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8430" yWindow="705" windowWidth="14445" windowHeight="13005"/>
  </bookViews>
  <sheets>
    <sheet name="INPUTS-OUTPUTS" sheetId="2" r:id="rId1"/>
    <sheet name="LOOKUP" sheetId="3" r:id="rId2"/>
    <sheet name="DATA" sheetId="1" r:id="rId3"/>
  </sheets>
  <definedNames>
    <definedName name="_xlnm._FilterDatabase" localSheetId="2" hidden="1">DATA!$A$1:$S$19970</definedName>
    <definedName name="Accounts">'INPUTS-OUTPUTS'!$B$13</definedName>
    <definedName name="criteria1">LOOKUP!$M$2:$R$3</definedName>
    <definedName name="criteria10">LOOKUP!$M$29:$R$30</definedName>
    <definedName name="criteria11">LOOKUP!$M$32:$R$33</definedName>
    <definedName name="criteria12">LOOKUP!$M$35:$R$36</definedName>
    <definedName name="criteria13">LOOKUP!$M$38:$R$39</definedName>
    <definedName name="criteria14">LOOKUP!$M$41:$R$42</definedName>
    <definedName name="criteria15">LOOKUP!$M$44:$R$45</definedName>
    <definedName name="criteria16">LOOKUP!$M$47:$R$48</definedName>
    <definedName name="criteria17">LOOKUP!$M$50:$R$51</definedName>
    <definedName name="criteria18">LOOKUP!$M$53:$R$54</definedName>
    <definedName name="criteria19">LOOKUP!$M$56:$R$57</definedName>
    <definedName name="criteria2">LOOKUP!$M$5:$R$6</definedName>
    <definedName name="criteria20">LOOKUP!$M$59:$R$60</definedName>
    <definedName name="criteria21">LOOKUP!$M$62:$R$63</definedName>
    <definedName name="criteria22">LOOKUP!$M$65:$R$66</definedName>
    <definedName name="criteria23">LOOKUP!$M$68:$R$69</definedName>
    <definedName name="criteria24">LOOKUP!$M$71:$R$72</definedName>
    <definedName name="criteria3">LOOKUP!$M$8:$R$9</definedName>
    <definedName name="criteria4">LOOKUP!$M$11:$R$12</definedName>
    <definedName name="criteria5">LOOKUP!$M$14:$R$15</definedName>
    <definedName name="criteria6">LOOKUP!$M$17:$R$18</definedName>
    <definedName name="criteria7">LOOKUP!$M$20:$R$21</definedName>
    <definedName name="criteria8">LOOKUP!$M$23:$R$24</definedName>
    <definedName name="criteria9">LOOKUP!$M$26:$R$27</definedName>
    <definedName name="CustChar">'INPUTS-OUTPUTS'!$B$10</definedName>
    <definedName name="CustCharList">LOOKUP!$H$2:$H$10</definedName>
    <definedName name="DATA">DATA!$A:$S</definedName>
    <definedName name="DayType">'INPUTS-OUTPUTS'!$B$9</definedName>
    <definedName name="DayTypeList">LOOKUP!$E$2:$E$14</definedName>
    <definedName name="DemandCategory">'INPUTS-OUTPUTS'!$B$11</definedName>
    <definedName name="DemandCategoryList">LOOKUP!$H$14:$H$17</definedName>
    <definedName name="Enrollment">#REF!</definedName>
    <definedName name="EnrollmentCriteria">LOOKUP!#REF!</definedName>
    <definedName name="ForecastYear">'INPUTS-OUTPUTS'!$B$8</definedName>
    <definedName name="ForecastYearList">LOOKUP!$A$2:$A$5</definedName>
    <definedName name="FSL">'INPUTS-OUTPUTS'!$B$14</definedName>
    <definedName name="TypeofResult">'INPUTS-OUTPUTS'!$B$6</definedName>
    <definedName name="TypeofResultList">LOOKUP!$K$2:$K$3</definedName>
    <definedName name="WeatherYear">'INPUTS-OUTPUTS'!$B$7</definedName>
    <definedName name="WeatherYearList">LOOKUP!$C$2:$C$3</definedName>
  </definedNames>
  <calcPr calcId="145621"/>
</workbook>
</file>

<file path=xl/calcChain.xml><?xml version="1.0" encoding="utf-8"?>
<calcChain xmlns="http://schemas.openxmlformats.org/spreadsheetml/2006/main">
  <c r="B5" i="2" l="1"/>
  <c r="M72" i="3" l="1"/>
  <c r="M69" i="3"/>
  <c r="M66" i="3"/>
  <c r="M63" i="3"/>
  <c r="M60" i="3"/>
  <c r="M57" i="3"/>
  <c r="M54" i="3"/>
  <c r="M51" i="3"/>
  <c r="M48" i="3"/>
  <c r="M45" i="3"/>
  <c r="M42" i="3"/>
  <c r="M39" i="3"/>
  <c r="M36" i="3"/>
  <c r="M33" i="3"/>
  <c r="M30" i="3"/>
  <c r="M27" i="3"/>
  <c r="M24" i="3"/>
  <c r="M21" i="3"/>
  <c r="M18" i="3"/>
  <c r="M15" i="3"/>
  <c r="M12" i="3"/>
  <c r="M9" i="3"/>
  <c r="M6" i="3"/>
  <c r="M3" i="3"/>
  <c r="Q72" i="3" l="1"/>
  <c r="Q69" i="3"/>
  <c r="Q66" i="3"/>
  <c r="Q63" i="3"/>
  <c r="Q60" i="3"/>
  <c r="Q57" i="3"/>
  <c r="Q54" i="3"/>
  <c r="Q51" i="3"/>
  <c r="Q48" i="3"/>
  <c r="Q45" i="3"/>
  <c r="Q42" i="3"/>
  <c r="Q39" i="3"/>
  <c r="Q36" i="3"/>
  <c r="Q33" i="3"/>
  <c r="Q30" i="3"/>
  <c r="Q27" i="3"/>
  <c r="Q24" i="3"/>
  <c r="Q21" i="3"/>
  <c r="Q18" i="3"/>
  <c r="Q15" i="3"/>
  <c r="Q12" i="3"/>
  <c r="Q9" i="3"/>
  <c r="Q6" i="3"/>
  <c r="Q3" i="3"/>
  <c r="A34" i="2"/>
  <c r="AT25" i="2"/>
  <c r="AU25" i="2"/>
  <c r="AV25" i="2"/>
  <c r="AW25" i="2"/>
  <c r="AX25" i="2"/>
  <c r="AY25" i="2"/>
  <c r="AZ25" i="2"/>
  <c r="BA25" i="2"/>
  <c r="BB25" i="2"/>
  <c r="AT26" i="2"/>
  <c r="AU26" i="2"/>
  <c r="AV26" i="2"/>
  <c r="AW26" i="2"/>
  <c r="AX26" i="2"/>
  <c r="AY26" i="2"/>
  <c r="AZ26" i="2"/>
  <c r="BA26" i="2"/>
  <c r="BB26" i="2"/>
  <c r="AT27" i="2"/>
  <c r="AU27" i="2"/>
  <c r="AV27" i="2"/>
  <c r="AW27" i="2"/>
  <c r="AX27" i="2"/>
  <c r="AY27" i="2"/>
  <c r="AZ27" i="2"/>
  <c r="BA27" i="2"/>
  <c r="BB27" i="2"/>
  <c r="AS26" i="2"/>
  <c r="AS27" i="2"/>
  <c r="AS25" i="2"/>
  <c r="AT20" i="2"/>
  <c r="AU20" i="2"/>
  <c r="AV20" i="2"/>
  <c r="AW20" i="2"/>
  <c r="AX20" i="2"/>
  <c r="AY20" i="2"/>
  <c r="AZ20" i="2"/>
  <c r="BA20" i="2"/>
  <c r="BB20" i="2"/>
  <c r="AT21" i="2"/>
  <c r="AU21" i="2"/>
  <c r="AV21" i="2"/>
  <c r="AW21" i="2"/>
  <c r="AX21" i="2"/>
  <c r="AY21" i="2"/>
  <c r="AZ21" i="2"/>
  <c r="BA21" i="2"/>
  <c r="BB21" i="2"/>
  <c r="AT22" i="2"/>
  <c r="AU22" i="2"/>
  <c r="AV22" i="2"/>
  <c r="AW22" i="2"/>
  <c r="AX22" i="2"/>
  <c r="AY22" i="2"/>
  <c r="AZ22" i="2"/>
  <c r="BA22" i="2"/>
  <c r="BB22" i="2"/>
  <c r="AS21" i="2"/>
  <c r="AS22" i="2"/>
  <c r="AS20" i="2"/>
  <c r="N3" i="3"/>
  <c r="P3" i="3"/>
  <c r="O3" i="3"/>
  <c r="N6" i="3"/>
  <c r="P6" i="3"/>
  <c r="O6" i="3"/>
  <c r="N9" i="3"/>
  <c r="P9" i="3"/>
  <c r="O9" i="3"/>
  <c r="N12" i="3"/>
  <c r="P12" i="3"/>
  <c r="O12" i="3"/>
  <c r="N15" i="3"/>
  <c r="P15" i="3"/>
  <c r="O15" i="3"/>
  <c r="N18" i="3"/>
  <c r="P18" i="3"/>
  <c r="O18" i="3"/>
  <c r="N21" i="3"/>
  <c r="P21" i="3"/>
  <c r="O21" i="3"/>
  <c r="N24" i="3"/>
  <c r="P24" i="3"/>
  <c r="O24" i="3"/>
  <c r="N27" i="3"/>
  <c r="P27" i="3"/>
  <c r="O27" i="3"/>
  <c r="N30" i="3"/>
  <c r="P30" i="3"/>
  <c r="O30" i="3"/>
  <c r="N33" i="3"/>
  <c r="P33" i="3"/>
  <c r="O33" i="3"/>
  <c r="N36" i="3"/>
  <c r="P36" i="3"/>
  <c r="O36" i="3"/>
  <c r="N39" i="3"/>
  <c r="P39" i="3"/>
  <c r="O39" i="3"/>
  <c r="N42" i="3"/>
  <c r="P42" i="3"/>
  <c r="O42" i="3"/>
  <c r="N45" i="3"/>
  <c r="P45" i="3"/>
  <c r="O45" i="3"/>
  <c r="N48" i="3"/>
  <c r="P48" i="3"/>
  <c r="O48" i="3"/>
  <c r="N51" i="3"/>
  <c r="P51" i="3"/>
  <c r="O51" i="3"/>
  <c r="N54" i="3"/>
  <c r="P54" i="3"/>
  <c r="O54" i="3"/>
  <c r="N57" i="3"/>
  <c r="P57" i="3"/>
  <c r="O57" i="3"/>
  <c r="N60" i="3"/>
  <c r="P60" i="3"/>
  <c r="O60" i="3"/>
  <c r="N63" i="3"/>
  <c r="P63" i="3"/>
  <c r="O63" i="3"/>
  <c r="N66" i="3"/>
  <c r="P66" i="3"/>
  <c r="O66" i="3"/>
  <c r="N69" i="3"/>
  <c r="P69" i="3"/>
  <c r="O69" i="3"/>
  <c r="N72" i="3"/>
  <c r="P72" i="3"/>
  <c r="O72" i="3"/>
  <c r="A3" i="2"/>
  <c r="A14" i="2"/>
  <c r="G31" i="2"/>
  <c r="F31" i="2"/>
  <c r="E31" i="2"/>
  <c r="G5" i="2"/>
  <c r="F5" i="2"/>
  <c r="E5" i="2"/>
  <c r="B13" i="2" l="1"/>
  <c r="L27" i="2" s="1"/>
  <c r="H8" i="2"/>
  <c r="T4" i="3" s="1"/>
  <c r="H11" i="2"/>
  <c r="T7" i="3" s="1"/>
  <c r="H16" i="2"/>
  <c r="T12" i="3" s="1"/>
  <c r="L28" i="2"/>
  <c r="M24" i="2"/>
  <c r="L20" i="2"/>
  <c r="E12" i="2"/>
  <c r="M30" i="2"/>
  <c r="K26" i="2"/>
  <c r="E22" i="2"/>
  <c r="L18" i="2"/>
  <c r="L14" i="2"/>
  <c r="M21" i="2"/>
  <c r="M29" i="2"/>
  <c r="H13" i="2"/>
  <c r="T9" i="3" s="1"/>
  <c r="H9" i="2"/>
  <c r="T5" i="3" s="1"/>
  <c r="I27" i="2"/>
  <c r="U19" i="3"/>
  <c r="V19" i="3" s="1"/>
  <c r="E19" i="2"/>
  <c r="K11" i="2"/>
  <c r="J15" i="2"/>
  <c r="U7" i="3"/>
  <c r="V7" i="3" s="1"/>
  <c r="F10" i="2"/>
  <c r="K14" i="2"/>
  <c r="I14" i="2"/>
  <c r="H22" i="2"/>
  <c r="T18" i="3" s="1"/>
  <c r="M15" i="2"/>
  <c r="J7" i="2"/>
  <c r="I22" i="2"/>
  <c r="J26" i="2"/>
  <c r="E28" i="2"/>
  <c r="M20" i="2"/>
  <c r="K28" i="2"/>
  <c r="F8" i="2"/>
  <c r="L12" i="2"/>
  <c r="U24" i="3"/>
  <c r="V24" i="3" s="1"/>
  <c r="I16" i="2"/>
  <c r="K8" i="2"/>
  <c r="U4" i="3"/>
  <c r="V4" i="3" s="1"/>
  <c r="L10" i="2"/>
  <c r="H14" i="2"/>
  <c r="T10" i="3" s="1"/>
  <c r="K22" i="2"/>
  <c r="E26" i="2"/>
  <c r="E20" i="2"/>
  <c r="E30" i="2"/>
  <c r="L16" i="2"/>
  <c r="F9" i="2"/>
  <c r="E24" i="2"/>
  <c r="E14" i="2"/>
  <c r="U22" i="3"/>
  <c r="V22" i="3" s="1"/>
  <c r="F13" i="2"/>
  <c r="J9" i="2"/>
  <c r="U25" i="3"/>
  <c r="V25" i="3" s="1"/>
  <c r="M17" i="2"/>
  <c r="U20" i="3"/>
  <c r="V20" i="3" s="1"/>
  <c r="F12" i="2"/>
  <c r="G12" i="2" s="1"/>
  <c r="J8" i="2"/>
  <c r="J29" i="2"/>
  <c r="U9" i="3"/>
  <c r="V9" i="3" s="1"/>
  <c r="E10" i="2"/>
  <c r="G10" i="2" s="1"/>
  <c r="L9" i="2"/>
  <c r="F11" i="2"/>
  <c r="M25" i="2"/>
  <c r="L23" i="2"/>
  <c r="E8" i="2"/>
  <c r="H29" i="2"/>
  <c r="T25" i="3" s="1"/>
  <c r="F20" i="2"/>
  <c r="U21" i="3"/>
  <c r="V21" i="3" s="1"/>
  <c r="I26" i="2"/>
  <c r="E17" i="2"/>
  <c r="K25" i="2"/>
  <c r="J30" i="2"/>
  <c r="M9" i="2"/>
  <c r="M26" i="2"/>
  <c r="J17" i="2"/>
  <c r="E9" i="2"/>
  <c r="J11" i="2"/>
  <c r="L26" i="2"/>
  <c r="H18" i="2"/>
  <c r="T14" i="3" s="1"/>
  <c r="L15" i="2"/>
  <c r="J16" i="2"/>
  <c r="K21" i="2"/>
  <c r="H20" i="2"/>
  <c r="T16" i="3" s="1"/>
  <c r="U13" i="3"/>
  <c r="V13" i="3" s="1"/>
  <c r="E16" i="2"/>
  <c r="L8" i="2"/>
  <c r="U16" i="3"/>
  <c r="V16" i="3" s="1"/>
  <c r="F24" i="2"/>
  <c r="G24" i="2" s="1"/>
  <c r="H30" i="2"/>
  <c r="T26" i="3" s="1"/>
  <c r="K24" i="2"/>
  <c r="K30" i="2"/>
  <c r="M28" i="2"/>
  <c r="F25" i="2"/>
  <c r="K15" i="2"/>
  <c r="E27" i="2"/>
  <c r="I11" i="2"/>
  <c r="L25" i="2"/>
  <c r="F26" i="2"/>
  <c r="G26" i="2" s="1"/>
  <c r="F19" i="2"/>
  <c r="G19" i="2" s="1"/>
  <c r="E18" i="2"/>
  <c r="I23" i="2"/>
  <c r="I20" i="2"/>
  <c r="M18" i="2"/>
  <c r="U18" i="3"/>
  <c r="V18" i="3" s="1"/>
  <c r="L13" i="2"/>
  <c r="M13" i="2"/>
  <c r="K20" i="2"/>
  <c r="H27" i="2"/>
  <c r="T23" i="3" s="1"/>
  <c r="H15" i="2"/>
  <c r="T11" i="3" s="1"/>
  <c r="E11" i="2"/>
  <c r="G11" i="2" s="1"/>
  <c r="U12" i="3"/>
  <c r="V12" i="3" s="1"/>
  <c r="I21" i="2"/>
  <c r="I12" i="2"/>
  <c r="I10" i="2"/>
  <c r="E15" i="2"/>
  <c r="K23" i="2"/>
  <c r="M8" i="2"/>
  <c r="K19" i="2"/>
  <c r="U26" i="3"/>
  <c r="V26" i="3" s="1"/>
  <c r="L11" i="2"/>
  <c r="M11" i="2"/>
  <c r="K27" i="2"/>
  <c r="I15" i="2"/>
  <c r="I28" i="2"/>
  <c r="U5" i="3"/>
  <c r="V5" i="3" s="1"/>
  <c r="K10" i="2"/>
  <c r="F30" i="2"/>
  <c r="G30" i="2" s="1"/>
  <c r="U6" i="3"/>
  <c r="V6" i="3" s="1"/>
  <c r="J10" i="2"/>
  <c r="J14" i="2"/>
  <c r="H28" i="2"/>
  <c r="T24" i="3" s="1"/>
  <c r="K17" i="2"/>
  <c r="I9" i="2"/>
  <c r="U23" i="3"/>
  <c r="V23" i="3" s="1"/>
  <c r="M16" i="2"/>
  <c r="J20" i="2"/>
  <c r="I30" i="2"/>
  <c r="F17" i="2"/>
  <c r="M7" i="2"/>
  <c r="B14" i="2"/>
  <c r="W23" i="3" s="1"/>
  <c r="I8" i="2"/>
  <c r="K13" i="2"/>
  <c r="F21" i="2"/>
  <c r="H25" i="2"/>
  <c r="T21" i="3" s="1"/>
  <c r="K29" i="2"/>
  <c r="U8" i="3"/>
  <c r="V8" i="3" s="1"/>
  <c r="L24" i="2"/>
  <c r="M14" i="2"/>
  <c r="J23" i="2"/>
  <c r="F27" i="2"/>
  <c r="F28" i="2"/>
  <c r="G28" i="2" s="1"/>
  <c r="J28" i="2"/>
  <c r="I17" i="2"/>
  <c r="H7" i="2"/>
  <c r="T3" i="3" s="1"/>
  <c r="L19" i="2"/>
  <c r="F15" i="2"/>
  <c r="E29" i="2"/>
  <c r="F14" i="2"/>
  <c r="H17" i="2"/>
  <c r="T13" i="3" s="1"/>
  <c r="U10" i="3"/>
  <c r="V10" i="3" s="1"/>
  <c r="K16" i="2"/>
  <c r="I29" i="2"/>
  <c r="F16" i="2"/>
  <c r="M10" i="2"/>
  <c r="H26" i="2"/>
  <c r="T22" i="3" s="1"/>
  <c r="L17" i="2"/>
  <c r="H10" i="2"/>
  <c r="T6" i="3" s="1"/>
  <c r="L30" i="2"/>
  <c r="I7" i="2"/>
  <c r="H19" i="2"/>
  <c r="T15" i="3" s="1"/>
  <c r="E23" i="2"/>
  <c r="M27" i="2"/>
  <c r="L29" i="2"/>
  <c r="F29" i="2"/>
  <c r="J27" i="2"/>
  <c r="I25" i="2"/>
  <c r="E25" i="2"/>
  <c r="G25" i="2" s="1"/>
  <c r="J25" i="2"/>
  <c r="J24" i="2"/>
  <c r="I24" i="2"/>
  <c r="H24" i="2"/>
  <c r="T20" i="3" s="1"/>
  <c r="F23" i="2"/>
  <c r="H23" i="2"/>
  <c r="T19" i="3" s="1"/>
  <c r="M23" i="2"/>
  <c r="J22" i="2"/>
  <c r="F22" i="2"/>
  <c r="G22" i="2" s="1"/>
  <c r="L22" i="2"/>
  <c r="M22" i="2"/>
  <c r="L21" i="2"/>
  <c r="E21" i="2"/>
  <c r="H21" i="2"/>
  <c r="T17" i="3" s="1"/>
  <c r="J21" i="2"/>
  <c r="U17" i="3"/>
  <c r="V17" i="3" s="1"/>
  <c r="I19" i="2"/>
  <c r="M19" i="2"/>
  <c r="U15" i="3"/>
  <c r="V15" i="3" s="1"/>
  <c r="J19" i="2"/>
  <c r="U14" i="3"/>
  <c r="V14" i="3" s="1"/>
  <c r="K18" i="2"/>
  <c r="I18" i="2"/>
  <c r="J18" i="2"/>
  <c r="F18" i="2"/>
  <c r="E13" i="2"/>
  <c r="I13" i="2"/>
  <c r="J13" i="2"/>
  <c r="H12" i="2"/>
  <c r="T8" i="3" s="1"/>
  <c r="M12" i="2"/>
  <c r="K12" i="2"/>
  <c r="J12" i="2"/>
  <c r="L7" i="2"/>
  <c r="U3" i="3"/>
  <c r="V3" i="3" s="1"/>
  <c r="K7" i="2"/>
  <c r="F7" i="2"/>
  <c r="E7" i="2"/>
  <c r="K9" i="2" l="1"/>
  <c r="U11" i="3"/>
  <c r="V11" i="3" s="1"/>
  <c r="V27" i="3" s="1"/>
  <c r="U27" i="3" s="1"/>
  <c r="G21" i="2"/>
  <c r="G16" i="2"/>
  <c r="G14" i="2"/>
  <c r="G13" i="2"/>
  <c r="G20" i="2"/>
  <c r="G18" i="2"/>
  <c r="G8" i="2"/>
  <c r="W14" i="3"/>
  <c r="W5" i="3"/>
  <c r="G17" i="2"/>
  <c r="G27" i="2"/>
  <c r="G9" i="2"/>
  <c r="G29" i="2"/>
  <c r="W13" i="3"/>
  <c r="W12" i="3"/>
  <c r="W20" i="3"/>
  <c r="W19" i="3"/>
  <c r="W10" i="3"/>
  <c r="W22" i="3"/>
  <c r="W26" i="3"/>
  <c r="W17" i="3"/>
  <c r="G23" i="2"/>
  <c r="W4" i="3"/>
  <c r="W21" i="3"/>
  <c r="W16" i="3"/>
  <c r="W24" i="3"/>
  <c r="W6" i="3"/>
  <c r="W9" i="3"/>
  <c r="W18" i="3"/>
  <c r="W3" i="3"/>
  <c r="W8" i="3"/>
  <c r="W15" i="3"/>
  <c r="W25" i="3"/>
  <c r="W11" i="3"/>
  <c r="W7" i="3"/>
  <c r="G15" i="2"/>
  <c r="H33" i="2"/>
  <c r="F33" i="2"/>
  <c r="G7" i="2"/>
  <c r="E33" i="2"/>
  <c r="G33" i="2" l="1"/>
  <c r="J33" i="2" s="1"/>
  <c r="I33" i="2" l="1"/>
  <c r="K33" i="2"/>
  <c r="L33" i="2"/>
  <c r="M33" i="2"/>
</calcChain>
</file>

<file path=xl/sharedStrings.xml><?xml version="1.0" encoding="utf-8"?>
<sst xmlns="http://schemas.openxmlformats.org/spreadsheetml/2006/main" count="85152" uniqueCount="101">
  <si>
    <t>FSL</t>
  </si>
  <si>
    <t>Forecast Year List</t>
  </si>
  <si>
    <t>Forecast Year</t>
  </si>
  <si>
    <t>Type of Result List</t>
  </si>
  <si>
    <t>Aggregate</t>
  </si>
  <si>
    <t>January Monthly Peak</t>
  </si>
  <si>
    <t>February Monthly Peak</t>
  </si>
  <si>
    <t>March Monthly Peak</t>
  </si>
  <si>
    <t>April Monthly Peak</t>
  </si>
  <si>
    <t>May Monthly Peak</t>
  </si>
  <si>
    <t>June Monthly Peak</t>
  </si>
  <si>
    <t>July Monthly Peak</t>
  </si>
  <si>
    <t>August Monthly Peak</t>
  </si>
  <si>
    <t>September Monthly Peak</t>
  </si>
  <si>
    <t>October Monthly Peak</t>
  </si>
  <si>
    <t>November Monthly Peak</t>
  </si>
  <si>
    <t>December Monthly Peak</t>
  </si>
  <si>
    <t>Day Type</t>
  </si>
  <si>
    <t>Hour</t>
  </si>
  <si>
    <t>TABLE 1: Menu options</t>
  </si>
  <si>
    <t>Hour Ending</t>
  </si>
  <si>
    <t>Weighted Temp (F)</t>
  </si>
  <si>
    <t>Uncertainty Adjusted Impact - Percentiles</t>
  </si>
  <si>
    <t>Type of Results</t>
  </si>
  <si>
    <t>10th</t>
  </si>
  <si>
    <t>30th</t>
  </si>
  <si>
    <t>50th</t>
  </si>
  <si>
    <t>70th</t>
  </si>
  <si>
    <t>90th</t>
  </si>
  <si>
    <t xml:space="preserve"> </t>
  </si>
  <si>
    <t>Daily</t>
  </si>
  <si>
    <t>Average Enrolled Account</t>
  </si>
  <si>
    <t>Weather Year</t>
  </si>
  <si>
    <t>Weather Year List</t>
  </si>
  <si>
    <t>Day Type List</t>
  </si>
  <si>
    <t>TABLE 2: Output</t>
  </si>
  <si>
    <t>Customer Characteristic</t>
  </si>
  <si>
    <t>Customer Characteristic List</t>
  </si>
  <si>
    <t>All Customers</t>
  </si>
  <si>
    <t>CDH 70</t>
  </si>
  <si>
    <t>Number of Accounts</t>
  </si>
  <si>
    <t>Proxy Date</t>
  </si>
  <si>
    <t>Cooling Degree Hours (Base 70)</t>
  </si>
  <si>
    <t>Std Err</t>
  </si>
  <si>
    <t>Variance</t>
  </si>
  <si>
    <t>1-in-10</t>
  </si>
  <si>
    <t>Typical Event Day</t>
  </si>
  <si>
    <t>1-in-2</t>
  </si>
  <si>
    <t>Event</t>
  </si>
  <si>
    <t>Event Window</t>
  </si>
  <si>
    <t>1 to 6pm</t>
  </si>
  <si>
    <t>4 to 9pm</t>
  </si>
  <si>
    <t>Participants</t>
  </si>
  <si>
    <t>Pacific Gas and Electric Co.</t>
  </si>
  <si>
    <t>LCA - Greater Bay Area</t>
  </si>
  <si>
    <t>LCA - Greater Fresno</t>
  </si>
  <si>
    <t>LCA - Humboldt</t>
  </si>
  <si>
    <t>LCA - Kern</t>
  </si>
  <si>
    <t>LCA - Northern Coast</t>
  </si>
  <si>
    <t>LCA - Other</t>
  </si>
  <si>
    <t>LCA - Sierra</t>
  </si>
  <si>
    <t>LCA - Stockton</t>
  </si>
  <si>
    <t>2012 BIP Ex-Ante Load Impact Tables</t>
  </si>
  <si>
    <t>Reference Load</t>
  </si>
  <si>
    <t>Observed Load</t>
  </si>
  <si>
    <t>Temperature</t>
  </si>
  <si>
    <t>Standard Error</t>
  </si>
  <si>
    <t>PCTILE10</t>
  </si>
  <si>
    <t>PCTILE30</t>
  </si>
  <si>
    <t>PCTILE50</t>
  </si>
  <si>
    <t>PCTILE70</t>
  </si>
  <si>
    <t>PCTILE90</t>
  </si>
  <si>
    <t>Count</t>
  </si>
  <si>
    <t>Month</t>
  </si>
  <si>
    <t>Demand Category List</t>
  </si>
  <si>
    <t>200 kW or Greater</t>
  </si>
  <si>
    <t>20 kW to 199.99 kW</t>
  </si>
  <si>
    <t>Under 20 kW</t>
  </si>
  <si>
    <t>All</t>
  </si>
  <si>
    <t>Demand Category</t>
  </si>
  <si>
    <t>DemandCategory</t>
  </si>
  <si>
    <t>CustChar</t>
  </si>
  <si>
    <t>WeatherYear</t>
  </si>
  <si>
    <t>daytype</t>
  </si>
  <si>
    <t>ForecastYear</t>
  </si>
  <si>
    <t>hour</t>
  </si>
  <si>
    <t>referenceload</t>
  </si>
  <si>
    <t>observedload</t>
  </si>
  <si>
    <t>temperature</t>
  </si>
  <si>
    <t>stderror</t>
  </si>
  <si>
    <t>pctile10</t>
  </si>
  <si>
    <t>pctile30</t>
  </si>
  <si>
    <t>pctile50</t>
  </si>
  <si>
    <t>pctile70</t>
  </si>
  <si>
    <t>pctile90</t>
  </si>
  <si>
    <t>count</t>
  </si>
  <si>
    <t>fsl</t>
  </si>
  <si>
    <t>month</t>
  </si>
  <si>
    <t>ProxyDate</t>
  </si>
  <si>
    <t>Omitted</t>
  </si>
  <si>
    <t>2016-2023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</si>
</sst>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(* #,##0.00_);_(* \(#,##0.00\);_(* &quot;-&quot;??_);_(@_)"/>
    <numFmt numFmtId="164" formatCode="0.0"/>
    <numFmt numFmtId="165" formatCode="h:mm;@"/>
    <numFmt numFmtId="166" formatCode="[$-F800]dddd\,\ mmmm\ dd\,\ yyyy"/>
    <numFmt numFmtId="167" formatCode="0.0%"/>
    <numFmt numFmtId="168" formatCode="#,##0.0"/>
    <numFmt numFmtId="169" formatCode="0.00000000000000"/>
    <numFmt numFmtId="170" formatCode="#,##0.0_);\(#,##0.0\)"/>
  </numFmts>
  <fonts count="21" x14ac:knownFonts="1">
    <font>
      <sz val="10"/>
      <name val="Arial"/>
    </font>
    <font>
      <sz val="10"/>
      <name val="Arial"/>
      <family val="2"/>
    </font>
    <font>
      <sz val="10"/>
      <color indexed="9"/>
      <name val="Arial"/>
      <family val="2"/>
    </font>
    <font>
      <sz val="8"/>
      <name val="Arial"/>
      <family val="2"/>
    </font>
    <font>
      <sz val="11"/>
      <name val="Arial"/>
      <family val="2"/>
    </font>
    <font>
      <sz val="14"/>
      <name val="Arial"/>
      <family val="2"/>
    </font>
    <font>
      <sz val="10"/>
      <name val="Arial"/>
      <family val="2"/>
    </font>
    <font>
      <sz val="22"/>
      <name val="Arial"/>
      <family val="2"/>
    </font>
    <font>
      <sz val="12"/>
      <name val="Arial"/>
      <family val="2"/>
    </font>
    <font>
      <sz val="10"/>
      <color indexed="56"/>
      <name val="Arial"/>
      <family val="2"/>
    </font>
    <font>
      <sz val="11"/>
      <color indexed="9"/>
      <name val="Arial"/>
      <family val="2"/>
    </font>
    <font>
      <sz val="10"/>
      <color indexed="9"/>
      <name val="Arial"/>
      <family val="2"/>
    </font>
    <font>
      <sz val="12"/>
      <color indexed="9"/>
      <name val="Arial"/>
      <family val="2"/>
    </font>
    <font>
      <b/>
      <sz val="11"/>
      <color indexed="9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b/>
      <sz val="11"/>
      <color indexed="56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b/>
      <i/>
      <sz val="12"/>
      <name val="Arial"/>
      <family val="2"/>
    </font>
    <font>
      <b/>
      <sz val="12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56"/>
      </top>
      <bottom/>
      <diagonal/>
    </border>
    <border>
      <left style="thin">
        <color indexed="8"/>
      </left>
      <right style="thin">
        <color indexed="8"/>
      </right>
      <top/>
      <bottom style="medium">
        <color indexed="56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9"/>
      </left>
      <right style="thin">
        <color indexed="9"/>
      </right>
      <top style="medium">
        <color indexed="56"/>
      </top>
      <bottom/>
      <diagonal/>
    </border>
    <border>
      <left style="thin">
        <color indexed="9"/>
      </left>
      <right style="medium">
        <color indexed="56"/>
      </right>
      <top style="medium">
        <color indexed="56"/>
      </top>
      <bottom/>
      <diagonal/>
    </border>
    <border>
      <left/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medium">
        <color indexed="56"/>
      </left>
      <right style="thin">
        <color indexed="9"/>
      </right>
      <top/>
      <bottom style="thin">
        <color indexed="56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56"/>
      </bottom>
      <diagonal/>
    </border>
    <border>
      <left style="thin">
        <color indexed="9"/>
      </left>
      <right style="medium">
        <color indexed="56"/>
      </right>
      <top style="thin">
        <color indexed="9"/>
      </top>
      <bottom style="thin">
        <color indexed="56"/>
      </bottom>
      <diagonal/>
    </border>
    <border>
      <left style="medium">
        <color indexed="56"/>
      </left>
      <right style="medium">
        <color indexed="56"/>
      </right>
      <top style="thin">
        <color indexed="56"/>
      </top>
      <bottom style="thin">
        <color indexed="64"/>
      </bottom>
      <diagonal/>
    </border>
    <border>
      <left style="medium">
        <color indexed="56"/>
      </left>
      <right style="thin">
        <color indexed="9"/>
      </right>
      <top style="thin">
        <color indexed="56"/>
      </top>
      <bottom/>
      <diagonal/>
    </border>
    <border>
      <left style="thin">
        <color indexed="9"/>
      </left>
      <right style="thin">
        <color indexed="9"/>
      </right>
      <top style="thin">
        <color indexed="56"/>
      </top>
      <bottom/>
      <diagonal/>
    </border>
    <border>
      <left style="thin">
        <color indexed="9"/>
      </left>
      <right style="medium">
        <color indexed="56"/>
      </right>
      <top style="thin">
        <color indexed="56"/>
      </top>
      <bottom/>
      <diagonal/>
    </border>
    <border>
      <left style="medium">
        <color indexed="56"/>
      </left>
      <right style="medium">
        <color indexed="56"/>
      </right>
      <top style="thin">
        <color indexed="56"/>
      </top>
      <bottom/>
      <diagonal/>
    </border>
    <border>
      <left style="medium">
        <color indexed="56"/>
      </left>
      <right style="thin">
        <color indexed="8"/>
      </right>
      <top style="thin">
        <color indexed="56"/>
      </top>
      <bottom/>
      <diagonal/>
    </border>
    <border>
      <left style="medium">
        <color indexed="56"/>
      </left>
      <right style="medium">
        <color indexed="56"/>
      </right>
      <top/>
      <bottom style="medium">
        <color indexed="56"/>
      </bottom>
      <diagonal/>
    </border>
    <border>
      <left style="medium">
        <color indexed="56"/>
      </left>
      <right style="thin">
        <color indexed="8"/>
      </right>
      <top/>
      <bottom style="medium">
        <color indexed="56"/>
      </bottom>
      <diagonal/>
    </border>
    <border>
      <left style="thin">
        <color indexed="8"/>
      </left>
      <right style="medium">
        <color indexed="56"/>
      </right>
      <top/>
      <bottom style="medium">
        <color indexed="56"/>
      </bottom>
      <diagonal/>
    </border>
    <border>
      <left style="thin">
        <color indexed="8"/>
      </left>
      <right/>
      <top/>
      <bottom/>
      <diagonal/>
    </border>
    <border>
      <left style="thin">
        <color indexed="56"/>
      </left>
      <right style="medium">
        <color indexed="56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6"/>
      </left>
      <right style="medium">
        <color indexed="56"/>
      </right>
      <top style="thin">
        <color indexed="9"/>
      </top>
      <bottom/>
      <diagonal/>
    </border>
    <border>
      <left style="thin">
        <color indexed="8"/>
      </left>
      <right style="medium">
        <color indexed="56"/>
      </right>
      <top style="thin">
        <color indexed="56"/>
      </top>
      <bottom/>
      <diagonal/>
    </border>
    <border>
      <left style="thin">
        <color indexed="9"/>
      </left>
      <right style="thin">
        <color indexed="9"/>
      </right>
      <top/>
      <bottom style="thin">
        <color indexed="56"/>
      </bottom>
      <diagonal/>
    </border>
    <border>
      <left style="medium">
        <color indexed="56"/>
      </left>
      <right style="thin">
        <color indexed="9"/>
      </right>
      <top style="medium">
        <color indexed="56"/>
      </top>
      <bottom/>
      <diagonal/>
    </border>
    <border>
      <left style="thin">
        <color indexed="9"/>
      </left>
      <right style="thin">
        <color indexed="9"/>
      </right>
      <top style="thin">
        <color indexed="64"/>
      </top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indexed="56"/>
      </left>
      <right/>
      <top style="thin">
        <color indexed="9"/>
      </top>
      <bottom/>
      <diagonal/>
    </border>
    <border>
      <left/>
      <right style="thin">
        <color indexed="56"/>
      </right>
      <top style="thin">
        <color indexed="56"/>
      </top>
      <bottom/>
      <diagonal/>
    </border>
    <border>
      <left style="medium">
        <color indexed="56"/>
      </left>
      <right style="thin">
        <color indexed="56"/>
      </right>
      <top style="thin">
        <color indexed="56"/>
      </top>
      <bottom style="thin">
        <color theme="3"/>
      </bottom>
      <diagonal/>
    </border>
    <border>
      <left/>
      <right/>
      <top style="thin">
        <color theme="3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8">
    <xf numFmtId="0" fontId="0" fillId="0" borderId="0" xfId="0"/>
    <xf numFmtId="0" fontId="0" fillId="0" borderId="0" xfId="0" applyAlignment="1">
      <alignment wrapText="1"/>
    </xf>
    <xf numFmtId="164" fontId="4" fillId="3" borderId="3" xfId="0" applyNumberFormat="1" applyFont="1" applyFill="1" applyBorder="1" applyAlignment="1">
      <alignment horizontal="right" indent="1"/>
    </xf>
    <xf numFmtId="168" fontId="4" fillId="3" borderId="4" xfId="0" applyNumberFormat="1" applyFont="1" applyFill="1" applyBorder="1" applyAlignment="1">
      <alignment horizontal="right" indent="1"/>
    </xf>
    <xf numFmtId="164" fontId="4" fillId="3" borderId="5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0" fontId="5" fillId="3" borderId="6" xfId="0" applyFont="1" applyFill="1" applyBorder="1" applyAlignment="1">
      <alignment vertical="center"/>
    </xf>
    <xf numFmtId="0" fontId="6" fillId="3" borderId="6" xfId="0" applyFont="1" applyFill="1" applyBorder="1"/>
    <xf numFmtId="0" fontId="6" fillId="0" borderId="0" xfId="0" applyFont="1"/>
    <xf numFmtId="0" fontId="7" fillId="3" borderId="0" xfId="0" applyFont="1" applyFill="1" applyBorder="1" applyAlignment="1">
      <alignment vertical="center"/>
    </xf>
    <xf numFmtId="0" fontId="6" fillId="3" borderId="0" xfId="0" applyFont="1" applyFill="1" applyBorder="1"/>
    <xf numFmtId="0" fontId="5" fillId="3" borderId="7" xfId="0" applyFont="1" applyFill="1" applyBorder="1" applyAlignment="1">
      <alignment vertical="center"/>
    </xf>
    <xf numFmtId="0" fontId="8" fillId="3" borderId="7" xfId="0" applyFont="1" applyFill="1" applyBorder="1"/>
    <xf numFmtId="0" fontId="8" fillId="3" borderId="7" xfId="0" applyFont="1" applyFill="1" applyBorder="1" applyAlignment="1">
      <alignment vertical="center"/>
    </xf>
    <xf numFmtId="0" fontId="8" fillId="0" borderId="7" xfId="0" applyFont="1" applyBorder="1"/>
    <xf numFmtId="0" fontId="6" fillId="0" borderId="0" xfId="0" applyFont="1" applyAlignment="1">
      <alignment horizontal="right" indent="1"/>
    </xf>
    <xf numFmtId="0" fontId="9" fillId="0" borderId="0" xfId="0" applyFont="1"/>
    <xf numFmtId="0" fontId="6" fillId="0" borderId="0" xfId="0" applyFont="1" applyFill="1"/>
    <xf numFmtId="4" fontId="4" fillId="0" borderId="0" xfId="0" applyNumberFormat="1" applyFont="1" applyFill="1" applyBorder="1" applyAlignment="1">
      <alignment horizontal="left" indent="1"/>
    </xf>
    <xf numFmtId="0" fontId="8" fillId="0" borderId="0" xfId="0" applyFont="1" applyFill="1" applyBorder="1" applyAlignment="1">
      <alignment horizontal="right"/>
    </xf>
    <xf numFmtId="3" fontId="8" fillId="0" borderId="0" xfId="0" applyNumberFormat="1" applyFont="1" applyFill="1" applyBorder="1"/>
    <xf numFmtId="10" fontId="6" fillId="0" borderId="0" xfId="0" applyNumberFormat="1" applyFont="1"/>
    <xf numFmtId="0" fontId="8" fillId="0" borderId="0" xfId="0" applyFont="1"/>
    <xf numFmtId="0" fontId="10" fillId="2" borderId="8" xfId="0" applyFont="1" applyFill="1" applyBorder="1" applyAlignment="1">
      <alignment horizontal="centerContinuous"/>
    </xf>
    <xf numFmtId="0" fontId="11" fillId="2" borderId="8" xfId="0" applyFont="1" applyFill="1" applyBorder="1" applyAlignment="1">
      <alignment horizontal="centerContinuous"/>
    </xf>
    <xf numFmtId="0" fontId="11" fillId="2" borderId="9" xfId="0" applyFont="1" applyFill="1" applyBorder="1" applyAlignment="1">
      <alignment horizontal="centerContinuous"/>
    </xf>
    <xf numFmtId="49" fontId="6" fillId="0" borderId="10" xfId="0" applyNumberFormat="1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10" fillId="2" borderId="11" xfId="0" applyFont="1" applyFill="1" applyBorder="1" applyAlignment="1">
      <alignment horizontal="center" wrapText="1"/>
    </xf>
    <xf numFmtId="0" fontId="13" fillId="2" borderId="12" xfId="0" applyFont="1" applyFill="1" applyBorder="1" applyAlignment="1">
      <alignment horizontal="right" wrapText="1" indent="1"/>
    </xf>
    <xf numFmtId="0" fontId="13" fillId="2" borderId="13" xfId="0" applyFont="1" applyFill="1" applyBorder="1" applyAlignment="1">
      <alignment horizontal="right" wrapText="1" indent="1"/>
    </xf>
    <xf numFmtId="165" fontId="6" fillId="0" borderId="10" xfId="0" applyNumberFormat="1" applyFont="1" applyBorder="1" applyAlignment="1">
      <alignment horizontal="center" vertical="center"/>
    </xf>
    <xf numFmtId="20" fontId="4" fillId="3" borderId="14" xfId="0" applyNumberFormat="1" applyFont="1" applyFill="1" applyBorder="1" applyAlignment="1">
      <alignment horizontal="center"/>
    </xf>
    <xf numFmtId="0" fontId="11" fillId="0" borderId="0" xfId="0" applyFont="1" applyFill="1" applyBorder="1"/>
    <xf numFmtId="0" fontId="11" fillId="0" borderId="0" xfId="0" applyFont="1" applyFill="1" applyBorder="1" applyAlignment="1">
      <alignment horizontal="right" indent="1"/>
    </xf>
    <xf numFmtId="3" fontId="6" fillId="0" borderId="0" xfId="0" applyNumberFormat="1" applyFont="1"/>
    <xf numFmtId="0" fontId="11" fillId="2" borderId="15" xfId="0" applyFont="1" applyFill="1" applyBorder="1"/>
    <xf numFmtId="0" fontId="10" fillId="2" borderId="16" xfId="0" applyFont="1" applyFill="1" applyBorder="1" applyAlignment="1">
      <alignment horizontal="centerContinuous"/>
    </xf>
    <xf numFmtId="0" fontId="11" fillId="2" borderId="16" xfId="0" applyFont="1" applyFill="1" applyBorder="1" applyAlignment="1">
      <alignment horizontal="centerContinuous"/>
    </xf>
    <xf numFmtId="0" fontId="11" fillId="2" borderId="17" xfId="0" applyFont="1" applyFill="1" applyBorder="1" applyAlignment="1">
      <alignment horizontal="centerContinuous"/>
    </xf>
    <xf numFmtId="0" fontId="8" fillId="3" borderId="18" xfId="0" applyFont="1" applyFill="1" applyBorder="1"/>
    <xf numFmtId="168" fontId="4" fillId="3" borderId="19" xfId="0" applyNumberFormat="1" applyFont="1" applyFill="1" applyBorder="1" applyAlignment="1">
      <alignment horizontal="right" indent="1"/>
    </xf>
    <xf numFmtId="169" fontId="6" fillId="0" borderId="0" xfId="0" applyNumberFormat="1" applyFont="1"/>
    <xf numFmtId="0" fontId="6" fillId="0" borderId="0" xfId="0" applyFont="1" applyAlignment="1">
      <alignment vertical="top"/>
    </xf>
    <xf numFmtId="0" fontId="4" fillId="3" borderId="20" xfId="0" applyFont="1" applyFill="1" applyBorder="1"/>
    <xf numFmtId="4" fontId="4" fillId="3" borderId="21" xfId="0" applyNumberFormat="1" applyFont="1" applyFill="1" applyBorder="1" applyAlignment="1">
      <alignment horizontal="left" indent="1"/>
    </xf>
    <xf numFmtId="4" fontId="4" fillId="3" borderId="5" xfId="0" applyNumberFormat="1" applyFont="1" applyFill="1" applyBorder="1" applyAlignment="1">
      <alignment horizontal="left" indent="1"/>
    </xf>
    <xf numFmtId="2" fontId="4" fillId="3" borderId="5" xfId="0" applyNumberFormat="1" applyFont="1" applyFill="1" applyBorder="1"/>
    <xf numFmtId="2" fontId="4" fillId="3" borderId="22" xfId="0" applyNumberFormat="1" applyFont="1" applyFill="1" applyBorder="1"/>
    <xf numFmtId="2" fontId="4" fillId="0" borderId="0" xfId="0" applyNumberFormat="1" applyFont="1" applyFill="1" applyBorder="1"/>
    <xf numFmtId="0" fontId="4" fillId="0" borderId="0" xfId="0" applyFont="1" applyFill="1" applyBorder="1"/>
    <xf numFmtId="0" fontId="15" fillId="0" borderId="0" xfId="0" applyFont="1" applyFill="1" applyBorder="1" applyAlignment="1">
      <alignment horizontal="right" wrapText="1" indent="1"/>
    </xf>
    <xf numFmtId="10" fontId="6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1" fontId="17" fillId="3" borderId="10" xfId="0" applyNumberFormat="1" applyFont="1" applyFill="1" applyBorder="1" applyAlignment="1">
      <alignment horizontal="center" vertical="center"/>
    </xf>
    <xf numFmtId="4" fontId="6" fillId="0" borderId="0" xfId="0" applyNumberFormat="1" applyFont="1" applyFill="1" applyBorder="1" applyAlignment="1">
      <alignment horizontal="center"/>
    </xf>
    <xf numFmtId="167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/>
    <xf numFmtId="0" fontId="4" fillId="0" borderId="0" xfId="0" applyFont="1" applyFill="1" applyBorder="1" applyAlignment="1">
      <alignment horizontal="right" indent="1"/>
    </xf>
    <xf numFmtId="0" fontId="16" fillId="0" borderId="0" xfId="0" applyFont="1" applyFill="1" applyBorder="1"/>
    <xf numFmtId="0" fontId="6" fillId="0" borderId="0" xfId="0" applyFont="1" applyFill="1" applyBorder="1" applyAlignment="1">
      <alignment horizontal="right" indent="1"/>
    </xf>
    <xf numFmtId="0" fontId="9" fillId="0" borderId="0" xfId="0" applyFont="1" applyFill="1" applyBorder="1"/>
    <xf numFmtId="166" fontId="16" fillId="0" borderId="0" xfId="0" applyNumberFormat="1" applyFont="1" applyFill="1" applyBorder="1" applyAlignment="1">
      <alignment horizontal="left"/>
    </xf>
    <xf numFmtId="3" fontId="6" fillId="0" borderId="0" xfId="0" applyNumberFormat="1" applyFont="1" applyFill="1" applyBorder="1"/>
    <xf numFmtId="0" fontId="0" fillId="0" borderId="23" xfId="0" applyBorder="1"/>
    <xf numFmtId="0" fontId="0" fillId="0" borderId="0" xfId="0" applyBorder="1"/>
    <xf numFmtId="0" fontId="14" fillId="0" borderId="0" xfId="0" applyFont="1" applyAlignment="1">
      <alignment vertical="top" wrapText="1" readingOrder="1"/>
    </xf>
    <xf numFmtId="0" fontId="11" fillId="0" borderId="0" xfId="0" applyFont="1"/>
    <xf numFmtId="0" fontId="12" fillId="2" borderId="24" xfId="0" applyFont="1" applyFill="1" applyBorder="1" applyAlignment="1">
      <alignment horizontal="center" vertical="center"/>
    </xf>
    <xf numFmtId="1" fontId="6" fillId="0" borderId="10" xfId="0" applyNumberFormat="1" applyFont="1" applyBorder="1" applyAlignment="1">
      <alignment horizontal="center" vertical="center"/>
    </xf>
    <xf numFmtId="0" fontId="2" fillId="2" borderId="0" xfId="0" applyFont="1" applyFill="1"/>
    <xf numFmtId="0" fontId="2" fillId="2" borderId="1" xfId="0" applyFont="1" applyFill="1" applyBorder="1"/>
    <xf numFmtId="0" fontId="2" fillId="2" borderId="2" xfId="0" applyFont="1" applyFill="1" applyBorder="1"/>
    <xf numFmtId="164" fontId="4" fillId="0" borderId="3" xfId="0" applyNumberFormat="1" applyFont="1" applyFill="1" applyBorder="1" applyAlignment="1">
      <alignment horizontal="right" indent="1"/>
    </xf>
    <xf numFmtId="164" fontId="4" fillId="0" borderId="25" xfId="0" applyNumberFormat="1" applyFont="1" applyFill="1" applyBorder="1" applyAlignment="1">
      <alignment horizontal="right" indent="1"/>
    </xf>
    <xf numFmtId="0" fontId="12" fillId="2" borderId="26" xfId="0" applyFont="1" applyFill="1" applyBorder="1" applyAlignment="1">
      <alignment horizontal="center" vertical="center"/>
    </xf>
    <xf numFmtId="164" fontId="18" fillId="3" borderId="4" xfId="0" applyNumberFormat="1" applyFont="1" applyFill="1" applyBorder="1" applyAlignment="1">
      <alignment horizontal="center"/>
    </xf>
    <xf numFmtId="164" fontId="18" fillId="3" borderId="27" xfId="0" applyNumberFormat="1" applyFont="1" applyFill="1" applyBorder="1" applyAlignment="1">
      <alignment horizontal="center"/>
    </xf>
    <xf numFmtId="164" fontId="4" fillId="0" borderId="0" xfId="0" applyNumberFormat="1" applyFont="1"/>
    <xf numFmtId="0" fontId="6" fillId="0" borderId="0" xfId="0" applyFont="1" applyBorder="1"/>
    <xf numFmtId="3" fontId="0" fillId="0" borderId="0" xfId="0" applyNumberFormat="1"/>
    <xf numFmtId="15" fontId="0" fillId="0" borderId="0" xfId="0" applyNumberFormat="1"/>
    <xf numFmtId="0" fontId="10" fillId="2" borderId="31" xfId="0" applyFont="1" applyFill="1" applyBorder="1" applyAlignment="1">
      <alignment horizontal="center" wrapText="1"/>
    </xf>
    <xf numFmtId="0" fontId="10" fillId="2" borderId="32" xfId="0" applyFont="1" applyFill="1" applyBorder="1" applyAlignment="1">
      <alignment horizontal="center" wrapText="1"/>
    </xf>
    <xf numFmtId="0" fontId="10" fillId="2" borderId="33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6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1" fontId="4" fillId="0" borderId="25" xfId="0" applyNumberFormat="1" applyFont="1" applyFill="1" applyBorder="1" applyAlignment="1">
      <alignment horizontal="right" indent="1"/>
    </xf>
    <xf numFmtId="0" fontId="2" fillId="2" borderId="1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14" fillId="0" borderId="0" xfId="0" applyFont="1" applyAlignment="1">
      <alignment horizontal="left" vertical="top" wrapText="1" readingOrder="1"/>
    </xf>
    <xf numFmtId="0" fontId="1" fillId="0" borderId="0" xfId="0" applyFont="1"/>
    <xf numFmtId="0" fontId="12" fillId="2" borderId="34" xfId="0" applyFont="1" applyFill="1" applyBorder="1" applyAlignment="1">
      <alignment horizontal="center" vertical="center"/>
    </xf>
    <xf numFmtId="165" fontId="6" fillId="0" borderId="35" xfId="0" applyNumberFormat="1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6" fillId="0" borderId="0" xfId="0" applyNumberFormat="1" applyFont="1" applyAlignment="1">
      <alignment vertical="top" wrapText="1"/>
    </xf>
    <xf numFmtId="0" fontId="11" fillId="2" borderId="30" xfId="0" applyFont="1" applyFill="1" applyBorder="1" applyAlignment="1">
      <alignment horizontal="center" wrapText="1"/>
    </xf>
    <xf numFmtId="0" fontId="11" fillId="2" borderId="28" xfId="0" applyFont="1" applyFill="1" applyBorder="1" applyAlignment="1">
      <alignment horizontal="center" wrapText="1"/>
    </xf>
    <xf numFmtId="0" fontId="19" fillId="0" borderId="0" xfId="0" applyFont="1" applyAlignment="1">
      <alignment horizontal="center" vertical="center" wrapText="1" readingOrder="1"/>
    </xf>
    <xf numFmtId="0" fontId="10" fillId="2" borderId="8" xfId="0" applyFont="1" applyFill="1" applyBorder="1" applyAlignment="1">
      <alignment horizontal="center" wrapText="1"/>
    </xf>
    <xf numFmtId="0" fontId="10" fillId="2" borderId="28" xfId="0" applyFont="1" applyFill="1" applyBorder="1" applyAlignment="1">
      <alignment horizontal="center" wrapText="1"/>
    </xf>
    <xf numFmtId="0" fontId="10" fillId="2" borderId="29" xfId="0" applyFont="1" applyFill="1" applyBorder="1" applyAlignment="1">
      <alignment horizontal="center" wrapText="1"/>
    </xf>
    <xf numFmtId="0" fontId="10" fillId="2" borderId="11" xfId="0" applyFont="1" applyFill="1" applyBorder="1" applyAlignment="1">
      <alignment horizontal="center" wrapText="1"/>
    </xf>
    <xf numFmtId="166" fontId="17" fillId="4" borderId="0" xfId="0" applyNumberFormat="1" applyFont="1" applyFill="1" applyBorder="1" applyAlignment="1">
      <alignment horizontal="center" vertical="center"/>
    </xf>
    <xf numFmtId="170" fontId="17" fillId="3" borderId="36" xfId="1" applyNumberFormat="1" applyFont="1" applyFill="1" applyBorder="1" applyAlignment="1">
      <alignment horizontal="center" vertical="center"/>
    </xf>
    <xf numFmtId="0" fontId="8" fillId="4" borderId="37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3">
    <dxf>
      <font>
        <b/>
        <i val="0"/>
        <condense val="0"/>
        <extend val="0"/>
        <color indexed="8"/>
      </font>
      <fill>
        <patternFill>
          <bgColor indexed="9"/>
        </patternFill>
      </fill>
    </dxf>
    <dxf>
      <fill>
        <patternFill>
          <bgColor rgb="FFFFFFA5"/>
        </patternFill>
      </fill>
    </dxf>
    <dxf>
      <fill>
        <patternFill>
          <bgColor rgb="FFFFFFA5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EAEAEA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538310412573674"/>
          <c:y val="0.12555079582400777"/>
          <c:w val="0.79371316306483297"/>
          <c:h val="0.7444941927809583"/>
        </c:manualLayout>
      </c:layout>
      <c:lineChart>
        <c:grouping val="standard"/>
        <c:varyColors val="0"/>
        <c:ser>
          <c:idx val="1"/>
          <c:order val="0"/>
          <c:tx>
            <c:strRef>
              <c:f>'INPUTS-OUTPUTS'!$E$5</c:f>
              <c:strCache>
                <c:ptCount val="1"/>
                <c:pt idx="0">
                  <c:v>Reference Load (kW)</c:v>
                </c:pt>
              </c:strCache>
            </c:strRef>
          </c:tx>
          <c:spPr>
            <a:ln w="25400">
              <a:solidFill>
                <a:srgbClr val="003366"/>
              </a:solidFill>
              <a:prstDash val="lgDash"/>
            </a:ln>
          </c:spPr>
          <c:marker>
            <c:symbol val="none"/>
          </c:marker>
          <c:cat>
            <c:numRef>
              <c:f>'INPUTS-OUTPUTS'!$D$7:$D$30</c:f>
              <c:numCache>
                <c:formatCode>h:mm</c:formatCode>
                <c:ptCount val="24"/>
                <c:pt idx="0">
                  <c:v>4.1666666666666664E-2</c:v>
                </c:pt>
                <c:pt idx="1">
                  <c:v>8.3333333333333329E-2</c:v>
                </c:pt>
                <c:pt idx="2">
                  <c:v>0.125</c:v>
                </c:pt>
                <c:pt idx="3">
                  <c:v>0.16666666666666699</c:v>
                </c:pt>
                <c:pt idx="4">
                  <c:v>0.20833333333333401</c:v>
                </c:pt>
                <c:pt idx="5">
                  <c:v>0.25</c:v>
                </c:pt>
                <c:pt idx="6">
                  <c:v>0.29166666666666702</c:v>
                </c:pt>
                <c:pt idx="7">
                  <c:v>0.33333333333333398</c:v>
                </c:pt>
                <c:pt idx="8">
                  <c:v>0.375</c:v>
                </c:pt>
                <c:pt idx="9">
                  <c:v>0.41666666666666702</c:v>
                </c:pt>
                <c:pt idx="10">
                  <c:v>0.45833333333333398</c:v>
                </c:pt>
                <c:pt idx="11">
                  <c:v>0.5</c:v>
                </c:pt>
                <c:pt idx="12">
                  <c:v>0.54166666666666696</c:v>
                </c:pt>
                <c:pt idx="13">
                  <c:v>0.58333333333333404</c:v>
                </c:pt>
                <c:pt idx="14">
                  <c:v>0.625</c:v>
                </c:pt>
                <c:pt idx="15">
                  <c:v>0.66666666666666696</c:v>
                </c:pt>
                <c:pt idx="16">
                  <c:v>0.70833333333333404</c:v>
                </c:pt>
                <c:pt idx="17">
                  <c:v>0.75</c:v>
                </c:pt>
                <c:pt idx="18">
                  <c:v>0.79166666666666696</c:v>
                </c:pt>
                <c:pt idx="19">
                  <c:v>0.83333333333333404</c:v>
                </c:pt>
                <c:pt idx="20">
                  <c:v>0.875</c:v>
                </c:pt>
                <c:pt idx="21">
                  <c:v>0.91666666666666696</c:v>
                </c:pt>
                <c:pt idx="22">
                  <c:v>0.95833333333333404</c:v>
                </c:pt>
                <c:pt idx="23">
                  <c:v>1</c:v>
                </c:pt>
              </c:numCache>
            </c:numRef>
          </c:cat>
          <c:val>
            <c:numRef>
              <c:f>'INPUTS-OUTPUTS'!$E$7:$E$30</c:f>
              <c:numCache>
                <c:formatCode>0.0</c:formatCode>
                <c:ptCount val="24"/>
                <c:pt idx="0">
                  <c:v>1093.604</c:v>
                </c:pt>
                <c:pt idx="1">
                  <c:v>1067.162</c:v>
                </c:pt>
                <c:pt idx="2">
                  <c:v>1053.856</c:v>
                </c:pt>
                <c:pt idx="3">
                  <c:v>1052.232</c:v>
                </c:pt>
                <c:pt idx="4">
                  <c:v>1080.42</c:v>
                </c:pt>
                <c:pt idx="5">
                  <c:v>1127.2380000000001</c:v>
                </c:pt>
                <c:pt idx="6">
                  <c:v>1195.73</c:v>
                </c:pt>
                <c:pt idx="7">
                  <c:v>1216.481</c:v>
                </c:pt>
                <c:pt idx="8">
                  <c:v>1222.4490000000001</c:v>
                </c:pt>
                <c:pt idx="9">
                  <c:v>1216.93</c:v>
                </c:pt>
                <c:pt idx="10">
                  <c:v>1205.348</c:v>
                </c:pt>
                <c:pt idx="11">
                  <c:v>1210.8579999999999</c:v>
                </c:pt>
                <c:pt idx="12">
                  <c:v>1198.2370000000001</c:v>
                </c:pt>
                <c:pt idx="13">
                  <c:v>1204.1569999999999</c:v>
                </c:pt>
                <c:pt idx="14">
                  <c:v>1174.385</c:v>
                </c:pt>
                <c:pt idx="15">
                  <c:v>1124.1199999999999</c:v>
                </c:pt>
                <c:pt idx="16">
                  <c:v>1107.222</c:v>
                </c:pt>
                <c:pt idx="17">
                  <c:v>1097.4580000000001</c:v>
                </c:pt>
                <c:pt idx="18">
                  <c:v>1132.155</c:v>
                </c:pt>
                <c:pt idx="19">
                  <c:v>1155.723</c:v>
                </c:pt>
                <c:pt idx="20">
                  <c:v>1161.087</c:v>
                </c:pt>
                <c:pt idx="21">
                  <c:v>1170.232</c:v>
                </c:pt>
                <c:pt idx="22">
                  <c:v>1160.0360000000001</c:v>
                </c:pt>
                <c:pt idx="23">
                  <c:v>1148.472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'INPUTS-OUTPUTS'!$F$5</c:f>
              <c:strCache>
                <c:ptCount val="1"/>
                <c:pt idx="0">
                  <c:v>Observed Load (kW)</c:v>
                </c:pt>
              </c:strCache>
            </c:strRef>
          </c:tx>
          <c:spPr>
            <a:ln w="25400">
              <a:solidFill>
                <a:srgbClr val="003366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FFFF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numRef>
              <c:f>'INPUTS-OUTPUTS'!$D$7:$D$30</c:f>
              <c:numCache>
                <c:formatCode>h:mm</c:formatCode>
                <c:ptCount val="24"/>
                <c:pt idx="0">
                  <c:v>4.1666666666666664E-2</c:v>
                </c:pt>
                <c:pt idx="1">
                  <c:v>8.3333333333333329E-2</c:v>
                </c:pt>
                <c:pt idx="2">
                  <c:v>0.125</c:v>
                </c:pt>
                <c:pt idx="3">
                  <c:v>0.16666666666666699</c:v>
                </c:pt>
                <c:pt idx="4">
                  <c:v>0.20833333333333401</c:v>
                </c:pt>
                <c:pt idx="5">
                  <c:v>0.25</c:v>
                </c:pt>
                <c:pt idx="6">
                  <c:v>0.29166666666666702</c:v>
                </c:pt>
                <c:pt idx="7">
                  <c:v>0.33333333333333398</c:v>
                </c:pt>
                <c:pt idx="8">
                  <c:v>0.375</c:v>
                </c:pt>
                <c:pt idx="9">
                  <c:v>0.41666666666666702</c:v>
                </c:pt>
                <c:pt idx="10">
                  <c:v>0.45833333333333398</c:v>
                </c:pt>
                <c:pt idx="11">
                  <c:v>0.5</c:v>
                </c:pt>
                <c:pt idx="12">
                  <c:v>0.54166666666666696</c:v>
                </c:pt>
                <c:pt idx="13">
                  <c:v>0.58333333333333404</c:v>
                </c:pt>
                <c:pt idx="14">
                  <c:v>0.625</c:v>
                </c:pt>
                <c:pt idx="15">
                  <c:v>0.66666666666666696</c:v>
                </c:pt>
                <c:pt idx="16">
                  <c:v>0.70833333333333404</c:v>
                </c:pt>
                <c:pt idx="17">
                  <c:v>0.75</c:v>
                </c:pt>
                <c:pt idx="18">
                  <c:v>0.79166666666666696</c:v>
                </c:pt>
                <c:pt idx="19">
                  <c:v>0.83333333333333404</c:v>
                </c:pt>
                <c:pt idx="20">
                  <c:v>0.875</c:v>
                </c:pt>
                <c:pt idx="21">
                  <c:v>0.91666666666666696</c:v>
                </c:pt>
                <c:pt idx="22">
                  <c:v>0.95833333333333404</c:v>
                </c:pt>
                <c:pt idx="23">
                  <c:v>1</c:v>
                </c:pt>
              </c:numCache>
            </c:numRef>
          </c:cat>
          <c:val>
            <c:numRef>
              <c:f>'INPUTS-OUTPUTS'!$F$7:$F$30</c:f>
              <c:numCache>
                <c:formatCode>0.0</c:formatCode>
                <c:ptCount val="24"/>
                <c:pt idx="0">
                  <c:v>1093.604</c:v>
                </c:pt>
                <c:pt idx="1">
                  <c:v>1067.162</c:v>
                </c:pt>
                <c:pt idx="2">
                  <c:v>1053.856</c:v>
                </c:pt>
                <c:pt idx="3">
                  <c:v>1052.232</c:v>
                </c:pt>
                <c:pt idx="4">
                  <c:v>1080.42</c:v>
                </c:pt>
                <c:pt idx="5">
                  <c:v>1127.2380000000001</c:v>
                </c:pt>
                <c:pt idx="6">
                  <c:v>1195.73</c:v>
                </c:pt>
                <c:pt idx="7">
                  <c:v>1216.481</c:v>
                </c:pt>
                <c:pt idx="8">
                  <c:v>1222.4490000000001</c:v>
                </c:pt>
                <c:pt idx="9">
                  <c:v>1216.93</c:v>
                </c:pt>
                <c:pt idx="10">
                  <c:v>1205.348</c:v>
                </c:pt>
                <c:pt idx="11">
                  <c:v>1148.2080000000001</c:v>
                </c:pt>
                <c:pt idx="12">
                  <c:v>751.58360000000005</c:v>
                </c:pt>
                <c:pt idx="13">
                  <c:v>251.91050000000001</c:v>
                </c:pt>
                <c:pt idx="14">
                  <c:v>248.22239999999999</c:v>
                </c:pt>
                <c:pt idx="15">
                  <c:v>243.59119999999999</c:v>
                </c:pt>
                <c:pt idx="16">
                  <c:v>239.4615</c:v>
                </c:pt>
                <c:pt idx="17">
                  <c:v>234.3955</c:v>
                </c:pt>
                <c:pt idx="18">
                  <c:v>575.90729999999996</c:v>
                </c:pt>
                <c:pt idx="19">
                  <c:v>901.90279999999996</c:v>
                </c:pt>
                <c:pt idx="20">
                  <c:v>1014.857</c:v>
                </c:pt>
                <c:pt idx="21">
                  <c:v>1053.028</c:v>
                </c:pt>
                <c:pt idx="22">
                  <c:v>1068.2570000000001</c:v>
                </c:pt>
                <c:pt idx="23">
                  <c:v>1061.239</c:v>
                </c:pt>
              </c:numCache>
            </c:numRef>
          </c:val>
          <c:smooth val="0"/>
        </c:ser>
        <c:ser>
          <c:idx val="0"/>
          <c:order val="2"/>
          <c:tx>
            <c:strRef>
              <c:f>LOOKUP!$W$2</c:f>
              <c:strCache>
                <c:ptCount val="1"/>
                <c:pt idx="0">
                  <c:v>FSL</c:v>
                </c:pt>
              </c:strCache>
            </c:strRef>
          </c:tx>
          <c:spPr>
            <a:ln>
              <a:solidFill>
                <a:srgbClr val="C00000"/>
              </a:solidFill>
            </a:ln>
          </c:spPr>
          <c:marker>
            <c:symbol val="none"/>
          </c:marker>
          <c:cat>
            <c:numRef>
              <c:f>'INPUTS-OUTPUTS'!$D$7:$D$30</c:f>
              <c:numCache>
                <c:formatCode>h:mm</c:formatCode>
                <c:ptCount val="24"/>
                <c:pt idx="0">
                  <c:v>4.1666666666666664E-2</c:v>
                </c:pt>
                <c:pt idx="1">
                  <c:v>8.3333333333333329E-2</c:v>
                </c:pt>
                <c:pt idx="2">
                  <c:v>0.125</c:v>
                </c:pt>
                <c:pt idx="3">
                  <c:v>0.16666666666666699</c:v>
                </c:pt>
                <c:pt idx="4">
                  <c:v>0.20833333333333401</c:v>
                </c:pt>
                <c:pt idx="5">
                  <c:v>0.25</c:v>
                </c:pt>
                <c:pt idx="6">
                  <c:v>0.29166666666666702</c:v>
                </c:pt>
                <c:pt idx="7">
                  <c:v>0.33333333333333398</c:v>
                </c:pt>
                <c:pt idx="8">
                  <c:v>0.375</c:v>
                </c:pt>
                <c:pt idx="9">
                  <c:v>0.41666666666666702</c:v>
                </c:pt>
                <c:pt idx="10">
                  <c:v>0.45833333333333398</c:v>
                </c:pt>
                <c:pt idx="11">
                  <c:v>0.5</c:v>
                </c:pt>
                <c:pt idx="12">
                  <c:v>0.54166666666666696</c:v>
                </c:pt>
                <c:pt idx="13">
                  <c:v>0.58333333333333404</c:v>
                </c:pt>
                <c:pt idx="14">
                  <c:v>0.625</c:v>
                </c:pt>
                <c:pt idx="15">
                  <c:v>0.66666666666666696</c:v>
                </c:pt>
                <c:pt idx="16">
                  <c:v>0.70833333333333404</c:v>
                </c:pt>
                <c:pt idx="17">
                  <c:v>0.75</c:v>
                </c:pt>
                <c:pt idx="18">
                  <c:v>0.79166666666666696</c:v>
                </c:pt>
                <c:pt idx="19">
                  <c:v>0.83333333333333404</c:v>
                </c:pt>
                <c:pt idx="20">
                  <c:v>0.875</c:v>
                </c:pt>
                <c:pt idx="21">
                  <c:v>0.91666666666666696</c:v>
                </c:pt>
                <c:pt idx="22">
                  <c:v>0.95833333333333404</c:v>
                </c:pt>
                <c:pt idx="23">
                  <c:v>1</c:v>
                </c:pt>
              </c:numCache>
            </c:numRef>
          </c:cat>
          <c:val>
            <c:numRef>
              <c:f>LOOKUP!$W$3:$W$26</c:f>
              <c:numCache>
                <c:formatCode>0.0</c:formatCode>
                <c:ptCount val="24"/>
                <c:pt idx="0">
                  <c:v>234.34316999999999</c:v>
                </c:pt>
                <c:pt idx="1">
                  <c:v>234.34316999999999</c:v>
                </c:pt>
                <c:pt idx="2">
                  <c:v>234.34316999999999</c:v>
                </c:pt>
                <c:pt idx="3">
                  <c:v>234.34316999999999</c:v>
                </c:pt>
                <c:pt idx="4">
                  <c:v>234.34316999999999</c:v>
                </c:pt>
                <c:pt idx="5">
                  <c:v>234.34316999999999</c:v>
                </c:pt>
                <c:pt idx="6">
                  <c:v>234.34316999999999</c:v>
                </c:pt>
                <c:pt idx="7">
                  <c:v>234.34316999999999</c:v>
                </c:pt>
                <c:pt idx="8">
                  <c:v>234.34316999999999</c:v>
                </c:pt>
                <c:pt idx="9">
                  <c:v>234.34316999999999</c:v>
                </c:pt>
                <c:pt idx="10">
                  <c:v>234.34316999999999</c:v>
                </c:pt>
                <c:pt idx="11">
                  <c:v>234.34316999999999</c:v>
                </c:pt>
                <c:pt idx="12">
                  <c:v>234.34316999999999</c:v>
                </c:pt>
                <c:pt idx="13">
                  <c:v>234.34316999999999</c:v>
                </c:pt>
                <c:pt idx="14">
                  <c:v>234.34316999999999</c:v>
                </c:pt>
                <c:pt idx="15">
                  <c:v>234.34316999999999</c:v>
                </c:pt>
                <c:pt idx="16">
                  <c:v>234.34316999999999</c:v>
                </c:pt>
                <c:pt idx="17">
                  <c:v>234.34316999999999</c:v>
                </c:pt>
                <c:pt idx="18">
                  <c:v>234.34316999999999</c:v>
                </c:pt>
                <c:pt idx="19">
                  <c:v>234.34316999999999</c:v>
                </c:pt>
                <c:pt idx="20">
                  <c:v>234.34316999999999</c:v>
                </c:pt>
                <c:pt idx="21">
                  <c:v>234.34316999999999</c:v>
                </c:pt>
                <c:pt idx="22">
                  <c:v>234.34316999999999</c:v>
                </c:pt>
                <c:pt idx="23">
                  <c:v>234.34316999999999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5295872"/>
        <c:axId val="85297408"/>
      </c:lineChart>
      <c:catAx>
        <c:axId val="85295872"/>
        <c:scaling>
          <c:orientation val="minMax"/>
        </c:scaling>
        <c:delete val="0"/>
        <c:axPos val="b"/>
        <c:numFmt formatCode="h:mm" sourceLinked="1"/>
        <c:majorTickMark val="out"/>
        <c:minorTickMark val="none"/>
        <c:tickLblPos val="nextTo"/>
        <c:spPr>
          <a:ln w="12700">
            <a:solidFill>
              <a:srgbClr val="808080"/>
            </a:solidFill>
            <a:prstDash val="solid"/>
          </a:ln>
        </c:spPr>
        <c:txPr>
          <a:bodyPr rot="-5400000" vert="horz"/>
          <a:lstStyle/>
          <a:p>
            <a:pPr>
              <a:defRPr sz="1075" b="0" i="0" u="none" strike="noStrike" baseline="0">
                <a:solidFill>
                  <a:srgbClr val="000000"/>
                </a:solidFill>
                <a:latin typeface="Franklin Gothic Demi Cond"/>
                <a:ea typeface="Franklin Gothic Demi Cond"/>
                <a:cs typeface="Franklin Gothic Demi Cond"/>
              </a:defRPr>
            </a:pPr>
            <a:endParaRPr lang="en-US"/>
          </a:p>
        </c:txPr>
        <c:crossAx val="85297408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85297408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numFmt formatCode="#,##0.0" sourceLinked="0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075" b="0" i="0" u="none" strike="noStrike" baseline="0">
                <a:solidFill>
                  <a:srgbClr val="000000"/>
                </a:solidFill>
                <a:latin typeface="Franklin Gothic Demi Cond"/>
                <a:ea typeface="Franklin Gothic Demi Cond"/>
                <a:cs typeface="Franklin Gothic Demi Cond"/>
              </a:defRPr>
            </a:pPr>
            <a:endParaRPr lang="en-US"/>
          </a:p>
        </c:txPr>
        <c:crossAx val="85295872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2.4230517354289455E-2"/>
          <c:y val="2.3494860499265798E-2"/>
          <c:w val="0.94633933037348772"/>
          <c:h val="6.1770208239388572E-2"/>
        </c:manualLayout>
      </c:layout>
      <c:overlay val="0"/>
      <c:spPr>
        <a:solidFill>
          <a:srgbClr val="FFFFFF"/>
        </a:solidFill>
        <a:ln w="3175">
          <a:solidFill>
            <a:srgbClr val="808080"/>
          </a:solidFill>
          <a:prstDash val="solid"/>
        </a:ln>
      </c:spPr>
      <c:txPr>
        <a:bodyPr/>
        <a:lstStyle/>
        <a:p>
          <a:pPr>
            <a:defRPr sz="10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EAEAEA"/>
    </a:solidFill>
    <a:ln w="3175">
      <a:solidFill>
        <a:srgbClr val="80808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33" r="0.75000000000000033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15</xdr:row>
      <xdr:rowOff>152400</xdr:rowOff>
    </xdr:from>
    <xdr:to>
      <xdr:col>2</xdr:col>
      <xdr:colOff>114300</xdr:colOff>
      <xdr:row>32</xdr:row>
      <xdr:rowOff>180975</xdr:rowOff>
    </xdr:to>
    <xdr:graphicFrame macro="">
      <xdr:nvGraphicFramePr>
        <xdr:cNvPr id="122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7</xdr:col>
      <xdr:colOff>285750</xdr:colOff>
      <xdr:row>0</xdr:row>
      <xdr:rowOff>219075</xdr:rowOff>
    </xdr:from>
    <xdr:to>
      <xdr:col>9</xdr:col>
      <xdr:colOff>542925</xdr:colOff>
      <xdr:row>2</xdr:row>
      <xdr:rowOff>38100</xdr:rowOff>
    </xdr:to>
    <xdr:pic>
      <xdr:nvPicPr>
        <xdr:cNvPr id="1226" name="Picture 2" descr="FSC Logo NEW PURPLE 200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t="10938"/>
        <a:stretch>
          <a:fillRect/>
        </a:stretch>
      </xdr:blipFill>
      <xdr:spPr bwMode="auto">
        <a:xfrm>
          <a:off x="8039100" y="219075"/>
          <a:ext cx="197167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10</xdr:col>
      <xdr:colOff>228600</xdr:colOff>
      <xdr:row>0</xdr:row>
      <xdr:rowOff>152400</xdr:rowOff>
    </xdr:from>
    <xdr:to>
      <xdr:col>12</xdr:col>
      <xdr:colOff>590550</xdr:colOff>
      <xdr:row>2</xdr:row>
      <xdr:rowOff>85725</xdr:rowOff>
    </xdr:to>
    <xdr:pic>
      <xdr:nvPicPr>
        <xdr:cNvPr id="1227" name="Picture 26" descr="logo_pge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0125075" y="152400"/>
          <a:ext cx="1790700" cy="504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0"/>
  <sheetViews>
    <sheetView showGridLines="0" tabSelected="1" topLeftCell="A3" zoomScale="70" zoomScaleNormal="70" workbookViewId="0">
      <selection activeCell="O14" sqref="O14"/>
    </sheetView>
  </sheetViews>
  <sheetFormatPr defaultRowHeight="12.75" x14ac:dyDescent="0.2"/>
  <cols>
    <col min="1" max="1" width="36.5703125" style="8" customWidth="1"/>
    <col min="2" max="2" width="36" style="8" customWidth="1"/>
    <col min="3" max="3" width="4" style="8" customWidth="1"/>
    <col min="4" max="4" width="9.140625" style="8"/>
    <col min="5" max="6" width="15.85546875" style="8" bestFit="1" customWidth="1"/>
    <col min="7" max="7" width="16.42578125" style="8" bestFit="1" customWidth="1"/>
    <col min="8" max="8" width="14.5703125" style="8" bestFit="1" customWidth="1"/>
    <col min="9" max="13" width="11.140625" style="8" bestFit="1" customWidth="1"/>
    <col min="14" max="14" width="9.140625" style="8"/>
    <col min="15" max="17" width="10.28515625" style="8" customWidth="1"/>
    <col min="18" max="44" width="9.140625" style="8"/>
    <col min="45" max="54" width="0" style="8" hidden="1" customWidth="1"/>
    <col min="55" max="16384" width="9.140625" style="8"/>
  </cols>
  <sheetData>
    <row r="1" spans="1:54" ht="18" x14ac:dyDescent="0.2">
      <c r="A1" s="6" t="s">
        <v>53</v>
      </c>
      <c r="B1" s="7"/>
      <c r="C1" s="7"/>
      <c r="D1" s="6"/>
      <c r="E1" s="7"/>
      <c r="F1" s="7"/>
      <c r="G1" s="7"/>
      <c r="H1" s="7"/>
      <c r="I1" s="7"/>
      <c r="J1" s="7"/>
      <c r="K1" s="7"/>
      <c r="L1" s="7"/>
      <c r="M1" s="7"/>
    </row>
    <row r="2" spans="1:54" ht="27" x14ac:dyDescent="0.2">
      <c r="A2" s="9" t="s">
        <v>62</v>
      </c>
      <c r="B2" s="10"/>
      <c r="C2" s="10"/>
      <c r="D2" s="9"/>
      <c r="E2" s="10"/>
      <c r="F2" s="10"/>
      <c r="G2" s="10"/>
      <c r="H2" s="10"/>
      <c r="I2" s="10"/>
      <c r="J2" s="10"/>
      <c r="K2" s="10"/>
      <c r="L2" s="10"/>
      <c r="M2" s="10"/>
    </row>
    <row r="3" spans="1:54" s="14" customFormat="1" ht="18" customHeight="1" thickBot="1" x14ac:dyDescent="0.25">
      <c r="A3" s="11" t="str">
        <f>CONCATENATE( CustChar, ", ", WeatherYear, " Weather Year, ", DayType)</f>
        <v>All Customers, 1-in-2 Weather Year, August Monthly Peak</v>
      </c>
      <c r="B3" s="12"/>
      <c r="C3" s="12"/>
      <c r="D3" s="13"/>
      <c r="E3" s="12"/>
      <c r="F3" s="12"/>
      <c r="G3" s="12"/>
      <c r="H3" s="12"/>
      <c r="I3" s="12"/>
      <c r="J3" s="12"/>
      <c r="K3" s="12"/>
      <c r="L3" s="12"/>
      <c r="M3" s="12"/>
    </row>
    <row r="4" spans="1:54" ht="9" customHeight="1" thickBot="1" x14ac:dyDescent="0.25">
      <c r="A4" s="15"/>
      <c r="B4" s="16"/>
      <c r="C4" s="17"/>
      <c r="E4" s="18"/>
      <c r="F4" s="19"/>
      <c r="G4" s="20"/>
      <c r="H4" s="21"/>
    </row>
    <row r="5" spans="1:54" ht="33" customHeight="1" x14ac:dyDescent="0.2">
      <c r="A5" s="22" t="s">
        <v>19</v>
      </c>
      <c r="B5" s="96" t="str">
        <f>IF(VLOOKUP(CustChar,LOOKUP!H2:J10,3,FALSE)="Omitted","Note: Omitted due to confidentiality","")</f>
        <v/>
      </c>
      <c r="C5" s="17"/>
      <c r="D5" s="103" t="s">
        <v>20</v>
      </c>
      <c r="E5" s="101" t="str">
        <f>IF(TypeofResult="Aggregate", "Reference Load (MW)",  "Reference Load (kW)")</f>
        <v>Reference Load (kW)</v>
      </c>
      <c r="F5" s="101" t="str">
        <f>IF(TypeofResult="Aggregate", "Observed Load (MW)",  "Observed Load (kW)")</f>
        <v>Observed Load (kW)</v>
      </c>
      <c r="G5" s="101" t="str">
        <f>IF(TypeofResult="Aggregate", " Load Impact (MW)",  "Load Impact (kW)")</f>
        <v>Load Impact (kW)</v>
      </c>
      <c r="H5" s="101" t="s">
        <v>21</v>
      </c>
      <c r="I5" s="23" t="s">
        <v>22</v>
      </c>
      <c r="J5" s="24"/>
      <c r="K5" s="24"/>
      <c r="L5" s="24"/>
      <c r="M5" s="25"/>
    </row>
    <row r="6" spans="1:54" ht="19.5" customHeight="1" x14ac:dyDescent="0.25">
      <c r="A6" s="68" t="s">
        <v>23</v>
      </c>
      <c r="B6" s="26" t="s">
        <v>31</v>
      </c>
      <c r="C6" s="27"/>
      <c r="D6" s="104"/>
      <c r="E6" s="102"/>
      <c r="F6" s="102"/>
      <c r="G6" s="102"/>
      <c r="H6" s="102"/>
      <c r="I6" s="29" t="s">
        <v>24</v>
      </c>
      <c r="J6" s="29" t="s">
        <v>25</v>
      </c>
      <c r="K6" s="29" t="s">
        <v>26</v>
      </c>
      <c r="L6" s="29" t="s">
        <v>27</v>
      </c>
      <c r="M6" s="30" t="s">
        <v>28</v>
      </c>
      <c r="AS6" s="82" t="s">
        <v>48</v>
      </c>
      <c r="AT6" s="83" t="s">
        <v>48</v>
      </c>
      <c r="AU6" s="84" t="s">
        <v>48</v>
      </c>
      <c r="AV6" s="84" t="s">
        <v>48</v>
      </c>
      <c r="AW6" s="84" t="s">
        <v>48</v>
      </c>
      <c r="AX6" s="84" t="s">
        <v>48</v>
      </c>
      <c r="AY6" s="84" t="s">
        <v>48</v>
      </c>
      <c r="AZ6" s="84" t="s">
        <v>48</v>
      </c>
      <c r="BA6" s="84" t="s">
        <v>48</v>
      </c>
      <c r="BB6" s="84" t="s">
        <v>48</v>
      </c>
    </row>
    <row r="7" spans="1:54" ht="20.100000000000001" customHeight="1" x14ac:dyDescent="0.2">
      <c r="A7" s="75" t="s">
        <v>32</v>
      </c>
      <c r="B7" s="31" t="s">
        <v>47</v>
      </c>
      <c r="C7" s="17"/>
      <c r="D7" s="32">
        <v>4.1666666666666664E-2</v>
      </c>
      <c r="E7" s="2">
        <f>DGET(DATA,"Reference Load", criteria1)*IF(TypeofResult="Aggregate",Accounts/1000,1)</f>
        <v>1093.604</v>
      </c>
      <c r="F7" s="2">
        <f>DGET(DATA,"Observed Load", criteria1)*IF(TypeofResult="Aggregate",Accounts/1000,1)</f>
        <v>1093.604</v>
      </c>
      <c r="G7" s="2">
        <f>E7-F7</f>
        <v>0</v>
      </c>
      <c r="H7" s="2">
        <f>DGET(DATA,"Temperature", criteria1)</f>
        <v>71.735100000000003</v>
      </c>
      <c r="I7" s="2">
        <f>DGET(DATA,"PCTILE10", criteria1)*IF(TypeofResult="Aggregate",Accounts/1000,1)</f>
        <v>-1.3265100000000001</v>
      </c>
      <c r="J7" s="2">
        <f>DGET(DATA,"PCTILE30", criteria1)*IF(TypeofResult="Aggregate",Accounts/1000,1)</f>
        <v>-0.54279699999999997</v>
      </c>
      <c r="K7" s="2">
        <f>DGET(DATA,"PCTILE50", criteria1)*IF(TypeofResult="Aggregate",Accounts/1000,1)</f>
        <v>0</v>
      </c>
      <c r="L7" s="2">
        <f>DGET(DATA,"PCTILE70", criteria1)*IF(TypeofResult="Aggregate",Accounts/1000,1)</f>
        <v>0.54279699999999997</v>
      </c>
      <c r="M7" s="2">
        <f>DGET(DATA,"PCTILE90", criteria1)*IF(TypeofResult="Aggregate",Accounts/1000,1)</f>
        <v>1.3265100000000001</v>
      </c>
      <c r="N7" s="67"/>
      <c r="AS7" s="88">
        <v>0</v>
      </c>
      <c r="AT7" s="88">
        <v>0</v>
      </c>
      <c r="AU7" s="88">
        <v>0</v>
      </c>
      <c r="AV7" s="88">
        <v>0</v>
      </c>
      <c r="AW7" s="88">
        <v>0</v>
      </c>
      <c r="AX7" s="88">
        <v>0</v>
      </c>
      <c r="AY7" s="88">
        <v>0</v>
      </c>
      <c r="AZ7" s="88">
        <v>0</v>
      </c>
      <c r="BA7" s="88">
        <v>0</v>
      </c>
      <c r="BB7" s="88">
        <v>0</v>
      </c>
    </row>
    <row r="8" spans="1:54" ht="20.100000000000001" customHeight="1" x14ac:dyDescent="0.2">
      <c r="A8" s="75" t="s">
        <v>2</v>
      </c>
      <c r="B8" s="69">
        <v>2013</v>
      </c>
      <c r="C8" s="17"/>
      <c r="D8" s="32">
        <v>8.3333333333333329E-2</v>
      </c>
      <c r="E8" s="2">
        <f>DGET(DATA,"Reference Load", criteria2)*IF(TypeofResult="Aggregate",Accounts/1000,1)</f>
        <v>1067.162</v>
      </c>
      <c r="F8" s="2">
        <f>DGET(DATA,"Observed Load", criteria2)*IF(TypeofResult="Aggregate",Accounts/1000,1)</f>
        <v>1067.162</v>
      </c>
      <c r="G8" s="2">
        <f t="shared" ref="G8:G30" si="0">E8-F8</f>
        <v>0</v>
      </c>
      <c r="H8" s="2">
        <f>DGET(DATA,"Temperature", criteria2)</f>
        <v>65.553299999999993</v>
      </c>
      <c r="I8" s="2">
        <f>DGET(DATA,"PCTILE10", criteria2)*IF(TypeofResult="Aggregate",Accounts/1000,1)</f>
        <v>-1.322309</v>
      </c>
      <c r="J8" s="2">
        <f>DGET(DATA,"PCTILE30", criteria2)*IF(TypeofResult="Aggregate",Accounts/1000,1)</f>
        <v>-0.54107799999999995</v>
      </c>
      <c r="K8" s="2">
        <f>DGET(DATA,"PCTILE50", criteria2)*IF(TypeofResult="Aggregate",Accounts/1000,1)</f>
        <v>0</v>
      </c>
      <c r="L8" s="2">
        <f>DGET(DATA,"PCTILE70", criteria2)*IF(TypeofResult="Aggregate",Accounts/1000,1)</f>
        <v>0.54107799999999995</v>
      </c>
      <c r="M8" s="2">
        <f>DGET(DATA,"PCTILE90", criteria2)*IF(TypeofResult="Aggregate",Accounts/1000,1)</f>
        <v>1.322309</v>
      </c>
      <c r="N8" s="67"/>
      <c r="AS8" s="88">
        <v>0</v>
      </c>
      <c r="AT8" s="88">
        <v>0</v>
      </c>
      <c r="AU8" s="88">
        <v>0</v>
      </c>
      <c r="AV8" s="88">
        <v>0</v>
      </c>
      <c r="AW8" s="88">
        <v>0</v>
      </c>
      <c r="AX8" s="88">
        <v>0</v>
      </c>
      <c r="AY8" s="88">
        <v>0</v>
      </c>
      <c r="AZ8" s="88">
        <v>0</v>
      </c>
      <c r="BA8" s="88">
        <v>0</v>
      </c>
      <c r="BB8" s="88">
        <v>0</v>
      </c>
    </row>
    <row r="9" spans="1:54" ht="20.100000000000001" customHeight="1" x14ac:dyDescent="0.2">
      <c r="A9" s="68" t="s">
        <v>17</v>
      </c>
      <c r="B9" s="31" t="s">
        <v>12</v>
      </c>
      <c r="C9" s="17"/>
      <c r="D9" s="32">
        <v>0.125</v>
      </c>
      <c r="E9" s="2">
        <f>DGET(DATA,"Reference Load", criteria3)*IF(TypeofResult="Aggregate",Accounts/1000,1)</f>
        <v>1053.856</v>
      </c>
      <c r="F9" s="2">
        <f>DGET(DATA,"Observed Load", criteria3)*IF(TypeofResult="Aggregate",Accounts/1000,1)</f>
        <v>1053.856</v>
      </c>
      <c r="G9" s="2">
        <f t="shared" si="0"/>
        <v>0</v>
      </c>
      <c r="H9" s="2">
        <f>DGET(DATA,"Temperature", criteria3)</f>
        <v>64.193100000000001</v>
      </c>
      <c r="I9" s="2">
        <f>DGET(DATA,"PCTILE10", criteria3)*IF(TypeofResult="Aggregate",Accounts/1000,1)</f>
        <v>-1.3224260000000001</v>
      </c>
      <c r="J9" s="2">
        <f>DGET(DATA,"PCTILE30", criteria3)*IF(TypeofResult="Aggregate",Accounts/1000,1)</f>
        <v>-0.54112590000000005</v>
      </c>
      <c r="K9" s="2">
        <f>DGET(DATA,"PCTILE50", criteria3)*IF(TypeofResult="Aggregate",Accounts/1000,1)</f>
        <v>0</v>
      </c>
      <c r="L9" s="2">
        <f>DGET(DATA,"PCTILE70", criteria3)*IF(TypeofResult="Aggregate",Accounts/1000,1)</f>
        <v>0.54112590000000005</v>
      </c>
      <c r="M9" s="2">
        <f>DGET(DATA,"PCTILE90", criteria3)*IF(TypeofResult="Aggregate",Accounts/1000,1)</f>
        <v>1.3224260000000001</v>
      </c>
      <c r="N9" s="67"/>
      <c r="AS9" s="88">
        <v>0</v>
      </c>
      <c r="AT9" s="88">
        <v>0</v>
      </c>
      <c r="AU9" s="88">
        <v>0</v>
      </c>
      <c r="AV9" s="88">
        <v>0</v>
      </c>
      <c r="AW9" s="88">
        <v>0</v>
      </c>
      <c r="AX9" s="88">
        <v>0</v>
      </c>
      <c r="AY9" s="88">
        <v>0</v>
      </c>
      <c r="AZ9" s="88">
        <v>0</v>
      </c>
      <c r="BA9" s="88">
        <v>0</v>
      </c>
      <c r="BB9" s="88">
        <v>0</v>
      </c>
    </row>
    <row r="10" spans="1:54" ht="20.100000000000001" customHeight="1" x14ac:dyDescent="0.2">
      <c r="A10" s="75" t="s">
        <v>36</v>
      </c>
      <c r="B10" s="94" t="s">
        <v>38</v>
      </c>
      <c r="C10" s="17"/>
      <c r="D10" s="32">
        <v>0.16666666666666699</v>
      </c>
      <c r="E10" s="2">
        <f>DGET(DATA,"Reference Load", criteria4)*IF(TypeofResult="Aggregate",Accounts/1000,1)</f>
        <v>1052.232</v>
      </c>
      <c r="F10" s="2">
        <f>DGET(DATA,"Observed Load", criteria4)*IF(TypeofResult="Aggregate",Accounts/1000,1)</f>
        <v>1052.232</v>
      </c>
      <c r="G10" s="2">
        <f t="shared" si="0"/>
        <v>0</v>
      </c>
      <c r="H10" s="2">
        <f>DGET(DATA,"Temperature", criteria4)</f>
        <v>63.300899999999999</v>
      </c>
      <c r="I10" s="2">
        <f>DGET(DATA,"PCTILE10", criteria4)*IF(TypeofResult="Aggregate",Accounts/1000,1)</f>
        <v>-1.3247150000000001</v>
      </c>
      <c r="J10" s="2">
        <f>DGET(DATA,"PCTILE30", criteria4)*IF(TypeofResult="Aggregate",Accounts/1000,1)</f>
        <v>-0.54206259999999995</v>
      </c>
      <c r="K10" s="2">
        <f>DGET(DATA,"PCTILE50", criteria4)*IF(TypeofResult="Aggregate",Accounts/1000,1)</f>
        <v>0</v>
      </c>
      <c r="L10" s="2">
        <f>DGET(DATA,"PCTILE70", criteria4)*IF(TypeofResult="Aggregate",Accounts/1000,1)</f>
        <v>0.54206259999999995</v>
      </c>
      <c r="M10" s="2">
        <f>DGET(DATA,"PCTILE90", criteria4)*IF(TypeofResult="Aggregate",Accounts/1000,1)</f>
        <v>1.3247150000000001</v>
      </c>
      <c r="N10" s="67"/>
      <c r="AS10" s="88">
        <v>0</v>
      </c>
      <c r="AT10" s="88">
        <v>0</v>
      </c>
      <c r="AU10" s="88">
        <v>0</v>
      </c>
      <c r="AV10" s="88">
        <v>0</v>
      </c>
      <c r="AW10" s="88">
        <v>0</v>
      </c>
      <c r="AX10" s="88">
        <v>0</v>
      </c>
      <c r="AY10" s="88">
        <v>0</v>
      </c>
      <c r="AZ10" s="88">
        <v>0</v>
      </c>
      <c r="BA10" s="88">
        <v>0</v>
      </c>
      <c r="BB10" s="88">
        <v>0</v>
      </c>
    </row>
    <row r="11" spans="1:54" ht="20.100000000000001" customHeight="1" x14ac:dyDescent="0.2">
      <c r="A11" s="93" t="s">
        <v>79</v>
      </c>
      <c r="B11" s="95" t="s">
        <v>78</v>
      </c>
      <c r="C11" s="17"/>
      <c r="D11" s="32">
        <v>0.20833333333333401</v>
      </c>
      <c r="E11" s="2">
        <f>DGET(DATA,"Reference Load", criteria5)*IF(TypeofResult="Aggregate",Accounts/1000,1)</f>
        <v>1080.42</v>
      </c>
      <c r="F11" s="2">
        <f>DGET(DATA,"Observed Load", criteria5)*IF(TypeofResult="Aggregate",Accounts/1000,1)</f>
        <v>1080.42</v>
      </c>
      <c r="G11" s="2">
        <f t="shared" si="0"/>
        <v>0</v>
      </c>
      <c r="H11" s="2">
        <f>DGET(DATA,"Temperature", criteria5)</f>
        <v>62.738900000000001</v>
      </c>
      <c r="I11" s="2">
        <f>DGET(DATA,"PCTILE10", criteria5)*IF(TypeofResult="Aggregate",Accounts/1000,1)</f>
        <v>-1.32961</v>
      </c>
      <c r="J11" s="2">
        <f>DGET(DATA,"PCTILE30", criteria5)*IF(TypeofResult="Aggregate",Accounts/1000,1)</f>
        <v>-0.54406580000000004</v>
      </c>
      <c r="K11" s="2">
        <f>DGET(DATA,"PCTILE50", criteria5)*IF(TypeofResult="Aggregate",Accounts/1000,1)</f>
        <v>0</v>
      </c>
      <c r="L11" s="2">
        <f>DGET(DATA,"PCTILE70", criteria5)*IF(TypeofResult="Aggregate",Accounts/1000,1)</f>
        <v>0.54406580000000004</v>
      </c>
      <c r="M11" s="2">
        <f>DGET(DATA,"PCTILE90", criteria5)*IF(TypeofResult="Aggregate",Accounts/1000,1)</f>
        <v>1.32961</v>
      </c>
      <c r="N11" s="67"/>
      <c r="AS11" s="88">
        <v>0</v>
      </c>
      <c r="AT11" s="88">
        <v>0</v>
      </c>
      <c r="AU11" s="88">
        <v>0</v>
      </c>
      <c r="AV11" s="88">
        <v>0</v>
      </c>
      <c r="AW11" s="88">
        <v>0</v>
      </c>
      <c r="AX11" s="88">
        <v>0</v>
      </c>
      <c r="AY11" s="88">
        <v>0</v>
      </c>
      <c r="AZ11" s="88">
        <v>0</v>
      </c>
      <c r="BA11" s="88">
        <v>0</v>
      </c>
      <c r="BB11" s="88">
        <v>0</v>
      </c>
    </row>
    <row r="12" spans="1:54" ht="20.100000000000001" customHeight="1" x14ac:dyDescent="0.2">
      <c r="A12" s="22" t="s">
        <v>35</v>
      </c>
      <c r="C12" s="33"/>
      <c r="D12" s="32">
        <v>0.25</v>
      </c>
      <c r="E12" s="2">
        <f>DGET(DATA,"Reference Load", criteria6)*IF(TypeofResult="Aggregate",Accounts/1000,1)</f>
        <v>1127.2380000000001</v>
      </c>
      <c r="F12" s="2">
        <f>DGET(DATA,"Observed Load", criteria6)*IF(TypeofResult="Aggregate",Accounts/1000,1)</f>
        <v>1127.2380000000001</v>
      </c>
      <c r="G12" s="2">
        <f t="shared" si="0"/>
        <v>0</v>
      </c>
      <c r="H12" s="2">
        <f>DGET(DATA,"Temperature", criteria6)</f>
        <v>61.781999999999996</v>
      </c>
      <c r="I12" s="2">
        <f>DGET(DATA,"PCTILE10", criteria6)*IF(TypeofResult="Aggregate",Accounts/1000,1)</f>
        <v>-1.330411</v>
      </c>
      <c r="J12" s="2">
        <f>DGET(DATA,"PCTILE30", criteria6)*IF(TypeofResult="Aggregate",Accounts/1000,1)</f>
        <v>-0.54439349999999997</v>
      </c>
      <c r="K12" s="2">
        <f>DGET(DATA,"PCTILE50", criteria6)*IF(TypeofResult="Aggregate",Accounts/1000,1)</f>
        <v>0</v>
      </c>
      <c r="L12" s="2">
        <f>DGET(DATA,"PCTILE70", criteria6)*IF(TypeofResult="Aggregate",Accounts/1000,1)</f>
        <v>0.54439349999999997</v>
      </c>
      <c r="M12" s="2">
        <f>DGET(DATA,"PCTILE90", criteria6)*IF(TypeofResult="Aggregate",Accounts/1000,1)</f>
        <v>1.330411</v>
      </c>
      <c r="N12" s="67"/>
      <c r="AS12" s="88">
        <v>0</v>
      </c>
      <c r="AT12" s="88">
        <v>0</v>
      </c>
      <c r="AU12" s="88">
        <v>0</v>
      </c>
      <c r="AV12" s="88">
        <v>0</v>
      </c>
      <c r="AW12" s="88">
        <v>0</v>
      </c>
      <c r="AX12" s="88">
        <v>0</v>
      </c>
      <c r="AY12" s="88">
        <v>0</v>
      </c>
      <c r="AZ12" s="88">
        <v>0</v>
      </c>
      <c r="BA12" s="88">
        <v>0</v>
      </c>
      <c r="BB12" s="88">
        <v>0</v>
      </c>
    </row>
    <row r="13" spans="1:54" ht="20.100000000000001" customHeight="1" x14ac:dyDescent="0.2">
      <c r="A13" s="68" t="s">
        <v>40</v>
      </c>
      <c r="B13" s="54">
        <f>DGET(DATA,"Count", criteria1)</f>
        <v>279.55923000000001</v>
      </c>
      <c r="C13" s="34"/>
      <c r="D13" s="32">
        <v>0.29166666666666702</v>
      </c>
      <c r="E13" s="2">
        <f>DGET(DATA,"Reference Load", criteria7)*IF(TypeofResult="Aggregate",Accounts/1000,1)</f>
        <v>1195.73</v>
      </c>
      <c r="F13" s="2">
        <f>DGET(DATA,"Observed Load", criteria7)*IF(TypeofResult="Aggregate",Accounts/1000,1)</f>
        <v>1195.73</v>
      </c>
      <c r="G13" s="2">
        <f t="shared" si="0"/>
        <v>0</v>
      </c>
      <c r="H13" s="2">
        <f>DGET(DATA,"Temperature", criteria7)</f>
        <v>61.096699999999998</v>
      </c>
      <c r="I13" s="2">
        <f>DGET(DATA,"PCTILE10", criteria7)*IF(TypeofResult="Aggregate",Accounts/1000,1)</f>
        <v>-1.3297380000000001</v>
      </c>
      <c r="J13" s="2">
        <f>DGET(DATA,"PCTILE30", criteria7)*IF(TypeofResult="Aggregate",Accounts/1000,1)</f>
        <v>-0.5441182</v>
      </c>
      <c r="K13" s="2">
        <f>DGET(DATA,"PCTILE50", criteria7)*IF(TypeofResult="Aggregate",Accounts/1000,1)</f>
        <v>0</v>
      </c>
      <c r="L13" s="2">
        <f>DGET(DATA,"PCTILE70", criteria7)*IF(TypeofResult="Aggregate",Accounts/1000,1)</f>
        <v>0.5441182</v>
      </c>
      <c r="M13" s="2">
        <f>DGET(DATA,"PCTILE90", criteria7)*IF(TypeofResult="Aggregate",Accounts/1000,1)</f>
        <v>1.3297380000000001</v>
      </c>
      <c r="N13" s="67"/>
      <c r="AS13" s="88">
        <v>0</v>
      </c>
      <c r="AT13" s="88">
        <v>0</v>
      </c>
      <c r="AU13" s="88">
        <v>0</v>
      </c>
      <c r="AV13" s="88">
        <v>0</v>
      </c>
      <c r="AW13" s="88">
        <v>0</v>
      </c>
      <c r="AX13" s="88">
        <v>0</v>
      </c>
      <c r="AY13" s="88">
        <v>0</v>
      </c>
      <c r="AZ13" s="88">
        <v>0</v>
      </c>
      <c r="BA13" s="88">
        <v>0</v>
      </c>
      <c r="BB13" s="88">
        <v>0</v>
      </c>
    </row>
    <row r="14" spans="1:54" ht="20.100000000000001" customHeight="1" x14ac:dyDescent="0.2">
      <c r="A14" s="75" t="str">
        <f>IF(TypeofResult="Aggregate", "Aggregate FSL (MW)",  "Average FSL (kW)")</f>
        <v>Average FSL (kW)</v>
      </c>
      <c r="B14" s="106">
        <f>DGET(DATA,"FSL", criteria1)*IF(TypeofResult="Aggregate",Accounts/1000,1)</f>
        <v>234.34316999999999</v>
      </c>
      <c r="D14" s="32">
        <v>0.33333333333333398</v>
      </c>
      <c r="E14" s="2">
        <f>DGET(DATA,"Reference Load", criteria8)*IF(TypeofResult="Aggregate",Accounts/1000,1)</f>
        <v>1216.481</v>
      </c>
      <c r="F14" s="2">
        <f>DGET(DATA,"Observed Load", criteria8)*IF(TypeofResult="Aggregate",Accounts/1000,1)</f>
        <v>1216.481</v>
      </c>
      <c r="G14" s="2">
        <f t="shared" si="0"/>
        <v>0</v>
      </c>
      <c r="H14" s="2">
        <f>DGET(DATA,"Temperature", criteria8)</f>
        <v>63.863999999999997</v>
      </c>
      <c r="I14" s="2">
        <f>DGET(DATA,"PCTILE10", criteria8)*IF(TypeofResult="Aggregate",Accounts/1000,1)</f>
        <v>-1.325995</v>
      </c>
      <c r="J14" s="2">
        <f>DGET(DATA,"PCTILE30", criteria8)*IF(TypeofResult="Aggregate",Accounts/1000,1)</f>
        <v>-0.54258629999999997</v>
      </c>
      <c r="K14" s="2">
        <f>DGET(DATA,"PCTILE50", criteria8)*IF(TypeofResult="Aggregate",Accounts/1000,1)</f>
        <v>0</v>
      </c>
      <c r="L14" s="2">
        <f>DGET(DATA,"PCTILE70", criteria8)*IF(TypeofResult="Aggregate",Accounts/1000,1)</f>
        <v>0.54258629999999997</v>
      </c>
      <c r="M14" s="2">
        <f>DGET(DATA,"PCTILE90", criteria8)*IF(TypeofResult="Aggregate",Accounts/1000,1)</f>
        <v>1.325995</v>
      </c>
      <c r="N14" s="67"/>
      <c r="AS14" s="88">
        <v>0</v>
      </c>
      <c r="AT14" s="88">
        <v>0</v>
      </c>
      <c r="AU14" s="88">
        <v>0</v>
      </c>
      <c r="AV14" s="88">
        <v>0</v>
      </c>
      <c r="AW14" s="88">
        <v>0</v>
      </c>
      <c r="AX14" s="88">
        <v>0</v>
      </c>
      <c r="AY14" s="88">
        <v>0</v>
      </c>
      <c r="AZ14" s="88">
        <v>0</v>
      </c>
      <c r="BA14" s="88">
        <v>0</v>
      </c>
      <c r="BB14" s="88">
        <v>0</v>
      </c>
    </row>
    <row r="15" spans="1:54" ht="20.100000000000001" customHeight="1" x14ac:dyDescent="0.2">
      <c r="A15" s="107"/>
      <c r="B15" s="105"/>
      <c r="D15" s="32">
        <v>0.375</v>
      </c>
      <c r="E15" s="2">
        <f>DGET(DATA,"Reference Load", criteria9)*IF(TypeofResult="Aggregate",Accounts/1000,1)</f>
        <v>1222.4490000000001</v>
      </c>
      <c r="F15" s="2">
        <f>DGET(DATA,"Observed Load", criteria9)*IF(TypeofResult="Aggregate",Accounts/1000,1)</f>
        <v>1222.4490000000001</v>
      </c>
      <c r="G15" s="2">
        <f t="shared" si="0"/>
        <v>0</v>
      </c>
      <c r="H15" s="2">
        <f>DGET(DATA,"Temperature", criteria9)</f>
        <v>69.900499999999994</v>
      </c>
      <c r="I15" s="2">
        <f>DGET(DATA,"PCTILE10", criteria9)*IF(TypeofResult="Aggregate",Accounts/1000,1)</f>
        <v>-1.32125</v>
      </c>
      <c r="J15" s="2">
        <f>DGET(DATA,"PCTILE30", criteria9)*IF(TypeofResult="Aggregate",Accounts/1000,1)</f>
        <v>-0.54064489999999998</v>
      </c>
      <c r="K15" s="2">
        <f>DGET(DATA,"PCTILE50", criteria9)*IF(TypeofResult="Aggregate",Accounts/1000,1)</f>
        <v>0</v>
      </c>
      <c r="L15" s="2">
        <f>DGET(DATA,"PCTILE70", criteria9)*IF(TypeofResult="Aggregate",Accounts/1000,1)</f>
        <v>0.54064489999999998</v>
      </c>
      <c r="M15" s="2">
        <f>DGET(DATA,"PCTILE90", criteria9)*IF(TypeofResult="Aggregate",Accounts/1000,1)</f>
        <v>1.32125</v>
      </c>
      <c r="N15" s="67"/>
      <c r="AS15" s="88">
        <v>0</v>
      </c>
      <c r="AT15" s="88">
        <v>0</v>
      </c>
      <c r="AU15" s="88">
        <v>0</v>
      </c>
      <c r="AV15" s="88">
        <v>0</v>
      </c>
      <c r="AW15" s="88">
        <v>0</v>
      </c>
      <c r="AX15" s="88">
        <v>0</v>
      </c>
      <c r="AY15" s="88">
        <v>0</v>
      </c>
      <c r="AZ15" s="88">
        <v>0</v>
      </c>
      <c r="BA15" s="88">
        <v>0</v>
      </c>
      <c r="BB15" s="88">
        <v>0</v>
      </c>
    </row>
    <row r="16" spans="1:54" ht="20.100000000000001" customHeight="1" x14ac:dyDescent="0.2">
      <c r="D16" s="32">
        <v>0.41666666666666702</v>
      </c>
      <c r="E16" s="2">
        <f>DGET(DATA,"Reference Load", criteria10)*IF(TypeofResult="Aggregate",Accounts/1000,1)</f>
        <v>1216.93</v>
      </c>
      <c r="F16" s="2">
        <f>DGET(DATA,"Observed Load", criteria10)*IF(TypeofResult="Aggregate",Accounts/1000,1)</f>
        <v>1216.93</v>
      </c>
      <c r="G16" s="2">
        <f t="shared" si="0"/>
        <v>0</v>
      </c>
      <c r="H16" s="2">
        <f>DGET(DATA,"Temperature", criteria10)</f>
        <v>75.554000000000002</v>
      </c>
      <c r="I16" s="2">
        <f>DGET(DATA,"PCTILE10", criteria10)*IF(TypeofResult="Aggregate",Accounts/1000,1)</f>
        <v>-1.3151520000000001</v>
      </c>
      <c r="J16" s="2">
        <f>DGET(DATA,"PCTILE30", criteria10)*IF(TypeofResult="Aggregate",Accounts/1000,1)</f>
        <v>-0.53814949999999995</v>
      </c>
      <c r="K16" s="2">
        <f>DGET(DATA,"PCTILE50", criteria10)*IF(TypeofResult="Aggregate",Accounts/1000,1)</f>
        <v>0</v>
      </c>
      <c r="L16" s="2">
        <f>DGET(DATA,"PCTILE70", criteria10)*IF(TypeofResult="Aggregate",Accounts/1000,1)</f>
        <v>0.53814949999999995</v>
      </c>
      <c r="M16" s="2">
        <f>DGET(DATA,"PCTILE90", criteria10)*IF(TypeofResult="Aggregate",Accounts/1000,1)</f>
        <v>1.3151520000000001</v>
      </c>
      <c r="N16" s="67"/>
      <c r="AS16" s="88">
        <v>0</v>
      </c>
      <c r="AT16" s="88">
        <v>0</v>
      </c>
      <c r="AU16" s="88">
        <v>0</v>
      </c>
      <c r="AV16" s="88">
        <v>0</v>
      </c>
      <c r="AW16" s="88">
        <v>0</v>
      </c>
      <c r="AX16" s="88">
        <v>0</v>
      </c>
      <c r="AY16" s="88">
        <v>0</v>
      </c>
      <c r="AZ16" s="88">
        <v>0</v>
      </c>
      <c r="BA16" s="88">
        <v>0</v>
      </c>
      <c r="BB16" s="88">
        <v>0</v>
      </c>
    </row>
    <row r="17" spans="1:54" ht="20.100000000000001" customHeight="1" x14ac:dyDescent="0.2">
      <c r="C17" s="8" t="s">
        <v>29</v>
      </c>
      <c r="D17" s="32">
        <v>0.45833333333333398</v>
      </c>
      <c r="E17" s="2">
        <f>DGET(DATA,"Reference Load", criteria11)*IF(TypeofResult="Aggregate",Accounts/1000,1)</f>
        <v>1205.348</v>
      </c>
      <c r="F17" s="2">
        <f>DGET(DATA,"Observed Load", criteria11)*IF(TypeofResult="Aggregate",Accounts/1000,1)</f>
        <v>1205.348</v>
      </c>
      <c r="G17" s="2">
        <f t="shared" si="0"/>
        <v>0</v>
      </c>
      <c r="H17" s="2">
        <f>DGET(DATA,"Temperature", criteria11)</f>
        <v>81.286799999999999</v>
      </c>
      <c r="I17" s="2">
        <f>DGET(DATA,"PCTILE10", criteria11)*IF(TypeofResult="Aggregate",Accounts/1000,1)</f>
        <v>-1.317666</v>
      </c>
      <c r="J17" s="2">
        <f>DGET(DATA,"PCTILE30", criteria11)*IF(TypeofResult="Aggregate",Accounts/1000,1)</f>
        <v>-0.53917839999999995</v>
      </c>
      <c r="K17" s="2">
        <f>DGET(DATA,"PCTILE50", criteria11)*IF(TypeofResult="Aggregate",Accounts/1000,1)</f>
        <v>0</v>
      </c>
      <c r="L17" s="2">
        <f>DGET(DATA,"PCTILE70", criteria11)*IF(TypeofResult="Aggregate",Accounts/1000,1)</f>
        <v>0.53917839999999995</v>
      </c>
      <c r="M17" s="2">
        <f>DGET(DATA,"PCTILE90", criteria11)*IF(TypeofResult="Aggregate",Accounts/1000,1)</f>
        <v>1.317666</v>
      </c>
      <c r="N17" s="67"/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  <c r="AY17" s="88">
        <v>0</v>
      </c>
      <c r="AZ17" s="88">
        <v>0</v>
      </c>
      <c r="BA17" s="88">
        <v>0</v>
      </c>
      <c r="BB17" s="88">
        <v>0</v>
      </c>
    </row>
    <row r="18" spans="1:54" ht="20.100000000000001" customHeight="1" x14ac:dyDescent="0.2">
      <c r="D18" s="32">
        <v>0.5</v>
      </c>
      <c r="E18" s="2">
        <f>DGET(DATA,"Reference Load", criteria12)*IF(TypeofResult="Aggregate",Accounts/1000,1)</f>
        <v>1210.8579999999999</v>
      </c>
      <c r="F18" s="2">
        <f>DGET(DATA,"Observed Load", criteria12)*IF(TypeofResult="Aggregate",Accounts/1000,1)</f>
        <v>1148.2080000000001</v>
      </c>
      <c r="G18" s="2">
        <f t="shared" si="0"/>
        <v>62.649999999999864</v>
      </c>
      <c r="H18" s="2">
        <f>DGET(DATA,"Temperature", criteria12)</f>
        <v>86.516900000000007</v>
      </c>
      <c r="I18" s="2">
        <f>DGET(DATA,"PCTILE10", criteria12)*IF(TypeofResult="Aggregate",Accounts/1000,1)</f>
        <v>61.34243</v>
      </c>
      <c r="J18" s="2">
        <f>DGET(DATA,"PCTILE30", criteria12)*IF(TypeofResult="Aggregate",Accounts/1000,1)</f>
        <v>62.114820000000002</v>
      </c>
      <c r="K18" s="2">
        <f>DGET(DATA,"PCTILE50", criteria12)*IF(TypeofResult="Aggregate",Accounts/1000,1)</f>
        <v>62.64978</v>
      </c>
      <c r="L18" s="2">
        <f>DGET(DATA,"PCTILE70", criteria12)*IF(TypeofResult="Aggregate",Accounts/1000,1)</f>
        <v>63.184739999999998</v>
      </c>
      <c r="M18" s="2">
        <f>DGET(DATA,"PCTILE90", criteria12)*IF(TypeofResult="Aggregate",Accounts/1000,1)</f>
        <v>63.957129999999999</v>
      </c>
      <c r="N18" s="67"/>
      <c r="AS18" s="88">
        <v>0</v>
      </c>
      <c r="AT18" s="88">
        <v>0</v>
      </c>
      <c r="AU18" s="88">
        <v>0</v>
      </c>
      <c r="AV18" s="88">
        <v>0</v>
      </c>
      <c r="AW18" s="88">
        <v>0</v>
      </c>
      <c r="AX18" s="88">
        <v>0</v>
      </c>
      <c r="AY18" s="88">
        <v>0</v>
      </c>
      <c r="AZ18" s="88">
        <v>0</v>
      </c>
      <c r="BA18" s="88">
        <v>0</v>
      </c>
      <c r="BB18" s="88">
        <v>0</v>
      </c>
    </row>
    <row r="19" spans="1:54" ht="20.100000000000001" customHeight="1" x14ac:dyDescent="0.2">
      <c r="D19" s="32">
        <v>0.54166666666666696</v>
      </c>
      <c r="E19" s="2">
        <f>DGET(DATA,"Reference Load", criteria13)*IF(TypeofResult="Aggregate",Accounts/1000,1)</f>
        <v>1198.2370000000001</v>
      </c>
      <c r="F19" s="2">
        <f>DGET(DATA,"Observed Load", criteria13)*IF(TypeofResult="Aggregate",Accounts/1000,1)</f>
        <v>751.58360000000005</v>
      </c>
      <c r="G19" s="2">
        <f t="shared" si="0"/>
        <v>446.65340000000003</v>
      </c>
      <c r="H19" s="2">
        <f>DGET(DATA,"Temperature", criteria13)</f>
        <v>90.474900000000005</v>
      </c>
      <c r="I19" s="2">
        <f>DGET(DATA,"PCTILE10", criteria13)*IF(TypeofResult="Aggregate",Accounts/1000,1)</f>
        <v>445.34769999999997</v>
      </c>
      <c r="J19" s="2">
        <f>DGET(DATA,"PCTILE30", criteria13)*IF(TypeofResult="Aggregate",Accounts/1000,1)</f>
        <v>446.1191</v>
      </c>
      <c r="K19" s="2">
        <f>DGET(DATA,"PCTILE50", criteria13)*IF(TypeofResult="Aggregate",Accounts/1000,1)</f>
        <v>446.65339999999998</v>
      </c>
      <c r="L19" s="2">
        <f>DGET(DATA,"PCTILE70", criteria13)*IF(TypeofResult="Aggregate",Accounts/1000,1)</f>
        <v>447.18770000000001</v>
      </c>
      <c r="M19" s="2">
        <f>DGET(DATA,"PCTILE90", criteria13)*IF(TypeofResult="Aggregate",Accounts/1000,1)</f>
        <v>447.95920000000001</v>
      </c>
      <c r="N19" s="67"/>
      <c r="AS19" s="88">
        <v>0</v>
      </c>
      <c r="AT19" s="88">
        <v>0</v>
      </c>
      <c r="AU19" s="88">
        <v>0</v>
      </c>
      <c r="AV19" s="88">
        <v>0</v>
      </c>
      <c r="AW19" s="88">
        <v>0</v>
      </c>
      <c r="AX19" s="88">
        <v>0</v>
      </c>
      <c r="AY19" s="88">
        <v>0</v>
      </c>
      <c r="AZ19" s="88">
        <v>0</v>
      </c>
      <c r="BA19" s="88">
        <v>0</v>
      </c>
      <c r="BB19" s="88">
        <v>0</v>
      </c>
    </row>
    <row r="20" spans="1:54" ht="20.100000000000001" customHeight="1" x14ac:dyDescent="0.2">
      <c r="D20" s="32">
        <v>0.58333333333333404</v>
      </c>
      <c r="E20" s="2">
        <f>DGET(DATA,"Reference Load", criteria14)*IF(TypeofResult="Aggregate",Accounts/1000,1)</f>
        <v>1204.1569999999999</v>
      </c>
      <c r="F20" s="2">
        <f>DGET(DATA,"Observed Load", criteria14)*IF(TypeofResult="Aggregate",Accounts/1000,1)</f>
        <v>251.91050000000001</v>
      </c>
      <c r="G20" s="2">
        <f t="shared" si="0"/>
        <v>952.24649999999997</v>
      </c>
      <c r="H20" s="2">
        <f>DGET(DATA,"Temperature", criteria14)</f>
        <v>93.608199999999997</v>
      </c>
      <c r="I20" s="2">
        <f>DGET(DATA,"PCTILE10", criteria14)*IF(TypeofResult="Aggregate",Accounts/1000,1)</f>
        <v>950.93629999999996</v>
      </c>
      <c r="J20" s="2">
        <f>DGET(DATA,"PCTILE30", criteria14)*IF(TypeofResult="Aggregate",Accounts/1000,1)</f>
        <v>951.71040000000005</v>
      </c>
      <c r="K20" s="2">
        <f>DGET(DATA,"PCTILE50", criteria14)*IF(TypeofResult="Aggregate",Accounts/1000,1)</f>
        <v>952.24659999999994</v>
      </c>
      <c r="L20" s="2">
        <f>DGET(DATA,"PCTILE70", criteria14)*IF(TypeofResult="Aggregate",Accounts/1000,1)</f>
        <v>952.78279999999995</v>
      </c>
      <c r="M20" s="2">
        <f>DGET(DATA,"PCTILE90", criteria14)*IF(TypeofResult="Aggregate",Accounts/1000,1)</f>
        <v>953.55690000000004</v>
      </c>
      <c r="N20" s="67"/>
      <c r="AS20" s="88">
        <f>IF(VLOOKUP(DayType,LOOKUP!$E$2:$F$14,2,FALSE)="1 to 6pm",1,0)</f>
        <v>1</v>
      </c>
      <c r="AT20" s="88">
        <f>IF(VLOOKUP(DayType,LOOKUP!$E$2:$F$14,2,FALSE)="1 to 6pm",1,0)</f>
        <v>1</v>
      </c>
      <c r="AU20" s="88">
        <f>IF(VLOOKUP(DayType,LOOKUP!$E$2:$F$14,2,FALSE)="1 to 6pm",1,0)</f>
        <v>1</v>
      </c>
      <c r="AV20" s="88">
        <f>IF(VLOOKUP(DayType,LOOKUP!$E$2:$F$14,2,FALSE)="1 to 6pm",1,0)</f>
        <v>1</v>
      </c>
      <c r="AW20" s="88">
        <f>IF(VLOOKUP(DayType,LOOKUP!$E$2:$F$14,2,FALSE)="1 to 6pm",1,0)</f>
        <v>1</v>
      </c>
      <c r="AX20" s="88">
        <f>IF(VLOOKUP(DayType,LOOKUP!$E$2:$F$14,2,FALSE)="1 to 6pm",1,0)</f>
        <v>1</v>
      </c>
      <c r="AY20" s="88">
        <f>IF(VLOOKUP(DayType,LOOKUP!$E$2:$F$14,2,FALSE)="1 to 6pm",1,0)</f>
        <v>1</v>
      </c>
      <c r="AZ20" s="88">
        <f>IF(VLOOKUP(DayType,LOOKUP!$E$2:$F$14,2,FALSE)="1 to 6pm",1,0)</f>
        <v>1</v>
      </c>
      <c r="BA20" s="88">
        <f>IF(VLOOKUP(DayType,LOOKUP!$E$2:$F$14,2,FALSE)="1 to 6pm",1,0)</f>
        <v>1</v>
      </c>
      <c r="BB20" s="88">
        <f>IF(VLOOKUP(DayType,LOOKUP!$E$2:$F$14,2,FALSE)="1 to 6pm",1,0)</f>
        <v>1</v>
      </c>
    </row>
    <row r="21" spans="1:54" ht="20.100000000000001" customHeight="1" x14ac:dyDescent="0.2">
      <c r="D21" s="32">
        <v>0.625</v>
      </c>
      <c r="E21" s="2">
        <f>DGET(DATA,"Reference Load", criteria15)*IF(TypeofResult="Aggregate",Accounts/1000,1)</f>
        <v>1174.385</v>
      </c>
      <c r="F21" s="2">
        <f>DGET(DATA,"Observed Load", criteria15)*IF(TypeofResult="Aggregate",Accounts/1000,1)</f>
        <v>248.22239999999999</v>
      </c>
      <c r="G21" s="2">
        <f t="shared" si="0"/>
        <v>926.1626</v>
      </c>
      <c r="H21" s="2">
        <f>DGET(DATA,"Temperature", criteria15)</f>
        <v>95.984499999999997</v>
      </c>
      <c r="I21" s="2">
        <f>DGET(DATA,"PCTILE10", criteria15)*IF(TypeofResult="Aggregate",Accounts/1000,1)</f>
        <v>924.86130000000003</v>
      </c>
      <c r="J21" s="2">
        <f>DGET(DATA,"PCTILE30", criteria15)*IF(TypeofResult="Aggregate",Accounts/1000,1)</f>
        <v>925.63030000000003</v>
      </c>
      <c r="K21" s="2">
        <f>DGET(DATA,"PCTILE50", criteria15)*IF(TypeofResult="Aggregate",Accounts/1000,1)</f>
        <v>926.16300000000001</v>
      </c>
      <c r="L21" s="2">
        <f>DGET(DATA,"PCTILE70", criteria15)*IF(TypeofResult="Aggregate",Accounts/1000,1)</f>
        <v>926.69560000000001</v>
      </c>
      <c r="M21" s="2">
        <f>DGET(DATA,"PCTILE90", criteria15)*IF(TypeofResult="Aggregate",Accounts/1000,1)</f>
        <v>927.46450000000004</v>
      </c>
      <c r="N21" s="67"/>
      <c r="AS21" s="88">
        <f>IF(VLOOKUP(DayType,LOOKUP!$E$2:$F$14,2,FALSE)="1 to 6pm",1,0)</f>
        <v>1</v>
      </c>
      <c r="AT21" s="88">
        <f>IF(VLOOKUP(DayType,LOOKUP!$E$2:$F$14,2,FALSE)="1 to 6pm",1,0)</f>
        <v>1</v>
      </c>
      <c r="AU21" s="88">
        <f>IF(VLOOKUP(DayType,LOOKUP!$E$2:$F$14,2,FALSE)="1 to 6pm",1,0)</f>
        <v>1</v>
      </c>
      <c r="AV21" s="88">
        <f>IF(VLOOKUP(DayType,LOOKUP!$E$2:$F$14,2,FALSE)="1 to 6pm",1,0)</f>
        <v>1</v>
      </c>
      <c r="AW21" s="88">
        <f>IF(VLOOKUP(DayType,LOOKUP!$E$2:$F$14,2,FALSE)="1 to 6pm",1,0)</f>
        <v>1</v>
      </c>
      <c r="AX21" s="88">
        <f>IF(VLOOKUP(DayType,LOOKUP!$E$2:$F$14,2,FALSE)="1 to 6pm",1,0)</f>
        <v>1</v>
      </c>
      <c r="AY21" s="88">
        <f>IF(VLOOKUP(DayType,LOOKUP!$E$2:$F$14,2,FALSE)="1 to 6pm",1,0)</f>
        <v>1</v>
      </c>
      <c r="AZ21" s="88">
        <f>IF(VLOOKUP(DayType,LOOKUP!$E$2:$F$14,2,FALSE)="1 to 6pm",1,0)</f>
        <v>1</v>
      </c>
      <c r="BA21" s="88">
        <f>IF(VLOOKUP(DayType,LOOKUP!$E$2:$F$14,2,FALSE)="1 to 6pm",1,0)</f>
        <v>1</v>
      </c>
      <c r="BB21" s="88">
        <f>IF(VLOOKUP(DayType,LOOKUP!$E$2:$F$14,2,FALSE)="1 to 6pm",1,0)</f>
        <v>1</v>
      </c>
    </row>
    <row r="22" spans="1:54" ht="20.100000000000001" customHeight="1" x14ac:dyDescent="0.2">
      <c r="D22" s="32">
        <v>0.66666666666666696</v>
      </c>
      <c r="E22" s="2">
        <f>DGET(DATA,"Reference Load", criteria16)*IF(TypeofResult="Aggregate",Accounts/1000,1)</f>
        <v>1124.1199999999999</v>
      </c>
      <c r="F22" s="2">
        <f>DGET(DATA,"Observed Load", criteria16)*IF(TypeofResult="Aggregate",Accounts/1000,1)</f>
        <v>243.59119999999999</v>
      </c>
      <c r="G22" s="2">
        <f t="shared" si="0"/>
        <v>880.52879999999993</v>
      </c>
      <c r="H22" s="2">
        <f>DGET(DATA,"Temperature", criteria16)</f>
        <v>96.578800000000001</v>
      </c>
      <c r="I22" s="2">
        <f>DGET(DATA,"PCTILE10", criteria16)*IF(TypeofResult="Aggregate",Accounts/1000,1)</f>
        <v>879.2269</v>
      </c>
      <c r="J22" s="2">
        <f>DGET(DATA,"PCTILE30", criteria16)*IF(TypeofResult="Aggregate",Accounts/1000,1)</f>
        <v>879.99590000000001</v>
      </c>
      <c r="K22" s="2">
        <f>DGET(DATA,"PCTILE50", criteria16)*IF(TypeofResult="Aggregate",Accounts/1000,1)</f>
        <v>880.52859999999998</v>
      </c>
      <c r="L22" s="2">
        <f>DGET(DATA,"PCTILE70", criteria16)*IF(TypeofResult="Aggregate",Accounts/1000,1)</f>
        <v>881.06119999999999</v>
      </c>
      <c r="M22" s="2">
        <f>DGET(DATA,"PCTILE90", criteria16)*IF(TypeofResult="Aggregate",Accounts/1000,1)</f>
        <v>881.83029999999997</v>
      </c>
      <c r="N22" s="67"/>
      <c r="AS22" s="88">
        <f>IF(VLOOKUP(DayType,LOOKUP!$E$2:$F$14,2,FALSE)="1 to 6pm",1,0)</f>
        <v>1</v>
      </c>
      <c r="AT22" s="88">
        <f>IF(VLOOKUP(DayType,LOOKUP!$E$2:$F$14,2,FALSE)="1 to 6pm",1,0)</f>
        <v>1</v>
      </c>
      <c r="AU22" s="88">
        <f>IF(VLOOKUP(DayType,LOOKUP!$E$2:$F$14,2,FALSE)="1 to 6pm",1,0)</f>
        <v>1</v>
      </c>
      <c r="AV22" s="88">
        <f>IF(VLOOKUP(DayType,LOOKUP!$E$2:$F$14,2,FALSE)="1 to 6pm",1,0)</f>
        <v>1</v>
      </c>
      <c r="AW22" s="88">
        <f>IF(VLOOKUP(DayType,LOOKUP!$E$2:$F$14,2,FALSE)="1 to 6pm",1,0)</f>
        <v>1</v>
      </c>
      <c r="AX22" s="88">
        <f>IF(VLOOKUP(DayType,LOOKUP!$E$2:$F$14,2,FALSE)="1 to 6pm",1,0)</f>
        <v>1</v>
      </c>
      <c r="AY22" s="88">
        <f>IF(VLOOKUP(DayType,LOOKUP!$E$2:$F$14,2,FALSE)="1 to 6pm",1,0)</f>
        <v>1</v>
      </c>
      <c r="AZ22" s="88">
        <f>IF(VLOOKUP(DayType,LOOKUP!$E$2:$F$14,2,FALSE)="1 to 6pm",1,0)</f>
        <v>1</v>
      </c>
      <c r="BA22" s="88">
        <f>IF(VLOOKUP(DayType,LOOKUP!$E$2:$F$14,2,FALSE)="1 to 6pm",1,0)</f>
        <v>1</v>
      </c>
      <c r="BB22" s="88">
        <f>IF(VLOOKUP(DayType,LOOKUP!$E$2:$F$14,2,FALSE)="1 to 6pm",1,0)</f>
        <v>1</v>
      </c>
    </row>
    <row r="23" spans="1:54" ht="20.100000000000001" customHeight="1" x14ac:dyDescent="0.2">
      <c r="D23" s="32">
        <v>0.70833333333333404</v>
      </c>
      <c r="E23" s="2">
        <f>DGET(DATA,"Reference Load", criteria17)*IF(TypeofResult="Aggregate",Accounts/1000,1)</f>
        <v>1107.222</v>
      </c>
      <c r="F23" s="2">
        <f>DGET(DATA,"Observed Load", criteria17)*IF(TypeofResult="Aggregate",Accounts/1000,1)</f>
        <v>239.4615</v>
      </c>
      <c r="G23" s="2">
        <f t="shared" si="0"/>
        <v>867.76049999999998</v>
      </c>
      <c r="H23" s="2">
        <f>DGET(DATA,"Temperature", criteria17)</f>
        <v>96.587000000000003</v>
      </c>
      <c r="I23" s="2">
        <f>DGET(DATA,"PCTILE10", criteria17)*IF(TypeofResult="Aggregate",Accounts/1000,1)</f>
        <v>866.45339999999999</v>
      </c>
      <c r="J23" s="2">
        <f>DGET(DATA,"PCTILE30", criteria17)*IF(TypeofResult="Aggregate",Accounts/1000,1)</f>
        <v>867.22590000000002</v>
      </c>
      <c r="K23" s="2">
        <f>DGET(DATA,"PCTILE50", criteria17)*IF(TypeofResult="Aggregate",Accounts/1000,1)</f>
        <v>867.76099999999997</v>
      </c>
      <c r="L23" s="2">
        <f>DGET(DATA,"PCTILE70", criteria17)*IF(TypeofResult="Aggregate",Accounts/1000,1)</f>
        <v>868.29600000000005</v>
      </c>
      <c r="M23" s="2">
        <f>DGET(DATA,"PCTILE90", criteria17)*IF(TypeofResult="Aggregate",Accounts/1000,1)</f>
        <v>869.06849999999997</v>
      </c>
      <c r="N23" s="67"/>
      <c r="AS23" s="88">
        <v>1</v>
      </c>
      <c r="AT23" s="88">
        <v>1</v>
      </c>
      <c r="AU23" s="88">
        <v>1</v>
      </c>
      <c r="AV23" s="88">
        <v>1</v>
      </c>
      <c r="AW23" s="88">
        <v>1</v>
      </c>
      <c r="AX23" s="88">
        <v>1</v>
      </c>
      <c r="AY23" s="88">
        <v>1</v>
      </c>
      <c r="AZ23" s="88">
        <v>1</v>
      </c>
      <c r="BA23" s="88">
        <v>1</v>
      </c>
      <c r="BB23" s="88">
        <v>1</v>
      </c>
    </row>
    <row r="24" spans="1:54" ht="20.100000000000001" customHeight="1" x14ac:dyDescent="0.2">
      <c r="A24" s="91"/>
      <c r="B24" s="91"/>
      <c r="C24" s="35"/>
      <c r="D24" s="32">
        <v>0.75</v>
      </c>
      <c r="E24" s="2">
        <f>DGET(DATA,"Reference Load", criteria18)*IF(TypeofResult="Aggregate",Accounts/1000,1)</f>
        <v>1097.4580000000001</v>
      </c>
      <c r="F24" s="2">
        <f>DGET(DATA,"Observed Load", criteria18)*IF(TypeofResult="Aggregate",Accounts/1000,1)</f>
        <v>234.3955</v>
      </c>
      <c r="G24" s="2">
        <f t="shared" si="0"/>
        <v>863.06250000000011</v>
      </c>
      <c r="H24" s="2">
        <f>DGET(DATA,"Temperature", criteria18)</f>
        <v>95.290300000000002</v>
      </c>
      <c r="I24" s="2">
        <f>DGET(DATA,"PCTILE10", criteria18)*IF(TypeofResult="Aggregate",Accounts/1000,1)</f>
        <v>861.75819999999999</v>
      </c>
      <c r="J24" s="2">
        <f>DGET(DATA,"PCTILE30", criteria18)*IF(TypeofResult="Aggregate",Accounts/1000,1)</f>
        <v>862.52880000000005</v>
      </c>
      <c r="K24" s="2">
        <f>DGET(DATA,"PCTILE50", criteria18)*IF(TypeofResult="Aggregate",Accounts/1000,1)</f>
        <v>863.06259999999997</v>
      </c>
      <c r="L24" s="2">
        <f>DGET(DATA,"PCTILE70", criteria18)*IF(TypeofResult="Aggregate",Accounts/1000,1)</f>
        <v>863.59630000000004</v>
      </c>
      <c r="M24" s="2">
        <f>DGET(DATA,"PCTILE90", criteria18)*IF(TypeofResult="Aggregate",Accounts/1000,1)</f>
        <v>864.36689999999999</v>
      </c>
      <c r="N24" s="67"/>
      <c r="AS24" s="88">
        <v>1</v>
      </c>
      <c r="AT24" s="88">
        <v>1</v>
      </c>
      <c r="AU24" s="88">
        <v>1</v>
      </c>
      <c r="AV24" s="88">
        <v>1</v>
      </c>
      <c r="AW24" s="88">
        <v>1</v>
      </c>
      <c r="AX24" s="88">
        <v>1</v>
      </c>
      <c r="AY24" s="88">
        <v>1</v>
      </c>
      <c r="AZ24" s="88">
        <v>1</v>
      </c>
      <c r="BA24" s="88">
        <v>1</v>
      </c>
      <c r="BB24" s="88">
        <v>1</v>
      </c>
    </row>
    <row r="25" spans="1:54" ht="20.100000000000001" customHeight="1" x14ac:dyDescent="0.2">
      <c r="A25" s="91"/>
      <c r="B25" s="91"/>
      <c r="C25" s="35"/>
      <c r="D25" s="32">
        <v>0.79166666666666696</v>
      </c>
      <c r="E25" s="2">
        <f>DGET(DATA,"Reference Load", criteria19)*IF(TypeofResult="Aggregate",Accounts/1000,1)</f>
        <v>1132.155</v>
      </c>
      <c r="F25" s="2">
        <f>DGET(DATA,"Observed Load", criteria19)*IF(TypeofResult="Aggregate",Accounts/1000,1)</f>
        <v>575.90729999999996</v>
      </c>
      <c r="G25" s="2">
        <f t="shared" si="0"/>
        <v>556.24770000000001</v>
      </c>
      <c r="H25" s="2">
        <f>DGET(DATA,"Temperature", criteria19)</f>
        <v>92.832599999999999</v>
      </c>
      <c r="I25" s="2">
        <f>DGET(DATA,"PCTILE10", criteria19)*IF(TypeofResult="Aggregate",Accounts/1000,1)</f>
        <v>554.93240000000003</v>
      </c>
      <c r="J25" s="2">
        <f>DGET(DATA,"PCTILE30", criteria19)*IF(TypeofResult="Aggregate",Accounts/1000,1)</f>
        <v>555.70939999999996</v>
      </c>
      <c r="K25" s="2">
        <f>DGET(DATA,"PCTILE50", criteria19)*IF(TypeofResult="Aggregate",Accounts/1000,1)</f>
        <v>556.24749999999995</v>
      </c>
      <c r="L25" s="2">
        <f>DGET(DATA,"PCTILE70", criteria19)*IF(TypeofResult="Aggregate",Accounts/1000,1)</f>
        <v>556.78560000000004</v>
      </c>
      <c r="M25" s="2">
        <f>DGET(DATA,"PCTILE90", criteria19)*IF(TypeofResult="Aggregate",Accounts/1000,1)</f>
        <v>557.56259999999997</v>
      </c>
      <c r="N25" s="67"/>
      <c r="AS25" s="88">
        <f>IF(VLOOKUP(DayType,LOOKUP!$E$2:$F$14,2,FALSE)="4 to 9pm",1,0)</f>
        <v>0</v>
      </c>
      <c r="AT25" s="88">
        <f>IF(VLOOKUP(DayType,LOOKUP!$E$2:$F$14,2,FALSE)="4 to 9pm",1,0)</f>
        <v>0</v>
      </c>
      <c r="AU25" s="88">
        <f>IF(VLOOKUP(DayType,LOOKUP!$E$2:$F$14,2,FALSE)="4 to 9pm",1,0)</f>
        <v>0</v>
      </c>
      <c r="AV25" s="88">
        <f>IF(VLOOKUP(DayType,LOOKUP!$E$2:$F$14,2,FALSE)="4 to 9pm",1,0)</f>
        <v>0</v>
      </c>
      <c r="AW25" s="88">
        <f>IF(VLOOKUP(DayType,LOOKUP!$E$2:$F$14,2,FALSE)="4 to 9pm",1,0)</f>
        <v>0</v>
      </c>
      <c r="AX25" s="88">
        <f>IF(VLOOKUP(DayType,LOOKUP!$E$2:$F$14,2,FALSE)="4 to 9pm",1,0)</f>
        <v>0</v>
      </c>
      <c r="AY25" s="88">
        <f>IF(VLOOKUP(DayType,LOOKUP!$E$2:$F$14,2,FALSE)="4 to 9pm",1,0)</f>
        <v>0</v>
      </c>
      <c r="AZ25" s="88">
        <f>IF(VLOOKUP(DayType,LOOKUP!$E$2:$F$14,2,FALSE)="4 to 9pm",1,0)</f>
        <v>0</v>
      </c>
      <c r="BA25" s="88">
        <f>IF(VLOOKUP(DayType,LOOKUP!$E$2:$F$14,2,FALSE)="4 to 9pm",1,0)</f>
        <v>0</v>
      </c>
      <c r="BB25" s="88">
        <f>IF(VLOOKUP(DayType,LOOKUP!$E$2:$F$14,2,FALSE)="4 to 9pm",1,0)</f>
        <v>0</v>
      </c>
    </row>
    <row r="26" spans="1:54" ht="20.100000000000001" customHeight="1" x14ac:dyDescent="0.2">
      <c r="A26" s="91"/>
      <c r="B26" s="91"/>
      <c r="C26" s="35"/>
      <c r="D26" s="32">
        <v>0.83333333333333404</v>
      </c>
      <c r="E26" s="2">
        <f>DGET(DATA,"Reference Load", criteria20)*IF(TypeofResult="Aggregate",Accounts/1000,1)</f>
        <v>1155.723</v>
      </c>
      <c r="F26" s="2">
        <f>DGET(DATA,"Observed Load", criteria20)*IF(TypeofResult="Aggregate",Accounts/1000,1)</f>
        <v>901.90279999999996</v>
      </c>
      <c r="G26" s="2">
        <f t="shared" si="0"/>
        <v>253.8202</v>
      </c>
      <c r="H26" s="2">
        <f>DGET(DATA,"Temperature", criteria20)</f>
        <v>87.3065</v>
      </c>
      <c r="I26" s="2">
        <f>DGET(DATA,"PCTILE10", criteria20)*IF(TypeofResult="Aggregate",Accounts/1000,1)</f>
        <v>252.49870000000001</v>
      </c>
      <c r="J26" s="2">
        <f>DGET(DATA,"PCTILE30", criteria20)*IF(TypeofResult="Aggregate",Accounts/1000,1)</f>
        <v>253.2792</v>
      </c>
      <c r="K26" s="2">
        <f>DGET(DATA,"PCTILE50", criteria20)*IF(TypeofResult="Aggregate",Accounts/1000,1)</f>
        <v>253.81970000000001</v>
      </c>
      <c r="L26" s="2">
        <f>DGET(DATA,"PCTILE70", criteria20)*IF(TypeofResult="Aggregate",Accounts/1000,1)</f>
        <v>254.36019999999999</v>
      </c>
      <c r="M26" s="2">
        <f>DGET(DATA,"PCTILE90", criteria20)*IF(TypeofResult="Aggregate",Accounts/1000,1)</f>
        <v>255.14070000000001</v>
      </c>
      <c r="N26" s="67"/>
      <c r="AS26" s="88">
        <f>IF(VLOOKUP(DayType,LOOKUP!$E$2:$F$14,2,FALSE)="4 to 9pm",1,0)</f>
        <v>0</v>
      </c>
      <c r="AT26" s="88">
        <f>IF(VLOOKUP(DayType,LOOKUP!$E$2:$F$14,2,FALSE)="4 to 9pm",1,0)</f>
        <v>0</v>
      </c>
      <c r="AU26" s="88">
        <f>IF(VLOOKUP(DayType,LOOKUP!$E$2:$F$14,2,FALSE)="4 to 9pm",1,0)</f>
        <v>0</v>
      </c>
      <c r="AV26" s="88">
        <f>IF(VLOOKUP(DayType,LOOKUP!$E$2:$F$14,2,FALSE)="4 to 9pm",1,0)</f>
        <v>0</v>
      </c>
      <c r="AW26" s="88">
        <f>IF(VLOOKUP(DayType,LOOKUP!$E$2:$F$14,2,FALSE)="4 to 9pm",1,0)</f>
        <v>0</v>
      </c>
      <c r="AX26" s="88">
        <f>IF(VLOOKUP(DayType,LOOKUP!$E$2:$F$14,2,FALSE)="4 to 9pm",1,0)</f>
        <v>0</v>
      </c>
      <c r="AY26" s="88">
        <f>IF(VLOOKUP(DayType,LOOKUP!$E$2:$F$14,2,FALSE)="4 to 9pm",1,0)</f>
        <v>0</v>
      </c>
      <c r="AZ26" s="88">
        <f>IF(VLOOKUP(DayType,LOOKUP!$E$2:$F$14,2,FALSE)="4 to 9pm",1,0)</f>
        <v>0</v>
      </c>
      <c r="BA26" s="88">
        <f>IF(VLOOKUP(DayType,LOOKUP!$E$2:$F$14,2,FALSE)="4 to 9pm",1,0)</f>
        <v>0</v>
      </c>
      <c r="BB26" s="88">
        <f>IF(VLOOKUP(DayType,LOOKUP!$E$2:$F$14,2,FALSE)="4 to 9pm",1,0)</f>
        <v>0</v>
      </c>
    </row>
    <row r="27" spans="1:54" ht="20.100000000000001" customHeight="1" x14ac:dyDescent="0.2">
      <c r="D27" s="32">
        <v>0.875</v>
      </c>
      <c r="E27" s="2">
        <f>DGET(DATA,"Reference Load", criteria21)*IF(TypeofResult="Aggregate",Accounts/1000,1)</f>
        <v>1161.087</v>
      </c>
      <c r="F27" s="2">
        <f>DGET(DATA,"Observed Load", criteria21)*IF(TypeofResult="Aggregate",Accounts/1000,1)</f>
        <v>1014.857</v>
      </c>
      <c r="G27" s="2">
        <f t="shared" si="0"/>
        <v>146.23000000000002</v>
      </c>
      <c r="H27" s="2">
        <f>DGET(DATA,"Temperature", criteria21)</f>
        <v>82.509799999999998</v>
      </c>
      <c r="I27" s="2">
        <f>DGET(DATA,"PCTILE10", criteria21)*IF(TypeofResult="Aggregate",Accounts/1000,1)</f>
        <v>144.91159999999999</v>
      </c>
      <c r="J27" s="2">
        <f>DGET(DATA,"PCTILE30", criteria21)*IF(TypeofResult="Aggregate",Accounts/1000,1)</f>
        <v>145.69040000000001</v>
      </c>
      <c r="K27" s="2">
        <f>DGET(DATA,"PCTILE50", criteria21)*IF(TypeofResult="Aggregate",Accounts/1000,1)</f>
        <v>146.22970000000001</v>
      </c>
      <c r="L27" s="2">
        <f>DGET(DATA,"PCTILE70", criteria21)*IF(TypeofResult="Aggregate",Accounts/1000,1)</f>
        <v>146.76910000000001</v>
      </c>
      <c r="M27" s="2">
        <f>DGET(DATA,"PCTILE90", criteria21)*IF(TypeofResult="Aggregate",Accounts/1000,1)</f>
        <v>147.5479</v>
      </c>
      <c r="N27" s="67"/>
      <c r="AS27" s="88">
        <f>IF(VLOOKUP(DayType,LOOKUP!$E$2:$F$14,2,FALSE)="4 to 9pm",1,0)</f>
        <v>0</v>
      </c>
      <c r="AT27" s="88">
        <f>IF(VLOOKUP(DayType,LOOKUP!$E$2:$F$14,2,FALSE)="4 to 9pm",1,0)</f>
        <v>0</v>
      </c>
      <c r="AU27" s="88">
        <f>IF(VLOOKUP(DayType,LOOKUP!$E$2:$F$14,2,FALSE)="4 to 9pm",1,0)</f>
        <v>0</v>
      </c>
      <c r="AV27" s="88">
        <f>IF(VLOOKUP(DayType,LOOKUP!$E$2:$F$14,2,FALSE)="4 to 9pm",1,0)</f>
        <v>0</v>
      </c>
      <c r="AW27" s="88">
        <f>IF(VLOOKUP(DayType,LOOKUP!$E$2:$F$14,2,FALSE)="4 to 9pm",1,0)</f>
        <v>0</v>
      </c>
      <c r="AX27" s="88">
        <f>IF(VLOOKUP(DayType,LOOKUP!$E$2:$F$14,2,FALSE)="4 to 9pm",1,0)</f>
        <v>0</v>
      </c>
      <c r="AY27" s="88">
        <f>IF(VLOOKUP(DayType,LOOKUP!$E$2:$F$14,2,FALSE)="4 to 9pm",1,0)</f>
        <v>0</v>
      </c>
      <c r="AZ27" s="88">
        <f>IF(VLOOKUP(DayType,LOOKUP!$E$2:$F$14,2,FALSE)="4 to 9pm",1,0)</f>
        <v>0</v>
      </c>
      <c r="BA27" s="88">
        <f>IF(VLOOKUP(DayType,LOOKUP!$E$2:$F$14,2,FALSE)="4 to 9pm",1,0)</f>
        <v>0</v>
      </c>
      <c r="BB27" s="88">
        <f>IF(VLOOKUP(DayType,LOOKUP!$E$2:$F$14,2,FALSE)="4 to 9pm",1,0)</f>
        <v>0</v>
      </c>
    </row>
    <row r="28" spans="1:54" ht="20.100000000000001" customHeight="1" x14ac:dyDescent="0.2">
      <c r="A28" s="66"/>
      <c r="B28" s="66"/>
      <c r="D28" s="32">
        <v>0.91666666666666696</v>
      </c>
      <c r="E28" s="2">
        <f>DGET(DATA,"Reference Load", criteria22)*IF(TypeofResult="Aggregate",Accounts/1000,1)</f>
        <v>1170.232</v>
      </c>
      <c r="F28" s="2">
        <f>DGET(DATA,"Observed Load", criteria22)*IF(TypeofResult="Aggregate",Accounts/1000,1)</f>
        <v>1053.028</v>
      </c>
      <c r="G28" s="2">
        <f t="shared" si="0"/>
        <v>117.20399999999995</v>
      </c>
      <c r="H28" s="2">
        <f>DGET(DATA,"Temperature", criteria22)</f>
        <v>79.019499999999994</v>
      </c>
      <c r="I28" s="2">
        <f>DGET(DATA,"PCTILE10", criteria22)*IF(TypeofResult="Aggregate",Accounts/1000,1)</f>
        <v>115.87860000000001</v>
      </c>
      <c r="J28" s="2">
        <f>DGET(DATA,"PCTILE30", criteria22)*IF(TypeofResult="Aggregate",Accounts/1000,1)</f>
        <v>116.6617</v>
      </c>
      <c r="K28" s="2">
        <f>DGET(DATA,"PCTILE50", criteria22)*IF(TypeofResult="Aggregate",Accounts/1000,1)</f>
        <v>117.2041</v>
      </c>
      <c r="L28" s="2">
        <f>DGET(DATA,"PCTILE70", criteria22)*IF(TypeofResult="Aggregate",Accounts/1000,1)</f>
        <v>117.7465</v>
      </c>
      <c r="M28" s="2">
        <f>DGET(DATA,"PCTILE90", criteria22)*IF(TypeofResult="Aggregate",Accounts/1000,1)</f>
        <v>118.5296</v>
      </c>
      <c r="N28" s="67"/>
      <c r="AS28" s="88">
        <v>0</v>
      </c>
      <c r="AT28" s="88">
        <v>0</v>
      </c>
      <c r="AU28" s="88">
        <v>0</v>
      </c>
      <c r="AV28" s="88">
        <v>0</v>
      </c>
      <c r="AW28" s="88">
        <v>0</v>
      </c>
      <c r="AX28" s="88">
        <v>0</v>
      </c>
      <c r="AY28" s="88">
        <v>0</v>
      </c>
      <c r="AZ28" s="88">
        <v>0</v>
      </c>
      <c r="BA28" s="88">
        <v>0</v>
      </c>
      <c r="BB28" s="88">
        <v>0</v>
      </c>
    </row>
    <row r="29" spans="1:54" ht="20.100000000000001" customHeight="1" x14ac:dyDescent="0.2">
      <c r="B29" s="66"/>
      <c r="D29" s="32">
        <v>0.95833333333333404</v>
      </c>
      <c r="E29" s="2">
        <f>DGET(DATA,"Reference Load", criteria23)*IF(TypeofResult="Aggregate",Accounts/1000,1)</f>
        <v>1160.0360000000001</v>
      </c>
      <c r="F29" s="2">
        <f>DGET(DATA,"Observed Load", criteria23)*IF(TypeofResult="Aggregate",Accounts/1000,1)</f>
        <v>1068.2570000000001</v>
      </c>
      <c r="G29" s="2">
        <f t="shared" si="0"/>
        <v>91.778999999999996</v>
      </c>
      <c r="H29" s="2">
        <f>DGET(DATA,"Temperature", criteria23)</f>
        <v>75.889799999999994</v>
      </c>
      <c r="I29" s="2">
        <f>DGET(DATA,"PCTILE10", criteria23)*IF(TypeofResult="Aggregate",Accounts/1000,1)</f>
        <v>90.453509999999994</v>
      </c>
      <c r="J29" s="2">
        <f>DGET(DATA,"PCTILE30", criteria23)*IF(TypeofResult="Aggregate",Accounts/1000,1)</f>
        <v>91.236789999999999</v>
      </c>
      <c r="K29" s="2">
        <f>DGET(DATA,"PCTILE50", criteria23)*IF(TypeofResult="Aggregate",Accounts/1000,1)</f>
        <v>91.779300000000006</v>
      </c>
      <c r="L29" s="2">
        <f>DGET(DATA,"PCTILE70", criteria23)*IF(TypeofResult="Aggregate",Accounts/1000,1)</f>
        <v>92.321799999999996</v>
      </c>
      <c r="M29" s="2">
        <f>DGET(DATA,"PCTILE90", criteria23)*IF(TypeofResult="Aggregate",Accounts/1000,1)</f>
        <v>93.105090000000004</v>
      </c>
      <c r="N29" s="67"/>
      <c r="AS29" s="88">
        <v>0</v>
      </c>
      <c r="AT29" s="88">
        <v>0</v>
      </c>
      <c r="AU29" s="88">
        <v>0</v>
      </c>
      <c r="AV29" s="88">
        <v>0</v>
      </c>
      <c r="AW29" s="88">
        <v>0</v>
      </c>
      <c r="AX29" s="88">
        <v>0</v>
      </c>
      <c r="AY29" s="88">
        <v>0</v>
      </c>
      <c r="AZ29" s="88">
        <v>0</v>
      </c>
      <c r="BA29" s="88">
        <v>0</v>
      </c>
      <c r="BB29" s="88">
        <v>0</v>
      </c>
    </row>
    <row r="30" spans="1:54" ht="20.100000000000001" customHeight="1" x14ac:dyDescent="0.2">
      <c r="A30" s="66"/>
      <c r="B30" s="66"/>
      <c r="D30" s="32">
        <v>1</v>
      </c>
      <c r="E30" s="2">
        <f>DGET(DATA,"Reference Load", criteria24)*IF(TypeofResult="Aggregate",Accounts/1000,1)</f>
        <v>1148.472</v>
      </c>
      <c r="F30" s="2">
        <f>DGET(DATA,"Observed Load", criteria24)*IF(TypeofResult="Aggregate",Accounts/1000,1)</f>
        <v>1061.239</v>
      </c>
      <c r="G30" s="2">
        <f t="shared" si="0"/>
        <v>87.232999999999947</v>
      </c>
      <c r="H30" s="2">
        <f>DGET(DATA,"Temperature", criteria24)</f>
        <v>73.725300000000004</v>
      </c>
      <c r="I30" s="2">
        <f>DGET(DATA,"PCTILE10", criteria24)*IF(TypeofResult="Aggregate",Accounts/1000,1)</f>
        <v>85.905230000000003</v>
      </c>
      <c r="J30" s="2">
        <f>DGET(DATA,"PCTILE30", criteria24)*IF(TypeofResult="Aggregate",Accounts/1000,1)</f>
        <v>86.68956</v>
      </c>
      <c r="K30" s="2">
        <f>DGET(DATA,"PCTILE50", criteria24)*IF(TypeofResult="Aggregate",Accounts/1000,1)</f>
        <v>87.232789999999994</v>
      </c>
      <c r="L30" s="2">
        <f>DGET(DATA,"PCTILE70", criteria24)*IF(TypeofResult="Aggregate",Accounts/1000,1)</f>
        <v>87.776020000000003</v>
      </c>
      <c r="M30" s="2">
        <f>DGET(DATA,"PCTILE90", criteria24)*IF(TypeofResult="Aggregate",Accounts/1000,1)</f>
        <v>88.56035</v>
      </c>
      <c r="N30" s="67"/>
      <c r="AS30" s="88">
        <v>0</v>
      </c>
      <c r="AT30" s="88">
        <v>0</v>
      </c>
      <c r="AU30" s="88">
        <v>0</v>
      </c>
      <c r="AV30" s="88">
        <v>0</v>
      </c>
      <c r="AW30" s="88">
        <v>0</v>
      </c>
      <c r="AX30" s="88">
        <v>0</v>
      </c>
      <c r="AY30" s="88">
        <v>0</v>
      </c>
      <c r="AZ30" s="88">
        <v>0</v>
      </c>
      <c r="BA30" s="88">
        <v>0</v>
      </c>
      <c r="BB30" s="88">
        <v>0</v>
      </c>
    </row>
    <row r="31" spans="1:54" ht="26.25" customHeight="1" x14ac:dyDescent="0.2">
      <c r="A31" s="66"/>
      <c r="B31" s="66"/>
      <c r="D31" s="36"/>
      <c r="E31" s="98" t="str">
        <f>IF(TypeofResult="Aggregate", "Reference Energy Use (MWh)", "Reference Energy Use (kWh)")</f>
        <v>Reference Energy Use (kWh)</v>
      </c>
      <c r="F31" s="98" t="str">
        <f>IF(TypeofResult="Aggregate", "Observed Energy Use (MWh)", "Observed Energy Use (kWh)")</f>
        <v>Observed Energy Use (kWh)</v>
      </c>
      <c r="G31" s="98" t="str">
        <f>IF(TypeofResult="Aggregate", "Change in Energy Use (MWh)", "Change in Energy Use (kWh)")</f>
        <v>Change in Energy Use (kWh)</v>
      </c>
      <c r="H31" s="98" t="s">
        <v>42</v>
      </c>
      <c r="I31" s="37" t="s">
        <v>22</v>
      </c>
      <c r="J31" s="38"/>
      <c r="K31" s="38"/>
      <c r="L31" s="38"/>
      <c r="M31" s="39"/>
    </row>
    <row r="32" spans="1:54" ht="26.25" customHeight="1" x14ac:dyDescent="0.25">
      <c r="A32" s="66"/>
      <c r="B32" s="66"/>
      <c r="D32" s="28"/>
      <c r="E32" s="99"/>
      <c r="F32" s="99"/>
      <c r="G32" s="99"/>
      <c r="H32" s="99"/>
      <c r="I32" s="29" t="s">
        <v>24</v>
      </c>
      <c r="J32" s="29" t="s">
        <v>25</v>
      </c>
      <c r="K32" s="29" t="s">
        <v>26</v>
      </c>
      <c r="L32" s="29" t="s">
        <v>27</v>
      </c>
      <c r="M32" s="30" t="s">
        <v>28</v>
      </c>
    </row>
    <row r="33" spans="1:17" ht="24.95" customHeight="1" x14ac:dyDescent="0.2">
      <c r="A33" s="66"/>
      <c r="B33" s="66"/>
      <c r="D33" s="40" t="s">
        <v>30</v>
      </c>
      <c r="E33" s="41">
        <f>SUM(E7:E30)</f>
        <v>27575.592000000001</v>
      </c>
      <c r="F33" s="3">
        <f>SUM(F7:F30)</f>
        <v>21324.013800000004</v>
      </c>
      <c r="G33" s="3">
        <f>E33-F33</f>
        <v>6251.5781999999963</v>
      </c>
      <c r="H33" s="3">
        <f>SUM(LOOKUP!T3:T26)</f>
        <v>254.90000000000003</v>
      </c>
      <c r="I33" s="76">
        <f>NORMINV(0.1,$G$33,LOOKUP!$U$27)</f>
        <v>6245.1200660535651</v>
      </c>
      <c r="J33" s="76">
        <f>NORMINV(0.3,$G$33,LOOKUP!$U$27)</f>
        <v>6248.9355839370164</v>
      </c>
      <c r="K33" s="76">
        <f>NORMINV(0.5,$G$33,LOOKUP!$U$27)</f>
        <v>6251.5781999999963</v>
      </c>
      <c r="L33" s="76">
        <f>NORMINV(0.7,$G$33,LOOKUP!$U$27)</f>
        <v>6254.2208160629762</v>
      </c>
      <c r="M33" s="77">
        <f>NORMINV(0.9,$G$33,LOOKUP!$U$27)</f>
        <v>6258.0363339464275</v>
      </c>
      <c r="Q33" s="42"/>
    </row>
    <row r="34" spans="1:17" ht="7.5" customHeight="1" thickBot="1" x14ac:dyDescent="0.25">
      <c r="A34" s="100" t="str">
        <f>CONCATENATE("Note: ",VLOOKUP(DayType,LOOKUP!E2:F14,2,FALSE)," is the event window for the ",DayType,".")</f>
        <v>Note: 1 to 6pm is the event window for the August Monthly Peak.</v>
      </c>
      <c r="B34" s="100"/>
      <c r="C34" s="43"/>
      <c r="D34" s="44"/>
      <c r="E34" s="45"/>
      <c r="F34" s="46"/>
      <c r="G34" s="47"/>
      <c r="H34" s="4"/>
      <c r="I34" s="47"/>
      <c r="J34" s="47"/>
      <c r="K34" s="47"/>
      <c r="L34" s="47"/>
      <c r="M34" s="48"/>
    </row>
    <row r="35" spans="1:17" ht="15" customHeight="1" x14ac:dyDescent="0.2">
      <c r="A35" s="100"/>
      <c r="B35" s="100"/>
      <c r="H35" s="5"/>
      <c r="I35" s="49"/>
      <c r="J35" s="49"/>
      <c r="K35" s="49"/>
      <c r="L35" s="49"/>
      <c r="M35" s="49"/>
    </row>
    <row r="36" spans="1:17" ht="8.25" customHeight="1" x14ac:dyDescent="0.2">
      <c r="D36" s="50"/>
      <c r="E36" s="18"/>
      <c r="F36" s="18"/>
      <c r="G36" s="49"/>
      <c r="H36" s="5"/>
      <c r="I36" s="49"/>
      <c r="J36" s="49"/>
      <c r="K36" s="49"/>
      <c r="L36" s="49"/>
      <c r="M36" s="49"/>
    </row>
    <row r="37" spans="1:17" ht="57" customHeight="1" x14ac:dyDescent="0.25">
      <c r="D37" s="97"/>
      <c r="E37" s="97"/>
      <c r="F37" s="97"/>
      <c r="G37" s="97"/>
      <c r="H37" s="97"/>
      <c r="I37" s="97"/>
      <c r="J37" s="97"/>
      <c r="K37" s="97"/>
      <c r="L37" s="97"/>
      <c r="M37" s="97"/>
      <c r="O37" s="51"/>
      <c r="P37" s="51"/>
    </row>
    <row r="38" spans="1:17" x14ac:dyDescent="0.2">
      <c r="O38" s="52"/>
      <c r="P38" s="53"/>
    </row>
    <row r="39" spans="1:17" x14ac:dyDescent="0.2">
      <c r="C39" s="35"/>
      <c r="O39" s="55"/>
      <c r="P39" s="55"/>
    </row>
    <row r="40" spans="1:17" x14ac:dyDescent="0.2">
      <c r="C40" s="35"/>
      <c r="O40" s="56"/>
      <c r="P40" s="56"/>
    </row>
    <row r="41" spans="1:17" x14ac:dyDescent="0.2">
      <c r="C41" s="35"/>
      <c r="O41" s="56"/>
      <c r="P41" s="56"/>
    </row>
    <row r="42" spans="1:17" x14ac:dyDescent="0.2">
      <c r="A42" s="17"/>
      <c r="B42" s="17"/>
      <c r="C42" s="35"/>
      <c r="D42" s="35"/>
    </row>
    <row r="43" spans="1:17" x14ac:dyDescent="0.2">
      <c r="A43" s="17"/>
      <c r="B43" s="17"/>
      <c r="D43" s="35"/>
    </row>
    <row r="44" spans="1:17" x14ac:dyDescent="0.2">
      <c r="A44" s="17"/>
      <c r="B44" s="17"/>
      <c r="C44" s="35"/>
      <c r="D44" s="35"/>
    </row>
    <row r="45" spans="1:17" x14ac:dyDescent="0.2">
      <c r="A45" s="57"/>
      <c r="B45" s="57"/>
      <c r="D45" s="35"/>
    </row>
    <row r="46" spans="1:17" ht="15" x14ac:dyDescent="0.25">
      <c r="A46" s="58"/>
      <c r="B46" s="59"/>
    </row>
    <row r="47" spans="1:17" x14ac:dyDescent="0.2">
      <c r="A47" s="60"/>
      <c r="B47" s="61"/>
      <c r="D47" s="35"/>
    </row>
    <row r="48" spans="1:17" ht="15" x14ac:dyDescent="0.25">
      <c r="A48" s="58"/>
      <c r="B48" s="59"/>
      <c r="C48" s="17"/>
    </row>
    <row r="49" spans="1:4" ht="15" x14ac:dyDescent="0.25">
      <c r="A49" s="58"/>
      <c r="B49" s="59"/>
      <c r="C49" s="17"/>
    </row>
    <row r="50" spans="1:4" x14ac:dyDescent="0.2">
      <c r="A50" s="57"/>
      <c r="B50" s="57"/>
      <c r="C50" s="17"/>
    </row>
    <row r="51" spans="1:4" x14ac:dyDescent="0.2">
      <c r="A51" s="57"/>
      <c r="B51" s="57"/>
      <c r="C51" s="17"/>
      <c r="D51" s="17"/>
    </row>
    <row r="52" spans="1:4" ht="15" x14ac:dyDescent="0.25">
      <c r="A52" s="58"/>
      <c r="B52" s="62"/>
      <c r="C52" s="17"/>
      <c r="D52" s="17"/>
    </row>
    <row r="53" spans="1:4" ht="14.25" x14ac:dyDescent="0.2">
      <c r="A53" s="50"/>
      <c r="B53" s="61"/>
      <c r="D53" s="17"/>
    </row>
    <row r="54" spans="1:4" ht="14.25" x14ac:dyDescent="0.2">
      <c r="A54" s="58"/>
      <c r="B54" s="63"/>
      <c r="D54" s="17"/>
    </row>
    <row r="55" spans="1:4" x14ac:dyDescent="0.2">
      <c r="A55" s="57"/>
      <c r="B55" s="57"/>
      <c r="D55" s="17"/>
    </row>
    <row r="56" spans="1:4" x14ac:dyDescent="0.2">
      <c r="A56" s="17"/>
      <c r="B56" s="17"/>
    </row>
    <row r="57" spans="1:4" x14ac:dyDescent="0.2">
      <c r="A57" s="17"/>
      <c r="B57" s="17"/>
    </row>
    <row r="58" spans="1:4" x14ac:dyDescent="0.2">
      <c r="A58" s="17"/>
      <c r="B58" s="17"/>
    </row>
    <row r="59" spans="1:4" x14ac:dyDescent="0.2">
      <c r="A59" s="17"/>
      <c r="B59" s="17"/>
    </row>
    <row r="60" spans="1:4" x14ac:dyDescent="0.2">
      <c r="A60" s="17"/>
      <c r="B60" s="17"/>
    </row>
  </sheetData>
  <protectedRanges>
    <protectedRange sqref="B52 B48:B49 B13:B14 B7:B10" name="INPUT CELLS"/>
    <protectedRange sqref="B15" name="INPUT CELLS_1"/>
  </protectedRanges>
  <mergeCells count="11">
    <mergeCell ref="A34:B35"/>
    <mergeCell ref="E5:E6"/>
    <mergeCell ref="F5:F6"/>
    <mergeCell ref="H5:H6"/>
    <mergeCell ref="D5:D6"/>
    <mergeCell ref="G5:G6"/>
    <mergeCell ref="D37:M37"/>
    <mergeCell ref="H31:H32"/>
    <mergeCell ref="E31:E32"/>
    <mergeCell ref="F31:F32"/>
    <mergeCell ref="G31:G32"/>
  </mergeCells>
  <phoneticPr fontId="3" type="noConversion"/>
  <conditionalFormatting sqref="D7:D30">
    <cfRule type="expression" dxfId="2" priority="3" stopIfTrue="1">
      <formula>$AS7=1</formula>
    </cfRule>
  </conditionalFormatting>
  <conditionalFormatting sqref="E7:M30">
    <cfRule type="expression" dxfId="1" priority="2" stopIfTrue="1">
      <formula>AT7=1</formula>
    </cfRule>
  </conditionalFormatting>
  <dataValidations xWindow="451" yWindow="290" count="8">
    <dataValidation type="list" allowBlank="1" showInputMessage="1" showErrorMessage="1" sqref="B48">
      <formula1>"1-in-2 weather year, 1-in-10 weather year"</formula1>
    </dataValidation>
    <dataValidation type="list" allowBlank="1" showInputMessage="1" showErrorMessage="1" sqref="B49 B9">
      <formula1>DayTypeList</formula1>
    </dataValidation>
    <dataValidation type="list" allowBlank="1" showInputMessage="1" showErrorMessage="1" sqref="B46">
      <formula1>"PROTOCOLS, CUSTOM"</formula1>
    </dataValidation>
    <dataValidation type="list" allowBlank="1" showInputMessage="1" showErrorMessage="1" sqref="B8">
      <formula1>ForecastYearList</formula1>
    </dataValidation>
    <dataValidation type="list" allowBlank="1" showErrorMessage="1" errorTitle="Invalid Input" error="Invalid choice" promptTitle="Type of Results" prompt="Results can be obtained for the all enrolled customers combined (Aggregate) or for the average customer" sqref="B6">
      <formula1>TypeofResultList</formula1>
    </dataValidation>
    <dataValidation type="list" allowBlank="1" showInputMessage="1" showErrorMessage="1" sqref="B7">
      <formula1>WeatherYearList</formula1>
    </dataValidation>
    <dataValidation type="list" allowBlank="1" showInputMessage="1" showErrorMessage="1" sqref="B10">
      <formula1>CustCharList</formula1>
    </dataValidation>
    <dataValidation type="list" allowBlank="1" showInputMessage="1" showErrorMessage="1" sqref="B11">
      <formula1>DemandCategoryList</formula1>
    </dataValidation>
  </dataValidations>
  <pageMargins left="0.5" right="0.5" top="0.5" bottom="0.5" header="0.5" footer="0.5"/>
  <pageSetup scale="26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2"/>
  <sheetViews>
    <sheetView workbookViewId="0">
      <selection activeCell="B10" sqref="B10"/>
    </sheetView>
  </sheetViews>
  <sheetFormatPr defaultRowHeight="12.75" x14ac:dyDescent="0.2"/>
  <cols>
    <col min="1" max="1" width="16.42578125" bestFit="1" customWidth="1"/>
    <col min="2" max="2" width="4.140625" customWidth="1"/>
    <col min="3" max="3" width="16.140625" bestFit="1" customWidth="1"/>
    <col min="4" max="4" width="4.140625" customWidth="1"/>
    <col min="5" max="5" width="27.5703125" bestFit="1" customWidth="1"/>
    <col min="6" max="6" width="13.5703125" style="85" customWidth="1"/>
    <col min="7" max="7" width="4.140625" customWidth="1"/>
    <col min="8" max="8" width="33" bestFit="1" customWidth="1"/>
    <col min="9" max="9" width="12.140625" style="85" customWidth="1"/>
    <col min="10" max="10" width="8.5703125" customWidth="1"/>
    <col min="11" max="11" width="22.7109375" bestFit="1" customWidth="1"/>
    <col min="12" max="12" width="4.140625" customWidth="1"/>
    <col min="13" max="13" width="18.140625" customWidth="1"/>
    <col min="14" max="14" width="21.42578125" bestFit="1" customWidth="1"/>
    <col min="15" max="15" width="12.42578125" bestFit="1" customWidth="1"/>
    <col min="16" max="16" width="27.5703125" bestFit="1" customWidth="1"/>
    <col min="17" max="17" width="12.7109375" bestFit="1" customWidth="1"/>
    <col min="18" max="18" width="4.85546875" bestFit="1" customWidth="1"/>
    <col min="20" max="23" width="11.140625" bestFit="1" customWidth="1"/>
  </cols>
  <sheetData>
    <row r="1" spans="1:23" x14ac:dyDescent="0.2">
      <c r="A1" t="s">
        <v>1</v>
      </c>
      <c r="C1" t="s">
        <v>33</v>
      </c>
      <c r="E1" t="s">
        <v>34</v>
      </c>
      <c r="F1" s="85" t="s">
        <v>49</v>
      </c>
      <c r="H1" t="s">
        <v>37</v>
      </c>
      <c r="I1" s="85" t="s">
        <v>52</v>
      </c>
      <c r="K1" t="s">
        <v>3</v>
      </c>
    </row>
    <row r="2" spans="1:23" ht="14.25" x14ac:dyDescent="0.2">
      <c r="A2" s="64">
        <v>2013</v>
      </c>
      <c r="C2" s="8" t="s">
        <v>47</v>
      </c>
      <c r="E2" s="79" t="s">
        <v>46</v>
      </c>
      <c r="F2" s="86" t="s">
        <v>50</v>
      </c>
      <c r="H2" s="65" t="s">
        <v>38</v>
      </c>
      <c r="I2">
        <v>234</v>
      </c>
      <c r="K2" t="s">
        <v>4</v>
      </c>
      <c r="M2" s="71" t="s">
        <v>79</v>
      </c>
      <c r="N2" s="72" t="s">
        <v>36</v>
      </c>
      <c r="O2" s="72" t="s">
        <v>32</v>
      </c>
      <c r="P2" s="72" t="s">
        <v>17</v>
      </c>
      <c r="Q2" s="70" t="s">
        <v>2</v>
      </c>
      <c r="R2" s="71" t="s">
        <v>18</v>
      </c>
      <c r="T2" s="82" t="s">
        <v>39</v>
      </c>
      <c r="U2" s="83" t="s">
        <v>43</v>
      </c>
      <c r="V2" s="84" t="s">
        <v>44</v>
      </c>
      <c r="W2" s="84" t="s">
        <v>0</v>
      </c>
    </row>
    <row r="3" spans="1:23" ht="14.25" x14ac:dyDescent="0.2">
      <c r="A3" s="64">
        <v>2014</v>
      </c>
      <c r="C3" s="8" t="s">
        <v>45</v>
      </c>
      <c r="E3" s="65" t="s">
        <v>5</v>
      </c>
      <c r="F3" s="87" t="s">
        <v>51</v>
      </c>
      <c r="H3" t="s">
        <v>54</v>
      </c>
      <c r="I3">
        <v>62</v>
      </c>
      <c r="J3" t="s">
        <v>99</v>
      </c>
      <c r="K3" t="s">
        <v>31</v>
      </c>
      <c r="M3" t="str">
        <f>DemandCategory</f>
        <v>All</v>
      </c>
      <c r="N3" t="str">
        <f>CustChar</f>
        <v>All Customers</v>
      </c>
      <c r="O3" t="str">
        <f>WeatherYear</f>
        <v>1-in-2</v>
      </c>
      <c r="P3" t="str">
        <f>DayType</f>
        <v>August Monthly Peak</v>
      </c>
      <c r="Q3">
        <f>ForecastYear</f>
        <v>2013</v>
      </c>
      <c r="R3">
        <v>1</v>
      </c>
      <c r="T3" s="73">
        <f>MAX(0,'INPUTS-OUTPUTS'!H7-70)</f>
        <v>1.7351000000000028</v>
      </c>
      <c r="U3" s="73">
        <f>(DGET(DATA,"Standard Error",criteria1))*(IF(TypeofResult="Aggregate", Accounts/1000, 1))</f>
        <v>1.0350809999999999</v>
      </c>
      <c r="V3" s="73">
        <f t="shared" ref="V3:V26" si="0">U3^2</f>
        <v>1.0713926765609998</v>
      </c>
      <c r="W3" s="73">
        <f t="shared" ref="W3:W26" si="1">FSL</f>
        <v>234.34316999999999</v>
      </c>
    </row>
    <row r="4" spans="1:23" ht="14.25" x14ac:dyDescent="0.2">
      <c r="A4" s="64">
        <v>2015</v>
      </c>
      <c r="E4" s="65" t="s">
        <v>6</v>
      </c>
      <c r="F4" s="87" t="s">
        <v>51</v>
      </c>
      <c r="H4" t="s">
        <v>55</v>
      </c>
      <c r="I4">
        <v>12</v>
      </c>
      <c r="J4" t="s">
        <v>99</v>
      </c>
      <c r="T4" s="74">
        <f>MAX(0,'INPUTS-OUTPUTS'!H8-70)</f>
        <v>0</v>
      </c>
      <c r="U4" s="74">
        <f>(DGET(DATA,"Standard Error",criteria2))*(IF(TypeofResult="Aggregate", Accounts/1000, 1))</f>
        <v>1.031803</v>
      </c>
      <c r="V4" s="73">
        <f t="shared" si="0"/>
        <v>1.064617430809</v>
      </c>
      <c r="W4" s="73">
        <f t="shared" si="1"/>
        <v>234.34316999999999</v>
      </c>
    </row>
    <row r="5" spans="1:23" ht="14.25" x14ac:dyDescent="0.2">
      <c r="A5" t="s">
        <v>100</v>
      </c>
      <c r="E5" s="65" t="s">
        <v>7</v>
      </c>
      <c r="F5" s="87" t="s">
        <v>51</v>
      </c>
      <c r="H5" t="s">
        <v>56</v>
      </c>
      <c r="I5">
        <v>6</v>
      </c>
      <c r="J5" t="s">
        <v>99</v>
      </c>
      <c r="M5" s="71" t="s">
        <v>79</v>
      </c>
      <c r="N5" s="72" t="s">
        <v>36</v>
      </c>
      <c r="O5" s="72" t="s">
        <v>32</v>
      </c>
      <c r="P5" s="72" t="s">
        <v>17</v>
      </c>
      <c r="Q5" s="70" t="s">
        <v>2</v>
      </c>
      <c r="R5" s="71" t="s">
        <v>18</v>
      </c>
      <c r="T5" s="74">
        <f>MAX(0,'INPUTS-OUTPUTS'!H9-70)</f>
        <v>0</v>
      </c>
      <c r="U5" s="74">
        <f>(DGET(DATA,"Standard Error",criteria3))*(IF(TypeofResult="Aggregate", Accounts/1000, 1))</f>
        <v>1.0318940000000001</v>
      </c>
      <c r="V5" s="73">
        <f t="shared" si="0"/>
        <v>1.0648052272360002</v>
      </c>
      <c r="W5" s="73">
        <f t="shared" si="1"/>
        <v>234.34316999999999</v>
      </c>
    </row>
    <row r="6" spans="1:23" ht="14.25" x14ac:dyDescent="0.2">
      <c r="E6" s="65" t="s">
        <v>8</v>
      </c>
      <c r="F6" s="87" t="s">
        <v>50</v>
      </c>
      <c r="H6" t="s">
        <v>57</v>
      </c>
      <c r="I6">
        <v>23</v>
      </c>
      <c r="J6" t="s">
        <v>99</v>
      </c>
      <c r="M6" t="str">
        <f>DemandCategory</f>
        <v>All</v>
      </c>
      <c r="N6" t="str">
        <f>CustChar</f>
        <v>All Customers</v>
      </c>
      <c r="O6" t="str">
        <f>WeatherYear</f>
        <v>1-in-2</v>
      </c>
      <c r="P6" t="str">
        <f>DayType</f>
        <v>August Monthly Peak</v>
      </c>
      <c r="Q6">
        <f>ForecastYear</f>
        <v>2013</v>
      </c>
      <c r="R6">
        <v>2</v>
      </c>
      <c r="T6" s="74">
        <f>MAX(0,'INPUTS-OUTPUTS'!H10-70)</f>
        <v>0</v>
      </c>
      <c r="U6" s="74">
        <f>(DGET(DATA,"Standard Error",criteria4))*(IF(TypeofResult="Aggregate", Accounts/1000, 1))</f>
        <v>1.0336810000000001</v>
      </c>
      <c r="V6" s="73">
        <f t="shared" si="0"/>
        <v>1.0684964097610001</v>
      </c>
      <c r="W6" s="73">
        <f t="shared" si="1"/>
        <v>234.34316999999999</v>
      </c>
    </row>
    <row r="7" spans="1:23" ht="14.25" x14ac:dyDescent="0.2">
      <c r="E7" s="65" t="s">
        <v>9</v>
      </c>
      <c r="F7" s="87" t="s">
        <v>50</v>
      </c>
      <c r="H7" t="s">
        <v>58</v>
      </c>
      <c r="I7">
        <v>17</v>
      </c>
      <c r="J7" t="s">
        <v>99</v>
      </c>
      <c r="T7" s="74">
        <f>MAX(0,'INPUTS-OUTPUTS'!H11-70)</f>
        <v>0</v>
      </c>
      <c r="U7" s="74">
        <f>(DGET(DATA,"Standard Error",criteria5))*(IF(TypeofResult="Aggregate", Accounts/1000, 1))</f>
        <v>1.037501</v>
      </c>
      <c r="V7" s="73">
        <f t="shared" si="0"/>
        <v>1.0764083250009999</v>
      </c>
      <c r="W7" s="73">
        <f t="shared" si="1"/>
        <v>234.34316999999999</v>
      </c>
    </row>
    <row r="8" spans="1:23" ht="14.25" x14ac:dyDescent="0.2">
      <c r="E8" s="65" t="s">
        <v>10</v>
      </c>
      <c r="F8" s="87" t="s">
        <v>50</v>
      </c>
      <c r="H8" t="s">
        <v>59</v>
      </c>
      <c r="I8">
        <v>86</v>
      </c>
      <c r="M8" s="71" t="s">
        <v>79</v>
      </c>
      <c r="N8" s="72" t="s">
        <v>36</v>
      </c>
      <c r="O8" s="72" t="s">
        <v>32</v>
      </c>
      <c r="P8" s="72" t="s">
        <v>17</v>
      </c>
      <c r="Q8" s="70" t="s">
        <v>2</v>
      </c>
      <c r="R8" s="71" t="s">
        <v>18</v>
      </c>
      <c r="T8" s="74">
        <f>MAX(0,'INPUTS-OUTPUTS'!H12-70)</f>
        <v>0</v>
      </c>
      <c r="U8" s="74">
        <f>(DGET(DATA,"Standard Error",criteria6))*(IF(TypeofResult="Aggregate", Accounts/1000, 1))</f>
        <v>1.0381260000000001</v>
      </c>
      <c r="V8" s="73">
        <f t="shared" si="0"/>
        <v>1.0777055918760001</v>
      </c>
      <c r="W8" s="73">
        <f t="shared" si="1"/>
        <v>234.34316999999999</v>
      </c>
    </row>
    <row r="9" spans="1:23" ht="14.25" x14ac:dyDescent="0.2">
      <c r="E9" s="65" t="s">
        <v>11</v>
      </c>
      <c r="F9" s="87" t="s">
        <v>50</v>
      </c>
      <c r="H9" t="s">
        <v>60</v>
      </c>
      <c r="I9">
        <v>8</v>
      </c>
      <c r="J9" t="s">
        <v>99</v>
      </c>
      <c r="M9" t="str">
        <f>DemandCategory</f>
        <v>All</v>
      </c>
      <c r="N9" t="str">
        <f>CustChar</f>
        <v>All Customers</v>
      </c>
      <c r="O9" t="str">
        <f>WeatherYear</f>
        <v>1-in-2</v>
      </c>
      <c r="P9" t="str">
        <f>DayType</f>
        <v>August Monthly Peak</v>
      </c>
      <c r="Q9">
        <f>ForecastYear</f>
        <v>2013</v>
      </c>
      <c r="R9">
        <v>3</v>
      </c>
      <c r="T9" s="74">
        <f>MAX(0,'INPUTS-OUTPUTS'!H13-70)</f>
        <v>0</v>
      </c>
      <c r="U9" s="74">
        <f>(DGET(DATA,"Standard Error",criteria7))*(IF(TypeofResult="Aggregate", Accounts/1000, 1))</f>
        <v>1.0376000000000001</v>
      </c>
      <c r="V9" s="73">
        <f t="shared" si="0"/>
        <v>1.0766137600000001</v>
      </c>
      <c r="W9" s="73">
        <f t="shared" si="1"/>
        <v>234.34316999999999</v>
      </c>
    </row>
    <row r="10" spans="1:23" ht="14.25" x14ac:dyDescent="0.2">
      <c r="E10" s="65" t="s">
        <v>12</v>
      </c>
      <c r="F10" s="87" t="s">
        <v>50</v>
      </c>
      <c r="H10" t="s">
        <v>61</v>
      </c>
      <c r="I10">
        <v>20</v>
      </c>
      <c r="J10" t="s">
        <v>99</v>
      </c>
      <c r="T10" s="74">
        <f>MAX(0,'INPUTS-OUTPUTS'!H14-70)</f>
        <v>0</v>
      </c>
      <c r="U10" s="74">
        <f>(DGET(DATA,"Standard Error",criteria8))*(IF(TypeofResult="Aggregate", Accounts/1000, 1))</f>
        <v>1.0346789999999999</v>
      </c>
      <c r="V10" s="73">
        <f t="shared" si="0"/>
        <v>1.0705606330409998</v>
      </c>
      <c r="W10" s="73">
        <f t="shared" si="1"/>
        <v>234.34316999999999</v>
      </c>
    </row>
    <row r="11" spans="1:23" ht="14.25" x14ac:dyDescent="0.2">
      <c r="E11" s="65" t="s">
        <v>13</v>
      </c>
      <c r="F11" s="87" t="s">
        <v>50</v>
      </c>
      <c r="M11" s="71" t="s">
        <v>79</v>
      </c>
      <c r="N11" s="72" t="s">
        <v>36</v>
      </c>
      <c r="O11" s="72" t="s">
        <v>32</v>
      </c>
      <c r="P11" s="72" t="s">
        <v>17</v>
      </c>
      <c r="Q11" s="70" t="s">
        <v>2</v>
      </c>
      <c r="R11" s="71" t="s">
        <v>18</v>
      </c>
      <c r="T11" s="74">
        <f>MAX(0,'INPUTS-OUTPUTS'!H15-70)</f>
        <v>0</v>
      </c>
      <c r="U11" s="74">
        <f>(DGET(DATA,"Standard Error",criteria9))*(IF(TypeofResult="Aggregate", Accounts/1000, 1))</f>
        <v>1.030977</v>
      </c>
      <c r="V11" s="73">
        <f t="shared" si="0"/>
        <v>1.0629135745290001</v>
      </c>
      <c r="W11" s="73">
        <f t="shared" si="1"/>
        <v>234.34316999999999</v>
      </c>
    </row>
    <row r="12" spans="1:23" ht="14.25" x14ac:dyDescent="0.2">
      <c r="E12" s="65" t="s">
        <v>14</v>
      </c>
      <c r="F12" s="87" t="s">
        <v>50</v>
      </c>
      <c r="M12" t="str">
        <f>DemandCategory</f>
        <v>All</v>
      </c>
      <c r="N12" t="str">
        <f>CustChar</f>
        <v>All Customers</v>
      </c>
      <c r="O12" t="str">
        <f>WeatherYear</f>
        <v>1-in-2</v>
      </c>
      <c r="P12" t="str">
        <f>DayType</f>
        <v>August Monthly Peak</v>
      </c>
      <c r="Q12">
        <f>ForecastYear</f>
        <v>2013</v>
      </c>
      <c r="R12">
        <v>4</v>
      </c>
      <c r="T12" s="74">
        <f>MAX(0,'INPUTS-OUTPUTS'!H16-70)</f>
        <v>5.554000000000002</v>
      </c>
      <c r="U12" s="74">
        <f>(DGET(DATA,"Standard Error",criteria10))*(IF(TypeofResult="Aggregate", Accounts/1000, 1))</f>
        <v>1.026219</v>
      </c>
      <c r="V12" s="73">
        <f t="shared" si="0"/>
        <v>1.0531254359610001</v>
      </c>
      <c r="W12" s="73">
        <f t="shared" si="1"/>
        <v>234.34316999999999</v>
      </c>
    </row>
    <row r="13" spans="1:23" ht="14.25" x14ac:dyDescent="0.2">
      <c r="E13" s="65" t="s">
        <v>15</v>
      </c>
      <c r="F13" s="87" t="s">
        <v>51</v>
      </c>
      <c r="H13" s="92" t="s">
        <v>74</v>
      </c>
      <c r="T13" s="74">
        <f>MAX(0,'INPUTS-OUTPUTS'!H17-70)</f>
        <v>11.286799999999999</v>
      </c>
      <c r="U13" s="74">
        <f>(DGET(DATA,"Standard Error",criteria11))*(IF(TypeofResult="Aggregate", Accounts/1000, 1))</f>
        <v>1.0281800000000001</v>
      </c>
      <c r="V13" s="73">
        <f t="shared" si="0"/>
        <v>1.0571541124000001</v>
      </c>
      <c r="W13" s="73">
        <f t="shared" si="1"/>
        <v>234.34316999999999</v>
      </c>
    </row>
    <row r="14" spans="1:23" ht="14.25" x14ac:dyDescent="0.2">
      <c r="E14" s="65" t="s">
        <v>16</v>
      </c>
      <c r="F14" s="87" t="s">
        <v>51</v>
      </c>
      <c r="H14" t="s">
        <v>75</v>
      </c>
      <c r="M14" s="71" t="s">
        <v>79</v>
      </c>
      <c r="N14" s="72" t="s">
        <v>36</v>
      </c>
      <c r="O14" s="72" t="s">
        <v>32</v>
      </c>
      <c r="P14" s="72" t="s">
        <v>17</v>
      </c>
      <c r="Q14" s="70" t="s">
        <v>2</v>
      </c>
      <c r="R14" s="71" t="s">
        <v>18</v>
      </c>
      <c r="T14" s="74">
        <f>MAX(0,'INPUTS-OUTPUTS'!H18-70)</f>
        <v>16.516900000000007</v>
      </c>
      <c r="U14" s="74">
        <f>(DGET(DATA,"Standard Error",criteria12))*(IF(TypeofResult="Aggregate", Accounts/1000, 1))</f>
        <v>1.0201290000000001</v>
      </c>
      <c r="V14" s="73">
        <f t="shared" si="0"/>
        <v>1.0406631766410002</v>
      </c>
      <c r="W14" s="73">
        <f t="shared" si="1"/>
        <v>234.34316999999999</v>
      </c>
    </row>
    <row r="15" spans="1:23" ht="14.25" x14ac:dyDescent="0.2">
      <c r="E15" s="65"/>
      <c r="F15" s="87"/>
      <c r="H15" t="s">
        <v>76</v>
      </c>
      <c r="M15" t="str">
        <f>DemandCategory</f>
        <v>All</v>
      </c>
      <c r="N15" t="str">
        <f>CustChar</f>
        <v>All Customers</v>
      </c>
      <c r="O15" t="str">
        <f>WeatherYear</f>
        <v>1-in-2</v>
      </c>
      <c r="P15" t="str">
        <f>DayType</f>
        <v>August Monthly Peak</v>
      </c>
      <c r="Q15">
        <f>ForecastYear</f>
        <v>2013</v>
      </c>
      <c r="R15">
        <v>5</v>
      </c>
      <c r="T15" s="74">
        <f>MAX(0,'INPUTS-OUTPUTS'!H19-70)</f>
        <v>20.474900000000005</v>
      </c>
      <c r="U15" s="74">
        <f>(DGET(DATA,"Standard Error",criteria13))*(IF(TypeofResult="Aggregate", Accounts/1000, 1))</f>
        <v>1.018899</v>
      </c>
      <c r="V15" s="73">
        <f t="shared" si="0"/>
        <v>1.0381551722010001</v>
      </c>
      <c r="W15" s="73">
        <f t="shared" si="1"/>
        <v>234.34316999999999</v>
      </c>
    </row>
    <row r="16" spans="1:23" ht="14.25" x14ac:dyDescent="0.2">
      <c r="E16" s="65"/>
      <c r="F16" s="87"/>
      <c r="H16" t="s">
        <v>77</v>
      </c>
      <c r="T16" s="74">
        <f>MAX(0,'INPUTS-OUTPUTS'!H20-70)</f>
        <v>23.608199999999997</v>
      </c>
      <c r="U16" s="74">
        <f>(DGET(DATA,"Standard Error",criteria14))*(IF(TypeofResult="Aggregate", Accounts/1000, 1))</f>
        <v>1.0224409999999999</v>
      </c>
      <c r="V16" s="73">
        <f t="shared" si="0"/>
        <v>1.0453855984809999</v>
      </c>
      <c r="W16" s="73">
        <f t="shared" si="1"/>
        <v>234.34316999999999</v>
      </c>
    </row>
    <row r="17" spans="4:23" ht="14.25" x14ac:dyDescent="0.2">
      <c r="E17" s="65"/>
      <c r="F17" s="87"/>
      <c r="H17" t="s">
        <v>78</v>
      </c>
      <c r="M17" s="71" t="s">
        <v>79</v>
      </c>
      <c r="N17" s="72" t="s">
        <v>36</v>
      </c>
      <c r="O17" s="72" t="s">
        <v>32</v>
      </c>
      <c r="P17" s="72" t="s">
        <v>17</v>
      </c>
      <c r="Q17" s="70" t="s">
        <v>2</v>
      </c>
      <c r="R17" s="71" t="s">
        <v>18</v>
      </c>
      <c r="T17" s="74">
        <f>MAX(0,'INPUTS-OUTPUTS'!H21-70)</f>
        <v>25.984499999999997</v>
      </c>
      <c r="U17" s="74">
        <f>(DGET(DATA,"Standard Error",criteria15))*(IF(TypeofResult="Aggregate", Accounts/1000, 1))</f>
        <v>1.0156579999999999</v>
      </c>
      <c r="V17" s="73">
        <f t="shared" si="0"/>
        <v>1.031561172964</v>
      </c>
      <c r="W17" s="73">
        <f t="shared" si="1"/>
        <v>234.34316999999999</v>
      </c>
    </row>
    <row r="18" spans="4:23" ht="14.25" x14ac:dyDescent="0.2">
      <c r="E18" s="65"/>
      <c r="F18" s="87"/>
      <c r="M18" t="str">
        <f>DemandCategory</f>
        <v>All</v>
      </c>
      <c r="N18" t="str">
        <f>CustChar</f>
        <v>All Customers</v>
      </c>
      <c r="O18" t="str">
        <f>WeatherYear</f>
        <v>1-in-2</v>
      </c>
      <c r="P18" t="str">
        <f>DayType</f>
        <v>August Monthly Peak</v>
      </c>
      <c r="Q18">
        <f>ForecastYear</f>
        <v>2013</v>
      </c>
      <c r="R18">
        <v>6</v>
      </c>
      <c r="T18" s="74">
        <f>MAX(0,'INPUTS-OUTPUTS'!H22-70)</f>
        <v>26.578800000000001</v>
      </c>
      <c r="U18" s="74">
        <f>(DGET(DATA,"Standard Error",criteria16))*(IF(TypeofResult="Aggregate", Accounts/1000, 1))</f>
        <v>1.0157099999999999</v>
      </c>
      <c r="V18" s="73">
        <f t="shared" si="0"/>
        <v>1.0316668040999997</v>
      </c>
      <c r="W18" s="73">
        <f t="shared" si="1"/>
        <v>234.34316999999999</v>
      </c>
    </row>
    <row r="19" spans="4:23" ht="14.25" x14ac:dyDescent="0.2">
      <c r="E19" s="65"/>
      <c r="F19" s="87"/>
      <c r="T19" s="74">
        <f>MAX(0,'INPUTS-OUTPUTS'!H23-70)</f>
        <v>26.587000000000003</v>
      </c>
      <c r="U19" s="74">
        <f>(DGET(DATA,"Standard Error",criteria17))*(IF(TypeofResult="Aggregate", Accounts/1000, 1))</f>
        <v>1.0203180000000001</v>
      </c>
      <c r="V19" s="73">
        <f t="shared" si="0"/>
        <v>1.0410488211240001</v>
      </c>
      <c r="W19" s="73">
        <f t="shared" si="1"/>
        <v>234.34316999999999</v>
      </c>
    </row>
    <row r="20" spans="4:23" ht="14.25" x14ac:dyDescent="0.2">
      <c r="D20" s="80"/>
      <c r="M20" s="71" t="s">
        <v>79</v>
      </c>
      <c r="N20" s="72" t="s">
        <v>36</v>
      </c>
      <c r="O20" s="72" t="s">
        <v>32</v>
      </c>
      <c r="P20" s="72" t="s">
        <v>17</v>
      </c>
      <c r="Q20" s="70" t="s">
        <v>2</v>
      </c>
      <c r="R20" s="71" t="s">
        <v>18</v>
      </c>
      <c r="T20" s="74">
        <f>MAX(0,'INPUTS-OUTPUTS'!H24-70)</f>
        <v>25.290300000000002</v>
      </c>
      <c r="U20" s="74">
        <f>(DGET(DATA,"Standard Error",criteria18))*(IF(TypeofResult="Aggregate", Accounts/1000, 1))</f>
        <v>1.0177890000000001</v>
      </c>
      <c r="V20" s="73">
        <f t="shared" si="0"/>
        <v>1.0358944485210002</v>
      </c>
      <c r="W20" s="73">
        <f t="shared" si="1"/>
        <v>234.34316999999999</v>
      </c>
    </row>
    <row r="21" spans="4:23" ht="14.25" x14ac:dyDescent="0.2">
      <c r="D21" s="80"/>
      <c r="M21" t="str">
        <f>DemandCategory</f>
        <v>All</v>
      </c>
      <c r="N21" t="str">
        <f>CustChar</f>
        <v>All Customers</v>
      </c>
      <c r="O21" t="str">
        <f>WeatherYear</f>
        <v>1-in-2</v>
      </c>
      <c r="P21" t="str">
        <f>DayType</f>
        <v>August Monthly Peak</v>
      </c>
      <c r="Q21">
        <f>ForecastYear</f>
        <v>2013</v>
      </c>
      <c r="R21">
        <v>7</v>
      </c>
      <c r="T21" s="74">
        <f>MAX(0,'INPUTS-OUTPUTS'!H25-70)</f>
        <v>22.832599999999999</v>
      </c>
      <c r="U21" s="74">
        <f>(DGET(DATA,"Standard Error",criteria19))*(IF(TypeofResult="Aggregate", Accounts/1000, 1))</f>
        <v>1.02617</v>
      </c>
      <c r="V21" s="73">
        <f t="shared" si="0"/>
        <v>1.0530248689000001</v>
      </c>
      <c r="W21" s="73">
        <f t="shared" si="1"/>
        <v>234.34316999999999</v>
      </c>
    </row>
    <row r="22" spans="4:23" ht="14.25" x14ac:dyDescent="0.2">
      <c r="D22" s="80"/>
      <c r="T22" s="74">
        <f>MAX(0,'INPUTS-OUTPUTS'!H26-70)</f>
        <v>17.3065</v>
      </c>
      <c r="U22" s="74">
        <f>(DGET(DATA,"Standard Error",criteria20))*(IF(TypeofResult="Aggregate", Accounts/1000, 1))</f>
        <v>1.0307550000000001</v>
      </c>
      <c r="V22" s="73">
        <f t="shared" si="0"/>
        <v>1.0624558700250002</v>
      </c>
      <c r="W22" s="73">
        <f t="shared" si="1"/>
        <v>234.34316999999999</v>
      </c>
    </row>
    <row r="23" spans="4:23" ht="14.25" x14ac:dyDescent="0.2">
      <c r="D23" s="80"/>
      <c r="M23" s="71" t="s">
        <v>79</v>
      </c>
      <c r="N23" s="72" t="s">
        <v>36</v>
      </c>
      <c r="O23" s="72" t="s">
        <v>32</v>
      </c>
      <c r="P23" s="72" t="s">
        <v>17</v>
      </c>
      <c r="Q23" s="70" t="s">
        <v>2</v>
      </c>
      <c r="R23" s="71" t="s">
        <v>18</v>
      </c>
      <c r="T23" s="74">
        <f>MAX(0,'INPUTS-OUTPUTS'!H27-70)</f>
        <v>12.509799999999998</v>
      </c>
      <c r="U23" s="74">
        <f>(DGET(DATA,"Standard Error",criteria21))*(IF(TypeofResult="Aggregate", Accounts/1000, 1))</f>
        <v>1.028556</v>
      </c>
      <c r="V23" s="73">
        <f t="shared" si="0"/>
        <v>1.0579274451360001</v>
      </c>
      <c r="W23" s="73">
        <f t="shared" si="1"/>
        <v>234.34316999999999</v>
      </c>
    </row>
    <row r="24" spans="4:23" ht="14.25" x14ac:dyDescent="0.2">
      <c r="D24" s="80"/>
      <c r="M24" t="str">
        <f>DemandCategory</f>
        <v>All</v>
      </c>
      <c r="N24" t="str">
        <f>CustChar</f>
        <v>All Customers</v>
      </c>
      <c r="O24" t="str">
        <f>WeatherYear</f>
        <v>1-in-2</v>
      </c>
      <c r="P24" t="str">
        <f>DayType</f>
        <v>August Monthly Peak</v>
      </c>
      <c r="Q24">
        <f>ForecastYear</f>
        <v>2013</v>
      </c>
      <c r="R24">
        <v>8</v>
      </c>
      <c r="T24" s="74">
        <f>MAX(0,'INPUTS-OUTPUTS'!H28-70)</f>
        <v>9.0194999999999936</v>
      </c>
      <c r="U24" s="74">
        <f>(DGET(DATA,"Standard Error",criteria22))*(IF(TypeofResult="Aggregate", Accounts/1000, 1))</f>
        <v>1.034281</v>
      </c>
      <c r="V24" s="73">
        <f t="shared" si="0"/>
        <v>1.069737186961</v>
      </c>
      <c r="W24" s="73">
        <f t="shared" si="1"/>
        <v>234.34316999999999</v>
      </c>
    </row>
    <row r="25" spans="4:23" ht="14.25" x14ac:dyDescent="0.2">
      <c r="D25" s="80"/>
      <c r="T25" s="74">
        <f>MAX(0,'INPUTS-OUTPUTS'!H29-70)</f>
        <v>5.8897999999999939</v>
      </c>
      <c r="U25" s="74">
        <f>(DGET(DATA,"Standard Error",criteria23))*(IF(TypeofResult="Aggregate", Accounts/1000, 1))</f>
        <v>1.034518</v>
      </c>
      <c r="V25" s="73">
        <f t="shared" si="0"/>
        <v>1.0702274923240001</v>
      </c>
      <c r="W25" s="73">
        <f t="shared" si="1"/>
        <v>234.34316999999999</v>
      </c>
    </row>
    <row r="26" spans="4:23" ht="14.25" x14ac:dyDescent="0.2">
      <c r="D26" s="80"/>
      <c r="M26" s="71" t="s">
        <v>79</v>
      </c>
      <c r="N26" s="72" t="s">
        <v>36</v>
      </c>
      <c r="O26" s="72" t="s">
        <v>32</v>
      </c>
      <c r="P26" s="72" t="s">
        <v>17</v>
      </c>
      <c r="Q26" s="70" t="s">
        <v>2</v>
      </c>
      <c r="R26" s="71" t="s">
        <v>18</v>
      </c>
      <c r="T26" s="74">
        <f>MAX(0,'INPUTS-OUTPUTS'!H30-70)</f>
        <v>3.7253000000000043</v>
      </c>
      <c r="U26" s="74">
        <f>(DGET(DATA,"Standard Error",criteria24))*(IF(TypeofResult="Aggregate", Accounts/1000, 1))</f>
        <v>1.035901</v>
      </c>
      <c r="V26" s="73">
        <f t="shared" si="0"/>
        <v>1.0730908818009999</v>
      </c>
      <c r="W26" s="73">
        <f t="shared" si="1"/>
        <v>234.34316999999999</v>
      </c>
    </row>
    <row r="27" spans="4:23" ht="14.25" x14ac:dyDescent="0.2">
      <c r="D27" s="80"/>
      <c r="M27" t="str">
        <f>DemandCategory</f>
        <v>All</v>
      </c>
      <c r="N27" t="str">
        <f>CustChar</f>
        <v>All Customers</v>
      </c>
      <c r="O27" t="str">
        <f>WeatherYear</f>
        <v>1-in-2</v>
      </c>
      <c r="P27" t="str">
        <f>DayType</f>
        <v>August Monthly Peak</v>
      </c>
      <c r="Q27">
        <f>ForecastYear</f>
        <v>2013</v>
      </c>
      <c r="R27">
        <v>9</v>
      </c>
      <c r="T27" s="8"/>
      <c r="U27" s="78">
        <f>SQRT(V27)</f>
        <v>5.0393086942907157</v>
      </c>
      <c r="V27" s="78">
        <f>SUM(V3:V26)</f>
        <v>25.394632116354</v>
      </c>
      <c r="W27" s="8"/>
    </row>
    <row r="28" spans="4:23" x14ac:dyDescent="0.2">
      <c r="D28" s="80"/>
    </row>
    <row r="29" spans="4:23" x14ac:dyDescent="0.2">
      <c r="D29" s="80"/>
      <c r="M29" s="71" t="s">
        <v>79</v>
      </c>
      <c r="N29" s="72" t="s">
        <v>36</v>
      </c>
      <c r="O29" s="72" t="s">
        <v>32</v>
      </c>
      <c r="P29" s="72" t="s">
        <v>17</v>
      </c>
      <c r="Q29" s="70" t="s">
        <v>2</v>
      </c>
      <c r="R29" s="71" t="s">
        <v>18</v>
      </c>
    </row>
    <row r="30" spans="4:23" x14ac:dyDescent="0.2">
      <c r="D30" s="80"/>
      <c r="M30" t="str">
        <f>DemandCategory</f>
        <v>All</v>
      </c>
      <c r="N30" t="str">
        <f>CustChar</f>
        <v>All Customers</v>
      </c>
      <c r="O30" t="str">
        <f>WeatherYear</f>
        <v>1-in-2</v>
      </c>
      <c r="P30" t="str">
        <f>DayType</f>
        <v>August Monthly Peak</v>
      </c>
      <c r="Q30">
        <f>ForecastYear</f>
        <v>2013</v>
      </c>
      <c r="R30">
        <v>10</v>
      </c>
    </row>
    <row r="31" spans="4:23" x14ac:dyDescent="0.2">
      <c r="D31" s="80"/>
    </row>
    <row r="32" spans="4:23" x14ac:dyDescent="0.2">
      <c r="D32" s="80"/>
      <c r="M32" s="71" t="s">
        <v>79</v>
      </c>
      <c r="N32" s="72" t="s">
        <v>36</v>
      </c>
      <c r="O32" s="72" t="s">
        <v>32</v>
      </c>
      <c r="P32" s="72" t="s">
        <v>17</v>
      </c>
      <c r="Q32" s="70" t="s">
        <v>2</v>
      </c>
      <c r="R32" s="71" t="s">
        <v>18</v>
      </c>
    </row>
    <row r="33" spans="4:18" x14ac:dyDescent="0.2">
      <c r="D33" s="80"/>
      <c r="M33" t="str">
        <f>DemandCategory</f>
        <v>All</v>
      </c>
      <c r="N33" t="str">
        <f>CustChar</f>
        <v>All Customers</v>
      </c>
      <c r="O33" t="str">
        <f>WeatherYear</f>
        <v>1-in-2</v>
      </c>
      <c r="P33" t="str">
        <f>DayType</f>
        <v>August Monthly Peak</v>
      </c>
      <c r="Q33">
        <f>ForecastYear</f>
        <v>2013</v>
      </c>
      <c r="R33">
        <v>11</v>
      </c>
    </row>
    <row r="34" spans="4:18" x14ac:dyDescent="0.2">
      <c r="D34" s="80"/>
    </row>
    <row r="35" spans="4:18" x14ac:dyDescent="0.2">
      <c r="D35" s="80"/>
      <c r="M35" s="71" t="s">
        <v>79</v>
      </c>
      <c r="N35" s="72" t="s">
        <v>36</v>
      </c>
      <c r="O35" s="72" t="s">
        <v>32</v>
      </c>
      <c r="P35" s="72" t="s">
        <v>17</v>
      </c>
      <c r="Q35" s="70" t="s">
        <v>2</v>
      </c>
      <c r="R35" s="71" t="s">
        <v>18</v>
      </c>
    </row>
    <row r="36" spans="4:18" x14ac:dyDescent="0.2">
      <c r="M36" t="str">
        <f>DemandCategory</f>
        <v>All</v>
      </c>
      <c r="N36" t="str">
        <f>CustChar</f>
        <v>All Customers</v>
      </c>
      <c r="O36" t="str">
        <f>WeatherYear</f>
        <v>1-in-2</v>
      </c>
      <c r="P36" t="str">
        <f>DayType</f>
        <v>August Monthly Peak</v>
      </c>
      <c r="Q36">
        <f>ForecastYear</f>
        <v>2013</v>
      </c>
      <c r="R36">
        <v>12</v>
      </c>
    </row>
    <row r="38" spans="4:18" x14ac:dyDescent="0.2">
      <c r="M38" s="71" t="s">
        <v>79</v>
      </c>
      <c r="N38" s="72" t="s">
        <v>36</v>
      </c>
      <c r="O38" s="72" t="s">
        <v>32</v>
      </c>
      <c r="P38" s="72" t="s">
        <v>17</v>
      </c>
      <c r="Q38" s="70" t="s">
        <v>2</v>
      </c>
      <c r="R38" s="71" t="s">
        <v>18</v>
      </c>
    </row>
    <row r="39" spans="4:18" x14ac:dyDescent="0.2">
      <c r="M39" t="str">
        <f>DemandCategory</f>
        <v>All</v>
      </c>
      <c r="N39" t="str">
        <f>CustChar</f>
        <v>All Customers</v>
      </c>
      <c r="O39" t="str">
        <f>WeatherYear</f>
        <v>1-in-2</v>
      </c>
      <c r="P39" t="str">
        <f>DayType</f>
        <v>August Monthly Peak</v>
      </c>
      <c r="Q39">
        <f>ForecastYear</f>
        <v>2013</v>
      </c>
      <c r="R39">
        <v>13</v>
      </c>
    </row>
    <row r="41" spans="4:18" x14ac:dyDescent="0.2">
      <c r="M41" s="71" t="s">
        <v>79</v>
      </c>
      <c r="N41" s="72" t="s">
        <v>36</v>
      </c>
      <c r="O41" s="72" t="s">
        <v>32</v>
      </c>
      <c r="P41" s="72" t="s">
        <v>17</v>
      </c>
      <c r="Q41" s="70" t="s">
        <v>2</v>
      </c>
      <c r="R41" s="71" t="s">
        <v>18</v>
      </c>
    </row>
    <row r="42" spans="4:18" x14ac:dyDescent="0.2">
      <c r="M42" t="str">
        <f>DemandCategory</f>
        <v>All</v>
      </c>
      <c r="N42" t="str">
        <f>CustChar</f>
        <v>All Customers</v>
      </c>
      <c r="O42" t="str">
        <f>WeatherYear</f>
        <v>1-in-2</v>
      </c>
      <c r="P42" t="str">
        <f>DayType</f>
        <v>August Monthly Peak</v>
      </c>
      <c r="Q42">
        <f>ForecastYear</f>
        <v>2013</v>
      </c>
      <c r="R42">
        <v>14</v>
      </c>
    </row>
    <row r="44" spans="4:18" x14ac:dyDescent="0.2">
      <c r="M44" s="71" t="s">
        <v>79</v>
      </c>
      <c r="N44" s="72" t="s">
        <v>36</v>
      </c>
      <c r="O44" s="72" t="s">
        <v>32</v>
      </c>
      <c r="P44" s="72" t="s">
        <v>17</v>
      </c>
      <c r="Q44" s="70" t="s">
        <v>2</v>
      </c>
      <c r="R44" s="71" t="s">
        <v>18</v>
      </c>
    </row>
    <row r="45" spans="4:18" x14ac:dyDescent="0.2">
      <c r="M45" t="str">
        <f>DemandCategory</f>
        <v>All</v>
      </c>
      <c r="N45" t="str">
        <f>CustChar</f>
        <v>All Customers</v>
      </c>
      <c r="O45" t="str">
        <f>WeatherYear</f>
        <v>1-in-2</v>
      </c>
      <c r="P45" t="str">
        <f>DayType</f>
        <v>August Monthly Peak</v>
      </c>
      <c r="Q45">
        <f>ForecastYear</f>
        <v>2013</v>
      </c>
      <c r="R45">
        <v>15</v>
      </c>
    </row>
    <row r="47" spans="4:18" x14ac:dyDescent="0.2">
      <c r="M47" s="71" t="s">
        <v>79</v>
      </c>
      <c r="N47" s="71" t="s">
        <v>36</v>
      </c>
      <c r="O47" s="72" t="s">
        <v>32</v>
      </c>
      <c r="P47" s="72" t="s">
        <v>17</v>
      </c>
      <c r="Q47" s="72" t="s">
        <v>2</v>
      </c>
      <c r="R47" s="70" t="s">
        <v>18</v>
      </c>
    </row>
    <row r="48" spans="4:18" x14ac:dyDescent="0.2">
      <c r="M48" t="str">
        <f>DemandCategory</f>
        <v>All</v>
      </c>
      <c r="N48" t="str">
        <f>CustChar</f>
        <v>All Customers</v>
      </c>
      <c r="O48" t="str">
        <f>WeatherYear</f>
        <v>1-in-2</v>
      </c>
      <c r="P48" t="str">
        <f>DayType</f>
        <v>August Monthly Peak</v>
      </c>
      <c r="Q48">
        <f>ForecastYear</f>
        <v>2013</v>
      </c>
      <c r="R48">
        <v>16</v>
      </c>
    </row>
    <row r="50" spans="13:18" x14ac:dyDescent="0.2">
      <c r="M50" s="71" t="s">
        <v>79</v>
      </c>
      <c r="N50" s="71" t="s">
        <v>36</v>
      </c>
      <c r="O50" s="72" t="s">
        <v>32</v>
      </c>
      <c r="P50" s="72" t="s">
        <v>17</v>
      </c>
      <c r="Q50" s="72" t="s">
        <v>2</v>
      </c>
      <c r="R50" s="70" t="s">
        <v>18</v>
      </c>
    </row>
    <row r="51" spans="13:18" x14ac:dyDescent="0.2">
      <c r="M51" t="str">
        <f>DemandCategory</f>
        <v>All</v>
      </c>
      <c r="N51" t="str">
        <f>CustChar</f>
        <v>All Customers</v>
      </c>
      <c r="O51" t="str">
        <f>WeatherYear</f>
        <v>1-in-2</v>
      </c>
      <c r="P51" t="str">
        <f>DayType</f>
        <v>August Monthly Peak</v>
      </c>
      <c r="Q51">
        <f>ForecastYear</f>
        <v>2013</v>
      </c>
      <c r="R51">
        <v>17</v>
      </c>
    </row>
    <row r="53" spans="13:18" x14ac:dyDescent="0.2">
      <c r="M53" s="71" t="s">
        <v>79</v>
      </c>
      <c r="N53" s="71" t="s">
        <v>36</v>
      </c>
      <c r="O53" s="72" t="s">
        <v>32</v>
      </c>
      <c r="P53" s="72" t="s">
        <v>17</v>
      </c>
      <c r="Q53" s="72" t="s">
        <v>2</v>
      </c>
      <c r="R53" s="70" t="s">
        <v>18</v>
      </c>
    </row>
    <row r="54" spans="13:18" x14ac:dyDescent="0.2">
      <c r="M54" t="str">
        <f>DemandCategory</f>
        <v>All</v>
      </c>
      <c r="N54" t="str">
        <f>CustChar</f>
        <v>All Customers</v>
      </c>
      <c r="O54" t="str">
        <f>WeatherYear</f>
        <v>1-in-2</v>
      </c>
      <c r="P54" t="str">
        <f>DayType</f>
        <v>August Monthly Peak</v>
      </c>
      <c r="Q54">
        <f>ForecastYear</f>
        <v>2013</v>
      </c>
      <c r="R54">
        <v>18</v>
      </c>
    </row>
    <row r="56" spans="13:18" x14ac:dyDescent="0.2">
      <c r="M56" s="71" t="s">
        <v>79</v>
      </c>
      <c r="N56" s="71" t="s">
        <v>36</v>
      </c>
      <c r="O56" s="72" t="s">
        <v>32</v>
      </c>
      <c r="P56" s="72" t="s">
        <v>17</v>
      </c>
      <c r="Q56" s="72" t="s">
        <v>2</v>
      </c>
      <c r="R56" s="70" t="s">
        <v>18</v>
      </c>
    </row>
    <row r="57" spans="13:18" x14ac:dyDescent="0.2">
      <c r="M57" t="str">
        <f>DemandCategory</f>
        <v>All</v>
      </c>
      <c r="N57" t="str">
        <f>CustChar</f>
        <v>All Customers</v>
      </c>
      <c r="O57" t="str">
        <f>WeatherYear</f>
        <v>1-in-2</v>
      </c>
      <c r="P57" t="str">
        <f>DayType</f>
        <v>August Monthly Peak</v>
      </c>
      <c r="Q57">
        <f>ForecastYear</f>
        <v>2013</v>
      </c>
      <c r="R57">
        <v>19</v>
      </c>
    </row>
    <row r="59" spans="13:18" x14ac:dyDescent="0.2">
      <c r="M59" s="71" t="s">
        <v>79</v>
      </c>
      <c r="N59" s="71" t="s">
        <v>36</v>
      </c>
      <c r="O59" s="72" t="s">
        <v>32</v>
      </c>
      <c r="P59" s="72" t="s">
        <v>17</v>
      </c>
      <c r="Q59" s="72" t="s">
        <v>2</v>
      </c>
      <c r="R59" s="70" t="s">
        <v>18</v>
      </c>
    </row>
    <row r="60" spans="13:18" x14ac:dyDescent="0.2">
      <c r="M60" t="str">
        <f>DemandCategory</f>
        <v>All</v>
      </c>
      <c r="N60" t="str">
        <f>CustChar</f>
        <v>All Customers</v>
      </c>
      <c r="O60" t="str">
        <f>WeatherYear</f>
        <v>1-in-2</v>
      </c>
      <c r="P60" t="str">
        <f>DayType</f>
        <v>August Monthly Peak</v>
      </c>
      <c r="Q60">
        <f>ForecastYear</f>
        <v>2013</v>
      </c>
      <c r="R60">
        <v>20</v>
      </c>
    </row>
    <row r="62" spans="13:18" x14ac:dyDescent="0.2">
      <c r="M62" s="71" t="s">
        <v>79</v>
      </c>
      <c r="N62" s="71" t="s">
        <v>36</v>
      </c>
      <c r="O62" s="72" t="s">
        <v>32</v>
      </c>
      <c r="P62" s="72" t="s">
        <v>17</v>
      </c>
      <c r="Q62" s="72" t="s">
        <v>2</v>
      </c>
      <c r="R62" s="70" t="s">
        <v>18</v>
      </c>
    </row>
    <row r="63" spans="13:18" x14ac:dyDescent="0.2">
      <c r="M63" t="str">
        <f>DemandCategory</f>
        <v>All</v>
      </c>
      <c r="N63" t="str">
        <f>CustChar</f>
        <v>All Customers</v>
      </c>
      <c r="O63" t="str">
        <f>WeatherYear</f>
        <v>1-in-2</v>
      </c>
      <c r="P63" t="str">
        <f>DayType</f>
        <v>August Monthly Peak</v>
      </c>
      <c r="Q63">
        <f>ForecastYear</f>
        <v>2013</v>
      </c>
      <c r="R63">
        <v>21</v>
      </c>
    </row>
    <row r="65" spans="13:18" x14ac:dyDescent="0.2">
      <c r="M65" s="71" t="s">
        <v>79</v>
      </c>
      <c r="N65" s="71" t="s">
        <v>36</v>
      </c>
      <c r="O65" s="72" t="s">
        <v>32</v>
      </c>
      <c r="P65" s="72" t="s">
        <v>17</v>
      </c>
      <c r="Q65" s="72" t="s">
        <v>2</v>
      </c>
      <c r="R65" s="70" t="s">
        <v>18</v>
      </c>
    </row>
    <row r="66" spans="13:18" x14ac:dyDescent="0.2">
      <c r="M66" t="str">
        <f>DemandCategory</f>
        <v>All</v>
      </c>
      <c r="N66" t="str">
        <f>CustChar</f>
        <v>All Customers</v>
      </c>
      <c r="O66" t="str">
        <f>WeatherYear</f>
        <v>1-in-2</v>
      </c>
      <c r="P66" t="str">
        <f>DayType</f>
        <v>August Monthly Peak</v>
      </c>
      <c r="Q66">
        <f>ForecastYear</f>
        <v>2013</v>
      </c>
      <c r="R66">
        <v>22</v>
      </c>
    </row>
    <row r="68" spans="13:18" x14ac:dyDescent="0.2">
      <c r="M68" s="71" t="s">
        <v>79</v>
      </c>
      <c r="N68" s="71" t="s">
        <v>36</v>
      </c>
      <c r="O68" s="72" t="s">
        <v>32</v>
      </c>
      <c r="P68" s="72" t="s">
        <v>17</v>
      </c>
      <c r="Q68" s="72" t="s">
        <v>2</v>
      </c>
      <c r="R68" s="70" t="s">
        <v>18</v>
      </c>
    </row>
    <row r="69" spans="13:18" x14ac:dyDescent="0.2">
      <c r="M69" t="str">
        <f>DemandCategory</f>
        <v>All</v>
      </c>
      <c r="N69" t="str">
        <f>CustChar</f>
        <v>All Customers</v>
      </c>
      <c r="O69" t="str">
        <f>WeatherYear</f>
        <v>1-in-2</v>
      </c>
      <c r="P69" t="str">
        <f>DayType</f>
        <v>August Monthly Peak</v>
      </c>
      <c r="Q69">
        <f>ForecastYear</f>
        <v>2013</v>
      </c>
      <c r="R69">
        <v>23</v>
      </c>
    </row>
    <row r="71" spans="13:18" x14ac:dyDescent="0.2">
      <c r="M71" s="71" t="s">
        <v>79</v>
      </c>
      <c r="N71" s="71" t="s">
        <v>36</v>
      </c>
      <c r="O71" s="72" t="s">
        <v>32</v>
      </c>
      <c r="P71" s="72" t="s">
        <v>17</v>
      </c>
      <c r="Q71" s="72" t="s">
        <v>2</v>
      </c>
      <c r="R71" s="70" t="s">
        <v>18</v>
      </c>
    </row>
    <row r="72" spans="13:18" x14ac:dyDescent="0.2">
      <c r="M72" t="str">
        <f>DemandCategory</f>
        <v>All</v>
      </c>
      <c r="N72" t="str">
        <f>CustChar</f>
        <v>All Customers</v>
      </c>
      <c r="O72" t="str">
        <f>WeatherYear</f>
        <v>1-in-2</v>
      </c>
      <c r="P72" t="str">
        <f>DayType</f>
        <v>August Monthly Peak</v>
      </c>
      <c r="Q72">
        <f>ForecastYear</f>
        <v>2013</v>
      </c>
      <c r="R72">
        <v>24</v>
      </c>
    </row>
  </sheetData>
  <phoneticPr fontId="3" type="noConversion"/>
  <conditionalFormatting sqref="T3:W26">
    <cfRule type="expression" dxfId="0" priority="4" stopIfTrue="1">
      <formula>($B$46="CUSTOM")</formula>
    </cfRule>
  </conditionalFormatting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970"/>
  <sheetViews>
    <sheetView workbookViewId="0">
      <selection activeCell="U12" sqref="U12"/>
    </sheetView>
  </sheetViews>
  <sheetFormatPr defaultRowHeight="12.75" x14ac:dyDescent="0.2"/>
  <cols>
    <col min="1" max="1" width="18.42578125" bestFit="1" customWidth="1"/>
    <col min="2" max="2" width="33" bestFit="1" customWidth="1"/>
    <col min="4" max="4" width="22.42578125" bestFit="1" customWidth="1"/>
    <col min="19" max="19" width="10.28515625" bestFit="1" customWidth="1"/>
  </cols>
  <sheetData>
    <row r="1" spans="1:19" s="1" customFormat="1" ht="26.25" customHeight="1" x14ac:dyDescent="0.2">
      <c r="A1" s="89" t="s">
        <v>79</v>
      </c>
      <c r="B1" s="89" t="s">
        <v>36</v>
      </c>
      <c r="C1" s="90" t="s">
        <v>32</v>
      </c>
      <c r="D1" s="90" t="s">
        <v>17</v>
      </c>
      <c r="E1" s="90" t="s">
        <v>2</v>
      </c>
      <c r="F1" s="90" t="s">
        <v>18</v>
      </c>
      <c r="G1" s="90" t="s">
        <v>63</v>
      </c>
      <c r="H1" s="90" t="s">
        <v>64</v>
      </c>
      <c r="I1" s="90" t="s">
        <v>65</v>
      </c>
      <c r="J1" s="90" t="s">
        <v>66</v>
      </c>
      <c r="K1" s="90" t="s">
        <v>67</v>
      </c>
      <c r="L1" s="90" t="s">
        <v>68</v>
      </c>
      <c r="M1" s="90" t="s">
        <v>69</v>
      </c>
      <c r="N1" s="90" t="s">
        <v>70</v>
      </c>
      <c r="O1" s="90" t="s">
        <v>71</v>
      </c>
      <c r="P1" s="90" t="s">
        <v>72</v>
      </c>
      <c r="Q1" s="90" t="s">
        <v>0</v>
      </c>
      <c r="R1" s="90" t="s">
        <v>73</v>
      </c>
      <c r="S1" s="90" t="s">
        <v>41</v>
      </c>
    </row>
    <row r="2" spans="1:19" x14ac:dyDescent="0.2">
      <c r="A2" t="s">
        <v>80</v>
      </c>
      <c r="B2" t="s">
        <v>81</v>
      </c>
      <c r="C2" t="s">
        <v>82</v>
      </c>
      <c r="D2" t="s">
        <v>83</v>
      </c>
      <c r="E2" t="s">
        <v>84</v>
      </c>
      <c r="F2" t="s">
        <v>85</v>
      </c>
      <c r="G2" t="s">
        <v>86</v>
      </c>
      <c r="H2" t="s">
        <v>87</v>
      </c>
      <c r="I2" t="s">
        <v>88</v>
      </c>
      <c r="J2" t="s">
        <v>89</v>
      </c>
      <c r="K2" t="s">
        <v>90</v>
      </c>
      <c r="L2" t="s">
        <v>91</v>
      </c>
      <c r="M2" t="s">
        <v>92</v>
      </c>
      <c r="N2" t="s">
        <v>93</v>
      </c>
      <c r="O2" t="s">
        <v>94</v>
      </c>
      <c r="P2" t="s">
        <v>95</v>
      </c>
      <c r="Q2" t="s">
        <v>96</v>
      </c>
      <c r="R2" t="s">
        <v>97</v>
      </c>
      <c r="S2" t="s">
        <v>98</v>
      </c>
    </row>
    <row r="3" spans="1:19" x14ac:dyDescent="0.2">
      <c r="A3" t="s">
        <v>75</v>
      </c>
      <c r="B3" t="s">
        <v>38</v>
      </c>
      <c r="C3" t="s">
        <v>45</v>
      </c>
      <c r="D3" t="s">
        <v>46</v>
      </c>
      <c r="E3">
        <v>2013</v>
      </c>
      <c r="F3">
        <v>1</v>
      </c>
      <c r="G3">
        <v>1195.527</v>
      </c>
      <c r="H3">
        <v>1195.527</v>
      </c>
      <c r="I3">
        <v>75.361599999999996</v>
      </c>
      <c r="J3">
        <v>0.89998330000000004</v>
      </c>
      <c r="K3">
        <v>-1.153375</v>
      </c>
      <c r="L3">
        <v>-0.47195169999999997</v>
      </c>
      <c r="M3">
        <v>0</v>
      </c>
      <c r="N3">
        <v>0.47195169999999997</v>
      </c>
      <c r="O3">
        <v>1.153375</v>
      </c>
      <c r="P3">
        <v>248.40880000000001</v>
      </c>
      <c r="Q3">
        <v>256.75200999999998</v>
      </c>
      <c r="R3">
        <v>7</v>
      </c>
    </row>
    <row r="4" spans="1:19" x14ac:dyDescent="0.2">
      <c r="A4" t="s">
        <v>75</v>
      </c>
      <c r="B4" t="s">
        <v>38</v>
      </c>
      <c r="C4" t="s">
        <v>45</v>
      </c>
      <c r="D4" t="s">
        <v>46</v>
      </c>
      <c r="E4">
        <v>2013</v>
      </c>
      <c r="F4">
        <v>2</v>
      </c>
      <c r="G4">
        <v>1170.336</v>
      </c>
      <c r="H4">
        <v>1170.336</v>
      </c>
      <c r="I4">
        <v>74.0167</v>
      </c>
      <c r="J4">
        <v>0.89559770000000005</v>
      </c>
      <c r="K4">
        <v>-1.1477550000000001</v>
      </c>
      <c r="L4">
        <v>-0.46965190000000001</v>
      </c>
      <c r="M4">
        <v>0</v>
      </c>
      <c r="N4">
        <v>0.46965190000000001</v>
      </c>
      <c r="O4">
        <v>1.1477550000000001</v>
      </c>
      <c r="P4">
        <v>248.40880000000001</v>
      </c>
      <c r="Q4">
        <v>256.75200999999998</v>
      </c>
      <c r="R4">
        <v>7</v>
      </c>
    </row>
    <row r="5" spans="1:19" x14ac:dyDescent="0.2">
      <c r="A5" t="s">
        <v>75</v>
      </c>
      <c r="B5" t="s">
        <v>38</v>
      </c>
      <c r="C5" t="s">
        <v>45</v>
      </c>
      <c r="D5" t="s">
        <v>46</v>
      </c>
      <c r="E5">
        <v>2013</v>
      </c>
      <c r="F5">
        <v>3</v>
      </c>
      <c r="G5">
        <v>1154.982</v>
      </c>
      <c r="H5">
        <v>1154.982</v>
      </c>
      <c r="I5">
        <v>72.856099999999998</v>
      </c>
      <c r="J5">
        <v>0.89678740000000001</v>
      </c>
      <c r="K5">
        <v>-1.1492789999999999</v>
      </c>
      <c r="L5">
        <v>-0.47027580000000002</v>
      </c>
      <c r="M5">
        <v>0</v>
      </c>
      <c r="N5">
        <v>0.47027580000000002</v>
      </c>
      <c r="O5">
        <v>1.1492789999999999</v>
      </c>
      <c r="P5">
        <v>248.40880000000001</v>
      </c>
      <c r="Q5">
        <v>256.75200999999998</v>
      </c>
      <c r="R5">
        <v>7</v>
      </c>
    </row>
    <row r="6" spans="1:19" x14ac:dyDescent="0.2">
      <c r="A6" t="s">
        <v>75</v>
      </c>
      <c r="B6" t="s">
        <v>38</v>
      </c>
      <c r="C6" t="s">
        <v>45</v>
      </c>
      <c r="D6" t="s">
        <v>46</v>
      </c>
      <c r="E6">
        <v>2013</v>
      </c>
      <c r="F6">
        <v>4</v>
      </c>
      <c r="G6">
        <v>1153.614</v>
      </c>
      <c r="H6">
        <v>1153.614</v>
      </c>
      <c r="I6">
        <v>71.563699999999997</v>
      </c>
      <c r="J6">
        <v>0.89954990000000001</v>
      </c>
      <c r="K6">
        <v>-1.15282</v>
      </c>
      <c r="L6">
        <v>-0.47172439999999999</v>
      </c>
      <c r="M6">
        <v>0</v>
      </c>
      <c r="N6">
        <v>0.47172439999999999</v>
      </c>
      <c r="O6">
        <v>1.15282</v>
      </c>
      <c r="P6">
        <v>248.40880000000001</v>
      </c>
      <c r="Q6">
        <v>256.75200999999998</v>
      </c>
      <c r="R6">
        <v>7</v>
      </c>
    </row>
    <row r="7" spans="1:19" x14ac:dyDescent="0.2">
      <c r="A7" t="s">
        <v>75</v>
      </c>
      <c r="B7" t="s">
        <v>38</v>
      </c>
      <c r="C7" t="s">
        <v>45</v>
      </c>
      <c r="D7" t="s">
        <v>46</v>
      </c>
      <c r="E7">
        <v>2013</v>
      </c>
      <c r="F7">
        <v>5</v>
      </c>
      <c r="G7">
        <v>1195.126</v>
      </c>
      <c r="H7">
        <v>1195.126</v>
      </c>
      <c r="I7">
        <v>70.694900000000004</v>
      </c>
      <c r="J7">
        <v>0.90719760000000005</v>
      </c>
      <c r="K7">
        <v>-1.1626209999999999</v>
      </c>
      <c r="L7">
        <v>-0.47573490000000002</v>
      </c>
      <c r="M7">
        <v>0</v>
      </c>
      <c r="N7">
        <v>0.47573490000000002</v>
      </c>
      <c r="O7">
        <v>1.1626209999999999</v>
      </c>
      <c r="P7">
        <v>248.40880000000001</v>
      </c>
      <c r="Q7">
        <v>256.75200999999998</v>
      </c>
      <c r="R7">
        <v>7</v>
      </c>
    </row>
    <row r="8" spans="1:19" x14ac:dyDescent="0.2">
      <c r="A8" t="s">
        <v>75</v>
      </c>
      <c r="B8" t="s">
        <v>38</v>
      </c>
      <c r="C8" t="s">
        <v>45</v>
      </c>
      <c r="D8" t="s">
        <v>46</v>
      </c>
      <c r="E8">
        <v>2013</v>
      </c>
      <c r="F8">
        <v>6</v>
      </c>
      <c r="G8">
        <v>1245.896</v>
      </c>
      <c r="H8">
        <v>1245.896</v>
      </c>
      <c r="I8">
        <v>69.738</v>
      </c>
      <c r="J8">
        <v>0.90656300000000001</v>
      </c>
      <c r="K8">
        <v>-1.161807</v>
      </c>
      <c r="L8">
        <v>-0.47540209999999999</v>
      </c>
      <c r="M8">
        <v>0</v>
      </c>
      <c r="N8">
        <v>0.47540209999999999</v>
      </c>
      <c r="O8">
        <v>1.161807</v>
      </c>
      <c r="P8">
        <v>248.40880000000001</v>
      </c>
      <c r="Q8">
        <v>256.75200999999998</v>
      </c>
      <c r="R8">
        <v>7</v>
      </c>
    </row>
    <row r="9" spans="1:19" x14ac:dyDescent="0.2">
      <c r="A9" t="s">
        <v>75</v>
      </c>
      <c r="B9" t="s">
        <v>38</v>
      </c>
      <c r="C9" t="s">
        <v>45</v>
      </c>
      <c r="D9" t="s">
        <v>46</v>
      </c>
      <c r="E9">
        <v>2013</v>
      </c>
      <c r="F9">
        <v>7</v>
      </c>
      <c r="G9">
        <v>1315.9960000000001</v>
      </c>
      <c r="H9">
        <v>1315.9960000000001</v>
      </c>
      <c r="I9">
        <v>69.547600000000003</v>
      </c>
      <c r="J9">
        <v>0.89808030000000005</v>
      </c>
      <c r="K9">
        <v>-1.150936</v>
      </c>
      <c r="L9">
        <v>-0.47095379999999998</v>
      </c>
      <c r="M9">
        <v>0</v>
      </c>
      <c r="N9">
        <v>0.47095379999999998</v>
      </c>
      <c r="O9">
        <v>1.150936</v>
      </c>
      <c r="P9">
        <v>248.40880000000001</v>
      </c>
      <c r="Q9">
        <v>256.75200999999998</v>
      </c>
      <c r="R9">
        <v>7</v>
      </c>
    </row>
    <row r="10" spans="1:19" x14ac:dyDescent="0.2">
      <c r="A10" t="s">
        <v>75</v>
      </c>
      <c r="B10" t="s">
        <v>38</v>
      </c>
      <c r="C10" t="s">
        <v>45</v>
      </c>
      <c r="D10" t="s">
        <v>46</v>
      </c>
      <c r="E10">
        <v>2013</v>
      </c>
      <c r="F10">
        <v>8</v>
      </c>
      <c r="G10">
        <v>1331.172</v>
      </c>
      <c r="H10">
        <v>1331.172</v>
      </c>
      <c r="I10">
        <v>72.029499999999999</v>
      </c>
      <c r="J10">
        <v>0.89372439999999997</v>
      </c>
      <c r="K10">
        <v>-1.145354</v>
      </c>
      <c r="L10">
        <v>-0.46866960000000002</v>
      </c>
      <c r="M10">
        <v>0</v>
      </c>
      <c r="N10">
        <v>0.46866960000000002</v>
      </c>
      <c r="O10">
        <v>1.145354</v>
      </c>
      <c r="P10">
        <v>248.40880000000001</v>
      </c>
      <c r="Q10">
        <v>256.75200999999998</v>
      </c>
      <c r="R10">
        <v>7</v>
      </c>
    </row>
    <row r="11" spans="1:19" x14ac:dyDescent="0.2">
      <c r="A11" t="s">
        <v>75</v>
      </c>
      <c r="B11" t="s">
        <v>38</v>
      </c>
      <c r="C11" t="s">
        <v>45</v>
      </c>
      <c r="D11" t="s">
        <v>46</v>
      </c>
      <c r="E11">
        <v>2013</v>
      </c>
      <c r="F11">
        <v>9</v>
      </c>
      <c r="G11">
        <v>1344.2819999999999</v>
      </c>
      <c r="H11">
        <v>1344.2819999999999</v>
      </c>
      <c r="I11">
        <v>77.205299999999994</v>
      </c>
      <c r="J11">
        <v>0.88577430000000001</v>
      </c>
      <c r="K11">
        <v>-1.135165</v>
      </c>
      <c r="L11">
        <v>-0.46450049999999998</v>
      </c>
      <c r="M11">
        <v>0</v>
      </c>
      <c r="N11">
        <v>0.46450049999999998</v>
      </c>
      <c r="O11">
        <v>1.135165</v>
      </c>
      <c r="P11">
        <v>248.40880000000001</v>
      </c>
      <c r="Q11">
        <v>256.75200999999998</v>
      </c>
      <c r="R11">
        <v>7</v>
      </c>
    </row>
    <row r="12" spans="1:19" x14ac:dyDescent="0.2">
      <c r="A12" t="s">
        <v>75</v>
      </c>
      <c r="B12" t="s">
        <v>38</v>
      </c>
      <c r="C12" t="s">
        <v>45</v>
      </c>
      <c r="D12" t="s">
        <v>46</v>
      </c>
      <c r="E12">
        <v>2013</v>
      </c>
      <c r="F12">
        <v>10</v>
      </c>
      <c r="G12">
        <v>1334.4110000000001</v>
      </c>
      <c r="H12">
        <v>1334.4110000000001</v>
      </c>
      <c r="I12">
        <v>81.755399999999995</v>
      </c>
      <c r="J12">
        <v>0.87772790000000001</v>
      </c>
      <c r="K12">
        <v>-1.1248530000000001</v>
      </c>
      <c r="L12">
        <v>-0.460281</v>
      </c>
      <c r="M12">
        <v>0</v>
      </c>
      <c r="N12">
        <v>0.460281</v>
      </c>
      <c r="O12">
        <v>1.1248530000000001</v>
      </c>
      <c r="P12">
        <v>248.40880000000001</v>
      </c>
      <c r="Q12">
        <v>256.75200999999998</v>
      </c>
      <c r="R12">
        <v>7</v>
      </c>
    </row>
    <row r="13" spans="1:19" x14ac:dyDescent="0.2">
      <c r="A13" t="s">
        <v>75</v>
      </c>
      <c r="B13" t="s">
        <v>38</v>
      </c>
      <c r="C13" t="s">
        <v>45</v>
      </c>
      <c r="D13" t="s">
        <v>46</v>
      </c>
      <c r="E13">
        <v>2013</v>
      </c>
      <c r="F13">
        <v>11</v>
      </c>
      <c r="G13">
        <v>1322.941</v>
      </c>
      <c r="H13">
        <v>1322.941</v>
      </c>
      <c r="I13">
        <v>85.886200000000002</v>
      </c>
      <c r="J13">
        <v>0.89074450000000005</v>
      </c>
      <c r="K13">
        <v>-1.141535</v>
      </c>
      <c r="L13">
        <v>-0.46710689999999999</v>
      </c>
      <c r="M13">
        <v>0</v>
      </c>
      <c r="N13">
        <v>0.46710689999999999</v>
      </c>
      <c r="O13">
        <v>1.141535</v>
      </c>
      <c r="P13">
        <v>248.40880000000001</v>
      </c>
      <c r="Q13">
        <v>256.75200999999998</v>
      </c>
      <c r="R13">
        <v>7</v>
      </c>
    </row>
    <row r="14" spans="1:19" x14ac:dyDescent="0.2">
      <c r="A14" t="s">
        <v>75</v>
      </c>
      <c r="B14" t="s">
        <v>38</v>
      </c>
      <c r="C14" t="s">
        <v>45</v>
      </c>
      <c r="D14" t="s">
        <v>46</v>
      </c>
      <c r="E14">
        <v>2013</v>
      </c>
      <c r="F14">
        <v>12</v>
      </c>
      <c r="G14">
        <v>1318.9059999999999</v>
      </c>
      <c r="H14">
        <v>1258.3320000000001</v>
      </c>
      <c r="I14">
        <v>89.760599999999997</v>
      </c>
      <c r="J14">
        <v>0.87757090000000004</v>
      </c>
      <c r="K14">
        <v>59.449689999999997</v>
      </c>
      <c r="L14">
        <v>60.114139999999999</v>
      </c>
      <c r="M14">
        <v>60.574339999999999</v>
      </c>
      <c r="N14">
        <v>61.03454</v>
      </c>
      <c r="O14">
        <v>61.698990000000002</v>
      </c>
      <c r="P14">
        <v>248.40880000000001</v>
      </c>
      <c r="Q14">
        <v>256.75200999999998</v>
      </c>
      <c r="R14">
        <v>7</v>
      </c>
    </row>
    <row r="15" spans="1:19" x14ac:dyDescent="0.2">
      <c r="A15" t="s">
        <v>75</v>
      </c>
      <c r="B15" t="s">
        <v>38</v>
      </c>
      <c r="C15" t="s">
        <v>45</v>
      </c>
      <c r="D15" t="s">
        <v>46</v>
      </c>
      <c r="E15">
        <v>2013</v>
      </c>
      <c r="F15">
        <v>13</v>
      </c>
      <c r="G15">
        <v>1293.558</v>
      </c>
      <c r="H15">
        <v>817.69740000000002</v>
      </c>
      <c r="I15">
        <v>93.065799999999996</v>
      </c>
      <c r="J15">
        <v>0.877274</v>
      </c>
      <c r="K15">
        <v>474.73599999999999</v>
      </c>
      <c r="L15">
        <v>475.40019999999998</v>
      </c>
      <c r="M15">
        <v>475.86020000000002</v>
      </c>
      <c r="N15">
        <v>476.32029999999997</v>
      </c>
      <c r="O15">
        <v>476.98450000000003</v>
      </c>
      <c r="P15">
        <v>248.40880000000001</v>
      </c>
      <c r="Q15">
        <v>256.75200999999998</v>
      </c>
      <c r="R15">
        <v>7</v>
      </c>
    </row>
    <row r="16" spans="1:19" x14ac:dyDescent="0.2">
      <c r="A16" t="s">
        <v>75</v>
      </c>
      <c r="B16" t="s">
        <v>38</v>
      </c>
      <c r="C16" t="s">
        <v>45</v>
      </c>
      <c r="D16" t="s">
        <v>46</v>
      </c>
      <c r="E16">
        <v>2013</v>
      </c>
      <c r="F16">
        <v>14</v>
      </c>
      <c r="G16">
        <v>1298.634</v>
      </c>
      <c r="H16">
        <v>274.48059999999998</v>
      </c>
      <c r="I16">
        <v>95.540300000000002</v>
      </c>
      <c r="J16">
        <v>0.88036709999999996</v>
      </c>
      <c r="K16">
        <v>1023.025</v>
      </c>
      <c r="L16">
        <v>1023.691</v>
      </c>
      <c r="M16">
        <v>1024.153</v>
      </c>
      <c r="N16">
        <v>1024.615</v>
      </c>
      <c r="O16">
        <v>1025.2809999999999</v>
      </c>
      <c r="P16">
        <v>248.40880000000001</v>
      </c>
      <c r="Q16">
        <v>256.75200999999998</v>
      </c>
      <c r="R16">
        <v>7</v>
      </c>
    </row>
    <row r="17" spans="1:19" x14ac:dyDescent="0.2">
      <c r="A17" t="s">
        <v>75</v>
      </c>
      <c r="B17" t="s">
        <v>38</v>
      </c>
      <c r="C17" t="s">
        <v>45</v>
      </c>
      <c r="D17" t="s">
        <v>46</v>
      </c>
      <c r="E17">
        <v>2013</v>
      </c>
      <c r="F17">
        <v>15</v>
      </c>
      <c r="G17">
        <v>1274.5519999999999</v>
      </c>
      <c r="H17">
        <v>271.17320000000001</v>
      </c>
      <c r="I17">
        <v>97.025300000000001</v>
      </c>
      <c r="J17">
        <v>0.86517069999999996</v>
      </c>
      <c r="K17">
        <v>1002.27</v>
      </c>
      <c r="L17">
        <v>1002.925</v>
      </c>
      <c r="M17">
        <v>1003.379</v>
      </c>
      <c r="N17">
        <v>1003.833</v>
      </c>
      <c r="O17">
        <v>1004.4880000000001</v>
      </c>
      <c r="P17">
        <v>248.40880000000001</v>
      </c>
      <c r="Q17">
        <v>256.75200999999998</v>
      </c>
      <c r="R17">
        <v>7</v>
      </c>
    </row>
    <row r="18" spans="1:19" x14ac:dyDescent="0.2">
      <c r="A18" t="s">
        <v>75</v>
      </c>
      <c r="B18" t="s">
        <v>38</v>
      </c>
      <c r="C18" t="s">
        <v>45</v>
      </c>
      <c r="D18" t="s">
        <v>46</v>
      </c>
      <c r="E18">
        <v>2013</v>
      </c>
      <c r="F18">
        <v>16</v>
      </c>
      <c r="G18">
        <v>1230.5630000000001</v>
      </c>
      <c r="H18">
        <v>268.03230000000002</v>
      </c>
      <c r="I18">
        <v>98.110500000000002</v>
      </c>
      <c r="J18">
        <v>0.86846749999999995</v>
      </c>
      <c r="K18">
        <v>961.41719999999998</v>
      </c>
      <c r="L18">
        <v>962.07479999999998</v>
      </c>
      <c r="M18">
        <v>962.53030000000001</v>
      </c>
      <c r="N18">
        <v>962.98569999999995</v>
      </c>
      <c r="O18">
        <v>963.64319999999998</v>
      </c>
      <c r="P18">
        <v>248.40880000000001</v>
      </c>
      <c r="Q18">
        <v>256.75200999999998</v>
      </c>
      <c r="R18">
        <v>7</v>
      </c>
    </row>
    <row r="19" spans="1:19" x14ac:dyDescent="0.2">
      <c r="A19" t="s">
        <v>75</v>
      </c>
      <c r="B19" t="s">
        <v>38</v>
      </c>
      <c r="C19" t="s">
        <v>45</v>
      </c>
      <c r="D19" t="s">
        <v>46</v>
      </c>
      <c r="E19">
        <v>2013</v>
      </c>
      <c r="F19">
        <v>17</v>
      </c>
      <c r="G19">
        <v>1201.4469999999999</v>
      </c>
      <c r="H19">
        <v>263.30470000000003</v>
      </c>
      <c r="I19">
        <v>98.186899999999994</v>
      </c>
      <c r="J19">
        <v>0.8728456</v>
      </c>
      <c r="K19">
        <v>937.02359999999999</v>
      </c>
      <c r="L19">
        <v>937.68449999999996</v>
      </c>
      <c r="M19">
        <v>938.1422</v>
      </c>
      <c r="N19">
        <v>938.59990000000005</v>
      </c>
      <c r="O19">
        <v>939.26080000000002</v>
      </c>
      <c r="P19">
        <v>248.40880000000001</v>
      </c>
      <c r="Q19">
        <v>256.75200999999998</v>
      </c>
      <c r="R19">
        <v>7</v>
      </c>
    </row>
    <row r="20" spans="1:19" x14ac:dyDescent="0.2">
      <c r="A20" t="s">
        <v>75</v>
      </c>
      <c r="B20" t="s">
        <v>38</v>
      </c>
      <c r="C20" t="s">
        <v>45</v>
      </c>
      <c r="D20" t="s">
        <v>46</v>
      </c>
      <c r="E20">
        <v>2013</v>
      </c>
      <c r="F20">
        <v>18</v>
      </c>
      <c r="G20">
        <v>1197.6410000000001</v>
      </c>
      <c r="H20">
        <v>258.6189</v>
      </c>
      <c r="I20">
        <v>97.27</v>
      </c>
      <c r="J20">
        <v>0.86948420000000004</v>
      </c>
      <c r="K20">
        <v>937.90809999999999</v>
      </c>
      <c r="L20">
        <v>938.56650000000002</v>
      </c>
      <c r="M20">
        <v>939.02250000000004</v>
      </c>
      <c r="N20">
        <v>939.47839999999997</v>
      </c>
      <c r="O20">
        <v>940.13670000000002</v>
      </c>
      <c r="P20">
        <v>248.40880000000001</v>
      </c>
      <c r="Q20">
        <v>256.75200999999998</v>
      </c>
      <c r="R20">
        <v>7</v>
      </c>
    </row>
    <row r="21" spans="1:19" x14ac:dyDescent="0.2">
      <c r="A21" t="s">
        <v>75</v>
      </c>
      <c r="B21" t="s">
        <v>38</v>
      </c>
      <c r="C21" t="s">
        <v>45</v>
      </c>
      <c r="D21" t="s">
        <v>46</v>
      </c>
      <c r="E21">
        <v>2013</v>
      </c>
      <c r="F21">
        <v>19</v>
      </c>
      <c r="G21">
        <v>1246.4290000000001</v>
      </c>
      <c r="H21">
        <v>642.07640000000004</v>
      </c>
      <c r="I21">
        <v>94.751599999999996</v>
      </c>
      <c r="J21">
        <v>0.87895520000000005</v>
      </c>
      <c r="K21">
        <v>603.22609999999997</v>
      </c>
      <c r="L21">
        <v>603.89149999999995</v>
      </c>
      <c r="M21">
        <v>604.35249999999996</v>
      </c>
      <c r="N21">
        <v>604.8134</v>
      </c>
      <c r="O21">
        <v>605.47889999999995</v>
      </c>
      <c r="P21">
        <v>248.40880000000001</v>
      </c>
      <c r="Q21">
        <v>256.75200999999998</v>
      </c>
      <c r="R21">
        <v>7</v>
      </c>
    </row>
    <row r="22" spans="1:19" x14ac:dyDescent="0.2">
      <c r="A22" t="s">
        <v>75</v>
      </c>
      <c r="B22" t="s">
        <v>38</v>
      </c>
      <c r="C22" t="s">
        <v>45</v>
      </c>
      <c r="D22" t="s">
        <v>46</v>
      </c>
      <c r="E22">
        <v>2013</v>
      </c>
      <c r="F22">
        <v>20</v>
      </c>
      <c r="G22">
        <v>1279.5940000000001</v>
      </c>
      <c r="H22">
        <v>1015.982</v>
      </c>
      <c r="I22">
        <v>90.775099999999995</v>
      </c>
      <c r="J22">
        <v>0.88642659999999995</v>
      </c>
      <c r="K22">
        <v>262.47559999999999</v>
      </c>
      <c r="L22">
        <v>263.14670000000001</v>
      </c>
      <c r="M22">
        <v>263.61160000000001</v>
      </c>
      <c r="N22">
        <v>264.07639999999998</v>
      </c>
      <c r="O22">
        <v>264.74759999999998</v>
      </c>
      <c r="P22">
        <v>248.40880000000001</v>
      </c>
      <c r="Q22">
        <v>256.75200999999998</v>
      </c>
      <c r="R22">
        <v>7</v>
      </c>
    </row>
    <row r="23" spans="1:19" x14ac:dyDescent="0.2">
      <c r="A23" t="s">
        <v>75</v>
      </c>
      <c r="B23" t="s">
        <v>38</v>
      </c>
      <c r="C23" t="s">
        <v>45</v>
      </c>
      <c r="D23" t="s">
        <v>46</v>
      </c>
      <c r="E23">
        <v>2013</v>
      </c>
      <c r="F23">
        <v>21</v>
      </c>
      <c r="G23">
        <v>1290.048</v>
      </c>
      <c r="H23">
        <v>1149.7750000000001</v>
      </c>
      <c r="I23">
        <v>86.3874</v>
      </c>
      <c r="J23">
        <v>0.8864242</v>
      </c>
      <c r="K23">
        <v>139.13669999999999</v>
      </c>
      <c r="L23">
        <v>139.80789999999999</v>
      </c>
      <c r="M23">
        <v>140.27269999999999</v>
      </c>
      <c r="N23">
        <v>140.73750000000001</v>
      </c>
      <c r="O23">
        <v>141.40870000000001</v>
      </c>
      <c r="P23">
        <v>248.40880000000001</v>
      </c>
      <c r="Q23">
        <v>256.75200999999998</v>
      </c>
      <c r="R23">
        <v>7</v>
      </c>
    </row>
    <row r="24" spans="1:19" x14ac:dyDescent="0.2">
      <c r="A24" t="s">
        <v>75</v>
      </c>
      <c r="B24" t="s">
        <v>38</v>
      </c>
      <c r="C24" t="s">
        <v>45</v>
      </c>
      <c r="D24" t="s">
        <v>46</v>
      </c>
      <c r="E24">
        <v>2013</v>
      </c>
      <c r="F24">
        <v>22</v>
      </c>
      <c r="G24">
        <v>1299.99</v>
      </c>
      <c r="H24">
        <v>1187.9390000000001</v>
      </c>
      <c r="I24">
        <v>83.155500000000004</v>
      </c>
      <c r="J24">
        <v>0.89562019999999998</v>
      </c>
      <c r="K24">
        <v>110.9028</v>
      </c>
      <c r="L24">
        <v>111.5809</v>
      </c>
      <c r="M24">
        <v>112.0505</v>
      </c>
      <c r="N24">
        <v>112.5202</v>
      </c>
      <c r="O24">
        <v>113.1983</v>
      </c>
      <c r="P24">
        <v>248.40880000000001</v>
      </c>
      <c r="Q24">
        <v>256.75200999999998</v>
      </c>
      <c r="R24">
        <v>7</v>
      </c>
    </row>
    <row r="25" spans="1:19" x14ac:dyDescent="0.2">
      <c r="A25" t="s">
        <v>75</v>
      </c>
      <c r="B25" t="s">
        <v>38</v>
      </c>
      <c r="C25" t="s">
        <v>45</v>
      </c>
      <c r="D25" t="s">
        <v>46</v>
      </c>
      <c r="E25">
        <v>2013</v>
      </c>
      <c r="F25">
        <v>23</v>
      </c>
      <c r="G25">
        <v>1293.604</v>
      </c>
      <c r="H25">
        <v>1206.9190000000001</v>
      </c>
      <c r="I25">
        <v>80.640299999999996</v>
      </c>
      <c r="J25">
        <v>0.89483619999999997</v>
      </c>
      <c r="K25">
        <v>85.53828</v>
      </c>
      <c r="L25">
        <v>86.215810000000005</v>
      </c>
      <c r="M25">
        <v>86.685059999999993</v>
      </c>
      <c r="N25">
        <v>87.154309999999995</v>
      </c>
      <c r="O25">
        <v>87.83184</v>
      </c>
      <c r="P25">
        <v>248.40880000000001</v>
      </c>
      <c r="Q25">
        <v>256.75200999999998</v>
      </c>
      <c r="R25">
        <v>7</v>
      </c>
    </row>
    <row r="26" spans="1:19" x14ac:dyDescent="0.2">
      <c r="A26" t="s">
        <v>75</v>
      </c>
      <c r="B26" t="s">
        <v>38</v>
      </c>
      <c r="C26" t="s">
        <v>45</v>
      </c>
      <c r="D26" t="s">
        <v>46</v>
      </c>
      <c r="E26">
        <v>2013</v>
      </c>
      <c r="F26">
        <v>24</v>
      </c>
      <c r="G26">
        <v>1276.8679999999999</v>
      </c>
      <c r="H26">
        <v>1173.5309999999999</v>
      </c>
      <c r="I26">
        <v>78.960599999999999</v>
      </c>
      <c r="J26">
        <v>0.89513469999999995</v>
      </c>
      <c r="K26">
        <v>102.1895</v>
      </c>
      <c r="L26">
        <v>102.8673</v>
      </c>
      <c r="M26">
        <v>103.33669999999999</v>
      </c>
      <c r="N26">
        <v>103.8061</v>
      </c>
      <c r="O26">
        <v>104.4838</v>
      </c>
      <c r="P26">
        <v>248.40880000000001</v>
      </c>
      <c r="Q26">
        <v>256.75200999999998</v>
      </c>
      <c r="R26">
        <v>7</v>
      </c>
    </row>
    <row r="27" spans="1:19" x14ac:dyDescent="0.2">
      <c r="A27" t="s">
        <v>75</v>
      </c>
      <c r="B27" t="s">
        <v>38</v>
      </c>
      <c r="C27" t="s">
        <v>45</v>
      </c>
      <c r="D27" t="s">
        <v>5</v>
      </c>
      <c r="E27">
        <v>2013</v>
      </c>
      <c r="F27">
        <v>1</v>
      </c>
      <c r="G27">
        <v>1021.253</v>
      </c>
      <c r="H27">
        <v>1021.253</v>
      </c>
      <c r="I27">
        <v>32.182200000000002</v>
      </c>
      <c r="J27">
        <v>0.8617977</v>
      </c>
      <c r="K27">
        <v>-1.104438</v>
      </c>
      <c r="L27">
        <v>-0.45192719999999997</v>
      </c>
      <c r="M27">
        <v>0</v>
      </c>
      <c r="N27">
        <v>0.45192719999999997</v>
      </c>
      <c r="O27">
        <v>1.104438</v>
      </c>
      <c r="P27">
        <v>238.44417999999999</v>
      </c>
      <c r="Q27">
        <v>256.78732000000002</v>
      </c>
      <c r="R27">
        <v>1</v>
      </c>
      <c r="S27" s="81">
        <v>39098</v>
      </c>
    </row>
    <row r="28" spans="1:19" x14ac:dyDescent="0.2">
      <c r="A28" t="s">
        <v>75</v>
      </c>
      <c r="B28" t="s">
        <v>38</v>
      </c>
      <c r="C28" t="s">
        <v>45</v>
      </c>
      <c r="D28" t="s">
        <v>5</v>
      </c>
      <c r="E28">
        <v>2013</v>
      </c>
      <c r="F28">
        <v>2</v>
      </c>
      <c r="G28">
        <v>998.56039999999996</v>
      </c>
      <c r="H28">
        <v>998.56039999999996</v>
      </c>
      <c r="I28">
        <v>31.462900000000001</v>
      </c>
      <c r="J28">
        <v>0.8601396</v>
      </c>
      <c r="K28">
        <v>-1.1023130000000001</v>
      </c>
      <c r="L28">
        <v>-0.4510576</v>
      </c>
      <c r="M28">
        <v>0</v>
      </c>
      <c r="N28">
        <v>0.4510576</v>
      </c>
      <c r="O28">
        <v>1.1023130000000001</v>
      </c>
      <c r="P28">
        <v>238.44417999999999</v>
      </c>
      <c r="Q28">
        <v>256.78732000000002</v>
      </c>
      <c r="R28">
        <v>1</v>
      </c>
      <c r="S28" s="81">
        <v>39098</v>
      </c>
    </row>
    <row r="29" spans="1:19" x14ac:dyDescent="0.2">
      <c r="A29" t="s">
        <v>75</v>
      </c>
      <c r="B29" t="s">
        <v>38</v>
      </c>
      <c r="C29" t="s">
        <v>45</v>
      </c>
      <c r="D29" t="s">
        <v>5</v>
      </c>
      <c r="E29">
        <v>2013</v>
      </c>
      <c r="F29">
        <v>3</v>
      </c>
      <c r="G29">
        <v>983.84979999999996</v>
      </c>
      <c r="H29">
        <v>983.84979999999996</v>
      </c>
      <c r="I29">
        <v>30.508600000000001</v>
      </c>
      <c r="J29">
        <v>0.85997170000000001</v>
      </c>
      <c r="K29">
        <v>-1.102098</v>
      </c>
      <c r="L29">
        <v>-0.45096960000000003</v>
      </c>
      <c r="M29">
        <v>0</v>
      </c>
      <c r="N29">
        <v>0.45096960000000003</v>
      </c>
      <c r="O29">
        <v>1.102098</v>
      </c>
      <c r="P29">
        <v>238.44417999999999</v>
      </c>
      <c r="Q29">
        <v>256.78732000000002</v>
      </c>
      <c r="R29">
        <v>1</v>
      </c>
      <c r="S29" s="81">
        <v>39098</v>
      </c>
    </row>
    <row r="30" spans="1:19" x14ac:dyDescent="0.2">
      <c r="A30" t="s">
        <v>75</v>
      </c>
      <c r="B30" t="s">
        <v>38</v>
      </c>
      <c r="C30" t="s">
        <v>45</v>
      </c>
      <c r="D30" t="s">
        <v>5</v>
      </c>
      <c r="E30">
        <v>2013</v>
      </c>
      <c r="F30">
        <v>4</v>
      </c>
      <c r="G30">
        <v>987.57899999999995</v>
      </c>
      <c r="H30">
        <v>987.57899999999995</v>
      </c>
      <c r="I30">
        <v>29.5777</v>
      </c>
      <c r="J30">
        <v>0.85959799999999997</v>
      </c>
      <c r="K30">
        <v>-1.1016189999999999</v>
      </c>
      <c r="L30">
        <v>-0.4507736</v>
      </c>
      <c r="M30">
        <v>0</v>
      </c>
      <c r="N30">
        <v>0.4507736</v>
      </c>
      <c r="O30">
        <v>1.1016189999999999</v>
      </c>
      <c r="P30">
        <v>238.44417999999999</v>
      </c>
      <c r="Q30">
        <v>256.78732000000002</v>
      </c>
      <c r="R30">
        <v>1</v>
      </c>
      <c r="S30" s="81">
        <v>39098</v>
      </c>
    </row>
    <row r="31" spans="1:19" x14ac:dyDescent="0.2">
      <c r="A31" t="s">
        <v>75</v>
      </c>
      <c r="B31" t="s">
        <v>38</v>
      </c>
      <c r="C31" t="s">
        <v>45</v>
      </c>
      <c r="D31" t="s">
        <v>5</v>
      </c>
      <c r="E31">
        <v>2013</v>
      </c>
      <c r="F31">
        <v>5</v>
      </c>
      <c r="G31">
        <v>1010.346</v>
      </c>
      <c r="H31">
        <v>1010.346</v>
      </c>
      <c r="I31">
        <v>29.111799999999999</v>
      </c>
      <c r="J31">
        <v>0.86004130000000001</v>
      </c>
      <c r="K31">
        <v>-1.102187</v>
      </c>
      <c r="L31">
        <v>-0.45100610000000002</v>
      </c>
      <c r="M31">
        <v>0</v>
      </c>
      <c r="N31">
        <v>0.45100610000000002</v>
      </c>
      <c r="O31">
        <v>1.102187</v>
      </c>
      <c r="P31">
        <v>238.44417999999999</v>
      </c>
      <c r="Q31">
        <v>256.78732000000002</v>
      </c>
      <c r="R31">
        <v>1</v>
      </c>
      <c r="S31" s="81">
        <v>39098</v>
      </c>
    </row>
    <row r="32" spans="1:19" x14ac:dyDescent="0.2">
      <c r="A32" t="s">
        <v>75</v>
      </c>
      <c r="B32" t="s">
        <v>38</v>
      </c>
      <c r="C32" t="s">
        <v>45</v>
      </c>
      <c r="D32" t="s">
        <v>5</v>
      </c>
      <c r="E32">
        <v>2013</v>
      </c>
      <c r="F32">
        <v>6</v>
      </c>
      <c r="G32">
        <v>1064.624</v>
      </c>
      <c r="H32">
        <v>1064.624</v>
      </c>
      <c r="I32">
        <v>28.8095</v>
      </c>
      <c r="J32">
        <v>0.86122889999999996</v>
      </c>
      <c r="K32">
        <v>-1.1037090000000001</v>
      </c>
      <c r="L32">
        <v>-0.4516289</v>
      </c>
      <c r="M32">
        <v>0</v>
      </c>
      <c r="N32">
        <v>0.4516289</v>
      </c>
      <c r="O32">
        <v>1.1037090000000001</v>
      </c>
      <c r="P32">
        <v>238.44417999999999</v>
      </c>
      <c r="Q32">
        <v>256.78732000000002</v>
      </c>
      <c r="R32">
        <v>1</v>
      </c>
      <c r="S32" s="81">
        <v>39098</v>
      </c>
    </row>
    <row r="33" spans="1:19" x14ac:dyDescent="0.2">
      <c r="A33" t="s">
        <v>75</v>
      </c>
      <c r="B33" t="s">
        <v>38</v>
      </c>
      <c r="C33" t="s">
        <v>45</v>
      </c>
      <c r="D33" t="s">
        <v>5</v>
      </c>
      <c r="E33">
        <v>2013</v>
      </c>
      <c r="F33">
        <v>7</v>
      </c>
      <c r="G33">
        <v>1146.604</v>
      </c>
      <c r="H33">
        <v>1146.604</v>
      </c>
      <c r="I33">
        <v>28.744800000000001</v>
      </c>
      <c r="J33">
        <v>0.86609159999999996</v>
      </c>
      <c r="K33">
        <v>-1.1099410000000001</v>
      </c>
      <c r="L33">
        <v>-0.4541789</v>
      </c>
      <c r="M33">
        <v>0</v>
      </c>
      <c r="N33">
        <v>0.4541789</v>
      </c>
      <c r="O33">
        <v>1.1099410000000001</v>
      </c>
      <c r="P33">
        <v>238.44417999999999</v>
      </c>
      <c r="Q33">
        <v>256.78732000000002</v>
      </c>
      <c r="R33">
        <v>1</v>
      </c>
      <c r="S33" s="81">
        <v>39098</v>
      </c>
    </row>
    <row r="34" spans="1:19" x14ac:dyDescent="0.2">
      <c r="A34" t="s">
        <v>75</v>
      </c>
      <c r="B34" t="s">
        <v>38</v>
      </c>
      <c r="C34" t="s">
        <v>45</v>
      </c>
      <c r="D34" t="s">
        <v>5</v>
      </c>
      <c r="E34">
        <v>2013</v>
      </c>
      <c r="F34">
        <v>8</v>
      </c>
      <c r="G34">
        <v>1172.347</v>
      </c>
      <c r="H34">
        <v>1172.347</v>
      </c>
      <c r="I34">
        <v>29.136800000000001</v>
      </c>
      <c r="J34">
        <v>0.86685140000000005</v>
      </c>
      <c r="K34">
        <v>-1.1109150000000001</v>
      </c>
      <c r="L34">
        <v>-0.45457740000000002</v>
      </c>
      <c r="M34">
        <v>0</v>
      </c>
      <c r="N34">
        <v>0.45457740000000002</v>
      </c>
      <c r="O34">
        <v>1.1109150000000001</v>
      </c>
      <c r="P34">
        <v>238.44417999999999</v>
      </c>
      <c r="Q34">
        <v>256.78732000000002</v>
      </c>
      <c r="R34">
        <v>1</v>
      </c>
      <c r="S34" s="81">
        <v>39098</v>
      </c>
    </row>
    <row r="35" spans="1:19" x14ac:dyDescent="0.2">
      <c r="A35" t="s">
        <v>75</v>
      </c>
      <c r="B35" t="s">
        <v>38</v>
      </c>
      <c r="C35" t="s">
        <v>45</v>
      </c>
      <c r="D35" t="s">
        <v>5</v>
      </c>
      <c r="E35">
        <v>2013</v>
      </c>
      <c r="F35">
        <v>9</v>
      </c>
      <c r="G35">
        <v>1182.123</v>
      </c>
      <c r="H35">
        <v>1182.123</v>
      </c>
      <c r="I35">
        <v>32.344900000000003</v>
      </c>
      <c r="J35">
        <v>0.86810120000000002</v>
      </c>
      <c r="K35">
        <v>-1.1125160000000001</v>
      </c>
      <c r="L35">
        <v>-0.45523269999999999</v>
      </c>
      <c r="M35">
        <v>0</v>
      </c>
      <c r="N35">
        <v>0.45523269999999999</v>
      </c>
      <c r="O35">
        <v>1.1125160000000001</v>
      </c>
      <c r="P35">
        <v>238.44417999999999</v>
      </c>
      <c r="Q35">
        <v>256.78732000000002</v>
      </c>
      <c r="R35">
        <v>1</v>
      </c>
      <c r="S35" s="81">
        <v>39098</v>
      </c>
    </row>
    <row r="36" spans="1:19" x14ac:dyDescent="0.2">
      <c r="A36" t="s">
        <v>75</v>
      </c>
      <c r="B36" t="s">
        <v>38</v>
      </c>
      <c r="C36" t="s">
        <v>45</v>
      </c>
      <c r="D36" t="s">
        <v>5</v>
      </c>
      <c r="E36">
        <v>2013</v>
      </c>
      <c r="F36">
        <v>10</v>
      </c>
      <c r="G36">
        <v>1184.163</v>
      </c>
      <c r="H36">
        <v>1184.163</v>
      </c>
      <c r="I36">
        <v>36.713299999999997</v>
      </c>
      <c r="J36">
        <v>0.86787930000000002</v>
      </c>
      <c r="K36">
        <v>-1.1122320000000001</v>
      </c>
      <c r="L36">
        <v>-0.45511639999999998</v>
      </c>
      <c r="M36">
        <v>0</v>
      </c>
      <c r="N36">
        <v>0.45511639999999998</v>
      </c>
      <c r="O36">
        <v>1.1122320000000001</v>
      </c>
      <c r="P36">
        <v>238.44417999999999</v>
      </c>
      <c r="Q36">
        <v>256.78732000000002</v>
      </c>
      <c r="R36">
        <v>1</v>
      </c>
      <c r="S36" s="81">
        <v>39098</v>
      </c>
    </row>
    <row r="37" spans="1:19" x14ac:dyDescent="0.2">
      <c r="A37" t="s">
        <v>75</v>
      </c>
      <c r="B37" t="s">
        <v>38</v>
      </c>
      <c r="C37" t="s">
        <v>45</v>
      </c>
      <c r="D37" t="s">
        <v>5</v>
      </c>
      <c r="E37">
        <v>2013</v>
      </c>
      <c r="F37">
        <v>11</v>
      </c>
      <c r="G37">
        <v>1169.278</v>
      </c>
      <c r="H37">
        <v>1169.278</v>
      </c>
      <c r="I37">
        <v>41.272199999999998</v>
      </c>
      <c r="J37">
        <v>0.86624780000000001</v>
      </c>
      <c r="K37">
        <v>-1.110141</v>
      </c>
      <c r="L37">
        <v>-0.45426080000000002</v>
      </c>
      <c r="M37">
        <v>0</v>
      </c>
      <c r="N37">
        <v>0.45426080000000002</v>
      </c>
      <c r="O37">
        <v>1.110141</v>
      </c>
      <c r="P37">
        <v>238.44417999999999</v>
      </c>
      <c r="Q37">
        <v>256.78732000000002</v>
      </c>
      <c r="R37">
        <v>1</v>
      </c>
      <c r="S37" s="81">
        <v>39098</v>
      </c>
    </row>
    <row r="38" spans="1:19" x14ac:dyDescent="0.2">
      <c r="A38" t="s">
        <v>75</v>
      </c>
      <c r="B38" t="s">
        <v>38</v>
      </c>
      <c r="C38" t="s">
        <v>45</v>
      </c>
      <c r="D38" t="s">
        <v>5</v>
      </c>
      <c r="E38">
        <v>2013</v>
      </c>
      <c r="F38">
        <v>12</v>
      </c>
      <c r="G38">
        <v>1167.6559999999999</v>
      </c>
      <c r="H38">
        <v>1167.6559999999999</v>
      </c>
      <c r="I38">
        <v>45.111600000000003</v>
      </c>
      <c r="J38">
        <v>0.86353190000000002</v>
      </c>
      <c r="K38">
        <v>-1.1066609999999999</v>
      </c>
      <c r="L38">
        <v>-0.45283659999999998</v>
      </c>
      <c r="M38">
        <v>0</v>
      </c>
      <c r="N38">
        <v>0.45283659999999998</v>
      </c>
      <c r="O38">
        <v>1.1066609999999999</v>
      </c>
      <c r="P38">
        <v>238.44417999999999</v>
      </c>
      <c r="Q38">
        <v>256.78732000000002</v>
      </c>
      <c r="R38">
        <v>1</v>
      </c>
      <c r="S38" s="81">
        <v>39098</v>
      </c>
    </row>
    <row r="39" spans="1:19" x14ac:dyDescent="0.2">
      <c r="A39" t="s">
        <v>75</v>
      </c>
      <c r="B39" t="s">
        <v>38</v>
      </c>
      <c r="C39" t="s">
        <v>45</v>
      </c>
      <c r="D39" t="s">
        <v>5</v>
      </c>
      <c r="E39">
        <v>2013</v>
      </c>
      <c r="F39">
        <v>13</v>
      </c>
      <c r="G39">
        <v>1174.07</v>
      </c>
      <c r="H39">
        <v>1174.07</v>
      </c>
      <c r="I39">
        <v>47.793799999999997</v>
      </c>
      <c r="J39">
        <v>0.86422869999999996</v>
      </c>
      <c r="K39">
        <v>-1.1075539999999999</v>
      </c>
      <c r="L39">
        <v>-0.45320189999999999</v>
      </c>
      <c r="M39">
        <v>0</v>
      </c>
      <c r="N39">
        <v>0.45320189999999999</v>
      </c>
      <c r="O39">
        <v>1.1075539999999999</v>
      </c>
      <c r="P39">
        <v>238.44417999999999</v>
      </c>
      <c r="Q39">
        <v>256.78732000000002</v>
      </c>
      <c r="R39">
        <v>1</v>
      </c>
      <c r="S39" s="81">
        <v>39098</v>
      </c>
    </row>
    <row r="40" spans="1:19" x14ac:dyDescent="0.2">
      <c r="A40" t="s">
        <v>75</v>
      </c>
      <c r="B40" t="s">
        <v>38</v>
      </c>
      <c r="C40" t="s">
        <v>45</v>
      </c>
      <c r="D40" t="s">
        <v>5</v>
      </c>
      <c r="E40">
        <v>2013</v>
      </c>
      <c r="F40">
        <v>14</v>
      </c>
      <c r="G40">
        <v>1158.7049999999999</v>
      </c>
      <c r="H40">
        <v>1158.7049999999999</v>
      </c>
      <c r="I40">
        <v>49.620600000000003</v>
      </c>
      <c r="J40">
        <v>0.86730090000000004</v>
      </c>
      <c r="K40">
        <v>-1.111491</v>
      </c>
      <c r="L40">
        <v>-0.45481300000000002</v>
      </c>
      <c r="M40">
        <v>0</v>
      </c>
      <c r="N40">
        <v>0.45481300000000002</v>
      </c>
      <c r="O40">
        <v>1.111491</v>
      </c>
      <c r="P40">
        <v>238.44417999999999</v>
      </c>
      <c r="Q40">
        <v>256.78732000000002</v>
      </c>
      <c r="R40">
        <v>1</v>
      </c>
      <c r="S40" s="81">
        <v>39098</v>
      </c>
    </row>
    <row r="41" spans="1:19" x14ac:dyDescent="0.2">
      <c r="A41" t="s">
        <v>75</v>
      </c>
      <c r="B41" t="s">
        <v>38</v>
      </c>
      <c r="C41" t="s">
        <v>45</v>
      </c>
      <c r="D41" t="s">
        <v>5</v>
      </c>
      <c r="E41">
        <v>2013</v>
      </c>
      <c r="F41">
        <v>15</v>
      </c>
      <c r="G41">
        <v>1129.693</v>
      </c>
      <c r="H41">
        <v>1102.8150000000001</v>
      </c>
      <c r="I41">
        <v>51.1325</v>
      </c>
      <c r="J41">
        <v>0.85928110000000002</v>
      </c>
      <c r="K41">
        <v>25.77684</v>
      </c>
      <c r="L41">
        <v>26.427440000000001</v>
      </c>
      <c r="M41">
        <v>26.878050000000002</v>
      </c>
      <c r="N41">
        <v>27.328659999999999</v>
      </c>
      <c r="O41">
        <v>27.97927</v>
      </c>
      <c r="P41">
        <v>238.44417999999999</v>
      </c>
      <c r="Q41">
        <v>256.78732000000002</v>
      </c>
      <c r="R41">
        <v>1</v>
      </c>
      <c r="S41" s="81">
        <v>39098</v>
      </c>
    </row>
    <row r="42" spans="1:19" x14ac:dyDescent="0.2">
      <c r="A42" t="s">
        <v>75</v>
      </c>
      <c r="B42" t="s">
        <v>38</v>
      </c>
      <c r="C42" t="s">
        <v>45</v>
      </c>
      <c r="D42" t="s">
        <v>5</v>
      </c>
      <c r="E42">
        <v>2013</v>
      </c>
      <c r="F42">
        <v>16</v>
      </c>
      <c r="G42">
        <v>1079.9690000000001</v>
      </c>
      <c r="H42">
        <v>731.6395</v>
      </c>
      <c r="I42">
        <v>51.365600000000001</v>
      </c>
      <c r="J42">
        <v>0.85642640000000003</v>
      </c>
      <c r="K42">
        <v>347.2321</v>
      </c>
      <c r="L42">
        <v>347.88060000000002</v>
      </c>
      <c r="M42">
        <v>348.3297</v>
      </c>
      <c r="N42">
        <v>348.77879999999999</v>
      </c>
      <c r="O42">
        <v>349.4273</v>
      </c>
      <c r="P42">
        <v>238.44417999999999</v>
      </c>
      <c r="Q42">
        <v>256.78732000000002</v>
      </c>
      <c r="R42">
        <v>1</v>
      </c>
      <c r="S42" s="81">
        <v>39098</v>
      </c>
    </row>
    <row r="43" spans="1:19" x14ac:dyDescent="0.2">
      <c r="A43" t="s">
        <v>75</v>
      </c>
      <c r="B43" t="s">
        <v>38</v>
      </c>
      <c r="C43" t="s">
        <v>45</v>
      </c>
      <c r="D43" t="s">
        <v>5</v>
      </c>
      <c r="E43">
        <v>2013</v>
      </c>
      <c r="F43">
        <v>17</v>
      </c>
      <c r="G43">
        <v>1070.028</v>
      </c>
      <c r="H43">
        <v>258.1721</v>
      </c>
      <c r="I43">
        <v>49.937199999999997</v>
      </c>
      <c r="J43">
        <v>0.8580025</v>
      </c>
      <c r="K43">
        <v>810.75639999999999</v>
      </c>
      <c r="L43">
        <v>811.40599999999995</v>
      </c>
      <c r="M43">
        <v>811.85599999999999</v>
      </c>
      <c r="N43">
        <v>812.30589999999995</v>
      </c>
      <c r="O43">
        <v>812.95550000000003</v>
      </c>
      <c r="P43">
        <v>238.44417999999999</v>
      </c>
      <c r="Q43">
        <v>256.78732000000002</v>
      </c>
      <c r="R43">
        <v>1</v>
      </c>
      <c r="S43" s="81">
        <v>39098</v>
      </c>
    </row>
    <row r="44" spans="1:19" x14ac:dyDescent="0.2">
      <c r="A44" t="s">
        <v>75</v>
      </c>
      <c r="B44" t="s">
        <v>38</v>
      </c>
      <c r="C44" t="s">
        <v>45</v>
      </c>
      <c r="D44" t="s">
        <v>5</v>
      </c>
      <c r="E44">
        <v>2013</v>
      </c>
      <c r="F44">
        <v>18</v>
      </c>
      <c r="G44">
        <v>1074.761</v>
      </c>
      <c r="H44">
        <v>254.41329999999999</v>
      </c>
      <c r="I44">
        <v>46.9542</v>
      </c>
      <c r="J44">
        <v>0.85817650000000001</v>
      </c>
      <c r="K44">
        <v>819.24800000000005</v>
      </c>
      <c r="L44">
        <v>819.89779999999996</v>
      </c>
      <c r="M44">
        <v>820.34780000000001</v>
      </c>
      <c r="N44">
        <v>820.79780000000005</v>
      </c>
      <c r="O44">
        <v>821.44759999999997</v>
      </c>
      <c r="P44">
        <v>238.44417999999999</v>
      </c>
      <c r="Q44">
        <v>256.78732000000002</v>
      </c>
      <c r="R44">
        <v>1</v>
      </c>
      <c r="S44" s="81">
        <v>39098</v>
      </c>
    </row>
    <row r="45" spans="1:19" x14ac:dyDescent="0.2">
      <c r="A45" t="s">
        <v>75</v>
      </c>
      <c r="B45" t="s">
        <v>38</v>
      </c>
      <c r="C45" t="s">
        <v>45</v>
      </c>
      <c r="D45" t="s">
        <v>5</v>
      </c>
      <c r="E45">
        <v>2013</v>
      </c>
      <c r="F45">
        <v>19</v>
      </c>
      <c r="G45">
        <v>1076.5060000000001</v>
      </c>
      <c r="H45">
        <v>250.78129999999999</v>
      </c>
      <c r="I45">
        <v>44.9345</v>
      </c>
      <c r="J45">
        <v>0.85846250000000002</v>
      </c>
      <c r="K45">
        <v>824.62440000000004</v>
      </c>
      <c r="L45">
        <v>825.27440000000001</v>
      </c>
      <c r="M45">
        <v>825.72450000000003</v>
      </c>
      <c r="N45">
        <v>826.17470000000003</v>
      </c>
      <c r="O45">
        <v>826.82470000000001</v>
      </c>
      <c r="P45">
        <v>238.44417999999999</v>
      </c>
      <c r="Q45">
        <v>256.78732000000002</v>
      </c>
      <c r="R45">
        <v>1</v>
      </c>
      <c r="S45" s="81">
        <v>39098</v>
      </c>
    </row>
    <row r="46" spans="1:19" x14ac:dyDescent="0.2">
      <c r="A46" t="s">
        <v>75</v>
      </c>
      <c r="B46" t="s">
        <v>38</v>
      </c>
      <c r="C46" t="s">
        <v>45</v>
      </c>
      <c r="D46" t="s">
        <v>5</v>
      </c>
      <c r="E46">
        <v>2013</v>
      </c>
      <c r="F46">
        <v>20</v>
      </c>
      <c r="G46">
        <v>1083.9059999999999</v>
      </c>
      <c r="H46">
        <v>248.86449999999999</v>
      </c>
      <c r="I46">
        <v>43.7592</v>
      </c>
      <c r="J46">
        <v>0.85824610000000001</v>
      </c>
      <c r="K46">
        <v>833.94129999999996</v>
      </c>
      <c r="L46">
        <v>834.59109999999998</v>
      </c>
      <c r="M46">
        <v>835.0412</v>
      </c>
      <c r="N46">
        <v>835.49130000000002</v>
      </c>
      <c r="O46">
        <v>836.14110000000005</v>
      </c>
      <c r="P46">
        <v>238.44417999999999</v>
      </c>
      <c r="Q46">
        <v>256.78732000000002</v>
      </c>
      <c r="R46">
        <v>1</v>
      </c>
      <c r="S46" s="81">
        <v>39098</v>
      </c>
    </row>
    <row r="47" spans="1:19" x14ac:dyDescent="0.2">
      <c r="A47" t="s">
        <v>75</v>
      </c>
      <c r="B47" t="s">
        <v>38</v>
      </c>
      <c r="C47" t="s">
        <v>45</v>
      </c>
      <c r="D47" t="s">
        <v>5</v>
      </c>
      <c r="E47">
        <v>2013</v>
      </c>
      <c r="F47">
        <v>21</v>
      </c>
      <c r="G47">
        <v>1083.279</v>
      </c>
      <c r="H47">
        <v>245.89940000000001</v>
      </c>
      <c r="I47">
        <v>42.541499999999999</v>
      </c>
      <c r="J47">
        <v>0.85992800000000003</v>
      </c>
      <c r="K47">
        <v>836.27750000000003</v>
      </c>
      <c r="L47">
        <v>836.92859999999996</v>
      </c>
      <c r="M47">
        <v>837.37959999999998</v>
      </c>
      <c r="N47">
        <v>837.83050000000003</v>
      </c>
      <c r="O47">
        <v>838.48159999999996</v>
      </c>
      <c r="P47">
        <v>238.44417999999999</v>
      </c>
      <c r="Q47">
        <v>256.78732000000002</v>
      </c>
      <c r="R47">
        <v>1</v>
      </c>
      <c r="S47" s="81">
        <v>39098</v>
      </c>
    </row>
    <row r="48" spans="1:19" x14ac:dyDescent="0.2">
      <c r="A48" t="s">
        <v>75</v>
      </c>
      <c r="B48" t="s">
        <v>38</v>
      </c>
      <c r="C48" t="s">
        <v>45</v>
      </c>
      <c r="D48" t="s">
        <v>5</v>
      </c>
      <c r="E48">
        <v>2013</v>
      </c>
      <c r="F48">
        <v>22</v>
      </c>
      <c r="G48">
        <v>1082.806</v>
      </c>
      <c r="H48">
        <v>561.93269999999995</v>
      </c>
      <c r="I48">
        <v>41.700499999999998</v>
      </c>
      <c r="J48">
        <v>0.86038009999999998</v>
      </c>
      <c r="K48">
        <v>519.77110000000005</v>
      </c>
      <c r="L48">
        <v>520.42250000000001</v>
      </c>
      <c r="M48">
        <v>520.87369999999999</v>
      </c>
      <c r="N48">
        <v>521.32479999999998</v>
      </c>
      <c r="O48">
        <v>521.97630000000004</v>
      </c>
      <c r="P48">
        <v>238.44417999999999</v>
      </c>
      <c r="Q48">
        <v>256.78732000000002</v>
      </c>
      <c r="R48">
        <v>1</v>
      </c>
      <c r="S48" s="81">
        <v>39098</v>
      </c>
    </row>
    <row r="49" spans="1:19" x14ac:dyDescent="0.2">
      <c r="A49" t="s">
        <v>75</v>
      </c>
      <c r="B49" t="s">
        <v>38</v>
      </c>
      <c r="C49" t="s">
        <v>45</v>
      </c>
      <c r="D49" t="s">
        <v>5</v>
      </c>
      <c r="E49">
        <v>2013</v>
      </c>
      <c r="F49">
        <v>23</v>
      </c>
      <c r="G49">
        <v>1061.568</v>
      </c>
      <c r="H49">
        <v>871.08590000000004</v>
      </c>
      <c r="I49">
        <v>41.202300000000001</v>
      </c>
      <c r="J49">
        <v>0.86191010000000001</v>
      </c>
      <c r="K49">
        <v>189.37729999999999</v>
      </c>
      <c r="L49">
        <v>190.03</v>
      </c>
      <c r="M49">
        <v>190.4819</v>
      </c>
      <c r="N49">
        <v>190.93389999999999</v>
      </c>
      <c r="O49">
        <v>191.5865</v>
      </c>
      <c r="P49">
        <v>238.44417999999999</v>
      </c>
      <c r="Q49">
        <v>256.78732000000002</v>
      </c>
      <c r="R49">
        <v>1</v>
      </c>
      <c r="S49" s="81">
        <v>39098</v>
      </c>
    </row>
    <row r="50" spans="1:19" x14ac:dyDescent="0.2">
      <c r="A50" t="s">
        <v>75</v>
      </c>
      <c r="B50" t="s">
        <v>38</v>
      </c>
      <c r="C50" t="s">
        <v>45</v>
      </c>
      <c r="D50" t="s">
        <v>5</v>
      </c>
      <c r="E50">
        <v>2013</v>
      </c>
      <c r="F50">
        <v>24</v>
      </c>
      <c r="G50">
        <v>1055.6880000000001</v>
      </c>
      <c r="H50">
        <v>971.56910000000005</v>
      </c>
      <c r="I50">
        <v>40.268700000000003</v>
      </c>
      <c r="J50">
        <v>0.86082990000000004</v>
      </c>
      <c r="K50">
        <v>83.015820000000005</v>
      </c>
      <c r="L50">
        <v>83.667599999999993</v>
      </c>
      <c r="M50">
        <v>84.119020000000006</v>
      </c>
      <c r="N50">
        <v>84.570430000000002</v>
      </c>
      <c r="O50">
        <v>85.222210000000004</v>
      </c>
      <c r="P50">
        <v>238.44417999999999</v>
      </c>
      <c r="Q50">
        <v>256.78732000000002</v>
      </c>
      <c r="R50">
        <v>1</v>
      </c>
      <c r="S50" s="81">
        <v>39098</v>
      </c>
    </row>
    <row r="51" spans="1:19" x14ac:dyDescent="0.2">
      <c r="A51" t="s">
        <v>75</v>
      </c>
      <c r="B51" t="s">
        <v>38</v>
      </c>
      <c r="C51" t="s">
        <v>45</v>
      </c>
      <c r="D51" t="s">
        <v>6</v>
      </c>
      <c r="E51">
        <v>2013</v>
      </c>
      <c r="F51">
        <v>1</v>
      </c>
      <c r="G51">
        <v>1067.4090000000001</v>
      </c>
      <c r="H51">
        <v>1067.4090000000001</v>
      </c>
      <c r="I51">
        <v>56.113</v>
      </c>
      <c r="J51">
        <v>0.83830700000000002</v>
      </c>
      <c r="K51">
        <v>-1.0743339999999999</v>
      </c>
      <c r="L51">
        <v>-0.43960860000000002</v>
      </c>
      <c r="M51">
        <v>0</v>
      </c>
      <c r="N51">
        <v>0.43960860000000002</v>
      </c>
      <c r="O51">
        <v>1.0743339999999999</v>
      </c>
      <c r="P51">
        <v>240.10495</v>
      </c>
      <c r="Q51">
        <v>256.78122000000002</v>
      </c>
      <c r="R51">
        <v>2</v>
      </c>
      <c r="S51" s="81">
        <v>36200</v>
      </c>
    </row>
    <row r="52" spans="1:19" x14ac:dyDescent="0.2">
      <c r="A52" t="s">
        <v>75</v>
      </c>
      <c r="B52" t="s">
        <v>38</v>
      </c>
      <c r="C52" t="s">
        <v>45</v>
      </c>
      <c r="D52" t="s">
        <v>6</v>
      </c>
      <c r="E52">
        <v>2013</v>
      </c>
      <c r="F52">
        <v>2</v>
      </c>
      <c r="G52">
        <v>1053.395</v>
      </c>
      <c r="H52">
        <v>1053.395</v>
      </c>
      <c r="I52">
        <v>56.2348</v>
      </c>
      <c r="J52">
        <v>0.83768220000000004</v>
      </c>
      <c r="K52">
        <v>-1.0735330000000001</v>
      </c>
      <c r="L52">
        <v>-0.43928099999999998</v>
      </c>
      <c r="M52">
        <v>0</v>
      </c>
      <c r="N52">
        <v>0.43928099999999998</v>
      </c>
      <c r="O52">
        <v>1.0735330000000001</v>
      </c>
      <c r="P52">
        <v>240.10495</v>
      </c>
      <c r="Q52">
        <v>256.78122000000002</v>
      </c>
      <c r="R52">
        <v>2</v>
      </c>
      <c r="S52" s="81">
        <v>36200</v>
      </c>
    </row>
    <row r="53" spans="1:19" x14ac:dyDescent="0.2">
      <c r="A53" t="s">
        <v>75</v>
      </c>
      <c r="B53" t="s">
        <v>38</v>
      </c>
      <c r="C53" t="s">
        <v>45</v>
      </c>
      <c r="D53" t="s">
        <v>6</v>
      </c>
      <c r="E53">
        <v>2013</v>
      </c>
      <c r="F53">
        <v>3</v>
      </c>
      <c r="G53">
        <v>1044.9290000000001</v>
      </c>
      <c r="H53">
        <v>1044.9290000000001</v>
      </c>
      <c r="I53">
        <v>56.368099999999998</v>
      </c>
      <c r="J53">
        <v>0.83797849999999996</v>
      </c>
      <c r="K53">
        <v>-1.0739129999999999</v>
      </c>
      <c r="L53">
        <v>-0.4394363</v>
      </c>
      <c r="M53">
        <v>0</v>
      </c>
      <c r="N53">
        <v>0.4394363</v>
      </c>
      <c r="O53">
        <v>1.0739129999999999</v>
      </c>
      <c r="P53">
        <v>240.10495</v>
      </c>
      <c r="Q53">
        <v>256.78122000000002</v>
      </c>
      <c r="R53">
        <v>2</v>
      </c>
      <c r="S53" s="81">
        <v>36200</v>
      </c>
    </row>
    <row r="54" spans="1:19" x14ac:dyDescent="0.2">
      <c r="A54" t="s">
        <v>75</v>
      </c>
      <c r="B54" t="s">
        <v>38</v>
      </c>
      <c r="C54" t="s">
        <v>45</v>
      </c>
      <c r="D54" t="s">
        <v>6</v>
      </c>
      <c r="E54">
        <v>2013</v>
      </c>
      <c r="F54">
        <v>4</v>
      </c>
      <c r="G54">
        <v>1049.037</v>
      </c>
      <c r="H54">
        <v>1049.037</v>
      </c>
      <c r="I54">
        <v>55.638800000000003</v>
      </c>
      <c r="J54">
        <v>0.83674630000000005</v>
      </c>
      <c r="K54">
        <v>-1.072333</v>
      </c>
      <c r="L54">
        <v>-0.43879020000000002</v>
      </c>
      <c r="M54">
        <v>0</v>
      </c>
      <c r="N54">
        <v>0.43879020000000002</v>
      </c>
      <c r="O54">
        <v>1.072333</v>
      </c>
      <c r="P54">
        <v>240.10495</v>
      </c>
      <c r="Q54">
        <v>256.78122000000002</v>
      </c>
      <c r="R54">
        <v>2</v>
      </c>
      <c r="S54" s="81">
        <v>36200</v>
      </c>
    </row>
    <row r="55" spans="1:19" x14ac:dyDescent="0.2">
      <c r="A55" t="s">
        <v>75</v>
      </c>
      <c r="B55" t="s">
        <v>38</v>
      </c>
      <c r="C55" t="s">
        <v>45</v>
      </c>
      <c r="D55" t="s">
        <v>6</v>
      </c>
      <c r="E55">
        <v>2013</v>
      </c>
      <c r="F55">
        <v>5</v>
      </c>
      <c r="G55">
        <v>1065.019</v>
      </c>
      <c r="H55">
        <v>1065.019</v>
      </c>
      <c r="I55">
        <v>54.348700000000001</v>
      </c>
      <c r="J55">
        <v>0.83706060000000004</v>
      </c>
      <c r="K55">
        <v>-1.0727359999999999</v>
      </c>
      <c r="L55">
        <v>-0.43895499999999998</v>
      </c>
      <c r="M55">
        <v>0</v>
      </c>
      <c r="N55">
        <v>0.43895499999999998</v>
      </c>
      <c r="O55">
        <v>1.0727359999999999</v>
      </c>
      <c r="P55">
        <v>240.10495</v>
      </c>
      <c r="Q55">
        <v>256.78122000000002</v>
      </c>
      <c r="R55">
        <v>2</v>
      </c>
      <c r="S55" s="81">
        <v>36200</v>
      </c>
    </row>
    <row r="56" spans="1:19" x14ac:dyDescent="0.2">
      <c r="A56" t="s">
        <v>75</v>
      </c>
      <c r="B56" t="s">
        <v>38</v>
      </c>
      <c r="C56" t="s">
        <v>45</v>
      </c>
      <c r="D56" t="s">
        <v>6</v>
      </c>
      <c r="E56">
        <v>2013</v>
      </c>
      <c r="F56">
        <v>6</v>
      </c>
      <c r="G56">
        <v>1109.95</v>
      </c>
      <c r="H56">
        <v>1109.95</v>
      </c>
      <c r="I56">
        <v>53.039200000000001</v>
      </c>
      <c r="J56">
        <v>0.83851880000000001</v>
      </c>
      <c r="K56">
        <v>-1.074605</v>
      </c>
      <c r="L56">
        <v>-0.43971969999999999</v>
      </c>
      <c r="M56">
        <v>0</v>
      </c>
      <c r="N56">
        <v>0.43971969999999999</v>
      </c>
      <c r="O56">
        <v>1.074605</v>
      </c>
      <c r="P56">
        <v>240.10495</v>
      </c>
      <c r="Q56">
        <v>256.78122000000002</v>
      </c>
      <c r="R56">
        <v>2</v>
      </c>
      <c r="S56" s="81">
        <v>36200</v>
      </c>
    </row>
    <row r="57" spans="1:19" x14ac:dyDescent="0.2">
      <c r="A57" t="s">
        <v>75</v>
      </c>
      <c r="B57" t="s">
        <v>38</v>
      </c>
      <c r="C57" t="s">
        <v>45</v>
      </c>
      <c r="D57" t="s">
        <v>6</v>
      </c>
      <c r="E57">
        <v>2013</v>
      </c>
      <c r="F57">
        <v>7</v>
      </c>
      <c r="G57">
        <v>1189.2090000000001</v>
      </c>
      <c r="H57">
        <v>1189.2090000000001</v>
      </c>
      <c r="I57">
        <v>51.1387</v>
      </c>
      <c r="J57">
        <v>0.83965809999999996</v>
      </c>
      <c r="K57">
        <v>-1.076065</v>
      </c>
      <c r="L57">
        <v>-0.44031710000000002</v>
      </c>
      <c r="M57">
        <v>0</v>
      </c>
      <c r="N57">
        <v>0.44031710000000002</v>
      </c>
      <c r="O57">
        <v>1.076065</v>
      </c>
      <c r="P57">
        <v>240.10495</v>
      </c>
      <c r="Q57">
        <v>256.78122000000002</v>
      </c>
      <c r="R57">
        <v>2</v>
      </c>
      <c r="S57" s="81">
        <v>36200</v>
      </c>
    </row>
    <row r="58" spans="1:19" x14ac:dyDescent="0.2">
      <c r="A58" t="s">
        <v>75</v>
      </c>
      <c r="B58" t="s">
        <v>38</v>
      </c>
      <c r="C58" t="s">
        <v>45</v>
      </c>
      <c r="D58" t="s">
        <v>6</v>
      </c>
      <c r="E58">
        <v>2013</v>
      </c>
      <c r="F58">
        <v>8</v>
      </c>
      <c r="G58">
        <v>1204.6880000000001</v>
      </c>
      <c r="H58">
        <v>1204.6880000000001</v>
      </c>
      <c r="I58">
        <v>49.6768</v>
      </c>
      <c r="J58">
        <v>0.83945230000000004</v>
      </c>
      <c r="K58">
        <v>-1.075801</v>
      </c>
      <c r="L58">
        <v>-0.44020920000000002</v>
      </c>
      <c r="M58">
        <v>0</v>
      </c>
      <c r="N58">
        <v>0.44020920000000002</v>
      </c>
      <c r="O58">
        <v>1.075801</v>
      </c>
      <c r="P58">
        <v>240.10495</v>
      </c>
      <c r="Q58">
        <v>256.78122000000002</v>
      </c>
      <c r="R58">
        <v>2</v>
      </c>
      <c r="S58" s="81">
        <v>36200</v>
      </c>
    </row>
    <row r="59" spans="1:19" x14ac:dyDescent="0.2">
      <c r="A59" t="s">
        <v>75</v>
      </c>
      <c r="B59" t="s">
        <v>38</v>
      </c>
      <c r="C59" t="s">
        <v>45</v>
      </c>
      <c r="D59" t="s">
        <v>6</v>
      </c>
      <c r="E59">
        <v>2013</v>
      </c>
      <c r="F59">
        <v>9</v>
      </c>
      <c r="G59">
        <v>1215.808</v>
      </c>
      <c r="H59">
        <v>1215.808</v>
      </c>
      <c r="I59">
        <v>48.320900000000002</v>
      </c>
      <c r="J59">
        <v>0.8406785</v>
      </c>
      <c r="K59">
        <v>-1.0773729999999999</v>
      </c>
      <c r="L59">
        <v>-0.44085220000000003</v>
      </c>
      <c r="M59">
        <v>0</v>
      </c>
      <c r="N59">
        <v>0.44085220000000003</v>
      </c>
      <c r="O59">
        <v>1.0773729999999999</v>
      </c>
      <c r="P59">
        <v>240.10495</v>
      </c>
      <c r="Q59">
        <v>256.78122000000002</v>
      </c>
      <c r="R59">
        <v>2</v>
      </c>
      <c r="S59" s="81">
        <v>36200</v>
      </c>
    </row>
    <row r="60" spans="1:19" x14ac:dyDescent="0.2">
      <c r="A60" t="s">
        <v>75</v>
      </c>
      <c r="B60" t="s">
        <v>38</v>
      </c>
      <c r="C60" t="s">
        <v>45</v>
      </c>
      <c r="D60" t="s">
        <v>6</v>
      </c>
      <c r="E60">
        <v>2013</v>
      </c>
      <c r="F60">
        <v>10</v>
      </c>
      <c r="G60">
        <v>1217.8979999999999</v>
      </c>
      <c r="H60">
        <v>1217.8979999999999</v>
      </c>
      <c r="I60">
        <v>47.51</v>
      </c>
      <c r="J60">
        <v>0.84132370000000001</v>
      </c>
      <c r="K60">
        <v>-1.0782</v>
      </c>
      <c r="L60">
        <v>-0.44119059999999999</v>
      </c>
      <c r="M60">
        <v>0</v>
      </c>
      <c r="N60">
        <v>0.44119059999999999</v>
      </c>
      <c r="O60">
        <v>1.0782</v>
      </c>
      <c r="P60">
        <v>240.10495</v>
      </c>
      <c r="Q60">
        <v>256.78122000000002</v>
      </c>
      <c r="R60">
        <v>2</v>
      </c>
      <c r="S60" s="81">
        <v>36200</v>
      </c>
    </row>
    <row r="61" spans="1:19" x14ac:dyDescent="0.2">
      <c r="A61" t="s">
        <v>75</v>
      </c>
      <c r="B61" t="s">
        <v>38</v>
      </c>
      <c r="C61" t="s">
        <v>45</v>
      </c>
      <c r="D61" t="s">
        <v>6</v>
      </c>
      <c r="E61">
        <v>2013</v>
      </c>
      <c r="F61">
        <v>11</v>
      </c>
      <c r="G61">
        <v>1196.3720000000001</v>
      </c>
      <c r="H61">
        <v>1196.3720000000001</v>
      </c>
      <c r="I61">
        <v>48.555199999999999</v>
      </c>
      <c r="J61">
        <v>0.84218760000000004</v>
      </c>
      <c r="K61">
        <v>-1.079307</v>
      </c>
      <c r="L61">
        <v>-0.44164360000000003</v>
      </c>
      <c r="M61">
        <v>0</v>
      </c>
      <c r="N61">
        <v>0.44164360000000003</v>
      </c>
      <c r="O61">
        <v>1.079307</v>
      </c>
      <c r="P61">
        <v>240.10495</v>
      </c>
      <c r="Q61">
        <v>256.78122000000002</v>
      </c>
      <c r="R61">
        <v>2</v>
      </c>
      <c r="S61" s="81">
        <v>36200</v>
      </c>
    </row>
    <row r="62" spans="1:19" x14ac:dyDescent="0.2">
      <c r="A62" t="s">
        <v>75</v>
      </c>
      <c r="B62" t="s">
        <v>38</v>
      </c>
      <c r="C62" t="s">
        <v>45</v>
      </c>
      <c r="D62" t="s">
        <v>6</v>
      </c>
      <c r="E62">
        <v>2013</v>
      </c>
      <c r="F62">
        <v>12</v>
      </c>
      <c r="G62">
        <v>1204.3979999999999</v>
      </c>
      <c r="H62">
        <v>1204.3979999999999</v>
      </c>
      <c r="I62">
        <v>49.561100000000003</v>
      </c>
      <c r="J62">
        <v>0.84178019999999998</v>
      </c>
      <c r="K62">
        <v>-1.0787850000000001</v>
      </c>
      <c r="L62">
        <v>-0.44142999999999999</v>
      </c>
      <c r="M62">
        <v>0</v>
      </c>
      <c r="N62">
        <v>0.44142999999999999</v>
      </c>
      <c r="O62">
        <v>1.0787850000000001</v>
      </c>
      <c r="P62">
        <v>240.10495</v>
      </c>
      <c r="Q62">
        <v>256.78122000000002</v>
      </c>
      <c r="R62">
        <v>2</v>
      </c>
      <c r="S62" s="81">
        <v>36200</v>
      </c>
    </row>
    <row r="63" spans="1:19" x14ac:dyDescent="0.2">
      <c r="A63" t="s">
        <v>75</v>
      </c>
      <c r="B63" t="s">
        <v>38</v>
      </c>
      <c r="C63" t="s">
        <v>45</v>
      </c>
      <c r="D63" t="s">
        <v>6</v>
      </c>
      <c r="E63">
        <v>2013</v>
      </c>
      <c r="F63">
        <v>13</v>
      </c>
      <c r="G63">
        <v>1207.6210000000001</v>
      </c>
      <c r="H63">
        <v>1207.6210000000001</v>
      </c>
      <c r="I63">
        <v>49.897300000000001</v>
      </c>
      <c r="J63">
        <v>0.84098550000000005</v>
      </c>
      <c r="K63">
        <v>-1.077766</v>
      </c>
      <c r="L63">
        <v>-0.44101319999999999</v>
      </c>
      <c r="M63">
        <v>0</v>
      </c>
      <c r="N63">
        <v>0.44101319999999999</v>
      </c>
      <c r="O63">
        <v>1.077766</v>
      </c>
      <c r="P63">
        <v>240.10495</v>
      </c>
      <c r="Q63">
        <v>256.78122000000002</v>
      </c>
      <c r="R63">
        <v>2</v>
      </c>
      <c r="S63" s="81">
        <v>36200</v>
      </c>
    </row>
    <row r="64" spans="1:19" x14ac:dyDescent="0.2">
      <c r="A64" t="s">
        <v>75</v>
      </c>
      <c r="B64" t="s">
        <v>38</v>
      </c>
      <c r="C64" t="s">
        <v>45</v>
      </c>
      <c r="D64" t="s">
        <v>6</v>
      </c>
      <c r="E64">
        <v>2013</v>
      </c>
      <c r="F64">
        <v>14</v>
      </c>
      <c r="G64">
        <v>1198.498</v>
      </c>
      <c r="H64">
        <v>1198.498</v>
      </c>
      <c r="I64">
        <v>48.966500000000003</v>
      </c>
      <c r="J64">
        <v>0.84362999999999999</v>
      </c>
      <c r="K64">
        <v>-1.0811550000000001</v>
      </c>
      <c r="L64">
        <v>-0.44240000000000002</v>
      </c>
      <c r="M64">
        <v>0</v>
      </c>
      <c r="N64">
        <v>0.44240000000000002</v>
      </c>
      <c r="O64">
        <v>1.0811550000000001</v>
      </c>
      <c r="P64">
        <v>240.10495</v>
      </c>
      <c r="Q64">
        <v>256.78122000000002</v>
      </c>
      <c r="R64">
        <v>2</v>
      </c>
      <c r="S64" s="81">
        <v>36200</v>
      </c>
    </row>
    <row r="65" spans="1:19" x14ac:dyDescent="0.2">
      <c r="A65" t="s">
        <v>75</v>
      </c>
      <c r="B65" t="s">
        <v>38</v>
      </c>
      <c r="C65" t="s">
        <v>45</v>
      </c>
      <c r="D65" t="s">
        <v>6</v>
      </c>
      <c r="E65">
        <v>2013</v>
      </c>
      <c r="F65">
        <v>15</v>
      </c>
      <c r="G65">
        <v>1168.0129999999999</v>
      </c>
      <c r="H65">
        <v>1142.0820000000001</v>
      </c>
      <c r="I65">
        <v>48.374200000000002</v>
      </c>
      <c r="J65">
        <v>0.83957839999999995</v>
      </c>
      <c r="K65">
        <v>24.85519</v>
      </c>
      <c r="L65">
        <v>25.490880000000001</v>
      </c>
      <c r="M65">
        <v>25.931149999999999</v>
      </c>
      <c r="N65">
        <v>26.37143</v>
      </c>
      <c r="O65">
        <v>27.007110000000001</v>
      </c>
      <c r="P65">
        <v>240.10495</v>
      </c>
      <c r="Q65">
        <v>256.78122000000002</v>
      </c>
      <c r="R65">
        <v>2</v>
      </c>
      <c r="S65" s="81">
        <v>36200</v>
      </c>
    </row>
    <row r="66" spans="1:19" x14ac:dyDescent="0.2">
      <c r="A66" t="s">
        <v>75</v>
      </c>
      <c r="B66" t="s">
        <v>38</v>
      </c>
      <c r="C66" t="s">
        <v>45</v>
      </c>
      <c r="D66" t="s">
        <v>6</v>
      </c>
      <c r="E66">
        <v>2013</v>
      </c>
      <c r="F66">
        <v>16</v>
      </c>
      <c r="G66">
        <v>1125.5139999999999</v>
      </c>
      <c r="H66">
        <v>757.85770000000002</v>
      </c>
      <c r="I66">
        <v>47.916600000000003</v>
      </c>
      <c r="J66">
        <v>0.83708229999999995</v>
      </c>
      <c r="K66">
        <v>366.58370000000002</v>
      </c>
      <c r="L66">
        <v>367.21749999999997</v>
      </c>
      <c r="M66">
        <v>367.65640000000002</v>
      </c>
      <c r="N66">
        <v>368.09539999999998</v>
      </c>
      <c r="O66">
        <v>368.72919999999999</v>
      </c>
      <c r="P66">
        <v>240.10495</v>
      </c>
      <c r="Q66">
        <v>256.78122000000002</v>
      </c>
      <c r="R66">
        <v>2</v>
      </c>
      <c r="S66" s="81">
        <v>36200</v>
      </c>
    </row>
    <row r="67" spans="1:19" x14ac:dyDescent="0.2">
      <c r="A67" t="s">
        <v>75</v>
      </c>
      <c r="B67" t="s">
        <v>38</v>
      </c>
      <c r="C67" t="s">
        <v>45</v>
      </c>
      <c r="D67" t="s">
        <v>6</v>
      </c>
      <c r="E67">
        <v>2013</v>
      </c>
      <c r="F67">
        <v>17</v>
      </c>
      <c r="G67">
        <v>1112.4549999999999</v>
      </c>
      <c r="H67">
        <v>263.5616</v>
      </c>
      <c r="I67">
        <v>46.490400000000001</v>
      </c>
      <c r="J67">
        <v>0.83805320000000005</v>
      </c>
      <c r="K67">
        <v>847.81949999999995</v>
      </c>
      <c r="L67">
        <v>848.45399999999995</v>
      </c>
      <c r="M67">
        <v>848.89340000000004</v>
      </c>
      <c r="N67">
        <v>849.3329</v>
      </c>
      <c r="O67">
        <v>849.96749999999997</v>
      </c>
      <c r="P67">
        <v>240.10495</v>
      </c>
      <c r="Q67">
        <v>256.78122000000002</v>
      </c>
      <c r="R67">
        <v>2</v>
      </c>
      <c r="S67" s="81">
        <v>36200</v>
      </c>
    </row>
    <row r="68" spans="1:19" x14ac:dyDescent="0.2">
      <c r="A68" t="s">
        <v>75</v>
      </c>
      <c r="B68" t="s">
        <v>38</v>
      </c>
      <c r="C68" t="s">
        <v>45</v>
      </c>
      <c r="D68" t="s">
        <v>6</v>
      </c>
      <c r="E68">
        <v>2013</v>
      </c>
      <c r="F68">
        <v>18</v>
      </c>
      <c r="G68">
        <v>1104.742</v>
      </c>
      <c r="H68">
        <v>258.71699999999998</v>
      </c>
      <c r="I68">
        <v>45.148600000000002</v>
      </c>
      <c r="J68">
        <v>0.83842490000000003</v>
      </c>
      <c r="K68">
        <v>844.95010000000002</v>
      </c>
      <c r="L68">
        <v>845.58489999999995</v>
      </c>
      <c r="M68">
        <v>846.02449999999999</v>
      </c>
      <c r="N68">
        <v>846.46420000000001</v>
      </c>
      <c r="O68">
        <v>847.09910000000002</v>
      </c>
      <c r="P68">
        <v>240.10495</v>
      </c>
      <c r="Q68">
        <v>256.78122000000002</v>
      </c>
      <c r="R68">
        <v>2</v>
      </c>
      <c r="S68" s="81">
        <v>36200</v>
      </c>
    </row>
    <row r="69" spans="1:19" x14ac:dyDescent="0.2">
      <c r="A69" t="s">
        <v>75</v>
      </c>
      <c r="B69" t="s">
        <v>38</v>
      </c>
      <c r="C69" t="s">
        <v>45</v>
      </c>
      <c r="D69" t="s">
        <v>6</v>
      </c>
      <c r="E69">
        <v>2013</v>
      </c>
      <c r="F69">
        <v>19</v>
      </c>
      <c r="G69">
        <v>1106.1790000000001</v>
      </c>
      <c r="H69">
        <v>254.62029999999999</v>
      </c>
      <c r="I69">
        <v>43.815600000000003</v>
      </c>
      <c r="J69">
        <v>0.83780060000000001</v>
      </c>
      <c r="K69">
        <v>850.48540000000003</v>
      </c>
      <c r="L69">
        <v>851.11980000000005</v>
      </c>
      <c r="M69">
        <v>851.55909999999994</v>
      </c>
      <c r="N69">
        <v>851.99839999999995</v>
      </c>
      <c r="O69">
        <v>852.63279999999997</v>
      </c>
      <c r="P69">
        <v>240.10495</v>
      </c>
      <c r="Q69">
        <v>256.78122000000002</v>
      </c>
      <c r="R69">
        <v>2</v>
      </c>
      <c r="S69" s="81">
        <v>36200</v>
      </c>
    </row>
    <row r="70" spans="1:19" x14ac:dyDescent="0.2">
      <c r="A70" t="s">
        <v>75</v>
      </c>
      <c r="B70" t="s">
        <v>38</v>
      </c>
      <c r="C70" t="s">
        <v>45</v>
      </c>
      <c r="D70" t="s">
        <v>6</v>
      </c>
      <c r="E70">
        <v>2013</v>
      </c>
      <c r="F70">
        <v>20</v>
      </c>
      <c r="G70">
        <v>1099.087</v>
      </c>
      <c r="H70">
        <v>249.9007</v>
      </c>
      <c r="I70">
        <v>42.934800000000003</v>
      </c>
      <c r="J70">
        <v>0.83753900000000003</v>
      </c>
      <c r="K70">
        <v>848.11270000000002</v>
      </c>
      <c r="L70">
        <v>848.74689999999998</v>
      </c>
      <c r="M70">
        <v>849.18600000000004</v>
      </c>
      <c r="N70">
        <v>849.62519999999995</v>
      </c>
      <c r="O70">
        <v>850.25940000000003</v>
      </c>
      <c r="P70">
        <v>240.10495</v>
      </c>
      <c r="Q70">
        <v>256.78122000000002</v>
      </c>
      <c r="R70">
        <v>2</v>
      </c>
      <c r="S70" s="81">
        <v>36200</v>
      </c>
    </row>
    <row r="71" spans="1:19" x14ac:dyDescent="0.2">
      <c r="A71" t="s">
        <v>75</v>
      </c>
      <c r="B71" t="s">
        <v>38</v>
      </c>
      <c r="C71" t="s">
        <v>45</v>
      </c>
      <c r="D71" t="s">
        <v>6</v>
      </c>
      <c r="E71">
        <v>2013</v>
      </c>
      <c r="F71">
        <v>21</v>
      </c>
      <c r="G71">
        <v>1095.2360000000001</v>
      </c>
      <c r="H71">
        <v>246.12540000000001</v>
      </c>
      <c r="I71">
        <v>41.926200000000001</v>
      </c>
      <c r="J71">
        <v>0.83849070000000003</v>
      </c>
      <c r="K71">
        <v>848.03599999999994</v>
      </c>
      <c r="L71">
        <v>848.67079999999999</v>
      </c>
      <c r="M71">
        <v>849.11059999999998</v>
      </c>
      <c r="N71">
        <v>849.55029999999999</v>
      </c>
      <c r="O71">
        <v>850.18510000000003</v>
      </c>
      <c r="P71">
        <v>240.10495</v>
      </c>
      <c r="Q71">
        <v>256.78122000000002</v>
      </c>
      <c r="R71">
        <v>2</v>
      </c>
      <c r="S71" s="81">
        <v>36200</v>
      </c>
    </row>
    <row r="72" spans="1:19" x14ac:dyDescent="0.2">
      <c r="A72" t="s">
        <v>75</v>
      </c>
      <c r="B72" t="s">
        <v>38</v>
      </c>
      <c r="C72" t="s">
        <v>45</v>
      </c>
      <c r="D72" t="s">
        <v>6</v>
      </c>
      <c r="E72">
        <v>2013</v>
      </c>
      <c r="F72">
        <v>22</v>
      </c>
      <c r="G72">
        <v>1123.8689999999999</v>
      </c>
      <c r="H72">
        <v>577.88779999999997</v>
      </c>
      <c r="I72">
        <v>41.117800000000003</v>
      </c>
      <c r="J72">
        <v>0.83959609999999996</v>
      </c>
      <c r="K72">
        <v>544.90480000000002</v>
      </c>
      <c r="L72">
        <v>545.54049999999995</v>
      </c>
      <c r="M72">
        <v>545.98080000000004</v>
      </c>
      <c r="N72">
        <v>546.42110000000002</v>
      </c>
      <c r="O72">
        <v>547.05679999999995</v>
      </c>
      <c r="P72">
        <v>240.10495</v>
      </c>
      <c r="Q72">
        <v>256.78122000000002</v>
      </c>
      <c r="R72">
        <v>2</v>
      </c>
      <c r="S72" s="81">
        <v>36200</v>
      </c>
    </row>
    <row r="73" spans="1:19" x14ac:dyDescent="0.2">
      <c r="A73" t="s">
        <v>75</v>
      </c>
      <c r="B73" t="s">
        <v>38</v>
      </c>
      <c r="C73" t="s">
        <v>45</v>
      </c>
      <c r="D73" t="s">
        <v>6</v>
      </c>
      <c r="E73">
        <v>2013</v>
      </c>
      <c r="F73">
        <v>23</v>
      </c>
      <c r="G73">
        <v>1110.4490000000001</v>
      </c>
      <c r="H73">
        <v>905.28359999999998</v>
      </c>
      <c r="I73">
        <v>40.247199999999999</v>
      </c>
      <c r="J73">
        <v>0.83972789999999997</v>
      </c>
      <c r="K73">
        <v>204.0889</v>
      </c>
      <c r="L73">
        <v>204.72470000000001</v>
      </c>
      <c r="M73">
        <v>205.16499999999999</v>
      </c>
      <c r="N73">
        <v>205.6054</v>
      </c>
      <c r="O73">
        <v>206.24119999999999</v>
      </c>
      <c r="P73">
        <v>240.10495</v>
      </c>
      <c r="Q73">
        <v>256.78122000000002</v>
      </c>
      <c r="R73">
        <v>2</v>
      </c>
      <c r="S73" s="81">
        <v>36200</v>
      </c>
    </row>
    <row r="74" spans="1:19" x14ac:dyDescent="0.2">
      <c r="A74" t="s">
        <v>75</v>
      </c>
      <c r="B74" t="s">
        <v>38</v>
      </c>
      <c r="C74" t="s">
        <v>45</v>
      </c>
      <c r="D74" t="s">
        <v>6</v>
      </c>
      <c r="E74">
        <v>2013</v>
      </c>
      <c r="F74">
        <v>24</v>
      </c>
      <c r="G74">
        <v>1099.596</v>
      </c>
      <c r="H74">
        <v>1011.024</v>
      </c>
      <c r="I74">
        <v>39.621099999999998</v>
      </c>
      <c r="J74">
        <v>0.83982889999999999</v>
      </c>
      <c r="K74">
        <v>87.495490000000004</v>
      </c>
      <c r="L74">
        <v>88.131370000000004</v>
      </c>
      <c r="M74">
        <v>88.571780000000004</v>
      </c>
      <c r="N74">
        <v>89.012180000000001</v>
      </c>
      <c r="O74">
        <v>89.648060000000001</v>
      </c>
      <c r="P74">
        <v>240.10495</v>
      </c>
      <c r="Q74">
        <v>256.78122000000002</v>
      </c>
      <c r="R74">
        <v>2</v>
      </c>
      <c r="S74" s="81">
        <v>36200</v>
      </c>
    </row>
    <row r="75" spans="1:19" x14ac:dyDescent="0.2">
      <c r="A75" t="s">
        <v>75</v>
      </c>
      <c r="B75" t="s">
        <v>38</v>
      </c>
      <c r="C75" t="s">
        <v>45</v>
      </c>
      <c r="D75" t="s">
        <v>7</v>
      </c>
      <c r="E75">
        <v>2013</v>
      </c>
      <c r="F75">
        <v>1</v>
      </c>
      <c r="G75">
        <v>1060.588</v>
      </c>
      <c r="H75">
        <v>1060.588</v>
      </c>
      <c r="I75">
        <v>46.358699999999999</v>
      </c>
      <c r="J75">
        <v>0.8464912</v>
      </c>
      <c r="K75">
        <v>-1.084822</v>
      </c>
      <c r="L75">
        <v>-0.44390039999999997</v>
      </c>
      <c r="M75">
        <v>0</v>
      </c>
      <c r="N75">
        <v>0.44390039999999997</v>
      </c>
      <c r="O75">
        <v>1.084822</v>
      </c>
      <c r="P75">
        <v>241.76571999999999</v>
      </c>
      <c r="Q75">
        <v>256.77521000000002</v>
      </c>
      <c r="R75">
        <v>3</v>
      </c>
      <c r="S75" s="81">
        <v>31857</v>
      </c>
    </row>
    <row r="76" spans="1:19" x14ac:dyDescent="0.2">
      <c r="A76" t="s">
        <v>75</v>
      </c>
      <c r="B76" t="s">
        <v>38</v>
      </c>
      <c r="C76" t="s">
        <v>45</v>
      </c>
      <c r="D76" t="s">
        <v>7</v>
      </c>
      <c r="E76">
        <v>2013</v>
      </c>
      <c r="F76">
        <v>2</v>
      </c>
      <c r="G76">
        <v>1039.097</v>
      </c>
      <c r="H76">
        <v>1039.097</v>
      </c>
      <c r="I76">
        <v>45.596499999999999</v>
      </c>
      <c r="J76">
        <v>0.84739609999999999</v>
      </c>
      <c r="K76">
        <v>-1.085982</v>
      </c>
      <c r="L76">
        <v>-0.44437500000000002</v>
      </c>
      <c r="M76">
        <v>0</v>
      </c>
      <c r="N76">
        <v>0.44437500000000002</v>
      </c>
      <c r="O76">
        <v>1.085982</v>
      </c>
      <c r="P76">
        <v>241.76571999999999</v>
      </c>
      <c r="Q76">
        <v>256.77521000000002</v>
      </c>
      <c r="R76">
        <v>3</v>
      </c>
      <c r="S76" s="81">
        <v>31857</v>
      </c>
    </row>
    <row r="77" spans="1:19" x14ac:dyDescent="0.2">
      <c r="A77" t="s">
        <v>75</v>
      </c>
      <c r="B77" t="s">
        <v>38</v>
      </c>
      <c r="C77" t="s">
        <v>45</v>
      </c>
      <c r="D77" t="s">
        <v>7</v>
      </c>
      <c r="E77">
        <v>2013</v>
      </c>
      <c r="F77">
        <v>3</v>
      </c>
      <c r="G77">
        <v>1019.304</v>
      </c>
      <c r="H77">
        <v>1019.304</v>
      </c>
      <c r="I77">
        <v>44.937600000000003</v>
      </c>
      <c r="J77">
        <v>0.84695920000000002</v>
      </c>
      <c r="K77">
        <v>-1.0854220000000001</v>
      </c>
      <c r="L77">
        <v>-0.44414589999999998</v>
      </c>
      <c r="M77">
        <v>0</v>
      </c>
      <c r="N77">
        <v>0.44414589999999998</v>
      </c>
      <c r="O77">
        <v>1.0854220000000001</v>
      </c>
      <c r="P77">
        <v>241.76571999999999</v>
      </c>
      <c r="Q77">
        <v>256.77521000000002</v>
      </c>
      <c r="R77">
        <v>3</v>
      </c>
      <c r="S77" s="81">
        <v>31857</v>
      </c>
    </row>
    <row r="78" spans="1:19" x14ac:dyDescent="0.2">
      <c r="A78" t="s">
        <v>75</v>
      </c>
      <c r="B78" t="s">
        <v>38</v>
      </c>
      <c r="C78" t="s">
        <v>45</v>
      </c>
      <c r="D78" t="s">
        <v>7</v>
      </c>
      <c r="E78">
        <v>2013</v>
      </c>
      <c r="F78">
        <v>4</v>
      </c>
      <c r="G78">
        <v>1027.0830000000001</v>
      </c>
      <c r="H78">
        <v>1027.0830000000001</v>
      </c>
      <c r="I78">
        <v>43.731099999999998</v>
      </c>
      <c r="J78">
        <v>0.84787800000000002</v>
      </c>
      <c r="K78">
        <v>-1.0865990000000001</v>
      </c>
      <c r="L78">
        <v>-0.44462760000000001</v>
      </c>
      <c r="M78">
        <v>0</v>
      </c>
      <c r="N78">
        <v>0.44462760000000001</v>
      </c>
      <c r="O78">
        <v>1.0865990000000001</v>
      </c>
      <c r="P78">
        <v>241.76571999999999</v>
      </c>
      <c r="Q78">
        <v>256.77521000000002</v>
      </c>
      <c r="R78">
        <v>3</v>
      </c>
      <c r="S78" s="81">
        <v>31857</v>
      </c>
    </row>
    <row r="79" spans="1:19" x14ac:dyDescent="0.2">
      <c r="A79" t="s">
        <v>75</v>
      </c>
      <c r="B79" t="s">
        <v>38</v>
      </c>
      <c r="C79" t="s">
        <v>45</v>
      </c>
      <c r="D79" t="s">
        <v>7</v>
      </c>
      <c r="E79">
        <v>2013</v>
      </c>
      <c r="F79">
        <v>5</v>
      </c>
      <c r="G79">
        <v>1055.771</v>
      </c>
      <c r="H79">
        <v>1055.771</v>
      </c>
      <c r="I79">
        <v>43.176499999999997</v>
      </c>
      <c r="J79">
        <v>0.84954399999999997</v>
      </c>
      <c r="K79">
        <v>-1.0887340000000001</v>
      </c>
      <c r="L79">
        <v>-0.44550129999999999</v>
      </c>
      <c r="M79">
        <v>0</v>
      </c>
      <c r="N79">
        <v>0.44550129999999999</v>
      </c>
      <c r="O79">
        <v>1.0887340000000001</v>
      </c>
      <c r="P79">
        <v>241.76571999999999</v>
      </c>
      <c r="Q79">
        <v>256.77521000000002</v>
      </c>
      <c r="R79">
        <v>3</v>
      </c>
      <c r="S79" s="81">
        <v>31857</v>
      </c>
    </row>
    <row r="80" spans="1:19" x14ac:dyDescent="0.2">
      <c r="A80" t="s">
        <v>75</v>
      </c>
      <c r="B80" t="s">
        <v>38</v>
      </c>
      <c r="C80" t="s">
        <v>45</v>
      </c>
      <c r="D80" t="s">
        <v>7</v>
      </c>
      <c r="E80">
        <v>2013</v>
      </c>
      <c r="F80">
        <v>6</v>
      </c>
      <c r="G80">
        <v>1097.8489999999999</v>
      </c>
      <c r="H80">
        <v>1097.8489999999999</v>
      </c>
      <c r="I80">
        <v>42.639299999999999</v>
      </c>
      <c r="J80">
        <v>0.85215180000000001</v>
      </c>
      <c r="K80">
        <v>-1.092076</v>
      </c>
      <c r="L80">
        <v>-0.44686880000000001</v>
      </c>
      <c r="M80">
        <v>0</v>
      </c>
      <c r="N80">
        <v>0.44686880000000001</v>
      </c>
      <c r="O80">
        <v>1.092076</v>
      </c>
      <c r="P80">
        <v>241.76571999999999</v>
      </c>
      <c r="Q80">
        <v>256.77521000000002</v>
      </c>
      <c r="R80">
        <v>3</v>
      </c>
      <c r="S80" s="81">
        <v>31857</v>
      </c>
    </row>
    <row r="81" spans="1:19" x14ac:dyDescent="0.2">
      <c r="A81" t="s">
        <v>75</v>
      </c>
      <c r="B81" t="s">
        <v>38</v>
      </c>
      <c r="C81" t="s">
        <v>45</v>
      </c>
      <c r="D81" t="s">
        <v>7</v>
      </c>
      <c r="E81">
        <v>2013</v>
      </c>
      <c r="F81">
        <v>7</v>
      </c>
      <c r="G81">
        <v>1183.1669999999999</v>
      </c>
      <c r="H81">
        <v>1183.1669999999999</v>
      </c>
      <c r="I81">
        <v>42.167000000000002</v>
      </c>
      <c r="J81">
        <v>0.85631840000000004</v>
      </c>
      <c r="K81">
        <v>-1.0974159999999999</v>
      </c>
      <c r="L81">
        <v>-0.4490538</v>
      </c>
      <c r="M81">
        <v>0</v>
      </c>
      <c r="N81">
        <v>0.4490538</v>
      </c>
      <c r="O81">
        <v>1.0974159999999999</v>
      </c>
      <c r="P81">
        <v>241.76571999999999</v>
      </c>
      <c r="Q81">
        <v>256.77521000000002</v>
      </c>
      <c r="R81">
        <v>3</v>
      </c>
      <c r="S81" s="81">
        <v>31857</v>
      </c>
    </row>
    <row r="82" spans="1:19" x14ac:dyDescent="0.2">
      <c r="A82" t="s">
        <v>75</v>
      </c>
      <c r="B82" t="s">
        <v>38</v>
      </c>
      <c r="C82" t="s">
        <v>45</v>
      </c>
      <c r="D82" t="s">
        <v>7</v>
      </c>
      <c r="E82">
        <v>2013</v>
      </c>
      <c r="F82">
        <v>8</v>
      </c>
      <c r="G82">
        <v>1205.3009999999999</v>
      </c>
      <c r="H82">
        <v>1205.3009999999999</v>
      </c>
      <c r="I82">
        <v>42.751800000000003</v>
      </c>
      <c r="J82">
        <v>0.8567688</v>
      </c>
      <c r="K82">
        <v>-1.097993</v>
      </c>
      <c r="L82">
        <v>-0.44929000000000002</v>
      </c>
      <c r="M82">
        <v>0</v>
      </c>
      <c r="N82">
        <v>0.44929000000000002</v>
      </c>
      <c r="O82">
        <v>1.097993</v>
      </c>
      <c r="P82">
        <v>241.76571999999999</v>
      </c>
      <c r="Q82">
        <v>256.77521000000002</v>
      </c>
      <c r="R82">
        <v>3</v>
      </c>
      <c r="S82" s="81">
        <v>31857</v>
      </c>
    </row>
    <row r="83" spans="1:19" x14ac:dyDescent="0.2">
      <c r="A83" t="s">
        <v>75</v>
      </c>
      <c r="B83" t="s">
        <v>38</v>
      </c>
      <c r="C83" t="s">
        <v>45</v>
      </c>
      <c r="D83" t="s">
        <v>7</v>
      </c>
      <c r="E83">
        <v>2013</v>
      </c>
      <c r="F83">
        <v>9</v>
      </c>
      <c r="G83">
        <v>1210.848</v>
      </c>
      <c r="H83">
        <v>1210.848</v>
      </c>
      <c r="I83">
        <v>44.477600000000002</v>
      </c>
      <c r="J83">
        <v>0.85894939999999997</v>
      </c>
      <c r="K83">
        <v>-1.1007880000000001</v>
      </c>
      <c r="L83">
        <v>-0.45043349999999999</v>
      </c>
      <c r="M83">
        <v>0</v>
      </c>
      <c r="N83">
        <v>0.45043349999999999</v>
      </c>
      <c r="O83">
        <v>1.1007880000000001</v>
      </c>
      <c r="P83">
        <v>241.76571999999999</v>
      </c>
      <c r="Q83">
        <v>256.77521000000002</v>
      </c>
      <c r="R83">
        <v>3</v>
      </c>
      <c r="S83" s="81">
        <v>31857</v>
      </c>
    </row>
    <row r="84" spans="1:19" x14ac:dyDescent="0.2">
      <c r="A84" t="s">
        <v>75</v>
      </c>
      <c r="B84" t="s">
        <v>38</v>
      </c>
      <c r="C84" t="s">
        <v>45</v>
      </c>
      <c r="D84" t="s">
        <v>7</v>
      </c>
      <c r="E84">
        <v>2013</v>
      </c>
      <c r="F84">
        <v>10</v>
      </c>
      <c r="G84">
        <v>1218.3440000000001</v>
      </c>
      <c r="H84">
        <v>1218.3440000000001</v>
      </c>
      <c r="I84">
        <v>46.128799999999998</v>
      </c>
      <c r="J84">
        <v>0.85938329999999996</v>
      </c>
      <c r="K84">
        <v>-1.1013440000000001</v>
      </c>
      <c r="L84">
        <v>-0.45066109999999998</v>
      </c>
      <c r="M84">
        <v>0</v>
      </c>
      <c r="N84">
        <v>0.45066109999999998</v>
      </c>
      <c r="O84">
        <v>1.1013440000000001</v>
      </c>
      <c r="P84">
        <v>241.76571999999999</v>
      </c>
      <c r="Q84">
        <v>256.77521000000002</v>
      </c>
      <c r="R84">
        <v>3</v>
      </c>
      <c r="S84" s="81">
        <v>31857</v>
      </c>
    </row>
    <row r="85" spans="1:19" x14ac:dyDescent="0.2">
      <c r="A85" t="s">
        <v>75</v>
      </c>
      <c r="B85" t="s">
        <v>38</v>
      </c>
      <c r="C85" t="s">
        <v>45</v>
      </c>
      <c r="D85" t="s">
        <v>7</v>
      </c>
      <c r="E85">
        <v>2013</v>
      </c>
      <c r="F85">
        <v>11</v>
      </c>
      <c r="G85">
        <v>1203.3610000000001</v>
      </c>
      <c r="H85">
        <v>1203.3610000000001</v>
      </c>
      <c r="I85">
        <v>47.362699999999997</v>
      </c>
      <c r="J85">
        <v>0.85860599999999998</v>
      </c>
      <c r="K85">
        <v>-1.1003480000000001</v>
      </c>
      <c r="L85">
        <v>-0.45025340000000003</v>
      </c>
      <c r="M85">
        <v>0</v>
      </c>
      <c r="N85">
        <v>0.45025340000000003</v>
      </c>
      <c r="O85">
        <v>1.1003480000000001</v>
      </c>
      <c r="P85">
        <v>241.76571999999999</v>
      </c>
      <c r="Q85">
        <v>256.77521000000002</v>
      </c>
      <c r="R85">
        <v>3</v>
      </c>
      <c r="S85" s="81">
        <v>31857</v>
      </c>
    </row>
    <row r="86" spans="1:19" x14ac:dyDescent="0.2">
      <c r="A86" t="s">
        <v>75</v>
      </c>
      <c r="B86" t="s">
        <v>38</v>
      </c>
      <c r="C86" t="s">
        <v>45</v>
      </c>
      <c r="D86" t="s">
        <v>7</v>
      </c>
      <c r="E86">
        <v>2013</v>
      </c>
      <c r="F86">
        <v>12</v>
      </c>
      <c r="G86">
        <v>1207.009</v>
      </c>
      <c r="H86">
        <v>1207.009</v>
      </c>
      <c r="I86">
        <v>47.552500000000002</v>
      </c>
      <c r="J86">
        <v>0.85751010000000005</v>
      </c>
      <c r="K86">
        <v>-1.098943</v>
      </c>
      <c r="L86">
        <v>-0.44967869999999999</v>
      </c>
      <c r="M86">
        <v>0</v>
      </c>
      <c r="N86">
        <v>0.44967869999999999</v>
      </c>
      <c r="O86">
        <v>1.098943</v>
      </c>
      <c r="P86">
        <v>241.76571999999999</v>
      </c>
      <c r="Q86">
        <v>256.77521000000002</v>
      </c>
      <c r="R86">
        <v>3</v>
      </c>
      <c r="S86" s="81">
        <v>31857</v>
      </c>
    </row>
    <row r="87" spans="1:19" x14ac:dyDescent="0.2">
      <c r="A87" t="s">
        <v>75</v>
      </c>
      <c r="B87" t="s">
        <v>38</v>
      </c>
      <c r="C87" t="s">
        <v>45</v>
      </c>
      <c r="D87" t="s">
        <v>7</v>
      </c>
      <c r="E87">
        <v>2013</v>
      </c>
      <c r="F87">
        <v>13</v>
      </c>
      <c r="G87">
        <v>1202.704</v>
      </c>
      <c r="H87">
        <v>1202.704</v>
      </c>
      <c r="I87">
        <v>49.106299999999997</v>
      </c>
      <c r="J87">
        <v>0.85780599999999996</v>
      </c>
      <c r="K87">
        <v>-1.0993230000000001</v>
      </c>
      <c r="L87">
        <v>-0.44983390000000001</v>
      </c>
      <c r="M87">
        <v>0</v>
      </c>
      <c r="N87">
        <v>0.44983390000000001</v>
      </c>
      <c r="O87">
        <v>1.0993230000000001</v>
      </c>
      <c r="P87">
        <v>241.76571999999999</v>
      </c>
      <c r="Q87">
        <v>256.77521000000002</v>
      </c>
      <c r="R87">
        <v>3</v>
      </c>
      <c r="S87" s="81">
        <v>31857</v>
      </c>
    </row>
    <row r="88" spans="1:19" x14ac:dyDescent="0.2">
      <c r="A88" t="s">
        <v>75</v>
      </c>
      <c r="B88" t="s">
        <v>38</v>
      </c>
      <c r="C88" t="s">
        <v>45</v>
      </c>
      <c r="D88" t="s">
        <v>7</v>
      </c>
      <c r="E88">
        <v>2013</v>
      </c>
      <c r="F88">
        <v>14</v>
      </c>
      <c r="G88">
        <v>1201.1849999999999</v>
      </c>
      <c r="H88">
        <v>1201.1849999999999</v>
      </c>
      <c r="I88">
        <v>48.454500000000003</v>
      </c>
      <c r="J88">
        <v>0.86004400000000003</v>
      </c>
      <c r="K88">
        <v>-1.1021909999999999</v>
      </c>
      <c r="L88">
        <v>-0.45100750000000001</v>
      </c>
      <c r="M88">
        <v>0</v>
      </c>
      <c r="N88">
        <v>0.45100750000000001</v>
      </c>
      <c r="O88">
        <v>1.1021909999999999</v>
      </c>
      <c r="P88">
        <v>241.76571999999999</v>
      </c>
      <c r="Q88">
        <v>256.77521000000002</v>
      </c>
      <c r="R88">
        <v>3</v>
      </c>
      <c r="S88" s="81">
        <v>31857</v>
      </c>
    </row>
    <row r="89" spans="1:19" x14ac:dyDescent="0.2">
      <c r="A89" t="s">
        <v>75</v>
      </c>
      <c r="B89" t="s">
        <v>38</v>
      </c>
      <c r="C89" t="s">
        <v>45</v>
      </c>
      <c r="D89" t="s">
        <v>7</v>
      </c>
      <c r="E89">
        <v>2013</v>
      </c>
      <c r="F89">
        <v>15</v>
      </c>
      <c r="G89">
        <v>1164.9939999999999</v>
      </c>
      <c r="H89">
        <v>1142.5530000000001</v>
      </c>
      <c r="I89">
        <v>49.436500000000002</v>
      </c>
      <c r="J89">
        <v>0.856267</v>
      </c>
      <c r="K89">
        <v>21.343689999999999</v>
      </c>
      <c r="L89">
        <v>21.992010000000001</v>
      </c>
      <c r="M89">
        <v>22.441040000000001</v>
      </c>
      <c r="N89">
        <v>22.890070000000001</v>
      </c>
      <c r="O89">
        <v>23.53839</v>
      </c>
      <c r="P89">
        <v>241.76571999999999</v>
      </c>
      <c r="Q89">
        <v>256.77521000000002</v>
      </c>
      <c r="R89">
        <v>3</v>
      </c>
      <c r="S89" s="81">
        <v>31857</v>
      </c>
    </row>
    <row r="90" spans="1:19" x14ac:dyDescent="0.2">
      <c r="A90" t="s">
        <v>75</v>
      </c>
      <c r="B90" t="s">
        <v>38</v>
      </c>
      <c r="C90" t="s">
        <v>45</v>
      </c>
      <c r="D90" t="s">
        <v>7</v>
      </c>
      <c r="E90">
        <v>2013</v>
      </c>
      <c r="F90">
        <v>16</v>
      </c>
      <c r="G90">
        <v>1096.895</v>
      </c>
      <c r="H90">
        <v>754.26679999999999</v>
      </c>
      <c r="I90">
        <v>49.732500000000002</v>
      </c>
      <c r="J90">
        <v>0.85229829999999995</v>
      </c>
      <c r="K90">
        <v>341.53539999999998</v>
      </c>
      <c r="L90">
        <v>342.1807</v>
      </c>
      <c r="M90">
        <v>342.6277</v>
      </c>
      <c r="N90">
        <v>343.07459999999998</v>
      </c>
      <c r="O90">
        <v>343.7199</v>
      </c>
      <c r="P90">
        <v>241.76571999999999</v>
      </c>
      <c r="Q90">
        <v>256.77521000000002</v>
      </c>
      <c r="R90">
        <v>3</v>
      </c>
      <c r="S90" s="81">
        <v>31857</v>
      </c>
    </row>
    <row r="91" spans="1:19" x14ac:dyDescent="0.2">
      <c r="A91" t="s">
        <v>75</v>
      </c>
      <c r="B91" t="s">
        <v>38</v>
      </c>
      <c r="C91" t="s">
        <v>45</v>
      </c>
      <c r="D91" t="s">
        <v>7</v>
      </c>
      <c r="E91">
        <v>2013</v>
      </c>
      <c r="F91">
        <v>17</v>
      </c>
      <c r="G91">
        <v>1079.117</v>
      </c>
      <c r="H91">
        <v>261.75349999999997</v>
      </c>
      <c r="I91">
        <v>47.899900000000002</v>
      </c>
      <c r="J91">
        <v>0.85331900000000005</v>
      </c>
      <c r="K91">
        <v>816.26969999999994</v>
      </c>
      <c r="L91">
        <v>816.91579999999999</v>
      </c>
      <c r="M91">
        <v>817.36329999999998</v>
      </c>
      <c r="N91">
        <v>817.81079999999997</v>
      </c>
      <c r="O91">
        <v>818.45690000000002</v>
      </c>
      <c r="P91">
        <v>241.76571999999999</v>
      </c>
      <c r="Q91">
        <v>256.77521000000002</v>
      </c>
      <c r="R91">
        <v>3</v>
      </c>
      <c r="S91" s="81">
        <v>31857</v>
      </c>
    </row>
    <row r="92" spans="1:19" x14ac:dyDescent="0.2">
      <c r="A92" t="s">
        <v>75</v>
      </c>
      <c r="B92" t="s">
        <v>38</v>
      </c>
      <c r="C92" t="s">
        <v>45</v>
      </c>
      <c r="D92" t="s">
        <v>7</v>
      </c>
      <c r="E92">
        <v>2013</v>
      </c>
      <c r="F92">
        <v>18</v>
      </c>
      <c r="G92">
        <v>1072.1220000000001</v>
      </c>
      <c r="H92">
        <v>257.43310000000002</v>
      </c>
      <c r="I92">
        <v>46.389000000000003</v>
      </c>
      <c r="J92">
        <v>0.85371580000000002</v>
      </c>
      <c r="K92">
        <v>813.59450000000004</v>
      </c>
      <c r="L92">
        <v>814.24090000000001</v>
      </c>
      <c r="M92">
        <v>814.68859999999995</v>
      </c>
      <c r="N92">
        <v>815.13630000000001</v>
      </c>
      <c r="O92">
        <v>815.78269999999998</v>
      </c>
      <c r="P92">
        <v>241.76571999999999</v>
      </c>
      <c r="Q92">
        <v>256.77521000000002</v>
      </c>
      <c r="R92">
        <v>3</v>
      </c>
      <c r="S92" s="81">
        <v>31857</v>
      </c>
    </row>
    <row r="93" spans="1:19" x14ac:dyDescent="0.2">
      <c r="A93" t="s">
        <v>75</v>
      </c>
      <c r="B93" t="s">
        <v>38</v>
      </c>
      <c r="C93" t="s">
        <v>45</v>
      </c>
      <c r="D93" t="s">
        <v>7</v>
      </c>
      <c r="E93">
        <v>2013</v>
      </c>
      <c r="F93">
        <v>19</v>
      </c>
      <c r="G93">
        <v>1091.809</v>
      </c>
      <c r="H93">
        <v>254.57210000000001</v>
      </c>
      <c r="I93">
        <v>44.663800000000002</v>
      </c>
      <c r="J93">
        <v>0.85496190000000005</v>
      </c>
      <c r="K93">
        <v>836.14149999999995</v>
      </c>
      <c r="L93">
        <v>836.78880000000004</v>
      </c>
      <c r="M93">
        <v>837.23720000000003</v>
      </c>
      <c r="N93">
        <v>837.68550000000005</v>
      </c>
      <c r="O93">
        <v>838.3329</v>
      </c>
      <c r="P93">
        <v>241.76571999999999</v>
      </c>
      <c r="Q93">
        <v>256.77521000000002</v>
      </c>
      <c r="R93">
        <v>3</v>
      </c>
      <c r="S93" s="81">
        <v>31857</v>
      </c>
    </row>
    <row r="94" spans="1:19" x14ac:dyDescent="0.2">
      <c r="A94" t="s">
        <v>75</v>
      </c>
      <c r="B94" t="s">
        <v>38</v>
      </c>
      <c r="C94" t="s">
        <v>45</v>
      </c>
      <c r="D94" t="s">
        <v>7</v>
      </c>
      <c r="E94">
        <v>2013</v>
      </c>
      <c r="F94">
        <v>20</v>
      </c>
      <c r="G94">
        <v>1109.3309999999999</v>
      </c>
      <c r="H94">
        <v>251.02950000000001</v>
      </c>
      <c r="I94">
        <v>43.283000000000001</v>
      </c>
      <c r="J94">
        <v>0.85569649999999997</v>
      </c>
      <c r="K94">
        <v>857.20519999999999</v>
      </c>
      <c r="L94">
        <v>857.85310000000004</v>
      </c>
      <c r="M94">
        <v>858.30179999999996</v>
      </c>
      <c r="N94">
        <v>858.75049999999999</v>
      </c>
      <c r="O94">
        <v>859.39840000000004</v>
      </c>
      <c r="P94">
        <v>241.76571999999999</v>
      </c>
      <c r="Q94">
        <v>256.77521000000002</v>
      </c>
      <c r="R94">
        <v>3</v>
      </c>
      <c r="S94" s="81">
        <v>31857</v>
      </c>
    </row>
    <row r="95" spans="1:19" x14ac:dyDescent="0.2">
      <c r="A95" t="s">
        <v>75</v>
      </c>
      <c r="B95" t="s">
        <v>38</v>
      </c>
      <c r="C95" t="s">
        <v>45</v>
      </c>
      <c r="D95" t="s">
        <v>7</v>
      </c>
      <c r="E95">
        <v>2013</v>
      </c>
      <c r="F95">
        <v>21</v>
      </c>
      <c r="G95">
        <v>1104.742</v>
      </c>
      <c r="H95">
        <v>247.9794</v>
      </c>
      <c r="I95">
        <v>42.177900000000001</v>
      </c>
      <c r="J95">
        <v>0.85562800000000006</v>
      </c>
      <c r="K95">
        <v>855.66560000000004</v>
      </c>
      <c r="L95">
        <v>856.31349999999998</v>
      </c>
      <c r="M95">
        <v>856.76220000000001</v>
      </c>
      <c r="N95">
        <v>857.21090000000004</v>
      </c>
      <c r="O95">
        <v>857.8587</v>
      </c>
      <c r="P95">
        <v>241.76571999999999</v>
      </c>
      <c r="Q95">
        <v>256.77521000000002</v>
      </c>
      <c r="R95">
        <v>3</v>
      </c>
      <c r="S95" s="81">
        <v>31857</v>
      </c>
    </row>
    <row r="96" spans="1:19" x14ac:dyDescent="0.2">
      <c r="A96" t="s">
        <v>75</v>
      </c>
      <c r="B96" t="s">
        <v>38</v>
      </c>
      <c r="C96" t="s">
        <v>45</v>
      </c>
      <c r="D96" t="s">
        <v>7</v>
      </c>
      <c r="E96">
        <v>2013</v>
      </c>
      <c r="F96">
        <v>22</v>
      </c>
      <c r="G96">
        <v>1106.461</v>
      </c>
      <c r="H96">
        <v>580.45740000000001</v>
      </c>
      <c r="I96">
        <v>41.232999999999997</v>
      </c>
      <c r="J96">
        <v>0.85541129999999999</v>
      </c>
      <c r="K96">
        <v>524.90719999999999</v>
      </c>
      <c r="L96">
        <v>525.5548</v>
      </c>
      <c r="M96">
        <v>526.00340000000006</v>
      </c>
      <c r="N96">
        <v>526.452</v>
      </c>
      <c r="O96">
        <v>527.09969999999998</v>
      </c>
      <c r="P96">
        <v>241.76571999999999</v>
      </c>
      <c r="Q96">
        <v>256.77521000000002</v>
      </c>
      <c r="R96">
        <v>3</v>
      </c>
      <c r="S96" s="81">
        <v>31857</v>
      </c>
    </row>
    <row r="97" spans="1:19" x14ac:dyDescent="0.2">
      <c r="A97" t="s">
        <v>75</v>
      </c>
      <c r="B97" t="s">
        <v>38</v>
      </c>
      <c r="C97" t="s">
        <v>45</v>
      </c>
      <c r="D97" t="s">
        <v>7</v>
      </c>
      <c r="E97">
        <v>2013</v>
      </c>
      <c r="F97">
        <v>23</v>
      </c>
      <c r="G97">
        <v>1095.338</v>
      </c>
      <c r="H97">
        <v>904.60199999999998</v>
      </c>
      <c r="I97">
        <v>40.384700000000002</v>
      </c>
      <c r="J97">
        <v>0.85398269999999998</v>
      </c>
      <c r="K97">
        <v>189.64109999999999</v>
      </c>
      <c r="L97">
        <v>190.2877</v>
      </c>
      <c r="M97">
        <v>190.7355</v>
      </c>
      <c r="N97">
        <v>191.18340000000001</v>
      </c>
      <c r="O97">
        <v>191.83</v>
      </c>
      <c r="P97">
        <v>241.76571999999999</v>
      </c>
      <c r="Q97">
        <v>256.77521000000002</v>
      </c>
      <c r="R97">
        <v>3</v>
      </c>
      <c r="S97" s="81">
        <v>31857</v>
      </c>
    </row>
    <row r="98" spans="1:19" x14ac:dyDescent="0.2">
      <c r="A98" t="s">
        <v>75</v>
      </c>
      <c r="B98" t="s">
        <v>38</v>
      </c>
      <c r="C98" t="s">
        <v>45</v>
      </c>
      <c r="D98" t="s">
        <v>7</v>
      </c>
      <c r="E98">
        <v>2013</v>
      </c>
      <c r="F98">
        <v>24</v>
      </c>
      <c r="G98">
        <v>1093.1099999999999</v>
      </c>
      <c r="H98">
        <v>1005.577</v>
      </c>
      <c r="I98">
        <v>39.548200000000001</v>
      </c>
      <c r="J98">
        <v>0.8510491</v>
      </c>
      <c r="K98">
        <v>86.442419999999998</v>
      </c>
      <c r="L98">
        <v>87.086789999999993</v>
      </c>
      <c r="M98">
        <v>87.533079999999998</v>
      </c>
      <c r="N98">
        <v>87.979370000000003</v>
      </c>
      <c r="O98">
        <v>88.623739999999998</v>
      </c>
      <c r="P98">
        <v>241.76571999999999</v>
      </c>
      <c r="Q98">
        <v>256.77521000000002</v>
      </c>
      <c r="R98">
        <v>3</v>
      </c>
      <c r="S98" s="81">
        <v>31857</v>
      </c>
    </row>
    <row r="99" spans="1:19" x14ac:dyDescent="0.2">
      <c r="A99" t="s">
        <v>75</v>
      </c>
      <c r="B99" t="s">
        <v>38</v>
      </c>
      <c r="C99" t="s">
        <v>45</v>
      </c>
      <c r="D99" t="s">
        <v>8</v>
      </c>
      <c r="E99">
        <v>2013</v>
      </c>
      <c r="F99">
        <v>1</v>
      </c>
      <c r="G99">
        <v>1125.836</v>
      </c>
      <c r="H99">
        <v>1125.836</v>
      </c>
      <c r="I99">
        <v>59.180799999999998</v>
      </c>
      <c r="J99">
        <v>0.845503</v>
      </c>
      <c r="K99">
        <v>-1.083556</v>
      </c>
      <c r="L99">
        <v>-0.4433822</v>
      </c>
      <c r="M99">
        <v>0</v>
      </c>
      <c r="N99">
        <v>0.4433822</v>
      </c>
      <c r="O99">
        <v>1.083556</v>
      </c>
      <c r="P99">
        <v>243.42649</v>
      </c>
      <c r="Q99">
        <v>256.76929000000001</v>
      </c>
      <c r="R99">
        <v>4</v>
      </c>
      <c r="S99" s="81">
        <v>39199</v>
      </c>
    </row>
    <row r="100" spans="1:19" x14ac:dyDescent="0.2">
      <c r="A100" t="s">
        <v>75</v>
      </c>
      <c r="B100" t="s">
        <v>38</v>
      </c>
      <c r="C100" t="s">
        <v>45</v>
      </c>
      <c r="D100" t="s">
        <v>8</v>
      </c>
      <c r="E100">
        <v>2013</v>
      </c>
      <c r="F100">
        <v>2</v>
      </c>
      <c r="G100">
        <v>1104.4190000000001</v>
      </c>
      <c r="H100">
        <v>1104.4190000000001</v>
      </c>
      <c r="I100">
        <v>57.947699999999998</v>
      </c>
      <c r="J100">
        <v>0.84294619999999998</v>
      </c>
      <c r="K100">
        <v>-1.080279</v>
      </c>
      <c r="L100">
        <v>-0.44204139999999997</v>
      </c>
      <c r="M100">
        <v>0</v>
      </c>
      <c r="N100">
        <v>0.44204139999999997</v>
      </c>
      <c r="O100">
        <v>1.080279</v>
      </c>
      <c r="P100">
        <v>243.42649</v>
      </c>
      <c r="Q100">
        <v>256.76929000000001</v>
      </c>
      <c r="R100">
        <v>4</v>
      </c>
      <c r="S100" s="81">
        <v>39199</v>
      </c>
    </row>
    <row r="101" spans="1:19" x14ac:dyDescent="0.2">
      <c r="A101" t="s">
        <v>75</v>
      </c>
      <c r="B101" t="s">
        <v>38</v>
      </c>
      <c r="C101" t="s">
        <v>45</v>
      </c>
      <c r="D101" t="s">
        <v>8</v>
      </c>
      <c r="E101">
        <v>2013</v>
      </c>
      <c r="F101">
        <v>3</v>
      </c>
      <c r="G101">
        <v>1093.895</v>
      </c>
      <c r="H101">
        <v>1093.895</v>
      </c>
      <c r="I101">
        <v>56.926600000000001</v>
      </c>
      <c r="J101">
        <v>0.84227870000000005</v>
      </c>
      <c r="K101">
        <v>-1.0794239999999999</v>
      </c>
      <c r="L101">
        <v>-0.44169140000000001</v>
      </c>
      <c r="M101">
        <v>0</v>
      </c>
      <c r="N101">
        <v>0.44169140000000001</v>
      </c>
      <c r="O101">
        <v>1.0794239999999999</v>
      </c>
      <c r="P101">
        <v>243.42649</v>
      </c>
      <c r="Q101">
        <v>256.76929000000001</v>
      </c>
      <c r="R101">
        <v>4</v>
      </c>
      <c r="S101" s="81">
        <v>39199</v>
      </c>
    </row>
    <row r="102" spans="1:19" x14ac:dyDescent="0.2">
      <c r="A102" t="s">
        <v>75</v>
      </c>
      <c r="B102" t="s">
        <v>38</v>
      </c>
      <c r="C102" t="s">
        <v>45</v>
      </c>
      <c r="D102" t="s">
        <v>8</v>
      </c>
      <c r="E102">
        <v>2013</v>
      </c>
      <c r="F102">
        <v>4</v>
      </c>
      <c r="G102">
        <v>1097.2370000000001</v>
      </c>
      <c r="H102">
        <v>1097.2370000000001</v>
      </c>
      <c r="I102">
        <v>55.745100000000001</v>
      </c>
      <c r="J102">
        <v>0.84197880000000003</v>
      </c>
      <c r="K102">
        <v>-1.0790390000000001</v>
      </c>
      <c r="L102">
        <v>-0.44153409999999998</v>
      </c>
      <c r="M102">
        <v>0</v>
      </c>
      <c r="N102">
        <v>0.44153409999999998</v>
      </c>
      <c r="O102">
        <v>1.0790390000000001</v>
      </c>
      <c r="P102">
        <v>243.42649</v>
      </c>
      <c r="Q102">
        <v>256.76929000000001</v>
      </c>
      <c r="R102">
        <v>4</v>
      </c>
      <c r="S102" s="81">
        <v>39199</v>
      </c>
    </row>
    <row r="103" spans="1:19" x14ac:dyDescent="0.2">
      <c r="A103" t="s">
        <v>75</v>
      </c>
      <c r="B103" t="s">
        <v>38</v>
      </c>
      <c r="C103" t="s">
        <v>45</v>
      </c>
      <c r="D103" t="s">
        <v>8</v>
      </c>
      <c r="E103">
        <v>2013</v>
      </c>
      <c r="F103">
        <v>5</v>
      </c>
      <c r="G103">
        <v>1119.7760000000001</v>
      </c>
      <c r="H103">
        <v>1119.7760000000001</v>
      </c>
      <c r="I103">
        <v>55.089599999999997</v>
      </c>
      <c r="J103">
        <v>0.84190679999999996</v>
      </c>
      <c r="K103">
        <v>-1.0789470000000001</v>
      </c>
      <c r="L103">
        <v>-0.44149640000000001</v>
      </c>
      <c r="M103">
        <v>0</v>
      </c>
      <c r="N103">
        <v>0.44149640000000001</v>
      </c>
      <c r="O103">
        <v>1.0789470000000001</v>
      </c>
      <c r="P103">
        <v>243.42649</v>
      </c>
      <c r="Q103">
        <v>256.76929000000001</v>
      </c>
      <c r="R103">
        <v>4</v>
      </c>
      <c r="S103" s="81">
        <v>39199</v>
      </c>
    </row>
    <row r="104" spans="1:19" x14ac:dyDescent="0.2">
      <c r="A104" t="s">
        <v>75</v>
      </c>
      <c r="B104" t="s">
        <v>38</v>
      </c>
      <c r="C104" t="s">
        <v>45</v>
      </c>
      <c r="D104" t="s">
        <v>8</v>
      </c>
      <c r="E104">
        <v>2013</v>
      </c>
      <c r="F104">
        <v>6</v>
      </c>
      <c r="G104">
        <v>1183.567</v>
      </c>
      <c r="H104">
        <v>1183.567</v>
      </c>
      <c r="I104">
        <v>54.5383</v>
      </c>
      <c r="J104">
        <v>0.84179349999999997</v>
      </c>
      <c r="K104">
        <v>-1.078802</v>
      </c>
      <c r="L104">
        <v>-0.44143700000000002</v>
      </c>
      <c r="M104">
        <v>0</v>
      </c>
      <c r="N104">
        <v>0.44143700000000002</v>
      </c>
      <c r="O104">
        <v>1.078802</v>
      </c>
      <c r="P104">
        <v>243.42649</v>
      </c>
      <c r="Q104">
        <v>256.76929000000001</v>
      </c>
      <c r="R104">
        <v>4</v>
      </c>
      <c r="S104" s="81">
        <v>39199</v>
      </c>
    </row>
    <row r="105" spans="1:19" x14ac:dyDescent="0.2">
      <c r="A105" t="s">
        <v>75</v>
      </c>
      <c r="B105" t="s">
        <v>38</v>
      </c>
      <c r="C105" t="s">
        <v>45</v>
      </c>
      <c r="D105" t="s">
        <v>8</v>
      </c>
      <c r="E105">
        <v>2013</v>
      </c>
      <c r="F105">
        <v>7</v>
      </c>
      <c r="G105">
        <v>1275.3910000000001</v>
      </c>
      <c r="H105">
        <v>1275.3910000000001</v>
      </c>
      <c r="I105">
        <v>54.414200000000001</v>
      </c>
      <c r="J105">
        <v>0.84104129999999999</v>
      </c>
      <c r="K105">
        <v>-1.0778380000000001</v>
      </c>
      <c r="L105">
        <v>-0.4410425</v>
      </c>
      <c r="M105">
        <v>0</v>
      </c>
      <c r="N105">
        <v>0.4410425</v>
      </c>
      <c r="O105">
        <v>1.0778380000000001</v>
      </c>
      <c r="P105">
        <v>243.42649</v>
      </c>
      <c r="Q105">
        <v>256.76929000000001</v>
      </c>
      <c r="R105">
        <v>4</v>
      </c>
      <c r="S105" s="81">
        <v>39199</v>
      </c>
    </row>
    <row r="106" spans="1:19" x14ac:dyDescent="0.2">
      <c r="A106" t="s">
        <v>75</v>
      </c>
      <c r="B106" t="s">
        <v>38</v>
      </c>
      <c r="C106" t="s">
        <v>45</v>
      </c>
      <c r="D106" t="s">
        <v>8</v>
      </c>
      <c r="E106">
        <v>2013</v>
      </c>
      <c r="F106">
        <v>8</v>
      </c>
      <c r="G106">
        <v>1303.355</v>
      </c>
      <c r="H106">
        <v>1303.355</v>
      </c>
      <c r="I106">
        <v>58.136000000000003</v>
      </c>
      <c r="J106">
        <v>0.84170780000000001</v>
      </c>
      <c r="K106">
        <v>-1.078692</v>
      </c>
      <c r="L106">
        <v>-0.44139200000000001</v>
      </c>
      <c r="M106">
        <v>0</v>
      </c>
      <c r="N106">
        <v>0.44139200000000001</v>
      </c>
      <c r="O106">
        <v>1.078692</v>
      </c>
      <c r="P106">
        <v>243.42649</v>
      </c>
      <c r="Q106">
        <v>256.76929000000001</v>
      </c>
      <c r="R106">
        <v>4</v>
      </c>
      <c r="S106" s="81">
        <v>39199</v>
      </c>
    </row>
    <row r="107" spans="1:19" x14ac:dyDescent="0.2">
      <c r="A107" t="s">
        <v>75</v>
      </c>
      <c r="B107" t="s">
        <v>38</v>
      </c>
      <c r="C107" t="s">
        <v>45</v>
      </c>
      <c r="D107" t="s">
        <v>8</v>
      </c>
      <c r="E107">
        <v>2013</v>
      </c>
      <c r="F107">
        <v>9</v>
      </c>
      <c r="G107">
        <v>1313.23</v>
      </c>
      <c r="H107">
        <v>1313.23</v>
      </c>
      <c r="I107">
        <v>62.916200000000003</v>
      </c>
      <c r="J107">
        <v>0.84202719999999998</v>
      </c>
      <c r="K107">
        <v>-1.0791010000000001</v>
      </c>
      <c r="L107">
        <v>-0.44155949999999999</v>
      </c>
      <c r="M107">
        <v>0</v>
      </c>
      <c r="N107">
        <v>0.44155949999999999</v>
      </c>
      <c r="O107">
        <v>1.0791010000000001</v>
      </c>
      <c r="P107">
        <v>243.42649</v>
      </c>
      <c r="Q107">
        <v>256.76929000000001</v>
      </c>
      <c r="R107">
        <v>4</v>
      </c>
      <c r="S107" s="81">
        <v>39199</v>
      </c>
    </row>
    <row r="108" spans="1:19" x14ac:dyDescent="0.2">
      <c r="A108" t="s">
        <v>75</v>
      </c>
      <c r="B108" t="s">
        <v>38</v>
      </c>
      <c r="C108" t="s">
        <v>45</v>
      </c>
      <c r="D108" t="s">
        <v>8</v>
      </c>
      <c r="E108">
        <v>2013</v>
      </c>
      <c r="F108">
        <v>10</v>
      </c>
      <c r="G108">
        <v>1306.8579999999999</v>
      </c>
      <c r="H108">
        <v>1306.8579999999999</v>
      </c>
      <c r="I108">
        <v>67.796700000000001</v>
      </c>
      <c r="J108">
        <v>0.84163779999999999</v>
      </c>
      <c r="K108">
        <v>-1.0786020000000001</v>
      </c>
      <c r="L108">
        <v>-0.44135530000000001</v>
      </c>
      <c r="M108">
        <v>0</v>
      </c>
      <c r="N108">
        <v>0.44135530000000001</v>
      </c>
      <c r="O108">
        <v>1.0786020000000001</v>
      </c>
      <c r="P108">
        <v>243.42649</v>
      </c>
      <c r="Q108">
        <v>256.76929000000001</v>
      </c>
      <c r="R108">
        <v>4</v>
      </c>
      <c r="S108" s="81">
        <v>39199</v>
      </c>
    </row>
    <row r="109" spans="1:19" x14ac:dyDescent="0.2">
      <c r="A109" t="s">
        <v>75</v>
      </c>
      <c r="B109" t="s">
        <v>38</v>
      </c>
      <c r="C109" t="s">
        <v>45</v>
      </c>
      <c r="D109" t="s">
        <v>8</v>
      </c>
      <c r="E109">
        <v>2013</v>
      </c>
      <c r="F109">
        <v>11</v>
      </c>
      <c r="G109">
        <v>1294.568</v>
      </c>
      <c r="H109">
        <v>1294.568</v>
      </c>
      <c r="I109">
        <v>72.305700000000002</v>
      </c>
      <c r="J109">
        <v>0.84244569999999996</v>
      </c>
      <c r="K109">
        <v>-1.0796380000000001</v>
      </c>
      <c r="L109">
        <v>-0.44177899999999998</v>
      </c>
      <c r="M109">
        <v>0</v>
      </c>
      <c r="N109">
        <v>0.44177899999999998</v>
      </c>
      <c r="O109">
        <v>1.0796380000000001</v>
      </c>
      <c r="P109">
        <v>243.42649</v>
      </c>
      <c r="Q109">
        <v>256.76929000000001</v>
      </c>
      <c r="R109">
        <v>4</v>
      </c>
      <c r="S109" s="81">
        <v>39199</v>
      </c>
    </row>
    <row r="110" spans="1:19" x14ac:dyDescent="0.2">
      <c r="A110" t="s">
        <v>75</v>
      </c>
      <c r="B110" t="s">
        <v>38</v>
      </c>
      <c r="C110" t="s">
        <v>45</v>
      </c>
      <c r="D110" t="s">
        <v>8</v>
      </c>
      <c r="E110">
        <v>2013</v>
      </c>
      <c r="F110">
        <v>12</v>
      </c>
      <c r="G110">
        <v>1306.979</v>
      </c>
      <c r="H110">
        <v>1232.42</v>
      </c>
      <c r="I110">
        <v>76.139899999999997</v>
      </c>
      <c r="J110">
        <v>0.84070259999999997</v>
      </c>
      <c r="K110">
        <v>73.481800000000007</v>
      </c>
      <c r="L110">
        <v>74.118340000000003</v>
      </c>
      <c r="M110">
        <v>74.559200000000004</v>
      </c>
      <c r="N110">
        <v>75.000069999999994</v>
      </c>
      <c r="O110">
        <v>75.636600000000001</v>
      </c>
      <c r="P110">
        <v>243.42649</v>
      </c>
      <c r="Q110">
        <v>256.76929000000001</v>
      </c>
      <c r="R110">
        <v>4</v>
      </c>
      <c r="S110" s="81">
        <v>39199</v>
      </c>
    </row>
    <row r="111" spans="1:19" x14ac:dyDescent="0.2">
      <c r="A111" t="s">
        <v>75</v>
      </c>
      <c r="B111" t="s">
        <v>38</v>
      </c>
      <c r="C111" t="s">
        <v>45</v>
      </c>
      <c r="D111" t="s">
        <v>8</v>
      </c>
      <c r="E111">
        <v>2013</v>
      </c>
      <c r="F111">
        <v>13</v>
      </c>
      <c r="G111">
        <v>1312.489</v>
      </c>
      <c r="H111">
        <v>814.6309</v>
      </c>
      <c r="I111">
        <v>79.043800000000005</v>
      </c>
      <c r="J111">
        <v>0.84189999999999998</v>
      </c>
      <c r="K111">
        <v>496.77879999999999</v>
      </c>
      <c r="L111">
        <v>497.41629999999998</v>
      </c>
      <c r="M111">
        <v>497.8578</v>
      </c>
      <c r="N111">
        <v>498.29930000000002</v>
      </c>
      <c r="O111">
        <v>498.93669999999997</v>
      </c>
      <c r="P111">
        <v>243.42649</v>
      </c>
      <c r="Q111">
        <v>256.76929000000001</v>
      </c>
      <c r="R111">
        <v>4</v>
      </c>
      <c r="S111" s="81">
        <v>39199</v>
      </c>
    </row>
    <row r="112" spans="1:19" x14ac:dyDescent="0.2">
      <c r="A112" t="s">
        <v>75</v>
      </c>
      <c r="B112" t="s">
        <v>38</v>
      </c>
      <c r="C112" t="s">
        <v>45</v>
      </c>
      <c r="D112" t="s">
        <v>8</v>
      </c>
      <c r="E112">
        <v>2013</v>
      </c>
      <c r="F112">
        <v>14</v>
      </c>
      <c r="G112">
        <v>1309.585</v>
      </c>
      <c r="H112">
        <v>272.98349999999999</v>
      </c>
      <c r="I112">
        <v>81.721199999999996</v>
      </c>
      <c r="J112">
        <v>0.84962590000000004</v>
      </c>
      <c r="K112">
        <v>1035.5119999999999</v>
      </c>
      <c r="L112">
        <v>1036.1559999999999</v>
      </c>
      <c r="M112">
        <v>1036.6010000000001</v>
      </c>
      <c r="N112">
        <v>1037.047</v>
      </c>
      <c r="O112">
        <v>1037.69</v>
      </c>
      <c r="P112">
        <v>243.42649</v>
      </c>
      <c r="Q112">
        <v>256.76929000000001</v>
      </c>
      <c r="R112">
        <v>4</v>
      </c>
      <c r="S112" s="81">
        <v>39199</v>
      </c>
    </row>
    <row r="113" spans="1:19" x14ac:dyDescent="0.2">
      <c r="A113" t="s">
        <v>75</v>
      </c>
      <c r="B113" t="s">
        <v>38</v>
      </c>
      <c r="C113" t="s">
        <v>45</v>
      </c>
      <c r="D113" t="s">
        <v>8</v>
      </c>
      <c r="E113">
        <v>2013</v>
      </c>
      <c r="F113">
        <v>15</v>
      </c>
      <c r="G113">
        <v>1276.0419999999999</v>
      </c>
      <c r="H113">
        <v>269.36</v>
      </c>
      <c r="I113">
        <v>83.856499999999997</v>
      </c>
      <c r="J113">
        <v>0.83858390000000005</v>
      </c>
      <c r="K113">
        <v>1005.607</v>
      </c>
      <c r="L113">
        <v>1006.242</v>
      </c>
      <c r="M113">
        <v>1006.682</v>
      </c>
      <c r="N113">
        <v>1007.122</v>
      </c>
      <c r="O113">
        <v>1007.7569999999999</v>
      </c>
      <c r="P113">
        <v>243.42649</v>
      </c>
      <c r="Q113">
        <v>256.76929000000001</v>
      </c>
      <c r="R113">
        <v>4</v>
      </c>
      <c r="S113" s="81">
        <v>39199</v>
      </c>
    </row>
    <row r="114" spans="1:19" x14ac:dyDescent="0.2">
      <c r="A114" t="s">
        <v>75</v>
      </c>
      <c r="B114" t="s">
        <v>38</v>
      </c>
      <c r="C114" t="s">
        <v>45</v>
      </c>
      <c r="D114" t="s">
        <v>8</v>
      </c>
      <c r="E114">
        <v>2013</v>
      </c>
      <c r="F114">
        <v>16</v>
      </c>
      <c r="G114">
        <v>1204.9290000000001</v>
      </c>
      <c r="H114">
        <v>264.45100000000002</v>
      </c>
      <c r="I114">
        <v>84.800899999999999</v>
      </c>
      <c r="J114">
        <v>0.83703839999999996</v>
      </c>
      <c r="K114">
        <v>939.4058</v>
      </c>
      <c r="L114">
        <v>940.03949999999998</v>
      </c>
      <c r="M114">
        <v>940.47850000000005</v>
      </c>
      <c r="N114">
        <v>940.91740000000004</v>
      </c>
      <c r="O114">
        <v>941.55110000000002</v>
      </c>
      <c r="P114">
        <v>243.42649</v>
      </c>
      <c r="Q114">
        <v>256.76929000000001</v>
      </c>
      <c r="R114">
        <v>4</v>
      </c>
      <c r="S114" s="81">
        <v>39199</v>
      </c>
    </row>
    <row r="115" spans="1:19" x14ac:dyDescent="0.2">
      <c r="A115" t="s">
        <v>75</v>
      </c>
      <c r="B115" t="s">
        <v>38</v>
      </c>
      <c r="C115" t="s">
        <v>45</v>
      </c>
      <c r="D115" t="s">
        <v>8</v>
      </c>
      <c r="E115">
        <v>2013</v>
      </c>
      <c r="F115">
        <v>17</v>
      </c>
      <c r="G115">
        <v>1195.2729999999999</v>
      </c>
      <c r="H115">
        <v>259.73439999999999</v>
      </c>
      <c r="I115">
        <v>85.048299999999998</v>
      </c>
      <c r="J115">
        <v>0.83918459999999995</v>
      </c>
      <c r="K115">
        <v>934.46310000000005</v>
      </c>
      <c r="L115">
        <v>935.09839999999997</v>
      </c>
      <c r="M115">
        <v>935.5385</v>
      </c>
      <c r="N115">
        <v>935.97860000000003</v>
      </c>
      <c r="O115">
        <v>936.61400000000003</v>
      </c>
      <c r="P115">
        <v>243.42649</v>
      </c>
      <c r="Q115">
        <v>256.76929000000001</v>
      </c>
      <c r="R115">
        <v>4</v>
      </c>
      <c r="S115" s="81">
        <v>39199</v>
      </c>
    </row>
    <row r="116" spans="1:19" x14ac:dyDescent="0.2">
      <c r="A116" t="s">
        <v>75</v>
      </c>
      <c r="B116" t="s">
        <v>38</v>
      </c>
      <c r="C116" t="s">
        <v>45</v>
      </c>
      <c r="D116" t="s">
        <v>8</v>
      </c>
      <c r="E116">
        <v>2013</v>
      </c>
      <c r="F116">
        <v>18</v>
      </c>
      <c r="G116">
        <v>1184.2929999999999</v>
      </c>
      <c r="H116">
        <v>254.5701</v>
      </c>
      <c r="I116">
        <v>84.345500000000001</v>
      </c>
      <c r="J116">
        <v>0.83714500000000003</v>
      </c>
      <c r="K116">
        <v>928.64970000000005</v>
      </c>
      <c r="L116">
        <v>929.2835</v>
      </c>
      <c r="M116">
        <v>929.72249999999997</v>
      </c>
      <c r="N116">
        <v>930.16160000000002</v>
      </c>
      <c r="O116">
        <v>930.7953</v>
      </c>
      <c r="P116">
        <v>243.42649</v>
      </c>
      <c r="Q116">
        <v>256.76929000000001</v>
      </c>
      <c r="R116">
        <v>4</v>
      </c>
      <c r="S116" s="81">
        <v>39199</v>
      </c>
    </row>
    <row r="117" spans="1:19" x14ac:dyDescent="0.2">
      <c r="A117" t="s">
        <v>75</v>
      </c>
      <c r="B117" t="s">
        <v>38</v>
      </c>
      <c r="C117" t="s">
        <v>45</v>
      </c>
      <c r="D117" t="s">
        <v>8</v>
      </c>
      <c r="E117">
        <v>2013</v>
      </c>
      <c r="F117">
        <v>19</v>
      </c>
      <c r="G117">
        <v>1196.067</v>
      </c>
      <c r="H117">
        <v>615.26229999999998</v>
      </c>
      <c r="I117">
        <v>82.396900000000002</v>
      </c>
      <c r="J117">
        <v>0.83884069999999999</v>
      </c>
      <c r="K117">
        <v>579.7296</v>
      </c>
      <c r="L117">
        <v>580.36469999999997</v>
      </c>
      <c r="M117">
        <v>580.80460000000005</v>
      </c>
      <c r="N117">
        <v>581.24450000000002</v>
      </c>
      <c r="O117">
        <v>581.87959999999998</v>
      </c>
      <c r="P117">
        <v>243.42649</v>
      </c>
      <c r="Q117">
        <v>256.76929000000001</v>
      </c>
      <c r="R117">
        <v>4</v>
      </c>
      <c r="S117" s="81">
        <v>39199</v>
      </c>
    </row>
    <row r="118" spans="1:19" x14ac:dyDescent="0.2">
      <c r="A118" t="s">
        <v>75</v>
      </c>
      <c r="B118" t="s">
        <v>38</v>
      </c>
      <c r="C118" t="s">
        <v>45</v>
      </c>
      <c r="D118" t="s">
        <v>8</v>
      </c>
      <c r="E118">
        <v>2013</v>
      </c>
      <c r="F118">
        <v>20</v>
      </c>
      <c r="G118">
        <v>1203.173</v>
      </c>
      <c r="H118">
        <v>974.38319999999999</v>
      </c>
      <c r="I118">
        <v>78.818799999999996</v>
      </c>
      <c r="J118">
        <v>0.83947119999999997</v>
      </c>
      <c r="K118">
        <v>227.71369999999999</v>
      </c>
      <c r="L118">
        <v>228.3493</v>
      </c>
      <c r="M118">
        <v>228.7895</v>
      </c>
      <c r="N118">
        <v>229.22970000000001</v>
      </c>
      <c r="O118">
        <v>229.86529999999999</v>
      </c>
      <c r="P118">
        <v>243.42649</v>
      </c>
      <c r="Q118">
        <v>256.76929000000001</v>
      </c>
      <c r="R118">
        <v>4</v>
      </c>
      <c r="S118" s="81">
        <v>39199</v>
      </c>
    </row>
    <row r="119" spans="1:19" x14ac:dyDescent="0.2">
      <c r="A119" t="s">
        <v>75</v>
      </c>
      <c r="B119" t="s">
        <v>38</v>
      </c>
      <c r="C119" t="s">
        <v>45</v>
      </c>
      <c r="D119" t="s">
        <v>8</v>
      </c>
      <c r="E119">
        <v>2013</v>
      </c>
      <c r="F119">
        <v>21</v>
      </c>
      <c r="G119">
        <v>1204.8879999999999</v>
      </c>
      <c r="H119">
        <v>1101.829</v>
      </c>
      <c r="I119">
        <v>74.676299999999998</v>
      </c>
      <c r="J119">
        <v>0.83935420000000005</v>
      </c>
      <c r="K119">
        <v>101.9838</v>
      </c>
      <c r="L119">
        <v>102.6193</v>
      </c>
      <c r="M119">
        <v>103.0594</v>
      </c>
      <c r="N119">
        <v>103.4996</v>
      </c>
      <c r="O119">
        <v>104.13509999999999</v>
      </c>
      <c r="P119">
        <v>243.42649</v>
      </c>
      <c r="Q119">
        <v>256.76929000000001</v>
      </c>
      <c r="R119">
        <v>4</v>
      </c>
      <c r="S119" s="81">
        <v>39199</v>
      </c>
    </row>
    <row r="120" spans="1:19" x14ac:dyDescent="0.2">
      <c r="A120" t="s">
        <v>75</v>
      </c>
      <c r="B120" t="s">
        <v>38</v>
      </c>
      <c r="C120" t="s">
        <v>45</v>
      </c>
      <c r="D120" t="s">
        <v>8</v>
      </c>
      <c r="E120">
        <v>2013</v>
      </c>
      <c r="F120">
        <v>22</v>
      </c>
      <c r="G120">
        <v>1202.6569999999999</v>
      </c>
      <c r="H120">
        <v>1139.962</v>
      </c>
      <c r="I120">
        <v>71.502300000000005</v>
      </c>
      <c r="J120">
        <v>0.84157000000000004</v>
      </c>
      <c r="K120">
        <v>61.616549999999997</v>
      </c>
      <c r="L120">
        <v>62.253749999999997</v>
      </c>
      <c r="M120">
        <v>62.695070000000001</v>
      </c>
      <c r="N120">
        <v>63.136389999999999</v>
      </c>
      <c r="O120">
        <v>63.773580000000003</v>
      </c>
      <c r="P120">
        <v>243.42649</v>
      </c>
      <c r="Q120">
        <v>256.76929000000001</v>
      </c>
      <c r="R120">
        <v>4</v>
      </c>
      <c r="S120" s="81">
        <v>39199</v>
      </c>
    </row>
    <row r="121" spans="1:19" x14ac:dyDescent="0.2">
      <c r="A121" t="s">
        <v>75</v>
      </c>
      <c r="B121" t="s">
        <v>38</v>
      </c>
      <c r="C121" t="s">
        <v>45</v>
      </c>
      <c r="D121" t="s">
        <v>8</v>
      </c>
      <c r="E121">
        <v>2013</v>
      </c>
      <c r="F121">
        <v>23</v>
      </c>
      <c r="G121">
        <v>1197.021</v>
      </c>
      <c r="H121">
        <v>1133.836</v>
      </c>
      <c r="I121">
        <v>69.279799999999994</v>
      </c>
      <c r="J121">
        <v>0.84151480000000001</v>
      </c>
      <c r="K121">
        <v>62.106490000000001</v>
      </c>
      <c r="L121">
        <v>62.743639999999999</v>
      </c>
      <c r="M121">
        <v>63.184939999999997</v>
      </c>
      <c r="N121">
        <v>63.62623</v>
      </c>
      <c r="O121">
        <v>64.263379999999998</v>
      </c>
      <c r="P121">
        <v>243.42649</v>
      </c>
      <c r="Q121">
        <v>256.76929000000001</v>
      </c>
      <c r="R121">
        <v>4</v>
      </c>
      <c r="S121" s="81">
        <v>39199</v>
      </c>
    </row>
    <row r="122" spans="1:19" x14ac:dyDescent="0.2">
      <c r="A122" t="s">
        <v>75</v>
      </c>
      <c r="B122" t="s">
        <v>38</v>
      </c>
      <c r="C122" t="s">
        <v>45</v>
      </c>
      <c r="D122" t="s">
        <v>8</v>
      </c>
      <c r="E122">
        <v>2013</v>
      </c>
      <c r="F122">
        <v>24</v>
      </c>
      <c r="G122">
        <v>1182.681</v>
      </c>
      <c r="H122">
        <v>1138.5160000000001</v>
      </c>
      <c r="I122">
        <v>67.098699999999994</v>
      </c>
      <c r="J122">
        <v>0.84420340000000005</v>
      </c>
      <c r="K122">
        <v>43.08278</v>
      </c>
      <c r="L122">
        <v>43.721969999999999</v>
      </c>
      <c r="M122">
        <v>44.164670000000001</v>
      </c>
      <c r="N122">
        <v>44.607370000000003</v>
      </c>
      <c r="O122">
        <v>45.246560000000002</v>
      </c>
      <c r="P122">
        <v>243.42649</v>
      </c>
      <c r="Q122">
        <v>256.76929000000001</v>
      </c>
      <c r="R122">
        <v>4</v>
      </c>
      <c r="S122" s="81">
        <v>39199</v>
      </c>
    </row>
    <row r="123" spans="1:19" x14ac:dyDescent="0.2">
      <c r="A123" t="s">
        <v>75</v>
      </c>
      <c r="B123" t="s">
        <v>38</v>
      </c>
      <c r="C123" t="s">
        <v>45</v>
      </c>
      <c r="D123" t="s">
        <v>9</v>
      </c>
      <c r="E123">
        <v>2013</v>
      </c>
      <c r="F123">
        <v>1</v>
      </c>
      <c r="G123">
        <v>1149.54</v>
      </c>
      <c r="H123">
        <v>1149.54</v>
      </c>
      <c r="I123">
        <v>72.998199999999997</v>
      </c>
      <c r="J123">
        <v>0.86476030000000004</v>
      </c>
      <c r="K123">
        <v>-1.1082350000000001</v>
      </c>
      <c r="L123">
        <v>-0.45348070000000001</v>
      </c>
      <c r="M123">
        <v>0</v>
      </c>
      <c r="N123">
        <v>0.45348070000000001</v>
      </c>
      <c r="O123">
        <v>1.1082350000000001</v>
      </c>
      <c r="P123">
        <v>245.08725999999999</v>
      </c>
      <c r="Q123">
        <v>256.76346000000001</v>
      </c>
      <c r="R123">
        <v>5</v>
      </c>
      <c r="S123" s="81">
        <v>36668</v>
      </c>
    </row>
    <row r="124" spans="1:19" x14ac:dyDescent="0.2">
      <c r="A124" t="s">
        <v>75</v>
      </c>
      <c r="B124" t="s">
        <v>38</v>
      </c>
      <c r="C124" t="s">
        <v>45</v>
      </c>
      <c r="D124" t="s">
        <v>9</v>
      </c>
      <c r="E124">
        <v>2013</v>
      </c>
      <c r="F124">
        <v>2</v>
      </c>
      <c r="G124">
        <v>1125.1559999999999</v>
      </c>
      <c r="H124">
        <v>1125.1559999999999</v>
      </c>
      <c r="I124">
        <v>71.363600000000005</v>
      </c>
      <c r="J124">
        <v>0.86168540000000005</v>
      </c>
      <c r="K124">
        <v>-1.1042940000000001</v>
      </c>
      <c r="L124">
        <v>-0.4518683</v>
      </c>
      <c r="M124">
        <v>0</v>
      </c>
      <c r="N124">
        <v>0.4518683</v>
      </c>
      <c r="O124">
        <v>1.1042940000000001</v>
      </c>
      <c r="P124">
        <v>245.08725999999999</v>
      </c>
      <c r="Q124">
        <v>256.76346000000001</v>
      </c>
      <c r="R124">
        <v>5</v>
      </c>
      <c r="S124" s="81">
        <v>36668</v>
      </c>
    </row>
    <row r="125" spans="1:19" x14ac:dyDescent="0.2">
      <c r="A125" t="s">
        <v>75</v>
      </c>
      <c r="B125" t="s">
        <v>38</v>
      </c>
      <c r="C125" t="s">
        <v>45</v>
      </c>
      <c r="D125" t="s">
        <v>9</v>
      </c>
      <c r="E125">
        <v>2013</v>
      </c>
      <c r="F125">
        <v>3</v>
      </c>
      <c r="G125">
        <v>1114.2170000000001</v>
      </c>
      <c r="H125">
        <v>1114.2170000000001</v>
      </c>
      <c r="I125">
        <v>69.961100000000002</v>
      </c>
      <c r="J125">
        <v>0.86230050000000003</v>
      </c>
      <c r="K125">
        <v>-1.105083</v>
      </c>
      <c r="L125">
        <v>-0.4521908</v>
      </c>
      <c r="M125">
        <v>0</v>
      </c>
      <c r="N125">
        <v>0.4521908</v>
      </c>
      <c r="O125">
        <v>1.105083</v>
      </c>
      <c r="P125">
        <v>245.08725999999999</v>
      </c>
      <c r="Q125">
        <v>256.76346000000001</v>
      </c>
      <c r="R125">
        <v>5</v>
      </c>
      <c r="S125" s="81">
        <v>36668</v>
      </c>
    </row>
    <row r="126" spans="1:19" x14ac:dyDescent="0.2">
      <c r="A126" t="s">
        <v>75</v>
      </c>
      <c r="B126" t="s">
        <v>38</v>
      </c>
      <c r="C126" t="s">
        <v>45</v>
      </c>
      <c r="D126" t="s">
        <v>9</v>
      </c>
      <c r="E126">
        <v>2013</v>
      </c>
      <c r="F126">
        <v>4</v>
      </c>
      <c r="G126">
        <v>1130.098</v>
      </c>
      <c r="H126">
        <v>1130.098</v>
      </c>
      <c r="I126">
        <v>68.920599999999993</v>
      </c>
      <c r="J126">
        <v>0.86256089999999996</v>
      </c>
      <c r="K126">
        <v>-1.105416</v>
      </c>
      <c r="L126">
        <v>-0.45232739999999999</v>
      </c>
      <c r="M126">
        <v>0</v>
      </c>
      <c r="N126">
        <v>0.45232739999999999</v>
      </c>
      <c r="O126">
        <v>1.105416</v>
      </c>
      <c r="P126">
        <v>245.08725999999999</v>
      </c>
      <c r="Q126">
        <v>256.76346000000001</v>
      </c>
      <c r="R126">
        <v>5</v>
      </c>
      <c r="S126" s="81">
        <v>36668</v>
      </c>
    </row>
    <row r="127" spans="1:19" x14ac:dyDescent="0.2">
      <c r="A127" t="s">
        <v>75</v>
      </c>
      <c r="B127" t="s">
        <v>38</v>
      </c>
      <c r="C127" t="s">
        <v>45</v>
      </c>
      <c r="D127" t="s">
        <v>9</v>
      </c>
      <c r="E127">
        <v>2013</v>
      </c>
      <c r="F127">
        <v>5</v>
      </c>
      <c r="G127">
        <v>1160.9849999999999</v>
      </c>
      <c r="H127">
        <v>1160.9849999999999</v>
      </c>
      <c r="I127">
        <v>68.061000000000007</v>
      </c>
      <c r="J127">
        <v>0.86857689999999999</v>
      </c>
      <c r="K127">
        <v>-1.1131260000000001</v>
      </c>
      <c r="L127">
        <v>-0.4554822</v>
      </c>
      <c r="M127">
        <v>0</v>
      </c>
      <c r="N127">
        <v>0.4554822</v>
      </c>
      <c r="O127">
        <v>1.1131260000000001</v>
      </c>
      <c r="P127">
        <v>245.08725999999999</v>
      </c>
      <c r="Q127">
        <v>256.76346000000001</v>
      </c>
      <c r="R127">
        <v>5</v>
      </c>
      <c r="S127" s="81">
        <v>36668</v>
      </c>
    </row>
    <row r="128" spans="1:19" x14ac:dyDescent="0.2">
      <c r="A128" t="s">
        <v>75</v>
      </c>
      <c r="B128" t="s">
        <v>38</v>
      </c>
      <c r="C128" t="s">
        <v>45</v>
      </c>
      <c r="D128" t="s">
        <v>9</v>
      </c>
      <c r="E128">
        <v>2013</v>
      </c>
      <c r="F128">
        <v>6</v>
      </c>
      <c r="G128">
        <v>1201.021</v>
      </c>
      <c r="H128">
        <v>1201.021</v>
      </c>
      <c r="I128">
        <v>66.826599999999999</v>
      </c>
      <c r="J128">
        <v>0.86913680000000004</v>
      </c>
      <c r="K128">
        <v>-1.1138440000000001</v>
      </c>
      <c r="L128">
        <v>-0.45577580000000001</v>
      </c>
      <c r="M128">
        <v>0</v>
      </c>
      <c r="N128">
        <v>0.45577580000000001</v>
      </c>
      <c r="O128">
        <v>1.1138440000000001</v>
      </c>
      <c r="P128">
        <v>245.08725999999999</v>
      </c>
      <c r="Q128">
        <v>256.76346000000001</v>
      </c>
      <c r="R128">
        <v>5</v>
      </c>
      <c r="S128" s="81">
        <v>36668</v>
      </c>
    </row>
    <row r="129" spans="1:19" x14ac:dyDescent="0.2">
      <c r="A129" t="s">
        <v>75</v>
      </c>
      <c r="B129" t="s">
        <v>38</v>
      </c>
      <c r="C129" t="s">
        <v>45</v>
      </c>
      <c r="D129" t="s">
        <v>9</v>
      </c>
      <c r="E129">
        <v>2013</v>
      </c>
      <c r="F129">
        <v>7</v>
      </c>
      <c r="G129">
        <v>1279.3399999999999</v>
      </c>
      <c r="H129">
        <v>1279.3399999999999</v>
      </c>
      <c r="I129">
        <v>66.899699999999996</v>
      </c>
      <c r="J129">
        <v>0.8672147</v>
      </c>
      <c r="K129">
        <v>-1.11138</v>
      </c>
      <c r="L129">
        <v>-0.4547679</v>
      </c>
      <c r="M129">
        <v>0</v>
      </c>
      <c r="N129">
        <v>0.4547679</v>
      </c>
      <c r="O129">
        <v>1.11138</v>
      </c>
      <c r="P129">
        <v>245.08725999999999</v>
      </c>
      <c r="Q129">
        <v>256.76346000000001</v>
      </c>
      <c r="R129">
        <v>5</v>
      </c>
      <c r="S129" s="81">
        <v>36668</v>
      </c>
    </row>
    <row r="130" spans="1:19" x14ac:dyDescent="0.2">
      <c r="A130" t="s">
        <v>75</v>
      </c>
      <c r="B130" t="s">
        <v>38</v>
      </c>
      <c r="C130" t="s">
        <v>45</v>
      </c>
      <c r="D130" t="s">
        <v>9</v>
      </c>
      <c r="E130">
        <v>2013</v>
      </c>
      <c r="F130">
        <v>8</v>
      </c>
      <c r="G130">
        <v>1307.5409999999999</v>
      </c>
      <c r="H130">
        <v>1307.5409999999999</v>
      </c>
      <c r="I130">
        <v>71.041899999999998</v>
      </c>
      <c r="J130">
        <v>0.86701629999999996</v>
      </c>
      <c r="K130">
        <v>-1.1111260000000001</v>
      </c>
      <c r="L130">
        <v>-0.45466380000000001</v>
      </c>
      <c r="M130">
        <v>0</v>
      </c>
      <c r="N130">
        <v>0.45466380000000001</v>
      </c>
      <c r="O130">
        <v>1.1111260000000001</v>
      </c>
      <c r="P130">
        <v>245.08725999999999</v>
      </c>
      <c r="Q130">
        <v>256.76346000000001</v>
      </c>
      <c r="R130">
        <v>5</v>
      </c>
      <c r="S130" s="81">
        <v>36668</v>
      </c>
    </row>
    <row r="131" spans="1:19" x14ac:dyDescent="0.2">
      <c r="A131" t="s">
        <v>75</v>
      </c>
      <c r="B131" t="s">
        <v>38</v>
      </c>
      <c r="C131" t="s">
        <v>45</v>
      </c>
      <c r="D131" t="s">
        <v>9</v>
      </c>
      <c r="E131">
        <v>2013</v>
      </c>
      <c r="F131">
        <v>9</v>
      </c>
      <c r="G131">
        <v>1320.1859999999999</v>
      </c>
      <c r="H131">
        <v>1320.1859999999999</v>
      </c>
      <c r="I131">
        <v>75.129599999999996</v>
      </c>
      <c r="J131">
        <v>0.8643864</v>
      </c>
      <c r="K131">
        <v>-1.107756</v>
      </c>
      <c r="L131">
        <v>-0.45328469999999998</v>
      </c>
      <c r="M131">
        <v>0</v>
      </c>
      <c r="N131">
        <v>0.45328469999999998</v>
      </c>
      <c r="O131">
        <v>1.107756</v>
      </c>
      <c r="P131">
        <v>245.08725999999999</v>
      </c>
      <c r="Q131">
        <v>256.76346000000001</v>
      </c>
      <c r="R131">
        <v>5</v>
      </c>
      <c r="S131" s="81">
        <v>36668</v>
      </c>
    </row>
    <row r="132" spans="1:19" x14ac:dyDescent="0.2">
      <c r="A132" t="s">
        <v>75</v>
      </c>
      <c r="B132" t="s">
        <v>38</v>
      </c>
      <c r="C132" t="s">
        <v>45</v>
      </c>
      <c r="D132" t="s">
        <v>9</v>
      </c>
      <c r="E132">
        <v>2013</v>
      </c>
      <c r="F132">
        <v>10</v>
      </c>
      <c r="G132">
        <v>1323.347</v>
      </c>
      <c r="H132">
        <v>1323.347</v>
      </c>
      <c r="I132">
        <v>79.406000000000006</v>
      </c>
      <c r="J132">
        <v>0.86204899999999995</v>
      </c>
      <c r="K132">
        <v>-1.10476</v>
      </c>
      <c r="L132">
        <v>-0.45205899999999999</v>
      </c>
      <c r="M132">
        <v>0</v>
      </c>
      <c r="N132">
        <v>0.45205899999999999</v>
      </c>
      <c r="O132">
        <v>1.10476</v>
      </c>
      <c r="P132">
        <v>245.08725999999999</v>
      </c>
      <c r="Q132">
        <v>256.76346000000001</v>
      </c>
      <c r="R132">
        <v>5</v>
      </c>
      <c r="S132" s="81">
        <v>36668</v>
      </c>
    </row>
    <row r="133" spans="1:19" x14ac:dyDescent="0.2">
      <c r="A133" t="s">
        <v>75</v>
      </c>
      <c r="B133" t="s">
        <v>38</v>
      </c>
      <c r="C133" t="s">
        <v>45</v>
      </c>
      <c r="D133" t="s">
        <v>9</v>
      </c>
      <c r="E133">
        <v>2013</v>
      </c>
      <c r="F133">
        <v>11</v>
      </c>
      <c r="G133">
        <v>1309.394</v>
      </c>
      <c r="H133">
        <v>1309.394</v>
      </c>
      <c r="I133">
        <v>83.262799999999999</v>
      </c>
      <c r="J133">
        <v>0.8654385</v>
      </c>
      <c r="K133">
        <v>-1.1091040000000001</v>
      </c>
      <c r="L133">
        <v>-0.45383639999999997</v>
      </c>
      <c r="M133">
        <v>0</v>
      </c>
      <c r="N133">
        <v>0.45383639999999997</v>
      </c>
      <c r="O133">
        <v>1.1091040000000001</v>
      </c>
      <c r="P133">
        <v>245.08725999999999</v>
      </c>
      <c r="Q133">
        <v>256.76346000000001</v>
      </c>
      <c r="R133">
        <v>5</v>
      </c>
      <c r="S133" s="81">
        <v>36668</v>
      </c>
    </row>
    <row r="134" spans="1:19" x14ac:dyDescent="0.2">
      <c r="A134" t="s">
        <v>75</v>
      </c>
      <c r="B134" t="s">
        <v>38</v>
      </c>
      <c r="C134" t="s">
        <v>45</v>
      </c>
      <c r="D134" t="s">
        <v>9</v>
      </c>
      <c r="E134">
        <v>2013</v>
      </c>
      <c r="F134">
        <v>12</v>
      </c>
      <c r="G134">
        <v>1311.3910000000001</v>
      </c>
      <c r="H134">
        <v>1247.431</v>
      </c>
      <c r="I134">
        <v>86.754900000000006</v>
      </c>
      <c r="J134">
        <v>0.8596975</v>
      </c>
      <c r="K134">
        <v>62.858220000000003</v>
      </c>
      <c r="L134">
        <v>63.509140000000002</v>
      </c>
      <c r="M134">
        <v>63.959960000000002</v>
      </c>
      <c r="N134">
        <v>64.410790000000006</v>
      </c>
      <c r="O134">
        <v>65.061710000000005</v>
      </c>
      <c r="P134">
        <v>245.08725999999999</v>
      </c>
      <c r="Q134">
        <v>256.76346000000001</v>
      </c>
      <c r="R134">
        <v>5</v>
      </c>
      <c r="S134" s="81">
        <v>36668</v>
      </c>
    </row>
    <row r="135" spans="1:19" x14ac:dyDescent="0.2">
      <c r="A135" t="s">
        <v>75</v>
      </c>
      <c r="B135" t="s">
        <v>38</v>
      </c>
      <c r="C135" t="s">
        <v>45</v>
      </c>
      <c r="D135" t="s">
        <v>9</v>
      </c>
      <c r="E135">
        <v>2013</v>
      </c>
      <c r="F135">
        <v>13</v>
      </c>
      <c r="G135">
        <v>1288.913</v>
      </c>
      <c r="H135">
        <v>812.60170000000005</v>
      </c>
      <c r="I135">
        <v>89.458500000000001</v>
      </c>
      <c r="J135">
        <v>0.85808709999999999</v>
      </c>
      <c r="K135">
        <v>475.21170000000001</v>
      </c>
      <c r="L135">
        <v>475.8614</v>
      </c>
      <c r="M135">
        <v>476.31139999999999</v>
      </c>
      <c r="N135">
        <v>476.76139999999998</v>
      </c>
      <c r="O135">
        <v>477.41109999999998</v>
      </c>
      <c r="P135">
        <v>245.08725999999999</v>
      </c>
      <c r="Q135">
        <v>256.76346000000001</v>
      </c>
      <c r="R135">
        <v>5</v>
      </c>
      <c r="S135" s="81">
        <v>36668</v>
      </c>
    </row>
    <row r="136" spans="1:19" x14ac:dyDescent="0.2">
      <c r="A136" t="s">
        <v>75</v>
      </c>
      <c r="B136" t="s">
        <v>38</v>
      </c>
      <c r="C136" t="s">
        <v>45</v>
      </c>
      <c r="D136" t="s">
        <v>9</v>
      </c>
      <c r="E136">
        <v>2013</v>
      </c>
      <c r="F136">
        <v>14</v>
      </c>
      <c r="G136">
        <v>1294.752</v>
      </c>
      <c r="H136">
        <v>273.00170000000003</v>
      </c>
      <c r="I136">
        <v>91.636799999999994</v>
      </c>
      <c r="J136">
        <v>0.86170449999999998</v>
      </c>
      <c r="K136">
        <v>1020.646</v>
      </c>
      <c r="L136">
        <v>1021.298</v>
      </c>
      <c r="M136">
        <v>1021.75</v>
      </c>
      <c r="N136">
        <v>1022.202</v>
      </c>
      <c r="O136">
        <v>1022.855</v>
      </c>
      <c r="P136">
        <v>245.08725999999999</v>
      </c>
      <c r="Q136">
        <v>256.76346000000001</v>
      </c>
      <c r="R136">
        <v>5</v>
      </c>
      <c r="S136" s="81">
        <v>36668</v>
      </c>
    </row>
    <row r="137" spans="1:19" x14ac:dyDescent="0.2">
      <c r="A137" t="s">
        <v>75</v>
      </c>
      <c r="B137" t="s">
        <v>38</v>
      </c>
      <c r="C137" t="s">
        <v>45</v>
      </c>
      <c r="D137" t="s">
        <v>9</v>
      </c>
      <c r="E137">
        <v>2013</v>
      </c>
      <c r="F137">
        <v>15</v>
      </c>
      <c r="G137">
        <v>1262.039</v>
      </c>
      <c r="H137">
        <v>268.67450000000002</v>
      </c>
      <c r="I137">
        <v>92.558499999999995</v>
      </c>
      <c r="J137">
        <v>0.85293909999999995</v>
      </c>
      <c r="K137">
        <v>992.27189999999996</v>
      </c>
      <c r="L137">
        <v>992.91769999999997</v>
      </c>
      <c r="M137">
        <v>993.36500000000001</v>
      </c>
      <c r="N137">
        <v>993.81230000000005</v>
      </c>
      <c r="O137">
        <v>994.45809999999994</v>
      </c>
      <c r="P137">
        <v>245.08725999999999</v>
      </c>
      <c r="Q137">
        <v>256.76346000000001</v>
      </c>
      <c r="R137">
        <v>5</v>
      </c>
      <c r="S137" s="81">
        <v>36668</v>
      </c>
    </row>
    <row r="138" spans="1:19" x14ac:dyDescent="0.2">
      <c r="A138" t="s">
        <v>75</v>
      </c>
      <c r="B138" t="s">
        <v>38</v>
      </c>
      <c r="C138" t="s">
        <v>45</v>
      </c>
      <c r="D138" t="s">
        <v>9</v>
      </c>
      <c r="E138">
        <v>2013</v>
      </c>
      <c r="F138">
        <v>16</v>
      </c>
      <c r="G138">
        <v>1193.4549999999999</v>
      </c>
      <c r="H138">
        <v>265.3245</v>
      </c>
      <c r="I138">
        <v>92.999200000000002</v>
      </c>
      <c r="J138">
        <v>0.8557553</v>
      </c>
      <c r="K138">
        <v>927.0335</v>
      </c>
      <c r="L138">
        <v>927.68150000000003</v>
      </c>
      <c r="M138">
        <v>928.13019999999995</v>
      </c>
      <c r="N138">
        <v>928.57899999999995</v>
      </c>
      <c r="O138">
        <v>929.2269</v>
      </c>
      <c r="P138">
        <v>245.08725999999999</v>
      </c>
      <c r="Q138">
        <v>256.76346000000001</v>
      </c>
      <c r="R138">
        <v>5</v>
      </c>
      <c r="S138" s="81">
        <v>36668</v>
      </c>
    </row>
    <row r="139" spans="1:19" x14ac:dyDescent="0.2">
      <c r="A139" t="s">
        <v>75</v>
      </c>
      <c r="B139" t="s">
        <v>38</v>
      </c>
      <c r="C139" t="s">
        <v>45</v>
      </c>
      <c r="D139" t="s">
        <v>9</v>
      </c>
      <c r="E139">
        <v>2013</v>
      </c>
      <c r="F139">
        <v>17</v>
      </c>
      <c r="G139">
        <v>1180.2460000000001</v>
      </c>
      <c r="H139">
        <v>260.28879999999998</v>
      </c>
      <c r="I139">
        <v>93.477199999999996</v>
      </c>
      <c r="J139">
        <v>0.85610589999999998</v>
      </c>
      <c r="K139">
        <v>918.86040000000003</v>
      </c>
      <c r="L139">
        <v>919.50869999999998</v>
      </c>
      <c r="M139">
        <v>919.95759999999996</v>
      </c>
      <c r="N139">
        <v>920.40650000000005</v>
      </c>
      <c r="O139">
        <v>921.05470000000003</v>
      </c>
      <c r="P139">
        <v>245.08725999999999</v>
      </c>
      <c r="Q139">
        <v>256.76346000000001</v>
      </c>
      <c r="R139">
        <v>5</v>
      </c>
      <c r="S139" s="81">
        <v>36668</v>
      </c>
    </row>
    <row r="140" spans="1:19" x14ac:dyDescent="0.2">
      <c r="A140" t="s">
        <v>75</v>
      </c>
      <c r="B140" t="s">
        <v>38</v>
      </c>
      <c r="C140" t="s">
        <v>45</v>
      </c>
      <c r="D140" t="s">
        <v>9</v>
      </c>
      <c r="E140">
        <v>2013</v>
      </c>
      <c r="F140">
        <v>18</v>
      </c>
      <c r="G140">
        <v>1167.4100000000001</v>
      </c>
      <c r="H140">
        <v>255.64169999999999</v>
      </c>
      <c r="I140">
        <v>92.497699999999995</v>
      </c>
      <c r="J140">
        <v>0.85373399999999999</v>
      </c>
      <c r="K140">
        <v>910.67370000000005</v>
      </c>
      <c r="L140">
        <v>911.32010000000002</v>
      </c>
      <c r="M140">
        <v>911.76779999999997</v>
      </c>
      <c r="N140">
        <v>912.21550000000002</v>
      </c>
      <c r="O140">
        <v>912.86189999999999</v>
      </c>
      <c r="P140">
        <v>245.08725999999999</v>
      </c>
      <c r="Q140">
        <v>256.76346000000001</v>
      </c>
      <c r="R140">
        <v>5</v>
      </c>
      <c r="S140" s="81">
        <v>36668</v>
      </c>
    </row>
    <row r="141" spans="1:19" x14ac:dyDescent="0.2">
      <c r="A141" t="s">
        <v>75</v>
      </c>
      <c r="B141" t="s">
        <v>38</v>
      </c>
      <c r="C141" t="s">
        <v>45</v>
      </c>
      <c r="D141" t="s">
        <v>9</v>
      </c>
      <c r="E141">
        <v>2013</v>
      </c>
      <c r="F141">
        <v>19</v>
      </c>
      <c r="G141">
        <v>1205.086</v>
      </c>
      <c r="H141">
        <v>621.45259999999996</v>
      </c>
      <c r="I141">
        <v>90.904200000000003</v>
      </c>
      <c r="J141">
        <v>0.85607699999999998</v>
      </c>
      <c r="K141">
        <v>582.53629999999998</v>
      </c>
      <c r="L141">
        <v>583.18439999999998</v>
      </c>
      <c r="M141">
        <v>583.63340000000005</v>
      </c>
      <c r="N141">
        <v>584.08230000000003</v>
      </c>
      <c r="O141">
        <v>584.73050000000001</v>
      </c>
      <c r="P141">
        <v>245.08725999999999</v>
      </c>
      <c r="Q141">
        <v>256.76346000000001</v>
      </c>
      <c r="R141">
        <v>5</v>
      </c>
      <c r="S141" s="81">
        <v>36668</v>
      </c>
    </row>
    <row r="142" spans="1:19" x14ac:dyDescent="0.2">
      <c r="A142" t="s">
        <v>75</v>
      </c>
      <c r="B142" t="s">
        <v>38</v>
      </c>
      <c r="C142" t="s">
        <v>45</v>
      </c>
      <c r="D142" t="s">
        <v>9</v>
      </c>
      <c r="E142">
        <v>2013</v>
      </c>
      <c r="F142">
        <v>20</v>
      </c>
      <c r="G142">
        <v>1229.1869999999999</v>
      </c>
      <c r="H142">
        <v>971.00250000000005</v>
      </c>
      <c r="I142">
        <v>87.231800000000007</v>
      </c>
      <c r="J142">
        <v>0.85714259999999998</v>
      </c>
      <c r="K142">
        <v>257.08620000000002</v>
      </c>
      <c r="L142">
        <v>257.73509999999999</v>
      </c>
      <c r="M142">
        <v>258.18459999999999</v>
      </c>
      <c r="N142">
        <v>258.63409999999999</v>
      </c>
      <c r="O142">
        <v>259.28309999999999</v>
      </c>
      <c r="P142">
        <v>245.08725999999999</v>
      </c>
      <c r="Q142">
        <v>256.76346000000001</v>
      </c>
      <c r="R142">
        <v>5</v>
      </c>
      <c r="S142" s="81">
        <v>36668</v>
      </c>
    </row>
    <row r="143" spans="1:19" x14ac:dyDescent="0.2">
      <c r="A143" t="s">
        <v>75</v>
      </c>
      <c r="B143" t="s">
        <v>38</v>
      </c>
      <c r="C143" t="s">
        <v>45</v>
      </c>
      <c r="D143" t="s">
        <v>9</v>
      </c>
      <c r="E143">
        <v>2013</v>
      </c>
      <c r="F143">
        <v>21</v>
      </c>
      <c r="G143">
        <v>1243.5840000000001</v>
      </c>
      <c r="H143">
        <v>1096.4010000000001</v>
      </c>
      <c r="I143">
        <v>82.956999999999994</v>
      </c>
      <c r="J143">
        <v>0.85697749999999995</v>
      </c>
      <c r="K143">
        <v>146.08439999999999</v>
      </c>
      <c r="L143">
        <v>146.73320000000001</v>
      </c>
      <c r="M143">
        <v>147.18260000000001</v>
      </c>
      <c r="N143">
        <v>147.63200000000001</v>
      </c>
      <c r="O143">
        <v>148.2809</v>
      </c>
      <c r="P143">
        <v>245.08725999999999</v>
      </c>
      <c r="Q143">
        <v>256.76346000000001</v>
      </c>
      <c r="R143">
        <v>5</v>
      </c>
      <c r="S143" s="81">
        <v>36668</v>
      </c>
    </row>
    <row r="144" spans="1:19" x14ac:dyDescent="0.2">
      <c r="A144" t="s">
        <v>75</v>
      </c>
      <c r="B144" t="s">
        <v>38</v>
      </c>
      <c r="C144" t="s">
        <v>45</v>
      </c>
      <c r="D144" t="s">
        <v>9</v>
      </c>
      <c r="E144">
        <v>2013</v>
      </c>
      <c r="F144">
        <v>22</v>
      </c>
      <c r="G144">
        <v>1249.0150000000001</v>
      </c>
      <c r="H144">
        <v>1137.1489999999999</v>
      </c>
      <c r="I144">
        <v>79.622399999999999</v>
      </c>
      <c r="J144">
        <v>0.86316820000000005</v>
      </c>
      <c r="K144">
        <v>110.76009999999999</v>
      </c>
      <c r="L144">
        <v>111.41370000000001</v>
      </c>
      <c r="M144">
        <v>111.8663</v>
      </c>
      <c r="N144">
        <v>112.319</v>
      </c>
      <c r="O144">
        <v>112.9725</v>
      </c>
      <c r="P144">
        <v>245.08725999999999</v>
      </c>
      <c r="Q144">
        <v>256.76346000000001</v>
      </c>
      <c r="R144">
        <v>5</v>
      </c>
      <c r="S144" s="81">
        <v>36668</v>
      </c>
    </row>
    <row r="145" spans="1:19" x14ac:dyDescent="0.2">
      <c r="A145" t="s">
        <v>75</v>
      </c>
      <c r="B145" t="s">
        <v>38</v>
      </c>
      <c r="C145" t="s">
        <v>45</v>
      </c>
      <c r="D145" t="s">
        <v>9</v>
      </c>
      <c r="E145">
        <v>2013</v>
      </c>
      <c r="F145">
        <v>23</v>
      </c>
      <c r="G145">
        <v>1241.623</v>
      </c>
      <c r="H145">
        <v>1156.617</v>
      </c>
      <c r="I145">
        <v>76.555899999999994</v>
      </c>
      <c r="J145">
        <v>0.86437560000000002</v>
      </c>
      <c r="K145">
        <v>83.897750000000002</v>
      </c>
      <c r="L145">
        <v>84.552220000000005</v>
      </c>
      <c r="M145">
        <v>85.005489999999995</v>
      </c>
      <c r="N145">
        <v>85.458770000000001</v>
      </c>
      <c r="O145">
        <v>86.113240000000005</v>
      </c>
      <c r="P145">
        <v>245.08725999999999</v>
      </c>
      <c r="Q145">
        <v>256.76346000000001</v>
      </c>
      <c r="R145">
        <v>5</v>
      </c>
      <c r="S145" s="81">
        <v>36668</v>
      </c>
    </row>
    <row r="146" spans="1:19" x14ac:dyDescent="0.2">
      <c r="A146" t="s">
        <v>75</v>
      </c>
      <c r="B146" t="s">
        <v>38</v>
      </c>
      <c r="C146" t="s">
        <v>45</v>
      </c>
      <c r="D146" t="s">
        <v>9</v>
      </c>
      <c r="E146">
        <v>2013</v>
      </c>
      <c r="F146">
        <v>24</v>
      </c>
      <c r="G146">
        <v>1223.521</v>
      </c>
      <c r="H146">
        <v>1155.634</v>
      </c>
      <c r="I146">
        <v>74.460599999999999</v>
      </c>
      <c r="J146">
        <v>0.8643653</v>
      </c>
      <c r="K146">
        <v>66.779240000000001</v>
      </c>
      <c r="L146">
        <v>67.433689999999999</v>
      </c>
      <c r="M146">
        <v>67.886960000000002</v>
      </c>
      <c r="N146">
        <v>68.340230000000005</v>
      </c>
      <c r="O146">
        <v>68.994690000000006</v>
      </c>
      <c r="P146">
        <v>245.08725999999999</v>
      </c>
      <c r="Q146">
        <v>256.76346000000001</v>
      </c>
      <c r="R146">
        <v>5</v>
      </c>
      <c r="S146" s="81">
        <v>36668</v>
      </c>
    </row>
    <row r="147" spans="1:19" x14ac:dyDescent="0.2">
      <c r="A147" t="s">
        <v>75</v>
      </c>
      <c r="B147" t="s">
        <v>38</v>
      </c>
      <c r="C147" t="s">
        <v>45</v>
      </c>
      <c r="D147" t="s">
        <v>10</v>
      </c>
      <c r="E147">
        <v>2013</v>
      </c>
      <c r="F147">
        <v>1</v>
      </c>
      <c r="G147">
        <v>1233.421</v>
      </c>
      <c r="H147">
        <v>1233.421</v>
      </c>
      <c r="I147">
        <v>73.340800000000002</v>
      </c>
      <c r="J147">
        <v>0.98228910000000003</v>
      </c>
      <c r="K147">
        <v>-1.2588539999999999</v>
      </c>
      <c r="L147">
        <v>-0.51511289999999998</v>
      </c>
      <c r="M147">
        <v>0</v>
      </c>
      <c r="N147">
        <v>0.51511289999999998</v>
      </c>
      <c r="O147">
        <v>1.2588539999999999</v>
      </c>
      <c r="P147">
        <v>246.74803</v>
      </c>
      <c r="Q147">
        <v>256.75769000000003</v>
      </c>
      <c r="R147">
        <v>6</v>
      </c>
      <c r="S147" s="81">
        <v>39619</v>
      </c>
    </row>
    <row r="148" spans="1:19" x14ac:dyDescent="0.2">
      <c r="A148" t="s">
        <v>75</v>
      </c>
      <c r="B148" t="s">
        <v>38</v>
      </c>
      <c r="C148" t="s">
        <v>45</v>
      </c>
      <c r="D148" t="s">
        <v>10</v>
      </c>
      <c r="E148">
        <v>2013</v>
      </c>
      <c r="F148">
        <v>2</v>
      </c>
      <c r="G148">
        <v>1212.146</v>
      </c>
      <c r="H148">
        <v>1212.146</v>
      </c>
      <c r="I148">
        <v>71.850999999999999</v>
      </c>
      <c r="J148">
        <v>0.97816840000000005</v>
      </c>
      <c r="K148">
        <v>-1.253573</v>
      </c>
      <c r="L148">
        <v>-0.51295199999999996</v>
      </c>
      <c r="M148">
        <v>0</v>
      </c>
      <c r="N148">
        <v>0.51295199999999996</v>
      </c>
      <c r="O148">
        <v>1.253573</v>
      </c>
      <c r="P148">
        <v>246.74803</v>
      </c>
      <c r="Q148">
        <v>256.75769000000003</v>
      </c>
      <c r="R148">
        <v>6</v>
      </c>
      <c r="S148" s="81">
        <v>39619</v>
      </c>
    </row>
    <row r="149" spans="1:19" x14ac:dyDescent="0.2">
      <c r="A149" t="s">
        <v>75</v>
      </c>
      <c r="B149" t="s">
        <v>38</v>
      </c>
      <c r="C149" t="s">
        <v>45</v>
      </c>
      <c r="D149" t="s">
        <v>10</v>
      </c>
      <c r="E149">
        <v>2013</v>
      </c>
      <c r="F149">
        <v>3</v>
      </c>
      <c r="G149">
        <v>1191.33</v>
      </c>
      <c r="H149">
        <v>1191.33</v>
      </c>
      <c r="I149">
        <v>70.765199999999993</v>
      </c>
      <c r="J149">
        <v>0.97227569999999996</v>
      </c>
      <c r="K149">
        <v>-1.246021</v>
      </c>
      <c r="L149">
        <v>-0.50986189999999998</v>
      </c>
      <c r="M149">
        <v>0</v>
      </c>
      <c r="N149">
        <v>0.50986189999999998</v>
      </c>
      <c r="O149">
        <v>1.246021</v>
      </c>
      <c r="P149">
        <v>246.74803</v>
      </c>
      <c r="Q149">
        <v>256.75769000000003</v>
      </c>
      <c r="R149">
        <v>6</v>
      </c>
      <c r="S149" s="81">
        <v>39619</v>
      </c>
    </row>
    <row r="150" spans="1:19" x14ac:dyDescent="0.2">
      <c r="A150" t="s">
        <v>75</v>
      </c>
      <c r="B150" t="s">
        <v>38</v>
      </c>
      <c r="C150" t="s">
        <v>45</v>
      </c>
      <c r="D150" t="s">
        <v>10</v>
      </c>
      <c r="E150">
        <v>2013</v>
      </c>
      <c r="F150">
        <v>4</v>
      </c>
      <c r="G150">
        <v>1203.6610000000001</v>
      </c>
      <c r="H150">
        <v>1203.6610000000001</v>
      </c>
      <c r="I150">
        <v>68.545699999999997</v>
      </c>
      <c r="J150">
        <v>0.9783925</v>
      </c>
      <c r="K150">
        <v>-1.25386</v>
      </c>
      <c r="L150">
        <v>-0.51306960000000001</v>
      </c>
      <c r="M150">
        <v>0</v>
      </c>
      <c r="N150">
        <v>0.51306960000000001</v>
      </c>
      <c r="O150">
        <v>1.25386</v>
      </c>
      <c r="P150">
        <v>246.74803</v>
      </c>
      <c r="Q150">
        <v>256.75769000000003</v>
      </c>
      <c r="R150">
        <v>6</v>
      </c>
      <c r="S150" s="81">
        <v>39619</v>
      </c>
    </row>
    <row r="151" spans="1:19" x14ac:dyDescent="0.2">
      <c r="A151" t="s">
        <v>75</v>
      </c>
      <c r="B151" t="s">
        <v>38</v>
      </c>
      <c r="C151" t="s">
        <v>45</v>
      </c>
      <c r="D151" t="s">
        <v>10</v>
      </c>
      <c r="E151">
        <v>2013</v>
      </c>
      <c r="F151">
        <v>5</v>
      </c>
      <c r="G151">
        <v>1245.0129999999999</v>
      </c>
      <c r="H151">
        <v>1245.0129999999999</v>
      </c>
      <c r="I151">
        <v>67.320599999999999</v>
      </c>
      <c r="J151">
        <v>0.99405189999999999</v>
      </c>
      <c r="K151">
        <v>-1.2739290000000001</v>
      </c>
      <c r="L151">
        <v>-0.52128140000000001</v>
      </c>
      <c r="M151">
        <v>0</v>
      </c>
      <c r="N151">
        <v>0.52128140000000001</v>
      </c>
      <c r="O151">
        <v>1.2739290000000001</v>
      </c>
      <c r="P151">
        <v>246.74803</v>
      </c>
      <c r="Q151">
        <v>256.75769000000003</v>
      </c>
      <c r="R151">
        <v>6</v>
      </c>
      <c r="S151" s="81">
        <v>39619</v>
      </c>
    </row>
    <row r="152" spans="1:19" x14ac:dyDescent="0.2">
      <c r="A152" t="s">
        <v>75</v>
      </c>
      <c r="B152" t="s">
        <v>38</v>
      </c>
      <c r="C152" t="s">
        <v>45</v>
      </c>
      <c r="D152" t="s">
        <v>10</v>
      </c>
      <c r="E152">
        <v>2013</v>
      </c>
      <c r="F152">
        <v>6</v>
      </c>
      <c r="G152">
        <v>1280.8389999999999</v>
      </c>
      <c r="H152">
        <v>1280.8389999999999</v>
      </c>
      <c r="I152">
        <v>66.100800000000007</v>
      </c>
      <c r="J152">
        <v>0.99474850000000004</v>
      </c>
      <c r="K152">
        <v>-1.2748219999999999</v>
      </c>
      <c r="L152">
        <v>-0.52164659999999996</v>
      </c>
      <c r="M152">
        <v>0</v>
      </c>
      <c r="N152">
        <v>0.52164659999999996</v>
      </c>
      <c r="O152">
        <v>1.2748219999999999</v>
      </c>
      <c r="P152">
        <v>246.74803</v>
      </c>
      <c r="Q152">
        <v>256.75769000000003</v>
      </c>
      <c r="R152">
        <v>6</v>
      </c>
      <c r="S152" s="81">
        <v>39619</v>
      </c>
    </row>
    <row r="153" spans="1:19" x14ac:dyDescent="0.2">
      <c r="A153" t="s">
        <v>75</v>
      </c>
      <c r="B153" t="s">
        <v>38</v>
      </c>
      <c r="C153" t="s">
        <v>45</v>
      </c>
      <c r="D153" t="s">
        <v>10</v>
      </c>
      <c r="E153">
        <v>2013</v>
      </c>
      <c r="F153">
        <v>7</v>
      </c>
      <c r="G153">
        <v>1370.6869999999999</v>
      </c>
      <c r="H153">
        <v>1370.6869999999999</v>
      </c>
      <c r="I153">
        <v>67.141800000000003</v>
      </c>
      <c r="J153">
        <v>0.98193090000000005</v>
      </c>
      <c r="K153">
        <v>-1.2583949999999999</v>
      </c>
      <c r="L153">
        <v>-0.51492510000000002</v>
      </c>
      <c r="M153">
        <v>0</v>
      </c>
      <c r="N153">
        <v>0.51492510000000002</v>
      </c>
      <c r="O153">
        <v>1.2583949999999999</v>
      </c>
      <c r="P153">
        <v>246.74803</v>
      </c>
      <c r="Q153">
        <v>256.75769000000003</v>
      </c>
      <c r="R153">
        <v>6</v>
      </c>
      <c r="S153" s="81">
        <v>39619</v>
      </c>
    </row>
    <row r="154" spans="1:19" x14ac:dyDescent="0.2">
      <c r="A154" t="s">
        <v>75</v>
      </c>
      <c r="B154" t="s">
        <v>38</v>
      </c>
      <c r="C154" t="s">
        <v>45</v>
      </c>
      <c r="D154" t="s">
        <v>10</v>
      </c>
      <c r="E154">
        <v>2013</v>
      </c>
      <c r="F154">
        <v>8</v>
      </c>
      <c r="G154">
        <v>1370.009</v>
      </c>
      <c r="H154">
        <v>1370.009</v>
      </c>
      <c r="I154">
        <v>71.807500000000005</v>
      </c>
      <c r="J154">
        <v>0.96752800000000005</v>
      </c>
      <c r="K154">
        <v>-1.2399370000000001</v>
      </c>
      <c r="L154">
        <v>-0.50737220000000005</v>
      </c>
      <c r="M154">
        <v>0</v>
      </c>
      <c r="N154">
        <v>0.50737220000000005</v>
      </c>
      <c r="O154">
        <v>1.2399370000000001</v>
      </c>
      <c r="P154">
        <v>246.74803</v>
      </c>
      <c r="Q154">
        <v>256.75769000000003</v>
      </c>
      <c r="R154">
        <v>6</v>
      </c>
      <c r="S154" s="81">
        <v>39619</v>
      </c>
    </row>
    <row r="155" spans="1:19" x14ac:dyDescent="0.2">
      <c r="A155" t="s">
        <v>75</v>
      </c>
      <c r="B155" t="s">
        <v>38</v>
      </c>
      <c r="C155" t="s">
        <v>45</v>
      </c>
      <c r="D155" t="s">
        <v>10</v>
      </c>
      <c r="E155">
        <v>2013</v>
      </c>
      <c r="F155">
        <v>9</v>
      </c>
      <c r="G155">
        <v>1380.8710000000001</v>
      </c>
      <c r="H155">
        <v>1380.8710000000001</v>
      </c>
      <c r="I155">
        <v>77.896900000000002</v>
      </c>
      <c r="J155">
        <v>0.95547179999999998</v>
      </c>
      <c r="K155">
        <v>-1.224486</v>
      </c>
      <c r="L155">
        <v>-0.50104990000000005</v>
      </c>
      <c r="M155">
        <v>0</v>
      </c>
      <c r="N155">
        <v>0.50104990000000005</v>
      </c>
      <c r="O155">
        <v>1.224486</v>
      </c>
      <c r="P155">
        <v>246.74803</v>
      </c>
      <c r="Q155">
        <v>256.75769000000003</v>
      </c>
      <c r="R155">
        <v>6</v>
      </c>
      <c r="S155" s="81">
        <v>39619</v>
      </c>
    </row>
    <row r="156" spans="1:19" x14ac:dyDescent="0.2">
      <c r="A156" t="s">
        <v>75</v>
      </c>
      <c r="B156" t="s">
        <v>38</v>
      </c>
      <c r="C156" t="s">
        <v>45</v>
      </c>
      <c r="D156" t="s">
        <v>10</v>
      </c>
      <c r="E156">
        <v>2013</v>
      </c>
      <c r="F156">
        <v>10</v>
      </c>
      <c r="G156">
        <v>1370.116</v>
      </c>
      <c r="H156">
        <v>1370.116</v>
      </c>
      <c r="I156">
        <v>82.778999999999996</v>
      </c>
      <c r="J156">
        <v>0.94330749999999997</v>
      </c>
      <c r="K156">
        <v>-1.2088970000000001</v>
      </c>
      <c r="L156">
        <v>-0.49467090000000002</v>
      </c>
      <c r="M156">
        <v>0</v>
      </c>
      <c r="N156">
        <v>0.49467090000000002</v>
      </c>
      <c r="O156">
        <v>1.2088970000000001</v>
      </c>
      <c r="P156">
        <v>246.74803</v>
      </c>
      <c r="Q156">
        <v>256.75769000000003</v>
      </c>
      <c r="R156">
        <v>6</v>
      </c>
      <c r="S156" s="81">
        <v>39619</v>
      </c>
    </row>
    <row r="157" spans="1:19" x14ac:dyDescent="0.2">
      <c r="A157" t="s">
        <v>75</v>
      </c>
      <c r="B157" t="s">
        <v>38</v>
      </c>
      <c r="C157" t="s">
        <v>45</v>
      </c>
      <c r="D157" t="s">
        <v>10</v>
      </c>
      <c r="E157">
        <v>2013</v>
      </c>
      <c r="F157">
        <v>11</v>
      </c>
      <c r="G157">
        <v>1366.3219999999999</v>
      </c>
      <c r="H157">
        <v>1366.3219999999999</v>
      </c>
      <c r="I157">
        <v>86.313000000000002</v>
      </c>
      <c r="J157">
        <v>0.97153619999999996</v>
      </c>
      <c r="K157">
        <v>-1.245074</v>
      </c>
      <c r="L157">
        <v>-0.50947399999999998</v>
      </c>
      <c r="M157">
        <v>0</v>
      </c>
      <c r="N157">
        <v>0.50947399999999998</v>
      </c>
      <c r="O157">
        <v>1.245074</v>
      </c>
      <c r="P157">
        <v>246.74803</v>
      </c>
      <c r="Q157">
        <v>256.75769000000003</v>
      </c>
      <c r="R157">
        <v>6</v>
      </c>
      <c r="S157" s="81">
        <v>39619</v>
      </c>
    </row>
    <row r="158" spans="1:19" x14ac:dyDescent="0.2">
      <c r="A158" t="s">
        <v>75</v>
      </c>
      <c r="B158" t="s">
        <v>38</v>
      </c>
      <c r="C158" t="s">
        <v>45</v>
      </c>
      <c r="D158" t="s">
        <v>10</v>
      </c>
      <c r="E158">
        <v>2013</v>
      </c>
      <c r="F158">
        <v>12</v>
      </c>
      <c r="G158">
        <v>1372.1</v>
      </c>
      <c r="H158">
        <v>1297.269</v>
      </c>
      <c r="I158">
        <v>90.058800000000005</v>
      </c>
      <c r="J158">
        <v>0.93831010000000004</v>
      </c>
      <c r="K158">
        <v>73.628559999999993</v>
      </c>
      <c r="L158">
        <v>74.338999999999999</v>
      </c>
      <c r="M158">
        <v>74.831050000000005</v>
      </c>
      <c r="N158">
        <v>75.323099999999997</v>
      </c>
      <c r="O158">
        <v>76.033550000000005</v>
      </c>
      <c r="P158">
        <v>246.74803</v>
      </c>
      <c r="Q158">
        <v>256.75769000000003</v>
      </c>
      <c r="R158">
        <v>6</v>
      </c>
      <c r="S158" s="81">
        <v>39619</v>
      </c>
    </row>
    <row r="159" spans="1:19" x14ac:dyDescent="0.2">
      <c r="A159" t="s">
        <v>75</v>
      </c>
      <c r="B159" t="s">
        <v>38</v>
      </c>
      <c r="C159" t="s">
        <v>45</v>
      </c>
      <c r="D159" t="s">
        <v>10</v>
      </c>
      <c r="E159">
        <v>2013</v>
      </c>
      <c r="F159">
        <v>13</v>
      </c>
      <c r="G159">
        <v>1361.5730000000001</v>
      </c>
      <c r="H159">
        <v>843.42489999999998</v>
      </c>
      <c r="I159">
        <v>93.572599999999994</v>
      </c>
      <c r="J159">
        <v>0.93266819999999995</v>
      </c>
      <c r="K159">
        <v>516.95270000000005</v>
      </c>
      <c r="L159">
        <v>517.65890000000002</v>
      </c>
      <c r="M159">
        <v>518.14790000000005</v>
      </c>
      <c r="N159">
        <v>518.63699999999994</v>
      </c>
      <c r="O159">
        <v>519.34320000000002</v>
      </c>
      <c r="P159">
        <v>246.74803</v>
      </c>
      <c r="Q159">
        <v>256.75769000000003</v>
      </c>
      <c r="R159">
        <v>6</v>
      </c>
      <c r="S159" s="81">
        <v>39619</v>
      </c>
    </row>
    <row r="160" spans="1:19" x14ac:dyDescent="0.2">
      <c r="A160" t="s">
        <v>75</v>
      </c>
      <c r="B160" t="s">
        <v>38</v>
      </c>
      <c r="C160" t="s">
        <v>45</v>
      </c>
      <c r="D160" t="s">
        <v>10</v>
      </c>
      <c r="E160">
        <v>2013</v>
      </c>
      <c r="F160">
        <v>14</v>
      </c>
      <c r="G160">
        <v>1379.229</v>
      </c>
      <c r="H160">
        <v>273.29149999999998</v>
      </c>
      <c r="I160">
        <v>95.524600000000007</v>
      </c>
      <c r="J160">
        <v>0.94305740000000005</v>
      </c>
      <c r="K160">
        <v>1104.729</v>
      </c>
      <c r="L160">
        <v>1105.443</v>
      </c>
      <c r="M160">
        <v>1105.9380000000001</v>
      </c>
      <c r="N160">
        <v>1106.432</v>
      </c>
      <c r="O160">
        <v>1107.146</v>
      </c>
      <c r="P160">
        <v>246.74803</v>
      </c>
      <c r="Q160">
        <v>256.75769000000003</v>
      </c>
      <c r="R160">
        <v>6</v>
      </c>
      <c r="S160" s="81">
        <v>39619</v>
      </c>
    </row>
    <row r="161" spans="1:19" x14ac:dyDescent="0.2">
      <c r="A161" t="s">
        <v>75</v>
      </c>
      <c r="B161" t="s">
        <v>38</v>
      </c>
      <c r="C161" t="s">
        <v>45</v>
      </c>
      <c r="D161" t="s">
        <v>10</v>
      </c>
      <c r="E161">
        <v>2013</v>
      </c>
      <c r="F161">
        <v>15</v>
      </c>
      <c r="G161">
        <v>1342.173</v>
      </c>
      <c r="H161">
        <v>269.45260000000002</v>
      </c>
      <c r="I161">
        <v>97.836500000000001</v>
      </c>
      <c r="J161">
        <v>0.91369319999999998</v>
      </c>
      <c r="K161">
        <v>1071.55</v>
      </c>
      <c r="L161">
        <v>1072.241</v>
      </c>
      <c r="M161">
        <v>1072.721</v>
      </c>
      <c r="N161">
        <v>1073.2</v>
      </c>
      <c r="O161">
        <v>1073.8910000000001</v>
      </c>
      <c r="P161">
        <v>246.74803</v>
      </c>
      <c r="Q161">
        <v>256.75769000000003</v>
      </c>
      <c r="R161">
        <v>6</v>
      </c>
      <c r="S161" s="81">
        <v>39619</v>
      </c>
    </row>
    <row r="162" spans="1:19" x14ac:dyDescent="0.2">
      <c r="A162" t="s">
        <v>75</v>
      </c>
      <c r="B162" t="s">
        <v>38</v>
      </c>
      <c r="C162" t="s">
        <v>45</v>
      </c>
      <c r="D162" t="s">
        <v>10</v>
      </c>
      <c r="E162">
        <v>2013</v>
      </c>
      <c r="F162">
        <v>16</v>
      </c>
      <c r="G162">
        <v>1292.8900000000001</v>
      </c>
      <c r="H162">
        <v>265.08210000000003</v>
      </c>
      <c r="I162">
        <v>99.578199999999995</v>
      </c>
      <c r="J162">
        <v>0.91940409999999995</v>
      </c>
      <c r="K162">
        <v>1026.6300000000001</v>
      </c>
      <c r="L162">
        <v>1027.326</v>
      </c>
      <c r="M162">
        <v>1027.808</v>
      </c>
      <c r="N162">
        <v>1028.29</v>
      </c>
      <c r="O162">
        <v>1028.9860000000001</v>
      </c>
      <c r="P162">
        <v>246.74803</v>
      </c>
      <c r="Q162">
        <v>256.75769000000003</v>
      </c>
      <c r="R162">
        <v>6</v>
      </c>
      <c r="S162" s="81">
        <v>39619</v>
      </c>
    </row>
    <row r="163" spans="1:19" x14ac:dyDescent="0.2">
      <c r="A163" t="s">
        <v>75</v>
      </c>
      <c r="B163" t="s">
        <v>38</v>
      </c>
      <c r="C163" t="s">
        <v>45</v>
      </c>
      <c r="D163" t="s">
        <v>10</v>
      </c>
      <c r="E163">
        <v>2013</v>
      </c>
      <c r="F163">
        <v>17</v>
      </c>
      <c r="G163">
        <v>1258.7049999999999</v>
      </c>
      <c r="H163">
        <v>259.44</v>
      </c>
      <c r="I163">
        <v>99.593199999999996</v>
      </c>
      <c r="J163">
        <v>0.92560359999999997</v>
      </c>
      <c r="K163">
        <v>998.07899999999995</v>
      </c>
      <c r="L163">
        <v>998.77980000000002</v>
      </c>
      <c r="M163">
        <v>999.26530000000002</v>
      </c>
      <c r="N163">
        <v>999.75059999999996</v>
      </c>
      <c r="O163">
        <v>1000.451</v>
      </c>
      <c r="P163">
        <v>246.74803</v>
      </c>
      <c r="Q163">
        <v>256.75769000000003</v>
      </c>
      <c r="R163">
        <v>6</v>
      </c>
      <c r="S163" s="81">
        <v>39619</v>
      </c>
    </row>
    <row r="164" spans="1:19" x14ac:dyDescent="0.2">
      <c r="A164" t="s">
        <v>75</v>
      </c>
      <c r="B164" t="s">
        <v>38</v>
      </c>
      <c r="C164" t="s">
        <v>45</v>
      </c>
      <c r="D164" t="s">
        <v>10</v>
      </c>
      <c r="E164">
        <v>2013</v>
      </c>
      <c r="F164">
        <v>18</v>
      </c>
      <c r="G164">
        <v>1248.193</v>
      </c>
      <c r="H164">
        <v>254.51859999999999</v>
      </c>
      <c r="I164">
        <v>99.557500000000005</v>
      </c>
      <c r="J164">
        <v>0.92128469999999996</v>
      </c>
      <c r="K164">
        <v>992.49400000000003</v>
      </c>
      <c r="L164">
        <v>993.19150000000002</v>
      </c>
      <c r="M164">
        <v>993.67470000000003</v>
      </c>
      <c r="N164">
        <v>994.15779999999995</v>
      </c>
      <c r="O164">
        <v>994.85530000000006</v>
      </c>
      <c r="P164">
        <v>246.74803</v>
      </c>
      <c r="Q164">
        <v>256.75769000000003</v>
      </c>
      <c r="R164">
        <v>6</v>
      </c>
      <c r="S164" s="81">
        <v>39619</v>
      </c>
    </row>
    <row r="165" spans="1:19" x14ac:dyDescent="0.2">
      <c r="A165" t="s">
        <v>75</v>
      </c>
      <c r="B165" t="s">
        <v>38</v>
      </c>
      <c r="C165" t="s">
        <v>45</v>
      </c>
      <c r="D165" t="s">
        <v>10</v>
      </c>
      <c r="E165">
        <v>2013</v>
      </c>
      <c r="F165">
        <v>19</v>
      </c>
      <c r="G165">
        <v>1284.473</v>
      </c>
      <c r="H165">
        <v>650.57280000000003</v>
      </c>
      <c r="I165">
        <v>98.015900000000002</v>
      </c>
      <c r="J165">
        <v>0.94035979999999997</v>
      </c>
      <c r="K165">
        <v>632.69479999999999</v>
      </c>
      <c r="L165">
        <v>633.40689999999995</v>
      </c>
      <c r="M165">
        <v>633.9</v>
      </c>
      <c r="N165">
        <v>634.3931</v>
      </c>
      <c r="O165">
        <v>635.10509999999999</v>
      </c>
      <c r="P165">
        <v>246.74803</v>
      </c>
      <c r="Q165">
        <v>256.75769000000003</v>
      </c>
      <c r="R165">
        <v>6</v>
      </c>
      <c r="S165" s="81">
        <v>39619</v>
      </c>
    </row>
    <row r="166" spans="1:19" x14ac:dyDescent="0.2">
      <c r="A166" t="s">
        <v>75</v>
      </c>
      <c r="B166" t="s">
        <v>38</v>
      </c>
      <c r="C166" t="s">
        <v>45</v>
      </c>
      <c r="D166" t="s">
        <v>10</v>
      </c>
      <c r="E166">
        <v>2013</v>
      </c>
      <c r="F166">
        <v>20</v>
      </c>
      <c r="G166">
        <v>1312.2819999999999</v>
      </c>
      <c r="H166">
        <v>1035.1849999999999</v>
      </c>
      <c r="I166">
        <v>94.880099999999999</v>
      </c>
      <c r="J166">
        <v>0.95620249999999996</v>
      </c>
      <c r="K166">
        <v>275.87150000000003</v>
      </c>
      <c r="L166">
        <v>276.59550000000002</v>
      </c>
      <c r="M166">
        <v>277.09690000000001</v>
      </c>
      <c r="N166">
        <v>277.59840000000003</v>
      </c>
      <c r="O166">
        <v>278.32240000000002</v>
      </c>
      <c r="P166">
        <v>246.74803</v>
      </c>
      <c r="Q166">
        <v>256.75769000000003</v>
      </c>
      <c r="R166">
        <v>6</v>
      </c>
      <c r="S166" s="81">
        <v>39619</v>
      </c>
    </row>
    <row r="167" spans="1:19" x14ac:dyDescent="0.2">
      <c r="A167" t="s">
        <v>75</v>
      </c>
      <c r="B167" t="s">
        <v>38</v>
      </c>
      <c r="C167" t="s">
        <v>45</v>
      </c>
      <c r="D167" t="s">
        <v>10</v>
      </c>
      <c r="E167">
        <v>2013</v>
      </c>
      <c r="F167">
        <v>21</v>
      </c>
      <c r="G167">
        <v>1324.3409999999999</v>
      </c>
      <c r="H167">
        <v>1171.4380000000001</v>
      </c>
      <c r="I167">
        <v>90.6935</v>
      </c>
      <c r="J167">
        <v>0.9551307</v>
      </c>
      <c r="K167">
        <v>151.67850000000001</v>
      </c>
      <c r="L167">
        <v>152.40170000000001</v>
      </c>
      <c r="M167">
        <v>152.90260000000001</v>
      </c>
      <c r="N167">
        <v>153.40350000000001</v>
      </c>
      <c r="O167">
        <v>154.1266</v>
      </c>
      <c r="P167">
        <v>246.74803</v>
      </c>
      <c r="Q167">
        <v>256.75769000000003</v>
      </c>
      <c r="R167">
        <v>6</v>
      </c>
      <c r="S167" s="81">
        <v>39619</v>
      </c>
    </row>
    <row r="168" spans="1:19" x14ac:dyDescent="0.2">
      <c r="A168" t="s">
        <v>75</v>
      </c>
      <c r="B168" t="s">
        <v>38</v>
      </c>
      <c r="C168" t="s">
        <v>45</v>
      </c>
      <c r="D168" t="s">
        <v>10</v>
      </c>
      <c r="E168">
        <v>2013</v>
      </c>
      <c r="F168">
        <v>22</v>
      </c>
      <c r="G168">
        <v>1331.8869999999999</v>
      </c>
      <c r="H168">
        <v>1215.0509999999999</v>
      </c>
      <c r="I168">
        <v>86.757999999999996</v>
      </c>
      <c r="J168">
        <v>0.96818070000000001</v>
      </c>
      <c r="K168">
        <v>115.59480000000001</v>
      </c>
      <c r="L168">
        <v>116.3279</v>
      </c>
      <c r="M168">
        <v>116.8356</v>
      </c>
      <c r="N168">
        <v>117.3433</v>
      </c>
      <c r="O168">
        <v>118.0763</v>
      </c>
      <c r="P168">
        <v>246.74803</v>
      </c>
      <c r="Q168">
        <v>256.75769000000003</v>
      </c>
      <c r="R168">
        <v>6</v>
      </c>
      <c r="S168" s="81">
        <v>39619</v>
      </c>
    </row>
    <row r="169" spans="1:19" x14ac:dyDescent="0.2">
      <c r="A169" t="s">
        <v>75</v>
      </c>
      <c r="B169" t="s">
        <v>38</v>
      </c>
      <c r="C169" t="s">
        <v>45</v>
      </c>
      <c r="D169" t="s">
        <v>10</v>
      </c>
      <c r="E169">
        <v>2013</v>
      </c>
      <c r="F169">
        <v>23</v>
      </c>
      <c r="G169">
        <v>1325.62</v>
      </c>
      <c r="H169">
        <v>1233.7660000000001</v>
      </c>
      <c r="I169">
        <v>83.974100000000007</v>
      </c>
      <c r="J169">
        <v>0.97057680000000002</v>
      </c>
      <c r="K169">
        <v>90.609790000000004</v>
      </c>
      <c r="L169">
        <v>91.344669999999994</v>
      </c>
      <c r="M169">
        <v>91.853639999999999</v>
      </c>
      <c r="N169">
        <v>92.362610000000004</v>
      </c>
      <c r="O169">
        <v>93.097480000000004</v>
      </c>
      <c r="P169">
        <v>246.74803</v>
      </c>
      <c r="Q169">
        <v>256.75769000000003</v>
      </c>
      <c r="R169">
        <v>6</v>
      </c>
      <c r="S169" s="81">
        <v>39619</v>
      </c>
    </row>
    <row r="170" spans="1:19" x14ac:dyDescent="0.2">
      <c r="A170" t="s">
        <v>75</v>
      </c>
      <c r="B170" t="s">
        <v>38</v>
      </c>
      <c r="C170" t="s">
        <v>45</v>
      </c>
      <c r="D170" t="s">
        <v>10</v>
      </c>
      <c r="E170">
        <v>2013</v>
      </c>
      <c r="F170">
        <v>24</v>
      </c>
      <c r="G170">
        <v>1312.691</v>
      </c>
      <c r="H170">
        <v>1233.2449999999999</v>
      </c>
      <c r="I170">
        <v>81.353800000000007</v>
      </c>
      <c r="J170">
        <v>0.97224770000000005</v>
      </c>
      <c r="K170">
        <v>78.200180000000003</v>
      </c>
      <c r="L170">
        <v>78.936319999999995</v>
      </c>
      <c r="M170">
        <v>79.446169999999995</v>
      </c>
      <c r="N170">
        <v>79.956019999999995</v>
      </c>
      <c r="O170">
        <v>80.692149999999998</v>
      </c>
      <c r="P170">
        <v>246.74803</v>
      </c>
      <c r="Q170">
        <v>256.75769000000003</v>
      </c>
      <c r="R170">
        <v>6</v>
      </c>
      <c r="S170" s="81">
        <v>39619</v>
      </c>
    </row>
    <row r="171" spans="1:19" x14ac:dyDescent="0.2">
      <c r="A171" t="s">
        <v>75</v>
      </c>
      <c r="B171" t="s">
        <v>38</v>
      </c>
      <c r="C171" t="s">
        <v>45</v>
      </c>
      <c r="D171" t="s">
        <v>11</v>
      </c>
      <c r="E171">
        <v>2013</v>
      </c>
      <c r="F171">
        <v>1</v>
      </c>
      <c r="G171">
        <v>1195.2539999999999</v>
      </c>
      <c r="H171">
        <v>1195.2539999999999</v>
      </c>
      <c r="I171">
        <v>78.277799999999999</v>
      </c>
      <c r="J171">
        <v>0.91091540000000004</v>
      </c>
      <c r="K171">
        <v>-1.1673849999999999</v>
      </c>
      <c r="L171">
        <v>-0.47768450000000001</v>
      </c>
      <c r="M171">
        <v>0</v>
      </c>
      <c r="N171">
        <v>0.47768450000000001</v>
      </c>
      <c r="O171">
        <v>1.1673849999999999</v>
      </c>
      <c r="P171">
        <v>248.40880000000001</v>
      </c>
      <c r="Q171">
        <v>256.75200999999998</v>
      </c>
      <c r="R171">
        <v>7</v>
      </c>
      <c r="S171" s="81">
        <v>36353</v>
      </c>
    </row>
    <row r="172" spans="1:19" x14ac:dyDescent="0.2">
      <c r="A172" t="s">
        <v>75</v>
      </c>
      <c r="B172" t="s">
        <v>38</v>
      </c>
      <c r="C172" t="s">
        <v>45</v>
      </c>
      <c r="D172" t="s">
        <v>11</v>
      </c>
      <c r="E172">
        <v>2013</v>
      </c>
      <c r="F172">
        <v>2</v>
      </c>
      <c r="G172">
        <v>1169.32</v>
      </c>
      <c r="H172">
        <v>1169.32</v>
      </c>
      <c r="I172">
        <v>77.167900000000003</v>
      </c>
      <c r="J172">
        <v>0.90591069999999996</v>
      </c>
      <c r="K172">
        <v>-1.160971</v>
      </c>
      <c r="L172">
        <v>-0.47505999999999998</v>
      </c>
      <c r="M172">
        <v>0</v>
      </c>
      <c r="N172">
        <v>0.47505999999999998</v>
      </c>
      <c r="O172">
        <v>1.160971</v>
      </c>
      <c r="P172">
        <v>248.40880000000001</v>
      </c>
      <c r="Q172">
        <v>256.75200999999998</v>
      </c>
      <c r="R172">
        <v>7</v>
      </c>
      <c r="S172" s="81">
        <v>36353</v>
      </c>
    </row>
    <row r="173" spans="1:19" x14ac:dyDescent="0.2">
      <c r="A173" t="s">
        <v>75</v>
      </c>
      <c r="B173" t="s">
        <v>38</v>
      </c>
      <c r="C173" t="s">
        <v>45</v>
      </c>
      <c r="D173" t="s">
        <v>11</v>
      </c>
      <c r="E173">
        <v>2013</v>
      </c>
      <c r="F173">
        <v>3</v>
      </c>
      <c r="G173">
        <v>1153.3489999999999</v>
      </c>
      <c r="H173">
        <v>1153.3489999999999</v>
      </c>
      <c r="I173">
        <v>76.154499999999999</v>
      </c>
      <c r="J173">
        <v>0.90763660000000002</v>
      </c>
      <c r="K173">
        <v>-1.1631830000000001</v>
      </c>
      <c r="L173">
        <v>-0.47596509999999997</v>
      </c>
      <c r="M173">
        <v>0</v>
      </c>
      <c r="N173">
        <v>0.47596509999999997</v>
      </c>
      <c r="O173">
        <v>1.1631830000000001</v>
      </c>
      <c r="P173">
        <v>248.40880000000001</v>
      </c>
      <c r="Q173">
        <v>256.75200999999998</v>
      </c>
      <c r="R173">
        <v>7</v>
      </c>
      <c r="S173" s="81">
        <v>36353</v>
      </c>
    </row>
    <row r="174" spans="1:19" x14ac:dyDescent="0.2">
      <c r="A174" t="s">
        <v>75</v>
      </c>
      <c r="B174" t="s">
        <v>38</v>
      </c>
      <c r="C174" t="s">
        <v>45</v>
      </c>
      <c r="D174" t="s">
        <v>11</v>
      </c>
      <c r="E174">
        <v>2013</v>
      </c>
      <c r="F174">
        <v>4</v>
      </c>
      <c r="G174">
        <v>1152.2080000000001</v>
      </c>
      <c r="H174">
        <v>1152.2080000000001</v>
      </c>
      <c r="I174">
        <v>75.576599999999999</v>
      </c>
      <c r="J174">
        <v>0.909501</v>
      </c>
      <c r="K174">
        <v>-1.1655720000000001</v>
      </c>
      <c r="L174">
        <v>-0.4769428</v>
      </c>
      <c r="M174">
        <v>0</v>
      </c>
      <c r="N174">
        <v>0.4769428</v>
      </c>
      <c r="O174">
        <v>1.1655720000000001</v>
      </c>
      <c r="P174">
        <v>248.40880000000001</v>
      </c>
      <c r="Q174">
        <v>256.75200999999998</v>
      </c>
      <c r="R174">
        <v>7</v>
      </c>
      <c r="S174" s="81">
        <v>36353</v>
      </c>
    </row>
    <row r="175" spans="1:19" x14ac:dyDescent="0.2">
      <c r="A175" t="s">
        <v>75</v>
      </c>
      <c r="B175" t="s">
        <v>38</v>
      </c>
      <c r="C175" t="s">
        <v>45</v>
      </c>
      <c r="D175" t="s">
        <v>11</v>
      </c>
      <c r="E175">
        <v>2013</v>
      </c>
      <c r="F175">
        <v>5</v>
      </c>
      <c r="G175">
        <v>1192.624</v>
      </c>
      <c r="H175">
        <v>1192.624</v>
      </c>
      <c r="I175">
        <v>75.212599999999995</v>
      </c>
      <c r="J175">
        <v>0.91791069999999997</v>
      </c>
      <c r="K175">
        <v>-1.17635</v>
      </c>
      <c r="L175">
        <v>-0.48135280000000003</v>
      </c>
      <c r="M175">
        <v>0</v>
      </c>
      <c r="N175">
        <v>0.48135280000000003</v>
      </c>
      <c r="O175">
        <v>1.17635</v>
      </c>
      <c r="P175">
        <v>248.40880000000001</v>
      </c>
      <c r="Q175">
        <v>256.75200999999998</v>
      </c>
      <c r="R175">
        <v>7</v>
      </c>
      <c r="S175" s="81">
        <v>36353</v>
      </c>
    </row>
    <row r="176" spans="1:19" x14ac:dyDescent="0.2">
      <c r="A176" t="s">
        <v>75</v>
      </c>
      <c r="B176" t="s">
        <v>38</v>
      </c>
      <c r="C176" t="s">
        <v>45</v>
      </c>
      <c r="D176" t="s">
        <v>11</v>
      </c>
      <c r="E176">
        <v>2013</v>
      </c>
      <c r="F176">
        <v>6</v>
      </c>
      <c r="G176">
        <v>1244.05</v>
      </c>
      <c r="H176">
        <v>1244.05</v>
      </c>
      <c r="I176">
        <v>74.6571</v>
      </c>
      <c r="J176">
        <v>0.91743379999999997</v>
      </c>
      <c r="K176">
        <v>-1.1757390000000001</v>
      </c>
      <c r="L176">
        <v>-0.4811028</v>
      </c>
      <c r="M176">
        <v>0</v>
      </c>
      <c r="N176">
        <v>0.4811028</v>
      </c>
      <c r="O176">
        <v>1.1757390000000001</v>
      </c>
      <c r="P176">
        <v>248.40880000000001</v>
      </c>
      <c r="Q176">
        <v>256.75200999999998</v>
      </c>
      <c r="R176">
        <v>7</v>
      </c>
      <c r="S176" s="81">
        <v>36353</v>
      </c>
    </row>
    <row r="177" spans="1:19" x14ac:dyDescent="0.2">
      <c r="A177" t="s">
        <v>75</v>
      </c>
      <c r="B177" t="s">
        <v>38</v>
      </c>
      <c r="C177" t="s">
        <v>45</v>
      </c>
      <c r="D177" t="s">
        <v>11</v>
      </c>
      <c r="E177">
        <v>2013</v>
      </c>
      <c r="F177">
        <v>7</v>
      </c>
      <c r="G177">
        <v>1312.912</v>
      </c>
      <c r="H177">
        <v>1312.912</v>
      </c>
      <c r="I177">
        <v>74.446100000000001</v>
      </c>
      <c r="J177">
        <v>0.90928730000000002</v>
      </c>
      <c r="K177">
        <v>-1.1652990000000001</v>
      </c>
      <c r="L177">
        <v>-0.4768307</v>
      </c>
      <c r="M177">
        <v>0</v>
      </c>
      <c r="N177">
        <v>0.4768307</v>
      </c>
      <c r="O177">
        <v>1.1652990000000001</v>
      </c>
      <c r="P177">
        <v>248.40880000000001</v>
      </c>
      <c r="Q177">
        <v>256.75200999999998</v>
      </c>
      <c r="R177">
        <v>7</v>
      </c>
      <c r="S177" s="81">
        <v>36353</v>
      </c>
    </row>
    <row r="178" spans="1:19" x14ac:dyDescent="0.2">
      <c r="A178" t="s">
        <v>75</v>
      </c>
      <c r="B178" t="s">
        <v>38</v>
      </c>
      <c r="C178" t="s">
        <v>45</v>
      </c>
      <c r="D178" t="s">
        <v>11</v>
      </c>
      <c r="E178">
        <v>2013</v>
      </c>
      <c r="F178">
        <v>8</v>
      </c>
      <c r="G178">
        <v>1332.075</v>
      </c>
      <c r="H178">
        <v>1332.075</v>
      </c>
      <c r="I178">
        <v>76.5518</v>
      </c>
      <c r="J178">
        <v>0.9056341</v>
      </c>
      <c r="K178">
        <v>-1.160617</v>
      </c>
      <c r="L178">
        <v>-0.47491499999999998</v>
      </c>
      <c r="M178">
        <v>0</v>
      </c>
      <c r="N178">
        <v>0.47491499999999998</v>
      </c>
      <c r="O178">
        <v>1.160617</v>
      </c>
      <c r="P178">
        <v>248.40880000000001</v>
      </c>
      <c r="Q178">
        <v>256.75200999999998</v>
      </c>
      <c r="R178">
        <v>7</v>
      </c>
      <c r="S178" s="81">
        <v>36353</v>
      </c>
    </row>
    <row r="179" spans="1:19" x14ac:dyDescent="0.2">
      <c r="A179" t="s">
        <v>75</v>
      </c>
      <c r="B179" t="s">
        <v>38</v>
      </c>
      <c r="C179" t="s">
        <v>45</v>
      </c>
      <c r="D179" t="s">
        <v>11</v>
      </c>
      <c r="E179">
        <v>2013</v>
      </c>
      <c r="F179">
        <v>9</v>
      </c>
      <c r="G179">
        <v>1347.385</v>
      </c>
      <c r="H179">
        <v>1347.385</v>
      </c>
      <c r="I179">
        <v>80.284599999999998</v>
      </c>
      <c r="J179">
        <v>0.89727389999999996</v>
      </c>
      <c r="K179">
        <v>-1.1499029999999999</v>
      </c>
      <c r="L179">
        <v>-0.47053089999999997</v>
      </c>
      <c r="M179">
        <v>0</v>
      </c>
      <c r="N179">
        <v>0.47053089999999997</v>
      </c>
      <c r="O179">
        <v>1.1499029999999999</v>
      </c>
      <c r="P179">
        <v>248.40880000000001</v>
      </c>
      <c r="Q179">
        <v>256.75200999999998</v>
      </c>
      <c r="R179">
        <v>7</v>
      </c>
      <c r="S179" s="81">
        <v>36353</v>
      </c>
    </row>
    <row r="180" spans="1:19" x14ac:dyDescent="0.2">
      <c r="A180" t="s">
        <v>75</v>
      </c>
      <c r="B180" t="s">
        <v>38</v>
      </c>
      <c r="C180" t="s">
        <v>45</v>
      </c>
      <c r="D180" t="s">
        <v>11</v>
      </c>
      <c r="E180">
        <v>2013</v>
      </c>
      <c r="F180">
        <v>10</v>
      </c>
      <c r="G180">
        <v>1338.498</v>
      </c>
      <c r="H180">
        <v>1338.498</v>
      </c>
      <c r="I180">
        <v>84.375399999999999</v>
      </c>
      <c r="J180">
        <v>0.88926680000000002</v>
      </c>
      <c r="K180">
        <v>-1.1396409999999999</v>
      </c>
      <c r="L180">
        <v>-0.46633200000000002</v>
      </c>
      <c r="M180">
        <v>0</v>
      </c>
      <c r="N180">
        <v>0.46633200000000002</v>
      </c>
      <c r="O180">
        <v>1.1396409999999999</v>
      </c>
      <c r="P180">
        <v>248.40880000000001</v>
      </c>
      <c r="Q180">
        <v>256.75200999999998</v>
      </c>
      <c r="R180">
        <v>7</v>
      </c>
      <c r="S180" s="81">
        <v>36353</v>
      </c>
    </row>
    <row r="181" spans="1:19" x14ac:dyDescent="0.2">
      <c r="A181" t="s">
        <v>75</v>
      </c>
      <c r="B181" t="s">
        <v>38</v>
      </c>
      <c r="C181" t="s">
        <v>45</v>
      </c>
      <c r="D181" t="s">
        <v>11</v>
      </c>
      <c r="E181">
        <v>2013</v>
      </c>
      <c r="F181">
        <v>11</v>
      </c>
      <c r="G181">
        <v>1327.31</v>
      </c>
      <c r="H181">
        <v>1327.31</v>
      </c>
      <c r="I181">
        <v>88.255300000000005</v>
      </c>
      <c r="J181">
        <v>0.90555399999999997</v>
      </c>
      <c r="K181">
        <v>-1.160514</v>
      </c>
      <c r="L181">
        <v>-0.47487299999999999</v>
      </c>
      <c r="M181">
        <v>0</v>
      </c>
      <c r="N181">
        <v>0.47487299999999999</v>
      </c>
      <c r="O181">
        <v>1.160514</v>
      </c>
      <c r="P181">
        <v>248.40880000000001</v>
      </c>
      <c r="Q181">
        <v>256.75200999999998</v>
      </c>
      <c r="R181">
        <v>7</v>
      </c>
      <c r="S181" s="81">
        <v>36353</v>
      </c>
    </row>
    <row r="182" spans="1:19" x14ac:dyDescent="0.2">
      <c r="A182" t="s">
        <v>75</v>
      </c>
      <c r="B182" t="s">
        <v>38</v>
      </c>
      <c r="C182" t="s">
        <v>45</v>
      </c>
      <c r="D182" t="s">
        <v>11</v>
      </c>
      <c r="E182">
        <v>2013</v>
      </c>
      <c r="F182">
        <v>12</v>
      </c>
      <c r="G182">
        <v>1321.954</v>
      </c>
      <c r="H182">
        <v>1262.576</v>
      </c>
      <c r="I182">
        <v>92.357900000000001</v>
      </c>
      <c r="J182">
        <v>0.89059549999999998</v>
      </c>
      <c r="K182">
        <v>58.237319999999997</v>
      </c>
      <c r="L182">
        <v>58.911630000000002</v>
      </c>
      <c r="M182">
        <v>59.378660000000004</v>
      </c>
      <c r="N182">
        <v>59.845689999999998</v>
      </c>
      <c r="O182">
        <v>60.52</v>
      </c>
      <c r="P182">
        <v>248.40880000000001</v>
      </c>
      <c r="Q182">
        <v>256.75200999999998</v>
      </c>
      <c r="R182">
        <v>7</v>
      </c>
      <c r="S182" s="81">
        <v>36353</v>
      </c>
    </row>
    <row r="183" spans="1:19" x14ac:dyDescent="0.2">
      <c r="A183" t="s">
        <v>75</v>
      </c>
      <c r="B183" t="s">
        <v>38</v>
      </c>
      <c r="C183" t="s">
        <v>45</v>
      </c>
      <c r="D183" t="s">
        <v>11</v>
      </c>
      <c r="E183">
        <v>2013</v>
      </c>
      <c r="F183">
        <v>13</v>
      </c>
      <c r="G183">
        <v>1297.5809999999999</v>
      </c>
      <c r="H183">
        <v>820.726</v>
      </c>
      <c r="I183">
        <v>95.387</v>
      </c>
      <c r="J183">
        <v>0.89098500000000003</v>
      </c>
      <c r="K183">
        <v>475.71289999999999</v>
      </c>
      <c r="L183">
        <v>476.38749999999999</v>
      </c>
      <c r="M183">
        <v>476.85469999999998</v>
      </c>
      <c r="N183">
        <v>477.322</v>
      </c>
      <c r="O183">
        <v>477.9966</v>
      </c>
      <c r="P183">
        <v>248.40880000000001</v>
      </c>
      <c r="Q183">
        <v>256.75200999999998</v>
      </c>
      <c r="R183">
        <v>7</v>
      </c>
      <c r="S183" s="81">
        <v>36353</v>
      </c>
    </row>
    <row r="184" spans="1:19" x14ac:dyDescent="0.2">
      <c r="A184" t="s">
        <v>75</v>
      </c>
      <c r="B184" t="s">
        <v>38</v>
      </c>
      <c r="C184" t="s">
        <v>45</v>
      </c>
      <c r="D184" t="s">
        <v>11</v>
      </c>
      <c r="E184">
        <v>2013</v>
      </c>
      <c r="F184">
        <v>14</v>
      </c>
      <c r="G184">
        <v>1304.615</v>
      </c>
      <c r="H184">
        <v>275.46899999999999</v>
      </c>
      <c r="I184">
        <v>97.048100000000005</v>
      </c>
      <c r="J184">
        <v>0.89437809999999995</v>
      </c>
      <c r="K184">
        <v>1028</v>
      </c>
      <c r="L184">
        <v>1028.6769999999999</v>
      </c>
      <c r="M184">
        <v>1029.146</v>
      </c>
      <c r="N184">
        <v>1029.615</v>
      </c>
      <c r="O184">
        <v>1030.2929999999999</v>
      </c>
      <c r="P184">
        <v>248.40880000000001</v>
      </c>
      <c r="Q184">
        <v>256.75200999999998</v>
      </c>
      <c r="R184">
        <v>7</v>
      </c>
      <c r="S184" s="81">
        <v>36353</v>
      </c>
    </row>
    <row r="185" spans="1:19" x14ac:dyDescent="0.2">
      <c r="A185" t="s">
        <v>75</v>
      </c>
      <c r="B185" t="s">
        <v>38</v>
      </c>
      <c r="C185" t="s">
        <v>45</v>
      </c>
      <c r="D185" t="s">
        <v>11</v>
      </c>
      <c r="E185">
        <v>2013</v>
      </c>
      <c r="F185">
        <v>15</v>
      </c>
      <c r="G185">
        <v>1280.7449999999999</v>
      </c>
      <c r="H185">
        <v>271.96769999999998</v>
      </c>
      <c r="I185">
        <v>96.757400000000004</v>
      </c>
      <c r="J185">
        <v>0.87754980000000005</v>
      </c>
      <c r="K185">
        <v>1007.653</v>
      </c>
      <c r="L185">
        <v>1008.317</v>
      </c>
      <c r="M185">
        <v>1008.777</v>
      </c>
      <c r="N185">
        <v>1009.2380000000001</v>
      </c>
      <c r="O185">
        <v>1009.902</v>
      </c>
      <c r="P185">
        <v>248.40880000000001</v>
      </c>
      <c r="Q185">
        <v>256.75200999999998</v>
      </c>
      <c r="R185">
        <v>7</v>
      </c>
      <c r="S185" s="81">
        <v>36353</v>
      </c>
    </row>
    <row r="186" spans="1:19" x14ac:dyDescent="0.2">
      <c r="A186" t="s">
        <v>75</v>
      </c>
      <c r="B186" t="s">
        <v>38</v>
      </c>
      <c r="C186" t="s">
        <v>45</v>
      </c>
      <c r="D186" t="s">
        <v>11</v>
      </c>
      <c r="E186">
        <v>2013</v>
      </c>
      <c r="F186">
        <v>16</v>
      </c>
      <c r="G186">
        <v>1235.0530000000001</v>
      </c>
      <c r="H186">
        <v>269.18340000000001</v>
      </c>
      <c r="I186">
        <v>97.449100000000001</v>
      </c>
      <c r="J186">
        <v>0.88118339999999995</v>
      </c>
      <c r="K186">
        <v>964.74009999999998</v>
      </c>
      <c r="L186">
        <v>965.40719999999999</v>
      </c>
      <c r="M186">
        <v>965.86929999999995</v>
      </c>
      <c r="N186">
        <v>966.33140000000003</v>
      </c>
      <c r="O186">
        <v>966.99860000000001</v>
      </c>
      <c r="P186">
        <v>248.40880000000001</v>
      </c>
      <c r="Q186">
        <v>256.75200999999998</v>
      </c>
      <c r="R186">
        <v>7</v>
      </c>
      <c r="S186" s="81">
        <v>36353</v>
      </c>
    </row>
    <row r="187" spans="1:19" x14ac:dyDescent="0.2">
      <c r="A187" t="s">
        <v>75</v>
      </c>
      <c r="B187" t="s">
        <v>38</v>
      </c>
      <c r="C187" t="s">
        <v>45</v>
      </c>
      <c r="D187" t="s">
        <v>11</v>
      </c>
      <c r="E187">
        <v>2013</v>
      </c>
      <c r="F187">
        <v>17</v>
      </c>
      <c r="G187">
        <v>1203.9739999999999</v>
      </c>
      <c r="H187">
        <v>264.30020000000002</v>
      </c>
      <c r="I187">
        <v>97.853800000000007</v>
      </c>
      <c r="J187">
        <v>0.88537960000000004</v>
      </c>
      <c r="K187">
        <v>938.5394</v>
      </c>
      <c r="L187">
        <v>939.20979999999997</v>
      </c>
      <c r="M187">
        <v>939.67409999999995</v>
      </c>
      <c r="N187">
        <v>940.13829999999996</v>
      </c>
      <c r="O187">
        <v>940.80870000000004</v>
      </c>
      <c r="P187">
        <v>248.40880000000001</v>
      </c>
      <c r="Q187">
        <v>256.75200999999998</v>
      </c>
      <c r="R187">
        <v>7</v>
      </c>
      <c r="S187" s="81">
        <v>36353</v>
      </c>
    </row>
    <row r="188" spans="1:19" x14ac:dyDescent="0.2">
      <c r="A188" t="s">
        <v>75</v>
      </c>
      <c r="B188" t="s">
        <v>38</v>
      </c>
      <c r="C188" t="s">
        <v>45</v>
      </c>
      <c r="D188" t="s">
        <v>11</v>
      </c>
      <c r="E188">
        <v>2013</v>
      </c>
      <c r="F188">
        <v>18</v>
      </c>
      <c r="G188">
        <v>1199.703</v>
      </c>
      <c r="H188">
        <v>259.87259999999998</v>
      </c>
      <c r="I188">
        <v>96.809799999999996</v>
      </c>
      <c r="J188">
        <v>0.88127979999999995</v>
      </c>
      <c r="K188">
        <v>938.70129999999995</v>
      </c>
      <c r="L188">
        <v>939.36850000000004</v>
      </c>
      <c r="M188">
        <v>939.83069999999998</v>
      </c>
      <c r="N188">
        <v>940.29280000000006</v>
      </c>
      <c r="O188">
        <v>940.96010000000001</v>
      </c>
      <c r="P188">
        <v>248.40880000000001</v>
      </c>
      <c r="Q188">
        <v>256.75200999999998</v>
      </c>
      <c r="R188">
        <v>7</v>
      </c>
      <c r="S188" s="81">
        <v>36353</v>
      </c>
    </row>
    <row r="189" spans="1:19" x14ac:dyDescent="0.2">
      <c r="A189" t="s">
        <v>75</v>
      </c>
      <c r="B189" t="s">
        <v>38</v>
      </c>
      <c r="C189" t="s">
        <v>45</v>
      </c>
      <c r="D189" t="s">
        <v>11</v>
      </c>
      <c r="E189">
        <v>2013</v>
      </c>
      <c r="F189">
        <v>19</v>
      </c>
      <c r="G189">
        <v>1252.0419999999999</v>
      </c>
      <c r="H189">
        <v>644.85829999999999</v>
      </c>
      <c r="I189">
        <v>94.323099999999997</v>
      </c>
      <c r="J189">
        <v>0.88966809999999996</v>
      </c>
      <c r="K189">
        <v>606.04330000000004</v>
      </c>
      <c r="L189">
        <v>606.71690000000001</v>
      </c>
      <c r="M189">
        <v>607.18349999999998</v>
      </c>
      <c r="N189">
        <v>607.65</v>
      </c>
      <c r="O189">
        <v>608.32360000000006</v>
      </c>
      <c r="P189">
        <v>248.40880000000001</v>
      </c>
      <c r="Q189">
        <v>256.75200999999998</v>
      </c>
      <c r="R189">
        <v>7</v>
      </c>
      <c r="S189" s="81">
        <v>36353</v>
      </c>
    </row>
    <row r="190" spans="1:19" x14ac:dyDescent="0.2">
      <c r="A190" t="s">
        <v>75</v>
      </c>
      <c r="B190" t="s">
        <v>38</v>
      </c>
      <c r="C190" t="s">
        <v>45</v>
      </c>
      <c r="D190" t="s">
        <v>11</v>
      </c>
      <c r="E190">
        <v>2013</v>
      </c>
      <c r="F190">
        <v>20</v>
      </c>
      <c r="G190">
        <v>1286.4580000000001</v>
      </c>
      <c r="H190">
        <v>1020.952</v>
      </c>
      <c r="I190">
        <v>91.300899999999999</v>
      </c>
      <c r="J190">
        <v>0.89597360000000004</v>
      </c>
      <c r="K190">
        <v>264.35700000000003</v>
      </c>
      <c r="L190">
        <v>265.03530000000001</v>
      </c>
      <c r="M190">
        <v>265.5052</v>
      </c>
      <c r="N190">
        <v>265.97500000000002</v>
      </c>
      <c r="O190">
        <v>266.65339999999998</v>
      </c>
      <c r="P190">
        <v>248.40880000000001</v>
      </c>
      <c r="Q190">
        <v>256.75200999999998</v>
      </c>
      <c r="R190">
        <v>7</v>
      </c>
      <c r="S190" s="81">
        <v>36353</v>
      </c>
    </row>
    <row r="191" spans="1:19" x14ac:dyDescent="0.2">
      <c r="A191" t="s">
        <v>75</v>
      </c>
      <c r="B191" t="s">
        <v>38</v>
      </c>
      <c r="C191" t="s">
        <v>45</v>
      </c>
      <c r="D191" t="s">
        <v>11</v>
      </c>
      <c r="E191">
        <v>2013</v>
      </c>
      <c r="F191">
        <v>21</v>
      </c>
      <c r="G191">
        <v>1298.2829999999999</v>
      </c>
      <c r="H191">
        <v>1153.53</v>
      </c>
      <c r="I191">
        <v>87.179299999999998</v>
      </c>
      <c r="J191">
        <v>0.89629669999999995</v>
      </c>
      <c r="K191">
        <v>143.60419999999999</v>
      </c>
      <c r="L191">
        <v>144.28280000000001</v>
      </c>
      <c r="M191">
        <v>144.75280000000001</v>
      </c>
      <c r="N191">
        <v>145.22280000000001</v>
      </c>
      <c r="O191">
        <v>145.9015</v>
      </c>
      <c r="P191">
        <v>248.40880000000001</v>
      </c>
      <c r="Q191">
        <v>256.75200999999998</v>
      </c>
      <c r="R191">
        <v>7</v>
      </c>
      <c r="S191" s="81">
        <v>36353</v>
      </c>
    </row>
    <row r="192" spans="1:19" x14ac:dyDescent="0.2">
      <c r="A192" t="s">
        <v>75</v>
      </c>
      <c r="B192" t="s">
        <v>38</v>
      </c>
      <c r="C192" t="s">
        <v>45</v>
      </c>
      <c r="D192" t="s">
        <v>11</v>
      </c>
      <c r="E192">
        <v>2013</v>
      </c>
      <c r="F192">
        <v>22</v>
      </c>
      <c r="G192">
        <v>1306.133</v>
      </c>
      <c r="H192">
        <v>1190.3710000000001</v>
      </c>
      <c r="I192">
        <v>84.157700000000006</v>
      </c>
      <c r="J192">
        <v>0.90599229999999997</v>
      </c>
      <c r="K192">
        <v>114.60120000000001</v>
      </c>
      <c r="L192">
        <v>115.2872</v>
      </c>
      <c r="M192">
        <v>115.7623</v>
      </c>
      <c r="N192">
        <v>116.23739999999999</v>
      </c>
      <c r="O192">
        <v>116.9234</v>
      </c>
      <c r="P192">
        <v>248.40880000000001</v>
      </c>
      <c r="Q192">
        <v>256.75200999999998</v>
      </c>
      <c r="R192">
        <v>7</v>
      </c>
      <c r="S192" s="81">
        <v>36353</v>
      </c>
    </row>
    <row r="193" spans="1:19" x14ac:dyDescent="0.2">
      <c r="A193" t="s">
        <v>75</v>
      </c>
      <c r="B193" t="s">
        <v>38</v>
      </c>
      <c r="C193" t="s">
        <v>45</v>
      </c>
      <c r="D193" t="s">
        <v>11</v>
      </c>
      <c r="E193">
        <v>2013</v>
      </c>
      <c r="F193">
        <v>23</v>
      </c>
      <c r="G193">
        <v>1298.9549999999999</v>
      </c>
      <c r="H193">
        <v>1208.828</v>
      </c>
      <c r="I193">
        <v>81.989699999999999</v>
      </c>
      <c r="J193">
        <v>0.90516759999999996</v>
      </c>
      <c r="K193">
        <v>88.966080000000005</v>
      </c>
      <c r="L193">
        <v>89.651430000000005</v>
      </c>
      <c r="M193">
        <v>90.126099999999994</v>
      </c>
      <c r="N193">
        <v>90.600769999999997</v>
      </c>
      <c r="O193">
        <v>91.286119999999997</v>
      </c>
      <c r="P193">
        <v>248.40880000000001</v>
      </c>
      <c r="Q193">
        <v>256.75200999999998</v>
      </c>
      <c r="R193">
        <v>7</v>
      </c>
      <c r="S193" s="81">
        <v>36353</v>
      </c>
    </row>
    <row r="194" spans="1:19" x14ac:dyDescent="0.2">
      <c r="A194" t="s">
        <v>75</v>
      </c>
      <c r="B194" t="s">
        <v>38</v>
      </c>
      <c r="C194" t="s">
        <v>45</v>
      </c>
      <c r="D194" t="s">
        <v>11</v>
      </c>
      <c r="E194">
        <v>2013</v>
      </c>
      <c r="F194">
        <v>24</v>
      </c>
      <c r="G194">
        <v>1279.51</v>
      </c>
      <c r="H194">
        <v>1181.5129999999999</v>
      </c>
      <c r="I194">
        <v>80.910600000000002</v>
      </c>
      <c r="J194">
        <v>0.90620529999999999</v>
      </c>
      <c r="K194">
        <v>96.836089999999999</v>
      </c>
      <c r="L194">
        <v>97.522220000000004</v>
      </c>
      <c r="M194">
        <v>97.997439999999997</v>
      </c>
      <c r="N194">
        <v>98.472650000000002</v>
      </c>
      <c r="O194">
        <v>99.158779999999993</v>
      </c>
      <c r="P194">
        <v>248.40880000000001</v>
      </c>
      <c r="Q194">
        <v>256.75200999999998</v>
      </c>
      <c r="R194">
        <v>7</v>
      </c>
      <c r="S194" s="81">
        <v>36353</v>
      </c>
    </row>
    <row r="195" spans="1:19" x14ac:dyDescent="0.2">
      <c r="A195" t="s">
        <v>75</v>
      </c>
      <c r="B195" t="s">
        <v>38</v>
      </c>
      <c r="C195" t="s">
        <v>45</v>
      </c>
      <c r="D195" t="s">
        <v>12</v>
      </c>
      <c r="E195">
        <v>2013</v>
      </c>
      <c r="F195">
        <v>1</v>
      </c>
      <c r="G195">
        <v>1220.6510000000001</v>
      </c>
      <c r="H195">
        <v>1220.6510000000001</v>
      </c>
      <c r="I195">
        <v>76.880300000000005</v>
      </c>
      <c r="J195">
        <v>0.85248950000000001</v>
      </c>
      <c r="K195">
        <v>-1.092509</v>
      </c>
      <c r="L195">
        <v>-0.447046</v>
      </c>
      <c r="M195">
        <v>0</v>
      </c>
      <c r="N195">
        <v>0.447046</v>
      </c>
      <c r="O195">
        <v>1.092509</v>
      </c>
      <c r="P195">
        <v>250.06956</v>
      </c>
      <c r="Q195">
        <v>256.74639999999999</v>
      </c>
      <c r="R195">
        <v>8</v>
      </c>
      <c r="S195" s="81">
        <v>35289</v>
      </c>
    </row>
    <row r="196" spans="1:19" x14ac:dyDescent="0.2">
      <c r="A196" t="s">
        <v>75</v>
      </c>
      <c r="B196" t="s">
        <v>38</v>
      </c>
      <c r="C196" t="s">
        <v>45</v>
      </c>
      <c r="D196" t="s">
        <v>12</v>
      </c>
      <c r="E196">
        <v>2013</v>
      </c>
      <c r="F196">
        <v>2</v>
      </c>
      <c r="G196">
        <v>1190.434</v>
      </c>
      <c r="H196">
        <v>1190.434</v>
      </c>
      <c r="I196">
        <v>75.621899999999997</v>
      </c>
      <c r="J196">
        <v>0.84976450000000003</v>
      </c>
      <c r="K196">
        <v>-1.0890169999999999</v>
      </c>
      <c r="L196">
        <v>-0.44561689999999998</v>
      </c>
      <c r="M196">
        <v>0</v>
      </c>
      <c r="N196">
        <v>0.44561689999999998</v>
      </c>
      <c r="O196">
        <v>1.0890169999999999</v>
      </c>
      <c r="P196">
        <v>250.06956</v>
      </c>
      <c r="Q196">
        <v>256.74639999999999</v>
      </c>
      <c r="R196">
        <v>8</v>
      </c>
      <c r="S196" s="81">
        <v>35289</v>
      </c>
    </row>
    <row r="197" spans="1:19" x14ac:dyDescent="0.2">
      <c r="A197" t="s">
        <v>75</v>
      </c>
      <c r="B197" t="s">
        <v>38</v>
      </c>
      <c r="C197" t="s">
        <v>45</v>
      </c>
      <c r="D197" t="s">
        <v>12</v>
      </c>
      <c r="E197">
        <v>2013</v>
      </c>
      <c r="F197">
        <v>3</v>
      </c>
      <c r="G197">
        <v>1177.3409999999999</v>
      </c>
      <c r="H197">
        <v>1177.3409999999999</v>
      </c>
      <c r="I197">
        <v>74.899600000000007</v>
      </c>
      <c r="J197">
        <v>0.85065900000000005</v>
      </c>
      <c r="K197">
        <v>-1.090163</v>
      </c>
      <c r="L197">
        <v>-0.44608599999999998</v>
      </c>
      <c r="M197">
        <v>0</v>
      </c>
      <c r="N197">
        <v>0.44608599999999998</v>
      </c>
      <c r="O197">
        <v>1.090163</v>
      </c>
      <c r="P197">
        <v>250.06956</v>
      </c>
      <c r="Q197">
        <v>256.74639999999999</v>
      </c>
      <c r="R197">
        <v>8</v>
      </c>
      <c r="S197" s="81">
        <v>35289</v>
      </c>
    </row>
    <row r="198" spans="1:19" x14ac:dyDescent="0.2">
      <c r="A198" t="s">
        <v>75</v>
      </c>
      <c r="B198" t="s">
        <v>38</v>
      </c>
      <c r="C198" t="s">
        <v>45</v>
      </c>
      <c r="D198" t="s">
        <v>12</v>
      </c>
      <c r="E198">
        <v>2013</v>
      </c>
      <c r="F198">
        <v>4</v>
      </c>
      <c r="G198">
        <v>1176.327</v>
      </c>
      <c r="H198">
        <v>1176.327</v>
      </c>
      <c r="I198">
        <v>73.563299999999998</v>
      </c>
      <c r="J198">
        <v>0.85094840000000005</v>
      </c>
      <c r="K198">
        <v>-1.0905339999999999</v>
      </c>
      <c r="L198">
        <v>-0.44623780000000002</v>
      </c>
      <c r="M198">
        <v>0</v>
      </c>
      <c r="N198">
        <v>0.44623780000000002</v>
      </c>
      <c r="O198">
        <v>1.0905339999999999</v>
      </c>
      <c r="P198">
        <v>250.06956</v>
      </c>
      <c r="Q198">
        <v>256.74639999999999</v>
      </c>
      <c r="R198">
        <v>8</v>
      </c>
      <c r="S198" s="81">
        <v>35289</v>
      </c>
    </row>
    <row r="199" spans="1:19" x14ac:dyDescent="0.2">
      <c r="A199" t="s">
        <v>75</v>
      </c>
      <c r="B199" t="s">
        <v>38</v>
      </c>
      <c r="C199" t="s">
        <v>45</v>
      </c>
      <c r="D199" t="s">
        <v>12</v>
      </c>
      <c r="E199">
        <v>2013</v>
      </c>
      <c r="F199">
        <v>5</v>
      </c>
      <c r="G199">
        <v>1204.7449999999999</v>
      </c>
      <c r="H199">
        <v>1204.7449999999999</v>
      </c>
      <c r="I199">
        <v>72.594300000000004</v>
      </c>
      <c r="J199">
        <v>0.85499190000000003</v>
      </c>
      <c r="K199">
        <v>-1.0957159999999999</v>
      </c>
      <c r="L199">
        <v>-0.44835819999999998</v>
      </c>
      <c r="M199">
        <v>0</v>
      </c>
      <c r="N199">
        <v>0.44835819999999998</v>
      </c>
      <c r="O199">
        <v>1.0957159999999999</v>
      </c>
      <c r="P199">
        <v>250.06956</v>
      </c>
      <c r="Q199">
        <v>256.74639999999999</v>
      </c>
      <c r="R199">
        <v>8</v>
      </c>
      <c r="S199" s="81">
        <v>35289</v>
      </c>
    </row>
    <row r="200" spans="1:19" x14ac:dyDescent="0.2">
      <c r="A200" t="s">
        <v>75</v>
      </c>
      <c r="B200" t="s">
        <v>38</v>
      </c>
      <c r="C200" t="s">
        <v>45</v>
      </c>
      <c r="D200" t="s">
        <v>12</v>
      </c>
      <c r="E200">
        <v>2013</v>
      </c>
      <c r="F200">
        <v>6</v>
      </c>
      <c r="G200">
        <v>1259.452</v>
      </c>
      <c r="H200">
        <v>1259.452</v>
      </c>
      <c r="I200">
        <v>71.748000000000005</v>
      </c>
      <c r="J200">
        <v>0.85506700000000002</v>
      </c>
      <c r="K200">
        <v>-1.095812</v>
      </c>
      <c r="L200">
        <v>-0.4483975</v>
      </c>
      <c r="M200">
        <v>0</v>
      </c>
      <c r="N200">
        <v>0.4483975</v>
      </c>
      <c r="O200">
        <v>1.095812</v>
      </c>
      <c r="P200">
        <v>250.06956</v>
      </c>
      <c r="Q200">
        <v>256.74639999999999</v>
      </c>
      <c r="R200">
        <v>8</v>
      </c>
      <c r="S200" s="81">
        <v>35289</v>
      </c>
    </row>
    <row r="201" spans="1:19" x14ac:dyDescent="0.2">
      <c r="A201" t="s">
        <v>75</v>
      </c>
      <c r="B201" t="s">
        <v>38</v>
      </c>
      <c r="C201" t="s">
        <v>45</v>
      </c>
      <c r="D201" t="s">
        <v>12</v>
      </c>
      <c r="E201">
        <v>2013</v>
      </c>
      <c r="F201">
        <v>7</v>
      </c>
      <c r="G201">
        <v>1334.376</v>
      </c>
      <c r="H201">
        <v>1334.376</v>
      </c>
      <c r="I201">
        <v>70.892300000000006</v>
      </c>
      <c r="J201">
        <v>0.8539563</v>
      </c>
      <c r="K201">
        <v>-1.0943890000000001</v>
      </c>
      <c r="L201">
        <v>-0.44781520000000002</v>
      </c>
      <c r="M201">
        <v>0</v>
      </c>
      <c r="N201">
        <v>0.44781520000000002</v>
      </c>
      <c r="O201">
        <v>1.0943890000000001</v>
      </c>
      <c r="P201">
        <v>250.06956</v>
      </c>
      <c r="Q201">
        <v>256.74639999999999</v>
      </c>
      <c r="R201">
        <v>8</v>
      </c>
      <c r="S201" s="81">
        <v>35289</v>
      </c>
    </row>
    <row r="202" spans="1:19" x14ac:dyDescent="0.2">
      <c r="A202" t="s">
        <v>75</v>
      </c>
      <c r="B202" t="s">
        <v>38</v>
      </c>
      <c r="C202" t="s">
        <v>45</v>
      </c>
      <c r="D202" t="s">
        <v>12</v>
      </c>
      <c r="E202">
        <v>2013</v>
      </c>
      <c r="F202">
        <v>8</v>
      </c>
      <c r="G202">
        <v>1360.9269999999999</v>
      </c>
      <c r="H202">
        <v>1360.9269999999999</v>
      </c>
      <c r="I202">
        <v>72.705299999999994</v>
      </c>
      <c r="J202">
        <v>0.852128</v>
      </c>
      <c r="K202">
        <v>-1.0920460000000001</v>
      </c>
      <c r="L202">
        <v>-0.44685629999999998</v>
      </c>
      <c r="M202">
        <v>0</v>
      </c>
      <c r="N202">
        <v>0.44685629999999998</v>
      </c>
      <c r="O202">
        <v>1.0920460000000001</v>
      </c>
      <c r="P202">
        <v>250.06956</v>
      </c>
      <c r="Q202">
        <v>256.74639999999999</v>
      </c>
      <c r="R202">
        <v>8</v>
      </c>
      <c r="S202" s="81">
        <v>35289</v>
      </c>
    </row>
    <row r="203" spans="1:19" x14ac:dyDescent="0.2">
      <c r="A203" t="s">
        <v>75</v>
      </c>
      <c r="B203" t="s">
        <v>38</v>
      </c>
      <c r="C203" t="s">
        <v>45</v>
      </c>
      <c r="D203" t="s">
        <v>12</v>
      </c>
      <c r="E203">
        <v>2013</v>
      </c>
      <c r="F203">
        <v>9</v>
      </c>
      <c r="G203">
        <v>1370.355</v>
      </c>
      <c r="H203">
        <v>1370.355</v>
      </c>
      <c r="I203">
        <v>77.999499999999998</v>
      </c>
      <c r="J203">
        <v>0.84867060000000005</v>
      </c>
      <c r="K203">
        <v>-1.087615</v>
      </c>
      <c r="L203">
        <v>-0.44504329999999998</v>
      </c>
      <c r="M203">
        <v>0</v>
      </c>
      <c r="N203">
        <v>0.44504329999999998</v>
      </c>
      <c r="O203">
        <v>1.087615</v>
      </c>
      <c r="P203">
        <v>250.06956</v>
      </c>
      <c r="Q203">
        <v>256.74639999999999</v>
      </c>
      <c r="R203">
        <v>8</v>
      </c>
      <c r="S203" s="81">
        <v>35289</v>
      </c>
    </row>
    <row r="204" spans="1:19" x14ac:dyDescent="0.2">
      <c r="A204" t="s">
        <v>75</v>
      </c>
      <c r="B204" t="s">
        <v>38</v>
      </c>
      <c r="C204" t="s">
        <v>45</v>
      </c>
      <c r="D204" t="s">
        <v>12</v>
      </c>
      <c r="E204">
        <v>2013</v>
      </c>
      <c r="F204">
        <v>10</v>
      </c>
      <c r="G204">
        <v>1367.3679999999999</v>
      </c>
      <c r="H204">
        <v>1367.3679999999999</v>
      </c>
      <c r="I204">
        <v>81.948999999999998</v>
      </c>
      <c r="J204">
        <v>0.8447289</v>
      </c>
      <c r="K204">
        <v>-1.0825640000000001</v>
      </c>
      <c r="L204">
        <v>-0.44297629999999999</v>
      </c>
      <c r="M204">
        <v>0</v>
      </c>
      <c r="N204">
        <v>0.44297629999999999</v>
      </c>
      <c r="O204">
        <v>1.0825640000000001</v>
      </c>
      <c r="P204">
        <v>250.06956</v>
      </c>
      <c r="Q204">
        <v>256.74639999999999</v>
      </c>
      <c r="R204">
        <v>8</v>
      </c>
      <c r="S204" s="81">
        <v>35289</v>
      </c>
    </row>
    <row r="205" spans="1:19" x14ac:dyDescent="0.2">
      <c r="A205" t="s">
        <v>75</v>
      </c>
      <c r="B205" t="s">
        <v>38</v>
      </c>
      <c r="C205" t="s">
        <v>45</v>
      </c>
      <c r="D205" t="s">
        <v>12</v>
      </c>
      <c r="E205">
        <v>2013</v>
      </c>
      <c r="F205">
        <v>11</v>
      </c>
      <c r="G205">
        <v>1357.028</v>
      </c>
      <c r="H205">
        <v>1357.028</v>
      </c>
      <c r="I205">
        <v>85.956400000000002</v>
      </c>
      <c r="J205">
        <v>0.84902129999999998</v>
      </c>
      <c r="K205">
        <v>-1.0880650000000001</v>
      </c>
      <c r="L205">
        <v>-0.44522719999999999</v>
      </c>
      <c r="M205">
        <v>0</v>
      </c>
      <c r="N205">
        <v>0.44522719999999999</v>
      </c>
      <c r="O205">
        <v>1.0880650000000001</v>
      </c>
      <c r="P205">
        <v>250.06956</v>
      </c>
      <c r="Q205">
        <v>256.74639999999999</v>
      </c>
      <c r="R205">
        <v>8</v>
      </c>
      <c r="S205" s="81">
        <v>35289</v>
      </c>
    </row>
    <row r="206" spans="1:19" x14ac:dyDescent="0.2">
      <c r="A206" t="s">
        <v>75</v>
      </c>
      <c r="B206" t="s">
        <v>38</v>
      </c>
      <c r="C206" t="s">
        <v>45</v>
      </c>
      <c r="D206" t="s">
        <v>12</v>
      </c>
      <c r="E206">
        <v>2013</v>
      </c>
      <c r="F206">
        <v>12</v>
      </c>
      <c r="G206">
        <v>1358.1220000000001</v>
      </c>
      <c r="H206">
        <v>1292.0170000000001</v>
      </c>
      <c r="I206">
        <v>89.397800000000004</v>
      </c>
      <c r="J206">
        <v>0.8417732</v>
      </c>
      <c r="K206">
        <v>65.026820000000001</v>
      </c>
      <c r="L206">
        <v>65.664159999999995</v>
      </c>
      <c r="M206">
        <v>66.105590000000007</v>
      </c>
      <c r="N206">
        <v>66.547020000000003</v>
      </c>
      <c r="O206">
        <v>67.184359999999998</v>
      </c>
      <c r="P206">
        <v>250.06956</v>
      </c>
      <c r="Q206">
        <v>256.74639999999999</v>
      </c>
      <c r="R206">
        <v>8</v>
      </c>
      <c r="S206" s="81">
        <v>35289</v>
      </c>
    </row>
    <row r="207" spans="1:19" x14ac:dyDescent="0.2">
      <c r="A207" t="s">
        <v>75</v>
      </c>
      <c r="B207" t="s">
        <v>38</v>
      </c>
      <c r="C207" t="s">
        <v>45</v>
      </c>
      <c r="D207" t="s">
        <v>12</v>
      </c>
      <c r="E207">
        <v>2013</v>
      </c>
      <c r="F207">
        <v>13</v>
      </c>
      <c r="G207">
        <v>1342.6759999999999</v>
      </c>
      <c r="H207">
        <v>841.49699999999996</v>
      </c>
      <c r="I207">
        <v>92.654700000000005</v>
      </c>
      <c r="J207">
        <v>0.84295109999999995</v>
      </c>
      <c r="K207">
        <v>500.09859999999998</v>
      </c>
      <c r="L207">
        <v>500.73680000000002</v>
      </c>
      <c r="M207">
        <v>501.1789</v>
      </c>
      <c r="N207">
        <v>501.62090000000001</v>
      </c>
      <c r="O207">
        <v>502.25920000000002</v>
      </c>
      <c r="P207">
        <v>250.06956</v>
      </c>
      <c r="Q207">
        <v>256.74639999999999</v>
      </c>
      <c r="R207">
        <v>8</v>
      </c>
      <c r="S207" s="81">
        <v>35289</v>
      </c>
    </row>
    <row r="208" spans="1:19" x14ac:dyDescent="0.2">
      <c r="A208" t="s">
        <v>75</v>
      </c>
      <c r="B208" t="s">
        <v>38</v>
      </c>
      <c r="C208" t="s">
        <v>45</v>
      </c>
      <c r="D208" t="s">
        <v>12</v>
      </c>
      <c r="E208">
        <v>2013</v>
      </c>
      <c r="F208">
        <v>14</v>
      </c>
      <c r="G208">
        <v>1351.7750000000001</v>
      </c>
      <c r="H208">
        <v>275.99970000000002</v>
      </c>
      <c r="I208">
        <v>95.789599999999993</v>
      </c>
      <c r="J208">
        <v>0.84566929999999996</v>
      </c>
      <c r="K208">
        <v>1074.691</v>
      </c>
      <c r="L208">
        <v>1075.3320000000001</v>
      </c>
      <c r="M208">
        <v>1075.7750000000001</v>
      </c>
      <c r="N208">
        <v>1076.2190000000001</v>
      </c>
      <c r="O208">
        <v>1076.8589999999999</v>
      </c>
      <c r="P208">
        <v>250.06956</v>
      </c>
      <c r="Q208">
        <v>256.74639999999999</v>
      </c>
      <c r="R208">
        <v>8</v>
      </c>
      <c r="S208" s="81">
        <v>35289</v>
      </c>
    </row>
    <row r="209" spans="1:19" x14ac:dyDescent="0.2">
      <c r="A209" t="s">
        <v>75</v>
      </c>
      <c r="B209" t="s">
        <v>38</v>
      </c>
      <c r="C209" t="s">
        <v>45</v>
      </c>
      <c r="D209" t="s">
        <v>12</v>
      </c>
      <c r="E209">
        <v>2013</v>
      </c>
      <c r="F209">
        <v>15</v>
      </c>
      <c r="G209">
        <v>1317.6949999999999</v>
      </c>
      <c r="H209">
        <v>271.95569999999998</v>
      </c>
      <c r="I209">
        <v>97.786799999999999</v>
      </c>
      <c r="J209">
        <v>0.83777769999999996</v>
      </c>
      <c r="K209">
        <v>1044.665</v>
      </c>
      <c r="L209">
        <v>1045.3</v>
      </c>
      <c r="M209">
        <v>1045.739</v>
      </c>
      <c r="N209">
        <v>1046.1780000000001</v>
      </c>
      <c r="O209">
        <v>1046.8130000000001</v>
      </c>
      <c r="P209">
        <v>250.06956</v>
      </c>
      <c r="Q209">
        <v>256.74639999999999</v>
      </c>
      <c r="R209">
        <v>8</v>
      </c>
      <c r="S209" s="81">
        <v>35289</v>
      </c>
    </row>
    <row r="210" spans="1:19" x14ac:dyDescent="0.2">
      <c r="A210" t="s">
        <v>75</v>
      </c>
      <c r="B210" t="s">
        <v>38</v>
      </c>
      <c r="C210" t="s">
        <v>45</v>
      </c>
      <c r="D210" t="s">
        <v>12</v>
      </c>
      <c r="E210">
        <v>2013</v>
      </c>
      <c r="F210">
        <v>16</v>
      </c>
      <c r="G210">
        <v>1259.556</v>
      </c>
      <c r="H210">
        <v>267.3569</v>
      </c>
      <c r="I210">
        <v>98.595799999999997</v>
      </c>
      <c r="J210">
        <v>0.8389181</v>
      </c>
      <c r="K210">
        <v>991.12429999999995</v>
      </c>
      <c r="L210">
        <v>991.7595</v>
      </c>
      <c r="M210">
        <v>992.19929999999999</v>
      </c>
      <c r="N210">
        <v>992.63930000000005</v>
      </c>
      <c r="O210">
        <v>993.27449999999999</v>
      </c>
      <c r="P210">
        <v>250.06956</v>
      </c>
      <c r="Q210">
        <v>256.74639999999999</v>
      </c>
      <c r="R210">
        <v>8</v>
      </c>
      <c r="S210" s="81">
        <v>35289</v>
      </c>
    </row>
    <row r="211" spans="1:19" x14ac:dyDescent="0.2">
      <c r="A211" t="s">
        <v>75</v>
      </c>
      <c r="B211" t="s">
        <v>38</v>
      </c>
      <c r="C211" t="s">
        <v>45</v>
      </c>
      <c r="D211" t="s">
        <v>12</v>
      </c>
      <c r="E211">
        <v>2013</v>
      </c>
      <c r="F211">
        <v>17</v>
      </c>
      <c r="G211">
        <v>1238.962</v>
      </c>
      <c r="H211">
        <v>262.80250000000001</v>
      </c>
      <c r="I211">
        <v>98.827399999999997</v>
      </c>
      <c r="J211">
        <v>0.84301490000000001</v>
      </c>
      <c r="K211">
        <v>975.07939999999996</v>
      </c>
      <c r="L211">
        <v>975.71770000000004</v>
      </c>
      <c r="M211">
        <v>976.15980000000002</v>
      </c>
      <c r="N211">
        <v>976.6019</v>
      </c>
      <c r="O211">
        <v>977.24019999999996</v>
      </c>
      <c r="P211">
        <v>250.06956</v>
      </c>
      <c r="Q211">
        <v>256.74639999999999</v>
      </c>
      <c r="R211">
        <v>8</v>
      </c>
      <c r="S211" s="81">
        <v>35289</v>
      </c>
    </row>
    <row r="212" spans="1:19" x14ac:dyDescent="0.2">
      <c r="A212" t="s">
        <v>75</v>
      </c>
      <c r="B212" t="s">
        <v>38</v>
      </c>
      <c r="C212" t="s">
        <v>45</v>
      </c>
      <c r="D212" t="s">
        <v>12</v>
      </c>
      <c r="E212">
        <v>2013</v>
      </c>
      <c r="F212">
        <v>18</v>
      </c>
      <c r="G212">
        <v>1228.1120000000001</v>
      </c>
      <c r="H212">
        <v>257.28590000000003</v>
      </c>
      <c r="I212">
        <v>97.834999999999994</v>
      </c>
      <c r="J212">
        <v>0.83987250000000002</v>
      </c>
      <c r="K212">
        <v>969.74940000000004</v>
      </c>
      <c r="L212">
        <v>970.38530000000003</v>
      </c>
      <c r="M212">
        <v>970.82569999999998</v>
      </c>
      <c r="N212">
        <v>971.26610000000005</v>
      </c>
      <c r="O212">
        <v>971.90200000000004</v>
      </c>
      <c r="P212">
        <v>250.06956</v>
      </c>
      <c r="Q212">
        <v>256.74639999999999</v>
      </c>
      <c r="R212">
        <v>8</v>
      </c>
      <c r="S212" s="81">
        <v>35289</v>
      </c>
    </row>
    <row r="213" spans="1:19" x14ac:dyDescent="0.2">
      <c r="A213" t="s">
        <v>75</v>
      </c>
      <c r="B213" t="s">
        <v>38</v>
      </c>
      <c r="C213" t="s">
        <v>45</v>
      </c>
      <c r="D213" t="s">
        <v>12</v>
      </c>
      <c r="E213">
        <v>2013</v>
      </c>
      <c r="F213">
        <v>19</v>
      </c>
      <c r="G213">
        <v>1272.0889999999999</v>
      </c>
      <c r="H213">
        <v>646.23860000000002</v>
      </c>
      <c r="I213">
        <v>95.2744</v>
      </c>
      <c r="J213">
        <v>0.84493949999999995</v>
      </c>
      <c r="K213">
        <v>624.76729999999998</v>
      </c>
      <c r="L213">
        <v>625.40700000000004</v>
      </c>
      <c r="M213">
        <v>625.8501</v>
      </c>
      <c r="N213">
        <v>626.29319999999996</v>
      </c>
      <c r="O213">
        <v>626.93290000000002</v>
      </c>
      <c r="P213">
        <v>250.06956</v>
      </c>
      <c r="Q213">
        <v>256.74639999999999</v>
      </c>
      <c r="R213">
        <v>8</v>
      </c>
      <c r="S213" s="81">
        <v>35289</v>
      </c>
    </row>
    <row r="214" spans="1:19" x14ac:dyDescent="0.2">
      <c r="A214" t="s">
        <v>75</v>
      </c>
      <c r="B214" t="s">
        <v>38</v>
      </c>
      <c r="C214" t="s">
        <v>45</v>
      </c>
      <c r="D214" t="s">
        <v>12</v>
      </c>
      <c r="E214">
        <v>2013</v>
      </c>
      <c r="F214">
        <v>20</v>
      </c>
      <c r="G214">
        <v>1298.2070000000001</v>
      </c>
      <c r="H214">
        <v>1017.364</v>
      </c>
      <c r="I214">
        <v>90.554500000000004</v>
      </c>
      <c r="J214">
        <v>0.84659099999999998</v>
      </c>
      <c r="K214">
        <v>279.75779999999997</v>
      </c>
      <c r="L214">
        <v>280.39879999999999</v>
      </c>
      <c r="M214">
        <v>280.84280000000001</v>
      </c>
      <c r="N214">
        <v>281.2867</v>
      </c>
      <c r="O214">
        <v>281.92770000000002</v>
      </c>
      <c r="P214">
        <v>250.06956</v>
      </c>
      <c r="Q214">
        <v>256.74639999999999</v>
      </c>
      <c r="R214">
        <v>8</v>
      </c>
      <c r="S214" s="81">
        <v>35289</v>
      </c>
    </row>
    <row r="215" spans="1:19" x14ac:dyDescent="0.2">
      <c r="A215" t="s">
        <v>75</v>
      </c>
      <c r="B215" t="s">
        <v>38</v>
      </c>
      <c r="C215" t="s">
        <v>45</v>
      </c>
      <c r="D215" t="s">
        <v>12</v>
      </c>
      <c r="E215">
        <v>2013</v>
      </c>
      <c r="F215">
        <v>21</v>
      </c>
      <c r="G215">
        <v>1306.0350000000001</v>
      </c>
      <c r="H215">
        <v>1152.4970000000001</v>
      </c>
      <c r="I215">
        <v>85.2256</v>
      </c>
      <c r="J215">
        <v>0.84561710000000001</v>
      </c>
      <c r="K215">
        <v>152.45490000000001</v>
      </c>
      <c r="L215">
        <v>153.0951</v>
      </c>
      <c r="M215">
        <v>153.5386</v>
      </c>
      <c r="N215">
        <v>153.982</v>
      </c>
      <c r="O215">
        <v>154.6223</v>
      </c>
      <c r="P215">
        <v>250.06956</v>
      </c>
      <c r="Q215">
        <v>256.74639999999999</v>
      </c>
      <c r="R215">
        <v>8</v>
      </c>
      <c r="S215" s="81">
        <v>35289</v>
      </c>
    </row>
    <row r="216" spans="1:19" x14ac:dyDescent="0.2">
      <c r="A216" t="s">
        <v>75</v>
      </c>
      <c r="B216" t="s">
        <v>38</v>
      </c>
      <c r="C216" t="s">
        <v>45</v>
      </c>
      <c r="D216" t="s">
        <v>12</v>
      </c>
      <c r="E216">
        <v>2013</v>
      </c>
      <c r="F216">
        <v>22</v>
      </c>
      <c r="G216">
        <v>1313.316</v>
      </c>
      <c r="H216">
        <v>1188.1949999999999</v>
      </c>
      <c r="I216">
        <v>82.317700000000002</v>
      </c>
      <c r="J216">
        <v>0.85210649999999999</v>
      </c>
      <c r="K216">
        <v>124.02930000000001</v>
      </c>
      <c r="L216">
        <v>124.67449999999999</v>
      </c>
      <c r="M216">
        <v>125.12130000000001</v>
      </c>
      <c r="N216">
        <v>125.5682</v>
      </c>
      <c r="O216">
        <v>126.21339999999999</v>
      </c>
      <c r="P216">
        <v>250.06956</v>
      </c>
      <c r="Q216">
        <v>256.74639999999999</v>
      </c>
      <c r="R216">
        <v>8</v>
      </c>
      <c r="S216" s="81">
        <v>35289</v>
      </c>
    </row>
    <row r="217" spans="1:19" x14ac:dyDescent="0.2">
      <c r="A217" t="s">
        <v>75</v>
      </c>
      <c r="B217" t="s">
        <v>38</v>
      </c>
      <c r="C217" t="s">
        <v>45</v>
      </c>
      <c r="D217" t="s">
        <v>12</v>
      </c>
      <c r="E217">
        <v>2013</v>
      </c>
      <c r="F217">
        <v>23</v>
      </c>
      <c r="G217">
        <v>1301.492</v>
      </c>
      <c r="H217">
        <v>1197.326</v>
      </c>
      <c r="I217">
        <v>80.005099999999999</v>
      </c>
      <c r="J217">
        <v>0.8527247</v>
      </c>
      <c r="K217">
        <v>103.07380000000001</v>
      </c>
      <c r="L217">
        <v>103.7195</v>
      </c>
      <c r="M217">
        <v>104.1666</v>
      </c>
      <c r="N217">
        <v>104.6138</v>
      </c>
      <c r="O217">
        <v>105.2594</v>
      </c>
      <c r="P217">
        <v>250.06956</v>
      </c>
      <c r="Q217">
        <v>256.74639999999999</v>
      </c>
      <c r="R217">
        <v>8</v>
      </c>
      <c r="S217" s="81">
        <v>35289</v>
      </c>
    </row>
    <row r="218" spans="1:19" x14ac:dyDescent="0.2">
      <c r="A218" t="s">
        <v>75</v>
      </c>
      <c r="B218" t="s">
        <v>38</v>
      </c>
      <c r="C218" t="s">
        <v>45</v>
      </c>
      <c r="D218" t="s">
        <v>12</v>
      </c>
      <c r="E218">
        <v>2013</v>
      </c>
      <c r="F218">
        <v>24</v>
      </c>
      <c r="G218">
        <v>1286.1379999999999</v>
      </c>
      <c r="H218">
        <v>1197.6410000000001</v>
      </c>
      <c r="I218">
        <v>78.201300000000003</v>
      </c>
      <c r="J218">
        <v>0.85562839999999996</v>
      </c>
      <c r="K218">
        <v>87.400049999999993</v>
      </c>
      <c r="L218">
        <v>88.047889999999995</v>
      </c>
      <c r="M218">
        <v>88.496579999999994</v>
      </c>
      <c r="N218">
        <v>88.945269999999994</v>
      </c>
      <c r="O218">
        <v>89.593119999999999</v>
      </c>
      <c r="P218">
        <v>250.06956</v>
      </c>
      <c r="Q218">
        <v>256.74639999999999</v>
      </c>
      <c r="R218">
        <v>8</v>
      </c>
      <c r="S218" s="81">
        <v>35289</v>
      </c>
    </row>
    <row r="219" spans="1:19" x14ac:dyDescent="0.2">
      <c r="A219" t="s">
        <v>75</v>
      </c>
      <c r="B219" t="s">
        <v>38</v>
      </c>
      <c r="C219" t="s">
        <v>45</v>
      </c>
      <c r="D219" t="s">
        <v>13</v>
      </c>
      <c r="E219">
        <v>2013</v>
      </c>
      <c r="F219">
        <v>1</v>
      </c>
      <c r="G219">
        <v>1191.854</v>
      </c>
      <c r="H219">
        <v>1191.854</v>
      </c>
      <c r="I219">
        <v>72.943399999999997</v>
      </c>
      <c r="J219">
        <v>0.90953620000000002</v>
      </c>
      <c r="K219">
        <v>-1.1656169999999999</v>
      </c>
      <c r="L219">
        <v>-0.47696129999999998</v>
      </c>
      <c r="M219">
        <v>0</v>
      </c>
      <c r="N219">
        <v>0.47696129999999998</v>
      </c>
      <c r="O219">
        <v>1.1656169999999999</v>
      </c>
      <c r="P219">
        <v>252.59725</v>
      </c>
      <c r="Q219">
        <v>256.73797999999999</v>
      </c>
      <c r="R219">
        <v>9</v>
      </c>
      <c r="S219" s="81">
        <v>36788</v>
      </c>
    </row>
    <row r="220" spans="1:19" x14ac:dyDescent="0.2">
      <c r="A220" t="s">
        <v>75</v>
      </c>
      <c r="B220" t="s">
        <v>38</v>
      </c>
      <c r="C220" t="s">
        <v>45</v>
      </c>
      <c r="D220" t="s">
        <v>13</v>
      </c>
      <c r="E220">
        <v>2013</v>
      </c>
      <c r="F220">
        <v>2</v>
      </c>
      <c r="G220">
        <v>1166.67</v>
      </c>
      <c r="H220">
        <v>1166.67</v>
      </c>
      <c r="I220">
        <v>71.422399999999996</v>
      </c>
      <c r="J220">
        <v>0.9072673</v>
      </c>
      <c r="K220">
        <v>-1.1627099999999999</v>
      </c>
      <c r="L220">
        <v>-0.47577150000000001</v>
      </c>
      <c r="M220">
        <v>0</v>
      </c>
      <c r="N220">
        <v>0.47577150000000001</v>
      </c>
      <c r="O220">
        <v>1.1627099999999999</v>
      </c>
      <c r="P220">
        <v>252.59725</v>
      </c>
      <c r="Q220">
        <v>256.73797999999999</v>
      </c>
      <c r="R220">
        <v>9</v>
      </c>
      <c r="S220" s="81">
        <v>36788</v>
      </c>
    </row>
    <row r="221" spans="1:19" x14ac:dyDescent="0.2">
      <c r="A221" t="s">
        <v>75</v>
      </c>
      <c r="B221" t="s">
        <v>38</v>
      </c>
      <c r="C221" t="s">
        <v>45</v>
      </c>
      <c r="D221" t="s">
        <v>13</v>
      </c>
      <c r="E221">
        <v>2013</v>
      </c>
      <c r="F221">
        <v>3</v>
      </c>
      <c r="G221">
        <v>1138.181</v>
      </c>
      <c r="H221">
        <v>1138.181</v>
      </c>
      <c r="I221">
        <v>69.601900000000001</v>
      </c>
      <c r="J221">
        <v>0.90765200000000001</v>
      </c>
      <c r="K221">
        <v>-1.163203</v>
      </c>
      <c r="L221">
        <v>-0.47597319999999999</v>
      </c>
      <c r="M221">
        <v>0</v>
      </c>
      <c r="N221">
        <v>0.47597319999999999</v>
      </c>
      <c r="O221">
        <v>1.163203</v>
      </c>
      <c r="P221">
        <v>252.59725</v>
      </c>
      <c r="Q221">
        <v>256.73797999999999</v>
      </c>
      <c r="R221">
        <v>9</v>
      </c>
      <c r="S221" s="81">
        <v>36788</v>
      </c>
    </row>
    <row r="222" spans="1:19" x14ac:dyDescent="0.2">
      <c r="A222" t="s">
        <v>75</v>
      </c>
      <c r="B222" t="s">
        <v>38</v>
      </c>
      <c r="C222" t="s">
        <v>45</v>
      </c>
      <c r="D222" t="s">
        <v>13</v>
      </c>
      <c r="E222">
        <v>2013</v>
      </c>
      <c r="F222">
        <v>4</v>
      </c>
      <c r="G222">
        <v>1140.8499999999999</v>
      </c>
      <c r="H222">
        <v>1140.8499999999999</v>
      </c>
      <c r="I222">
        <v>68.566000000000003</v>
      </c>
      <c r="J222">
        <v>0.90428019999999998</v>
      </c>
      <c r="K222">
        <v>-1.158882</v>
      </c>
      <c r="L222">
        <v>-0.47420499999999999</v>
      </c>
      <c r="M222">
        <v>0</v>
      </c>
      <c r="N222">
        <v>0.47420499999999999</v>
      </c>
      <c r="O222">
        <v>1.158882</v>
      </c>
      <c r="P222">
        <v>252.59725</v>
      </c>
      <c r="Q222">
        <v>256.73797999999999</v>
      </c>
      <c r="R222">
        <v>9</v>
      </c>
      <c r="S222" s="81">
        <v>36788</v>
      </c>
    </row>
    <row r="223" spans="1:19" x14ac:dyDescent="0.2">
      <c r="A223" t="s">
        <v>75</v>
      </c>
      <c r="B223" t="s">
        <v>38</v>
      </c>
      <c r="C223" t="s">
        <v>45</v>
      </c>
      <c r="D223" t="s">
        <v>13</v>
      </c>
      <c r="E223">
        <v>2013</v>
      </c>
      <c r="F223">
        <v>5</v>
      </c>
      <c r="G223">
        <v>1174.1469999999999</v>
      </c>
      <c r="H223">
        <v>1174.1469999999999</v>
      </c>
      <c r="I223">
        <v>67.648899999999998</v>
      </c>
      <c r="J223">
        <v>0.9164776</v>
      </c>
      <c r="K223">
        <v>-1.1745129999999999</v>
      </c>
      <c r="L223">
        <v>-0.48060130000000001</v>
      </c>
      <c r="M223">
        <v>0</v>
      </c>
      <c r="N223">
        <v>0.48060130000000001</v>
      </c>
      <c r="O223">
        <v>1.1745129999999999</v>
      </c>
      <c r="P223">
        <v>252.59725</v>
      </c>
      <c r="Q223">
        <v>256.73797999999999</v>
      </c>
      <c r="R223">
        <v>9</v>
      </c>
      <c r="S223" s="81">
        <v>36788</v>
      </c>
    </row>
    <row r="224" spans="1:19" x14ac:dyDescent="0.2">
      <c r="A224" t="s">
        <v>75</v>
      </c>
      <c r="B224" t="s">
        <v>38</v>
      </c>
      <c r="C224" t="s">
        <v>45</v>
      </c>
      <c r="D224" t="s">
        <v>13</v>
      </c>
      <c r="E224">
        <v>2013</v>
      </c>
      <c r="F224">
        <v>6</v>
      </c>
      <c r="G224">
        <v>1228.9100000000001</v>
      </c>
      <c r="H224">
        <v>1228.9100000000001</v>
      </c>
      <c r="I224">
        <v>66.443700000000007</v>
      </c>
      <c r="J224">
        <v>0.91441680000000003</v>
      </c>
      <c r="K224">
        <v>-1.171872</v>
      </c>
      <c r="L224">
        <v>-0.47952060000000002</v>
      </c>
      <c r="M224">
        <v>0</v>
      </c>
      <c r="N224">
        <v>0.47952060000000002</v>
      </c>
      <c r="O224">
        <v>1.171872</v>
      </c>
      <c r="P224">
        <v>252.59725</v>
      </c>
      <c r="Q224">
        <v>256.73797999999999</v>
      </c>
      <c r="R224">
        <v>9</v>
      </c>
      <c r="S224" s="81">
        <v>36788</v>
      </c>
    </row>
    <row r="225" spans="1:19" x14ac:dyDescent="0.2">
      <c r="A225" t="s">
        <v>75</v>
      </c>
      <c r="B225" t="s">
        <v>38</v>
      </c>
      <c r="C225" t="s">
        <v>45</v>
      </c>
      <c r="D225" t="s">
        <v>13</v>
      </c>
      <c r="E225">
        <v>2013</v>
      </c>
      <c r="F225">
        <v>7</v>
      </c>
      <c r="G225">
        <v>1312.759</v>
      </c>
      <c r="H225">
        <v>1312.759</v>
      </c>
      <c r="I225">
        <v>65.707599999999999</v>
      </c>
      <c r="J225">
        <v>0.90693230000000002</v>
      </c>
      <c r="K225">
        <v>-1.1622809999999999</v>
      </c>
      <c r="L225">
        <v>-0.47559580000000001</v>
      </c>
      <c r="M225">
        <v>0</v>
      </c>
      <c r="N225">
        <v>0.47559580000000001</v>
      </c>
      <c r="O225">
        <v>1.1622809999999999</v>
      </c>
      <c r="P225">
        <v>252.59725</v>
      </c>
      <c r="Q225">
        <v>256.73797999999999</v>
      </c>
      <c r="R225">
        <v>9</v>
      </c>
      <c r="S225" s="81">
        <v>36788</v>
      </c>
    </row>
    <row r="226" spans="1:19" x14ac:dyDescent="0.2">
      <c r="A226" t="s">
        <v>75</v>
      </c>
      <c r="B226" t="s">
        <v>38</v>
      </c>
      <c r="C226" t="s">
        <v>45</v>
      </c>
      <c r="D226" t="s">
        <v>13</v>
      </c>
      <c r="E226">
        <v>2013</v>
      </c>
      <c r="F226">
        <v>8</v>
      </c>
      <c r="G226">
        <v>1331.056</v>
      </c>
      <c r="H226">
        <v>1331.056</v>
      </c>
      <c r="I226">
        <v>67.050799999999995</v>
      </c>
      <c r="J226">
        <v>0.90459630000000002</v>
      </c>
      <c r="K226">
        <v>-1.159287</v>
      </c>
      <c r="L226">
        <v>-0.47437069999999998</v>
      </c>
      <c r="M226">
        <v>0</v>
      </c>
      <c r="N226">
        <v>0.47437069999999998</v>
      </c>
      <c r="O226">
        <v>1.159287</v>
      </c>
      <c r="P226">
        <v>252.59725</v>
      </c>
      <c r="Q226">
        <v>256.73797999999999</v>
      </c>
      <c r="R226">
        <v>9</v>
      </c>
      <c r="S226" s="81">
        <v>36788</v>
      </c>
    </row>
    <row r="227" spans="1:19" x14ac:dyDescent="0.2">
      <c r="A227" t="s">
        <v>75</v>
      </c>
      <c r="B227" t="s">
        <v>38</v>
      </c>
      <c r="C227" t="s">
        <v>45</v>
      </c>
      <c r="D227" t="s">
        <v>13</v>
      </c>
      <c r="E227">
        <v>2013</v>
      </c>
      <c r="F227">
        <v>9</v>
      </c>
      <c r="G227">
        <v>1342.252</v>
      </c>
      <c r="H227">
        <v>1342.252</v>
      </c>
      <c r="I227">
        <v>72.639399999999995</v>
      </c>
      <c r="J227">
        <v>0.89612510000000001</v>
      </c>
      <c r="K227">
        <v>-1.148431</v>
      </c>
      <c r="L227">
        <v>-0.46992850000000003</v>
      </c>
      <c r="M227">
        <v>0</v>
      </c>
      <c r="N227">
        <v>0.46992850000000003</v>
      </c>
      <c r="O227">
        <v>1.148431</v>
      </c>
      <c r="P227">
        <v>252.59725</v>
      </c>
      <c r="Q227">
        <v>256.73797999999999</v>
      </c>
      <c r="R227">
        <v>9</v>
      </c>
      <c r="S227" s="81">
        <v>36788</v>
      </c>
    </row>
    <row r="228" spans="1:19" x14ac:dyDescent="0.2">
      <c r="A228" t="s">
        <v>75</v>
      </c>
      <c r="B228" t="s">
        <v>38</v>
      </c>
      <c r="C228" t="s">
        <v>45</v>
      </c>
      <c r="D228" t="s">
        <v>13</v>
      </c>
      <c r="E228">
        <v>2013</v>
      </c>
      <c r="F228">
        <v>10</v>
      </c>
      <c r="G228">
        <v>1340.3979999999999</v>
      </c>
      <c r="H228">
        <v>1340.3979999999999</v>
      </c>
      <c r="I228">
        <v>77.9178</v>
      </c>
      <c r="J228">
        <v>0.88878889999999999</v>
      </c>
      <c r="K228">
        <v>-1.1390290000000001</v>
      </c>
      <c r="L228">
        <v>-0.46608139999999998</v>
      </c>
      <c r="M228">
        <v>0</v>
      </c>
      <c r="N228">
        <v>0.46608139999999998</v>
      </c>
      <c r="O228">
        <v>1.1390290000000001</v>
      </c>
      <c r="P228">
        <v>252.59725</v>
      </c>
      <c r="Q228">
        <v>256.73797999999999</v>
      </c>
      <c r="R228">
        <v>9</v>
      </c>
      <c r="S228" s="81">
        <v>36788</v>
      </c>
    </row>
    <row r="229" spans="1:19" x14ac:dyDescent="0.2">
      <c r="A229" t="s">
        <v>75</v>
      </c>
      <c r="B229" t="s">
        <v>38</v>
      </c>
      <c r="C229" t="s">
        <v>45</v>
      </c>
      <c r="D229" t="s">
        <v>13</v>
      </c>
      <c r="E229">
        <v>2013</v>
      </c>
      <c r="F229">
        <v>11</v>
      </c>
      <c r="G229">
        <v>1322.4549999999999</v>
      </c>
      <c r="H229">
        <v>1322.4549999999999</v>
      </c>
      <c r="I229">
        <v>83.020700000000005</v>
      </c>
      <c r="J229">
        <v>0.89979830000000005</v>
      </c>
      <c r="K229">
        <v>-1.153138</v>
      </c>
      <c r="L229">
        <v>-0.47185470000000002</v>
      </c>
      <c r="M229">
        <v>0</v>
      </c>
      <c r="N229">
        <v>0.47185470000000002</v>
      </c>
      <c r="O229">
        <v>1.153138</v>
      </c>
      <c r="P229">
        <v>252.59725</v>
      </c>
      <c r="Q229">
        <v>256.73797999999999</v>
      </c>
      <c r="R229">
        <v>9</v>
      </c>
      <c r="S229" s="81">
        <v>36788</v>
      </c>
    </row>
    <row r="230" spans="1:19" x14ac:dyDescent="0.2">
      <c r="A230" t="s">
        <v>75</v>
      </c>
      <c r="B230" t="s">
        <v>38</v>
      </c>
      <c r="C230" t="s">
        <v>45</v>
      </c>
      <c r="D230" t="s">
        <v>13</v>
      </c>
      <c r="E230">
        <v>2013</v>
      </c>
      <c r="F230">
        <v>12</v>
      </c>
      <c r="G230">
        <v>1325.21</v>
      </c>
      <c r="H230">
        <v>1258.8420000000001</v>
      </c>
      <c r="I230">
        <v>87.228300000000004</v>
      </c>
      <c r="J230">
        <v>0.88456979999999996</v>
      </c>
      <c r="K230">
        <v>65.234539999999996</v>
      </c>
      <c r="L230">
        <v>65.904300000000006</v>
      </c>
      <c r="M230">
        <v>66.368160000000003</v>
      </c>
      <c r="N230">
        <v>66.832030000000003</v>
      </c>
      <c r="O230">
        <v>67.50179</v>
      </c>
      <c r="P230">
        <v>252.59725</v>
      </c>
      <c r="Q230">
        <v>256.73797999999999</v>
      </c>
      <c r="R230">
        <v>9</v>
      </c>
      <c r="S230" s="81">
        <v>36788</v>
      </c>
    </row>
    <row r="231" spans="1:19" x14ac:dyDescent="0.2">
      <c r="A231" t="s">
        <v>75</v>
      </c>
      <c r="B231" t="s">
        <v>38</v>
      </c>
      <c r="C231" t="s">
        <v>45</v>
      </c>
      <c r="D231" t="s">
        <v>13</v>
      </c>
      <c r="E231">
        <v>2013</v>
      </c>
      <c r="F231">
        <v>13</v>
      </c>
      <c r="G231">
        <v>1325.0740000000001</v>
      </c>
      <c r="H231">
        <v>818.52229999999997</v>
      </c>
      <c r="I231">
        <v>90.649100000000004</v>
      </c>
      <c r="J231">
        <v>0.88246740000000001</v>
      </c>
      <c r="K231">
        <v>505.42110000000002</v>
      </c>
      <c r="L231">
        <v>506.08929999999998</v>
      </c>
      <c r="M231">
        <v>506.5521</v>
      </c>
      <c r="N231">
        <v>507.01479999999998</v>
      </c>
      <c r="O231">
        <v>507.68299999999999</v>
      </c>
      <c r="P231">
        <v>252.59725</v>
      </c>
      <c r="Q231">
        <v>256.73797999999999</v>
      </c>
      <c r="R231">
        <v>9</v>
      </c>
      <c r="S231" s="81">
        <v>36788</v>
      </c>
    </row>
    <row r="232" spans="1:19" x14ac:dyDescent="0.2">
      <c r="A232" t="s">
        <v>75</v>
      </c>
      <c r="B232" t="s">
        <v>38</v>
      </c>
      <c r="C232" t="s">
        <v>45</v>
      </c>
      <c r="D232" t="s">
        <v>13</v>
      </c>
      <c r="E232">
        <v>2013</v>
      </c>
      <c r="F232">
        <v>14</v>
      </c>
      <c r="G232">
        <v>1335.91</v>
      </c>
      <c r="H232">
        <v>275.29649999999998</v>
      </c>
      <c r="I232">
        <v>93.798900000000003</v>
      </c>
      <c r="J232">
        <v>0.89263859999999995</v>
      </c>
      <c r="K232">
        <v>1059.47</v>
      </c>
      <c r="L232">
        <v>1060.146</v>
      </c>
      <c r="M232">
        <v>1060.614</v>
      </c>
      <c r="N232">
        <v>1061.0820000000001</v>
      </c>
      <c r="O232">
        <v>1061.758</v>
      </c>
      <c r="P232">
        <v>252.59725</v>
      </c>
      <c r="Q232">
        <v>256.73797999999999</v>
      </c>
      <c r="R232">
        <v>9</v>
      </c>
      <c r="S232" s="81">
        <v>36788</v>
      </c>
    </row>
    <row r="233" spans="1:19" x14ac:dyDescent="0.2">
      <c r="A233" t="s">
        <v>75</v>
      </c>
      <c r="B233" t="s">
        <v>38</v>
      </c>
      <c r="C233" t="s">
        <v>45</v>
      </c>
      <c r="D233" t="s">
        <v>13</v>
      </c>
      <c r="E233">
        <v>2013</v>
      </c>
      <c r="F233">
        <v>15</v>
      </c>
      <c r="G233">
        <v>1305.383</v>
      </c>
      <c r="H233">
        <v>271.4169</v>
      </c>
      <c r="I233">
        <v>95.720299999999995</v>
      </c>
      <c r="J233">
        <v>0.87465020000000004</v>
      </c>
      <c r="K233">
        <v>1032.845</v>
      </c>
      <c r="L233">
        <v>1033.5070000000001</v>
      </c>
      <c r="M233">
        <v>1033.9659999999999</v>
      </c>
      <c r="N233">
        <v>1034.424</v>
      </c>
      <c r="O233">
        <v>1035.087</v>
      </c>
      <c r="P233">
        <v>252.59725</v>
      </c>
      <c r="Q233">
        <v>256.73797999999999</v>
      </c>
      <c r="R233">
        <v>9</v>
      </c>
      <c r="S233" s="81">
        <v>36788</v>
      </c>
    </row>
    <row r="234" spans="1:19" x14ac:dyDescent="0.2">
      <c r="A234" t="s">
        <v>75</v>
      </c>
      <c r="B234" t="s">
        <v>38</v>
      </c>
      <c r="C234" t="s">
        <v>45</v>
      </c>
      <c r="D234" t="s">
        <v>13</v>
      </c>
      <c r="E234">
        <v>2013</v>
      </c>
      <c r="F234">
        <v>16</v>
      </c>
      <c r="G234">
        <v>1239.1510000000001</v>
      </c>
      <c r="H234">
        <v>266.89409999999998</v>
      </c>
      <c r="I234">
        <v>96.817499999999995</v>
      </c>
      <c r="J234">
        <v>0.88196470000000005</v>
      </c>
      <c r="K234">
        <v>971.12649999999996</v>
      </c>
      <c r="L234">
        <v>971.79430000000002</v>
      </c>
      <c r="M234">
        <v>972.2568</v>
      </c>
      <c r="N234">
        <v>972.71929999999998</v>
      </c>
      <c r="O234">
        <v>973.38710000000003</v>
      </c>
      <c r="P234">
        <v>252.59725</v>
      </c>
      <c r="Q234">
        <v>256.73797999999999</v>
      </c>
      <c r="R234">
        <v>9</v>
      </c>
      <c r="S234" s="81">
        <v>36788</v>
      </c>
    </row>
    <row r="235" spans="1:19" x14ac:dyDescent="0.2">
      <c r="A235" t="s">
        <v>75</v>
      </c>
      <c r="B235" t="s">
        <v>38</v>
      </c>
      <c r="C235" t="s">
        <v>45</v>
      </c>
      <c r="D235" t="s">
        <v>13</v>
      </c>
      <c r="E235">
        <v>2013</v>
      </c>
      <c r="F235">
        <v>17</v>
      </c>
      <c r="G235">
        <v>1218.9110000000001</v>
      </c>
      <c r="H235">
        <v>260.32490000000001</v>
      </c>
      <c r="I235">
        <v>96.470799999999997</v>
      </c>
      <c r="J235">
        <v>0.88160179999999999</v>
      </c>
      <c r="K235">
        <v>957.45590000000004</v>
      </c>
      <c r="L235">
        <v>958.12339999999995</v>
      </c>
      <c r="M235">
        <v>958.58579999999995</v>
      </c>
      <c r="N235">
        <v>959.04809999999998</v>
      </c>
      <c r="O235">
        <v>959.71559999999999</v>
      </c>
      <c r="P235">
        <v>252.59725</v>
      </c>
      <c r="Q235">
        <v>256.73797999999999</v>
      </c>
      <c r="R235">
        <v>9</v>
      </c>
      <c r="S235" s="81">
        <v>36788</v>
      </c>
    </row>
    <row r="236" spans="1:19" x14ac:dyDescent="0.2">
      <c r="A236" t="s">
        <v>75</v>
      </c>
      <c r="B236" t="s">
        <v>38</v>
      </c>
      <c r="C236" t="s">
        <v>45</v>
      </c>
      <c r="D236" t="s">
        <v>13</v>
      </c>
      <c r="E236">
        <v>2013</v>
      </c>
      <c r="F236">
        <v>18</v>
      </c>
      <c r="G236">
        <v>1206.625</v>
      </c>
      <c r="H236">
        <v>253.41390000000001</v>
      </c>
      <c r="I236">
        <v>94.874700000000004</v>
      </c>
      <c r="J236">
        <v>0.88402800000000004</v>
      </c>
      <c r="K236">
        <v>952.07809999999995</v>
      </c>
      <c r="L236">
        <v>952.74739999999997</v>
      </c>
      <c r="M236">
        <v>953.21100000000001</v>
      </c>
      <c r="N236">
        <v>953.67460000000005</v>
      </c>
      <c r="O236">
        <v>954.34389999999996</v>
      </c>
      <c r="P236">
        <v>252.59725</v>
      </c>
      <c r="Q236">
        <v>256.73797999999999</v>
      </c>
      <c r="R236">
        <v>9</v>
      </c>
      <c r="S236" s="81">
        <v>36788</v>
      </c>
    </row>
    <row r="237" spans="1:19" x14ac:dyDescent="0.2">
      <c r="A237" t="s">
        <v>75</v>
      </c>
      <c r="B237" t="s">
        <v>38</v>
      </c>
      <c r="C237" t="s">
        <v>45</v>
      </c>
      <c r="D237" t="s">
        <v>13</v>
      </c>
      <c r="E237">
        <v>2013</v>
      </c>
      <c r="F237">
        <v>19</v>
      </c>
      <c r="G237">
        <v>1246.6400000000001</v>
      </c>
      <c r="H237">
        <v>626.96730000000002</v>
      </c>
      <c r="I237">
        <v>91.389499999999998</v>
      </c>
      <c r="J237">
        <v>0.89872019999999997</v>
      </c>
      <c r="K237">
        <v>618.52120000000002</v>
      </c>
      <c r="L237">
        <v>619.20169999999996</v>
      </c>
      <c r="M237">
        <v>619.673</v>
      </c>
      <c r="N237">
        <v>620.14430000000004</v>
      </c>
      <c r="O237">
        <v>620.82470000000001</v>
      </c>
      <c r="P237">
        <v>252.59725</v>
      </c>
      <c r="Q237">
        <v>256.73797999999999</v>
      </c>
      <c r="R237">
        <v>9</v>
      </c>
      <c r="S237" s="81">
        <v>36788</v>
      </c>
    </row>
    <row r="238" spans="1:19" x14ac:dyDescent="0.2">
      <c r="A238" t="s">
        <v>75</v>
      </c>
      <c r="B238" t="s">
        <v>38</v>
      </c>
      <c r="C238" t="s">
        <v>45</v>
      </c>
      <c r="D238" t="s">
        <v>13</v>
      </c>
      <c r="E238">
        <v>2013</v>
      </c>
      <c r="F238">
        <v>20</v>
      </c>
      <c r="G238">
        <v>1281.857</v>
      </c>
      <c r="H238">
        <v>994.57389999999998</v>
      </c>
      <c r="I238">
        <v>86.360900000000001</v>
      </c>
      <c r="J238">
        <v>0.89856380000000002</v>
      </c>
      <c r="K238">
        <v>286.13159999999999</v>
      </c>
      <c r="L238">
        <v>286.81189999999998</v>
      </c>
      <c r="M238">
        <v>287.28309999999999</v>
      </c>
      <c r="N238">
        <v>287.75439999999998</v>
      </c>
      <c r="O238">
        <v>288.43470000000002</v>
      </c>
      <c r="P238">
        <v>252.59725</v>
      </c>
      <c r="Q238">
        <v>256.73797999999999</v>
      </c>
      <c r="R238">
        <v>9</v>
      </c>
      <c r="S238" s="81">
        <v>36788</v>
      </c>
    </row>
    <row r="239" spans="1:19" x14ac:dyDescent="0.2">
      <c r="A239" t="s">
        <v>75</v>
      </c>
      <c r="B239" t="s">
        <v>38</v>
      </c>
      <c r="C239" t="s">
        <v>45</v>
      </c>
      <c r="D239" t="s">
        <v>13</v>
      </c>
      <c r="E239">
        <v>2013</v>
      </c>
      <c r="F239">
        <v>21</v>
      </c>
      <c r="G239">
        <v>1282.338</v>
      </c>
      <c r="H239">
        <v>1120.5509999999999</v>
      </c>
      <c r="I239">
        <v>82.447000000000003</v>
      </c>
      <c r="J239">
        <v>0.89749120000000004</v>
      </c>
      <c r="K239">
        <v>160.6369</v>
      </c>
      <c r="L239">
        <v>161.31649999999999</v>
      </c>
      <c r="M239">
        <v>161.78710000000001</v>
      </c>
      <c r="N239">
        <v>162.2578</v>
      </c>
      <c r="O239">
        <v>162.93729999999999</v>
      </c>
      <c r="P239">
        <v>252.59725</v>
      </c>
      <c r="Q239">
        <v>256.73797999999999</v>
      </c>
      <c r="R239">
        <v>9</v>
      </c>
      <c r="S239" s="81">
        <v>36788</v>
      </c>
    </row>
    <row r="240" spans="1:19" x14ac:dyDescent="0.2">
      <c r="A240" t="s">
        <v>75</v>
      </c>
      <c r="B240" t="s">
        <v>38</v>
      </c>
      <c r="C240" t="s">
        <v>45</v>
      </c>
      <c r="D240" t="s">
        <v>13</v>
      </c>
      <c r="E240">
        <v>2013</v>
      </c>
      <c r="F240">
        <v>22</v>
      </c>
      <c r="G240">
        <v>1292.296</v>
      </c>
      <c r="H240">
        <v>1163.0309999999999</v>
      </c>
      <c r="I240">
        <v>79.384600000000006</v>
      </c>
      <c r="J240">
        <v>0.91238580000000002</v>
      </c>
      <c r="K240">
        <v>128.09569999999999</v>
      </c>
      <c r="L240">
        <v>128.78659999999999</v>
      </c>
      <c r="M240">
        <v>129.26499999999999</v>
      </c>
      <c r="N240">
        <v>129.74350000000001</v>
      </c>
      <c r="O240">
        <v>130.43430000000001</v>
      </c>
      <c r="P240">
        <v>252.59725</v>
      </c>
      <c r="Q240">
        <v>256.73797999999999</v>
      </c>
      <c r="R240">
        <v>9</v>
      </c>
      <c r="S240" s="81">
        <v>36788</v>
      </c>
    </row>
    <row r="241" spans="1:19" x14ac:dyDescent="0.2">
      <c r="A241" t="s">
        <v>75</v>
      </c>
      <c r="B241" t="s">
        <v>38</v>
      </c>
      <c r="C241" t="s">
        <v>45</v>
      </c>
      <c r="D241" t="s">
        <v>13</v>
      </c>
      <c r="E241">
        <v>2013</v>
      </c>
      <c r="F241">
        <v>23</v>
      </c>
      <c r="G241">
        <v>1285.692</v>
      </c>
      <c r="H241">
        <v>1180.5350000000001</v>
      </c>
      <c r="I241">
        <v>76.588800000000006</v>
      </c>
      <c r="J241">
        <v>0.92007079999999997</v>
      </c>
      <c r="K241">
        <v>103.97799999999999</v>
      </c>
      <c r="L241">
        <v>104.6746</v>
      </c>
      <c r="M241">
        <v>105.1571</v>
      </c>
      <c r="N241">
        <v>105.6396</v>
      </c>
      <c r="O241">
        <v>106.33620000000001</v>
      </c>
      <c r="P241">
        <v>252.59725</v>
      </c>
      <c r="Q241">
        <v>256.73797999999999</v>
      </c>
      <c r="R241">
        <v>9</v>
      </c>
      <c r="S241" s="81">
        <v>36788</v>
      </c>
    </row>
    <row r="242" spans="1:19" x14ac:dyDescent="0.2">
      <c r="A242" t="s">
        <v>75</v>
      </c>
      <c r="B242" t="s">
        <v>38</v>
      </c>
      <c r="C242" t="s">
        <v>45</v>
      </c>
      <c r="D242" t="s">
        <v>13</v>
      </c>
      <c r="E242">
        <v>2013</v>
      </c>
      <c r="F242">
        <v>24</v>
      </c>
      <c r="G242">
        <v>1281.808</v>
      </c>
      <c r="H242">
        <v>1178.5619999999999</v>
      </c>
      <c r="I242">
        <v>75.373099999999994</v>
      </c>
      <c r="J242">
        <v>0.91864400000000002</v>
      </c>
      <c r="K242">
        <v>102.0688</v>
      </c>
      <c r="L242">
        <v>102.76439999999999</v>
      </c>
      <c r="M242">
        <v>103.2461</v>
      </c>
      <c r="N242">
        <v>103.7278</v>
      </c>
      <c r="O242">
        <v>104.4234</v>
      </c>
      <c r="P242">
        <v>252.59725</v>
      </c>
      <c r="Q242">
        <v>256.73797999999999</v>
      </c>
      <c r="R242">
        <v>9</v>
      </c>
      <c r="S242" s="81">
        <v>36788</v>
      </c>
    </row>
    <row r="243" spans="1:19" x14ac:dyDescent="0.2">
      <c r="A243" t="s">
        <v>75</v>
      </c>
      <c r="B243" t="s">
        <v>38</v>
      </c>
      <c r="C243" t="s">
        <v>45</v>
      </c>
      <c r="D243" t="s">
        <v>14</v>
      </c>
      <c r="E243">
        <v>2013</v>
      </c>
      <c r="F243">
        <v>1</v>
      </c>
      <c r="G243">
        <v>1193.9939999999999</v>
      </c>
      <c r="H243">
        <v>1193.9939999999999</v>
      </c>
      <c r="I243">
        <v>70.451999999999998</v>
      </c>
      <c r="J243">
        <v>0.87471100000000002</v>
      </c>
      <c r="K243">
        <v>-1.120987</v>
      </c>
      <c r="L243">
        <v>-0.45869890000000002</v>
      </c>
      <c r="M243">
        <v>0</v>
      </c>
      <c r="N243">
        <v>0.45869890000000002</v>
      </c>
      <c r="O243">
        <v>1.120987</v>
      </c>
      <c r="P243">
        <v>254.26467</v>
      </c>
      <c r="Q243">
        <v>256.73253999999997</v>
      </c>
      <c r="R243">
        <v>10</v>
      </c>
      <c r="S243" s="81">
        <v>37165</v>
      </c>
    </row>
    <row r="244" spans="1:19" x14ac:dyDescent="0.2">
      <c r="A244" t="s">
        <v>75</v>
      </c>
      <c r="B244" t="s">
        <v>38</v>
      </c>
      <c r="C244" t="s">
        <v>45</v>
      </c>
      <c r="D244" t="s">
        <v>14</v>
      </c>
      <c r="E244">
        <v>2013</v>
      </c>
      <c r="F244">
        <v>2</v>
      </c>
      <c r="G244">
        <v>1167.8009999999999</v>
      </c>
      <c r="H244">
        <v>1167.8009999999999</v>
      </c>
      <c r="I244">
        <v>69.162899999999993</v>
      </c>
      <c r="J244">
        <v>0.8729441</v>
      </c>
      <c r="K244">
        <v>-1.1187229999999999</v>
      </c>
      <c r="L244">
        <v>-0.45777230000000002</v>
      </c>
      <c r="M244">
        <v>0</v>
      </c>
      <c r="N244">
        <v>0.45777230000000002</v>
      </c>
      <c r="O244">
        <v>1.1187229999999999</v>
      </c>
      <c r="P244">
        <v>254.26467</v>
      </c>
      <c r="Q244">
        <v>256.73253999999997</v>
      </c>
      <c r="R244">
        <v>10</v>
      </c>
      <c r="S244" s="81">
        <v>37165</v>
      </c>
    </row>
    <row r="245" spans="1:19" x14ac:dyDescent="0.2">
      <c r="A245" t="s">
        <v>75</v>
      </c>
      <c r="B245" t="s">
        <v>38</v>
      </c>
      <c r="C245" t="s">
        <v>45</v>
      </c>
      <c r="D245" t="s">
        <v>14</v>
      </c>
      <c r="E245">
        <v>2013</v>
      </c>
      <c r="F245">
        <v>3</v>
      </c>
      <c r="G245">
        <v>1157.5730000000001</v>
      </c>
      <c r="H245">
        <v>1157.5730000000001</v>
      </c>
      <c r="I245">
        <v>67.677700000000002</v>
      </c>
      <c r="J245">
        <v>0.87252149999999995</v>
      </c>
      <c r="K245">
        <v>-1.1181810000000001</v>
      </c>
      <c r="L245">
        <v>-0.45755069999999998</v>
      </c>
      <c r="M245">
        <v>0</v>
      </c>
      <c r="N245">
        <v>0.45755069999999998</v>
      </c>
      <c r="O245">
        <v>1.1181810000000001</v>
      </c>
      <c r="P245">
        <v>254.26467</v>
      </c>
      <c r="Q245">
        <v>256.73253999999997</v>
      </c>
      <c r="R245">
        <v>10</v>
      </c>
      <c r="S245" s="81">
        <v>37165</v>
      </c>
    </row>
    <row r="246" spans="1:19" x14ac:dyDescent="0.2">
      <c r="A246" t="s">
        <v>75</v>
      </c>
      <c r="B246" t="s">
        <v>38</v>
      </c>
      <c r="C246" t="s">
        <v>45</v>
      </c>
      <c r="D246" t="s">
        <v>14</v>
      </c>
      <c r="E246">
        <v>2013</v>
      </c>
      <c r="F246">
        <v>4</v>
      </c>
      <c r="G246">
        <v>1156.232</v>
      </c>
      <c r="H246">
        <v>1156.232</v>
      </c>
      <c r="I246">
        <v>66.886700000000005</v>
      </c>
      <c r="J246">
        <v>0.85843879999999995</v>
      </c>
      <c r="K246">
        <v>-1.1001339999999999</v>
      </c>
      <c r="L246">
        <v>-0.4501658</v>
      </c>
      <c r="M246">
        <v>0</v>
      </c>
      <c r="N246">
        <v>0.4501658</v>
      </c>
      <c r="O246">
        <v>1.1001339999999999</v>
      </c>
      <c r="P246">
        <v>254.26467</v>
      </c>
      <c r="Q246">
        <v>256.73253999999997</v>
      </c>
      <c r="R246">
        <v>10</v>
      </c>
      <c r="S246" s="81">
        <v>37165</v>
      </c>
    </row>
    <row r="247" spans="1:19" x14ac:dyDescent="0.2">
      <c r="A247" t="s">
        <v>75</v>
      </c>
      <c r="B247" t="s">
        <v>38</v>
      </c>
      <c r="C247" t="s">
        <v>45</v>
      </c>
      <c r="D247" t="s">
        <v>14</v>
      </c>
      <c r="E247">
        <v>2013</v>
      </c>
      <c r="F247">
        <v>5</v>
      </c>
      <c r="G247">
        <v>1179.633</v>
      </c>
      <c r="H247">
        <v>1179.633</v>
      </c>
      <c r="I247">
        <v>65.954300000000003</v>
      </c>
      <c r="J247">
        <v>0.87377269999999996</v>
      </c>
      <c r="K247">
        <v>-1.119785</v>
      </c>
      <c r="L247">
        <v>-0.45820689999999997</v>
      </c>
      <c r="M247">
        <v>0</v>
      </c>
      <c r="N247">
        <v>0.45820689999999997</v>
      </c>
      <c r="O247">
        <v>1.119785</v>
      </c>
      <c r="P247">
        <v>254.26467</v>
      </c>
      <c r="Q247">
        <v>256.73253999999997</v>
      </c>
      <c r="R247">
        <v>10</v>
      </c>
      <c r="S247" s="81">
        <v>37165</v>
      </c>
    </row>
    <row r="248" spans="1:19" x14ac:dyDescent="0.2">
      <c r="A248" t="s">
        <v>75</v>
      </c>
      <c r="B248" t="s">
        <v>38</v>
      </c>
      <c r="C248" t="s">
        <v>45</v>
      </c>
      <c r="D248" t="s">
        <v>14</v>
      </c>
      <c r="E248">
        <v>2013</v>
      </c>
      <c r="F248">
        <v>6</v>
      </c>
      <c r="G248">
        <v>1238.421</v>
      </c>
      <c r="H248">
        <v>1238.421</v>
      </c>
      <c r="I248">
        <v>64.811300000000003</v>
      </c>
      <c r="J248">
        <v>0.8723805</v>
      </c>
      <c r="K248">
        <v>-1.118001</v>
      </c>
      <c r="L248">
        <v>-0.45747680000000002</v>
      </c>
      <c r="M248">
        <v>0</v>
      </c>
      <c r="N248">
        <v>0.45747680000000002</v>
      </c>
      <c r="O248">
        <v>1.118001</v>
      </c>
      <c r="P248">
        <v>254.26467</v>
      </c>
      <c r="Q248">
        <v>256.73253999999997</v>
      </c>
      <c r="R248">
        <v>10</v>
      </c>
      <c r="S248" s="81">
        <v>37165</v>
      </c>
    </row>
    <row r="249" spans="1:19" x14ac:dyDescent="0.2">
      <c r="A249" t="s">
        <v>75</v>
      </c>
      <c r="B249" t="s">
        <v>38</v>
      </c>
      <c r="C249" t="s">
        <v>45</v>
      </c>
      <c r="D249" t="s">
        <v>14</v>
      </c>
      <c r="E249">
        <v>2013</v>
      </c>
      <c r="F249">
        <v>7</v>
      </c>
      <c r="G249">
        <v>1345.0889999999999</v>
      </c>
      <c r="H249">
        <v>1345.0889999999999</v>
      </c>
      <c r="I249">
        <v>64.072999999999993</v>
      </c>
      <c r="J249">
        <v>0.8670312</v>
      </c>
      <c r="K249">
        <v>-1.111145</v>
      </c>
      <c r="L249">
        <v>-0.45467160000000001</v>
      </c>
      <c r="M249">
        <v>0</v>
      </c>
      <c r="N249">
        <v>0.45467160000000001</v>
      </c>
      <c r="O249">
        <v>1.111145</v>
      </c>
      <c r="P249">
        <v>254.26467</v>
      </c>
      <c r="Q249">
        <v>256.73253999999997</v>
      </c>
      <c r="R249">
        <v>10</v>
      </c>
      <c r="S249" s="81">
        <v>37165</v>
      </c>
    </row>
    <row r="250" spans="1:19" x14ac:dyDescent="0.2">
      <c r="A250" t="s">
        <v>75</v>
      </c>
      <c r="B250" t="s">
        <v>38</v>
      </c>
      <c r="C250" t="s">
        <v>45</v>
      </c>
      <c r="D250" t="s">
        <v>14</v>
      </c>
      <c r="E250">
        <v>2013</v>
      </c>
      <c r="F250">
        <v>8</v>
      </c>
      <c r="G250">
        <v>1369.2470000000001</v>
      </c>
      <c r="H250">
        <v>1369.2470000000001</v>
      </c>
      <c r="I250">
        <v>64.234099999999998</v>
      </c>
      <c r="J250">
        <v>0.8683902</v>
      </c>
      <c r="K250">
        <v>-1.112887</v>
      </c>
      <c r="L250">
        <v>-0.45538430000000002</v>
      </c>
      <c r="M250">
        <v>0</v>
      </c>
      <c r="N250">
        <v>0.45538430000000002</v>
      </c>
      <c r="O250">
        <v>1.112887</v>
      </c>
      <c r="P250">
        <v>254.26467</v>
      </c>
      <c r="Q250">
        <v>256.73253999999997</v>
      </c>
      <c r="R250">
        <v>10</v>
      </c>
      <c r="S250" s="81">
        <v>37165</v>
      </c>
    </row>
    <row r="251" spans="1:19" x14ac:dyDescent="0.2">
      <c r="A251" t="s">
        <v>75</v>
      </c>
      <c r="B251" t="s">
        <v>38</v>
      </c>
      <c r="C251" t="s">
        <v>45</v>
      </c>
      <c r="D251" t="s">
        <v>14</v>
      </c>
      <c r="E251">
        <v>2013</v>
      </c>
      <c r="F251">
        <v>9</v>
      </c>
      <c r="G251">
        <v>1364.0160000000001</v>
      </c>
      <c r="H251">
        <v>1364.0160000000001</v>
      </c>
      <c r="I251">
        <v>68.675700000000006</v>
      </c>
      <c r="J251">
        <v>0.85859560000000001</v>
      </c>
      <c r="K251">
        <v>-1.1003350000000001</v>
      </c>
      <c r="L251">
        <v>-0.45024799999999998</v>
      </c>
      <c r="M251">
        <v>0</v>
      </c>
      <c r="N251">
        <v>0.45024799999999998</v>
      </c>
      <c r="O251">
        <v>1.1003350000000001</v>
      </c>
      <c r="P251">
        <v>254.26467</v>
      </c>
      <c r="Q251">
        <v>256.73253999999997</v>
      </c>
      <c r="R251">
        <v>10</v>
      </c>
      <c r="S251" s="81">
        <v>37165</v>
      </c>
    </row>
    <row r="252" spans="1:19" x14ac:dyDescent="0.2">
      <c r="A252" t="s">
        <v>75</v>
      </c>
      <c r="B252" t="s">
        <v>38</v>
      </c>
      <c r="C252" t="s">
        <v>45</v>
      </c>
      <c r="D252" t="s">
        <v>14</v>
      </c>
      <c r="E252">
        <v>2013</v>
      </c>
      <c r="F252">
        <v>10</v>
      </c>
      <c r="G252">
        <v>1372.6479999999999</v>
      </c>
      <c r="H252">
        <v>1372.6479999999999</v>
      </c>
      <c r="I252">
        <v>73.965199999999996</v>
      </c>
      <c r="J252">
        <v>0.8509852</v>
      </c>
      <c r="K252">
        <v>-1.090581</v>
      </c>
      <c r="L252">
        <v>-0.44625710000000002</v>
      </c>
      <c r="M252">
        <v>0</v>
      </c>
      <c r="N252">
        <v>0.44625710000000002</v>
      </c>
      <c r="O252">
        <v>1.090581</v>
      </c>
      <c r="P252">
        <v>254.26467</v>
      </c>
      <c r="Q252">
        <v>256.73253999999997</v>
      </c>
      <c r="R252">
        <v>10</v>
      </c>
      <c r="S252" s="81">
        <v>37165</v>
      </c>
    </row>
    <row r="253" spans="1:19" x14ac:dyDescent="0.2">
      <c r="A253" t="s">
        <v>75</v>
      </c>
      <c r="B253" t="s">
        <v>38</v>
      </c>
      <c r="C253" t="s">
        <v>45</v>
      </c>
      <c r="D253" t="s">
        <v>14</v>
      </c>
      <c r="E253">
        <v>2013</v>
      </c>
      <c r="F253">
        <v>11</v>
      </c>
      <c r="G253">
        <v>1344.6479999999999</v>
      </c>
      <c r="H253">
        <v>1344.6479999999999</v>
      </c>
      <c r="I253">
        <v>79.397199999999998</v>
      </c>
      <c r="J253">
        <v>0.85680449999999997</v>
      </c>
      <c r="K253">
        <v>-1.098039</v>
      </c>
      <c r="L253">
        <v>-0.44930870000000001</v>
      </c>
      <c r="M253">
        <v>0</v>
      </c>
      <c r="N253">
        <v>0.44930870000000001</v>
      </c>
      <c r="O253">
        <v>1.098039</v>
      </c>
      <c r="P253">
        <v>254.26467</v>
      </c>
      <c r="Q253">
        <v>256.73253999999997</v>
      </c>
      <c r="R253">
        <v>10</v>
      </c>
      <c r="S253" s="81">
        <v>37165</v>
      </c>
    </row>
    <row r="254" spans="1:19" x14ac:dyDescent="0.2">
      <c r="A254" t="s">
        <v>75</v>
      </c>
      <c r="B254" t="s">
        <v>38</v>
      </c>
      <c r="C254" t="s">
        <v>45</v>
      </c>
      <c r="D254" t="s">
        <v>14</v>
      </c>
      <c r="E254">
        <v>2013</v>
      </c>
      <c r="F254">
        <v>12</v>
      </c>
      <c r="G254">
        <v>1318.54</v>
      </c>
      <c r="H254">
        <v>1278.4739999999999</v>
      </c>
      <c r="I254">
        <v>84.1053</v>
      </c>
      <c r="J254">
        <v>0.84335479999999996</v>
      </c>
      <c r="K254">
        <v>38.985239999999997</v>
      </c>
      <c r="L254">
        <v>39.623779999999996</v>
      </c>
      <c r="M254">
        <v>40.066040000000001</v>
      </c>
      <c r="N254">
        <v>40.508299999999998</v>
      </c>
      <c r="O254">
        <v>41.146839999999997</v>
      </c>
      <c r="P254">
        <v>254.26467</v>
      </c>
      <c r="Q254">
        <v>256.73253999999997</v>
      </c>
      <c r="R254">
        <v>10</v>
      </c>
      <c r="S254" s="81">
        <v>37165</v>
      </c>
    </row>
    <row r="255" spans="1:19" x14ac:dyDescent="0.2">
      <c r="A255" t="s">
        <v>75</v>
      </c>
      <c r="B255" t="s">
        <v>38</v>
      </c>
      <c r="C255" t="s">
        <v>45</v>
      </c>
      <c r="D255" t="s">
        <v>14</v>
      </c>
      <c r="E255">
        <v>2013</v>
      </c>
      <c r="F255">
        <v>13</v>
      </c>
      <c r="G255">
        <v>1277.981</v>
      </c>
      <c r="H255">
        <v>826.95230000000004</v>
      </c>
      <c r="I255">
        <v>88.076800000000006</v>
      </c>
      <c r="J255">
        <v>0.84427410000000003</v>
      </c>
      <c r="K255">
        <v>449.9468</v>
      </c>
      <c r="L255">
        <v>450.58609999999999</v>
      </c>
      <c r="M255">
        <v>451.02879999999999</v>
      </c>
      <c r="N255">
        <v>451.47160000000002</v>
      </c>
      <c r="O255">
        <v>452.11079999999998</v>
      </c>
      <c r="P255">
        <v>254.26467</v>
      </c>
      <c r="Q255">
        <v>256.73253999999997</v>
      </c>
      <c r="R255">
        <v>10</v>
      </c>
      <c r="S255" s="81">
        <v>37165</v>
      </c>
    </row>
    <row r="256" spans="1:19" x14ac:dyDescent="0.2">
      <c r="A256" t="s">
        <v>75</v>
      </c>
      <c r="B256" t="s">
        <v>38</v>
      </c>
      <c r="C256" t="s">
        <v>45</v>
      </c>
      <c r="D256" t="s">
        <v>14</v>
      </c>
      <c r="E256">
        <v>2013</v>
      </c>
      <c r="F256">
        <v>14</v>
      </c>
      <c r="G256">
        <v>1280.6949999999999</v>
      </c>
      <c r="H256">
        <v>269.08069999999998</v>
      </c>
      <c r="I256">
        <v>90.103800000000007</v>
      </c>
      <c r="J256">
        <v>0.85363029999999995</v>
      </c>
      <c r="K256">
        <v>1010.52</v>
      </c>
      <c r="L256">
        <v>1011.1660000000001</v>
      </c>
      <c r="M256">
        <v>1011.614</v>
      </c>
      <c r="N256">
        <v>1012.062</v>
      </c>
      <c r="O256">
        <v>1012.708</v>
      </c>
      <c r="P256">
        <v>254.26467</v>
      </c>
      <c r="Q256">
        <v>256.73253999999997</v>
      </c>
      <c r="R256">
        <v>10</v>
      </c>
      <c r="S256" s="81">
        <v>37165</v>
      </c>
    </row>
    <row r="257" spans="1:19" x14ac:dyDescent="0.2">
      <c r="A257" t="s">
        <v>75</v>
      </c>
      <c r="B257" t="s">
        <v>38</v>
      </c>
      <c r="C257" t="s">
        <v>45</v>
      </c>
      <c r="D257" t="s">
        <v>14</v>
      </c>
      <c r="E257">
        <v>2013</v>
      </c>
      <c r="F257">
        <v>15</v>
      </c>
      <c r="G257">
        <v>1254.8340000000001</v>
      </c>
      <c r="H257">
        <v>265.18869999999998</v>
      </c>
      <c r="I257">
        <v>91.572699999999998</v>
      </c>
      <c r="J257">
        <v>0.84192040000000001</v>
      </c>
      <c r="K257">
        <v>988.56590000000006</v>
      </c>
      <c r="L257">
        <v>989.20339999999999</v>
      </c>
      <c r="M257">
        <v>989.64490000000001</v>
      </c>
      <c r="N257">
        <v>990.08640000000003</v>
      </c>
      <c r="O257">
        <v>990.72389999999996</v>
      </c>
      <c r="P257">
        <v>254.26467</v>
      </c>
      <c r="Q257">
        <v>256.73253999999997</v>
      </c>
      <c r="R257">
        <v>10</v>
      </c>
      <c r="S257" s="81">
        <v>37165</v>
      </c>
    </row>
    <row r="258" spans="1:19" x14ac:dyDescent="0.2">
      <c r="A258" t="s">
        <v>75</v>
      </c>
      <c r="B258" t="s">
        <v>38</v>
      </c>
      <c r="C258" t="s">
        <v>45</v>
      </c>
      <c r="D258" t="s">
        <v>14</v>
      </c>
      <c r="E258">
        <v>2013</v>
      </c>
      <c r="F258">
        <v>16</v>
      </c>
      <c r="G258">
        <v>1187.604</v>
      </c>
      <c r="H258">
        <v>261.55180000000001</v>
      </c>
      <c r="I258">
        <v>92.078400000000002</v>
      </c>
      <c r="J258">
        <v>0.85050079999999995</v>
      </c>
      <c r="K258">
        <v>924.96190000000001</v>
      </c>
      <c r="L258">
        <v>925.60580000000004</v>
      </c>
      <c r="M258">
        <v>926.05179999999996</v>
      </c>
      <c r="N258">
        <v>926.49779999999998</v>
      </c>
      <c r="O258">
        <v>927.14170000000001</v>
      </c>
      <c r="P258">
        <v>254.26467</v>
      </c>
      <c r="Q258">
        <v>256.73253999999997</v>
      </c>
      <c r="R258">
        <v>10</v>
      </c>
      <c r="S258" s="81">
        <v>37165</v>
      </c>
    </row>
    <row r="259" spans="1:19" x14ac:dyDescent="0.2">
      <c r="A259" t="s">
        <v>75</v>
      </c>
      <c r="B259" t="s">
        <v>38</v>
      </c>
      <c r="C259" t="s">
        <v>45</v>
      </c>
      <c r="D259" t="s">
        <v>14</v>
      </c>
      <c r="E259">
        <v>2013</v>
      </c>
      <c r="F259">
        <v>17</v>
      </c>
      <c r="G259">
        <v>1168.1949999999999</v>
      </c>
      <c r="H259">
        <v>255.72640000000001</v>
      </c>
      <c r="I259">
        <v>91.747299999999996</v>
      </c>
      <c r="J259">
        <v>0.83787710000000004</v>
      </c>
      <c r="K259">
        <v>911.39469999999994</v>
      </c>
      <c r="L259">
        <v>912.02909999999997</v>
      </c>
      <c r="M259">
        <v>912.46839999999997</v>
      </c>
      <c r="N259">
        <v>912.90779999999995</v>
      </c>
      <c r="O259">
        <v>913.54219999999998</v>
      </c>
      <c r="P259">
        <v>254.26467</v>
      </c>
      <c r="Q259">
        <v>256.73253999999997</v>
      </c>
      <c r="R259">
        <v>10</v>
      </c>
      <c r="S259" s="81">
        <v>37165</v>
      </c>
    </row>
    <row r="260" spans="1:19" x14ac:dyDescent="0.2">
      <c r="A260" t="s">
        <v>75</v>
      </c>
      <c r="B260" t="s">
        <v>38</v>
      </c>
      <c r="C260" t="s">
        <v>45</v>
      </c>
      <c r="D260" t="s">
        <v>14</v>
      </c>
      <c r="E260">
        <v>2013</v>
      </c>
      <c r="F260">
        <v>18</v>
      </c>
      <c r="G260">
        <v>1148.9880000000001</v>
      </c>
      <c r="H260">
        <v>251.40479999999999</v>
      </c>
      <c r="I260">
        <v>89.888800000000003</v>
      </c>
      <c r="J260">
        <v>0.84735510000000003</v>
      </c>
      <c r="K260">
        <v>896.49739999999997</v>
      </c>
      <c r="L260">
        <v>897.13900000000001</v>
      </c>
      <c r="M260">
        <v>897.58339999999998</v>
      </c>
      <c r="N260">
        <v>898.02769999999998</v>
      </c>
      <c r="O260">
        <v>898.66930000000002</v>
      </c>
      <c r="P260">
        <v>254.26467</v>
      </c>
      <c r="Q260">
        <v>256.73253999999997</v>
      </c>
      <c r="R260">
        <v>10</v>
      </c>
      <c r="S260" s="81">
        <v>37165</v>
      </c>
    </row>
    <row r="261" spans="1:19" x14ac:dyDescent="0.2">
      <c r="A261" t="s">
        <v>75</v>
      </c>
      <c r="B261" t="s">
        <v>38</v>
      </c>
      <c r="C261" t="s">
        <v>45</v>
      </c>
      <c r="D261" t="s">
        <v>14</v>
      </c>
      <c r="E261">
        <v>2013</v>
      </c>
      <c r="F261">
        <v>19</v>
      </c>
      <c r="G261">
        <v>1205.251</v>
      </c>
      <c r="H261">
        <v>631.07479999999998</v>
      </c>
      <c r="I261">
        <v>85.317300000000003</v>
      </c>
      <c r="J261">
        <v>0.86130079999999998</v>
      </c>
      <c r="K261">
        <v>573.07240000000002</v>
      </c>
      <c r="L261">
        <v>573.72450000000003</v>
      </c>
      <c r="M261">
        <v>574.17619999999999</v>
      </c>
      <c r="N261">
        <v>574.62789999999995</v>
      </c>
      <c r="O261">
        <v>575.28</v>
      </c>
      <c r="P261">
        <v>254.26467</v>
      </c>
      <c r="Q261">
        <v>256.73253999999997</v>
      </c>
      <c r="R261">
        <v>10</v>
      </c>
      <c r="S261" s="81">
        <v>37165</v>
      </c>
    </row>
    <row r="262" spans="1:19" x14ac:dyDescent="0.2">
      <c r="A262" t="s">
        <v>75</v>
      </c>
      <c r="B262" t="s">
        <v>38</v>
      </c>
      <c r="C262" t="s">
        <v>45</v>
      </c>
      <c r="D262" t="s">
        <v>14</v>
      </c>
      <c r="E262">
        <v>2013</v>
      </c>
      <c r="F262">
        <v>20</v>
      </c>
      <c r="G262">
        <v>1251.029</v>
      </c>
      <c r="H262">
        <v>1019.548</v>
      </c>
      <c r="I262">
        <v>80.251900000000006</v>
      </c>
      <c r="J262">
        <v>0.84142600000000001</v>
      </c>
      <c r="K262">
        <v>230.4023</v>
      </c>
      <c r="L262">
        <v>231.0394</v>
      </c>
      <c r="M262">
        <v>231.48060000000001</v>
      </c>
      <c r="N262">
        <v>231.92179999999999</v>
      </c>
      <c r="O262">
        <v>232.55889999999999</v>
      </c>
      <c r="P262">
        <v>254.26467</v>
      </c>
      <c r="Q262">
        <v>256.73253999999997</v>
      </c>
      <c r="R262">
        <v>10</v>
      </c>
      <c r="S262" s="81">
        <v>37165</v>
      </c>
    </row>
    <row r="263" spans="1:19" x14ac:dyDescent="0.2">
      <c r="A263" t="s">
        <v>75</v>
      </c>
      <c r="B263" t="s">
        <v>38</v>
      </c>
      <c r="C263" t="s">
        <v>45</v>
      </c>
      <c r="D263" t="s">
        <v>14</v>
      </c>
      <c r="E263">
        <v>2013</v>
      </c>
      <c r="F263">
        <v>21</v>
      </c>
      <c r="G263">
        <v>1246.5440000000001</v>
      </c>
      <c r="H263">
        <v>1150.2349999999999</v>
      </c>
      <c r="I263">
        <v>76.191500000000005</v>
      </c>
      <c r="J263">
        <v>0.84593759999999996</v>
      </c>
      <c r="K263">
        <v>95.225089999999994</v>
      </c>
      <c r="L263">
        <v>95.865589999999997</v>
      </c>
      <c r="M263">
        <v>96.309200000000004</v>
      </c>
      <c r="N263">
        <v>96.75282</v>
      </c>
      <c r="O263">
        <v>97.393320000000003</v>
      </c>
      <c r="P263">
        <v>254.26467</v>
      </c>
      <c r="Q263">
        <v>256.73253999999997</v>
      </c>
      <c r="R263">
        <v>10</v>
      </c>
      <c r="S263" s="81">
        <v>37165</v>
      </c>
    </row>
    <row r="264" spans="1:19" x14ac:dyDescent="0.2">
      <c r="A264" t="s">
        <v>75</v>
      </c>
      <c r="B264" t="s">
        <v>38</v>
      </c>
      <c r="C264" t="s">
        <v>45</v>
      </c>
      <c r="D264" t="s">
        <v>14</v>
      </c>
      <c r="E264">
        <v>2013</v>
      </c>
      <c r="F264">
        <v>22</v>
      </c>
      <c r="G264">
        <v>1248.6379999999999</v>
      </c>
      <c r="H264">
        <v>1187.692</v>
      </c>
      <c r="I264">
        <v>73.551100000000005</v>
      </c>
      <c r="J264">
        <v>0.86741889999999999</v>
      </c>
      <c r="K264">
        <v>59.83379</v>
      </c>
      <c r="L264">
        <v>60.490560000000002</v>
      </c>
      <c r="M264">
        <v>60.945430000000002</v>
      </c>
      <c r="N264">
        <v>61.400309999999998</v>
      </c>
      <c r="O264">
        <v>62.057079999999999</v>
      </c>
      <c r="P264">
        <v>254.26467</v>
      </c>
      <c r="Q264">
        <v>256.73253999999997</v>
      </c>
      <c r="R264">
        <v>10</v>
      </c>
      <c r="S264" s="81">
        <v>37165</v>
      </c>
    </row>
    <row r="265" spans="1:19" x14ac:dyDescent="0.2">
      <c r="A265" t="s">
        <v>75</v>
      </c>
      <c r="B265" t="s">
        <v>38</v>
      </c>
      <c r="C265" t="s">
        <v>45</v>
      </c>
      <c r="D265" t="s">
        <v>14</v>
      </c>
      <c r="E265">
        <v>2013</v>
      </c>
      <c r="F265">
        <v>23</v>
      </c>
      <c r="G265">
        <v>1253.684</v>
      </c>
      <c r="H265">
        <v>1217.33</v>
      </c>
      <c r="I265">
        <v>71.201899999999995</v>
      </c>
      <c r="J265">
        <v>0.8910245</v>
      </c>
      <c r="K265">
        <v>35.21199</v>
      </c>
      <c r="L265">
        <v>35.886629999999997</v>
      </c>
      <c r="M265">
        <v>36.353879999999997</v>
      </c>
      <c r="N265">
        <v>36.82114</v>
      </c>
      <c r="O265">
        <v>37.495780000000003</v>
      </c>
      <c r="P265">
        <v>254.26467</v>
      </c>
      <c r="Q265">
        <v>256.73253999999997</v>
      </c>
      <c r="R265">
        <v>10</v>
      </c>
      <c r="S265" s="81">
        <v>37165</v>
      </c>
    </row>
    <row r="266" spans="1:19" x14ac:dyDescent="0.2">
      <c r="A266" t="s">
        <v>75</v>
      </c>
      <c r="B266" t="s">
        <v>38</v>
      </c>
      <c r="C266" t="s">
        <v>45</v>
      </c>
      <c r="D266" t="s">
        <v>14</v>
      </c>
      <c r="E266">
        <v>2013</v>
      </c>
      <c r="F266">
        <v>24</v>
      </c>
      <c r="G266">
        <v>1248.528</v>
      </c>
      <c r="H266">
        <v>1221.576</v>
      </c>
      <c r="I266">
        <v>69.111400000000003</v>
      </c>
      <c r="J266">
        <v>0.88707860000000005</v>
      </c>
      <c r="K266">
        <v>25.815069999999999</v>
      </c>
      <c r="L266">
        <v>26.486719999999998</v>
      </c>
      <c r="M266">
        <v>26.951899999999998</v>
      </c>
      <c r="N266">
        <v>27.417090000000002</v>
      </c>
      <c r="O266">
        <v>28.088740000000001</v>
      </c>
      <c r="P266">
        <v>254.26467</v>
      </c>
      <c r="Q266">
        <v>256.73253999999997</v>
      </c>
      <c r="R266">
        <v>10</v>
      </c>
      <c r="S266" s="81">
        <v>37165</v>
      </c>
    </row>
    <row r="267" spans="1:19" x14ac:dyDescent="0.2">
      <c r="A267" t="s">
        <v>75</v>
      </c>
      <c r="B267" t="s">
        <v>38</v>
      </c>
      <c r="C267" t="s">
        <v>45</v>
      </c>
      <c r="D267" t="s">
        <v>15</v>
      </c>
      <c r="E267">
        <v>2013</v>
      </c>
      <c r="F267">
        <v>1</v>
      </c>
      <c r="G267">
        <v>1127.2280000000001</v>
      </c>
      <c r="H267">
        <v>1127.2280000000001</v>
      </c>
      <c r="I267">
        <v>41.756</v>
      </c>
      <c r="J267">
        <v>0.80473969999999995</v>
      </c>
      <c r="K267">
        <v>-1.031315</v>
      </c>
      <c r="L267">
        <v>-0.42200589999999999</v>
      </c>
      <c r="M267">
        <v>0</v>
      </c>
      <c r="N267">
        <v>0.42200589999999999</v>
      </c>
      <c r="O267">
        <v>1.031315</v>
      </c>
      <c r="P267">
        <v>255.93208000000001</v>
      </c>
      <c r="Q267">
        <v>256.72717</v>
      </c>
      <c r="R267">
        <v>11</v>
      </c>
      <c r="S267" s="81">
        <v>31362</v>
      </c>
    </row>
    <row r="268" spans="1:19" x14ac:dyDescent="0.2">
      <c r="A268" t="s">
        <v>75</v>
      </c>
      <c r="B268" t="s">
        <v>38</v>
      </c>
      <c r="C268" t="s">
        <v>45</v>
      </c>
      <c r="D268" t="s">
        <v>15</v>
      </c>
      <c r="E268">
        <v>2013</v>
      </c>
      <c r="F268">
        <v>2</v>
      </c>
      <c r="G268">
        <v>1105.3779999999999</v>
      </c>
      <c r="H268">
        <v>1105.3779999999999</v>
      </c>
      <c r="I268">
        <v>41.339300000000001</v>
      </c>
      <c r="J268">
        <v>0.80344179999999998</v>
      </c>
      <c r="K268">
        <v>-1.029652</v>
      </c>
      <c r="L268">
        <v>-0.42132530000000001</v>
      </c>
      <c r="M268">
        <v>0</v>
      </c>
      <c r="N268">
        <v>0.42132530000000001</v>
      </c>
      <c r="O268">
        <v>1.029652</v>
      </c>
      <c r="P268">
        <v>255.93208000000001</v>
      </c>
      <c r="Q268">
        <v>256.72717</v>
      </c>
      <c r="R268">
        <v>11</v>
      </c>
      <c r="S268" s="81">
        <v>31362</v>
      </c>
    </row>
    <row r="269" spans="1:19" x14ac:dyDescent="0.2">
      <c r="A269" t="s">
        <v>75</v>
      </c>
      <c r="B269" t="s">
        <v>38</v>
      </c>
      <c r="C269" t="s">
        <v>45</v>
      </c>
      <c r="D269" t="s">
        <v>15</v>
      </c>
      <c r="E269">
        <v>2013</v>
      </c>
      <c r="F269">
        <v>3</v>
      </c>
      <c r="G269">
        <v>1089.5419999999999</v>
      </c>
      <c r="H269">
        <v>1089.5419999999999</v>
      </c>
      <c r="I269">
        <v>41.194800000000001</v>
      </c>
      <c r="J269">
        <v>0.80348889999999995</v>
      </c>
      <c r="K269">
        <v>-1.029712</v>
      </c>
      <c r="L269">
        <v>-0.42135</v>
      </c>
      <c r="M269">
        <v>0</v>
      </c>
      <c r="N269">
        <v>0.42135</v>
      </c>
      <c r="O269">
        <v>1.029712</v>
      </c>
      <c r="P269">
        <v>255.93208000000001</v>
      </c>
      <c r="Q269">
        <v>256.72717</v>
      </c>
      <c r="R269">
        <v>11</v>
      </c>
      <c r="S269" s="81">
        <v>31362</v>
      </c>
    </row>
    <row r="270" spans="1:19" x14ac:dyDescent="0.2">
      <c r="A270" t="s">
        <v>75</v>
      </c>
      <c r="B270" t="s">
        <v>38</v>
      </c>
      <c r="C270" t="s">
        <v>45</v>
      </c>
      <c r="D270" t="s">
        <v>15</v>
      </c>
      <c r="E270">
        <v>2013</v>
      </c>
      <c r="F270">
        <v>4</v>
      </c>
      <c r="G270">
        <v>1091.973</v>
      </c>
      <c r="H270">
        <v>1091.973</v>
      </c>
      <c r="I270">
        <v>41.082000000000001</v>
      </c>
      <c r="J270">
        <v>0.80199149999999997</v>
      </c>
      <c r="K270">
        <v>-1.027793</v>
      </c>
      <c r="L270">
        <v>-0.42056470000000001</v>
      </c>
      <c r="M270">
        <v>0</v>
      </c>
      <c r="N270">
        <v>0.42056470000000001</v>
      </c>
      <c r="O270">
        <v>1.027793</v>
      </c>
      <c r="P270">
        <v>255.93208000000001</v>
      </c>
      <c r="Q270">
        <v>256.72717</v>
      </c>
      <c r="R270">
        <v>11</v>
      </c>
      <c r="S270" s="81">
        <v>31362</v>
      </c>
    </row>
    <row r="271" spans="1:19" x14ac:dyDescent="0.2">
      <c r="A271" t="s">
        <v>75</v>
      </c>
      <c r="B271" t="s">
        <v>38</v>
      </c>
      <c r="C271" t="s">
        <v>45</v>
      </c>
      <c r="D271" t="s">
        <v>15</v>
      </c>
      <c r="E271">
        <v>2013</v>
      </c>
      <c r="F271">
        <v>5</v>
      </c>
      <c r="G271">
        <v>1117.3820000000001</v>
      </c>
      <c r="H271">
        <v>1117.3820000000001</v>
      </c>
      <c r="I271">
        <v>40.542900000000003</v>
      </c>
      <c r="J271">
        <v>0.8022051</v>
      </c>
      <c r="K271">
        <v>-1.0280670000000001</v>
      </c>
      <c r="L271">
        <v>-0.42067680000000002</v>
      </c>
      <c r="M271">
        <v>0</v>
      </c>
      <c r="N271">
        <v>0.42067680000000002</v>
      </c>
      <c r="O271">
        <v>1.0280670000000001</v>
      </c>
      <c r="P271">
        <v>255.93208000000001</v>
      </c>
      <c r="Q271">
        <v>256.72717</v>
      </c>
      <c r="R271">
        <v>11</v>
      </c>
      <c r="S271" s="81">
        <v>31362</v>
      </c>
    </row>
    <row r="272" spans="1:19" x14ac:dyDescent="0.2">
      <c r="A272" t="s">
        <v>75</v>
      </c>
      <c r="B272" t="s">
        <v>38</v>
      </c>
      <c r="C272" t="s">
        <v>45</v>
      </c>
      <c r="D272" t="s">
        <v>15</v>
      </c>
      <c r="E272">
        <v>2013</v>
      </c>
      <c r="F272">
        <v>6</v>
      </c>
      <c r="G272">
        <v>1169.434</v>
      </c>
      <c r="H272">
        <v>1169.434</v>
      </c>
      <c r="I272">
        <v>40.000399999999999</v>
      </c>
      <c r="J272">
        <v>0.80381800000000003</v>
      </c>
      <c r="K272">
        <v>-1.0301340000000001</v>
      </c>
      <c r="L272">
        <v>-0.42152260000000003</v>
      </c>
      <c r="M272">
        <v>0</v>
      </c>
      <c r="N272">
        <v>0.42152260000000003</v>
      </c>
      <c r="O272">
        <v>1.0301340000000001</v>
      </c>
      <c r="P272">
        <v>255.93208000000001</v>
      </c>
      <c r="Q272">
        <v>256.72717</v>
      </c>
      <c r="R272">
        <v>11</v>
      </c>
      <c r="S272" s="81">
        <v>31362</v>
      </c>
    </row>
    <row r="273" spans="1:19" x14ac:dyDescent="0.2">
      <c r="A273" t="s">
        <v>75</v>
      </c>
      <c r="B273" t="s">
        <v>38</v>
      </c>
      <c r="C273" t="s">
        <v>45</v>
      </c>
      <c r="D273" t="s">
        <v>15</v>
      </c>
      <c r="E273">
        <v>2013</v>
      </c>
      <c r="F273">
        <v>7</v>
      </c>
      <c r="G273">
        <v>1255.81</v>
      </c>
      <c r="H273">
        <v>1255.81</v>
      </c>
      <c r="I273">
        <v>39.218600000000002</v>
      </c>
      <c r="J273">
        <v>0.80789489999999997</v>
      </c>
      <c r="K273">
        <v>-1.0353589999999999</v>
      </c>
      <c r="L273">
        <v>-0.4236605</v>
      </c>
      <c r="M273">
        <v>0</v>
      </c>
      <c r="N273">
        <v>0.4236605</v>
      </c>
      <c r="O273">
        <v>1.0353589999999999</v>
      </c>
      <c r="P273">
        <v>255.93208000000001</v>
      </c>
      <c r="Q273">
        <v>256.72717</v>
      </c>
      <c r="R273">
        <v>11</v>
      </c>
      <c r="S273" s="81">
        <v>31362</v>
      </c>
    </row>
    <row r="274" spans="1:19" x14ac:dyDescent="0.2">
      <c r="A274" t="s">
        <v>75</v>
      </c>
      <c r="B274" t="s">
        <v>38</v>
      </c>
      <c r="C274" t="s">
        <v>45</v>
      </c>
      <c r="D274" t="s">
        <v>15</v>
      </c>
      <c r="E274">
        <v>2013</v>
      </c>
      <c r="F274">
        <v>8</v>
      </c>
      <c r="G274">
        <v>1276.6220000000001</v>
      </c>
      <c r="H274">
        <v>1276.6220000000001</v>
      </c>
      <c r="I274">
        <v>39.305900000000001</v>
      </c>
      <c r="J274">
        <v>0.80740020000000001</v>
      </c>
      <c r="K274">
        <v>-1.0347249999999999</v>
      </c>
      <c r="L274">
        <v>-0.42340109999999997</v>
      </c>
      <c r="M274">
        <v>0</v>
      </c>
      <c r="N274">
        <v>0.42340109999999997</v>
      </c>
      <c r="O274">
        <v>1.0347249999999999</v>
      </c>
      <c r="P274">
        <v>255.93208000000001</v>
      </c>
      <c r="Q274">
        <v>256.72717</v>
      </c>
      <c r="R274">
        <v>11</v>
      </c>
      <c r="S274" s="81">
        <v>31362</v>
      </c>
    </row>
    <row r="275" spans="1:19" x14ac:dyDescent="0.2">
      <c r="A275" t="s">
        <v>75</v>
      </c>
      <c r="B275" t="s">
        <v>38</v>
      </c>
      <c r="C275" t="s">
        <v>45</v>
      </c>
      <c r="D275" t="s">
        <v>15</v>
      </c>
      <c r="E275">
        <v>2013</v>
      </c>
      <c r="F275">
        <v>9</v>
      </c>
      <c r="G275">
        <v>1276.8150000000001</v>
      </c>
      <c r="H275">
        <v>1276.8150000000001</v>
      </c>
      <c r="I275">
        <v>40.778500000000001</v>
      </c>
      <c r="J275">
        <v>0.80793649999999995</v>
      </c>
      <c r="K275">
        <v>-1.035412</v>
      </c>
      <c r="L275">
        <v>-0.42368230000000001</v>
      </c>
      <c r="M275">
        <v>0</v>
      </c>
      <c r="N275">
        <v>0.42368230000000001</v>
      </c>
      <c r="O275">
        <v>1.035412</v>
      </c>
      <c r="P275">
        <v>255.93208000000001</v>
      </c>
      <c r="Q275">
        <v>256.72717</v>
      </c>
      <c r="R275">
        <v>11</v>
      </c>
      <c r="S275" s="81">
        <v>31362</v>
      </c>
    </row>
    <row r="276" spans="1:19" x14ac:dyDescent="0.2">
      <c r="A276" t="s">
        <v>75</v>
      </c>
      <c r="B276" t="s">
        <v>38</v>
      </c>
      <c r="C276" t="s">
        <v>45</v>
      </c>
      <c r="D276" t="s">
        <v>15</v>
      </c>
      <c r="E276">
        <v>2013</v>
      </c>
      <c r="F276">
        <v>10</v>
      </c>
      <c r="G276">
        <v>1281.8040000000001</v>
      </c>
      <c r="H276">
        <v>1281.8040000000001</v>
      </c>
      <c r="I276">
        <v>42.7532</v>
      </c>
      <c r="J276">
        <v>0.80749479999999996</v>
      </c>
      <c r="K276">
        <v>-1.0348459999999999</v>
      </c>
      <c r="L276">
        <v>-0.42345070000000001</v>
      </c>
      <c r="M276">
        <v>0</v>
      </c>
      <c r="N276">
        <v>0.42345070000000001</v>
      </c>
      <c r="O276">
        <v>1.0348459999999999</v>
      </c>
      <c r="P276">
        <v>255.93208000000001</v>
      </c>
      <c r="Q276">
        <v>256.72717</v>
      </c>
      <c r="R276">
        <v>11</v>
      </c>
      <c r="S276" s="81">
        <v>31362</v>
      </c>
    </row>
    <row r="277" spans="1:19" x14ac:dyDescent="0.2">
      <c r="A277" t="s">
        <v>75</v>
      </c>
      <c r="B277" t="s">
        <v>38</v>
      </c>
      <c r="C277" t="s">
        <v>45</v>
      </c>
      <c r="D277" t="s">
        <v>15</v>
      </c>
      <c r="E277">
        <v>2013</v>
      </c>
      <c r="F277">
        <v>11</v>
      </c>
      <c r="G277">
        <v>1261.3320000000001</v>
      </c>
      <c r="H277">
        <v>1261.3320000000001</v>
      </c>
      <c r="I277">
        <v>44.704099999999997</v>
      </c>
      <c r="J277">
        <v>0.80644660000000001</v>
      </c>
      <c r="K277">
        <v>-1.0335030000000001</v>
      </c>
      <c r="L277">
        <v>-0.42290100000000003</v>
      </c>
      <c r="M277">
        <v>0</v>
      </c>
      <c r="N277">
        <v>0.42290100000000003</v>
      </c>
      <c r="O277">
        <v>1.0335030000000001</v>
      </c>
      <c r="P277">
        <v>255.93208000000001</v>
      </c>
      <c r="Q277">
        <v>256.72717</v>
      </c>
      <c r="R277">
        <v>11</v>
      </c>
      <c r="S277" s="81">
        <v>31362</v>
      </c>
    </row>
    <row r="278" spans="1:19" x14ac:dyDescent="0.2">
      <c r="A278" t="s">
        <v>75</v>
      </c>
      <c r="B278" t="s">
        <v>38</v>
      </c>
      <c r="C278" t="s">
        <v>45</v>
      </c>
      <c r="D278" t="s">
        <v>15</v>
      </c>
      <c r="E278">
        <v>2013</v>
      </c>
      <c r="F278">
        <v>12</v>
      </c>
      <c r="G278">
        <v>1270.655</v>
      </c>
      <c r="H278">
        <v>1270.655</v>
      </c>
      <c r="I278">
        <v>46.477699999999999</v>
      </c>
      <c r="J278">
        <v>0.80594180000000004</v>
      </c>
      <c r="K278">
        <v>-1.032856</v>
      </c>
      <c r="L278">
        <v>-0.42263630000000002</v>
      </c>
      <c r="M278">
        <v>0</v>
      </c>
      <c r="N278">
        <v>0.42263630000000002</v>
      </c>
      <c r="O278">
        <v>1.032856</v>
      </c>
      <c r="P278">
        <v>255.93208000000001</v>
      </c>
      <c r="Q278">
        <v>256.72717</v>
      </c>
      <c r="R278">
        <v>11</v>
      </c>
      <c r="S278" s="81">
        <v>31362</v>
      </c>
    </row>
    <row r="279" spans="1:19" x14ac:dyDescent="0.2">
      <c r="A279" t="s">
        <v>75</v>
      </c>
      <c r="B279" t="s">
        <v>38</v>
      </c>
      <c r="C279" t="s">
        <v>45</v>
      </c>
      <c r="D279" t="s">
        <v>15</v>
      </c>
      <c r="E279">
        <v>2013</v>
      </c>
      <c r="F279">
        <v>13</v>
      </c>
      <c r="G279">
        <v>1271.068</v>
      </c>
      <c r="H279">
        <v>1271.068</v>
      </c>
      <c r="I279">
        <v>47.055300000000003</v>
      </c>
      <c r="J279">
        <v>0.80728160000000004</v>
      </c>
      <c r="K279">
        <v>-1.034573</v>
      </c>
      <c r="L279">
        <v>-0.42333890000000002</v>
      </c>
      <c r="M279">
        <v>0</v>
      </c>
      <c r="N279">
        <v>0.42333890000000002</v>
      </c>
      <c r="O279">
        <v>1.034573</v>
      </c>
      <c r="P279">
        <v>255.93208000000001</v>
      </c>
      <c r="Q279">
        <v>256.72717</v>
      </c>
      <c r="R279">
        <v>11</v>
      </c>
      <c r="S279" s="81">
        <v>31362</v>
      </c>
    </row>
    <row r="280" spans="1:19" x14ac:dyDescent="0.2">
      <c r="A280" t="s">
        <v>75</v>
      </c>
      <c r="B280" t="s">
        <v>38</v>
      </c>
      <c r="C280" t="s">
        <v>45</v>
      </c>
      <c r="D280" t="s">
        <v>15</v>
      </c>
      <c r="E280">
        <v>2013</v>
      </c>
      <c r="F280">
        <v>14</v>
      </c>
      <c r="G280">
        <v>1255.8140000000001</v>
      </c>
      <c r="H280">
        <v>1255.8140000000001</v>
      </c>
      <c r="I280">
        <v>47.8583</v>
      </c>
      <c r="J280">
        <v>0.81279889999999999</v>
      </c>
      <c r="K280">
        <v>-1.041644</v>
      </c>
      <c r="L280">
        <v>-0.4262321</v>
      </c>
      <c r="M280">
        <v>0</v>
      </c>
      <c r="N280">
        <v>0.4262321</v>
      </c>
      <c r="O280">
        <v>1.041644</v>
      </c>
      <c r="P280">
        <v>255.93208000000001</v>
      </c>
      <c r="Q280">
        <v>256.72717</v>
      </c>
      <c r="R280">
        <v>11</v>
      </c>
      <c r="S280" s="81">
        <v>31362</v>
      </c>
    </row>
    <row r="281" spans="1:19" x14ac:dyDescent="0.2">
      <c r="A281" t="s">
        <v>75</v>
      </c>
      <c r="B281" t="s">
        <v>38</v>
      </c>
      <c r="C281" t="s">
        <v>45</v>
      </c>
      <c r="D281" t="s">
        <v>15</v>
      </c>
      <c r="E281">
        <v>2013</v>
      </c>
      <c r="F281">
        <v>15</v>
      </c>
      <c r="G281">
        <v>1220.6510000000001</v>
      </c>
      <c r="H281">
        <v>1194.1199999999999</v>
      </c>
      <c r="I281">
        <v>48.3872</v>
      </c>
      <c r="J281">
        <v>0.80441980000000002</v>
      </c>
      <c r="K281">
        <v>25.500219999999999</v>
      </c>
      <c r="L281">
        <v>26.109290000000001</v>
      </c>
      <c r="M281">
        <v>26.531130000000001</v>
      </c>
      <c r="N281">
        <v>26.952970000000001</v>
      </c>
      <c r="O281">
        <v>27.56203</v>
      </c>
      <c r="P281">
        <v>255.93208000000001</v>
      </c>
      <c r="Q281">
        <v>256.72717</v>
      </c>
      <c r="R281">
        <v>11</v>
      </c>
      <c r="S281" s="81">
        <v>31362</v>
      </c>
    </row>
    <row r="282" spans="1:19" x14ac:dyDescent="0.2">
      <c r="A282" t="s">
        <v>75</v>
      </c>
      <c r="B282" t="s">
        <v>38</v>
      </c>
      <c r="C282" t="s">
        <v>45</v>
      </c>
      <c r="D282" t="s">
        <v>15</v>
      </c>
      <c r="E282">
        <v>2013</v>
      </c>
      <c r="F282">
        <v>16</v>
      </c>
      <c r="G282">
        <v>1164.481</v>
      </c>
      <c r="H282">
        <v>787.53449999999998</v>
      </c>
      <c r="I282">
        <v>47.1798</v>
      </c>
      <c r="J282">
        <v>0.80220130000000001</v>
      </c>
      <c r="K282">
        <v>375.91800000000001</v>
      </c>
      <c r="L282">
        <v>376.52539999999999</v>
      </c>
      <c r="M282">
        <v>376.9461</v>
      </c>
      <c r="N282">
        <v>377.36680000000001</v>
      </c>
      <c r="O282">
        <v>377.9742</v>
      </c>
      <c r="P282">
        <v>255.93208000000001</v>
      </c>
      <c r="Q282">
        <v>256.72717</v>
      </c>
      <c r="R282">
        <v>11</v>
      </c>
      <c r="S282" s="81">
        <v>31362</v>
      </c>
    </row>
    <row r="283" spans="1:19" x14ac:dyDescent="0.2">
      <c r="A283" t="s">
        <v>75</v>
      </c>
      <c r="B283" t="s">
        <v>38</v>
      </c>
      <c r="C283" t="s">
        <v>45</v>
      </c>
      <c r="D283" t="s">
        <v>15</v>
      </c>
      <c r="E283">
        <v>2013</v>
      </c>
      <c r="F283">
        <v>17</v>
      </c>
      <c r="G283">
        <v>1151.559</v>
      </c>
      <c r="H283">
        <v>261.21260000000001</v>
      </c>
      <c r="I283">
        <v>45.135599999999997</v>
      </c>
      <c r="J283">
        <v>0.80210440000000005</v>
      </c>
      <c r="K283">
        <v>889.31820000000005</v>
      </c>
      <c r="L283">
        <v>889.92550000000006</v>
      </c>
      <c r="M283">
        <v>890.34619999999995</v>
      </c>
      <c r="N283">
        <v>890.76679999999999</v>
      </c>
      <c r="O283">
        <v>891.3741</v>
      </c>
      <c r="P283">
        <v>255.93208000000001</v>
      </c>
      <c r="Q283">
        <v>256.72717</v>
      </c>
      <c r="R283">
        <v>11</v>
      </c>
      <c r="S283" s="81">
        <v>31362</v>
      </c>
    </row>
    <row r="284" spans="1:19" x14ac:dyDescent="0.2">
      <c r="A284" t="s">
        <v>75</v>
      </c>
      <c r="B284" t="s">
        <v>38</v>
      </c>
      <c r="C284" t="s">
        <v>45</v>
      </c>
      <c r="D284" t="s">
        <v>15</v>
      </c>
      <c r="E284">
        <v>2013</v>
      </c>
      <c r="F284">
        <v>18</v>
      </c>
      <c r="G284">
        <v>1153.52</v>
      </c>
      <c r="H284">
        <v>258.2319</v>
      </c>
      <c r="I284">
        <v>42.863999999999997</v>
      </c>
      <c r="J284">
        <v>0.80246850000000003</v>
      </c>
      <c r="K284">
        <v>894.25940000000003</v>
      </c>
      <c r="L284">
        <v>894.86689999999999</v>
      </c>
      <c r="M284">
        <v>895.28779999999995</v>
      </c>
      <c r="N284">
        <v>895.70860000000005</v>
      </c>
      <c r="O284">
        <v>896.31619999999998</v>
      </c>
      <c r="P284">
        <v>255.93208000000001</v>
      </c>
      <c r="Q284">
        <v>256.72717</v>
      </c>
      <c r="R284">
        <v>11</v>
      </c>
      <c r="S284" s="81">
        <v>31362</v>
      </c>
    </row>
    <row r="285" spans="1:19" x14ac:dyDescent="0.2">
      <c r="A285" t="s">
        <v>75</v>
      </c>
      <c r="B285" t="s">
        <v>38</v>
      </c>
      <c r="C285" t="s">
        <v>45</v>
      </c>
      <c r="D285" t="s">
        <v>15</v>
      </c>
      <c r="E285">
        <v>2013</v>
      </c>
      <c r="F285">
        <v>19</v>
      </c>
      <c r="G285">
        <v>1155.02</v>
      </c>
      <c r="H285">
        <v>254.4743</v>
      </c>
      <c r="I285">
        <v>40.990499999999997</v>
      </c>
      <c r="J285">
        <v>0.80276159999999996</v>
      </c>
      <c r="K285">
        <v>899.51700000000005</v>
      </c>
      <c r="L285">
        <v>900.12490000000003</v>
      </c>
      <c r="M285">
        <v>900.54579999999999</v>
      </c>
      <c r="N285">
        <v>900.96680000000003</v>
      </c>
      <c r="O285">
        <v>901.57460000000003</v>
      </c>
      <c r="P285">
        <v>255.93208000000001</v>
      </c>
      <c r="Q285">
        <v>256.72717</v>
      </c>
      <c r="R285">
        <v>11</v>
      </c>
      <c r="S285" s="81">
        <v>31362</v>
      </c>
    </row>
    <row r="286" spans="1:19" x14ac:dyDescent="0.2">
      <c r="A286" t="s">
        <v>75</v>
      </c>
      <c r="B286" t="s">
        <v>38</v>
      </c>
      <c r="C286" t="s">
        <v>45</v>
      </c>
      <c r="D286" t="s">
        <v>15</v>
      </c>
      <c r="E286">
        <v>2013</v>
      </c>
      <c r="F286">
        <v>20</v>
      </c>
      <c r="G286">
        <v>1176.4670000000001</v>
      </c>
      <c r="H286">
        <v>250.8638</v>
      </c>
      <c r="I286">
        <v>40.113999999999997</v>
      </c>
      <c r="J286">
        <v>0.80479420000000002</v>
      </c>
      <c r="K286">
        <v>924.57169999999996</v>
      </c>
      <c r="L286">
        <v>925.18100000000004</v>
      </c>
      <c r="M286">
        <v>925.60299999999995</v>
      </c>
      <c r="N286">
        <v>926.02509999999995</v>
      </c>
      <c r="O286">
        <v>926.63440000000003</v>
      </c>
      <c r="P286">
        <v>255.93208000000001</v>
      </c>
      <c r="Q286">
        <v>256.72717</v>
      </c>
      <c r="R286">
        <v>11</v>
      </c>
      <c r="S286" s="81">
        <v>31362</v>
      </c>
    </row>
    <row r="287" spans="1:19" x14ac:dyDescent="0.2">
      <c r="A287" t="s">
        <v>75</v>
      </c>
      <c r="B287" t="s">
        <v>38</v>
      </c>
      <c r="C287" t="s">
        <v>45</v>
      </c>
      <c r="D287" t="s">
        <v>15</v>
      </c>
      <c r="E287">
        <v>2013</v>
      </c>
      <c r="F287">
        <v>21</v>
      </c>
      <c r="G287">
        <v>1180.511</v>
      </c>
      <c r="H287">
        <v>247.60149999999999</v>
      </c>
      <c r="I287">
        <v>39.465800000000002</v>
      </c>
      <c r="J287">
        <v>0.80502549999999995</v>
      </c>
      <c r="K287">
        <v>931.8777</v>
      </c>
      <c r="L287">
        <v>932.4873</v>
      </c>
      <c r="M287">
        <v>932.90940000000001</v>
      </c>
      <c r="N287">
        <v>933.33159999999998</v>
      </c>
      <c r="O287">
        <v>933.94119999999998</v>
      </c>
      <c r="P287">
        <v>255.93208000000001</v>
      </c>
      <c r="Q287">
        <v>256.72717</v>
      </c>
      <c r="R287">
        <v>11</v>
      </c>
      <c r="S287" s="81">
        <v>31362</v>
      </c>
    </row>
    <row r="288" spans="1:19" x14ac:dyDescent="0.2">
      <c r="A288" t="s">
        <v>75</v>
      </c>
      <c r="B288" t="s">
        <v>38</v>
      </c>
      <c r="C288" t="s">
        <v>45</v>
      </c>
      <c r="D288" t="s">
        <v>15</v>
      </c>
      <c r="E288">
        <v>2013</v>
      </c>
      <c r="F288">
        <v>22</v>
      </c>
      <c r="G288">
        <v>1180.5999999999999</v>
      </c>
      <c r="H288">
        <v>599.74369999999999</v>
      </c>
      <c r="I288">
        <v>38.885800000000003</v>
      </c>
      <c r="J288">
        <v>0.80513500000000005</v>
      </c>
      <c r="K288">
        <v>579.82500000000005</v>
      </c>
      <c r="L288">
        <v>580.43449999999996</v>
      </c>
      <c r="M288">
        <v>580.85680000000002</v>
      </c>
      <c r="N288">
        <v>581.279</v>
      </c>
      <c r="O288">
        <v>581.88850000000002</v>
      </c>
      <c r="P288">
        <v>255.93208000000001</v>
      </c>
      <c r="Q288">
        <v>256.72717</v>
      </c>
      <c r="R288">
        <v>11</v>
      </c>
      <c r="S288" s="81">
        <v>31362</v>
      </c>
    </row>
    <row r="289" spans="1:19" x14ac:dyDescent="0.2">
      <c r="A289" t="s">
        <v>75</v>
      </c>
      <c r="B289" t="s">
        <v>38</v>
      </c>
      <c r="C289" t="s">
        <v>45</v>
      </c>
      <c r="D289" t="s">
        <v>15</v>
      </c>
      <c r="E289">
        <v>2013</v>
      </c>
      <c r="F289">
        <v>23</v>
      </c>
      <c r="G289">
        <v>1167.4179999999999</v>
      </c>
      <c r="H289">
        <v>949.63810000000001</v>
      </c>
      <c r="I289">
        <v>38.578499999999998</v>
      </c>
      <c r="J289">
        <v>0.80401109999999998</v>
      </c>
      <c r="K289">
        <v>216.74959999999999</v>
      </c>
      <c r="L289">
        <v>217.35839999999999</v>
      </c>
      <c r="M289">
        <v>217.78</v>
      </c>
      <c r="N289">
        <v>218.20169999999999</v>
      </c>
      <c r="O289">
        <v>218.81039999999999</v>
      </c>
      <c r="P289">
        <v>255.93208000000001</v>
      </c>
      <c r="Q289">
        <v>256.72717</v>
      </c>
      <c r="R289">
        <v>11</v>
      </c>
      <c r="S289" s="81">
        <v>31362</v>
      </c>
    </row>
    <row r="290" spans="1:19" x14ac:dyDescent="0.2">
      <c r="A290" t="s">
        <v>75</v>
      </c>
      <c r="B290" t="s">
        <v>38</v>
      </c>
      <c r="C290" t="s">
        <v>45</v>
      </c>
      <c r="D290" t="s">
        <v>15</v>
      </c>
      <c r="E290">
        <v>2013</v>
      </c>
      <c r="F290">
        <v>24</v>
      </c>
      <c r="G290">
        <v>1158.6769999999999</v>
      </c>
      <c r="H290">
        <v>1064.3050000000001</v>
      </c>
      <c r="I290">
        <v>38.216799999999999</v>
      </c>
      <c r="J290">
        <v>0.80498259999999999</v>
      </c>
      <c r="K290">
        <v>93.34057</v>
      </c>
      <c r="L290">
        <v>93.950059999999993</v>
      </c>
      <c r="M290">
        <v>94.372190000000003</v>
      </c>
      <c r="N290">
        <v>94.794330000000002</v>
      </c>
      <c r="O290">
        <v>95.403819999999996</v>
      </c>
      <c r="P290">
        <v>255.93208000000001</v>
      </c>
      <c r="Q290">
        <v>256.72717</v>
      </c>
      <c r="R290">
        <v>11</v>
      </c>
      <c r="S290" s="81">
        <v>31362</v>
      </c>
    </row>
    <row r="291" spans="1:19" x14ac:dyDescent="0.2">
      <c r="A291" t="s">
        <v>75</v>
      </c>
      <c r="B291" t="s">
        <v>38</v>
      </c>
      <c r="C291" t="s">
        <v>45</v>
      </c>
      <c r="D291" t="s">
        <v>16</v>
      </c>
      <c r="E291">
        <v>2013</v>
      </c>
      <c r="F291">
        <v>1</v>
      </c>
      <c r="G291">
        <v>1096.7719999999999</v>
      </c>
      <c r="H291">
        <v>1096.7719999999999</v>
      </c>
      <c r="I291">
        <v>33.282400000000003</v>
      </c>
      <c r="J291">
        <v>0.79342650000000003</v>
      </c>
      <c r="K291">
        <v>-1.0168170000000001</v>
      </c>
      <c r="L291">
        <v>-0.41607319999999998</v>
      </c>
      <c r="M291">
        <v>0</v>
      </c>
      <c r="N291">
        <v>0.41607319999999998</v>
      </c>
      <c r="O291">
        <v>1.0168170000000001</v>
      </c>
      <c r="P291">
        <v>257.59949</v>
      </c>
      <c r="Q291">
        <v>256.72185999999999</v>
      </c>
      <c r="R291">
        <v>12</v>
      </c>
      <c r="S291" s="81">
        <v>32503</v>
      </c>
    </row>
    <row r="292" spans="1:19" x14ac:dyDescent="0.2">
      <c r="A292" t="s">
        <v>75</v>
      </c>
      <c r="B292" t="s">
        <v>38</v>
      </c>
      <c r="C292" t="s">
        <v>45</v>
      </c>
      <c r="D292" t="s">
        <v>16</v>
      </c>
      <c r="E292">
        <v>2013</v>
      </c>
      <c r="F292">
        <v>2</v>
      </c>
      <c r="G292">
        <v>1079.5609999999999</v>
      </c>
      <c r="H292">
        <v>1079.5609999999999</v>
      </c>
      <c r="I292">
        <v>32.622500000000002</v>
      </c>
      <c r="J292">
        <v>0.79198939999999995</v>
      </c>
      <c r="K292">
        <v>-1.014975</v>
      </c>
      <c r="L292">
        <v>-0.41531970000000001</v>
      </c>
      <c r="M292">
        <v>0</v>
      </c>
      <c r="N292">
        <v>0.41531970000000001</v>
      </c>
      <c r="O292">
        <v>1.014975</v>
      </c>
      <c r="P292">
        <v>257.59949</v>
      </c>
      <c r="Q292">
        <v>256.72185999999999</v>
      </c>
      <c r="R292">
        <v>12</v>
      </c>
      <c r="S292" s="81">
        <v>32503</v>
      </c>
    </row>
    <row r="293" spans="1:19" x14ac:dyDescent="0.2">
      <c r="A293" t="s">
        <v>75</v>
      </c>
      <c r="B293" t="s">
        <v>38</v>
      </c>
      <c r="C293" t="s">
        <v>45</v>
      </c>
      <c r="D293" t="s">
        <v>16</v>
      </c>
      <c r="E293">
        <v>2013</v>
      </c>
      <c r="F293">
        <v>3</v>
      </c>
      <c r="G293">
        <v>1070.0229999999999</v>
      </c>
      <c r="H293">
        <v>1070.0229999999999</v>
      </c>
      <c r="I293">
        <v>32.123399999999997</v>
      </c>
      <c r="J293">
        <v>0.79142400000000002</v>
      </c>
      <c r="K293">
        <v>-1.014251</v>
      </c>
      <c r="L293">
        <v>-0.41502319999999998</v>
      </c>
      <c r="M293">
        <v>0</v>
      </c>
      <c r="N293">
        <v>0.41502319999999998</v>
      </c>
      <c r="O293">
        <v>1.014251</v>
      </c>
      <c r="P293">
        <v>257.59949</v>
      </c>
      <c r="Q293">
        <v>256.72185999999999</v>
      </c>
      <c r="R293">
        <v>12</v>
      </c>
      <c r="S293" s="81">
        <v>32503</v>
      </c>
    </row>
    <row r="294" spans="1:19" x14ac:dyDescent="0.2">
      <c r="A294" t="s">
        <v>75</v>
      </c>
      <c r="B294" t="s">
        <v>38</v>
      </c>
      <c r="C294" t="s">
        <v>45</v>
      </c>
      <c r="D294" t="s">
        <v>16</v>
      </c>
      <c r="E294">
        <v>2013</v>
      </c>
      <c r="F294">
        <v>4</v>
      </c>
      <c r="G294">
        <v>1069.963</v>
      </c>
      <c r="H294">
        <v>1069.963</v>
      </c>
      <c r="I294">
        <v>31.481000000000002</v>
      </c>
      <c r="J294">
        <v>0.79145189999999999</v>
      </c>
      <c r="K294">
        <v>-1.014286</v>
      </c>
      <c r="L294">
        <v>-0.41503780000000001</v>
      </c>
      <c r="M294">
        <v>0</v>
      </c>
      <c r="N294">
        <v>0.41503780000000001</v>
      </c>
      <c r="O294">
        <v>1.014286</v>
      </c>
      <c r="P294">
        <v>257.59949</v>
      </c>
      <c r="Q294">
        <v>256.72185999999999</v>
      </c>
      <c r="R294">
        <v>12</v>
      </c>
      <c r="S294" s="81">
        <v>32503</v>
      </c>
    </row>
    <row r="295" spans="1:19" x14ac:dyDescent="0.2">
      <c r="A295" t="s">
        <v>75</v>
      </c>
      <c r="B295" t="s">
        <v>38</v>
      </c>
      <c r="C295" t="s">
        <v>45</v>
      </c>
      <c r="D295" t="s">
        <v>16</v>
      </c>
      <c r="E295">
        <v>2013</v>
      </c>
      <c r="F295">
        <v>5</v>
      </c>
      <c r="G295">
        <v>1083.6579999999999</v>
      </c>
      <c r="H295">
        <v>1083.6579999999999</v>
      </c>
      <c r="I295">
        <v>31.3887</v>
      </c>
      <c r="J295">
        <v>0.79205440000000005</v>
      </c>
      <c r="K295">
        <v>-1.0150589999999999</v>
      </c>
      <c r="L295">
        <v>-0.41535369999999999</v>
      </c>
      <c r="M295">
        <v>0</v>
      </c>
      <c r="N295">
        <v>0.41535369999999999</v>
      </c>
      <c r="O295">
        <v>1.0150589999999999</v>
      </c>
      <c r="P295">
        <v>257.59949</v>
      </c>
      <c r="Q295">
        <v>256.72185999999999</v>
      </c>
      <c r="R295">
        <v>12</v>
      </c>
      <c r="S295" s="81">
        <v>32503</v>
      </c>
    </row>
    <row r="296" spans="1:19" x14ac:dyDescent="0.2">
      <c r="A296" t="s">
        <v>75</v>
      </c>
      <c r="B296" t="s">
        <v>38</v>
      </c>
      <c r="C296" t="s">
        <v>45</v>
      </c>
      <c r="D296" t="s">
        <v>16</v>
      </c>
      <c r="E296">
        <v>2013</v>
      </c>
      <c r="F296">
        <v>6</v>
      </c>
      <c r="G296">
        <v>1126.94</v>
      </c>
      <c r="H296">
        <v>1126.94</v>
      </c>
      <c r="I296">
        <v>31.142299999999999</v>
      </c>
      <c r="J296">
        <v>0.79406010000000005</v>
      </c>
      <c r="K296">
        <v>-1.0176289999999999</v>
      </c>
      <c r="L296">
        <v>-0.41640549999999998</v>
      </c>
      <c r="M296">
        <v>0</v>
      </c>
      <c r="N296">
        <v>0.41640549999999998</v>
      </c>
      <c r="O296">
        <v>1.0176289999999999</v>
      </c>
      <c r="P296">
        <v>257.59949</v>
      </c>
      <c r="Q296">
        <v>256.72185999999999</v>
      </c>
      <c r="R296">
        <v>12</v>
      </c>
      <c r="S296" s="81">
        <v>32503</v>
      </c>
    </row>
    <row r="297" spans="1:19" x14ac:dyDescent="0.2">
      <c r="A297" t="s">
        <v>75</v>
      </c>
      <c r="B297" t="s">
        <v>38</v>
      </c>
      <c r="C297" t="s">
        <v>45</v>
      </c>
      <c r="D297" t="s">
        <v>16</v>
      </c>
      <c r="E297">
        <v>2013</v>
      </c>
      <c r="F297">
        <v>7</v>
      </c>
      <c r="G297">
        <v>1200.722</v>
      </c>
      <c r="H297">
        <v>1200.722</v>
      </c>
      <c r="I297">
        <v>31.225300000000001</v>
      </c>
      <c r="J297">
        <v>0.79902359999999994</v>
      </c>
      <c r="K297">
        <v>-1.02399</v>
      </c>
      <c r="L297">
        <v>-0.4190084</v>
      </c>
      <c r="M297">
        <v>0</v>
      </c>
      <c r="N297">
        <v>0.4190084</v>
      </c>
      <c r="O297">
        <v>1.02399</v>
      </c>
      <c r="P297">
        <v>257.59949</v>
      </c>
      <c r="Q297">
        <v>256.72185999999999</v>
      </c>
      <c r="R297">
        <v>12</v>
      </c>
      <c r="S297" s="81">
        <v>32503</v>
      </c>
    </row>
    <row r="298" spans="1:19" x14ac:dyDescent="0.2">
      <c r="A298" t="s">
        <v>75</v>
      </c>
      <c r="B298" t="s">
        <v>38</v>
      </c>
      <c r="C298" t="s">
        <v>45</v>
      </c>
      <c r="D298" t="s">
        <v>16</v>
      </c>
      <c r="E298">
        <v>2013</v>
      </c>
      <c r="F298">
        <v>8</v>
      </c>
      <c r="G298">
        <v>1234.251</v>
      </c>
      <c r="H298">
        <v>1234.251</v>
      </c>
      <c r="I298">
        <v>31.305199999999999</v>
      </c>
      <c r="J298">
        <v>0.8007784</v>
      </c>
      <c r="K298">
        <v>-1.0262389999999999</v>
      </c>
      <c r="L298">
        <v>-0.41992859999999999</v>
      </c>
      <c r="M298">
        <v>0</v>
      </c>
      <c r="N298">
        <v>0.41992859999999999</v>
      </c>
      <c r="O298">
        <v>1.0262389999999999</v>
      </c>
      <c r="P298">
        <v>257.59949</v>
      </c>
      <c r="Q298">
        <v>256.72185999999999</v>
      </c>
      <c r="R298">
        <v>12</v>
      </c>
      <c r="S298" s="81">
        <v>32503</v>
      </c>
    </row>
    <row r="299" spans="1:19" x14ac:dyDescent="0.2">
      <c r="A299" t="s">
        <v>75</v>
      </c>
      <c r="B299" t="s">
        <v>38</v>
      </c>
      <c r="C299" t="s">
        <v>45</v>
      </c>
      <c r="D299" t="s">
        <v>16</v>
      </c>
      <c r="E299">
        <v>2013</v>
      </c>
      <c r="F299">
        <v>9</v>
      </c>
      <c r="G299">
        <v>1247.5740000000001</v>
      </c>
      <c r="H299">
        <v>1247.5740000000001</v>
      </c>
      <c r="I299">
        <v>32.856900000000003</v>
      </c>
      <c r="J299">
        <v>0.80179290000000003</v>
      </c>
      <c r="K299">
        <v>-1.027539</v>
      </c>
      <c r="L299">
        <v>-0.42046060000000002</v>
      </c>
      <c r="M299">
        <v>0</v>
      </c>
      <c r="N299">
        <v>0.42046060000000002</v>
      </c>
      <c r="O299">
        <v>1.027539</v>
      </c>
      <c r="P299">
        <v>257.59949</v>
      </c>
      <c r="Q299">
        <v>256.72185999999999</v>
      </c>
      <c r="R299">
        <v>12</v>
      </c>
      <c r="S299" s="81">
        <v>32503</v>
      </c>
    </row>
    <row r="300" spans="1:19" x14ac:dyDescent="0.2">
      <c r="A300" t="s">
        <v>75</v>
      </c>
      <c r="B300" t="s">
        <v>38</v>
      </c>
      <c r="C300" t="s">
        <v>45</v>
      </c>
      <c r="D300" t="s">
        <v>16</v>
      </c>
      <c r="E300">
        <v>2013</v>
      </c>
      <c r="F300">
        <v>10</v>
      </c>
      <c r="G300">
        <v>1251.1659999999999</v>
      </c>
      <c r="H300">
        <v>1251.1659999999999</v>
      </c>
      <c r="I300">
        <v>35.939700000000002</v>
      </c>
      <c r="J300">
        <v>0.80125519999999995</v>
      </c>
      <c r="K300">
        <v>-1.02685</v>
      </c>
      <c r="L300">
        <v>-0.42017870000000002</v>
      </c>
      <c r="M300">
        <v>0</v>
      </c>
      <c r="N300">
        <v>0.42017870000000002</v>
      </c>
      <c r="O300">
        <v>1.02685</v>
      </c>
      <c r="P300">
        <v>257.59949</v>
      </c>
      <c r="Q300">
        <v>256.72185999999999</v>
      </c>
      <c r="R300">
        <v>12</v>
      </c>
      <c r="S300" s="81">
        <v>32503</v>
      </c>
    </row>
    <row r="301" spans="1:19" x14ac:dyDescent="0.2">
      <c r="A301" t="s">
        <v>75</v>
      </c>
      <c r="B301" t="s">
        <v>38</v>
      </c>
      <c r="C301" t="s">
        <v>45</v>
      </c>
      <c r="D301" t="s">
        <v>16</v>
      </c>
      <c r="E301">
        <v>2013</v>
      </c>
      <c r="F301">
        <v>11</v>
      </c>
      <c r="G301">
        <v>1228.894</v>
      </c>
      <c r="H301">
        <v>1228.894</v>
      </c>
      <c r="I301">
        <v>38.847099999999998</v>
      </c>
      <c r="J301">
        <v>0.79983859999999996</v>
      </c>
      <c r="K301">
        <v>-1.025034</v>
      </c>
      <c r="L301">
        <v>-0.41943580000000003</v>
      </c>
      <c r="M301">
        <v>0</v>
      </c>
      <c r="N301">
        <v>0.41943580000000003</v>
      </c>
      <c r="O301">
        <v>1.025034</v>
      </c>
      <c r="P301">
        <v>257.59949</v>
      </c>
      <c r="Q301">
        <v>256.72185999999999</v>
      </c>
      <c r="R301">
        <v>12</v>
      </c>
      <c r="S301" s="81">
        <v>32503</v>
      </c>
    </row>
    <row r="302" spans="1:19" x14ac:dyDescent="0.2">
      <c r="A302" t="s">
        <v>75</v>
      </c>
      <c r="B302" t="s">
        <v>38</v>
      </c>
      <c r="C302" t="s">
        <v>45</v>
      </c>
      <c r="D302" t="s">
        <v>16</v>
      </c>
      <c r="E302">
        <v>2013</v>
      </c>
      <c r="F302">
        <v>12</v>
      </c>
      <c r="G302">
        <v>1234.78</v>
      </c>
      <c r="H302">
        <v>1234.78</v>
      </c>
      <c r="I302">
        <v>41.357100000000003</v>
      </c>
      <c r="J302">
        <v>0.7988826</v>
      </c>
      <c r="K302">
        <v>-1.023809</v>
      </c>
      <c r="L302">
        <v>-0.41893439999999998</v>
      </c>
      <c r="M302">
        <v>0</v>
      </c>
      <c r="N302">
        <v>0.41893439999999998</v>
      </c>
      <c r="O302">
        <v>1.023809</v>
      </c>
      <c r="P302">
        <v>257.59949</v>
      </c>
      <c r="Q302">
        <v>256.72185999999999</v>
      </c>
      <c r="R302">
        <v>12</v>
      </c>
      <c r="S302" s="81">
        <v>32503</v>
      </c>
    </row>
    <row r="303" spans="1:19" x14ac:dyDescent="0.2">
      <c r="A303" t="s">
        <v>75</v>
      </c>
      <c r="B303" t="s">
        <v>38</v>
      </c>
      <c r="C303" t="s">
        <v>45</v>
      </c>
      <c r="D303" t="s">
        <v>16</v>
      </c>
      <c r="E303">
        <v>2013</v>
      </c>
      <c r="F303">
        <v>13</v>
      </c>
      <c r="G303">
        <v>1238.7760000000001</v>
      </c>
      <c r="H303">
        <v>1238.7760000000001</v>
      </c>
      <c r="I303">
        <v>43.549300000000002</v>
      </c>
      <c r="J303">
        <v>0.79820760000000002</v>
      </c>
      <c r="K303">
        <v>-1.0229440000000001</v>
      </c>
      <c r="L303">
        <v>-0.41858050000000002</v>
      </c>
      <c r="M303">
        <v>0</v>
      </c>
      <c r="N303">
        <v>0.41858050000000002</v>
      </c>
      <c r="O303">
        <v>1.0229440000000001</v>
      </c>
      <c r="P303">
        <v>257.59949</v>
      </c>
      <c r="Q303">
        <v>256.72185999999999</v>
      </c>
      <c r="R303">
        <v>12</v>
      </c>
      <c r="S303" s="81">
        <v>32503</v>
      </c>
    </row>
    <row r="304" spans="1:19" x14ac:dyDescent="0.2">
      <c r="A304" t="s">
        <v>75</v>
      </c>
      <c r="B304" t="s">
        <v>38</v>
      </c>
      <c r="C304" t="s">
        <v>45</v>
      </c>
      <c r="D304" t="s">
        <v>16</v>
      </c>
      <c r="E304">
        <v>2013</v>
      </c>
      <c r="F304">
        <v>14</v>
      </c>
      <c r="G304">
        <v>1221.6189999999999</v>
      </c>
      <c r="H304">
        <v>1221.6189999999999</v>
      </c>
      <c r="I304">
        <v>44.984900000000003</v>
      </c>
      <c r="J304">
        <v>0.80116520000000002</v>
      </c>
      <c r="K304">
        <v>-1.026734</v>
      </c>
      <c r="L304">
        <v>-0.42013139999999999</v>
      </c>
      <c r="M304">
        <v>0</v>
      </c>
      <c r="N304">
        <v>0.42013139999999999</v>
      </c>
      <c r="O304">
        <v>1.026734</v>
      </c>
      <c r="P304">
        <v>257.59949</v>
      </c>
      <c r="Q304">
        <v>256.72185999999999</v>
      </c>
      <c r="R304">
        <v>12</v>
      </c>
      <c r="S304" s="81">
        <v>32503</v>
      </c>
    </row>
    <row r="305" spans="1:19" x14ac:dyDescent="0.2">
      <c r="A305" t="s">
        <v>75</v>
      </c>
      <c r="B305" t="s">
        <v>38</v>
      </c>
      <c r="C305" t="s">
        <v>45</v>
      </c>
      <c r="D305" t="s">
        <v>16</v>
      </c>
      <c r="E305">
        <v>2013</v>
      </c>
      <c r="F305">
        <v>15</v>
      </c>
      <c r="G305">
        <v>1191.521</v>
      </c>
      <c r="H305">
        <v>1163.999</v>
      </c>
      <c r="I305">
        <v>45.665799999999997</v>
      </c>
      <c r="J305">
        <v>0.79559179999999996</v>
      </c>
      <c r="K305">
        <v>26.50311</v>
      </c>
      <c r="L305">
        <v>27.105499999999999</v>
      </c>
      <c r="M305">
        <v>27.52271</v>
      </c>
      <c r="N305">
        <v>27.939910000000001</v>
      </c>
      <c r="O305">
        <v>28.542300000000001</v>
      </c>
      <c r="P305">
        <v>257.59949</v>
      </c>
      <c r="Q305">
        <v>256.72185999999999</v>
      </c>
      <c r="R305">
        <v>12</v>
      </c>
      <c r="S305" s="81">
        <v>32503</v>
      </c>
    </row>
    <row r="306" spans="1:19" x14ac:dyDescent="0.2">
      <c r="A306" t="s">
        <v>75</v>
      </c>
      <c r="B306" t="s">
        <v>38</v>
      </c>
      <c r="C306" t="s">
        <v>45</v>
      </c>
      <c r="D306" t="s">
        <v>16</v>
      </c>
      <c r="E306">
        <v>2013</v>
      </c>
      <c r="F306">
        <v>16</v>
      </c>
      <c r="G306">
        <v>1144.673</v>
      </c>
      <c r="H306">
        <v>764.88239999999996</v>
      </c>
      <c r="I306">
        <v>45.516800000000003</v>
      </c>
      <c r="J306">
        <v>0.79047400000000001</v>
      </c>
      <c r="K306">
        <v>378.77789999999999</v>
      </c>
      <c r="L306">
        <v>379.37639999999999</v>
      </c>
      <c r="M306">
        <v>379.791</v>
      </c>
      <c r="N306">
        <v>380.20549999999997</v>
      </c>
      <c r="O306">
        <v>380.80399999999997</v>
      </c>
      <c r="P306">
        <v>257.59949</v>
      </c>
      <c r="Q306">
        <v>256.72185999999999</v>
      </c>
      <c r="R306">
        <v>12</v>
      </c>
      <c r="S306" s="81">
        <v>32503</v>
      </c>
    </row>
    <row r="307" spans="1:19" x14ac:dyDescent="0.2">
      <c r="A307" t="s">
        <v>75</v>
      </c>
      <c r="B307" t="s">
        <v>38</v>
      </c>
      <c r="C307" t="s">
        <v>45</v>
      </c>
      <c r="D307" t="s">
        <v>16</v>
      </c>
      <c r="E307">
        <v>2013</v>
      </c>
      <c r="F307">
        <v>17</v>
      </c>
      <c r="G307">
        <v>1141.213</v>
      </c>
      <c r="H307">
        <v>258.09679999999997</v>
      </c>
      <c r="I307">
        <v>42.963500000000003</v>
      </c>
      <c r="J307">
        <v>0.79018250000000001</v>
      </c>
      <c r="K307">
        <v>882.10379999999998</v>
      </c>
      <c r="L307">
        <v>882.70209999999997</v>
      </c>
      <c r="M307">
        <v>883.11649999999997</v>
      </c>
      <c r="N307">
        <v>883.53089999999997</v>
      </c>
      <c r="O307">
        <v>884.12919999999997</v>
      </c>
      <c r="P307">
        <v>257.59949</v>
      </c>
      <c r="Q307">
        <v>256.72185999999999</v>
      </c>
      <c r="R307">
        <v>12</v>
      </c>
      <c r="S307" s="81">
        <v>32503</v>
      </c>
    </row>
    <row r="308" spans="1:19" x14ac:dyDescent="0.2">
      <c r="A308" t="s">
        <v>75</v>
      </c>
      <c r="B308" t="s">
        <v>38</v>
      </c>
      <c r="C308" t="s">
        <v>45</v>
      </c>
      <c r="D308" t="s">
        <v>16</v>
      </c>
      <c r="E308">
        <v>2013</v>
      </c>
      <c r="F308">
        <v>18</v>
      </c>
      <c r="G308">
        <v>1149.454</v>
      </c>
      <c r="H308">
        <v>254.42939999999999</v>
      </c>
      <c r="I308">
        <v>39.5229</v>
      </c>
      <c r="J308">
        <v>0.79002910000000004</v>
      </c>
      <c r="K308">
        <v>894.01239999999996</v>
      </c>
      <c r="L308">
        <v>894.61059999999998</v>
      </c>
      <c r="M308">
        <v>895.0249</v>
      </c>
      <c r="N308">
        <v>895.43910000000005</v>
      </c>
      <c r="O308">
        <v>896.03740000000005</v>
      </c>
      <c r="P308">
        <v>257.59949</v>
      </c>
      <c r="Q308">
        <v>256.72185999999999</v>
      </c>
      <c r="R308">
        <v>12</v>
      </c>
      <c r="S308" s="81">
        <v>32503</v>
      </c>
    </row>
    <row r="309" spans="1:19" x14ac:dyDescent="0.2">
      <c r="A309" t="s">
        <v>75</v>
      </c>
      <c r="B309" t="s">
        <v>38</v>
      </c>
      <c r="C309" t="s">
        <v>45</v>
      </c>
      <c r="D309" t="s">
        <v>16</v>
      </c>
      <c r="E309">
        <v>2013</v>
      </c>
      <c r="F309">
        <v>19</v>
      </c>
      <c r="G309">
        <v>1150.204</v>
      </c>
      <c r="H309">
        <v>251.14949999999999</v>
      </c>
      <c r="I309">
        <v>37.3202</v>
      </c>
      <c r="J309">
        <v>0.79064639999999997</v>
      </c>
      <c r="K309">
        <v>898.04160000000002</v>
      </c>
      <c r="L309">
        <v>898.64030000000002</v>
      </c>
      <c r="M309">
        <v>899.05489999999998</v>
      </c>
      <c r="N309">
        <v>899.46950000000004</v>
      </c>
      <c r="O309">
        <v>900.06809999999996</v>
      </c>
      <c r="P309">
        <v>257.59949</v>
      </c>
      <c r="Q309">
        <v>256.72185999999999</v>
      </c>
      <c r="R309">
        <v>12</v>
      </c>
      <c r="S309" s="81">
        <v>32503</v>
      </c>
    </row>
    <row r="310" spans="1:19" x14ac:dyDescent="0.2">
      <c r="A310" t="s">
        <v>75</v>
      </c>
      <c r="B310" t="s">
        <v>38</v>
      </c>
      <c r="C310" t="s">
        <v>45</v>
      </c>
      <c r="D310" t="s">
        <v>16</v>
      </c>
      <c r="E310">
        <v>2013</v>
      </c>
      <c r="F310">
        <v>20</v>
      </c>
      <c r="G310">
        <v>1162.4390000000001</v>
      </c>
      <c r="H310">
        <v>247.286</v>
      </c>
      <c r="I310">
        <v>35.359400000000001</v>
      </c>
      <c r="J310">
        <v>0.79280669999999998</v>
      </c>
      <c r="K310">
        <v>914.13699999999994</v>
      </c>
      <c r="L310">
        <v>914.73720000000003</v>
      </c>
      <c r="M310">
        <v>915.15300000000002</v>
      </c>
      <c r="N310">
        <v>915.56870000000004</v>
      </c>
      <c r="O310">
        <v>916.16899999999998</v>
      </c>
      <c r="P310">
        <v>257.59949</v>
      </c>
      <c r="Q310">
        <v>256.72185999999999</v>
      </c>
      <c r="R310">
        <v>12</v>
      </c>
      <c r="S310" s="81">
        <v>32503</v>
      </c>
    </row>
    <row r="311" spans="1:19" x14ac:dyDescent="0.2">
      <c r="A311" t="s">
        <v>75</v>
      </c>
      <c r="B311" t="s">
        <v>38</v>
      </c>
      <c r="C311" t="s">
        <v>45</v>
      </c>
      <c r="D311" t="s">
        <v>16</v>
      </c>
      <c r="E311">
        <v>2013</v>
      </c>
      <c r="F311">
        <v>21</v>
      </c>
      <c r="G311">
        <v>1165.7750000000001</v>
      </c>
      <c r="H311">
        <v>243.98990000000001</v>
      </c>
      <c r="I311">
        <v>33.8675</v>
      </c>
      <c r="J311">
        <v>0.79501189999999999</v>
      </c>
      <c r="K311">
        <v>920.76599999999996</v>
      </c>
      <c r="L311">
        <v>921.36800000000005</v>
      </c>
      <c r="M311">
        <v>921.78489999999999</v>
      </c>
      <c r="N311">
        <v>922.20180000000005</v>
      </c>
      <c r="O311">
        <v>922.80370000000005</v>
      </c>
      <c r="P311">
        <v>257.59949</v>
      </c>
      <c r="Q311">
        <v>256.72185999999999</v>
      </c>
      <c r="R311">
        <v>12</v>
      </c>
      <c r="S311" s="81">
        <v>32503</v>
      </c>
    </row>
    <row r="312" spans="1:19" x14ac:dyDescent="0.2">
      <c r="A312" t="s">
        <v>75</v>
      </c>
      <c r="B312" t="s">
        <v>38</v>
      </c>
      <c r="C312" t="s">
        <v>45</v>
      </c>
      <c r="D312" t="s">
        <v>16</v>
      </c>
      <c r="E312">
        <v>2013</v>
      </c>
      <c r="F312">
        <v>22</v>
      </c>
      <c r="G312">
        <v>1156.248</v>
      </c>
      <c r="H312">
        <v>585.92560000000003</v>
      </c>
      <c r="I312">
        <v>32.940399999999997</v>
      </c>
      <c r="J312">
        <v>0.79539760000000004</v>
      </c>
      <c r="K312">
        <v>569.30349999999999</v>
      </c>
      <c r="L312">
        <v>569.90570000000002</v>
      </c>
      <c r="M312">
        <v>570.32280000000003</v>
      </c>
      <c r="N312">
        <v>570.73990000000003</v>
      </c>
      <c r="O312">
        <v>571.34220000000005</v>
      </c>
      <c r="P312">
        <v>257.59949</v>
      </c>
      <c r="Q312">
        <v>256.72185999999999</v>
      </c>
      <c r="R312">
        <v>12</v>
      </c>
      <c r="S312" s="81">
        <v>32503</v>
      </c>
    </row>
    <row r="313" spans="1:19" x14ac:dyDescent="0.2">
      <c r="A313" t="s">
        <v>75</v>
      </c>
      <c r="B313" t="s">
        <v>38</v>
      </c>
      <c r="C313" t="s">
        <v>45</v>
      </c>
      <c r="D313" t="s">
        <v>16</v>
      </c>
      <c r="E313">
        <v>2013</v>
      </c>
      <c r="F313">
        <v>23</v>
      </c>
      <c r="G313">
        <v>1134.1220000000001</v>
      </c>
      <c r="H313">
        <v>924.66560000000004</v>
      </c>
      <c r="I313">
        <v>31.9788</v>
      </c>
      <c r="J313">
        <v>0.79472750000000003</v>
      </c>
      <c r="K313">
        <v>208.4384</v>
      </c>
      <c r="L313">
        <v>209.0401</v>
      </c>
      <c r="M313">
        <v>209.45679999999999</v>
      </c>
      <c r="N313">
        <v>209.87360000000001</v>
      </c>
      <c r="O313">
        <v>210.4753</v>
      </c>
      <c r="P313">
        <v>257.59949</v>
      </c>
      <c r="Q313">
        <v>256.72185999999999</v>
      </c>
      <c r="R313">
        <v>12</v>
      </c>
      <c r="S313" s="81">
        <v>32503</v>
      </c>
    </row>
    <row r="314" spans="1:19" x14ac:dyDescent="0.2">
      <c r="A314" t="s">
        <v>75</v>
      </c>
      <c r="B314" t="s">
        <v>38</v>
      </c>
      <c r="C314" t="s">
        <v>45</v>
      </c>
      <c r="D314" t="s">
        <v>16</v>
      </c>
      <c r="E314">
        <v>2013</v>
      </c>
      <c r="F314">
        <v>24</v>
      </c>
      <c r="G314">
        <v>1124.607</v>
      </c>
      <c r="H314">
        <v>1035.434</v>
      </c>
      <c r="I314">
        <v>31.302600000000002</v>
      </c>
      <c r="J314">
        <v>0.79438759999999997</v>
      </c>
      <c r="K314">
        <v>88.154799999999994</v>
      </c>
      <c r="L314">
        <v>88.756270000000001</v>
      </c>
      <c r="M314">
        <v>89.172849999999997</v>
      </c>
      <c r="N314">
        <v>89.589429999999993</v>
      </c>
      <c r="O314">
        <v>90.190899999999999</v>
      </c>
      <c r="P314">
        <v>257.59949</v>
      </c>
      <c r="Q314">
        <v>256.72185999999999</v>
      </c>
      <c r="R314">
        <v>12</v>
      </c>
      <c r="S314" s="81">
        <v>32503</v>
      </c>
    </row>
    <row r="315" spans="1:19" x14ac:dyDescent="0.2">
      <c r="A315" t="s">
        <v>75</v>
      </c>
      <c r="B315" t="s">
        <v>38</v>
      </c>
      <c r="C315" t="s">
        <v>47</v>
      </c>
      <c r="D315" t="s">
        <v>46</v>
      </c>
      <c r="E315">
        <v>2013</v>
      </c>
      <c r="F315">
        <v>1</v>
      </c>
      <c r="G315">
        <v>1194.002</v>
      </c>
      <c r="H315">
        <v>1194.002</v>
      </c>
      <c r="I315">
        <v>71.159800000000004</v>
      </c>
      <c r="J315">
        <v>0.84042550000000005</v>
      </c>
      <c r="K315">
        <v>-1.0770489999999999</v>
      </c>
      <c r="L315">
        <v>-0.44071949999999999</v>
      </c>
      <c r="M315">
        <v>0</v>
      </c>
      <c r="N315">
        <v>0.44071949999999999</v>
      </c>
      <c r="O315">
        <v>1.0770489999999999</v>
      </c>
      <c r="P315">
        <v>248.40880000000001</v>
      </c>
      <c r="Q315">
        <v>256.75200999999998</v>
      </c>
      <c r="R315">
        <v>7</v>
      </c>
    </row>
    <row r="316" spans="1:19" x14ac:dyDescent="0.2">
      <c r="A316" t="s">
        <v>75</v>
      </c>
      <c r="B316" t="s">
        <v>38</v>
      </c>
      <c r="C316" t="s">
        <v>47</v>
      </c>
      <c r="D316" t="s">
        <v>46</v>
      </c>
      <c r="E316">
        <v>2013</v>
      </c>
      <c r="F316">
        <v>2</v>
      </c>
      <c r="G316">
        <v>1168.596</v>
      </c>
      <c r="H316">
        <v>1168.596</v>
      </c>
      <c r="I316">
        <v>66.362899999999996</v>
      </c>
      <c r="J316">
        <v>0.83722660000000004</v>
      </c>
      <c r="K316">
        <v>-1.0729489999999999</v>
      </c>
      <c r="L316">
        <v>-0.43904209999999999</v>
      </c>
      <c r="M316">
        <v>0</v>
      </c>
      <c r="N316">
        <v>0.43904209999999999</v>
      </c>
      <c r="O316">
        <v>1.0729489999999999</v>
      </c>
      <c r="P316">
        <v>248.40880000000001</v>
      </c>
      <c r="Q316">
        <v>256.75200999999998</v>
      </c>
      <c r="R316">
        <v>7</v>
      </c>
    </row>
    <row r="317" spans="1:19" x14ac:dyDescent="0.2">
      <c r="A317" t="s">
        <v>75</v>
      </c>
      <c r="B317" t="s">
        <v>38</v>
      </c>
      <c r="C317" t="s">
        <v>47</v>
      </c>
      <c r="D317" t="s">
        <v>46</v>
      </c>
      <c r="E317">
        <v>2013</v>
      </c>
      <c r="F317">
        <v>3</v>
      </c>
      <c r="G317">
        <v>1156.0840000000001</v>
      </c>
      <c r="H317">
        <v>1156.0840000000001</v>
      </c>
      <c r="I317">
        <v>64.857900000000001</v>
      </c>
      <c r="J317">
        <v>0.83761890000000006</v>
      </c>
      <c r="K317">
        <v>-1.0734520000000001</v>
      </c>
      <c r="L317">
        <v>-0.43924780000000002</v>
      </c>
      <c r="M317">
        <v>0</v>
      </c>
      <c r="N317">
        <v>0.43924780000000002</v>
      </c>
      <c r="O317">
        <v>1.0734520000000001</v>
      </c>
      <c r="P317">
        <v>248.40880000000001</v>
      </c>
      <c r="Q317">
        <v>256.75200999999998</v>
      </c>
      <c r="R317">
        <v>7</v>
      </c>
    </row>
    <row r="318" spans="1:19" x14ac:dyDescent="0.2">
      <c r="A318" t="s">
        <v>75</v>
      </c>
      <c r="B318" t="s">
        <v>38</v>
      </c>
      <c r="C318" t="s">
        <v>47</v>
      </c>
      <c r="D318" t="s">
        <v>46</v>
      </c>
      <c r="E318">
        <v>2013</v>
      </c>
      <c r="F318">
        <v>4</v>
      </c>
      <c r="G318">
        <v>1151.0550000000001</v>
      </c>
      <c r="H318">
        <v>1151.0550000000001</v>
      </c>
      <c r="I318">
        <v>63.659300000000002</v>
      </c>
      <c r="J318">
        <v>0.83912770000000003</v>
      </c>
      <c r="K318">
        <v>-1.075385</v>
      </c>
      <c r="L318">
        <v>-0.44003900000000001</v>
      </c>
      <c r="M318">
        <v>0</v>
      </c>
      <c r="N318">
        <v>0.44003900000000001</v>
      </c>
      <c r="O318">
        <v>1.075385</v>
      </c>
      <c r="P318">
        <v>248.40880000000001</v>
      </c>
      <c r="Q318">
        <v>256.75200999999998</v>
      </c>
      <c r="R318">
        <v>7</v>
      </c>
    </row>
    <row r="319" spans="1:19" x14ac:dyDescent="0.2">
      <c r="A319" t="s">
        <v>75</v>
      </c>
      <c r="B319" t="s">
        <v>38</v>
      </c>
      <c r="C319" t="s">
        <v>47</v>
      </c>
      <c r="D319" t="s">
        <v>46</v>
      </c>
      <c r="E319">
        <v>2013</v>
      </c>
      <c r="F319">
        <v>5</v>
      </c>
      <c r="G319">
        <v>1186.8420000000001</v>
      </c>
      <c r="H319">
        <v>1186.8420000000001</v>
      </c>
      <c r="I319">
        <v>62.870899999999999</v>
      </c>
      <c r="J319">
        <v>0.84190690000000001</v>
      </c>
      <c r="K319">
        <v>-1.0789470000000001</v>
      </c>
      <c r="L319">
        <v>-0.44149640000000001</v>
      </c>
      <c r="M319">
        <v>0</v>
      </c>
      <c r="N319">
        <v>0.44149640000000001</v>
      </c>
      <c r="O319">
        <v>1.0789470000000001</v>
      </c>
      <c r="P319">
        <v>248.40880000000001</v>
      </c>
      <c r="Q319">
        <v>256.75200999999998</v>
      </c>
      <c r="R319">
        <v>7</v>
      </c>
    </row>
    <row r="320" spans="1:19" x14ac:dyDescent="0.2">
      <c r="A320" t="s">
        <v>75</v>
      </c>
      <c r="B320" t="s">
        <v>38</v>
      </c>
      <c r="C320" t="s">
        <v>47</v>
      </c>
      <c r="D320" t="s">
        <v>46</v>
      </c>
      <c r="E320">
        <v>2013</v>
      </c>
      <c r="F320">
        <v>6</v>
      </c>
      <c r="G320">
        <v>1239.2950000000001</v>
      </c>
      <c r="H320">
        <v>1239.2950000000001</v>
      </c>
      <c r="I320">
        <v>62.328499999999998</v>
      </c>
      <c r="J320">
        <v>0.84243290000000004</v>
      </c>
      <c r="K320">
        <v>-1.0796209999999999</v>
      </c>
      <c r="L320">
        <v>-0.44177230000000001</v>
      </c>
      <c r="M320">
        <v>0</v>
      </c>
      <c r="N320">
        <v>0.44177230000000001</v>
      </c>
      <c r="O320">
        <v>1.0796209999999999</v>
      </c>
      <c r="P320">
        <v>248.40880000000001</v>
      </c>
      <c r="Q320">
        <v>256.75200999999998</v>
      </c>
      <c r="R320">
        <v>7</v>
      </c>
    </row>
    <row r="321" spans="1:18" x14ac:dyDescent="0.2">
      <c r="A321" t="s">
        <v>75</v>
      </c>
      <c r="B321" t="s">
        <v>38</v>
      </c>
      <c r="C321" t="s">
        <v>47</v>
      </c>
      <c r="D321" t="s">
        <v>46</v>
      </c>
      <c r="E321">
        <v>2013</v>
      </c>
      <c r="F321">
        <v>7</v>
      </c>
      <c r="G321">
        <v>1307.3209999999999</v>
      </c>
      <c r="H321">
        <v>1307.3209999999999</v>
      </c>
      <c r="I321">
        <v>62.387599999999999</v>
      </c>
      <c r="J321">
        <v>0.83899900000000005</v>
      </c>
      <c r="K321">
        <v>-1.0752200000000001</v>
      </c>
      <c r="L321">
        <v>-0.43997150000000002</v>
      </c>
      <c r="M321">
        <v>0</v>
      </c>
      <c r="N321">
        <v>0.43997150000000002</v>
      </c>
      <c r="O321">
        <v>1.0752200000000001</v>
      </c>
      <c r="P321">
        <v>248.40880000000001</v>
      </c>
      <c r="Q321">
        <v>256.75200999999998</v>
      </c>
      <c r="R321">
        <v>7</v>
      </c>
    </row>
    <row r="322" spans="1:18" x14ac:dyDescent="0.2">
      <c r="A322" t="s">
        <v>75</v>
      </c>
      <c r="B322" t="s">
        <v>38</v>
      </c>
      <c r="C322" t="s">
        <v>47</v>
      </c>
      <c r="D322" t="s">
        <v>46</v>
      </c>
      <c r="E322">
        <v>2013</v>
      </c>
      <c r="F322">
        <v>8</v>
      </c>
      <c r="G322">
        <v>1322.5540000000001</v>
      </c>
      <c r="H322">
        <v>1322.5540000000001</v>
      </c>
      <c r="I322">
        <v>66.069699999999997</v>
      </c>
      <c r="J322">
        <v>0.83717699999999995</v>
      </c>
      <c r="K322">
        <v>-1.072886</v>
      </c>
      <c r="L322">
        <v>-0.43901610000000002</v>
      </c>
      <c r="M322">
        <v>0</v>
      </c>
      <c r="N322">
        <v>0.43901610000000002</v>
      </c>
      <c r="O322">
        <v>1.072886</v>
      </c>
      <c r="P322">
        <v>248.40880000000001</v>
      </c>
      <c r="Q322">
        <v>256.75200999999998</v>
      </c>
      <c r="R322">
        <v>7</v>
      </c>
    </row>
    <row r="323" spans="1:18" x14ac:dyDescent="0.2">
      <c r="A323" t="s">
        <v>75</v>
      </c>
      <c r="B323" t="s">
        <v>38</v>
      </c>
      <c r="C323" t="s">
        <v>47</v>
      </c>
      <c r="D323" t="s">
        <v>46</v>
      </c>
      <c r="E323">
        <v>2013</v>
      </c>
      <c r="F323">
        <v>9</v>
      </c>
      <c r="G323">
        <v>1332.568</v>
      </c>
      <c r="H323">
        <v>1332.568</v>
      </c>
      <c r="I323">
        <v>71.745199999999997</v>
      </c>
      <c r="J323">
        <v>0.83351459999999999</v>
      </c>
      <c r="K323">
        <v>-1.068192</v>
      </c>
      <c r="L323">
        <v>-0.43709550000000003</v>
      </c>
      <c r="M323">
        <v>0</v>
      </c>
      <c r="N323">
        <v>0.43709550000000003</v>
      </c>
      <c r="O323">
        <v>1.068192</v>
      </c>
      <c r="P323">
        <v>248.40880000000001</v>
      </c>
      <c r="Q323">
        <v>256.75200999999998</v>
      </c>
      <c r="R323">
        <v>7</v>
      </c>
    </row>
    <row r="324" spans="1:18" x14ac:dyDescent="0.2">
      <c r="A324" t="s">
        <v>75</v>
      </c>
      <c r="B324" t="s">
        <v>38</v>
      </c>
      <c r="C324" t="s">
        <v>47</v>
      </c>
      <c r="D324" t="s">
        <v>46</v>
      </c>
      <c r="E324">
        <v>2013</v>
      </c>
      <c r="F324">
        <v>10</v>
      </c>
      <c r="G324">
        <v>1326.0409999999999</v>
      </c>
      <c r="H324">
        <v>1326.0409999999999</v>
      </c>
      <c r="I324">
        <v>76.969300000000004</v>
      </c>
      <c r="J324">
        <v>0.83011469999999998</v>
      </c>
      <c r="K324">
        <v>-1.0638350000000001</v>
      </c>
      <c r="L324">
        <v>-0.43531259999999999</v>
      </c>
      <c r="M324">
        <v>0</v>
      </c>
      <c r="N324">
        <v>0.43531259999999999</v>
      </c>
      <c r="O324">
        <v>1.0638350000000001</v>
      </c>
      <c r="P324">
        <v>248.40880000000001</v>
      </c>
      <c r="Q324">
        <v>256.75200999999998</v>
      </c>
      <c r="R324">
        <v>7</v>
      </c>
    </row>
    <row r="325" spans="1:18" x14ac:dyDescent="0.2">
      <c r="A325" t="s">
        <v>75</v>
      </c>
      <c r="B325" t="s">
        <v>38</v>
      </c>
      <c r="C325" t="s">
        <v>47</v>
      </c>
      <c r="D325" t="s">
        <v>46</v>
      </c>
      <c r="E325">
        <v>2013</v>
      </c>
      <c r="F325">
        <v>11</v>
      </c>
      <c r="G325">
        <v>1312.5340000000001</v>
      </c>
      <c r="H325">
        <v>1312.5340000000001</v>
      </c>
      <c r="I325">
        <v>82.078599999999994</v>
      </c>
      <c r="J325">
        <v>0.83558690000000002</v>
      </c>
      <c r="K325">
        <v>-1.070848</v>
      </c>
      <c r="L325">
        <v>-0.43818220000000002</v>
      </c>
      <c r="M325">
        <v>0</v>
      </c>
      <c r="N325">
        <v>0.43818220000000002</v>
      </c>
      <c r="O325">
        <v>1.070848</v>
      </c>
      <c r="P325">
        <v>248.40880000000001</v>
      </c>
      <c r="Q325">
        <v>256.75200999999998</v>
      </c>
      <c r="R325">
        <v>7</v>
      </c>
    </row>
    <row r="326" spans="1:18" x14ac:dyDescent="0.2">
      <c r="A326" t="s">
        <v>75</v>
      </c>
      <c r="B326" t="s">
        <v>38</v>
      </c>
      <c r="C326" t="s">
        <v>47</v>
      </c>
      <c r="D326" t="s">
        <v>46</v>
      </c>
      <c r="E326">
        <v>2013</v>
      </c>
      <c r="F326">
        <v>12</v>
      </c>
      <c r="G326">
        <v>1308.6010000000001</v>
      </c>
      <c r="H326">
        <v>1248.51</v>
      </c>
      <c r="I326">
        <v>86.648799999999994</v>
      </c>
      <c r="J326">
        <v>0.82959769999999999</v>
      </c>
      <c r="K326">
        <v>59.027279999999998</v>
      </c>
      <c r="L326">
        <v>59.655410000000003</v>
      </c>
      <c r="M326">
        <v>60.090449999999997</v>
      </c>
      <c r="N326">
        <v>60.525500000000001</v>
      </c>
      <c r="O326">
        <v>61.15363</v>
      </c>
      <c r="P326">
        <v>248.40880000000001</v>
      </c>
      <c r="Q326">
        <v>256.75200999999998</v>
      </c>
      <c r="R326">
        <v>7</v>
      </c>
    </row>
    <row r="327" spans="1:18" x14ac:dyDescent="0.2">
      <c r="A327" t="s">
        <v>75</v>
      </c>
      <c r="B327" t="s">
        <v>38</v>
      </c>
      <c r="C327" t="s">
        <v>47</v>
      </c>
      <c r="D327" t="s">
        <v>46</v>
      </c>
      <c r="E327">
        <v>2013</v>
      </c>
      <c r="F327">
        <v>13</v>
      </c>
      <c r="G327">
        <v>1277.69</v>
      </c>
      <c r="H327">
        <v>810.62289999999996</v>
      </c>
      <c r="I327">
        <v>90.016300000000001</v>
      </c>
      <c r="J327">
        <v>0.82930400000000004</v>
      </c>
      <c r="K327">
        <v>466.00439999999998</v>
      </c>
      <c r="L327">
        <v>466.63229999999999</v>
      </c>
      <c r="M327">
        <v>467.06720000000001</v>
      </c>
      <c r="N327">
        <v>467.50209999999998</v>
      </c>
      <c r="O327">
        <v>468.13</v>
      </c>
      <c r="P327">
        <v>248.40880000000001</v>
      </c>
      <c r="Q327">
        <v>256.75200999999998</v>
      </c>
      <c r="R327">
        <v>7</v>
      </c>
    </row>
    <row r="328" spans="1:18" x14ac:dyDescent="0.2">
      <c r="A328" t="s">
        <v>75</v>
      </c>
      <c r="B328" t="s">
        <v>38</v>
      </c>
      <c r="C328" t="s">
        <v>47</v>
      </c>
      <c r="D328" t="s">
        <v>46</v>
      </c>
      <c r="E328">
        <v>2013</v>
      </c>
      <c r="F328">
        <v>14</v>
      </c>
      <c r="G328">
        <v>1277.9770000000001</v>
      </c>
      <c r="H328">
        <v>271.654</v>
      </c>
      <c r="I328">
        <v>92.591800000000006</v>
      </c>
      <c r="J328">
        <v>0.83058679999999996</v>
      </c>
      <c r="K328">
        <v>1005.259</v>
      </c>
      <c r="L328">
        <v>1005.888</v>
      </c>
      <c r="M328">
        <v>1006.323</v>
      </c>
      <c r="N328">
        <v>1006.759</v>
      </c>
      <c r="O328">
        <v>1007.388</v>
      </c>
      <c r="P328">
        <v>248.40880000000001</v>
      </c>
      <c r="Q328">
        <v>256.75200999999998</v>
      </c>
      <c r="R328">
        <v>7</v>
      </c>
    </row>
    <row r="329" spans="1:18" x14ac:dyDescent="0.2">
      <c r="A329" t="s">
        <v>75</v>
      </c>
      <c r="B329" t="s">
        <v>38</v>
      </c>
      <c r="C329" t="s">
        <v>47</v>
      </c>
      <c r="D329" t="s">
        <v>46</v>
      </c>
      <c r="E329">
        <v>2013</v>
      </c>
      <c r="F329">
        <v>15</v>
      </c>
      <c r="G329">
        <v>1257.2429999999999</v>
      </c>
      <c r="H329">
        <v>268.30619999999999</v>
      </c>
      <c r="I329">
        <v>94.561400000000006</v>
      </c>
      <c r="J329">
        <v>0.82430119999999996</v>
      </c>
      <c r="K329">
        <v>987.88049999999998</v>
      </c>
      <c r="L329">
        <v>988.50459999999998</v>
      </c>
      <c r="M329">
        <v>988.93690000000004</v>
      </c>
      <c r="N329">
        <v>989.3691</v>
      </c>
      <c r="O329">
        <v>989.99329999999998</v>
      </c>
      <c r="P329">
        <v>248.40880000000001</v>
      </c>
      <c r="Q329">
        <v>256.75200999999998</v>
      </c>
      <c r="R329">
        <v>7</v>
      </c>
    </row>
    <row r="330" spans="1:18" x14ac:dyDescent="0.2">
      <c r="A330" t="s">
        <v>75</v>
      </c>
      <c r="B330" t="s">
        <v>38</v>
      </c>
      <c r="C330" t="s">
        <v>47</v>
      </c>
      <c r="D330" t="s">
        <v>46</v>
      </c>
      <c r="E330">
        <v>2013</v>
      </c>
      <c r="F330">
        <v>16</v>
      </c>
      <c r="G330">
        <v>1216.5170000000001</v>
      </c>
      <c r="H330">
        <v>265.161</v>
      </c>
      <c r="I330">
        <v>95.437200000000004</v>
      </c>
      <c r="J330">
        <v>0.82506970000000002</v>
      </c>
      <c r="K330">
        <v>950.29880000000003</v>
      </c>
      <c r="L330">
        <v>950.92349999999999</v>
      </c>
      <c r="M330">
        <v>951.35619999999994</v>
      </c>
      <c r="N330">
        <v>951.78880000000004</v>
      </c>
      <c r="O330">
        <v>952.4135</v>
      </c>
      <c r="P330">
        <v>248.40880000000001</v>
      </c>
      <c r="Q330">
        <v>256.75200999999998</v>
      </c>
      <c r="R330">
        <v>7</v>
      </c>
    </row>
    <row r="331" spans="1:18" x14ac:dyDescent="0.2">
      <c r="A331" t="s">
        <v>75</v>
      </c>
      <c r="B331" t="s">
        <v>38</v>
      </c>
      <c r="C331" t="s">
        <v>47</v>
      </c>
      <c r="D331" t="s">
        <v>46</v>
      </c>
      <c r="E331">
        <v>2013</v>
      </c>
      <c r="F331">
        <v>17</v>
      </c>
      <c r="G331">
        <v>1190.7840000000001</v>
      </c>
      <c r="H331">
        <v>260.95510000000002</v>
      </c>
      <c r="I331">
        <v>95.130899999999997</v>
      </c>
      <c r="J331">
        <v>0.82659990000000005</v>
      </c>
      <c r="K331">
        <v>928.76990000000001</v>
      </c>
      <c r="L331">
        <v>929.39580000000001</v>
      </c>
      <c r="M331">
        <v>929.82920000000001</v>
      </c>
      <c r="N331">
        <v>930.2627</v>
      </c>
      <c r="O331">
        <v>930.88850000000002</v>
      </c>
      <c r="P331">
        <v>248.40880000000001</v>
      </c>
      <c r="Q331">
        <v>256.75200999999998</v>
      </c>
      <c r="R331">
        <v>7</v>
      </c>
    </row>
    <row r="332" spans="1:18" x14ac:dyDescent="0.2">
      <c r="A332" t="s">
        <v>75</v>
      </c>
      <c r="B332" t="s">
        <v>38</v>
      </c>
      <c r="C332" t="s">
        <v>47</v>
      </c>
      <c r="D332" t="s">
        <v>46</v>
      </c>
      <c r="E332">
        <v>2013</v>
      </c>
      <c r="F332">
        <v>18</v>
      </c>
      <c r="G332">
        <v>1186.135</v>
      </c>
      <c r="H332">
        <v>257.01909999999998</v>
      </c>
      <c r="I332">
        <v>93.836399999999998</v>
      </c>
      <c r="J332">
        <v>0.82537459999999996</v>
      </c>
      <c r="K332">
        <v>928.05849999999998</v>
      </c>
      <c r="L332">
        <v>928.68349999999998</v>
      </c>
      <c r="M332">
        <v>929.11630000000002</v>
      </c>
      <c r="N332">
        <v>929.54909999999995</v>
      </c>
      <c r="O332">
        <v>930.17409999999995</v>
      </c>
      <c r="P332">
        <v>248.40880000000001</v>
      </c>
      <c r="Q332">
        <v>256.75200999999998</v>
      </c>
      <c r="R332">
        <v>7</v>
      </c>
    </row>
    <row r="333" spans="1:18" x14ac:dyDescent="0.2">
      <c r="A333" t="s">
        <v>75</v>
      </c>
      <c r="B333" t="s">
        <v>38</v>
      </c>
      <c r="C333" t="s">
        <v>47</v>
      </c>
      <c r="D333" t="s">
        <v>46</v>
      </c>
      <c r="E333">
        <v>2013</v>
      </c>
      <c r="F333">
        <v>19</v>
      </c>
      <c r="G333">
        <v>1233.3030000000001</v>
      </c>
      <c r="H333">
        <v>636.29660000000001</v>
      </c>
      <c r="I333">
        <v>91.219300000000004</v>
      </c>
      <c r="J333">
        <v>0.82908059999999995</v>
      </c>
      <c r="K333">
        <v>595.94370000000004</v>
      </c>
      <c r="L333">
        <v>596.57140000000004</v>
      </c>
      <c r="M333">
        <v>597.00620000000004</v>
      </c>
      <c r="N333">
        <v>597.44090000000006</v>
      </c>
      <c r="O333">
        <v>598.06870000000004</v>
      </c>
      <c r="P333">
        <v>248.40880000000001</v>
      </c>
      <c r="Q333">
        <v>256.75200999999998</v>
      </c>
      <c r="R333">
        <v>7</v>
      </c>
    </row>
    <row r="334" spans="1:18" x14ac:dyDescent="0.2">
      <c r="A334" t="s">
        <v>75</v>
      </c>
      <c r="B334" t="s">
        <v>38</v>
      </c>
      <c r="C334" t="s">
        <v>47</v>
      </c>
      <c r="D334" t="s">
        <v>46</v>
      </c>
      <c r="E334">
        <v>2013</v>
      </c>
      <c r="F334">
        <v>20</v>
      </c>
      <c r="G334">
        <v>1265.5250000000001</v>
      </c>
      <c r="H334">
        <v>1005.881</v>
      </c>
      <c r="I334">
        <v>86.8309</v>
      </c>
      <c r="J334">
        <v>0.83274280000000001</v>
      </c>
      <c r="K334">
        <v>258.57690000000002</v>
      </c>
      <c r="L334">
        <v>259.20740000000001</v>
      </c>
      <c r="M334">
        <v>259.64409999999998</v>
      </c>
      <c r="N334">
        <v>260.08080000000001</v>
      </c>
      <c r="O334">
        <v>260.71129999999999</v>
      </c>
      <c r="P334">
        <v>248.40880000000001</v>
      </c>
      <c r="Q334">
        <v>256.75200999999998</v>
      </c>
      <c r="R334">
        <v>7</v>
      </c>
    </row>
    <row r="335" spans="1:18" x14ac:dyDescent="0.2">
      <c r="A335" t="s">
        <v>75</v>
      </c>
      <c r="B335" t="s">
        <v>38</v>
      </c>
      <c r="C335" t="s">
        <v>47</v>
      </c>
      <c r="D335" t="s">
        <v>46</v>
      </c>
      <c r="E335">
        <v>2013</v>
      </c>
      <c r="F335">
        <v>21</v>
      </c>
      <c r="G335">
        <v>1274.251</v>
      </c>
      <c r="H335">
        <v>1140.346</v>
      </c>
      <c r="I335">
        <v>81.585099999999997</v>
      </c>
      <c r="J335">
        <v>0.83245590000000003</v>
      </c>
      <c r="K335">
        <v>132.8381</v>
      </c>
      <c r="L335">
        <v>133.4684</v>
      </c>
      <c r="M335">
        <v>133.9049</v>
      </c>
      <c r="N335">
        <v>134.34139999999999</v>
      </c>
      <c r="O335">
        <v>134.9717</v>
      </c>
      <c r="P335">
        <v>248.40880000000001</v>
      </c>
      <c r="Q335">
        <v>256.75200999999998</v>
      </c>
      <c r="R335">
        <v>7</v>
      </c>
    </row>
    <row r="336" spans="1:18" x14ac:dyDescent="0.2">
      <c r="A336" t="s">
        <v>75</v>
      </c>
      <c r="B336" t="s">
        <v>38</v>
      </c>
      <c r="C336" t="s">
        <v>47</v>
      </c>
      <c r="D336" t="s">
        <v>46</v>
      </c>
      <c r="E336">
        <v>2013</v>
      </c>
      <c r="F336">
        <v>22</v>
      </c>
      <c r="G336">
        <v>1284.4559999999999</v>
      </c>
      <c r="H336">
        <v>1180.2360000000001</v>
      </c>
      <c r="I336">
        <v>77.601200000000006</v>
      </c>
      <c r="J336">
        <v>0.83580960000000004</v>
      </c>
      <c r="K336">
        <v>103.14870000000001</v>
      </c>
      <c r="L336">
        <v>103.78149999999999</v>
      </c>
      <c r="M336">
        <v>104.21980000000001</v>
      </c>
      <c r="N336">
        <v>104.6581</v>
      </c>
      <c r="O336">
        <v>105.291</v>
      </c>
      <c r="P336">
        <v>248.40880000000001</v>
      </c>
      <c r="Q336">
        <v>256.75200999999998</v>
      </c>
      <c r="R336">
        <v>7</v>
      </c>
    </row>
    <row r="337" spans="1:19" x14ac:dyDescent="0.2">
      <c r="A337" t="s">
        <v>75</v>
      </c>
      <c r="B337" t="s">
        <v>38</v>
      </c>
      <c r="C337" t="s">
        <v>47</v>
      </c>
      <c r="D337" t="s">
        <v>46</v>
      </c>
      <c r="E337">
        <v>2013</v>
      </c>
      <c r="F337">
        <v>23</v>
      </c>
      <c r="G337">
        <v>1280.2739999999999</v>
      </c>
      <c r="H337">
        <v>1199.383</v>
      </c>
      <c r="I337">
        <v>74.913899999999998</v>
      </c>
      <c r="J337">
        <v>0.8352562</v>
      </c>
      <c r="K337">
        <v>79.820809999999994</v>
      </c>
      <c r="L337">
        <v>80.453220000000002</v>
      </c>
      <c r="M337">
        <v>80.891239999999996</v>
      </c>
      <c r="N337">
        <v>81.329250000000002</v>
      </c>
      <c r="O337">
        <v>81.961659999999995</v>
      </c>
      <c r="P337">
        <v>248.40880000000001</v>
      </c>
      <c r="Q337">
        <v>256.75200999999998</v>
      </c>
      <c r="R337">
        <v>7</v>
      </c>
    </row>
    <row r="338" spans="1:19" x14ac:dyDescent="0.2">
      <c r="A338" t="s">
        <v>75</v>
      </c>
      <c r="B338" t="s">
        <v>38</v>
      </c>
      <c r="C338" t="s">
        <v>47</v>
      </c>
      <c r="D338" t="s">
        <v>46</v>
      </c>
      <c r="E338">
        <v>2013</v>
      </c>
      <c r="F338">
        <v>24</v>
      </c>
      <c r="G338">
        <v>1265.0329999999999</v>
      </c>
      <c r="H338">
        <v>1193.972</v>
      </c>
      <c r="I338">
        <v>72.989400000000003</v>
      </c>
      <c r="J338">
        <v>0.83491559999999998</v>
      </c>
      <c r="K338">
        <v>69.991290000000006</v>
      </c>
      <c r="L338">
        <v>70.623450000000005</v>
      </c>
      <c r="M338">
        <v>71.061279999999996</v>
      </c>
      <c r="N338">
        <v>71.499110000000002</v>
      </c>
      <c r="O338">
        <v>72.131259999999997</v>
      </c>
      <c r="P338">
        <v>248.40880000000001</v>
      </c>
      <c r="Q338">
        <v>256.75200999999998</v>
      </c>
      <c r="R338">
        <v>7</v>
      </c>
    </row>
    <row r="339" spans="1:19" x14ac:dyDescent="0.2">
      <c r="A339" t="s">
        <v>75</v>
      </c>
      <c r="B339" t="s">
        <v>38</v>
      </c>
      <c r="C339" t="s">
        <v>47</v>
      </c>
      <c r="D339" t="s">
        <v>5</v>
      </c>
      <c r="E339">
        <v>2013</v>
      </c>
      <c r="F339">
        <v>1</v>
      </c>
      <c r="G339">
        <v>1022.485</v>
      </c>
      <c r="H339">
        <v>1022.485</v>
      </c>
      <c r="I339">
        <v>37.602200000000003</v>
      </c>
      <c r="J339">
        <v>0.85558829999999997</v>
      </c>
      <c r="K339">
        <v>-1.0964799999999999</v>
      </c>
      <c r="L339">
        <v>-0.44867099999999999</v>
      </c>
      <c r="M339">
        <v>0</v>
      </c>
      <c r="N339">
        <v>0.44867099999999999</v>
      </c>
      <c r="O339">
        <v>1.0964799999999999</v>
      </c>
      <c r="P339">
        <v>238.44417999999999</v>
      </c>
      <c r="Q339">
        <v>256.78732000000002</v>
      </c>
      <c r="R339">
        <v>1</v>
      </c>
      <c r="S339" s="81">
        <v>30694</v>
      </c>
    </row>
    <row r="340" spans="1:19" x14ac:dyDescent="0.2">
      <c r="A340" t="s">
        <v>75</v>
      </c>
      <c r="B340" t="s">
        <v>38</v>
      </c>
      <c r="C340" t="s">
        <v>47</v>
      </c>
      <c r="D340" t="s">
        <v>5</v>
      </c>
      <c r="E340">
        <v>2013</v>
      </c>
      <c r="F340">
        <v>2</v>
      </c>
      <c r="G340">
        <v>1000.915</v>
      </c>
      <c r="H340">
        <v>1000.915</v>
      </c>
      <c r="I340">
        <v>37.3095</v>
      </c>
      <c r="J340">
        <v>0.85438060000000005</v>
      </c>
      <c r="K340">
        <v>-1.0949329999999999</v>
      </c>
      <c r="L340">
        <v>-0.44803759999999998</v>
      </c>
      <c r="M340">
        <v>0</v>
      </c>
      <c r="N340">
        <v>0.44803759999999998</v>
      </c>
      <c r="O340">
        <v>1.0949329999999999</v>
      </c>
      <c r="P340">
        <v>238.44417999999999</v>
      </c>
      <c r="Q340">
        <v>256.78732000000002</v>
      </c>
      <c r="R340">
        <v>1</v>
      </c>
      <c r="S340" s="81">
        <v>30694</v>
      </c>
    </row>
    <row r="341" spans="1:19" x14ac:dyDescent="0.2">
      <c r="A341" t="s">
        <v>75</v>
      </c>
      <c r="B341" t="s">
        <v>38</v>
      </c>
      <c r="C341" t="s">
        <v>47</v>
      </c>
      <c r="D341" t="s">
        <v>5</v>
      </c>
      <c r="E341">
        <v>2013</v>
      </c>
      <c r="F341">
        <v>3</v>
      </c>
      <c r="G341">
        <v>987.18240000000003</v>
      </c>
      <c r="H341">
        <v>987.18240000000003</v>
      </c>
      <c r="I341">
        <v>36.764099999999999</v>
      </c>
      <c r="J341">
        <v>0.85434160000000003</v>
      </c>
      <c r="K341">
        <v>-1.0948830000000001</v>
      </c>
      <c r="L341">
        <v>-0.4480172</v>
      </c>
      <c r="M341">
        <v>0</v>
      </c>
      <c r="N341">
        <v>0.4480172</v>
      </c>
      <c r="O341">
        <v>1.0948830000000001</v>
      </c>
      <c r="P341">
        <v>238.44417999999999</v>
      </c>
      <c r="Q341">
        <v>256.78732000000002</v>
      </c>
      <c r="R341">
        <v>1</v>
      </c>
      <c r="S341" s="81">
        <v>30694</v>
      </c>
    </row>
    <row r="342" spans="1:19" x14ac:dyDescent="0.2">
      <c r="A342" t="s">
        <v>75</v>
      </c>
      <c r="B342" t="s">
        <v>38</v>
      </c>
      <c r="C342" t="s">
        <v>47</v>
      </c>
      <c r="D342" t="s">
        <v>5</v>
      </c>
      <c r="E342">
        <v>2013</v>
      </c>
      <c r="F342">
        <v>4</v>
      </c>
      <c r="G342">
        <v>990.25099999999998</v>
      </c>
      <c r="H342">
        <v>990.25099999999998</v>
      </c>
      <c r="I342">
        <v>36.4955</v>
      </c>
      <c r="J342">
        <v>0.85425770000000001</v>
      </c>
      <c r="K342">
        <v>-1.0947750000000001</v>
      </c>
      <c r="L342">
        <v>-0.44797320000000002</v>
      </c>
      <c r="M342">
        <v>0</v>
      </c>
      <c r="N342">
        <v>0.44797320000000002</v>
      </c>
      <c r="O342">
        <v>1.0947750000000001</v>
      </c>
      <c r="P342">
        <v>238.44417999999999</v>
      </c>
      <c r="Q342">
        <v>256.78732000000002</v>
      </c>
      <c r="R342">
        <v>1</v>
      </c>
      <c r="S342" s="81">
        <v>30694</v>
      </c>
    </row>
    <row r="343" spans="1:19" x14ac:dyDescent="0.2">
      <c r="A343" t="s">
        <v>75</v>
      </c>
      <c r="B343" t="s">
        <v>38</v>
      </c>
      <c r="C343" t="s">
        <v>47</v>
      </c>
      <c r="D343" t="s">
        <v>5</v>
      </c>
      <c r="E343">
        <v>2013</v>
      </c>
      <c r="F343">
        <v>5</v>
      </c>
      <c r="G343">
        <v>1011.4640000000001</v>
      </c>
      <c r="H343">
        <v>1011.4640000000001</v>
      </c>
      <c r="I343">
        <v>35.9587</v>
      </c>
      <c r="J343">
        <v>0.85421879999999994</v>
      </c>
      <c r="K343">
        <v>-1.0947249999999999</v>
      </c>
      <c r="L343">
        <v>-0.44795279999999998</v>
      </c>
      <c r="M343">
        <v>0</v>
      </c>
      <c r="N343">
        <v>0.44795279999999998</v>
      </c>
      <c r="O343">
        <v>1.0947249999999999</v>
      </c>
      <c r="P343">
        <v>238.44417999999999</v>
      </c>
      <c r="Q343">
        <v>256.78732000000002</v>
      </c>
      <c r="R343">
        <v>1</v>
      </c>
      <c r="S343" s="81">
        <v>30694</v>
      </c>
    </row>
    <row r="344" spans="1:19" x14ac:dyDescent="0.2">
      <c r="A344" t="s">
        <v>75</v>
      </c>
      <c r="B344" t="s">
        <v>38</v>
      </c>
      <c r="C344" t="s">
        <v>47</v>
      </c>
      <c r="D344" t="s">
        <v>5</v>
      </c>
      <c r="E344">
        <v>2013</v>
      </c>
      <c r="F344">
        <v>6</v>
      </c>
      <c r="G344">
        <v>1065.566</v>
      </c>
      <c r="H344">
        <v>1065.566</v>
      </c>
      <c r="I344">
        <v>35.9923</v>
      </c>
      <c r="J344">
        <v>0.85545000000000004</v>
      </c>
      <c r="K344">
        <v>-1.096303</v>
      </c>
      <c r="L344">
        <v>-0.44859840000000001</v>
      </c>
      <c r="M344">
        <v>0</v>
      </c>
      <c r="N344">
        <v>0.44859840000000001</v>
      </c>
      <c r="O344">
        <v>1.096303</v>
      </c>
      <c r="P344">
        <v>238.44417999999999</v>
      </c>
      <c r="Q344">
        <v>256.78732000000002</v>
      </c>
      <c r="R344">
        <v>1</v>
      </c>
      <c r="S344" s="81">
        <v>30694</v>
      </c>
    </row>
    <row r="345" spans="1:19" x14ac:dyDescent="0.2">
      <c r="A345" t="s">
        <v>75</v>
      </c>
      <c r="B345" t="s">
        <v>38</v>
      </c>
      <c r="C345" t="s">
        <v>47</v>
      </c>
      <c r="D345" t="s">
        <v>5</v>
      </c>
      <c r="E345">
        <v>2013</v>
      </c>
      <c r="F345">
        <v>7</v>
      </c>
      <c r="G345">
        <v>1147.864</v>
      </c>
      <c r="H345">
        <v>1147.864</v>
      </c>
      <c r="I345">
        <v>36.364699999999999</v>
      </c>
      <c r="J345">
        <v>0.85963040000000002</v>
      </c>
      <c r="K345">
        <v>-1.101661</v>
      </c>
      <c r="L345">
        <v>-0.45079059999999999</v>
      </c>
      <c r="M345">
        <v>0</v>
      </c>
      <c r="N345">
        <v>0.45079059999999999</v>
      </c>
      <c r="O345">
        <v>1.101661</v>
      </c>
      <c r="P345">
        <v>238.44417999999999</v>
      </c>
      <c r="Q345">
        <v>256.78732000000002</v>
      </c>
      <c r="R345">
        <v>1</v>
      </c>
      <c r="S345" s="81">
        <v>30694</v>
      </c>
    </row>
    <row r="346" spans="1:19" x14ac:dyDescent="0.2">
      <c r="A346" t="s">
        <v>75</v>
      </c>
      <c r="B346" t="s">
        <v>38</v>
      </c>
      <c r="C346" t="s">
        <v>47</v>
      </c>
      <c r="D346" t="s">
        <v>5</v>
      </c>
      <c r="E346">
        <v>2013</v>
      </c>
      <c r="F346">
        <v>8</v>
      </c>
      <c r="G346">
        <v>1172.644</v>
      </c>
      <c r="H346">
        <v>1172.644</v>
      </c>
      <c r="I346">
        <v>37.058</v>
      </c>
      <c r="J346">
        <v>0.86041029999999996</v>
      </c>
      <c r="K346">
        <v>-1.10266</v>
      </c>
      <c r="L346">
        <v>-0.45119959999999998</v>
      </c>
      <c r="M346">
        <v>0</v>
      </c>
      <c r="N346">
        <v>0.45119959999999998</v>
      </c>
      <c r="O346">
        <v>1.10266</v>
      </c>
      <c r="P346">
        <v>238.44417999999999</v>
      </c>
      <c r="Q346">
        <v>256.78732000000002</v>
      </c>
      <c r="R346">
        <v>1</v>
      </c>
      <c r="S346" s="81">
        <v>30694</v>
      </c>
    </row>
    <row r="347" spans="1:19" x14ac:dyDescent="0.2">
      <c r="A347" t="s">
        <v>75</v>
      </c>
      <c r="B347" t="s">
        <v>38</v>
      </c>
      <c r="C347" t="s">
        <v>47</v>
      </c>
      <c r="D347" t="s">
        <v>5</v>
      </c>
      <c r="E347">
        <v>2013</v>
      </c>
      <c r="F347">
        <v>9</v>
      </c>
      <c r="G347">
        <v>1181.2639999999999</v>
      </c>
      <c r="H347">
        <v>1181.2639999999999</v>
      </c>
      <c r="I347">
        <v>38.499000000000002</v>
      </c>
      <c r="J347">
        <v>0.86139540000000003</v>
      </c>
      <c r="K347">
        <v>-1.103923</v>
      </c>
      <c r="L347">
        <v>-0.45171620000000001</v>
      </c>
      <c r="M347">
        <v>0</v>
      </c>
      <c r="N347">
        <v>0.45171620000000001</v>
      </c>
      <c r="O347">
        <v>1.103923</v>
      </c>
      <c r="P347">
        <v>238.44417999999999</v>
      </c>
      <c r="Q347">
        <v>256.78732000000002</v>
      </c>
      <c r="R347">
        <v>1</v>
      </c>
      <c r="S347" s="81">
        <v>30694</v>
      </c>
    </row>
    <row r="348" spans="1:19" x14ac:dyDescent="0.2">
      <c r="A348" t="s">
        <v>75</v>
      </c>
      <c r="B348" t="s">
        <v>38</v>
      </c>
      <c r="C348" t="s">
        <v>47</v>
      </c>
      <c r="D348" t="s">
        <v>5</v>
      </c>
      <c r="E348">
        <v>2013</v>
      </c>
      <c r="F348">
        <v>10</v>
      </c>
      <c r="G348">
        <v>1182.3140000000001</v>
      </c>
      <c r="H348">
        <v>1182.3140000000001</v>
      </c>
      <c r="I348">
        <v>40.812199999999997</v>
      </c>
      <c r="J348">
        <v>0.861209</v>
      </c>
      <c r="K348">
        <v>-1.1036840000000001</v>
      </c>
      <c r="L348">
        <v>-0.45161849999999998</v>
      </c>
      <c r="M348">
        <v>0</v>
      </c>
      <c r="N348">
        <v>0.45161849999999998</v>
      </c>
      <c r="O348">
        <v>1.1036840000000001</v>
      </c>
      <c r="P348">
        <v>238.44417999999999</v>
      </c>
      <c r="Q348">
        <v>256.78732000000002</v>
      </c>
      <c r="R348">
        <v>1</v>
      </c>
      <c r="S348" s="81">
        <v>30694</v>
      </c>
    </row>
    <row r="349" spans="1:19" x14ac:dyDescent="0.2">
      <c r="A349" t="s">
        <v>75</v>
      </c>
      <c r="B349" t="s">
        <v>38</v>
      </c>
      <c r="C349" t="s">
        <v>47</v>
      </c>
      <c r="D349" t="s">
        <v>5</v>
      </c>
      <c r="E349">
        <v>2013</v>
      </c>
      <c r="F349">
        <v>11</v>
      </c>
      <c r="G349">
        <v>1166.9780000000001</v>
      </c>
      <c r="H349">
        <v>1166.9780000000001</v>
      </c>
      <c r="I349">
        <v>43.491500000000002</v>
      </c>
      <c r="J349">
        <v>0.85962329999999998</v>
      </c>
      <c r="K349">
        <v>-1.1016520000000001</v>
      </c>
      <c r="L349">
        <v>-0.45078689999999999</v>
      </c>
      <c r="M349">
        <v>0</v>
      </c>
      <c r="N349">
        <v>0.45078689999999999</v>
      </c>
      <c r="O349">
        <v>1.1016520000000001</v>
      </c>
      <c r="P349">
        <v>238.44417999999999</v>
      </c>
      <c r="Q349">
        <v>256.78732000000002</v>
      </c>
      <c r="R349">
        <v>1</v>
      </c>
      <c r="S349" s="81">
        <v>30694</v>
      </c>
    </row>
    <row r="350" spans="1:19" x14ac:dyDescent="0.2">
      <c r="A350" t="s">
        <v>75</v>
      </c>
      <c r="B350" t="s">
        <v>38</v>
      </c>
      <c r="C350" t="s">
        <v>47</v>
      </c>
      <c r="D350" t="s">
        <v>5</v>
      </c>
      <c r="E350">
        <v>2013</v>
      </c>
      <c r="F350">
        <v>12</v>
      </c>
      <c r="G350">
        <v>1165.893</v>
      </c>
      <c r="H350">
        <v>1165.893</v>
      </c>
      <c r="I350">
        <v>45.805599999999998</v>
      </c>
      <c r="J350">
        <v>0.85719979999999996</v>
      </c>
      <c r="K350">
        <v>-1.098546</v>
      </c>
      <c r="L350">
        <v>-0.44951600000000003</v>
      </c>
      <c r="M350">
        <v>0</v>
      </c>
      <c r="N350">
        <v>0.44951600000000003</v>
      </c>
      <c r="O350">
        <v>1.098546</v>
      </c>
      <c r="P350">
        <v>238.44417999999999</v>
      </c>
      <c r="Q350">
        <v>256.78732000000002</v>
      </c>
      <c r="R350">
        <v>1</v>
      </c>
      <c r="S350" s="81">
        <v>30694</v>
      </c>
    </row>
    <row r="351" spans="1:19" x14ac:dyDescent="0.2">
      <c r="A351" t="s">
        <v>75</v>
      </c>
      <c r="B351" t="s">
        <v>38</v>
      </c>
      <c r="C351" t="s">
        <v>47</v>
      </c>
      <c r="D351" t="s">
        <v>5</v>
      </c>
      <c r="E351">
        <v>2013</v>
      </c>
      <c r="F351">
        <v>13</v>
      </c>
      <c r="G351">
        <v>1171.18</v>
      </c>
      <c r="H351">
        <v>1171.18</v>
      </c>
      <c r="I351">
        <v>47.479399999999998</v>
      </c>
      <c r="J351">
        <v>0.85810909999999996</v>
      </c>
      <c r="K351">
        <v>-1.0997110000000001</v>
      </c>
      <c r="L351">
        <v>-0.44999289999999997</v>
      </c>
      <c r="M351">
        <v>0</v>
      </c>
      <c r="N351">
        <v>0.44999289999999997</v>
      </c>
      <c r="O351">
        <v>1.0997110000000001</v>
      </c>
      <c r="P351">
        <v>238.44417999999999</v>
      </c>
      <c r="Q351">
        <v>256.78732000000002</v>
      </c>
      <c r="R351">
        <v>1</v>
      </c>
      <c r="S351" s="81">
        <v>30694</v>
      </c>
    </row>
    <row r="352" spans="1:19" x14ac:dyDescent="0.2">
      <c r="A352" t="s">
        <v>75</v>
      </c>
      <c r="B352" t="s">
        <v>38</v>
      </c>
      <c r="C352" t="s">
        <v>47</v>
      </c>
      <c r="D352" t="s">
        <v>5</v>
      </c>
      <c r="E352">
        <v>2013</v>
      </c>
      <c r="F352">
        <v>14</v>
      </c>
      <c r="G352">
        <v>1155.4359999999999</v>
      </c>
      <c r="H352">
        <v>1155.4359999999999</v>
      </c>
      <c r="I352">
        <v>49.111400000000003</v>
      </c>
      <c r="J352">
        <v>0.86020540000000001</v>
      </c>
      <c r="K352">
        <v>-1.102398</v>
      </c>
      <c r="L352">
        <v>-0.4510921</v>
      </c>
      <c r="M352">
        <v>0</v>
      </c>
      <c r="N352">
        <v>0.4510921</v>
      </c>
      <c r="O352">
        <v>1.102398</v>
      </c>
      <c r="P352">
        <v>238.44417999999999</v>
      </c>
      <c r="Q352">
        <v>256.78732000000002</v>
      </c>
      <c r="R352">
        <v>1</v>
      </c>
      <c r="S352" s="81">
        <v>30694</v>
      </c>
    </row>
    <row r="353" spans="1:19" x14ac:dyDescent="0.2">
      <c r="A353" t="s">
        <v>75</v>
      </c>
      <c r="B353" t="s">
        <v>38</v>
      </c>
      <c r="C353" t="s">
        <v>47</v>
      </c>
      <c r="D353" t="s">
        <v>5</v>
      </c>
      <c r="E353">
        <v>2013</v>
      </c>
      <c r="F353">
        <v>15</v>
      </c>
      <c r="G353">
        <v>1128.57</v>
      </c>
      <c r="H353">
        <v>1099.904</v>
      </c>
      <c r="I353">
        <v>50.643000000000001</v>
      </c>
      <c r="J353">
        <v>0.85371140000000001</v>
      </c>
      <c r="K353">
        <v>27.571819999999999</v>
      </c>
      <c r="L353">
        <v>28.218209999999999</v>
      </c>
      <c r="M353">
        <v>28.665890000000001</v>
      </c>
      <c r="N353">
        <v>29.113579999999999</v>
      </c>
      <c r="O353">
        <v>29.759969999999999</v>
      </c>
      <c r="P353">
        <v>238.44417999999999</v>
      </c>
      <c r="Q353">
        <v>256.78732000000002</v>
      </c>
      <c r="R353">
        <v>1</v>
      </c>
      <c r="S353" s="81">
        <v>30694</v>
      </c>
    </row>
    <row r="354" spans="1:19" x14ac:dyDescent="0.2">
      <c r="A354" t="s">
        <v>75</v>
      </c>
      <c r="B354" t="s">
        <v>38</v>
      </c>
      <c r="C354" t="s">
        <v>47</v>
      </c>
      <c r="D354" t="s">
        <v>5</v>
      </c>
      <c r="E354">
        <v>2013</v>
      </c>
      <c r="F354">
        <v>16</v>
      </c>
      <c r="G354">
        <v>1080.915</v>
      </c>
      <c r="H354">
        <v>730.76990000000001</v>
      </c>
      <c r="I354">
        <v>50.651499999999999</v>
      </c>
      <c r="J354">
        <v>0.85126670000000004</v>
      </c>
      <c r="K354">
        <v>349.05380000000002</v>
      </c>
      <c r="L354">
        <v>349.69839999999999</v>
      </c>
      <c r="M354">
        <v>350.14479999999998</v>
      </c>
      <c r="N354">
        <v>350.59120000000001</v>
      </c>
      <c r="O354">
        <v>351.23570000000001</v>
      </c>
      <c r="P354">
        <v>238.44417999999999</v>
      </c>
      <c r="Q354">
        <v>256.78732000000002</v>
      </c>
      <c r="R354">
        <v>1</v>
      </c>
      <c r="S354" s="81">
        <v>30694</v>
      </c>
    </row>
    <row r="355" spans="1:19" x14ac:dyDescent="0.2">
      <c r="A355" t="s">
        <v>75</v>
      </c>
      <c r="B355" t="s">
        <v>38</v>
      </c>
      <c r="C355" t="s">
        <v>47</v>
      </c>
      <c r="D355" t="s">
        <v>5</v>
      </c>
      <c r="E355">
        <v>2013</v>
      </c>
      <c r="F355">
        <v>17</v>
      </c>
      <c r="G355">
        <v>1072.4649999999999</v>
      </c>
      <c r="H355">
        <v>259.50650000000002</v>
      </c>
      <c r="I355">
        <v>48.6877</v>
      </c>
      <c r="J355">
        <v>0.8525374</v>
      </c>
      <c r="K355">
        <v>811.86580000000004</v>
      </c>
      <c r="L355">
        <v>812.51139999999998</v>
      </c>
      <c r="M355">
        <v>812.95839999999998</v>
      </c>
      <c r="N355">
        <v>813.40549999999996</v>
      </c>
      <c r="O355">
        <v>814.05100000000004</v>
      </c>
      <c r="P355">
        <v>238.44417999999999</v>
      </c>
      <c r="Q355">
        <v>256.78732000000002</v>
      </c>
      <c r="R355">
        <v>1</v>
      </c>
      <c r="S355" s="81">
        <v>30694</v>
      </c>
    </row>
    <row r="356" spans="1:19" x14ac:dyDescent="0.2">
      <c r="A356" t="s">
        <v>75</v>
      </c>
      <c r="B356" t="s">
        <v>38</v>
      </c>
      <c r="C356" t="s">
        <v>47</v>
      </c>
      <c r="D356" t="s">
        <v>5</v>
      </c>
      <c r="E356">
        <v>2013</v>
      </c>
      <c r="F356">
        <v>18</v>
      </c>
      <c r="G356">
        <v>1077.8009999999999</v>
      </c>
      <c r="H356">
        <v>255.73400000000001</v>
      </c>
      <c r="I356">
        <v>44.743600000000001</v>
      </c>
      <c r="J356">
        <v>0.85274700000000003</v>
      </c>
      <c r="K356">
        <v>820.97400000000005</v>
      </c>
      <c r="L356">
        <v>821.61969999999997</v>
      </c>
      <c r="M356">
        <v>822.06690000000003</v>
      </c>
      <c r="N356">
        <v>822.51400000000001</v>
      </c>
      <c r="O356">
        <v>823.15970000000004</v>
      </c>
      <c r="P356">
        <v>238.44417999999999</v>
      </c>
      <c r="Q356">
        <v>256.78732000000002</v>
      </c>
      <c r="R356">
        <v>1</v>
      </c>
      <c r="S356" s="81">
        <v>30694</v>
      </c>
    </row>
    <row r="357" spans="1:19" x14ac:dyDescent="0.2">
      <c r="A357" t="s">
        <v>75</v>
      </c>
      <c r="B357" t="s">
        <v>38</v>
      </c>
      <c r="C357" t="s">
        <v>47</v>
      </c>
      <c r="D357" t="s">
        <v>5</v>
      </c>
      <c r="E357">
        <v>2013</v>
      </c>
      <c r="F357">
        <v>19</v>
      </c>
      <c r="G357">
        <v>1077.8130000000001</v>
      </c>
      <c r="H357">
        <v>251.5574</v>
      </c>
      <c r="I357">
        <v>42.536099999999998</v>
      </c>
      <c r="J357">
        <v>0.85305109999999995</v>
      </c>
      <c r="K357">
        <v>825.16210000000001</v>
      </c>
      <c r="L357">
        <v>825.80799999999999</v>
      </c>
      <c r="M357">
        <v>826.25530000000003</v>
      </c>
      <c r="N357">
        <v>826.70259999999996</v>
      </c>
      <c r="O357">
        <v>827.34860000000003</v>
      </c>
      <c r="P357">
        <v>238.44417999999999</v>
      </c>
      <c r="Q357">
        <v>256.78732000000002</v>
      </c>
      <c r="R357">
        <v>1</v>
      </c>
      <c r="S357" s="81">
        <v>30694</v>
      </c>
    </row>
    <row r="358" spans="1:19" x14ac:dyDescent="0.2">
      <c r="A358" t="s">
        <v>75</v>
      </c>
      <c r="B358" t="s">
        <v>38</v>
      </c>
      <c r="C358" t="s">
        <v>47</v>
      </c>
      <c r="D358" t="s">
        <v>5</v>
      </c>
      <c r="E358">
        <v>2013</v>
      </c>
      <c r="F358">
        <v>20</v>
      </c>
      <c r="G358">
        <v>1083.943</v>
      </c>
      <c r="H358">
        <v>249.25919999999999</v>
      </c>
      <c r="I358">
        <v>41.2881</v>
      </c>
      <c r="J358">
        <v>0.85278080000000001</v>
      </c>
      <c r="K358">
        <v>833.59050000000002</v>
      </c>
      <c r="L358">
        <v>834.23609999999996</v>
      </c>
      <c r="M358">
        <v>834.68330000000003</v>
      </c>
      <c r="N358">
        <v>835.13059999999996</v>
      </c>
      <c r="O358">
        <v>835.77620000000002</v>
      </c>
      <c r="P358">
        <v>238.44417999999999</v>
      </c>
      <c r="Q358">
        <v>256.78732000000002</v>
      </c>
      <c r="R358">
        <v>1</v>
      </c>
      <c r="S358" s="81">
        <v>30694</v>
      </c>
    </row>
    <row r="359" spans="1:19" x14ac:dyDescent="0.2">
      <c r="A359" t="s">
        <v>75</v>
      </c>
      <c r="B359" t="s">
        <v>38</v>
      </c>
      <c r="C359" t="s">
        <v>47</v>
      </c>
      <c r="D359" t="s">
        <v>5</v>
      </c>
      <c r="E359">
        <v>2013</v>
      </c>
      <c r="F359">
        <v>21</v>
      </c>
      <c r="G359">
        <v>1083.009</v>
      </c>
      <c r="H359">
        <v>246.5677</v>
      </c>
      <c r="I359">
        <v>39.890799999999999</v>
      </c>
      <c r="J359">
        <v>0.85402140000000004</v>
      </c>
      <c r="K359">
        <v>835.34690000000001</v>
      </c>
      <c r="L359">
        <v>835.99350000000004</v>
      </c>
      <c r="M359">
        <v>836.44129999999996</v>
      </c>
      <c r="N359">
        <v>836.88919999999996</v>
      </c>
      <c r="O359">
        <v>837.53579999999999</v>
      </c>
      <c r="P359">
        <v>238.44417999999999</v>
      </c>
      <c r="Q359">
        <v>256.78732000000002</v>
      </c>
      <c r="R359">
        <v>1</v>
      </c>
      <c r="S359" s="81">
        <v>30694</v>
      </c>
    </row>
    <row r="360" spans="1:19" x14ac:dyDescent="0.2">
      <c r="A360" t="s">
        <v>75</v>
      </c>
      <c r="B360" t="s">
        <v>38</v>
      </c>
      <c r="C360" t="s">
        <v>47</v>
      </c>
      <c r="D360" t="s">
        <v>5</v>
      </c>
      <c r="E360">
        <v>2013</v>
      </c>
      <c r="F360">
        <v>22</v>
      </c>
      <c r="G360">
        <v>1083.239</v>
      </c>
      <c r="H360">
        <v>561.95169999999996</v>
      </c>
      <c r="I360">
        <v>38.905799999999999</v>
      </c>
      <c r="J360">
        <v>0.85408580000000001</v>
      </c>
      <c r="K360">
        <v>520.19240000000002</v>
      </c>
      <c r="L360">
        <v>520.83910000000003</v>
      </c>
      <c r="M360">
        <v>521.28700000000003</v>
      </c>
      <c r="N360">
        <v>521.73490000000004</v>
      </c>
      <c r="O360">
        <v>522.38149999999996</v>
      </c>
      <c r="P360">
        <v>238.44417999999999</v>
      </c>
      <c r="Q360">
        <v>256.78732000000002</v>
      </c>
      <c r="R360">
        <v>1</v>
      </c>
      <c r="S360" s="81">
        <v>30694</v>
      </c>
    </row>
    <row r="361" spans="1:19" x14ac:dyDescent="0.2">
      <c r="A361" t="s">
        <v>75</v>
      </c>
      <c r="B361" t="s">
        <v>38</v>
      </c>
      <c r="C361" t="s">
        <v>47</v>
      </c>
      <c r="D361" t="s">
        <v>5</v>
      </c>
      <c r="E361">
        <v>2013</v>
      </c>
      <c r="F361">
        <v>23</v>
      </c>
      <c r="G361">
        <v>1062.836</v>
      </c>
      <c r="H361">
        <v>870.62540000000001</v>
      </c>
      <c r="I361">
        <v>38.423000000000002</v>
      </c>
      <c r="J361">
        <v>0.85540269999999996</v>
      </c>
      <c r="K361">
        <v>191.11429999999999</v>
      </c>
      <c r="L361">
        <v>191.7619</v>
      </c>
      <c r="M361">
        <v>192.2105</v>
      </c>
      <c r="N361">
        <v>192.6591</v>
      </c>
      <c r="O361">
        <v>193.30670000000001</v>
      </c>
      <c r="P361">
        <v>238.44417999999999</v>
      </c>
      <c r="Q361">
        <v>256.78732000000002</v>
      </c>
      <c r="R361">
        <v>1</v>
      </c>
      <c r="S361" s="81">
        <v>30694</v>
      </c>
    </row>
    <row r="362" spans="1:19" x14ac:dyDescent="0.2">
      <c r="A362" t="s">
        <v>75</v>
      </c>
      <c r="B362" t="s">
        <v>38</v>
      </c>
      <c r="C362" t="s">
        <v>47</v>
      </c>
      <c r="D362" t="s">
        <v>5</v>
      </c>
      <c r="E362">
        <v>2013</v>
      </c>
      <c r="F362">
        <v>24</v>
      </c>
      <c r="G362">
        <v>1055.8050000000001</v>
      </c>
      <c r="H362">
        <v>970.75850000000003</v>
      </c>
      <c r="I362">
        <v>37.786000000000001</v>
      </c>
      <c r="J362">
        <v>0.85437629999999998</v>
      </c>
      <c r="K362">
        <v>83.951580000000007</v>
      </c>
      <c r="L362">
        <v>84.598470000000006</v>
      </c>
      <c r="M362">
        <v>85.046509999999998</v>
      </c>
      <c r="N362">
        <v>85.494540000000001</v>
      </c>
      <c r="O362">
        <v>86.14143</v>
      </c>
      <c r="P362">
        <v>238.44417999999999</v>
      </c>
      <c r="Q362">
        <v>256.78732000000002</v>
      </c>
      <c r="R362">
        <v>1</v>
      </c>
      <c r="S362" s="81">
        <v>30694</v>
      </c>
    </row>
    <row r="363" spans="1:19" x14ac:dyDescent="0.2">
      <c r="A363" t="s">
        <v>75</v>
      </c>
      <c r="B363" t="s">
        <v>38</v>
      </c>
      <c r="C363" t="s">
        <v>47</v>
      </c>
      <c r="D363" t="s">
        <v>6</v>
      </c>
      <c r="E363">
        <v>2013</v>
      </c>
      <c r="F363">
        <v>1</v>
      </c>
      <c r="G363">
        <v>1069.817</v>
      </c>
      <c r="H363">
        <v>1069.817</v>
      </c>
      <c r="I363">
        <v>40.9758</v>
      </c>
      <c r="J363">
        <v>0.8441033</v>
      </c>
      <c r="K363">
        <v>-1.0817619999999999</v>
      </c>
      <c r="L363">
        <v>-0.44264819999999999</v>
      </c>
      <c r="M363">
        <v>0</v>
      </c>
      <c r="N363">
        <v>0.44264819999999999</v>
      </c>
      <c r="O363">
        <v>1.0817619999999999</v>
      </c>
      <c r="P363">
        <v>240.10495</v>
      </c>
      <c r="Q363">
        <v>256.78122000000002</v>
      </c>
      <c r="R363">
        <v>2</v>
      </c>
      <c r="S363" s="81">
        <v>30723</v>
      </c>
    </row>
    <row r="364" spans="1:19" x14ac:dyDescent="0.2">
      <c r="A364" t="s">
        <v>75</v>
      </c>
      <c r="B364" t="s">
        <v>38</v>
      </c>
      <c r="C364" t="s">
        <v>47</v>
      </c>
      <c r="D364" t="s">
        <v>6</v>
      </c>
      <c r="E364">
        <v>2013</v>
      </c>
      <c r="F364">
        <v>2</v>
      </c>
      <c r="G364">
        <v>1054.058</v>
      </c>
      <c r="H364">
        <v>1054.058</v>
      </c>
      <c r="I364">
        <v>39.841200000000001</v>
      </c>
      <c r="J364">
        <v>0.84322779999999997</v>
      </c>
      <c r="K364">
        <v>-1.08064</v>
      </c>
      <c r="L364">
        <v>-0.4421891</v>
      </c>
      <c r="M364">
        <v>0</v>
      </c>
      <c r="N364">
        <v>0.4421891</v>
      </c>
      <c r="O364">
        <v>1.08064</v>
      </c>
      <c r="P364">
        <v>240.10495</v>
      </c>
      <c r="Q364">
        <v>256.78122000000002</v>
      </c>
      <c r="R364">
        <v>2</v>
      </c>
      <c r="S364" s="81">
        <v>30723</v>
      </c>
    </row>
    <row r="365" spans="1:19" x14ac:dyDescent="0.2">
      <c r="A365" t="s">
        <v>75</v>
      </c>
      <c r="B365" t="s">
        <v>38</v>
      </c>
      <c r="C365" t="s">
        <v>47</v>
      </c>
      <c r="D365" t="s">
        <v>6</v>
      </c>
      <c r="E365">
        <v>2013</v>
      </c>
      <c r="F365">
        <v>3</v>
      </c>
      <c r="G365">
        <v>1044</v>
      </c>
      <c r="H365">
        <v>1044</v>
      </c>
      <c r="I365">
        <v>38.854399999999998</v>
      </c>
      <c r="J365">
        <v>0.84352439999999995</v>
      </c>
      <c r="K365">
        <v>-1.0810200000000001</v>
      </c>
      <c r="L365">
        <v>-0.44234459999999998</v>
      </c>
      <c r="M365">
        <v>0</v>
      </c>
      <c r="N365">
        <v>0.44234459999999998</v>
      </c>
      <c r="O365">
        <v>1.0810200000000001</v>
      </c>
      <c r="P365">
        <v>240.10495</v>
      </c>
      <c r="Q365">
        <v>256.78122000000002</v>
      </c>
      <c r="R365">
        <v>2</v>
      </c>
      <c r="S365" s="81">
        <v>30723</v>
      </c>
    </row>
    <row r="366" spans="1:19" x14ac:dyDescent="0.2">
      <c r="A366" t="s">
        <v>75</v>
      </c>
      <c r="B366" t="s">
        <v>38</v>
      </c>
      <c r="C366" t="s">
        <v>47</v>
      </c>
      <c r="D366" t="s">
        <v>6</v>
      </c>
      <c r="E366">
        <v>2013</v>
      </c>
      <c r="F366">
        <v>4</v>
      </c>
      <c r="G366">
        <v>1048.0360000000001</v>
      </c>
      <c r="H366">
        <v>1048.0360000000001</v>
      </c>
      <c r="I366">
        <v>38.284100000000002</v>
      </c>
      <c r="J366">
        <v>0.84207319999999997</v>
      </c>
      <c r="K366">
        <v>-1.0791599999999999</v>
      </c>
      <c r="L366">
        <v>-0.44158360000000002</v>
      </c>
      <c r="M366">
        <v>0</v>
      </c>
      <c r="N366">
        <v>0.44158360000000002</v>
      </c>
      <c r="O366">
        <v>1.0791599999999999</v>
      </c>
      <c r="P366">
        <v>240.10495</v>
      </c>
      <c r="Q366">
        <v>256.78122000000002</v>
      </c>
      <c r="R366">
        <v>2</v>
      </c>
      <c r="S366" s="81">
        <v>30723</v>
      </c>
    </row>
    <row r="367" spans="1:19" x14ac:dyDescent="0.2">
      <c r="A367" t="s">
        <v>75</v>
      </c>
      <c r="B367" t="s">
        <v>38</v>
      </c>
      <c r="C367" t="s">
        <v>47</v>
      </c>
      <c r="D367" t="s">
        <v>6</v>
      </c>
      <c r="E367">
        <v>2013</v>
      </c>
      <c r="F367">
        <v>5</v>
      </c>
      <c r="G367">
        <v>1066.2180000000001</v>
      </c>
      <c r="H367">
        <v>1066.2180000000001</v>
      </c>
      <c r="I367">
        <v>38.090899999999998</v>
      </c>
      <c r="J367">
        <v>0.84244660000000005</v>
      </c>
      <c r="K367">
        <v>-1.079639</v>
      </c>
      <c r="L367">
        <v>-0.44177939999999999</v>
      </c>
      <c r="M367">
        <v>0</v>
      </c>
      <c r="N367">
        <v>0.44177939999999999</v>
      </c>
      <c r="O367">
        <v>1.079639</v>
      </c>
      <c r="P367">
        <v>240.10495</v>
      </c>
      <c r="Q367">
        <v>256.78122000000002</v>
      </c>
      <c r="R367">
        <v>2</v>
      </c>
      <c r="S367" s="81">
        <v>30723</v>
      </c>
    </row>
    <row r="368" spans="1:19" x14ac:dyDescent="0.2">
      <c r="A368" t="s">
        <v>75</v>
      </c>
      <c r="B368" t="s">
        <v>38</v>
      </c>
      <c r="C368" t="s">
        <v>47</v>
      </c>
      <c r="D368" t="s">
        <v>6</v>
      </c>
      <c r="E368">
        <v>2013</v>
      </c>
      <c r="F368">
        <v>6</v>
      </c>
      <c r="G368">
        <v>1110.58</v>
      </c>
      <c r="H368">
        <v>1110.58</v>
      </c>
      <c r="I368">
        <v>38.418700000000001</v>
      </c>
      <c r="J368">
        <v>0.8442094</v>
      </c>
      <c r="K368">
        <v>-1.081898</v>
      </c>
      <c r="L368">
        <v>-0.44270389999999998</v>
      </c>
      <c r="M368">
        <v>0</v>
      </c>
      <c r="N368">
        <v>0.44270389999999998</v>
      </c>
      <c r="O368">
        <v>1.081898</v>
      </c>
      <c r="P368">
        <v>240.10495</v>
      </c>
      <c r="Q368">
        <v>256.78122000000002</v>
      </c>
      <c r="R368">
        <v>2</v>
      </c>
      <c r="S368" s="81">
        <v>30723</v>
      </c>
    </row>
    <row r="369" spans="1:19" x14ac:dyDescent="0.2">
      <c r="A369" t="s">
        <v>75</v>
      </c>
      <c r="B369" t="s">
        <v>38</v>
      </c>
      <c r="C369" t="s">
        <v>47</v>
      </c>
      <c r="D369" t="s">
        <v>6</v>
      </c>
      <c r="E369">
        <v>2013</v>
      </c>
      <c r="F369">
        <v>7</v>
      </c>
      <c r="G369">
        <v>1188.1489999999999</v>
      </c>
      <c r="H369">
        <v>1188.1489999999999</v>
      </c>
      <c r="I369">
        <v>38.616199999999999</v>
      </c>
      <c r="J369">
        <v>0.84622189999999997</v>
      </c>
      <c r="K369">
        <v>-1.0844769999999999</v>
      </c>
      <c r="L369">
        <v>-0.44375920000000002</v>
      </c>
      <c r="M369">
        <v>0</v>
      </c>
      <c r="N369">
        <v>0.44375920000000002</v>
      </c>
      <c r="O369">
        <v>1.0844769999999999</v>
      </c>
      <c r="P369">
        <v>240.10495</v>
      </c>
      <c r="Q369">
        <v>256.78122000000002</v>
      </c>
      <c r="R369">
        <v>2</v>
      </c>
      <c r="S369" s="81">
        <v>30723</v>
      </c>
    </row>
    <row r="370" spans="1:19" x14ac:dyDescent="0.2">
      <c r="A370" t="s">
        <v>75</v>
      </c>
      <c r="B370" t="s">
        <v>38</v>
      </c>
      <c r="C370" t="s">
        <v>47</v>
      </c>
      <c r="D370" t="s">
        <v>6</v>
      </c>
      <c r="E370">
        <v>2013</v>
      </c>
      <c r="F370">
        <v>8</v>
      </c>
      <c r="G370">
        <v>1202.425</v>
      </c>
      <c r="H370">
        <v>1202.425</v>
      </c>
      <c r="I370">
        <v>39.718299999999999</v>
      </c>
      <c r="J370">
        <v>0.84613430000000001</v>
      </c>
      <c r="K370">
        <v>-1.084365</v>
      </c>
      <c r="L370">
        <v>-0.44371329999999998</v>
      </c>
      <c r="M370">
        <v>0</v>
      </c>
      <c r="N370">
        <v>0.44371329999999998</v>
      </c>
      <c r="O370">
        <v>1.084365</v>
      </c>
      <c r="P370">
        <v>240.10495</v>
      </c>
      <c r="Q370">
        <v>256.78122000000002</v>
      </c>
      <c r="R370">
        <v>2</v>
      </c>
      <c r="S370" s="81">
        <v>30723</v>
      </c>
    </row>
    <row r="371" spans="1:19" x14ac:dyDescent="0.2">
      <c r="A371" t="s">
        <v>75</v>
      </c>
      <c r="B371" t="s">
        <v>38</v>
      </c>
      <c r="C371" t="s">
        <v>47</v>
      </c>
      <c r="D371" t="s">
        <v>6</v>
      </c>
      <c r="E371">
        <v>2013</v>
      </c>
      <c r="F371">
        <v>9</v>
      </c>
      <c r="G371">
        <v>1213.5730000000001</v>
      </c>
      <c r="H371">
        <v>1213.5730000000001</v>
      </c>
      <c r="I371">
        <v>42.264299999999999</v>
      </c>
      <c r="J371">
        <v>0.84769939999999999</v>
      </c>
      <c r="K371">
        <v>-1.0863700000000001</v>
      </c>
      <c r="L371">
        <v>-0.44453399999999998</v>
      </c>
      <c r="M371">
        <v>0</v>
      </c>
      <c r="N371">
        <v>0.44453399999999998</v>
      </c>
      <c r="O371">
        <v>1.0863700000000001</v>
      </c>
      <c r="P371">
        <v>240.10495</v>
      </c>
      <c r="Q371">
        <v>256.78122000000002</v>
      </c>
      <c r="R371">
        <v>2</v>
      </c>
      <c r="S371" s="81">
        <v>30723</v>
      </c>
    </row>
    <row r="372" spans="1:19" x14ac:dyDescent="0.2">
      <c r="A372" t="s">
        <v>75</v>
      </c>
      <c r="B372" t="s">
        <v>38</v>
      </c>
      <c r="C372" t="s">
        <v>47</v>
      </c>
      <c r="D372" t="s">
        <v>6</v>
      </c>
      <c r="E372">
        <v>2013</v>
      </c>
      <c r="F372">
        <v>10</v>
      </c>
      <c r="G372">
        <v>1216.3710000000001</v>
      </c>
      <c r="H372">
        <v>1216.3710000000001</v>
      </c>
      <c r="I372">
        <v>45.516399999999997</v>
      </c>
      <c r="J372">
        <v>0.84855150000000001</v>
      </c>
      <c r="K372">
        <v>-1.0874630000000001</v>
      </c>
      <c r="L372">
        <v>-0.44498090000000001</v>
      </c>
      <c r="M372">
        <v>0</v>
      </c>
      <c r="N372">
        <v>0.44498090000000001</v>
      </c>
      <c r="O372">
        <v>1.0874630000000001</v>
      </c>
      <c r="P372">
        <v>240.10495</v>
      </c>
      <c r="Q372">
        <v>256.78122000000002</v>
      </c>
      <c r="R372">
        <v>2</v>
      </c>
      <c r="S372" s="81">
        <v>30723</v>
      </c>
    </row>
    <row r="373" spans="1:19" x14ac:dyDescent="0.2">
      <c r="A373" t="s">
        <v>75</v>
      </c>
      <c r="B373" t="s">
        <v>38</v>
      </c>
      <c r="C373" t="s">
        <v>47</v>
      </c>
      <c r="D373" t="s">
        <v>6</v>
      </c>
      <c r="E373">
        <v>2013</v>
      </c>
      <c r="F373">
        <v>11</v>
      </c>
      <c r="G373">
        <v>1194.4970000000001</v>
      </c>
      <c r="H373">
        <v>1194.4970000000001</v>
      </c>
      <c r="I373">
        <v>47.2224</v>
      </c>
      <c r="J373">
        <v>0.84940360000000004</v>
      </c>
      <c r="K373">
        <v>-1.0885549999999999</v>
      </c>
      <c r="L373">
        <v>-0.44542769999999998</v>
      </c>
      <c r="M373">
        <v>0</v>
      </c>
      <c r="N373">
        <v>0.44542769999999998</v>
      </c>
      <c r="O373">
        <v>1.0885549999999999</v>
      </c>
      <c r="P373">
        <v>240.10495</v>
      </c>
      <c r="Q373">
        <v>256.78122000000002</v>
      </c>
      <c r="R373">
        <v>2</v>
      </c>
      <c r="S373" s="81">
        <v>30723</v>
      </c>
    </row>
    <row r="374" spans="1:19" x14ac:dyDescent="0.2">
      <c r="A374" t="s">
        <v>75</v>
      </c>
      <c r="B374" t="s">
        <v>38</v>
      </c>
      <c r="C374" t="s">
        <v>47</v>
      </c>
      <c r="D374" t="s">
        <v>6</v>
      </c>
      <c r="E374">
        <v>2013</v>
      </c>
      <c r="F374">
        <v>12</v>
      </c>
      <c r="G374">
        <v>1201.655</v>
      </c>
      <c r="H374">
        <v>1201.655</v>
      </c>
      <c r="I374">
        <v>48.633400000000002</v>
      </c>
      <c r="J374">
        <v>0.84888509999999995</v>
      </c>
      <c r="K374">
        <v>-1.08789</v>
      </c>
      <c r="L374">
        <v>-0.44515579999999999</v>
      </c>
      <c r="M374">
        <v>0</v>
      </c>
      <c r="N374">
        <v>0.44515579999999999</v>
      </c>
      <c r="O374">
        <v>1.08789</v>
      </c>
      <c r="P374">
        <v>240.10495</v>
      </c>
      <c r="Q374">
        <v>256.78122000000002</v>
      </c>
      <c r="R374">
        <v>2</v>
      </c>
      <c r="S374" s="81">
        <v>30723</v>
      </c>
    </row>
    <row r="375" spans="1:19" x14ac:dyDescent="0.2">
      <c r="A375" t="s">
        <v>75</v>
      </c>
      <c r="B375" t="s">
        <v>38</v>
      </c>
      <c r="C375" t="s">
        <v>47</v>
      </c>
      <c r="D375" t="s">
        <v>6</v>
      </c>
      <c r="E375">
        <v>2013</v>
      </c>
      <c r="F375">
        <v>13</v>
      </c>
      <c r="G375">
        <v>1204.5809999999999</v>
      </c>
      <c r="H375">
        <v>1204.5809999999999</v>
      </c>
      <c r="I375">
        <v>49.706400000000002</v>
      </c>
      <c r="J375">
        <v>0.84787290000000004</v>
      </c>
      <c r="K375">
        <v>-1.0865929999999999</v>
      </c>
      <c r="L375">
        <v>-0.44462499999999999</v>
      </c>
      <c r="M375">
        <v>0</v>
      </c>
      <c r="N375">
        <v>0.44462499999999999</v>
      </c>
      <c r="O375">
        <v>1.0865929999999999</v>
      </c>
      <c r="P375">
        <v>240.10495</v>
      </c>
      <c r="Q375">
        <v>256.78122000000002</v>
      </c>
      <c r="R375">
        <v>2</v>
      </c>
      <c r="S375" s="81">
        <v>30723</v>
      </c>
    </row>
    <row r="376" spans="1:19" x14ac:dyDescent="0.2">
      <c r="A376" t="s">
        <v>75</v>
      </c>
      <c r="B376" t="s">
        <v>38</v>
      </c>
      <c r="C376" t="s">
        <v>47</v>
      </c>
      <c r="D376" t="s">
        <v>6</v>
      </c>
      <c r="E376">
        <v>2013</v>
      </c>
      <c r="F376">
        <v>14</v>
      </c>
      <c r="G376">
        <v>1196.25</v>
      </c>
      <c r="H376">
        <v>1196.25</v>
      </c>
      <c r="I376">
        <v>50.660299999999999</v>
      </c>
      <c r="J376">
        <v>0.8514273</v>
      </c>
      <c r="K376">
        <v>-1.091148</v>
      </c>
      <c r="L376">
        <v>-0.44648890000000002</v>
      </c>
      <c r="M376">
        <v>0</v>
      </c>
      <c r="N376">
        <v>0.44648890000000002</v>
      </c>
      <c r="O376">
        <v>1.091148</v>
      </c>
      <c r="P376">
        <v>240.10495</v>
      </c>
      <c r="Q376">
        <v>256.78122000000002</v>
      </c>
      <c r="R376">
        <v>2</v>
      </c>
      <c r="S376" s="81">
        <v>30723</v>
      </c>
    </row>
    <row r="377" spans="1:19" x14ac:dyDescent="0.2">
      <c r="A377" t="s">
        <v>75</v>
      </c>
      <c r="B377" t="s">
        <v>38</v>
      </c>
      <c r="C377" t="s">
        <v>47</v>
      </c>
      <c r="D377" t="s">
        <v>6</v>
      </c>
      <c r="E377">
        <v>2013</v>
      </c>
      <c r="F377">
        <v>15</v>
      </c>
      <c r="G377">
        <v>1165.021</v>
      </c>
      <c r="H377">
        <v>1139.021</v>
      </c>
      <c r="I377">
        <v>51.103499999999997</v>
      </c>
      <c r="J377">
        <v>0.84581360000000005</v>
      </c>
      <c r="K377">
        <v>24.91544</v>
      </c>
      <c r="L377">
        <v>25.55585</v>
      </c>
      <c r="M377">
        <v>25.999389999999998</v>
      </c>
      <c r="N377">
        <v>26.44293</v>
      </c>
      <c r="O377">
        <v>27.08334</v>
      </c>
      <c r="P377">
        <v>240.10495</v>
      </c>
      <c r="Q377">
        <v>256.78122000000002</v>
      </c>
      <c r="R377">
        <v>2</v>
      </c>
      <c r="S377" s="81">
        <v>30723</v>
      </c>
    </row>
    <row r="378" spans="1:19" x14ac:dyDescent="0.2">
      <c r="A378" t="s">
        <v>75</v>
      </c>
      <c r="B378" t="s">
        <v>38</v>
      </c>
      <c r="C378" t="s">
        <v>47</v>
      </c>
      <c r="D378" t="s">
        <v>6</v>
      </c>
      <c r="E378">
        <v>2013</v>
      </c>
      <c r="F378">
        <v>16</v>
      </c>
      <c r="G378">
        <v>1123.5909999999999</v>
      </c>
      <c r="H378">
        <v>756.23969999999997</v>
      </c>
      <c r="I378">
        <v>50.726300000000002</v>
      </c>
      <c r="J378">
        <v>0.84246759999999998</v>
      </c>
      <c r="K378">
        <v>366.2713</v>
      </c>
      <c r="L378">
        <v>366.90910000000002</v>
      </c>
      <c r="M378">
        <v>367.351</v>
      </c>
      <c r="N378">
        <v>367.7928</v>
      </c>
      <c r="O378">
        <v>368.43060000000003</v>
      </c>
      <c r="P378">
        <v>240.10495</v>
      </c>
      <c r="Q378">
        <v>256.78122000000002</v>
      </c>
      <c r="R378">
        <v>2</v>
      </c>
      <c r="S378" s="81">
        <v>30723</v>
      </c>
    </row>
    <row r="379" spans="1:19" x14ac:dyDescent="0.2">
      <c r="A379" t="s">
        <v>75</v>
      </c>
      <c r="B379" t="s">
        <v>38</v>
      </c>
      <c r="C379" t="s">
        <v>47</v>
      </c>
      <c r="D379" t="s">
        <v>6</v>
      </c>
      <c r="E379">
        <v>2013</v>
      </c>
      <c r="F379">
        <v>17</v>
      </c>
      <c r="G379">
        <v>1110.7840000000001</v>
      </c>
      <c r="H379">
        <v>263.56450000000001</v>
      </c>
      <c r="I379">
        <v>49.750100000000003</v>
      </c>
      <c r="J379">
        <v>0.84371940000000001</v>
      </c>
      <c r="K379">
        <v>846.13779999999997</v>
      </c>
      <c r="L379">
        <v>846.77670000000001</v>
      </c>
      <c r="M379">
        <v>847.21910000000003</v>
      </c>
      <c r="N379">
        <v>847.66160000000002</v>
      </c>
      <c r="O379">
        <v>848.30039999999997</v>
      </c>
      <c r="P379">
        <v>240.10495</v>
      </c>
      <c r="Q379">
        <v>256.78122000000002</v>
      </c>
      <c r="R379">
        <v>2</v>
      </c>
      <c r="S379" s="81">
        <v>30723</v>
      </c>
    </row>
    <row r="380" spans="1:19" x14ac:dyDescent="0.2">
      <c r="A380" t="s">
        <v>75</v>
      </c>
      <c r="B380" t="s">
        <v>38</v>
      </c>
      <c r="C380" t="s">
        <v>47</v>
      </c>
      <c r="D380" t="s">
        <v>6</v>
      </c>
      <c r="E380">
        <v>2013</v>
      </c>
      <c r="F380">
        <v>18</v>
      </c>
      <c r="G380">
        <v>1103.404</v>
      </c>
      <c r="H380">
        <v>258.87049999999999</v>
      </c>
      <c r="I380">
        <v>48.505499999999998</v>
      </c>
      <c r="J380">
        <v>0.84393850000000004</v>
      </c>
      <c r="K380">
        <v>843.45150000000001</v>
      </c>
      <c r="L380">
        <v>844.09059999999999</v>
      </c>
      <c r="M380">
        <v>844.53309999999999</v>
      </c>
      <c r="N380">
        <v>844.97559999999999</v>
      </c>
      <c r="O380">
        <v>845.61469999999997</v>
      </c>
      <c r="P380">
        <v>240.10495</v>
      </c>
      <c r="Q380">
        <v>256.78122000000002</v>
      </c>
      <c r="R380">
        <v>2</v>
      </c>
      <c r="S380" s="81">
        <v>30723</v>
      </c>
    </row>
    <row r="381" spans="1:19" x14ac:dyDescent="0.2">
      <c r="A381" t="s">
        <v>75</v>
      </c>
      <c r="B381" t="s">
        <v>38</v>
      </c>
      <c r="C381" t="s">
        <v>47</v>
      </c>
      <c r="D381" t="s">
        <v>6</v>
      </c>
      <c r="E381">
        <v>2013</v>
      </c>
      <c r="F381">
        <v>19</v>
      </c>
      <c r="G381">
        <v>1106.011</v>
      </c>
      <c r="H381">
        <v>254.8502</v>
      </c>
      <c r="I381">
        <v>47.404200000000003</v>
      </c>
      <c r="J381">
        <v>0.84339949999999997</v>
      </c>
      <c r="K381">
        <v>850.0797</v>
      </c>
      <c r="L381">
        <v>850.71820000000002</v>
      </c>
      <c r="M381">
        <v>851.16049999999996</v>
      </c>
      <c r="N381">
        <v>851.6028</v>
      </c>
      <c r="O381">
        <v>852.2414</v>
      </c>
      <c r="P381">
        <v>240.10495</v>
      </c>
      <c r="Q381">
        <v>256.78122000000002</v>
      </c>
      <c r="R381">
        <v>2</v>
      </c>
      <c r="S381" s="81">
        <v>30723</v>
      </c>
    </row>
    <row r="382" spans="1:19" x14ac:dyDescent="0.2">
      <c r="A382" t="s">
        <v>75</v>
      </c>
      <c r="B382" t="s">
        <v>38</v>
      </c>
      <c r="C382" t="s">
        <v>47</v>
      </c>
      <c r="D382" t="s">
        <v>6</v>
      </c>
      <c r="E382">
        <v>2013</v>
      </c>
      <c r="F382">
        <v>20</v>
      </c>
      <c r="G382">
        <v>1099.943</v>
      </c>
      <c r="H382">
        <v>250.34200000000001</v>
      </c>
      <c r="I382">
        <v>46.930999999999997</v>
      </c>
      <c r="J382">
        <v>0.84324220000000005</v>
      </c>
      <c r="K382">
        <v>848.5204</v>
      </c>
      <c r="L382">
        <v>849.15890000000002</v>
      </c>
      <c r="M382">
        <v>849.60109999999997</v>
      </c>
      <c r="N382">
        <v>850.04330000000004</v>
      </c>
      <c r="O382">
        <v>850.68179999999995</v>
      </c>
      <c r="P382">
        <v>240.10495</v>
      </c>
      <c r="Q382">
        <v>256.78122000000002</v>
      </c>
      <c r="R382">
        <v>2</v>
      </c>
      <c r="S382" s="81">
        <v>30723</v>
      </c>
    </row>
    <row r="383" spans="1:19" x14ac:dyDescent="0.2">
      <c r="A383" t="s">
        <v>75</v>
      </c>
      <c r="B383" t="s">
        <v>38</v>
      </c>
      <c r="C383" t="s">
        <v>47</v>
      </c>
      <c r="D383" t="s">
        <v>6</v>
      </c>
      <c r="E383">
        <v>2013</v>
      </c>
      <c r="F383">
        <v>21</v>
      </c>
      <c r="G383">
        <v>1096.9169999999999</v>
      </c>
      <c r="H383">
        <v>246.4597</v>
      </c>
      <c r="I383">
        <v>46.7226</v>
      </c>
      <c r="J383">
        <v>0.84425399999999995</v>
      </c>
      <c r="K383">
        <v>849.37540000000001</v>
      </c>
      <c r="L383">
        <v>850.01459999999997</v>
      </c>
      <c r="M383">
        <v>850.45740000000001</v>
      </c>
      <c r="N383">
        <v>850.90009999999995</v>
      </c>
      <c r="O383">
        <v>851.53930000000003</v>
      </c>
      <c r="P383">
        <v>240.10495</v>
      </c>
      <c r="Q383">
        <v>256.78122000000002</v>
      </c>
      <c r="R383">
        <v>2</v>
      </c>
      <c r="S383" s="81">
        <v>30723</v>
      </c>
    </row>
    <row r="384" spans="1:19" x14ac:dyDescent="0.2">
      <c r="A384" t="s">
        <v>75</v>
      </c>
      <c r="B384" t="s">
        <v>38</v>
      </c>
      <c r="C384" t="s">
        <v>47</v>
      </c>
      <c r="D384" t="s">
        <v>6</v>
      </c>
      <c r="E384">
        <v>2013</v>
      </c>
      <c r="F384">
        <v>22</v>
      </c>
      <c r="G384">
        <v>1124.79</v>
      </c>
      <c r="H384">
        <v>577.45249999999999</v>
      </c>
      <c r="I384">
        <v>46.485300000000002</v>
      </c>
      <c r="J384">
        <v>0.84546600000000005</v>
      </c>
      <c r="K384">
        <v>546.25400000000002</v>
      </c>
      <c r="L384">
        <v>546.89419999999996</v>
      </c>
      <c r="M384">
        <v>547.33749999999998</v>
      </c>
      <c r="N384">
        <v>547.78089999999997</v>
      </c>
      <c r="O384">
        <v>548.42100000000005</v>
      </c>
      <c r="P384">
        <v>240.10495</v>
      </c>
      <c r="Q384">
        <v>256.78122000000002</v>
      </c>
      <c r="R384">
        <v>2</v>
      </c>
      <c r="S384" s="81">
        <v>30723</v>
      </c>
    </row>
    <row r="385" spans="1:19" x14ac:dyDescent="0.2">
      <c r="A385" t="s">
        <v>75</v>
      </c>
      <c r="B385" t="s">
        <v>38</v>
      </c>
      <c r="C385" t="s">
        <v>47</v>
      </c>
      <c r="D385" t="s">
        <v>6</v>
      </c>
      <c r="E385">
        <v>2013</v>
      </c>
      <c r="F385">
        <v>23</v>
      </c>
      <c r="G385">
        <v>1110.326</v>
      </c>
      <c r="H385">
        <v>903.74199999999996</v>
      </c>
      <c r="I385">
        <v>45.866</v>
      </c>
      <c r="J385">
        <v>0.84555860000000005</v>
      </c>
      <c r="K385">
        <v>205.50030000000001</v>
      </c>
      <c r="L385">
        <v>206.1405</v>
      </c>
      <c r="M385">
        <v>206.5839</v>
      </c>
      <c r="N385">
        <v>207.0273</v>
      </c>
      <c r="O385">
        <v>207.66759999999999</v>
      </c>
      <c r="P385">
        <v>240.10495</v>
      </c>
      <c r="Q385">
        <v>256.78122000000002</v>
      </c>
      <c r="R385">
        <v>2</v>
      </c>
      <c r="S385" s="81">
        <v>30723</v>
      </c>
    </row>
    <row r="386" spans="1:19" x14ac:dyDescent="0.2">
      <c r="A386" t="s">
        <v>75</v>
      </c>
      <c r="B386" t="s">
        <v>38</v>
      </c>
      <c r="C386" t="s">
        <v>47</v>
      </c>
      <c r="D386" t="s">
        <v>6</v>
      </c>
      <c r="E386">
        <v>2013</v>
      </c>
      <c r="F386">
        <v>24</v>
      </c>
      <c r="G386">
        <v>1099.9359999999999</v>
      </c>
      <c r="H386">
        <v>1008.362</v>
      </c>
      <c r="I386">
        <v>45.237000000000002</v>
      </c>
      <c r="J386">
        <v>0.84538820000000003</v>
      </c>
      <c r="K386">
        <v>90.490560000000002</v>
      </c>
      <c r="L386">
        <v>91.130650000000003</v>
      </c>
      <c r="M386">
        <v>91.573970000000003</v>
      </c>
      <c r="N386">
        <v>92.017300000000006</v>
      </c>
      <c r="O386">
        <v>92.657390000000007</v>
      </c>
      <c r="P386">
        <v>240.10495</v>
      </c>
      <c r="Q386">
        <v>256.78122000000002</v>
      </c>
      <c r="R386">
        <v>2</v>
      </c>
      <c r="S386" s="81">
        <v>30723</v>
      </c>
    </row>
    <row r="387" spans="1:19" x14ac:dyDescent="0.2">
      <c r="A387" t="s">
        <v>75</v>
      </c>
      <c r="B387" t="s">
        <v>38</v>
      </c>
      <c r="C387" t="s">
        <v>47</v>
      </c>
      <c r="D387" t="s">
        <v>7</v>
      </c>
      <c r="E387">
        <v>2013</v>
      </c>
      <c r="F387">
        <v>1</v>
      </c>
      <c r="G387">
        <v>1058.386</v>
      </c>
      <c r="H387">
        <v>1058.386</v>
      </c>
      <c r="I387">
        <v>48.832299999999996</v>
      </c>
      <c r="J387">
        <v>0.83953739999999999</v>
      </c>
      <c r="K387">
        <v>-1.0759099999999999</v>
      </c>
      <c r="L387">
        <v>-0.44025379999999997</v>
      </c>
      <c r="M387">
        <v>0</v>
      </c>
      <c r="N387">
        <v>0.44025379999999997</v>
      </c>
      <c r="O387">
        <v>1.0759099999999999</v>
      </c>
      <c r="P387">
        <v>241.76571999999999</v>
      </c>
      <c r="Q387">
        <v>256.77521000000002</v>
      </c>
      <c r="R387">
        <v>3</v>
      </c>
      <c r="S387" s="81">
        <v>34415</v>
      </c>
    </row>
    <row r="388" spans="1:19" x14ac:dyDescent="0.2">
      <c r="A388" t="s">
        <v>75</v>
      </c>
      <c r="B388" t="s">
        <v>38</v>
      </c>
      <c r="C388" t="s">
        <v>47</v>
      </c>
      <c r="D388" t="s">
        <v>7</v>
      </c>
      <c r="E388">
        <v>2013</v>
      </c>
      <c r="F388">
        <v>2</v>
      </c>
      <c r="G388">
        <v>1038.1610000000001</v>
      </c>
      <c r="H388">
        <v>1038.1610000000001</v>
      </c>
      <c r="I388">
        <v>47.6038</v>
      </c>
      <c r="J388">
        <v>0.84090849999999995</v>
      </c>
      <c r="K388">
        <v>-1.0776680000000001</v>
      </c>
      <c r="L388">
        <v>-0.4409728</v>
      </c>
      <c r="M388">
        <v>0</v>
      </c>
      <c r="N388">
        <v>0.4409728</v>
      </c>
      <c r="O388">
        <v>1.0776680000000001</v>
      </c>
      <c r="P388">
        <v>241.76571999999999</v>
      </c>
      <c r="Q388">
        <v>256.77521000000002</v>
      </c>
      <c r="R388">
        <v>3</v>
      </c>
      <c r="S388" s="81">
        <v>34415</v>
      </c>
    </row>
    <row r="389" spans="1:19" x14ac:dyDescent="0.2">
      <c r="A389" t="s">
        <v>75</v>
      </c>
      <c r="B389" t="s">
        <v>38</v>
      </c>
      <c r="C389" t="s">
        <v>47</v>
      </c>
      <c r="D389" t="s">
        <v>7</v>
      </c>
      <c r="E389">
        <v>2013</v>
      </c>
      <c r="F389">
        <v>3</v>
      </c>
      <c r="G389">
        <v>1019.94</v>
      </c>
      <c r="H389">
        <v>1019.94</v>
      </c>
      <c r="I389">
        <v>46.565300000000001</v>
      </c>
      <c r="J389">
        <v>0.84043559999999995</v>
      </c>
      <c r="K389">
        <v>-1.077062</v>
      </c>
      <c r="L389">
        <v>-0.44072489999999998</v>
      </c>
      <c r="M389">
        <v>0</v>
      </c>
      <c r="N389">
        <v>0.44072489999999998</v>
      </c>
      <c r="O389">
        <v>1.077062</v>
      </c>
      <c r="P389">
        <v>241.76571999999999</v>
      </c>
      <c r="Q389">
        <v>256.77521000000002</v>
      </c>
      <c r="R389">
        <v>3</v>
      </c>
      <c r="S389" s="81">
        <v>34415</v>
      </c>
    </row>
    <row r="390" spans="1:19" x14ac:dyDescent="0.2">
      <c r="A390" t="s">
        <v>75</v>
      </c>
      <c r="B390" t="s">
        <v>38</v>
      </c>
      <c r="C390" t="s">
        <v>47</v>
      </c>
      <c r="D390" t="s">
        <v>7</v>
      </c>
      <c r="E390">
        <v>2013</v>
      </c>
      <c r="F390">
        <v>4</v>
      </c>
      <c r="G390">
        <v>1027.269</v>
      </c>
      <c r="H390">
        <v>1027.269</v>
      </c>
      <c r="I390">
        <v>45.712499999999999</v>
      </c>
      <c r="J390">
        <v>0.84146140000000003</v>
      </c>
      <c r="K390">
        <v>-1.078376</v>
      </c>
      <c r="L390">
        <v>-0.44126280000000001</v>
      </c>
      <c r="M390">
        <v>0</v>
      </c>
      <c r="N390">
        <v>0.44126280000000001</v>
      </c>
      <c r="O390">
        <v>1.078376</v>
      </c>
      <c r="P390">
        <v>241.76571999999999</v>
      </c>
      <c r="Q390">
        <v>256.77521000000002</v>
      </c>
      <c r="R390">
        <v>3</v>
      </c>
      <c r="S390" s="81">
        <v>34415</v>
      </c>
    </row>
    <row r="391" spans="1:19" x14ac:dyDescent="0.2">
      <c r="A391" t="s">
        <v>75</v>
      </c>
      <c r="B391" t="s">
        <v>38</v>
      </c>
      <c r="C391" t="s">
        <v>47</v>
      </c>
      <c r="D391" t="s">
        <v>7</v>
      </c>
      <c r="E391">
        <v>2013</v>
      </c>
      <c r="F391">
        <v>5</v>
      </c>
      <c r="G391">
        <v>1054.1300000000001</v>
      </c>
      <c r="H391">
        <v>1054.1300000000001</v>
      </c>
      <c r="I391">
        <v>44.621600000000001</v>
      </c>
      <c r="J391">
        <v>0.84279179999999998</v>
      </c>
      <c r="K391">
        <v>-1.0800810000000001</v>
      </c>
      <c r="L391">
        <v>-0.44196049999999998</v>
      </c>
      <c r="M391">
        <v>0</v>
      </c>
      <c r="N391">
        <v>0.44196049999999998</v>
      </c>
      <c r="O391">
        <v>1.0800810000000001</v>
      </c>
      <c r="P391">
        <v>241.76571999999999</v>
      </c>
      <c r="Q391">
        <v>256.77521000000002</v>
      </c>
      <c r="R391">
        <v>3</v>
      </c>
      <c r="S391" s="81">
        <v>34415</v>
      </c>
    </row>
    <row r="392" spans="1:19" x14ac:dyDescent="0.2">
      <c r="A392" t="s">
        <v>75</v>
      </c>
      <c r="B392" t="s">
        <v>38</v>
      </c>
      <c r="C392" t="s">
        <v>47</v>
      </c>
      <c r="D392" t="s">
        <v>7</v>
      </c>
      <c r="E392">
        <v>2013</v>
      </c>
      <c r="F392">
        <v>6</v>
      </c>
      <c r="G392">
        <v>1096.9000000000001</v>
      </c>
      <c r="H392">
        <v>1096.9000000000001</v>
      </c>
      <c r="I392">
        <v>43.9191</v>
      </c>
      <c r="J392">
        <v>0.84521880000000005</v>
      </c>
      <c r="K392">
        <v>-1.083191</v>
      </c>
      <c r="L392">
        <v>-0.44323319999999999</v>
      </c>
      <c r="M392">
        <v>0</v>
      </c>
      <c r="N392">
        <v>0.44323319999999999</v>
      </c>
      <c r="O392">
        <v>1.083191</v>
      </c>
      <c r="P392">
        <v>241.76571999999999</v>
      </c>
      <c r="Q392">
        <v>256.77521000000002</v>
      </c>
      <c r="R392">
        <v>3</v>
      </c>
      <c r="S392" s="81">
        <v>34415</v>
      </c>
    </row>
    <row r="393" spans="1:19" x14ac:dyDescent="0.2">
      <c r="A393" t="s">
        <v>75</v>
      </c>
      <c r="B393" t="s">
        <v>38</v>
      </c>
      <c r="C393" t="s">
        <v>47</v>
      </c>
      <c r="D393" t="s">
        <v>7</v>
      </c>
      <c r="E393">
        <v>2013</v>
      </c>
      <c r="F393">
        <v>7</v>
      </c>
      <c r="G393">
        <v>1183.0319999999999</v>
      </c>
      <c r="H393">
        <v>1183.0319999999999</v>
      </c>
      <c r="I393">
        <v>43.722499999999997</v>
      </c>
      <c r="J393">
        <v>0.84846029999999995</v>
      </c>
      <c r="K393">
        <v>-1.0873459999999999</v>
      </c>
      <c r="L393">
        <v>-0.44493300000000002</v>
      </c>
      <c r="M393">
        <v>0</v>
      </c>
      <c r="N393">
        <v>0.44493300000000002</v>
      </c>
      <c r="O393">
        <v>1.0873459999999999</v>
      </c>
      <c r="P393">
        <v>241.76571999999999</v>
      </c>
      <c r="Q393">
        <v>256.77521000000002</v>
      </c>
      <c r="R393">
        <v>3</v>
      </c>
      <c r="S393" s="81">
        <v>34415</v>
      </c>
    </row>
    <row r="394" spans="1:19" x14ac:dyDescent="0.2">
      <c r="A394" t="s">
        <v>75</v>
      </c>
      <c r="B394" t="s">
        <v>38</v>
      </c>
      <c r="C394" t="s">
        <v>47</v>
      </c>
      <c r="D394" t="s">
        <v>7</v>
      </c>
      <c r="E394">
        <v>2013</v>
      </c>
      <c r="F394">
        <v>8</v>
      </c>
      <c r="G394">
        <v>1205.377</v>
      </c>
      <c r="H394">
        <v>1205.377</v>
      </c>
      <c r="I394">
        <v>46.290300000000002</v>
      </c>
      <c r="J394">
        <v>0.8486766</v>
      </c>
      <c r="K394">
        <v>-1.087623</v>
      </c>
      <c r="L394">
        <v>-0.44504640000000001</v>
      </c>
      <c r="M394">
        <v>0</v>
      </c>
      <c r="N394">
        <v>0.44504640000000001</v>
      </c>
      <c r="O394">
        <v>1.087623</v>
      </c>
      <c r="P394">
        <v>241.76571999999999</v>
      </c>
      <c r="Q394">
        <v>256.77521000000002</v>
      </c>
      <c r="R394">
        <v>3</v>
      </c>
      <c r="S394" s="81">
        <v>34415</v>
      </c>
    </row>
    <row r="395" spans="1:19" x14ac:dyDescent="0.2">
      <c r="A395" t="s">
        <v>75</v>
      </c>
      <c r="B395" t="s">
        <v>38</v>
      </c>
      <c r="C395" t="s">
        <v>47</v>
      </c>
      <c r="D395" t="s">
        <v>7</v>
      </c>
      <c r="E395">
        <v>2013</v>
      </c>
      <c r="F395">
        <v>9</v>
      </c>
      <c r="G395">
        <v>1210.1559999999999</v>
      </c>
      <c r="H395">
        <v>1210.1559999999999</v>
      </c>
      <c r="I395">
        <v>48.285400000000003</v>
      </c>
      <c r="J395">
        <v>0.85045459999999995</v>
      </c>
      <c r="K395">
        <v>-1.089901</v>
      </c>
      <c r="L395">
        <v>-0.44597880000000001</v>
      </c>
      <c r="M395">
        <v>0</v>
      </c>
      <c r="N395">
        <v>0.44597880000000001</v>
      </c>
      <c r="O395">
        <v>1.089901</v>
      </c>
      <c r="P395">
        <v>241.76571999999999</v>
      </c>
      <c r="Q395">
        <v>256.77521000000002</v>
      </c>
      <c r="R395">
        <v>3</v>
      </c>
      <c r="S395" s="81">
        <v>34415</v>
      </c>
    </row>
    <row r="396" spans="1:19" x14ac:dyDescent="0.2">
      <c r="A396" t="s">
        <v>75</v>
      </c>
      <c r="B396" t="s">
        <v>38</v>
      </c>
      <c r="C396" t="s">
        <v>47</v>
      </c>
      <c r="D396" t="s">
        <v>7</v>
      </c>
      <c r="E396">
        <v>2013</v>
      </c>
      <c r="F396">
        <v>10</v>
      </c>
      <c r="G396">
        <v>1215.893</v>
      </c>
      <c r="H396">
        <v>1215.893</v>
      </c>
      <c r="I396">
        <v>49.687399999999997</v>
      </c>
      <c r="J396">
        <v>0.85091570000000005</v>
      </c>
      <c r="K396">
        <v>-1.090492</v>
      </c>
      <c r="L396">
        <v>-0.44622060000000002</v>
      </c>
      <c r="M396">
        <v>0</v>
      </c>
      <c r="N396">
        <v>0.44622060000000002</v>
      </c>
      <c r="O396">
        <v>1.090492</v>
      </c>
      <c r="P396">
        <v>241.76571999999999</v>
      </c>
      <c r="Q396">
        <v>256.77521000000002</v>
      </c>
      <c r="R396">
        <v>3</v>
      </c>
      <c r="S396" s="81">
        <v>34415</v>
      </c>
    </row>
    <row r="397" spans="1:19" x14ac:dyDescent="0.2">
      <c r="A397" t="s">
        <v>75</v>
      </c>
      <c r="B397" t="s">
        <v>38</v>
      </c>
      <c r="C397" t="s">
        <v>47</v>
      </c>
      <c r="D397" t="s">
        <v>7</v>
      </c>
      <c r="E397">
        <v>2013</v>
      </c>
      <c r="F397">
        <v>11</v>
      </c>
      <c r="G397">
        <v>1201.4449999999999</v>
      </c>
      <c r="H397">
        <v>1201.4449999999999</v>
      </c>
      <c r="I397">
        <v>51.378700000000002</v>
      </c>
      <c r="J397">
        <v>0.85005319999999995</v>
      </c>
      <c r="K397">
        <v>-1.0893870000000001</v>
      </c>
      <c r="L397">
        <v>-0.44576830000000001</v>
      </c>
      <c r="M397">
        <v>0</v>
      </c>
      <c r="N397">
        <v>0.44576830000000001</v>
      </c>
      <c r="O397">
        <v>1.0893870000000001</v>
      </c>
      <c r="P397">
        <v>241.76571999999999</v>
      </c>
      <c r="Q397">
        <v>256.77521000000002</v>
      </c>
      <c r="R397">
        <v>3</v>
      </c>
      <c r="S397" s="81">
        <v>34415</v>
      </c>
    </row>
    <row r="398" spans="1:19" x14ac:dyDescent="0.2">
      <c r="A398" t="s">
        <v>75</v>
      </c>
      <c r="B398" t="s">
        <v>38</v>
      </c>
      <c r="C398" t="s">
        <v>47</v>
      </c>
      <c r="D398" t="s">
        <v>7</v>
      </c>
      <c r="E398">
        <v>2013</v>
      </c>
      <c r="F398">
        <v>12</v>
      </c>
      <c r="G398">
        <v>1206.828</v>
      </c>
      <c r="H398">
        <v>1206.828</v>
      </c>
      <c r="I398">
        <v>52.9619</v>
      </c>
      <c r="J398">
        <v>0.84897549999999999</v>
      </c>
      <c r="K398">
        <v>-1.088006</v>
      </c>
      <c r="L398">
        <v>-0.44520320000000002</v>
      </c>
      <c r="M398">
        <v>0</v>
      </c>
      <c r="N398">
        <v>0.44520320000000002</v>
      </c>
      <c r="O398">
        <v>1.088006</v>
      </c>
      <c r="P398">
        <v>241.76571999999999</v>
      </c>
      <c r="Q398">
        <v>256.77521000000002</v>
      </c>
      <c r="R398">
        <v>3</v>
      </c>
      <c r="S398" s="81">
        <v>34415</v>
      </c>
    </row>
    <row r="399" spans="1:19" x14ac:dyDescent="0.2">
      <c r="A399" t="s">
        <v>75</v>
      </c>
      <c r="B399" t="s">
        <v>38</v>
      </c>
      <c r="C399" t="s">
        <v>47</v>
      </c>
      <c r="D399" t="s">
        <v>7</v>
      </c>
      <c r="E399">
        <v>2013</v>
      </c>
      <c r="F399">
        <v>13</v>
      </c>
      <c r="G399">
        <v>1202.3800000000001</v>
      </c>
      <c r="H399">
        <v>1202.3800000000001</v>
      </c>
      <c r="I399">
        <v>53.7517</v>
      </c>
      <c r="J399">
        <v>0.84930609999999995</v>
      </c>
      <c r="K399">
        <v>-1.08843</v>
      </c>
      <c r="L399">
        <v>-0.44537650000000001</v>
      </c>
      <c r="M399">
        <v>0</v>
      </c>
      <c r="N399">
        <v>0.44537650000000001</v>
      </c>
      <c r="O399">
        <v>1.08843</v>
      </c>
      <c r="P399">
        <v>241.76571999999999</v>
      </c>
      <c r="Q399">
        <v>256.77521000000002</v>
      </c>
      <c r="R399">
        <v>3</v>
      </c>
      <c r="S399" s="81">
        <v>34415</v>
      </c>
    </row>
    <row r="400" spans="1:19" x14ac:dyDescent="0.2">
      <c r="A400" t="s">
        <v>75</v>
      </c>
      <c r="B400" t="s">
        <v>38</v>
      </c>
      <c r="C400" t="s">
        <v>47</v>
      </c>
      <c r="D400" t="s">
        <v>7</v>
      </c>
      <c r="E400">
        <v>2013</v>
      </c>
      <c r="F400">
        <v>14</v>
      </c>
      <c r="G400">
        <v>1199.3879999999999</v>
      </c>
      <c r="H400">
        <v>1199.3879999999999</v>
      </c>
      <c r="I400">
        <v>53.963000000000001</v>
      </c>
      <c r="J400">
        <v>0.85072590000000003</v>
      </c>
      <c r="K400">
        <v>-1.090249</v>
      </c>
      <c r="L400">
        <v>-0.44612109999999999</v>
      </c>
      <c r="M400">
        <v>0</v>
      </c>
      <c r="N400">
        <v>0.44612109999999999</v>
      </c>
      <c r="O400">
        <v>1.090249</v>
      </c>
      <c r="P400">
        <v>241.76571999999999</v>
      </c>
      <c r="Q400">
        <v>256.77521000000002</v>
      </c>
      <c r="R400">
        <v>3</v>
      </c>
      <c r="S400" s="81">
        <v>34415</v>
      </c>
    </row>
    <row r="401" spans="1:19" x14ac:dyDescent="0.2">
      <c r="A401" t="s">
        <v>75</v>
      </c>
      <c r="B401" t="s">
        <v>38</v>
      </c>
      <c r="C401" t="s">
        <v>47</v>
      </c>
      <c r="D401" t="s">
        <v>7</v>
      </c>
      <c r="E401">
        <v>2013</v>
      </c>
      <c r="F401">
        <v>15</v>
      </c>
      <c r="G401">
        <v>1165.1179999999999</v>
      </c>
      <c r="H401">
        <v>1140.896</v>
      </c>
      <c r="I401">
        <v>55.078899999999997</v>
      </c>
      <c r="J401">
        <v>0.84859929999999995</v>
      </c>
      <c r="K401">
        <v>23.134640000000001</v>
      </c>
      <c r="L401">
        <v>23.777159999999999</v>
      </c>
      <c r="M401">
        <v>24.222169999999998</v>
      </c>
      <c r="N401">
        <v>24.667169999999999</v>
      </c>
      <c r="O401">
        <v>25.30969</v>
      </c>
      <c r="P401">
        <v>241.76571999999999</v>
      </c>
      <c r="Q401">
        <v>256.77521000000002</v>
      </c>
      <c r="R401">
        <v>3</v>
      </c>
      <c r="S401" s="81">
        <v>34415</v>
      </c>
    </row>
    <row r="402" spans="1:19" x14ac:dyDescent="0.2">
      <c r="A402" t="s">
        <v>75</v>
      </c>
      <c r="B402" t="s">
        <v>38</v>
      </c>
      <c r="C402" t="s">
        <v>47</v>
      </c>
      <c r="D402" t="s">
        <v>7</v>
      </c>
      <c r="E402">
        <v>2013</v>
      </c>
      <c r="F402">
        <v>16</v>
      </c>
      <c r="G402">
        <v>1096.7439999999999</v>
      </c>
      <c r="H402">
        <v>754.11189999999999</v>
      </c>
      <c r="I402">
        <v>54.737400000000001</v>
      </c>
      <c r="J402">
        <v>0.84549240000000003</v>
      </c>
      <c r="K402">
        <v>341.54880000000003</v>
      </c>
      <c r="L402">
        <v>342.18900000000002</v>
      </c>
      <c r="M402">
        <v>342.63240000000002</v>
      </c>
      <c r="N402">
        <v>343.07580000000002</v>
      </c>
      <c r="O402">
        <v>343.71589999999998</v>
      </c>
      <c r="P402">
        <v>241.76571999999999</v>
      </c>
      <c r="Q402">
        <v>256.77521000000002</v>
      </c>
      <c r="R402">
        <v>3</v>
      </c>
      <c r="S402" s="81">
        <v>34415</v>
      </c>
    </row>
    <row r="403" spans="1:19" x14ac:dyDescent="0.2">
      <c r="A403" t="s">
        <v>75</v>
      </c>
      <c r="B403" t="s">
        <v>38</v>
      </c>
      <c r="C403" t="s">
        <v>47</v>
      </c>
      <c r="D403" t="s">
        <v>7</v>
      </c>
      <c r="E403">
        <v>2013</v>
      </c>
      <c r="F403">
        <v>17</v>
      </c>
      <c r="G403">
        <v>1079.47</v>
      </c>
      <c r="H403">
        <v>261.38130000000001</v>
      </c>
      <c r="I403">
        <v>54.323099999999997</v>
      </c>
      <c r="J403">
        <v>0.84638970000000002</v>
      </c>
      <c r="K403">
        <v>817.00390000000004</v>
      </c>
      <c r="L403">
        <v>817.64480000000003</v>
      </c>
      <c r="M403">
        <v>818.08860000000004</v>
      </c>
      <c r="N403">
        <v>818.53250000000003</v>
      </c>
      <c r="O403">
        <v>819.17330000000004</v>
      </c>
      <c r="P403">
        <v>241.76571999999999</v>
      </c>
      <c r="Q403">
        <v>256.77521000000002</v>
      </c>
      <c r="R403">
        <v>3</v>
      </c>
      <c r="S403" s="81">
        <v>34415</v>
      </c>
    </row>
    <row r="404" spans="1:19" x14ac:dyDescent="0.2">
      <c r="A404" t="s">
        <v>75</v>
      </c>
      <c r="B404" t="s">
        <v>38</v>
      </c>
      <c r="C404" t="s">
        <v>47</v>
      </c>
      <c r="D404" t="s">
        <v>7</v>
      </c>
      <c r="E404">
        <v>2013</v>
      </c>
      <c r="F404">
        <v>18</v>
      </c>
      <c r="G404">
        <v>1072.4369999999999</v>
      </c>
      <c r="H404">
        <v>257.0693</v>
      </c>
      <c r="I404">
        <v>52.599200000000003</v>
      </c>
      <c r="J404">
        <v>0.84669660000000002</v>
      </c>
      <c r="K404">
        <v>814.28229999999996</v>
      </c>
      <c r="L404">
        <v>814.92349999999999</v>
      </c>
      <c r="M404">
        <v>815.36739999999998</v>
      </c>
      <c r="N404">
        <v>815.81150000000002</v>
      </c>
      <c r="O404">
        <v>816.45259999999996</v>
      </c>
      <c r="P404">
        <v>241.76571999999999</v>
      </c>
      <c r="Q404">
        <v>256.77521000000002</v>
      </c>
      <c r="R404">
        <v>3</v>
      </c>
      <c r="S404" s="81">
        <v>34415</v>
      </c>
    </row>
    <row r="405" spans="1:19" x14ac:dyDescent="0.2">
      <c r="A405" t="s">
        <v>75</v>
      </c>
      <c r="B405" t="s">
        <v>38</v>
      </c>
      <c r="C405" t="s">
        <v>47</v>
      </c>
      <c r="D405" t="s">
        <v>7</v>
      </c>
      <c r="E405">
        <v>2013</v>
      </c>
      <c r="F405">
        <v>19</v>
      </c>
      <c r="G405">
        <v>1090.2080000000001</v>
      </c>
      <c r="H405">
        <v>254.16210000000001</v>
      </c>
      <c r="I405">
        <v>49.771999999999998</v>
      </c>
      <c r="J405">
        <v>0.84764890000000004</v>
      </c>
      <c r="K405">
        <v>834.9597</v>
      </c>
      <c r="L405">
        <v>835.60149999999999</v>
      </c>
      <c r="M405">
        <v>836.04600000000005</v>
      </c>
      <c r="N405">
        <v>836.4905</v>
      </c>
      <c r="O405">
        <v>837.13229999999999</v>
      </c>
      <c r="P405">
        <v>241.76571999999999</v>
      </c>
      <c r="Q405">
        <v>256.77521000000002</v>
      </c>
      <c r="R405">
        <v>3</v>
      </c>
      <c r="S405" s="81">
        <v>34415</v>
      </c>
    </row>
    <row r="406" spans="1:19" x14ac:dyDescent="0.2">
      <c r="A406" t="s">
        <v>75</v>
      </c>
      <c r="B406" t="s">
        <v>38</v>
      </c>
      <c r="C406" t="s">
        <v>47</v>
      </c>
      <c r="D406" t="s">
        <v>7</v>
      </c>
      <c r="E406">
        <v>2013</v>
      </c>
      <c r="F406">
        <v>20</v>
      </c>
      <c r="G406">
        <v>1106.4179999999999</v>
      </c>
      <c r="H406">
        <v>250.48310000000001</v>
      </c>
      <c r="I406">
        <v>47.795200000000001</v>
      </c>
      <c r="J406">
        <v>0.84815960000000001</v>
      </c>
      <c r="K406">
        <v>854.84760000000006</v>
      </c>
      <c r="L406">
        <v>855.48979999999995</v>
      </c>
      <c r="M406">
        <v>855.93460000000005</v>
      </c>
      <c r="N406">
        <v>856.37929999999994</v>
      </c>
      <c r="O406">
        <v>857.02149999999995</v>
      </c>
      <c r="P406">
        <v>241.76571999999999</v>
      </c>
      <c r="Q406">
        <v>256.77521000000002</v>
      </c>
      <c r="R406">
        <v>3</v>
      </c>
      <c r="S406" s="81">
        <v>34415</v>
      </c>
    </row>
    <row r="407" spans="1:19" x14ac:dyDescent="0.2">
      <c r="A407" t="s">
        <v>75</v>
      </c>
      <c r="B407" t="s">
        <v>38</v>
      </c>
      <c r="C407" t="s">
        <v>47</v>
      </c>
      <c r="D407" t="s">
        <v>7</v>
      </c>
      <c r="E407">
        <v>2013</v>
      </c>
      <c r="F407">
        <v>21</v>
      </c>
      <c r="G407">
        <v>1101.4939999999999</v>
      </c>
      <c r="H407">
        <v>247.03559999999999</v>
      </c>
      <c r="I407">
        <v>46.2607</v>
      </c>
      <c r="J407">
        <v>0.84780679999999997</v>
      </c>
      <c r="K407">
        <v>853.37180000000001</v>
      </c>
      <c r="L407">
        <v>854.01369999999997</v>
      </c>
      <c r="M407">
        <v>854.45830000000001</v>
      </c>
      <c r="N407">
        <v>854.90290000000005</v>
      </c>
      <c r="O407">
        <v>855.54480000000001</v>
      </c>
      <c r="P407">
        <v>241.76571999999999</v>
      </c>
      <c r="Q407">
        <v>256.77521000000002</v>
      </c>
      <c r="R407">
        <v>3</v>
      </c>
      <c r="S407" s="81">
        <v>34415</v>
      </c>
    </row>
    <row r="408" spans="1:19" x14ac:dyDescent="0.2">
      <c r="A408" t="s">
        <v>75</v>
      </c>
      <c r="B408" t="s">
        <v>38</v>
      </c>
      <c r="C408" t="s">
        <v>47</v>
      </c>
      <c r="D408" t="s">
        <v>7</v>
      </c>
      <c r="E408">
        <v>2013</v>
      </c>
      <c r="F408">
        <v>22</v>
      </c>
      <c r="G408">
        <v>1104.1790000000001</v>
      </c>
      <c r="H408">
        <v>579.22050000000002</v>
      </c>
      <c r="I408">
        <v>44.841200000000001</v>
      </c>
      <c r="J408">
        <v>0.84722830000000005</v>
      </c>
      <c r="K408">
        <v>523.8732</v>
      </c>
      <c r="L408">
        <v>524.51469999999995</v>
      </c>
      <c r="M408">
        <v>524.95899999999995</v>
      </c>
      <c r="N408">
        <v>525.40329999999994</v>
      </c>
      <c r="O408">
        <v>526.04470000000003</v>
      </c>
      <c r="P408">
        <v>241.76571999999999</v>
      </c>
      <c r="Q408">
        <v>256.77521000000002</v>
      </c>
      <c r="R408">
        <v>3</v>
      </c>
      <c r="S408" s="81">
        <v>34415</v>
      </c>
    </row>
    <row r="409" spans="1:19" x14ac:dyDescent="0.2">
      <c r="A409" t="s">
        <v>75</v>
      </c>
      <c r="B409" t="s">
        <v>38</v>
      </c>
      <c r="C409" t="s">
        <v>47</v>
      </c>
      <c r="D409" t="s">
        <v>7</v>
      </c>
      <c r="E409">
        <v>2013</v>
      </c>
      <c r="F409">
        <v>23</v>
      </c>
      <c r="G409">
        <v>1094.662</v>
      </c>
      <c r="H409">
        <v>904.02480000000003</v>
      </c>
      <c r="I409">
        <v>43.658099999999997</v>
      </c>
      <c r="J409">
        <v>0.84575880000000003</v>
      </c>
      <c r="K409">
        <v>189.5532</v>
      </c>
      <c r="L409">
        <v>190.1936</v>
      </c>
      <c r="M409">
        <v>190.6371</v>
      </c>
      <c r="N409">
        <v>191.0806</v>
      </c>
      <c r="O409">
        <v>191.721</v>
      </c>
      <c r="P409">
        <v>241.76571999999999</v>
      </c>
      <c r="Q409">
        <v>256.77521000000002</v>
      </c>
      <c r="R409">
        <v>3</v>
      </c>
      <c r="S409" s="81">
        <v>34415</v>
      </c>
    </row>
    <row r="410" spans="1:19" x14ac:dyDescent="0.2">
      <c r="A410" t="s">
        <v>75</v>
      </c>
      <c r="B410" t="s">
        <v>38</v>
      </c>
      <c r="C410" t="s">
        <v>47</v>
      </c>
      <c r="D410" t="s">
        <v>7</v>
      </c>
      <c r="E410">
        <v>2013</v>
      </c>
      <c r="F410">
        <v>24</v>
      </c>
      <c r="G410">
        <v>1091.556</v>
      </c>
      <c r="H410">
        <v>1012.05</v>
      </c>
      <c r="I410">
        <v>42.744900000000001</v>
      </c>
      <c r="J410">
        <v>0.84327730000000001</v>
      </c>
      <c r="K410">
        <v>78.424549999999996</v>
      </c>
      <c r="L410">
        <v>79.063029999999998</v>
      </c>
      <c r="M410">
        <v>79.505250000000004</v>
      </c>
      <c r="N410">
        <v>79.947460000000007</v>
      </c>
      <c r="O410">
        <v>80.585949999999997</v>
      </c>
      <c r="P410">
        <v>241.76571999999999</v>
      </c>
      <c r="Q410">
        <v>256.77521000000002</v>
      </c>
      <c r="R410">
        <v>3</v>
      </c>
      <c r="S410" s="81">
        <v>34415</v>
      </c>
    </row>
    <row r="411" spans="1:19" x14ac:dyDescent="0.2">
      <c r="A411" t="s">
        <v>75</v>
      </c>
      <c r="B411" t="s">
        <v>38</v>
      </c>
      <c r="C411" t="s">
        <v>47</v>
      </c>
      <c r="D411" t="s">
        <v>8</v>
      </c>
      <c r="E411">
        <v>2013</v>
      </c>
      <c r="F411">
        <v>1</v>
      </c>
      <c r="G411">
        <v>1122.482</v>
      </c>
      <c r="H411">
        <v>1122.482</v>
      </c>
      <c r="I411">
        <v>58.705300000000001</v>
      </c>
      <c r="J411">
        <v>0.8414336</v>
      </c>
      <c r="K411">
        <v>-1.078341</v>
      </c>
      <c r="L411">
        <v>-0.44124819999999998</v>
      </c>
      <c r="M411">
        <v>0</v>
      </c>
      <c r="N411">
        <v>0.44124819999999998</v>
      </c>
      <c r="O411">
        <v>1.078341</v>
      </c>
      <c r="P411">
        <v>243.42649</v>
      </c>
      <c r="Q411">
        <v>256.76929000000001</v>
      </c>
      <c r="R411">
        <v>4</v>
      </c>
      <c r="S411" s="81">
        <v>37005</v>
      </c>
    </row>
    <row r="412" spans="1:19" x14ac:dyDescent="0.2">
      <c r="A412" t="s">
        <v>75</v>
      </c>
      <c r="B412" t="s">
        <v>38</v>
      </c>
      <c r="C412" t="s">
        <v>47</v>
      </c>
      <c r="D412" t="s">
        <v>8</v>
      </c>
      <c r="E412">
        <v>2013</v>
      </c>
      <c r="F412">
        <v>2</v>
      </c>
      <c r="G412">
        <v>1100.866</v>
      </c>
      <c r="H412">
        <v>1100.866</v>
      </c>
      <c r="I412">
        <v>57.461599999999997</v>
      </c>
      <c r="J412">
        <v>0.83910689999999999</v>
      </c>
      <c r="K412">
        <v>-1.075359</v>
      </c>
      <c r="L412">
        <v>-0.44002809999999998</v>
      </c>
      <c r="M412">
        <v>0</v>
      </c>
      <c r="N412">
        <v>0.44002809999999998</v>
      </c>
      <c r="O412">
        <v>1.075359</v>
      </c>
      <c r="P412">
        <v>243.42649</v>
      </c>
      <c r="Q412">
        <v>256.76929000000001</v>
      </c>
      <c r="R412">
        <v>4</v>
      </c>
      <c r="S412" s="81">
        <v>37005</v>
      </c>
    </row>
    <row r="413" spans="1:19" x14ac:dyDescent="0.2">
      <c r="A413" t="s">
        <v>75</v>
      </c>
      <c r="B413" t="s">
        <v>38</v>
      </c>
      <c r="C413" t="s">
        <v>47</v>
      </c>
      <c r="D413" t="s">
        <v>8</v>
      </c>
      <c r="E413">
        <v>2013</v>
      </c>
      <c r="F413">
        <v>3</v>
      </c>
      <c r="G413">
        <v>1090.175</v>
      </c>
      <c r="H413">
        <v>1090.175</v>
      </c>
      <c r="I413">
        <v>56.161799999999999</v>
      </c>
      <c r="J413">
        <v>0.83844229999999997</v>
      </c>
      <c r="K413">
        <v>-1.0745070000000001</v>
      </c>
      <c r="L413">
        <v>-0.4396796</v>
      </c>
      <c r="M413">
        <v>0</v>
      </c>
      <c r="N413">
        <v>0.4396796</v>
      </c>
      <c r="O413">
        <v>1.0745070000000001</v>
      </c>
      <c r="P413">
        <v>243.42649</v>
      </c>
      <c r="Q413">
        <v>256.76929000000001</v>
      </c>
      <c r="R413">
        <v>4</v>
      </c>
      <c r="S413" s="81">
        <v>37005</v>
      </c>
    </row>
    <row r="414" spans="1:19" x14ac:dyDescent="0.2">
      <c r="A414" t="s">
        <v>75</v>
      </c>
      <c r="B414" t="s">
        <v>38</v>
      </c>
      <c r="C414" t="s">
        <v>47</v>
      </c>
      <c r="D414" t="s">
        <v>8</v>
      </c>
      <c r="E414">
        <v>2013</v>
      </c>
      <c r="F414">
        <v>4</v>
      </c>
      <c r="G414">
        <v>1093.442</v>
      </c>
      <c r="H414">
        <v>1093.442</v>
      </c>
      <c r="I414">
        <v>54.979199999999999</v>
      </c>
      <c r="J414">
        <v>0.83821000000000001</v>
      </c>
      <c r="K414">
        <v>-1.074209</v>
      </c>
      <c r="L414">
        <v>-0.4395578</v>
      </c>
      <c r="M414">
        <v>0</v>
      </c>
      <c r="N414">
        <v>0.4395578</v>
      </c>
      <c r="O414">
        <v>1.074209</v>
      </c>
      <c r="P414">
        <v>243.42649</v>
      </c>
      <c r="Q414">
        <v>256.76929000000001</v>
      </c>
      <c r="R414">
        <v>4</v>
      </c>
      <c r="S414" s="81">
        <v>37005</v>
      </c>
    </row>
    <row r="415" spans="1:19" x14ac:dyDescent="0.2">
      <c r="A415" t="s">
        <v>75</v>
      </c>
      <c r="B415" t="s">
        <v>38</v>
      </c>
      <c r="C415" t="s">
        <v>47</v>
      </c>
      <c r="D415" t="s">
        <v>8</v>
      </c>
      <c r="E415">
        <v>2013</v>
      </c>
      <c r="F415">
        <v>5</v>
      </c>
      <c r="G415">
        <v>1116.683</v>
      </c>
      <c r="H415">
        <v>1116.683</v>
      </c>
      <c r="I415">
        <v>54.2502</v>
      </c>
      <c r="J415">
        <v>0.83784890000000001</v>
      </c>
      <c r="K415">
        <v>-1.073747</v>
      </c>
      <c r="L415">
        <v>-0.43936839999999999</v>
      </c>
      <c r="M415">
        <v>0</v>
      </c>
      <c r="N415">
        <v>0.43936839999999999</v>
      </c>
      <c r="O415">
        <v>1.073747</v>
      </c>
      <c r="P415">
        <v>243.42649</v>
      </c>
      <c r="Q415">
        <v>256.76929000000001</v>
      </c>
      <c r="R415">
        <v>4</v>
      </c>
      <c r="S415" s="81">
        <v>37005</v>
      </c>
    </row>
    <row r="416" spans="1:19" x14ac:dyDescent="0.2">
      <c r="A416" t="s">
        <v>75</v>
      </c>
      <c r="B416" t="s">
        <v>38</v>
      </c>
      <c r="C416" t="s">
        <v>47</v>
      </c>
      <c r="D416" t="s">
        <v>8</v>
      </c>
      <c r="E416">
        <v>2013</v>
      </c>
      <c r="F416">
        <v>6</v>
      </c>
      <c r="G416">
        <v>1181.4390000000001</v>
      </c>
      <c r="H416">
        <v>1181.4390000000001</v>
      </c>
      <c r="I416">
        <v>53.616300000000003</v>
      </c>
      <c r="J416">
        <v>0.83777230000000003</v>
      </c>
      <c r="K416">
        <v>-1.0736479999999999</v>
      </c>
      <c r="L416">
        <v>-0.4393282</v>
      </c>
      <c r="M416">
        <v>0</v>
      </c>
      <c r="N416">
        <v>0.4393282</v>
      </c>
      <c r="O416">
        <v>1.0736479999999999</v>
      </c>
      <c r="P416">
        <v>243.42649</v>
      </c>
      <c r="Q416">
        <v>256.76929000000001</v>
      </c>
      <c r="R416">
        <v>4</v>
      </c>
      <c r="S416" s="81">
        <v>37005</v>
      </c>
    </row>
    <row r="417" spans="1:19" x14ac:dyDescent="0.2">
      <c r="A417" t="s">
        <v>75</v>
      </c>
      <c r="B417" t="s">
        <v>38</v>
      </c>
      <c r="C417" t="s">
        <v>47</v>
      </c>
      <c r="D417" t="s">
        <v>8</v>
      </c>
      <c r="E417">
        <v>2013</v>
      </c>
      <c r="F417">
        <v>7</v>
      </c>
      <c r="G417">
        <v>1273.8710000000001</v>
      </c>
      <c r="H417">
        <v>1273.8710000000001</v>
      </c>
      <c r="I417">
        <v>53.226700000000001</v>
      </c>
      <c r="J417">
        <v>0.83714659999999996</v>
      </c>
      <c r="K417">
        <v>-1.0728470000000001</v>
      </c>
      <c r="L417">
        <v>-0.4390001</v>
      </c>
      <c r="M417">
        <v>0</v>
      </c>
      <c r="N417">
        <v>0.4390001</v>
      </c>
      <c r="O417">
        <v>1.0728470000000001</v>
      </c>
      <c r="P417">
        <v>243.42649</v>
      </c>
      <c r="Q417">
        <v>256.76929000000001</v>
      </c>
      <c r="R417">
        <v>4</v>
      </c>
      <c r="S417" s="81">
        <v>37005</v>
      </c>
    </row>
    <row r="418" spans="1:19" x14ac:dyDescent="0.2">
      <c r="A418" t="s">
        <v>75</v>
      </c>
      <c r="B418" t="s">
        <v>38</v>
      </c>
      <c r="C418" t="s">
        <v>47</v>
      </c>
      <c r="D418" t="s">
        <v>8</v>
      </c>
      <c r="E418">
        <v>2013</v>
      </c>
      <c r="F418">
        <v>8</v>
      </c>
      <c r="G418">
        <v>1300.367</v>
      </c>
      <c r="H418">
        <v>1300.367</v>
      </c>
      <c r="I418">
        <v>56.6402</v>
      </c>
      <c r="J418">
        <v>0.83794679999999999</v>
      </c>
      <c r="K418">
        <v>-1.0738719999999999</v>
      </c>
      <c r="L418">
        <v>-0.43941970000000002</v>
      </c>
      <c r="M418">
        <v>0</v>
      </c>
      <c r="N418">
        <v>0.43941970000000002</v>
      </c>
      <c r="O418">
        <v>1.0738719999999999</v>
      </c>
      <c r="P418">
        <v>243.42649</v>
      </c>
      <c r="Q418">
        <v>256.76929000000001</v>
      </c>
      <c r="R418">
        <v>4</v>
      </c>
      <c r="S418" s="81">
        <v>37005</v>
      </c>
    </row>
    <row r="419" spans="1:19" x14ac:dyDescent="0.2">
      <c r="A419" t="s">
        <v>75</v>
      </c>
      <c r="B419" t="s">
        <v>38</v>
      </c>
      <c r="C419" t="s">
        <v>47</v>
      </c>
      <c r="D419" t="s">
        <v>8</v>
      </c>
      <c r="E419">
        <v>2013</v>
      </c>
      <c r="F419">
        <v>9</v>
      </c>
      <c r="G419">
        <v>1308.318</v>
      </c>
      <c r="H419">
        <v>1308.318</v>
      </c>
      <c r="I419">
        <v>61.588799999999999</v>
      </c>
      <c r="J419">
        <v>0.83863699999999997</v>
      </c>
      <c r="K419">
        <v>-1.074757</v>
      </c>
      <c r="L419">
        <v>-0.4397817</v>
      </c>
      <c r="M419">
        <v>0</v>
      </c>
      <c r="N419">
        <v>0.4397817</v>
      </c>
      <c r="O419">
        <v>1.074757</v>
      </c>
      <c r="P419">
        <v>243.42649</v>
      </c>
      <c r="Q419">
        <v>256.76929000000001</v>
      </c>
      <c r="R419">
        <v>4</v>
      </c>
      <c r="S419" s="81">
        <v>37005</v>
      </c>
    </row>
    <row r="420" spans="1:19" x14ac:dyDescent="0.2">
      <c r="A420" t="s">
        <v>75</v>
      </c>
      <c r="B420" t="s">
        <v>38</v>
      </c>
      <c r="C420" t="s">
        <v>47</v>
      </c>
      <c r="D420" t="s">
        <v>8</v>
      </c>
      <c r="E420">
        <v>2013</v>
      </c>
      <c r="F420">
        <v>10</v>
      </c>
      <c r="G420">
        <v>1301.3320000000001</v>
      </c>
      <c r="H420">
        <v>1301.3320000000001</v>
      </c>
      <c r="I420">
        <v>65.683099999999996</v>
      </c>
      <c r="J420">
        <v>0.83833480000000005</v>
      </c>
      <c r="K420">
        <v>-1.0743689999999999</v>
      </c>
      <c r="L420">
        <v>-0.43962319999999999</v>
      </c>
      <c r="M420">
        <v>0</v>
      </c>
      <c r="N420">
        <v>0.43962319999999999</v>
      </c>
      <c r="O420">
        <v>1.0743689999999999</v>
      </c>
      <c r="P420">
        <v>243.42649</v>
      </c>
      <c r="Q420">
        <v>256.76929000000001</v>
      </c>
      <c r="R420">
        <v>4</v>
      </c>
      <c r="S420" s="81">
        <v>37005</v>
      </c>
    </row>
    <row r="421" spans="1:19" x14ac:dyDescent="0.2">
      <c r="A421" t="s">
        <v>75</v>
      </c>
      <c r="B421" t="s">
        <v>38</v>
      </c>
      <c r="C421" t="s">
        <v>47</v>
      </c>
      <c r="D421" t="s">
        <v>8</v>
      </c>
      <c r="E421">
        <v>2013</v>
      </c>
      <c r="F421">
        <v>11</v>
      </c>
      <c r="G421">
        <v>1289.3420000000001</v>
      </c>
      <c r="H421">
        <v>1289.3420000000001</v>
      </c>
      <c r="I421">
        <v>69.977199999999996</v>
      </c>
      <c r="J421">
        <v>0.83819630000000001</v>
      </c>
      <c r="K421">
        <v>-1.074192</v>
      </c>
      <c r="L421">
        <v>-0.43955050000000001</v>
      </c>
      <c r="M421">
        <v>0</v>
      </c>
      <c r="N421">
        <v>0.43955050000000001</v>
      </c>
      <c r="O421">
        <v>1.074192</v>
      </c>
      <c r="P421">
        <v>243.42649</v>
      </c>
      <c r="Q421">
        <v>256.76929000000001</v>
      </c>
      <c r="R421">
        <v>4</v>
      </c>
      <c r="S421" s="81">
        <v>37005</v>
      </c>
    </row>
    <row r="422" spans="1:19" x14ac:dyDescent="0.2">
      <c r="A422" t="s">
        <v>75</v>
      </c>
      <c r="B422" t="s">
        <v>38</v>
      </c>
      <c r="C422" t="s">
        <v>47</v>
      </c>
      <c r="D422" t="s">
        <v>8</v>
      </c>
      <c r="E422">
        <v>2013</v>
      </c>
      <c r="F422">
        <v>12</v>
      </c>
      <c r="G422">
        <v>1299.9570000000001</v>
      </c>
      <c r="H422">
        <v>1227.5350000000001</v>
      </c>
      <c r="I422">
        <v>73.351799999999997</v>
      </c>
      <c r="J422">
        <v>0.83705399999999996</v>
      </c>
      <c r="K422">
        <v>71.348410000000001</v>
      </c>
      <c r="L422">
        <v>71.982190000000003</v>
      </c>
      <c r="M422">
        <v>72.421139999999994</v>
      </c>
      <c r="N422">
        <v>72.86009</v>
      </c>
      <c r="O422">
        <v>73.493870000000001</v>
      </c>
      <c r="P422">
        <v>243.42649</v>
      </c>
      <c r="Q422">
        <v>256.76929000000001</v>
      </c>
      <c r="R422">
        <v>4</v>
      </c>
      <c r="S422" s="81">
        <v>37005</v>
      </c>
    </row>
    <row r="423" spans="1:19" x14ac:dyDescent="0.2">
      <c r="A423" t="s">
        <v>75</v>
      </c>
      <c r="B423" t="s">
        <v>38</v>
      </c>
      <c r="C423" t="s">
        <v>47</v>
      </c>
      <c r="D423" t="s">
        <v>8</v>
      </c>
      <c r="E423">
        <v>2013</v>
      </c>
      <c r="F423">
        <v>13</v>
      </c>
      <c r="G423">
        <v>1304.4880000000001</v>
      </c>
      <c r="H423">
        <v>811.73739999999998</v>
      </c>
      <c r="I423">
        <v>76.277699999999996</v>
      </c>
      <c r="J423">
        <v>0.83845340000000002</v>
      </c>
      <c r="K423">
        <v>491.67630000000003</v>
      </c>
      <c r="L423">
        <v>492.31110000000001</v>
      </c>
      <c r="M423">
        <v>492.75080000000003</v>
      </c>
      <c r="N423">
        <v>493.19049999999999</v>
      </c>
      <c r="O423">
        <v>493.82530000000003</v>
      </c>
      <c r="P423">
        <v>243.42649</v>
      </c>
      <c r="Q423">
        <v>256.76929000000001</v>
      </c>
      <c r="R423">
        <v>4</v>
      </c>
      <c r="S423" s="81">
        <v>37005</v>
      </c>
    </row>
    <row r="424" spans="1:19" x14ac:dyDescent="0.2">
      <c r="A424" t="s">
        <v>75</v>
      </c>
      <c r="B424" t="s">
        <v>38</v>
      </c>
      <c r="C424" t="s">
        <v>47</v>
      </c>
      <c r="D424" t="s">
        <v>8</v>
      </c>
      <c r="E424">
        <v>2013</v>
      </c>
      <c r="F424">
        <v>14</v>
      </c>
      <c r="G424">
        <v>1299.8699999999999</v>
      </c>
      <c r="H424">
        <v>272.5342</v>
      </c>
      <c r="I424">
        <v>78.488699999999994</v>
      </c>
      <c r="J424">
        <v>0.84747039999999996</v>
      </c>
      <c r="K424">
        <v>1026.249</v>
      </c>
      <c r="L424">
        <v>1026.8910000000001</v>
      </c>
      <c r="M424">
        <v>1027.335</v>
      </c>
      <c r="N424">
        <v>1027.78</v>
      </c>
      <c r="O424">
        <v>1028.422</v>
      </c>
      <c r="P424">
        <v>243.42649</v>
      </c>
      <c r="Q424">
        <v>256.76929000000001</v>
      </c>
      <c r="R424">
        <v>4</v>
      </c>
      <c r="S424" s="81">
        <v>37005</v>
      </c>
    </row>
    <row r="425" spans="1:19" x14ac:dyDescent="0.2">
      <c r="A425" t="s">
        <v>75</v>
      </c>
      <c r="B425" t="s">
        <v>38</v>
      </c>
      <c r="C425" t="s">
        <v>47</v>
      </c>
      <c r="D425" t="s">
        <v>8</v>
      </c>
      <c r="E425">
        <v>2013</v>
      </c>
      <c r="F425">
        <v>15</v>
      </c>
      <c r="G425">
        <v>1267.521</v>
      </c>
      <c r="H425">
        <v>268.93169999999998</v>
      </c>
      <c r="I425">
        <v>80.206199999999995</v>
      </c>
      <c r="J425">
        <v>0.83533849999999998</v>
      </c>
      <c r="K425">
        <v>997.51869999999997</v>
      </c>
      <c r="L425">
        <v>998.15120000000002</v>
      </c>
      <c r="M425">
        <v>998.58929999999998</v>
      </c>
      <c r="N425">
        <v>999.02729999999997</v>
      </c>
      <c r="O425">
        <v>999.65989999999999</v>
      </c>
      <c r="P425">
        <v>243.42649</v>
      </c>
      <c r="Q425">
        <v>256.76929000000001</v>
      </c>
      <c r="R425">
        <v>4</v>
      </c>
      <c r="S425" s="81">
        <v>37005</v>
      </c>
    </row>
    <row r="426" spans="1:19" x14ac:dyDescent="0.2">
      <c r="A426" t="s">
        <v>75</v>
      </c>
      <c r="B426" t="s">
        <v>38</v>
      </c>
      <c r="C426" t="s">
        <v>47</v>
      </c>
      <c r="D426" t="s">
        <v>8</v>
      </c>
      <c r="E426">
        <v>2013</v>
      </c>
      <c r="F426">
        <v>16</v>
      </c>
      <c r="G426">
        <v>1196.973</v>
      </c>
      <c r="H426">
        <v>263.56689999999998</v>
      </c>
      <c r="I426">
        <v>81.296000000000006</v>
      </c>
      <c r="J426">
        <v>0.83357150000000002</v>
      </c>
      <c r="K426">
        <v>932.33799999999997</v>
      </c>
      <c r="L426">
        <v>932.9692</v>
      </c>
      <c r="M426">
        <v>933.40629999999999</v>
      </c>
      <c r="N426">
        <v>933.84339999999997</v>
      </c>
      <c r="O426">
        <v>934.47450000000003</v>
      </c>
      <c r="P426">
        <v>243.42649</v>
      </c>
      <c r="Q426">
        <v>256.76929000000001</v>
      </c>
      <c r="R426">
        <v>4</v>
      </c>
      <c r="S426" s="81">
        <v>37005</v>
      </c>
    </row>
    <row r="427" spans="1:19" x14ac:dyDescent="0.2">
      <c r="A427" t="s">
        <v>75</v>
      </c>
      <c r="B427" t="s">
        <v>38</v>
      </c>
      <c r="C427" t="s">
        <v>47</v>
      </c>
      <c r="D427" t="s">
        <v>8</v>
      </c>
      <c r="E427">
        <v>2013</v>
      </c>
      <c r="F427">
        <v>17</v>
      </c>
      <c r="G427">
        <v>1188.018</v>
      </c>
      <c r="H427">
        <v>258.99610000000001</v>
      </c>
      <c r="I427">
        <v>81.428799999999995</v>
      </c>
      <c r="J427">
        <v>0.83564950000000005</v>
      </c>
      <c r="K427">
        <v>927.95100000000002</v>
      </c>
      <c r="L427">
        <v>928.5838</v>
      </c>
      <c r="M427">
        <v>929.02200000000005</v>
      </c>
      <c r="N427">
        <v>929.46019999999999</v>
      </c>
      <c r="O427">
        <v>930.09299999999996</v>
      </c>
      <c r="P427">
        <v>243.42649</v>
      </c>
      <c r="Q427">
        <v>256.76929000000001</v>
      </c>
      <c r="R427">
        <v>4</v>
      </c>
      <c r="S427" s="81">
        <v>37005</v>
      </c>
    </row>
    <row r="428" spans="1:19" x14ac:dyDescent="0.2">
      <c r="A428" t="s">
        <v>75</v>
      </c>
      <c r="B428" t="s">
        <v>38</v>
      </c>
      <c r="C428" t="s">
        <v>47</v>
      </c>
      <c r="D428" t="s">
        <v>8</v>
      </c>
      <c r="E428">
        <v>2013</v>
      </c>
      <c r="F428">
        <v>18</v>
      </c>
      <c r="G428">
        <v>1177.4949999999999</v>
      </c>
      <c r="H428">
        <v>253.9522</v>
      </c>
      <c r="I428">
        <v>81.041600000000003</v>
      </c>
      <c r="J428">
        <v>0.83402849999999995</v>
      </c>
      <c r="K428">
        <v>922.47339999999997</v>
      </c>
      <c r="L428">
        <v>923.10490000000004</v>
      </c>
      <c r="M428">
        <v>923.54229999999995</v>
      </c>
      <c r="N428">
        <v>923.97969999999998</v>
      </c>
      <c r="O428">
        <v>924.61109999999996</v>
      </c>
      <c r="P428">
        <v>243.42649</v>
      </c>
      <c r="Q428">
        <v>256.76929000000001</v>
      </c>
      <c r="R428">
        <v>4</v>
      </c>
      <c r="S428" s="81">
        <v>37005</v>
      </c>
    </row>
    <row r="429" spans="1:19" x14ac:dyDescent="0.2">
      <c r="A429" t="s">
        <v>75</v>
      </c>
      <c r="B429" t="s">
        <v>38</v>
      </c>
      <c r="C429" t="s">
        <v>47</v>
      </c>
      <c r="D429" t="s">
        <v>8</v>
      </c>
      <c r="E429">
        <v>2013</v>
      </c>
      <c r="F429">
        <v>19</v>
      </c>
      <c r="G429">
        <v>1187.874</v>
      </c>
      <c r="H429">
        <v>609.81209999999999</v>
      </c>
      <c r="I429">
        <v>79.267600000000002</v>
      </c>
      <c r="J429">
        <v>0.83552530000000003</v>
      </c>
      <c r="K429">
        <v>576.99149999999997</v>
      </c>
      <c r="L429">
        <v>577.62400000000002</v>
      </c>
      <c r="M429">
        <v>578.06219999999996</v>
      </c>
      <c r="N429">
        <v>578.50040000000001</v>
      </c>
      <c r="O429">
        <v>579.13289999999995</v>
      </c>
      <c r="P429">
        <v>243.42649</v>
      </c>
      <c r="Q429">
        <v>256.76929000000001</v>
      </c>
      <c r="R429">
        <v>4</v>
      </c>
      <c r="S429" s="81">
        <v>37005</v>
      </c>
    </row>
    <row r="430" spans="1:19" x14ac:dyDescent="0.2">
      <c r="A430" t="s">
        <v>75</v>
      </c>
      <c r="B430" t="s">
        <v>38</v>
      </c>
      <c r="C430" t="s">
        <v>47</v>
      </c>
      <c r="D430" t="s">
        <v>8</v>
      </c>
      <c r="E430">
        <v>2013</v>
      </c>
      <c r="F430">
        <v>20</v>
      </c>
      <c r="G430">
        <v>1193.98</v>
      </c>
      <c r="H430">
        <v>970.86210000000005</v>
      </c>
      <c r="I430">
        <v>75.645099999999999</v>
      </c>
      <c r="J430">
        <v>0.83617810000000004</v>
      </c>
      <c r="K430">
        <v>222.04640000000001</v>
      </c>
      <c r="L430">
        <v>222.67959999999999</v>
      </c>
      <c r="M430">
        <v>223.11799999999999</v>
      </c>
      <c r="N430">
        <v>223.5565</v>
      </c>
      <c r="O430">
        <v>224.18969999999999</v>
      </c>
      <c r="P430">
        <v>243.42649</v>
      </c>
      <c r="Q430">
        <v>256.76929000000001</v>
      </c>
      <c r="R430">
        <v>4</v>
      </c>
      <c r="S430" s="81">
        <v>37005</v>
      </c>
    </row>
    <row r="431" spans="1:19" x14ac:dyDescent="0.2">
      <c r="A431" t="s">
        <v>75</v>
      </c>
      <c r="B431" t="s">
        <v>38</v>
      </c>
      <c r="C431" t="s">
        <v>47</v>
      </c>
      <c r="D431" t="s">
        <v>8</v>
      </c>
      <c r="E431">
        <v>2013</v>
      </c>
      <c r="F431">
        <v>21</v>
      </c>
      <c r="G431">
        <v>1195.662</v>
      </c>
      <c r="H431">
        <v>1097.5160000000001</v>
      </c>
      <c r="I431">
        <v>71.873900000000006</v>
      </c>
      <c r="J431">
        <v>0.8362134</v>
      </c>
      <c r="K431">
        <v>97.073620000000005</v>
      </c>
      <c r="L431">
        <v>97.706760000000003</v>
      </c>
      <c r="M431">
        <v>98.145259999999993</v>
      </c>
      <c r="N431">
        <v>98.583770000000001</v>
      </c>
      <c r="O431">
        <v>99.216909999999999</v>
      </c>
      <c r="P431">
        <v>243.42649</v>
      </c>
      <c r="Q431">
        <v>256.76929000000001</v>
      </c>
      <c r="R431">
        <v>4</v>
      </c>
      <c r="S431" s="81">
        <v>37005</v>
      </c>
    </row>
    <row r="432" spans="1:19" x14ac:dyDescent="0.2">
      <c r="A432" t="s">
        <v>75</v>
      </c>
      <c r="B432" t="s">
        <v>38</v>
      </c>
      <c r="C432" t="s">
        <v>47</v>
      </c>
      <c r="D432" t="s">
        <v>8</v>
      </c>
      <c r="E432">
        <v>2013</v>
      </c>
      <c r="F432">
        <v>22</v>
      </c>
      <c r="G432">
        <v>1194.491</v>
      </c>
      <c r="H432">
        <v>1136.1469999999999</v>
      </c>
      <c r="I432">
        <v>68.9392</v>
      </c>
      <c r="J432">
        <v>0.83812949999999997</v>
      </c>
      <c r="K432">
        <v>57.269280000000002</v>
      </c>
      <c r="L432">
        <v>57.903869999999998</v>
      </c>
      <c r="M432">
        <v>58.343380000000003</v>
      </c>
      <c r="N432">
        <v>58.782899999999998</v>
      </c>
      <c r="O432">
        <v>59.417490000000001</v>
      </c>
      <c r="P432">
        <v>243.42649</v>
      </c>
      <c r="Q432">
        <v>256.76929000000001</v>
      </c>
      <c r="R432">
        <v>4</v>
      </c>
      <c r="S432" s="81">
        <v>37005</v>
      </c>
    </row>
    <row r="433" spans="1:19" x14ac:dyDescent="0.2">
      <c r="A433" t="s">
        <v>75</v>
      </c>
      <c r="B433" t="s">
        <v>38</v>
      </c>
      <c r="C433" t="s">
        <v>47</v>
      </c>
      <c r="D433" t="s">
        <v>8</v>
      </c>
      <c r="E433">
        <v>2013</v>
      </c>
      <c r="F433">
        <v>23</v>
      </c>
      <c r="G433">
        <v>1189.6690000000001</v>
      </c>
      <c r="H433">
        <v>1128.9590000000001</v>
      </c>
      <c r="I433">
        <v>66.456999999999994</v>
      </c>
      <c r="J433">
        <v>0.83810070000000003</v>
      </c>
      <c r="K433">
        <v>59.635399999999997</v>
      </c>
      <c r="L433">
        <v>60.269970000000001</v>
      </c>
      <c r="M433">
        <v>60.709470000000003</v>
      </c>
      <c r="N433">
        <v>61.148969999999998</v>
      </c>
      <c r="O433">
        <v>61.783540000000002</v>
      </c>
      <c r="P433">
        <v>243.42649</v>
      </c>
      <c r="Q433">
        <v>256.76929000000001</v>
      </c>
      <c r="R433">
        <v>4</v>
      </c>
      <c r="S433" s="81">
        <v>37005</v>
      </c>
    </row>
    <row r="434" spans="1:19" x14ac:dyDescent="0.2">
      <c r="A434" t="s">
        <v>75</v>
      </c>
      <c r="B434" t="s">
        <v>38</v>
      </c>
      <c r="C434" t="s">
        <v>47</v>
      </c>
      <c r="D434" t="s">
        <v>8</v>
      </c>
      <c r="E434">
        <v>2013</v>
      </c>
      <c r="F434">
        <v>24</v>
      </c>
      <c r="G434">
        <v>1176.6030000000001</v>
      </c>
      <c r="H434">
        <v>1133.7270000000001</v>
      </c>
      <c r="I434">
        <v>64.408000000000001</v>
      </c>
      <c r="J434">
        <v>0.84059609999999996</v>
      </c>
      <c r="K434">
        <v>41.79871</v>
      </c>
      <c r="L434">
        <v>42.435169999999999</v>
      </c>
      <c r="M434">
        <v>42.875979999999998</v>
      </c>
      <c r="N434">
        <v>43.316780000000001</v>
      </c>
      <c r="O434">
        <v>43.953240000000001</v>
      </c>
      <c r="P434">
        <v>243.42649</v>
      </c>
      <c r="Q434">
        <v>256.76929000000001</v>
      </c>
      <c r="R434">
        <v>4</v>
      </c>
      <c r="S434" s="81">
        <v>37005</v>
      </c>
    </row>
    <row r="435" spans="1:19" x14ac:dyDescent="0.2">
      <c r="A435" t="s">
        <v>75</v>
      </c>
      <c r="B435" t="s">
        <v>38</v>
      </c>
      <c r="C435" t="s">
        <v>47</v>
      </c>
      <c r="D435" t="s">
        <v>9</v>
      </c>
      <c r="E435">
        <v>2013</v>
      </c>
      <c r="F435">
        <v>1</v>
      </c>
      <c r="G435">
        <v>1149.2950000000001</v>
      </c>
      <c r="H435">
        <v>1149.2950000000001</v>
      </c>
      <c r="I435">
        <v>66.832499999999996</v>
      </c>
      <c r="J435">
        <v>0.81821379999999999</v>
      </c>
      <c r="K435">
        <v>-1.048583</v>
      </c>
      <c r="L435">
        <v>-0.4290717</v>
      </c>
      <c r="M435">
        <v>0</v>
      </c>
      <c r="N435">
        <v>0.4290717</v>
      </c>
      <c r="O435">
        <v>1.048583</v>
      </c>
      <c r="P435">
        <v>245.08725999999999</v>
      </c>
      <c r="Q435">
        <v>256.76346000000001</v>
      </c>
      <c r="R435">
        <v>5</v>
      </c>
      <c r="S435" s="81">
        <v>38854</v>
      </c>
    </row>
    <row r="436" spans="1:19" x14ac:dyDescent="0.2">
      <c r="A436" t="s">
        <v>75</v>
      </c>
      <c r="B436" t="s">
        <v>38</v>
      </c>
      <c r="C436" t="s">
        <v>47</v>
      </c>
      <c r="D436" t="s">
        <v>9</v>
      </c>
      <c r="E436">
        <v>2013</v>
      </c>
      <c r="F436">
        <v>2</v>
      </c>
      <c r="G436">
        <v>1125.24</v>
      </c>
      <c r="H436">
        <v>1125.24</v>
      </c>
      <c r="I436">
        <v>65.294600000000003</v>
      </c>
      <c r="J436">
        <v>0.81821100000000002</v>
      </c>
      <c r="K436">
        <v>-1.0485800000000001</v>
      </c>
      <c r="L436">
        <v>-0.42907030000000002</v>
      </c>
      <c r="M436">
        <v>0</v>
      </c>
      <c r="N436">
        <v>0.42907030000000002</v>
      </c>
      <c r="O436">
        <v>1.0485800000000001</v>
      </c>
      <c r="P436">
        <v>245.08725999999999</v>
      </c>
      <c r="Q436">
        <v>256.76346000000001</v>
      </c>
      <c r="R436">
        <v>5</v>
      </c>
      <c r="S436" s="81">
        <v>38854</v>
      </c>
    </row>
    <row r="437" spans="1:19" x14ac:dyDescent="0.2">
      <c r="A437" t="s">
        <v>75</v>
      </c>
      <c r="B437" t="s">
        <v>38</v>
      </c>
      <c r="C437" t="s">
        <v>47</v>
      </c>
      <c r="D437" t="s">
        <v>9</v>
      </c>
      <c r="E437">
        <v>2013</v>
      </c>
      <c r="F437">
        <v>3</v>
      </c>
      <c r="G437">
        <v>1117.1420000000001</v>
      </c>
      <c r="H437">
        <v>1117.1420000000001</v>
      </c>
      <c r="I437">
        <v>64.281499999999994</v>
      </c>
      <c r="J437">
        <v>0.818164</v>
      </c>
      <c r="K437">
        <v>-1.048519</v>
      </c>
      <c r="L437">
        <v>-0.42904560000000003</v>
      </c>
      <c r="M437">
        <v>0</v>
      </c>
      <c r="N437">
        <v>0.42904560000000003</v>
      </c>
      <c r="O437">
        <v>1.048519</v>
      </c>
      <c r="P437">
        <v>245.08725999999999</v>
      </c>
      <c r="Q437">
        <v>256.76346000000001</v>
      </c>
      <c r="R437">
        <v>5</v>
      </c>
      <c r="S437" s="81">
        <v>38854</v>
      </c>
    </row>
    <row r="438" spans="1:19" x14ac:dyDescent="0.2">
      <c r="A438" t="s">
        <v>75</v>
      </c>
      <c r="B438" t="s">
        <v>38</v>
      </c>
      <c r="C438" t="s">
        <v>47</v>
      </c>
      <c r="D438" t="s">
        <v>9</v>
      </c>
      <c r="E438">
        <v>2013</v>
      </c>
      <c r="F438">
        <v>4</v>
      </c>
      <c r="G438">
        <v>1128.605</v>
      </c>
      <c r="H438">
        <v>1128.605</v>
      </c>
      <c r="I438">
        <v>62.936199999999999</v>
      </c>
      <c r="J438">
        <v>0.81726180000000004</v>
      </c>
      <c r="K438">
        <v>-1.047363</v>
      </c>
      <c r="L438">
        <v>-0.42857250000000002</v>
      </c>
      <c r="M438">
        <v>0</v>
      </c>
      <c r="N438">
        <v>0.42857250000000002</v>
      </c>
      <c r="O438">
        <v>1.047363</v>
      </c>
      <c r="P438">
        <v>245.08725999999999</v>
      </c>
      <c r="Q438">
        <v>256.76346000000001</v>
      </c>
      <c r="R438">
        <v>5</v>
      </c>
      <c r="S438" s="81">
        <v>38854</v>
      </c>
    </row>
    <row r="439" spans="1:19" x14ac:dyDescent="0.2">
      <c r="A439" t="s">
        <v>75</v>
      </c>
      <c r="B439" t="s">
        <v>38</v>
      </c>
      <c r="C439" t="s">
        <v>47</v>
      </c>
      <c r="D439" t="s">
        <v>9</v>
      </c>
      <c r="E439">
        <v>2013</v>
      </c>
      <c r="F439">
        <v>5</v>
      </c>
      <c r="G439">
        <v>1150.0550000000001</v>
      </c>
      <c r="H439">
        <v>1150.0550000000001</v>
      </c>
      <c r="I439">
        <v>62.397500000000001</v>
      </c>
      <c r="J439">
        <v>0.81819569999999997</v>
      </c>
      <c r="K439">
        <v>-1.0485599999999999</v>
      </c>
      <c r="L439">
        <v>-0.4290622</v>
      </c>
      <c r="M439">
        <v>0</v>
      </c>
      <c r="N439">
        <v>0.4290622</v>
      </c>
      <c r="O439">
        <v>1.0485599999999999</v>
      </c>
      <c r="P439">
        <v>245.08725999999999</v>
      </c>
      <c r="Q439">
        <v>256.76346000000001</v>
      </c>
      <c r="R439">
        <v>5</v>
      </c>
      <c r="S439" s="81">
        <v>38854</v>
      </c>
    </row>
    <row r="440" spans="1:19" x14ac:dyDescent="0.2">
      <c r="A440" t="s">
        <v>75</v>
      </c>
      <c r="B440" t="s">
        <v>38</v>
      </c>
      <c r="C440" t="s">
        <v>47</v>
      </c>
      <c r="D440" t="s">
        <v>9</v>
      </c>
      <c r="E440">
        <v>2013</v>
      </c>
      <c r="F440">
        <v>6</v>
      </c>
      <c r="G440">
        <v>1192.3019999999999</v>
      </c>
      <c r="H440">
        <v>1192.3019999999999</v>
      </c>
      <c r="I440">
        <v>61.588900000000002</v>
      </c>
      <c r="J440">
        <v>0.81944790000000001</v>
      </c>
      <c r="K440">
        <v>-1.050165</v>
      </c>
      <c r="L440">
        <v>-0.42971890000000001</v>
      </c>
      <c r="M440">
        <v>0</v>
      </c>
      <c r="N440">
        <v>0.42971890000000001</v>
      </c>
      <c r="O440">
        <v>1.050165</v>
      </c>
      <c r="P440">
        <v>245.08725999999999</v>
      </c>
      <c r="Q440">
        <v>256.76346000000001</v>
      </c>
      <c r="R440">
        <v>5</v>
      </c>
      <c r="S440" s="81">
        <v>38854</v>
      </c>
    </row>
    <row r="441" spans="1:19" x14ac:dyDescent="0.2">
      <c r="A441" t="s">
        <v>75</v>
      </c>
      <c r="B441" t="s">
        <v>38</v>
      </c>
      <c r="C441" t="s">
        <v>47</v>
      </c>
      <c r="D441" t="s">
        <v>9</v>
      </c>
      <c r="E441">
        <v>2013</v>
      </c>
      <c r="F441">
        <v>7</v>
      </c>
      <c r="G441">
        <v>1266.8019999999999</v>
      </c>
      <c r="H441">
        <v>1266.8019999999999</v>
      </c>
      <c r="I441">
        <v>61.382800000000003</v>
      </c>
      <c r="J441">
        <v>0.8199649</v>
      </c>
      <c r="K441">
        <v>-1.050827</v>
      </c>
      <c r="L441">
        <v>-0.42998999999999998</v>
      </c>
      <c r="M441">
        <v>0</v>
      </c>
      <c r="N441">
        <v>0.42998999999999998</v>
      </c>
      <c r="O441">
        <v>1.050827</v>
      </c>
      <c r="P441">
        <v>245.08725999999999</v>
      </c>
      <c r="Q441">
        <v>256.76346000000001</v>
      </c>
      <c r="R441">
        <v>5</v>
      </c>
      <c r="S441" s="81">
        <v>38854</v>
      </c>
    </row>
    <row r="442" spans="1:19" x14ac:dyDescent="0.2">
      <c r="A442" t="s">
        <v>75</v>
      </c>
      <c r="B442" t="s">
        <v>38</v>
      </c>
      <c r="C442" t="s">
        <v>47</v>
      </c>
      <c r="D442" t="s">
        <v>9</v>
      </c>
      <c r="E442">
        <v>2013</v>
      </c>
      <c r="F442">
        <v>8</v>
      </c>
      <c r="G442">
        <v>1295.0409999999999</v>
      </c>
      <c r="H442">
        <v>1295.0409999999999</v>
      </c>
      <c r="I442">
        <v>63.109200000000001</v>
      </c>
      <c r="J442">
        <v>0.82085010000000003</v>
      </c>
      <c r="K442">
        <v>-1.0519620000000001</v>
      </c>
      <c r="L442">
        <v>-0.43045420000000001</v>
      </c>
      <c r="M442">
        <v>0</v>
      </c>
      <c r="N442">
        <v>0.43045420000000001</v>
      </c>
      <c r="O442">
        <v>1.0519620000000001</v>
      </c>
      <c r="P442">
        <v>245.08725999999999</v>
      </c>
      <c r="Q442">
        <v>256.76346000000001</v>
      </c>
      <c r="R442">
        <v>5</v>
      </c>
      <c r="S442" s="81">
        <v>38854</v>
      </c>
    </row>
    <row r="443" spans="1:19" x14ac:dyDescent="0.2">
      <c r="A443" t="s">
        <v>75</v>
      </c>
      <c r="B443" t="s">
        <v>38</v>
      </c>
      <c r="C443" t="s">
        <v>47</v>
      </c>
      <c r="D443" t="s">
        <v>9</v>
      </c>
      <c r="E443">
        <v>2013</v>
      </c>
      <c r="F443">
        <v>9</v>
      </c>
      <c r="G443">
        <v>1302.779</v>
      </c>
      <c r="H443">
        <v>1302.779</v>
      </c>
      <c r="I443">
        <v>66.269900000000007</v>
      </c>
      <c r="J443">
        <v>0.82206069999999998</v>
      </c>
      <c r="K443">
        <v>-1.0535129999999999</v>
      </c>
      <c r="L443">
        <v>-0.431089</v>
      </c>
      <c r="M443">
        <v>0</v>
      </c>
      <c r="N443">
        <v>0.431089</v>
      </c>
      <c r="O443">
        <v>1.0535129999999999</v>
      </c>
      <c r="P443">
        <v>245.08725999999999</v>
      </c>
      <c r="Q443">
        <v>256.76346000000001</v>
      </c>
      <c r="R443">
        <v>5</v>
      </c>
      <c r="S443" s="81">
        <v>38854</v>
      </c>
    </row>
    <row r="444" spans="1:19" x14ac:dyDescent="0.2">
      <c r="A444" t="s">
        <v>75</v>
      </c>
      <c r="B444" t="s">
        <v>38</v>
      </c>
      <c r="C444" t="s">
        <v>47</v>
      </c>
      <c r="D444" t="s">
        <v>9</v>
      </c>
      <c r="E444">
        <v>2013</v>
      </c>
      <c r="F444">
        <v>10</v>
      </c>
      <c r="G444">
        <v>1317.6279999999999</v>
      </c>
      <c r="H444">
        <v>1317.6279999999999</v>
      </c>
      <c r="I444">
        <v>69.995800000000003</v>
      </c>
      <c r="J444">
        <v>0.82217929999999995</v>
      </c>
      <c r="K444">
        <v>-1.0536650000000001</v>
      </c>
      <c r="L444">
        <v>-0.43115120000000001</v>
      </c>
      <c r="M444">
        <v>0</v>
      </c>
      <c r="N444">
        <v>0.43115120000000001</v>
      </c>
      <c r="O444">
        <v>1.0536650000000001</v>
      </c>
      <c r="P444">
        <v>245.08725999999999</v>
      </c>
      <c r="Q444">
        <v>256.76346000000001</v>
      </c>
      <c r="R444">
        <v>5</v>
      </c>
      <c r="S444" s="81">
        <v>38854</v>
      </c>
    </row>
    <row r="445" spans="1:19" x14ac:dyDescent="0.2">
      <c r="A445" t="s">
        <v>75</v>
      </c>
      <c r="B445" t="s">
        <v>38</v>
      </c>
      <c r="C445" t="s">
        <v>47</v>
      </c>
      <c r="D445" t="s">
        <v>9</v>
      </c>
      <c r="E445">
        <v>2013</v>
      </c>
      <c r="F445">
        <v>11</v>
      </c>
      <c r="G445">
        <v>1307.1489999999999</v>
      </c>
      <c r="H445">
        <v>1307.1489999999999</v>
      </c>
      <c r="I445">
        <v>73.713099999999997</v>
      </c>
      <c r="J445">
        <v>0.82248319999999997</v>
      </c>
      <c r="K445">
        <v>-1.054055</v>
      </c>
      <c r="L445">
        <v>-0.43131059999999999</v>
      </c>
      <c r="M445">
        <v>0</v>
      </c>
      <c r="N445">
        <v>0.43131059999999999</v>
      </c>
      <c r="O445">
        <v>1.054055</v>
      </c>
      <c r="P445">
        <v>245.08725999999999</v>
      </c>
      <c r="Q445">
        <v>256.76346000000001</v>
      </c>
      <c r="R445">
        <v>5</v>
      </c>
      <c r="S445" s="81">
        <v>38854</v>
      </c>
    </row>
    <row r="446" spans="1:19" x14ac:dyDescent="0.2">
      <c r="A446" t="s">
        <v>75</v>
      </c>
      <c r="B446" t="s">
        <v>38</v>
      </c>
      <c r="C446" t="s">
        <v>47</v>
      </c>
      <c r="D446" t="s">
        <v>9</v>
      </c>
      <c r="E446">
        <v>2013</v>
      </c>
      <c r="F446">
        <v>12</v>
      </c>
      <c r="G446">
        <v>1303.0219999999999</v>
      </c>
      <c r="H446">
        <v>1244.79</v>
      </c>
      <c r="I446">
        <v>77.065799999999996</v>
      </c>
      <c r="J446">
        <v>0.82054879999999997</v>
      </c>
      <c r="K446">
        <v>57.180109999999999</v>
      </c>
      <c r="L446">
        <v>57.801389999999998</v>
      </c>
      <c r="M446">
        <v>58.23169</v>
      </c>
      <c r="N446">
        <v>58.661990000000003</v>
      </c>
      <c r="O446">
        <v>59.283259999999999</v>
      </c>
      <c r="P446">
        <v>245.08725999999999</v>
      </c>
      <c r="Q446">
        <v>256.76346000000001</v>
      </c>
      <c r="R446">
        <v>5</v>
      </c>
      <c r="S446" s="81">
        <v>38854</v>
      </c>
    </row>
    <row r="447" spans="1:19" x14ac:dyDescent="0.2">
      <c r="A447" t="s">
        <v>75</v>
      </c>
      <c r="B447" t="s">
        <v>38</v>
      </c>
      <c r="C447" t="s">
        <v>47</v>
      </c>
      <c r="D447" t="s">
        <v>9</v>
      </c>
      <c r="E447">
        <v>2013</v>
      </c>
      <c r="F447">
        <v>13</v>
      </c>
      <c r="G447">
        <v>1271.8440000000001</v>
      </c>
      <c r="H447">
        <v>819.10879999999997</v>
      </c>
      <c r="I447">
        <v>79.864999999999995</v>
      </c>
      <c r="J447">
        <v>0.8204091</v>
      </c>
      <c r="K447">
        <v>451.6841</v>
      </c>
      <c r="L447">
        <v>452.30529999999999</v>
      </c>
      <c r="M447">
        <v>452.7355</v>
      </c>
      <c r="N447">
        <v>453.16579999999999</v>
      </c>
      <c r="O447">
        <v>453.7869</v>
      </c>
      <c r="P447">
        <v>245.08725999999999</v>
      </c>
      <c r="Q447">
        <v>256.76346000000001</v>
      </c>
      <c r="R447">
        <v>5</v>
      </c>
      <c r="S447" s="81">
        <v>38854</v>
      </c>
    </row>
    <row r="448" spans="1:19" x14ac:dyDescent="0.2">
      <c r="A448" t="s">
        <v>75</v>
      </c>
      <c r="B448" t="s">
        <v>38</v>
      </c>
      <c r="C448" t="s">
        <v>47</v>
      </c>
      <c r="D448" t="s">
        <v>9</v>
      </c>
      <c r="E448">
        <v>2013</v>
      </c>
      <c r="F448">
        <v>14</v>
      </c>
      <c r="G448">
        <v>1269.9390000000001</v>
      </c>
      <c r="H448">
        <v>268.9649</v>
      </c>
      <c r="I448">
        <v>82.072999999999993</v>
      </c>
      <c r="J448">
        <v>0.82074469999999999</v>
      </c>
      <c r="K448">
        <v>999.92269999999996</v>
      </c>
      <c r="L448">
        <v>1000.544</v>
      </c>
      <c r="M448">
        <v>1000.975</v>
      </c>
      <c r="N448">
        <v>1001.405</v>
      </c>
      <c r="O448">
        <v>1002.026</v>
      </c>
      <c r="P448">
        <v>245.08725999999999</v>
      </c>
      <c r="Q448">
        <v>256.76346000000001</v>
      </c>
      <c r="R448">
        <v>5</v>
      </c>
      <c r="S448" s="81">
        <v>38854</v>
      </c>
    </row>
    <row r="449" spans="1:19" x14ac:dyDescent="0.2">
      <c r="A449" t="s">
        <v>75</v>
      </c>
      <c r="B449" t="s">
        <v>38</v>
      </c>
      <c r="C449" t="s">
        <v>47</v>
      </c>
      <c r="D449" t="s">
        <v>9</v>
      </c>
      <c r="E449">
        <v>2013</v>
      </c>
      <c r="F449">
        <v>15</v>
      </c>
      <c r="G449">
        <v>1240.9839999999999</v>
      </c>
      <c r="H449">
        <v>264.66180000000003</v>
      </c>
      <c r="I449">
        <v>83.649699999999996</v>
      </c>
      <c r="J449">
        <v>0.81906979999999996</v>
      </c>
      <c r="K449">
        <v>975.27229999999997</v>
      </c>
      <c r="L449">
        <v>975.89250000000004</v>
      </c>
      <c r="M449">
        <v>976.322</v>
      </c>
      <c r="N449">
        <v>976.75149999999996</v>
      </c>
      <c r="O449">
        <v>977.37159999999994</v>
      </c>
      <c r="P449">
        <v>245.08725999999999</v>
      </c>
      <c r="Q449">
        <v>256.76346000000001</v>
      </c>
      <c r="R449">
        <v>5</v>
      </c>
      <c r="S449" s="81">
        <v>38854</v>
      </c>
    </row>
    <row r="450" spans="1:19" x14ac:dyDescent="0.2">
      <c r="A450" t="s">
        <v>75</v>
      </c>
      <c r="B450" t="s">
        <v>38</v>
      </c>
      <c r="C450" t="s">
        <v>47</v>
      </c>
      <c r="D450" t="s">
        <v>9</v>
      </c>
      <c r="E450">
        <v>2013</v>
      </c>
      <c r="F450">
        <v>16</v>
      </c>
      <c r="G450">
        <v>1176.4110000000001</v>
      </c>
      <c r="H450">
        <v>261.10820000000001</v>
      </c>
      <c r="I450">
        <v>84.101200000000006</v>
      </c>
      <c r="J450">
        <v>0.81819810000000004</v>
      </c>
      <c r="K450">
        <v>914.25469999999996</v>
      </c>
      <c r="L450">
        <v>914.87419999999997</v>
      </c>
      <c r="M450">
        <v>915.30319999999995</v>
      </c>
      <c r="N450">
        <v>915.73230000000001</v>
      </c>
      <c r="O450">
        <v>916.35180000000003</v>
      </c>
      <c r="P450">
        <v>245.08725999999999</v>
      </c>
      <c r="Q450">
        <v>256.76346000000001</v>
      </c>
      <c r="R450">
        <v>5</v>
      </c>
      <c r="S450" s="81">
        <v>38854</v>
      </c>
    </row>
    <row r="451" spans="1:19" x14ac:dyDescent="0.2">
      <c r="A451" t="s">
        <v>75</v>
      </c>
      <c r="B451" t="s">
        <v>38</v>
      </c>
      <c r="C451" t="s">
        <v>47</v>
      </c>
      <c r="D451" t="s">
        <v>9</v>
      </c>
      <c r="E451">
        <v>2013</v>
      </c>
      <c r="F451">
        <v>17</v>
      </c>
      <c r="G451">
        <v>1165.951</v>
      </c>
      <c r="H451">
        <v>256.3098</v>
      </c>
      <c r="I451">
        <v>84.198999999999998</v>
      </c>
      <c r="J451">
        <v>0.81733080000000002</v>
      </c>
      <c r="K451">
        <v>908.5942</v>
      </c>
      <c r="L451">
        <v>909.21299999999997</v>
      </c>
      <c r="M451">
        <v>909.64160000000004</v>
      </c>
      <c r="N451">
        <v>910.07029999999997</v>
      </c>
      <c r="O451">
        <v>910.68910000000005</v>
      </c>
      <c r="P451">
        <v>245.08725999999999</v>
      </c>
      <c r="Q451">
        <v>256.76346000000001</v>
      </c>
      <c r="R451">
        <v>5</v>
      </c>
      <c r="S451" s="81">
        <v>38854</v>
      </c>
    </row>
    <row r="452" spans="1:19" x14ac:dyDescent="0.2">
      <c r="A452" t="s">
        <v>75</v>
      </c>
      <c r="B452" t="s">
        <v>38</v>
      </c>
      <c r="C452" t="s">
        <v>47</v>
      </c>
      <c r="D452" t="s">
        <v>9</v>
      </c>
      <c r="E452">
        <v>2013</v>
      </c>
      <c r="F452">
        <v>18</v>
      </c>
      <c r="G452">
        <v>1151.6859999999999</v>
      </c>
      <c r="H452">
        <v>251.56899999999999</v>
      </c>
      <c r="I452">
        <v>83.190200000000004</v>
      </c>
      <c r="J452">
        <v>0.81696749999999996</v>
      </c>
      <c r="K452">
        <v>899.07039999999995</v>
      </c>
      <c r="L452">
        <v>899.68899999999996</v>
      </c>
      <c r="M452">
        <v>900.11739999999998</v>
      </c>
      <c r="N452">
        <v>900.54579999999999</v>
      </c>
      <c r="O452">
        <v>901.1644</v>
      </c>
      <c r="P452">
        <v>245.08725999999999</v>
      </c>
      <c r="Q452">
        <v>256.76346000000001</v>
      </c>
      <c r="R452">
        <v>5</v>
      </c>
      <c r="S452" s="81">
        <v>38854</v>
      </c>
    </row>
    <row r="453" spans="1:19" x14ac:dyDescent="0.2">
      <c r="A453" t="s">
        <v>75</v>
      </c>
      <c r="B453" t="s">
        <v>38</v>
      </c>
      <c r="C453" t="s">
        <v>47</v>
      </c>
      <c r="D453" t="s">
        <v>9</v>
      </c>
      <c r="E453">
        <v>2013</v>
      </c>
      <c r="F453">
        <v>19</v>
      </c>
      <c r="G453">
        <v>1190.3320000000001</v>
      </c>
      <c r="H453">
        <v>612.53769999999997</v>
      </c>
      <c r="I453">
        <v>81.026300000000006</v>
      </c>
      <c r="J453">
        <v>0.81678770000000001</v>
      </c>
      <c r="K453">
        <v>576.74789999999996</v>
      </c>
      <c r="L453">
        <v>577.36630000000002</v>
      </c>
      <c r="M453">
        <v>577.79470000000003</v>
      </c>
      <c r="N453">
        <v>578.22299999999996</v>
      </c>
      <c r="O453">
        <v>578.84140000000002</v>
      </c>
      <c r="P453">
        <v>245.08725999999999</v>
      </c>
      <c r="Q453">
        <v>256.76346000000001</v>
      </c>
      <c r="R453">
        <v>5</v>
      </c>
      <c r="S453" s="81">
        <v>38854</v>
      </c>
    </row>
    <row r="454" spans="1:19" x14ac:dyDescent="0.2">
      <c r="A454" t="s">
        <v>75</v>
      </c>
      <c r="B454" t="s">
        <v>38</v>
      </c>
      <c r="C454" t="s">
        <v>47</v>
      </c>
      <c r="D454" t="s">
        <v>9</v>
      </c>
      <c r="E454">
        <v>2013</v>
      </c>
      <c r="F454">
        <v>20</v>
      </c>
      <c r="G454">
        <v>1212.2429999999999</v>
      </c>
      <c r="H454">
        <v>965.56269999999995</v>
      </c>
      <c r="I454">
        <v>77.988799999999998</v>
      </c>
      <c r="J454">
        <v>0.81744919999999999</v>
      </c>
      <c r="K454">
        <v>245.6326</v>
      </c>
      <c r="L454">
        <v>246.2516</v>
      </c>
      <c r="M454">
        <v>246.68020000000001</v>
      </c>
      <c r="N454">
        <v>247.10890000000001</v>
      </c>
      <c r="O454">
        <v>247.7278</v>
      </c>
      <c r="P454">
        <v>245.08725999999999</v>
      </c>
      <c r="Q454">
        <v>256.76346000000001</v>
      </c>
      <c r="R454">
        <v>5</v>
      </c>
      <c r="S454" s="81">
        <v>38854</v>
      </c>
    </row>
    <row r="455" spans="1:19" x14ac:dyDescent="0.2">
      <c r="A455" t="s">
        <v>75</v>
      </c>
      <c r="B455" t="s">
        <v>38</v>
      </c>
      <c r="C455" t="s">
        <v>47</v>
      </c>
      <c r="D455" t="s">
        <v>9</v>
      </c>
      <c r="E455">
        <v>2013</v>
      </c>
      <c r="F455">
        <v>21</v>
      </c>
      <c r="G455">
        <v>1225.444</v>
      </c>
      <c r="H455">
        <v>1093.52</v>
      </c>
      <c r="I455">
        <v>74.495999999999995</v>
      </c>
      <c r="J455">
        <v>0.81619149999999996</v>
      </c>
      <c r="K455">
        <v>130.87719999999999</v>
      </c>
      <c r="L455">
        <v>131.49520000000001</v>
      </c>
      <c r="M455">
        <v>131.92320000000001</v>
      </c>
      <c r="N455">
        <v>132.35120000000001</v>
      </c>
      <c r="O455">
        <v>132.9692</v>
      </c>
      <c r="P455">
        <v>245.08725999999999</v>
      </c>
      <c r="Q455">
        <v>256.76346000000001</v>
      </c>
      <c r="R455">
        <v>5</v>
      </c>
      <c r="S455" s="81">
        <v>38854</v>
      </c>
    </row>
    <row r="456" spans="1:19" x14ac:dyDescent="0.2">
      <c r="A456" t="s">
        <v>75</v>
      </c>
      <c r="B456" t="s">
        <v>38</v>
      </c>
      <c r="C456" t="s">
        <v>47</v>
      </c>
      <c r="D456" t="s">
        <v>9</v>
      </c>
      <c r="E456">
        <v>2013</v>
      </c>
      <c r="F456">
        <v>22</v>
      </c>
      <c r="G456">
        <v>1229.299</v>
      </c>
      <c r="H456">
        <v>1134.1099999999999</v>
      </c>
      <c r="I456">
        <v>71.622100000000003</v>
      </c>
      <c r="J456">
        <v>0.81614529999999996</v>
      </c>
      <c r="K456">
        <v>94.143280000000004</v>
      </c>
      <c r="L456">
        <v>94.761219999999994</v>
      </c>
      <c r="M456">
        <v>95.189210000000003</v>
      </c>
      <c r="N456">
        <v>95.617199999999997</v>
      </c>
      <c r="O456">
        <v>96.235140000000001</v>
      </c>
      <c r="P456">
        <v>245.08725999999999</v>
      </c>
      <c r="Q456">
        <v>256.76346000000001</v>
      </c>
      <c r="R456">
        <v>5</v>
      </c>
      <c r="S456" s="81">
        <v>38854</v>
      </c>
    </row>
    <row r="457" spans="1:19" x14ac:dyDescent="0.2">
      <c r="A457" t="s">
        <v>75</v>
      </c>
      <c r="B457" t="s">
        <v>38</v>
      </c>
      <c r="C457" t="s">
        <v>47</v>
      </c>
      <c r="D457" t="s">
        <v>9</v>
      </c>
      <c r="E457">
        <v>2013</v>
      </c>
      <c r="F457">
        <v>23</v>
      </c>
      <c r="G457">
        <v>1224.4059999999999</v>
      </c>
      <c r="H457">
        <v>1153.548</v>
      </c>
      <c r="I457">
        <v>69.016099999999994</v>
      </c>
      <c r="J457">
        <v>0.81678870000000003</v>
      </c>
      <c r="K457">
        <v>69.811999999999998</v>
      </c>
      <c r="L457">
        <v>70.430440000000004</v>
      </c>
      <c r="M457">
        <v>70.858760000000004</v>
      </c>
      <c r="N457">
        <v>71.287090000000006</v>
      </c>
      <c r="O457">
        <v>71.905529999999999</v>
      </c>
      <c r="P457">
        <v>245.08725999999999</v>
      </c>
      <c r="Q457">
        <v>256.76346000000001</v>
      </c>
      <c r="R457">
        <v>5</v>
      </c>
      <c r="S457" s="81">
        <v>38854</v>
      </c>
    </row>
    <row r="458" spans="1:19" x14ac:dyDescent="0.2">
      <c r="A458" t="s">
        <v>75</v>
      </c>
      <c r="B458" t="s">
        <v>38</v>
      </c>
      <c r="C458" t="s">
        <v>47</v>
      </c>
      <c r="D458" t="s">
        <v>9</v>
      </c>
      <c r="E458">
        <v>2013</v>
      </c>
      <c r="F458">
        <v>24</v>
      </c>
      <c r="G458">
        <v>1208.1610000000001</v>
      </c>
      <c r="H458">
        <v>1154.3230000000001</v>
      </c>
      <c r="I458">
        <v>67.027000000000001</v>
      </c>
      <c r="J458">
        <v>0.81650849999999997</v>
      </c>
      <c r="K458">
        <v>52.79186</v>
      </c>
      <c r="L458">
        <v>53.410080000000001</v>
      </c>
      <c r="M458">
        <v>53.838259999999998</v>
      </c>
      <c r="N458">
        <v>54.26643</v>
      </c>
      <c r="O458">
        <v>54.884650000000001</v>
      </c>
      <c r="P458">
        <v>245.08725999999999</v>
      </c>
      <c r="Q458">
        <v>256.76346000000001</v>
      </c>
      <c r="R458">
        <v>5</v>
      </c>
      <c r="S458" s="81">
        <v>38854</v>
      </c>
    </row>
    <row r="459" spans="1:19" x14ac:dyDescent="0.2">
      <c r="A459" t="s">
        <v>75</v>
      </c>
      <c r="B459" t="s">
        <v>38</v>
      </c>
      <c r="C459" t="s">
        <v>47</v>
      </c>
      <c r="D459" t="s">
        <v>10</v>
      </c>
      <c r="E459">
        <v>2013</v>
      </c>
      <c r="F459">
        <v>1</v>
      </c>
      <c r="G459">
        <v>1210.8900000000001</v>
      </c>
      <c r="H459">
        <v>1210.8900000000001</v>
      </c>
      <c r="I459">
        <v>68.975300000000004</v>
      </c>
      <c r="J459">
        <v>0.85999320000000001</v>
      </c>
      <c r="K459">
        <v>-1.1021259999999999</v>
      </c>
      <c r="L459">
        <v>-0.45098090000000002</v>
      </c>
      <c r="M459">
        <v>0</v>
      </c>
      <c r="N459">
        <v>0.45098090000000002</v>
      </c>
      <c r="O459">
        <v>1.1021259999999999</v>
      </c>
      <c r="P459">
        <v>246.74803</v>
      </c>
      <c r="Q459">
        <v>256.75769000000003</v>
      </c>
      <c r="R459">
        <v>6</v>
      </c>
      <c r="S459" s="81">
        <v>31572</v>
      </c>
    </row>
    <row r="460" spans="1:19" x14ac:dyDescent="0.2">
      <c r="A460" t="s">
        <v>75</v>
      </c>
      <c r="B460" t="s">
        <v>38</v>
      </c>
      <c r="C460" t="s">
        <v>47</v>
      </c>
      <c r="D460" t="s">
        <v>10</v>
      </c>
      <c r="E460">
        <v>2013</v>
      </c>
      <c r="F460">
        <v>2</v>
      </c>
      <c r="G460">
        <v>1189.7739999999999</v>
      </c>
      <c r="H460">
        <v>1189.7739999999999</v>
      </c>
      <c r="I460">
        <v>61.943800000000003</v>
      </c>
      <c r="J460">
        <v>0.8570854</v>
      </c>
      <c r="K460">
        <v>-1.0983989999999999</v>
      </c>
      <c r="L460">
        <v>-0.44945600000000002</v>
      </c>
      <c r="M460">
        <v>0</v>
      </c>
      <c r="N460">
        <v>0.44945600000000002</v>
      </c>
      <c r="O460">
        <v>1.0983989999999999</v>
      </c>
      <c r="P460">
        <v>246.74803</v>
      </c>
      <c r="Q460">
        <v>256.75769000000003</v>
      </c>
      <c r="R460">
        <v>6</v>
      </c>
      <c r="S460" s="81">
        <v>31572</v>
      </c>
    </row>
    <row r="461" spans="1:19" x14ac:dyDescent="0.2">
      <c r="A461" t="s">
        <v>75</v>
      </c>
      <c r="B461" t="s">
        <v>38</v>
      </c>
      <c r="C461" t="s">
        <v>47</v>
      </c>
      <c r="D461" t="s">
        <v>10</v>
      </c>
      <c r="E461">
        <v>2013</v>
      </c>
      <c r="F461">
        <v>3</v>
      </c>
      <c r="G461">
        <v>1172.585</v>
      </c>
      <c r="H461">
        <v>1172.585</v>
      </c>
      <c r="I461">
        <v>60.309399999999997</v>
      </c>
      <c r="J461">
        <v>0.85649319999999995</v>
      </c>
      <c r="K461">
        <v>-1.0976399999999999</v>
      </c>
      <c r="L461">
        <v>-0.44914549999999998</v>
      </c>
      <c r="M461">
        <v>0</v>
      </c>
      <c r="N461">
        <v>0.44914549999999998</v>
      </c>
      <c r="O461">
        <v>1.0976399999999999</v>
      </c>
      <c r="P461">
        <v>246.74803</v>
      </c>
      <c r="Q461">
        <v>256.75769000000003</v>
      </c>
      <c r="R461">
        <v>6</v>
      </c>
      <c r="S461" s="81">
        <v>31572</v>
      </c>
    </row>
    <row r="462" spans="1:19" x14ac:dyDescent="0.2">
      <c r="A462" t="s">
        <v>75</v>
      </c>
      <c r="B462" t="s">
        <v>38</v>
      </c>
      <c r="C462" t="s">
        <v>47</v>
      </c>
      <c r="D462" t="s">
        <v>10</v>
      </c>
      <c r="E462">
        <v>2013</v>
      </c>
      <c r="F462">
        <v>4</v>
      </c>
      <c r="G462">
        <v>1178.33</v>
      </c>
      <c r="H462">
        <v>1178.33</v>
      </c>
      <c r="I462">
        <v>58.855699999999999</v>
      </c>
      <c r="J462">
        <v>0.86085409999999996</v>
      </c>
      <c r="K462">
        <v>-1.103229</v>
      </c>
      <c r="L462">
        <v>-0.45143230000000001</v>
      </c>
      <c r="M462">
        <v>0</v>
      </c>
      <c r="N462">
        <v>0.45143230000000001</v>
      </c>
      <c r="O462">
        <v>1.103229</v>
      </c>
      <c r="P462">
        <v>246.74803</v>
      </c>
      <c r="Q462">
        <v>256.75769000000003</v>
      </c>
      <c r="R462">
        <v>6</v>
      </c>
      <c r="S462" s="81">
        <v>31572</v>
      </c>
    </row>
    <row r="463" spans="1:19" x14ac:dyDescent="0.2">
      <c r="A463" t="s">
        <v>75</v>
      </c>
      <c r="B463" t="s">
        <v>38</v>
      </c>
      <c r="C463" t="s">
        <v>47</v>
      </c>
      <c r="D463" t="s">
        <v>10</v>
      </c>
      <c r="E463">
        <v>2013</v>
      </c>
      <c r="F463">
        <v>5</v>
      </c>
      <c r="G463">
        <v>1208.5989999999999</v>
      </c>
      <c r="H463">
        <v>1208.5989999999999</v>
      </c>
      <c r="I463">
        <v>57.999200000000002</v>
      </c>
      <c r="J463">
        <v>0.86645519999999998</v>
      </c>
      <c r="K463">
        <v>-1.1104069999999999</v>
      </c>
      <c r="L463">
        <v>-0.45436949999999998</v>
      </c>
      <c r="M463">
        <v>0</v>
      </c>
      <c r="N463">
        <v>0.45436949999999998</v>
      </c>
      <c r="O463">
        <v>1.1104069999999999</v>
      </c>
      <c r="P463">
        <v>246.74803</v>
      </c>
      <c r="Q463">
        <v>256.75769000000003</v>
      </c>
      <c r="R463">
        <v>6</v>
      </c>
      <c r="S463" s="81">
        <v>31572</v>
      </c>
    </row>
    <row r="464" spans="1:19" x14ac:dyDescent="0.2">
      <c r="A464" t="s">
        <v>75</v>
      </c>
      <c r="B464" t="s">
        <v>38</v>
      </c>
      <c r="C464" t="s">
        <v>47</v>
      </c>
      <c r="D464" t="s">
        <v>10</v>
      </c>
      <c r="E464">
        <v>2013</v>
      </c>
      <c r="F464">
        <v>6</v>
      </c>
      <c r="G464">
        <v>1244.3979999999999</v>
      </c>
      <c r="H464">
        <v>1244.3979999999999</v>
      </c>
      <c r="I464">
        <v>58.262099999999997</v>
      </c>
      <c r="J464">
        <v>0.86757099999999998</v>
      </c>
      <c r="K464">
        <v>-1.111837</v>
      </c>
      <c r="L464">
        <v>-0.45495469999999999</v>
      </c>
      <c r="M464">
        <v>0</v>
      </c>
      <c r="N464">
        <v>0.45495469999999999</v>
      </c>
      <c r="O464">
        <v>1.111837</v>
      </c>
      <c r="P464">
        <v>246.74803</v>
      </c>
      <c r="Q464">
        <v>256.75769000000003</v>
      </c>
      <c r="R464">
        <v>6</v>
      </c>
      <c r="S464" s="81">
        <v>31572</v>
      </c>
    </row>
    <row r="465" spans="1:19" x14ac:dyDescent="0.2">
      <c r="A465" t="s">
        <v>75</v>
      </c>
      <c r="B465" t="s">
        <v>38</v>
      </c>
      <c r="C465" t="s">
        <v>47</v>
      </c>
      <c r="D465" t="s">
        <v>10</v>
      </c>
      <c r="E465">
        <v>2013</v>
      </c>
      <c r="F465">
        <v>7</v>
      </c>
      <c r="G465">
        <v>1325.8320000000001</v>
      </c>
      <c r="H465">
        <v>1325.8320000000001</v>
      </c>
      <c r="I465">
        <v>59.460099999999997</v>
      </c>
      <c r="J465">
        <v>0.86522670000000002</v>
      </c>
      <c r="K465">
        <v>-1.108833</v>
      </c>
      <c r="L465">
        <v>-0.4537253</v>
      </c>
      <c r="M465">
        <v>0</v>
      </c>
      <c r="N465">
        <v>0.4537253</v>
      </c>
      <c r="O465">
        <v>1.108833</v>
      </c>
      <c r="P465">
        <v>246.74803</v>
      </c>
      <c r="Q465">
        <v>256.75769000000003</v>
      </c>
      <c r="R465">
        <v>6</v>
      </c>
      <c r="S465" s="81">
        <v>31572</v>
      </c>
    </row>
    <row r="466" spans="1:19" x14ac:dyDescent="0.2">
      <c r="A466" t="s">
        <v>75</v>
      </c>
      <c r="B466" t="s">
        <v>38</v>
      </c>
      <c r="C466" t="s">
        <v>47</v>
      </c>
      <c r="D466" t="s">
        <v>10</v>
      </c>
      <c r="E466">
        <v>2013</v>
      </c>
      <c r="F466">
        <v>8</v>
      </c>
      <c r="G466">
        <v>1336.558</v>
      </c>
      <c r="H466">
        <v>1336.558</v>
      </c>
      <c r="I466">
        <v>64.878399999999999</v>
      </c>
      <c r="J466">
        <v>0.86244390000000004</v>
      </c>
      <c r="K466">
        <v>-1.1052660000000001</v>
      </c>
      <c r="L466">
        <v>-0.452266</v>
      </c>
      <c r="M466">
        <v>0</v>
      </c>
      <c r="N466">
        <v>0.452266</v>
      </c>
      <c r="O466">
        <v>1.1052660000000001</v>
      </c>
      <c r="P466">
        <v>246.74803</v>
      </c>
      <c r="Q466">
        <v>256.75769000000003</v>
      </c>
      <c r="R466">
        <v>6</v>
      </c>
      <c r="S466" s="81">
        <v>31572</v>
      </c>
    </row>
    <row r="467" spans="1:19" x14ac:dyDescent="0.2">
      <c r="A467" t="s">
        <v>75</v>
      </c>
      <c r="B467" t="s">
        <v>38</v>
      </c>
      <c r="C467" t="s">
        <v>47</v>
      </c>
      <c r="D467" t="s">
        <v>10</v>
      </c>
      <c r="E467">
        <v>2013</v>
      </c>
      <c r="F467">
        <v>9</v>
      </c>
      <c r="G467">
        <v>1342.921</v>
      </c>
      <c r="H467">
        <v>1342.921</v>
      </c>
      <c r="I467">
        <v>71.095100000000002</v>
      </c>
      <c r="J467">
        <v>0.85753109999999999</v>
      </c>
      <c r="K467">
        <v>-1.09897</v>
      </c>
      <c r="L467">
        <v>-0.44968970000000003</v>
      </c>
      <c r="M467">
        <v>0</v>
      </c>
      <c r="N467">
        <v>0.44968970000000003</v>
      </c>
      <c r="O467">
        <v>1.09897</v>
      </c>
      <c r="P467">
        <v>246.74803</v>
      </c>
      <c r="Q467">
        <v>256.75769000000003</v>
      </c>
      <c r="R467">
        <v>6</v>
      </c>
      <c r="S467" s="81">
        <v>31572</v>
      </c>
    </row>
    <row r="468" spans="1:19" x14ac:dyDescent="0.2">
      <c r="A468" t="s">
        <v>75</v>
      </c>
      <c r="B468" t="s">
        <v>38</v>
      </c>
      <c r="C468" t="s">
        <v>47</v>
      </c>
      <c r="D468" t="s">
        <v>10</v>
      </c>
      <c r="E468">
        <v>2013</v>
      </c>
      <c r="F468">
        <v>10</v>
      </c>
      <c r="G468">
        <v>1338.0429999999999</v>
      </c>
      <c r="H468">
        <v>1338.0429999999999</v>
      </c>
      <c r="I468">
        <v>76.749399999999994</v>
      </c>
      <c r="J468">
        <v>0.85236000000000001</v>
      </c>
      <c r="K468">
        <v>-1.0923430000000001</v>
      </c>
      <c r="L468">
        <v>-0.44697799999999999</v>
      </c>
      <c r="M468">
        <v>0</v>
      </c>
      <c r="N468">
        <v>0.44697799999999999</v>
      </c>
      <c r="O468">
        <v>1.0923430000000001</v>
      </c>
      <c r="P468">
        <v>246.74803</v>
      </c>
      <c r="Q468">
        <v>256.75769000000003</v>
      </c>
      <c r="R468">
        <v>6</v>
      </c>
      <c r="S468" s="81">
        <v>31572</v>
      </c>
    </row>
    <row r="469" spans="1:19" x14ac:dyDescent="0.2">
      <c r="A469" t="s">
        <v>75</v>
      </c>
      <c r="B469" t="s">
        <v>38</v>
      </c>
      <c r="C469" t="s">
        <v>47</v>
      </c>
      <c r="D469" t="s">
        <v>10</v>
      </c>
      <c r="E469">
        <v>2013</v>
      </c>
      <c r="F469">
        <v>11</v>
      </c>
      <c r="G469">
        <v>1329.143</v>
      </c>
      <c r="H469">
        <v>1329.143</v>
      </c>
      <c r="I469">
        <v>81.499200000000002</v>
      </c>
      <c r="J469">
        <v>0.86416950000000003</v>
      </c>
      <c r="K469">
        <v>-1.107478</v>
      </c>
      <c r="L469">
        <v>-0.45317089999999999</v>
      </c>
      <c r="M469">
        <v>0</v>
      </c>
      <c r="N469">
        <v>0.45317089999999999</v>
      </c>
      <c r="O469">
        <v>1.107478</v>
      </c>
      <c r="P469">
        <v>246.74803</v>
      </c>
      <c r="Q469">
        <v>256.75769000000003</v>
      </c>
      <c r="R469">
        <v>6</v>
      </c>
      <c r="S469" s="81">
        <v>31572</v>
      </c>
    </row>
    <row r="470" spans="1:19" x14ac:dyDescent="0.2">
      <c r="A470" t="s">
        <v>75</v>
      </c>
      <c r="B470" t="s">
        <v>38</v>
      </c>
      <c r="C470" t="s">
        <v>47</v>
      </c>
      <c r="D470" t="s">
        <v>10</v>
      </c>
      <c r="E470">
        <v>2013</v>
      </c>
      <c r="F470">
        <v>12</v>
      </c>
      <c r="G470">
        <v>1334.5640000000001</v>
      </c>
      <c r="H470">
        <v>1263</v>
      </c>
      <c r="I470">
        <v>85.813900000000004</v>
      </c>
      <c r="J470">
        <v>0.84717070000000005</v>
      </c>
      <c r="K470">
        <v>70.478269999999995</v>
      </c>
      <c r="L470">
        <v>71.119709999999998</v>
      </c>
      <c r="M470">
        <v>71.563959999999994</v>
      </c>
      <c r="N470">
        <v>72.008219999999994</v>
      </c>
      <c r="O470">
        <v>72.649659999999997</v>
      </c>
      <c r="P470">
        <v>246.74803</v>
      </c>
      <c r="Q470">
        <v>256.75769000000003</v>
      </c>
      <c r="R470">
        <v>6</v>
      </c>
      <c r="S470" s="81">
        <v>31572</v>
      </c>
    </row>
    <row r="471" spans="1:19" x14ac:dyDescent="0.2">
      <c r="A471" t="s">
        <v>75</v>
      </c>
      <c r="B471" t="s">
        <v>38</v>
      </c>
      <c r="C471" t="s">
        <v>47</v>
      </c>
      <c r="D471" t="s">
        <v>10</v>
      </c>
      <c r="E471">
        <v>2013</v>
      </c>
      <c r="F471">
        <v>13</v>
      </c>
      <c r="G471">
        <v>1322.684</v>
      </c>
      <c r="H471">
        <v>824.04369999999994</v>
      </c>
      <c r="I471">
        <v>88.938900000000004</v>
      </c>
      <c r="J471">
        <v>0.84209319999999999</v>
      </c>
      <c r="K471">
        <v>497.56139999999999</v>
      </c>
      <c r="L471">
        <v>498.19900000000001</v>
      </c>
      <c r="M471">
        <v>498.64060000000001</v>
      </c>
      <c r="N471">
        <v>499.0822</v>
      </c>
      <c r="O471">
        <v>499.71980000000002</v>
      </c>
      <c r="P471">
        <v>246.74803</v>
      </c>
      <c r="Q471">
        <v>256.75769000000003</v>
      </c>
      <c r="R471">
        <v>6</v>
      </c>
      <c r="S471" s="81">
        <v>31572</v>
      </c>
    </row>
    <row r="472" spans="1:19" x14ac:dyDescent="0.2">
      <c r="A472" t="s">
        <v>75</v>
      </c>
      <c r="B472" t="s">
        <v>38</v>
      </c>
      <c r="C472" t="s">
        <v>47</v>
      </c>
      <c r="D472" t="s">
        <v>10</v>
      </c>
      <c r="E472">
        <v>2013</v>
      </c>
      <c r="F472">
        <v>14</v>
      </c>
      <c r="G472">
        <v>1328.49</v>
      </c>
      <c r="H472">
        <v>269.95049999999998</v>
      </c>
      <c r="I472">
        <v>91.251599999999996</v>
      </c>
      <c r="J472">
        <v>0.84536829999999996</v>
      </c>
      <c r="K472">
        <v>1057.4559999999999</v>
      </c>
      <c r="L472">
        <v>1058.096</v>
      </c>
      <c r="M472">
        <v>1058.539</v>
      </c>
      <c r="N472">
        <v>1058.9829999999999</v>
      </c>
      <c r="O472">
        <v>1059.623</v>
      </c>
      <c r="P472">
        <v>246.74803</v>
      </c>
      <c r="Q472">
        <v>256.75769000000003</v>
      </c>
      <c r="R472">
        <v>6</v>
      </c>
      <c r="S472" s="81">
        <v>31572</v>
      </c>
    </row>
    <row r="473" spans="1:19" x14ac:dyDescent="0.2">
      <c r="A473" t="s">
        <v>75</v>
      </c>
      <c r="B473" t="s">
        <v>38</v>
      </c>
      <c r="C473" t="s">
        <v>47</v>
      </c>
      <c r="D473" t="s">
        <v>10</v>
      </c>
      <c r="E473">
        <v>2013</v>
      </c>
      <c r="F473">
        <v>15</v>
      </c>
      <c r="G473">
        <v>1300.2429999999999</v>
      </c>
      <c r="H473">
        <v>266.7296</v>
      </c>
      <c r="I473">
        <v>93.170199999999994</v>
      </c>
      <c r="J473">
        <v>0.8368603</v>
      </c>
      <c r="K473">
        <v>1032.441</v>
      </c>
      <c r="L473">
        <v>1033.075</v>
      </c>
      <c r="M473">
        <v>1033.5139999999999</v>
      </c>
      <c r="N473">
        <v>1033.953</v>
      </c>
      <c r="O473">
        <v>1034.586</v>
      </c>
      <c r="P473">
        <v>246.74803</v>
      </c>
      <c r="Q473">
        <v>256.75769000000003</v>
      </c>
      <c r="R473">
        <v>6</v>
      </c>
      <c r="S473" s="81">
        <v>31572</v>
      </c>
    </row>
    <row r="474" spans="1:19" x14ac:dyDescent="0.2">
      <c r="A474" t="s">
        <v>75</v>
      </c>
      <c r="B474" t="s">
        <v>38</v>
      </c>
      <c r="C474" t="s">
        <v>47</v>
      </c>
      <c r="D474" t="s">
        <v>10</v>
      </c>
      <c r="E474">
        <v>2013</v>
      </c>
      <c r="F474">
        <v>16</v>
      </c>
      <c r="G474">
        <v>1250.8009999999999</v>
      </c>
      <c r="H474">
        <v>262.32319999999999</v>
      </c>
      <c r="I474">
        <v>94.114400000000003</v>
      </c>
      <c r="J474">
        <v>0.83776779999999995</v>
      </c>
      <c r="K474">
        <v>987.40459999999996</v>
      </c>
      <c r="L474">
        <v>988.03890000000001</v>
      </c>
      <c r="M474">
        <v>988.47829999999999</v>
      </c>
      <c r="N474">
        <v>988.91750000000002</v>
      </c>
      <c r="O474">
        <v>989.55190000000005</v>
      </c>
      <c r="P474">
        <v>246.74803</v>
      </c>
      <c r="Q474">
        <v>256.75769000000003</v>
      </c>
      <c r="R474">
        <v>6</v>
      </c>
      <c r="S474" s="81">
        <v>31572</v>
      </c>
    </row>
    <row r="475" spans="1:19" x14ac:dyDescent="0.2">
      <c r="A475" t="s">
        <v>75</v>
      </c>
      <c r="B475" t="s">
        <v>38</v>
      </c>
      <c r="C475" t="s">
        <v>47</v>
      </c>
      <c r="D475" t="s">
        <v>10</v>
      </c>
      <c r="E475">
        <v>2013</v>
      </c>
      <c r="F475">
        <v>17</v>
      </c>
      <c r="G475">
        <v>1222.664</v>
      </c>
      <c r="H475">
        <v>258.32740000000001</v>
      </c>
      <c r="I475">
        <v>94.1999</v>
      </c>
      <c r="J475">
        <v>0.8392155</v>
      </c>
      <c r="K475">
        <v>963.26080000000002</v>
      </c>
      <c r="L475">
        <v>963.89620000000002</v>
      </c>
      <c r="M475">
        <v>964.33630000000005</v>
      </c>
      <c r="N475">
        <v>964.77639999999997</v>
      </c>
      <c r="O475">
        <v>965.4117</v>
      </c>
      <c r="P475">
        <v>246.74803</v>
      </c>
      <c r="Q475">
        <v>256.75769000000003</v>
      </c>
      <c r="R475">
        <v>6</v>
      </c>
      <c r="S475" s="81">
        <v>31572</v>
      </c>
    </row>
    <row r="476" spans="1:19" x14ac:dyDescent="0.2">
      <c r="A476" t="s">
        <v>75</v>
      </c>
      <c r="B476" t="s">
        <v>38</v>
      </c>
      <c r="C476" t="s">
        <v>47</v>
      </c>
      <c r="D476" t="s">
        <v>10</v>
      </c>
      <c r="E476">
        <v>2013</v>
      </c>
      <c r="F476">
        <v>18</v>
      </c>
      <c r="G476">
        <v>1210.1489999999999</v>
      </c>
      <c r="H476">
        <v>253.99440000000001</v>
      </c>
      <c r="I476">
        <v>93.433700000000002</v>
      </c>
      <c r="J476">
        <v>0.83738979999999996</v>
      </c>
      <c r="K476">
        <v>955.08180000000004</v>
      </c>
      <c r="L476">
        <v>955.71590000000003</v>
      </c>
      <c r="M476">
        <v>956.15499999999997</v>
      </c>
      <c r="N476">
        <v>956.5942</v>
      </c>
      <c r="O476">
        <v>957.22820000000002</v>
      </c>
      <c r="P476">
        <v>246.74803</v>
      </c>
      <c r="Q476">
        <v>256.75769000000003</v>
      </c>
      <c r="R476">
        <v>6</v>
      </c>
      <c r="S476" s="81">
        <v>31572</v>
      </c>
    </row>
    <row r="477" spans="1:19" x14ac:dyDescent="0.2">
      <c r="A477" t="s">
        <v>75</v>
      </c>
      <c r="B477" t="s">
        <v>38</v>
      </c>
      <c r="C477" t="s">
        <v>47</v>
      </c>
      <c r="D477" t="s">
        <v>10</v>
      </c>
      <c r="E477">
        <v>2013</v>
      </c>
      <c r="F477">
        <v>19</v>
      </c>
      <c r="G477">
        <v>1246.194</v>
      </c>
      <c r="H477">
        <v>635.92650000000003</v>
      </c>
      <c r="I477">
        <v>91.369600000000005</v>
      </c>
      <c r="J477">
        <v>0.84684119999999996</v>
      </c>
      <c r="K477">
        <v>609.18179999999995</v>
      </c>
      <c r="L477">
        <v>609.82299999999998</v>
      </c>
      <c r="M477">
        <v>610.26710000000003</v>
      </c>
      <c r="N477">
        <v>610.71119999999996</v>
      </c>
      <c r="O477">
        <v>611.35239999999999</v>
      </c>
      <c r="P477">
        <v>246.74803</v>
      </c>
      <c r="Q477">
        <v>256.75769000000003</v>
      </c>
      <c r="R477">
        <v>6</v>
      </c>
      <c r="S477" s="81">
        <v>31572</v>
      </c>
    </row>
    <row r="478" spans="1:19" x14ac:dyDescent="0.2">
      <c r="A478" t="s">
        <v>75</v>
      </c>
      <c r="B478" t="s">
        <v>38</v>
      </c>
      <c r="C478" t="s">
        <v>47</v>
      </c>
      <c r="D478" t="s">
        <v>10</v>
      </c>
      <c r="E478">
        <v>2013</v>
      </c>
      <c r="F478">
        <v>20</v>
      </c>
      <c r="G478">
        <v>1274.2080000000001</v>
      </c>
      <c r="H478">
        <v>1004.3869999999999</v>
      </c>
      <c r="I478">
        <v>87.880799999999994</v>
      </c>
      <c r="J478">
        <v>0.85696799999999995</v>
      </c>
      <c r="K478">
        <v>268.72289999999998</v>
      </c>
      <c r="L478">
        <v>269.37180000000001</v>
      </c>
      <c r="M478">
        <v>269.82119999999998</v>
      </c>
      <c r="N478">
        <v>270.2706</v>
      </c>
      <c r="O478">
        <v>270.9194</v>
      </c>
      <c r="P478">
        <v>246.74803</v>
      </c>
      <c r="Q478">
        <v>256.75769000000003</v>
      </c>
      <c r="R478">
        <v>6</v>
      </c>
      <c r="S478" s="81">
        <v>31572</v>
      </c>
    </row>
    <row r="479" spans="1:19" x14ac:dyDescent="0.2">
      <c r="A479" t="s">
        <v>75</v>
      </c>
      <c r="B479" t="s">
        <v>38</v>
      </c>
      <c r="C479" t="s">
        <v>47</v>
      </c>
      <c r="D479" t="s">
        <v>10</v>
      </c>
      <c r="E479">
        <v>2013</v>
      </c>
      <c r="F479">
        <v>21</v>
      </c>
      <c r="G479">
        <v>1283.9159999999999</v>
      </c>
      <c r="H479">
        <v>1136.8389999999999</v>
      </c>
      <c r="I479">
        <v>81.965699999999998</v>
      </c>
      <c r="J479">
        <v>0.85659079999999999</v>
      </c>
      <c r="K479">
        <v>145.97880000000001</v>
      </c>
      <c r="L479">
        <v>146.62729999999999</v>
      </c>
      <c r="M479">
        <v>147.07650000000001</v>
      </c>
      <c r="N479">
        <v>147.5257</v>
      </c>
      <c r="O479">
        <v>148.17429999999999</v>
      </c>
      <c r="P479">
        <v>246.74803</v>
      </c>
      <c r="Q479">
        <v>256.75769000000003</v>
      </c>
      <c r="R479">
        <v>6</v>
      </c>
      <c r="S479" s="81">
        <v>31572</v>
      </c>
    </row>
    <row r="480" spans="1:19" x14ac:dyDescent="0.2">
      <c r="A480" t="s">
        <v>75</v>
      </c>
      <c r="B480" t="s">
        <v>38</v>
      </c>
      <c r="C480" t="s">
        <v>47</v>
      </c>
      <c r="D480" t="s">
        <v>10</v>
      </c>
      <c r="E480">
        <v>2013</v>
      </c>
      <c r="F480">
        <v>22</v>
      </c>
      <c r="G480">
        <v>1294.5050000000001</v>
      </c>
      <c r="H480">
        <v>1180.2529999999999</v>
      </c>
      <c r="I480">
        <v>76.640600000000006</v>
      </c>
      <c r="J480">
        <v>0.85958990000000002</v>
      </c>
      <c r="K480">
        <v>113.1499</v>
      </c>
      <c r="L480">
        <v>113.80070000000001</v>
      </c>
      <c r="M480">
        <v>114.25149999999999</v>
      </c>
      <c r="N480">
        <v>114.7022</v>
      </c>
      <c r="O480">
        <v>115.3531</v>
      </c>
      <c r="P480">
        <v>246.74803</v>
      </c>
      <c r="Q480">
        <v>256.75769000000003</v>
      </c>
      <c r="R480">
        <v>6</v>
      </c>
      <c r="S480" s="81">
        <v>31572</v>
      </c>
    </row>
    <row r="481" spans="1:19" x14ac:dyDescent="0.2">
      <c r="A481" t="s">
        <v>75</v>
      </c>
      <c r="B481" t="s">
        <v>38</v>
      </c>
      <c r="C481" t="s">
        <v>47</v>
      </c>
      <c r="D481" t="s">
        <v>10</v>
      </c>
      <c r="E481">
        <v>2013</v>
      </c>
      <c r="F481">
        <v>23</v>
      </c>
      <c r="G481">
        <v>1290.3589999999999</v>
      </c>
      <c r="H481">
        <v>1200.2809999999999</v>
      </c>
      <c r="I481">
        <v>73.328000000000003</v>
      </c>
      <c r="J481">
        <v>0.85857240000000001</v>
      </c>
      <c r="K481">
        <v>88.97672</v>
      </c>
      <c r="L481">
        <v>89.62679</v>
      </c>
      <c r="M481">
        <v>90.077029999999993</v>
      </c>
      <c r="N481">
        <v>90.527259999999998</v>
      </c>
      <c r="O481">
        <v>91.177329999999998</v>
      </c>
      <c r="P481">
        <v>246.74803</v>
      </c>
      <c r="Q481">
        <v>256.75769000000003</v>
      </c>
      <c r="R481">
        <v>6</v>
      </c>
      <c r="S481" s="81">
        <v>31572</v>
      </c>
    </row>
    <row r="482" spans="1:19" x14ac:dyDescent="0.2">
      <c r="A482" t="s">
        <v>75</v>
      </c>
      <c r="B482" t="s">
        <v>38</v>
      </c>
      <c r="C482" t="s">
        <v>47</v>
      </c>
      <c r="D482" t="s">
        <v>10</v>
      </c>
      <c r="E482">
        <v>2013</v>
      </c>
      <c r="F482">
        <v>24</v>
      </c>
      <c r="G482">
        <v>1276.8330000000001</v>
      </c>
      <c r="H482">
        <v>1198.7329999999999</v>
      </c>
      <c r="I482">
        <v>71.605199999999996</v>
      </c>
      <c r="J482">
        <v>0.85823269999999996</v>
      </c>
      <c r="K482">
        <v>76.999859999999998</v>
      </c>
      <c r="L482">
        <v>77.64967</v>
      </c>
      <c r="M482">
        <v>78.099729999999994</v>
      </c>
      <c r="N482">
        <v>78.549790000000002</v>
      </c>
      <c r="O482">
        <v>79.199600000000004</v>
      </c>
      <c r="P482">
        <v>246.74803</v>
      </c>
      <c r="Q482">
        <v>256.75769000000003</v>
      </c>
      <c r="R482">
        <v>6</v>
      </c>
      <c r="S482" s="81">
        <v>31572</v>
      </c>
    </row>
    <row r="483" spans="1:19" x14ac:dyDescent="0.2">
      <c r="A483" t="s">
        <v>75</v>
      </c>
      <c r="B483" t="s">
        <v>38</v>
      </c>
      <c r="C483" t="s">
        <v>47</v>
      </c>
      <c r="D483" t="s">
        <v>11</v>
      </c>
      <c r="E483">
        <v>2013</v>
      </c>
      <c r="F483">
        <v>1</v>
      </c>
      <c r="G483">
        <v>1198.528</v>
      </c>
      <c r="H483">
        <v>1198.528</v>
      </c>
      <c r="I483">
        <v>72.820599999999999</v>
      </c>
      <c r="J483">
        <v>0.85361949999999998</v>
      </c>
      <c r="K483">
        <v>-1.0939570000000001</v>
      </c>
      <c r="L483">
        <v>-0.44763849999999999</v>
      </c>
      <c r="M483">
        <v>0</v>
      </c>
      <c r="N483">
        <v>0.44763849999999999</v>
      </c>
      <c r="O483">
        <v>1.0939570000000001</v>
      </c>
      <c r="P483">
        <v>248.40880000000001</v>
      </c>
      <c r="Q483">
        <v>256.75200999999998</v>
      </c>
      <c r="R483">
        <v>7</v>
      </c>
      <c r="S483" s="81">
        <v>30510</v>
      </c>
    </row>
    <row r="484" spans="1:19" x14ac:dyDescent="0.2">
      <c r="A484" t="s">
        <v>75</v>
      </c>
      <c r="B484" t="s">
        <v>38</v>
      </c>
      <c r="C484" t="s">
        <v>47</v>
      </c>
      <c r="D484" t="s">
        <v>11</v>
      </c>
      <c r="E484">
        <v>2013</v>
      </c>
      <c r="F484">
        <v>2</v>
      </c>
      <c r="G484">
        <v>1172.905</v>
      </c>
      <c r="H484">
        <v>1172.905</v>
      </c>
      <c r="I484">
        <v>69.912099999999995</v>
      </c>
      <c r="J484">
        <v>0.85030079999999997</v>
      </c>
      <c r="K484">
        <v>-1.089704</v>
      </c>
      <c r="L484">
        <v>-0.44589820000000002</v>
      </c>
      <c r="M484">
        <v>0</v>
      </c>
      <c r="N484">
        <v>0.44589820000000002</v>
      </c>
      <c r="O484">
        <v>1.089704</v>
      </c>
      <c r="P484">
        <v>248.40880000000001</v>
      </c>
      <c r="Q484">
        <v>256.75200999999998</v>
      </c>
      <c r="R484">
        <v>7</v>
      </c>
      <c r="S484" s="81">
        <v>30510</v>
      </c>
    </row>
    <row r="485" spans="1:19" x14ac:dyDescent="0.2">
      <c r="A485" t="s">
        <v>75</v>
      </c>
      <c r="B485" t="s">
        <v>38</v>
      </c>
      <c r="C485" t="s">
        <v>47</v>
      </c>
      <c r="D485" t="s">
        <v>11</v>
      </c>
      <c r="E485">
        <v>2013</v>
      </c>
      <c r="F485">
        <v>3</v>
      </c>
      <c r="G485">
        <v>1161.0889999999999</v>
      </c>
      <c r="H485">
        <v>1161.0889999999999</v>
      </c>
      <c r="I485">
        <v>68.116200000000006</v>
      </c>
      <c r="J485">
        <v>0.8510896</v>
      </c>
      <c r="K485">
        <v>-1.0907150000000001</v>
      </c>
      <c r="L485">
        <v>-0.44631179999999998</v>
      </c>
      <c r="M485">
        <v>0</v>
      </c>
      <c r="N485">
        <v>0.44631179999999998</v>
      </c>
      <c r="O485">
        <v>1.0907150000000001</v>
      </c>
      <c r="P485">
        <v>248.40880000000001</v>
      </c>
      <c r="Q485">
        <v>256.75200999999998</v>
      </c>
      <c r="R485">
        <v>7</v>
      </c>
      <c r="S485" s="81">
        <v>30510</v>
      </c>
    </row>
    <row r="486" spans="1:19" x14ac:dyDescent="0.2">
      <c r="A486" t="s">
        <v>75</v>
      </c>
      <c r="B486" t="s">
        <v>38</v>
      </c>
      <c r="C486" t="s">
        <v>47</v>
      </c>
      <c r="D486" t="s">
        <v>11</v>
      </c>
      <c r="E486">
        <v>2013</v>
      </c>
      <c r="F486">
        <v>4</v>
      </c>
      <c r="G486">
        <v>1156.9380000000001</v>
      </c>
      <c r="H486">
        <v>1156.9380000000001</v>
      </c>
      <c r="I486">
        <v>66.717100000000002</v>
      </c>
      <c r="J486">
        <v>0.85204899999999995</v>
      </c>
      <c r="K486">
        <v>-1.0919449999999999</v>
      </c>
      <c r="L486">
        <v>-0.44681490000000001</v>
      </c>
      <c r="M486">
        <v>0</v>
      </c>
      <c r="N486">
        <v>0.44681490000000001</v>
      </c>
      <c r="O486">
        <v>1.0919449999999999</v>
      </c>
      <c r="P486">
        <v>248.40880000000001</v>
      </c>
      <c r="Q486">
        <v>256.75200999999998</v>
      </c>
      <c r="R486">
        <v>7</v>
      </c>
      <c r="S486" s="81">
        <v>30510</v>
      </c>
    </row>
    <row r="487" spans="1:19" x14ac:dyDescent="0.2">
      <c r="A487" t="s">
        <v>75</v>
      </c>
      <c r="B487" t="s">
        <v>38</v>
      </c>
      <c r="C487" t="s">
        <v>47</v>
      </c>
      <c r="D487" t="s">
        <v>11</v>
      </c>
      <c r="E487">
        <v>2013</v>
      </c>
      <c r="F487">
        <v>5</v>
      </c>
      <c r="G487">
        <v>1193.058</v>
      </c>
      <c r="H487">
        <v>1193.058</v>
      </c>
      <c r="I487">
        <v>65.6417</v>
      </c>
      <c r="J487">
        <v>0.8558017</v>
      </c>
      <c r="K487">
        <v>-1.096754</v>
      </c>
      <c r="L487">
        <v>-0.44878289999999998</v>
      </c>
      <c r="M487">
        <v>0</v>
      </c>
      <c r="N487">
        <v>0.44878289999999998</v>
      </c>
      <c r="O487">
        <v>1.096754</v>
      </c>
      <c r="P487">
        <v>248.40880000000001</v>
      </c>
      <c r="Q487">
        <v>256.75200999999998</v>
      </c>
      <c r="R487">
        <v>7</v>
      </c>
      <c r="S487" s="81">
        <v>30510</v>
      </c>
    </row>
    <row r="488" spans="1:19" x14ac:dyDescent="0.2">
      <c r="A488" t="s">
        <v>75</v>
      </c>
      <c r="B488" t="s">
        <v>38</v>
      </c>
      <c r="C488" t="s">
        <v>47</v>
      </c>
      <c r="D488" t="s">
        <v>11</v>
      </c>
      <c r="E488">
        <v>2013</v>
      </c>
      <c r="F488">
        <v>6</v>
      </c>
      <c r="G488">
        <v>1246.144</v>
      </c>
      <c r="H488">
        <v>1246.144</v>
      </c>
      <c r="I488">
        <v>64.662400000000005</v>
      </c>
      <c r="J488">
        <v>0.85610280000000005</v>
      </c>
      <c r="K488">
        <v>-1.09714</v>
      </c>
      <c r="L488">
        <v>-0.44894070000000003</v>
      </c>
      <c r="M488">
        <v>0</v>
      </c>
      <c r="N488">
        <v>0.44894070000000003</v>
      </c>
      <c r="O488">
        <v>1.09714</v>
      </c>
      <c r="P488">
        <v>248.40880000000001</v>
      </c>
      <c r="Q488">
        <v>256.75200999999998</v>
      </c>
      <c r="R488">
        <v>7</v>
      </c>
      <c r="S488" s="81">
        <v>30510</v>
      </c>
    </row>
    <row r="489" spans="1:19" x14ac:dyDescent="0.2">
      <c r="A489" t="s">
        <v>75</v>
      </c>
      <c r="B489" t="s">
        <v>38</v>
      </c>
      <c r="C489" t="s">
        <v>47</v>
      </c>
      <c r="D489" t="s">
        <v>11</v>
      </c>
      <c r="E489">
        <v>2013</v>
      </c>
      <c r="F489">
        <v>7</v>
      </c>
      <c r="G489">
        <v>1314.2360000000001</v>
      </c>
      <c r="H489">
        <v>1314.2360000000001</v>
      </c>
      <c r="I489">
        <v>64.954999999999998</v>
      </c>
      <c r="J489">
        <v>0.8520124</v>
      </c>
      <c r="K489">
        <v>-1.091898</v>
      </c>
      <c r="L489">
        <v>-0.44679570000000002</v>
      </c>
      <c r="M489">
        <v>0</v>
      </c>
      <c r="N489">
        <v>0.44679570000000002</v>
      </c>
      <c r="O489">
        <v>1.091898</v>
      </c>
      <c r="P489">
        <v>248.40880000000001</v>
      </c>
      <c r="Q489">
        <v>256.75200999999998</v>
      </c>
      <c r="R489">
        <v>7</v>
      </c>
      <c r="S489" s="81">
        <v>30510</v>
      </c>
    </row>
    <row r="490" spans="1:19" x14ac:dyDescent="0.2">
      <c r="A490" t="s">
        <v>75</v>
      </c>
      <c r="B490" t="s">
        <v>38</v>
      </c>
      <c r="C490" t="s">
        <v>47</v>
      </c>
      <c r="D490" t="s">
        <v>11</v>
      </c>
      <c r="E490">
        <v>2013</v>
      </c>
      <c r="F490">
        <v>8</v>
      </c>
      <c r="G490">
        <v>1330.3430000000001</v>
      </c>
      <c r="H490">
        <v>1330.3430000000001</v>
      </c>
      <c r="I490">
        <v>70.452200000000005</v>
      </c>
      <c r="J490">
        <v>0.85015989999999997</v>
      </c>
      <c r="K490">
        <v>-1.0895239999999999</v>
      </c>
      <c r="L490">
        <v>-0.44582430000000001</v>
      </c>
      <c r="M490">
        <v>0</v>
      </c>
      <c r="N490">
        <v>0.44582430000000001</v>
      </c>
      <c r="O490">
        <v>1.0895239999999999</v>
      </c>
      <c r="P490">
        <v>248.40880000000001</v>
      </c>
      <c r="Q490">
        <v>256.75200999999998</v>
      </c>
      <c r="R490">
        <v>7</v>
      </c>
      <c r="S490" s="81">
        <v>30510</v>
      </c>
    </row>
    <row r="491" spans="1:19" x14ac:dyDescent="0.2">
      <c r="A491" t="s">
        <v>75</v>
      </c>
      <c r="B491" t="s">
        <v>38</v>
      </c>
      <c r="C491" t="s">
        <v>47</v>
      </c>
      <c r="D491" t="s">
        <v>11</v>
      </c>
      <c r="E491">
        <v>2013</v>
      </c>
      <c r="F491">
        <v>9</v>
      </c>
      <c r="G491">
        <v>1342.681</v>
      </c>
      <c r="H491">
        <v>1342.681</v>
      </c>
      <c r="I491">
        <v>76.947900000000004</v>
      </c>
      <c r="J491">
        <v>0.84575869999999997</v>
      </c>
      <c r="K491">
        <v>-1.0838829999999999</v>
      </c>
      <c r="L491">
        <v>-0.44351629999999997</v>
      </c>
      <c r="M491">
        <v>0</v>
      </c>
      <c r="N491">
        <v>0.44351629999999997</v>
      </c>
      <c r="O491">
        <v>1.0838829999999999</v>
      </c>
      <c r="P491">
        <v>248.40880000000001</v>
      </c>
      <c r="Q491">
        <v>256.75200999999998</v>
      </c>
      <c r="R491">
        <v>7</v>
      </c>
      <c r="S491" s="81">
        <v>30510</v>
      </c>
    </row>
    <row r="492" spans="1:19" x14ac:dyDescent="0.2">
      <c r="A492" t="s">
        <v>75</v>
      </c>
      <c r="B492" t="s">
        <v>38</v>
      </c>
      <c r="C492" t="s">
        <v>47</v>
      </c>
      <c r="D492" t="s">
        <v>11</v>
      </c>
      <c r="E492">
        <v>2013</v>
      </c>
      <c r="F492">
        <v>10</v>
      </c>
      <c r="G492">
        <v>1337.3140000000001</v>
      </c>
      <c r="H492">
        <v>1337.3140000000001</v>
      </c>
      <c r="I492">
        <v>82.088899999999995</v>
      </c>
      <c r="J492">
        <v>0.84158759999999999</v>
      </c>
      <c r="K492">
        <v>-1.078538</v>
      </c>
      <c r="L492">
        <v>-0.44132900000000003</v>
      </c>
      <c r="M492">
        <v>0</v>
      </c>
      <c r="N492">
        <v>0.44132900000000003</v>
      </c>
      <c r="O492">
        <v>1.078538</v>
      </c>
      <c r="P492">
        <v>248.40880000000001</v>
      </c>
      <c r="Q492">
        <v>256.75200999999998</v>
      </c>
      <c r="R492">
        <v>7</v>
      </c>
      <c r="S492" s="81">
        <v>30510</v>
      </c>
    </row>
    <row r="493" spans="1:19" x14ac:dyDescent="0.2">
      <c r="A493" t="s">
        <v>75</v>
      </c>
      <c r="B493" t="s">
        <v>38</v>
      </c>
      <c r="C493" t="s">
        <v>47</v>
      </c>
      <c r="D493" t="s">
        <v>11</v>
      </c>
      <c r="E493">
        <v>2013</v>
      </c>
      <c r="F493">
        <v>11</v>
      </c>
      <c r="G493">
        <v>1323.4860000000001</v>
      </c>
      <c r="H493">
        <v>1323.4860000000001</v>
      </c>
      <c r="I493">
        <v>87.157200000000003</v>
      </c>
      <c r="J493">
        <v>0.85020949999999995</v>
      </c>
      <c r="K493">
        <v>-1.0895870000000001</v>
      </c>
      <c r="L493">
        <v>-0.44585029999999998</v>
      </c>
      <c r="M493">
        <v>0</v>
      </c>
      <c r="N493">
        <v>0.44585029999999998</v>
      </c>
      <c r="O493">
        <v>1.0895870000000001</v>
      </c>
      <c r="P493">
        <v>248.40880000000001</v>
      </c>
      <c r="Q493">
        <v>256.75200999999998</v>
      </c>
      <c r="R493">
        <v>7</v>
      </c>
      <c r="S493" s="81">
        <v>30510</v>
      </c>
    </row>
    <row r="494" spans="1:19" x14ac:dyDescent="0.2">
      <c r="A494" t="s">
        <v>75</v>
      </c>
      <c r="B494" t="s">
        <v>38</v>
      </c>
      <c r="C494" t="s">
        <v>47</v>
      </c>
      <c r="D494" t="s">
        <v>11</v>
      </c>
      <c r="E494">
        <v>2013</v>
      </c>
      <c r="F494">
        <v>12</v>
      </c>
      <c r="G494">
        <v>1320.25</v>
      </c>
      <c r="H494">
        <v>1258.895</v>
      </c>
      <c r="I494">
        <v>91.062600000000003</v>
      </c>
      <c r="J494">
        <v>0.84243849999999998</v>
      </c>
      <c r="K494">
        <v>60.27572</v>
      </c>
      <c r="L494">
        <v>60.91357</v>
      </c>
      <c r="M494">
        <v>61.355350000000001</v>
      </c>
      <c r="N494">
        <v>61.79712</v>
      </c>
      <c r="O494">
        <v>62.43497</v>
      </c>
      <c r="P494">
        <v>248.40880000000001</v>
      </c>
      <c r="Q494">
        <v>256.75200999999998</v>
      </c>
      <c r="R494">
        <v>7</v>
      </c>
      <c r="S494" s="81">
        <v>30510</v>
      </c>
    </row>
    <row r="495" spans="1:19" x14ac:dyDescent="0.2">
      <c r="A495" t="s">
        <v>75</v>
      </c>
      <c r="B495" t="s">
        <v>38</v>
      </c>
      <c r="C495" t="s">
        <v>47</v>
      </c>
      <c r="D495" t="s">
        <v>11</v>
      </c>
      <c r="E495">
        <v>2013</v>
      </c>
      <c r="F495">
        <v>13</v>
      </c>
      <c r="G495">
        <v>1289.046</v>
      </c>
      <c r="H495">
        <v>816.80960000000005</v>
      </c>
      <c r="I495">
        <v>93.932400000000001</v>
      </c>
      <c r="J495">
        <v>0.84254770000000001</v>
      </c>
      <c r="K495">
        <v>471.15649999999999</v>
      </c>
      <c r="L495">
        <v>471.7944</v>
      </c>
      <c r="M495">
        <v>472.23630000000003</v>
      </c>
      <c r="N495">
        <v>472.67809999999997</v>
      </c>
      <c r="O495">
        <v>473.31599999999997</v>
      </c>
      <c r="P495">
        <v>248.40880000000001</v>
      </c>
      <c r="Q495">
        <v>256.75200999999998</v>
      </c>
      <c r="R495">
        <v>7</v>
      </c>
      <c r="S495" s="81">
        <v>30510</v>
      </c>
    </row>
    <row r="496" spans="1:19" x14ac:dyDescent="0.2">
      <c r="A496" t="s">
        <v>75</v>
      </c>
      <c r="B496" t="s">
        <v>38</v>
      </c>
      <c r="C496" t="s">
        <v>47</v>
      </c>
      <c r="D496" t="s">
        <v>11</v>
      </c>
      <c r="E496">
        <v>2013</v>
      </c>
      <c r="F496">
        <v>14</v>
      </c>
      <c r="G496">
        <v>1292.6959999999999</v>
      </c>
      <c r="H496">
        <v>272.65230000000003</v>
      </c>
      <c r="I496">
        <v>96.005399999999995</v>
      </c>
      <c r="J496">
        <v>0.84392239999999996</v>
      </c>
      <c r="K496">
        <v>1018.962</v>
      </c>
      <c r="L496">
        <v>1019.601</v>
      </c>
      <c r="M496">
        <v>1020.043</v>
      </c>
      <c r="N496">
        <v>1020.486</v>
      </c>
      <c r="O496">
        <v>1021.125</v>
      </c>
      <c r="P496">
        <v>248.40880000000001</v>
      </c>
      <c r="Q496">
        <v>256.75200999999998</v>
      </c>
      <c r="R496">
        <v>7</v>
      </c>
      <c r="S496" s="81">
        <v>30510</v>
      </c>
    </row>
    <row r="497" spans="1:19" x14ac:dyDescent="0.2">
      <c r="A497" t="s">
        <v>75</v>
      </c>
      <c r="B497" t="s">
        <v>38</v>
      </c>
      <c r="C497" t="s">
        <v>47</v>
      </c>
      <c r="D497" t="s">
        <v>11</v>
      </c>
      <c r="E497">
        <v>2013</v>
      </c>
      <c r="F497">
        <v>15</v>
      </c>
      <c r="G497">
        <v>1269.5530000000001</v>
      </c>
      <c r="H497">
        <v>269.29469999999998</v>
      </c>
      <c r="I497">
        <v>97.335499999999996</v>
      </c>
      <c r="J497">
        <v>0.83550840000000004</v>
      </c>
      <c r="K497">
        <v>999.18790000000001</v>
      </c>
      <c r="L497">
        <v>999.82050000000004</v>
      </c>
      <c r="M497">
        <v>1000.259</v>
      </c>
      <c r="N497">
        <v>1000.697</v>
      </c>
      <c r="O497">
        <v>1001.329</v>
      </c>
      <c r="P497">
        <v>248.40880000000001</v>
      </c>
      <c r="Q497">
        <v>256.75200999999998</v>
      </c>
      <c r="R497">
        <v>7</v>
      </c>
      <c r="S497" s="81">
        <v>30510</v>
      </c>
    </row>
    <row r="498" spans="1:19" x14ac:dyDescent="0.2">
      <c r="A498" t="s">
        <v>75</v>
      </c>
      <c r="B498" t="s">
        <v>38</v>
      </c>
      <c r="C498" t="s">
        <v>47</v>
      </c>
      <c r="D498" t="s">
        <v>11</v>
      </c>
      <c r="E498">
        <v>2013</v>
      </c>
      <c r="F498">
        <v>16</v>
      </c>
      <c r="G498">
        <v>1227.579</v>
      </c>
      <c r="H498">
        <v>266.59730000000002</v>
      </c>
      <c r="I498">
        <v>98.246799999999993</v>
      </c>
      <c r="J498">
        <v>0.83707830000000005</v>
      </c>
      <c r="K498">
        <v>959.90909999999997</v>
      </c>
      <c r="L498">
        <v>960.54300000000001</v>
      </c>
      <c r="M498">
        <v>960.9819</v>
      </c>
      <c r="N498">
        <v>961.42079999999999</v>
      </c>
      <c r="O498">
        <v>962.05470000000003</v>
      </c>
      <c r="P498">
        <v>248.40880000000001</v>
      </c>
      <c r="Q498">
        <v>256.75200999999998</v>
      </c>
      <c r="R498">
        <v>7</v>
      </c>
      <c r="S498" s="81">
        <v>30510</v>
      </c>
    </row>
    <row r="499" spans="1:19" x14ac:dyDescent="0.2">
      <c r="A499" t="s">
        <v>75</v>
      </c>
      <c r="B499" t="s">
        <v>38</v>
      </c>
      <c r="C499" t="s">
        <v>47</v>
      </c>
      <c r="D499" t="s">
        <v>11</v>
      </c>
      <c r="E499">
        <v>2013</v>
      </c>
      <c r="F499">
        <v>17</v>
      </c>
      <c r="G499">
        <v>1200.0630000000001</v>
      </c>
      <c r="H499">
        <v>261.68290000000002</v>
      </c>
      <c r="I499">
        <v>97.781000000000006</v>
      </c>
      <c r="J499">
        <v>0.83901729999999997</v>
      </c>
      <c r="K499">
        <v>937.30449999999996</v>
      </c>
      <c r="L499">
        <v>937.93979999999999</v>
      </c>
      <c r="M499">
        <v>938.37980000000005</v>
      </c>
      <c r="N499">
        <v>938.81970000000001</v>
      </c>
      <c r="O499">
        <v>939.45500000000004</v>
      </c>
      <c r="P499">
        <v>248.40880000000001</v>
      </c>
      <c r="Q499">
        <v>256.75200999999998</v>
      </c>
      <c r="R499">
        <v>7</v>
      </c>
      <c r="S499" s="81">
        <v>30510</v>
      </c>
    </row>
    <row r="500" spans="1:19" x14ac:dyDescent="0.2">
      <c r="A500" t="s">
        <v>75</v>
      </c>
      <c r="B500" t="s">
        <v>38</v>
      </c>
      <c r="C500" t="s">
        <v>47</v>
      </c>
      <c r="D500" t="s">
        <v>11</v>
      </c>
      <c r="E500">
        <v>2013</v>
      </c>
      <c r="F500">
        <v>18</v>
      </c>
      <c r="G500">
        <v>1195.3</v>
      </c>
      <c r="H500">
        <v>257.92110000000002</v>
      </c>
      <c r="I500">
        <v>96.131900000000002</v>
      </c>
      <c r="J500">
        <v>0.83716950000000001</v>
      </c>
      <c r="K500">
        <v>936.3057</v>
      </c>
      <c r="L500">
        <v>936.93949999999995</v>
      </c>
      <c r="M500">
        <v>937.37850000000003</v>
      </c>
      <c r="N500">
        <v>937.81759999999997</v>
      </c>
      <c r="O500">
        <v>938.45140000000004</v>
      </c>
      <c r="P500">
        <v>248.40880000000001</v>
      </c>
      <c r="Q500">
        <v>256.75200999999998</v>
      </c>
      <c r="R500">
        <v>7</v>
      </c>
      <c r="S500" s="81">
        <v>30510</v>
      </c>
    </row>
    <row r="501" spans="1:19" x14ac:dyDescent="0.2">
      <c r="A501" t="s">
        <v>75</v>
      </c>
      <c r="B501" t="s">
        <v>38</v>
      </c>
      <c r="C501" t="s">
        <v>47</v>
      </c>
      <c r="D501" t="s">
        <v>11</v>
      </c>
      <c r="E501">
        <v>2013</v>
      </c>
      <c r="F501">
        <v>19</v>
      </c>
      <c r="G501">
        <v>1244.479</v>
      </c>
      <c r="H501">
        <v>642.19920000000002</v>
      </c>
      <c r="I501">
        <v>93.329800000000006</v>
      </c>
      <c r="J501">
        <v>0.84083160000000001</v>
      </c>
      <c r="K501">
        <v>601.20259999999996</v>
      </c>
      <c r="L501">
        <v>601.83920000000001</v>
      </c>
      <c r="M501">
        <v>602.28020000000004</v>
      </c>
      <c r="N501">
        <v>602.72109999999998</v>
      </c>
      <c r="O501">
        <v>603.35770000000002</v>
      </c>
      <c r="P501">
        <v>248.40880000000001</v>
      </c>
      <c r="Q501">
        <v>256.75200999999998</v>
      </c>
      <c r="R501">
        <v>7</v>
      </c>
      <c r="S501" s="81">
        <v>30510</v>
      </c>
    </row>
    <row r="502" spans="1:19" x14ac:dyDescent="0.2">
      <c r="A502" t="s">
        <v>75</v>
      </c>
      <c r="B502" t="s">
        <v>38</v>
      </c>
      <c r="C502" t="s">
        <v>47</v>
      </c>
      <c r="D502" t="s">
        <v>11</v>
      </c>
      <c r="E502">
        <v>2013</v>
      </c>
      <c r="F502">
        <v>20</v>
      </c>
      <c r="G502">
        <v>1276.6489999999999</v>
      </c>
      <c r="H502">
        <v>1015.936</v>
      </c>
      <c r="I502">
        <v>89.698599999999999</v>
      </c>
      <c r="J502">
        <v>0.84361209999999998</v>
      </c>
      <c r="K502">
        <v>259.63170000000002</v>
      </c>
      <c r="L502">
        <v>260.2704</v>
      </c>
      <c r="M502">
        <v>260.71280000000002</v>
      </c>
      <c r="N502">
        <v>261.15519999999998</v>
      </c>
      <c r="O502">
        <v>261.79399999999998</v>
      </c>
      <c r="P502">
        <v>248.40880000000001</v>
      </c>
      <c r="Q502">
        <v>256.75200999999998</v>
      </c>
      <c r="R502">
        <v>7</v>
      </c>
      <c r="S502" s="81">
        <v>30510</v>
      </c>
    </row>
    <row r="503" spans="1:19" x14ac:dyDescent="0.2">
      <c r="A503" t="s">
        <v>75</v>
      </c>
      <c r="B503" t="s">
        <v>38</v>
      </c>
      <c r="C503" t="s">
        <v>47</v>
      </c>
      <c r="D503" t="s">
        <v>11</v>
      </c>
      <c r="E503">
        <v>2013</v>
      </c>
      <c r="F503">
        <v>21</v>
      </c>
      <c r="G503">
        <v>1286.2470000000001</v>
      </c>
      <c r="H503">
        <v>1150.5219999999999</v>
      </c>
      <c r="I503">
        <v>83.8566</v>
      </c>
      <c r="J503">
        <v>0.84368549999999998</v>
      </c>
      <c r="K503">
        <v>134.64449999999999</v>
      </c>
      <c r="L503">
        <v>135.2833</v>
      </c>
      <c r="M503">
        <v>135.72569999999999</v>
      </c>
      <c r="N503">
        <v>136.16810000000001</v>
      </c>
      <c r="O503">
        <v>136.80690000000001</v>
      </c>
      <c r="P503">
        <v>248.40880000000001</v>
      </c>
      <c r="Q503">
        <v>256.75200999999998</v>
      </c>
      <c r="R503">
        <v>7</v>
      </c>
      <c r="S503" s="81">
        <v>30510</v>
      </c>
    </row>
    <row r="504" spans="1:19" x14ac:dyDescent="0.2">
      <c r="A504" t="s">
        <v>75</v>
      </c>
      <c r="B504" t="s">
        <v>38</v>
      </c>
      <c r="C504" t="s">
        <v>47</v>
      </c>
      <c r="D504" t="s">
        <v>11</v>
      </c>
      <c r="E504">
        <v>2013</v>
      </c>
      <c r="F504">
        <v>22</v>
      </c>
      <c r="G504">
        <v>1294.5260000000001</v>
      </c>
      <c r="H504">
        <v>1189.952</v>
      </c>
      <c r="I504">
        <v>79.407600000000002</v>
      </c>
      <c r="J504">
        <v>0.84829069999999995</v>
      </c>
      <c r="K504">
        <v>103.4867</v>
      </c>
      <c r="L504">
        <v>104.129</v>
      </c>
      <c r="M504">
        <v>104.57389999999999</v>
      </c>
      <c r="N504">
        <v>105.0187</v>
      </c>
      <c r="O504">
        <v>105.661</v>
      </c>
      <c r="P504">
        <v>248.40880000000001</v>
      </c>
      <c r="Q504">
        <v>256.75200999999998</v>
      </c>
      <c r="R504">
        <v>7</v>
      </c>
      <c r="S504" s="81">
        <v>30510</v>
      </c>
    </row>
    <row r="505" spans="1:19" x14ac:dyDescent="0.2">
      <c r="A505" t="s">
        <v>75</v>
      </c>
      <c r="B505" t="s">
        <v>38</v>
      </c>
      <c r="C505" t="s">
        <v>47</v>
      </c>
      <c r="D505" t="s">
        <v>11</v>
      </c>
      <c r="E505">
        <v>2013</v>
      </c>
      <c r="F505">
        <v>23</v>
      </c>
      <c r="G505">
        <v>1290.2470000000001</v>
      </c>
      <c r="H505">
        <v>1209.723</v>
      </c>
      <c r="I505">
        <v>76.912000000000006</v>
      </c>
      <c r="J505">
        <v>0.84800549999999997</v>
      </c>
      <c r="K505">
        <v>79.437039999999996</v>
      </c>
      <c r="L505">
        <v>80.07911</v>
      </c>
      <c r="M505">
        <v>80.523799999999994</v>
      </c>
      <c r="N505">
        <v>80.968500000000006</v>
      </c>
      <c r="O505">
        <v>81.610569999999996</v>
      </c>
      <c r="P505">
        <v>248.40880000000001</v>
      </c>
      <c r="Q505">
        <v>256.75200999999998</v>
      </c>
      <c r="R505">
        <v>7</v>
      </c>
      <c r="S505" s="81">
        <v>30510</v>
      </c>
    </row>
    <row r="506" spans="1:19" x14ac:dyDescent="0.2">
      <c r="A506" t="s">
        <v>75</v>
      </c>
      <c r="B506" t="s">
        <v>38</v>
      </c>
      <c r="C506" t="s">
        <v>47</v>
      </c>
      <c r="D506" t="s">
        <v>11</v>
      </c>
      <c r="E506">
        <v>2013</v>
      </c>
      <c r="F506">
        <v>24</v>
      </c>
      <c r="G506">
        <v>1273.3579999999999</v>
      </c>
      <c r="H506">
        <v>1204.625</v>
      </c>
      <c r="I506">
        <v>74.965900000000005</v>
      </c>
      <c r="J506">
        <v>0.84812799999999999</v>
      </c>
      <c r="K506">
        <v>67.646109999999993</v>
      </c>
      <c r="L506">
        <v>68.28828</v>
      </c>
      <c r="M506">
        <v>68.733029999999999</v>
      </c>
      <c r="N506">
        <v>69.177790000000002</v>
      </c>
      <c r="O506">
        <v>69.819950000000006</v>
      </c>
      <c r="P506">
        <v>248.40880000000001</v>
      </c>
      <c r="Q506">
        <v>256.75200999999998</v>
      </c>
      <c r="R506">
        <v>7</v>
      </c>
      <c r="S506" s="81">
        <v>30510</v>
      </c>
    </row>
    <row r="507" spans="1:19" x14ac:dyDescent="0.2">
      <c r="A507" t="s">
        <v>75</v>
      </c>
      <c r="B507" t="s">
        <v>38</v>
      </c>
      <c r="C507" t="s">
        <v>47</v>
      </c>
      <c r="D507" t="s">
        <v>12</v>
      </c>
      <c r="E507">
        <v>2013</v>
      </c>
      <c r="F507">
        <v>1</v>
      </c>
      <c r="G507">
        <v>1217.8589999999999</v>
      </c>
      <c r="H507">
        <v>1217.8589999999999</v>
      </c>
      <c r="I507">
        <v>71.780299999999997</v>
      </c>
      <c r="J507">
        <v>0.83915989999999996</v>
      </c>
      <c r="K507">
        <v>-1.0754269999999999</v>
      </c>
      <c r="L507">
        <v>-0.4400559</v>
      </c>
      <c r="M507">
        <v>0</v>
      </c>
      <c r="N507">
        <v>0.4400559</v>
      </c>
      <c r="O507">
        <v>1.0754269999999999</v>
      </c>
      <c r="P507">
        <v>250.06956</v>
      </c>
      <c r="Q507">
        <v>256.74639999999999</v>
      </c>
      <c r="R507">
        <v>8</v>
      </c>
      <c r="S507" s="81">
        <v>32380</v>
      </c>
    </row>
    <row r="508" spans="1:19" x14ac:dyDescent="0.2">
      <c r="A508" t="s">
        <v>75</v>
      </c>
      <c r="B508" t="s">
        <v>38</v>
      </c>
      <c r="C508" t="s">
        <v>47</v>
      </c>
      <c r="D508" t="s">
        <v>12</v>
      </c>
      <c r="E508">
        <v>2013</v>
      </c>
      <c r="F508">
        <v>2</v>
      </c>
      <c r="G508">
        <v>1188.297</v>
      </c>
      <c r="H508">
        <v>1188.297</v>
      </c>
      <c r="I508">
        <v>65.688000000000002</v>
      </c>
      <c r="J508">
        <v>0.83650009999999997</v>
      </c>
      <c r="K508">
        <v>-1.0720179999999999</v>
      </c>
      <c r="L508">
        <v>-0.43866110000000003</v>
      </c>
      <c r="M508">
        <v>0</v>
      </c>
      <c r="N508">
        <v>0.43866110000000003</v>
      </c>
      <c r="O508">
        <v>1.0720179999999999</v>
      </c>
      <c r="P508">
        <v>250.06956</v>
      </c>
      <c r="Q508">
        <v>256.74639999999999</v>
      </c>
      <c r="R508">
        <v>8</v>
      </c>
      <c r="S508" s="81">
        <v>32380</v>
      </c>
    </row>
    <row r="509" spans="1:19" x14ac:dyDescent="0.2">
      <c r="A509" t="s">
        <v>75</v>
      </c>
      <c r="B509" t="s">
        <v>38</v>
      </c>
      <c r="C509" t="s">
        <v>47</v>
      </c>
      <c r="D509" t="s">
        <v>12</v>
      </c>
      <c r="E509">
        <v>2013</v>
      </c>
      <c r="F509">
        <v>3</v>
      </c>
      <c r="G509">
        <v>1173.3520000000001</v>
      </c>
      <c r="H509">
        <v>1173.3520000000001</v>
      </c>
      <c r="I509">
        <v>64.358199999999997</v>
      </c>
      <c r="J509">
        <v>0.83657820000000005</v>
      </c>
      <c r="K509">
        <v>-1.0721179999999999</v>
      </c>
      <c r="L509">
        <v>-0.43870199999999998</v>
      </c>
      <c r="M509">
        <v>0</v>
      </c>
      <c r="N509">
        <v>0.43870199999999998</v>
      </c>
      <c r="O509">
        <v>1.0721179999999999</v>
      </c>
      <c r="P509">
        <v>250.06956</v>
      </c>
      <c r="Q509">
        <v>256.74639999999999</v>
      </c>
      <c r="R509">
        <v>8</v>
      </c>
      <c r="S509" s="81">
        <v>32380</v>
      </c>
    </row>
    <row r="510" spans="1:19" x14ac:dyDescent="0.2">
      <c r="A510" t="s">
        <v>75</v>
      </c>
      <c r="B510" t="s">
        <v>38</v>
      </c>
      <c r="C510" t="s">
        <v>47</v>
      </c>
      <c r="D510" t="s">
        <v>12</v>
      </c>
      <c r="E510">
        <v>2013</v>
      </c>
      <c r="F510">
        <v>4</v>
      </c>
      <c r="G510">
        <v>1171.4680000000001</v>
      </c>
      <c r="H510">
        <v>1171.4680000000001</v>
      </c>
      <c r="I510">
        <v>63.474499999999999</v>
      </c>
      <c r="J510">
        <v>0.83802569999999998</v>
      </c>
      <c r="K510">
        <v>-1.0739730000000001</v>
      </c>
      <c r="L510">
        <v>-0.43946109999999999</v>
      </c>
      <c r="M510">
        <v>0</v>
      </c>
      <c r="N510">
        <v>0.43946109999999999</v>
      </c>
      <c r="O510">
        <v>1.0739730000000001</v>
      </c>
      <c r="P510">
        <v>250.06956</v>
      </c>
      <c r="Q510">
        <v>256.74639999999999</v>
      </c>
      <c r="R510">
        <v>8</v>
      </c>
      <c r="S510" s="81">
        <v>32380</v>
      </c>
    </row>
    <row r="511" spans="1:19" x14ac:dyDescent="0.2">
      <c r="A511" t="s">
        <v>75</v>
      </c>
      <c r="B511" t="s">
        <v>38</v>
      </c>
      <c r="C511" t="s">
        <v>47</v>
      </c>
      <c r="D511" t="s">
        <v>12</v>
      </c>
      <c r="E511">
        <v>2013</v>
      </c>
      <c r="F511">
        <v>5</v>
      </c>
      <c r="G511">
        <v>1202.9849999999999</v>
      </c>
      <c r="H511">
        <v>1202.9849999999999</v>
      </c>
      <c r="I511">
        <v>62.944099999999999</v>
      </c>
      <c r="J511">
        <v>0.84112419999999999</v>
      </c>
      <c r="K511">
        <v>-1.077944</v>
      </c>
      <c r="L511">
        <v>-0.44108599999999998</v>
      </c>
      <c r="M511">
        <v>0</v>
      </c>
      <c r="N511">
        <v>0.44108599999999998</v>
      </c>
      <c r="O511">
        <v>1.077944</v>
      </c>
      <c r="P511">
        <v>250.06956</v>
      </c>
      <c r="Q511">
        <v>256.74639999999999</v>
      </c>
      <c r="R511">
        <v>8</v>
      </c>
      <c r="S511" s="81">
        <v>32380</v>
      </c>
    </row>
    <row r="512" spans="1:19" x14ac:dyDescent="0.2">
      <c r="A512" t="s">
        <v>75</v>
      </c>
      <c r="B512" t="s">
        <v>38</v>
      </c>
      <c r="C512" t="s">
        <v>47</v>
      </c>
      <c r="D512" t="s">
        <v>12</v>
      </c>
      <c r="E512">
        <v>2013</v>
      </c>
      <c r="F512">
        <v>6</v>
      </c>
      <c r="G512">
        <v>1254.8399999999999</v>
      </c>
      <c r="H512">
        <v>1254.8399999999999</v>
      </c>
      <c r="I512">
        <v>61.991199999999999</v>
      </c>
      <c r="J512">
        <v>0.84163080000000001</v>
      </c>
      <c r="K512">
        <v>-1.0785929999999999</v>
      </c>
      <c r="L512">
        <v>-0.44135160000000001</v>
      </c>
      <c r="M512">
        <v>0</v>
      </c>
      <c r="N512">
        <v>0.44135160000000001</v>
      </c>
      <c r="O512">
        <v>1.0785929999999999</v>
      </c>
      <c r="P512">
        <v>250.06956</v>
      </c>
      <c r="Q512">
        <v>256.74639999999999</v>
      </c>
      <c r="R512">
        <v>8</v>
      </c>
      <c r="S512" s="81">
        <v>32380</v>
      </c>
    </row>
    <row r="513" spans="1:19" x14ac:dyDescent="0.2">
      <c r="A513" t="s">
        <v>75</v>
      </c>
      <c r="B513" t="s">
        <v>38</v>
      </c>
      <c r="C513" t="s">
        <v>47</v>
      </c>
      <c r="D513" t="s">
        <v>12</v>
      </c>
      <c r="E513">
        <v>2013</v>
      </c>
      <c r="F513">
        <v>7</v>
      </c>
      <c r="G513">
        <v>1330.9549999999999</v>
      </c>
      <c r="H513">
        <v>1330.9549999999999</v>
      </c>
      <c r="I513">
        <v>61.313200000000002</v>
      </c>
      <c r="J513">
        <v>0.84120130000000004</v>
      </c>
      <c r="K513">
        <v>-1.0780430000000001</v>
      </c>
      <c r="L513">
        <v>-0.44112639999999997</v>
      </c>
      <c r="M513">
        <v>0</v>
      </c>
      <c r="N513">
        <v>0.44112639999999997</v>
      </c>
      <c r="O513">
        <v>1.0780430000000001</v>
      </c>
      <c r="P513">
        <v>250.06956</v>
      </c>
      <c r="Q513">
        <v>256.74639999999999</v>
      </c>
      <c r="R513">
        <v>8</v>
      </c>
      <c r="S513" s="81">
        <v>32380</v>
      </c>
    </row>
    <row r="514" spans="1:19" x14ac:dyDescent="0.2">
      <c r="A514" t="s">
        <v>75</v>
      </c>
      <c r="B514" t="s">
        <v>38</v>
      </c>
      <c r="C514" t="s">
        <v>47</v>
      </c>
      <c r="D514" t="s">
        <v>12</v>
      </c>
      <c r="E514">
        <v>2013</v>
      </c>
      <c r="F514">
        <v>8</v>
      </c>
      <c r="G514">
        <v>1353.575</v>
      </c>
      <c r="H514">
        <v>1353.575</v>
      </c>
      <c r="I514">
        <v>64.059799999999996</v>
      </c>
      <c r="J514">
        <v>0.83883019999999997</v>
      </c>
      <c r="K514">
        <v>-1.0750040000000001</v>
      </c>
      <c r="L514">
        <v>-0.43988300000000002</v>
      </c>
      <c r="M514">
        <v>0</v>
      </c>
      <c r="N514">
        <v>0.43988300000000002</v>
      </c>
      <c r="O514">
        <v>1.0750040000000001</v>
      </c>
      <c r="P514">
        <v>250.06956</v>
      </c>
      <c r="Q514">
        <v>256.74639999999999</v>
      </c>
      <c r="R514">
        <v>8</v>
      </c>
      <c r="S514" s="81">
        <v>32380</v>
      </c>
    </row>
    <row r="515" spans="1:19" x14ac:dyDescent="0.2">
      <c r="A515" t="s">
        <v>75</v>
      </c>
      <c r="B515" t="s">
        <v>38</v>
      </c>
      <c r="C515" t="s">
        <v>47</v>
      </c>
      <c r="D515" t="s">
        <v>12</v>
      </c>
      <c r="E515">
        <v>2013</v>
      </c>
      <c r="F515">
        <v>9</v>
      </c>
      <c r="G515">
        <v>1359.693</v>
      </c>
      <c r="H515">
        <v>1359.693</v>
      </c>
      <c r="I515">
        <v>69.993200000000002</v>
      </c>
      <c r="J515">
        <v>0.83581570000000005</v>
      </c>
      <c r="K515">
        <v>-1.0711409999999999</v>
      </c>
      <c r="L515">
        <v>-0.43830219999999998</v>
      </c>
      <c r="M515">
        <v>0</v>
      </c>
      <c r="N515">
        <v>0.43830219999999998</v>
      </c>
      <c r="O515">
        <v>1.0711409999999999</v>
      </c>
      <c r="P515">
        <v>250.06956</v>
      </c>
      <c r="Q515">
        <v>256.74639999999999</v>
      </c>
      <c r="R515">
        <v>8</v>
      </c>
      <c r="S515" s="81">
        <v>32380</v>
      </c>
    </row>
    <row r="516" spans="1:19" x14ac:dyDescent="0.2">
      <c r="A516" t="s">
        <v>75</v>
      </c>
      <c r="B516" t="s">
        <v>38</v>
      </c>
      <c r="C516" t="s">
        <v>47</v>
      </c>
      <c r="D516" t="s">
        <v>12</v>
      </c>
      <c r="E516">
        <v>2013</v>
      </c>
      <c r="F516">
        <v>10</v>
      </c>
      <c r="G516">
        <v>1353.059</v>
      </c>
      <c r="H516">
        <v>1353.059</v>
      </c>
      <c r="I516">
        <v>75.553100000000001</v>
      </c>
      <c r="J516">
        <v>0.83195280000000005</v>
      </c>
      <c r="K516">
        <v>-1.06619</v>
      </c>
      <c r="L516">
        <v>-0.43627640000000001</v>
      </c>
      <c r="M516">
        <v>0</v>
      </c>
      <c r="N516">
        <v>0.43627640000000001</v>
      </c>
      <c r="O516">
        <v>1.06619</v>
      </c>
      <c r="P516">
        <v>250.06956</v>
      </c>
      <c r="Q516">
        <v>256.74639999999999</v>
      </c>
      <c r="R516">
        <v>8</v>
      </c>
      <c r="S516" s="81">
        <v>32380</v>
      </c>
    </row>
    <row r="517" spans="1:19" x14ac:dyDescent="0.2">
      <c r="A517" t="s">
        <v>75</v>
      </c>
      <c r="B517" t="s">
        <v>38</v>
      </c>
      <c r="C517" t="s">
        <v>47</v>
      </c>
      <c r="D517" t="s">
        <v>12</v>
      </c>
      <c r="E517">
        <v>2013</v>
      </c>
      <c r="F517">
        <v>11</v>
      </c>
      <c r="G517">
        <v>1339.9570000000001</v>
      </c>
      <c r="H517">
        <v>1339.9570000000001</v>
      </c>
      <c r="I517">
        <v>81.240399999999994</v>
      </c>
      <c r="J517">
        <v>0.83354159999999999</v>
      </c>
      <c r="K517">
        <v>-1.068227</v>
      </c>
      <c r="L517">
        <v>-0.43710959999999999</v>
      </c>
      <c r="M517">
        <v>0</v>
      </c>
      <c r="N517">
        <v>0.43710959999999999</v>
      </c>
      <c r="O517">
        <v>1.068227</v>
      </c>
      <c r="P517">
        <v>250.06956</v>
      </c>
      <c r="Q517">
        <v>256.74639999999999</v>
      </c>
      <c r="R517">
        <v>8</v>
      </c>
      <c r="S517" s="81">
        <v>32380</v>
      </c>
    </row>
    <row r="518" spans="1:19" x14ac:dyDescent="0.2">
      <c r="A518" t="s">
        <v>75</v>
      </c>
      <c r="B518" t="s">
        <v>38</v>
      </c>
      <c r="C518" t="s">
        <v>47</v>
      </c>
      <c r="D518" t="s">
        <v>12</v>
      </c>
      <c r="E518">
        <v>2013</v>
      </c>
      <c r="F518">
        <v>12</v>
      </c>
      <c r="G518">
        <v>1345.9459999999999</v>
      </c>
      <c r="H518">
        <v>1275.9849999999999</v>
      </c>
      <c r="I518">
        <v>86.435599999999994</v>
      </c>
      <c r="J518">
        <v>0.82700720000000005</v>
      </c>
      <c r="K518">
        <v>68.900959999999998</v>
      </c>
      <c r="L518">
        <v>69.52713</v>
      </c>
      <c r="M518">
        <v>69.960819999999998</v>
      </c>
      <c r="N518">
        <v>70.394499999999994</v>
      </c>
      <c r="O518">
        <v>71.020669999999996</v>
      </c>
      <c r="P518">
        <v>250.06956</v>
      </c>
      <c r="Q518">
        <v>256.74639999999999</v>
      </c>
      <c r="R518">
        <v>8</v>
      </c>
      <c r="S518" s="81">
        <v>32380</v>
      </c>
    </row>
    <row r="519" spans="1:19" x14ac:dyDescent="0.2">
      <c r="A519" t="s">
        <v>75</v>
      </c>
      <c r="B519" t="s">
        <v>38</v>
      </c>
      <c r="C519" t="s">
        <v>47</v>
      </c>
      <c r="D519" t="s">
        <v>12</v>
      </c>
      <c r="E519">
        <v>2013</v>
      </c>
      <c r="F519">
        <v>13</v>
      </c>
      <c r="G519">
        <v>1331.7170000000001</v>
      </c>
      <c r="H519">
        <v>833.05269999999996</v>
      </c>
      <c r="I519">
        <v>90.333799999999997</v>
      </c>
      <c r="J519">
        <v>0.82599509999999998</v>
      </c>
      <c r="K519">
        <v>497.60559999999998</v>
      </c>
      <c r="L519">
        <v>498.23099999999999</v>
      </c>
      <c r="M519">
        <v>498.66419999999999</v>
      </c>
      <c r="N519">
        <v>499.09739999999999</v>
      </c>
      <c r="O519">
        <v>499.72269999999997</v>
      </c>
      <c r="P519">
        <v>250.06956</v>
      </c>
      <c r="Q519">
        <v>256.74639999999999</v>
      </c>
      <c r="R519">
        <v>8</v>
      </c>
      <c r="S519" s="81">
        <v>32380</v>
      </c>
    </row>
    <row r="520" spans="1:19" x14ac:dyDescent="0.2">
      <c r="A520" t="s">
        <v>75</v>
      </c>
      <c r="B520" t="s">
        <v>38</v>
      </c>
      <c r="C520" t="s">
        <v>47</v>
      </c>
      <c r="D520" t="s">
        <v>12</v>
      </c>
      <c r="E520">
        <v>2013</v>
      </c>
      <c r="F520">
        <v>14</v>
      </c>
      <c r="G520">
        <v>1338.15</v>
      </c>
      <c r="H520">
        <v>275.18990000000002</v>
      </c>
      <c r="I520">
        <v>93.438100000000006</v>
      </c>
      <c r="J520">
        <v>0.82886510000000002</v>
      </c>
      <c r="K520">
        <v>1061.8979999999999</v>
      </c>
      <c r="L520">
        <v>1062.5260000000001</v>
      </c>
      <c r="M520">
        <v>1062.96</v>
      </c>
      <c r="N520">
        <v>1063.395</v>
      </c>
      <c r="O520">
        <v>1064.0229999999999</v>
      </c>
      <c r="P520">
        <v>250.06956</v>
      </c>
      <c r="Q520">
        <v>256.74639999999999</v>
      </c>
      <c r="R520">
        <v>8</v>
      </c>
      <c r="S520" s="81">
        <v>32380</v>
      </c>
    </row>
    <row r="521" spans="1:19" x14ac:dyDescent="0.2">
      <c r="A521" t="s">
        <v>75</v>
      </c>
      <c r="B521" t="s">
        <v>38</v>
      </c>
      <c r="C521" t="s">
        <v>47</v>
      </c>
      <c r="D521" t="s">
        <v>12</v>
      </c>
      <c r="E521">
        <v>2013</v>
      </c>
      <c r="F521">
        <v>15</v>
      </c>
      <c r="G521">
        <v>1305.0630000000001</v>
      </c>
      <c r="H521">
        <v>271.16980000000001</v>
      </c>
      <c r="I521">
        <v>95.842200000000005</v>
      </c>
      <c r="J521">
        <v>0.8233144</v>
      </c>
      <c r="K521">
        <v>1032.838</v>
      </c>
      <c r="L521">
        <v>1033.462</v>
      </c>
      <c r="M521">
        <v>1033.893</v>
      </c>
      <c r="N521">
        <v>1034.325</v>
      </c>
      <c r="O521">
        <v>1034.9480000000001</v>
      </c>
      <c r="P521">
        <v>250.06956</v>
      </c>
      <c r="Q521">
        <v>256.74639999999999</v>
      </c>
      <c r="R521">
        <v>8</v>
      </c>
      <c r="S521" s="81">
        <v>32380</v>
      </c>
    </row>
    <row r="522" spans="1:19" x14ac:dyDescent="0.2">
      <c r="A522" t="s">
        <v>75</v>
      </c>
      <c r="B522" t="s">
        <v>38</v>
      </c>
      <c r="C522" t="s">
        <v>47</v>
      </c>
      <c r="D522" t="s">
        <v>12</v>
      </c>
      <c r="E522">
        <v>2013</v>
      </c>
      <c r="F522">
        <v>16</v>
      </c>
      <c r="G522">
        <v>1249.2190000000001</v>
      </c>
      <c r="H522">
        <v>266.04989999999998</v>
      </c>
      <c r="I522">
        <v>96.43</v>
      </c>
      <c r="J522">
        <v>0.82338979999999995</v>
      </c>
      <c r="K522">
        <v>982.11410000000001</v>
      </c>
      <c r="L522">
        <v>982.73760000000004</v>
      </c>
      <c r="M522">
        <v>983.1694</v>
      </c>
      <c r="N522">
        <v>983.60109999999997</v>
      </c>
      <c r="O522">
        <v>984.22460000000001</v>
      </c>
      <c r="P522">
        <v>250.06956</v>
      </c>
      <c r="Q522">
        <v>256.74639999999999</v>
      </c>
      <c r="R522">
        <v>8</v>
      </c>
      <c r="S522" s="81">
        <v>32380</v>
      </c>
    </row>
    <row r="523" spans="1:19" x14ac:dyDescent="0.2">
      <c r="A523" t="s">
        <v>75</v>
      </c>
      <c r="B523" t="s">
        <v>38</v>
      </c>
      <c r="C523" t="s">
        <v>47</v>
      </c>
      <c r="D523" t="s">
        <v>12</v>
      </c>
      <c r="E523">
        <v>2013</v>
      </c>
      <c r="F523">
        <v>17</v>
      </c>
      <c r="G523">
        <v>1230.69</v>
      </c>
      <c r="H523">
        <v>261.60989999999998</v>
      </c>
      <c r="I523">
        <v>96.422399999999996</v>
      </c>
      <c r="J523">
        <v>0.82713029999999998</v>
      </c>
      <c r="K523">
        <v>968.02020000000005</v>
      </c>
      <c r="L523">
        <v>968.64639999999997</v>
      </c>
      <c r="M523">
        <v>969.08019999999999</v>
      </c>
      <c r="N523">
        <v>969.51400000000001</v>
      </c>
      <c r="O523">
        <v>970.14020000000005</v>
      </c>
      <c r="P523">
        <v>250.06956</v>
      </c>
      <c r="Q523">
        <v>256.74639999999999</v>
      </c>
      <c r="R523">
        <v>8</v>
      </c>
      <c r="S523" s="81">
        <v>32380</v>
      </c>
    </row>
    <row r="524" spans="1:19" x14ac:dyDescent="0.2">
      <c r="A524" t="s">
        <v>75</v>
      </c>
      <c r="B524" t="s">
        <v>38</v>
      </c>
      <c r="C524" t="s">
        <v>47</v>
      </c>
      <c r="D524" t="s">
        <v>12</v>
      </c>
      <c r="E524">
        <v>2013</v>
      </c>
      <c r="F524">
        <v>18</v>
      </c>
      <c r="G524">
        <v>1219.847</v>
      </c>
      <c r="H524">
        <v>255.99420000000001</v>
      </c>
      <c r="I524">
        <v>95.153499999999994</v>
      </c>
      <c r="J524">
        <v>0.82509220000000005</v>
      </c>
      <c r="K524">
        <v>962.79579999999999</v>
      </c>
      <c r="L524">
        <v>963.42060000000004</v>
      </c>
      <c r="M524">
        <v>963.85329999999999</v>
      </c>
      <c r="N524">
        <v>964.28589999999997</v>
      </c>
      <c r="O524">
        <v>964.91060000000004</v>
      </c>
      <c r="P524">
        <v>250.06956</v>
      </c>
      <c r="Q524">
        <v>256.74639999999999</v>
      </c>
      <c r="R524">
        <v>8</v>
      </c>
      <c r="S524" s="81">
        <v>32380</v>
      </c>
    </row>
    <row r="525" spans="1:19" x14ac:dyDescent="0.2">
      <c r="A525" t="s">
        <v>75</v>
      </c>
      <c r="B525" t="s">
        <v>38</v>
      </c>
      <c r="C525" t="s">
        <v>47</v>
      </c>
      <c r="D525" t="s">
        <v>12</v>
      </c>
      <c r="E525">
        <v>2013</v>
      </c>
      <c r="F525">
        <v>19</v>
      </c>
      <c r="G525">
        <v>1259.0039999999999</v>
      </c>
      <c r="H525">
        <v>637.50699999999995</v>
      </c>
      <c r="I525">
        <v>92.718400000000003</v>
      </c>
      <c r="J525">
        <v>0.83192500000000003</v>
      </c>
      <c r="K525">
        <v>620.43100000000004</v>
      </c>
      <c r="L525">
        <v>621.06089999999995</v>
      </c>
      <c r="M525">
        <v>621.49720000000002</v>
      </c>
      <c r="N525">
        <v>621.93349999999998</v>
      </c>
      <c r="O525">
        <v>622.5634</v>
      </c>
      <c r="P525">
        <v>250.06956</v>
      </c>
      <c r="Q525">
        <v>256.74639999999999</v>
      </c>
      <c r="R525">
        <v>8</v>
      </c>
      <c r="S525" s="81">
        <v>32380</v>
      </c>
    </row>
    <row r="526" spans="1:19" x14ac:dyDescent="0.2">
      <c r="A526" t="s">
        <v>75</v>
      </c>
      <c r="B526" t="s">
        <v>38</v>
      </c>
      <c r="C526" t="s">
        <v>47</v>
      </c>
      <c r="D526" t="s">
        <v>12</v>
      </c>
      <c r="E526">
        <v>2013</v>
      </c>
      <c r="F526">
        <v>20</v>
      </c>
      <c r="G526">
        <v>1285.501</v>
      </c>
      <c r="H526">
        <v>1002.032</v>
      </c>
      <c r="I526">
        <v>87.158600000000007</v>
      </c>
      <c r="J526">
        <v>0.83564760000000005</v>
      </c>
      <c r="K526">
        <v>282.39769999999999</v>
      </c>
      <c r="L526">
        <v>283.03039999999999</v>
      </c>
      <c r="M526">
        <v>283.46859999999998</v>
      </c>
      <c r="N526">
        <v>283.90679999999998</v>
      </c>
      <c r="O526">
        <v>284.53960000000001</v>
      </c>
      <c r="P526">
        <v>250.06956</v>
      </c>
      <c r="Q526">
        <v>256.74639999999999</v>
      </c>
      <c r="R526">
        <v>8</v>
      </c>
      <c r="S526" s="81">
        <v>32380</v>
      </c>
    </row>
    <row r="527" spans="1:19" x14ac:dyDescent="0.2">
      <c r="A527" t="s">
        <v>75</v>
      </c>
      <c r="B527" t="s">
        <v>38</v>
      </c>
      <c r="C527" t="s">
        <v>47</v>
      </c>
      <c r="D527" t="s">
        <v>12</v>
      </c>
      <c r="E527">
        <v>2013</v>
      </c>
      <c r="F527">
        <v>21</v>
      </c>
      <c r="G527">
        <v>1291.8720000000001</v>
      </c>
      <c r="H527">
        <v>1128.3409999999999</v>
      </c>
      <c r="I527">
        <v>82.433999999999997</v>
      </c>
      <c r="J527">
        <v>0.83387060000000002</v>
      </c>
      <c r="K527">
        <v>162.4622</v>
      </c>
      <c r="L527">
        <v>163.09360000000001</v>
      </c>
      <c r="M527">
        <v>163.5309</v>
      </c>
      <c r="N527">
        <v>163.9682</v>
      </c>
      <c r="O527">
        <v>164.59950000000001</v>
      </c>
      <c r="P527">
        <v>250.06956</v>
      </c>
      <c r="Q527">
        <v>256.74639999999999</v>
      </c>
      <c r="R527">
        <v>8</v>
      </c>
      <c r="S527" s="81">
        <v>32380</v>
      </c>
    </row>
    <row r="528" spans="1:19" x14ac:dyDescent="0.2">
      <c r="A528" t="s">
        <v>75</v>
      </c>
      <c r="B528" t="s">
        <v>38</v>
      </c>
      <c r="C528" t="s">
        <v>47</v>
      </c>
      <c r="D528" t="s">
        <v>12</v>
      </c>
      <c r="E528">
        <v>2013</v>
      </c>
      <c r="F528">
        <v>22</v>
      </c>
      <c r="G528">
        <v>1302.8630000000001</v>
      </c>
      <c r="H528">
        <v>1171.076</v>
      </c>
      <c r="I528">
        <v>79.004400000000004</v>
      </c>
      <c r="J528">
        <v>0.83851140000000002</v>
      </c>
      <c r="K528">
        <v>130.71250000000001</v>
      </c>
      <c r="L528">
        <v>131.34739999999999</v>
      </c>
      <c r="M528">
        <v>131.78710000000001</v>
      </c>
      <c r="N528">
        <v>132.2268</v>
      </c>
      <c r="O528">
        <v>132.86170000000001</v>
      </c>
      <c r="P528">
        <v>250.06956</v>
      </c>
      <c r="Q528">
        <v>256.74639999999999</v>
      </c>
      <c r="R528">
        <v>8</v>
      </c>
      <c r="S528" s="81">
        <v>32380</v>
      </c>
    </row>
    <row r="529" spans="1:19" x14ac:dyDescent="0.2">
      <c r="A529" t="s">
        <v>75</v>
      </c>
      <c r="B529" t="s">
        <v>38</v>
      </c>
      <c r="C529" t="s">
        <v>47</v>
      </c>
      <c r="D529" t="s">
        <v>12</v>
      </c>
      <c r="E529">
        <v>2013</v>
      </c>
      <c r="F529">
        <v>23</v>
      </c>
      <c r="G529">
        <v>1291.8130000000001</v>
      </c>
      <c r="H529">
        <v>1189.27</v>
      </c>
      <c r="I529">
        <v>75.884600000000006</v>
      </c>
      <c r="J529">
        <v>0.83870330000000004</v>
      </c>
      <c r="K529">
        <v>101.46810000000001</v>
      </c>
      <c r="L529">
        <v>102.1031</v>
      </c>
      <c r="M529">
        <v>102.54300000000001</v>
      </c>
      <c r="N529">
        <v>102.9828</v>
      </c>
      <c r="O529">
        <v>103.6178</v>
      </c>
      <c r="P529">
        <v>250.06956</v>
      </c>
      <c r="Q529">
        <v>256.74639999999999</v>
      </c>
      <c r="R529">
        <v>8</v>
      </c>
      <c r="S529" s="81">
        <v>32380</v>
      </c>
    </row>
    <row r="530" spans="1:19" x14ac:dyDescent="0.2">
      <c r="A530" t="s">
        <v>75</v>
      </c>
      <c r="B530" t="s">
        <v>38</v>
      </c>
      <c r="C530" t="s">
        <v>47</v>
      </c>
      <c r="D530" t="s">
        <v>12</v>
      </c>
      <c r="E530">
        <v>2013</v>
      </c>
      <c r="F530">
        <v>24</v>
      </c>
      <c r="G530">
        <v>1278.9939999999999</v>
      </c>
      <c r="H530">
        <v>1181.7840000000001</v>
      </c>
      <c r="I530">
        <v>73.751400000000004</v>
      </c>
      <c r="J530">
        <v>0.83982460000000003</v>
      </c>
      <c r="K530">
        <v>96.134050000000002</v>
      </c>
      <c r="L530">
        <v>96.769919999999999</v>
      </c>
      <c r="M530">
        <v>97.210329999999999</v>
      </c>
      <c r="N530">
        <v>97.650729999999996</v>
      </c>
      <c r="O530">
        <v>98.286609999999996</v>
      </c>
      <c r="P530">
        <v>250.06956</v>
      </c>
      <c r="Q530">
        <v>256.74639999999999</v>
      </c>
      <c r="R530">
        <v>8</v>
      </c>
      <c r="S530" s="81">
        <v>32380</v>
      </c>
    </row>
    <row r="531" spans="1:19" x14ac:dyDescent="0.2">
      <c r="A531" t="s">
        <v>75</v>
      </c>
      <c r="B531" t="s">
        <v>38</v>
      </c>
      <c r="C531" t="s">
        <v>47</v>
      </c>
      <c r="D531" t="s">
        <v>13</v>
      </c>
      <c r="E531">
        <v>2013</v>
      </c>
      <c r="F531">
        <v>1</v>
      </c>
      <c r="G531">
        <v>1195.9459999999999</v>
      </c>
      <c r="H531">
        <v>1195.9459999999999</v>
      </c>
      <c r="I531">
        <v>71.057900000000004</v>
      </c>
      <c r="J531">
        <v>0.81438460000000001</v>
      </c>
      <c r="K531">
        <v>-1.043676</v>
      </c>
      <c r="L531">
        <v>-0.42706369999999999</v>
      </c>
      <c r="M531">
        <v>0</v>
      </c>
      <c r="N531">
        <v>0.42706369999999999</v>
      </c>
      <c r="O531">
        <v>1.043676</v>
      </c>
      <c r="P531">
        <v>252.59725</v>
      </c>
      <c r="Q531">
        <v>256.73797999999999</v>
      </c>
      <c r="R531">
        <v>9</v>
      </c>
      <c r="S531" s="81">
        <v>32022</v>
      </c>
    </row>
    <row r="532" spans="1:19" x14ac:dyDescent="0.2">
      <c r="A532" t="s">
        <v>75</v>
      </c>
      <c r="B532" t="s">
        <v>38</v>
      </c>
      <c r="C532" t="s">
        <v>47</v>
      </c>
      <c r="D532" t="s">
        <v>13</v>
      </c>
      <c r="E532">
        <v>2013</v>
      </c>
      <c r="F532">
        <v>2</v>
      </c>
      <c r="G532">
        <v>1173.278</v>
      </c>
      <c r="H532">
        <v>1173.278</v>
      </c>
      <c r="I532">
        <v>67.904700000000005</v>
      </c>
      <c r="J532">
        <v>0.814056</v>
      </c>
      <c r="K532">
        <v>-1.043255</v>
      </c>
      <c r="L532">
        <v>-0.42689139999999998</v>
      </c>
      <c r="M532">
        <v>0</v>
      </c>
      <c r="N532">
        <v>0.42689139999999998</v>
      </c>
      <c r="O532">
        <v>1.043255</v>
      </c>
      <c r="P532">
        <v>252.59725</v>
      </c>
      <c r="Q532">
        <v>256.73797999999999</v>
      </c>
      <c r="R532">
        <v>9</v>
      </c>
      <c r="S532" s="81">
        <v>32022</v>
      </c>
    </row>
    <row r="533" spans="1:19" x14ac:dyDescent="0.2">
      <c r="A533" t="s">
        <v>75</v>
      </c>
      <c r="B533" t="s">
        <v>38</v>
      </c>
      <c r="C533" t="s">
        <v>47</v>
      </c>
      <c r="D533" t="s">
        <v>13</v>
      </c>
      <c r="E533">
        <v>2013</v>
      </c>
      <c r="F533">
        <v>3</v>
      </c>
      <c r="G533">
        <v>1152.9380000000001</v>
      </c>
      <c r="H533">
        <v>1152.9380000000001</v>
      </c>
      <c r="I533">
        <v>66.6447</v>
      </c>
      <c r="J533">
        <v>0.81367750000000005</v>
      </c>
      <c r="K533">
        <v>-1.04277</v>
      </c>
      <c r="L533">
        <v>-0.42669289999999999</v>
      </c>
      <c r="M533">
        <v>0</v>
      </c>
      <c r="N533">
        <v>0.42669289999999999</v>
      </c>
      <c r="O533">
        <v>1.04277</v>
      </c>
      <c r="P533">
        <v>252.59725</v>
      </c>
      <c r="Q533">
        <v>256.73797999999999</v>
      </c>
      <c r="R533">
        <v>9</v>
      </c>
      <c r="S533" s="81">
        <v>32022</v>
      </c>
    </row>
    <row r="534" spans="1:19" x14ac:dyDescent="0.2">
      <c r="A534" t="s">
        <v>75</v>
      </c>
      <c r="B534" t="s">
        <v>38</v>
      </c>
      <c r="C534" t="s">
        <v>47</v>
      </c>
      <c r="D534" t="s">
        <v>13</v>
      </c>
      <c r="E534">
        <v>2013</v>
      </c>
      <c r="F534">
        <v>4</v>
      </c>
      <c r="G534">
        <v>1148.8330000000001</v>
      </c>
      <c r="H534">
        <v>1148.8330000000001</v>
      </c>
      <c r="I534">
        <v>65.587199999999996</v>
      </c>
      <c r="J534">
        <v>0.81238160000000004</v>
      </c>
      <c r="K534">
        <v>-1.0411090000000001</v>
      </c>
      <c r="L534">
        <v>-0.42601329999999998</v>
      </c>
      <c r="M534">
        <v>0</v>
      </c>
      <c r="N534">
        <v>0.42601329999999998</v>
      </c>
      <c r="O534">
        <v>1.0411090000000001</v>
      </c>
      <c r="P534">
        <v>252.59725</v>
      </c>
      <c r="Q534">
        <v>256.73797999999999</v>
      </c>
      <c r="R534">
        <v>9</v>
      </c>
      <c r="S534" s="81">
        <v>32022</v>
      </c>
    </row>
    <row r="535" spans="1:19" x14ac:dyDescent="0.2">
      <c r="A535" t="s">
        <v>75</v>
      </c>
      <c r="B535" t="s">
        <v>38</v>
      </c>
      <c r="C535" t="s">
        <v>47</v>
      </c>
      <c r="D535" t="s">
        <v>13</v>
      </c>
      <c r="E535">
        <v>2013</v>
      </c>
      <c r="F535">
        <v>5</v>
      </c>
      <c r="G535">
        <v>1171.731</v>
      </c>
      <c r="H535">
        <v>1171.731</v>
      </c>
      <c r="I535">
        <v>64.896600000000007</v>
      </c>
      <c r="J535">
        <v>0.81269570000000002</v>
      </c>
      <c r="K535">
        <v>-1.041512</v>
      </c>
      <c r="L535">
        <v>-0.4261781</v>
      </c>
      <c r="M535">
        <v>0</v>
      </c>
      <c r="N535">
        <v>0.4261781</v>
      </c>
      <c r="O535">
        <v>1.041512</v>
      </c>
      <c r="P535">
        <v>252.59725</v>
      </c>
      <c r="Q535">
        <v>256.73797999999999</v>
      </c>
      <c r="R535">
        <v>9</v>
      </c>
      <c r="S535" s="81">
        <v>32022</v>
      </c>
    </row>
    <row r="536" spans="1:19" x14ac:dyDescent="0.2">
      <c r="A536" t="s">
        <v>75</v>
      </c>
      <c r="B536" t="s">
        <v>38</v>
      </c>
      <c r="C536" t="s">
        <v>47</v>
      </c>
      <c r="D536" t="s">
        <v>13</v>
      </c>
      <c r="E536">
        <v>2013</v>
      </c>
      <c r="F536">
        <v>6</v>
      </c>
      <c r="G536">
        <v>1230.296</v>
      </c>
      <c r="H536">
        <v>1230.296</v>
      </c>
      <c r="I536">
        <v>64.397000000000006</v>
      </c>
      <c r="J536">
        <v>0.81238569999999999</v>
      </c>
      <c r="K536">
        <v>-1.0411140000000001</v>
      </c>
      <c r="L536">
        <v>-0.42601549999999999</v>
      </c>
      <c r="M536">
        <v>0</v>
      </c>
      <c r="N536">
        <v>0.42601549999999999</v>
      </c>
      <c r="O536">
        <v>1.0411140000000001</v>
      </c>
      <c r="P536">
        <v>252.59725</v>
      </c>
      <c r="Q536">
        <v>256.73797999999999</v>
      </c>
      <c r="R536">
        <v>9</v>
      </c>
      <c r="S536" s="81">
        <v>32022</v>
      </c>
    </row>
    <row r="537" spans="1:19" x14ac:dyDescent="0.2">
      <c r="A537" t="s">
        <v>75</v>
      </c>
      <c r="B537" t="s">
        <v>38</v>
      </c>
      <c r="C537" t="s">
        <v>47</v>
      </c>
      <c r="D537" t="s">
        <v>13</v>
      </c>
      <c r="E537">
        <v>2013</v>
      </c>
      <c r="F537">
        <v>7</v>
      </c>
      <c r="G537">
        <v>1307.6079999999999</v>
      </c>
      <c r="H537">
        <v>1307.6079999999999</v>
      </c>
      <c r="I537">
        <v>63.820599999999999</v>
      </c>
      <c r="J537">
        <v>0.8126447</v>
      </c>
      <c r="K537">
        <v>-1.0414460000000001</v>
      </c>
      <c r="L537">
        <v>-0.42615130000000001</v>
      </c>
      <c r="M537">
        <v>0</v>
      </c>
      <c r="N537">
        <v>0.42615130000000001</v>
      </c>
      <c r="O537">
        <v>1.0414460000000001</v>
      </c>
      <c r="P537">
        <v>252.59725</v>
      </c>
      <c r="Q537">
        <v>256.73797999999999</v>
      </c>
      <c r="R537">
        <v>9</v>
      </c>
      <c r="S537" s="81">
        <v>32022</v>
      </c>
    </row>
    <row r="538" spans="1:19" x14ac:dyDescent="0.2">
      <c r="A538" t="s">
        <v>75</v>
      </c>
      <c r="B538" t="s">
        <v>38</v>
      </c>
      <c r="C538" t="s">
        <v>47</v>
      </c>
      <c r="D538" t="s">
        <v>13</v>
      </c>
      <c r="E538">
        <v>2013</v>
      </c>
      <c r="F538">
        <v>8</v>
      </c>
      <c r="G538">
        <v>1325.3779999999999</v>
      </c>
      <c r="H538">
        <v>1325.3779999999999</v>
      </c>
      <c r="I538">
        <v>64.886799999999994</v>
      </c>
      <c r="J538">
        <v>0.81216370000000004</v>
      </c>
      <c r="K538">
        <v>-1.0408299999999999</v>
      </c>
      <c r="L538">
        <v>-0.42589900000000003</v>
      </c>
      <c r="M538">
        <v>0</v>
      </c>
      <c r="N538">
        <v>0.42589900000000003</v>
      </c>
      <c r="O538">
        <v>1.0408299999999999</v>
      </c>
      <c r="P538">
        <v>252.59725</v>
      </c>
      <c r="Q538">
        <v>256.73797999999999</v>
      </c>
      <c r="R538">
        <v>9</v>
      </c>
      <c r="S538" s="81">
        <v>32022</v>
      </c>
    </row>
    <row r="539" spans="1:19" x14ac:dyDescent="0.2">
      <c r="A539" t="s">
        <v>75</v>
      </c>
      <c r="B539" t="s">
        <v>38</v>
      </c>
      <c r="C539" t="s">
        <v>47</v>
      </c>
      <c r="D539" t="s">
        <v>13</v>
      </c>
      <c r="E539">
        <v>2013</v>
      </c>
      <c r="F539">
        <v>9</v>
      </c>
      <c r="G539">
        <v>1338.3430000000001</v>
      </c>
      <c r="H539">
        <v>1338.3430000000001</v>
      </c>
      <c r="I539">
        <v>68.941900000000004</v>
      </c>
      <c r="J539">
        <v>0.81150949999999999</v>
      </c>
      <c r="K539">
        <v>-1.0399910000000001</v>
      </c>
      <c r="L539">
        <v>-0.42555599999999999</v>
      </c>
      <c r="M539">
        <v>0</v>
      </c>
      <c r="N539">
        <v>0.42555599999999999</v>
      </c>
      <c r="O539">
        <v>1.0399910000000001</v>
      </c>
      <c r="P539">
        <v>252.59725</v>
      </c>
      <c r="Q539">
        <v>256.73797999999999</v>
      </c>
      <c r="R539">
        <v>9</v>
      </c>
      <c r="S539" s="81">
        <v>32022</v>
      </c>
    </row>
    <row r="540" spans="1:19" x14ac:dyDescent="0.2">
      <c r="A540" t="s">
        <v>75</v>
      </c>
      <c r="B540" t="s">
        <v>38</v>
      </c>
      <c r="C540" t="s">
        <v>47</v>
      </c>
      <c r="D540" t="s">
        <v>13</v>
      </c>
      <c r="E540">
        <v>2013</v>
      </c>
      <c r="F540">
        <v>10</v>
      </c>
      <c r="G540">
        <v>1340.76</v>
      </c>
      <c r="H540">
        <v>1340.76</v>
      </c>
      <c r="I540">
        <v>73.482799999999997</v>
      </c>
      <c r="J540">
        <v>0.81151989999999996</v>
      </c>
      <c r="K540">
        <v>-1.0400050000000001</v>
      </c>
      <c r="L540">
        <v>-0.42556149999999998</v>
      </c>
      <c r="M540">
        <v>0</v>
      </c>
      <c r="N540">
        <v>0.42556149999999998</v>
      </c>
      <c r="O540">
        <v>1.0400050000000001</v>
      </c>
      <c r="P540">
        <v>252.59725</v>
      </c>
      <c r="Q540">
        <v>256.73797999999999</v>
      </c>
      <c r="R540">
        <v>9</v>
      </c>
      <c r="S540" s="81">
        <v>32022</v>
      </c>
    </row>
    <row r="541" spans="1:19" x14ac:dyDescent="0.2">
      <c r="A541" t="s">
        <v>75</v>
      </c>
      <c r="B541" t="s">
        <v>38</v>
      </c>
      <c r="C541" t="s">
        <v>47</v>
      </c>
      <c r="D541" t="s">
        <v>13</v>
      </c>
      <c r="E541">
        <v>2013</v>
      </c>
      <c r="F541">
        <v>11</v>
      </c>
      <c r="G541">
        <v>1327.509</v>
      </c>
      <c r="H541">
        <v>1327.509</v>
      </c>
      <c r="I541">
        <v>78.414599999999993</v>
      </c>
      <c r="J541">
        <v>0.81350990000000001</v>
      </c>
      <c r="K541">
        <v>-1.0425549999999999</v>
      </c>
      <c r="L541">
        <v>-0.42660500000000001</v>
      </c>
      <c r="M541">
        <v>0</v>
      </c>
      <c r="N541">
        <v>0.42660500000000001</v>
      </c>
      <c r="O541">
        <v>1.0425549999999999</v>
      </c>
      <c r="P541">
        <v>252.59725</v>
      </c>
      <c r="Q541">
        <v>256.73797999999999</v>
      </c>
      <c r="R541">
        <v>9</v>
      </c>
      <c r="S541" s="81">
        <v>32022</v>
      </c>
    </row>
    <row r="542" spans="1:19" x14ac:dyDescent="0.2">
      <c r="A542" t="s">
        <v>75</v>
      </c>
      <c r="B542" t="s">
        <v>38</v>
      </c>
      <c r="C542" t="s">
        <v>47</v>
      </c>
      <c r="D542" t="s">
        <v>13</v>
      </c>
      <c r="E542">
        <v>2013</v>
      </c>
      <c r="F542">
        <v>12</v>
      </c>
      <c r="G542">
        <v>1330.04</v>
      </c>
      <c r="H542">
        <v>1263.3579999999999</v>
      </c>
      <c r="I542">
        <v>83.279499999999999</v>
      </c>
      <c r="J542">
        <v>0.81122030000000001</v>
      </c>
      <c r="K542">
        <v>65.641779999999997</v>
      </c>
      <c r="L542">
        <v>66.255989999999997</v>
      </c>
      <c r="M542">
        <v>66.681399999999996</v>
      </c>
      <c r="N542">
        <v>67.106800000000007</v>
      </c>
      <c r="O542">
        <v>67.721019999999996</v>
      </c>
      <c r="P542">
        <v>252.59725</v>
      </c>
      <c r="Q542">
        <v>256.73797999999999</v>
      </c>
      <c r="R542">
        <v>9</v>
      </c>
      <c r="S542" s="81">
        <v>32022</v>
      </c>
    </row>
    <row r="543" spans="1:19" x14ac:dyDescent="0.2">
      <c r="A543" t="s">
        <v>75</v>
      </c>
      <c r="B543" t="s">
        <v>38</v>
      </c>
      <c r="C543" t="s">
        <v>47</v>
      </c>
      <c r="D543" t="s">
        <v>13</v>
      </c>
      <c r="E543">
        <v>2013</v>
      </c>
      <c r="F543">
        <v>13</v>
      </c>
      <c r="G543">
        <v>1311.0319999999999</v>
      </c>
      <c r="H543">
        <v>820.95809999999994</v>
      </c>
      <c r="I543">
        <v>86.855999999999995</v>
      </c>
      <c r="J543">
        <v>0.81040999999999996</v>
      </c>
      <c r="K543">
        <v>489.03489999999999</v>
      </c>
      <c r="L543">
        <v>489.64850000000001</v>
      </c>
      <c r="M543">
        <v>490.07350000000002</v>
      </c>
      <c r="N543">
        <v>490.49849999999998</v>
      </c>
      <c r="O543">
        <v>491.1121</v>
      </c>
      <c r="P543">
        <v>252.59725</v>
      </c>
      <c r="Q543">
        <v>256.73797999999999</v>
      </c>
      <c r="R543">
        <v>9</v>
      </c>
      <c r="S543" s="81">
        <v>32022</v>
      </c>
    </row>
    <row r="544" spans="1:19" x14ac:dyDescent="0.2">
      <c r="A544" t="s">
        <v>75</v>
      </c>
      <c r="B544" t="s">
        <v>38</v>
      </c>
      <c r="C544" t="s">
        <v>47</v>
      </c>
      <c r="D544" t="s">
        <v>13</v>
      </c>
      <c r="E544">
        <v>2013</v>
      </c>
      <c r="F544">
        <v>14</v>
      </c>
      <c r="G544">
        <v>1317.0229999999999</v>
      </c>
      <c r="H544">
        <v>272.33679999999998</v>
      </c>
      <c r="I544">
        <v>89.668000000000006</v>
      </c>
      <c r="J544">
        <v>0.81213360000000001</v>
      </c>
      <c r="K544">
        <v>1043.645</v>
      </c>
      <c r="L544">
        <v>1044.26</v>
      </c>
      <c r="M544">
        <v>1044.6859999999999</v>
      </c>
      <c r="N544">
        <v>1045.1120000000001</v>
      </c>
      <c r="O544">
        <v>1045.7270000000001</v>
      </c>
      <c r="P544">
        <v>252.59725</v>
      </c>
      <c r="Q544">
        <v>256.73797999999999</v>
      </c>
      <c r="R544">
        <v>9</v>
      </c>
      <c r="S544" s="81">
        <v>32022</v>
      </c>
    </row>
    <row r="545" spans="1:19" x14ac:dyDescent="0.2">
      <c r="A545" t="s">
        <v>75</v>
      </c>
      <c r="B545" t="s">
        <v>38</v>
      </c>
      <c r="C545" t="s">
        <v>47</v>
      </c>
      <c r="D545" t="s">
        <v>13</v>
      </c>
      <c r="E545">
        <v>2013</v>
      </c>
      <c r="F545">
        <v>15</v>
      </c>
      <c r="G545">
        <v>1288.636</v>
      </c>
      <c r="H545">
        <v>268.54840000000002</v>
      </c>
      <c r="I545">
        <v>91.892799999999994</v>
      </c>
      <c r="J545">
        <v>0.80912280000000003</v>
      </c>
      <c r="K545">
        <v>1019.05</v>
      </c>
      <c r="L545">
        <v>1019.663</v>
      </c>
      <c r="M545">
        <v>1020.087</v>
      </c>
      <c r="N545">
        <v>1020.5119999999999</v>
      </c>
      <c r="O545">
        <v>1021.124</v>
      </c>
      <c r="P545">
        <v>252.59725</v>
      </c>
      <c r="Q545">
        <v>256.73797999999999</v>
      </c>
      <c r="R545">
        <v>9</v>
      </c>
      <c r="S545" s="81">
        <v>32022</v>
      </c>
    </row>
    <row r="546" spans="1:19" x14ac:dyDescent="0.2">
      <c r="A546" t="s">
        <v>75</v>
      </c>
      <c r="B546" t="s">
        <v>38</v>
      </c>
      <c r="C546" t="s">
        <v>47</v>
      </c>
      <c r="D546" t="s">
        <v>13</v>
      </c>
      <c r="E546">
        <v>2013</v>
      </c>
      <c r="F546">
        <v>16</v>
      </c>
      <c r="G546">
        <v>1229.847</v>
      </c>
      <c r="H546">
        <v>263.93939999999998</v>
      </c>
      <c r="I546">
        <v>92.952699999999993</v>
      </c>
      <c r="J546">
        <v>0.80942570000000003</v>
      </c>
      <c r="K546">
        <v>964.87059999999997</v>
      </c>
      <c r="L546">
        <v>965.48350000000005</v>
      </c>
      <c r="M546">
        <v>965.90800000000002</v>
      </c>
      <c r="N546">
        <v>966.33240000000001</v>
      </c>
      <c r="O546">
        <v>966.94529999999997</v>
      </c>
      <c r="P546">
        <v>252.59725</v>
      </c>
      <c r="Q546">
        <v>256.73797999999999</v>
      </c>
      <c r="R546">
        <v>9</v>
      </c>
      <c r="S546" s="81">
        <v>32022</v>
      </c>
    </row>
    <row r="547" spans="1:19" x14ac:dyDescent="0.2">
      <c r="A547" t="s">
        <v>75</v>
      </c>
      <c r="B547" t="s">
        <v>38</v>
      </c>
      <c r="C547" t="s">
        <v>47</v>
      </c>
      <c r="D547" t="s">
        <v>13</v>
      </c>
      <c r="E547">
        <v>2013</v>
      </c>
      <c r="F547">
        <v>17</v>
      </c>
      <c r="G547">
        <v>1215.1590000000001</v>
      </c>
      <c r="H547">
        <v>258.2287</v>
      </c>
      <c r="I547">
        <v>92.115099999999998</v>
      </c>
      <c r="J547">
        <v>0.80991829999999998</v>
      </c>
      <c r="K547">
        <v>955.89260000000002</v>
      </c>
      <c r="L547">
        <v>956.50580000000002</v>
      </c>
      <c r="M547">
        <v>956.93050000000005</v>
      </c>
      <c r="N547">
        <v>957.35519999999997</v>
      </c>
      <c r="O547">
        <v>957.96839999999997</v>
      </c>
      <c r="P547">
        <v>252.59725</v>
      </c>
      <c r="Q547">
        <v>256.73797999999999</v>
      </c>
      <c r="R547">
        <v>9</v>
      </c>
      <c r="S547" s="81">
        <v>32022</v>
      </c>
    </row>
    <row r="548" spans="1:19" x14ac:dyDescent="0.2">
      <c r="A548" t="s">
        <v>75</v>
      </c>
      <c r="B548" t="s">
        <v>38</v>
      </c>
      <c r="C548" t="s">
        <v>47</v>
      </c>
      <c r="D548" t="s">
        <v>13</v>
      </c>
      <c r="E548">
        <v>2013</v>
      </c>
      <c r="F548">
        <v>18</v>
      </c>
      <c r="G548">
        <v>1202.191</v>
      </c>
      <c r="H548">
        <v>252.54249999999999</v>
      </c>
      <c r="I548">
        <v>90.621899999999997</v>
      </c>
      <c r="J548">
        <v>0.81053839999999999</v>
      </c>
      <c r="K548">
        <v>948.61019999999996</v>
      </c>
      <c r="L548">
        <v>949.22389999999996</v>
      </c>
      <c r="M548">
        <v>949.64890000000003</v>
      </c>
      <c r="N548">
        <v>950.07389999999998</v>
      </c>
      <c r="O548">
        <v>950.68759999999997</v>
      </c>
      <c r="P548">
        <v>252.59725</v>
      </c>
      <c r="Q548">
        <v>256.73797999999999</v>
      </c>
      <c r="R548">
        <v>9</v>
      </c>
      <c r="S548" s="81">
        <v>32022</v>
      </c>
    </row>
    <row r="549" spans="1:19" x14ac:dyDescent="0.2">
      <c r="A549" t="s">
        <v>75</v>
      </c>
      <c r="B549" t="s">
        <v>38</v>
      </c>
      <c r="C549" t="s">
        <v>47</v>
      </c>
      <c r="D549" t="s">
        <v>13</v>
      </c>
      <c r="E549">
        <v>2013</v>
      </c>
      <c r="F549">
        <v>19</v>
      </c>
      <c r="G549">
        <v>1246.3699999999999</v>
      </c>
      <c r="H549">
        <v>629.26350000000002</v>
      </c>
      <c r="I549">
        <v>87.454800000000006</v>
      </c>
      <c r="J549">
        <v>0.81268790000000002</v>
      </c>
      <c r="K549">
        <v>616.0652</v>
      </c>
      <c r="L549">
        <v>616.68060000000003</v>
      </c>
      <c r="M549">
        <v>617.10680000000002</v>
      </c>
      <c r="N549">
        <v>617.53290000000004</v>
      </c>
      <c r="O549">
        <v>618.14829999999995</v>
      </c>
      <c r="P549">
        <v>252.59725</v>
      </c>
      <c r="Q549">
        <v>256.73797999999999</v>
      </c>
      <c r="R549">
        <v>9</v>
      </c>
      <c r="S549" s="81">
        <v>32022</v>
      </c>
    </row>
    <row r="550" spans="1:19" x14ac:dyDescent="0.2">
      <c r="A550" t="s">
        <v>75</v>
      </c>
      <c r="B550" t="s">
        <v>38</v>
      </c>
      <c r="C550" t="s">
        <v>47</v>
      </c>
      <c r="D550" t="s">
        <v>13</v>
      </c>
      <c r="E550">
        <v>2013</v>
      </c>
      <c r="F550">
        <v>20</v>
      </c>
      <c r="G550">
        <v>1278.501</v>
      </c>
      <c r="H550">
        <v>999.68910000000005</v>
      </c>
      <c r="I550">
        <v>82.580799999999996</v>
      </c>
      <c r="J550">
        <v>0.81485510000000005</v>
      </c>
      <c r="K550">
        <v>277.76769999999999</v>
      </c>
      <c r="L550">
        <v>278.38470000000001</v>
      </c>
      <c r="M550">
        <v>278.81200000000001</v>
      </c>
      <c r="N550">
        <v>279.23930000000001</v>
      </c>
      <c r="O550">
        <v>279.85629999999998</v>
      </c>
      <c r="P550">
        <v>252.59725</v>
      </c>
      <c r="Q550">
        <v>256.73797999999999</v>
      </c>
      <c r="R550">
        <v>9</v>
      </c>
      <c r="S550" s="81">
        <v>32022</v>
      </c>
    </row>
    <row r="551" spans="1:19" x14ac:dyDescent="0.2">
      <c r="A551" t="s">
        <v>75</v>
      </c>
      <c r="B551" t="s">
        <v>38</v>
      </c>
      <c r="C551" t="s">
        <v>47</v>
      </c>
      <c r="D551" t="s">
        <v>13</v>
      </c>
      <c r="E551">
        <v>2013</v>
      </c>
      <c r="F551">
        <v>21</v>
      </c>
      <c r="G551">
        <v>1276.999</v>
      </c>
      <c r="H551">
        <v>1127.9480000000001</v>
      </c>
      <c r="I551">
        <v>78.079300000000003</v>
      </c>
      <c r="J551">
        <v>0.81393190000000004</v>
      </c>
      <c r="K551">
        <v>148.00720000000001</v>
      </c>
      <c r="L551">
        <v>148.62350000000001</v>
      </c>
      <c r="M551">
        <v>149.05029999999999</v>
      </c>
      <c r="N551">
        <v>149.47710000000001</v>
      </c>
      <c r="O551">
        <v>150.0934</v>
      </c>
      <c r="P551">
        <v>252.59725</v>
      </c>
      <c r="Q551">
        <v>256.73797999999999</v>
      </c>
      <c r="R551">
        <v>9</v>
      </c>
      <c r="S551" s="81">
        <v>32022</v>
      </c>
    </row>
    <row r="552" spans="1:19" x14ac:dyDescent="0.2">
      <c r="A552" t="s">
        <v>75</v>
      </c>
      <c r="B552" t="s">
        <v>38</v>
      </c>
      <c r="C552" t="s">
        <v>47</v>
      </c>
      <c r="D552" t="s">
        <v>13</v>
      </c>
      <c r="E552">
        <v>2013</v>
      </c>
      <c r="F552">
        <v>22</v>
      </c>
      <c r="G552">
        <v>1284.557</v>
      </c>
      <c r="H552">
        <v>1169.239</v>
      </c>
      <c r="I552">
        <v>75.347499999999997</v>
      </c>
      <c r="J552">
        <v>0.81474849999999999</v>
      </c>
      <c r="K552">
        <v>114.274</v>
      </c>
      <c r="L552">
        <v>114.8909</v>
      </c>
      <c r="M552">
        <v>115.3181</v>
      </c>
      <c r="N552">
        <v>115.7454</v>
      </c>
      <c r="O552">
        <v>116.3623</v>
      </c>
      <c r="P552">
        <v>252.59725</v>
      </c>
      <c r="Q552">
        <v>256.73797999999999</v>
      </c>
      <c r="R552">
        <v>9</v>
      </c>
      <c r="S552" s="81">
        <v>32022</v>
      </c>
    </row>
    <row r="553" spans="1:19" x14ac:dyDescent="0.2">
      <c r="A553" t="s">
        <v>75</v>
      </c>
      <c r="B553" t="s">
        <v>38</v>
      </c>
      <c r="C553" t="s">
        <v>47</v>
      </c>
      <c r="D553" t="s">
        <v>13</v>
      </c>
      <c r="E553">
        <v>2013</v>
      </c>
      <c r="F553">
        <v>23</v>
      </c>
      <c r="G553">
        <v>1275.4369999999999</v>
      </c>
      <c r="H553">
        <v>1189.2170000000001</v>
      </c>
      <c r="I553">
        <v>73.525899999999993</v>
      </c>
      <c r="J553">
        <v>0.81373600000000001</v>
      </c>
      <c r="K553">
        <v>85.177250000000001</v>
      </c>
      <c r="L553">
        <v>85.793369999999996</v>
      </c>
      <c r="M553">
        <v>86.220089999999999</v>
      </c>
      <c r="N553">
        <v>86.646820000000005</v>
      </c>
      <c r="O553">
        <v>87.26294</v>
      </c>
      <c r="P553">
        <v>252.59725</v>
      </c>
      <c r="Q553">
        <v>256.73797999999999</v>
      </c>
      <c r="R553">
        <v>9</v>
      </c>
      <c r="S553" s="81">
        <v>32022</v>
      </c>
    </row>
    <row r="554" spans="1:19" x14ac:dyDescent="0.2">
      <c r="A554" t="s">
        <v>75</v>
      </c>
      <c r="B554" t="s">
        <v>38</v>
      </c>
      <c r="C554" t="s">
        <v>47</v>
      </c>
      <c r="D554" t="s">
        <v>13</v>
      </c>
      <c r="E554">
        <v>2013</v>
      </c>
      <c r="F554">
        <v>24</v>
      </c>
      <c r="G554">
        <v>1265.72</v>
      </c>
      <c r="H554">
        <v>1187.8710000000001</v>
      </c>
      <c r="I554">
        <v>71.630399999999995</v>
      </c>
      <c r="J554">
        <v>0.81409419999999999</v>
      </c>
      <c r="K554">
        <v>76.805449999999993</v>
      </c>
      <c r="L554">
        <v>77.421840000000003</v>
      </c>
      <c r="M554">
        <v>77.848749999999995</v>
      </c>
      <c r="N554">
        <v>78.275670000000005</v>
      </c>
      <c r="O554">
        <v>78.892060000000001</v>
      </c>
      <c r="P554">
        <v>252.59725</v>
      </c>
      <c r="Q554">
        <v>256.73797999999999</v>
      </c>
      <c r="R554">
        <v>9</v>
      </c>
      <c r="S554" s="81">
        <v>32022</v>
      </c>
    </row>
    <row r="555" spans="1:19" x14ac:dyDescent="0.2">
      <c r="A555" t="s">
        <v>75</v>
      </c>
      <c r="B555" t="s">
        <v>38</v>
      </c>
      <c r="C555" t="s">
        <v>47</v>
      </c>
      <c r="D555" t="s">
        <v>14</v>
      </c>
      <c r="E555">
        <v>2013</v>
      </c>
      <c r="F555">
        <v>1</v>
      </c>
      <c r="G555">
        <v>1185.0630000000001</v>
      </c>
      <c r="H555">
        <v>1185.0630000000001</v>
      </c>
      <c r="I555">
        <v>63.428600000000003</v>
      </c>
      <c r="J555">
        <v>0.81998130000000002</v>
      </c>
      <c r="K555">
        <v>-1.050848</v>
      </c>
      <c r="L555">
        <v>-0.42999860000000001</v>
      </c>
      <c r="M555">
        <v>0</v>
      </c>
      <c r="N555">
        <v>0.42999860000000001</v>
      </c>
      <c r="O555">
        <v>1.050848</v>
      </c>
      <c r="P555">
        <v>254.26467</v>
      </c>
      <c r="Q555">
        <v>256.73253999999997</v>
      </c>
      <c r="R555">
        <v>10</v>
      </c>
      <c r="S555" s="81">
        <v>36442</v>
      </c>
    </row>
    <row r="556" spans="1:19" x14ac:dyDescent="0.2">
      <c r="A556" t="s">
        <v>75</v>
      </c>
      <c r="B556" t="s">
        <v>38</v>
      </c>
      <c r="C556" t="s">
        <v>47</v>
      </c>
      <c r="D556" t="s">
        <v>14</v>
      </c>
      <c r="E556">
        <v>2013</v>
      </c>
      <c r="F556">
        <v>2</v>
      </c>
      <c r="G556">
        <v>1166.5540000000001</v>
      </c>
      <c r="H556">
        <v>1166.5540000000001</v>
      </c>
      <c r="I556">
        <v>61.928600000000003</v>
      </c>
      <c r="J556">
        <v>0.81892030000000005</v>
      </c>
      <c r="K556">
        <v>-1.0494889999999999</v>
      </c>
      <c r="L556">
        <v>-0.4294422</v>
      </c>
      <c r="M556">
        <v>0</v>
      </c>
      <c r="N556">
        <v>0.4294422</v>
      </c>
      <c r="O556">
        <v>1.0494889999999999</v>
      </c>
      <c r="P556">
        <v>254.26467</v>
      </c>
      <c r="Q556">
        <v>256.73253999999997</v>
      </c>
      <c r="R556">
        <v>10</v>
      </c>
      <c r="S556" s="81">
        <v>36442</v>
      </c>
    </row>
    <row r="557" spans="1:19" x14ac:dyDescent="0.2">
      <c r="A557" t="s">
        <v>75</v>
      </c>
      <c r="B557" t="s">
        <v>38</v>
      </c>
      <c r="C557" t="s">
        <v>47</v>
      </c>
      <c r="D557" t="s">
        <v>14</v>
      </c>
      <c r="E557">
        <v>2013</v>
      </c>
      <c r="F557">
        <v>3</v>
      </c>
      <c r="G557">
        <v>1156.607</v>
      </c>
      <c r="H557">
        <v>1156.607</v>
      </c>
      <c r="I557">
        <v>60.374299999999998</v>
      </c>
      <c r="J557">
        <v>0.81818340000000001</v>
      </c>
      <c r="K557">
        <v>-1.0485439999999999</v>
      </c>
      <c r="L557">
        <v>-0.42905579999999999</v>
      </c>
      <c r="M557">
        <v>0</v>
      </c>
      <c r="N557">
        <v>0.42905579999999999</v>
      </c>
      <c r="O557">
        <v>1.0485439999999999</v>
      </c>
      <c r="P557">
        <v>254.26467</v>
      </c>
      <c r="Q557">
        <v>256.73253999999997</v>
      </c>
      <c r="R557">
        <v>10</v>
      </c>
      <c r="S557" s="81">
        <v>36442</v>
      </c>
    </row>
    <row r="558" spans="1:19" x14ac:dyDescent="0.2">
      <c r="A558" t="s">
        <v>75</v>
      </c>
      <c r="B558" t="s">
        <v>38</v>
      </c>
      <c r="C558" t="s">
        <v>47</v>
      </c>
      <c r="D558" t="s">
        <v>14</v>
      </c>
      <c r="E558">
        <v>2013</v>
      </c>
      <c r="F558">
        <v>4</v>
      </c>
      <c r="G558">
        <v>1155.829</v>
      </c>
      <c r="H558">
        <v>1155.829</v>
      </c>
      <c r="I558">
        <v>59.4694</v>
      </c>
      <c r="J558">
        <v>0.81851010000000002</v>
      </c>
      <c r="K558">
        <v>-1.0489630000000001</v>
      </c>
      <c r="L558">
        <v>-0.42922709999999997</v>
      </c>
      <c r="M558">
        <v>0</v>
      </c>
      <c r="N558">
        <v>0.42922709999999997</v>
      </c>
      <c r="O558">
        <v>1.0489630000000001</v>
      </c>
      <c r="P558">
        <v>254.26467</v>
      </c>
      <c r="Q558">
        <v>256.73253999999997</v>
      </c>
      <c r="R558">
        <v>10</v>
      </c>
      <c r="S558" s="81">
        <v>36442</v>
      </c>
    </row>
    <row r="559" spans="1:19" x14ac:dyDescent="0.2">
      <c r="A559" t="s">
        <v>75</v>
      </c>
      <c r="B559" t="s">
        <v>38</v>
      </c>
      <c r="C559" t="s">
        <v>47</v>
      </c>
      <c r="D559" t="s">
        <v>14</v>
      </c>
      <c r="E559">
        <v>2013</v>
      </c>
      <c r="F559">
        <v>5</v>
      </c>
      <c r="G559">
        <v>1185.0830000000001</v>
      </c>
      <c r="H559">
        <v>1185.0830000000001</v>
      </c>
      <c r="I559">
        <v>58.371099999999998</v>
      </c>
      <c r="J559">
        <v>0.82269639999999999</v>
      </c>
      <c r="K559">
        <v>-1.0543279999999999</v>
      </c>
      <c r="L559">
        <v>-0.43142239999999998</v>
      </c>
      <c r="M559">
        <v>0</v>
      </c>
      <c r="N559">
        <v>0.43142239999999998</v>
      </c>
      <c r="O559">
        <v>1.0543279999999999</v>
      </c>
      <c r="P559">
        <v>254.26467</v>
      </c>
      <c r="Q559">
        <v>256.73253999999997</v>
      </c>
      <c r="R559">
        <v>10</v>
      </c>
      <c r="S559" s="81">
        <v>36442</v>
      </c>
    </row>
    <row r="560" spans="1:19" x14ac:dyDescent="0.2">
      <c r="A560" t="s">
        <v>75</v>
      </c>
      <c r="B560" t="s">
        <v>38</v>
      </c>
      <c r="C560" t="s">
        <v>47</v>
      </c>
      <c r="D560" t="s">
        <v>14</v>
      </c>
      <c r="E560">
        <v>2013</v>
      </c>
      <c r="F560">
        <v>6</v>
      </c>
      <c r="G560">
        <v>1236.8699999999999</v>
      </c>
      <c r="H560">
        <v>1236.8699999999999</v>
      </c>
      <c r="I560">
        <v>57.569600000000001</v>
      </c>
      <c r="J560">
        <v>0.82297480000000001</v>
      </c>
      <c r="K560">
        <v>-1.0546850000000001</v>
      </c>
      <c r="L560">
        <v>-0.43156840000000002</v>
      </c>
      <c r="M560">
        <v>0</v>
      </c>
      <c r="N560">
        <v>0.43156840000000002</v>
      </c>
      <c r="O560">
        <v>1.0546850000000001</v>
      </c>
      <c r="P560">
        <v>254.26467</v>
      </c>
      <c r="Q560">
        <v>256.73253999999997</v>
      </c>
      <c r="R560">
        <v>10</v>
      </c>
      <c r="S560" s="81">
        <v>36442</v>
      </c>
    </row>
    <row r="561" spans="1:19" x14ac:dyDescent="0.2">
      <c r="A561" t="s">
        <v>75</v>
      </c>
      <c r="B561" t="s">
        <v>38</v>
      </c>
      <c r="C561" t="s">
        <v>47</v>
      </c>
      <c r="D561" t="s">
        <v>14</v>
      </c>
      <c r="E561">
        <v>2013</v>
      </c>
      <c r="F561">
        <v>7</v>
      </c>
      <c r="G561">
        <v>1340.4349999999999</v>
      </c>
      <c r="H561">
        <v>1340.4349999999999</v>
      </c>
      <c r="I561">
        <v>56.543199999999999</v>
      </c>
      <c r="J561">
        <v>0.8189649</v>
      </c>
      <c r="K561">
        <v>-1.0495460000000001</v>
      </c>
      <c r="L561">
        <v>-0.4294656</v>
      </c>
      <c r="M561">
        <v>0</v>
      </c>
      <c r="N561">
        <v>0.4294656</v>
      </c>
      <c r="O561">
        <v>1.0495460000000001</v>
      </c>
      <c r="P561">
        <v>254.26467</v>
      </c>
      <c r="Q561">
        <v>256.73253999999997</v>
      </c>
      <c r="R561">
        <v>10</v>
      </c>
      <c r="S561" s="81">
        <v>36442</v>
      </c>
    </row>
    <row r="562" spans="1:19" x14ac:dyDescent="0.2">
      <c r="A562" t="s">
        <v>75</v>
      </c>
      <c r="B562" t="s">
        <v>38</v>
      </c>
      <c r="C562" t="s">
        <v>47</v>
      </c>
      <c r="D562" t="s">
        <v>14</v>
      </c>
      <c r="E562">
        <v>2013</v>
      </c>
      <c r="F562">
        <v>8</v>
      </c>
      <c r="G562">
        <v>1358.403</v>
      </c>
      <c r="H562">
        <v>1358.403</v>
      </c>
      <c r="I562">
        <v>57.040900000000001</v>
      </c>
      <c r="J562">
        <v>0.81607350000000001</v>
      </c>
      <c r="K562">
        <v>-1.0458400000000001</v>
      </c>
      <c r="L562">
        <v>-0.42794929999999998</v>
      </c>
      <c r="M562">
        <v>0</v>
      </c>
      <c r="N562">
        <v>0.42794929999999998</v>
      </c>
      <c r="O562">
        <v>1.0458400000000001</v>
      </c>
      <c r="P562">
        <v>254.26467</v>
      </c>
      <c r="Q562">
        <v>256.73253999999997</v>
      </c>
      <c r="R562">
        <v>10</v>
      </c>
      <c r="S562" s="81">
        <v>36442</v>
      </c>
    </row>
    <row r="563" spans="1:19" x14ac:dyDescent="0.2">
      <c r="A563" t="s">
        <v>75</v>
      </c>
      <c r="B563" t="s">
        <v>38</v>
      </c>
      <c r="C563" t="s">
        <v>47</v>
      </c>
      <c r="D563" t="s">
        <v>14</v>
      </c>
      <c r="E563">
        <v>2013</v>
      </c>
      <c r="F563">
        <v>9</v>
      </c>
      <c r="G563">
        <v>1356.6310000000001</v>
      </c>
      <c r="H563">
        <v>1356.6310000000001</v>
      </c>
      <c r="I563">
        <v>61.8001</v>
      </c>
      <c r="J563">
        <v>0.8129786</v>
      </c>
      <c r="K563">
        <v>-1.041874</v>
      </c>
      <c r="L563">
        <v>-0.42632639999999999</v>
      </c>
      <c r="M563">
        <v>0</v>
      </c>
      <c r="N563">
        <v>0.42632639999999999</v>
      </c>
      <c r="O563">
        <v>1.041874</v>
      </c>
      <c r="P563">
        <v>254.26467</v>
      </c>
      <c r="Q563">
        <v>256.73253999999997</v>
      </c>
      <c r="R563">
        <v>10</v>
      </c>
      <c r="S563" s="81">
        <v>36442</v>
      </c>
    </row>
    <row r="564" spans="1:19" x14ac:dyDescent="0.2">
      <c r="A564" t="s">
        <v>75</v>
      </c>
      <c r="B564" t="s">
        <v>38</v>
      </c>
      <c r="C564" t="s">
        <v>47</v>
      </c>
      <c r="D564" t="s">
        <v>14</v>
      </c>
      <c r="E564">
        <v>2013</v>
      </c>
      <c r="F564">
        <v>10</v>
      </c>
      <c r="G564">
        <v>1356.924</v>
      </c>
      <c r="H564">
        <v>1356.924</v>
      </c>
      <c r="I564">
        <v>67.961699999999993</v>
      </c>
      <c r="J564">
        <v>0.81032559999999998</v>
      </c>
      <c r="K564">
        <v>-1.0384739999999999</v>
      </c>
      <c r="L564">
        <v>-0.42493510000000001</v>
      </c>
      <c r="M564">
        <v>0</v>
      </c>
      <c r="N564">
        <v>0.42493510000000001</v>
      </c>
      <c r="O564">
        <v>1.0384739999999999</v>
      </c>
      <c r="P564">
        <v>254.26467</v>
      </c>
      <c r="Q564">
        <v>256.73253999999997</v>
      </c>
      <c r="R564">
        <v>10</v>
      </c>
      <c r="S564" s="81">
        <v>36442</v>
      </c>
    </row>
    <row r="565" spans="1:19" x14ac:dyDescent="0.2">
      <c r="A565" t="s">
        <v>75</v>
      </c>
      <c r="B565" t="s">
        <v>38</v>
      </c>
      <c r="C565" t="s">
        <v>47</v>
      </c>
      <c r="D565" t="s">
        <v>14</v>
      </c>
      <c r="E565">
        <v>2013</v>
      </c>
      <c r="F565">
        <v>11</v>
      </c>
      <c r="G565">
        <v>1333.096</v>
      </c>
      <c r="H565">
        <v>1333.096</v>
      </c>
      <c r="I565">
        <v>73.203100000000006</v>
      </c>
      <c r="J565">
        <v>0.81174049999999998</v>
      </c>
      <c r="K565">
        <v>-1.040287</v>
      </c>
      <c r="L565">
        <v>-0.42567719999999998</v>
      </c>
      <c r="M565">
        <v>0</v>
      </c>
      <c r="N565">
        <v>0.42567719999999998</v>
      </c>
      <c r="O565">
        <v>1.040287</v>
      </c>
      <c r="P565">
        <v>254.26467</v>
      </c>
      <c r="Q565">
        <v>256.73253999999997</v>
      </c>
      <c r="R565">
        <v>10</v>
      </c>
      <c r="S565" s="81">
        <v>36442</v>
      </c>
    </row>
    <row r="566" spans="1:19" x14ac:dyDescent="0.2">
      <c r="A566" t="s">
        <v>75</v>
      </c>
      <c r="B566" t="s">
        <v>38</v>
      </c>
      <c r="C566" t="s">
        <v>47</v>
      </c>
      <c r="D566" t="s">
        <v>14</v>
      </c>
      <c r="E566">
        <v>2013</v>
      </c>
      <c r="F566">
        <v>12</v>
      </c>
      <c r="G566">
        <v>1316.5840000000001</v>
      </c>
      <c r="H566">
        <v>1267.222</v>
      </c>
      <c r="I566">
        <v>77.738799999999998</v>
      </c>
      <c r="J566">
        <v>0.80916949999999999</v>
      </c>
      <c r="K566">
        <v>48.324950000000001</v>
      </c>
      <c r="L566">
        <v>48.937609999999999</v>
      </c>
      <c r="M566">
        <v>49.361939999999997</v>
      </c>
      <c r="N566">
        <v>49.786270000000002</v>
      </c>
      <c r="O566">
        <v>50.39893</v>
      </c>
      <c r="P566">
        <v>254.26467</v>
      </c>
      <c r="Q566">
        <v>256.73253999999997</v>
      </c>
      <c r="R566">
        <v>10</v>
      </c>
      <c r="S566" s="81">
        <v>36442</v>
      </c>
    </row>
    <row r="567" spans="1:19" x14ac:dyDescent="0.2">
      <c r="A567" t="s">
        <v>75</v>
      </c>
      <c r="B567" t="s">
        <v>38</v>
      </c>
      <c r="C567" t="s">
        <v>47</v>
      </c>
      <c r="D567" t="s">
        <v>14</v>
      </c>
      <c r="E567">
        <v>2013</v>
      </c>
      <c r="F567">
        <v>13</v>
      </c>
      <c r="G567">
        <v>1268.778</v>
      </c>
      <c r="H567">
        <v>822.20230000000004</v>
      </c>
      <c r="I567">
        <v>81.133099999999999</v>
      </c>
      <c r="J567">
        <v>0.80859999999999999</v>
      </c>
      <c r="K567">
        <v>445.53969999999998</v>
      </c>
      <c r="L567">
        <v>446.15190000000001</v>
      </c>
      <c r="M567">
        <v>446.57589999999999</v>
      </c>
      <c r="N567">
        <v>447</v>
      </c>
      <c r="O567">
        <v>447.61219999999997</v>
      </c>
      <c r="P567">
        <v>254.26467</v>
      </c>
      <c r="Q567">
        <v>256.73253999999997</v>
      </c>
      <c r="R567">
        <v>10</v>
      </c>
      <c r="S567" s="81">
        <v>36442</v>
      </c>
    </row>
    <row r="568" spans="1:19" x14ac:dyDescent="0.2">
      <c r="A568" t="s">
        <v>75</v>
      </c>
      <c r="B568" t="s">
        <v>38</v>
      </c>
      <c r="C568" t="s">
        <v>47</v>
      </c>
      <c r="D568" t="s">
        <v>14</v>
      </c>
      <c r="E568">
        <v>2013</v>
      </c>
      <c r="F568">
        <v>14</v>
      </c>
      <c r="G568">
        <v>1268.4079999999999</v>
      </c>
      <c r="H568">
        <v>267.44459999999998</v>
      </c>
      <c r="I568">
        <v>84.026499999999999</v>
      </c>
      <c r="J568">
        <v>0.80993320000000002</v>
      </c>
      <c r="K568">
        <v>999.92579999999998</v>
      </c>
      <c r="L568">
        <v>1000.539</v>
      </c>
      <c r="M568">
        <v>1000.9640000000001</v>
      </c>
      <c r="N568">
        <v>1001.388</v>
      </c>
      <c r="O568">
        <v>1002.002</v>
      </c>
      <c r="P568">
        <v>254.26467</v>
      </c>
      <c r="Q568">
        <v>256.73253999999997</v>
      </c>
      <c r="R568">
        <v>10</v>
      </c>
      <c r="S568" s="81">
        <v>36442</v>
      </c>
    </row>
    <row r="569" spans="1:19" x14ac:dyDescent="0.2">
      <c r="A569" t="s">
        <v>75</v>
      </c>
      <c r="B569" t="s">
        <v>38</v>
      </c>
      <c r="C569" t="s">
        <v>47</v>
      </c>
      <c r="D569" t="s">
        <v>14</v>
      </c>
      <c r="E569">
        <v>2013</v>
      </c>
      <c r="F569">
        <v>15</v>
      </c>
      <c r="G569">
        <v>1241.5150000000001</v>
      </c>
      <c r="H569">
        <v>263.5136</v>
      </c>
      <c r="I569">
        <v>85.736400000000003</v>
      </c>
      <c r="J569">
        <v>0.80160949999999997</v>
      </c>
      <c r="K569">
        <v>976.97450000000003</v>
      </c>
      <c r="L569">
        <v>977.58140000000003</v>
      </c>
      <c r="M569">
        <v>978.0018</v>
      </c>
      <c r="N569">
        <v>978.42219999999998</v>
      </c>
      <c r="O569">
        <v>979.02909999999997</v>
      </c>
      <c r="P569">
        <v>254.26467</v>
      </c>
      <c r="Q569">
        <v>256.73253999999997</v>
      </c>
      <c r="R569">
        <v>10</v>
      </c>
      <c r="S569" s="81">
        <v>36442</v>
      </c>
    </row>
    <row r="570" spans="1:19" x14ac:dyDescent="0.2">
      <c r="A570" t="s">
        <v>75</v>
      </c>
      <c r="B570" t="s">
        <v>38</v>
      </c>
      <c r="C570" t="s">
        <v>47</v>
      </c>
      <c r="D570" t="s">
        <v>14</v>
      </c>
      <c r="E570">
        <v>2013</v>
      </c>
      <c r="F570">
        <v>16</v>
      </c>
      <c r="G570">
        <v>1179.7239999999999</v>
      </c>
      <c r="H570">
        <v>259.70429999999999</v>
      </c>
      <c r="I570">
        <v>86.658600000000007</v>
      </c>
      <c r="J570">
        <v>0.80275300000000005</v>
      </c>
      <c r="K570">
        <v>918.99099999999999</v>
      </c>
      <c r="L570">
        <v>919.59879999999998</v>
      </c>
      <c r="M570">
        <v>920.01980000000003</v>
      </c>
      <c r="N570">
        <v>920.44079999999997</v>
      </c>
      <c r="O570">
        <v>921.04859999999996</v>
      </c>
      <c r="P570">
        <v>254.26467</v>
      </c>
      <c r="Q570">
        <v>256.73253999999997</v>
      </c>
      <c r="R570">
        <v>10</v>
      </c>
      <c r="S570" s="81">
        <v>36442</v>
      </c>
    </row>
    <row r="571" spans="1:19" x14ac:dyDescent="0.2">
      <c r="A571" t="s">
        <v>75</v>
      </c>
      <c r="B571" t="s">
        <v>38</v>
      </c>
      <c r="C571" t="s">
        <v>47</v>
      </c>
      <c r="D571" t="s">
        <v>14</v>
      </c>
      <c r="E571">
        <v>2013</v>
      </c>
      <c r="F571">
        <v>17</v>
      </c>
      <c r="G571">
        <v>1163.5160000000001</v>
      </c>
      <c r="H571">
        <v>254.3613</v>
      </c>
      <c r="I571">
        <v>86.478499999999997</v>
      </c>
      <c r="J571">
        <v>0.80350759999999999</v>
      </c>
      <c r="K571">
        <v>908.12530000000004</v>
      </c>
      <c r="L571">
        <v>908.73360000000002</v>
      </c>
      <c r="M571">
        <v>909.15499999999997</v>
      </c>
      <c r="N571">
        <v>909.57640000000004</v>
      </c>
      <c r="O571">
        <v>910.1848</v>
      </c>
      <c r="P571">
        <v>254.26467</v>
      </c>
      <c r="Q571">
        <v>256.73253999999997</v>
      </c>
      <c r="R571">
        <v>10</v>
      </c>
      <c r="S571" s="81">
        <v>36442</v>
      </c>
    </row>
    <row r="572" spans="1:19" x14ac:dyDescent="0.2">
      <c r="A572" t="s">
        <v>75</v>
      </c>
      <c r="B572" t="s">
        <v>38</v>
      </c>
      <c r="C572" t="s">
        <v>47</v>
      </c>
      <c r="D572" t="s">
        <v>14</v>
      </c>
      <c r="E572">
        <v>2013</v>
      </c>
      <c r="F572">
        <v>18</v>
      </c>
      <c r="G572">
        <v>1149.3689999999999</v>
      </c>
      <c r="H572">
        <v>249.88130000000001</v>
      </c>
      <c r="I572">
        <v>85.257000000000005</v>
      </c>
      <c r="J572">
        <v>0.80295680000000003</v>
      </c>
      <c r="K572">
        <v>898.45860000000005</v>
      </c>
      <c r="L572">
        <v>899.06650000000002</v>
      </c>
      <c r="M572">
        <v>899.48749999999995</v>
      </c>
      <c r="N572">
        <v>899.90859999999998</v>
      </c>
      <c r="O572">
        <v>900.51660000000004</v>
      </c>
      <c r="P572">
        <v>254.26467</v>
      </c>
      <c r="Q572">
        <v>256.73253999999997</v>
      </c>
      <c r="R572">
        <v>10</v>
      </c>
      <c r="S572" s="81">
        <v>36442</v>
      </c>
    </row>
    <row r="573" spans="1:19" x14ac:dyDescent="0.2">
      <c r="A573" t="s">
        <v>75</v>
      </c>
      <c r="B573" t="s">
        <v>38</v>
      </c>
      <c r="C573" t="s">
        <v>47</v>
      </c>
      <c r="D573" t="s">
        <v>14</v>
      </c>
      <c r="E573">
        <v>2013</v>
      </c>
      <c r="F573">
        <v>19</v>
      </c>
      <c r="G573">
        <v>1203.3510000000001</v>
      </c>
      <c r="H573">
        <v>631.8442</v>
      </c>
      <c r="I573">
        <v>81.4512</v>
      </c>
      <c r="J573">
        <v>0.80602799999999997</v>
      </c>
      <c r="K573">
        <v>570.47389999999996</v>
      </c>
      <c r="L573">
        <v>571.08420000000001</v>
      </c>
      <c r="M573">
        <v>571.50689999999997</v>
      </c>
      <c r="N573">
        <v>571.92960000000005</v>
      </c>
      <c r="O573">
        <v>572.53989999999999</v>
      </c>
      <c r="P573">
        <v>254.26467</v>
      </c>
      <c r="Q573">
        <v>256.73253999999997</v>
      </c>
      <c r="R573">
        <v>10</v>
      </c>
      <c r="S573" s="81">
        <v>36442</v>
      </c>
    </row>
    <row r="574" spans="1:19" x14ac:dyDescent="0.2">
      <c r="A574" t="s">
        <v>75</v>
      </c>
      <c r="B574" t="s">
        <v>38</v>
      </c>
      <c r="C574" t="s">
        <v>47</v>
      </c>
      <c r="D574" t="s">
        <v>14</v>
      </c>
      <c r="E574">
        <v>2013</v>
      </c>
      <c r="F574">
        <v>20</v>
      </c>
      <c r="G574">
        <v>1245.443</v>
      </c>
      <c r="H574">
        <v>1009.1</v>
      </c>
      <c r="I574">
        <v>75.870999999999995</v>
      </c>
      <c r="J574">
        <v>0.80760690000000002</v>
      </c>
      <c r="K574">
        <v>235.30770000000001</v>
      </c>
      <c r="L574">
        <v>235.91919999999999</v>
      </c>
      <c r="M574">
        <v>236.34270000000001</v>
      </c>
      <c r="N574">
        <v>236.7662</v>
      </c>
      <c r="O574">
        <v>237.3777</v>
      </c>
      <c r="P574">
        <v>254.26467</v>
      </c>
      <c r="Q574">
        <v>256.73253999999997</v>
      </c>
      <c r="R574">
        <v>10</v>
      </c>
      <c r="S574" s="81">
        <v>36442</v>
      </c>
    </row>
    <row r="575" spans="1:19" x14ac:dyDescent="0.2">
      <c r="A575" t="s">
        <v>75</v>
      </c>
      <c r="B575" t="s">
        <v>38</v>
      </c>
      <c r="C575" t="s">
        <v>47</v>
      </c>
      <c r="D575" t="s">
        <v>14</v>
      </c>
      <c r="E575">
        <v>2013</v>
      </c>
      <c r="F575">
        <v>21</v>
      </c>
      <c r="G575">
        <v>1238.962</v>
      </c>
      <c r="H575">
        <v>1141.538</v>
      </c>
      <c r="I575">
        <v>72.391000000000005</v>
      </c>
      <c r="J575">
        <v>0.8083572</v>
      </c>
      <c r="K575">
        <v>96.38776</v>
      </c>
      <c r="L575">
        <v>96.999799999999993</v>
      </c>
      <c r="M575">
        <v>97.42371</v>
      </c>
      <c r="N575">
        <v>97.847610000000003</v>
      </c>
      <c r="O575">
        <v>98.45966</v>
      </c>
      <c r="P575">
        <v>254.26467</v>
      </c>
      <c r="Q575">
        <v>256.73253999999997</v>
      </c>
      <c r="R575">
        <v>10</v>
      </c>
      <c r="S575" s="81">
        <v>36442</v>
      </c>
    </row>
    <row r="576" spans="1:19" x14ac:dyDescent="0.2">
      <c r="A576" t="s">
        <v>75</v>
      </c>
      <c r="B576" t="s">
        <v>38</v>
      </c>
      <c r="C576" t="s">
        <v>47</v>
      </c>
      <c r="D576" t="s">
        <v>14</v>
      </c>
      <c r="E576">
        <v>2013</v>
      </c>
      <c r="F576">
        <v>22</v>
      </c>
      <c r="G576">
        <v>1246.9090000000001</v>
      </c>
      <c r="H576">
        <v>1181.9390000000001</v>
      </c>
      <c r="I576">
        <v>69.826999999999998</v>
      </c>
      <c r="J576">
        <v>0.81190479999999998</v>
      </c>
      <c r="K576">
        <v>63.929960000000001</v>
      </c>
      <c r="L576">
        <v>64.544690000000003</v>
      </c>
      <c r="M576">
        <v>64.970460000000003</v>
      </c>
      <c r="N576">
        <v>65.39622</v>
      </c>
      <c r="O576">
        <v>66.010959999999997</v>
      </c>
      <c r="P576">
        <v>254.26467</v>
      </c>
      <c r="Q576">
        <v>256.73253999999997</v>
      </c>
      <c r="R576">
        <v>10</v>
      </c>
      <c r="S576" s="81">
        <v>36442</v>
      </c>
    </row>
    <row r="577" spans="1:19" x14ac:dyDescent="0.2">
      <c r="A577" t="s">
        <v>75</v>
      </c>
      <c r="B577" t="s">
        <v>38</v>
      </c>
      <c r="C577" t="s">
        <v>47</v>
      </c>
      <c r="D577" t="s">
        <v>14</v>
      </c>
      <c r="E577">
        <v>2013</v>
      </c>
      <c r="F577">
        <v>23</v>
      </c>
      <c r="G577">
        <v>1244.4290000000001</v>
      </c>
      <c r="H577">
        <v>1203.3119999999999</v>
      </c>
      <c r="I577">
        <v>67.308499999999995</v>
      </c>
      <c r="J577">
        <v>0.81329859999999998</v>
      </c>
      <c r="K577">
        <v>40.074539999999999</v>
      </c>
      <c r="L577">
        <v>40.690330000000003</v>
      </c>
      <c r="M577">
        <v>41.116819999999997</v>
      </c>
      <c r="N577">
        <v>41.543320000000001</v>
      </c>
      <c r="O577">
        <v>42.159109999999998</v>
      </c>
      <c r="P577">
        <v>254.26467</v>
      </c>
      <c r="Q577">
        <v>256.73253999999997</v>
      </c>
      <c r="R577">
        <v>10</v>
      </c>
      <c r="S577" s="81">
        <v>36442</v>
      </c>
    </row>
    <row r="578" spans="1:19" x14ac:dyDescent="0.2">
      <c r="A578" t="s">
        <v>75</v>
      </c>
      <c r="B578" t="s">
        <v>38</v>
      </c>
      <c r="C578" t="s">
        <v>47</v>
      </c>
      <c r="D578" t="s">
        <v>14</v>
      </c>
      <c r="E578">
        <v>2013</v>
      </c>
      <c r="F578">
        <v>24</v>
      </c>
      <c r="G578">
        <v>1235.4380000000001</v>
      </c>
      <c r="H578">
        <v>1209.346</v>
      </c>
      <c r="I578">
        <v>65.718800000000002</v>
      </c>
      <c r="J578">
        <v>0.81531690000000001</v>
      </c>
      <c r="K578">
        <v>25.046189999999999</v>
      </c>
      <c r="L578">
        <v>25.663509999999999</v>
      </c>
      <c r="M578">
        <v>26.091059999999999</v>
      </c>
      <c r="N578">
        <v>26.518619999999999</v>
      </c>
      <c r="O578">
        <v>27.135929999999998</v>
      </c>
      <c r="P578">
        <v>254.26467</v>
      </c>
      <c r="Q578">
        <v>256.73253999999997</v>
      </c>
      <c r="R578">
        <v>10</v>
      </c>
      <c r="S578" s="81">
        <v>36442</v>
      </c>
    </row>
    <row r="579" spans="1:19" x14ac:dyDescent="0.2">
      <c r="A579" t="s">
        <v>75</v>
      </c>
      <c r="B579" t="s">
        <v>38</v>
      </c>
      <c r="C579" t="s">
        <v>47</v>
      </c>
      <c r="D579" t="s">
        <v>15</v>
      </c>
      <c r="E579">
        <v>2013</v>
      </c>
      <c r="F579">
        <v>1</v>
      </c>
      <c r="G579">
        <v>1119.2619999999999</v>
      </c>
      <c r="H579">
        <v>1119.2619999999999</v>
      </c>
      <c r="I579">
        <v>40.326099999999997</v>
      </c>
      <c r="J579">
        <v>0.79475300000000004</v>
      </c>
      <c r="K579">
        <v>-1.0185169999999999</v>
      </c>
      <c r="L579">
        <v>-0.41676879999999999</v>
      </c>
      <c r="M579">
        <v>0</v>
      </c>
      <c r="N579">
        <v>0.41676879999999999</v>
      </c>
      <c r="O579">
        <v>1.0185169999999999</v>
      </c>
      <c r="P579">
        <v>255.93208000000001</v>
      </c>
      <c r="Q579">
        <v>256.72717</v>
      </c>
      <c r="R579">
        <v>11</v>
      </c>
      <c r="S579" s="81">
        <v>32107</v>
      </c>
    </row>
    <row r="580" spans="1:19" x14ac:dyDescent="0.2">
      <c r="A580" t="s">
        <v>75</v>
      </c>
      <c r="B580" t="s">
        <v>38</v>
      </c>
      <c r="C580" t="s">
        <v>47</v>
      </c>
      <c r="D580" t="s">
        <v>15</v>
      </c>
      <c r="E580">
        <v>2013</v>
      </c>
      <c r="F580">
        <v>2</v>
      </c>
      <c r="G580">
        <v>1100.0360000000001</v>
      </c>
      <c r="H580">
        <v>1100.0360000000001</v>
      </c>
      <c r="I580">
        <v>39.515000000000001</v>
      </c>
      <c r="J580">
        <v>0.79415210000000003</v>
      </c>
      <c r="K580">
        <v>-1.017747</v>
      </c>
      <c r="L580">
        <v>-0.41645369999999998</v>
      </c>
      <c r="M580">
        <v>0</v>
      </c>
      <c r="N580">
        <v>0.41645369999999998</v>
      </c>
      <c r="O580">
        <v>1.017747</v>
      </c>
      <c r="P580">
        <v>255.93208000000001</v>
      </c>
      <c r="Q580">
        <v>256.72717</v>
      </c>
      <c r="R580">
        <v>11</v>
      </c>
      <c r="S580" s="81">
        <v>32107</v>
      </c>
    </row>
    <row r="581" spans="1:19" x14ac:dyDescent="0.2">
      <c r="A581" t="s">
        <v>75</v>
      </c>
      <c r="B581" t="s">
        <v>38</v>
      </c>
      <c r="C581" t="s">
        <v>47</v>
      </c>
      <c r="D581" t="s">
        <v>15</v>
      </c>
      <c r="E581">
        <v>2013</v>
      </c>
      <c r="F581">
        <v>3</v>
      </c>
      <c r="G581">
        <v>1086.5820000000001</v>
      </c>
      <c r="H581">
        <v>1086.5820000000001</v>
      </c>
      <c r="I581">
        <v>38.7012</v>
      </c>
      <c r="J581">
        <v>0.79462180000000004</v>
      </c>
      <c r="K581">
        <v>-1.0183489999999999</v>
      </c>
      <c r="L581">
        <v>-0.41670010000000002</v>
      </c>
      <c r="M581">
        <v>0</v>
      </c>
      <c r="N581">
        <v>0.41670010000000002</v>
      </c>
      <c r="O581">
        <v>1.0183489999999999</v>
      </c>
      <c r="P581">
        <v>255.93208000000001</v>
      </c>
      <c r="Q581">
        <v>256.72717</v>
      </c>
      <c r="R581">
        <v>11</v>
      </c>
      <c r="S581" s="81">
        <v>32107</v>
      </c>
    </row>
    <row r="582" spans="1:19" x14ac:dyDescent="0.2">
      <c r="A582" t="s">
        <v>75</v>
      </c>
      <c r="B582" t="s">
        <v>38</v>
      </c>
      <c r="C582" t="s">
        <v>47</v>
      </c>
      <c r="D582" t="s">
        <v>15</v>
      </c>
      <c r="E582">
        <v>2013</v>
      </c>
      <c r="F582">
        <v>4</v>
      </c>
      <c r="G582">
        <v>1088.1510000000001</v>
      </c>
      <c r="H582">
        <v>1088.1510000000001</v>
      </c>
      <c r="I582">
        <v>37.765099999999997</v>
      </c>
      <c r="J582">
        <v>0.79279580000000005</v>
      </c>
      <c r="K582">
        <v>-1.0160089999999999</v>
      </c>
      <c r="L582">
        <v>-0.41574250000000001</v>
      </c>
      <c r="M582">
        <v>0</v>
      </c>
      <c r="N582">
        <v>0.41574250000000001</v>
      </c>
      <c r="O582">
        <v>1.0160089999999999</v>
      </c>
      <c r="P582">
        <v>255.93208000000001</v>
      </c>
      <c r="Q582">
        <v>256.72717</v>
      </c>
      <c r="R582">
        <v>11</v>
      </c>
      <c r="S582" s="81">
        <v>32107</v>
      </c>
    </row>
    <row r="583" spans="1:19" x14ac:dyDescent="0.2">
      <c r="A583" t="s">
        <v>75</v>
      </c>
      <c r="B583" t="s">
        <v>38</v>
      </c>
      <c r="C583" t="s">
        <v>47</v>
      </c>
      <c r="D583" t="s">
        <v>15</v>
      </c>
      <c r="E583">
        <v>2013</v>
      </c>
      <c r="F583">
        <v>5</v>
      </c>
      <c r="G583">
        <v>1111.2739999999999</v>
      </c>
      <c r="H583">
        <v>1111.2739999999999</v>
      </c>
      <c r="I583">
        <v>37.386200000000002</v>
      </c>
      <c r="J583">
        <v>0.79242869999999999</v>
      </c>
      <c r="K583">
        <v>-1.0155380000000001</v>
      </c>
      <c r="L583">
        <v>-0.41554999999999997</v>
      </c>
      <c r="M583">
        <v>0</v>
      </c>
      <c r="N583">
        <v>0.41554999999999997</v>
      </c>
      <c r="O583">
        <v>1.0155380000000001</v>
      </c>
      <c r="P583">
        <v>255.93208000000001</v>
      </c>
      <c r="Q583">
        <v>256.72717</v>
      </c>
      <c r="R583">
        <v>11</v>
      </c>
      <c r="S583" s="81">
        <v>32107</v>
      </c>
    </row>
    <row r="584" spans="1:19" x14ac:dyDescent="0.2">
      <c r="A584" t="s">
        <v>75</v>
      </c>
      <c r="B584" t="s">
        <v>38</v>
      </c>
      <c r="C584" t="s">
        <v>47</v>
      </c>
      <c r="D584" t="s">
        <v>15</v>
      </c>
      <c r="E584">
        <v>2013</v>
      </c>
      <c r="F584">
        <v>6</v>
      </c>
      <c r="G584">
        <v>1165.864</v>
      </c>
      <c r="H584">
        <v>1165.864</v>
      </c>
      <c r="I584">
        <v>36.723999999999997</v>
      </c>
      <c r="J584">
        <v>0.7936339</v>
      </c>
      <c r="K584">
        <v>-1.017083</v>
      </c>
      <c r="L584">
        <v>-0.416182</v>
      </c>
      <c r="M584">
        <v>0</v>
      </c>
      <c r="N584">
        <v>0.416182</v>
      </c>
      <c r="O584">
        <v>1.017083</v>
      </c>
      <c r="P584">
        <v>255.93208000000001</v>
      </c>
      <c r="Q584">
        <v>256.72717</v>
      </c>
      <c r="R584">
        <v>11</v>
      </c>
      <c r="S584" s="81">
        <v>32107</v>
      </c>
    </row>
    <row r="585" spans="1:19" x14ac:dyDescent="0.2">
      <c r="A585" t="s">
        <v>75</v>
      </c>
      <c r="B585" t="s">
        <v>38</v>
      </c>
      <c r="C585" t="s">
        <v>47</v>
      </c>
      <c r="D585" t="s">
        <v>15</v>
      </c>
      <c r="E585">
        <v>2013</v>
      </c>
      <c r="F585">
        <v>7</v>
      </c>
      <c r="G585">
        <v>1252.989</v>
      </c>
      <c r="H585">
        <v>1252.989</v>
      </c>
      <c r="I585">
        <v>36.448099999999997</v>
      </c>
      <c r="J585">
        <v>0.79677220000000004</v>
      </c>
      <c r="K585">
        <v>-1.0211049999999999</v>
      </c>
      <c r="L585">
        <v>-0.41782780000000003</v>
      </c>
      <c r="M585">
        <v>0</v>
      </c>
      <c r="N585">
        <v>0.41782780000000003</v>
      </c>
      <c r="O585">
        <v>1.0211049999999999</v>
      </c>
      <c r="P585">
        <v>255.93208000000001</v>
      </c>
      <c r="Q585">
        <v>256.72717</v>
      </c>
      <c r="R585">
        <v>11</v>
      </c>
      <c r="S585" s="81">
        <v>32107</v>
      </c>
    </row>
    <row r="586" spans="1:19" x14ac:dyDescent="0.2">
      <c r="A586" t="s">
        <v>75</v>
      </c>
      <c r="B586" t="s">
        <v>38</v>
      </c>
      <c r="C586" t="s">
        <v>47</v>
      </c>
      <c r="D586" t="s">
        <v>15</v>
      </c>
      <c r="E586">
        <v>2013</v>
      </c>
      <c r="F586">
        <v>8</v>
      </c>
      <c r="G586">
        <v>1275.521</v>
      </c>
      <c r="H586">
        <v>1275.521</v>
      </c>
      <c r="I586">
        <v>37.307099999999998</v>
      </c>
      <c r="J586">
        <v>0.79634510000000003</v>
      </c>
      <c r="K586">
        <v>-1.0205569999999999</v>
      </c>
      <c r="L586">
        <v>-0.41760380000000002</v>
      </c>
      <c r="M586">
        <v>0</v>
      </c>
      <c r="N586">
        <v>0.41760380000000002</v>
      </c>
      <c r="O586">
        <v>1.0205569999999999</v>
      </c>
      <c r="P586">
        <v>255.93208000000001</v>
      </c>
      <c r="Q586">
        <v>256.72717</v>
      </c>
      <c r="R586">
        <v>11</v>
      </c>
      <c r="S586" s="81">
        <v>32107</v>
      </c>
    </row>
    <row r="587" spans="1:19" x14ac:dyDescent="0.2">
      <c r="A587" t="s">
        <v>75</v>
      </c>
      <c r="B587" t="s">
        <v>38</v>
      </c>
      <c r="C587" t="s">
        <v>47</v>
      </c>
      <c r="D587" t="s">
        <v>15</v>
      </c>
      <c r="E587">
        <v>2013</v>
      </c>
      <c r="F587">
        <v>9</v>
      </c>
      <c r="G587">
        <v>1275.6020000000001</v>
      </c>
      <c r="H587">
        <v>1275.6020000000001</v>
      </c>
      <c r="I587">
        <v>41.546900000000001</v>
      </c>
      <c r="J587">
        <v>0.79653750000000001</v>
      </c>
      <c r="K587">
        <v>-1.020804</v>
      </c>
      <c r="L587">
        <v>-0.41770469999999998</v>
      </c>
      <c r="M587">
        <v>0</v>
      </c>
      <c r="N587">
        <v>0.41770469999999998</v>
      </c>
      <c r="O587">
        <v>1.020804</v>
      </c>
      <c r="P587">
        <v>255.93208000000001</v>
      </c>
      <c r="Q587">
        <v>256.72717</v>
      </c>
      <c r="R587">
        <v>11</v>
      </c>
      <c r="S587" s="81">
        <v>32107</v>
      </c>
    </row>
    <row r="588" spans="1:19" x14ac:dyDescent="0.2">
      <c r="A588" t="s">
        <v>75</v>
      </c>
      <c r="B588" t="s">
        <v>38</v>
      </c>
      <c r="C588" t="s">
        <v>47</v>
      </c>
      <c r="D588" t="s">
        <v>15</v>
      </c>
      <c r="E588">
        <v>2013</v>
      </c>
      <c r="F588">
        <v>10</v>
      </c>
      <c r="G588">
        <v>1280.1579999999999</v>
      </c>
      <c r="H588">
        <v>1280.1579999999999</v>
      </c>
      <c r="I588">
        <v>46.839500000000001</v>
      </c>
      <c r="J588">
        <v>0.79611639999999995</v>
      </c>
      <c r="K588">
        <v>-1.0202640000000001</v>
      </c>
      <c r="L588">
        <v>-0.41748390000000002</v>
      </c>
      <c r="M588">
        <v>0</v>
      </c>
      <c r="N588">
        <v>0.41748390000000002</v>
      </c>
      <c r="O588">
        <v>1.0202640000000001</v>
      </c>
      <c r="P588">
        <v>255.93208000000001</v>
      </c>
      <c r="Q588">
        <v>256.72717</v>
      </c>
      <c r="R588">
        <v>11</v>
      </c>
      <c r="S588" s="81">
        <v>32107</v>
      </c>
    </row>
    <row r="589" spans="1:19" x14ac:dyDescent="0.2">
      <c r="A589" t="s">
        <v>75</v>
      </c>
      <c r="B589" t="s">
        <v>38</v>
      </c>
      <c r="C589" t="s">
        <v>47</v>
      </c>
      <c r="D589" t="s">
        <v>15</v>
      </c>
      <c r="E589">
        <v>2013</v>
      </c>
      <c r="F589">
        <v>11</v>
      </c>
      <c r="G589">
        <v>1260.0889999999999</v>
      </c>
      <c r="H589">
        <v>1260.0889999999999</v>
      </c>
      <c r="I589">
        <v>51.176699999999997</v>
      </c>
      <c r="J589">
        <v>0.79551139999999998</v>
      </c>
      <c r="K589">
        <v>-1.0194890000000001</v>
      </c>
      <c r="L589">
        <v>-0.4171666</v>
      </c>
      <c r="M589">
        <v>0</v>
      </c>
      <c r="N589">
        <v>0.4171666</v>
      </c>
      <c r="O589">
        <v>1.0194890000000001</v>
      </c>
      <c r="P589">
        <v>255.93208000000001</v>
      </c>
      <c r="Q589">
        <v>256.72717</v>
      </c>
      <c r="R589">
        <v>11</v>
      </c>
      <c r="S589" s="81">
        <v>32107</v>
      </c>
    </row>
    <row r="590" spans="1:19" x14ac:dyDescent="0.2">
      <c r="A590" t="s">
        <v>75</v>
      </c>
      <c r="B590" t="s">
        <v>38</v>
      </c>
      <c r="C590" t="s">
        <v>47</v>
      </c>
      <c r="D590" t="s">
        <v>15</v>
      </c>
      <c r="E590">
        <v>2013</v>
      </c>
      <c r="F590">
        <v>12</v>
      </c>
      <c r="G590">
        <v>1266.6949999999999</v>
      </c>
      <c r="H590">
        <v>1266.6949999999999</v>
      </c>
      <c r="I590">
        <v>54.0259</v>
      </c>
      <c r="J590">
        <v>0.79576020000000003</v>
      </c>
      <c r="K590">
        <v>-1.019808</v>
      </c>
      <c r="L590">
        <v>-0.41729699999999997</v>
      </c>
      <c r="M590">
        <v>0</v>
      </c>
      <c r="N590">
        <v>0.41729699999999997</v>
      </c>
      <c r="O590">
        <v>1.019808</v>
      </c>
      <c r="P590">
        <v>255.93208000000001</v>
      </c>
      <c r="Q590">
        <v>256.72717</v>
      </c>
      <c r="R590">
        <v>11</v>
      </c>
      <c r="S590" s="81">
        <v>32107</v>
      </c>
    </row>
    <row r="591" spans="1:19" x14ac:dyDescent="0.2">
      <c r="A591" t="s">
        <v>75</v>
      </c>
      <c r="B591" t="s">
        <v>38</v>
      </c>
      <c r="C591" t="s">
        <v>47</v>
      </c>
      <c r="D591" t="s">
        <v>15</v>
      </c>
      <c r="E591">
        <v>2013</v>
      </c>
      <c r="F591">
        <v>13</v>
      </c>
      <c r="G591">
        <v>1264.046</v>
      </c>
      <c r="H591">
        <v>1264.046</v>
      </c>
      <c r="I591">
        <v>56.565399999999997</v>
      </c>
      <c r="J591">
        <v>0.79679750000000005</v>
      </c>
      <c r="K591">
        <v>-1.021137</v>
      </c>
      <c r="L591">
        <v>-0.41784100000000002</v>
      </c>
      <c r="M591">
        <v>0</v>
      </c>
      <c r="N591">
        <v>0.41784100000000002</v>
      </c>
      <c r="O591">
        <v>1.021137</v>
      </c>
      <c r="P591">
        <v>255.93208000000001</v>
      </c>
      <c r="Q591">
        <v>256.72717</v>
      </c>
      <c r="R591">
        <v>11</v>
      </c>
      <c r="S591" s="81">
        <v>32107</v>
      </c>
    </row>
    <row r="592" spans="1:19" x14ac:dyDescent="0.2">
      <c r="A592" t="s">
        <v>75</v>
      </c>
      <c r="B592" t="s">
        <v>38</v>
      </c>
      <c r="C592" t="s">
        <v>47</v>
      </c>
      <c r="D592" t="s">
        <v>15</v>
      </c>
      <c r="E592">
        <v>2013</v>
      </c>
      <c r="F592">
        <v>14</v>
      </c>
      <c r="G592">
        <v>1247.9159999999999</v>
      </c>
      <c r="H592">
        <v>1247.9159999999999</v>
      </c>
      <c r="I592">
        <v>58.036999999999999</v>
      </c>
      <c r="J592">
        <v>0.79875099999999999</v>
      </c>
      <c r="K592">
        <v>-1.023641</v>
      </c>
      <c r="L592">
        <v>-0.4188654</v>
      </c>
      <c r="M592">
        <v>0</v>
      </c>
      <c r="N592">
        <v>0.4188654</v>
      </c>
      <c r="O592">
        <v>1.023641</v>
      </c>
      <c r="P592">
        <v>255.93208000000001</v>
      </c>
      <c r="Q592">
        <v>256.72717</v>
      </c>
      <c r="R592">
        <v>11</v>
      </c>
      <c r="S592" s="81">
        <v>32107</v>
      </c>
    </row>
    <row r="593" spans="1:19" x14ac:dyDescent="0.2">
      <c r="A593" t="s">
        <v>75</v>
      </c>
      <c r="B593" t="s">
        <v>38</v>
      </c>
      <c r="C593" t="s">
        <v>47</v>
      </c>
      <c r="D593" t="s">
        <v>15</v>
      </c>
      <c r="E593">
        <v>2013</v>
      </c>
      <c r="F593">
        <v>15</v>
      </c>
      <c r="G593">
        <v>1214.461</v>
      </c>
      <c r="H593">
        <v>1186.818</v>
      </c>
      <c r="I593">
        <v>58.662700000000001</v>
      </c>
      <c r="J593">
        <v>0.79547230000000002</v>
      </c>
      <c r="K593">
        <v>26.623629999999999</v>
      </c>
      <c r="L593">
        <v>27.225919999999999</v>
      </c>
      <c r="M593">
        <v>27.643070000000002</v>
      </c>
      <c r="N593">
        <v>28.060210000000001</v>
      </c>
      <c r="O593">
        <v>28.662500000000001</v>
      </c>
      <c r="P593">
        <v>255.93208000000001</v>
      </c>
      <c r="Q593">
        <v>256.72717</v>
      </c>
      <c r="R593">
        <v>11</v>
      </c>
      <c r="S593" s="81">
        <v>32107</v>
      </c>
    </row>
    <row r="594" spans="1:19" x14ac:dyDescent="0.2">
      <c r="A594" t="s">
        <v>75</v>
      </c>
      <c r="B594" t="s">
        <v>38</v>
      </c>
      <c r="C594" t="s">
        <v>47</v>
      </c>
      <c r="D594" t="s">
        <v>15</v>
      </c>
      <c r="E594">
        <v>2013</v>
      </c>
      <c r="F594">
        <v>16</v>
      </c>
      <c r="G594">
        <v>1159.184</v>
      </c>
      <c r="H594">
        <v>784.25009999999997</v>
      </c>
      <c r="I594">
        <v>57.673400000000001</v>
      </c>
      <c r="J594">
        <v>0.79383300000000001</v>
      </c>
      <c r="K594">
        <v>373.91660000000002</v>
      </c>
      <c r="L594">
        <v>374.51760000000002</v>
      </c>
      <c r="M594">
        <v>374.93389999999999</v>
      </c>
      <c r="N594">
        <v>375.35019999999997</v>
      </c>
      <c r="O594">
        <v>375.95119999999997</v>
      </c>
      <c r="P594">
        <v>255.93208000000001</v>
      </c>
      <c r="Q594">
        <v>256.72717</v>
      </c>
      <c r="R594">
        <v>11</v>
      </c>
      <c r="S594" s="81">
        <v>32107</v>
      </c>
    </row>
    <row r="595" spans="1:19" x14ac:dyDescent="0.2">
      <c r="A595" t="s">
        <v>75</v>
      </c>
      <c r="B595" t="s">
        <v>38</v>
      </c>
      <c r="C595" t="s">
        <v>47</v>
      </c>
      <c r="D595" t="s">
        <v>15</v>
      </c>
      <c r="E595">
        <v>2013</v>
      </c>
      <c r="F595">
        <v>17</v>
      </c>
      <c r="G595">
        <v>1148.223</v>
      </c>
      <c r="H595">
        <v>262.03539999999998</v>
      </c>
      <c r="I595">
        <v>54.043399999999998</v>
      </c>
      <c r="J595">
        <v>0.79343669999999999</v>
      </c>
      <c r="K595">
        <v>885.17060000000004</v>
      </c>
      <c r="L595">
        <v>885.7713</v>
      </c>
      <c r="M595">
        <v>886.18740000000003</v>
      </c>
      <c r="N595">
        <v>886.60350000000005</v>
      </c>
      <c r="O595">
        <v>887.20420000000001</v>
      </c>
      <c r="P595">
        <v>255.93208000000001</v>
      </c>
      <c r="Q595">
        <v>256.72717</v>
      </c>
      <c r="R595">
        <v>11</v>
      </c>
      <c r="S595" s="81">
        <v>32107</v>
      </c>
    </row>
    <row r="596" spans="1:19" x14ac:dyDescent="0.2">
      <c r="A596" t="s">
        <v>75</v>
      </c>
      <c r="B596" t="s">
        <v>38</v>
      </c>
      <c r="C596" t="s">
        <v>47</v>
      </c>
      <c r="D596" t="s">
        <v>15</v>
      </c>
      <c r="E596">
        <v>2013</v>
      </c>
      <c r="F596">
        <v>18</v>
      </c>
      <c r="G596">
        <v>1150.575</v>
      </c>
      <c r="H596">
        <v>258.88850000000002</v>
      </c>
      <c r="I596">
        <v>49.1721</v>
      </c>
      <c r="J596">
        <v>0.79345390000000005</v>
      </c>
      <c r="K596">
        <v>890.66930000000002</v>
      </c>
      <c r="L596">
        <v>891.27</v>
      </c>
      <c r="M596">
        <v>891.68610000000001</v>
      </c>
      <c r="N596">
        <v>892.10220000000004</v>
      </c>
      <c r="O596">
        <v>892.7029</v>
      </c>
      <c r="P596">
        <v>255.93208000000001</v>
      </c>
      <c r="Q596">
        <v>256.72717</v>
      </c>
      <c r="R596">
        <v>11</v>
      </c>
      <c r="S596" s="81">
        <v>32107</v>
      </c>
    </row>
    <row r="597" spans="1:19" x14ac:dyDescent="0.2">
      <c r="A597" t="s">
        <v>75</v>
      </c>
      <c r="B597" t="s">
        <v>38</v>
      </c>
      <c r="C597" t="s">
        <v>47</v>
      </c>
      <c r="D597" t="s">
        <v>15</v>
      </c>
      <c r="E597">
        <v>2013</v>
      </c>
      <c r="F597">
        <v>19</v>
      </c>
      <c r="G597">
        <v>1149.921</v>
      </c>
      <c r="H597">
        <v>255.12299999999999</v>
      </c>
      <c r="I597">
        <v>45.674700000000001</v>
      </c>
      <c r="J597">
        <v>0.79316189999999998</v>
      </c>
      <c r="K597">
        <v>893.78129999999999</v>
      </c>
      <c r="L597">
        <v>894.3818</v>
      </c>
      <c r="M597">
        <v>894.79769999999996</v>
      </c>
      <c r="N597">
        <v>895.21370000000002</v>
      </c>
      <c r="O597">
        <v>895.81420000000003</v>
      </c>
      <c r="P597">
        <v>255.93208000000001</v>
      </c>
      <c r="Q597">
        <v>256.72717</v>
      </c>
      <c r="R597">
        <v>11</v>
      </c>
      <c r="S597" s="81">
        <v>32107</v>
      </c>
    </row>
    <row r="598" spans="1:19" x14ac:dyDescent="0.2">
      <c r="A598" t="s">
        <v>75</v>
      </c>
      <c r="B598" t="s">
        <v>38</v>
      </c>
      <c r="C598" t="s">
        <v>47</v>
      </c>
      <c r="D598" t="s">
        <v>15</v>
      </c>
      <c r="E598">
        <v>2013</v>
      </c>
      <c r="F598">
        <v>20</v>
      </c>
      <c r="G598">
        <v>1168.634</v>
      </c>
      <c r="H598">
        <v>251.56890000000001</v>
      </c>
      <c r="I598">
        <v>43.527799999999999</v>
      </c>
      <c r="J598">
        <v>0.79467880000000002</v>
      </c>
      <c r="K598">
        <v>916.04629999999997</v>
      </c>
      <c r="L598">
        <v>916.64800000000002</v>
      </c>
      <c r="M598">
        <v>917.06479999999999</v>
      </c>
      <c r="N598">
        <v>917.48140000000001</v>
      </c>
      <c r="O598">
        <v>918.08320000000003</v>
      </c>
      <c r="P598">
        <v>255.93208000000001</v>
      </c>
      <c r="Q598">
        <v>256.72717</v>
      </c>
      <c r="R598">
        <v>11</v>
      </c>
      <c r="S598" s="81">
        <v>32107</v>
      </c>
    </row>
    <row r="599" spans="1:19" x14ac:dyDescent="0.2">
      <c r="A599" t="s">
        <v>75</v>
      </c>
      <c r="B599" t="s">
        <v>38</v>
      </c>
      <c r="C599" t="s">
        <v>47</v>
      </c>
      <c r="D599" t="s">
        <v>15</v>
      </c>
      <c r="E599">
        <v>2013</v>
      </c>
      <c r="F599">
        <v>21</v>
      </c>
      <c r="G599">
        <v>1171.6659999999999</v>
      </c>
      <c r="H599">
        <v>248.38810000000001</v>
      </c>
      <c r="I599">
        <v>41.299900000000001</v>
      </c>
      <c r="J599">
        <v>0.79429249999999996</v>
      </c>
      <c r="K599">
        <v>922.25969999999995</v>
      </c>
      <c r="L599">
        <v>922.86109999999996</v>
      </c>
      <c r="M599">
        <v>923.27760000000001</v>
      </c>
      <c r="N599">
        <v>923.69420000000002</v>
      </c>
      <c r="O599">
        <v>924.29549999999995</v>
      </c>
      <c r="P599">
        <v>255.93208000000001</v>
      </c>
      <c r="Q599">
        <v>256.72717</v>
      </c>
      <c r="R599">
        <v>11</v>
      </c>
      <c r="S599" s="81">
        <v>32107</v>
      </c>
    </row>
    <row r="600" spans="1:19" x14ac:dyDescent="0.2">
      <c r="A600" t="s">
        <v>75</v>
      </c>
      <c r="B600" t="s">
        <v>38</v>
      </c>
      <c r="C600" t="s">
        <v>47</v>
      </c>
      <c r="D600" t="s">
        <v>15</v>
      </c>
      <c r="E600">
        <v>2013</v>
      </c>
      <c r="F600">
        <v>22</v>
      </c>
      <c r="G600">
        <v>1172.6600000000001</v>
      </c>
      <c r="H600">
        <v>598.43679999999995</v>
      </c>
      <c r="I600">
        <v>39.998600000000003</v>
      </c>
      <c r="J600">
        <v>0.79435599999999995</v>
      </c>
      <c r="K600">
        <v>573.20540000000005</v>
      </c>
      <c r="L600">
        <v>573.80690000000004</v>
      </c>
      <c r="M600">
        <v>574.22339999999997</v>
      </c>
      <c r="N600">
        <v>574.64</v>
      </c>
      <c r="O600">
        <v>575.24149999999997</v>
      </c>
      <c r="P600">
        <v>255.93208000000001</v>
      </c>
      <c r="Q600">
        <v>256.72717</v>
      </c>
      <c r="R600">
        <v>11</v>
      </c>
      <c r="S600" s="81">
        <v>32107</v>
      </c>
    </row>
    <row r="601" spans="1:19" x14ac:dyDescent="0.2">
      <c r="A601" t="s">
        <v>75</v>
      </c>
      <c r="B601" t="s">
        <v>38</v>
      </c>
      <c r="C601" t="s">
        <v>47</v>
      </c>
      <c r="D601" t="s">
        <v>15</v>
      </c>
      <c r="E601">
        <v>2013</v>
      </c>
      <c r="F601">
        <v>23</v>
      </c>
      <c r="G601">
        <v>1160.242</v>
      </c>
      <c r="H601">
        <v>946.69949999999994</v>
      </c>
      <c r="I601">
        <v>38.975999999999999</v>
      </c>
      <c r="J601">
        <v>0.79346760000000005</v>
      </c>
      <c r="K601">
        <v>212.52549999999999</v>
      </c>
      <c r="L601">
        <v>213.12629999999999</v>
      </c>
      <c r="M601">
        <v>213.54239999999999</v>
      </c>
      <c r="N601">
        <v>213.95849999999999</v>
      </c>
      <c r="O601">
        <v>214.55930000000001</v>
      </c>
      <c r="P601">
        <v>255.93208000000001</v>
      </c>
      <c r="Q601">
        <v>256.72717</v>
      </c>
      <c r="R601">
        <v>11</v>
      </c>
      <c r="S601" s="81">
        <v>32107</v>
      </c>
    </row>
    <row r="602" spans="1:19" x14ac:dyDescent="0.2">
      <c r="A602" t="s">
        <v>75</v>
      </c>
      <c r="B602" t="s">
        <v>38</v>
      </c>
      <c r="C602" t="s">
        <v>47</v>
      </c>
      <c r="D602" t="s">
        <v>15</v>
      </c>
      <c r="E602">
        <v>2013</v>
      </c>
      <c r="F602">
        <v>24</v>
      </c>
      <c r="G602">
        <v>1148.8340000000001</v>
      </c>
      <c r="H602">
        <v>1060.8789999999999</v>
      </c>
      <c r="I602">
        <v>37.675899999999999</v>
      </c>
      <c r="J602">
        <v>0.79448410000000003</v>
      </c>
      <c r="K602">
        <v>86.937269999999998</v>
      </c>
      <c r="L602">
        <v>87.538820000000001</v>
      </c>
      <c r="M602">
        <v>87.955439999999996</v>
      </c>
      <c r="N602">
        <v>88.372069999999994</v>
      </c>
      <c r="O602">
        <v>88.973619999999997</v>
      </c>
      <c r="P602">
        <v>255.93208000000001</v>
      </c>
      <c r="Q602">
        <v>256.72717</v>
      </c>
      <c r="R602">
        <v>11</v>
      </c>
      <c r="S602" s="81">
        <v>32107</v>
      </c>
    </row>
    <row r="603" spans="1:19" x14ac:dyDescent="0.2">
      <c r="A603" t="s">
        <v>75</v>
      </c>
      <c r="B603" t="s">
        <v>38</v>
      </c>
      <c r="C603" t="s">
        <v>47</v>
      </c>
      <c r="D603" t="s">
        <v>16</v>
      </c>
      <c r="E603">
        <v>2013</v>
      </c>
      <c r="F603">
        <v>1</v>
      </c>
      <c r="G603">
        <v>1091.595</v>
      </c>
      <c r="H603">
        <v>1091.595</v>
      </c>
      <c r="I603">
        <v>39.061199999999999</v>
      </c>
      <c r="J603">
        <v>0.782806</v>
      </c>
      <c r="K603">
        <v>-1.003206</v>
      </c>
      <c r="L603">
        <v>-0.41050389999999998</v>
      </c>
      <c r="M603">
        <v>0</v>
      </c>
      <c r="N603">
        <v>0.41050389999999998</v>
      </c>
      <c r="O603">
        <v>1.003206</v>
      </c>
      <c r="P603">
        <v>257.59949</v>
      </c>
      <c r="Q603">
        <v>256.72185999999999</v>
      </c>
      <c r="R603">
        <v>12</v>
      </c>
      <c r="S603" s="81">
        <v>39798</v>
      </c>
    </row>
    <row r="604" spans="1:19" x14ac:dyDescent="0.2">
      <c r="A604" t="s">
        <v>75</v>
      </c>
      <c r="B604" t="s">
        <v>38</v>
      </c>
      <c r="C604" t="s">
        <v>47</v>
      </c>
      <c r="D604" t="s">
        <v>16</v>
      </c>
      <c r="E604">
        <v>2013</v>
      </c>
      <c r="F604">
        <v>2</v>
      </c>
      <c r="G604">
        <v>1076.03</v>
      </c>
      <c r="H604">
        <v>1076.03</v>
      </c>
      <c r="I604">
        <v>39.1053</v>
      </c>
      <c r="J604">
        <v>0.7818737</v>
      </c>
      <c r="K604">
        <v>-1.002011</v>
      </c>
      <c r="L604">
        <v>-0.41001500000000002</v>
      </c>
      <c r="M604">
        <v>0</v>
      </c>
      <c r="N604">
        <v>0.41001500000000002</v>
      </c>
      <c r="O604">
        <v>1.002011</v>
      </c>
      <c r="P604">
        <v>257.59949</v>
      </c>
      <c r="Q604">
        <v>256.72185999999999</v>
      </c>
      <c r="R604">
        <v>12</v>
      </c>
      <c r="S604" s="81">
        <v>39798</v>
      </c>
    </row>
    <row r="605" spans="1:19" x14ac:dyDescent="0.2">
      <c r="A605" t="s">
        <v>75</v>
      </c>
      <c r="B605" t="s">
        <v>38</v>
      </c>
      <c r="C605" t="s">
        <v>47</v>
      </c>
      <c r="D605" t="s">
        <v>16</v>
      </c>
      <c r="E605">
        <v>2013</v>
      </c>
      <c r="F605">
        <v>3</v>
      </c>
      <c r="G605">
        <v>1068.104</v>
      </c>
      <c r="H605">
        <v>1068.104</v>
      </c>
      <c r="I605">
        <v>38.803100000000001</v>
      </c>
      <c r="J605">
        <v>0.78145089999999995</v>
      </c>
      <c r="K605">
        <v>-1.0014700000000001</v>
      </c>
      <c r="L605">
        <v>-0.40979320000000002</v>
      </c>
      <c r="M605">
        <v>0</v>
      </c>
      <c r="N605">
        <v>0.40979320000000002</v>
      </c>
      <c r="O605">
        <v>1.0014700000000001</v>
      </c>
      <c r="P605">
        <v>257.59949</v>
      </c>
      <c r="Q605">
        <v>256.72185999999999</v>
      </c>
      <c r="R605">
        <v>12</v>
      </c>
      <c r="S605" s="81">
        <v>39798</v>
      </c>
    </row>
    <row r="606" spans="1:19" x14ac:dyDescent="0.2">
      <c r="A606" t="s">
        <v>75</v>
      </c>
      <c r="B606" t="s">
        <v>38</v>
      </c>
      <c r="C606" t="s">
        <v>47</v>
      </c>
      <c r="D606" t="s">
        <v>16</v>
      </c>
      <c r="E606">
        <v>2013</v>
      </c>
      <c r="F606">
        <v>4</v>
      </c>
      <c r="G606">
        <v>1068.31</v>
      </c>
      <c r="H606">
        <v>1068.31</v>
      </c>
      <c r="I606">
        <v>38.394599999999997</v>
      </c>
      <c r="J606">
        <v>0.78165819999999997</v>
      </c>
      <c r="K606">
        <v>-1.001735</v>
      </c>
      <c r="L606">
        <v>-0.40990199999999999</v>
      </c>
      <c r="M606">
        <v>0</v>
      </c>
      <c r="N606">
        <v>0.40990199999999999</v>
      </c>
      <c r="O606">
        <v>1.001735</v>
      </c>
      <c r="P606">
        <v>257.59949</v>
      </c>
      <c r="Q606">
        <v>256.72185999999999</v>
      </c>
      <c r="R606">
        <v>12</v>
      </c>
      <c r="S606" s="81">
        <v>39798</v>
      </c>
    </row>
    <row r="607" spans="1:19" x14ac:dyDescent="0.2">
      <c r="A607" t="s">
        <v>75</v>
      </c>
      <c r="B607" t="s">
        <v>38</v>
      </c>
      <c r="C607" t="s">
        <v>47</v>
      </c>
      <c r="D607" t="s">
        <v>16</v>
      </c>
      <c r="E607">
        <v>2013</v>
      </c>
      <c r="F607">
        <v>5</v>
      </c>
      <c r="G607">
        <v>1079.472</v>
      </c>
      <c r="H607">
        <v>1079.472</v>
      </c>
      <c r="I607">
        <v>38.290599999999998</v>
      </c>
      <c r="J607">
        <v>0.78183259999999999</v>
      </c>
      <c r="K607">
        <v>-1.001959</v>
      </c>
      <c r="L607">
        <v>-0.40999340000000001</v>
      </c>
      <c r="M607">
        <v>0</v>
      </c>
      <c r="N607">
        <v>0.40999340000000001</v>
      </c>
      <c r="O607">
        <v>1.001959</v>
      </c>
      <c r="P607">
        <v>257.59949</v>
      </c>
      <c r="Q607">
        <v>256.72185999999999</v>
      </c>
      <c r="R607">
        <v>12</v>
      </c>
      <c r="S607" s="81">
        <v>39798</v>
      </c>
    </row>
    <row r="608" spans="1:19" x14ac:dyDescent="0.2">
      <c r="A608" t="s">
        <v>75</v>
      </c>
      <c r="B608" t="s">
        <v>38</v>
      </c>
      <c r="C608" t="s">
        <v>47</v>
      </c>
      <c r="D608" t="s">
        <v>16</v>
      </c>
      <c r="E608">
        <v>2013</v>
      </c>
      <c r="F608">
        <v>6</v>
      </c>
      <c r="G608">
        <v>1122.732</v>
      </c>
      <c r="H608">
        <v>1122.732</v>
      </c>
      <c r="I608">
        <v>38.487099999999998</v>
      </c>
      <c r="J608">
        <v>0.78340299999999996</v>
      </c>
      <c r="K608">
        <v>-1.0039709999999999</v>
      </c>
      <c r="L608">
        <v>-0.41081689999999998</v>
      </c>
      <c r="M608">
        <v>0</v>
      </c>
      <c r="N608">
        <v>0.41081689999999998</v>
      </c>
      <c r="O608">
        <v>1.0039709999999999</v>
      </c>
      <c r="P608">
        <v>257.59949</v>
      </c>
      <c r="Q608">
        <v>256.72185999999999</v>
      </c>
      <c r="R608">
        <v>12</v>
      </c>
      <c r="S608" s="81">
        <v>39798</v>
      </c>
    </row>
    <row r="609" spans="1:19" x14ac:dyDescent="0.2">
      <c r="A609" t="s">
        <v>75</v>
      </c>
      <c r="B609" t="s">
        <v>38</v>
      </c>
      <c r="C609" t="s">
        <v>47</v>
      </c>
      <c r="D609" t="s">
        <v>16</v>
      </c>
      <c r="E609">
        <v>2013</v>
      </c>
      <c r="F609">
        <v>7</v>
      </c>
      <c r="G609">
        <v>1198.499</v>
      </c>
      <c r="H609">
        <v>1198.499</v>
      </c>
      <c r="I609">
        <v>38.4</v>
      </c>
      <c r="J609">
        <v>0.78728350000000002</v>
      </c>
      <c r="K609">
        <v>-1.0089440000000001</v>
      </c>
      <c r="L609">
        <v>-0.41285189999999999</v>
      </c>
      <c r="M609">
        <v>0</v>
      </c>
      <c r="N609">
        <v>0.41285189999999999</v>
      </c>
      <c r="O609">
        <v>1.0089440000000001</v>
      </c>
      <c r="P609">
        <v>257.59949</v>
      </c>
      <c r="Q609">
        <v>256.72185999999999</v>
      </c>
      <c r="R609">
        <v>12</v>
      </c>
      <c r="S609" s="81">
        <v>39798</v>
      </c>
    </row>
    <row r="610" spans="1:19" x14ac:dyDescent="0.2">
      <c r="A610" t="s">
        <v>75</v>
      </c>
      <c r="B610" t="s">
        <v>38</v>
      </c>
      <c r="C610" t="s">
        <v>47</v>
      </c>
      <c r="D610" t="s">
        <v>16</v>
      </c>
      <c r="E610">
        <v>2013</v>
      </c>
      <c r="F610">
        <v>8</v>
      </c>
      <c r="G610">
        <v>1233.8630000000001</v>
      </c>
      <c r="H610">
        <v>1233.8630000000001</v>
      </c>
      <c r="I610">
        <v>38.691200000000002</v>
      </c>
      <c r="J610">
        <v>0.78849639999999999</v>
      </c>
      <c r="K610">
        <v>-1.010499</v>
      </c>
      <c r="L610">
        <v>-0.41348790000000002</v>
      </c>
      <c r="M610">
        <v>0</v>
      </c>
      <c r="N610">
        <v>0.41348790000000002</v>
      </c>
      <c r="O610">
        <v>1.010499</v>
      </c>
      <c r="P610">
        <v>257.59949</v>
      </c>
      <c r="Q610">
        <v>256.72185999999999</v>
      </c>
      <c r="R610">
        <v>12</v>
      </c>
      <c r="S610" s="81">
        <v>39798</v>
      </c>
    </row>
    <row r="611" spans="1:19" x14ac:dyDescent="0.2">
      <c r="A611" t="s">
        <v>75</v>
      </c>
      <c r="B611" t="s">
        <v>38</v>
      </c>
      <c r="C611" t="s">
        <v>47</v>
      </c>
      <c r="D611" t="s">
        <v>16</v>
      </c>
      <c r="E611">
        <v>2013</v>
      </c>
      <c r="F611">
        <v>9</v>
      </c>
      <c r="G611">
        <v>1246.4469999999999</v>
      </c>
      <c r="H611">
        <v>1246.4469999999999</v>
      </c>
      <c r="I611">
        <v>39.963099999999997</v>
      </c>
      <c r="J611">
        <v>0.78899280000000005</v>
      </c>
      <c r="K611">
        <v>-1.0111349999999999</v>
      </c>
      <c r="L611">
        <v>-0.41374820000000001</v>
      </c>
      <c r="M611">
        <v>0</v>
      </c>
      <c r="N611">
        <v>0.41374820000000001</v>
      </c>
      <c r="O611">
        <v>1.0111349999999999</v>
      </c>
      <c r="P611">
        <v>257.59949</v>
      </c>
      <c r="Q611">
        <v>256.72185999999999</v>
      </c>
      <c r="R611">
        <v>12</v>
      </c>
      <c r="S611" s="81">
        <v>39798</v>
      </c>
    </row>
    <row r="612" spans="1:19" x14ac:dyDescent="0.2">
      <c r="A612" t="s">
        <v>75</v>
      </c>
      <c r="B612" t="s">
        <v>38</v>
      </c>
      <c r="C612" t="s">
        <v>47</v>
      </c>
      <c r="D612" t="s">
        <v>16</v>
      </c>
      <c r="E612">
        <v>2013</v>
      </c>
      <c r="F612">
        <v>10</v>
      </c>
      <c r="G612">
        <v>1249.059</v>
      </c>
      <c r="H612">
        <v>1249.059</v>
      </c>
      <c r="I612">
        <v>41.916200000000003</v>
      </c>
      <c r="J612">
        <v>0.78856420000000005</v>
      </c>
      <c r="K612">
        <v>-1.010586</v>
      </c>
      <c r="L612">
        <v>-0.41352349999999999</v>
      </c>
      <c r="M612">
        <v>0</v>
      </c>
      <c r="N612">
        <v>0.41352349999999999</v>
      </c>
      <c r="O612">
        <v>1.010586</v>
      </c>
      <c r="P612">
        <v>257.59949</v>
      </c>
      <c r="Q612">
        <v>256.72185999999999</v>
      </c>
      <c r="R612">
        <v>12</v>
      </c>
      <c r="S612" s="81">
        <v>39798</v>
      </c>
    </row>
    <row r="613" spans="1:19" x14ac:dyDescent="0.2">
      <c r="A613" t="s">
        <v>75</v>
      </c>
      <c r="B613" t="s">
        <v>38</v>
      </c>
      <c r="C613" t="s">
        <v>47</v>
      </c>
      <c r="D613" t="s">
        <v>16</v>
      </c>
      <c r="E613">
        <v>2013</v>
      </c>
      <c r="F613">
        <v>11</v>
      </c>
      <c r="G613">
        <v>1228.732</v>
      </c>
      <c r="H613">
        <v>1228.732</v>
      </c>
      <c r="I613">
        <v>43.347900000000003</v>
      </c>
      <c r="J613">
        <v>0.78745390000000004</v>
      </c>
      <c r="K613">
        <v>-1.009163</v>
      </c>
      <c r="L613">
        <v>-0.41294120000000001</v>
      </c>
      <c r="M613">
        <v>0</v>
      </c>
      <c r="N613">
        <v>0.41294120000000001</v>
      </c>
      <c r="O613">
        <v>1.009163</v>
      </c>
      <c r="P613">
        <v>257.59949</v>
      </c>
      <c r="Q613">
        <v>256.72185999999999</v>
      </c>
      <c r="R613">
        <v>12</v>
      </c>
      <c r="S613" s="81">
        <v>39798</v>
      </c>
    </row>
    <row r="614" spans="1:19" x14ac:dyDescent="0.2">
      <c r="A614" t="s">
        <v>75</v>
      </c>
      <c r="B614" t="s">
        <v>38</v>
      </c>
      <c r="C614" t="s">
        <v>47</v>
      </c>
      <c r="D614" t="s">
        <v>16</v>
      </c>
      <c r="E614">
        <v>2013</v>
      </c>
      <c r="F614">
        <v>12</v>
      </c>
      <c r="G614">
        <v>1236.8330000000001</v>
      </c>
      <c r="H614">
        <v>1236.8330000000001</v>
      </c>
      <c r="I614">
        <v>44.800199999999997</v>
      </c>
      <c r="J614">
        <v>0.78693659999999999</v>
      </c>
      <c r="K614">
        <v>-1.0085</v>
      </c>
      <c r="L614">
        <v>-0.41266999999999998</v>
      </c>
      <c r="M614">
        <v>0</v>
      </c>
      <c r="N614">
        <v>0.41266999999999998</v>
      </c>
      <c r="O614">
        <v>1.0085</v>
      </c>
      <c r="P614">
        <v>257.59949</v>
      </c>
      <c r="Q614">
        <v>256.72185999999999</v>
      </c>
      <c r="R614">
        <v>12</v>
      </c>
      <c r="S614" s="81">
        <v>39798</v>
      </c>
    </row>
    <row r="615" spans="1:19" x14ac:dyDescent="0.2">
      <c r="A615" t="s">
        <v>75</v>
      </c>
      <c r="B615" t="s">
        <v>38</v>
      </c>
      <c r="C615" t="s">
        <v>47</v>
      </c>
      <c r="D615" t="s">
        <v>16</v>
      </c>
      <c r="E615">
        <v>2013</v>
      </c>
      <c r="F615">
        <v>13</v>
      </c>
      <c r="G615">
        <v>1240.9680000000001</v>
      </c>
      <c r="H615">
        <v>1240.9680000000001</v>
      </c>
      <c r="I615">
        <v>45.555199999999999</v>
      </c>
      <c r="J615">
        <v>0.78639409999999998</v>
      </c>
      <c r="K615">
        <v>-1.0078050000000001</v>
      </c>
      <c r="L615">
        <v>-0.41238540000000001</v>
      </c>
      <c r="M615">
        <v>0</v>
      </c>
      <c r="N615">
        <v>0.41238540000000001</v>
      </c>
      <c r="O615">
        <v>1.0078050000000001</v>
      </c>
      <c r="P615">
        <v>257.59949</v>
      </c>
      <c r="Q615">
        <v>256.72185999999999</v>
      </c>
      <c r="R615">
        <v>12</v>
      </c>
      <c r="S615" s="81">
        <v>39798</v>
      </c>
    </row>
    <row r="616" spans="1:19" x14ac:dyDescent="0.2">
      <c r="A616" t="s">
        <v>75</v>
      </c>
      <c r="B616" t="s">
        <v>38</v>
      </c>
      <c r="C616" t="s">
        <v>47</v>
      </c>
      <c r="D616" t="s">
        <v>16</v>
      </c>
      <c r="E616">
        <v>2013</v>
      </c>
      <c r="F616">
        <v>14</v>
      </c>
      <c r="G616">
        <v>1222.0830000000001</v>
      </c>
      <c r="H616">
        <v>1222.0830000000001</v>
      </c>
      <c r="I616">
        <v>45.8628</v>
      </c>
      <c r="J616">
        <v>0.78723940000000003</v>
      </c>
      <c r="K616">
        <v>-1.008888</v>
      </c>
      <c r="L616">
        <v>-0.41282869999999999</v>
      </c>
      <c r="M616">
        <v>0</v>
      </c>
      <c r="N616">
        <v>0.41282869999999999</v>
      </c>
      <c r="O616">
        <v>1.008888</v>
      </c>
      <c r="P616">
        <v>257.59949</v>
      </c>
      <c r="Q616">
        <v>256.72185999999999</v>
      </c>
      <c r="R616">
        <v>12</v>
      </c>
      <c r="S616" s="81">
        <v>39798</v>
      </c>
    </row>
    <row r="617" spans="1:19" x14ac:dyDescent="0.2">
      <c r="A617" t="s">
        <v>75</v>
      </c>
      <c r="B617" t="s">
        <v>38</v>
      </c>
      <c r="C617" t="s">
        <v>47</v>
      </c>
      <c r="D617" t="s">
        <v>16</v>
      </c>
      <c r="E617">
        <v>2013</v>
      </c>
      <c r="F617">
        <v>15</v>
      </c>
      <c r="G617">
        <v>1192.47</v>
      </c>
      <c r="H617">
        <v>1164.249</v>
      </c>
      <c r="I617">
        <v>45.911999999999999</v>
      </c>
      <c r="J617">
        <v>0.78477819999999998</v>
      </c>
      <c r="K617">
        <v>27.214849999999998</v>
      </c>
      <c r="L617">
        <v>27.80904</v>
      </c>
      <c r="M617">
        <v>28.220580000000002</v>
      </c>
      <c r="N617">
        <v>28.63212</v>
      </c>
      <c r="O617">
        <v>29.226310000000002</v>
      </c>
      <c r="P617">
        <v>257.59949</v>
      </c>
      <c r="Q617">
        <v>256.72185999999999</v>
      </c>
      <c r="R617">
        <v>12</v>
      </c>
      <c r="S617" s="81">
        <v>39798</v>
      </c>
    </row>
    <row r="618" spans="1:19" x14ac:dyDescent="0.2">
      <c r="A618" t="s">
        <v>75</v>
      </c>
      <c r="B618" t="s">
        <v>38</v>
      </c>
      <c r="C618" t="s">
        <v>47</v>
      </c>
      <c r="D618" t="s">
        <v>16</v>
      </c>
      <c r="E618">
        <v>2013</v>
      </c>
      <c r="F618">
        <v>16</v>
      </c>
      <c r="G618">
        <v>1144.2249999999999</v>
      </c>
      <c r="H618">
        <v>765.64170000000001</v>
      </c>
      <c r="I618">
        <v>45.5503</v>
      </c>
      <c r="J618">
        <v>0.78099220000000003</v>
      </c>
      <c r="K618">
        <v>377.58240000000001</v>
      </c>
      <c r="L618">
        <v>378.17380000000003</v>
      </c>
      <c r="M618">
        <v>378.58330000000001</v>
      </c>
      <c r="N618">
        <v>378.99290000000002</v>
      </c>
      <c r="O618">
        <v>379.58420000000001</v>
      </c>
      <c r="P618">
        <v>257.59949</v>
      </c>
      <c r="Q618">
        <v>256.72185999999999</v>
      </c>
      <c r="R618">
        <v>12</v>
      </c>
      <c r="S618" s="81">
        <v>39798</v>
      </c>
    </row>
    <row r="619" spans="1:19" x14ac:dyDescent="0.2">
      <c r="A619" t="s">
        <v>75</v>
      </c>
      <c r="B619" t="s">
        <v>38</v>
      </c>
      <c r="C619" t="s">
        <v>47</v>
      </c>
      <c r="D619" t="s">
        <v>16</v>
      </c>
      <c r="E619">
        <v>2013</v>
      </c>
      <c r="F619">
        <v>17</v>
      </c>
      <c r="G619">
        <v>1140.951</v>
      </c>
      <c r="H619">
        <v>258.4203</v>
      </c>
      <c r="I619">
        <v>44.381</v>
      </c>
      <c r="J619">
        <v>0.78042549999999999</v>
      </c>
      <c r="K619">
        <v>881.53039999999999</v>
      </c>
      <c r="L619">
        <v>882.12130000000002</v>
      </c>
      <c r="M619">
        <v>882.53060000000005</v>
      </c>
      <c r="N619">
        <v>882.93979999999999</v>
      </c>
      <c r="O619">
        <v>883.5308</v>
      </c>
      <c r="P619">
        <v>257.59949</v>
      </c>
      <c r="Q619">
        <v>256.72185999999999</v>
      </c>
      <c r="R619">
        <v>12</v>
      </c>
      <c r="S619" s="81">
        <v>39798</v>
      </c>
    </row>
    <row r="620" spans="1:19" x14ac:dyDescent="0.2">
      <c r="A620" t="s">
        <v>75</v>
      </c>
      <c r="B620" t="s">
        <v>38</v>
      </c>
      <c r="C620" t="s">
        <v>47</v>
      </c>
      <c r="D620" t="s">
        <v>16</v>
      </c>
      <c r="E620">
        <v>2013</v>
      </c>
      <c r="F620">
        <v>18</v>
      </c>
      <c r="G620">
        <v>1148.9680000000001</v>
      </c>
      <c r="H620">
        <v>255.172</v>
      </c>
      <c r="I620">
        <v>42.998100000000001</v>
      </c>
      <c r="J620">
        <v>0.78016209999999997</v>
      </c>
      <c r="K620">
        <v>892.79570000000001</v>
      </c>
      <c r="L620">
        <v>893.38649999999996</v>
      </c>
      <c r="M620">
        <v>893.79549999999995</v>
      </c>
      <c r="N620">
        <v>894.2047</v>
      </c>
      <c r="O620">
        <v>894.79539999999997</v>
      </c>
      <c r="P620">
        <v>257.59949</v>
      </c>
      <c r="Q620">
        <v>256.72185999999999</v>
      </c>
      <c r="R620">
        <v>12</v>
      </c>
      <c r="S620" s="81">
        <v>39798</v>
      </c>
    </row>
    <row r="621" spans="1:19" x14ac:dyDescent="0.2">
      <c r="A621" t="s">
        <v>75</v>
      </c>
      <c r="B621" t="s">
        <v>38</v>
      </c>
      <c r="C621" t="s">
        <v>47</v>
      </c>
      <c r="D621" t="s">
        <v>16</v>
      </c>
      <c r="E621">
        <v>2013</v>
      </c>
      <c r="F621">
        <v>19</v>
      </c>
      <c r="G621">
        <v>1148.25</v>
      </c>
      <c r="H621">
        <v>251.32839999999999</v>
      </c>
      <c r="I621">
        <v>42.151800000000001</v>
      </c>
      <c r="J621">
        <v>0.78064109999999998</v>
      </c>
      <c r="K621">
        <v>895.92139999999995</v>
      </c>
      <c r="L621">
        <v>896.51250000000005</v>
      </c>
      <c r="M621">
        <v>896.92179999999996</v>
      </c>
      <c r="N621">
        <v>897.33119999999997</v>
      </c>
      <c r="O621">
        <v>897.92219999999998</v>
      </c>
      <c r="P621">
        <v>257.59949</v>
      </c>
      <c r="Q621">
        <v>256.72185999999999</v>
      </c>
      <c r="R621">
        <v>12</v>
      </c>
      <c r="S621" s="81">
        <v>39798</v>
      </c>
    </row>
    <row r="622" spans="1:19" x14ac:dyDescent="0.2">
      <c r="A622" t="s">
        <v>75</v>
      </c>
      <c r="B622" t="s">
        <v>38</v>
      </c>
      <c r="C622" t="s">
        <v>47</v>
      </c>
      <c r="D622" t="s">
        <v>16</v>
      </c>
      <c r="E622">
        <v>2013</v>
      </c>
      <c r="F622">
        <v>20</v>
      </c>
      <c r="G622">
        <v>1158.636</v>
      </c>
      <c r="H622">
        <v>247.0386</v>
      </c>
      <c r="I622">
        <v>41.64</v>
      </c>
      <c r="J622">
        <v>0.78265099999999999</v>
      </c>
      <c r="K622">
        <v>910.59460000000001</v>
      </c>
      <c r="L622">
        <v>911.18719999999996</v>
      </c>
      <c r="M622">
        <v>911.59770000000003</v>
      </c>
      <c r="N622">
        <v>912.00810000000001</v>
      </c>
      <c r="O622">
        <v>912.60059999999999</v>
      </c>
      <c r="P622">
        <v>257.59949</v>
      </c>
      <c r="Q622">
        <v>256.72185999999999</v>
      </c>
      <c r="R622">
        <v>12</v>
      </c>
      <c r="S622" s="81">
        <v>39798</v>
      </c>
    </row>
    <row r="623" spans="1:19" x14ac:dyDescent="0.2">
      <c r="A623" t="s">
        <v>75</v>
      </c>
      <c r="B623" t="s">
        <v>38</v>
      </c>
      <c r="C623" t="s">
        <v>47</v>
      </c>
      <c r="D623" t="s">
        <v>16</v>
      </c>
      <c r="E623">
        <v>2013</v>
      </c>
      <c r="F623">
        <v>21</v>
      </c>
      <c r="G623">
        <v>1159.9739999999999</v>
      </c>
      <c r="H623">
        <v>243.45339999999999</v>
      </c>
      <c r="I623">
        <v>41.008699999999997</v>
      </c>
      <c r="J623">
        <v>0.78456230000000005</v>
      </c>
      <c r="K623">
        <v>915.51499999999999</v>
      </c>
      <c r="L623">
        <v>916.10910000000001</v>
      </c>
      <c r="M623">
        <v>916.52049999999997</v>
      </c>
      <c r="N623">
        <v>916.93190000000004</v>
      </c>
      <c r="O623">
        <v>917.52589999999998</v>
      </c>
      <c r="P623">
        <v>257.59949</v>
      </c>
      <c r="Q623">
        <v>256.72185999999999</v>
      </c>
      <c r="R623">
        <v>12</v>
      </c>
      <c r="S623" s="81">
        <v>39798</v>
      </c>
    </row>
    <row r="624" spans="1:19" x14ac:dyDescent="0.2">
      <c r="A624" t="s">
        <v>75</v>
      </c>
      <c r="B624" t="s">
        <v>38</v>
      </c>
      <c r="C624" t="s">
        <v>47</v>
      </c>
      <c r="D624" t="s">
        <v>16</v>
      </c>
      <c r="E624">
        <v>2013</v>
      </c>
      <c r="F624">
        <v>22</v>
      </c>
      <c r="G624">
        <v>1151.21</v>
      </c>
      <c r="H624">
        <v>586.20190000000002</v>
      </c>
      <c r="I624">
        <v>40.069699999999997</v>
      </c>
      <c r="J624">
        <v>0.78482379999999996</v>
      </c>
      <c r="K624">
        <v>564.00239999999997</v>
      </c>
      <c r="L624">
        <v>564.59659999999997</v>
      </c>
      <c r="M624">
        <v>565.00819999999999</v>
      </c>
      <c r="N624">
        <v>565.41970000000003</v>
      </c>
      <c r="O624">
        <v>566.01400000000001</v>
      </c>
      <c r="P624">
        <v>257.59949</v>
      </c>
      <c r="Q624">
        <v>256.72185999999999</v>
      </c>
      <c r="R624">
        <v>12</v>
      </c>
      <c r="S624" s="81">
        <v>39798</v>
      </c>
    </row>
    <row r="625" spans="1:19" x14ac:dyDescent="0.2">
      <c r="A625" t="s">
        <v>75</v>
      </c>
      <c r="B625" t="s">
        <v>38</v>
      </c>
      <c r="C625" t="s">
        <v>47</v>
      </c>
      <c r="D625" t="s">
        <v>16</v>
      </c>
      <c r="E625">
        <v>2013</v>
      </c>
      <c r="F625">
        <v>23</v>
      </c>
      <c r="G625">
        <v>1130.453</v>
      </c>
      <c r="H625">
        <v>925.84929999999997</v>
      </c>
      <c r="I625">
        <v>39.2286</v>
      </c>
      <c r="J625">
        <v>0.78447069999999997</v>
      </c>
      <c r="K625">
        <v>203.59819999999999</v>
      </c>
      <c r="L625">
        <v>204.19220000000001</v>
      </c>
      <c r="M625">
        <v>204.6036</v>
      </c>
      <c r="N625">
        <v>205.01499999999999</v>
      </c>
      <c r="O625">
        <v>205.60890000000001</v>
      </c>
      <c r="P625">
        <v>257.59949</v>
      </c>
      <c r="Q625">
        <v>256.72185999999999</v>
      </c>
      <c r="R625">
        <v>12</v>
      </c>
      <c r="S625" s="81">
        <v>39798</v>
      </c>
    </row>
    <row r="626" spans="1:19" x14ac:dyDescent="0.2">
      <c r="A626" t="s">
        <v>75</v>
      </c>
      <c r="B626" t="s">
        <v>38</v>
      </c>
      <c r="C626" t="s">
        <v>47</v>
      </c>
      <c r="D626" t="s">
        <v>16</v>
      </c>
      <c r="E626">
        <v>2013</v>
      </c>
      <c r="F626">
        <v>24</v>
      </c>
      <c r="G626">
        <v>1120.4570000000001</v>
      </c>
      <c r="H626">
        <v>1035.6590000000001</v>
      </c>
      <c r="I626">
        <v>38.272399999999998</v>
      </c>
      <c r="J626">
        <v>0.78437429999999997</v>
      </c>
      <c r="K626">
        <v>83.792509999999993</v>
      </c>
      <c r="L626">
        <v>84.386409999999998</v>
      </c>
      <c r="M626">
        <v>84.797730000000001</v>
      </c>
      <c r="N626">
        <v>85.209050000000005</v>
      </c>
      <c r="O626">
        <v>85.802949999999996</v>
      </c>
      <c r="P626">
        <v>257.59949</v>
      </c>
      <c r="Q626">
        <v>256.72185999999999</v>
      </c>
      <c r="R626">
        <v>12</v>
      </c>
      <c r="S626" s="81">
        <v>39798</v>
      </c>
    </row>
    <row r="627" spans="1:19" x14ac:dyDescent="0.2">
      <c r="A627" t="s">
        <v>75</v>
      </c>
      <c r="B627" t="s">
        <v>38</v>
      </c>
      <c r="C627" t="s">
        <v>45</v>
      </c>
      <c r="D627" t="s">
        <v>46</v>
      </c>
      <c r="E627">
        <v>2014</v>
      </c>
      <c r="F627">
        <v>1</v>
      </c>
      <c r="G627">
        <v>1206.171</v>
      </c>
      <c r="H627">
        <v>1206.171</v>
      </c>
      <c r="I627">
        <v>75.344499999999996</v>
      </c>
      <c r="J627">
        <v>0.82675489999999996</v>
      </c>
      <c r="K627">
        <v>-1.0595289999999999</v>
      </c>
      <c r="L627">
        <v>-0.43355070000000001</v>
      </c>
      <c r="M627">
        <v>0</v>
      </c>
      <c r="N627">
        <v>0.43355070000000001</v>
      </c>
      <c r="O627">
        <v>1.0595289999999999</v>
      </c>
      <c r="P627">
        <v>270.20846</v>
      </c>
      <c r="Q627">
        <v>256.68383999999998</v>
      </c>
      <c r="R627">
        <v>7</v>
      </c>
    </row>
    <row r="628" spans="1:19" x14ac:dyDescent="0.2">
      <c r="A628" t="s">
        <v>75</v>
      </c>
      <c r="B628" t="s">
        <v>38</v>
      </c>
      <c r="C628" t="s">
        <v>45</v>
      </c>
      <c r="D628" t="s">
        <v>46</v>
      </c>
      <c r="E628">
        <v>2014</v>
      </c>
      <c r="F628">
        <v>2</v>
      </c>
      <c r="G628">
        <v>1180.8019999999999</v>
      </c>
      <c r="H628">
        <v>1180.8019999999999</v>
      </c>
      <c r="I628">
        <v>74.001099999999994</v>
      </c>
      <c r="J628">
        <v>0.82272619999999996</v>
      </c>
      <c r="K628">
        <v>-1.0543659999999999</v>
      </c>
      <c r="L628">
        <v>-0.43143799999999999</v>
      </c>
      <c r="M628">
        <v>0</v>
      </c>
      <c r="N628">
        <v>0.43143799999999999</v>
      </c>
      <c r="O628">
        <v>1.0543659999999999</v>
      </c>
      <c r="P628">
        <v>270.20846</v>
      </c>
      <c r="Q628">
        <v>256.68383999999998</v>
      </c>
      <c r="R628">
        <v>7</v>
      </c>
    </row>
    <row r="629" spans="1:19" x14ac:dyDescent="0.2">
      <c r="A629" t="s">
        <v>75</v>
      </c>
      <c r="B629" t="s">
        <v>38</v>
      </c>
      <c r="C629" t="s">
        <v>45</v>
      </c>
      <c r="D629" t="s">
        <v>46</v>
      </c>
      <c r="E629">
        <v>2014</v>
      </c>
      <c r="F629">
        <v>3</v>
      </c>
      <c r="G629">
        <v>1165.3209999999999</v>
      </c>
      <c r="H629">
        <v>1165.3209999999999</v>
      </c>
      <c r="I629">
        <v>72.840599999999995</v>
      </c>
      <c r="J629">
        <v>0.82381610000000005</v>
      </c>
      <c r="K629">
        <v>-1.055763</v>
      </c>
      <c r="L629">
        <v>-0.43200959999999999</v>
      </c>
      <c r="M629">
        <v>0</v>
      </c>
      <c r="N629">
        <v>0.43200959999999999</v>
      </c>
      <c r="O629">
        <v>1.055763</v>
      </c>
      <c r="P629">
        <v>270.20846</v>
      </c>
      <c r="Q629">
        <v>256.68383999999998</v>
      </c>
      <c r="R629">
        <v>7</v>
      </c>
    </row>
    <row r="630" spans="1:19" x14ac:dyDescent="0.2">
      <c r="A630" t="s">
        <v>75</v>
      </c>
      <c r="B630" t="s">
        <v>38</v>
      </c>
      <c r="C630" t="s">
        <v>45</v>
      </c>
      <c r="D630" t="s">
        <v>46</v>
      </c>
      <c r="E630">
        <v>2014</v>
      </c>
      <c r="F630">
        <v>4</v>
      </c>
      <c r="G630">
        <v>1163.9570000000001</v>
      </c>
      <c r="H630">
        <v>1163.9570000000001</v>
      </c>
      <c r="I630">
        <v>71.547700000000006</v>
      </c>
      <c r="J630">
        <v>0.82635689999999995</v>
      </c>
      <c r="K630">
        <v>-1.0590189999999999</v>
      </c>
      <c r="L630">
        <v>-0.433342</v>
      </c>
      <c r="M630">
        <v>0</v>
      </c>
      <c r="N630">
        <v>0.433342</v>
      </c>
      <c r="O630">
        <v>1.0590189999999999</v>
      </c>
      <c r="P630">
        <v>270.20846</v>
      </c>
      <c r="Q630">
        <v>256.68383999999998</v>
      </c>
      <c r="R630">
        <v>7</v>
      </c>
    </row>
    <row r="631" spans="1:19" x14ac:dyDescent="0.2">
      <c r="A631" t="s">
        <v>75</v>
      </c>
      <c r="B631" t="s">
        <v>38</v>
      </c>
      <c r="C631" t="s">
        <v>45</v>
      </c>
      <c r="D631" t="s">
        <v>46</v>
      </c>
      <c r="E631">
        <v>2014</v>
      </c>
      <c r="F631">
        <v>5</v>
      </c>
      <c r="G631">
        <v>1205.779</v>
      </c>
      <c r="H631">
        <v>1205.779</v>
      </c>
      <c r="I631">
        <v>70.679100000000005</v>
      </c>
      <c r="J631">
        <v>0.83337629999999996</v>
      </c>
      <c r="K631">
        <v>-1.0680149999999999</v>
      </c>
      <c r="L631">
        <v>-0.43702299999999999</v>
      </c>
      <c r="M631">
        <v>0</v>
      </c>
      <c r="N631">
        <v>0.43702299999999999</v>
      </c>
      <c r="O631">
        <v>1.0680149999999999</v>
      </c>
      <c r="P631">
        <v>270.20846</v>
      </c>
      <c r="Q631">
        <v>256.68383999999998</v>
      </c>
      <c r="R631">
        <v>7</v>
      </c>
    </row>
    <row r="632" spans="1:19" x14ac:dyDescent="0.2">
      <c r="A632" t="s">
        <v>75</v>
      </c>
      <c r="B632" t="s">
        <v>38</v>
      </c>
      <c r="C632" t="s">
        <v>45</v>
      </c>
      <c r="D632" t="s">
        <v>46</v>
      </c>
      <c r="E632">
        <v>2014</v>
      </c>
      <c r="F632">
        <v>6</v>
      </c>
      <c r="G632">
        <v>1257.116</v>
      </c>
      <c r="H632">
        <v>1257.116</v>
      </c>
      <c r="I632">
        <v>69.723299999999995</v>
      </c>
      <c r="J632">
        <v>0.83279740000000002</v>
      </c>
      <c r="K632">
        <v>-1.0672729999999999</v>
      </c>
      <c r="L632">
        <v>-0.43671939999999998</v>
      </c>
      <c r="M632">
        <v>0</v>
      </c>
      <c r="N632">
        <v>0.43671939999999998</v>
      </c>
      <c r="O632">
        <v>1.0672729999999999</v>
      </c>
      <c r="P632">
        <v>270.20846</v>
      </c>
      <c r="Q632">
        <v>256.68383999999998</v>
      </c>
      <c r="R632">
        <v>7</v>
      </c>
    </row>
    <row r="633" spans="1:19" x14ac:dyDescent="0.2">
      <c r="A633" t="s">
        <v>75</v>
      </c>
      <c r="B633" t="s">
        <v>38</v>
      </c>
      <c r="C633" t="s">
        <v>45</v>
      </c>
      <c r="D633" t="s">
        <v>46</v>
      </c>
      <c r="E633">
        <v>2014</v>
      </c>
      <c r="F633">
        <v>7</v>
      </c>
      <c r="G633">
        <v>1327.921</v>
      </c>
      <c r="H633">
        <v>1327.921</v>
      </c>
      <c r="I633">
        <v>69.532799999999995</v>
      </c>
      <c r="J633">
        <v>0.82501880000000005</v>
      </c>
      <c r="K633">
        <v>-1.057304</v>
      </c>
      <c r="L633">
        <v>-0.43264029999999998</v>
      </c>
      <c r="M633">
        <v>0</v>
      </c>
      <c r="N633">
        <v>0.43264029999999998</v>
      </c>
      <c r="O633">
        <v>1.057304</v>
      </c>
      <c r="P633">
        <v>270.20846</v>
      </c>
      <c r="Q633">
        <v>256.68383999999998</v>
      </c>
      <c r="R633">
        <v>7</v>
      </c>
    </row>
    <row r="634" spans="1:19" x14ac:dyDescent="0.2">
      <c r="A634" t="s">
        <v>75</v>
      </c>
      <c r="B634" t="s">
        <v>38</v>
      </c>
      <c r="C634" t="s">
        <v>45</v>
      </c>
      <c r="D634" t="s">
        <v>46</v>
      </c>
      <c r="E634">
        <v>2014</v>
      </c>
      <c r="F634">
        <v>8</v>
      </c>
      <c r="G634">
        <v>1343.2739999999999</v>
      </c>
      <c r="H634">
        <v>1343.2739999999999</v>
      </c>
      <c r="I634">
        <v>72.0154</v>
      </c>
      <c r="J634">
        <v>0.82102189999999997</v>
      </c>
      <c r="K634">
        <v>-1.052182</v>
      </c>
      <c r="L634">
        <v>-0.43054429999999999</v>
      </c>
      <c r="M634">
        <v>0</v>
      </c>
      <c r="N634">
        <v>0.43054429999999999</v>
      </c>
      <c r="O634">
        <v>1.052182</v>
      </c>
      <c r="P634">
        <v>270.20846</v>
      </c>
      <c r="Q634">
        <v>256.68383999999998</v>
      </c>
      <c r="R634">
        <v>7</v>
      </c>
    </row>
    <row r="635" spans="1:19" x14ac:dyDescent="0.2">
      <c r="A635" t="s">
        <v>75</v>
      </c>
      <c r="B635" t="s">
        <v>38</v>
      </c>
      <c r="C635" t="s">
        <v>45</v>
      </c>
      <c r="D635" t="s">
        <v>46</v>
      </c>
      <c r="E635">
        <v>2014</v>
      </c>
      <c r="F635">
        <v>9</v>
      </c>
      <c r="G635">
        <v>1356.5129999999999</v>
      </c>
      <c r="H635">
        <v>1356.5129999999999</v>
      </c>
      <c r="I635">
        <v>77.193299999999994</v>
      </c>
      <c r="J635">
        <v>0.81372889999999998</v>
      </c>
      <c r="K635">
        <v>-1.0428360000000001</v>
      </c>
      <c r="L635">
        <v>-0.42671989999999999</v>
      </c>
      <c r="M635">
        <v>0</v>
      </c>
      <c r="N635">
        <v>0.42671989999999999</v>
      </c>
      <c r="O635">
        <v>1.0428360000000001</v>
      </c>
      <c r="P635">
        <v>270.20846</v>
      </c>
      <c r="Q635">
        <v>256.68383999999998</v>
      </c>
      <c r="R635">
        <v>7</v>
      </c>
    </row>
    <row r="636" spans="1:19" x14ac:dyDescent="0.2">
      <c r="A636" t="s">
        <v>75</v>
      </c>
      <c r="B636" t="s">
        <v>38</v>
      </c>
      <c r="C636" t="s">
        <v>45</v>
      </c>
      <c r="D636" t="s">
        <v>46</v>
      </c>
      <c r="E636">
        <v>2014</v>
      </c>
      <c r="F636">
        <v>10</v>
      </c>
      <c r="G636">
        <v>1346.5740000000001</v>
      </c>
      <c r="H636">
        <v>1346.5740000000001</v>
      </c>
      <c r="I636">
        <v>81.746600000000001</v>
      </c>
      <c r="J636">
        <v>0.80634399999999995</v>
      </c>
      <c r="K636">
        <v>-1.033371</v>
      </c>
      <c r="L636">
        <v>-0.42284719999999998</v>
      </c>
      <c r="M636">
        <v>0</v>
      </c>
      <c r="N636">
        <v>0.42284719999999998</v>
      </c>
      <c r="O636">
        <v>1.033371</v>
      </c>
      <c r="P636">
        <v>270.20846</v>
      </c>
      <c r="Q636">
        <v>256.68383999999998</v>
      </c>
      <c r="R636">
        <v>7</v>
      </c>
    </row>
    <row r="637" spans="1:19" x14ac:dyDescent="0.2">
      <c r="A637" t="s">
        <v>75</v>
      </c>
      <c r="B637" t="s">
        <v>38</v>
      </c>
      <c r="C637" t="s">
        <v>45</v>
      </c>
      <c r="D637" t="s">
        <v>46</v>
      </c>
      <c r="E637">
        <v>2014</v>
      </c>
      <c r="F637">
        <v>11</v>
      </c>
      <c r="G637">
        <v>1334.943</v>
      </c>
      <c r="H637">
        <v>1334.943</v>
      </c>
      <c r="I637">
        <v>85.8797</v>
      </c>
      <c r="J637">
        <v>0.81828679999999998</v>
      </c>
      <c r="K637">
        <v>-1.0486770000000001</v>
      </c>
      <c r="L637">
        <v>-0.42910999999999999</v>
      </c>
      <c r="M637">
        <v>0</v>
      </c>
      <c r="N637">
        <v>0.42910999999999999</v>
      </c>
      <c r="O637">
        <v>1.0486770000000001</v>
      </c>
      <c r="P637">
        <v>270.20846</v>
      </c>
      <c r="Q637">
        <v>256.68383999999998</v>
      </c>
      <c r="R637">
        <v>7</v>
      </c>
    </row>
    <row r="638" spans="1:19" x14ac:dyDescent="0.2">
      <c r="A638" t="s">
        <v>75</v>
      </c>
      <c r="B638" t="s">
        <v>38</v>
      </c>
      <c r="C638" t="s">
        <v>45</v>
      </c>
      <c r="D638" t="s">
        <v>46</v>
      </c>
      <c r="E638">
        <v>2014</v>
      </c>
      <c r="F638">
        <v>12</v>
      </c>
      <c r="G638">
        <v>1330.8720000000001</v>
      </c>
      <c r="H638">
        <v>1269.6220000000001</v>
      </c>
      <c r="I638">
        <v>89.754400000000004</v>
      </c>
      <c r="J638">
        <v>0.80620499999999995</v>
      </c>
      <c r="K638">
        <v>60.216810000000002</v>
      </c>
      <c r="L638">
        <v>60.827219999999997</v>
      </c>
      <c r="M638">
        <v>61.25</v>
      </c>
      <c r="N638">
        <v>61.672780000000003</v>
      </c>
      <c r="O638">
        <v>62.283189999999998</v>
      </c>
      <c r="P638">
        <v>270.20846</v>
      </c>
      <c r="Q638">
        <v>256.68383999999998</v>
      </c>
      <c r="R638">
        <v>7</v>
      </c>
    </row>
    <row r="639" spans="1:19" x14ac:dyDescent="0.2">
      <c r="A639" t="s">
        <v>75</v>
      </c>
      <c r="B639" t="s">
        <v>38</v>
      </c>
      <c r="C639" t="s">
        <v>45</v>
      </c>
      <c r="D639" t="s">
        <v>46</v>
      </c>
      <c r="E639">
        <v>2014</v>
      </c>
      <c r="F639">
        <v>13</v>
      </c>
      <c r="G639">
        <v>1305.211</v>
      </c>
      <c r="H639">
        <v>824.2002</v>
      </c>
      <c r="I639">
        <v>93.059200000000004</v>
      </c>
      <c r="J639">
        <v>0.80593040000000005</v>
      </c>
      <c r="K639">
        <v>479.97829999999999</v>
      </c>
      <c r="L639">
        <v>480.58850000000001</v>
      </c>
      <c r="M639">
        <v>481.0111</v>
      </c>
      <c r="N639">
        <v>481.43369999999999</v>
      </c>
      <c r="O639">
        <v>482.04390000000001</v>
      </c>
      <c r="P639">
        <v>270.20846</v>
      </c>
      <c r="Q639">
        <v>256.68383999999998</v>
      </c>
      <c r="R639">
        <v>7</v>
      </c>
    </row>
    <row r="640" spans="1:19" x14ac:dyDescent="0.2">
      <c r="A640" t="s">
        <v>75</v>
      </c>
      <c r="B640" t="s">
        <v>38</v>
      </c>
      <c r="C640" t="s">
        <v>45</v>
      </c>
      <c r="D640" t="s">
        <v>46</v>
      </c>
      <c r="E640">
        <v>2014</v>
      </c>
      <c r="F640">
        <v>14</v>
      </c>
      <c r="G640">
        <v>1310.3309999999999</v>
      </c>
      <c r="H640">
        <v>275.22899999999998</v>
      </c>
      <c r="I640">
        <v>95.533500000000004</v>
      </c>
      <c r="J640">
        <v>0.80877259999999995</v>
      </c>
      <c r="K640">
        <v>1034.066</v>
      </c>
      <c r="L640">
        <v>1034.6780000000001</v>
      </c>
      <c r="M640">
        <v>1035.1020000000001</v>
      </c>
      <c r="N640">
        <v>1035.5260000000001</v>
      </c>
      <c r="O640">
        <v>1036.1389999999999</v>
      </c>
      <c r="P640">
        <v>270.20846</v>
      </c>
      <c r="Q640">
        <v>256.68383999999998</v>
      </c>
      <c r="R640">
        <v>7</v>
      </c>
    </row>
    <row r="641" spans="1:19" x14ac:dyDescent="0.2">
      <c r="A641" t="s">
        <v>75</v>
      </c>
      <c r="B641" t="s">
        <v>38</v>
      </c>
      <c r="C641" t="s">
        <v>45</v>
      </c>
      <c r="D641" t="s">
        <v>46</v>
      </c>
      <c r="E641">
        <v>2014</v>
      </c>
      <c r="F641">
        <v>15</v>
      </c>
      <c r="G641">
        <v>1286.0239999999999</v>
      </c>
      <c r="H641">
        <v>271.84910000000002</v>
      </c>
      <c r="I641">
        <v>97.015699999999995</v>
      </c>
      <c r="J641">
        <v>0.79482050000000004</v>
      </c>
      <c r="K641">
        <v>1013.1559999999999</v>
      </c>
      <c r="L641">
        <v>1013.758</v>
      </c>
      <c r="M641">
        <v>1014.175</v>
      </c>
      <c r="N641">
        <v>1014.592</v>
      </c>
      <c r="O641">
        <v>1015.194</v>
      </c>
      <c r="P641">
        <v>270.20846</v>
      </c>
      <c r="Q641">
        <v>256.68383999999998</v>
      </c>
      <c r="R641">
        <v>7</v>
      </c>
    </row>
    <row r="642" spans="1:19" x14ac:dyDescent="0.2">
      <c r="A642" t="s">
        <v>75</v>
      </c>
      <c r="B642" t="s">
        <v>38</v>
      </c>
      <c r="C642" t="s">
        <v>45</v>
      </c>
      <c r="D642" t="s">
        <v>46</v>
      </c>
      <c r="E642">
        <v>2014</v>
      </c>
      <c r="F642">
        <v>16</v>
      </c>
      <c r="G642">
        <v>1241.5609999999999</v>
      </c>
      <c r="H642">
        <v>268.76069999999999</v>
      </c>
      <c r="I642">
        <v>98.098100000000002</v>
      </c>
      <c r="J642">
        <v>0.79782989999999998</v>
      </c>
      <c r="K642">
        <v>971.77739999999994</v>
      </c>
      <c r="L642">
        <v>972.38149999999996</v>
      </c>
      <c r="M642">
        <v>972.7998</v>
      </c>
      <c r="N642">
        <v>973.21820000000002</v>
      </c>
      <c r="O642">
        <v>973.82230000000004</v>
      </c>
      <c r="P642">
        <v>270.20846</v>
      </c>
      <c r="Q642">
        <v>256.68383999999998</v>
      </c>
      <c r="R642">
        <v>7</v>
      </c>
    </row>
    <row r="643" spans="1:19" x14ac:dyDescent="0.2">
      <c r="A643" t="s">
        <v>75</v>
      </c>
      <c r="B643" t="s">
        <v>38</v>
      </c>
      <c r="C643" t="s">
        <v>45</v>
      </c>
      <c r="D643" t="s">
        <v>46</v>
      </c>
      <c r="E643">
        <v>2014</v>
      </c>
      <c r="F643">
        <v>17</v>
      </c>
      <c r="G643">
        <v>1212.1099999999999</v>
      </c>
      <c r="H643">
        <v>263.93</v>
      </c>
      <c r="I643">
        <v>98.173900000000003</v>
      </c>
      <c r="J643">
        <v>0.80184449999999996</v>
      </c>
      <c r="K643">
        <v>947.15260000000001</v>
      </c>
      <c r="L643">
        <v>947.75980000000004</v>
      </c>
      <c r="M643">
        <v>948.18029999999999</v>
      </c>
      <c r="N643">
        <v>948.60080000000005</v>
      </c>
      <c r="O643">
        <v>949.2079</v>
      </c>
      <c r="P643">
        <v>270.20846</v>
      </c>
      <c r="Q643">
        <v>256.68383999999998</v>
      </c>
      <c r="R643">
        <v>7</v>
      </c>
    </row>
    <row r="644" spans="1:19" x14ac:dyDescent="0.2">
      <c r="A644" t="s">
        <v>75</v>
      </c>
      <c r="B644" t="s">
        <v>38</v>
      </c>
      <c r="C644" t="s">
        <v>45</v>
      </c>
      <c r="D644" t="s">
        <v>46</v>
      </c>
      <c r="E644">
        <v>2014</v>
      </c>
      <c r="F644">
        <v>18</v>
      </c>
      <c r="G644">
        <v>1208.202</v>
      </c>
      <c r="H644">
        <v>259.26049999999998</v>
      </c>
      <c r="I644">
        <v>97.254300000000001</v>
      </c>
      <c r="J644">
        <v>0.79876029999999998</v>
      </c>
      <c r="K644">
        <v>947.91830000000004</v>
      </c>
      <c r="L644">
        <v>948.5231</v>
      </c>
      <c r="M644">
        <v>948.94190000000003</v>
      </c>
      <c r="N644">
        <v>949.36080000000004</v>
      </c>
      <c r="O644">
        <v>949.96559999999999</v>
      </c>
      <c r="P644">
        <v>270.20846</v>
      </c>
      <c r="Q644">
        <v>256.68383999999998</v>
      </c>
      <c r="R644">
        <v>7</v>
      </c>
    </row>
    <row r="645" spans="1:19" x14ac:dyDescent="0.2">
      <c r="A645" t="s">
        <v>75</v>
      </c>
      <c r="B645" t="s">
        <v>38</v>
      </c>
      <c r="C645" t="s">
        <v>45</v>
      </c>
      <c r="D645" t="s">
        <v>46</v>
      </c>
      <c r="E645">
        <v>2014</v>
      </c>
      <c r="F645">
        <v>19</v>
      </c>
      <c r="G645">
        <v>1257.4649999999999</v>
      </c>
      <c r="H645">
        <v>646.77059999999994</v>
      </c>
      <c r="I645">
        <v>94.734999999999999</v>
      </c>
      <c r="J645">
        <v>0.80745480000000003</v>
      </c>
      <c r="K645">
        <v>609.66</v>
      </c>
      <c r="L645">
        <v>610.27139999999997</v>
      </c>
      <c r="M645">
        <v>610.69479999999999</v>
      </c>
      <c r="N645">
        <v>611.1182</v>
      </c>
      <c r="O645">
        <v>611.7296</v>
      </c>
      <c r="P645">
        <v>270.20846</v>
      </c>
      <c r="Q645">
        <v>256.68383999999998</v>
      </c>
      <c r="R645">
        <v>7</v>
      </c>
    </row>
    <row r="646" spans="1:19" x14ac:dyDescent="0.2">
      <c r="A646" t="s">
        <v>75</v>
      </c>
      <c r="B646" t="s">
        <v>38</v>
      </c>
      <c r="C646" t="s">
        <v>45</v>
      </c>
      <c r="D646" t="s">
        <v>46</v>
      </c>
      <c r="E646">
        <v>2014</v>
      </c>
      <c r="F646">
        <v>20</v>
      </c>
      <c r="G646">
        <v>1290.9369999999999</v>
      </c>
      <c r="H646">
        <v>1024.7059999999999</v>
      </c>
      <c r="I646">
        <v>90.759100000000004</v>
      </c>
      <c r="J646">
        <v>0.81431679999999995</v>
      </c>
      <c r="K646">
        <v>265.18759999999997</v>
      </c>
      <c r="L646">
        <v>265.80419999999998</v>
      </c>
      <c r="M646">
        <v>266.2312</v>
      </c>
      <c r="N646">
        <v>266.65820000000002</v>
      </c>
      <c r="O646">
        <v>267.27480000000003</v>
      </c>
      <c r="P646">
        <v>270.20846</v>
      </c>
      <c r="Q646">
        <v>256.68383999999998</v>
      </c>
      <c r="R646">
        <v>7</v>
      </c>
    </row>
    <row r="647" spans="1:19" x14ac:dyDescent="0.2">
      <c r="A647" t="s">
        <v>75</v>
      </c>
      <c r="B647" t="s">
        <v>38</v>
      </c>
      <c r="C647" t="s">
        <v>45</v>
      </c>
      <c r="D647" t="s">
        <v>46</v>
      </c>
      <c r="E647">
        <v>2014</v>
      </c>
      <c r="F647">
        <v>21</v>
      </c>
      <c r="G647">
        <v>1301.5309999999999</v>
      </c>
      <c r="H647">
        <v>1159.9549999999999</v>
      </c>
      <c r="I647">
        <v>86.370599999999996</v>
      </c>
      <c r="J647">
        <v>0.81430579999999997</v>
      </c>
      <c r="K647">
        <v>140.53280000000001</v>
      </c>
      <c r="L647">
        <v>141.14940000000001</v>
      </c>
      <c r="M647">
        <v>141.57640000000001</v>
      </c>
      <c r="N647">
        <v>142.0034</v>
      </c>
      <c r="O647">
        <v>142.62</v>
      </c>
      <c r="P647">
        <v>270.20846</v>
      </c>
      <c r="Q647">
        <v>256.68383999999998</v>
      </c>
      <c r="R647">
        <v>7</v>
      </c>
    </row>
    <row r="648" spans="1:19" x14ac:dyDescent="0.2">
      <c r="A648" t="s">
        <v>75</v>
      </c>
      <c r="B648" t="s">
        <v>38</v>
      </c>
      <c r="C648" t="s">
        <v>45</v>
      </c>
      <c r="D648" t="s">
        <v>46</v>
      </c>
      <c r="E648">
        <v>2014</v>
      </c>
      <c r="F648">
        <v>22</v>
      </c>
      <c r="G648">
        <v>1311.5530000000001</v>
      </c>
      <c r="H648">
        <v>1198.5239999999999</v>
      </c>
      <c r="I648">
        <v>83.138300000000001</v>
      </c>
      <c r="J648">
        <v>0.82274709999999995</v>
      </c>
      <c r="K648">
        <v>111.97499999999999</v>
      </c>
      <c r="L648">
        <v>112.598</v>
      </c>
      <c r="M648">
        <v>113.0294</v>
      </c>
      <c r="N648">
        <v>113.4609</v>
      </c>
      <c r="O648">
        <v>114.0838</v>
      </c>
      <c r="P648">
        <v>270.20846</v>
      </c>
      <c r="Q648">
        <v>256.68383999999998</v>
      </c>
      <c r="R648">
        <v>7</v>
      </c>
    </row>
    <row r="649" spans="1:19" x14ac:dyDescent="0.2">
      <c r="A649" t="s">
        <v>75</v>
      </c>
      <c r="B649" t="s">
        <v>38</v>
      </c>
      <c r="C649" t="s">
        <v>45</v>
      </c>
      <c r="D649" t="s">
        <v>46</v>
      </c>
      <c r="E649">
        <v>2014</v>
      </c>
      <c r="F649">
        <v>23</v>
      </c>
      <c r="G649">
        <v>1305.1199999999999</v>
      </c>
      <c r="H649">
        <v>1218.444</v>
      </c>
      <c r="I649">
        <v>80.622799999999998</v>
      </c>
      <c r="J649">
        <v>0.82202810000000004</v>
      </c>
      <c r="K649">
        <v>85.622309999999999</v>
      </c>
      <c r="L649">
        <v>86.244709999999998</v>
      </c>
      <c r="M649">
        <v>86.675780000000003</v>
      </c>
      <c r="N649">
        <v>87.106849999999994</v>
      </c>
      <c r="O649">
        <v>87.729259999999996</v>
      </c>
      <c r="P649">
        <v>270.20846</v>
      </c>
      <c r="Q649">
        <v>256.68383999999998</v>
      </c>
      <c r="R649">
        <v>7</v>
      </c>
    </row>
    <row r="650" spans="1:19" x14ac:dyDescent="0.2">
      <c r="A650" t="s">
        <v>75</v>
      </c>
      <c r="B650" t="s">
        <v>38</v>
      </c>
      <c r="C650" t="s">
        <v>45</v>
      </c>
      <c r="D650" t="s">
        <v>46</v>
      </c>
      <c r="E650">
        <v>2014</v>
      </c>
      <c r="F650">
        <v>24</v>
      </c>
      <c r="G650">
        <v>1288.2159999999999</v>
      </c>
      <c r="H650">
        <v>1186.31</v>
      </c>
      <c r="I650">
        <v>78.941999999999993</v>
      </c>
      <c r="J650">
        <v>0.82230199999999998</v>
      </c>
      <c r="K650">
        <v>100.8516</v>
      </c>
      <c r="L650">
        <v>101.4742</v>
      </c>
      <c r="M650">
        <v>101.9054</v>
      </c>
      <c r="N650">
        <v>102.3366</v>
      </c>
      <c r="O650">
        <v>102.9592</v>
      </c>
      <c r="P650">
        <v>270.20846</v>
      </c>
      <c r="Q650">
        <v>256.68383999999998</v>
      </c>
      <c r="R650">
        <v>7</v>
      </c>
    </row>
    <row r="651" spans="1:19" x14ac:dyDescent="0.2">
      <c r="A651" t="s">
        <v>75</v>
      </c>
      <c r="B651" t="s">
        <v>38</v>
      </c>
      <c r="C651" t="s">
        <v>45</v>
      </c>
      <c r="D651" t="s">
        <v>5</v>
      </c>
      <c r="E651">
        <v>2014</v>
      </c>
      <c r="F651">
        <v>1</v>
      </c>
      <c r="G651">
        <v>1030.3009999999999</v>
      </c>
      <c r="H651">
        <v>1030.3009999999999</v>
      </c>
      <c r="I651">
        <v>32.181699999999999</v>
      </c>
      <c r="J651">
        <v>0.79201489999999997</v>
      </c>
      <c r="K651">
        <v>-1.0150079999999999</v>
      </c>
      <c r="L651">
        <v>-0.41533300000000001</v>
      </c>
      <c r="M651">
        <v>0</v>
      </c>
      <c r="N651">
        <v>0.41533300000000001</v>
      </c>
      <c r="O651">
        <v>1.0150079999999999</v>
      </c>
      <c r="P651">
        <v>259.26690000000002</v>
      </c>
      <c r="Q651">
        <v>256.71661</v>
      </c>
      <c r="R651">
        <v>1</v>
      </c>
      <c r="S651" s="81">
        <v>39098</v>
      </c>
    </row>
    <row r="652" spans="1:19" x14ac:dyDescent="0.2">
      <c r="A652" t="s">
        <v>75</v>
      </c>
      <c r="B652" t="s">
        <v>38</v>
      </c>
      <c r="C652" t="s">
        <v>45</v>
      </c>
      <c r="D652" t="s">
        <v>5</v>
      </c>
      <c r="E652">
        <v>2014</v>
      </c>
      <c r="F652">
        <v>2</v>
      </c>
      <c r="G652">
        <v>1007.465</v>
      </c>
      <c r="H652">
        <v>1007.465</v>
      </c>
      <c r="I652">
        <v>31.461400000000001</v>
      </c>
      <c r="J652">
        <v>0.79049389999999997</v>
      </c>
      <c r="K652">
        <v>-1.0130589999999999</v>
      </c>
      <c r="L652">
        <v>-0.4145354</v>
      </c>
      <c r="M652">
        <v>0</v>
      </c>
      <c r="N652">
        <v>0.4145354</v>
      </c>
      <c r="O652">
        <v>1.0130589999999999</v>
      </c>
      <c r="P652">
        <v>259.26690000000002</v>
      </c>
      <c r="Q652">
        <v>256.71661</v>
      </c>
      <c r="R652">
        <v>1</v>
      </c>
      <c r="S652" s="81">
        <v>39098</v>
      </c>
    </row>
    <row r="653" spans="1:19" x14ac:dyDescent="0.2">
      <c r="A653" t="s">
        <v>75</v>
      </c>
      <c r="B653" t="s">
        <v>38</v>
      </c>
      <c r="C653" t="s">
        <v>45</v>
      </c>
      <c r="D653" t="s">
        <v>5</v>
      </c>
      <c r="E653">
        <v>2014</v>
      </c>
      <c r="F653">
        <v>3</v>
      </c>
      <c r="G653">
        <v>992.62850000000003</v>
      </c>
      <c r="H653">
        <v>992.62850000000003</v>
      </c>
      <c r="I653">
        <v>30.508600000000001</v>
      </c>
      <c r="J653">
        <v>0.79033980000000004</v>
      </c>
      <c r="K653">
        <v>-1.012861</v>
      </c>
      <c r="L653">
        <v>-0.41445460000000001</v>
      </c>
      <c r="M653">
        <v>0</v>
      </c>
      <c r="N653">
        <v>0.41445460000000001</v>
      </c>
      <c r="O653">
        <v>1.012861</v>
      </c>
      <c r="P653">
        <v>259.26690000000002</v>
      </c>
      <c r="Q653">
        <v>256.71661</v>
      </c>
      <c r="R653">
        <v>1</v>
      </c>
      <c r="S653" s="81">
        <v>39098</v>
      </c>
    </row>
    <row r="654" spans="1:19" x14ac:dyDescent="0.2">
      <c r="A654" t="s">
        <v>75</v>
      </c>
      <c r="B654" t="s">
        <v>38</v>
      </c>
      <c r="C654" t="s">
        <v>45</v>
      </c>
      <c r="D654" t="s">
        <v>5</v>
      </c>
      <c r="E654">
        <v>2014</v>
      </c>
      <c r="F654">
        <v>4</v>
      </c>
      <c r="G654">
        <v>996.4</v>
      </c>
      <c r="H654">
        <v>996.4</v>
      </c>
      <c r="I654">
        <v>29.576799999999999</v>
      </c>
      <c r="J654">
        <v>0.78999739999999996</v>
      </c>
      <c r="K654">
        <v>-1.0124219999999999</v>
      </c>
      <c r="L654">
        <v>-0.41427510000000001</v>
      </c>
      <c r="M654">
        <v>0</v>
      </c>
      <c r="N654">
        <v>0.41427510000000001</v>
      </c>
      <c r="O654">
        <v>1.0124219999999999</v>
      </c>
      <c r="P654">
        <v>259.26690000000002</v>
      </c>
      <c r="Q654">
        <v>256.71661</v>
      </c>
      <c r="R654">
        <v>1</v>
      </c>
      <c r="S654" s="81">
        <v>39098</v>
      </c>
    </row>
    <row r="655" spans="1:19" x14ac:dyDescent="0.2">
      <c r="A655" t="s">
        <v>75</v>
      </c>
      <c r="B655" t="s">
        <v>38</v>
      </c>
      <c r="C655" t="s">
        <v>45</v>
      </c>
      <c r="D655" t="s">
        <v>5</v>
      </c>
      <c r="E655">
        <v>2014</v>
      </c>
      <c r="F655">
        <v>5</v>
      </c>
      <c r="G655">
        <v>1019.385</v>
      </c>
      <c r="H655">
        <v>1019.385</v>
      </c>
      <c r="I655">
        <v>29.1114</v>
      </c>
      <c r="J655">
        <v>0.79040440000000001</v>
      </c>
      <c r="K655">
        <v>-1.0129440000000001</v>
      </c>
      <c r="L655">
        <v>-0.41448849999999998</v>
      </c>
      <c r="M655">
        <v>0</v>
      </c>
      <c r="N655">
        <v>0.41448849999999998</v>
      </c>
      <c r="O655">
        <v>1.0129440000000001</v>
      </c>
      <c r="P655">
        <v>259.26690000000002</v>
      </c>
      <c r="Q655">
        <v>256.71661</v>
      </c>
      <c r="R655">
        <v>1</v>
      </c>
      <c r="S655" s="81">
        <v>39098</v>
      </c>
    </row>
    <row r="656" spans="1:19" x14ac:dyDescent="0.2">
      <c r="A656" t="s">
        <v>75</v>
      </c>
      <c r="B656" t="s">
        <v>38</v>
      </c>
      <c r="C656" t="s">
        <v>45</v>
      </c>
      <c r="D656" t="s">
        <v>5</v>
      </c>
      <c r="E656">
        <v>2014</v>
      </c>
      <c r="F656">
        <v>6</v>
      </c>
      <c r="G656">
        <v>1074.2339999999999</v>
      </c>
      <c r="H656">
        <v>1074.2339999999999</v>
      </c>
      <c r="I656">
        <v>28.8094</v>
      </c>
      <c r="J656">
        <v>0.79149910000000001</v>
      </c>
      <c r="K656">
        <v>-1.0143470000000001</v>
      </c>
      <c r="L656">
        <v>-0.4150625</v>
      </c>
      <c r="M656">
        <v>0</v>
      </c>
      <c r="N656">
        <v>0.4150625</v>
      </c>
      <c r="O656">
        <v>1.0143470000000001</v>
      </c>
      <c r="P656">
        <v>259.26690000000002</v>
      </c>
      <c r="Q656">
        <v>256.71661</v>
      </c>
      <c r="R656">
        <v>1</v>
      </c>
      <c r="S656" s="81">
        <v>39098</v>
      </c>
    </row>
    <row r="657" spans="1:19" x14ac:dyDescent="0.2">
      <c r="A657" t="s">
        <v>75</v>
      </c>
      <c r="B657" t="s">
        <v>38</v>
      </c>
      <c r="C657" t="s">
        <v>45</v>
      </c>
      <c r="D657" t="s">
        <v>5</v>
      </c>
      <c r="E657">
        <v>2014</v>
      </c>
      <c r="F657">
        <v>7</v>
      </c>
      <c r="G657">
        <v>1157.0329999999999</v>
      </c>
      <c r="H657">
        <v>1157.0329999999999</v>
      </c>
      <c r="I657">
        <v>28.744800000000001</v>
      </c>
      <c r="J657">
        <v>0.79597200000000001</v>
      </c>
      <c r="K657">
        <v>-1.020079</v>
      </c>
      <c r="L657">
        <v>-0.4174081</v>
      </c>
      <c r="M657">
        <v>0</v>
      </c>
      <c r="N657">
        <v>0.4174081</v>
      </c>
      <c r="O657">
        <v>1.020079</v>
      </c>
      <c r="P657">
        <v>259.26690000000002</v>
      </c>
      <c r="Q657">
        <v>256.71661</v>
      </c>
      <c r="R657">
        <v>1</v>
      </c>
      <c r="S657" s="81">
        <v>39098</v>
      </c>
    </row>
    <row r="658" spans="1:19" x14ac:dyDescent="0.2">
      <c r="A658" t="s">
        <v>75</v>
      </c>
      <c r="B658" t="s">
        <v>38</v>
      </c>
      <c r="C658" t="s">
        <v>45</v>
      </c>
      <c r="D658" t="s">
        <v>5</v>
      </c>
      <c r="E658">
        <v>2014</v>
      </c>
      <c r="F658">
        <v>8</v>
      </c>
      <c r="G658">
        <v>1182.999</v>
      </c>
      <c r="H658">
        <v>1182.999</v>
      </c>
      <c r="I658">
        <v>29.137899999999998</v>
      </c>
      <c r="J658">
        <v>0.79667410000000005</v>
      </c>
      <c r="K658">
        <v>-1.0209790000000001</v>
      </c>
      <c r="L658">
        <v>-0.41777629999999999</v>
      </c>
      <c r="M658">
        <v>0</v>
      </c>
      <c r="N658">
        <v>0.41777629999999999</v>
      </c>
      <c r="O658">
        <v>1.0209790000000001</v>
      </c>
      <c r="P658">
        <v>259.26690000000002</v>
      </c>
      <c r="Q658">
        <v>256.71661</v>
      </c>
      <c r="R658">
        <v>1</v>
      </c>
      <c r="S658" s="81">
        <v>39098</v>
      </c>
    </row>
    <row r="659" spans="1:19" x14ac:dyDescent="0.2">
      <c r="A659" t="s">
        <v>75</v>
      </c>
      <c r="B659" t="s">
        <v>38</v>
      </c>
      <c r="C659" t="s">
        <v>45</v>
      </c>
      <c r="D659" t="s">
        <v>5</v>
      </c>
      <c r="E659">
        <v>2014</v>
      </c>
      <c r="F659">
        <v>9</v>
      </c>
      <c r="G659">
        <v>1192.8779999999999</v>
      </c>
      <c r="H659">
        <v>1192.8779999999999</v>
      </c>
      <c r="I659">
        <v>32.343499999999999</v>
      </c>
      <c r="J659">
        <v>0.79782430000000004</v>
      </c>
      <c r="K659">
        <v>-1.0224530000000001</v>
      </c>
      <c r="L659">
        <v>-0.41837950000000002</v>
      </c>
      <c r="M659">
        <v>0</v>
      </c>
      <c r="N659">
        <v>0.41837950000000002</v>
      </c>
      <c r="O659">
        <v>1.0224530000000001</v>
      </c>
      <c r="P659">
        <v>259.26690000000002</v>
      </c>
      <c r="Q659">
        <v>256.71661</v>
      </c>
      <c r="R659">
        <v>1</v>
      </c>
      <c r="S659" s="81">
        <v>39098</v>
      </c>
    </row>
    <row r="660" spans="1:19" x14ac:dyDescent="0.2">
      <c r="A660" t="s">
        <v>75</v>
      </c>
      <c r="B660" t="s">
        <v>38</v>
      </c>
      <c r="C660" t="s">
        <v>45</v>
      </c>
      <c r="D660" t="s">
        <v>5</v>
      </c>
      <c r="E660">
        <v>2014</v>
      </c>
      <c r="F660">
        <v>10</v>
      </c>
      <c r="G660">
        <v>1194.972</v>
      </c>
      <c r="H660">
        <v>1194.972</v>
      </c>
      <c r="I660">
        <v>36.7121</v>
      </c>
      <c r="J660">
        <v>0.79761879999999996</v>
      </c>
      <c r="K660">
        <v>-1.0221899999999999</v>
      </c>
      <c r="L660">
        <v>-0.41827170000000002</v>
      </c>
      <c r="M660">
        <v>0</v>
      </c>
      <c r="N660">
        <v>0.41827170000000002</v>
      </c>
      <c r="O660">
        <v>1.0221899999999999</v>
      </c>
      <c r="P660">
        <v>259.26690000000002</v>
      </c>
      <c r="Q660">
        <v>256.71661</v>
      </c>
      <c r="R660">
        <v>1</v>
      </c>
      <c r="S660" s="81">
        <v>39098</v>
      </c>
    </row>
    <row r="661" spans="1:19" x14ac:dyDescent="0.2">
      <c r="A661" t="s">
        <v>75</v>
      </c>
      <c r="B661" t="s">
        <v>38</v>
      </c>
      <c r="C661" t="s">
        <v>45</v>
      </c>
      <c r="D661" t="s">
        <v>5</v>
      </c>
      <c r="E661">
        <v>2014</v>
      </c>
      <c r="F661">
        <v>11</v>
      </c>
      <c r="G661">
        <v>1179.9390000000001</v>
      </c>
      <c r="H661">
        <v>1179.9390000000001</v>
      </c>
      <c r="I661">
        <v>41.270899999999997</v>
      </c>
      <c r="J661">
        <v>0.79611639999999995</v>
      </c>
      <c r="K661">
        <v>-1.0202640000000001</v>
      </c>
      <c r="L661">
        <v>-0.41748380000000002</v>
      </c>
      <c r="M661">
        <v>0</v>
      </c>
      <c r="N661">
        <v>0.41748380000000002</v>
      </c>
      <c r="O661">
        <v>1.0202640000000001</v>
      </c>
      <c r="P661">
        <v>259.26690000000002</v>
      </c>
      <c r="Q661">
        <v>256.71661</v>
      </c>
      <c r="R661">
        <v>1</v>
      </c>
      <c r="S661" s="81">
        <v>39098</v>
      </c>
    </row>
    <row r="662" spans="1:19" x14ac:dyDescent="0.2">
      <c r="A662" t="s">
        <v>75</v>
      </c>
      <c r="B662" t="s">
        <v>38</v>
      </c>
      <c r="C662" t="s">
        <v>45</v>
      </c>
      <c r="D662" t="s">
        <v>5</v>
      </c>
      <c r="E662">
        <v>2014</v>
      </c>
      <c r="F662">
        <v>12</v>
      </c>
      <c r="G662">
        <v>1178.345</v>
      </c>
      <c r="H662">
        <v>1178.345</v>
      </c>
      <c r="I662">
        <v>45.109499999999997</v>
      </c>
      <c r="J662">
        <v>0.79362790000000005</v>
      </c>
      <c r="K662">
        <v>-1.017075</v>
      </c>
      <c r="L662">
        <v>-0.41617890000000002</v>
      </c>
      <c r="M662">
        <v>0</v>
      </c>
      <c r="N662">
        <v>0.41617890000000002</v>
      </c>
      <c r="O662">
        <v>1.017075</v>
      </c>
      <c r="P662">
        <v>259.26690000000002</v>
      </c>
      <c r="Q662">
        <v>256.71661</v>
      </c>
      <c r="R662">
        <v>1</v>
      </c>
      <c r="S662" s="81">
        <v>39098</v>
      </c>
    </row>
    <row r="663" spans="1:19" x14ac:dyDescent="0.2">
      <c r="A663" t="s">
        <v>75</v>
      </c>
      <c r="B663" t="s">
        <v>38</v>
      </c>
      <c r="C663" t="s">
        <v>45</v>
      </c>
      <c r="D663" t="s">
        <v>5</v>
      </c>
      <c r="E663">
        <v>2014</v>
      </c>
      <c r="F663">
        <v>13</v>
      </c>
      <c r="G663">
        <v>1184.7819999999999</v>
      </c>
      <c r="H663">
        <v>1184.7819999999999</v>
      </c>
      <c r="I663">
        <v>47.790900000000001</v>
      </c>
      <c r="J663">
        <v>0.79426359999999996</v>
      </c>
      <c r="K663">
        <v>-1.01789</v>
      </c>
      <c r="L663">
        <v>-0.4165123</v>
      </c>
      <c r="M663">
        <v>0</v>
      </c>
      <c r="N663">
        <v>0.4165123</v>
      </c>
      <c r="O663">
        <v>1.01789</v>
      </c>
      <c r="P663">
        <v>259.26690000000002</v>
      </c>
      <c r="Q663">
        <v>256.71661</v>
      </c>
      <c r="R663">
        <v>1</v>
      </c>
      <c r="S663" s="81">
        <v>39098</v>
      </c>
    </row>
    <row r="664" spans="1:19" x14ac:dyDescent="0.2">
      <c r="A664" t="s">
        <v>75</v>
      </c>
      <c r="B664" t="s">
        <v>38</v>
      </c>
      <c r="C664" t="s">
        <v>45</v>
      </c>
      <c r="D664" t="s">
        <v>5</v>
      </c>
      <c r="E664">
        <v>2014</v>
      </c>
      <c r="F664">
        <v>14</v>
      </c>
      <c r="G664">
        <v>1169.3209999999999</v>
      </c>
      <c r="H664">
        <v>1169.3209999999999</v>
      </c>
      <c r="I664">
        <v>49.620600000000003</v>
      </c>
      <c r="J664">
        <v>0.79708559999999995</v>
      </c>
      <c r="K664">
        <v>-1.021506</v>
      </c>
      <c r="L664">
        <v>-0.41799209999999998</v>
      </c>
      <c r="M664">
        <v>0</v>
      </c>
      <c r="N664">
        <v>0.41799209999999998</v>
      </c>
      <c r="O664">
        <v>1.021506</v>
      </c>
      <c r="P664">
        <v>259.26690000000002</v>
      </c>
      <c r="Q664">
        <v>256.71661</v>
      </c>
      <c r="R664">
        <v>1</v>
      </c>
      <c r="S664" s="81">
        <v>39098</v>
      </c>
    </row>
    <row r="665" spans="1:19" x14ac:dyDescent="0.2">
      <c r="A665" t="s">
        <v>75</v>
      </c>
      <c r="B665" t="s">
        <v>38</v>
      </c>
      <c r="C665" t="s">
        <v>45</v>
      </c>
      <c r="D665" t="s">
        <v>5</v>
      </c>
      <c r="E665">
        <v>2014</v>
      </c>
      <c r="F665">
        <v>15</v>
      </c>
      <c r="G665">
        <v>1140.01</v>
      </c>
      <c r="H665">
        <v>1112.7950000000001</v>
      </c>
      <c r="I665">
        <v>51.132800000000003</v>
      </c>
      <c r="J665">
        <v>0.78971619999999998</v>
      </c>
      <c r="K665">
        <v>26.202660000000002</v>
      </c>
      <c r="L665">
        <v>26.80059</v>
      </c>
      <c r="M665">
        <v>27.21472</v>
      </c>
      <c r="N665">
        <v>27.62885</v>
      </c>
      <c r="O665">
        <v>28.226780000000002</v>
      </c>
      <c r="P665">
        <v>259.26690000000002</v>
      </c>
      <c r="Q665">
        <v>256.71661</v>
      </c>
      <c r="R665">
        <v>1</v>
      </c>
      <c r="S665" s="81">
        <v>39098</v>
      </c>
    </row>
    <row r="666" spans="1:19" x14ac:dyDescent="0.2">
      <c r="A666" t="s">
        <v>75</v>
      </c>
      <c r="B666" t="s">
        <v>38</v>
      </c>
      <c r="C666" t="s">
        <v>45</v>
      </c>
      <c r="D666" t="s">
        <v>5</v>
      </c>
      <c r="E666">
        <v>2014</v>
      </c>
      <c r="F666">
        <v>16</v>
      </c>
      <c r="G666">
        <v>1089.751</v>
      </c>
      <c r="H666">
        <v>737.43489999999997</v>
      </c>
      <c r="I666">
        <v>51.363900000000001</v>
      </c>
      <c r="J666">
        <v>0.78708699999999998</v>
      </c>
      <c r="K666">
        <v>351.3075</v>
      </c>
      <c r="L666">
        <v>351.90350000000001</v>
      </c>
      <c r="M666">
        <v>352.31619999999998</v>
      </c>
      <c r="N666">
        <v>352.72899999999998</v>
      </c>
      <c r="O666">
        <v>353.32490000000001</v>
      </c>
      <c r="P666">
        <v>259.26690000000002</v>
      </c>
      <c r="Q666">
        <v>256.71661</v>
      </c>
      <c r="R666">
        <v>1</v>
      </c>
      <c r="S666" s="81">
        <v>39098</v>
      </c>
    </row>
    <row r="667" spans="1:19" x14ac:dyDescent="0.2">
      <c r="A667" t="s">
        <v>75</v>
      </c>
      <c r="B667" t="s">
        <v>38</v>
      </c>
      <c r="C667" t="s">
        <v>45</v>
      </c>
      <c r="D667" t="s">
        <v>5</v>
      </c>
      <c r="E667">
        <v>2014</v>
      </c>
      <c r="F667">
        <v>17</v>
      </c>
      <c r="G667">
        <v>1079.6389999999999</v>
      </c>
      <c r="H667">
        <v>258.90140000000002</v>
      </c>
      <c r="I667">
        <v>49.933900000000001</v>
      </c>
      <c r="J667">
        <v>0.78852599999999995</v>
      </c>
      <c r="K667">
        <v>819.72709999999995</v>
      </c>
      <c r="L667">
        <v>820.32410000000004</v>
      </c>
      <c r="M667">
        <v>820.73760000000004</v>
      </c>
      <c r="N667">
        <v>821.15110000000004</v>
      </c>
      <c r="O667">
        <v>821.7482</v>
      </c>
      <c r="P667">
        <v>259.26690000000002</v>
      </c>
      <c r="Q667">
        <v>256.71661</v>
      </c>
      <c r="R667">
        <v>1</v>
      </c>
      <c r="S667" s="81">
        <v>39098</v>
      </c>
    </row>
    <row r="668" spans="1:19" x14ac:dyDescent="0.2">
      <c r="A668" t="s">
        <v>75</v>
      </c>
      <c r="B668" t="s">
        <v>38</v>
      </c>
      <c r="C668" t="s">
        <v>45</v>
      </c>
      <c r="D668" t="s">
        <v>5</v>
      </c>
      <c r="E668">
        <v>2014</v>
      </c>
      <c r="F668">
        <v>18</v>
      </c>
      <c r="G668">
        <v>1084.3869999999999</v>
      </c>
      <c r="H668">
        <v>255.12809999999999</v>
      </c>
      <c r="I668">
        <v>46.954000000000001</v>
      </c>
      <c r="J668">
        <v>0.78868780000000005</v>
      </c>
      <c r="K668">
        <v>828.24810000000002</v>
      </c>
      <c r="L668">
        <v>828.84529999999995</v>
      </c>
      <c r="M668">
        <v>829.25890000000004</v>
      </c>
      <c r="N668">
        <v>829.67240000000004</v>
      </c>
      <c r="O668">
        <v>830.26959999999997</v>
      </c>
      <c r="P668">
        <v>259.26690000000002</v>
      </c>
      <c r="Q668">
        <v>256.71661</v>
      </c>
      <c r="R668">
        <v>1</v>
      </c>
      <c r="S668" s="81">
        <v>39098</v>
      </c>
    </row>
    <row r="669" spans="1:19" x14ac:dyDescent="0.2">
      <c r="A669" t="s">
        <v>75</v>
      </c>
      <c r="B669" t="s">
        <v>38</v>
      </c>
      <c r="C669" t="s">
        <v>45</v>
      </c>
      <c r="D669" t="s">
        <v>5</v>
      </c>
      <c r="E669">
        <v>2014</v>
      </c>
      <c r="F669">
        <v>19</v>
      </c>
      <c r="G669">
        <v>1086.152</v>
      </c>
      <c r="H669">
        <v>251.45480000000001</v>
      </c>
      <c r="I669">
        <v>44.935200000000002</v>
      </c>
      <c r="J669">
        <v>0.7889507</v>
      </c>
      <c r="K669">
        <v>833.68619999999999</v>
      </c>
      <c r="L669">
        <v>834.28359999999998</v>
      </c>
      <c r="M669">
        <v>834.69730000000004</v>
      </c>
      <c r="N669">
        <v>835.11099999999999</v>
      </c>
      <c r="O669">
        <v>835.70839999999998</v>
      </c>
      <c r="P669">
        <v>259.26690000000002</v>
      </c>
      <c r="Q669">
        <v>256.71661</v>
      </c>
      <c r="R669">
        <v>1</v>
      </c>
      <c r="S669" s="81">
        <v>39098</v>
      </c>
    </row>
    <row r="670" spans="1:19" x14ac:dyDescent="0.2">
      <c r="A670" t="s">
        <v>75</v>
      </c>
      <c r="B670" t="s">
        <v>38</v>
      </c>
      <c r="C670" t="s">
        <v>45</v>
      </c>
      <c r="D670" t="s">
        <v>5</v>
      </c>
      <c r="E670">
        <v>2014</v>
      </c>
      <c r="F670">
        <v>20</v>
      </c>
      <c r="G670">
        <v>1093.607</v>
      </c>
      <c r="H670">
        <v>249.55600000000001</v>
      </c>
      <c r="I670">
        <v>43.760599999999997</v>
      </c>
      <c r="J670">
        <v>0.78874840000000002</v>
      </c>
      <c r="K670">
        <v>843.04039999999998</v>
      </c>
      <c r="L670">
        <v>843.63760000000002</v>
      </c>
      <c r="M670">
        <v>844.05119999999999</v>
      </c>
      <c r="N670">
        <v>844.46479999999997</v>
      </c>
      <c r="O670">
        <v>845.06209999999999</v>
      </c>
      <c r="P670">
        <v>259.26690000000002</v>
      </c>
      <c r="Q670">
        <v>256.71661</v>
      </c>
      <c r="R670">
        <v>1</v>
      </c>
      <c r="S670" s="81">
        <v>39098</v>
      </c>
    </row>
    <row r="671" spans="1:19" x14ac:dyDescent="0.2">
      <c r="A671" t="s">
        <v>75</v>
      </c>
      <c r="B671" t="s">
        <v>38</v>
      </c>
      <c r="C671" t="s">
        <v>45</v>
      </c>
      <c r="D671" t="s">
        <v>5</v>
      </c>
      <c r="E671">
        <v>2014</v>
      </c>
      <c r="F671">
        <v>21</v>
      </c>
      <c r="G671">
        <v>1093.028</v>
      </c>
      <c r="H671">
        <v>246.56190000000001</v>
      </c>
      <c r="I671">
        <v>42.541499999999999</v>
      </c>
      <c r="J671">
        <v>0.79029490000000002</v>
      </c>
      <c r="K671">
        <v>845.45280000000002</v>
      </c>
      <c r="L671">
        <v>846.05119999999999</v>
      </c>
      <c r="M671">
        <v>846.46559999999999</v>
      </c>
      <c r="N671">
        <v>846.88009999999997</v>
      </c>
      <c r="O671">
        <v>847.47850000000005</v>
      </c>
      <c r="P671">
        <v>259.26690000000002</v>
      </c>
      <c r="Q671">
        <v>256.71661</v>
      </c>
      <c r="R671">
        <v>1</v>
      </c>
      <c r="S671" s="81">
        <v>39098</v>
      </c>
    </row>
    <row r="672" spans="1:19" x14ac:dyDescent="0.2">
      <c r="A672" t="s">
        <v>75</v>
      </c>
      <c r="B672" t="s">
        <v>38</v>
      </c>
      <c r="C672" t="s">
        <v>45</v>
      </c>
      <c r="D672" t="s">
        <v>5</v>
      </c>
      <c r="E672">
        <v>2014</v>
      </c>
      <c r="F672">
        <v>22</v>
      </c>
      <c r="G672">
        <v>1092.4880000000001</v>
      </c>
      <c r="H672">
        <v>566.37959999999998</v>
      </c>
      <c r="I672">
        <v>41.6982</v>
      </c>
      <c r="J672">
        <v>0.7907132</v>
      </c>
      <c r="K672">
        <v>525.09519999999998</v>
      </c>
      <c r="L672">
        <v>525.69380000000001</v>
      </c>
      <c r="M672">
        <v>526.10850000000005</v>
      </c>
      <c r="N672">
        <v>526.52319999999997</v>
      </c>
      <c r="O672">
        <v>527.12189999999998</v>
      </c>
      <c r="P672">
        <v>259.26690000000002</v>
      </c>
      <c r="Q672">
        <v>256.71661</v>
      </c>
      <c r="R672">
        <v>1</v>
      </c>
      <c r="S672" s="81">
        <v>39098</v>
      </c>
    </row>
    <row r="673" spans="1:19" x14ac:dyDescent="0.2">
      <c r="A673" t="s">
        <v>75</v>
      </c>
      <c r="B673" t="s">
        <v>38</v>
      </c>
      <c r="C673" t="s">
        <v>45</v>
      </c>
      <c r="D673" t="s">
        <v>5</v>
      </c>
      <c r="E673">
        <v>2014</v>
      </c>
      <c r="F673">
        <v>23</v>
      </c>
      <c r="G673">
        <v>1071.0409999999999</v>
      </c>
      <c r="H673">
        <v>878.87660000000005</v>
      </c>
      <c r="I673">
        <v>41.200400000000002</v>
      </c>
      <c r="J673">
        <v>0.79211810000000005</v>
      </c>
      <c r="K673">
        <v>191.14879999999999</v>
      </c>
      <c r="L673">
        <v>191.74860000000001</v>
      </c>
      <c r="M673">
        <v>192.16390000000001</v>
      </c>
      <c r="N673">
        <v>192.57929999999999</v>
      </c>
      <c r="O673">
        <v>193.17910000000001</v>
      </c>
      <c r="P673">
        <v>259.26690000000002</v>
      </c>
      <c r="Q673">
        <v>256.71661</v>
      </c>
      <c r="R673">
        <v>1</v>
      </c>
      <c r="S673" s="81">
        <v>39098</v>
      </c>
    </row>
    <row r="674" spans="1:19" x14ac:dyDescent="0.2">
      <c r="A674" t="s">
        <v>75</v>
      </c>
      <c r="B674" t="s">
        <v>38</v>
      </c>
      <c r="C674" t="s">
        <v>45</v>
      </c>
      <c r="D674" t="s">
        <v>5</v>
      </c>
      <c r="E674">
        <v>2014</v>
      </c>
      <c r="F674">
        <v>24</v>
      </c>
      <c r="G674">
        <v>1065.077</v>
      </c>
      <c r="H674">
        <v>980.25429999999994</v>
      </c>
      <c r="I674">
        <v>40.268500000000003</v>
      </c>
      <c r="J674">
        <v>0.79112669999999996</v>
      </c>
      <c r="K674">
        <v>83.809070000000006</v>
      </c>
      <c r="L674">
        <v>84.408069999999995</v>
      </c>
      <c r="M674">
        <v>84.822940000000003</v>
      </c>
      <c r="N674">
        <v>85.237799999999993</v>
      </c>
      <c r="O674">
        <v>85.83681</v>
      </c>
      <c r="P674">
        <v>259.26690000000002</v>
      </c>
      <c r="Q674">
        <v>256.71661</v>
      </c>
      <c r="R674">
        <v>1</v>
      </c>
      <c r="S674" s="81">
        <v>39098</v>
      </c>
    </row>
    <row r="675" spans="1:19" x14ac:dyDescent="0.2">
      <c r="A675" t="s">
        <v>75</v>
      </c>
      <c r="B675" t="s">
        <v>38</v>
      </c>
      <c r="C675" t="s">
        <v>45</v>
      </c>
      <c r="D675" t="s">
        <v>6</v>
      </c>
      <c r="E675">
        <v>2014</v>
      </c>
      <c r="F675">
        <v>1</v>
      </c>
      <c r="G675">
        <v>1076.8579999999999</v>
      </c>
      <c r="H675">
        <v>1076.8579999999999</v>
      </c>
      <c r="I675">
        <v>56.104399999999998</v>
      </c>
      <c r="J675">
        <v>0.77085619999999999</v>
      </c>
      <c r="K675">
        <v>-0.98789199999999999</v>
      </c>
      <c r="L675">
        <v>-0.40423740000000002</v>
      </c>
      <c r="M675">
        <v>0</v>
      </c>
      <c r="N675">
        <v>0.40423740000000002</v>
      </c>
      <c r="O675">
        <v>0.98789199999999999</v>
      </c>
      <c r="P675">
        <v>260.93430999999998</v>
      </c>
      <c r="Q675">
        <v>256.71143000000001</v>
      </c>
      <c r="R675">
        <v>2</v>
      </c>
      <c r="S675" s="81">
        <v>36200</v>
      </c>
    </row>
    <row r="676" spans="1:19" x14ac:dyDescent="0.2">
      <c r="A676" t="s">
        <v>75</v>
      </c>
      <c r="B676" t="s">
        <v>38</v>
      </c>
      <c r="C676" t="s">
        <v>45</v>
      </c>
      <c r="D676" t="s">
        <v>6</v>
      </c>
      <c r="E676">
        <v>2014</v>
      </c>
      <c r="F676">
        <v>2</v>
      </c>
      <c r="G676">
        <v>1062.771</v>
      </c>
      <c r="H676">
        <v>1062.771</v>
      </c>
      <c r="I676">
        <v>56.225900000000003</v>
      </c>
      <c r="J676">
        <v>0.77028319999999995</v>
      </c>
      <c r="K676">
        <v>-0.98715759999999997</v>
      </c>
      <c r="L676">
        <v>-0.40393689999999999</v>
      </c>
      <c r="M676">
        <v>0</v>
      </c>
      <c r="N676">
        <v>0.40393689999999999</v>
      </c>
      <c r="O676">
        <v>0.98715759999999997</v>
      </c>
      <c r="P676">
        <v>260.93430999999998</v>
      </c>
      <c r="Q676">
        <v>256.71143000000001</v>
      </c>
      <c r="R676">
        <v>2</v>
      </c>
      <c r="S676" s="81">
        <v>36200</v>
      </c>
    </row>
    <row r="677" spans="1:19" x14ac:dyDescent="0.2">
      <c r="A677" t="s">
        <v>75</v>
      </c>
      <c r="B677" t="s">
        <v>38</v>
      </c>
      <c r="C677" t="s">
        <v>45</v>
      </c>
      <c r="D677" t="s">
        <v>6</v>
      </c>
      <c r="E677">
        <v>2014</v>
      </c>
      <c r="F677">
        <v>3</v>
      </c>
      <c r="G677">
        <v>1054.2339999999999</v>
      </c>
      <c r="H677">
        <v>1054.2339999999999</v>
      </c>
      <c r="I677">
        <v>56.360199999999999</v>
      </c>
      <c r="J677">
        <v>0.7705554</v>
      </c>
      <c r="K677">
        <v>-0.98750649999999995</v>
      </c>
      <c r="L677">
        <v>-0.40407969999999999</v>
      </c>
      <c r="M677">
        <v>0</v>
      </c>
      <c r="N677">
        <v>0.40407969999999999</v>
      </c>
      <c r="O677">
        <v>0.98750649999999995</v>
      </c>
      <c r="P677">
        <v>260.93430999999998</v>
      </c>
      <c r="Q677">
        <v>256.71143000000001</v>
      </c>
      <c r="R677">
        <v>2</v>
      </c>
      <c r="S677" s="81">
        <v>36200</v>
      </c>
    </row>
    <row r="678" spans="1:19" x14ac:dyDescent="0.2">
      <c r="A678" t="s">
        <v>75</v>
      </c>
      <c r="B678" t="s">
        <v>38</v>
      </c>
      <c r="C678" t="s">
        <v>45</v>
      </c>
      <c r="D678" t="s">
        <v>6</v>
      </c>
      <c r="E678">
        <v>2014</v>
      </c>
      <c r="F678">
        <v>4</v>
      </c>
      <c r="G678">
        <v>1058.375</v>
      </c>
      <c r="H678">
        <v>1058.375</v>
      </c>
      <c r="I678">
        <v>55.629199999999997</v>
      </c>
      <c r="J678">
        <v>0.76942290000000002</v>
      </c>
      <c r="K678">
        <v>-0.98605509999999996</v>
      </c>
      <c r="L678">
        <v>-0.4034857</v>
      </c>
      <c r="M678">
        <v>0</v>
      </c>
      <c r="N678">
        <v>0.4034857</v>
      </c>
      <c r="O678">
        <v>0.98605509999999996</v>
      </c>
      <c r="P678">
        <v>260.93430999999998</v>
      </c>
      <c r="Q678">
        <v>256.71143000000001</v>
      </c>
      <c r="R678">
        <v>2</v>
      </c>
      <c r="S678" s="81">
        <v>36200</v>
      </c>
    </row>
    <row r="679" spans="1:19" x14ac:dyDescent="0.2">
      <c r="A679" t="s">
        <v>75</v>
      </c>
      <c r="B679" t="s">
        <v>38</v>
      </c>
      <c r="C679" t="s">
        <v>45</v>
      </c>
      <c r="D679" t="s">
        <v>6</v>
      </c>
      <c r="E679">
        <v>2014</v>
      </c>
      <c r="F679">
        <v>5</v>
      </c>
      <c r="G679">
        <v>1074.51</v>
      </c>
      <c r="H679">
        <v>1074.51</v>
      </c>
      <c r="I679">
        <v>54.338099999999997</v>
      </c>
      <c r="J679">
        <v>0.76971129999999999</v>
      </c>
      <c r="K679">
        <v>-0.98642470000000004</v>
      </c>
      <c r="L679">
        <v>-0.40363700000000002</v>
      </c>
      <c r="M679">
        <v>0</v>
      </c>
      <c r="N679">
        <v>0.40363700000000002</v>
      </c>
      <c r="O679">
        <v>0.98642470000000004</v>
      </c>
      <c r="P679">
        <v>260.93430999999998</v>
      </c>
      <c r="Q679">
        <v>256.71143000000001</v>
      </c>
      <c r="R679">
        <v>2</v>
      </c>
      <c r="S679" s="81">
        <v>36200</v>
      </c>
    </row>
    <row r="680" spans="1:19" x14ac:dyDescent="0.2">
      <c r="A680" t="s">
        <v>75</v>
      </c>
      <c r="B680" t="s">
        <v>38</v>
      </c>
      <c r="C680" t="s">
        <v>45</v>
      </c>
      <c r="D680" t="s">
        <v>6</v>
      </c>
      <c r="E680">
        <v>2014</v>
      </c>
      <c r="F680">
        <v>6</v>
      </c>
      <c r="G680">
        <v>1119.914</v>
      </c>
      <c r="H680">
        <v>1119.914</v>
      </c>
      <c r="I680">
        <v>53.028599999999997</v>
      </c>
      <c r="J680">
        <v>0.77105449999999998</v>
      </c>
      <c r="K680">
        <v>-0.98814610000000003</v>
      </c>
      <c r="L680">
        <v>-0.40434140000000002</v>
      </c>
      <c r="M680">
        <v>0</v>
      </c>
      <c r="N680">
        <v>0.40434140000000002</v>
      </c>
      <c r="O680">
        <v>0.98814610000000003</v>
      </c>
      <c r="P680">
        <v>260.93430999999998</v>
      </c>
      <c r="Q680">
        <v>256.71143000000001</v>
      </c>
      <c r="R680">
        <v>2</v>
      </c>
      <c r="S680" s="81">
        <v>36200</v>
      </c>
    </row>
    <row r="681" spans="1:19" x14ac:dyDescent="0.2">
      <c r="A681" t="s">
        <v>75</v>
      </c>
      <c r="B681" t="s">
        <v>38</v>
      </c>
      <c r="C681" t="s">
        <v>45</v>
      </c>
      <c r="D681" t="s">
        <v>6</v>
      </c>
      <c r="E681">
        <v>2014</v>
      </c>
      <c r="F681">
        <v>7</v>
      </c>
      <c r="G681">
        <v>1199.972</v>
      </c>
      <c r="H681">
        <v>1199.972</v>
      </c>
      <c r="I681">
        <v>51.129100000000001</v>
      </c>
      <c r="J681">
        <v>0.77210120000000004</v>
      </c>
      <c r="K681">
        <v>-0.98948749999999996</v>
      </c>
      <c r="L681">
        <v>-0.40489029999999998</v>
      </c>
      <c r="M681">
        <v>0</v>
      </c>
      <c r="N681">
        <v>0.40489029999999998</v>
      </c>
      <c r="O681">
        <v>0.98948749999999996</v>
      </c>
      <c r="P681">
        <v>260.93430999999998</v>
      </c>
      <c r="Q681">
        <v>256.71143000000001</v>
      </c>
      <c r="R681">
        <v>2</v>
      </c>
      <c r="S681" s="81">
        <v>36200</v>
      </c>
    </row>
    <row r="682" spans="1:19" x14ac:dyDescent="0.2">
      <c r="A682" t="s">
        <v>75</v>
      </c>
      <c r="B682" t="s">
        <v>38</v>
      </c>
      <c r="C682" t="s">
        <v>45</v>
      </c>
      <c r="D682" t="s">
        <v>6</v>
      </c>
      <c r="E682">
        <v>2014</v>
      </c>
      <c r="F682">
        <v>8</v>
      </c>
      <c r="G682">
        <v>1215.6310000000001</v>
      </c>
      <c r="H682">
        <v>1215.6310000000001</v>
      </c>
      <c r="I682">
        <v>49.666699999999999</v>
      </c>
      <c r="J682">
        <v>0.77191259999999995</v>
      </c>
      <c r="K682">
        <v>-0.98924579999999995</v>
      </c>
      <c r="L682">
        <v>-0.40479140000000002</v>
      </c>
      <c r="M682">
        <v>0</v>
      </c>
      <c r="N682">
        <v>0.40479140000000002</v>
      </c>
      <c r="O682">
        <v>0.98924579999999995</v>
      </c>
      <c r="P682">
        <v>260.93430999999998</v>
      </c>
      <c r="Q682">
        <v>256.71143000000001</v>
      </c>
      <c r="R682">
        <v>2</v>
      </c>
      <c r="S682" s="81">
        <v>36200</v>
      </c>
    </row>
    <row r="683" spans="1:19" x14ac:dyDescent="0.2">
      <c r="A683" t="s">
        <v>75</v>
      </c>
      <c r="B683" t="s">
        <v>38</v>
      </c>
      <c r="C683" t="s">
        <v>45</v>
      </c>
      <c r="D683" t="s">
        <v>6</v>
      </c>
      <c r="E683">
        <v>2014</v>
      </c>
      <c r="F683">
        <v>9</v>
      </c>
      <c r="G683">
        <v>1226.885</v>
      </c>
      <c r="H683">
        <v>1226.885</v>
      </c>
      <c r="I683">
        <v>48.3155</v>
      </c>
      <c r="J683">
        <v>0.77303929999999998</v>
      </c>
      <c r="K683">
        <v>-0.99068970000000001</v>
      </c>
      <c r="L683">
        <v>-0.40538220000000003</v>
      </c>
      <c r="M683">
        <v>0</v>
      </c>
      <c r="N683">
        <v>0.40538220000000003</v>
      </c>
      <c r="O683">
        <v>0.99068970000000001</v>
      </c>
      <c r="P683">
        <v>260.93430999999998</v>
      </c>
      <c r="Q683">
        <v>256.71143000000001</v>
      </c>
      <c r="R683">
        <v>2</v>
      </c>
      <c r="S683" s="81">
        <v>36200</v>
      </c>
    </row>
    <row r="684" spans="1:19" x14ac:dyDescent="0.2">
      <c r="A684" t="s">
        <v>75</v>
      </c>
      <c r="B684" t="s">
        <v>38</v>
      </c>
      <c r="C684" t="s">
        <v>45</v>
      </c>
      <c r="D684" t="s">
        <v>6</v>
      </c>
      <c r="E684">
        <v>2014</v>
      </c>
      <c r="F684">
        <v>10</v>
      </c>
      <c r="G684">
        <v>1229.0139999999999</v>
      </c>
      <c r="H684">
        <v>1229.0139999999999</v>
      </c>
      <c r="I684">
        <v>47.5122</v>
      </c>
      <c r="J684">
        <v>0.77363119999999996</v>
      </c>
      <c r="K684">
        <v>-0.9914482</v>
      </c>
      <c r="L684">
        <v>-0.40569260000000001</v>
      </c>
      <c r="M684">
        <v>0</v>
      </c>
      <c r="N684">
        <v>0.40569260000000001</v>
      </c>
      <c r="O684">
        <v>0.9914482</v>
      </c>
      <c r="P684">
        <v>260.93430999999998</v>
      </c>
      <c r="Q684">
        <v>256.71143000000001</v>
      </c>
      <c r="R684">
        <v>2</v>
      </c>
      <c r="S684" s="81">
        <v>36200</v>
      </c>
    </row>
    <row r="685" spans="1:19" x14ac:dyDescent="0.2">
      <c r="A685" t="s">
        <v>75</v>
      </c>
      <c r="B685" t="s">
        <v>38</v>
      </c>
      <c r="C685" t="s">
        <v>45</v>
      </c>
      <c r="D685" t="s">
        <v>6</v>
      </c>
      <c r="E685">
        <v>2014</v>
      </c>
      <c r="F685">
        <v>11</v>
      </c>
      <c r="G685">
        <v>1207.2470000000001</v>
      </c>
      <c r="H685">
        <v>1207.2470000000001</v>
      </c>
      <c r="I685">
        <v>48.562899999999999</v>
      </c>
      <c r="J685">
        <v>0.77442460000000002</v>
      </c>
      <c r="K685">
        <v>-0.99246509999999999</v>
      </c>
      <c r="L685">
        <v>-0.40610869999999999</v>
      </c>
      <c r="M685">
        <v>0</v>
      </c>
      <c r="N685">
        <v>0.40610869999999999</v>
      </c>
      <c r="O685">
        <v>0.99246509999999999</v>
      </c>
      <c r="P685">
        <v>260.93430999999998</v>
      </c>
      <c r="Q685">
        <v>256.71143000000001</v>
      </c>
      <c r="R685">
        <v>2</v>
      </c>
      <c r="S685" s="81">
        <v>36200</v>
      </c>
    </row>
    <row r="686" spans="1:19" x14ac:dyDescent="0.2">
      <c r="A686" t="s">
        <v>75</v>
      </c>
      <c r="B686" t="s">
        <v>38</v>
      </c>
      <c r="C686" t="s">
        <v>45</v>
      </c>
      <c r="D686" t="s">
        <v>6</v>
      </c>
      <c r="E686">
        <v>2014</v>
      </c>
      <c r="F686">
        <v>12</v>
      </c>
      <c r="G686">
        <v>1215.373</v>
      </c>
      <c r="H686">
        <v>1215.373</v>
      </c>
      <c r="I686">
        <v>49.570799999999998</v>
      </c>
      <c r="J686">
        <v>0.77404680000000003</v>
      </c>
      <c r="K686">
        <v>-0.99198090000000005</v>
      </c>
      <c r="L686">
        <v>-0.40591050000000001</v>
      </c>
      <c r="M686">
        <v>0</v>
      </c>
      <c r="N686">
        <v>0.40591050000000001</v>
      </c>
      <c r="O686">
        <v>0.99198090000000005</v>
      </c>
      <c r="P686">
        <v>260.93430999999998</v>
      </c>
      <c r="Q686">
        <v>256.71143000000001</v>
      </c>
      <c r="R686">
        <v>2</v>
      </c>
      <c r="S686" s="81">
        <v>36200</v>
      </c>
    </row>
    <row r="687" spans="1:19" x14ac:dyDescent="0.2">
      <c r="A687" t="s">
        <v>75</v>
      </c>
      <c r="B687" t="s">
        <v>38</v>
      </c>
      <c r="C687" t="s">
        <v>45</v>
      </c>
      <c r="D687" t="s">
        <v>6</v>
      </c>
      <c r="E687">
        <v>2014</v>
      </c>
      <c r="F687">
        <v>13</v>
      </c>
      <c r="G687">
        <v>1218.606</v>
      </c>
      <c r="H687">
        <v>1218.606</v>
      </c>
      <c r="I687">
        <v>49.902900000000002</v>
      </c>
      <c r="J687">
        <v>0.77331629999999996</v>
      </c>
      <c r="K687">
        <v>-0.99104479999999995</v>
      </c>
      <c r="L687">
        <v>-0.40552749999999999</v>
      </c>
      <c r="M687">
        <v>0</v>
      </c>
      <c r="N687">
        <v>0.40552749999999999</v>
      </c>
      <c r="O687">
        <v>0.99104479999999995</v>
      </c>
      <c r="P687">
        <v>260.93430999999998</v>
      </c>
      <c r="Q687">
        <v>256.71143000000001</v>
      </c>
      <c r="R687">
        <v>2</v>
      </c>
      <c r="S687" s="81">
        <v>36200</v>
      </c>
    </row>
    <row r="688" spans="1:19" x14ac:dyDescent="0.2">
      <c r="A688" t="s">
        <v>75</v>
      </c>
      <c r="B688" t="s">
        <v>38</v>
      </c>
      <c r="C688" t="s">
        <v>45</v>
      </c>
      <c r="D688" t="s">
        <v>6</v>
      </c>
      <c r="E688">
        <v>2014</v>
      </c>
      <c r="F688">
        <v>14</v>
      </c>
      <c r="G688">
        <v>1209.4469999999999</v>
      </c>
      <c r="H688">
        <v>1209.4469999999999</v>
      </c>
      <c r="I688">
        <v>48.964700000000001</v>
      </c>
      <c r="J688">
        <v>0.77574480000000001</v>
      </c>
      <c r="K688">
        <v>-0.99415699999999996</v>
      </c>
      <c r="L688">
        <v>-0.40680100000000002</v>
      </c>
      <c r="M688">
        <v>0</v>
      </c>
      <c r="N688">
        <v>0.40680100000000002</v>
      </c>
      <c r="O688">
        <v>0.99415699999999996</v>
      </c>
      <c r="P688">
        <v>260.93430999999998</v>
      </c>
      <c r="Q688">
        <v>256.71143000000001</v>
      </c>
      <c r="R688">
        <v>2</v>
      </c>
      <c r="S688" s="81">
        <v>36200</v>
      </c>
    </row>
    <row r="689" spans="1:19" x14ac:dyDescent="0.2">
      <c r="A689" t="s">
        <v>75</v>
      </c>
      <c r="B689" t="s">
        <v>38</v>
      </c>
      <c r="C689" t="s">
        <v>45</v>
      </c>
      <c r="D689" t="s">
        <v>6</v>
      </c>
      <c r="E689">
        <v>2014</v>
      </c>
      <c r="F689">
        <v>15</v>
      </c>
      <c r="G689">
        <v>1178.646</v>
      </c>
      <c r="H689">
        <v>1152.816</v>
      </c>
      <c r="I689">
        <v>48.370399999999997</v>
      </c>
      <c r="J689">
        <v>0.7720205</v>
      </c>
      <c r="K689">
        <v>24.840209999999999</v>
      </c>
      <c r="L689">
        <v>25.42474</v>
      </c>
      <c r="M689">
        <v>25.82959</v>
      </c>
      <c r="N689">
        <v>26.234439999999999</v>
      </c>
      <c r="O689">
        <v>26.81897</v>
      </c>
      <c r="P689">
        <v>260.93430999999998</v>
      </c>
      <c r="Q689">
        <v>256.71143000000001</v>
      </c>
      <c r="R689">
        <v>2</v>
      </c>
      <c r="S689" s="81">
        <v>36200</v>
      </c>
    </row>
    <row r="690" spans="1:19" x14ac:dyDescent="0.2">
      <c r="A690" t="s">
        <v>75</v>
      </c>
      <c r="B690" t="s">
        <v>38</v>
      </c>
      <c r="C690" t="s">
        <v>45</v>
      </c>
      <c r="D690" t="s">
        <v>6</v>
      </c>
      <c r="E690">
        <v>2014</v>
      </c>
      <c r="F690">
        <v>16</v>
      </c>
      <c r="G690">
        <v>1135.671</v>
      </c>
      <c r="H690">
        <v>763.85469999999998</v>
      </c>
      <c r="I690">
        <v>47.912399999999998</v>
      </c>
      <c r="J690">
        <v>0.76973060000000004</v>
      </c>
      <c r="K690">
        <v>370.8297</v>
      </c>
      <c r="L690">
        <v>371.41239999999999</v>
      </c>
      <c r="M690">
        <v>371.81610000000001</v>
      </c>
      <c r="N690">
        <v>372.21980000000002</v>
      </c>
      <c r="O690">
        <v>372.80259999999998</v>
      </c>
      <c r="P690">
        <v>260.93430999999998</v>
      </c>
      <c r="Q690">
        <v>256.71143000000001</v>
      </c>
      <c r="R690">
        <v>2</v>
      </c>
      <c r="S690" s="81">
        <v>36200</v>
      </c>
    </row>
    <row r="691" spans="1:19" x14ac:dyDescent="0.2">
      <c r="A691" t="s">
        <v>75</v>
      </c>
      <c r="B691" t="s">
        <v>38</v>
      </c>
      <c r="C691" t="s">
        <v>45</v>
      </c>
      <c r="D691" t="s">
        <v>6</v>
      </c>
      <c r="E691">
        <v>2014</v>
      </c>
      <c r="F691">
        <v>17</v>
      </c>
      <c r="G691">
        <v>1122.4069999999999</v>
      </c>
      <c r="H691">
        <v>264.28559999999999</v>
      </c>
      <c r="I691">
        <v>46.484400000000001</v>
      </c>
      <c r="J691">
        <v>0.77061749999999996</v>
      </c>
      <c r="K691">
        <v>857.13400000000001</v>
      </c>
      <c r="L691">
        <v>857.71749999999997</v>
      </c>
      <c r="M691">
        <v>858.12159999999994</v>
      </c>
      <c r="N691">
        <v>858.5258</v>
      </c>
      <c r="O691">
        <v>859.10929999999996</v>
      </c>
      <c r="P691">
        <v>260.93430999999998</v>
      </c>
      <c r="Q691">
        <v>256.71143000000001</v>
      </c>
      <c r="R691">
        <v>2</v>
      </c>
      <c r="S691" s="81">
        <v>36200</v>
      </c>
    </row>
    <row r="692" spans="1:19" x14ac:dyDescent="0.2">
      <c r="A692" t="s">
        <v>75</v>
      </c>
      <c r="B692" t="s">
        <v>38</v>
      </c>
      <c r="C692" t="s">
        <v>45</v>
      </c>
      <c r="D692" t="s">
        <v>6</v>
      </c>
      <c r="E692">
        <v>2014</v>
      </c>
      <c r="F692">
        <v>18</v>
      </c>
      <c r="G692">
        <v>1114.625</v>
      </c>
      <c r="H692">
        <v>259.4461</v>
      </c>
      <c r="I692">
        <v>45.143900000000002</v>
      </c>
      <c r="J692">
        <v>0.77095950000000002</v>
      </c>
      <c r="K692">
        <v>854.19090000000006</v>
      </c>
      <c r="L692">
        <v>854.77470000000005</v>
      </c>
      <c r="M692">
        <v>855.17899999999997</v>
      </c>
      <c r="N692">
        <v>855.58320000000003</v>
      </c>
      <c r="O692">
        <v>856.16690000000006</v>
      </c>
      <c r="P692">
        <v>260.93430999999998</v>
      </c>
      <c r="Q692">
        <v>256.71143000000001</v>
      </c>
      <c r="R692">
        <v>2</v>
      </c>
      <c r="S692" s="81">
        <v>36200</v>
      </c>
    </row>
    <row r="693" spans="1:19" x14ac:dyDescent="0.2">
      <c r="A693" t="s">
        <v>75</v>
      </c>
      <c r="B693" t="s">
        <v>38</v>
      </c>
      <c r="C693" t="s">
        <v>45</v>
      </c>
      <c r="D693" t="s">
        <v>6</v>
      </c>
      <c r="E693">
        <v>2014</v>
      </c>
      <c r="F693">
        <v>19</v>
      </c>
      <c r="G693">
        <v>1116.078</v>
      </c>
      <c r="H693">
        <v>255.3013</v>
      </c>
      <c r="I693">
        <v>43.811999999999998</v>
      </c>
      <c r="J693">
        <v>0.77038709999999999</v>
      </c>
      <c r="K693">
        <v>859.78909999999996</v>
      </c>
      <c r="L693">
        <v>860.37239999999997</v>
      </c>
      <c r="M693">
        <v>860.77639999999997</v>
      </c>
      <c r="N693">
        <v>861.18039999999996</v>
      </c>
      <c r="O693">
        <v>861.76369999999997</v>
      </c>
      <c r="P693">
        <v>260.93430999999998</v>
      </c>
      <c r="Q693">
        <v>256.71143000000001</v>
      </c>
      <c r="R693">
        <v>2</v>
      </c>
      <c r="S693" s="81">
        <v>36200</v>
      </c>
    </row>
    <row r="694" spans="1:19" x14ac:dyDescent="0.2">
      <c r="A694" t="s">
        <v>75</v>
      </c>
      <c r="B694" t="s">
        <v>38</v>
      </c>
      <c r="C694" t="s">
        <v>45</v>
      </c>
      <c r="D694" t="s">
        <v>6</v>
      </c>
      <c r="E694">
        <v>2014</v>
      </c>
      <c r="F694">
        <v>20</v>
      </c>
      <c r="G694">
        <v>1108.9190000000001</v>
      </c>
      <c r="H694">
        <v>250.5401</v>
      </c>
      <c r="I694">
        <v>42.930700000000002</v>
      </c>
      <c r="J694">
        <v>0.7701443</v>
      </c>
      <c r="K694">
        <v>857.39149999999995</v>
      </c>
      <c r="L694">
        <v>857.97450000000003</v>
      </c>
      <c r="M694">
        <v>858.37840000000006</v>
      </c>
      <c r="N694">
        <v>858.78229999999996</v>
      </c>
      <c r="O694">
        <v>859.36540000000002</v>
      </c>
      <c r="P694">
        <v>260.93430999999998</v>
      </c>
      <c r="Q694">
        <v>256.71143000000001</v>
      </c>
      <c r="R694">
        <v>2</v>
      </c>
      <c r="S694" s="81">
        <v>36200</v>
      </c>
    </row>
    <row r="695" spans="1:19" x14ac:dyDescent="0.2">
      <c r="A695" t="s">
        <v>75</v>
      </c>
      <c r="B695" t="s">
        <v>38</v>
      </c>
      <c r="C695" t="s">
        <v>45</v>
      </c>
      <c r="D695" t="s">
        <v>6</v>
      </c>
      <c r="E695">
        <v>2014</v>
      </c>
      <c r="F695">
        <v>21</v>
      </c>
      <c r="G695">
        <v>1105.077</v>
      </c>
      <c r="H695">
        <v>246.8056</v>
      </c>
      <c r="I695">
        <v>41.922400000000003</v>
      </c>
      <c r="J695">
        <v>0.77102159999999997</v>
      </c>
      <c r="K695">
        <v>857.28330000000005</v>
      </c>
      <c r="L695">
        <v>857.86710000000005</v>
      </c>
      <c r="M695">
        <v>858.27139999999997</v>
      </c>
      <c r="N695">
        <v>858.67570000000001</v>
      </c>
      <c r="O695">
        <v>859.2595</v>
      </c>
      <c r="P695">
        <v>260.93430999999998</v>
      </c>
      <c r="Q695">
        <v>256.71143000000001</v>
      </c>
      <c r="R695">
        <v>2</v>
      </c>
      <c r="S695" s="81">
        <v>36200</v>
      </c>
    </row>
    <row r="696" spans="1:19" x14ac:dyDescent="0.2">
      <c r="A696" t="s">
        <v>75</v>
      </c>
      <c r="B696" t="s">
        <v>38</v>
      </c>
      <c r="C696" t="s">
        <v>45</v>
      </c>
      <c r="D696" t="s">
        <v>6</v>
      </c>
      <c r="E696">
        <v>2014</v>
      </c>
      <c r="F696">
        <v>22</v>
      </c>
      <c r="G696">
        <v>1133.8869999999999</v>
      </c>
      <c r="H696">
        <v>582.30640000000005</v>
      </c>
      <c r="I696">
        <v>41.1145</v>
      </c>
      <c r="J696">
        <v>0.7720361</v>
      </c>
      <c r="K696">
        <v>550.59119999999996</v>
      </c>
      <c r="L696">
        <v>551.17570000000001</v>
      </c>
      <c r="M696">
        <v>551.5806</v>
      </c>
      <c r="N696">
        <v>551.98540000000003</v>
      </c>
      <c r="O696">
        <v>552.56989999999996</v>
      </c>
      <c r="P696">
        <v>260.93430999999998</v>
      </c>
      <c r="Q696">
        <v>256.71143000000001</v>
      </c>
      <c r="R696">
        <v>2</v>
      </c>
      <c r="S696" s="81">
        <v>36200</v>
      </c>
    </row>
    <row r="697" spans="1:19" x14ac:dyDescent="0.2">
      <c r="A697" t="s">
        <v>75</v>
      </c>
      <c r="B697" t="s">
        <v>38</v>
      </c>
      <c r="C697" t="s">
        <v>45</v>
      </c>
      <c r="D697" t="s">
        <v>6</v>
      </c>
      <c r="E697">
        <v>2014</v>
      </c>
      <c r="F697">
        <v>23</v>
      </c>
      <c r="G697">
        <v>1120.329</v>
      </c>
      <c r="H697">
        <v>913.21979999999996</v>
      </c>
      <c r="I697">
        <v>40.2453</v>
      </c>
      <c r="J697">
        <v>0.77216240000000003</v>
      </c>
      <c r="K697">
        <v>206.11969999999999</v>
      </c>
      <c r="L697">
        <v>206.70429999999999</v>
      </c>
      <c r="M697">
        <v>207.10929999999999</v>
      </c>
      <c r="N697">
        <v>207.51419999999999</v>
      </c>
      <c r="O697">
        <v>208.09880000000001</v>
      </c>
      <c r="P697">
        <v>260.93430999999998</v>
      </c>
      <c r="Q697">
        <v>256.71143000000001</v>
      </c>
      <c r="R697">
        <v>2</v>
      </c>
      <c r="S697" s="81">
        <v>36200</v>
      </c>
    </row>
    <row r="698" spans="1:19" x14ac:dyDescent="0.2">
      <c r="A698" t="s">
        <v>75</v>
      </c>
      <c r="B698" t="s">
        <v>38</v>
      </c>
      <c r="C698" t="s">
        <v>45</v>
      </c>
      <c r="D698" t="s">
        <v>6</v>
      </c>
      <c r="E698">
        <v>2014</v>
      </c>
      <c r="F698">
        <v>24</v>
      </c>
      <c r="G698">
        <v>1109.347</v>
      </c>
      <c r="H698">
        <v>1020.053</v>
      </c>
      <c r="I698">
        <v>39.619599999999998</v>
      </c>
      <c r="J698">
        <v>0.77225540000000004</v>
      </c>
      <c r="K698">
        <v>88.304810000000003</v>
      </c>
      <c r="L698">
        <v>88.889529999999993</v>
      </c>
      <c r="M698">
        <v>89.294489999999996</v>
      </c>
      <c r="N698">
        <v>89.699460000000002</v>
      </c>
      <c r="O698">
        <v>90.284180000000006</v>
      </c>
      <c r="P698">
        <v>260.93430999999998</v>
      </c>
      <c r="Q698">
        <v>256.71143000000001</v>
      </c>
      <c r="R698">
        <v>2</v>
      </c>
      <c r="S698" s="81">
        <v>36200</v>
      </c>
    </row>
    <row r="699" spans="1:19" x14ac:dyDescent="0.2">
      <c r="A699" t="s">
        <v>75</v>
      </c>
      <c r="B699" t="s">
        <v>38</v>
      </c>
      <c r="C699" t="s">
        <v>45</v>
      </c>
      <c r="D699" t="s">
        <v>7</v>
      </c>
      <c r="E699">
        <v>2014</v>
      </c>
      <c r="F699">
        <v>1</v>
      </c>
      <c r="G699">
        <v>1070.1130000000001</v>
      </c>
      <c r="H699">
        <v>1070.1130000000001</v>
      </c>
      <c r="I699">
        <v>46.3596</v>
      </c>
      <c r="J699">
        <v>0.77877969999999996</v>
      </c>
      <c r="K699">
        <v>-0.9980464</v>
      </c>
      <c r="L699">
        <v>-0.40839249999999999</v>
      </c>
      <c r="M699">
        <v>0</v>
      </c>
      <c r="N699">
        <v>0.40839249999999999</v>
      </c>
      <c r="O699">
        <v>0.9980464</v>
      </c>
      <c r="P699">
        <v>262.60172999999998</v>
      </c>
      <c r="Q699">
        <v>256.70632999999998</v>
      </c>
      <c r="R699">
        <v>3</v>
      </c>
      <c r="S699" s="81">
        <v>31857</v>
      </c>
    </row>
    <row r="700" spans="1:19" x14ac:dyDescent="0.2">
      <c r="A700" t="s">
        <v>75</v>
      </c>
      <c r="B700" t="s">
        <v>38</v>
      </c>
      <c r="C700" t="s">
        <v>45</v>
      </c>
      <c r="D700" t="s">
        <v>7</v>
      </c>
      <c r="E700">
        <v>2014</v>
      </c>
      <c r="F700">
        <v>2</v>
      </c>
      <c r="G700">
        <v>1048.4659999999999</v>
      </c>
      <c r="H700">
        <v>1048.4659999999999</v>
      </c>
      <c r="I700">
        <v>45.594900000000003</v>
      </c>
      <c r="J700">
        <v>0.77961389999999997</v>
      </c>
      <c r="K700">
        <v>-0.99911530000000004</v>
      </c>
      <c r="L700">
        <v>-0.40882990000000002</v>
      </c>
      <c r="M700">
        <v>0</v>
      </c>
      <c r="N700">
        <v>0.40882990000000002</v>
      </c>
      <c r="O700">
        <v>0.99911530000000004</v>
      </c>
      <c r="P700">
        <v>262.60172999999998</v>
      </c>
      <c r="Q700">
        <v>256.70632999999998</v>
      </c>
      <c r="R700">
        <v>3</v>
      </c>
      <c r="S700" s="81">
        <v>31857</v>
      </c>
    </row>
    <row r="701" spans="1:19" x14ac:dyDescent="0.2">
      <c r="A701" t="s">
        <v>75</v>
      </c>
      <c r="B701" t="s">
        <v>38</v>
      </c>
      <c r="C701" t="s">
        <v>45</v>
      </c>
      <c r="D701" t="s">
        <v>7</v>
      </c>
      <c r="E701">
        <v>2014</v>
      </c>
      <c r="F701">
        <v>3</v>
      </c>
      <c r="G701">
        <v>1028.502</v>
      </c>
      <c r="H701">
        <v>1028.502</v>
      </c>
      <c r="I701">
        <v>44.9358</v>
      </c>
      <c r="J701">
        <v>0.77921189999999996</v>
      </c>
      <c r="K701">
        <v>-0.9986003</v>
      </c>
      <c r="L701">
        <v>-0.40861910000000001</v>
      </c>
      <c r="M701">
        <v>0</v>
      </c>
      <c r="N701">
        <v>0.40861910000000001</v>
      </c>
      <c r="O701">
        <v>0.9986003</v>
      </c>
      <c r="P701">
        <v>262.60172999999998</v>
      </c>
      <c r="Q701">
        <v>256.70632999999998</v>
      </c>
      <c r="R701">
        <v>3</v>
      </c>
      <c r="S701" s="81">
        <v>31857</v>
      </c>
    </row>
    <row r="702" spans="1:19" x14ac:dyDescent="0.2">
      <c r="A702" t="s">
        <v>75</v>
      </c>
      <c r="B702" t="s">
        <v>38</v>
      </c>
      <c r="C702" t="s">
        <v>45</v>
      </c>
      <c r="D702" t="s">
        <v>7</v>
      </c>
      <c r="E702">
        <v>2014</v>
      </c>
      <c r="F702">
        <v>4</v>
      </c>
      <c r="G702">
        <v>1036.3420000000001</v>
      </c>
      <c r="H702">
        <v>1036.3420000000001</v>
      </c>
      <c r="I702">
        <v>43.730499999999999</v>
      </c>
      <c r="J702">
        <v>0.78005780000000002</v>
      </c>
      <c r="K702">
        <v>-0.99968429999999997</v>
      </c>
      <c r="L702">
        <v>-0.4090627</v>
      </c>
      <c r="M702">
        <v>0</v>
      </c>
      <c r="N702">
        <v>0.4090627</v>
      </c>
      <c r="O702">
        <v>0.99968429999999997</v>
      </c>
      <c r="P702">
        <v>262.60172999999998</v>
      </c>
      <c r="Q702">
        <v>256.70632999999998</v>
      </c>
      <c r="R702">
        <v>3</v>
      </c>
      <c r="S702" s="81">
        <v>31857</v>
      </c>
    </row>
    <row r="703" spans="1:19" x14ac:dyDescent="0.2">
      <c r="A703" t="s">
        <v>75</v>
      </c>
      <c r="B703" t="s">
        <v>38</v>
      </c>
      <c r="C703" t="s">
        <v>45</v>
      </c>
      <c r="D703" t="s">
        <v>7</v>
      </c>
      <c r="E703">
        <v>2014</v>
      </c>
      <c r="F703">
        <v>5</v>
      </c>
      <c r="G703">
        <v>1065.296</v>
      </c>
      <c r="H703">
        <v>1065.296</v>
      </c>
      <c r="I703">
        <v>43.175400000000003</v>
      </c>
      <c r="J703">
        <v>0.78158850000000002</v>
      </c>
      <c r="K703">
        <v>-1.001646</v>
      </c>
      <c r="L703">
        <v>-0.40986539999999999</v>
      </c>
      <c r="M703">
        <v>0</v>
      </c>
      <c r="N703">
        <v>0.40986539999999999</v>
      </c>
      <c r="O703">
        <v>1.001646</v>
      </c>
      <c r="P703">
        <v>262.60172999999998</v>
      </c>
      <c r="Q703">
        <v>256.70632999999998</v>
      </c>
      <c r="R703">
        <v>3</v>
      </c>
      <c r="S703" s="81">
        <v>31857</v>
      </c>
    </row>
    <row r="704" spans="1:19" x14ac:dyDescent="0.2">
      <c r="A704" t="s">
        <v>75</v>
      </c>
      <c r="B704" t="s">
        <v>38</v>
      </c>
      <c r="C704" t="s">
        <v>45</v>
      </c>
      <c r="D704" t="s">
        <v>7</v>
      </c>
      <c r="E704">
        <v>2014</v>
      </c>
      <c r="F704">
        <v>6</v>
      </c>
      <c r="G704">
        <v>1107.864</v>
      </c>
      <c r="H704">
        <v>1107.864</v>
      </c>
      <c r="I704">
        <v>42.635899999999999</v>
      </c>
      <c r="J704">
        <v>0.78397899999999998</v>
      </c>
      <c r="K704">
        <v>-1.0047090000000001</v>
      </c>
      <c r="L704">
        <v>-0.41111900000000001</v>
      </c>
      <c r="M704">
        <v>0</v>
      </c>
      <c r="N704">
        <v>0.41111900000000001</v>
      </c>
      <c r="O704">
        <v>1.0047090000000001</v>
      </c>
      <c r="P704">
        <v>262.60172999999998</v>
      </c>
      <c r="Q704">
        <v>256.70632999999998</v>
      </c>
      <c r="R704">
        <v>3</v>
      </c>
      <c r="S704" s="81">
        <v>31857</v>
      </c>
    </row>
    <row r="705" spans="1:19" x14ac:dyDescent="0.2">
      <c r="A705" t="s">
        <v>75</v>
      </c>
      <c r="B705" t="s">
        <v>38</v>
      </c>
      <c r="C705" t="s">
        <v>45</v>
      </c>
      <c r="D705" t="s">
        <v>7</v>
      </c>
      <c r="E705">
        <v>2014</v>
      </c>
      <c r="F705">
        <v>7</v>
      </c>
      <c r="G705">
        <v>1194.0070000000001</v>
      </c>
      <c r="H705">
        <v>1194.0070000000001</v>
      </c>
      <c r="I705">
        <v>42.163800000000002</v>
      </c>
      <c r="J705">
        <v>0.78781769999999995</v>
      </c>
      <c r="K705">
        <v>-1.0096290000000001</v>
      </c>
      <c r="L705">
        <v>-0.413132</v>
      </c>
      <c r="M705">
        <v>0</v>
      </c>
      <c r="N705">
        <v>0.413132</v>
      </c>
      <c r="O705">
        <v>1.0096290000000001</v>
      </c>
      <c r="P705">
        <v>262.60172999999998</v>
      </c>
      <c r="Q705">
        <v>256.70632999999998</v>
      </c>
      <c r="R705">
        <v>3</v>
      </c>
      <c r="S705" s="81">
        <v>31857</v>
      </c>
    </row>
    <row r="706" spans="1:19" x14ac:dyDescent="0.2">
      <c r="A706" t="s">
        <v>75</v>
      </c>
      <c r="B706" t="s">
        <v>38</v>
      </c>
      <c r="C706" t="s">
        <v>45</v>
      </c>
      <c r="D706" t="s">
        <v>7</v>
      </c>
      <c r="E706">
        <v>2014</v>
      </c>
      <c r="F706">
        <v>8</v>
      </c>
      <c r="G706">
        <v>1216.3420000000001</v>
      </c>
      <c r="H706">
        <v>1216.3420000000001</v>
      </c>
      <c r="I706">
        <v>42.750399999999999</v>
      </c>
      <c r="J706">
        <v>0.78823710000000002</v>
      </c>
      <c r="K706">
        <v>-1.010167</v>
      </c>
      <c r="L706">
        <v>-0.41335189999999999</v>
      </c>
      <c r="M706">
        <v>0</v>
      </c>
      <c r="N706">
        <v>0.41335189999999999</v>
      </c>
      <c r="O706">
        <v>1.010167</v>
      </c>
      <c r="P706">
        <v>262.60172999999998</v>
      </c>
      <c r="Q706">
        <v>256.70632999999998</v>
      </c>
      <c r="R706">
        <v>3</v>
      </c>
      <c r="S706" s="81">
        <v>31857</v>
      </c>
    </row>
    <row r="707" spans="1:19" x14ac:dyDescent="0.2">
      <c r="A707" t="s">
        <v>75</v>
      </c>
      <c r="B707" t="s">
        <v>38</v>
      </c>
      <c r="C707" t="s">
        <v>45</v>
      </c>
      <c r="D707" t="s">
        <v>7</v>
      </c>
      <c r="E707">
        <v>2014</v>
      </c>
      <c r="F707">
        <v>9</v>
      </c>
      <c r="G707">
        <v>1221.981</v>
      </c>
      <c r="H707">
        <v>1221.981</v>
      </c>
      <c r="I707">
        <v>44.478900000000003</v>
      </c>
      <c r="J707">
        <v>0.79024620000000001</v>
      </c>
      <c r="K707">
        <v>-1.0127409999999999</v>
      </c>
      <c r="L707">
        <v>-0.41440549999999998</v>
      </c>
      <c r="M707">
        <v>0</v>
      </c>
      <c r="N707">
        <v>0.41440549999999998</v>
      </c>
      <c r="O707">
        <v>1.0127409999999999</v>
      </c>
      <c r="P707">
        <v>262.60172999999998</v>
      </c>
      <c r="Q707">
        <v>256.70632999999998</v>
      </c>
      <c r="R707">
        <v>3</v>
      </c>
      <c r="S707" s="81">
        <v>31857</v>
      </c>
    </row>
    <row r="708" spans="1:19" x14ac:dyDescent="0.2">
      <c r="A708" t="s">
        <v>75</v>
      </c>
      <c r="B708" t="s">
        <v>38</v>
      </c>
      <c r="C708" t="s">
        <v>45</v>
      </c>
      <c r="D708" t="s">
        <v>7</v>
      </c>
      <c r="E708">
        <v>2014</v>
      </c>
      <c r="F708">
        <v>10</v>
      </c>
      <c r="G708">
        <v>1229.55</v>
      </c>
      <c r="H708">
        <v>1229.55</v>
      </c>
      <c r="I708">
        <v>46.130400000000002</v>
      </c>
      <c r="J708">
        <v>0.79064429999999997</v>
      </c>
      <c r="K708">
        <v>-1.013252</v>
      </c>
      <c r="L708">
        <v>-0.41461429999999999</v>
      </c>
      <c r="M708">
        <v>0</v>
      </c>
      <c r="N708">
        <v>0.41461429999999999</v>
      </c>
      <c r="O708">
        <v>1.013252</v>
      </c>
      <c r="P708">
        <v>262.60172999999998</v>
      </c>
      <c r="Q708">
        <v>256.70632999999998</v>
      </c>
      <c r="R708">
        <v>3</v>
      </c>
      <c r="S708" s="81">
        <v>31857</v>
      </c>
    </row>
    <row r="709" spans="1:19" x14ac:dyDescent="0.2">
      <c r="A709" t="s">
        <v>75</v>
      </c>
      <c r="B709" t="s">
        <v>38</v>
      </c>
      <c r="C709" t="s">
        <v>45</v>
      </c>
      <c r="D709" t="s">
        <v>7</v>
      </c>
      <c r="E709">
        <v>2014</v>
      </c>
      <c r="F709">
        <v>11</v>
      </c>
      <c r="G709">
        <v>1214.4100000000001</v>
      </c>
      <c r="H709">
        <v>1214.4100000000001</v>
      </c>
      <c r="I709">
        <v>47.364699999999999</v>
      </c>
      <c r="J709">
        <v>0.78991869999999997</v>
      </c>
      <c r="K709">
        <v>-1.012321</v>
      </c>
      <c r="L709">
        <v>-0.41423369999999998</v>
      </c>
      <c r="M709">
        <v>0</v>
      </c>
      <c r="N709">
        <v>0.41423369999999998</v>
      </c>
      <c r="O709">
        <v>1.012321</v>
      </c>
      <c r="P709">
        <v>262.60172999999998</v>
      </c>
      <c r="Q709">
        <v>256.70632999999998</v>
      </c>
      <c r="R709">
        <v>3</v>
      </c>
      <c r="S709" s="81">
        <v>31857</v>
      </c>
    </row>
    <row r="710" spans="1:19" x14ac:dyDescent="0.2">
      <c r="A710" t="s">
        <v>75</v>
      </c>
      <c r="B710" t="s">
        <v>38</v>
      </c>
      <c r="C710" t="s">
        <v>45</v>
      </c>
      <c r="D710" t="s">
        <v>7</v>
      </c>
      <c r="E710">
        <v>2014</v>
      </c>
      <c r="F710">
        <v>12</v>
      </c>
      <c r="G710">
        <v>1218.1210000000001</v>
      </c>
      <c r="H710">
        <v>1218.1210000000001</v>
      </c>
      <c r="I710">
        <v>47.557899999999997</v>
      </c>
      <c r="J710">
        <v>0.78892229999999997</v>
      </c>
      <c r="K710">
        <v>-1.011045</v>
      </c>
      <c r="L710">
        <v>-0.4137112</v>
      </c>
      <c r="M710">
        <v>0</v>
      </c>
      <c r="N710">
        <v>0.4137112</v>
      </c>
      <c r="O710">
        <v>1.011045</v>
      </c>
      <c r="P710">
        <v>262.60172999999998</v>
      </c>
      <c r="Q710">
        <v>256.70632999999998</v>
      </c>
      <c r="R710">
        <v>3</v>
      </c>
      <c r="S710" s="81">
        <v>31857</v>
      </c>
    </row>
    <row r="711" spans="1:19" x14ac:dyDescent="0.2">
      <c r="A711" t="s">
        <v>75</v>
      </c>
      <c r="B711" t="s">
        <v>38</v>
      </c>
      <c r="C711" t="s">
        <v>45</v>
      </c>
      <c r="D711" t="s">
        <v>7</v>
      </c>
      <c r="E711">
        <v>2014</v>
      </c>
      <c r="F711">
        <v>13</v>
      </c>
      <c r="G711">
        <v>1213.7660000000001</v>
      </c>
      <c r="H711">
        <v>1213.7660000000001</v>
      </c>
      <c r="I711">
        <v>49.104999999999997</v>
      </c>
      <c r="J711">
        <v>0.78919379999999995</v>
      </c>
      <c r="K711">
        <v>-1.011393</v>
      </c>
      <c r="L711">
        <v>-0.41385359999999999</v>
      </c>
      <c r="M711">
        <v>0</v>
      </c>
      <c r="N711">
        <v>0.41385359999999999</v>
      </c>
      <c r="O711">
        <v>1.011393</v>
      </c>
      <c r="P711">
        <v>262.60172999999998</v>
      </c>
      <c r="Q711">
        <v>256.70632999999998</v>
      </c>
      <c r="R711">
        <v>3</v>
      </c>
      <c r="S711" s="81">
        <v>31857</v>
      </c>
    </row>
    <row r="712" spans="1:19" x14ac:dyDescent="0.2">
      <c r="A712" t="s">
        <v>75</v>
      </c>
      <c r="B712" t="s">
        <v>38</v>
      </c>
      <c r="C712" t="s">
        <v>45</v>
      </c>
      <c r="D712" t="s">
        <v>7</v>
      </c>
      <c r="E712">
        <v>2014</v>
      </c>
      <c r="F712">
        <v>14</v>
      </c>
      <c r="G712">
        <v>1212.2460000000001</v>
      </c>
      <c r="H712">
        <v>1212.2460000000001</v>
      </c>
      <c r="I712">
        <v>48.459499999999998</v>
      </c>
      <c r="J712">
        <v>0.79125369999999995</v>
      </c>
      <c r="K712">
        <v>-1.014032</v>
      </c>
      <c r="L712">
        <v>-0.41493380000000002</v>
      </c>
      <c r="M712">
        <v>0</v>
      </c>
      <c r="N712">
        <v>0.41493380000000002</v>
      </c>
      <c r="O712">
        <v>1.014032</v>
      </c>
      <c r="P712">
        <v>262.60172999999998</v>
      </c>
      <c r="Q712">
        <v>256.70632999999998</v>
      </c>
      <c r="R712">
        <v>3</v>
      </c>
      <c r="S712" s="81">
        <v>31857</v>
      </c>
    </row>
    <row r="713" spans="1:19" x14ac:dyDescent="0.2">
      <c r="A713" t="s">
        <v>75</v>
      </c>
      <c r="B713" t="s">
        <v>38</v>
      </c>
      <c r="C713" t="s">
        <v>45</v>
      </c>
      <c r="D713" t="s">
        <v>7</v>
      </c>
      <c r="E713">
        <v>2014</v>
      </c>
      <c r="F713">
        <v>15</v>
      </c>
      <c r="G713">
        <v>1175.7049999999999</v>
      </c>
      <c r="H713">
        <v>1152.953</v>
      </c>
      <c r="I713">
        <v>49.436399999999999</v>
      </c>
      <c r="J713">
        <v>0.78777600000000003</v>
      </c>
      <c r="K713">
        <v>21.74287</v>
      </c>
      <c r="L713">
        <v>22.33933</v>
      </c>
      <c r="M713">
        <v>22.75244</v>
      </c>
      <c r="N713">
        <v>23.16555</v>
      </c>
      <c r="O713">
        <v>23.76202</v>
      </c>
      <c r="P713">
        <v>262.60172999999998</v>
      </c>
      <c r="Q713">
        <v>256.70632999999998</v>
      </c>
      <c r="R713">
        <v>3</v>
      </c>
      <c r="S713" s="81">
        <v>31857</v>
      </c>
    </row>
    <row r="714" spans="1:19" x14ac:dyDescent="0.2">
      <c r="A714" t="s">
        <v>75</v>
      </c>
      <c r="B714" t="s">
        <v>38</v>
      </c>
      <c r="C714" t="s">
        <v>45</v>
      </c>
      <c r="D714" t="s">
        <v>7</v>
      </c>
      <c r="E714">
        <v>2014</v>
      </c>
      <c r="F714">
        <v>16</v>
      </c>
      <c r="G714">
        <v>1106.9649999999999</v>
      </c>
      <c r="H714">
        <v>760.35149999999999</v>
      </c>
      <c r="I714">
        <v>49.727499999999999</v>
      </c>
      <c r="J714">
        <v>0.78412230000000005</v>
      </c>
      <c r="K714">
        <v>345.60879999999997</v>
      </c>
      <c r="L714">
        <v>346.20249999999999</v>
      </c>
      <c r="M714">
        <v>346.61369999999999</v>
      </c>
      <c r="N714">
        <v>347.0249</v>
      </c>
      <c r="O714">
        <v>347.61860000000001</v>
      </c>
      <c r="P714">
        <v>262.60172999999998</v>
      </c>
      <c r="Q714">
        <v>256.70632999999998</v>
      </c>
      <c r="R714">
        <v>3</v>
      </c>
      <c r="S714" s="81">
        <v>31857</v>
      </c>
    </row>
    <row r="715" spans="1:19" x14ac:dyDescent="0.2">
      <c r="A715" t="s">
        <v>75</v>
      </c>
      <c r="B715" t="s">
        <v>38</v>
      </c>
      <c r="C715" t="s">
        <v>45</v>
      </c>
      <c r="D715" t="s">
        <v>7</v>
      </c>
      <c r="E715">
        <v>2014</v>
      </c>
      <c r="F715">
        <v>17</v>
      </c>
      <c r="G715">
        <v>1088.951</v>
      </c>
      <c r="H715">
        <v>262.44130000000001</v>
      </c>
      <c r="I715">
        <v>47.897399999999998</v>
      </c>
      <c r="J715">
        <v>0.78505709999999995</v>
      </c>
      <c r="K715">
        <v>825.50319999999999</v>
      </c>
      <c r="L715">
        <v>826.09749999999997</v>
      </c>
      <c r="M715">
        <v>826.50930000000005</v>
      </c>
      <c r="N715">
        <v>826.92100000000005</v>
      </c>
      <c r="O715">
        <v>827.51530000000002</v>
      </c>
      <c r="P715">
        <v>262.60172999999998</v>
      </c>
      <c r="Q715">
        <v>256.70632999999998</v>
      </c>
      <c r="R715">
        <v>3</v>
      </c>
      <c r="S715" s="81">
        <v>31857</v>
      </c>
    </row>
    <row r="716" spans="1:19" x14ac:dyDescent="0.2">
      <c r="A716" t="s">
        <v>75</v>
      </c>
      <c r="B716" t="s">
        <v>38</v>
      </c>
      <c r="C716" t="s">
        <v>45</v>
      </c>
      <c r="D716" t="s">
        <v>7</v>
      </c>
      <c r="E716">
        <v>2014</v>
      </c>
      <c r="F716">
        <v>18</v>
      </c>
      <c r="G716">
        <v>1081.873</v>
      </c>
      <c r="H716">
        <v>258.1343</v>
      </c>
      <c r="I716">
        <v>46.389600000000002</v>
      </c>
      <c r="J716">
        <v>0.78542230000000002</v>
      </c>
      <c r="K716">
        <v>822.7319</v>
      </c>
      <c r="L716">
        <v>823.32650000000001</v>
      </c>
      <c r="M716">
        <v>823.73839999999996</v>
      </c>
      <c r="N716">
        <v>824.15030000000002</v>
      </c>
      <c r="O716">
        <v>824.74490000000003</v>
      </c>
      <c r="P716">
        <v>262.60172999999998</v>
      </c>
      <c r="Q716">
        <v>256.70632999999998</v>
      </c>
      <c r="R716">
        <v>3</v>
      </c>
      <c r="S716" s="81">
        <v>31857</v>
      </c>
    </row>
    <row r="717" spans="1:19" x14ac:dyDescent="0.2">
      <c r="A717" t="s">
        <v>75</v>
      </c>
      <c r="B717" t="s">
        <v>38</v>
      </c>
      <c r="C717" t="s">
        <v>45</v>
      </c>
      <c r="D717" t="s">
        <v>7</v>
      </c>
      <c r="E717">
        <v>2014</v>
      </c>
      <c r="F717">
        <v>19</v>
      </c>
      <c r="G717">
        <v>1101.7170000000001</v>
      </c>
      <c r="H717">
        <v>255.26140000000001</v>
      </c>
      <c r="I717">
        <v>44.666200000000003</v>
      </c>
      <c r="J717">
        <v>0.78656669999999995</v>
      </c>
      <c r="K717">
        <v>845.44799999999998</v>
      </c>
      <c r="L717">
        <v>846.04349999999999</v>
      </c>
      <c r="M717">
        <v>846.45600000000002</v>
      </c>
      <c r="N717">
        <v>846.86850000000004</v>
      </c>
      <c r="O717">
        <v>847.46400000000006</v>
      </c>
      <c r="P717">
        <v>262.60172999999998</v>
      </c>
      <c r="Q717">
        <v>256.70632999999998</v>
      </c>
      <c r="R717">
        <v>3</v>
      </c>
      <c r="S717" s="81">
        <v>31857</v>
      </c>
    </row>
    <row r="718" spans="1:19" x14ac:dyDescent="0.2">
      <c r="A718" t="s">
        <v>75</v>
      </c>
      <c r="B718" t="s">
        <v>38</v>
      </c>
      <c r="C718" t="s">
        <v>45</v>
      </c>
      <c r="D718" t="s">
        <v>7</v>
      </c>
      <c r="E718">
        <v>2014</v>
      </c>
      <c r="F718">
        <v>20</v>
      </c>
      <c r="G718">
        <v>1119.373</v>
      </c>
      <c r="H718">
        <v>251.7141</v>
      </c>
      <c r="I718">
        <v>43.285899999999998</v>
      </c>
      <c r="J718">
        <v>0.78724090000000002</v>
      </c>
      <c r="K718">
        <v>866.64980000000003</v>
      </c>
      <c r="L718">
        <v>867.24590000000001</v>
      </c>
      <c r="M718">
        <v>867.65869999999995</v>
      </c>
      <c r="N718">
        <v>868.07150000000001</v>
      </c>
      <c r="O718">
        <v>868.66759999999999</v>
      </c>
      <c r="P718">
        <v>262.60172999999998</v>
      </c>
      <c r="Q718">
        <v>256.70632999999998</v>
      </c>
      <c r="R718">
        <v>3</v>
      </c>
      <c r="S718" s="81">
        <v>31857</v>
      </c>
    </row>
    <row r="719" spans="1:19" x14ac:dyDescent="0.2">
      <c r="A719" t="s">
        <v>75</v>
      </c>
      <c r="B719" t="s">
        <v>38</v>
      </c>
      <c r="C719" t="s">
        <v>45</v>
      </c>
      <c r="D719" t="s">
        <v>7</v>
      </c>
      <c r="E719">
        <v>2014</v>
      </c>
      <c r="F719">
        <v>21</v>
      </c>
      <c r="G719">
        <v>1114.8019999999999</v>
      </c>
      <c r="H719">
        <v>248.63290000000001</v>
      </c>
      <c r="I719">
        <v>42.179499999999997</v>
      </c>
      <c r="J719">
        <v>0.78717599999999999</v>
      </c>
      <c r="K719">
        <v>865.16039999999998</v>
      </c>
      <c r="L719">
        <v>865.75639999999999</v>
      </c>
      <c r="M719">
        <v>866.16920000000005</v>
      </c>
      <c r="N719">
        <v>866.58199999999999</v>
      </c>
      <c r="O719">
        <v>867.178</v>
      </c>
      <c r="P719">
        <v>262.60172999999998</v>
      </c>
      <c r="Q719">
        <v>256.70632999999998</v>
      </c>
      <c r="R719">
        <v>3</v>
      </c>
      <c r="S719" s="81">
        <v>31857</v>
      </c>
    </row>
    <row r="720" spans="1:19" x14ac:dyDescent="0.2">
      <c r="A720" t="s">
        <v>75</v>
      </c>
      <c r="B720" t="s">
        <v>38</v>
      </c>
      <c r="C720" t="s">
        <v>45</v>
      </c>
      <c r="D720" t="s">
        <v>7</v>
      </c>
      <c r="E720">
        <v>2014</v>
      </c>
      <c r="F720">
        <v>22</v>
      </c>
      <c r="G720">
        <v>1116.4849999999999</v>
      </c>
      <c r="H720">
        <v>584.69100000000003</v>
      </c>
      <c r="I720">
        <v>41.235300000000002</v>
      </c>
      <c r="J720">
        <v>0.78698109999999999</v>
      </c>
      <c r="K720">
        <v>530.78549999999996</v>
      </c>
      <c r="L720">
        <v>531.38130000000001</v>
      </c>
      <c r="M720">
        <v>531.79409999999996</v>
      </c>
      <c r="N720">
        <v>532.20680000000004</v>
      </c>
      <c r="O720">
        <v>532.80259999999998</v>
      </c>
      <c r="P720">
        <v>262.60172999999998</v>
      </c>
      <c r="Q720">
        <v>256.70632999999998</v>
      </c>
      <c r="R720">
        <v>3</v>
      </c>
      <c r="S720" s="81">
        <v>31857</v>
      </c>
    </row>
    <row r="721" spans="1:19" x14ac:dyDescent="0.2">
      <c r="A721" t="s">
        <v>75</v>
      </c>
      <c r="B721" t="s">
        <v>38</v>
      </c>
      <c r="C721" t="s">
        <v>45</v>
      </c>
      <c r="D721" t="s">
        <v>7</v>
      </c>
      <c r="E721">
        <v>2014</v>
      </c>
      <c r="F721">
        <v>23</v>
      </c>
      <c r="G721">
        <v>1105.252</v>
      </c>
      <c r="H721">
        <v>912.46559999999999</v>
      </c>
      <c r="I721">
        <v>40.387999999999998</v>
      </c>
      <c r="J721">
        <v>0.78566740000000002</v>
      </c>
      <c r="K721">
        <v>191.7792</v>
      </c>
      <c r="L721">
        <v>192.3741</v>
      </c>
      <c r="M721">
        <v>192.7861</v>
      </c>
      <c r="N721">
        <v>193.19810000000001</v>
      </c>
      <c r="O721">
        <v>193.7929</v>
      </c>
      <c r="P721">
        <v>262.60172999999998</v>
      </c>
      <c r="Q721">
        <v>256.70632999999998</v>
      </c>
      <c r="R721">
        <v>3</v>
      </c>
      <c r="S721" s="81">
        <v>31857</v>
      </c>
    </row>
    <row r="722" spans="1:19" x14ac:dyDescent="0.2">
      <c r="A722" t="s">
        <v>75</v>
      </c>
      <c r="B722" t="s">
        <v>38</v>
      </c>
      <c r="C722" t="s">
        <v>45</v>
      </c>
      <c r="D722" t="s">
        <v>7</v>
      </c>
      <c r="E722">
        <v>2014</v>
      </c>
      <c r="F722">
        <v>24</v>
      </c>
      <c r="G722">
        <v>1102.9670000000001</v>
      </c>
      <c r="H722">
        <v>1014.643</v>
      </c>
      <c r="I722">
        <v>39.552399999999999</v>
      </c>
      <c r="J722">
        <v>0.78297059999999996</v>
      </c>
      <c r="K722">
        <v>87.319760000000002</v>
      </c>
      <c r="L722">
        <v>87.912589999999994</v>
      </c>
      <c r="M722">
        <v>88.323179999999994</v>
      </c>
      <c r="N722">
        <v>88.733770000000007</v>
      </c>
      <c r="O722">
        <v>89.326599999999999</v>
      </c>
      <c r="P722">
        <v>262.60172999999998</v>
      </c>
      <c r="Q722">
        <v>256.70632999999998</v>
      </c>
      <c r="R722">
        <v>3</v>
      </c>
      <c r="S722" s="81">
        <v>31857</v>
      </c>
    </row>
    <row r="723" spans="1:19" x14ac:dyDescent="0.2">
      <c r="A723" t="s">
        <v>75</v>
      </c>
      <c r="B723" t="s">
        <v>38</v>
      </c>
      <c r="C723" t="s">
        <v>45</v>
      </c>
      <c r="D723" t="s">
        <v>8</v>
      </c>
      <c r="E723">
        <v>2014</v>
      </c>
      <c r="F723">
        <v>1</v>
      </c>
      <c r="G723">
        <v>1135.923</v>
      </c>
      <c r="H723">
        <v>1135.923</v>
      </c>
      <c r="I723">
        <v>59.170900000000003</v>
      </c>
      <c r="J723">
        <v>0.77826890000000004</v>
      </c>
      <c r="K723">
        <v>-0.99739180000000005</v>
      </c>
      <c r="L723">
        <v>-0.4081246</v>
      </c>
      <c r="M723">
        <v>0</v>
      </c>
      <c r="N723">
        <v>0.4081246</v>
      </c>
      <c r="O723">
        <v>0.99739180000000005</v>
      </c>
      <c r="P723">
        <v>264.26913999999999</v>
      </c>
      <c r="Q723">
        <v>256.70128999999997</v>
      </c>
      <c r="R723">
        <v>4</v>
      </c>
      <c r="S723" s="81">
        <v>39199</v>
      </c>
    </row>
    <row r="724" spans="1:19" x14ac:dyDescent="0.2">
      <c r="A724" t="s">
        <v>75</v>
      </c>
      <c r="B724" t="s">
        <v>38</v>
      </c>
      <c r="C724" t="s">
        <v>45</v>
      </c>
      <c r="D724" t="s">
        <v>8</v>
      </c>
      <c r="E724">
        <v>2014</v>
      </c>
      <c r="F724">
        <v>2</v>
      </c>
      <c r="G724">
        <v>1114.3630000000001</v>
      </c>
      <c r="H724">
        <v>1114.3630000000001</v>
      </c>
      <c r="I724">
        <v>57.9392</v>
      </c>
      <c r="J724">
        <v>0.77592340000000004</v>
      </c>
      <c r="K724">
        <v>-0.99438590000000004</v>
      </c>
      <c r="L724">
        <v>-0.4068947</v>
      </c>
      <c r="M724">
        <v>0</v>
      </c>
      <c r="N724">
        <v>0.4068947</v>
      </c>
      <c r="O724">
        <v>0.99438590000000004</v>
      </c>
      <c r="P724">
        <v>264.26913999999999</v>
      </c>
      <c r="Q724">
        <v>256.70128999999997</v>
      </c>
      <c r="R724">
        <v>4</v>
      </c>
      <c r="S724" s="81">
        <v>39199</v>
      </c>
    </row>
    <row r="725" spans="1:19" x14ac:dyDescent="0.2">
      <c r="A725" t="s">
        <v>75</v>
      </c>
      <c r="B725" t="s">
        <v>38</v>
      </c>
      <c r="C725" t="s">
        <v>45</v>
      </c>
      <c r="D725" t="s">
        <v>8</v>
      </c>
      <c r="E725">
        <v>2014</v>
      </c>
      <c r="F725">
        <v>3</v>
      </c>
      <c r="G725">
        <v>1103.76</v>
      </c>
      <c r="H725">
        <v>1103.76</v>
      </c>
      <c r="I725">
        <v>56.917999999999999</v>
      </c>
      <c r="J725">
        <v>0.77530670000000002</v>
      </c>
      <c r="K725">
        <v>-0.99359549999999996</v>
      </c>
      <c r="L725">
        <v>-0.40657120000000002</v>
      </c>
      <c r="M725">
        <v>0</v>
      </c>
      <c r="N725">
        <v>0.40657120000000002</v>
      </c>
      <c r="O725">
        <v>0.99359549999999996</v>
      </c>
      <c r="P725">
        <v>264.26913999999999</v>
      </c>
      <c r="Q725">
        <v>256.70128999999997</v>
      </c>
      <c r="R725">
        <v>4</v>
      </c>
      <c r="S725" s="81">
        <v>39199</v>
      </c>
    </row>
    <row r="726" spans="1:19" x14ac:dyDescent="0.2">
      <c r="A726" t="s">
        <v>75</v>
      </c>
      <c r="B726" t="s">
        <v>38</v>
      </c>
      <c r="C726" t="s">
        <v>45</v>
      </c>
      <c r="D726" t="s">
        <v>8</v>
      </c>
      <c r="E726">
        <v>2014</v>
      </c>
      <c r="F726">
        <v>4</v>
      </c>
      <c r="G726">
        <v>1107.123</v>
      </c>
      <c r="H726">
        <v>1107.123</v>
      </c>
      <c r="I726">
        <v>55.737299999999998</v>
      </c>
      <c r="J726">
        <v>0.77503230000000001</v>
      </c>
      <c r="K726">
        <v>-0.99324389999999996</v>
      </c>
      <c r="L726">
        <v>-0.40642739999999999</v>
      </c>
      <c r="M726">
        <v>0</v>
      </c>
      <c r="N726">
        <v>0.40642739999999999</v>
      </c>
      <c r="O726">
        <v>0.99324389999999996</v>
      </c>
      <c r="P726">
        <v>264.26913999999999</v>
      </c>
      <c r="Q726">
        <v>256.70128999999997</v>
      </c>
      <c r="R726">
        <v>4</v>
      </c>
      <c r="S726" s="81">
        <v>39199</v>
      </c>
    </row>
    <row r="727" spans="1:19" x14ac:dyDescent="0.2">
      <c r="A727" t="s">
        <v>75</v>
      </c>
      <c r="B727" t="s">
        <v>38</v>
      </c>
      <c r="C727" t="s">
        <v>45</v>
      </c>
      <c r="D727" t="s">
        <v>8</v>
      </c>
      <c r="E727">
        <v>2014</v>
      </c>
      <c r="F727">
        <v>5</v>
      </c>
      <c r="G727">
        <v>1129.846</v>
      </c>
      <c r="H727">
        <v>1129.846</v>
      </c>
      <c r="I727">
        <v>55.081200000000003</v>
      </c>
      <c r="J727">
        <v>0.77496609999999999</v>
      </c>
      <c r="K727">
        <v>-0.99315900000000001</v>
      </c>
      <c r="L727">
        <v>-0.40639259999999999</v>
      </c>
      <c r="M727">
        <v>0</v>
      </c>
      <c r="N727">
        <v>0.40639259999999999</v>
      </c>
      <c r="O727">
        <v>0.99315900000000001</v>
      </c>
      <c r="P727">
        <v>264.26913999999999</v>
      </c>
      <c r="Q727">
        <v>256.70128999999997</v>
      </c>
      <c r="R727">
        <v>4</v>
      </c>
      <c r="S727" s="81">
        <v>39199</v>
      </c>
    </row>
    <row r="728" spans="1:19" x14ac:dyDescent="0.2">
      <c r="A728" t="s">
        <v>75</v>
      </c>
      <c r="B728" t="s">
        <v>38</v>
      </c>
      <c r="C728" t="s">
        <v>45</v>
      </c>
      <c r="D728" t="s">
        <v>8</v>
      </c>
      <c r="E728">
        <v>2014</v>
      </c>
      <c r="F728">
        <v>6</v>
      </c>
      <c r="G728">
        <v>1194.33</v>
      </c>
      <c r="H728">
        <v>1194.33</v>
      </c>
      <c r="I728">
        <v>54.529600000000002</v>
      </c>
      <c r="J728">
        <v>0.77486440000000001</v>
      </c>
      <c r="K728">
        <v>-0.99302860000000004</v>
      </c>
      <c r="L728">
        <v>-0.40633930000000001</v>
      </c>
      <c r="M728">
        <v>0</v>
      </c>
      <c r="N728">
        <v>0.40633930000000001</v>
      </c>
      <c r="O728">
        <v>0.99302860000000004</v>
      </c>
      <c r="P728">
        <v>264.26913999999999</v>
      </c>
      <c r="Q728">
        <v>256.70128999999997</v>
      </c>
      <c r="R728">
        <v>4</v>
      </c>
      <c r="S728" s="81">
        <v>39199</v>
      </c>
    </row>
    <row r="729" spans="1:19" x14ac:dyDescent="0.2">
      <c r="A729" t="s">
        <v>75</v>
      </c>
      <c r="B729" t="s">
        <v>38</v>
      </c>
      <c r="C729" t="s">
        <v>45</v>
      </c>
      <c r="D729" t="s">
        <v>8</v>
      </c>
      <c r="E729">
        <v>2014</v>
      </c>
      <c r="F729">
        <v>7</v>
      </c>
      <c r="G729">
        <v>1287.0550000000001</v>
      </c>
      <c r="H729">
        <v>1287.0550000000001</v>
      </c>
      <c r="I729">
        <v>54.404600000000002</v>
      </c>
      <c r="J729">
        <v>0.77417270000000005</v>
      </c>
      <c r="K729">
        <v>-0.99214230000000003</v>
      </c>
      <c r="L729">
        <v>-0.40597660000000002</v>
      </c>
      <c r="M729">
        <v>0</v>
      </c>
      <c r="N729">
        <v>0.40597660000000002</v>
      </c>
      <c r="O729">
        <v>0.99214230000000003</v>
      </c>
      <c r="P729">
        <v>264.26913999999999</v>
      </c>
      <c r="Q729">
        <v>256.70128999999997</v>
      </c>
      <c r="R729">
        <v>4</v>
      </c>
      <c r="S729" s="81">
        <v>39199</v>
      </c>
    </row>
    <row r="730" spans="1:19" x14ac:dyDescent="0.2">
      <c r="A730" t="s">
        <v>75</v>
      </c>
      <c r="B730" t="s">
        <v>38</v>
      </c>
      <c r="C730" t="s">
        <v>45</v>
      </c>
      <c r="D730" t="s">
        <v>8</v>
      </c>
      <c r="E730">
        <v>2014</v>
      </c>
      <c r="F730">
        <v>8</v>
      </c>
      <c r="G730">
        <v>1315.2860000000001</v>
      </c>
      <c r="H730">
        <v>1315.2860000000001</v>
      </c>
      <c r="I730">
        <v>58.124899999999997</v>
      </c>
      <c r="J730">
        <v>0.77478749999999996</v>
      </c>
      <c r="K730">
        <v>-0.99293019999999999</v>
      </c>
      <c r="L730">
        <v>-0.40629900000000002</v>
      </c>
      <c r="M730">
        <v>0</v>
      </c>
      <c r="N730">
        <v>0.40629900000000002</v>
      </c>
      <c r="O730">
        <v>0.99293019999999999</v>
      </c>
      <c r="P730">
        <v>264.26913999999999</v>
      </c>
      <c r="Q730">
        <v>256.70128999999997</v>
      </c>
      <c r="R730">
        <v>4</v>
      </c>
      <c r="S730" s="81">
        <v>39199</v>
      </c>
    </row>
    <row r="731" spans="1:19" x14ac:dyDescent="0.2">
      <c r="A731" t="s">
        <v>75</v>
      </c>
      <c r="B731" t="s">
        <v>38</v>
      </c>
      <c r="C731" t="s">
        <v>45</v>
      </c>
      <c r="D731" t="s">
        <v>8</v>
      </c>
      <c r="E731">
        <v>2014</v>
      </c>
      <c r="F731">
        <v>9</v>
      </c>
      <c r="G731">
        <v>1325.2650000000001</v>
      </c>
      <c r="H731">
        <v>1325.2650000000001</v>
      </c>
      <c r="I731">
        <v>62.906500000000001</v>
      </c>
      <c r="J731">
        <v>0.77508410000000005</v>
      </c>
      <c r="K731">
        <v>-0.99331020000000003</v>
      </c>
      <c r="L731">
        <v>-0.4064545</v>
      </c>
      <c r="M731">
        <v>0</v>
      </c>
      <c r="N731">
        <v>0.4064545</v>
      </c>
      <c r="O731">
        <v>0.99331020000000003</v>
      </c>
      <c r="P731">
        <v>264.26913999999999</v>
      </c>
      <c r="Q731">
        <v>256.70128999999997</v>
      </c>
      <c r="R731">
        <v>4</v>
      </c>
      <c r="S731" s="81">
        <v>39199</v>
      </c>
    </row>
    <row r="732" spans="1:19" x14ac:dyDescent="0.2">
      <c r="A732" t="s">
        <v>75</v>
      </c>
      <c r="B732" t="s">
        <v>38</v>
      </c>
      <c r="C732" t="s">
        <v>45</v>
      </c>
      <c r="D732" t="s">
        <v>8</v>
      </c>
      <c r="E732">
        <v>2014</v>
      </c>
      <c r="F732">
        <v>10</v>
      </c>
      <c r="G732">
        <v>1318.828</v>
      </c>
      <c r="H732">
        <v>1318.828</v>
      </c>
      <c r="I732">
        <v>67.786699999999996</v>
      </c>
      <c r="J732">
        <v>0.77472719999999995</v>
      </c>
      <c r="K732">
        <v>-0.99285279999999998</v>
      </c>
      <c r="L732">
        <v>-0.4062673</v>
      </c>
      <c r="M732">
        <v>0</v>
      </c>
      <c r="N732">
        <v>0.4062673</v>
      </c>
      <c r="O732">
        <v>0.99285279999999998</v>
      </c>
      <c r="P732">
        <v>264.26913999999999</v>
      </c>
      <c r="Q732">
        <v>256.70128999999997</v>
      </c>
      <c r="R732">
        <v>4</v>
      </c>
      <c r="S732" s="81">
        <v>39199</v>
      </c>
    </row>
    <row r="733" spans="1:19" x14ac:dyDescent="0.2">
      <c r="A733" t="s">
        <v>75</v>
      </c>
      <c r="B733" t="s">
        <v>38</v>
      </c>
      <c r="C733" t="s">
        <v>45</v>
      </c>
      <c r="D733" t="s">
        <v>8</v>
      </c>
      <c r="E733">
        <v>2014</v>
      </c>
      <c r="F733">
        <v>11</v>
      </c>
      <c r="G733">
        <v>1306.3620000000001</v>
      </c>
      <c r="H733">
        <v>1306.3620000000001</v>
      </c>
      <c r="I733">
        <v>72.298199999999994</v>
      </c>
      <c r="J733">
        <v>0.77547149999999998</v>
      </c>
      <c r="K733">
        <v>-0.99380670000000004</v>
      </c>
      <c r="L733">
        <v>-0.40665770000000001</v>
      </c>
      <c r="M733">
        <v>0</v>
      </c>
      <c r="N733">
        <v>0.40665770000000001</v>
      </c>
      <c r="O733">
        <v>0.99380670000000004</v>
      </c>
      <c r="P733">
        <v>264.26913999999999</v>
      </c>
      <c r="Q733">
        <v>256.70128999999997</v>
      </c>
      <c r="R733">
        <v>4</v>
      </c>
      <c r="S733" s="81">
        <v>39199</v>
      </c>
    </row>
    <row r="734" spans="1:19" x14ac:dyDescent="0.2">
      <c r="A734" t="s">
        <v>75</v>
      </c>
      <c r="B734" t="s">
        <v>38</v>
      </c>
      <c r="C734" t="s">
        <v>45</v>
      </c>
      <c r="D734" t="s">
        <v>8</v>
      </c>
      <c r="E734">
        <v>2014</v>
      </c>
      <c r="F734">
        <v>12</v>
      </c>
      <c r="G734">
        <v>1318.9280000000001</v>
      </c>
      <c r="H734">
        <v>1243.5239999999999</v>
      </c>
      <c r="I734">
        <v>76.132999999999996</v>
      </c>
      <c r="J734">
        <v>0.77386390000000005</v>
      </c>
      <c r="K734">
        <v>74.412549999999996</v>
      </c>
      <c r="L734">
        <v>74.998480000000001</v>
      </c>
      <c r="M734">
        <v>75.404300000000006</v>
      </c>
      <c r="N734">
        <v>75.810109999999995</v>
      </c>
      <c r="O734">
        <v>76.396039999999999</v>
      </c>
      <c r="P734">
        <v>264.26913999999999</v>
      </c>
      <c r="Q734">
        <v>256.70128999999997</v>
      </c>
      <c r="R734">
        <v>4</v>
      </c>
      <c r="S734" s="81">
        <v>39199</v>
      </c>
    </row>
    <row r="735" spans="1:19" x14ac:dyDescent="0.2">
      <c r="A735" t="s">
        <v>75</v>
      </c>
      <c r="B735" t="s">
        <v>38</v>
      </c>
      <c r="C735" t="s">
        <v>45</v>
      </c>
      <c r="D735" t="s">
        <v>8</v>
      </c>
      <c r="E735">
        <v>2014</v>
      </c>
      <c r="F735">
        <v>13</v>
      </c>
      <c r="G735">
        <v>1324.473</v>
      </c>
      <c r="H735">
        <v>821.11720000000003</v>
      </c>
      <c r="I735">
        <v>79.038899999999998</v>
      </c>
      <c r="J735">
        <v>0.77496229999999999</v>
      </c>
      <c r="K735">
        <v>502.36259999999999</v>
      </c>
      <c r="L735">
        <v>502.94940000000003</v>
      </c>
      <c r="M735">
        <v>503.35579999999999</v>
      </c>
      <c r="N735">
        <v>503.76220000000001</v>
      </c>
      <c r="O735">
        <v>504.34890000000001</v>
      </c>
      <c r="P735">
        <v>264.26913999999999</v>
      </c>
      <c r="Q735">
        <v>256.70128999999997</v>
      </c>
      <c r="R735">
        <v>4</v>
      </c>
      <c r="S735" s="81">
        <v>39199</v>
      </c>
    </row>
    <row r="736" spans="1:19" x14ac:dyDescent="0.2">
      <c r="A736" t="s">
        <v>75</v>
      </c>
      <c r="B736" t="s">
        <v>38</v>
      </c>
      <c r="C736" t="s">
        <v>45</v>
      </c>
      <c r="D736" t="s">
        <v>8</v>
      </c>
      <c r="E736">
        <v>2014</v>
      </c>
      <c r="F736">
        <v>14</v>
      </c>
      <c r="G736">
        <v>1321.548</v>
      </c>
      <c r="H736">
        <v>273.59739999999999</v>
      </c>
      <c r="I736">
        <v>81.716200000000001</v>
      </c>
      <c r="J736">
        <v>0.78207059999999995</v>
      </c>
      <c r="K736">
        <v>1046.9480000000001</v>
      </c>
      <c r="L736">
        <v>1047.54</v>
      </c>
      <c r="M736">
        <v>1047.95</v>
      </c>
      <c r="N736">
        <v>1048.3599999999999</v>
      </c>
      <c r="O736">
        <v>1048.953</v>
      </c>
      <c r="P736">
        <v>264.26913999999999</v>
      </c>
      <c r="Q736">
        <v>256.70128999999997</v>
      </c>
      <c r="R736">
        <v>4</v>
      </c>
      <c r="S736" s="81">
        <v>39199</v>
      </c>
    </row>
    <row r="737" spans="1:19" x14ac:dyDescent="0.2">
      <c r="A737" t="s">
        <v>75</v>
      </c>
      <c r="B737" t="s">
        <v>38</v>
      </c>
      <c r="C737" t="s">
        <v>45</v>
      </c>
      <c r="D737" t="s">
        <v>8</v>
      </c>
      <c r="E737">
        <v>2014</v>
      </c>
      <c r="F737">
        <v>15</v>
      </c>
      <c r="G737">
        <v>1287.7080000000001</v>
      </c>
      <c r="H737">
        <v>269.89429999999999</v>
      </c>
      <c r="I737">
        <v>83.851399999999998</v>
      </c>
      <c r="J737">
        <v>0.7719125</v>
      </c>
      <c r="K737">
        <v>1016.824</v>
      </c>
      <c r="L737">
        <v>1017.409</v>
      </c>
      <c r="M737">
        <v>1017.814</v>
      </c>
      <c r="N737">
        <v>1018.2190000000001</v>
      </c>
      <c r="O737">
        <v>1018.803</v>
      </c>
      <c r="P737">
        <v>264.26913999999999</v>
      </c>
      <c r="Q737">
        <v>256.70128999999997</v>
      </c>
      <c r="R737">
        <v>4</v>
      </c>
      <c r="S737" s="81">
        <v>39199</v>
      </c>
    </row>
    <row r="738" spans="1:19" x14ac:dyDescent="0.2">
      <c r="A738" t="s">
        <v>75</v>
      </c>
      <c r="B738" t="s">
        <v>38</v>
      </c>
      <c r="C738" t="s">
        <v>45</v>
      </c>
      <c r="D738" t="s">
        <v>8</v>
      </c>
      <c r="E738">
        <v>2014</v>
      </c>
      <c r="F738">
        <v>16</v>
      </c>
      <c r="G738">
        <v>1215.894</v>
      </c>
      <c r="H738">
        <v>265.00299999999999</v>
      </c>
      <c r="I738">
        <v>84.794799999999995</v>
      </c>
      <c r="J738">
        <v>0.77049299999999998</v>
      </c>
      <c r="K738">
        <v>949.90380000000005</v>
      </c>
      <c r="L738">
        <v>950.48720000000003</v>
      </c>
      <c r="M738">
        <v>950.89120000000003</v>
      </c>
      <c r="N738">
        <v>951.29520000000002</v>
      </c>
      <c r="O738">
        <v>951.87860000000001</v>
      </c>
      <c r="P738">
        <v>264.26913999999999</v>
      </c>
      <c r="Q738">
        <v>256.70128999999997</v>
      </c>
      <c r="R738">
        <v>4</v>
      </c>
      <c r="S738" s="81">
        <v>39199</v>
      </c>
    </row>
    <row r="739" spans="1:19" x14ac:dyDescent="0.2">
      <c r="A739" t="s">
        <v>75</v>
      </c>
      <c r="B739" t="s">
        <v>38</v>
      </c>
      <c r="C739" t="s">
        <v>45</v>
      </c>
      <c r="D739" t="s">
        <v>8</v>
      </c>
      <c r="E739">
        <v>2014</v>
      </c>
      <c r="F739">
        <v>17</v>
      </c>
      <c r="G739">
        <v>1206.0250000000001</v>
      </c>
      <c r="H739">
        <v>260.25940000000003</v>
      </c>
      <c r="I739">
        <v>85.042400000000001</v>
      </c>
      <c r="J739">
        <v>0.77245949999999997</v>
      </c>
      <c r="K739">
        <v>944.77530000000002</v>
      </c>
      <c r="L739">
        <v>945.36019999999996</v>
      </c>
      <c r="M739">
        <v>945.76530000000002</v>
      </c>
      <c r="N739">
        <v>946.1703</v>
      </c>
      <c r="O739">
        <v>946.75519999999995</v>
      </c>
      <c r="P739">
        <v>264.26913999999999</v>
      </c>
      <c r="Q739">
        <v>256.70128999999997</v>
      </c>
      <c r="R739">
        <v>4</v>
      </c>
      <c r="S739" s="81">
        <v>39199</v>
      </c>
    </row>
    <row r="740" spans="1:19" x14ac:dyDescent="0.2">
      <c r="A740" t="s">
        <v>75</v>
      </c>
      <c r="B740" t="s">
        <v>38</v>
      </c>
      <c r="C740" t="s">
        <v>45</v>
      </c>
      <c r="D740" t="s">
        <v>8</v>
      </c>
      <c r="E740">
        <v>2014</v>
      </c>
      <c r="F740">
        <v>18</v>
      </c>
      <c r="G740">
        <v>1194.942</v>
      </c>
      <c r="H740">
        <v>255.2217</v>
      </c>
      <c r="I740">
        <v>84.336500000000001</v>
      </c>
      <c r="J740">
        <v>0.7705824</v>
      </c>
      <c r="K740">
        <v>938.73220000000003</v>
      </c>
      <c r="L740">
        <v>939.31569999999999</v>
      </c>
      <c r="M740">
        <v>939.71979999999996</v>
      </c>
      <c r="N740">
        <v>940.12390000000005</v>
      </c>
      <c r="O740">
        <v>940.70730000000003</v>
      </c>
      <c r="P740">
        <v>264.26913999999999</v>
      </c>
      <c r="Q740">
        <v>256.70128999999997</v>
      </c>
      <c r="R740">
        <v>4</v>
      </c>
      <c r="S740" s="81">
        <v>39199</v>
      </c>
    </row>
    <row r="741" spans="1:19" x14ac:dyDescent="0.2">
      <c r="A741" t="s">
        <v>75</v>
      </c>
      <c r="B741" t="s">
        <v>38</v>
      </c>
      <c r="C741" t="s">
        <v>45</v>
      </c>
      <c r="D741" t="s">
        <v>8</v>
      </c>
      <c r="E741">
        <v>2014</v>
      </c>
      <c r="F741">
        <v>19</v>
      </c>
      <c r="G741">
        <v>1206.807</v>
      </c>
      <c r="H741">
        <v>620.55319999999995</v>
      </c>
      <c r="I741">
        <v>82.386399999999995</v>
      </c>
      <c r="J741">
        <v>0.77214000000000005</v>
      </c>
      <c r="K741">
        <v>585.2645</v>
      </c>
      <c r="L741">
        <v>585.84910000000002</v>
      </c>
      <c r="M741">
        <v>586.25400000000002</v>
      </c>
      <c r="N741">
        <v>586.65890000000002</v>
      </c>
      <c r="O741">
        <v>587.24360000000001</v>
      </c>
      <c r="P741">
        <v>264.26913999999999</v>
      </c>
      <c r="Q741">
        <v>256.70128999999997</v>
      </c>
      <c r="R741">
        <v>4</v>
      </c>
      <c r="S741" s="81">
        <v>39199</v>
      </c>
    </row>
    <row r="742" spans="1:19" x14ac:dyDescent="0.2">
      <c r="A742" t="s">
        <v>75</v>
      </c>
      <c r="B742" t="s">
        <v>38</v>
      </c>
      <c r="C742" t="s">
        <v>45</v>
      </c>
      <c r="D742" t="s">
        <v>8</v>
      </c>
      <c r="E742">
        <v>2014</v>
      </c>
      <c r="F742">
        <v>20</v>
      </c>
      <c r="G742">
        <v>1213.963</v>
      </c>
      <c r="H742">
        <v>982.83690000000001</v>
      </c>
      <c r="I742">
        <v>78.807000000000002</v>
      </c>
      <c r="J742">
        <v>0.77271880000000004</v>
      </c>
      <c r="K742">
        <v>230.1354</v>
      </c>
      <c r="L742">
        <v>230.72049999999999</v>
      </c>
      <c r="M742">
        <v>231.12569999999999</v>
      </c>
      <c r="N742">
        <v>231.5309</v>
      </c>
      <c r="O742">
        <v>232.11600000000001</v>
      </c>
      <c r="P742">
        <v>264.26913999999999</v>
      </c>
      <c r="Q742">
        <v>256.70128999999997</v>
      </c>
      <c r="R742">
        <v>4</v>
      </c>
      <c r="S742" s="81">
        <v>39199</v>
      </c>
    </row>
    <row r="743" spans="1:19" x14ac:dyDescent="0.2">
      <c r="A743" t="s">
        <v>75</v>
      </c>
      <c r="B743" t="s">
        <v>38</v>
      </c>
      <c r="C743" t="s">
        <v>45</v>
      </c>
      <c r="D743" t="s">
        <v>8</v>
      </c>
      <c r="E743">
        <v>2014</v>
      </c>
      <c r="F743">
        <v>21</v>
      </c>
      <c r="G743">
        <v>1215.7329999999999</v>
      </c>
      <c r="H743">
        <v>1111.663</v>
      </c>
      <c r="I743">
        <v>74.663899999999998</v>
      </c>
      <c r="J743">
        <v>0.77261409999999997</v>
      </c>
      <c r="K743">
        <v>103.07989999999999</v>
      </c>
      <c r="L743">
        <v>103.6649</v>
      </c>
      <c r="M743">
        <v>104.0701</v>
      </c>
      <c r="N743">
        <v>104.4752</v>
      </c>
      <c r="O743">
        <v>105.06019999999999</v>
      </c>
      <c r="P743">
        <v>264.26913999999999</v>
      </c>
      <c r="Q743">
        <v>256.70128999999997</v>
      </c>
      <c r="R743">
        <v>4</v>
      </c>
      <c r="S743" s="81">
        <v>39199</v>
      </c>
    </row>
    <row r="744" spans="1:19" x14ac:dyDescent="0.2">
      <c r="A744" t="s">
        <v>75</v>
      </c>
      <c r="B744" t="s">
        <v>38</v>
      </c>
      <c r="C744" t="s">
        <v>45</v>
      </c>
      <c r="D744" t="s">
        <v>8</v>
      </c>
      <c r="E744">
        <v>2014</v>
      </c>
      <c r="F744">
        <v>22</v>
      </c>
      <c r="G744">
        <v>1213.4659999999999</v>
      </c>
      <c r="H744">
        <v>1150.193</v>
      </c>
      <c r="I744">
        <v>71.489500000000007</v>
      </c>
      <c r="J744">
        <v>0.77464809999999995</v>
      </c>
      <c r="K744">
        <v>62.279949999999999</v>
      </c>
      <c r="L744">
        <v>62.866480000000003</v>
      </c>
      <c r="M744">
        <v>63.272709999999996</v>
      </c>
      <c r="N744">
        <v>63.678930000000001</v>
      </c>
      <c r="O744">
        <v>64.265460000000004</v>
      </c>
      <c r="P744">
        <v>264.26913999999999</v>
      </c>
      <c r="Q744">
        <v>256.70128999999997</v>
      </c>
      <c r="R744">
        <v>4</v>
      </c>
      <c r="S744" s="81">
        <v>39199</v>
      </c>
    </row>
    <row r="745" spans="1:19" x14ac:dyDescent="0.2">
      <c r="A745" t="s">
        <v>75</v>
      </c>
      <c r="B745" t="s">
        <v>38</v>
      </c>
      <c r="C745" t="s">
        <v>45</v>
      </c>
      <c r="D745" t="s">
        <v>8</v>
      </c>
      <c r="E745">
        <v>2014</v>
      </c>
      <c r="F745">
        <v>23</v>
      </c>
      <c r="G745">
        <v>1207.7919999999999</v>
      </c>
      <c r="H745">
        <v>1144.0830000000001</v>
      </c>
      <c r="I745">
        <v>69.2667</v>
      </c>
      <c r="J745">
        <v>0.77459849999999997</v>
      </c>
      <c r="K745">
        <v>62.716659999999997</v>
      </c>
      <c r="L745">
        <v>63.303150000000002</v>
      </c>
      <c r="M745">
        <v>63.709350000000001</v>
      </c>
      <c r="N745">
        <v>64.115549999999999</v>
      </c>
      <c r="O745">
        <v>64.702039999999997</v>
      </c>
      <c r="P745">
        <v>264.26913999999999</v>
      </c>
      <c r="Q745">
        <v>256.70128999999997</v>
      </c>
      <c r="R745">
        <v>4</v>
      </c>
      <c r="S745" s="81">
        <v>39199</v>
      </c>
    </row>
    <row r="746" spans="1:19" x14ac:dyDescent="0.2">
      <c r="A746" t="s">
        <v>75</v>
      </c>
      <c r="B746" t="s">
        <v>38</v>
      </c>
      <c r="C746" t="s">
        <v>45</v>
      </c>
      <c r="D746" t="s">
        <v>8</v>
      </c>
      <c r="E746">
        <v>2014</v>
      </c>
      <c r="F746">
        <v>24</v>
      </c>
      <c r="G746">
        <v>1193.288</v>
      </c>
      <c r="H746">
        <v>1148.808</v>
      </c>
      <c r="I746">
        <v>67.086100000000002</v>
      </c>
      <c r="J746">
        <v>0.7770743</v>
      </c>
      <c r="K746">
        <v>43.484610000000004</v>
      </c>
      <c r="L746">
        <v>44.072969999999998</v>
      </c>
      <c r="M746">
        <v>44.480469999999997</v>
      </c>
      <c r="N746">
        <v>44.887970000000003</v>
      </c>
      <c r="O746">
        <v>45.476329999999997</v>
      </c>
      <c r="P746">
        <v>264.26913999999999</v>
      </c>
      <c r="Q746">
        <v>256.70128999999997</v>
      </c>
      <c r="R746">
        <v>4</v>
      </c>
      <c r="S746" s="81">
        <v>39199</v>
      </c>
    </row>
    <row r="747" spans="1:19" x14ac:dyDescent="0.2">
      <c r="A747" t="s">
        <v>75</v>
      </c>
      <c r="B747" t="s">
        <v>38</v>
      </c>
      <c r="C747" t="s">
        <v>45</v>
      </c>
      <c r="D747" t="s">
        <v>9</v>
      </c>
      <c r="E747">
        <v>2014</v>
      </c>
      <c r="F747">
        <v>1</v>
      </c>
      <c r="G747">
        <v>1159.848</v>
      </c>
      <c r="H747">
        <v>1159.848</v>
      </c>
      <c r="I747">
        <v>72.983099999999993</v>
      </c>
      <c r="J747">
        <v>0.79640359999999999</v>
      </c>
      <c r="K747">
        <v>-1.020632</v>
      </c>
      <c r="L747">
        <v>-0.41763450000000002</v>
      </c>
      <c r="M747">
        <v>0</v>
      </c>
      <c r="N747">
        <v>0.41763450000000002</v>
      </c>
      <c r="O747">
        <v>1.020632</v>
      </c>
      <c r="P747">
        <v>265.93655000000001</v>
      </c>
      <c r="Q747">
        <v>256.69628999999998</v>
      </c>
      <c r="R747">
        <v>5</v>
      </c>
      <c r="S747" s="81">
        <v>36668</v>
      </c>
    </row>
    <row r="748" spans="1:19" x14ac:dyDescent="0.2">
      <c r="A748" t="s">
        <v>75</v>
      </c>
      <c r="B748" t="s">
        <v>38</v>
      </c>
      <c r="C748" t="s">
        <v>45</v>
      </c>
      <c r="D748" t="s">
        <v>9</v>
      </c>
      <c r="E748">
        <v>2014</v>
      </c>
      <c r="F748">
        <v>2</v>
      </c>
      <c r="G748">
        <v>1135.2950000000001</v>
      </c>
      <c r="H748">
        <v>1135.2950000000001</v>
      </c>
      <c r="I748">
        <v>71.347800000000007</v>
      </c>
      <c r="J748">
        <v>0.79357339999999998</v>
      </c>
      <c r="K748">
        <v>-1.0170049999999999</v>
      </c>
      <c r="L748">
        <v>-0.41615029999999997</v>
      </c>
      <c r="M748">
        <v>0</v>
      </c>
      <c r="N748">
        <v>0.41615029999999997</v>
      </c>
      <c r="O748">
        <v>1.0170049999999999</v>
      </c>
      <c r="P748">
        <v>265.93655000000001</v>
      </c>
      <c r="Q748">
        <v>256.69628999999998</v>
      </c>
      <c r="R748">
        <v>5</v>
      </c>
      <c r="S748" s="81">
        <v>36668</v>
      </c>
    </row>
    <row r="749" spans="1:19" x14ac:dyDescent="0.2">
      <c r="A749" t="s">
        <v>75</v>
      </c>
      <c r="B749" t="s">
        <v>38</v>
      </c>
      <c r="C749" t="s">
        <v>45</v>
      </c>
      <c r="D749" t="s">
        <v>9</v>
      </c>
      <c r="E749">
        <v>2014</v>
      </c>
      <c r="F749">
        <v>3</v>
      </c>
      <c r="G749">
        <v>1124.269</v>
      </c>
      <c r="H749">
        <v>1124.269</v>
      </c>
      <c r="I749">
        <v>69.947800000000001</v>
      </c>
      <c r="J749">
        <v>0.79413900000000004</v>
      </c>
      <c r="K749">
        <v>-1.01773</v>
      </c>
      <c r="L749">
        <v>-0.41644690000000001</v>
      </c>
      <c r="M749">
        <v>0</v>
      </c>
      <c r="N749">
        <v>0.41644690000000001</v>
      </c>
      <c r="O749">
        <v>1.01773</v>
      </c>
      <c r="P749">
        <v>265.93655000000001</v>
      </c>
      <c r="Q749">
        <v>256.69628999999998</v>
      </c>
      <c r="R749">
        <v>5</v>
      </c>
      <c r="S749" s="81">
        <v>36668</v>
      </c>
    </row>
    <row r="750" spans="1:19" x14ac:dyDescent="0.2">
      <c r="A750" t="s">
        <v>75</v>
      </c>
      <c r="B750" t="s">
        <v>38</v>
      </c>
      <c r="C750" t="s">
        <v>45</v>
      </c>
      <c r="D750" t="s">
        <v>9</v>
      </c>
      <c r="E750">
        <v>2014</v>
      </c>
      <c r="F750">
        <v>4</v>
      </c>
      <c r="G750">
        <v>1140.277</v>
      </c>
      <c r="H750">
        <v>1140.277</v>
      </c>
      <c r="I750">
        <v>68.906199999999998</v>
      </c>
      <c r="J750">
        <v>0.79438039999999999</v>
      </c>
      <c r="K750">
        <v>-1.0180389999999999</v>
      </c>
      <c r="L750">
        <v>-0.41657349999999999</v>
      </c>
      <c r="M750">
        <v>0</v>
      </c>
      <c r="N750">
        <v>0.41657349999999999</v>
      </c>
      <c r="O750">
        <v>1.0180389999999999</v>
      </c>
      <c r="P750">
        <v>265.93655000000001</v>
      </c>
      <c r="Q750">
        <v>256.69628999999998</v>
      </c>
      <c r="R750">
        <v>5</v>
      </c>
      <c r="S750" s="81">
        <v>36668</v>
      </c>
    </row>
    <row r="751" spans="1:19" x14ac:dyDescent="0.2">
      <c r="A751" t="s">
        <v>75</v>
      </c>
      <c r="B751" t="s">
        <v>38</v>
      </c>
      <c r="C751" t="s">
        <v>45</v>
      </c>
      <c r="D751" t="s">
        <v>9</v>
      </c>
      <c r="E751">
        <v>2014</v>
      </c>
      <c r="F751">
        <v>5</v>
      </c>
      <c r="G751">
        <v>1171.404</v>
      </c>
      <c r="H751">
        <v>1171.404</v>
      </c>
      <c r="I751">
        <v>68.046000000000006</v>
      </c>
      <c r="J751">
        <v>0.79991489999999998</v>
      </c>
      <c r="K751">
        <v>-1.0251319999999999</v>
      </c>
      <c r="L751">
        <v>-0.41947580000000001</v>
      </c>
      <c r="M751">
        <v>0</v>
      </c>
      <c r="N751">
        <v>0.41947580000000001</v>
      </c>
      <c r="O751">
        <v>1.0251319999999999</v>
      </c>
      <c r="P751">
        <v>265.93655000000001</v>
      </c>
      <c r="Q751">
        <v>256.69628999999998</v>
      </c>
      <c r="R751">
        <v>5</v>
      </c>
      <c r="S751" s="81">
        <v>36668</v>
      </c>
    </row>
    <row r="752" spans="1:19" x14ac:dyDescent="0.2">
      <c r="A752" t="s">
        <v>75</v>
      </c>
      <c r="B752" t="s">
        <v>38</v>
      </c>
      <c r="C752" t="s">
        <v>45</v>
      </c>
      <c r="D752" t="s">
        <v>9</v>
      </c>
      <c r="E752">
        <v>2014</v>
      </c>
      <c r="F752">
        <v>6</v>
      </c>
      <c r="G752">
        <v>1211.905</v>
      </c>
      <c r="H752">
        <v>1211.905</v>
      </c>
      <c r="I752">
        <v>66.811999999999998</v>
      </c>
      <c r="J752">
        <v>0.80043660000000005</v>
      </c>
      <c r="K752">
        <v>-1.025801</v>
      </c>
      <c r="L752">
        <v>-0.41974939999999999</v>
      </c>
      <c r="M752">
        <v>0</v>
      </c>
      <c r="N752">
        <v>0.41974939999999999</v>
      </c>
      <c r="O752">
        <v>1.025801</v>
      </c>
      <c r="P752">
        <v>265.93655000000001</v>
      </c>
      <c r="Q752">
        <v>256.69628999999998</v>
      </c>
      <c r="R752">
        <v>5</v>
      </c>
      <c r="S752" s="81">
        <v>36668</v>
      </c>
    </row>
    <row r="753" spans="1:19" x14ac:dyDescent="0.2">
      <c r="A753" t="s">
        <v>75</v>
      </c>
      <c r="B753" t="s">
        <v>38</v>
      </c>
      <c r="C753" t="s">
        <v>45</v>
      </c>
      <c r="D753" t="s">
        <v>9</v>
      </c>
      <c r="E753">
        <v>2014</v>
      </c>
      <c r="F753">
        <v>7</v>
      </c>
      <c r="G753">
        <v>1290.982</v>
      </c>
      <c r="H753">
        <v>1290.982</v>
      </c>
      <c r="I753">
        <v>66.886099999999999</v>
      </c>
      <c r="J753">
        <v>0.79867560000000004</v>
      </c>
      <c r="K753">
        <v>-1.023544</v>
      </c>
      <c r="L753">
        <v>-0.41882589999999997</v>
      </c>
      <c r="M753">
        <v>0</v>
      </c>
      <c r="N753">
        <v>0.41882589999999997</v>
      </c>
      <c r="O753">
        <v>1.023544</v>
      </c>
      <c r="P753">
        <v>265.93655000000001</v>
      </c>
      <c r="Q753">
        <v>256.69628999999998</v>
      </c>
      <c r="R753">
        <v>5</v>
      </c>
      <c r="S753" s="81">
        <v>36668</v>
      </c>
    </row>
    <row r="754" spans="1:19" x14ac:dyDescent="0.2">
      <c r="A754" t="s">
        <v>75</v>
      </c>
      <c r="B754" t="s">
        <v>38</v>
      </c>
      <c r="C754" t="s">
        <v>45</v>
      </c>
      <c r="D754" t="s">
        <v>9</v>
      </c>
      <c r="E754">
        <v>2014</v>
      </c>
      <c r="F754">
        <v>8</v>
      </c>
      <c r="G754">
        <v>1319.4480000000001</v>
      </c>
      <c r="H754">
        <v>1319.4480000000001</v>
      </c>
      <c r="I754">
        <v>71.030799999999999</v>
      </c>
      <c r="J754">
        <v>0.79849420000000004</v>
      </c>
      <c r="K754">
        <v>-1.0233110000000001</v>
      </c>
      <c r="L754">
        <v>-0.41873080000000001</v>
      </c>
      <c r="M754">
        <v>0</v>
      </c>
      <c r="N754">
        <v>0.41873080000000001</v>
      </c>
      <c r="O754">
        <v>1.0233110000000001</v>
      </c>
      <c r="P754">
        <v>265.93655000000001</v>
      </c>
      <c r="Q754">
        <v>256.69628999999998</v>
      </c>
      <c r="R754">
        <v>5</v>
      </c>
      <c r="S754" s="81">
        <v>36668</v>
      </c>
    </row>
    <row r="755" spans="1:19" x14ac:dyDescent="0.2">
      <c r="A755" t="s">
        <v>75</v>
      </c>
      <c r="B755" t="s">
        <v>38</v>
      </c>
      <c r="C755" t="s">
        <v>45</v>
      </c>
      <c r="D755" t="s">
        <v>9</v>
      </c>
      <c r="E755">
        <v>2014</v>
      </c>
      <c r="F755">
        <v>9</v>
      </c>
      <c r="G755">
        <v>1332.2190000000001</v>
      </c>
      <c r="H755">
        <v>1332.2190000000001</v>
      </c>
      <c r="I755">
        <v>75.118399999999994</v>
      </c>
      <c r="J755">
        <v>0.79607629999999996</v>
      </c>
      <c r="K755">
        <v>-1.020213</v>
      </c>
      <c r="L755">
        <v>-0.41746280000000002</v>
      </c>
      <c r="M755">
        <v>0</v>
      </c>
      <c r="N755">
        <v>0.41746280000000002</v>
      </c>
      <c r="O755">
        <v>1.020213</v>
      </c>
      <c r="P755">
        <v>265.93655000000001</v>
      </c>
      <c r="Q755">
        <v>256.69628999999998</v>
      </c>
      <c r="R755">
        <v>5</v>
      </c>
      <c r="S755" s="81">
        <v>36668</v>
      </c>
    </row>
    <row r="756" spans="1:19" x14ac:dyDescent="0.2">
      <c r="A756" t="s">
        <v>75</v>
      </c>
      <c r="B756" t="s">
        <v>38</v>
      </c>
      <c r="C756" t="s">
        <v>45</v>
      </c>
      <c r="D756" t="s">
        <v>9</v>
      </c>
      <c r="E756">
        <v>2014</v>
      </c>
      <c r="F756">
        <v>10</v>
      </c>
      <c r="G756">
        <v>1335.414</v>
      </c>
      <c r="H756">
        <v>1335.414</v>
      </c>
      <c r="I756">
        <v>79.396699999999996</v>
      </c>
      <c r="J756">
        <v>0.79392830000000003</v>
      </c>
      <c r="K756">
        <v>-1.01746</v>
      </c>
      <c r="L756">
        <v>-0.4163364</v>
      </c>
      <c r="M756">
        <v>0</v>
      </c>
      <c r="N756">
        <v>0.4163364</v>
      </c>
      <c r="O756">
        <v>1.01746</v>
      </c>
      <c r="P756">
        <v>265.93655000000001</v>
      </c>
      <c r="Q756">
        <v>256.69628999999998</v>
      </c>
      <c r="R756">
        <v>5</v>
      </c>
      <c r="S756" s="81">
        <v>36668</v>
      </c>
    </row>
    <row r="757" spans="1:19" x14ac:dyDescent="0.2">
      <c r="A757" t="s">
        <v>75</v>
      </c>
      <c r="B757" t="s">
        <v>38</v>
      </c>
      <c r="C757" t="s">
        <v>45</v>
      </c>
      <c r="D757" t="s">
        <v>9</v>
      </c>
      <c r="E757">
        <v>2014</v>
      </c>
      <c r="F757">
        <v>11</v>
      </c>
      <c r="G757">
        <v>1321.31</v>
      </c>
      <c r="H757">
        <v>1321.31</v>
      </c>
      <c r="I757">
        <v>83.253900000000002</v>
      </c>
      <c r="J757">
        <v>0.79704140000000001</v>
      </c>
      <c r="K757">
        <v>-1.02145</v>
      </c>
      <c r="L757">
        <v>-0.41796889999999998</v>
      </c>
      <c r="M757">
        <v>0</v>
      </c>
      <c r="N757">
        <v>0.41796889999999998</v>
      </c>
      <c r="O757">
        <v>1.02145</v>
      </c>
      <c r="P757">
        <v>265.93655000000001</v>
      </c>
      <c r="Q757">
        <v>256.69628999999998</v>
      </c>
      <c r="R757">
        <v>5</v>
      </c>
      <c r="S757" s="81">
        <v>36668</v>
      </c>
    </row>
    <row r="758" spans="1:19" x14ac:dyDescent="0.2">
      <c r="A758" t="s">
        <v>75</v>
      </c>
      <c r="B758" t="s">
        <v>38</v>
      </c>
      <c r="C758" t="s">
        <v>45</v>
      </c>
      <c r="D758" t="s">
        <v>9</v>
      </c>
      <c r="E758">
        <v>2014</v>
      </c>
      <c r="F758">
        <v>12</v>
      </c>
      <c r="G758">
        <v>1323.31</v>
      </c>
      <c r="H758">
        <v>1258.6559999999999</v>
      </c>
      <c r="I758">
        <v>86.744500000000002</v>
      </c>
      <c r="J758">
        <v>0.79176530000000001</v>
      </c>
      <c r="K758">
        <v>63.639000000000003</v>
      </c>
      <c r="L758">
        <v>64.238489999999999</v>
      </c>
      <c r="M758">
        <v>64.653689999999997</v>
      </c>
      <c r="N758">
        <v>65.068889999999996</v>
      </c>
      <c r="O758">
        <v>65.668369999999996</v>
      </c>
      <c r="P758">
        <v>265.93655000000001</v>
      </c>
      <c r="Q758">
        <v>256.69628999999998</v>
      </c>
      <c r="R758">
        <v>5</v>
      </c>
      <c r="S758" s="81">
        <v>36668</v>
      </c>
    </row>
    <row r="759" spans="1:19" x14ac:dyDescent="0.2">
      <c r="A759" t="s">
        <v>75</v>
      </c>
      <c r="B759" t="s">
        <v>38</v>
      </c>
      <c r="C759" t="s">
        <v>45</v>
      </c>
      <c r="D759" t="s">
        <v>9</v>
      </c>
      <c r="E759">
        <v>2014</v>
      </c>
      <c r="F759">
        <v>13</v>
      </c>
      <c r="G759">
        <v>1300.5129999999999</v>
      </c>
      <c r="H759">
        <v>819.06759999999997</v>
      </c>
      <c r="I759">
        <v>89.4512</v>
      </c>
      <c r="J759">
        <v>0.7902747</v>
      </c>
      <c r="K759">
        <v>480.43290000000002</v>
      </c>
      <c r="L759">
        <v>481.03129999999999</v>
      </c>
      <c r="M759">
        <v>481.44569999999999</v>
      </c>
      <c r="N759">
        <v>481.86009999999999</v>
      </c>
      <c r="O759">
        <v>482.45850000000002</v>
      </c>
      <c r="P759">
        <v>265.93655000000001</v>
      </c>
      <c r="Q759">
        <v>256.69628999999998</v>
      </c>
      <c r="R759">
        <v>5</v>
      </c>
      <c r="S759" s="81">
        <v>36668</v>
      </c>
    </row>
    <row r="760" spans="1:19" x14ac:dyDescent="0.2">
      <c r="A760" t="s">
        <v>75</v>
      </c>
      <c r="B760" t="s">
        <v>38</v>
      </c>
      <c r="C760" t="s">
        <v>45</v>
      </c>
      <c r="D760" t="s">
        <v>9</v>
      </c>
      <c r="E760">
        <v>2014</v>
      </c>
      <c r="F760">
        <v>14</v>
      </c>
      <c r="G760">
        <v>1306.3910000000001</v>
      </c>
      <c r="H760">
        <v>273.6567</v>
      </c>
      <c r="I760">
        <v>91.629199999999997</v>
      </c>
      <c r="J760">
        <v>0.79360589999999998</v>
      </c>
      <c r="K760">
        <v>1031.7170000000001</v>
      </c>
      <c r="L760">
        <v>1032.318</v>
      </c>
      <c r="M760">
        <v>1032.7339999999999</v>
      </c>
      <c r="N760">
        <v>1033.1500000000001</v>
      </c>
      <c r="O760">
        <v>1033.751</v>
      </c>
      <c r="P760">
        <v>265.93655000000001</v>
      </c>
      <c r="Q760">
        <v>256.69628999999998</v>
      </c>
      <c r="R760">
        <v>5</v>
      </c>
      <c r="S760" s="81">
        <v>36668</v>
      </c>
    </row>
    <row r="761" spans="1:19" x14ac:dyDescent="0.2">
      <c r="A761" t="s">
        <v>75</v>
      </c>
      <c r="B761" t="s">
        <v>38</v>
      </c>
      <c r="C761" t="s">
        <v>45</v>
      </c>
      <c r="D761" t="s">
        <v>9</v>
      </c>
      <c r="E761">
        <v>2014</v>
      </c>
      <c r="F761">
        <v>15</v>
      </c>
      <c r="G761">
        <v>1273.396</v>
      </c>
      <c r="H761">
        <v>269.2808</v>
      </c>
      <c r="I761">
        <v>92.5501</v>
      </c>
      <c r="J761">
        <v>0.78553720000000005</v>
      </c>
      <c r="K761">
        <v>1003.1079999999999</v>
      </c>
      <c r="L761">
        <v>1003.703</v>
      </c>
      <c r="M761">
        <v>1004.115</v>
      </c>
      <c r="N761">
        <v>1004.527</v>
      </c>
      <c r="O761">
        <v>1005.122</v>
      </c>
      <c r="P761">
        <v>265.93655000000001</v>
      </c>
      <c r="Q761">
        <v>256.69628999999998</v>
      </c>
      <c r="R761">
        <v>5</v>
      </c>
      <c r="S761" s="81">
        <v>36668</v>
      </c>
    </row>
    <row r="762" spans="1:19" x14ac:dyDescent="0.2">
      <c r="A762" t="s">
        <v>75</v>
      </c>
      <c r="B762" t="s">
        <v>38</v>
      </c>
      <c r="C762" t="s">
        <v>45</v>
      </c>
      <c r="D762" t="s">
        <v>9</v>
      </c>
      <c r="E762">
        <v>2014</v>
      </c>
      <c r="F762">
        <v>16</v>
      </c>
      <c r="G762">
        <v>1204.173</v>
      </c>
      <c r="H762">
        <v>265.92340000000002</v>
      </c>
      <c r="I762">
        <v>92.989800000000002</v>
      </c>
      <c r="J762">
        <v>0.78812040000000005</v>
      </c>
      <c r="K762">
        <v>937.23940000000005</v>
      </c>
      <c r="L762">
        <v>937.83619999999996</v>
      </c>
      <c r="M762">
        <v>938.24950000000001</v>
      </c>
      <c r="N762">
        <v>938.66269999999997</v>
      </c>
      <c r="O762">
        <v>939.2595</v>
      </c>
      <c r="P762">
        <v>265.93655000000001</v>
      </c>
      <c r="Q762">
        <v>256.69628999999998</v>
      </c>
      <c r="R762">
        <v>5</v>
      </c>
      <c r="S762" s="81">
        <v>36668</v>
      </c>
    </row>
    <row r="763" spans="1:19" x14ac:dyDescent="0.2">
      <c r="A763" t="s">
        <v>75</v>
      </c>
      <c r="B763" t="s">
        <v>38</v>
      </c>
      <c r="C763" t="s">
        <v>45</v>
      </c>
      <c r="D763" t="s">
        <v>9</v>
      </c>
      <c r="E763">
        <v>2014</v>
      </c>
      <c r="F763">
        <v>17</v>
      </c>
      <c r="G763">
        <v>1190.761</v>
      </c>
      <c r="H763">
        <v>260.83940000000001</v>
      </c>
      <c r="I763">
        <v>93.468199999999996</v>
      </c>
      <c r="J763">
        <v>0.78843759999999996</v>
      </c>
      <c r="K763">
        <v>928.91150000000005</v>
      </c>
      <c r="L763">
        <v>929.50840000000005</v>
      </c>
      <c r="M763">
        <v>929.92190000000005</v>
      </c>
      <c r="N763">
        <v>930.33540000000005</v>
      </c>
      <c r="O763">
        <v>930.93230000000005</v>
      </c>
      <c r="P763">
        <v>265.93655000000001</v>
      </c>
      <c r="Q763">
        <v>256.69628999999998</v>
      </c>
      <c r="R763">
        <v>5</v>
      </c>
      <c r="S763" s="81">
        <v>36668</v>
      </c>
    </row>
    <row r="764" spans="1:19" x14ac:dyDescent="0.2">
      <c r="A764" t="s">
        <v>75</v>
      </c>
      <c r="B764" t="s">
        <v>38</v>
      </c>
      <c r="C764" t="s">
        <v>45</v>
      </c>
      <c r="D764" t="s">
        <v>9</v>
      </c>
      <c r="E764">
        <v>2014</v>
      </c>
      <c r="F764">
        <v>18</v>
      </c>
      <c r="G764">
        <v>1177.769</v>
      </c>
      <c r="H764">
        <v>256.20580000000001</v>
      </c>
      <c r="I764">
        <v>92.486400000000003</v>
      </c>
      <c r="J764">
        <v>0.7862538</v>
      </c>
      <c r="K764">
        <v>920.55579999999998</v>
      </c>
      <c r="L764">
        <v>921.15120000000002</v>
      </c>
      <c r="M764">
        <v>921.56349999999998</v>
      </c>
      <c r="N764">
        <v>921.97580000000005</v>
      </c>
      <c r="O764">
        <v>922.5711</v>
      </c>
      <c r="P764">
        <v>265.93655000000001</v>
      </c>
      <c r="Q764">
        <v>256.69628999999998</v>
      </c>
      <c r="R764">
        <v>5</v>
      </c>
      <c r="S764" s="81">
        <v>36668</v>
      </c>
    </row>
    <row r="765" spans="1:19" x14ac:dyDescent="0.2">
      <c r="A765" t="s">
        <v>75</v>
      </c>
      <c r="B765" t="s">
        <v>38</v>
      </c>
      <c r="C765" t="s">
        <v>45</v>
      </c>
      <c r="D765" t="s">
        <v>9</v>
      </c>
      <c r="E765">
        <v>2014</v>
      </c>
      <c r="F765">
        <v>19</v>
      </c>
      <c r="G765">
        <v>1215.838</v>
      </c>
      <c r="H765">
        <v>625.99630000000002</v>
      </c>
      <c r="I765">
        <v>90.891599999999997</v>
      </c>
      <c r="J765">
        <v>0.78841019999999995</v>
      </c>
      <c r="K765">
        <v>588.83150000000001</v>
      </c>
      <c r="L765">
        <v>589.42840000000001</v>
      </c>
      <c r="M765">
        <v>589.84190000000001</v>
      </c>
      <c r="N765">
        <v>590.25530000000003</v>
      </c>
      <c r="O765">
        <v>590.85220000000004</v>
      </c>
      <c r="P765">
        <v>265.93655000000001</v>
      </c>
      <c r="Q765">
        <v>256.69628999999998</v>
      </c>
      <c r="R765">
        <v>5</v>
      </c>
      <c r="S765" s="81">
        <v>36668</v>
      </c>
    </row>
    <row r="766" spans="1:19" x14ac:dyDescent="0.2">
      <c r="A766" t="s">
        <v>75</v>
      </c>
      <c r="B766" t="s">
        <v>38</v>
      </c>
      <c r="C766" t="s">
        <v>45</v>
      </c>
      <c r="D766" t="s">
        <v>9</v>
      </c>
      <c r="E766">
        <v>2014</v>
      </c>
      <c r="F766">
        <v>20</v>
      </c>
      <c r="G766">
        <v>1240.164</v>
      </c>
      <c r="H766">
        <v>979.36829999999998</v>
      </c>
      <c r="I766">
        <v>87.219200000000001</v>
      </c>
      <c r="J766">
        <v>0.78939099999999995</v>
      </c>
      <c r="K766">
        <v>259.78440000000001</v>
      </c>
      <c r="L766">
        <v>260.38209999999998</v>
      </c>
      <c r="M766">
        <v>260.79610000000002</v>
      </c>
      <c r="N766">
        <v>261.21010000000001</v>
      </c>
      <c r="O766">
        <v>261.80770000000001</v>
      </c>
      <c r="P766">
        <v>265.93655000000001</v>
      </c>
      <c r="Q766">
        <v>256.69628999999998</v>
      </c>
      <c r="R766">
        <v>5</v>
      </c>
      <c r="S766" s="81">
        <v>36668</v>
      </c>
    </row>
    <row r="767" spans="1:19" x14ac:dyDescent="0.2">
      <c r="A767" t="s">
        <v>75</v>
      </c>
      <c r="B767" t="s">
        <v>38</v>
      </c>
      <c r="C767" t="s">
        <v>45</v>
      </c>
      <c r="D767" t="s">
        <v>9</v>
      </c>
      <c r="E767">
        <v>2014</v>
      </c>
      <c r="F767">
        <v>21</v>
      </c>
      <c r="G767">
        <v>1254.7349999999999</v>
      </c>
      <c r="H767">
        <v>1106.1559999999999</v>
      </c>
      <c r="I767">
        <v>82.945099999999996</v>
      </c>
      <c r="J767">
        <v>0.78923410000000005</v>
      </c>
      <c r="K767">
        <v>147.56729999999999</v>
      </c>
      <c r="L767">
        <v>148.16489999999999</v>
      </c>
      <c r="M767">
        <v>148.5787</v>
      </c>
      <c r="N767">
        <v>148.99260000000001</v>
      </c>
      <c r="O767">
        <v>149.59020000000001</v>
      </c>
      <c r="P767">
        <v>265.93655000000001</v>
      </c>
      <c r="Q767">
        <v>256.69628999999998</v>
      </c>
      <c r="R767">
        <v>5</v>
      </c>
      <c r="S767" s="81">
        <v>36668</v>
      </c>
    </row>
    <row r="768" spans="1:19" x14ac:dyDescent="0.2">
      <c r="A768" t="s">
        <v>75</v>
      </c>
      <c r="B768" t="s">
        <v>38</v>
      </c>
      <c r="C768" t="s">
        <v>45</v>
      </c>
      <c r="D768" t="s">
        <v>9</v>
      </c>
      <c r="E768">
        <v>2014</v>
      </c>
      <c r="F768">
        <v>22</v>
      </c>
      <c r="G768">
        <v>1260.202</v>
      </c>
      <c r="H768">
        <v>1147.521</v>
      </c>
      <c r="I768">
        <v>79.609499999999997</v>
      </c>
      <c r="J768">
        <v>0.79493449999999999</v>
      </c>
      <c r="K768">
        <v>111.6623</v>
      </c>
      <c r="L768">
        <v>112.2642</v>
      </c>
      <c r="M768">
        <v>112.681</v>
      </c>
      <c r="N768">
        <v>113.0979</v>
      </c>
      <c r="O768">
        <v>113.6998</v>
      </c>
      <c r="P768">
        <v>265.93655000000001</v>
      </c>
      <c r="Q768">
        <v>256.69628999999998</v>
      </c>
      <c r="R768">
        <v>5</v>
      </c>
      <c r="S768" s="81">
        <v>36668</v>
      </c>
    </row>
    <row r="769" spans="1:19" x14ac:dyDescent="0.2">
      <c r="A769" t="s">
        <v>75</v>
      </c>
      <c r="B769" t="s">
        <v>38</v>
      </c>
      <c r="C769" t="s">
        <v>45</v>
      </c>
      <c r="D769" t="s">
        <v>9</v>
      </c>
      <c r="E769">
        <v>2014</v>
      </c>
      <c r="F769">
        <v>23</v>
      </c>
      <c r="G769">
        <v>1252.761</v>
      </c>
      <c r="H769">
        <v>1167.0239999999999</v>
      </c>
      <c r="I769">
        <v>76.543300000000002</v>
      </c>
      <c r="J769">
        <v>0.79604569999999997</v>
      </c>
      <c r="K769">
        <v>84.717380000000006</v>
      </c>
      <c r="L769">
        <v>85.320099999999996</v>
      </c>
      <c r="M769">
        <v>85.737549999999999</v>
      </c>
      <c r="N769">
        <v>86.155000000000001</v>
      </c>
      <c r="O769">
        <v>86.757720000000006</v>
      </c>
      <c r="P769">
        <v>265.93655000000001</v>
      </c>
      <c r="Q769">
        <v>256.69628999999998</v>
      </c>
      <c r="R769">
        <v>5</v>
      </c>
      <c r="S769" s="81">
        <v>36668</v>
      </c>
    </row>
    <row r="770" spans="1:19" x14ac:dyDescent="0.2">
      <c r="A770" t="s">
        <v>75</v>
      </c>
      <c r="B770" t="s">
        <v>38</v>
      </c>
      <c r="C770" t="s">
        <v>45</v>
      </c>
      <c r="D770" t="s">
        <v>9</v>
      </c>
      <c r="E770">
        <v>2014</v>
      </c>
      <c r="F770">
        <v>24</v>
      </c>
      <c r="G770">
        <v>1234.4849999999999</v>
      </c>
      <c r="H770">
        <v>1165.991</v>
      </c>
      <c r="I770">
        <v>74.447599999999994</v>
      </c>
      <c r="J770">
        <v>0.79603659999999998</v>
      </c>
      <c r="K770">
        <v>67.473489999999998</v>
      </c>
      <c r="L770">
        <v>68.076210000000003</v>
      </c>
      <c r="M770">
        <v>68.493650000000002</v>
      </c>
      <c r="N770">
        <v>68.911090000000002</v>
      </c>
      <c r="O770">
        <v>69.513819999999996</v>
      </c>
      <c r="P770">
        <v>265.93655000000001</v>
      </c>
      <c r="Q770">
        <v>256.69628999999998</v>
      </c>
      <c r="R770">
        <v>5</v>
      </c>
      <c r="S770" s="81">
        <v>36668</v>
      </c>
    </row>
    <row r="771" spans="1:19" x14ac:dyDescent="0.2">
      <c r="A771" t="s">
        <v>75</v>
      </c>
      <c r="B771" t="s">
        <v>38</v>
      </c>
      <c r="C771" t="s">
        <v>45</v>
      </c>
      <c r="D771" t="s">
        <v>10</v>
      </c>
      <c r="E771">
        <v>2014</v>
      </c>
      <c r="F771">
        <v>1</v>
      </c>
      <c r="G771">
        <v>1244.405</v>
      </c>
      <c r="H771">
        <v>1244.405</v>
      </c>
      <c r="I771">
        <v>73.329599999999999</v>
      </c>
      <c r="J771">
        <v>0.90187280000000003</v>
      </c>
      <c r="K771">
        <v>-1.155796</v>
      </c>
      <c r="L771">
        <v>-0.47294249999999999</v>
      </c>
      <c r="M771">
        <v>0</v>
      </c>
      <c r="N771">
        <v>0.47294249999999999</v>
      </c>
      <c r="O771">
        <v>1.155796</v>
      </c>
      <c r="P771">
        <v>268.53438</v>
      </c>
      <c r="Q771">
        <v>256.68866000000003</v>
      </c>
      <c r="R771">
        <v>6</v>
      </c>
      <c r="S771" s="81">
        <v>39619</v>
      </c>
    </row>
    <row r="772" spans="1:19" x14ac:dyDescent="0.2">
      <c r="A772" t="s">
        <v>75</v>
      </c>
      <c r="B772" t="s">
        <v>38</v>
      </c>
      <c r="C772" t="s">
        <v>45</v>
      </c>
      <c r="D772" t="s">
        <v>10</v>
      </c>
      <c r="E772">
        <v>2014</v>
      </c>
      <c r="F772">
        <v>2</v>
      </c>
      <c r="G772">
        <v>1222.9570000000001</v>
      </c>
      <c r="H772">
        <v>1222.9570000000001</v>
      </c>
      <c r="I772">
        <v>71.839799999999997</v>
      </c>
      <c r="J772">
        <v>0.89808699999999997</v>
      </c>
      <c r="K772">
        <v>-1.1509450000000001</v>
      </c>
      <c r="L772">
        <v>-0.47095730000000002</v>
      </c>
      <c r="M772">
        <v>0</v>
      </c>
      <c r="N772">
        <v>0.47095730000000002</v>
      </c>
      <c r="O772">
        <v>1.1509450000000001</v>
      </c>
      <c r="P772">
        <v>268.53438</v>
      </c>
      <c r="Q772">
        <v>256.68866000000003</v>
      </c>
      <c r="R772">
        <v>6</v>
      </c>
      <c r="S772" s="81">
        <v>39619</v>
      </c>
    </row>
    <row r="773" spans="1:19" x14ac:dyDescent="0.2">
      <c r="A773" t="s">
        <v>75</v>
      </c>
      <c r="B773" t="s">
        <v>38</v>
      </c>
      <c r="C773" t="s">
        <v>45</v>
      </c>
      <c r="D773" t="s">
        <v>10</v>
      </c>
      <c r="E773">
        <v>2014</v>
      </c>
      <c r="F773">
        <v>3</v>
      </c>
      <c r="G773">
        <v>1201.9559999999999</v>
      </c>
      <c r="H773">
        <v>1201.9559999999999</v>
      </c>
      <c r="I773">
        <v>70.754999999999995</v>
      </c>
      <c r="J773">
        <v>0.89268069999999999</v>
      </c>
      <c r="K773">
        <v>-1.1440159999999999</v>
      </c>
      <c r="L773">
        <v>-0.46812219999999999</v>
      </c>
      <c r="M773">
        <v>0</v>
      </c>
      <c r="N773">
        <v>0.46812219999999999</v>
      </c>
      <c r="O773">
        <v>1.1440159999999999</v>
      </c>
      <c r="P773">
        <v>268.53438</v>
      </c>
      <c r="Q773">
        <v>256.68866000000003</v>
      </c>
      <c r="R773">
        <v>6</v>
      </c>
      <c r="S773" s="81">
        <v>39619</v>
      </c>
    </row>
    <row r="774" spans="1:19" x14ac:dyDescent="0.2">
      <c r="A774" t="s">
        <v>75</v>
      </c>
      <c r="B774" t="s">
        <v>38</v>
      </c>
      <c r="C774" t="s">
        <v>45</v>
      </c>
      <c r="D774" t="s">
        <v>10</v>
      </c>
      <c r="E774">
        <v>2014</v>
      </c>
      <c r="F774">
        <v>4</v>
      </c>
      <c r="G774">
        <v>1214.4110000000001</v>
      </c>
      <c r="H774">
        <v>1214.4110000000001</v>
      </c>
      <c r="I774">
        <v>68.534300000000002</v>
      </c>
      <c r="J774">
        <v>0.89829990000000004</v>
      </c>
      <c r="K774">
        <v>-1.1512180000000001</v>
      </c>
      <c r="L774">
        <v>-0.47106890000000001</v>
      </c>
      <c r="M774">
        <v>0</v>
      </c>
      <c r="N774">
        <v>0.47106890000000001</v>
      </c>
      <c r="O774">
        <v>1.1512180000000001</v>
      </c>
      <c r="P774">
        <v>268.53438</v>
      </c>
      <c r="Q774">
        <v>256.68866000000003</v>
      </c>
      <c r="R774">
        <v>6</v>
      </c>
      <c r="S774" s="81">
        <v>39619</v>
      </c>
    </row>
    <row r="775" spans="1:19" x14ac:dyDescent="0.2">
      <c r="A775" t="s">
        <v>75</v>
      </c>
      <c r="B775" t="s">
        <v>38</v>
      </c>
      <c r="C775" t="s">
        <v>45</v>
      </c>
      <c r="D775" t="s">
        <v>10</v>
      </c>
      <c r="E775">
        <v>2014</v>
      </c>
      <c r="F775">
        <v>5</v>
      </c>
      <c r="G775">
        <v>1256.0730000000001</v>
      </c>
      <c r="H775">
        <v>1256.0730000000001</v>
      </c>
      <c r="I775">
        <v>67.308800000000005</v>
      </c>
      <c r="J775">
        <v>0.91266890000000001</v>
      </c>
      <c r="K775">
        <v>-1.169632</v>
      </c>
      <c r="L775">
        <v>-0.47860399999999997</v>
      </c>
      <c r="M775">
        <v>0</v>
      </c>
      <c r="N775">
        <v>0.47860399999999997</v>
      </c>
      <c r="O775">
        <v>1.169632</v>
      </c>
      <c r="P775">
        <v>268.53438</v>
      </c>
      <c r="Q775">
        <v>256.68866000000003</v>
      </c>
      <c r="R775">
        <v>6</v>
      </c>
      <c r="S775" s="81">
        <v>39619</v>
      </c>
    </row>
    <row r="776" spans="1:19" x14ac:dyDescent="0.2">
      <c r="A776" t="s">
        <v>75</v>
      </c>
      <c r="B776" t="s">
        <v>38</v>
      </c>
      <c r="C776" t="s">
        <v>45</v>
      </c>
      <c r="D776" t="s">
        <v>10</v>
      </c>
      <c r="E776">
        <v>2014</v>
      </c>
      <c r="F776">
        <v>6</v>
      </c>
      <c r="G776">
        <v>1292.345</v>
      </c>
      <c r="H776">
        <v>1292.345</v>
      </c>
      <c r="I776">
        <v>66.088499999999996</v>
      </c>
      <c r="J776">
        <v>0.91331419999999996</v>
      </c>
      <c r="K776">
        <v>-1.1704589999999999</v>
      </c>
      <c r="L776">
        <v>-0.47894249999999999</v>
      </c>
      <c r="M776">
        <v>0</v>
      </c>
      <c r="N776">
        <v>0.47894249999999999</v>
      </c>
      <c r="O776">
        <v>1.1704589999999999</v>
      </c>
      <c r="P776">
        <v>268.53438</v>
      </c>
      <c r="Q776">
        <v>256.68866000000003</v>
      </c>
      <c r="R776">
        <v>6</v>
      </c>
      <c r="S776" s="81">
        <v>39619</v>
      </c>
    </row>
    <row r="777" spans="1:19" x14ac:dyDescent="0.2">
      <c r="A777" t="s">
        <v>75</v>
      </c>
      <c r="B777" t="s">
        <v>38</v>
      </c>
      <c r="C777" t="s">
        <v>45</v>
      </c>
      <c r="D777" t="s">
        <v>10</v>
      </c>
      <c r="E777">
        <v>2014</v>
      </c>
      <c r="F777">
        <v>7</v>
      </c>
      <c r="G777">
        <v>1383.0509999999999</v>
      </c>
      <c r="H777">
        <v>1383.0509999999999</v>
      </c>
      <c r="I777">
        <v>67.128600000000006</v>
      </c>
      <c r="J777">
        <v>0.90157489999999996</v>
      </c>
      <c r="K777">
        <v>-1.1554150000000001</v>
      </c>
      <c r="L777">
        <v>-0.47278629999999999</v>
      </c>
      <c r="M777">
        <v>0</v>
      </c>
      <c r="N777">
        <v>0.47278629999999999</v>
      </c>
      <c r="O777">
        <v>1.1554150000000001</v>
      </c>
      <c r="P777">
        <v>268.53438</v>
      </c>
      <c r="Q777">
        <v>256.68866000000003</v>
      </c>
      <c r="R777">
        <v>6</v>
      </c>
      <c r="S777" s="81">
        <v>39619</v>
      </c>
    </row>
    <row r="778" spans="1:19" x14ac:dyDescent="0.2">
      <c r="A778" t="s">
        <v>75</v>
      </c>
      <c r="B778" t="s">
        <v>38</v>
      </c>
      <c r="C778" t="s">
        <v>45</v>
      </c>
      <c r="D778" t="s">
        <v>10</v>
      </c>
      <c r="E778">
        <v>2014</v>
      </c>
      <c r="F778">
        <v>8</v>
      </c>
      <c r="G778">
        <v>1382.4090000000001</v>
      </c>
      <c r="H778">
        <v>1382.4090000000001</v>
      </c>
      <c r="I778">
        <v>71.793499999999995</v>
      </c>
      <c r="J778">
        <v>0.88836029999999999</v>
      </c>
      <c r="K778">
        <v>-1.138479</v>
      </c>
      <c r="L778">
        <v>-0.46585660000000001</v>
      </c>
      <c r="M778">
        <v>0</v>
      </c>
      <c r="N778">
        <v>0.46585660000000001</v>
      </c>
      <c r="O778">
        <v>1.138479</v>
      </c>
      <c r="P778">
        <v>268.53438</v>
      </c>
      <c r="Q778">
        <v>256.68866000000003</v>
      </c>
      <c r="R778">
        <v>6</v>
      </c>
      <c r="S778" s="81">
        <v>39619</v>
      </c>
    </row>
    <row r="779" spans="1:19" x14ac:dyDescent="0.2">
      <c r="A779" t="s">
        <v>75</v>
      </c>
      <c r="B779" t="s">
        <v>38</v>
      </c>
      <c r="C779" t="s">
        <v>45</v>
      </c>
      <c r="D779" t="s">
        <v>10</v>
      </c>
      <c r="E779">
        <v>2014</v>
      </c>
      <c r="F779">
        <v>9</v>
      </c>
      <c r="G779">
        <v>1393.3910000000001</v>
      </c>
      <c r="H779">
        <v>1393.3910000000001</v>
      </c>
      <c r="I779">
        <v>77.879099999999994</v>
      </c>
      <c r="J779">
        <v>0.87729840000000003</v>
      </c>
      <c r="K779">
        <v>-1.1243030000000001</v>
      </c>
      <c r="L779">
        <v>-0.46005570000000001</v>
      </c>
      <c r="M779">
        <v>0</v>
      </c>
      <c r="N779">
        <v>0.46005570000000001</v>
      </c>
      <c r="O779">
        <v>1.1243030000000001</v>
      </c>
      <c r="P779">
        <v>268.53438</v>
      </c>
      <c r="Q779">
        <v>256.68866000000003</v>
      </c>
      <c r="R779">
        <v>6</v>
      </c>
      <c r="S779" s="81">
        <v>39619</v>
      </c>
    </row>
    <row r="780" spans="1:19" x14ac:dyDescent="0.2">
      <c r="A780" t="s">
        <v>75</v>
      </c>
      <c r="B780" t="s">
        <v>38</v>
      </c>
      <c r="C780" t="s">
        <v>45</v>
      </c>
      <c r="D780" t="s">
        <v>10</v>
      </c>
      <c r="E780">
        <v>2014</v>
      </c>
      <c r="F780">
        <v>10</v>
      </c>
      <c r="G780">
        <v>1382.5530000000001</v>
      </c>
      <c r="H780">
        <v>1382.5530000000001</v>
      </c>
      <c r="I780">
        <v>82.765299999999996</v>
      </c>
      <c r="J780">
        <v>0.86614559999999996</v>
      </c>
      <c r="K780">
        <v>-1.1100099999999999</v>
      </c>
      <c r="L780">
        <v>-0.45420719999999998</v>
      </c>
      <c r="M780">
        <v>0</v>
      </c>
      <c r="N780">
        <v>0.45420719999999998</v>
      </c>
      <c r="O780">
        <v>1.1100099999999999</v>
      </c>
      <c r="P780">
        <v>268.53438</v>
      </c>
      <c r="Q780">
        <v>256.68866000000003</v>
      </c>
      <c r="R780">
        <v>6</v>
      </c>
      <c r="S780" s="81">
        <v>39619</v>
      </c>
    </row>
    <row r="781" spans="1:19" x14ac:dyDescent="0.2">
      <c r="A781" t="s">
        <v>75</v>
      </c>
      <c r="B781" t="s">
        <v>38</v>
      </c>
      <c r="C781" t="s">
        <v>45</v>
      </c>
      <c r="D781" t="s">
        <v>10</v>
      </c>
      <c r="E781">
        <v>2014</v>
      </c>
      <c r="F781">
        <v>11</v>
      </c>
      <c r="G781">
        <v>1378.663</v>
      </c>
      <c r="H781">
        <v>1378.663</v>
      </c>
      <c r="I781">
        <v>86.301400000000001</v>
      </c>
      <c r="J781">
        <v>0.89203909999999997</v>
      </c>
      <c r="K781">
        <v>-1.143194</v>
      </c>
      <c r="L781">
        <v>-0.46778579999999997</v>
      </c>
      <c r="M781">
        <v>0</v>
      </c>
      <c r="N781">
        <v>0.46778579999999997</v>
      </c>
      <c r="O781">
        <v>1.143194</v>
      </c>
      <c r="P781">
        <v>268.53438</v>
      </c>
      <c r="Q781">
        <v>256.68866000000003</v>
      </c>
      <c r="R781">
        <v>6</v>
      </c>
      <c r="S781" s="81">
        <v>39619</v>
      </c>
    </row>
    <row r="782" spans="1:19" x14ac:dyDescent="0.2">
      <c r="A782" t="s">
        <v>75</v>
      </c>
      <c r="B782" t="s">
        <v>38</v>
      </c>
      <c r="C782" t="s">
        <v>45</v>
      </c>
      <c r="D782" t="s">
        <v>10</v>
      </c>
      <c r="E782">
        <v>2014</v>
      </c>
      <c r="F782">
        <v>12</v>
      </c>
      <c r="G782">
        <v>1384.5260000000001</v>
      </c>
      <c r="H782">
        <v>1308.864</v>
      </c>
      <c r="I782">
        <v>90.047399999999996</v>
      </c>
      <c r="J782">
        <v>0.86155499999999996</v>
      </c>
      <c r="K782">
        <v>74.558589999999995</v>
      </c>
      <c r="L782">
        <v>75.210920000000002</v>
      </c>
      <c r="M782">
        <v>75.662719999999993</v>
      </c>
      <c r="N782">
        <v>76.114519999999999</v>
      </c>
      <c r="O782">
        <v>76.766850000000005</v>
      </c>
      <c r="P782">
        <v>268.53438</v>
      </c>
      <c r="Q782">
        <v>256.68866000000003</v>
      </c>
      <c r="R782">
        <v>6</v>
      </c>
      <c r="S782" s="81">
        <v>39619</v>
      </c>
    </row>
    <row r="783" spans="1:19" x14ac:dyDescent="0.2">
      <c r="A783" t="s">
        <v>75</v>
      </c>
      <c r="B783" t="s">
        <v>38</v>
      </c>
      <c r="C783" t="s">
        <v>45</v>
      </c>
      <c r="D783" t="s">
        <v>10</v>
      </c>
      <c r="E783">
        <v>2014</v>
      </c>
      <c r="F783">
        <v>13</v>
      </c>
      <c r="G783">
        <v>1373.7929999999999</v>
      </c>
      <c r="H783">
        <v>850.18330000000003</v>
      </c>
      <c r="I783">
        <v>93.561999999999998</v>
      </c>
      <c r="J783">
        <v>0.85637680000000005</v>
      </c>
      <c r="K783">
        <v>522.51179999999999</v>
      </c>
      <c r="L783">
        <v>523.16020000000003</v>
      </c>
      <c r="M783">
        <v>523.60929999999996</v>
      </c>
      <c r="N783">
        <v>524.05840000000001</v>
      </c>
      <c r="O783">
        <v>524.70680000000004</v>
      </c>
      <c r="P783">
        <v>268.53438</v>
      </c>
      <c r="Q783">
        <v>256.68866000000003</v>
      </c>
      <c r="R783">
        <v>6</v>
      </c>
      <c r="S783" s="81">
        <v>39619</v>
      </c>
    </row>
    <row r="784" spans="1:19" x14ac:dyDescent="0.2">
      <c r="A784" t="s">
        <v>75</v>
      </c>
      <c r="B784" t="s">
        <v>38</v>
      </c>
      <c r="C784" t="s">
        <v>45</v>
      </c>
      <c r="D784" t="s">
        <v>10</v>
      </c>
      <c r="E784">
        <v>2014</v>
      </c>
      <c r="F784">
        <v>14</v>
      </c>
      <c r="G784">
        <v>1391.6030000000001</v>
      </c>
      <c r="H784">
        <v>273.9973</v>
      </c>
      <c r="I784">
        <v>95.516999999999996</v>
      </c>
      <c r="J784">
        <v>0.8659116</v>
      </c>
      <c r="K784">
        <v>1116.4960000000001</v>
      </c>
      <c r="L784">
        <v>1117.152</v>
      </c>
      <c r="M784">
        <v>1117.606</v>
      </c>
      <c r="N784">
        <v>1118.06</v>
      </c>
      <c r="O784">
        <v>1118.7159999999999</v>
      </c>
      <c r="P784">
        <v>268.53438</v>
      </c>
      <c r="Q784">
        <v>256.68866000000003</v>
      </c>
      <c r="R784">
        <v>6</v>
      </c>
      <c r="S784" s="81">
        <v>39619</v>
      </c>
    </row>
    <row r="785" spans="1:19" x14ac:dyDescent="0.2">
      <c r="A785" t="s">
        <v>75</v>
      </c>
      <c r="B785" t="s">
        <v>38</v>
      </c>
      <c r="C785" t="s">
        <v>45</v>
      </c>
      <c r="D785" t="s">
        <v>10</v>
      </c>
      <c r="E785">
        <v>2014</v>
      </c>
      <c r="F785">
        <v>15</v>
      </c>
      <c r="G785">
        <v>1354.2439999999999</v>
      </c>
      <c r="H785">
        <v>270.12860000000001</v>
      </c>
      <c r="I785">
        <v>97.828199999999995</v>
      </c>
      <c r="J785">
        <v>0.83896269999999995</v>
      </c>
      <c r="K785">
        <v>1083.04</v>
      </c>
      <c r="L785">
        <v>1083.6759999999999</v>
      </c>
      <c r="M785">
        <v>1084.115</v>
      </c>
      <c r="N785">
        <v>1084.5550000000001</v>
      </c>
      <c r="O785">
        <v>1085.191</v>
      </c>
      <c r="P785">
        <v>268.53438</v>
      </c>
      <c r="Q785">
        <v>256.68866000000003</v>
      </c>
      <c r="R785">
        <v>6</v>
      </c>
      <c r="S785" s="81">
        <v>39619</v>
      </c>
    </row>
    <row r="786" spans="1:19" x14ac:dyDescent="0.2">
      <c r="A786" t="s">
        <v>75</v>
      </c>
      <c r="B786" t="s">
        <v>38</v>
      </c>
      <c r="C786" t="s">
        <v>45</v>
      </c>
      <c r="D786" t="s">
        <v>10</v>
      </c>
      <c r="E786">
        <v>2014</v>
      </c>
      <c r="F786">
        <v>16</v>
      </c>
      <c r="G786">
        <v>1304.424</v>
      </c>
      <c r="H786">
        <v>265.74880000000002</v>
      </c>
      <c r="I786">
        <v>99.571399999999997</v>
      </c>
      <c r="J786">
        <v>0.84418459999999995</v>
      </c>
      <c r="K786">
        <v>1037.5940000000001</v>
      </c>
      <c r="L786">
        <v>1038.2329999999999</v>
      </c>
      <c r="M786">
        <v>1038.6759999999999</v>
      </c>
      <c r="N786">
        <v>1039.1179999999999</v>
      </c>
      <c r="O786">
        <v>1039.7570000000001</v>
      </c>
      <c r="P786">
        <v>268.53438</v>
      </c>
      <c r="Q786">
        <v>256.68866000000003</v>
      </c>
      <c r="R786">
        <v>6</v>
      </c>
      <c r="S786" s="81">
        <v>39619</v>
      </c>
    </row>
    <row r="787" spans="1:19" x14ac:dyDescent="0.2">
      <c r="A787" t="s">
        <v>75</v>
      </c>
      <c r="B787" t="s">
        <v>38</v>
      </c>
      <c r="C787" t="s">
        <v>45</v>
      </c>
      <c r="D787" t="s">
        <v>10</v>
      </c>
      <c r="E787">
        <v>2014</v>
      </c>
      <c r="F787">
        <v>17</v>
      </c>
      <c r="G787">
        <v>1269.9179999999999</v>
      </c>
      <c r="H787">
        <v>260.06670000000003</v>
      </c>
      <c r="I787">
        <v>99.586100000000002</v>
      </c>
      <c r="J787">
        <v>0.8498675</v>
      </c>
      <c r="K787">
        <v>1008.7619999999999</v>
      </c>
      <c r="L787">
        <v>1009.4059999999999</v>
      </c>
      <c r="M787">
        <v>1009.851</v>
      </c>
      <c r="N787">
        <v>1010.297</v>
      </c>
      <c r="O787">
        <v>1010.941</v>
      </c>
      <c r="P787">
        <v>268.53438</v>
      </c>
      <c r="Q787">
        <v>256.68866000000003</v>
      </c>
      <c r="R787">
        <v>6</v>
      </c>
      <c r="S787" s="81">
        <v>39619</v>
      </c>
    </row>
    <row r="788" spans="1:19" x14ac:dyDescent="0.2">
      <c r="A788" t="s">
        <v>75</v>
      </c>
      <c r="B788" t="s">
        <v>38</v>
      </c>
      <c r="C788" t="s">
        <v>45</v>
      </c>
      <c r="D788" t="s">
        <v>10</v>
      </c>
      <c r="E788">
        <v>2014</v>
      </c>
      <c r="F788">
        <v>18</v>
      </c>
      <c r="G788">
        <v>1259.2170000000001</v>
      </c>
      <c r="H788">
        <v>255.14429999999999</v>
      </c>
      <c r="I788">
        <v>99.546099999999996</v>
      </c>
      <c r="J788">
        <v>0.84590739999999998</v>
      </c>
      <c r="K788">
        <v>1002.989</v>
      </c>
      <c r="L788">
        <v>1003.629</v>
      </c>
      <c r="M788">
        <v>1004.073</v>
      </c>
      <c r="N788">
        <v>1004.5170000000001</v>
      </c>
      <c r="O788">
        <v>1005.157</v>
      </c>
      <c r="P788">
        <v>268.53438</v>
      </c>
      <c r="Q788">
        <v>256.68866000000003</v>
      </c>
      <c r="R788">
        <v>6</v>
      </c>
      <c r="S788" s="81">
        <v>39619</v>
      </c>
    </row>
    <row r="789" spans="1:19" x14ac:dyDescent="0.2">
      <c r="A789" t="s">
        <v>75</v>
      </c>
      <c r="B789" t="s">
        <v>38</v>
      </c>
      <c r="C789" t="s">
        <v>45</v>
      </c>
      <c r="D789" t="s">
        <v>10</v>
      </c>
      <c r="E789">
        <v>2014</v>
      </c>
      <c r="F789">
        <v>19</v>
      </c>
      <c r="G789">
        <v>1295.8530000000001</v>
      </c>
      <c r="H789">
        <v>655.40480000000002</v>
      </c>
      <c r="I789">
        <v>98.002200000000002</v>
      </c>
      <c r="J789">
        <v>0.86340989999999995</v>
      </c>
      <c r="K789">
        <v>639.34190000000001</v>
      </c>
      <c r="L789">
        <v>639.99570000000006</v>
      </c>
      <c r="M789">
        <v>640.44839999999999</v>
      </c>
      <c r="N789">
        <v>640.90120000000002</v>
      </c>
      <c r="O789">
        <v>641.55489999999998</v>
      </c>
      <c r="P789">
        <v>268.53438</v>
      </c>
      <c r="Q789">
        <v>256.68866000000003</v>
      </c>
      <c r="R789">
        <v>6</v>
      </c>
      <c r="S789" s="81">
        <v>39619</v>
      </c>
    </row>
    <row r="790" spans="1:19" x14ac:dyDescent="0.2">
      <c r="A790" t="s">
        <v>75</v>
      </c>
      <c r="B790" t="s">
        <v>38</v>
      </c>
      <c r="C790" t="s">
        <v>45</v>
      </c>
      <c r="D790" t="s">
        <v>10</v>
      </c>
      <c r="E790">
        <v>2014</v>
      </c>
      <c r="F790">
        <v>20</v>
      </c>
      <c r="G790">
        <v>1323.92</v>
      </c>
      <c r="H790">
        <v>1044.078</v>
      </c>
      <c r="I790">
        <v>94.866799999999998</v>
      </c>
      <c r="J790">
        <v>0.87794779999999994</v>
      </c>
      <c r="K790">
        <v>278.71719999999999</v>
      </c>
      <c r="L790">
        <v>279.38189999999997</v>
      </c>
      <c r="M790">
        <v>279.84230000000002</v>
      </c>
      <c r="N790">
        <v>280.30270000000002</v>
      </c>
      <c r="O790">
        <v>280.9674</v>
      </c>
      <c r="P790">
        <v>268.53438</v>
      </c>
      <c r="Q790">
        <v>256.68866000000003</v>
      </c>
      <c r="R790">
        <v>6</v>
      </c>
      <c r="S790" s="81">
        <v>39619</v>
      </c>
    </row>
    <row r="791" spans="1:19" x14ac:dyDescent="0.2">
      <c r="A791" t="s">
        <v>75</v>
      </c>
      <c r="B791" t="s">
        <v>38</v>
      </c>
      <c r="C791" t="s">
        <v>45</v>
      </c>
      <c r="D791" t="s">
        <v>10</v>
      </c>
      <c r="E791">
        <v>2014</v>
      </c>
      <c r="F791">
        <v>21</v>
      </c>
      <c r="G791">
        <v>1336.1130000000001</v>
      </c>
      <c r="H791">
        <v>1181.787</v>
      </c>
      <c r="I791">
        <v>90.6815</v>
      </c>
      <c r="J791">
        <v>0.87695749999999995</v>
      </c>
      <c r="K791">
        <v>153.2021</v>
      </c>
      <c r="L791">
        <v>153.86609999999999</v>
      </c>
      <c r="M791">
        <v>154.32589999999999</v>
      </c>
      <c r="N791">
        <v>154.78579999999999</v>
      </c>
      <c r="O791">
        <v>155.44980000000001</v>
      </c>
      <c r="P791">
        <v>268.53438</v>
      </c>
      <c r="Q791">
        <v>256.68866000000003</v>
      </c>
      <c r="R791">
        <v>6</v>
      </c>
      <c r="S791" s="81">
        <v>39619</v>
      </c>
    </row>
    <row r="792" spans="1:19" x14ac:dyDescent="0.2">
      <c r="A792" t="s">
        <v>75</v>
      </c>
      <c r="B792" t="s">
        <v>38</v>
      </c>
      <c r="C792" t="s">
        <v>45</v>
      </c>
      <c r="D792" t="s">
        <v>10</v>
      </c>
      <c r="E792">
        <v>2014</v>
      </c>
      <c r="F792">
        <v>22</v>
      </c>
      <c r="G792">
        <v>1343.748</v>
      </c>
      <c r="H792">
        <v>1225.8699999999999</v>
      </c>
      <c r="I792">
        <v>86.745900000000006</v>
      </c>
      <c r="J792">
        <v>0.88893120000000003</v>
      </c>
      <c r="K792">
        <v>116.7388</v>
      </c>
      <c r="L792">
        <v>117.4119</v>
      </c>
      <c r="M792">
        <v>117.8781</v>
      </c>
      <c r="N792">
        <v>118.3442</v>
      </c>
      <c r="O792">
        <v>119.01730000000001</v>
      </c>
      <c r="P792">
        <v>268.53438</v>
      </c>
      <c r="Q792">
        <v>256.68866000000003</v>
      </c>
      <c r="R792">
        <v>6</v>
      </c>
      <c r="S792" s="81">
        <v>39619</v>
      </c>
    </row>
    <row r="793" spans="1:19" x14ac:dyDescent="0.2">
      <c r="A793" t="s">
        <v>75</v>
      </c>
      <c r="B793" t="s">
        <v>38</v>
      </c>
      <c r="C793" t="s">
        <v>45</v>
      </c>
      <c r="D793" t="s">
        <v>10</v>
      </c>
      <c r="E793">
        <v>2014</v>
      </c>
      <c r="F793">
        <v>23</v>
      </c>
      <c r="G793">
        <v>1337.4570000000001</v>
      </c>
      <c r="H793">
        <v>1244.7650000000001</v>
      </c>
      <c r="I793">
        <v>83.960099999999997</v>
      </c>
      <c r="J793">
        <v>0.89112990000000003</v>
      </c>
      <c r="K793">
        <v>91.54974</v>
      </c>
      <c r="L793">
        <v>92.224459999999993</v>
      </c>
      <c r="M793">
        <v>92.691770000000005</v>
      </c>
      <c r="N793">
        <v>93.159080000000003</v>
      </c>
      <c r="O793">
        <v>93.833799999999997</v>
      </c>
      <c r="P793">
        <v>268.53438</v>
      </c>
      <c r="Q793">
        <v>256.68866000000003</v>
      </c>
      <c r="R793">
        <v>6</v>
      </c>
      <c r="S793" s="81">
        <v>39619</v>
      </c>
    </row>
    <row r="794" spans="1:19" x14ac:dyDescent="0.2">
      <c r="A794" t="s">
        <v>75</v>
      </c>
      <c r="B794" t="s">
        <v>38</v>
      </c>
      <c r="C794" t="s">
        <v>45</v>
      </c>
      <c r="D794" t="s">
        <v>10</v>
      </c>
      <c r="E794">
        <v>2014</v>
      </c>
      <c r="F794">
        <v>24</v>
      </c>
      <c r="G794">
        <v>1324.3630000000001</v>
      </c>
      <c r="H794">
        <v>1244.902</v>
      </c>
      <c r="I794">
        <v>81.337699999999998</v>
      </c>
      <c r="J794">
        <v>0.89266250000000003</v>
      </c>
      <c r="K794">
        <v>78.317440000000005</v>
      </c>
      <c r="L794">
        <v>78.993319999999997</v>
      </c>
      <c r="M794">
        <v>79.461429999999993</v>
      </c>
      <c r="N794">
        <v>79.92953</v>
      </c>
      <c r="O794">
        <v>80.605419999999995</v>
      </c>
      <c r="P794">
        <v>268.53438</v>
      </c>
      <c r="Q794">
        <v>256.68866000000003</v>
      </c>
      <c r="R794">
        <v>6</v>
      </c>
      <c r="S794" s="81">
        <v>39619</v>
      </c>
    </row>
    <row r="795" spans="1:19" x14ac:dyDescent="0.2">
      <c r="A795" t="s">
        <v>75</v>
      </c>
      <c r="B795" t="s">
        <v>38</v>
      </c>
      <c r="C795" t="s">
        <v>45</v>
      </c>
      <c r="D795" t="s">
        <v>11</v>
      </c>
      <c r="E795">
        <v>2014</v>
      </c>
      <c r="F795">
        <v>1</v>
      </c>
      <c r="G795">
        <v>1205.8920000000001</v>
      </c>
      <c r="H795">
        <v>1205.8920000000001</v>
      </c>
      <c r="I795">
        <v>78.256900000000002</v>
      </c>
      <c r="J795">
        <v>0.83679009999999998</v>
      </c>
      <c r="K795">
        <v>-1.07239</v>
      </c>
      <c r="L795">
        <v>-0.43881310000000001</v>
      </c>
      <c r="M795">
        <v>0</v>
      </c>
      <c r="N795">
        <v>0.43881310000000001</v>
      </c>
      <c r="O795">
        <v>1.07239</v>
      </c>
      <c r="P795">
        <v>270.20846</v>
      </c>
      <c r="Q795">
        <v>256.68383999999998</v>
      </c>
      <c r="R795">
        <v>7</v>
      </c>
      <c r="S795" s="81">
        <v>36353</v>
      </c>
    </row>
    <row r="796" spans="1:19" x14ac:dyDescent="0.2">
      <c r="A796" t="s">
        <v>75</v>
      </c>
      <c r="B796" t="s">
        <v>38</v>
      </c>
      <c r="C796" t="s">
        <v>45</v>
      </c>
      <c r="D796" t="s">
        <v>11</v>
      </c>
      <c r="E796">
        <v>2014</v>
      </c>
      <c r="F796">
        <v>2</v>
      </c>
      <c r="G796">
        <v>1179.7719999999999</v>
      </c>
      <c r="H796">
        <v>1179.7719999999999</v>
      </c>
      <c r="I796">
        <v>77.147199999999998</v>
      </c>
      <c r="J796">
        <v>0.83219209999999999</v>
      </c>
      <c r="K796">
        <v>-1.066497</v>
      </c>
      <c r="L796">
        <v>-0.43640200000000001</v>
      </c>
      <c r="M796">
        <v>0</v>
      </c>
      <c r="N796">
        <v>0.43640200000000001</v>
      </c>
      <c r="O796">
        <v>1.066497</v>
      </c>
      <c r="P796">
        <v>270.20846</v>
      </c>
      <c r="Q796">
        <v>256.68383999999998</v>
      </c>
      <c r="R796">
        <v>7</v>
      </c>
      <c r="S796" s="81">
        <v>36353</v>
      </c>
    </row>
    <row r="797" spans="1:19" x14ac:dyDescent="0.2">
      <c r="A797" t="s">
        <v>75</v>
      </c>
      <c r="B797" t="s">
        <v>38</v>
      </c>
      <c r="C797" t="s">
        <v>45</v>
      </c>
      <c r="D797" t="s">
        <v>11</v>
      </c>
      <c r="E797">
        <v>2014</v>
      </c>
      <c r="F797">
        <v>3</v>
      </c>
      <c r="G797">
        <v>1163.6659999999999</v>
      </c>
      <c r="H797">
        <v>1163.6659999999999</v>
      </c>
      <c r="I797">
        <v>76.132800000000003</v>
      </c>
      <c r="J797">
        <v>0.83377429999999997</v>
      </c>
      <c r="K797">
        <v>-1.0685249999999999</v>
      </c>
      <c r="L797">
        <v>-0.4372317</v>
      </c>
      <c r="M797">
        <v>0</v>
      </c>
      <c r="N797">
        <v>0.4372317</v>
      </c>
      <c r="O797">
        <v>1.0685249999999999</v>
      </c>
      <c r="P797">
        <v>270.20846</v>
      </c>
      <c r="Q797">
        <v>256.68383999999998</v>
      </c>
      <c r="R797">
        <v>7</v>
      </c>
      <c r="S797" s="81">
        <v>36353</v>
      </c>
    </row>
    <row r="798" spans="1:19" x14ac:dyDescent="0.2">
      <c r="A798" t="s">
        <v>75</v>
      </c>
      <c r="B798" t="s">
        <v>38</v>
      </c>
      <c r="C798" t="s">
        <v>45</v>
      </c>
      <c r="D798" t="s">
        <v>11</v>
      </c>
      <c r="E798">
        <v>2014</v>
      </c>
      <c r="F798">
        <v>4</v>
      </c>
      <c r="G798">
        <v>1162.5360000000001</v>
      </c>
      <c r="H798">
        <v>1162.5360000000001</v>
      </c>
      <c r="I798">
        <v>75.555199999999999</v>
      </c>
      <c r="J798">
        <v>0.83549209999999996</v>
      </c>
      <c r="K798">
        <v>-1.0707260000000001</v>
      </c>
      <c r="L798">
        <v>-0.43813249999999998</v>
      </c>
      <c r="M798">
        <v>0</v>
      </c>
      <c r="N798">
        <v>0.43813249999999998</v>
      </c>
      <c r="O798">
        <v>1.0707260000000001</v>
      </c>
      <c r="P798">
        <v>270.20846</v>
      </c>
      <c r="Q798">
        <v>256.68383999999998</v>
      </c>
      <c r="R798">
        <v>7</v>
      </c>
      <c r="S798" s="81">
        <v>36353</v>
      </c>
    </row>
    <row r="799" spans="1:19" x14ac:dyDescent="0.2">
      <c r="A799" t="s">
        <v>75</v>
      </c>
      <c r="B799" t="s">
        <v>38</v>
      </c>
      <c r="C799" t="s">
        <v>45</v>
      </c>
      <c r="D799" t="s">
        <v>11</v>
      </c>
      <c r="E799">
        <v>2014</v>
      </c>
      <c r="F799">
        <v>5</v>
      </c>
      <c r="G799">
        <v>1203.251</v>
      </c>
      <c r="H799">
        <v>1203.251</v>
      </c>
      <c r="I799">
        <v>75.192400000000006</v>
      </c>
      <c r="J799">
        <v>0.84320969999999995</v>
      </c>
      <c r="K799">
        <v>-1.0806169999999999</v>
      </c>
      <c r="L799">
        <v>-0.44217960000000001</v>
      </c>
      <c r="M799">
        <v>0</v>
      </c>
      <c r="N799">
        <v>0.44217960000000001</v>
      </c>
      <c r="O799">
        <v>1.0806169999999999</v>
      </c>
      <c r="P799">
        <v>270.20846</v>
      </c>
      <c r="Q799">
        <v>256.68383999999998</v>
      </c>
      <c r="R799">
        <v>7</v>
      </c>
      <c r="S799" s="81">
        <v>36353</v>
      </c>
    </row>
    <row r="800" spans="1:19" x14ac:dyDescent="0.2">
      <c r="A800" t="s">
        <v>75</v>
      </c>
      <c r="B800" t="s">
        <v>38</v>
      </c>
      <c r="C800" t="s">
        <v>45</v>
      </c>
      <c r="D800" t="s">
        <v>11</v>
      </c>
      <c r="E800">
        <v>2014</v>
      </c>
      <c r="F800">
        <v>6</v>
      </c>
      <c r="G800">
        <v>1255.249</v>
      </c>
      <c r="H800">
        <v>1255.249</v>
      </c>
      <c r="I800">
        <v>74.637500000000003</v>
      </c>
      <c r="J800">
        <v>0.84277679999999999</v>
      </c>
      <c r="K800">
        <v>-1.0800620000000001</v>
      </c>
      <c r="L800">
        <v>-0.44195259999999997</v>
      </c>
      <c r="M800">
        <v>0</v>
      </c>
      <c r="N800">
        <v>0.44195259999999997</v>
      </c>
      <c r="O800">
        <v>1.0800620000000001</v>
      </c>
      <c r="P800">
        <v>270.20846</v>
      </c>
      <c r="Q800">
        <v>256.68383999999998</v>
      </c>
      <c r="R800">
        <v>7</v>
      </c>
      <c r="S800" s="81">
        <v>36353</v>
      </c>
    </row>
    <row r="801" spans="1:19" x14ac:dyDescent="0.2">
      <c r="A801" t="s">
        <v>75</v>
      </c>
      <c r="B801" t="s">
        <v>38</v>
      </c>
      <c r="C801" t="s">
        <v>45</v>
      </c>
      <c r="D801" t="s">
        <v>11</v>
      </c>
      <c r="E801">
        <v>2014</v>
      </c>
      <c r="F801">
        <v>7</v>
      </c>
      <c r="G801">
        <v>1324.807</v>
      </c>
      <c r="H801">
        <v>1324.807</v>
      </c>
      <c r="I801">
        <v>74.427199999999999</v>
      </c>
      <c r="J801">
        <v>0.83530660000000001</v>
      </c>
      <c r="K801">
        <v>-1.0704880000000001</v>
      </c>
      <c r="L801">
        <v>-0.43803520000000001</v>
      </c>
      <c r="M801">
        <v>0</v>
      </c>
      <c r="N801">
        <v>0.43803520000000001</v>
      </c>
      <c r="O801">
        <v>1.0704880000000001</v>
      </c>
      <c r="P801">
        <v>270.20846</v>
      </c>
      <c r="Q801">
        <v>256.68383999999998</v>
      </c>
      <c r="R801">
        <v>7</v>
      </c>
      <c r="S801" s="81">
        <v>36353</v>
      </c>
    </row>
    <row r="802" spans="1:19" x14ac:dyDescent="0.2">
      <c r="A802" t="s">
        <v>75</v>
      </c>
      <c r="B802" t="s">
        <v>38</v>
      </c>
      <c r="C802" t="s">
        <v>45</v>
      </c>
      <c r="D802" t="s">
        <v>11</v>
      </c>
      <c r="E802">
        <v>2014</v>
      </c>
      <c r="F802">
        <v>8</v>
      </c>
      <c r="G802">
        <v>1344.174</v>
      </c>
      <c r="H802">
        <v>1344.174</v>
      </c>
      <c r="I802">
        <v>76.534700000000001</v>
      </c>
      <c r="J802">
        <v>0.83195529999999995</v>
      </c>
      <c r="K802">
        <v>-1.0661940000000001</v>
      </c>
      <c r="L802">
        <v>-0.43627769999999999</v>
      </c>
      <c r="M802">
        <v>0</v>
      </c>
      <c r="N802">
        <v>0.43627769999999999</v>
      </c>
      <c r="O802">
        <v>1.0661940000000001</v>
      </c>
      <c r="P802">
        <v>270.20846</v>
      </c>
      <c r="Q802">
        <v>256.68383999999998</v>
      </c>
      <c r="R802">
        <v>7</v>
      </c>
      <c r="S802" s="81">
        <v>36353</v>
      </c>
    </row>
    <row r="803" spans="1:19" x14ac:dyDescent="0.2">
      <c r="A803" t="s">
        <v>75</v>
      </c>
      <c r="B803" t="s">
        <v>38</v>
      </c>
      <c r="C803" t="s">
        <v>45</v>
      </c>
      <c r="D803" t="s">
        <v>11</v>
      </c>
      <c r="E803">
        <v>2014</v>
      </c>
      <c r="F803">
        <v>9</v>
      </c>
      <c r="G803">
        <v>1359.63</v>
      </c>
      <c r="H803">
        <v>1359.63</v>
      </c>
      <c r="I803">
        <v>80.272599999999997</v>
      </c>
      <c r="J803">
        <v>0.82428710000000005</v>
      </c>
      <c r="K803">
        <v>-1.0563659999999999</v>
      </c>
      <c r="L803">
        <v>-0.43225659999999999</v>
      </c>
      <c r="M803">
        <v>0</v>
      </c>
      <c r="N803">
        <v>0.43225659999999999</v>
      </c>
      <c r="O803">
        <v>1.0563659999999999</v>
      </c>
      <c r="P803">
        <v>270.20846</v>
      </c>
      <c r="Q803">
        <v>256.68383999999998</v>
      </c>
      <c r="R803">
        <v>7</v>
      </c>
      <c r="S803" s="81">
        <v>36353</v>
      </c>
    </row>
    <row r="804" spans="1:19" x14ac:dyDescent="0.2">
      <c r="A804" t="s">
        <v>75</v>
      </c>
      <c r="B804" t="s">
        <v>38</v>
      </c>
      <c r="C804" t="s">
        <v>45</v>
      </c>
      <c r="D804" t="s">
        <v>11</v>
      </c>
      <c r="E804">
        <v>2014</v>
      </c>
      <c r="F804">
        <v>10</v>
      </c>
      <c r="G804">
        <v>1350.683</v>
      </c>
      <c r="H804">
        <v>1350.683</v>
      </c>
      <c r="I804">
        <v>84.366900000000001</v>
      </c>
      <c r="J804">
        <v>0.81693749999999998</v>
      </c>
      <c r="K804">
        <v>-1.046948</v>
      </c>
      <c r="L804">
        <v>-0.42840250000000002</v>
      </c>
      <c r="M804">
        <v>0</v>
      </c>
      <c r="N804">
        <v>0.42840250000000002</v>
      </c>
      <c r="O804">
        <v>1.046948</v>
      </c>
      <c r="P804">
        <v>270.20846</v>
      </c>
      <c r="Q804">
        <v>256.68383999999998</v>
      </c>
      <c r="R804">
        <v>7</v>
      </c>
      <c r="S804" s="81">
        <v>36353</v>
      </c>
    </row>
    <row r="805" spans="1:19" x14ac:dyDescent="0.2">
      <c r="A805" t="s">
        <v>75</v>
      </c>
      <c r="B805" t="s">
        <v>38</v>
      </c>
      <c r="C805" t="s">
        <v>45</v>
      </c>
      <c r="D805" t="s">
        <v>11</v>
      </c>
      <c r="E805">
        <v>2014</v>
      </c>
      <c r="F805">
        <v>11</v>
      </c>
      <c r="G805">
        <v>1339.335</v>
      </c>
      <c r="H805">
        <v>1339.335</v>
      </c>
      <c r="I805">
        <v>88.246700000000004</v>
      </c>
      <c r="J805">
        <v>0.83188150000000005</v>
      </c>
      <c r="K805">
        <v>-1.0660989999999999</v>
      </c>
      <c r="L805">
        <v>-0.43623909999999999</v>
      </c>
      <c r="M805">
        <v>0</v>
      </c>
      <c r="N805">
        <v>0.43623909999999999</v>
      </c>
      <c r="O805">
        <v>1.0660989999999999</v>
      </c>
      <c r="P805">
        <v>270.20846</v>
      </c>
      <c r="Q805">
        <v>256.68383999999998</v>
      </c>
      <c r="R805">
        <v>7</v>
      </c>
      <c r="S805" s="81">
        <v>36353</v>
      </c>
    </row>
    <row r="806" spans="1:19" x14ac:dyDescent="0.2">
      <c r="A806" t="s">
        <v>75</v>
      </c>
      <c r="B806" t="s">
        <v>38</v>
      </c>
      <c r="C806" t="s">
        <v>45</v>
      </c>
      <c r="D806" t="s">
        <v>11</v>
      </c>
      <c r="E806">
        <v>2014</v>
      </c>
      <c r="F806">
        <v>12</v>
      </c>
      <c r="G806">
        <v>1333.93</v>
      </c>
      <c r="H806">
        <v>1273.8910000000001</v>
      </c>
      <c r="I806">
        <v>92.351500000000001</v>
      </c>
      <c r="J806">
        <v>0.81816460000000002</v>
      </c>
      <c r="K806">
        <v>58.991030000000002</v>
      </c>
      <c r="L806">
        <v>59.610500000000002</v>
      </c>
      <c r="M806">
        <v>60.039549999999998</v>
      </c>
      <c r="N806">
        <v>60.468600000000002</v>
      </c>
      <c r="O806">
        <v>61.088070000000002</v>
      </c>
      <c r="P806">
        <v>270.20846</v>
      </c>
      <c r="Q806">
        <v>256.68383999999998</v>
      </c>
      <c r="R806">
        <v>7</v>
      </c>
      <c r="S806" s="81">
        <v>36353</v>
      </c>
    </row>
    <row r="807" spans="1:19" x14ac:dyDescent="0.2">
      <c r="A807" t="s">
        <v>75</v>
      </c>
      <c r="B807" t="s">
        <v>38</v>
      </c>
      <c r="C807" t="s">
        <v>45</v>
      </c>
      <c r="D807" t="s">
        <v>11</v>
      </c>
      <c r="E807">
        <v>2014</v>
      </c>
      <c r="F807">
        <v>13</v>
      </c>
      <c r="G807">
        <v>1309.2529999999999</v>
      </c>
      <c r="H807">
        <v>827.30989999999997</v>
      </c>
      <c r="I807">
        <v>95.377899999999997</v>
      </c>
      <c r="J807">
        <v>0.81851940000000001</v>
      </c>
      <c r="K807">
        <v>480.8938</v>
      </c>
      <c r="L807">
        <v>481.51350000000002</v>
      </c>
      <c r="M807">
        <v>481.9427</v>
      </c>
      <c r="N807">
        <v>482.37200000000001</v>
      </c>
      <c r="O807">
        <v>482.99169999999998</v>
      </c>
      <c r="P807">
        <v>270.20846</v>
      </c>
      <c r="Q807">
        <v>256.68383999999998</v>
      </c>
      <c r="R807">
        <v>7</v>
      </c>
      <c r="S807" s="81">
        <v>36353</v>
      </c>
    </row>
    <row r="808" spans="1:19" x14ac:dyDescent="0.2">
      <c r="A808" t="s">
        <v>75</v>
      </c>
      <c r="B808" t="s">
        <v>38</v>
      </c>
      <c r="C808" t="s">
        <v>45</v>
      </c>
      <c r="D808" t="s">
        <v>11</v>
      </c>
      <c r="E808">
        <v>2014</v>
      </c>
      <c r="F808">
        <v>14</v>
      </c>
      <c r="G808">
        <v>1316.348</v>
      </c>
      <c r="H808">
        <v>276.22340000000003</v>
      </c>
      <c r="I808">
        <v>97.036000000000001</v>
      </c>
      <c r="J808">
        <v>0.82164000000000004</v>
      </c>
      <c r="K808">
        <v>1039.0719999999999</v>
      </c>
      <c r="L808">
        <v>1039.694</v>
      </c>
      <c r="M808">
        <v>1040.125</v>
      </c>
      <c r="N808">
        <v>1040.556</v>
      </c>
      <c r="O808">
        <v>1041.1780000000001</v>
      </c>
      <c r="P808">
        <v>270.20846</v>
      </c>
      <c r="Q808">
        <v>256.68383999999998</v>
      </c>
      <c r="R808">
        <v>7</v>
      </c>
      <c r="S808" s="81">
        <v>36353</v>
      </c>
    </row>
    <row r="809" spans="1:19" x14ac:dyDescent="0.2">
      <c r="A809" t="s">
        <v>75</v>
      </c>
      <c r="B809" t="s">
        <v>38</v>
      </c>
      <c r="C809" t="s">
        <v>45</v>
      </c>
      <c r="D809" t="s">
        <v>11</v>
      </c>
      <c r="E809">
        <v>2014</v>
      </c>
      <c r="F809">
        <v>15</v>
      </c>
      <c r="G809">
        <v>1292.252</v>
      </c>
      <c r="H809">
        <v>272.68860000000001</v>
      </c>
      <c r="I809">
        <v>96.736400000000003</v>
      </c>
      <c r="J809">
        <v>0.8061914</v>
      </c>
      <c r="K809">
        <v>1018.53</v>
      </c>
      <c r="L809">
        <v>1019.141</v>
      </c>
      <c r="M809">
        <v>1019.563</v>
      </c>
      <c r="N809">
        <v>1019.986</v>
      </c>
      <c r="O809">
        <v>1020.597</v>
      </c>
      <c r="P809">
        <v>270.20846</v>
      </c>
      <c r="Q809">
        <v>256.68383999999998</v>
      </c>
      <c r="R809">
        <v>7</v>
      </c>
      <c r="S809" s="81">
        <v>36353</v>
      </c>
    </row>
    <row r="810" spans="1:19" x14ac:dyDescent="0.2">
      <c r="A810" t="s">
        <v>75</v>
      </c>
      <c r="B810" t="s">
        <v>38</v>
      </c>
      <c r="C810" t="s">
        <v>45</v>
      </c>
      <c r="D810" t="s">
        <v>11</v>
      </c>
      <c r="E810">
        <v>2014</v>
      </c>
      <c r="F810">
        <v>16</v>
      </c>
      <c r="G810">
        <v>1246.0730000000001</v>
      </c>
      <c r="H810">
        <v>269.83749999999998</v>
      </c>
      <c r="I810">
        <v>97.423900000000003</v>
      </c>
      <c r="J810">
        <v>0.80950750000000005</v>
      </c>
      <c r="K810">
        <v>975.19809999999995</v>
      </c>
      <c r="L810">
        <v>975.81100000000004</v>
      </c>
      <c r="M810">
        <v>976.2355</v>
      </c>
      <c r="N810">
        <v>976.66</v>
      </c>
      <c r="O810">
        <v>977.27290000000005</v>
      </c>
      <c r="P810">
        <v>270.20846</v>
      </c>
      <c r="Q810">
        <v>256.68383999999998</v>
      </c>
      <c r="R810">
        <v>7</v>
      </c>
      <c r="S810" s="81">
        <v>36353</v>
      </c>
    </row>
    <row r="811" spans="1:19" x14ac:dyDescent="0.2">
      <c r="A811" t="s">
        <v>75</v>
      </c>
      <c r="B811" t="s">
        <v>38</v>
      </c>
      <c r="C811" t="s">
        <v>45</v>
      </c>
      <c r="D811" t="s">
        <v>11</v>
      </c>
      <c r="E811">
        <v>2014</v>
      </c>
      <c r="F811">
        <v>17</v>
      </c>
      <c r="G811">
        <v>1214.653</v>
      </c>
      <c r="H811">
        <v>264.97579999999999</v>
      </c>
      <c r="I811">
        <v>97.832099999999997</v>
      </c>
      <c r="J811">
        <v>0.81335150000000001</v>
      </c>
      <c r="K811">
        <v>948.63509999999997</v>
      </c>
      <c r="L811">
        <v>949.2509</v>
      </c>
      <c r="M811">
        <v>949.67740000000003</v>
      </c>
      <c r="N811">
        <v>950.10389999999995</v>
      </c>
      <c r="O811">
        <v>950.71969999999999</v>
      </c>
      <c r="P811">
        <v>270.20846</v>
      </c>
      <c r="Q811">
        <v>256.68383999999998</v>
      </c>
      <c r="R811">
        <v>7</v>
      </c>
      <c r="S811" s="81">
        <v>36353</v>
      </c>
    </row>
    <row r="812" spans="1:19" x14ac:dyDescent="0.2">
      <c r="A812" t="s">
        <v>75</v>
      </c>
      <c r="B812" t="s">
        <v>38</v>
      </c>
      <c r="C812" t="s">
        <v>45</v>
      </c>
      <c r="D812" t="s">
        <v>11</v>
      </c>
      <c r="E812">
        <v>2014</v>
      </c>
      <c r="F812">
        <v>18</v>
      </c>
      <c r="G812">
        <v>1210.2750000000001</v>
      </c>
      <c r="H812">
        <v>260.53840000000002</v>
      </c>
      <c r="I812">
        <v>96.787300000000002</v>
      </c>
      <c r="J812">
        <v>0.80958889999999994</v>
      </c>
      <c r="K812">
        <v>948.69899999999996</v>
      </c>
      <c r="L812">
        <v>949.31200000000001</v>
      </c>
      <c r="M812">
        <v>949.73649999999998</v>
      </c>
      <c r="N812">
        <v>950.16110000000003</v>
      </c>
      <c r="O812">
        <v>950.774</v>
      </c>
      <c r="P812">
        <v>270.20846</v>
      </c>
      <c r="Q812">
        <v>256.68383999999998</v>
      </c>
      <c r="R812">
        <v>7</v>
      </c>
      <c r="S812" s="81">
        <v>36353</v>
      </c>
    </row>
    <row r="813" spans="1:19" x14ac:dyDescent="0.2">
      <c r="A813" t="s">
        <v>75</v>
      </c>
      <c r="B813" t="s">
        <v>38</v>
      </c>
      <c r="C813" t="s">
        <v>45</v>
      </c>
      <c r="D813" t="s">
        <v>11</v>
      </c>
      <c r="E813">
        <v>2014</v>
      </c>
      <c r="F813">
        <v>19</v>
      </c>
      <c r="G813">
        <v>1263.1179999999999</v>
      </c>
      <c r="H813">
        <v>649.56089999999995</v>
      </c>
      <c r="I813">
        <v>94.303399999999996</v>
      </c>
      <c r="J813">
        <v>0.81728970000000001</v>
      </c>
      <c r="K813">
        <v>612.50919999999996</v>
      </c>
      <c r="L813">
        <v>613.12810000000002</v>
      </c>
      <c r="M813">
        <v>613.5566</v>
      </c>
      <c r="N813">
        <v>613.98519999999996</v>
      </c>
      <c r="O813">
        <v>614.60410000000002</v>
      </c>
      <c r="P813">
        <v>270.20846</v>
      </c>
      <c r="Q813">
        <v>256.68383999999998</v>
      </c>
      <c r="R813">
        <v>7</v>
      </c>
      <c r="S813" s="81">
        <v>36353</v>
      </c>
    </row>
    <row r="814" spans="1:19" x14ac:dyDescent="0.2">
      <c r="A814" t="s">
        <v>75</v>
      </c>
      <c r="B814" t="s">
        <v>38</v>
      </c>
      <c r="C814" t="s">
        <v>45</v>
      </c>
      <c r="D814" t="s">
        <v>11</v>
      </c>
      <c r="E814">
        <v>2014</v>
      </c>
      <c r="F814">
        <v>20</v>
      </c>
      <c r="G814">
        <v>1297.8499999999999</v>
      </c>
      <c r="H814">
        <v>1029.6690000000001</v>
      </c>
      <c r="I814">
        <v>91.283199999999994</v>
      </c>
      <c r="J814">
        <v>0.82308130000000002</v>
      </c>
      <c r="K814">
        <v>267.12630000000001</v>
      </c>
      <c r="L814">
        <v>267.74950000000001</v>
      </c>
      <c r="M814">
        <v>268.18119999999999</v>
      </c>
      <c r="N814">
        <v>268.61279999999999</v>
      </c>
      <c r="O814">
        <v>269.23599999999999</v>
      </c>
      <c r="P814">
        <v>270.20846</v>
      </c>
      <c r="Q814">
        <v>256.68383999999998</v>
      </c>
      <c r="R814">
        <v>7</v>
      </c>
      <c r="S814" s="81">
        <v>36353</v>
      </c>
    </row>
    <row r="815" spans="1:19" x14ac:dyDescent="0.2">
      <c r="A815" t="s">
        <v>75</v>
      </c>
      <c r="B815" t="s">
        <v>38</v>
      </c>
      <c r="C815" t="s">
        <v>45</v>
      </c>
      <c r="D815" t="s">
        <v>11</v>
      </c>
      <c r="E815">
        <v>2014</v>
      </c>
      <c r="F815">
        <v>21</v>
      </c>
      <c r="G815">
        <v>1309.828</v>
      </c>
      <c r="H815">
        <v>1163.7329999999999</v>
      </c>
      <c r="I815">
        <v>87.157899999999998</v>
      </c>
      <c r="J815">
        <v>0.82336690000000001</v>
      </c>
      <c r="K815">
        <v>145.03989999999999</v>
      </c>
      <c r="L815">
        <v>145.66329999999999</v>
      </c>
      <c r="M815">
        <v>146.0951</v>
      </c>
      <c r="N815">
        <v>146.52690000000001</v>
      </c>
      <c r="O815">
        <v>147.15029999999999</v>
      </c>
      <c r="P815">
        <v>270.20846</v>
      </c>
      <c r="Q815">
        <v>256.68383999999998</v>
      </c>
      <c r="R815">
        <v>7</v>
      </c>
      <c r="S815" s="81">
        <v>36353</v>
      </c>
    </row>
    <row r="816" spans="1:19" x14ac:dyDescent="0.2">
      <c r="A816" t="s">
        <v>75</v>
      </c>
      <c r="B816" t="s">
        <v>38</v>
      </c>
      <c r="C816" t="s">
        <v>45</v>
      </c>
      <c r="D816" t="s">
        <v>11</v>
      </c>
      <c r="E816">
        <v>2014</v>
      </c>
      <c r="F816">
        <v>22</v>
      </c>
      <c r="G816">
        <v>1317.7439999999999</v>
      </c>
      <c r="H816">
        <v>1200.9829999999999</v>
      </c>
      <c r="I816">
        <v>84.135999999999996</v>
      </c>
      <c r="J816">
        <v>0.83226820000000001</v>
      </c>
      <c r="K816">
        <v>115.6948</v>
      </c>
      <c r="L816">
        <v>116.3249</v>
      </c>
      <c r="M816">
        <v>116.76139999999999</v>
      </c>
      <c r="N816">
        <v>117.1978</v>
      </c>
      <c r="O816">
        <v>117.8279</v>
      </c>
      <c r="P816">
        <v>270.20846</v>
      </c>
      <c r="Q816">
        <v>256.68383999999998</v>
      </c>
      <c r="R816">
        <v>7</v>
      </c>
      <c r="S816" s="81">
        <v>36353</v>
      </c>
    </row>
    <row r="817" spans="1:19" x14ac:dyDescent="0.2">
      <c r="A817" t="s">
        <v>75</v>
      </c>
      <c r="B817" t="s">
        <v>38</v>
      </c>
      <c r="C817" t="s">
        <v>45</v>
      </c>
      <c r="D817" t="s">
        <v>11</v>
      </c>
      <c r="E817">
        <v>2014</v>
      </c>
      <c r="F817">
        <v>23</v>
      </c>
      <c r="G817">
        <v>1310.5119999999999</v>
      </c>
      <c r="H817">
        <v>1220.039</v>
      </c>
      <c r="I817">
        <v>81.968999999999994</v>
      </c>
      <c r="J817">
        <v>0.83151169999999996</v>
      </c>
      <c r="K817">
        <v>89.407880000000006</v>
      </c>
      <c r="L817">
        <v>90.037469999999999</v>
      </c>
      <c r="M817">
        <v>90.473510000000005</v>
      </c>
      <c r="N817">
        <v>90.909549999999996</v>
      </c>
      <c r="O817">
        <v>91.539140000000003</v>
      </c>
      <c r="P817">
        <v>270.20846</v>
      </c>
      <c r="Q817">
        <v>256.68383999999998</v>
      </c>
      <c r="R817">
        <v>7</v>
      </c>
      <c r="S817" s="81">
        <v>36353</v>
      </c>
    </row>
    <row r="818" spans="1:19" x14ac:dyDescent="0.2">
      <c r="A818" t="s">
        <v>75</v>
      </c>
      <c r="B818" t="s">
        <v>38</v>
      </c>
      <c r="C818" t="s">
        <v>45</v>
      </c>
      <c r="D818" t="s">
        <v>11</v>
      </c>
      <c r="E818">
        <v>2014</v>
      </c>
      <c r="F818">
        <v>24</v>
      </c>
      <c r="G818">
        <v>1290.875</v>
      </c>
      <c r="H818">
        <v>1192.0419999999999</v>
      </c>
      <c r="I818">
        <v>80.888599999999997</v>
      </c>
      <c r="J818">
        <v>0.83246469999999995</v>
      </c>
      <c r="K818">
        <v>97.766890000000004</v>
      </c>
      <c r="L818">
        <v>98.397189999999995</v>
      </c>
      <c r="M818">
        <v>98.833740000000006</v>
      </c>
      <c r="N818">
        <v>99.270290000000003</v>
      </c>
      <c r="O818">
        <v>99.900589999999994</v>
      </c>
      <c r="P818">
        <v>270.20846</v>
      </c>
      <c r="Q818">
        <v>256.68383999999998</v>
      </c>
      <c r="R818">
        <v>7</v>
      </c>
      <c r="S818" s="81">
        <v>36353</v>
      </c>
    </row>
    <row r="819" spans="1:19" x14ac:dyDescent="0.2">
      <c r="A819" t="s">
        <v>75</v>
      </c>
      <c r="B819" t="s">
        <v>38</v>
      </c>
      <c r="C819" t="s">
        <v>45</v>
      </c>
      <c r="D819" t="s">
        <v>12</v>
      </c>
      <c r="E819">
        <v>2014</v>
      </c>
      <c r="F819">
        <v>1</v>
      </c>
      <c r="G819">
        <v>1231.5329999999999</v>
      </c>
      <c r="H819">
        <v>1231.5329999999999</v>
      </c>
      <c r="I819">
        <v>76.859200000000001</v>
      </c>
      <c r="J819">
        <v>0.78353010000000001</v>
      </c>
      <c r="K819">
        <v>-1.0041340000000001</v>
      </c>
      <c r="L819">
        <v>-0.41088360000000002</v>
      </c>
      <c r="M819">
        <v>0</v>
      </c>
      <c r="N819">
        <v>0.41088360000000002</v>
      </c>
      <c r="O819">
        <v>1.0041340000000001</v>
      </c>
      <c r="P819">
        <v>271.88254000000001</v>
      </c>
      <c r="Q819">
        <v>256.67905000000002</v>
      </c>
      <c r="R819">
        <v>8</v>
      </c>
      <c r="S819" s="81">
        <v>35289</v>
      </c>
    </row>
    <row r="820" spans="1:19" x14ac:dyDescent="0.2">
      <c r="A820" t="s">
        <v>75</v>
      </c>
      <c r="B820" t="s">
        <v>38</v>
      </c>
      <c r="C820" t="s">
        <v>45</v>
      </c>
      <c r="D820" t="s">
        <v>12</v>
      </c>
      <c r="E820">
        <v>2014</v>
      </c>
      <c r="F820">
        <v>2</v>
      </c>
      <c r="G820">
        <v>1201.098</v>
      </c>
      <c r="H820">
        <v>1201.098</v>
      </c>
      <c r="I820">
        <v>75.6053</v>
      </c>
      <c r="J820">
        <v>0.78102590000000005</v>
      </c>
      <c r="K820">
        <v>-1.0009250000000001</v>
      </c>
      <c r="L820">
        <v>-0.4095704</v>
      </c>
      <c r="M820">
        <v>0</v>
      </c>
      <c r="N820">
        <v>0.4095704</v>
      </c>
      <c r="O820">
        <v>1.0009250000000001</v>
      </c>
      <c r="P820">
        <v>271.88254000000001</v>
      </c>
      <c r="Q820">
        <v>256.67905000000002</v>
      </c>
      <c r="R820">
        <v>8</v>
      </c>
      <c r="S820" s="81">
        <v>35289</v>
      </c>
    </row>
    <row r="821" spans="1:19" x14ac:dyDescent="0.2">
      <c r="A821" t="s">
        <v>75</v>
      </c>
      <c r="B821" t="s">
        <v>38</v>
      </c>
      <c r="C821" t="s">
        <v>45</v>
      </c>
      <c r="D821" t="s">
        <v>12</v>
      </c>
      <c r="E821">
        <v>2014</v>
      </c>
      <c r="F821">
        <v>3</v>
      </c>
      <c r="G821">
        <v>1187.8879999999999</v>
      </c>
      <c r="H821">
        <v>1187.8879999999999</v>
      </c>
      <c r="I821">
        <v>74.882199999999997</v>
      </c>
      <c r="J821">
        <v>0.78184770000000003</v>
      </c>
      <c r="K821">
        <v>-1.001978</v>
      </c>
      <c r="L821">
        <v>-0.41000130000000001</v>
      </c>
      <c r="M821">
        <v>0</v>
      </c>
      <c r="N821">
        <v>0.41000130000000001</v>
      </c>
      <c r="O821">
        <v>1.001978</v>
      </c>
      <c r="P821">
        <v>271.88254000000001</v>
      </c>
      <c r="Q821">
        <v>256.67905000000002</v>
      </c>
      <c r="R821">
        <v>8</v>
      </c>
      <c r="S821" s="81">
        <v>35289</v>
      </c>
    </row>
    <row r="822" spans="1:19" x14ac:dyDescent="0.2">
      <c r="A822" t="s">
        <v>75</v>
      </c>
      <c r="B822" t="s">
        <v>38</v>
      </c>
      <c r="C822" t="s">
        <v>45</v>
      </c>
      <c r="D822" t="s">
        <v>12</v>
      </c>
      <c r="E822">
        <v>2014</v>
      </c>
      <c r="F822">
        <v>4</v>
      </c>
      <c r="G822">
        <v>1186.867</v>
      </c>
      <c r="H822">
        <v>1186.867</v>
      </c>
      <c r="I822">
        <v>73.544700000000006</v>
      </c>
      <c r="J822">
        <v>0.78211529999999996</v>
      </c>
      <c r="K822">
        <v>-1.002321</v>
      </c>
      <c r="L822">
        <v>-0.4101417</v>
      </c>
      <c r="M822">
        <v>0</v>
      </c>
      <c r="N822">
        <v>0.4101417</v>
      </c>
      <c r="O822">
        <v>1.002321</v>
      </c>
      <c r="P822">
        <v>271.88254000000001</v>
      </c>
      <c r="Q822">
        <v>256.67905000000002</v>
      </c>
      <c r="R822">
        <v>8</v>
      </c>
      <c r="S822" s="81">
        <v>35289</v>
      </c>
    </row>
    <row r="823" spans="1:19" x14ac:dyDescent="0.2">
      <c r="A823" t="s">
        <v>75</v>
      </c>
      <c r="B823" t="s">
        <v>38</v>
      </c>
      <c r="C823" t="s">
        <v>45</v>
      </c>
      <c r="D823" t="s">
        <v>12</v>
      </c>
      <c r="E823">
        <v>2014</v>
      </c>
      <c r="F823">
        <v>5</v>
      </c>
      <c r="G823">
        <v>1215.5039999999999</v>
      </c>
      <c r="H823">
        <v>1215.5039999999999</v>
      </c>
      <c r="I823">
        <v>72.575299999999999</v>
      </c>
      <c r="J823">
        <v>0.78582719999999995</v>
      </c>
      <c r="K823">
        <v>-1.0070779999999999</v>
      </c>
      <c r="L823">
        <v>-0.41208820000000002</v>
      </c>
      <c r="M823">
        <v>0</v>
      </c>
      <c r="N823">
        <v>0.41208820000000002</v>
      </c>
      <c r="O823">
        <v>1.0070779999999999</v>
      </c>
      <c r="P823">
        <v>271.88254000000001</v>
      </c>
      <c r="Q823">
        <v>256.67905000000002</v>
      </c>
      <c r="R823">
        <v>8</v>
      </c>
      <c r="S823" s="81">
        <v>35289</v>
      </c>
    </row>
    <row r="824" spans="1:19" x14ac:dyDescent="0.2">
      <c r="A824" t="s">
        <v>75</v>
      </c>
      <c r="B824" t="s">
        <v>38</v>
      </c>
      <c r="C824" t="s">
        <v>45</v>
      </c>
      <c r="D824" t="s">
        <v>12</v>
      </c>
      <c r="E824">
        <v>2014</v>
      </c>
      <c r="F824">
        <v>6</v>
      </c>
      <c r="G824">
        <v>1270.788</v>
      </c>
      <c r="H824">
        <v>1270.788</v>
      </c>
      <c r="I824">
        <v>71.730500000000006</v>
      </c>
      <c r="J824">
        <v>0.78589960000000003</v>
      </c>
      <c r="K824">
        <v>-1.007171</v>
      </c>
      <c r="L824">
        <v>-0.4121262</v>
      </c>
      <c r="M824">
        <v>0</v>
      </c>
      <c r="N824">
        <v>0.4121262</v>
      </c>
      <c r="O824">
        <v>1.007171</v>
      </c>
      <c r="P824">
        <v>271.88254000000001</v>
      </c>
      <c r="Q824">
        <v>256.67905000000002</v>
      </c>
      <c r="R824">
        <v>8</v>
      </c>
      <c r="S824" s="81">
        <v>35289</v>
      </c>
    </row>
    <row r="825" spans="1:19" x14ac:dyDescent="0.2">
      <c r="A825" t="s">
        <v>75</v>
      </c>
      <c r="B825" t="s">
        <v>38</v>
      </c>
      <c r="C825" t="s">
        <v>45</v>
      </c>
      <c r="D825" t="s">
        <v>12</v>
      </c>
      <c r="E825">
        <v>2014</v>
      </c>
      <c r="F825">
        <v>7</v>
      </c>
      <c r="G825">
        <v>1346.4390000000001</v>
      </c>
      <c r="H825">
        <v>1346.4390000000001</v>
      </c>
      <c r="I825">
        <v>70.876000000000005</v>
      </c>
      <c r="J825">
        <v>0.78488650000000004</v>
      </c>
      <c r="K825">
        <v>-1.0058720000000001</v>
      </c>
      <c r="L825">
        <v>-0.41159489999999999</v>
      </c>
      <c r="M825">
        <v>0</v>
      </c>
      <c r="N825">
        <v>0.41159489999999999</v>
      </c>
      <c r="O825">
        <v>1.0058720000000001</v>
      </c>
      <c r="P825">
        <v>271.88254000000001</v>
      </c>
      <c r="Q825">
        <v>256.67905000000002</v>
      </c>
      <c r="R825">
        <v>8</v>
      </c>
      <c r="S825" s="81">
        <v>35289</v>
      </c>
    </row>
    <row r="826" spans="1:19" x14ac:dyDescent="0.2">
      <c r="A826" t="s">
        <v>75</v>
      </c>
      <c r="B826" t="s">
        <v>38</v>
      </c>
      <c r="C826" t="s">
        <v>45</v>
      </c>
      <c r="D826" t="s">
        <v>12</v>
      </c>
      <c r="E826">
        <v>2014</v>
      </c>
      <c r="F826">
        <v>8</v>
      </c>
      <c r="G826">
        <v>1373.2339999999999</v>
      </c>
      <c r="H826">
        <v>1373.2339999999999</v>
      </c>
      <c r="I826">
        <v>72.692099999999996</v>
      </c>
      <c r="J826">
        <v>0.78320789999999996</v>
      </c>
      <c r="K826">
        <v>-1.0037210000000001</v>
      </c>
      <c r="L826">
        <v>-0.41071459999999999</v>
      </c>
      <c r="M826">
        <v>0</v>
      </c>
      <c r="N826">
        <v>0.41071459999999999</v>
      </c>
      <c r="O826">
        <v>1.0037210000000001</v>
      </c>
      <c r="P826">
        <v>271.88254000000001</v>
      </c>
      <c r="Q826">
        <v>256.67905000000002</v>
      </c>
      <c r="R826">
        <v>8</v>
      </c>
      <c r="S826" s="81">
        <v>35289</v>
      </c>
    </row>
    <row r="827" spans="1:19" x14ac:dyDescent="0.2">
      <c r="A827" t="s">
        <v>75</v>
      </c>
      <c r="B827" t="s">
        <v>38</v>
      </c>
      <c r="C827" t="s">
        <v>45</v>
      </c>
      <c r="D827" t="s">
        <v>12</v>
      </c>
      <c r="E827">
        <v>2014</v>
      </c>
      <c r="F827">
        <v>9</v>
      </c>
      <c r="G827">
        <v>1382.759</v>
      </c>
      <c r="H827">
        <v>1382.759</v>
      </c>
      <c r="I827">
        <v>77.987899999999996</v>
      </c>
      <c r="J827">
        <v>0.78003639999999996</v>
      </c>
      <c r="K827">
        <v>-0.99965689999999996</v>
      </c>
      <c r="L827">
        <v>-0.40905150000000001</v>
      </c>
      <c r="M827">
        <v>0</v>
      </c>
      <c r="N827">
        <v>0.40905150000000001</v>
      </c>
      <c r="O827">
        <v>0.99965689999999996</v>
      </c>
      <c r="P827">
        <v>271.88254000000001</v>
      </c>
      <c r="Q827">
        <v>256.67905000000002</v>
      </c>
      <c r="R827">
        <v>8</v>
      </c>
      <c r="S827" s="81">
        <v>35289</v>
      </c>
    </row>
    <row r="828" spans="1:19" x14ac:dyDescent="0.2">
      <c r="A828" t="s">
        <v>75</v>
      </c>
      <c r="B828" t="s">
        <v>38</v>
      </c>
      <c r="C828" t="s">
        <v>45</v>
      </c>
      <c r="D828" t="s">
        <v>12</v>
      </c>
      <c r="E828">
        <v>2014</v>
      </c>
      <c r="F828">
        <v>10</v>
      </c>
      <c r="G828">
        <v>1379.7349999999999</v>
      </c>
      <c r="H828">
        <v>1379.7349999999999</v>
      </c>
      <c r="I828">
        <v>81.940700000000007</v>
      </c>
      <c r="J828">
        <v>0.7764219</v>
      </c>
      <c r="K828">
        <v>-0.99502469999999998</v>
      </c>
      <c r="L828">
        <v>-0.40715610000000002</v>
      </c>
      <c r="M828">
        <v>0</v>
      </c>
      <c r="N828">
        <v>0.40715610000000002</v>
      </c>
      <c r="O828">
        <v>0.99502469999999998</v>
      </c>
      <c r="P828">
        <v>271.88254000000001</v>
      </c>
      <c r="Q828">
        <v>256.67905000000002</v>
      </c>
      <c r="R828">
        <v>8</v>
      </c>
      <c r="S828" s="81">
        <v>35289</v>
      </c>
    </row>
    <row r="829" spans="1:19" x14ac:dyDescent="0.2">
      <c r="A829" t="s">
        <v>75</v>
      </c>
      <c r="B829" t="s">
        <v>38</v>
      </c>
      <c r="C829" t="s">
        <v>45</v>
      </c>
      <c r="D829" t="s">
        <v>12</v>
      </c>
      <c r="E829">
        <v>2014</v>
      </c>
      <c r="F829">
        <v>11</v>
      </c>
      <c r="G829">
        <v>1369.2650000000001</v>
      </c>
      <c r="H829">
        <v>1369.2650000000001</v>
      </c>
      <c r="I829">
        <v>85.950999999999993</v>
      </c>
      <c r="J829">
        <v>0.78036000000000005</v>
      </c>
      <c r="K829">
        <v>-1.0000720000000001</v>
      </c>
      <c r="L829">
        <v>-0.40922120000000001</v>
      </c>
      <c r="M829">
        <v>0</v>
      </c>
      <c r="N829">
        <v>0.40922120000000001</v>
      </c>
      <c r="O829">
        <v>1.0000720000000001</v>
      </c>
      <c r="P829">
        <v>271.88254000000001</v>
      </c>
      <c r="Q829">
        <v>256.67905000000002</v>
      </c>
      <c r="R829">
        <v>8</v>
      </c>
      <c r="S829" s="81">
        <v>35289</v>
      </c>
    </row>
    <row r="830" spans="1:19" x14ac:dyDescent="0.2">
      <c r="A830" t="s">
        <v>75</v>
      </c>
      <c r="B830" t="s">
        <v>38</v>
      </c>
      <c r="C830" t="s">
        <v>45</v>
      </c>
      <c r="D830" t="s">
        <v>12</v>
      </c>
      <c r="E830">
        <v>2014</v>
      </c>
      <c r="F830">
        <v>12</v>
      </c>
      <c r="G830">
        <v>1370.36</v>
      </c>
      <c r="H830">
        <v>1303.5409999999999</v>
      </c>
      <c r="I830">
        <v>89.391400000000004</v>
      </c>
      <c r="J830">
        <v>0.77370410000000001</v>
      </c>
      <c r="K830">
        <v>65.827309999999997</v>
      </c>
      <c r="L830">
        <v>66.413120000000006</v>
      </c>
      <c r="M830">
        <v>66.818849999999998</v>
      </c>
      <c r="N830">
        <v>67.224580000000003</v>
      </c>
      <c r="O830">
        <v>67.810389999999998</v>
      </c>
      <c r="P830">
        <v>271.88254000000001</v>
      </c>
      <c r="Q830">
        <v>256.67905000000002</v>
      </c>
      <c r="R830">
        <v>8</v>
      </c>
      <c r="S830" s="81">
        <v>35289</v>
      </c>
    </row>
    <row r="831" spans="1:19" x14ac:dyDescent="0.2">
      <c r="A831" t="s">
        <v>75</v>
      </c>
      <c r="B831" t="s">
        <v>38</v>
      </c>
      <c r="C831" t="s">
        <v>45</v>
      </c>
      <c r="D831" t="s">
        <v>12</v>
      </c>
      <c r="E831">
        <v>2014</v>
      </c>
      <c r="F831">
        <v>13</v>
      </c>
      <c r="G831">
        <v>1354.664</v>
      </c>
      <c r="H831">
        <v>848.19899999999996</v>
      </c>
      <c r="I831">
        <v>92.648399999999995</v>
      </c>
      <c r="J831">
        <v>0.77478749999999996</v>
      </c>
      <c r="K831">
        <v>505.47250000000003</v>
      </c>
      <c r="L831">
        <v>506.0591</v>
      </c>
      <c r="M831">
        <v>506.46539999999999</v>
      </c>
      <c r="N831">
        <v>506.87169999999998</v>
      </c>
      <c r="O831">
        <v>507.45830000000001</v>
      </c>
      <c r="P831">
        <v>271.88254000000001</v>
      </c>
      <c r="Q831">
        <v>256.67905000000002</v>
      </c>
      <c r="R831">
        <v>8</v>
      </c>
      <c r="S831" s="81">
        <v>35289</v>
      </c>
    </row>
    <row r="832" spans="1:19" x14ac:dyDescent="0.2">
      <c r="A832" t="s">
        <v>75</v>
      </c>
      <c r="B832" t="s">
        <v>38</v>
      </c>
      <c r="C832" t="s">
        <v>45</v>
      </c>
      <c r="D832" t="s">
        <v>12</v>
      </c>
      <c r="E832">
        <v>2014</v>
      </c>
      <c r="F832">
        <v>14</v>
      </c>
      <c r="G832">
        <v>1363.83</v>
      </c>
      <c r="H832">
        <v>276.70260000000002</v>
      </c>
      <c r="I832">
        <v>95.783000000000001</v>
      </c>
      <c r="J832">
        <v>0.77729150000000002</v>
      </c>
      <c r="K832">
        <v>1086.1310000000001</v>
      </c>
      <c r="L832">
        <v>1086.7190000000001</v>
      </c>
      <c r="M832">
        <v>1087.127</v>
      </c>
      <c r="N832">
        <v>1087.5350000000001</v>
      </c>
      <c r="O832">
        <v>1088.123</v>
      </c>
      <c r="P832">
        <v>271.88254000000001</v>
      </c>
      <c r="Q832">
        <v>256.67905000000002</v>
      </c>
      <c r="R832">
        <v>8</v>
      </c>
      <c r="S832" s="81">
        <v>35289</v>
      </c>
    </row>
    <row r="833" spans="1:19" x14ac:dyDescent="0.2">
      <c r="A833" t="s">
        <v>75</v>
      </c>
      <c r="B833" t="s">
        <v>38</v>
      </c>
      <c r="C833" t="s">
        <v>45</v>
      </c>
      <c r="D833" t="s">
        <v>12</v>
      </c>
      <c r="E833">
        <v>2014</v>
      </c>
      <c r="F833">
        <v>15</v>
      </c>
      <c r="G833">
        <v>1329.432</v>
      </c>
      <c r="H833">
        <v>272.59949999999998</v>
      </c>
      <c r="I833">
        <v>97.779300000000006</v>
      </c>
      <c r="J833">
        <v>0.77004539999999999</v>
      </c>
      <c r="K833">
        <v>1055.846</v>
      </c>
      <c r="L833">
        <v>1056.4290000000001</v>
      </c>
      <c r="M833">
        <v>1056.8330000000001</v>
      </c>
      <c r="N833">
        <v>1057.2360000000001</v>
      </c>
      <c r="O833">
        <v>1057.819</v>
      </c>
      <c r="P833">
        <v>271.88254000000001</v>
      </c>
      <c r="Q833">
        <v>256.67905000000002</v>
      </c>
      <c r="R833">
        <v>8</v>
      </c>
      <c r="S833" s="81">
        <v>35289</v>
      </c>
    </row>
    <row r="834" spans="1:19" x14ac:dyDescent="0.2">
      <c r="A834" t="s">
        <v>75</v>
      </c>
      <c r="B834" t="s">
        <v>38</v>
      </c>
      <c r="C834" t="s">
        <v>45</v>
      </c>
      <c r="D834" t="s">
        <v>12</v>
      </c>
      <c r="E834">
        <v>2014</v>
      </c>
      <c r="F834">
        <v>16</v>
      </c>
      <c r="G834">
        <v>1270.7170000000001</v>
      </c>
      <c r="H834">
        <v>268.0163</v>
      </c>
      <c r="I834">
        <v>98.582999999999998</v>
      </c>
      <c r="J834">
        <v>0.77108100000000002</v>
      </c>
      <c r="K834">
        <v>1001.713</v>
      </c>
      <c r="L834">
        <v>1002.297</v>
      </c>
      <c r="M834">
        <v>1002.701</v>
      </c>
      <c r="N834">
        <v>1003.105</v>
      </c>
      <c r="O834">
        <v>1003.689</v>
      </c>
      <c r="P834">
        <v>271.88254000000001</v>
      </c>
      <c r="Q834">
        <v>256.67905000000002</v>
      </c>
      <c r="R834">
        <v>8</v>
      </c>
      <c r="S834" s="81">
        <v>35289</v>
      </c>
    </row>
    <row r="835" spans="1:19" x14ac:dyDescent="0.2">
      <c r="A835" t="s">
        <v>75</v>
      </c>
      <c r="B835" t="s">
        <v>38</v>
      </c>
      <c r="C835" t="s">
        <v>45</v>
      </c>
      <c r="D835" t="s">
        <v>12</v>
      </c>
      <c r="E835">
        <v>2014</v>
      </c>
      <c r="F835">
        <v>17</v>
      </c>
      <c r="G835">
        <v>1249.8689999999999</v>
      </c>
      <c r="H835">
        <v>263.43819999999999</v>
      </c>
      <c r="I835">
        <v>98.812299999999993</v>
      </c>
      <c r="J835">
        <v>0.77483729999999995</v>
      </c>
      <c r="K835">
        <v>985.43790000000001</v>
      </c>
      <c r="L835">
        <v>986.02459999999996</v>
      </c>
      <c r="M835">
        <v>986.43089999999995</v>
      </c>
      <c r="N835">
        <v>986.83720000000005</v>
      </c>
      <c r="O835">
        <v>987.4239</v>
      </c>
      <c r="P835">
        <v>271.88254000000001</v>
      </c>
      <c r="Q835">
        <v>256.67905000000002</v>
      </c>
      <c r="R835">
        <v>8</v>
      </c>
      <c r="S835" s="81">
        <v>35289</v>
      </c>
    </row>
    <row r="836" spans="1:19" x14ac:dyDescent="0.2">
      <c r="A836" t="s">
        <v>75</v>
      </c>
      <c r="B836" t="s">
        <v>38</v>
      </c>
      <c r="C836" t="s">
        <v>45</v>
      </c>
      <c r="D836" t="s">
        <v>12</v>
      </c>
      <c r="E836">
        <v>2014</v>
      </c>
      <c r="F836">
        <v>18</v>
      </c>
      <c r="G836">
        <v>1238.895</v>
      </c>
      <c r="H836">
        <v>257.87990000000002</v>
      </c>
      <c r="I836">
        <v>97.817800000000005</v>
      </c>
      <c r="J836">
        <v>0.77194980000000002</v>
      </c>
      <c r="K836">
        <v>980.02589999999998</v>
      </c>
      <c r="L836">
        <v>980.6105</v>
      </c>
      <c r="M836">
        <v>981.01530000000002</v>
      </c>
      <c r="N836">
        <v>981.42</v>
      </c>
      <c r="O836">
        <v>982.00459999999998</v>
      </c>
      <c r="P836">
        <v>271.88254000000001</v>
      </c>
      <c r="Q836">
        <v>256.67905000000002</v>
      </c>
      <c r="R836">
        <v>8</v>
      </c>
      <c r="S836" s="81">
        <v>35289</v>
      </c>
    </row>
    <row r="837" spans="1:19" x14ac:dyDescent="0.2">
      <c r="A837" t="s">
        <v>75</v>
      </c>
      <c r="B837" t="s">
        <v>38</v>
      </c>
      <c r="C837" t="s">
        <v>45</v>
      </c>
      <c r="D837" t="s">
        <v>12</v>
      </c>
      <c r="E837">
        <v>2014</v>
      </c>
      <c r="F837">
        <v>19</v>
      </c>
      <c r="G837">
        <v>1283.2940000000001</v>
      </c>
      <c r="H837">
        <v>652.21280000000002</v>
      </c>
      <c r="I837">
        <v>95.257499999999993</v>
      </c>
      <c r="J837">
        <v>0.77660790000000002</v>
      </c>
      <c r="K837">
        <v>630.08630000000005</v>
      </c>
      <c r="L837">
        <v>630.67430000000002</v>
      </c>
      <c r="M837">
        <v>631.08150000000001</v>
      </c>
      <c r="N837">
        <v>631.48879999999997</v>
      </c>
      <c r="O837">
        <v>632.07680000000005</v>
      </c>
      <c r="P837">
        <v>271.88254000000001</v>
      </c>
      <c r="Q837">
        <v>256.67905000000002</v>
      </c>
      <c r="R837">
        <v>8</v>
      </c>
      <c r="S837" s="81">
        <v>35289</v>
      </c>
    </row>
    <row r="838" spans="1:19" x14ac:dyDescent="0.2">
      <c r="A838" t="s">
        <v>75</v>
      </c>
      <c r="B838" t="s">
        <v>38</v>
      </c>
      <c r="C838" t="s">
        <v>45</v>
      </c>
      <c r="D838" t="s">
        <v>12</v>
      </c>
      <c r="E838">
        <v>2014</v>
      </c>
      <c r="F838">
        <v>20</v>
      </c>
      <c r="G838">
        <v>1309.6849999999999</v>
      </c>
      <c r="H838">
        <v>1025.1690000000001</v>
      </c>
      <c r="I838">
        <v>90.539199999999994</v>
      </c>
      <c r="J838">
        <v>0.77812020000000004</v>
      </c>
      <c r="K838">
        <v>283.51870000000002</v>
      </c>
      <c r="L838">
        <v>284.1078</v>
      </c>
      <c r="M838">
        <v>284.51589999999999</v>
      </c>
      <c r="N838">
        <v>284.9239</v>
      </c>
      <c r="O838">
        <v>285.51310000000001</v>
      </c>
      <c r="P838">
        <v>271.88254000000001</v>
      </c>
      <c r="Q838">
        <v>256.67905000000002</v>
      </c>
      <c r="R838">
        <v>8</v>
      </c>
      <c r="S838" s="81">
        <v>35289</v>
      </c>
    </row>
    <row r="839" spans="1:19" x14ac:dyDescent="0.2">
      <c r="A839" t="s">
        <v>75</v>
      </c>
      <c r="B839" t="s">
        <v>38</v>
      </c>
      <c r="C839" t="s">
        <v>45</v>
      </c>
      <c r="D839" t="s">
        <v>12</v>
      </c>
      <c r="E839">
        <v>2014</v>
      </c>
      <c r="F839">
        <v>21</v>
      </c>
      <c r="G839">
        <v>1317.6410000000001</v>
      </c>
      <c r="H839">
        <v>1162.6410000000001</v>
      </c>
      <c r="I839">
        <v>85.210400000000007</v>
      </c>
      <c r="J839">
        <v>0.77722199999999997</v>
      </c>
      <c r="K839">
        <v>154.00399999999999</v>
      </c>
      <c r="L839">
        <v>154.5924</v>
      </c>
      <c r="M839">
        <v>155</v>
      </c>
      <c r="N839">
        <v>155.4076</v>
      </c>
      <c r="O839">
        <v>155.99600000000001</v>
      </c>
      <c r="P839">
        <v>271.88254000000001</v>
      </c>
      <c r="Q839">
        <v>256.67905000000002</v>
      </c>
      <c r="R839">
        <v>8</v>
      </c>
      <c r="S839" s="81">
        <v>35289</v>
      </c>
    </row>
    <row r="840" spans="1:19" x14ac:dyDescent="0.2">
      <c r="A840" t="s">
        <v>75</v>
      </c>
      <c r="B840" t="s">
        <v>38</v>
      </c>
      <c r="C840" t="s">
        <v>45</v>
      </c>
      <c r="D840" t="s">
        <v>12</v>
      </c>
      <c r="E840">
        <v>2014</v>
      </c>
      <c r="F840">
        <v>22</v>
      </c>
      <c r="G840">
        <v>1324.972</v>
      </c>
      <c r="H840">
        <v>1198.7349999999999</v>
      </c>
      <c r="I840">
        <v>82.299199999999999</v>
      </c>
      <c r="J840">
        <v>0.78317959999999998</v>
      </c>
      <c r="K840">
        <v>125.23309999999999</v>
      </c>
      <c r="L840">
        <v>125.8261</v>
      </c>
      <c r="M840">
        <v>126.2368</v>
      </c>
      <c r="N840">
        <v>126.64749999999999</v>
      </c>
      <c r="O840">
        <v>127.2405</v>
      </c>
      <c r="P840">
        <v>271.88254000000001</v>
      </c>
      <c r="Q840">
        <v>256.67905000000002</v>
      </c>
      <c r="R840">
        <v>8</v>
      </c>
      <c r="S840" s="81">
        <v>35289</v>
      </c>
    </row>
    <row r="841" spans="1:19" x14ac:dyDescent="0.2">
      <c r="A841" t="s">
        <v>75</v>
      </c>
      <c r="B841" t="s">
        <v>38</v>
      </c>
      <c r="C841" t="s">
        <v>45</v>
      </c>
      <c r="D841" t="s">
        <v>12</v>
      </c>
      <c r="E841">
        <v>2014</v>
      </c>
      <c r="F841">
        <v>23</v>
      </c>
      <c r="G841">
        <v>1313.0609999999999</v>
      </c>
      <c r="H841">
        <v>1207.9770000000001</v>
      </c>
      <c r="I841">
        <v>79.985600000000005</v>
      </c>
      <c r="J841">
        <v>0.78374619999999995</v>
      </c>
      <c r="K841">
        <v>104.0797</v>
      </c>
      <c r="L841">
        <v>104.67310000000001</v>
      </c>
      <c r="M841">
        <v>105.08410000000001</v>
      </c>
      <c r="N841">
        <v>105.49509999999999</v>
      </c>
      <c r="O841">
        <v>106.0885</v>
      </c>
      <c r="P841">
        <v>271.88254000000001</v>
      </c>
      <c r="Q841">
        <v>256.67905000000002</v>
      </c>
      <c r="R841">
        <v>8</v>
      </c>
      <c r="S841" s="81">
        <v>35289</v>
      </c>
    </row>
    <row r="842" spans="1:19" x14ac:dyDescent="0.2">
      <c r="A842" t="s">
        <v>75</v>
      </c>
      <c r="B842" t="s">
        <v>38</v>
      </c>
      <c r="C842" t="s">
        <v>45</v>
      </c>
      <c r="D842" t="s">
        <v>12</v>
      </c>
      <c r="E842">
        <v>2014</v>
      </c>
      <c r="F842">
        <v>24</v>
      </c>
      <c r="G842">
        <v>1297.5650000000001</v>
      </c>
      <c r="H842">
        <v>1208.271</v>
      </c>
      <c r="I842">
        <v>78.182000000000002</v>
      </c>
      <c r="J842">
        <v>0.78641530000000004</v>
      </c>
      <c r="K842">
        <v>88.285989999999998</v>
      </c>
      <c r="L842">
        <v>88.881420000000006</v>
      </c>
      <c r="M842">
        <v>89.293819999999997</v>
      </c>
      <c r="N842">
        <v>89.706220000000002</v>
      </c>
      <c r="O842">
        <v>90.301659999999998</v>
      </c>
      <c r="P842">
        <v>271.88254000000001</v>
      </c>
      <c r="Q842">
        <v>256.67905000000002</v>
      </c>
      <c r="R842">
        <v>8</v>
      </c>
      <c r="S842" s="81">
        <v>35289</v>
      </c>
    </row>
    <row r="843" spans="1:19" x14ac:dyDescent="0.2">
      <c r="A843" t="s">
        <v>75</v>
      </c>
      <c r="B843" t="s">
        <v>38</v>
      </c>
      <c r="C843" t="s">
        <v>45</v>
      </c>
      <c r="D843" t="s">
        <v>13</v>
      </c>
      <c r="E843">
        <v>2014</v>
      </c>
      <c r="F843">
        <v>1</v>
      </c>
      <c r="G843">
        <v>1202.615</v>
      </c>
      <c r="H843">
        <v>1202.615</v>
      </c>
      <c r="I843">
        <v>72.929299999999998</v>
      </c>
      <c r="J843">
        <v>0.83949640000000003</v>
      </c>
      <c r="K843">
        <v>-1.075858</v>
      </c>
      <c r="L843">
        <v>-0.44023230000000002</v>
      </c>
      <c r="M843">
        <v>0</v>
      </c>
      <c r="N843">
        <v>0.44023230000000002</v>
      </c>
      <c r="O843">
        <v>1.075858</v>
      </c>
      <c r="P843">
        <v>273.55662000000001</v>
      </c>
      <c r="Q843">
        <v>256.67432000000002</v>
      </c>
      <c r="R843">
        <v>9</v>
      </c>
      <c r="S843" s="81">
        <v>36788</v>
      </c>
    </row>
    <row r="844" spans="1:19" x14ac:dyDescent="0.2">
      <c r="A844" t="s">
        <v>75</v>
      </c>
      <c r="B844" t="s">
        <v>38</v>
      </c>
      <c r="C844" t="s">
        <v>45</v>
      </c>
      <c r="D844" t="s">
        <v>13</v>
      </c>
      <c r="E844">
        <v>2014</v>
      </c>
      <c r="F844">
        <v>2</v>
      </c>
      <c r="G844">
        <v>1177.1869999999999</v>
      </c>
      <c r="H844">
        <v>1177.1869999999999</v>
      </c>
      <c r="I844">
        <v>71.409599999999998</v>
      </c>
      <c r="J844">
        <v>0.83740320000000001</v>
      </c>
      <c r="K844">
        <v>-1.073175</v>
      </c>
      <c r="L844">
        <v>-0.43913469999999999</v>
      </c>
      <c r="M844">
        <v>0</v>
      </c>
      <c r="N844">
        <v>0.43913469999999999</v>
      </c>
      <c r="O844">
        <v>1.073175</v>
      </c>
      <c r="P844">
        <v>273.55662000000001</v>
      </c>
      <c r="Q844">
        <v>256.67432000000002</v>
      </c>
      <c r="R844">
        <v>9</v>
      </c>
      <c r="S844" s="81">
        <v>36788</v>
      </c>
    </row>
    <row r="845" spans="1:19" x14ac:dyDescent="0.2">
      <c r="A845" t="s">
        <v>75</v>
      </c>
      <c r="B845" t="s">
        <v>38</v>
      </c>
      <c r="C845" t="s">
        <v>45</v>
      </c>
      <c r="D845" t="s">
        <v>13</v>
      </c>
      <c r="E845">
        <v>2014</v>
      </c>
      <c r="F845">
        <v>3</v>
      </c>
      <c r="G845">
        <v>1148.42</v>
      </c>
      <c r="H845">
        <v>1148.42</v>
      </c>
      <c r="I845">
        <v>69.590299999999999</v>
      </c>
      <c r="J845">
        <v>0.83775829999999996</v>
      </c>
      <c r="K845">
        <v>-1.0736300000000001</v>
      </c>
      <c r="L845">
        <v>-0.43932090000000001</v>
      </c>
      <c r="M845">
        <v>0</v>
      </c>
      <c r="N845">
        <v>0.43932090000000001</v>
      </c>
      <c r="O845">
        <v>1.0736300000000001</v>
      </c>
      <c r="P845">
        <v>273.55662000000001</v>
      </c>
      <c r="Q845">
        <v>256.67432000000002</v>
      </c>
      <c r="R845">
        <v>9</v>
      </c>
      <c r="S845" s="81">
        <v>36788</v>
      </c>
    </row>
    <row r="846" spans="1:19" x14ac:dyDescent="0.2">
      <c r="A846" t="s">
        <v>75</v>
      </c>
      <c r="B846" t="s">
        <v>38</v>
      </c>
      <c r="C846" t="s">
        <v>45</v>
      </c>
      <c r="D846" t="s">
        <v>13</v>
      </c>
      <c r="E846">
        <v>2014</v>
      </c>
      <c r="F846">
        <v>4</v>
      </c>
      <c r="G846">
        <v>1151.1089999999999</v>
      </c>
      <c r="H846">
        <v>1151.1089999999999</v>
      </c>
      <c r="I846">
        <v>68.554500000000004</v>
      </c>
      <c r="J846">
        <v>0.83458129999999997</v>
      </c>
      <c r="K846">
        <v>-1.0695589999999999</v>
      </c>
      <c r="L846">
        <v>-0.43765490000000001</v>
      </c>
      <c r="M846">
        <v>0</v>
      </c>
      <c r="N846">
        <v>0.43765490000000001</v>
      </c>
      <c r="O846">
        <v>1.0695589999999999</v>
      </c>
      <c r="P846">
        <v>273.55662000000001</v>
      </c>
      <c r="Q846">
        <v>256.67432000000002</v>
      </c>
      <c r="R846">
        <v>9</v>
      </c>
      <c r="S846" s="81">
        <v>36788</v>
      </c>
    </row>
    <row r="847" spans="1:19" x14ac:dyDescent="0.2">
      <c r="A847" t="s">
        <v>75</v>
      </c>
      <c r="B847" t="s">
        <v>38</v>
      </c>
      <c r="C847" t="s">
        <v>45</v>
      </c>
      <c r="D847" t="s">
        <v>13</v>
      </c>
      <c r="E847">
        <v>2014</v>
      </c>
      <c r="F847">
        <v>5</v>
      </c>
      <c r="G847">
        <v>1184.6489999999999</v>
      </c>
      <c r="H847">
        <v>1184.6489999999999</v>
      </c>
      <c r="I847">
        <v>67.637600000000006</v>
      </c>
      <c r="J847">
        <v>0.84588209999999997</v>
      </c>
      <c r="K847">
        <v>-1.084041</v>
      </c>
      <c r="L847">
        <v>-0.443581</v>
      </c>
      <c r="M847">
        <v>0</v>
      </c>
      <c r="N847">
        <v>0.443581</v>
      </c>
      <c r="O847">
        <v>1.084041</v>
      </c>
      <c r="P847">
        <v>273.55662000000001</v>
      </c>
      <c r="Q847">
        <v>256.67432000000002</v>
      </c>
      <c r="R847">
        <v>9</v>
      </c>
      <c r="S847" s="81">
        <v>36788</v>
      </c>
    </row>
    <row r="848" spans="1:19" x14ac:dyDescent="0.2">
      <c r="A848" t="s">
        <v>75</v>
      </c>
      <c r="B848" t="s">
        <v>38</v>
      </c>
      <c r="C848" t="s">
        <v>45</v>
      </c>
      <c r="D848" t="s">
        <v>13</v>
      </c>
      <c r="E848">
        <v>2014</v>
      </c>
      <c r="F848">
        <v>6</v>
      </c>
      <c r="G848">
        <v>1240.01</v>
      </c>
      <c r="H848">
        <v>1240.01</v>
      </c>
      <c r="I848">
        <v>66.434899999999999</v>
      </c>
      <c r="J848">
        <v>0.84397339999999998</v>
      </c>
      <c r="K848">
        <v>-1.0815950000000001</v>
      </c>
      <c r="L848">
        <v>-0.44258009999999998</v>
      </c>
      <c r="M848">
        <v>0</v>
      </c>
      <c r="N848">
        <v>0.44258009999999998</v>
      </c>
      <c r="O848">
        <v>1.0815950000000001</v>
      </c>
      <c r="P848">
        <v>273.55662000000001</v>
      </c>
      <c r="Q848">
        <v>256.67432000000002</v>
      </c>
      <c r="R848">
        <v>9</v>
      </c>
      <c r="S848" s="81">
        <v>36788</v>
      </c>
    </row>
    <row r="849" spans="1:19" x14ac:dyDescent="0.2">
      <c r="A849" t="s">
        <v>75</v>
      </c>
      <c r="B849" t="s">
        <v>38</v>
      </c>
      <c r="C849" t="s">
        <v>45</v>
      </c>
      <c r="D849" t="s">
        <v>13</v>
      </c>
      <c r="E849">
        <v>2014</v>
      </c>
      <c r="F849">
        <v>7</v>
      </c>
      <c r="G849">
        <v>1324.761</v>
      </c>
      <c r="H849">
        <v>1324.761</v>
      </c>
      <c r="I849">
        <v>65.697800000000001</v>
      </c>
      <c r="J849">
        <v>0.8370609</v>
      </c>
      <c r="K849">
        <v>-1.0727370000000001</v>
      </c>
      <c r="L849">
        <v>-0.43895519999999999</v>
      </c>
      <c r="M849">
        <v>0</v>
      </c>
      <c r="N849">
        <v>0.43895519999999999</v>
      </c>
      <c r="O849">
        <v>1.0727370000000001</v>
      </c>
      <c r="P849">
        <v>273.55662000000001</v>
      </c>
      <c r="Q849">
        <v>256.67432000000002</v>
      </c>
      <c r="R849">
        <v>9</v>
      </c>
      <c r="S849" s="81">
        <v>36788</v>
      </c>
    </row>
    <row r="850" spans="1:19" x14ac:dyDescent="0.2">
      <c r="A850" t="s">
        <v>75</v>
      </c>
      <c r="B850" t="s">
        <v>38</v>
      </c>
      <c r="C850" t="s">
        <v>45</v>
      </c>
      <c r="D850" t="s">
        <v>13</v>
      </c>
      <c r="E850">
        <v>2014</v>
      </c>
      <c r="F850">
        <v>8</v>
      </c>
      <c r="G850">
        <v>1343.2070000000001</v>
      </c>
      <c r="H850">
        <v>1343.2070000000001</v>
      </c>
      <c r="I850">
        <v>67.039900000000003</v>
      </c>
      <c r="J850">
        <v>0.83492809999999995</v>
      </c>
      <c r="K850">
        <v>-1.070003</v>
      </c>
      <c r="L850">
        <v>-0.43783670000000002</v>
      </c>
      <c r="M850">
        <v>0</v>
      </c>
      <c r="N850">
        <v>0.43783670000000002</v>
      </c>
      <c r="O850">
        <v>1.070003</v>
      </c>
      <c r="P850">
        <v>273.55662000000001</v>
      </c>
      <c r="Q850">
        <v>256.67432000000002</v>
      </c>
      <c r="R850">
        <v>9</v>
      </c>
      <c r="S850" s="81">
        <v>36788</v>
      </c>
    </row>
    <row r="851" spans="1:19" x14ac:dyDescent="0.2">
      <c r="A851" t="s">
        <v>75</v>
      </c>
      <c r="B851" t="s">
        <v>38</v>
      </c>
      <c r="C851" t="s">
        <v>45</v>
      </c>
      <c r="D851" t="s">
        <v>13</v>
      </c>
      <c r="E851">
        <v>2014</v>
      </c>
      <c r="F851">
        <v>9</v>
      </c>
      <c r="G851">
        <v>1354.4380000000001</v>
      </c>
      <c r="H851">
        <v>1354.4380000000001</v>
      </c>
      <c r="I851">
        <v>72.633300000000006</v>
      </c>
      <c r="J851">
        <v>0.82708349999999997</v>
      </c>
      <c r="K851">
        <v>-1.0599499999999999</v>
      </c>
      <c r="L851">
        <v>-0.43372300000000003</v>
      </c>
      <c r="M851">
        <v>0</v>
      </c>
      <c r="N851">
        <v>0.43372300000000003</v>
      </c>
      <c r="O851">
        <v>1.0599499999999999</v>
      </c>
      <c r="P851">
        <v>273.55662000000001</v>
      </c>
      <c r="Q851">
        <v>256.67432000000002</v>
      </c>
      <c r="R851">
        <v>9</v>
      </c>
      <c r="S851" s="81">
        <v>36788</v>
      </c>
    </row>
    <row r="852" spans="1:19" x14ac:dyDescent="0.2">
      <c r="A852" t="s">
        <v>75</v>
      </c>
      <c r="B852" t="s">
        <v>38</v>
      </c>
      <c r="C852" t="s">
        <v>45</v>
      </c>
      <c r="D852" t="s">
        <v>13</v>
      </c>
      <c r="E852">
        <v>2014</v>
      </c>
      <c r="F852">
        <v>10</v>
      </c>
      <c r="G852">
        <v>1352.6369999999999</v>
      </c>
      <c r="H852">
        <v>1352.6369999999999</v>
      </c>
      <c r="I852">
        <v>77.913399999999996</v>
      </c>
      <c r="J852">
        <v>0.82029660000000004</v>
      </c>
      <c r="K852">
        <v>-1.0512520000000001</v>
      </c>
      <c r="L852">
        <v>-0.43016389999999999</v>
      </c>
      <c r="M852">
        <v>0</v>
      </c>
      <c r="N852">
        <v>0.43016389999999999</v>
      </c>
      <c r="O852">
        <v>1.0512520000000001</v>
      </c>
      <c r="P852">
        <v>273.55662000000001</v>
      </c>
      <c r="Q852">
        <v>256.67432000000002</v>
      </c>
      <c r="R852">
        <v>9</v>
      </c>
      <c r="S852" s="81">
        <v>36788</v>
      </c>
    </row>
    <row r="853" spans="1:19" x14ac:dyDescent="0.2">
      <c r="A853" t="s">
        <v>75</v>
      </c>
      <c r="B853" t="s">
        <v>38</v>
      </c>
      <c r="C853" t="s">
        <v>45</v>
      </c>
      <c r="D853" t="s">
        <v>13</v>
      </c>
      <c r="E853">
        <v>2014</v>
      </c>
      <c r="F853">
        <v>11</v>
      </c>
      <c r="G853">
        <v>1334.443</v>
      </c>
      <c r="H853">
        <v>1334.443</v>
      </c>
      <c r="I853">
        <v>83.020300000000006</v>
      </c>
      <c r="J853">
        <v>0.83046770000000003</v>
      </c>
      <c r="K853">
        <v>-1.064287</v>
      </c>
      <c r="L853">
        <v>-0.43549769999999999</v>
      </c>
      <c r="M853">
        <v>0</v>
      </c>
      <c r="N853">
        <v>0.43549769999999999</v>
      </c>
      <c r="O853">
        <v>1.064287</v>
      </c>
      <c r="P853">
        <v>273.55662000000001</v>
      </c>
      <c r="Q853">
        <v>256.67432000000002</v>
      </c>
      <c r="R853">
        <v>9</v>
      </c>
      <c r="S853" s="81">
        <v>36788</v>
      </c>
    </row>
    <row r="854" spans="1:19" x14ac:dyDescent="0.2">
      <c r="A854" t="s">
        <v>75</v>
      </c>
      <c r="B854" t="s">
        <v>38</v>
      </c>
      <c r="C854" t="s">
        <v>45</v>
      </c>
      <c r="D854" t="s">
        <v>13</v>
      </c>
      <c r="E854">
        <v>2014</v>
      </c>
      <c r="F854">
        <v>12</v>
      </c>
      <c r="G854">
        <v>1337.1959999999999</v>
      </c>
      <c r="H854">
        <v>1270.124</v>
      </c>
      <c r="I854">
        <v>87.227800000000002</v>
      </c>
      <c r="J854">
        <v>0.81637159999999998</v>
      </c>
      <c r="K854">
        <v>66.025919999999999</v>
      </c>
      <c r="L854">
        <v>66.644040000000004</v>
      </c>
      <c r="M854">
        <v>67.072140000000005</v>
      </c>
      <c r="N854">
        <v>67.500249999999994</v>
      </c>
      <c r="O854">
        <v>68.118359999999996</v>
      </c>
      <c r="P854">
        <v>273.55662000000001</v>
      </c>
      <c r="Q854">
        <v>256.67432000000002</v>
      </c>
      <c r="R854">
        <v>9</v>
      </c>
      <c r="S854" s="81">
        <v>36788</v>
      </c>
    </row>
    <row r="855" spans="1:19" x14ac:dyDescent="0.2">
      <c r="A855" t="s">
        <v>75</v>
      </c>
      <c r="B855" t="s">
        <v>38</v>
      </c>
      <c r="C855" t="s">
        <v>45</v>
      </c>
      <c r="D855" t="s">
        <v>13</v>
      </c>
      <c r="E855">
        <v>2014</v>
      </c>
      <c r="F855">
        <v>13</v>
      </c>
      <c r="G855">
        <v>1337.0039999999999</v>
      </c>
      <c r="H855">
        <v>824.99850000000004</v>
      </c>
      <c r="I855">
        <v>90.648700000000005</v>
      </c>
      <c r="J855">
        <v>0.81443100000000002</v>
      </c>
      <c r="K855">
        <v>510.96179999999998</v>
      </c>
      <c r="L855">
        <v>511.57839999999999</v>
      </c>
      <c r="M855">
        <v>512.00549999999998</v>
      </c>
      <c r="N855">
        <v>512.43259999999998</v>
      </c>
      <c r="O855">
        <v>513.04930000000002</v>
      </c>
      <c r="P855">
        <v>273.55662000000001</v>
      </c>
      <c r="Q855">
        <v>256.67432000000002</v>
      </c>
      <c r="R855">
        <v>9</v>
      </c>
      <c r="S855" s="81">
        <v>36788</v>
      </c>
    </row>
    <row r="856" spans="1:19" x14ac:dyDescent="0.2">
      <c r="A856" t="s">
        <v>75</v>
      </c>
      <c r="B856" t="s">
        <v>38</v>
      </c>
      <c r="C856" t="s">
        <v>45</v>
      </c>
      <c r="D856" t="s">
        <v>13</v>
      </c>
      <c r="E856">
        <v>2014</v>
      </c>
      <c r="F856">
        <v>14</v>
      </c>
      <c r="G856">
        <v>1347.9449999999999</v>
      </c>
      <c r="H856">
        <v>275.95</v>
      </c>
      <c r="I856">
        <v>93.798000000000002</v>
      </c>
      <c r="J856">
        <v>0.82385330000000001</v>
      </c>
      <c r="K856">
        <v>1070.9390000000001</v>
      </c>
      <c r="L856">
        <v>1071.5630000000001</v>
      </c>
      <c r="M856">
        <v>1071.9949999999999</v>
      </c>
      <c r="N856">
        <v>1072.4269999999999</v>
      </c>
      <c r="O856">
        <v>1073.0509999999999</v>
      </c>
      <c r="P856">
        <v>273.55662000000001</v>
      </c>
      <c r="Q856">
        <v>256.67432000000002</v>
      </c>
      <c r="R856">
        <v>9</v>
      </c>
      <c r="S856" s="81">
        <v>36788</v>
      </c>
    </row>
    <row r="857" spans="1:19" x14ac:dyDescent="0.2">
      <c r="A857" t="s">
        <v>75</v>
      </c>
      <c r="B857" t="s">
        <v>38</v>
      </c>
      <c r="C857" t="s">
        <v>45</v>
      </c>
      <c r="D857" t="s">
        <v>13</v>
      </c>
      <c r="E857">
        <v>2014</v>
      </c>
      <c r="F857">
        <v>15</v>
      </c>
      <c r="G857">
        <v>1317.212</v>
      </c>
      <c r="H857">
        <v>272.03289999999998</v>
      </c>
      <c r="I857">
        <v>95.718699999999998</v>
      </c>
      <c r="J857">
        <v>0.8072513</v>
      </c>
      <c r="K857">
        <v>1044.145</v>
      </c>
      <c r="L857">
        <v>1044.7560000000001</v>
      </c>
      <c r="M857">
        <v>1045.1790000000001</v>
      </c>
      <c r="N857">
        <v>1045.6020000000001</v>
      </c>
      <c r="O857">
        <v>1046.2139999999999</v>
      </c>
      <c r="P857">
        <v>273.55662000000001</v>
      </c>
      <c r="Q857">
        <v>256.67432000000002</v>
      </c>
      <c r="R857">
        <v>9</v>
      </c>
      <c r="S857" s="81">
        <v>36788</v>
      </c>
    </row>
    <row r="858" spans="1:19" x14ac:dyDescent="0.2">
      <c r="A858" t="s">
        <v>75</v>
      </c>
      <c r="B858" t="s">
        <v>38</v>
      </c>
      <c r="C858" t="s">
        <v>45</v>
      </c>
      <c r="D858" t="s">
        <v>13</v>
      </c>
      <c r="E858">
        <v>2014</v>
      </c>
      <c r="F858">
        <v>16</v>
      </c>
      <c r="G858">
        <v>1250.3030000000001</v>
      </c>
      <c r="H858">
        <v>267.49979999999999</v>
      </c>
      <c r="I858">
        <v>96.813299999999998</v>
      </c>
      <c r="J858">
        <v>0.81403270000000005</v>
      </c>
      <c r="K858">
        <v>981.76030000000003</v>
      </c>
      <c r="L858">
        <v>982.37660000000005</v>
      </c>
      <c r="M858">
        <v>982.80349999999999</v>
      </c>
      <c r="N858">
        <v>983.23040000000003</v>
      </c>
      <c r="O858">
        <v>983.84670000000006</v>
      </c>
      <c r="P858">
        <v>273.55662000000001</v>
      </c>
      <c r="Q858">
        <v>256.67432000000002</v>
      </c>
      <c r="R858">
        <v>9</v>
      </c>
      <c r="S858" s="81">
        <v>36788</v>
      </c>
    </row>
    <row r="859" spans="1:19" x14ac:dyDescent="0.2">
      <c r="A859" t="s">
        <v>75</v>
      </c>
      <c r="B859" t="s">
        <v>38</v>
      </c>
      <c r="C859" t="s">
        <v>45</v>
      </c>
      <c r="D859" t="s">
        <v>13</v>
      </c>
      <c r="E859">
        <v>2014</v>
      </c>
      <c r="F859">
        <v>17</v>
      </c>
      <c r="G859">
        <v>1229.8150000000001</v>
      </c>
      <c r="H859">
        <v>260.92039999999997</v>
      </c>
      <c r="I859">
        <v>96.463300000000004</v>
      </c>
      <c r="J859">
        <v>0.81362520000000005</v>
      </c>
      <c r="K859">
        <v>967.85220000000004</v>
      </c>
      <c r="L859">
        <v>968.46820000000002</v>
      </c>
      <c r="M859">
        <v>968.89490000000001</v>
      </c>
      <c r="N859">
        <v>969.32150000000001</v>
      </c>
      <c r="O859">
        <v>969.93759999999997</v>
      </c>
      <c r="P859">
        <v>273.55662000000001</v>
      </c>
      <c r="Q859">
        <v>256.67432000000002</v>
      </c>
      <c r="R859">
        <v>9</v>
      </c>
      <c r="S859" s="81">
        <v>36788</v>
      </c>
    </row>
    <row r="860" spans="1:19" x14ac:dyDescent="0.2">
      <c r="A860" t="s">
        <v>75</v>
      </c>
      <c r="B860" t="s">
        <v>38</v>
      </c>
      <c r="C860" t="s">
        <v>45</v>
      </c>
      <c r="D860" t="s">
        <v>13</v>
      </c>
      <c r="E860">
        <v>2014</v>
      </c>
      <c r="F860">
        <v>18</v>
      </c>
      <c r="G860">
        <v>1217.354</v>
      </c>
      <c r="H860">
        <v>253.96950000000001</v>
      </c>
      <c r="I860">
        <v>94.864000000000004</v>
      </c>
      <c r="J860">
        <v>0.81591979999999997</v>
      </c>
      <c r="K860">
        <v>962.33849999999995</v>
      </c>
      <c r="L860">
        <v>962.95619999999997</v>
      </c>
      <c r="M860">
        <v>963.38419999999996</v>
      </c>
      <c r="N860">
        <v>963.81200000000001</v>
      </c>
      <c r="O860">
        <v>964.42970000000003</v>
      </c>
      <c r="P860">
        <v>273.55662000000001</v>
      </c>
      <c r="Q860">
        <v>256.67432000000002</v>
      </c>
      <c r="R860">
        <v>9</v>
      </c>
      <c r="S860" s="81">
        <v>36788</v>
      </c>
    </row>
    <row r="861" spans="1:19" x14ac:dyDescent="0.2">
      <c r="A861" t="s">
        <v>75</v>
      </c>
      <c r="B861" t="s">
        <v>38</v>
      </c>
      <c r="C861" t="s">
        <v>45</v>
      </c>
      <c r="D861" t="s">
        <v>13</v>
      </c>
      <c r="E861">
        <v>2014</v>
      </c>
      <c r="F861">
        <v>19</v>
      </c>
      <c r="G861">
        <v>1257.74</v>
      </c>
      <c r="H861">
        <v>631.56420000000003</v>
      </c>
      <c r="I861">
        <v>91.374200000000002</v>
      </c>
      <c r="J861">
        <v>0.82952380000000003</v>
      </c>
      <c r="K861">
        <v>625.11300000000006</v>
      </c>
      <c r="L861">
        <v>625.74099999999999</v>
      </c>
      <c r="M861">
        <v>626.17600000000004</v>
      </c>
      <c r="N861">
        <v>626.61099999999999</v>
      </c>
      <c r="O861">
        <v>627.23910000000001</v>
      </c>
      <c r="P861">
        <v>273.55662000000001</v>
      </c>
      <c r="Q861">
        <v>256.67432000000002</v>
      </c>
      <c r="R861">
        <v>9</v>
      </c>
      <c r="S861" s="81">
        <v>36788</v>
      </c>
    </row>
    <row r="862" spans="1:19" x14ac:dyDescent="0.2">
      <c r="A862" t="s">
        <v>75</v>
      </c>
      <c r="B862" t="s">
        <v>38</v>
      </c>
      <c r="C862" t="s">
        <v>45</v>
      </c>
      <c r="D862" t="s">
        <v>13</v>
      </c>
      <c r="E862">
        <v>2014</v>
      </c>
      <c r="F862">
        <v>20</v>
      </c>
      <c r="G862">
        <v>1293.31</v>
      </c>
      <c r="H862">
        <v>1003.114</v>
      </c>
      <c r="I862">
        <v>86.344800000000006</v>
      </c>
      <c r="J862">
        <v>0.82926979999999995</v>
      </c>
      <c r="K862">
        <v>289.13319999999999</v>
      </c>
      <c r="L862">
        <v>289.7611</v>
      </c>
      <c r="M862">
        <v>290.19600000000003</v>
      </c>
      <c r="N862">
        <v>290.6309</v>
      </c>
      <c r="O862">
        <v>291.25869999999998</v>
      </c>
      <c r="P862">
        <v>273.55662000000001</v>
      </c>
      <c r="Q862">
        <v>256.67432000000002</v>
      </c>
      <c r="R862">
        <v>9</v>
      </c>
      <c r="S862" s="81">
        <v>36788</v>
      </c>
    </row>
    <row r="863" spans="1:19" x14ac:dyDescent="0.2">
      <c r="A863" t="s">
        <v>75</v>
      </c>
      <c r="B863" t="s">
        <v>38</v>
      </c>
      <c r="C863" t="s">
        <v>45</v>
      </c>
      <c r="D863" t="s">
        <v>13</v>
      </c>
      <c r="E863">
        <v>2014</v>
      </c>
      <c r="F863">
        <v>21</v>
      </c>
      <c r="G863">
        <v>1293.8499999999999</v>
      </c>
      <c r="H863">
        <v>1130.45</v>
      </c>
      <c r="I863">
        <v>82.4298</v>
      </c>
      <c r="J863">
        <v>0.82829739999999996</v>
      </c>
      <c r="K863">
        <v>162.3382</v>
      </c>
      <c r="L863">
        <v>162.96530000000001</v>
      </c>
      <c r="M863">
        <v>163.3997</v>
      </c>
      <c r="N863">
        <v>163.834</v>
      </c>
      <c r="O863">
        <v>164.46119999999999</v>
      </c>
      <c r="P863">
        <v>273.55662000000001</v>
      </c>
      <c r="Q863">
        <v>256.67432000000002</v>
      </c>
      <c r="R863">
        <v>9</v>
      </c>
      <c r="S863" s="81">
        <v>36788</v>
      </c>
    </row>
    <row r="864" spans="1:19" x14ac:dyDescent="0.2">
      <c r="A864" t="s">
        <v>75</v>
      </c>
      <c r="B864" t="s">
        <v>38</v>
      </c>
      <c r="C864" t="s">
        <v>45</v>
      </c>
      <c r="D864" t="s">
        <v>13</v>
      </c>
      <c r="E864">
        <v>2014</v>
      </c>
      <c r="F864">
        <v>22</v>
      </c>
      <c r="G864">
        <v>1303.8430000000001</v>
      </c>
      <c r="H864">
        <v>1173.7719999999999</v>
      </c>
      <c r="I864">
        <v>79.369200000000006</v>
      </c>
      <c r="J864">
        <v>0.84212589999999998</v>
      </c>
      <c r="K864">
        <v>128.9924</v>
      </c>
      <c r="L864">
        <v>129.6301</v>
      </c>
      <c r="M864">
        <v>130.07169999999999</v>
      </c>
      <c r="N864">
        <v>130.51329999999999</v>
      </c>
      <c r="O864">
        <v>131.15090000000001</v>
      </c>
      <c r="P864">
        <v>273.55662000000001</v>
      </c>
      <c r="Q864">
        <v>256.67432000000002</v>
      </c>
      <c r="R864">
        <v>9</v>
      </c>
      <c r="S864" s="81">
        <v>36788</v>
      </c>
    </row>
    <row r="865" spans="1:19" x14ac:dyDescent="0.2">
      <c r="A865" t="s">
        <v>75</v>
      </c>
      <c r="B865" t="s">
        <v>38</v>
      </c>
      <c r="C865" t="s">
        <v>45</v>
      </c>
      <c r="D865" t="s">
        <v>13</v>
      </c>
      <c r="E865">
        <v>2014</v>
      </c>
      <c r="F865">
        <v>23</v>
      </c>
      <c r="G865">
        <v>1297.258</v>
      </c>
      <c r="H865">
        <v>1191.3240000000001</v>
      </c>
      <c r="I865">
        <v>76.573999999999998</v>
      </c>
      <c r="J865">
        <v>0.84932759999999996</v>
      </c>
      <c r="K865">
        <v>104.84569999999999</v>
      </c>
      <c r="L865">
        <v>105.4888</v>
      </c>
      <c r="M865">
        <v>105.9342</v>
      </c>
      <c r="N865">
        <v>106.3796</v>
      </c>
      <c r="O865">
        <v>107.0227</v>
      </c>
      <c r="P865">
        <v>273.55662000000001</v>
      </c>
      <c r="Q865">
        <v>256.67432000000002</v>
      </c>
      <c r="R865">
        <v>9</v>
      </c>
      <c r="S865" s="81">
        <v>36788</v>
      </c>
    </row>
    <row r="866" spans="1:19" x14ac:dyDescent="0.2">
      <c r="A866" t="s">
        <v>75</v>
      </c>
      <c r="B866" t="s">
        <v>38</v>
      </c>
      <c r="C866" t="s">
        <v>45</v>
      </c>
      <c r="D866" t="s">
        <v>13</v>
      </c>
      <c r="E866">
        <v>2014</v>
      </c>
      <c r="F866">
        <v>24</v>
      </c>
      <c r="G866">
        <v>1293.3579999999999</v>
      </c>
      <c r="H866">
        <v>1189.085</v>
      </c>
      <c r="I866">
        <v>75.356999999999999</v>
      </c>
      <c r="J866">
        <v>0.84797230000000001</v>
      </c>
      <c r="K866">
        <v>103.187</v>
      </c>
      <c r="L866">
        <v>103.82899999999999</v>
      </c>
      <c r="M866">
        <v>104.27370000000001</v>
      </c>
      <c r="N866">
        <v>104.7184</v>
      </c>
      <c r="O866">
        <v>105.3604</v>
      </c>
      <c r="P866">
        <v>273.55662000000001</v>
      </c>
      <c r="Q866">
        <v>256.67432000000002</v>
      </c>
      <c r="R866">
        <v>9</v>
      </c>
      <c r="S866" s="81">
        <v>36788</v>
      </c>
    </row>
    <row r="867" spans="1:19" x14ac:dyDescent="0.2">
      <c r="A867" t="s">
        <v>75</v>
      </c>
      <c r="B867" t="s">
        <v>38</v>
      </c>
      <c r="C867" t="s">
        <v>45</v>
      </c>
      <c r="D867" t="s">
        <v>14</v>
      </c>
      <c r="E867">
        <v>2014</v>
      </c>
      <c r="F867">
        <v>1</v>
      </c>
      <c r="G867">
        <v>1204.9159999999999</v>
      </c>
      <c r="H867">
        <v>1204.9159999999999</v>
      </c>
      <c r="I867">
        <v>70.440299999999993</v>
      </c>
      <c r="J867">
        <v>0.80814129999999995</v>
      </c>
      <c r="K867">
        <v>-1.0356749999999999</v>
      </c>
      <c r="L867">
        <v>-0.42378969999999999</v>
      </c>
      <c r="M867">
        <v>0</v>
      </c>
      <c r="N867">
        <v>0.42378969999999999</v>
      </c>
      <c r="O867">
        <v>1.0356749999999999</v>
      </c>
      <c r="P867">
        <v>275.23070000000001</v>
      </c>
      <c r="Q867">
        <v>256.66964999999999</v>
      </c>
      <c r="R867">
        <v>10</v>
      </c>
      <c r="S867" s="81">
        <v>37165</v>
      </c>
    </row>
    <row r="868" spans="1:19" x14ac:dyDescent="0.2">
      <c r="A868" t="s">
        <v>75</v>
      </c>
      <c r="B868" t="s">
        <v>38</v>
      </c>
      <c r="C868" t="s">
        <v>45</v>
      </c>
      <c r="D868" t="s">
        <v>14</v>
      </c>
      <c r="E868">
        <v>2014</v>
      </c>
      <c r="F868">
        <v>2</v>
      </c>
      <c r="G868">
        <v>1178.42</v>
      </c>
      <c r="H868">
        <v>1178.42</v>
      </c>
      <c r="I868">
        <v>69.150700000000001</v>
      </c>
      <c r="J868">
        <v>0.80650900000000003</v>
      </c>
      <c r="K868">
        <v>-1.0335829999999999</v>
      </c>
      <c r="L868">
        <v>-0.42293370000000002</v>
      </c>
      <c r="M868">
        <v>0</v>
      </c>
      <c r="N868">
        <v>0.42293370000000002</v>
      </c>
      <c r="O868">
        <v>1.0335829999999999</v>
      </c>
      <c r="P868">
        <v>275.23070000000001</v>
      </c>
      <c r="Q868">
        <v>256.66964999999999</v>
      </c>
      <c r="R868">
        <v>10</v>
      </c>
      <c r="S868" s="81">
        <v>37165</v>
      </c>
    </row>
    <row r="869" spans="1:19" x14ac:dyDescent="0.2">
      <c r="A869" t="s">
        <v>75</v>
      </c>
      <c r="B869" t="s">
        <v>38</v>
      </c>
      <c r="C869" t="s">
        <v>45</v>
      </c>
      <c r="D869" t="s">
        <v>14</v>
      </c>
      <c r="E869">
        <v>2014</v>
      </c>
      <c r="F869">
        <v>3</v>
      </c>
      <c r="G869">
        <v>1168.07</v>
      </c>
      <c r="H869">
        <v>1168.07</v>
      </c>
      <c r="I869">
        <v>67.6661</v>
      </c>
      <c r="J869">
        <v>0.806118</v>
      </c>
      <c r="K869">
        <v>-1.0330820000000001</v>
      </c>
      <c r="L869">
        <v>-0.42272870000000001</v>
      </c>
      <c r="M869">
        <v>0</v>
      </c>
      <c r="N869">
        <v>0.42272870000000001</v>
      </c>
      <c r="O869">
        <v>1.0330820000000001</v>
      </c>
      <c r="P869">
        <v>275.23070000000001</v>
      </c>
      <c r="Q869">
        <v>256.66964999999999</v>
      </c>
      <c r="R869">
        <v>10</v>
      </c>
      <c r="S869" s="81">
        <v>37165</v>
      </c>
    </row>
    <row r="870" spans="1:19" x14ac:dyDescent="0.2">
      <c r="A870" t="s">
        <v>75</v>
      </c>
      <c r="B870" t="s">
        <v>38</v>
      </c>
      <c r="C870" t="s">
        <v>45</v>
      </c>
      <c r="D870" t="s">
        <v>14</v>
      </c>
      <c r="E870">
        <v>2014</v>
      </c>
      <c r="F870">
        <v>4</v>
      </c>
      <c r="G870">
        <v>1166.748</v>
      </c>
      <c r="H870">
        <v>1166.748</v>
      </c>
      <c r="I870">
        <v>66.874799999999993</v>
      </c>
      <c r="J870">
        <v>0.79295680000000002</v>
      </c>
      <c r="K870">
        <v>-1.0162150000000001</v>
      </c>
      <c r="L870">
        <v>-0.415827</v>
      </c>
      <c r="M870">
        <v>0</v>
      </c>
      <c r="N870">
        <v>0.415827</v>
      </c>
      <c r="O870">
        <v>1.0162150000000001</v>
      </c>
      <c r="P870">
        <v>275.23070000000001</v>
      </c>
      <c r="Q870">
        <v>256.66964999999999</v>
      </c>
      <c r="R870">
        <v>10</v>
      </c>
      <c r="S870" s="81">
        <v>37165</v>
      </c>
    </row>
    <row r="871" spans="1:19" x14ac:dyDescent="0.2">
      <c r="A871" t="s">
        <v>75</v>
      </c>
      <c r="B871" t="s">
        <v>38</v>
      </c>
      <c r="C871" t="s">
        <v>45</v>
      </c>
      <c r="D871" t="s">
        <v>14</v>
      </c>
      <c r="E871">
        <v>2014</v>
      </c>
      <c r="F871">
        <v>5</v>
      </c>
      <c r="G871">
        <v>1190.3230000000001</v>
      </c>
      <c r="H871">
        <v>1190.3230000000001</v>
      </c>
      <c r="I871">
        <v>65.940600000000003</v>
      </c>
      <c r="J871">
        <v>0.80723900000000004</v>
      </c>
      <c r="K871">
        <v>-1.034518</v>
      </c>
      <c r="L871">
        <v>-0.42331649999999998</v>
      </c>
      <c r="M871">
        <v>0</v>
      </c>
      <c r="N871">
        <v>0.42331649999999998</v>
      </c>
      <c r="O871">
        <v>1.034518</v>
      </c>
      <c r="P871">
        <v>275.23070000000001</v>
      </c>
      <c r="Q871">
        <v>256.66964999999999</v>
      </c>
      <c r="R871">
        <v>10</v>
      </c>
      <c r="S871" s="81">
        <v>37165</v>
      </c>
    </row>
    <row r="872" spans="1:19" x14ac:dyDescent="0.2">
      <c r="A872" t="s">
        <v>75</v>
      </c>
      <c r="B872" t="s">
        <v>38</v>
      </c>
      <c r="C872" t="s">
        <v>45</v>
      </c>
      <c r="D872" t="s">
        <v>14</v>
      </c>
      <c r="E872">
        <v>2014</v>
      </c>
      <c r="F872">
        <v>6</v>
      </c>
      <c r="G872">
        <v>1249.759</v>
      </c>
      <c r="H872">
        <v>1249.759</v>
      </c>
      <c r="I872">
        <v>64.798000000000002</v>
      </c>
      <c r="J872">
        <v>0.8059267</v>
      </c>
      <c r="K872">
        <v>-1.032837</v>
      </c>
      <c r="L872">
        <v>-0.42262840000000002</v>
      </c>
      <c r="M872">
        <v>0</v>
      </c>
      <c r="N872">
        <v>0.42262840000000002</v>
      </c>
      <c r="O872">
        <v>1.032837</v>
      </c>
      <c r="P872">
        <v>275.23070000000001</v>
      </c>
      <c r="Q872">
        <v>256.66964999999999</v>
      </c>
      <c r="R872">
        <v>10</v>
      </c>
      <c r="S872" s="81">
        <v>37165</v>
      </c>
    </row>
    <row r="873" spans="1:19" x14ac:dyDescent="0.2">
      <c r="A873" t="s">
        <v>75</v>
      </c>
      <c r="B873" t="s">
        <v>38</v>
      </c>
      <c r="C873" t="s">
        <v>45</v>
      </c>
      <c r="D873" t="s">
        <v>14</v>
      </c>
      <c r="E873">
        <v>2014</v>
      </c>
      <c r="F873">
        <v>7</v>
      </c>
      <c r="G873">
        <v>1357.568</v>
      </c>
      <c r="H873">
        <v>1357.568</v>
      </c>
      <c r="I873">
        <v>64.060599999999994</v>
      </c>
      <c r="J873">
        <v>0.80095850000000002</v>
      </c>
      <c r="K873">
        <v>-1.02647</v>
      </c>
      <c r="L873">
        <v>-0.42002309999999998</v>
      </c>
      <c r="M873">
        <v>0</v>
      </c>
      <c r="N873">
        <v>0.42002309999999998</v>
      </c>
      <c r="O873">
        <v>1.02647</v>
      </c>
      <c r="P873">
        <v>275.23070000000001</v>
      </c>
      <c r="Q873">
        <v>256.66964999999999</v>
      </c>
      <c r="R873">
        <v>10</v>
      </c>
      <c r="S873" s="81">
        <v>37165</v>
      </c>
    </row>
    <row r="874" spans="1:19" x14ac:dyDescent="0.2">
      <c r="A874" t="s">
        <v>75</v>
      </c>
      <c r="B874" t="s">
        <v>38</v>
      </c>
      <c r="C874" t="s">
        <v>45</v>
      </c>
      <c r="D874" t="s">
        <v>14</v>
      </c>
      <c r="E874">
        <v>2014</v>
      </c>
      <c r="F874">
        <v>8</v>
      </c>
      <c r="G874">
        <v>1381.876</v>
      </c>
      <c r="H874">
        <v>1381.876</v>
      </c>
      <c r="I874">
        <v>64.223500000000001</v>
      </c>
      <c r="J874">
        <v>0.8022627</v>
      </c>
      <c r="K874">
        <v>-1.028141</v>
      </c>
      <c r="L874">
        <v>-0.420707</v>
      </c>
      <c r="M874">
        <v>0</v>
      </c>
      <c r="N874">
        <v>0.420707</v>
      </c>
      <c r="O874">
        <v>1.028141</v>
      </c>
      <c r="P874">
        <v>275.23070000000001</v>
      </c>
      <c r="Q874">
        <v>256.66964999999999</v>
      </c>
      <c r="R874">
        <v>10</v>
      </c>
      <c r="S874" s="81">
        <v>37165</v>
      </c>
    </row>
    <row r="875" spans="1:19" x14ac:dyDescent="0.2">
      <c r="A875" t="s">
        <v>75</v>
      </c>
      <c r="B875" t="s">
        <v>38</v>
      </c>
      <c r="C875" t="s">
        <v>45</v>
      </c>
      <c r="D875" t="s">
        <v>14</v>
      </c>
      <c r="E875">
        <v>2014</v>
      </c>
      <c r="F875">
        <v>9</v>
      </c>
      <c r="G875">
        <v>1376.5060000000001</v>
      </c>
      <c r="H875">
        <v>1376.5060000000001</v>
      </c>
      <c r="I875">
        <v>68.6691</v>
      </c>
      <c r="J875">
        <v>0.79314569999999995</v>
      </c>
      <c r="K875">
        <v>-1.0164569999999999</v>
      </c>
      <c r="L875">
        <v>-0.41592600000000002</v>
      </c>
      <c r="M875">
        <v>0</v>
      </c>
      <c r="N875">
        <v>0.41592600000000002</v>
      </c>
      <c r="O875">
        <v>1.0164569999999999</v>
      </c>
      <c r="P875">
        <v>275.23070000000001</v>
      </c>
      <c r="Q875">
        <v>256.66964999999999</v>
      </c>
      <c r="R875">
        <v>10</v>
      </c>
      <c r="S875" s="81">
        <v>37165</v>
      </c>
    </row>
    <row r="876" spans="1:19" x14ac:dyDescent="0.2">
      <c r="A876" t="s">
        <v>75</v>
      </c>
      <c r="B876" t="s">
        <v>38</v>
      </c>
      <c r="C876" t="s">
        <v>45</v>
      </c>
      <c r="D876" t="s">
        <v>14</v>
      </c>
      <c r="E876">
        <v>2014</v>
      </c>
      <c r="F876">
        <v>10</v>
      </c>
      <c r="G876">
        <v>1385.3240000000001</v>
      </c>
      <c r="H876">
        <v>1385.3240000000001</v>
      </c>
      <c r="I876">
        <v>73.963399999999993</v>
      </c>
      <c r="J876">
        <v>0.78606140000000002</v>
      </c>
      <c r="K876">
        <v>-1.0073780000000001</v>
      </c>
      <c r="L876">
        <v>-0.41221099999999999</v>
      </c>
      <c r="M876">
        <v>0</v>
      </c>
      <c r="N876">
        <v>0.41221099999999999</v>
      </c>
      <c r="O876">
        <v>1.0073780000000001</v>
      </c>
      <c r="P876">
        <v>275.23070000000001</v>
      </c>
      <c r="Q876">
        <v>256.66964999999999</v>
      </c>
      <c r="R876">
        <v>10</v>
      </c>
      <c r="S876" s="81">
        <v>37165</v>
      </c>
    </row>
    <row r="877" spans="1:19" x14ac:dyDescent="0.2">
      <c r="A877" t="s">
        <v>75</v>
      </c>
      <c r="B877" t="s">
        <v>38</v>
      </c>
      <c r="C877" t="s">
        <v>45</v>
      </c>
      <c r="D877" t="s">
        <v>14</v>
      </c>
      <c r="E877">
        <v>2014</v>
      </c>
      <c r="F877">
        <v>11</v>
      </c>
      <c r="G877">
        <v>1357.03</v>
      </c>
      <c r="H877">
        <v>1357.03</v>
      </c>
      <c r="I877">
        <v>79.395200000000003</v>
      </c>
      <c r="J877">
        <v>0.79148070000000004</v>
      </c>
      <c r="K877">
        <v>-1.0143230000000001</v>
      </c>
      <c r="L877">
        <v>-0.4150529</v>
      </c>
      <c r="M877">
        <v>0</v>
      </c>
      <c r="N877">
        <v>0.4150529</v>
      </c>
      <c r="O877">
        <v>1.0143230000000001</v>
      </c>
      <c r="P877">
        <v>275.23070000000001</v>
      </c>
      <c r="Q877">
        <v>256.66964999999999</v>
      </c>
      <c r="R877">
        <v>10</v>
      </c>
      <c r="S877" s="81">
        <v>37165</v>
      </c>
    </row>
    <row r="878" spans="1:19" x14ac:dyDescent="0.2">
      <c r="A878" t="s">
        <v>75</v>
      </c>
      <c r="B878" t="s">
        <v>38</v>
      </c>
      <c r="C878" t="s">
        <v>45</v>
      </c>
      <c r="D878" t="s">
        <v>14</v>
      </c>
      <c r="E878">
        <v>2014</v>
      </c>
      <c r="F878">
        <v>12</v>
      </c>
      <c r="G878">
        <v>1330.548</v>
      </c>
      <c r="H878">
        <v>1290.116</v>
      </c>
      <c r="I878">
        <v>84.1036</v>
      </c>
      <c r="J878">
        <v>0.77893730000000005</v>
      </c>
      <c r="K878">
        <v>39.43327</v>
      </c>
      <c r="L878">
        <v>40.023040000000002</v>
      </c>
      <c r="M878">
        <v>40.431519999999999</v>
      </c>
      <c r="N878">
        <v>40.83999</v>
      </c>
      <c r="O878">
        <v>41.429769999999998</v>
      </c>
      <c r="P878">
        <v>275.23070000000001</v>
      </c>
      <c r="Q878">
        <v>256.66964999999999</v>
      </c>
      <c r="R878">
        <v>10</v>
      </c>
      <c r="S878" s="81">
        <v>37165</v>
      </c>
    </row>
    <row r="879" spans="1:19" x14ac:dyDescent="0.2">
      <c r="A879" t="s">
        <v>75</v>
      </c>
      <c r="B879" t="s">
        <v>38</v>
      </c>
      <c r="C879" t="s">
        <v>45</v>
      </c>
      <c r="D879" t="s">
        <v>14</v>
      </c>
      <c r="E879">
        <v>2014</v>
      </c>
      <c r="F879">
        <v>13</v>
      </c>
      <c r="G879">
        <v>1289.702</v>
      </c>
      <c r="H879">
        <v>833.59590000000003</v>
      </c>
      <c r="I879">
        <v>88.074399999999997</v>
      </c>
      <c r="J879">
        <v>0.77979670000000001</v>
      </c>
      <c r="K879">
        <v>455.1062</v>
      </c>
      <c r="L879">
        <v>455.69670000000002</v>
      </c>
      <c r="M879">
        <v>456.10559999999998</v>
      </c>
      <c r="N879">
        <v>456.5145</v>
      </c>
      <c r="O879">
        <v>457.10489999999999</v>
      </c>
      <c r="P879">
        <v>275.23070000000001</v>
      </c>
      <c r="Q879">
        <v>256.66964999999999</v>
      </c>
      <c r="R879">
        <v>10</v>
      </c>
      <c r="S879" s="81">
        <v>37165</v>
      </c>
    </row>
    <row r="880" spans="1:19" x14ac:dyDescent="0.2">
      <c r="A880" t="s">
        <v>75</v>
      </c>
      <c r="B880" t="s">
        <v>38</v>
      </c>
      <c r="C880" t="s">
        <v>45</v>
      </c>
      <c r="D880" t="s">
        <v>14</v>
      </c>
      <c r="E880">
        <v>2014</v>
      </c>
      <c r="F880">
        <v>14</v>
      </c>
      <c r="G880">
        <v>1292.443</v>
      </c>
      <c r="H880">
        <v>269.72239999999999</v>
      </c>
      <c r="I880">
        <v>90.099299999999999</v>
      </c>
      <c r="J880">
        <v>0.78853530000000005</v>
      </c>
      <c r="K880">
        <v>1021.71</v>
      </c>
      <c r="L880">
        <v>1022.307</v>
      </c>
      <c r="M880">
        <v>1022.72</v>
      </c>
      <c r="N880">
        <v>1023.134</v>
      </c>
      <c r="O880">
        <v>1023.731</v>
      </c>
      <c r="P880">
        <v>275.23070000000001</v>
      </c>
      <c r="Q880">
        <v>256.66964999999999</v>
      </c>
      <c r="R880">
        <v>10</v>
      </c>
      <c r="S880" s="81">
        <v>37165</v>
      </c>
    </row>
    <row r="881" spans="1:19" x14ac:dyDescent="0.2">
      <c r="A881" t="s">
        <v>75</v>
      </c>
      <c r="B881" t="s">
        <v>38</v>
      </c>
      <c r="C881" t="s">
        <v>45</v>
      </c>
      <c r="D881" t="s">
        <v>14</v>
      </c>
      <c r="E881">
        <v>2014</v>
      </c>
      <c r="F881">
        <v>15</v>
      </c>
      <c r="G881">
        <v>1266.3530000000001</v>
      </c>
      <c r="H881">
        <v>265.78620000000001</v>
      </c>
      <c r="I881">
        <v>91.567499999999995</v>
      </c>
      <c r="J881">
        <v>0.77769410000000005</v>
      </c>
      <c r="K881">
        <v>999.57010000000002</v>
      </c>
      <c r="L881">
        <v>1000.159</v>
      </c>
      <c r="M881">
        <v>1000.567</v>
      </c>
      <c r="N881">
        <v>1000.975</v>
      </c>
      <c r="O881">
        <v>1001.563</v>
      </c>
      <c r="P881">
        <v>275.23070000000001</v>
      </c>
      <c r="Q881">
        <v>256.66964999999999</v>
      </c>
      <c r="R881">
        <v>10</v>
      </c>
      <c r="S881" s="81">
        <v>37165</v>
      </c>
    </row>
    <row r="882" spans="1:19" x14ac:dyDescent="0.2">
      <c r="A882" t="s">
        <v>75</v>
      </c>
      <c r="B882" t="s">
        <v>38</v>
      </c>
      <c r="C882" t="s">
        <v>45</v>
      </c>
      <c r="D882" t="s">
        <v>14</v>
      </c>
      <c r="E882">
        <v>2014</v>
      </c>
      <c r="F882">
        <v>16</v>
      </c>
      <c r="G882">
        <v>1198.519</v>
      </c>
      <c r="H882">
        <v>262.14499999999998</v>
      </c>
      <c r="I882">
        <v>92.070400000000006</v>
      </c>
      <c r="J882">
        <v>0.7857054</v>
      </c>
      <c r="K882">
        <v>935.36689999999999</v>
      </c>
      <c r="L882">
        <v>935.96169999999995</v>
      </c>
      <c r="M882">
        <v>936.37379999999996</v>
      </c>
      <c r="N882">
        <v>936.78579999999999</v>
      </c>
      <c r="O882">
        <v>937.38070000000005</v>
      </c>
      <c r="P882">
        <v>275.23070000000001</v>
      </c>
      <c r="Q882">
        <v>256.66964999999999</v>
      </c>
      <c r="R882">
        <v>10</v>
      </c>
      <c r="S882" s="81">
        <v>37165</v>
      </c>
    </row>
    <row r="883" spans="1:19" x14ac:dyDescent="0.2">
      <c r="A883" t="s">
        <v>75</v>
      </c>
      <c r="B883" t="s">
        <v>38</v>
      </c>
      <c r="C883" t="s">
        <v>45</v>
      </c>
      <c r="D883" t="s">
        <v>14</v>
      </c>
      <c r="E883">
        <v>2014</v>
      </c>
      <c r="F883">
        <v>17</v>
      </c>
      <c r="G883">
        <v>1178.864</v>
      </c>
      <c r="H883">
        <v>256.30419999999998</v>
      </c>
      <c r="I883">
        <v>91.735900000000001</v>
      </c>
      <c r="J883">
        <v>0.77389350000000001</v>
      </c>
      <c r="K883">
        <v>921.56799999999998</v>
      </c>
      <c r="L883">
        <v>922.15390000000002</v>
      </c>
      <c r="M883">
        <v>922.5598</v>
      </c>
      <c r="N883">
        <v>922.96559999999999</v>
      </c>
      <c r="O883">
        <v>923.55160000000001</v>
      </c>
      <c r="P883">
        <v>275.23070000000001</v>
      </c>
      <c r="Q883">
        <v>256.66964999999999</v>
      </c>
      <c r="R883">
        <v>10</v>
      </c>
      <c r="S883" s="81">
        <v>37165</v>
      </c>
    </row>
    <row r="884" spans="1:19" x14ac:dyDescent="0.2">
      <c r="A884" t="s">
        <v>75</v>
      </c>
      <c r="B884" t="s">
        <v>38</v>
      </c>
      <c r="C884" t="s">
        <v>45</v>
      </c>
      <c r="D884" t="s">
        <v>14</v>
      </c>
      <c r="E884">
        <v>2014</v>
      </c>
      <c r="F884">
        <v>18</v>
      </c>
      <c r="G884">
        <v>1159.415</v>
      </c>
      <c r="H884">
        <v>251.5421</v>
      </c>
      <c r="I884">
        <v>89.876300000000001</v>
      </c>
      <c r="J884">
        <v>0.78277609999999997</v>
      </c>
      <c r="K884">
        <v>906.86959999999999</v>
      </c>
      <c r="L884">
        <v>907.46230000000003</v>
      </c>
      <c r="M884">
        <v>907.87270000000001</v>
      </c>
      <c r="N884">
        <v>908.28319999999997</v>
      </c>
      <c r="O884">
        <v>908.8759</v>
      </c>
      <c r="P884">
        <v>275.23070000000001</v>
      </c>
      <c r="Q884">
        <v>256.66964999999999</v>
      </c>
      <c r="R884">
        <v>10</v>
      </c>
      <c r="S884" s="81">
        <v>37165</v>
      </c>
    </row>
    <row r="885" spans="1:19" x14ac:dyDescent="0.2">
      <c r="A885" t="s">
        <v>75</v>
      </c>
      <c r="B885" t="s">
        <v>38</v>
      </c>
      <c r="C885" t="s">
        <v>45</v>
      </c>
      <c r="D885" t="s">
        <v>14</v>
      </c>
      <c r="E885">
        <v>2014</v>
      </c>
      <c r="F885">
        <v>19</v>
      </c>
      <c r="G885">
        <v>1216.1510000000001</v>
      </c>
      <c r="H885">
        <v>635.75369999999998</v>
      </c>
      <c r="I885">
        <v>85.307199999999995</v>
      </c>
      <c r="J885">
        <v>0.79578230000000005</v>
      </c>
      <c r="K885">
        <v>579.37800000000004</v>
      </c>
      <c r="L885">
        <v>579.98050000000001</v>
      </c>
      <c r="M885">
        <v>580.39779999999996</v>
      </c>
      <c r="N885">
        <v>580.81510000000003</v>
      </c>
      <c r="O885">
        <v>581.41769999999997</v>
      </c>
      <c r="P885">
        <v>275.23070000000001</v>
      </c>
      <c r="Q885">
        <v>256.66964999999999</v>
      </c>
      <c r="R885">
        <v>10</v>
      </c>
      <c r="S885" s="81">
        <v>37165</v>
      </c>
    </row>
    <row r="886" spans="1:19" x14ac:dyDescent="0.2">
      <c r="A886" t="s">
        <v>75</v>
      </c>
      <c r="B886" t="s">
        <v>38</v>
      </c>
      <c r="C886" t="s">
        <v>45</v>
      </c>
      <c r="D886" t="s">
        <v>14</v>
      </c>
      <c r="E886">
        <v>2014</v>
      </c>
      <c r="F886">
        <v>20</v>
      </c>
      <c r="G886">
        <v>1262.366</v>
      </c>
      <c r="H886">
        <v>1028.7439999999999</v>
      </c>
      <c r="I886">
        <v>80.240600000000001</v>
      </c>
      <c r="J886">
        <v>0.77717559999999997</v>
      </c>
      <c r="K886">
        <v>232.62620000000001</v>
      </c>
      <c r="L886">
        <v>233.21459999999999</v>
      </c>
      <c r="M886">
        <v>233.62219999999999</v>
      </c>
      <c r="N886">
        <v>234.02969999999999</v>
      </c>
      <c r="O886">
        <v>234.6182</v>
      </c>
      <c r="P886">
        <v>275.23070000000001</v>
      </c>
      <c r="Q886">
        <v>256.66964999999999</v>
      </c>
      <c r="R886">
        <v>10</v>
      </c>
      <c r="S886" s="81">
        <v>37165</v>
      </c>
    </row>
    <row r="887" spans="1:19" x14ac:dyDescent="0.2">
      <c r="A887" t="s">
        <v>75</v>
      </c>
      <c r="B887" t="s">
        <v>38</v>
      </c>
      <c r="C887" t="s">
        <v>45</v>
      </c>
      <c r="D887" t="s">
        <v>14</v>
      </c>
      <c r="E887">
        <v>2014</v>
      </c>
      <c r="F887">
        <v>21</v>
      </c>
      <c r="G887">
        <v>1257.922</v>
      </c>
      <c r="H887">
        <v>1160.5899999999999</v>
      </c>
      <c r="I887">
        <v>76.176699999999997</v>
      </c>
      <c r="J887">
        <v>0.78137889999999999</v>
      </c>
      <c r="K887">
        <v>96.330160000000006</v>
      </c>
      <c r="L887">
        <v>96.921790000000001</v>
      </c>
      <c r="M887">
        <v>97.331540000000004</v>
      </c>
      <c r="N887">
        <v>97.741290000000006</v>
      </c>
      <c r="O887">
        <v>98.332920000000001</v>
      </c>
      <c r="P887">
        <v>275.23070000000001</v>
      </c>
      <c r="Q887">
        <v>256.66964999999999</v>
      </c>
      <c r="R887">
        <v>10</v>
      </c>
      <c r="S887" s="81">
        <v>37165</v>
      </c>
    </row>
    <row r="888" spans="1:19" x14ac:dyDescent="0.2">
      <c r="A888" t="s">
        <v>75</v>
      </c>
      <c r="B888" t="s">
        <v>38</v>
      </c>
      <c r="C888" t="s">
        <v>45</v>
      </c>
      <c r="D888" t="s">
        <v>14</v>
      </c>
      <c r="E888">
        <v>2014</v>
      </c>
      <c r="F888">
        <v>22</v>
      </c>
      <c r="G888">
        <v>1259.96</v>
      </c>
      <c r="H888">
        <v>1198.4269999999999</v>
      </c>
      <c r="I888">
        <v>73.533799999999999</v>
      </c>
      <c r="J888">
        <v>0.80143180000000003</v>
      </c>
      <c r="K888">
        <v>60.506250000000001</v>
      </c>
      <c r="L888">
        <v>61.113050000000001</v>
      </c>
      <c r="M888">
        <v>61.533329999999999</v>
      </c>
      <c r="N888">
        <v>61.953600000000002</v>
      </c>
      <c r="O888">
        <v>62.560400000000001</v>
      </c>
      <c r="P888">
        <v>275.23070000000001</v>
      </c>
      <c r="Q888">
        <v>256.66964999999999</v>
      </c>
      <c r="R888">
        <v>10</v>
      </c>
      <c r="S888" s="81">
        <v>37165</v>
      </c>
    </row>
    <row r="889" spans="1:19" x14ac:dyDescent="0.2">
      <c r="A889" t="s">
        <v>75</v>
      </c>
      <c r="B889" t="s">
        <v>38</v>
      </c>
      <c r="C889" t="s">
        <v>45</v>
      </c>
      <c r="D889" t="s">
        <v>14</v>
      </c>
      <c r="E889">
        <v>2014</v>
      </c>
      <c r="F889">
        <v>23</v>
      </c>
      <c r="G889">
        <v>1265.1569999999999</v>
      </c>
      <c r="H889">
        <v>1228.3510000000001</v>
      </c>
      <c r="I889">
        <v>71.183499999999995</v>
      </c>
      <c r="J889">
        <v>0.82348319999999997</v>
      </c>
      <c r="K889">
        <v>35.750210000000003</v>
      </c>
      <c r="L889">
        <v>36.373710000000003</v>
      </c>
      <c r="M889">
        <v>36.805540000000001</v>
      </c>
      <c r="N889">
        <v>37.237380000000002</v>
      </c>
      <c r="O889">
        <v>37.860880000000002</v>
      </c>
      <c r="P889">
        <v>275.23070000000001</v>
      </c>
      <c r="Q889">
        <v>256.66964999999999</v>
      </c>
      <c r="R889">
        <v>10</v>
      </c>
      <c r="S889" s="81">
        <v>37165</v>
      </c>
    </row>
    <row r="890" spans="1:19" x14ac:dyDescent="0.2">
      <c r="A890" t="s">
        <v>75</v>
      </c>
      <c r="B890" t="s">
        <v>38</v>
      </c>
      <c r="C890" t="s">
        <v>45</v>
      </c>
      <c r="D890" t="s">
        <v>14</v>
      </c>
      <c r="E890">
        <v>2014</v>
      </c>
      <c r="F890">
        <v>24</v>
      </c>
      <c r="G890">
        <v>1259.9960000000001</v>
      </c>
      <c r="H890">
        <v>1232.614</v>
      </c>
      <c r="I890">
        <v>69.093199999999996</v>
      </c>
      <c r="J890">
        <v>0.81975359999999997</v>
      </c>
      <c r="K890">
        <v>26.331040000000002</v>
      </c>
      <c r="L890">
        <v>26.951709999999999</v>
      </c>
      <c r="M890">
        <v>27.381589999999999</v>
      </c>
      <c r="N890">
        <v>27.81147</v>
      </c>
      <c r="O890">
        <v>28.43215</v>
      </c>
      <c r="P890">
        <v>275.23070000000001</v>
      </c>
      <c r="Q890">
        <v>256.66964999999999</v>
      </c>
      <c r="R890">
        <v>10</v>
      </c>
      <c r="S890" s="81">
        <v>37165</v>
      </c>
    </row>
    <row r="891" spans="1:19" x14ac:dyDescent="0.2">
      <c r="A891" t="s">
        <v>75</v>
      </c>
      <c r="B891" t="s">
        <v>38</v>
      </c>
      <c r="C891" t="s">
        <v>45</v>
      </c>
      <c r="D891" t="s">
        <v>15</v>
      </c>
      <c r="E891">
        <v>2014</v>
      </c>
      <c r="F891">
        <v>1</v>
      </c>
      <c r="G891">
        <v>1137.3309999999999</v>
      </c>
      <c r="H891">
        <v>1137.3309999999999</v>
      </c>
      <c r="I891">
        <v>41.752600000000001</v>
      </c>
      <c r="J891">
        <v>0.74332989999999999</v>
      </c>
      <c r="K891">
        <v>-0.95261560000000001</v>
      </c>
      <c r="L891">
        <v>-0.3898026</v>
      </c>
      <c r="M891">
        <v>0</v>
      </c>
      <c r="N891">
        <v>0.3898026</v>
      </c>
      <c r="O891">
        <v>0.95261560000000001</v>
      </c>
      <c r="P891">
        <v>276.90478000000002</v>
      </c>
      <c r="Q891">
        <v>256.66503999999998</v>
      </c>
      <c r="R891">
        <v>11</v>
      </c>
      <c r="S891" s="81">
        <v>31362</v>
      </c>
    </row>
    <row r="892" spans="1:19" x14ac:dyDescent="0.2">
      <c r="A892" t="s">
        <v>75</v>
      </c>
      <c r="B892" t="s">
        <v>38</v>
      </c>
      <c r="C892" t="s">
        <v>45</v>
      </c>
      <c r="D892" t="s">
        <v>15</v>
      </c>
      <c r="E892">
        <v>2014</v>
      </c>
      <c r="F892">
        <v>2</v>
      </c>
      <c r="G892">
        <v>1115.318</v>
      </c>
      <c r="H892">
        <v>1115.318</v>
      </c>
      <c r="I892">
        <v>41.333100000000002</v>
      </c>
      <c r="J892">
        <v>0.74213379999999995</v>
      </c>
      <c r="K892">
        <v>-0.95108269999999995</v>
      </c>
      <c r="L892">
        <v>-0.3891754</v>
      </c>
      <c r="M892">
        <v>0</v>
      </c>
      <c r="N892">
        <v>0.3891754</v>
      </c>
      <c r="O892">
        <v>0.95108269999999995</v>
      </c>
      <c r="P892">
        <v>276.90478000000002</v>
      </c>
      <c r="Q892">
        <v>256.66503999999998</v>
      </c>
      <c r="R892">
        <v>11</v>
      </c>
      <c r="S892" s="81">
        <v>31362</v>
      </c>
    </row>
    <row r="893" spans="1:19" x14ac:dyDescent="0.2">
      <c r="A893" t="s">
        <v>75</v>
      </c>
      <c r="B893" t="s">
        <v>38</v>
      </c>
      <c r="C893" t="s">
        <v>45</v>
      </c>
      <c r="D893" t="s">
        <v>15</v>
      </c>
      <c r="E893">
        <v>2014</v>
      </c>
      <c r="F893">
        <v>3</v>
      </c>
      <c r="G893">
        <v>1099.346</v>
      </c>
      <c r="H893">
        <v>1099.346</v>
      </c>
      <c r="I893">
        <v>41.188200000000002</v>
      </c>
      <c r="J893">
        <v>0.74217719999999998</v>
      </c>
      <c r="K893">
        <v>-0.95113840000000005</v>
      </c>
      <c r="L893">
        <v>-0.38919809999999999</v>
      </c>
      <c r="M893">
        <v>0</v>
      </c>
      <c r="N893">
        <v>0.38919809999999999</v>
      </c>
      <c r="O893">
        <v>0.95113840000000005</v>
      </c>
      <c r="P893">
        <v>276.90478000000002</v>
      </c>
      <c r="Q893">
        <v>256.66503999999998</v>
      </c>
      <c r="R893">
        <v>11</v>
      </c>
      <c r="S893" s="81">
        <v>31362</v>
      </c>
    </row>
    <row r="894" spans="1:19" x14ac:dyDescent="0.2">
      <c r="A894" t="s">
        <v>75</v>
      </c>
      <c r="B894" t="s">
        <v>38</v>
      </c>
      <c r="C894" t="s">
        <v>45</v>
      </c>
      <c r="D894" t="s">
        <v>15</v>
      </c>
      <c r="E894">
        <v>2014</v>
      </c>
      <c r="F894">
        <v>4</v>
      </c>
      <c r="G894">
        <v>1101.809</v>
      </c>
      <c r="H894">
        <v>1101.809</v>
      </c>
      <c r="I894">
        <v>41.0749</v>
      </c>
      <c r="J894">
        <v>0.74079629999999996</v>
      </c>
      <c r="K894">
        <v>-0.94936869999999995</v>
      </c>
      <c r="L894">
        <v>-0.38847399999999999</v>
      </c>
      <c r="M894">
        <v>0</v>
      </c>
      <c r="N894">
        <v>0.38847399999999999</v>
      </c>
      <c r="O894">
        <v>0.94936869999999995</v>
      </c>
      <c r="P894">
        <v>276.90478000000002</v>
      </c>
      <c r="Q894">
        <v>256.66503999999998</v>
      </c>
      <c r="R894">
        <v>11</v>
      </c>
      <c r="S894" s="81">
        <v>31362</v>
      </c>
    </row>
    <row r="895" spans="1:19" x14ac:dyDescent="0.2">
      <c r="A895" t="s">
        <v>75</v>
      </c>
      <c r="B895" t="s">
        <v>38</v>
      </c>
      <c r="C895" t="s">
        <v>45</v>
      </c>
      <c r="D895" t="s">
        <v>15</v>
      </c>
      <c r="E895">
        <v>2014</v>
      </c>
      <c r="F895">
        <v>5</v>
      </c>
      <c r="G895">
        <v>1127.453</v>
      </c>
      <c r="H895">
        <v>1127.453</v>
      </c>
      <c r="I895">
        <v>40.534300000000002</v>
      </c>
      <c r="J895">
        <v>0.74099389999999998</v>
      </c>
      <c r="K895">
        <v>-0.94962190000000002</v>
      </c>
      <c r="L895">
        <v>-0.38857760000000002</v>
      </c>
      <c r="M895">
        <v>0</v>
      </c>
      <c r="N895">
        <v>0.38857760000000002</v>
      </c>
      <c r="O895">
        <v>0.94962190000000002</v>
      </c>
      <c r="P895">
        <v>276.90478000000002</v>
      </c>
      <c r="Q895">
        <v>256.66503999999998</v>
      </c>
      <c r="R895">
        <v>11</v>
      </c>
      <c r="S895" s="81">
        <v>31362</v>
      </c>
    </row>
    <row r="896" spans="1:19" x14ac:dyDescent="0.2">
      <c r="A896" t="s">
        <v>75</v>
      </c>
      <c r="B896" t="s">
        <v>38</v>
      </c>
      <c r="C896" t="s">
        <v>45</v>
      </c>
      <c r="D896" t="s">
        <v>15</v>
      </c>
      <c r="E896">
        <v>2014</v>
      </c>
      <c r="F896">
        <v>6</v>
      </c>
      <c r="G896">
        <v>1180.0409999999999</v>
      </c>
      <c r="H896">
        <v>1180.0409999999999</v>
      </c>
      <c r="I896">
        <v>39.991</v>
      </c>
      <c r="J896">
        <v>0.74248709999999996</v>
      </c>
      <c r="K896">
        <v>-0.95153549999999998</v>
      </c>
      <c r="L896">
        <v>-0.3893606</v>
      </c>
      <c r="M896">
        <v>0</v>
      </c>
      <c r="N896">
        <v>0.3893606</v>
      </c>
      <c r="O896">
        <v>0.95153549999999998</v>
      </c>
      <c r="P896">
        <v>276.90478000000002</v>
      </c>
      <c r="Q896">
        <v>256.66503999999998</v>
      </c>
      <c r="R896">
        <v>11</v>
      </c>
      <c r="S896" s="81">
        <v>31362</v>
      </c>
    </row>
    <row r="897" spans="1:19" x14ac:dyDescent="0.2">
      <c r="A897" t="s">
        <v>75</v>
      </c>
      <c r="B897" t="s">
        <v>38</v>
      </c>
      <c r="C897" t="s">
        <v>45</v>
      </c>
      <c r="D897" t="s">
        <v>15</v>
      </c>
      <c r="E897">
        <v>2014</v>
      </c>
      <c r="F897">
        <v>7</v>
      </c>
      <c r="G897">
        <v>1267.2840000000001</v>
      </c>
      <c r="H897">
        <v>1267.2840000000001</v>
      </c>
      <c r="I897">
        <v>39.209400000000002</v>
      </c>
      <c r="J897">
        <v>0.74625819999999998</v>
      </c>
      <c r="K897">
        <v>-0.95636840000000001</v>
      </c>
      <c r="L897">
        <v>-0.39133820000000002</v>
      </c>
      <c r="M897">
        <v>0</v>
      </c>
      <c r="N897">
        <v>0.39133820000000002</v>
      </c>
      <c r="O897">
        <v>0.95636840000000001</v>
      </c>
      <c r="P897">
        <v>276.90478000000002</v>
      </c>
      <c r="Q897">
        <v>256.66503999999998</v>
      </c>
      <c r="R897">
        <v>11</v>
      </c>
      <c r="S897" s="81">
        <v>31362</v>
      </c>
    </row>
    <row r="898" spans="1:19" x14ac:dyDescent="0.2">
      <c r="A898" t="s">
        <v>75</v>
      </c>
      <c r="B898" t="s">
        <v>38</v>
      </c>
      <c r="C898" t="s">
        <v>45</v>
      </c>
      <c r="D898" t="s">
        <v>15</v>
      </c>
      <c r="E898">
        <v>2014</v>
      </c>
      <c r="F898">
        <v>8</v>
      </c>
      <c r="G898">
        <v>1288.3409999999999</v>
      </c>
      <c r="H898">
        <v>1288.3409999999999</v>
      </c>
      <c r="I898">
        <v>39.298400000000001</v>
      </c>
      <c r="J898">
        <v>0.74580290000000005</v>
      </c>
      <c r="K898">
        <v>-0.95578490000000005</v>
      </c>
      <c r="L898">
        <v>-0.39109939999999999</v>
      </c>
      <c r="M898">
        <v>0</v>
      </c>
      <c r="N898">
        <v>0.39109939999999999</v>
      </c>
      <c r="O898">
        <v>0.95578490000000005</v>
      </c>
      <c r="P898">
        <v>276.90478000000002</v>
      </c>
      <c r="Q898">
        <v>256.66503999999998</v>
      </c>
      <c r="R898">
        <v>11</v>
      </c>
      <c r="S898" s="81">
        <v>31362</v>
      </c>
    </row>
    <row r="899" spans="1:19" x14ac:dyDescent="0.2">
      <c r="A899" t="s">
        <v>75</v>
      </c>
      <c r="B899" t="s">
        <v>38</v>
      </c>
      <c r="C899" t="s">
        <v>45</v>
      </c>
      <c r="D899" t="s">
        <v>15</v>
      </c>
      <c r="E899">
        <v>2014</v>
      </c>
      <c r="F899">
        <v>9</v>
      </c>
      <c r="G899">
        <v>1288.556</v>
      </c>
      <c r="H899">
        <v>1288.556</v>
      </c>
      <c r="I899">
        <v>40.777900000000002</v>
      </c>
      <c r="J899">
        <v>0.74630039999999997</v>
      </c>
      <c r="K899">
        <v>-0.95642240000000001</v>
      </c>
      <c r="L899">
        <v>-0.39136029999999999</v>
      </c>
      <c r="M899">
        <v>0</v>
      </c>
      <c r="N899">
        <v>0.39136029999999999</v>
      </c>
      <c r="O899">
        <v>0.95642240000000001</v>
      </c>
      <c r="P899">
        <v>276.90478000000002</v>
      </c>
      <c r="Q899">
        <v>256.66503999999998</v>
      </c>
      <c r="R899">
        <v>11</v>
      </c>
      <c r="S899" s="81">
        <v>31362</v>
      </c>
    </row>
    <row r="900" spans="1:19" x14ac:dyDescent="0.2">
      <c r="A900" t="s">
        <v>75</v>
      </c>
      <c r="B900" t="s">
        <v>38</v>
      </c>
      <c r="C900" t="s">
        <v>45</v>
      </c>
      <c r="D900" t="s">
        <v>15</v>
      </c>
      <c r="E900">
        <v>2014</v>
      </c>
      <c r="F900">
        <v>10</v>
      </c>
      <c r="G900">
        <v>1293.616</v>
      </c>
      <c r="H900">
        <v>1293.616</v>
      </c>
      <c r="I900">
        <v>42.758299999999998</v>
      </c>
      <c r="J900">
        <v>0.74589059999999996</v>
      </c>
      <c r="K900">
        <v>-0.9558972</v>
      </c>
      <c r="L900">
        <v>-0.39114539999999998</v>
      </c>
      <c r="M900">
        <v>0</v>
      </c>
      <c r="N900">
        <v>0.39114539999999998</v>
      </c>
      <c r="O900">
        <v>0.9558972</v>
      </c>
      <c r="P900">
        <v>276.90478000000002</v>
      </c>
      <c r="Q900">
        <v>256.66503999999998</v>
      </c>
      <c r="R900">
        <v>11</v>
      </c>
      <c r="S900" s="81">
        <v>31362</v>
      </c>
    </row>
    <row r="901" spans="1:19" x14ac:dyDescent="0.2">
      <c r="A901" t="s">
        <v>75</v>
      </c>
      <c r="B901" t="s">
        <v>38</v>
      </c>
      <c r="C901" t="s">
        <v>45</v>
      </c>
      <c r="D901" t="s">
        <v>15</v>
      </c>
      <c r="E901">
        <v>2014</v>
      </c>
      <c r="F901">
        <v>11</v>
      </c>
      <c r="G901">
        <v>1272.933</v>
      </c>
      <c r="H901">
        <v>1272.933</v>
      </c>
      <c r="I901">
        <v>44.712600000000002</v>
      </c>
      <c r="J901">
        <v>0.74491479999999999</v>
      </c>
      <c r="K901">
        <v>-0.95464669999999996</v>
      </c>
      <c r="L901">
        <v>-0.39063369999999997</v>
      </c>
      <c r="M901">
        <v>0</v>
      </c>
      <c r="N901">
        <v>0.39063369999999997</v>
      </c>
      <c r="O901">
        <v>0.95464669999999996</v>
      </c>
      <c r="P901">
        <v>276.90478000000002</v>
      </c>
      <c r="Q901">
        <v>256.66503999999998</v>
      </c>
      <c r="R901">
        <v>11</v>
      </c>
      <c r="S901" s="81">
        <v>31362</v>
      </c>
    </row>
    <row r="902" spans="1:19" x14ac:dyDescent="0.2">
      <c r="A902" t="s">
        <v>75</v>
      </c>
      <c r="B902" t="s">
        <v>38</v>
      </c>
      <c r="C902" t="s">
        <v>45</v>
      </c>
      <c r="D902" t="s">
        <v>15</v>
      </c>
      <c r="E902">
        <v>2014</v>
      </c>
      <c r="F902">
        <v>12</v>
      </c>
      <c r="G902">
        <v>1282.3330000000001</v>
      </c>
      <c r="H902">
        <v>1282.3330000000001</v>
      </c>
      <c r="I902">
        <v>46.488199999999999</v>
      </c>
      <c r="J902">
        <v>0.74445470000000002</v>
      </c>
      <c r="K902">
        <v>-0.95405700000000004</v>
      </c>
      <c r="L902">
        <v>-0.39039239999999997</v>
      </c>
      <c r="M902">
        <v>0</v>
      </c>
      <c r="N902">
        <v>0.39039239999999997</v>
      </c>
      <c r="O902">
        <v>0.95405700000000004</v>
      </c>
      <c r="P902">
        <v>276.90478000000002</v>
      </c>
      <c r="Q902">
        <v>256.66503999999998</v>
      </c>
      <c r="R902">
        <v>11</v>
      </c>
      <c r="S902" s="81">
        <v>31362</v>
      </c>
    </row>
    <row r="903" spans="1:19" x14ac:dyDescent="0.2">
      <c r="A903" t="s">
        <v>75</v>
      </c>
      <c r="B903" t="s">
        <v>38</v>
      </c>
      <c r="C903" t="s">
        <v>45</v>
      </c>
      <c r="D903" t="s">
        <v>15</v>
      </c>
      <c r="E903">
        <v>2014</v>
      </c>
      <c r="F903">
        <v>13</v>
      </c>
      <c r="G903">
        <v>1282.7170000000001</v>
      </c>
      <c r="H903">
        <v>1282.7170000000001</v>
      </c>
      <c r="I903">
        <v>47.066000000000003</v>
      </c>
      <c r="J903">
        <v>0.74569050000000003</v>
      </c>
      <c r="K903">
        <v>-0.95564079999999996</v>
      </c>
      <c r="L903">
        <v>-0.39104050000000001</v>
      </c>
      <c r="M903">
        <v>0</v>
      </c>
      <c r="N903">
        <v>0.39104050000000001</v>
      </c>
      <c r="O903">
        <v>0.95564079999999996</v>
      </c>
      <c r="P903">
        <v>276.90478000000002</v>
      </c>
      <c r="Q903">
        <v>256.66503999999998</v>
      </c>
      <c r="R903">
        <v>11</v>
      </c>
      <c r="S903" s="81">
        <v>31362</v>
      </c>
    </row>
    <row r="904" spans="1:19" x14ac:dyDescent="0.2">
      <c r="A904" t="s">
        <v>75</v>
      </c>
      <c r="B904" t="s">
        <v>38</v>
      </c>
      <c r="C904" t="s">
        <v>45</v>
      </c>
      <c r="D904" t="s">
        <v>15</v>
      </c>
      <c r="E904">
        <v>2014</v>
      </c>
      <c r="F904">
        <v>14</v>
      </c>
      <c r="G904">
        <v>1267.357</v>
      </c>
      <c r="H904">
        <v>1267.357</v>
      </c>
      <c r="I904">
        <v>47.865400000000001</v>
      </c>
      <c r="J904">
        <v>0.75078180000000005</v>
      </c>
      <c r="K904">
        <v>-0.96216570000000001</v>
      </c>
      <c r="L904">
        <v>-0.39371040000000002</v>
      </c>
      <c r="M904">
        <v>0</v>
      </c>
      <c r="N904">
        <v>0.39371040000000002</v>
      </c>
      <c r="O904">
        <v>0.96216570000000001</v>
      </c>
      <c r="P904">
        <v>276.90478000000002</v>
      </c>
      <c r="Q904">
        <v>256.66503999999998</v>
      </c>
      <c r="R904">
        <v>11</v>
      </c>
      <c r="S904" s="81">
        <v>31362</v>
      </c>
    </row>
    <row r="905" spans="1:19" x14ac:dyDescent="0.2">
      <c r="A905" t="s">
        <v>75</v>
      </c>
      <c r="B905" t="s">
        <v>38</v>
      </c>
      <c r="C905" t="s">
        <v>45</v>
      </c>
      <c r="D905" t="s">
        <v>15</v>
      </c>
      <c r="E905">
        <v>2014</v>
      </c>
      <c r="F905">
        <v>15</v>
      </c>
      <c r="G905">
        <v>1231.8510000000001</v>
      </c>
      <c r="H905">
        <v>1204.944</v>
      </c>
      <c r="I905">
        <v>48.3932</v>
      </c>
      <c r="J905">
        <v>0.74304340000000002</v>
      </c>
      <c r="K905">
        <v>25.954000000000001</v>
      </c>
      <c r="L905">
        <v>26.5166</v>
      </c>
      <c r="M905">
        <v>26.90625</v>
      </c>
      <c r="N905">
        <v>27.2959</v>
      </c>
      <c r="O905">
        <v>27.858499999999999</v>
      </c>
      <c r="P905">
        <v>276.90478000000002</v>
      </c>
      <c r="Q905">
        <v>256.66503999999998</v>
      </c>
      <c r="R905">
        <v>11</v>
      </c>
      <c r="S905" s="81">
        <v>31362</v>
      </c>
    </row>
    <row r="906" spans="1:19" x14ac:dyDescent="0.2">
      <c r="A906" t="s">
        <v>75</v>
      </c>
      <c r="B906" t="s">
        <v>38</v>
      </c>
      <c r="C906" t="s">
        <v>45</v>
      </c>
      <c r="D906" t="s">
        <v>15</v>
      </c>
      <c r="E906">
        <v>2014</v>
      </c>
      <c r="F906">
        <v>16</v>
      </c>
      <c r="G906">
        <v>1175.1320000000001</v>
      </c>
      <c r="H906">
        <v>793.88239999999996</v>
      </c>
      <c r="I906">
        <v>47.184699999999999</v>
      </c>
      <c r="J906">
        <v>0.7409907</v>
      </c>
      <c r="K906">
        <v>380.30009999999999</v>
      </c>
      <c r="L906">
        <v>380.86110000000002</v>
      </c>
      <c r="M906">
        <v>381.24970000000002</v>
      </c>
      <c r="N906">
        <v>381.63830000000002</v>
      </c>
      <c r="O906">
        <v>382.19929999999999</v>
      </c>
      <c r="P906">
        <v>276.90478000000002</v>
      </c>
      <c r="Q906">
        <v>256.66503999999998</v>
      </c>
      <c r="R906">
        <v>11</v>
      </c>
      <c r="S906" s="81">
        <v>31362</v>
      </c>
    </row>
    <row r="907" spans="1:19" x14ac:dyDescent="0.2">
      <c r="A907" t="s">
        <v>75</v>
      </c>
      <c r="B907" t="s">
        <v>38</v>
      </c>
      <c r="C907" t="s">
        <v>45</v>
      </c>
      <c r="D907" t="s">
        <v>15</v>
      </c>
      <c r="E907">
        <v>2014</v>
      </c>
      <c r="F907">
        <v>17</v>
      </c>
      <c r="G907">
        <v>1162.0119999999999</v>
      </c>
      <c r="H907">
        <v>261.96570000000003</v>
      </c>
      <c r="I907">
        <v>45.140599999999999</v>
      </c>
      <c r="J907">
        <v>0.74089430000000001</v>
      </c>
      <c r="K907">
        <v>899.09670000000006</v>
      </c>
      <c r="L907">
        <v>899.65769999999998</v>
      </c>
      <c r="M907">
        <v>900.04629999999997</v>
      </c>
      <c r="N907">
        <v>900.4348</v>
      </c>
      <c r="O907">
        <v>900.99570000000006</v>
      </c>
      <c r="P907">
        <v>276.90478000000002</v>
      </c>
      <c r="Q907">
        <v>256.66503999999998</v>
      </c>
      <c r="R907">
        <v>11</v>
      </c>
      <c r="S907" s="81">
        <v>31362</v>
      </c>
    </row>
    <row r="908" spans="1:19" x14ac:dyDescent="0.2">
      <c r="A908" t="s">
        <v>75</v>
      </c>
      <c r="B908" t="s">
        <v>38</v>
      </c>
      <c r="C908" t="s">
        <v>45</v>
      </c>
      <c r="D908" t="s">
        <v>15</v>
      </c>
      <c r="E908">
        <v>2014</v>
      </c>
      <c r="F908">
        <v>18</v>
      </c>
      <c r="G908">
        <v>1163.9680000000001</v>
      </c>
      <c r="H908">
        <v>258.98160000000001</v>
      </c>
      <c r="I908">
        <v>42.868699999999997</v>
      </c>
      <c r="J908">
        <v>0.74123000000000006</v>
      </c>
      <c r="K908">
        <v>904.03660000000002</v>
      </c>
      <c r="L908">
        <v>904.59789999999998</v>
      </c>
      <c r="M908">
        <v>904.98659999999995</v>
      </c>
      <c r="N908">
        <v>905.37519999999995</v>
      </c>
      <c r="O908">
        <v>905.93650000000002</v>
      </c>
      <c r="P908">
        <v>276.90478000000002</v>
      </c>
      <c r="Q908">
        <v>256.66503999999998</v>
      </c>
      <c r="R908">
        <v>11</v>
      </c>
      <c r="S908" s="81">
        <v>31362</v>
      </c>
    </row>
    <row r="909" spans="1:19" x14ac:dyDescent="0.2">
      <c r="A909" t="s">
        <v>75</v>
      </c>
      <c r="B909" t="s">
        <v>38</v>
      </c>
      <c r="C909" t="s">
        <v>45</v>
      </c>
      <c r="D909" t="s">
        <v>15</v>
      </c>
      <c r="E909">
        <v>2014</v>
      </c>
      <c r="F909">
        <v>19</v>
      </c>
      <c r="G909">
        <v>1165.479</v>
      </c>
      <c r="H909">
        <v>255.1986</v>
      </c>
      <c r="I909">
        <v>40.995399999999997</v>
      </c>
      <c r="J909">
        <v>0.74149949999999998</v>
      </c>
      <c r="K909">
        <v>909.33040000000005</v>
      </c>
      <c r="L909">
        <v>909.89189999999996</v>
      </c>
      <c r="M909">
        <v>910.2808</v>
      </c>
      <c r="N909">
        <v>910.66959999999995</v>
      </c>
      <c r="O909">
        <v>911.23099999999999</v>
      </c>
      <c r="P909">
        <v>276.90478000000002</v>
      </c>
      <c r="Q909">
        <v>256.66503999999998</v>
      </c>
      <c r="R909">
        <v>11</v>
      </c>
      <c r="S909" s="81">
        <v>31362</v>
      </c>
    </row>
    <row r="910" spans="1:19" x14ac:dyDescent="0.2">
      <c r="A910" t="s">
        <v>75</v>
      </c>
      <c r="B910" t="s">
        <v>38</v>
      </c>
      <c r="C910" t="s">
        <v>45</v>
      </c>
      <c r="D910" t="s">
        <v>15</v>
      </c>
      <c r="E910">
        <v>2014</v>
      </c>
      <c r="F910">
        <v>20</v>
      </c>
      <c r="G910">
        <v>1187.0820000000001</v>
      </c>
      <c r="H910">
        <v>251.49340000000001</v>
      </c>
      <c r="I910">
        <v>40.118400000000001</v>
      </c>
      <c r="J910">
        <v>0.74337450000000005</v>
      </c>
      <c r="K910">
        <v>934.63620000000003</v>
      </c>
      <c r="L910">
        <v>935.19910000000004</v>
      </c>
      <c r="M910">
        <v>935.58889999999997</v>
      </c>
      <c r="N910">
        <v>935.9787</v>
      </c>
      <c r="O910">
        <v>936.54160000000002</v>
      </c>
      <c r="P910">
        <v>276.90478000000002</v>
      </c>
      <c r="Q910">
        <v>256.66503999999998</v>
      </c>
      <c r="R910">
        <v>11</v>
      </c>
      <c r="S910" s="81">
        <v>31362</v>
      </c>
    </row>
    <row r="911" spans="1:19" x14ac:dyDescent="0.2">
      <c r="A911" t="s">
        <v>75</v>
      </c>
      <c r="B911" t="s">
        <v>38</v>
      </c>
      <c r="C911" t="s">
        <v>45</v>
      </c>
      <c r="D911" t="s">
        <v>15</v>
      </c>
      <c r="E911">
        <v>2014</v>
      </c>
      <c r="F911">
        <v>21</v>
      </c>
      <c r="G911">
        <v>1191.1890000000001</v>
      </c>
      <c r="H911">
        <v>248.27010000000001</v>
      </c>
      <c r="I911">
        <v>39.469000000000001</v>
      </c>
      <c r="J911">
        <v>0.74358820000000003</v>
      </c>
      <c r="K911">
        <v>941.96579999999994</v>
      </c>
      <c r="L911">
        <v>942.52880000000005</v>
      </c>
      <c r="M911">
        <v>942.91869999999994</v>
      </c>
      <c r="N911">
        <v>943.30870000000004</v>
      </c>
      <c r="O911">
        <v>943.87170000000003</v>
      </c>
      <c r="P911">
        <v>276.90478000000002</v>
      </c>
      <c r="Q911">
        <v>256.66503999999998</v>
      </c>
      <c r="R911">
        <v>11</v>
      </c>
      <c r="S911" s="81">
        <v>31362</v>
      </c>
    </row>
    <row r="912" spans="1:19" x14ac:dyDescent="0.2">
      <c r="A912" t="s">
        <v>75</v>
      </c>
      <c r="B912" t="s">
        <v>38</v>
      </c>
      <c r="C912" t="s">
        <v>45</v>
      </c>
      <c r="D912" t="s">
        <v>15</v>
      </c>
      <c r="E912">
        <v>2014</v>
      </c>
      <c r="F912">
        <v>22</v>
      </c>
      <c r="G912">
        <v>1191.25</v>
      </c>
      <c r="H912">
        <v>605.24329999999998</v>
      </c>
      <c r="I912">
        <v>38.886499999999998</v>
      </c>
      <c r="J912">
        <v>0.74369110000000005</v>
      </c>
      <c r="K912">
        <v>585.05330000000004</v>
      </c>
      <c r="L912">
        <v>585.6164</v>
      </c>
      <c r="M912">
        <v>586.00639999999999</v>
      </c>
      <c r="N912">
        <v>586.39639999999997</v>
      </c>
      <c r="O912">
        <v>586.95950000000005</v>
      </c>
      <c r="P912">
        <v>276.90478000000002</v>
      </c>
      <c r="Q912">
        <v>256.66503999999998</v>
      </c>
      <c r="R912">
        <v>11</v>
      </c>
      <c r="S912" s="81">
        <v>31362</v>
      </c>
    </row>
    <row r="913" spans="1:19" x14ac:dyDescent="0.2">
      <c r="A913" t="s">
        <v>75</v>
      </c>
      <c r="B913" t="s">
        <v>38</v>
      </c>
      <c r="C913" t="s">
        <v>45</v>
      </c>
      <c r="D913" t="s">
        <v>15</v>
      </c>
      <c r="E913">
        <v>2014</v>
      </c>
      <c r="F913">
        <v>23</v>
      </c>
      <c r="G913">
        <v>1177.94</v>
      </c>
      <c r="H913">
        <v>959.82569999999998</v>
      </c>
      <c r="I913">
        <v>38.577800000000003</v>
      </c>
      <c r="J913">
        <v>0.7426547</v>
      </c>
      <c r="K913">
        <v>217.16229999999999</v>
      </c>
      <c r="L913">
        <v>217.72460000000001</v>
      </c>
      <c r="M913">
        <v>218.114</v>
      </c>
      <c r="N913">
        <v>218.5035</v>
      </c>
      <c r="O913">
        <v>219.0658</v>
      </c>
      <c r="P913">
        <v>276.90478000000002</v>
      </c>
      <c r="Q913">
        <v>256.66503999999998</v>
      </c>
      <c r="R913">
        <v>11</v>
      </c>
      <c r="S913" s="81">
        <v>31362</v>
      </c>
    </row>
    <row r="914" spans="1:19" x14ac:dyDescent="0.2">
      <c r="A914" t="s">
        <v>75</v>
      </c>
      <c r="B914" t="s">
        <v>38</v>
      </c>
      <c r="C914" t="s">
        <v>45</v>
      </c>
      <c r="D914" t="s">
        <v>15</v>
      </c>
      <c r="E914">
        <v>2014</v>
      </c>
      <c r="F914">
        <v>24</v>
      </c>
      <c r="G914">
        <v>1169.096</v>
      </c>
      <c r="H914">
        <v>1073.7840000000001</v>
      </c>
      <c r="I914">
        <v>38.217500000000001</v>
      </c>
      <c r="J914">
        <v>0.74355079999999996</v>
      </c>
      <c r="K914">
        <v>94.359120000000004</v>
      </c>
      <c r="L914">
        <v>94.9221</v>
      </c>
      <c r="M914">
        <v>95.312010000000001</v>
      </c>
      <c r="N914">
        <v>95.701930000000004</v>
      </c>
      <c r="O914">
        <v>96.26491</v>
      </c>
      <c r="P914">
        <v>276.90478000000002</v>
      </c>
      <c r="Q914">
        <v>256.66503999999998</v>
      </c>
      <c r="R914">
        <v>11</v>
      </c>
      <c r="S914" s="81">
        <v>31362</v>
      </c>
    </row>
    <row r="915" spans="1:19" x14ac:dyDescent="0.2">
      <c r="A915" t="s">
        <v>75</v>
      </c>
      <c r="B915" t="s">
        <v>38</v>
      </c>
      <c r="C915" t="s">
        <v>45</v>
      </c>
      <c r="D915" t="s">
        <v>16</v>
      </c>
      <c r="E915">
        <v>2014</v>
      </c>
      <c r="F915">
        <v>1</v>
      </c>
      <c r="G915">
        <v>1106.6489999999999</v>
      </c>
      <c r="H915">
        <v>1106.6489999999999</v>
      </c>
      <c r="I915">
        <v>33.284100000000002</v>
      </c>
      <c r="J915">
        <v>0.73322140000000002</v>
      </c>
      <c r="K915">
        <v>-0.93966099999999997</v>
      </c>
      <c r="L915">
        <v>-0.3845017</v>
      </c>
      <c r="M915">
        <v>0</v>
      </c>
      <c r="N915">
        <v>0.3845017</v>
      </c>
      <c r="O915">
        <v>0.93966099999999997</v>
      </c>
      <c r="P915">
        <v>278.57886999999999</v>
      </c>
      <c r="Q915">
        <v>256.66048999999998</v>
      </c>
      <c r="R915">
        <v>12</v>
      </c>
      <c r="S915" s="81">
        <v>32503</v>
      </c>
    </row>
    <row r="916" spans="1:19" x14ac:dyDescent="0.2">
      <c r="A916" t="s">
        <v>75</v>
      </c>
      <c r="B916" t="s">
        <v>38</v>
      </c>
      <c r="C916" t="s">
        <v>45</v>
      </c>
      <c r="D916" t="s">
        <v>16</v>
      </c>
      <c r="E916">
        <v>2014</v>
      </c>
      <c r="F916">
        <v>2</v>
      </c>
      <c r="G916">
        <v>1089.325</v>
      </c>
      <c r="H916">
        <v>1089.325</v>
      </c>
      <c r="I916">
        <v>32.623600000000003</v>
      </c>
      <c r="J916">
        <v>0.73189680000000001</v>
      </c>
      <c r="K916">
        <v>-0.93796349999999995</v>
      </c>
      <c r="L916">
        <v>-0.38380710000000001</v>
      </c>
      <c r="M916">
        <v>0</v>
      </c>
      <c r="N916">
        <v>0.38380710000000001</v>
      </c>
      <c r="O916">
        <v>0.93796349999999995</v>
      </c>
      <c r="P916">
        <v>278.57886999999999</v>
      </c>
      <c r="Q916">
        <v>256.66048999999998</v>
      </c>
      <c r="R916">
        <v>12</v>
      </c>
      <c r="S916" s="81">
        <v>32503</v>
      </c>
    </row>
    <row r="917" spans="1:19" x14ac:dyDescent="0.2">
      <c r="A917" t="s">
        <v>75</v>
      </c>
      <c r="B917" t="s">
        <v>38</v>
      </c>
      <c r="C917" t="s">
        <v>45</v>
      </c>
      <c r="D917" t="s">
        <v>16</v>
      </c>
      <c r="E917">
        <v>2014</v>
      </c>
      <c r="F917">
        <v>3</v>
      </c>
      <c r="G917">
        <v>1079.7059999999999</v>
      </c>
      <c r="H917">
        <v>1079.7059999999999</v>
      </c>
      <c r="I917">
        <v>32.125100000000003</v>
      </c>
      <c r="J917">
        <v>0.731375</v>
      </c>
      <c r="K917">
        <v>-0.93729479999999998</v>
      </c>
      <c r="L917">
        <v>-0.38353340000000002</v>
      </c>
      <c r="M917">
        <v>0</v>
      </c>
      <c r="N917">
        <v>0.38353340000000002</v>
      </c>
      <c r="O917">
        <v>0.93729479999999998</v>
      </c>
      <c r="P917">
        <v>278.57886999999999</v>
      </c>
      <c r="Q917">
        <v>256.66048999999998</v>
      </c>
      <c r="R917">
        <v>12</v>
      </c>
      <c r="S917" s="81">
        <v>32503</v>
      </c>
    </row>
    <row r="918" spans="1:19" x14ac:dyDescent="0.2">
      <c r="A918" t="s">
        <v>75</v>
      </c>
      <c r="B918" t="s">
        <v>38</v>
      </c>
      <c r="C918" t="s">
        <v>45</v>
      </c>
      <c r="D918" t="s">
        <v>16</v>
      </c>
      <c r="E918">
        <v>2014</v>
      </c>
      <c r="F918">
        <v>4</v>
      </c>
      <c r="G918">
        <v>1079.655</v>
      </c>
      <c r="H918">
        <v>1079.655</v>
      </c>
      <c r="I918">
        <v>31.485499999999998</v>
      </c>
      <c r="J918">
        <v>0.73140099999999997</v>
      </c>
      <c r="K918">
        <v>-0.93732819999999994</v>
      </c>
      <c r="L918">
        <v>-0.38354709999999997</v>
      </c>
      <c r="M918">
        <v>0</v>
      </c>
      <c r="N918">
        <v>0.38354709999999997</v>
      </c>
      <c r="O918">
        <v>0.93732819999999994</v>
      </c>
      <c r="P918">
        <v>278.57886999999999</v>
      </c>
      <c r="Q918">
        <v>256.66048999999998</v>
      </c>
      <c r="R918">
        <v>12</v>
      </c>
      <c r="S918" s="81">
        <v>32503</v>
      </c>
    </row>
    <row r="919" spans="1:19" x14ac:dyDescent="0.2">
      <c r="A919" t="s">
        <v>75</v>
      </c>
      <c r="B919" t="s">
        <v>38</v>
      </c>
      <c r="C919" t="s">
        <v>45</v>
      </c>
      <c r="D919" t="s">
        <v>16</v>
      </c>
      <c r="E919">
        <v>2014</v>
      </c>
      <c r="F919">
        <v>5</v>
      </c>
      <c r="G919">
        <v>1093.4849999999999</v>
      </c>
      <c r="H919">
        <v>1093.4849999999999</v>
      </c>
      <c r="I919">
        <v>31.392900000000001</v>
      </c>
      <c r="J919">
        <v>0.73195710000000003</v>
      </c>
      <c r="K919">
        <v>-0.93804069999999995</v>
      </c>
      <c r="L919">
        <v>-0.38383869999999998</v>
      </c>
      <c r="M919">
        <v>0</v>
      </c>
      <c r="N919">
        <v>0.38383869999999998</v>
      </c>
      <c r="O919">
        <v>0.93804069999999995</v>
      </c>
      <c r="P919">
        <v>278.57886999999999</v>
      </c>
      <c r="Q919">
        <v>256.66048999999998</v>
      </c>
      <c r="R919">
        <v>12</v>
      </c>
      <c r="S919" s="81">
        <v>32503</v>
      </c>
    </row>
    <row r="920" spans="1:19" x14ac:dyDescent="0.2">
      <c r="A920" t="s">
        <v>75</v>
      </c>
      <c r="B920" t="s">
        <v>38</v>
      </c>
      <c r="C920" t="s">
        <v>45</v>
      </c>
      <c r="D920" t="s">
        <v>16</v>
      </c>
      <c r="E920">
        <v>2014</v>
      </c>
      <c r="F920">
        <v>6</v>
      </c>
      <c r="G920">
        <v>1137.2470000000001</v>
      </c>
      <c r="H920">
        <v>1137.2470000000001</v>
      </c>
      <c r="I920">
        <v>31.1464</v>
      </c>
      <c r="J920">
        <v>0.73381359999999995</v>
      </c>
      <c r="K920">
        <v>-0.94042000000000003</v>
      </c>
      <c r="L920">
        <v>-0.3848123</v>
      </c>
      <c r="M920">
        <v>0</v>
      </c>
      <c r="N920">
        <v>0.3848123</v>
      </c>
      <c r="O920">
        <v>0.94042000000000003</v>
      </c>
      <c r="P920">
        <v>278.57886999999999</v>
      </c>
      <c r="Q920">
        <v>256.66048999999998</v>
      </c>
      <c r="R920">
        <v>12</v>
      </c>
      <c r="S920" s="81">
        <v>32503</v>
      </c>
    </row>
    <row r="921" spans="1:19" x14ac:dyDescent="0.2">
      <c r="A921" t="s">
        <v>75</v>
      </c>
      <c r="B921" t="s">
        <v>38</v>
      </c>
      <c r="C921" t="s">
        <v>45</v>
      </c>
      <c r="D921" t="s">
        <v>16</v>
      </c>
      <c r="E921">
        <v>2014</v>
      </c>
      <c r="F921">
        <v>7</v>
      </c>
      <c r="G921">
        <v>1211.7809999999999</v>
      </c>
      <c r="H921">
        <v>1211.7809999999999</v>
      </c>
      <c r="I921">
        <v>31.226700000000001</v>
      </c>
      <c r="J921">
        <v>0.73840689999999998</v>
      </c>
      <c r="K921">
        <v>-0.94630650000000005</v>
      </c>
      <c r="L921">
        <v>-0.38722089999999998</v>
      </c>
      <c r="M921">
        <v>0</v>
      </c>
      <c r="N921">
        <v>0.38722089999999998</v>
      </c>
      <c r="O921">
        <v>0.94630650000000005</v>
      </c>
      <c r="P921">
        <v>278.57886999999999</v>
      </c>
      <c r="Q921">
        <v>256.66048999999998</v>
      </c>
      <c r="R921">
        <v>12</v>
      </c>
      <c r="S921" s="81">
        <v>32503</v>
      </c>
    </row>
    <row r="922" spans="1:19" x14ac:dyDescent="0.2">
      <c r="A922" t="s">
        <v>75</v>
      </c>
      <c r="B922" t="s">
        <v>38</v>
      </c>
      <c r="C922" t="s">
        <v>45</v>
      </c>
      <c r="D922" t="s">
        <v>16</v>
      </c>
      <c r="E922">
        <v>2014</v>
      </c>
      <c r="F922">
        <v>8</v>
      </c>
      <c r="G922">
        <v>1245.615</v>
      </c>
      <c r="H922">
        <v>1245.615</v>
      </c>
      <c r="I922">
        <v>31.306100000000001</v>
      </c>
      <c r="J922">
        <v>0.74002809999999997</v>
      </c>
      <c r="K922">
        <v>-0.94838420000000001</v>
      </c>
      <c r="L922">
        <v>-0.3880711</v>
      </c>
      <c r="M922">
        <v>0</v>
      </c>
      <c r="N922">
        <v>0.3880711</v>
      </c>
      <c r="O922">
        <v>0.94838420000000001</v>
      </c>
      <c r="P922">
        <v>278.57886999999999</v>
      </c>
      <c r="Q922">
        <v>256.66048999999998</v>
      </c>
      <c r="R922">
        <v>12</v>
      </c>
      <c r="S922" s="81">
        <v>32503</v>
      </c>
    </row>
    <row r="923" spans="1:19" x14ac:dyDescent="0.2">
      <c r="A923" t="s">
        <v>75</v>
      </c>
      <c r="B923" t="s">
        <v>38</v>
      </c>
      <c r="C923" t="s">
        <v>45</v>
      </c>
      <c r="D923" t="s">
        <v>16</v>
      </c>
      <c r="E923">
        <v>2014</v>
      </c>
      <c r="F923">
        <v>9</v>
      </c>
      <c r="G923">
        <v>1259.0820000000001</v>
      </c>
      <c r="H923">
        <v>1259.0820000000001</v>
      </c>
      <c r="I923">
        <v>32.856200000000001</v>
      </c>
      <c r="J923">
        <v>0.74096779999999995</v>
      </c>
      <c r="K923">
        <v>-0.9495884</v>
      </c>
      <c r="L923">
        <v>-0.38856390000000002</v>
      </c>
      <c r="M923">
        <v>0</v>
      </c>
      <c r="N923">
        <v>0.38856390000000002</v>
      </c>
      <c r="O923">
        <v>0.9495884</v>
      </c>
      <c r="P923">
        <v>278.57886999999999</v>
      </c>
      <c r="Q923">
        <v>256.66048999999998</v>
      </c>
      <c r="R923">
        <v>12</v>
      </c>
      <c r="S923" s="81">
        <v>32503</v>
      </c>
    </row>
    <row r="924" spans="1:19" x14ac:dyDescent="0.2">
      <c r="A924" t="s">
        <v>75</v>
      </c>
      <c r="B924" t="s">
        <v>38</v>
      </c>
      <c r="C924" t="s">
        <v>45</v>
      </c>
      <c r="D924" t="s">
        <v>16</v>
      </c>
      <c r="E924">
        <v>2014</v>
      </c>
      <c r="F924">
        <v>10</v>
      </c>
      <c r="G924">
        <v>1262.739</v>
      </c>
      <c r="H924">
        <v>1262.739</v>
      </c>
      <c r="I924">
        <v>35.942300000000003</v>
      </c>
      <c r="J924">
        <v>0.7404714</v>
      </c>
      <c r="K924">
        <v>-0.94895229999999997</v>
      </c>
      <c r="L924">
        <v>-0.38830360000000003</v>
      </c>
      <c r="M924">
        <v>0</v>
      </c>
      <c r="N924">
        <v>0.38830360000000003</v>
      </c>
      <c r="O924">
        <v>0.94895229999999997</v>
      </c>
      <c r="P924">
        <v>278.57886999999999</v>
      </c>
      <c r="Q924">
        <v>256.66048999999998</v>
      </c>
      <c r="R924">
        <v>12</v>
      </c>
      <c r="S924" s="81">
        <v>32503</v>
      </c>
    </row>
    <row r="925" spans="1:19" x14ac:dyDescent="0.2">
      <c r="A925" t="s">
        <v>75</v>
      </c>
      <c r="B925" t="s">
        <v>38</v>
      </c>
      <c r="C925" t="s">
        <v>45</v>
      </c>
      <c r="D925" t="s">
        <v>16</v>
      </c>
      <c r="E925">
        <v>2014</v>
      </c>
      <c r="F925">
        <v>11</v>
      </c>
      <c r="G925">
        <v>1240.268</v>
      </c>
      <c r="H925">
        <v>1240.268</v>
      </c>
      <c r="I925">
        <v>38.851999999999997</v>
      </c>
      <c r="J925">
        <v>0.73915679999999995</v>
      </c>
      <c r="K925">
        <v>-0.94726759999999999</v>
      </c>
      <c r="L925">
        <v>-0.38761420000000002</v>
      </c>
      <c r="M925">
        <v>0</v>
      </c>
      <c r="N925">
        <v>0.38761420000000002</v>
      </c>
      <c r="O925">
        <v>0.94726759999999999</v>
      </c>
      <c r="P925">
        <v>278.57886999999999</v>
      </c>
      <c r="Q925">
        <v>256.66048999999998</v>
      </c>
      <c r="R925">
        <v>12</v>
      </c>
      <c r="S925" s="81">
        <v>32503</v>
      </c>
    </row>
    <row r="926" spans="1:19" x14ac:dyDescent="0.2">
      <c r="A926" t="s">
        <v>75</v>
      </c>
      <c r="B926" t="s">
        <v>38</v>
      </c>
      <c r="C926" t="s">
        <v>45</v>
      </c>
      <c r="D926" t="s">
        <v>16</v>
      </c>
      <c r="E926">
        <v>2014</v>
      </c>
      <c r="F926">
        <v>12</v>
      </c>
      <c r="G926">
        <v>1246.2270000000001</v>
      </c>
      <c r="H926">
        <v>1246.2270000000001</v>
      </c>
      <c r="I926">
        <v>41.361499999999999</v>
      </c>
      <c r="J926">
        <v>0.73827920000000002</v>
      </c>
      <c r="K926">
        <v>-0.94614279999999995</v>
      </c>
      <c r="L926">
        <v>-0.387154</v>
      </c>
      <c r="M926">
        <v>0</v>
      </c>
      <c r="N926">
        <v>0.387154</v>
      </c>
      <c r="O926">
        <v>0.94614279999999995</v>
      </c>
      <c r="P926">
        <v>278.57886999999999</v>
      </c>
      <c r="Q926">
        <v>256.66048999999998</v>
      </c>
      <c r="R926">
        <v>12</v>
      </c>
      <c r="S926" s="81">
        <v>32503</v>
      </c>
    </row>
    <row r="927" spans="1:19" x14ac:dyDescent="0.2">
      <c r="A927" t="s">
        <v>75</v>
      </c>
      <c r="B927" t="s">
        <v>38</v>
      </c>
      <c r="C927" t="s">
        <v>45</v>
      </c>
      <c r="D927" t="s">
        <v>16</v>
      </c>
      <c r="E927">
        <v>2014</v>
      </c>
      <c r="F927">
        <v>13</v>
      </c>
      <c r="G927">
        <v>1250.2349999999999</v>
      </c>
      <c r="H927">
        <v>1250.2349999999999</v>
      </c>
      <c r="I927">
        <v>43.548699999999997</v>
      </c>
      <c r="J927">
        <v>0.73765309999999995</v>
      </c>
      <c r="K927">
        <v>-0.94534050000000003</v>
      </c>
      <c r="L927">
        <v>-0.38682569999999999</v>
      </c>
      <c r="M927">
        <v>0</v>
      </c>
      <c r="N927">
        <v>0.38682569999999999</v>
      </c>
      <c r="O927">
        <v>0.94534050000000003</v>
      </c>
      <c r="P927">
        <v>278.57886999999999</v>
      </c>
      <c r="Q927">
        <v>256.66048999999998</v>
      </c>
      <c r="R927">
        <v>12</v>
      </c>
      <c r="S927" s="81">
        <v>32503</v>
      </c>
    </row>
    <row r="928" spans="1:19" x14ac:dyDescent="0.2">
      <c r="A928" t="s">
        <v>75</v>
      </c>
      <c r="B928" t="s">
        <v>38</v>
      </c>
      <c r="C928" t="s">
        <v>45</v>
      </c>
      <c r="D928" t="s">
        <v>16</v>
      </c>
      <c r="E928">
        <v>2014</v>
      </c>
      <c r="F928">
        <v>14</v>
      </c>
      <c r="G928">
        <v>1232.9369999999999</v>
      </c>
      <c r="H928">
        <v>1232.9369999999999</v>
      </c>
      <c r="I928">
        <v>44.982100000000003</v>
      </c>
      <c r="J928">
        <v>0.74038590000000004</v>
      </c>
      <c r="K928">
        <v>-0.94884270000000004</v>
      </c>
      <c r="L928">
        <v>-0.38825880000000002</v>
      </c>
      <c r="M928">
        <v>0</v>
      </c>
      <c r="N928">
        <v>0.38825880000000002</v>
      </c>
      <c r="O928">
        <v>0.94884270000000004</v>
      </c>
      <c r="P928">
        <v>278.57886999999999</v>
      </c>
      <c r="Q928">
        <v>256.66048999999998</v>
      </c>
      <c r="R928">
        <v>12</v>
      </c>
      <c r="S928" s="81">
        <v>32503</v>
      </c>
    </row>
    <row r="929" spans="1:19" x14ac:dyDescent="0.2">
      <c r="A929" t="s">
        <v>75</v>
      </c>
      <c r="B929" t="s">
        <v>38</v>
      </c>
      <c r="C929" t="s">
        <v>45</v>
      </c>
      <c r="D929" t="s">
        <v>16</v>
      </c>
      <c r="E929">
        <v>2014</v>
      </c>
      <c r="F929">
        <v>15</v>
      </c>
      <c r="G929">
        <v>1202.52</v>
      </c>
      <c r="H929">
        <v>1174.6500000000001</v>
      </c>
      <c r="I929">
        <v>45.663499999999999</v>
      </c>
      <c r="J929">
        <v>0.73523490000000002</v>
      </c>
      <c r="K929">
        <v>26.927389999999999</v>
      </c>
      <c r="L929">
        <v>27.484069999999999</v>
      </c>
      <c r="M929">
        <v>27.869630000000001</v>
      </c>
      <c r="N929">
        <v>28.255189999999999</v>
      </c>
      <c r="O929">
        <v>28.811869999999999</v>
      </c>
      <c r="P929">
        <v>278.57886999999999</v>
      </c>
      <c r="Q929">
        <v>256.66048999999998</v>
      </c>
      <c r="R929">
        <v>12</v>
      </c>
      <c r="S929" s="81">
        <v>32503</v>
      </c>
    </row>
    <row r="930" spans="1:19" x14ac:dyDescent="0.2">
      <c r="A930" t="s">
        <v>75</v>
      </c>
      <c r="B930" t="s">
        <v>38</v>
      </c>
      <c r="C930" t="s">
        <v>45</v>
      </c>
      <c r="D930" t="s">
        <v>16</v>
      </c>
      <c r="E930">
        <v>2014</v>
      </c>
      <c r="F930">
        <v>16</v>
      </c>
      <c r="G930">
        <v>1155.164</v>
      </c>
      <c r="H930">
        <v>771.08040000000005</v>
      </c>
      <c r="I930">
        <v>45.514800000000001</v>
      </c>
      <c r="J930">
        <v>0.7304988</v>
      </c>
      <c r="K930">
        <v>383.14789999999999</v>
      </c>
      <c r="L930">
        <v>383.70100000000002</v>
      </c>
      <c r="M930">
        <v>384.084</v>
      </c>
      <c r="N930">
        <v>384.46710000000002</v>
      </c>
      <c r="O930">
        <v>385.02019999999999</v>
      </c>
      <c r="P930">
        <v>278.57886999999999</v>
      </c>
      <c r="Q930">
        <v>256.66048999999998</v>
      </c>
      <c r="R930">
        <v>12</v>
      </c>
      <c r="S930" s="81">
        <v>32503</v>
      </c>
    </row>
    <row r="931" spans="1:19" x14ac:dyDescent="0.2">
      <c r="A931" t="s">
        <v>75</v>
      </c>
      <c r="B931" t="s">
        <v>38</v>
      </c>
      <c r="C931" t="s">
        <v>45</v>
      </c>
      <c r="D931" t="s">
        <v>16</v>
      </c>
      <c r="E931">
        <v>2014</v>
      </c>
      <c r="F931">
        <v>17</v>
      </c>
      <c r="G931">
        <v>1151.597</v>
      </c>
      <c r="H931">
        <v>258.9194</v>
      </c>
      <c r="I931">
        <v>42.960599999999999</v>
      </c>
      <c r="J931">
        <v>0.73021950000000002</v>
      </c>
      <c r="K931">
        <v>891.74220000000003</v>
      </c>
      <c r="L931">
        <v>892.29510000000005</v>
      </c>
      <c r="M931">
        <v>892.678</v>
      </c>
      <c r="N931">
        <v>893.06089999999995</v>
      </c>
      <c r="O931">
        <v>893.61379999999997</v>
      </c>
      <c r="P931">
        <v>278.57886999999999</v>
      </c>
      <c r="Q931">
        <v>256.66048999999998</v>
      </c>
      <c r="R931">
        <v>12</v>
      </c>
      <c r="S931" s="81">
        <v>32503</v>
      </c>
    </row>
    <row r="932" spans="1:19" x14ac:dyDescent="0.2">
      <c r="A932" t="s">
        <v>75</v>
      </c>
      <c r="B932" t="s">
        <v>38</v>
      </c>
      <c r="C932" t="s">
        <v>45</v>
      </c>
      <c r="D932" t="s">
        <v>16</v>
      </c>
      <c r="E932">
        <v>2014</v>
      </c>
      <c r="F932">
        <v>18</v>
      </c>
      <c r="G932">
        <v>1159.894</v>
      </c>
      <c r="H932">
        <v>255.23310000000001</v>
      </c>
      <c r="I932">
        <v>39.5214</v>
      </c>
      <c r="J932">
        <v>0.73007829999999996</v>
      </c>
      <c r="K932">
        <v>903.72559999999999</v>
      </c>
      <c r="L932">
        <v>904.27840000000003</v>
      </c>
      <c r="M932">
        <v>904.66120000000001</v>
      </c>
      <c r="N932">
        <v>905.04409999999996</v>
      </c>
      <c r="O932">
        <v>905.59690000000001</v>
      </c>
      <c r="P932">
        <v>278.57886999999999</v>
      </c>
      <c r="Q932">
        <v>256.66048999999998</v>
      </c>
      <c r="R932">
        <v>12</v>
      </c>
      <c r="S932" s="81">
        <v>32503</v>
      </c>
    </row>
    <row r="933" spans="1:19" x14ac:dyDescent="0.2">
      <c r="A933" t="s">
        <v>75</v>
      </c>
      <c r="B933" t="s">
        <v>38</v>
      </c>
      <c r="C933" t="s">
        <v>45</v>
      </c>
      <c r="D933" t="s">
        <v>16</v>
      </c>
      <c r="E933">
        <v>2014</v>
      </c>
      <c r="F933">
        <v>19</v>
      </c>
      <c r="G933">
        <v>1160.644</v>
      </c>
      <c r="H933">
        <v>251.86439999999999</v>
      </c>
      <c r="I933">
        <v>37.319600000000001</v>
      </c>
      <c r="J933">
        <v>0.73064799999999996</v>
      </c>
      <c r="K933">
        <v>907.84349999999995</v>
      </c>
      <c r="L933">
        <v>908.39670000000001</v>
      </c>
      <c r="M933">
        <v>908.77980000000002</v>
      </c>
      <c r="N933">
        <v>909.16300000000001</v>
      </c>
      <c r="O933">
        <v>909.71619999999996</v>
      </c>
      <c r="P933">
        <v>278.57886999999999</v>
      </c>
      <c r="Q933">
        <v>256.66048999999998</v>
      </c>
      <c r="R933">
        <v>12</v>
      </c>
      <c r="S933" s="81">
        <v>32503</v>
      </c>
    </row>
    <row r="934" spans="1:19" x14ac:dyDescent="0.2">
      <c r="A934" t="s">
        <v>75</v>
      </c>
      <c r="B934" t="s">
        <v>38</v>
      </c>
      <c r="C934" t="s">
        <v>45</v>
      </c>
      <c r="D934" t="s">
        <v>16</v>
      </c>
      <c r="E934">
        <v>2014</v>
      </c>
      <c r="F934">
        <v>20</v>
      </c>
      <c r="G934">
        <v>1172.973</v>
      </c>
      <c r="H934">
        <v>247.9684</v>
      </c>
      <c r="I934">
        <v>35.359299999999998</v>
      </c>
      <c r="J934">
        <v>0.73264090000000004</v>
      </c>
      <c r="K934">
        <v>924.06600000000003</v>
      </c>
      <c r="L934">
        <v>924.62070000000006</v>
      </c>
      <c r="M934">
        <v>925.00490000000002</v>
      </c>
      <c r="N934">
        <v>925.38900000000001</v>
      </c>
      <c r="O934">
        <v>925.94380000000001</v>
      </c>
      <c r="P934">
        <v>278.57886999999999</v>
      </c>
      <c r="Q934">
        <v>256.66048999999998</v>
      </c>
      <c r="R934">
        <v>12</v>
      </c>
      <c r="S934" s="81">
        <v>32503</v>
      </c>
    </row>
    <row r="935" spans="1:19" x14ac:dyDescent="0.2">
      <c r="A935" t="s">
        <v>75</v>
      </c>
      <c r="B935" t="s">
        <v>38</v>
      </c>
      <c r="C935" t="s">
        <v>45</v>
      </c>
      <c r="D935" t="s">
        <v>16</v>
      </c>
      <c r="E935">
        <v>2014</v>
      </c>
      <c r="F935">
        <v>21</v>
      </c>
      <c r="G935">
        <v>1176.3710000000001</v>
      </c>
      <c r="H935">
        <v>244.64619999999999</v>
      </c>
      <c r="I935">
        <v>33.869100000000003</v>
      </c>
      <c r="J935">
        <v>0.73468009999999995</v>
      </c>
      <c r="K935">
        <v>930.78340000000003</v>
      </c>
      <c r="L935">
        <v>931.33969999999999</v>
      </c>
      <c r="M935">
        <v>931.72490000000005</v>
      </c>
      <c r="N935">
        <v>932.11019999999996</v>
      </c>
      <c r="O935">
        <v>932.66639999999995</v>
      </c>
      <c r="P935">
        <v>278.57886999999999</v>
      </c>
      <c r="Q935">
        <v>256.66048999999998</v>
      </c>
      <c r="R935">
        <v>12</v>
      </c>
      <c r="S935" s="81">
        <v>32503</v>
      </c>
    </row>
    <row r="936" spans="1:19" x14ac:dyDescent="0.2">
      <c r="A936" t="s">
        <v>75</v>
      </c>
      <c r="B936" t="s">
        <v>38</v>
      </c>
      <c r="C936" t="s">
        <v>45</v>
      </c>
      <c r="D936" t="s">
        <v>16</v>
      </c>
      <c r="E936">
        <v>2014</v>
      </c>
      <c r="F936">
        <v>22</v>
      </c>
      <c r="G936">
        <v>1166.7249999999999</v>
      </c>
      <c r="H936">
        <v>590.8528</v>
      </c>
      <c r="I936">
        <v>32.942</v>
      </c>
      <c r="J936">
        <v>0.73503549999999995</v>
      </c>
      <c r="K936">
        <v>574.93050000000005</v>
      </c>
      <c r="L936">
        <v>575.48699999999997</v>
      </c>
      <c r="M936">
        <v>575.87239999999997</v>
      </c>
      <c r="N936">
        <v>576.25789999999995</v>
      </c>
      <c r="O936">
        <v>576.81439999999998</v>
      </c>
      <c r="P936">
        <v>278.57886999999999</v>
      </c>
      <c r="Q936">
        <v>256.66048999999998</v>
      </c>
      <c r="R936">
        <v>12</v>
      </c>
      <c r="S936" s="81">
        <v>32503</v>
      </c>
    </row>
    <row r="937" spans="1:19" x14ac:dyDescent="0.2">
      <c r="A937" t="s">
        <v>75</v>
      </c>
      <c r="B937" t="s">
        <v>38</v>
      </c>
      <c r="C937" t="s">
        <v>45</v>
      </c>
      <c r="D937" t="s">
        <v>16</v>
      </c>
      <c r="E937">
        <v>2014</v>
      </c>
      <c r="F937">
        <v>23</v>
      </c>
      <c r="G937">
        <v>1144.3969999999999</v>
      </c>
      <c r="H937">
        <v>933.81029999999998</v>
      </c>
      <c r="I937">
        <v>31.9816</v>
      </c>
      <c r="J937">
        <v>0.73441599999999996</v>
      </c>
      <c r="K937">
        <v>209.64510000000001</v>
      </c>
      <c r="L937">
        <v>210.2012</v>
      </c>
      <c r="M937">
        <v>210.58629999999999</v>
      </c>
      <c r="N937">
        <v>210.97139999999999</v>
      </c>
      <c r="O937">
        <v>211.5275</v>
      </c>
      <c r="P937">
        <v>278.57886999999999</v>
      </c>
      <c r="Q937">
        <v>256.66048999999998</v>
      </c>
      <c r="R937">
        <v>12</v>
      </c>
      <c r="S937" s="81">
        <v>32503</v>
      </c>
    </row>
    <row r="938" spans="1:19" x14ac:dyDescent="0.2">
      <c r="A938" t="s">
        <v>75</v>
      </c>
      <c r="B938" t="s">
        <v>38</v>
      </c>
      <c r="C938" t="s">
        <v>45</v>
      </c>
      <c r="D938" t="s">
        <v>16</v>
      </c>
      <c r="E938">
        <v>2014</v>
      </c>
      <c r="F938">
        <v>24</v>
      </c>
      <c r="G938">
        <v>1134.771</v>
      </c>
      <c r="H938">
        <v>1044.7660000000001</v>
      </c>
      <c r="I938">
        <v>31.305599999999998</v>
      </c>
      <c r="J938">
        <v>0.7341029</v>
      </c>
      <c r="K938">
        <v>89.064700000000002</v>
      </c>
      <c r="L938">
        <v>89.620530000000002</v>
      </c>
      <c r="M938">
        <v>90.005489999999995</v>
      </c>
      <c r="N938">
        <v>90.390460000000004</v>
      </c>
      <c r="O938">
        <v>90.946280000000002</v>
      </c>
      <c r="P938">
        <v>278.57886999999999</v>
      </c>
      <c r="Q938">
        <v>256.66048999999998</v>
      </c>
      <c r="R938">
        <v>12</v>
      </c>
      <c r="S938" s="81">
        <v>32503</v>
      </c>
    </row>
    <row r="939" spans="1:19" x14ac:dyDescent="0.2">
      <c r="A939" t="s">
        <v>75</v>
      </c>
      <c r="B939" t="s">
        <v>38</v>
      </c>
      <c r="C939" t="s">
        <v>47</v>
      </c>
      <c r="D939" t="s">
        <v>46</v>
      </c>
      <c r="E939">
        <v>2014</v>
      </c>
      <c r="F939">
        <v>1</v>
      </c>
      <c r="G939">
        <v>1204.6189999999999</v>
      </c>
      <c r="H939">
        <v>1204.6189999999999</v>
      </c>
      <c r="I939">
        <v>71.143699999999995</v>
      </c>
      <c r="J939">
        <v>0.77207479999999995</v>
      </c>
      <c r="K939">
        <v>-0.98945369999999999</v>
      </c>
      <c r="L939">
        <v>-0.40487640000000003</v>
      </c>
      <c r="M939">
        <v>0</v>
      </c>
      <c r="N939">
        <v>0.40487640000000003</v>
      </c>
      <c r="O939">
        <v>0.98945369999999999</v>
      </c>
      <c r="P939">
        <v>270.20846</v>
      </c>
      <c r="Q939">
        <v>256.68383999999998</v>
      </c>
      <c r="R939">
        <v>7</v>
      </c>
    </row>
    <row r="940" spans="1:19" x14ac:dyDescent="0.2">
      <c r="A940" t="s">
        <v>75</v>
      </c>
      <c r="B940" t="s">
        <v>38</v>
      </c>
      <c r="C940" t="s">
        <v>47</v>
      </c>
      <c r="D940" t="s">
        <v>46</v>
      </c>
      <c r="E940">
        <v>2014</v>
      </c>
      <c r="F940">
        <v>2</v>
      </c>
      <c r="G940">
        <v>1179.0340000000001</v>
      </c>
      <c r="H940">
        <v>1179.0340000000001</v>
      </c>
      <c r="I940">
        <v>66.353499999999997</v>
      </c>
      <c r="J940">
        <v>0.76913629999999999</v>
      </c>
      <c r="K940">
        <v>-0.9856878</v>
      </c>
      <c r="L940">
        <v>-0.40333550000000001</v>
      </c>
      <c r="M940">
        <v>0</v>
      </c>
      <c r="N940">
        <v>0.40333550000000001</v>
      </c>
      <c r="O940">
        <v>0.9856878</v>
      </c>
      <c r="P940">
        <v>270.20846</v>
      </c>
      <c r="Q940">
        <v>256.68383999999998</v>
      </c>
      <c r="R940">
        <v>7</v>
      </c>
    </row>
    <row r="941" spans="1:19" x14ac:dyDescent="0.2">
      <c r="A941" t="s">
        <v>75</v>
      </c>
      <c r="B941" t="s">
        <v>38</v>
      </c>
      <c r="C941" t="s">
        <v>47</v>
      </c>
      <c r="D941" t="s">
        <v>46</v>
      </c>
      <c r="E941">
        <v>2014</v>
      </c>
      <c r="F941">
        <v>3</v>
      </c>
      <c r="G941">
        <v>1166.423</v>
      </c>
      <c r="H941">
        <v>1166.423</v>
      </c>
      <c r="I941">
        <v>64.849299999999999</v>
      </c>
      <c r="J941">
        <v>0.76949339999999999</v>
      </c>
      <c r="K941">
        <v>-0.98614550000000001</v>
      </c>
      <c r="L941">
        <v>-0.40352270000000001</v>
      </c>
      <c r="M941">
        <v>0</v>
      </c>
      <c r="N941">
        <v>0.40352270000000001</v>
      </c>
      <c r="O941">
        <v>0.98614550000000001</v>
      </c>
      <c r="P941">
        <v>270.20846</v>
      </c>
      <c r="Q941">
        <v>256.68383999999998</v>
      </c>
      <c r="R941">
        <v>7</v>
      </c>
    </row>
    <row r="942" spans="1:19" x14ac:dyDescent="0.2">
      <c r="A942" t="s">
        <v>75</v>
      </c>
      <c r="B942" t="s">
        <v>38</v>
      </c>
      <c r="C942" t="s">
        <v>47</v>
      </c>
      <c r="D942" t="s">
        <v>46</v>
      </c>
      <c r="E942">
        <v>2014</v>
      </c>
      <c r="F942">
        <v>4</v>
      </c>
      <c r="G942">
        <v>1161.367</v>
      </c>
      <c r="H942">
        <v>1161.367</v>
      </c>
      <c r="I942">
        <v>63.652500000000003</v>
      </c>
      <c r="J942">
        <v>0.77088230000000002</v>
      </c>
      <c r="K942">
        <v>-0.98792539999999995</v>
      </c>
      <c r="L942">
        <v>-0.40425109999999997</v>
      </c>
      <c r="M942">
        <v>0</v>
      </c>
      <c r="N942">
        <v>0.40425109999999997</v>
      </c>
      <c r="O942">
        <v>0.98792539999999995</v>
      </c>
      <c r="P942">
        <v>270.20846</v>
      </c>
      <c r="Q942">
        <v>256.68383999999998</v>
      </c>
      <c r="R942">
        <v>7</v>
      </c>
    </row>
    <row r="943" spans="1:19" x14ac:dyDescent="0.2">
      <c r="A943" t="s">
        <v>75</v>
      </c>
      <c r="B943" t="s">
        <v>38</v>
      </c>
      <c r="C943" t="s">
        <v>47</v>
      </c>
      <c r="D943" t="s">
        <v>46</v>
      </c>
      <c r="E943">
        <v>2014</v>
      </c>
      <c r="F943">
        <v>5</v>
      </c>
      <c r="G943">
        <v>1197.423</v>
      </c>
      <c r="H943">
        <v>1197.423</v>
      </c>
      <c r="I943">
        <v>62.864800000000002</v>
      </c>
      <c r="J943">
        <v>0.77343260000000003</v>
      </c>
      <c r="K943">
        <v>-0.99119369999999996</v>
      </c>
      <c r="L943">
        <v>-0.40558840000000002</v>
      </c>
      <c r="M943">
        <v>0</v>
      </c>
      <c r="N943">
        <v>0.40558840000000002</v>
      </c>
      <c r="O943">
        <v>0.99119369999999996</v>
      </c>
      <c r="P943">
        <v>270.20846</v>
      </c>
      <c r="Q943">
        <v>256.68383999999998</v>
      </c>
      <c r="R943">
        <v>7</v>
      </c>
    </row>
    <row r="944" spans="1:19" x14ac:dyDescent="0.2">
      <c r="A944" t="s">
        <v>75</v>
      </c>
      <c r="B944" t="s">
        <v>38</v>
      </c>
      <c r="C944" t="s">
        <v>47</v>
      </c>
      <c r="D944" t="s">
        <v>46</v>
      </c>
      <c r="E944">
        <v>2014</v>
      </c>
      <c r="F944">
        <v>6</v>
      </c>
      <c r="G944">
        <v>1250.454</v>
      </c>
      <c r="H944">
        <v>1250.454</v>
      </c>
      <c r="I944">
        <v>62.322299999999998</v>
      </c>
      <c r="J944">
        <v>0.77391679999999996</v>
      </c>
      <c r="K944">
        <v>-0.99181430000000004</v>
      </c>
      <c r="L944">
        <v>-0.40584239999999999</v>
      </c>
      <c r="M944">
        <v>0</v>
      </c>
      <c r="N944">
        <v>0.40584239999999999</v>
      </c>
      <c r="O944">
        <v>0.99181430000000004</v>
      </c>
      <c r="P944">
        <v>270.20846</v>
      </c>
      <c r="Q944">
        <v>256.68383999999998</v>
      </c>
      <c r="R944">
        <v>7</v>
      </c>
    </row>
    <row r="945" spans="1:18" x14ac:dyDescent="0.2">
      <c r="A945" t="s">
        <v>75</v>
      </c>
      <c r="B945" t="s">
        <v>38</v>
      </c>
      <c r="C945" t="s">
        <v>47</v>
      </c>
      <c r="D945" t="s">
        <v>46</v>
      </c>
      <c r="E945">
        <v>2014</v>
      </c>
      <c r="F945">
        <v>7</v>
      </c>
      <c r="G945">
        <v>1319.1780000000001</v>
      </c>
      <c r="H945">
        <v>1319.1780000000001</v>
      </c>
      <c r="I945">
        <v>62.381999999999998</v>
      </c>
      <c r="J945">
        <v>0.77077130000000005</v>
      </c>
      <c r="K945">
        <v>-0.98778310000000002</v>
      </c>
      <c r="L945">
        <v>-0.40419280000000002</v>
      </c>
      <c r="M945">
        <v>0</v>
      </c>
      <c r="N945">
        <v>0.40419280000000002</v>
      </c>
      <c r="O945">
        <v>0.98778310000000002</v>
      </c>
      <c r="P945">
        <v>270.20846</v>
      </c>
      <c r="Q945">
        <v>256.68383999999998</v>
      </c>
      <c r="R945">
        <v>7</v>
      </c>
    </row>
    <row r="946" spans="1:18" x14ac:dyDescent="0.2">
      <c r="A946" t="s">
        <v>75</v>
      </c>
      <c r="B946" t="s">
        <v>38</v>
      </c>
      <c r="C946" t="s">
        <v>47</v>
      </c>
      <c r="D946" t="s">
        <v>46</v>
      </c>
      <c r="E946">
        <v>2014</v>
      </c>
      <c r="F946">
        <v>8</v>
      </c>
      <c r="G946">
        <v>1334.596</v>
      </c>
      <c r="H946">
        <v>1334.596</v>
      </c>
      <c r="I946">
        <v>66.062799999999996</v>
      </c>
      <c r="J946">
        <v>0.76909950000000005</v>
      </c>
      <c r="K946">
        <v>-0.98564059999999998</v>
      </c>
      <c r="L946">
        <v>-0.40331620000000001</v>
      </c>
      <c r="M946">
        <v>0</v>
      </c>
      <c r="N946">
        <v>0.40331620000000001</v>
      </c>
      <c r="O946">
        <v>0.98564059999999998</v>
      </c>
      <c r="P946">
        <v>270.20846</v>
      </c>
      <c r="Q946">
        <v>256.68383999999998</v>
      </c>
      <c r="R946">
        <v>7</v>
      </c>
    </row>
    <row r="947" spans="1:18" x14ac:dyDescent="0.2">
      <c r="A947" t="s">
        <v>75</v>
      </c>
      <c r="B947" t="s">
        <v>38</v>
      </c>
      <c r="C947" t="s">
        <v>47</v>
      </c>
      <c r="D947" t="s">
        <v>46</v>
      </c>
      <c r="E947">
        <v>2014</v>
      </c>
      <c r="F947">
        <v>9</v>
      </c>
      <c r="G947">
        <v>1344.712</v>
      </c>
      <c r="H947">
        <v>1344.712</v>
      </c>
      <c r="I947">
        <v>71.7363</v>
      </c>
      <c r="J947">
        <v>0.76574109999999995</v>
      </c>
      <c r="K947">
        <v>-0.98133669999999995</v>
      </c>
      <c r="L947">
        <v>-0.401555</v>
      </c>
      <c r="M947">
        <v>0</v>
      </c>
      <c r="N947">
        <v>0.401555</v>
      </c>
      <c r="O947">
        <v>0.98133669999999995</v>
      </c>
      <c r="P947">
        <v>270.20846</v>
      </c>
      <c r="Q947">
        <v>256.68383999999998</v>
      </c>
      <c r="R947">
        <v>7</v>
      </c>
    </row>
    <row r="948" spans="1:18" x14ac:dyDescent="0.2">
      <c r="A948" t="s">
        <v>75</v>
      </c>
      <c r="B948" t="s">
        <v>38</v>
      </c>
      <c r="C948" t="s">
        <v>47</v>
      </c>
      <c r="D948" t="s">
        <v>46</v>
      </c>
      <c r="E948">
        <v>2014</v>
      </c>
      <c r="F948">
        <v>10</v>
      </c>
      <c r="G948">
        <v>1338.143</v>
      </c>
      <c r="H948">
        <v>1338.143</v>
      </c>
      <c r="I948">
        <v>76.959599999999995</v>
      </c>
      <c r="J948">
        <v>0.76262050000000003</v>
      </c>
      <c r="K948">
        <v>-0.97733749999999997</v>
      </c>
      <c r="L948">
        <v>-0.39991860000000001</v>
      </c>
      <c r="M948">
        <v>0</v>
      </c>
      <c r="N948">
        <v>0.39991860000000001</v>
      </c>
      <c r="O948">
        <v>0.97733749999999997</v>
      </c>
      <c r="P948">
        <v>270.20846</v>
      </c>
      <c r="Q948">
        <v>256.68383999999998</v>
      </c>
      <c r="R948">
        <v>7</v>
      </c>
    </row>
    <row r="949" spans="1:18" x14ac:dyDescent="0.2">
      <c r="A949" t="s">
        <v>75</v>
      </c>
      <c r="B949" t="s">
        <v>38</v>
      </c>
      <c r="C949" t="s">
        <v>47</v>
      </c>
      <c r="D949" t="s">
        <v>46</v>
      </c>
      <c r="E949">
        <v>2014</v>
      </c>
      <c r="F949">
        <v>11</v>
      </c>
      <c r="G949">
        <v>1324.454</v>
      </c>
      <c r="H949">
        <v>1324.454</v>
      </c>
      <c r="I949">
        <v>82.069699999999997</v>
      </c>
      <c r="J949">
        <v>0.76763840000000005</v>
      </c>
      <c r="K949">
        <v>-0.98376819999999998</v>
      </c>
      <c r="L949">
        <v>-0.40255000000000002</v>
      </c>
      <c r="M949">
        <v>0</v>
      </c>
      <c r="N949">
        <v>0.40255000000000002</v>
      </c>
      <c r="O949">
        <v>0.98376819999999998</v>
      </c>
      <c r="P949">
        <v>270.20846</v>
      </c>
      <c r="Q949">
        <v>256.68383999999998</v>
      </c>
      <c r="R949">
        <v>7</v>
      </c>
    </row>
    <row r="950" spans="1:18" x14ac:dyDescent="0.2">
      <c r="A950" t="s">
        <v>75</v>
      </c>
      <c r="B950" t="s">
        <v>38</v>
      </c>
      <c r="C950" t="s">
        <v>47</v>
      </c>
      <c r="D950" t="s">
        <v>46</v>
      </c>
      <c r="E950">
        <v>2014</v>
      </c>
      <c r="F950">
        <v>12</v>
      </c>
      <c r="G950">
        <v>1320.4849999999999</v>
      </c>
      <c r="H950">
        <v>1259.721</v>
      </c>
      <c r="I950">
        <v>86.638099999999994</v>
      </c>
      <c r="J950">
        <v>0.76214979999999999</v>
      </c>
      <c r="K950">
        <v>59.787179999999999</v>
      </c>
      <c r="L950">
        <v>60.364240000000002</v>
      </c>
      <c r="M950">
        <v>60.763919999999999</v>
      </c>
      <c r="N950">
        <v>61.163589999999999</v>
      </c>
      <c r="O950">
        <v>61.740650000000002</v>
      </c>
      <c r="P950">
        <v>270.20846</v>
      </c>
      <c r="Q950">
        <v>256.68383999999998</v>
      </c>
      <c r="R950">
        <v>7</v>
      </c>
    </row>
    <row r="951" spans="1:18" x14ac:dyDescent="0.2">
      <c r="A951" t="s">
        <v>75</v>
      </c>
      <c r="B951" t="s">
        <v>38</v>
      </c>
      <c r="C951" t="s">
        <v>47</v>
      </c>
      <c r="D951" t="s">
        <v>46</v>
      </c>
      <c r="E951">
        <v>2014</v>
      </c>
      <c r="F951">
        <v>13</v>
      </c>
      <c r="G951">
        <v>1289.2170000000001</v>
      </c>
      <c r="H951">
        <v>817.13900000000001</v>
      </c>
      <c r="I951">
        <v>90.005099999999999</v>
      </c>
      <c r="J951">
        <v>0.76187879999999997</v>
      </c>
      <c r="K951">
        <v>471.10109999999997</v>
      </c>
      <c r="L951">
        <v>471.678</v>
      </c>
      <c r="M951">
        <v>472.07749999999999</v>
      </c>
      <c r="N951">
        <v>472.47710000000001</v>
      </c>
      <c r="O951">
        <v>473.0539</v>
      </c>
      <c r="P951">
        <v>270.20846</v>
      </c>
      <c r="Q951">
        <v>256.68383999999998</v>
      </c>
      <c r="R951">
        <v>7</v>
      </c>
    </row>
    <row r="952" spans="1:18" x14ac:dyDescent="0.2">
      <c r="A952" t="s">
        <v>75</v>
      </c>
      <c r="B952" t="s">
        <v>38</v>
      </c>
      <c r="C952" t="s">
        <v>47</v>
      </c>
      <c r="D952" t="s">
        <v>46</v>
      </c>
      <c r="E952">
        <v>2014</v>
      </c>
      <c r="F952">
        <v>14</v>
      </c>
      <c r="G952">
        <v>1289.5139999999999</v>
      </c>
      <c r="H952">
        <v>272.39800000000002</v>
      </c>
      <c r="I952">
        <v>92.580200000000005</v>
      </c>
      <c r="J952">
        <v>0.76305800000000001</v>
      </c>
      <c r="K952">
        <v>1016.138</v>
      </c>
      <c r="L952">
        <v>1016.716</v>
      </c>
      <c r="M952">
        <v>1017.116</v>
      </c>
      <c r="N952">
        <v>1017.516</v>
      </c>
      <c r="O952">
        <v>1018.0940000000001</v>
      </c>
      <c r="P952">
        <v>270.20846</v>
      </c>
      <c r="Q952">
        <v>256.68383999999998</v>
      </c>
      <c r="R952">
        <v>7</v>
      </c>
    </row>
    <row r="953" spans="1:18" x14ac:dyDescent="0.2">
      <c r="A953" t="s">
        <v>75</v>
      </c>
      <c r="B953" t="s">
        <v>38</v>
      </c>
      <c r="C953" t="s">
        <v>47</v>
      </c>
      <c r="D953" t="s">
        <v>46</v>
      </c>
      <c r="E953">
        <v>2014</v>
      </c>
      <c r="F953">
        <v>15</v>
      </c>
      <c r="G953">
        <v>1268.5809999999999</v>
      </c>
      <c r="H953">
        <v>269.01420000000002</v>
      </c>
      <c r="I953">
        <v>94.548100000000005</v>
      </c>
      <c r="J953">
        <v>0.75728629999999997</v>
      </c>
      <c r="K953">
        <v>998.59640000000002</v>
      </c>
      <c r="L953">
        <v>999.16980000000001</v>
      </c>
      <c r="M953">
        <v>999.56690000000003</v>
      </c>
      <c r="N953">
        <v>999.96400000000006</v>
      </c>
      <c r="O953">
        <v>1000.537</v>
      </c>
      <c r="P953">
        <v>270.20846</v>
      </c>
      <c r="Q953">
        <v>256.68383999999998</v>
      </c>
      <c r="R953">
        <v>7</v>
      </c>
    </row>
    <row r="954" spans="1:18" x14ac:dyDescent="0.2">
      <c r="A954" t="s">
        <v>75</v>
      </c>
      <c r="B954" t="s">
        <v>38</v>
      </c>
      <c r="C954" t="s">
        <v>47</v>
      </c>
      <c r="D954" t="s">
        <v>46</v>
      </c>
      <c r="E954">
        <v>2014</v>
      </c>
      <c r="F954">
        <v>16</v>
      </c>
      <c r="G954">
        <v>1227.404</v>
      </c>
      <c r="H954">
        <v>265.86680000000001</v>
      </c>
      <c r="I954">
        <v>95.422200000000004</v>
      </c>
      <c r="J954">
        <v>0.75797939999999997</v>
      </c>
      <c r="K954">
        <v>960.56569999999999</v>
      </c>
      <c r="L954">
        <v>961.13959999999997</v>
      </c>
      <c r="M954">
        <v>961.53710000000001</v>
      </c>
      <c r="N954">
        <v>961.93460000000005</v>
      </c>
      <c r="O954">
        <v>962.50850000000003</v>
      </c>
      <c r="P954">
        <v>270.20846</v>
      </c>
      <c r="Q954">
        <v>256.68383999999998</v>
      </c>
      <c r="R954">
        <v>7</v>
      </c>
    </row>
    <row r="955" spans="1:18" x14ac:dyDescent="0.2">
      <c r="A955" t="s">
        <v>75</v>
      </c>
      <c r="B955" t="s">
        <v>38</v>
      </c>
      <c r="C955" t="s">
        <v>47</v>
      </c>
      <c r="D955" t="s">
        <v>46</v>
      </c>
      <c r="E955">
        <v>2014</v>
      </c>
      <c r="F955">
        <v>17</v>
      </c>
      <c r="G955">
        <v>1201.3520000000001</v>
      </c>
      <c r="H955">
        <v>261.59050000000002</v>
      </c>
      <c r="I955">
        <v>95.115099999999998</v>
      </c>
      <c r="J955">
        <v>0.75938159999999999</v>
      </c>
      <c r="K955">
        <v>938.78859999999997</v>
      </c>
      <c r="L955">
        <v>939.36360000000002</v>
      </c>
      <c r="M955">
        <v>939.76179999999999</v>
      </c>
      <c r="N955">
        <v>940.16</v>
      </c>
      <c r="O955">
        <v>940.73500000000001</v>
      </c>
      <c r="P955">
        <v>270.20846</v>
      </c>
      <c r="Q955">
        <v>256.68383999999998</v>
      </c>
      <c r="R955">
        <v>7</v>
      </c>
    </row>
    <row r="956" spans="1:18" x14ac:dyDescent="0.2">
      <c r="A956" t="s">
        <v>75</v>
      </c>
      <c r="B956" t="s">
        <v>38</v>
      </c>
      <c r="C956" t="s">
        <v>47</v>
      </c>
      <c r="D956" t="s">
        <v>46</v>
      </c>
      <c r="E956">
        <v>2014</v>
      </c>
      <c r="F956">
        <v>18</v>
      </c>
      <c r="G956">
        <v>1196.595</v>
      </c>
      <c r="H956">
        <v>257.60660000000001</v>
      </c>
      <c r="I956">
        <v>93.819199999999995</v>
      </c>
      <c r="J956">
        <v>0.75825819999999999</v>
      </c>
      <c r="K956">
        <v>938.01689999999996</v>
      </c>
      <c r="L956">
        <v>938.59100000000001</v>
      </c>
      <c r="M956">
        <v>938.98860000000002</v>
      </c>
      <c r="N956">
        <v>939.38630000000001</v>
      </c>
      <c r="O956">
        <v>939.96040000000005</v>
      </c>
      <c r="P956">
        <v>270.20846</v>
      </c>
      <c r="Q956">
        <v>256.68383999999998</v>
      </c>
      <c r="R956">
        <v>7</v>
      </c>
    </row>
    <row r="957" spans="1:18" x14ac:dyDescent="0.2">
      <c r="A957" t="s">
        <v>75</v>
      </c>
      <c r="B957" t="s">
        <v>38</v>
      </c>
      <c r="C957" t="s">
        <v>47</v>
      </c>
      <c r="D957" t="s">
        <v>46</v>
      </c>
      <c r="E957">
        <v>2014</v>
      </c>
      <c r="F957">
        <v>19</v>
      </c>
      <c r="G957">
        <v>1244.221</v>
      </c>
      <c r="H957">
        <v>641.18920000000003</v>
      </c>
      <c r="I957">
        <v>91.201400000000007</v>
      </c>
      <c r="J957">
        <v>0.76166029999999996</v>
      </c>
      <c r="K957">
        <v>602.05539999999996</v>
      </c>
      <c r="L957">
        <v>602.63210000000004</v>
      </c>
      <c r="M957">
        <v>603.03150000000005</v>
      </c>
      <c r="N957">
        <v>603.43089999999995</v>
      </c>
      <c r="O957">
        <v>604.00760000000002</v>
      </c>
      <c r="P957">
        <v>270.20846</v>
      </c>
      <c r="Q957">
        <v>256.68383999999998</v>
      </c>
      <c r="R957">
        <v>7</v>
      </c>
    </row>
    <row r="958" spans="1:18" x14ac:dyDescent="0.2">
      <c r="A958" t="s">
        <v>75</v>
      </c>
      <c r="B958" t="s">
        <v>38</v>
      </c>
      <c r="C958" t="s">
        <v>47</v>
      </c>
      <c r="D958" t="s">
        <v>46</v>
      </c>
      <c r="E958">
        <v>2014</v>
      </c>
      <c r="F958">
        <v>20</v>
      </c>
      <c r="G958">
        <v>1276.739</v>
      </c>
      <c r="H958">
        <v>1015.638</v>
      </c>
      <c r="I958">
        <v>86.814400000000006</v>
      </c>
      <c r="J958">
        <v>0.76502440000000005</v>
      </c>
      <c r="K958">
        <v>260.12009999999998</v>
      </c>
      <c r="L958">
        <v>260.69929999999999</v>
      </c>
      <c r="M958">
        <v>261.10050000000001</v>
      </c>
      <c r="N958">
        <v>261.5016</v>
      </c>
      <c r="O958">
        <v>262.08089999999999</v>
      </c>
      <c r="P958">
        <v>270.20846</v>
      </c>
      <c r="Q958">
        <v>256.68383999999998</v>
      </c>
      <c r="R958">
        <v>7</v>
      </c>
    </row>
    <row r="959" spans="1:18" x14ac:dyDescent="0.2">
      <c r="A959" t="s">
        <v>75</v>
      </c>
      <c r="B959" t="s">
        <v>38</v>
      </c>
      <c r="C959" t="s">
        <v>47</v>
      </c>
      <c r="D959" t="s">
        <v>46</v>
      </c>
      <c r="E959">
        <v>2014</v>
      </c>
      <c r="F959">
        <v>21</v>
      </c>
      <c r="G959">
        <v>1285.588</v>
      </c>
      <c r="H959">
        <v>1150.434</v>
      </c>
      <c r="I959">
        <v>81.571100000000001</v>
      </c>
      <c r="J959">
        <v>0.76475499999999996</v>
      </c>
      <c r="K959">
        <v>134.1746</v>
      </c>
      <c r="L959">
        <v>134.75360000000001</v>
      </c>
      <c r="M959">
        <v>135.15469999999999</v>
      </c>
      <c r="N959">
        <v>135.5557</v>
      </c>
      <c r="O959">
        <v>136.13470000000001</v>
      </c>
      <c r="P959">
        <v>270.20846</v>
      </c>
      <c r="Q959">
        <v>256.68383999999998</v>
      </c>
      <c r="R959">
        <v>7</v>
      </c>
    </row>
    <row r="960" spans="1:18" x14ac:dyDescent="0.2">
      <c r="A960" t="s">
        <v>75</v>
      </c>
      <c r="B960" t="s">
        <v>38</v>
      </c>
      <c r="C960" t="s">
        <v>47</v>
      </c>
      <c r="D960" t="s">
        <v>46</v>
      </c>
      <c r="E960">
        <v>2014</v>
      </c>
      <c r="F960">
        <v>22</v>
      </c>
      <c r="G960">
        <v>1295.873</v>
      </c>
      <c r="H960">
        <v>1190.7550000000001</v>
      </c>
      <c r="I960">
        <v>77.588200000000001</v>
      </c>
      <c r="J960">
        <v>0.76783319999999999</v>
      </c>
      <c r="K960">
        <v>104.1341</v>
      </c>
      <c r="L960">
        <v>104.71550000000001</v>
      </c>
      <c r="M960">
        <v>105.1182</v>
      </c>
      <c r="N960">
        <v>105.52079999999999</v>
      </c>
      <c r="O960">
        <v>106.1022</v>
      </c>
      <c r="P960">
        <v>270.20846</v>
      </c>
      <c r="Q960">
        <v>256.68383999999998</v>
      </c>
      <c r="R960">
        <v>7</v>
      </c>
    </row>
    <row r="961" spans="1:19" x14ac:dyDescent="0.2">
      <c r="A961" t="s">
        <v>75</v>
      </c>
      <c r="B961" t="s">
        <v>38</v>
      </c>
      <c r="C961" t="s">
        <v>47</v>
      </c>
      <c r="D961" t="s">
        <v>46</v>
      </c>
      <c r="E961">
        <v>2014</v>
      </c>
      <c r="F961">
        <v>23</v>
      </c>
      <c r="G961">
        <v>1291.6569999999999</v>
      </c>
      <c r="H961">
        <v>1210.0899999999999</v>
      </c>
      <c r="I961">
        <v>74.900199999999998</v>
      </c>
      <c r="J961">
        <v>0.76732619999999996</v>
      </c>
      <c r="K961">
        <v>80.583770000000001</v>
      </c>
      <c r="L961">
        <v>81.164749999999998</v>
      </c>
      <c r="M961">
        <v>81.567139999999995</v>
      </c>
      <c r="N961">
        <v>81.969530000000006</v>
      </c>
      <c r="O961">
        <v>82.550510000000003</v>
      </c>
      <c r="P961">
        <v>270.20846</v>
      </c>
      <c r="Q961">
        <v>256.68383999999998</v>
      </c>
      <c r="R961">
        <v>7</v>
      </c>
    </row>
    <row r="962" spans="1:19" x14ac:dyDescent="0.2">
      <c r="A962" t="s">
        <v>75</v>
      </c>
      <c r="B962" t="s">
        <v>38</v>
      </c>
      <c r="C962" t="s">
        <v>47</v>
      </c>
      <c r="D962" t="s">
        <v>46</v>
      </c>
      <c r="E962">
        <v>2014</v>
      </c>
      <c r="F962">
        <v>24</v>
      </c>
      <c r="G962">
        <v>1276.2650000000001</v>
      </c>
      <c r="H962">
        <v>1204.575</v>
      </c>
      <c r="I962">
        <v>72.973500000000001</v>
      </c>
      <c r="J962">
        <v>0.76701350000000001</v>
      </c>
      <c r="K962">
        <v>70.707589999999996</v>
      </c>
      <c r="L962">
        <v>71.288330000000002</v>
      </c>
      <c r="M962">
        <v>71.690550000000002</v>
      </c>
      <c r="N962">
        <v>72.092770000000002</v>
      </c>
      <c r="O962">
        <v>72.673519999999996</v>
      </c>
      <c r="P962">
        <v>270.20846</v>
      </c>
      <c r="Q962">
        <v>256.68383999999998</v>
      </c>
      <c r="R962">
        <v>7</v>
      </c>
    </row>
    <row r="963" spans="1:19" x14ac:dyDescent="0.2">
      <c r="A963" t="s">
        <v>75</v>
      </c>
      <c r="B963" t="s">
        <v>38</v>
      </c>
      <c r="C963" t="s">
        <v>47</v>
      </c>
      <c r="D963" t="s">
        <v>5</v>
      </c>
      <c r="E963">
        <v>2014</v>
      </c>
      <c r="F963">
        <v>1</v>
      </c>
      <c r="G963">
        <v>1031.549</v>
      </c>
      <c r="H963">
        <v>1031.549</v>
      </c>
      <c r="I963">
        <v>37.604999999999997</v>
      </c>
      <c r="J963">
        <v>0.78630560000000005</v>
      </c>
      <c r="K963">
        <v>-1.0076909999999999</v>
      </c>
      <c r="L963">
        <v>-0.41233910000000001</v>
      </c>
      <c r="M963">
        <v>0</v>
      </c>
      <c r="N963">
        <v>0.41233910000000001</v>
      </c>
      <c r="O963">
        <v>1.0076909999999999</v>
      </c>
      <c r="P963">
        <v>259.26690000000002</v>
      </c>
      <c r="Q963">
        <v>256.71661</v>
      </c>
      <c r="R963">
        <v>1</v>
      </c>
      <c r="S963" s="81">
        <v>30694</v>
      </c>
    </row>
    <row r="964" spans="1:19" x14ac:dyDescent="0.2">
      <c r="A964" t="s">
        <v>75</v>
      </c>
      <c r="B964" t="s">
        <v>38</v>
      </c>
      <c r="C964" t="s">
        <v>47</v>
      </c>
      <c r="D964" t="s">
        <v>5</v>
      </c>
      <c r="E964">
        <v>2014</v>
      </c>
      <c r="F964">
        <v>2</v>
      </c>
      <c r="G964">
        <v>1009.847</v>
      </c>
      <c r="H964">
        <v>1009.847</v>
      </c>
      <c r="I964">
        <v>37.310099999999998</v>
      </c>
      <c r="J964">
        <v>0.7851977</v>
      </c>
      <c r="K964">
        <v>-1.0062709999999999</v>
      </c>
      <c r="L964">
        <v>-0.41175810000000002</v>
      </c>
      <c r="M964">
        <v>0</v>
      </c>
      <c r="N964">
        <v>0.41175810000000002</v>
      </c>
      <c r="O964">
        <v>1.0062709999999999</v>
      </c>
      <c r="P964">
        <v>259.26690000000002</v>
      </c>
      <c r="Q964">
        <v>256.71661</v>
      </c>
      <c r="R964">
        <v>1</v>
      </c>
      <c r="S964" s="81">
        <v>30694</v>
      </c>
    </row>
    <row r="965" spans="1:19" x14ac:dyDescent="0.2">
      <c r="A965" t="s">
        <v>75</v>
      </c>
      <c r="B965" t="s">
        <v>38</v>
      </c>
      <c r="C965" t="s">
        <v>47</v>
      </c>
      <c r="D965" t="s">
        <v>5</v>
      </c>
      <c r="E965">
        <v>2014</v>
      </c>
      <c r="F965">
        <v>3</v>
      </c>
      <c r="G965">
        <v>996.00040000000001</v>
      </c>
      <c r="H965">
        <v>996.00040000000001</v>
      </c>
      <c r="I965">
        <v>36.766199999999998</v>
      </c>
      <c r="J965">
        <v>0.78516229999999998</v>
      </c>
      <c r="K965">
        <v>-1.0062260000000001</v>
      </c>
      <c r="L965">
        <v>-0.41173949999999998</v>
      </c>
      <c r="M965">
        <v>0</v>
      </c>
      <c r="N965">
        <v>0.41173949999999998</v>
      </c>
      <c r="O965">
        <v>1.0062260000000001</v>
      </c>
      <c r="P965">
        <v>259.26690000000002</v>
      </c>
      <c r="Q965">
        <v>256.71661</v>
      </c>
      <c r="R965">
        <v>1</v>
      </c>
      <c r="S965" s="81">
        <v>30694</v>
      </c>
    </row>
    <row r="966" spans="1:19" x14ac:dyDescent="0.2">
      <c r="A966" t="s">
        <v>75</v>
      </c>
      <c r="B966" t="s">
        <v>38</v>
      </c>
      <c r="C966" t="s">
        <v>47</v>
      </c>
      <c r="D966" t="s">
        <v>5</v>
      </c>
      <c r="E966">
        <v>2014</v>
      </c>
      <c r="F966">
        <v>4</v>
      </c>
      <c r="G966">
        <v>999.10130000000004</v>
      </c>
      <c r="H966">
        <v>999.10130000000004</v>
      </c>
      <c r="I966">
        <v>36.498800000000003</v>
      </c>
      <c r="J966">
        <v>0.7850859</v>
      </c>
      <c r="K966">
        <v>-1.0061279999999999</v>
      </c>
      <c r="L966">
        <v>-0.41169939999999999</v>
      </c>
      <c r="M966">
        <v>0</v>
      </c>
      <c r="N966">
        <v>0.41169939999999999</v>
      </c>
      <c r="O966">
        <v>1.0061279999999999</v>
      </c>
      <c r="P966">
        <v>259.26690000000002</v>
      </c>
      <c r="Q966">
        <v>256.71661</v>
      </c>
      <c r="R966">
        <v>1</v>
      </c>
      <c r="S966" s="81">
        <v>30694</v>
      </c>
    </row>
    <row r="967" spans="1:19" x14ac:dyDescent="0.2">
      <c r="A967" t="s">
        <v>75</v>
      </c>
      <c r="B967" t="s">
        <v>38</v>
      </c>
      <c r="C967" t="s">
        <v>47</v>
      </c>
      <c r="D967" t="s">
        <v>5</v>
      </c>
      <c r="E967">
        <v>2014</v>
      </c>
      <c r="F967">
        <v>5</v>
      </c>
      <c r="G967">
        <v>1020.5170000000001</v>
      </c>
      <c r="H967">
        <v>1020.5170000000001</v>
      </c>
      <c r="I967">
        <v>35.962600000000002</v>
      </c>
      <c r="J967">
        <v>0.78505000000000003</v>
      </c>
      <c r="K967">
        <v>-1.0060819999999999</v>
      </c>
      <c r="L967">
        <v>-0.41168060000000001</v>
      </c>
      <c r="M967">
        <v>0</v>
      </c>
      <c r="N967">
        <v>0.41168060000000001</v>
      </c>
      <c r="O967">
        <v>1.0060819999999999</v>
      </c>
      <c r="P967">
        <v>259.26690000000002</v>
      </c>
      <c r="Q967">
        <v>256.71661</v>
      </c>
      <c r="R967">
        <v>1</v>
      </c>
      <c r="S967" s="81">
        <v>30694</v>
      </c>
    </row>
    <row r="968" spans="1:19" x14ac:dyDescent="0.2">
      <c r="A968" t="s">
        <v>75</v>
      </c>
      <c r="B968" t="s">
        <v>38</v>
      </c>
      <c r="C968" t="s">
        <v>47</v>
      </c>
      <c r="D968" t="s">
        <v>5</v>
      </c>
      <c r="E968">
        <v>2014</v>
      </c>
      <c r="F968">
        <v>6</v>
      </c>
      <c r="G968">
        <v>1075.183</v>
      </c>
      <c r="H968">
        <v>1075.183</v>
      </c>
      <c r="I968">
        <v>35.997599999999998</v>
      </c>
      <c r="J968">
        <v>0.78618509999999997</v>
      </c>
      <c r="K968">
        <v>-1.0075369999999999</v>
      </c>
      <c r="L968">
        <v>-0.41227589999999997</v>
      </c>
      <c r="M968">
        <v>0</v>
      </c>
      <c r="N968">
        <v>0.41227589999999997</v>
      </c>
      <c r="O968">
        <v>1.0075369999999999</v>
      </c>
      <c r="P968">
        <v>259.26690000000002</v>
      </c>
      <c r="Q968">
        <v>256.71661</v>
      </c>
      <c r="R968">
        <v>1</v>
      </c>
      <c r="S968" s="81">
        <v>30694</v>
      </c>
    </row>
    <row r="969" spans="1:19" x14ac:dyDescent="0.2">
      <c r="A969" t="s">
        <v>75</v>
      </c>
      <c r="B969" t="s">
        <v>38</v>
      </c>
      <c r="C969" t="s">
        <v>47</v>
      </c>
      <c r="D969" t="s">
        <v>5</v>
      </c>
      <c r="E969">
        <v>2014</v>
      </c>
      <c r="F969">
        <v>7</v>
      </c>
      <c r="G969">
        <v>1158.3030000000001</v>
      </c>
      <c r="H969">
        <v>1158.3030000000001</v>
      </c>
      <c r="I969">
        <v>36.368899999999996</v>
      </c>
      <c r="J969">
        <v>0.79003140000000005</v>
      </c>
      <c r="K969">
        <v>-1.0124660000000001</v>
      </c>
      <c r="L969">
        <v>-0.41429290000000002</v>
      </c>
      <c r="M969">
        <v>0</v>
      </c>
      <c r="N969">
        <v>0.41429290000000002</v>
      </c>
      <c r="O969">
        <v>1.0124660000000001</v>
      </c>
      <c r="P969">
        <v>259.26690000000002</v>
      </c>
      <c r="Q969">
        <v>256.71661</v>
      </c>
      <c r="R969">
        <v>1</v>
      </c>
      <c r="S969" s="81">
        <v>30694</v>
      </c>
    </row>
    <row r="970" spans="1:19" x14ac:dyDescent="0.2">
      <c r="A970" t="s">
        <v>75</v>
      </c>
      <c r="B970" t="s">
        <v>38</v>
      </c>
      <c r="C970" t="s">
        <v>47</v>
      </c>
      <c r="D970" t="s">
        <v>5</v>
      </c>
      <c r="E970">
        <v>2014</v>
      </c>
      <c r="F970">
        <v>8</v>
      </c>
      <c r="G970">
        <v>1183.3019999999999</v>
      </c>
      <c r="H970">
        <v>1183.3019999999999</v>
      </c>
      <c r="I970">
        <v>37.060600000000001</v>
      </c>
      <c r="J970">
        <v>0.79075019999999996</v>
      </c>
      <c r="K970">
        <v>-1.013387</v>
      </c>
      <c r="L970">
        <v>-0.41466979999999998</v>
      </c>
      <c r="M970">
        <v>0</v>
      </c>
      <c r="N970">
        <v>0.41466979999999998</v>
      </c>
      <c r="O970">
        <v>1.013387</v>
      </c>
      <c r="P970">
        <v>259.26690000000002</v>
      </c>
      <c r="Q970">
        <v>256.71661</v>
      </c>
      <c r="R970">
        <v>1</v>
      </c>
      <c r="S970" s="81">
        <v>30694</v>
      </c>
    </row>
    <row r="971" spans="1:19" x14ac:dyDescent="0.2">
      <c r="A971" t="s">
        <v>75</v>
      </c>
      <c r="B971" t="s">
        <v>38</v>
      </c>
      <c r="C971" t="s">
        <v>47</v>
      </c>
      <c r="D971" t="s">
        <v>5</v>
      </c>
      <c r="E971">
        <v>2014</v>
      </c>
      <c r="F971">
        <v>9</v>
      </c>
      <c r="G971">
        <v>1192.0129999999999</v>
      </c>
      <c r="H971">
        <v>1192.0129999999999</v>
      </c>
      <c r="I971">
        <v>38.498899999999999</v>
      </c>
      <c r="J971">
        <v>0.79165640000000004</v>
      </c>
      <c r="K971">
        <v>-1.014548</v>
      </c>
      <c r="L971">
        <v>-0.41514499999999999</v>
      </c>
      <c r="M971">
        <v>0</v>
      </c>
      <c r="N971">
        <v>0.41514499999999999</v>
      </c>
      <c r="O971">
        <v>1.014548</v>
      </c>
      <c r="P971">
        <v>259.26690000000002</v>
      </c>
      <c r="Q971">
        <v>256.71661</v>
      </c>
      <c r="R971">
        <v>1</v>
      </c>
      <c r="S971" s="81">
        <v>30694</v>
      </c>
    </row>
    <row r="972" spans="1:19" x14ac:dyDescent="0.2">
      <c r="A972" t="s">
        <v>75</v>
      </c>
      <c r="B972" t="s">
        <v>38</v>
      </c>
      <c r="C972" t="s">
        <v>47</v>
      </c>
      <c r="D972" t="s">
        <v>5</v>
      </c>
      <c r="E972">
        <v>2014</v>
      </c>
      <c r="F972">
        <v>10</v>
      </c>
      <c r="G972">
        <v>1193.105</v>
      </c>
      <c r="H972">
        <v>1193.105</v>
      </c>
      <c r="I972">
        <v>40.811399999999999</v>
      </c>
      <c r="J972">
        <v>0.79148350000000001</v>
      </c>
      <c r="K972">
        <v>-1.014327</v>
      </c>
      <c r="L972">
        <v>-0.41505439999999999</v>
      </c>
      <c r="M972">
        <v>0</v>
      </c>
      <c r="N972">
        <v>0.41505439999999999</v>
      </c>
      <c r="O972">
        <v>1.014327</v>
      </c>
      <c r="P972">
        <v>259.26690000000002</v>
      </c>
      <c r="Q972">
        <v>256.71661</v>
      </c>
      <c r="R972">
        <v>1</v>
      </c>
      <c r="S972" s="81">
        <v>30694</v>
      </c>
    </row>
    <row r="973" spans="1:19" x14ac:dyDescent="0.2">
      <c r="A973" t="s">
        <v>75</v>
      </c>
      <c r="B973" t="s">
        <v>38</v>
      </c>
      <c r="C973" t="s">
        <v>47</v>
      </c>
      <c r="D973" t="s">
        <v>5</v>
      </c>
      <c r="E973">
        <v>2014</v>
      </c>
      <c r="F973">
        <v>11</v>
      </c>
      <c r="G973">
        <v>1177.617</v>
      </c>
      <c r="H973">
        <v>1177.617</v>
      </c>
      <c r="I973">
        <v>43.4923</v>
      </c>
      <c r="J973">
        <v>0.79002380000000005</v>
      </c>
      <c r="K973">
        <v>-1.012456</v>
      </c>
      <c r="L973">
        <v>-0.41428890000000002</v>
      </c>
      <c r="M973">
        <v>0</v>
      </c>
      <c r="N973">
        <v>0.41428890000000002</v>
      </c>
      <c r="O973">
        <v>1.012456</v>
      </c>
      <c r="P973">
        <v>259.26690000000002</v>
      </c>
      <c r="Q973">
        <v>256.71661</v>
      </c>
      <c r="R973">
        <v>1</v>
      </c>
      <c r="S973" s="81">
        <v>30694</v>
      </c>
    </row>
    <row r="974" spans="1:19" x14ac:dyDescent="0.2">
      <c r="A974" t="s">
        <v>75</v>
      </c>
      <c r="B974" t="s">
        <v>38</v>
      </c>
      <c r="C974" t="s">
        <v>47</v>
      </c>
      <c r="D974" t="s">
        <v>5</v>
      </c>
      <c r="E974">
        <v>2014</v>
      </c>
      <c r="F974">
        <v>12</v>
      </c>
      <c r="G974">
        <v>1176.568</v>
      </c>
      <c r="H974">
        <v>1176.568</v>
      </c>
      <c r="I974">
        <v>45.809199999999997</v>
      </c>
      <c r="J974">
        <v>0.78780360000000005</v>
      </c>
      <c r="K974">
        <v>-1.009611</v>
      </c>
      <c r="L974">
        <v>-0.41312460000000001</v>
      </c>
      <c r="M974">
        <v>0</v>
      </c>
      <c r="N974">
        <v>0.41312460000000001</v>
      </c>
      <c r="O974">
        <v>1.009611</v>
      </c>
      <c r="P974">
        <v>259.26690000000002</v>
      </c>
      <c r="Q974">
        <v>256.71661</v>
      </c>
      <c r="R974">
        <v>1</v>
      </c>
      <c r="S974" s="81">
        <v>30694</v>
      </c>
    </row>
    <row r="975" spans="1:19" x14ac:dyDescent="0.2">
      <c r="A975" t="s">
        <v>75</v>
      </c>
      <c r="B975" t="s">
        <v>38</v>
      </c>
      <c r="C975" t="s">
        <v>47</v>
      </c>
      <c r="D975" t="s">
        <v>5</v>
      </c>
      <c r="E975">
        <v>2014</v>
      </c>
      <c r="F975">
        <v>13</v>
      </c>
      <c r="G975">
        <v>1181.873</v>
      </c>
      <c r="H975">
        <v>1181.873</v>
      </c>
      <c r="I975">
        <v>47.484200000000001</v>
      </c>
      <c r="J975">
        <v>0.78863450000000002</v>
      </c>
      <c r="K975">
        <v>-1.0106759999999999</v>
      </c>
      <c r="L975">
        <v>-0.41356029999999999</v>
      </c>
      <c r="M975">
        <v>0</v>
      </c>
      <c r="N975">
        <v>0.41356029999999999</v>
      </c>
      <c r="O975">
        <v>1.0106759999999999</v>
      </c>
      <c r="P975">
        <v>259.26690000000002</v>
      </c>
      <c r="Q975">
        <v>256.71661</v>
      </c>
      <c r="R975">
        <v>1</v>
      </c>
      <c r="S975" s="81">
        <v>30694</v>
      </c>
    </row>
    <row r="976" spans="1:19" x14ac:dyDescent="0.2">
      <c r="A976" t="s">
        <v>75</v>
      </c>
      <c r="B976" t="s">
        <v>38</v>
      </c>
      <c r="C976" t="s">
        <v>47</v>
      </c>
      <c r="D976" t="s">
        <v>5</v>
      </c>
      <c r="E976">
        <v>2014</v>
      </c>
      <c r="F976">
        <v>14</v>
      </c>
      <c r="G976">
        <v>1166.029</v>
      </c>
      <c r="H976">
        <v>1166.029</v>
      </c>
      <c r="I976">
        <v>49.118200000000002</v>
      </c>
      <c r="J976">
        <v>0.7905605</v>
      </c>
      <c r="K976">
        <v>-1.013144</v>
      </c>
      <c r="L976">
        <v>-0.4145703</v>
      </c>
      <c r="M976">
        <v>0</v>
      </c>
      <c r="N976">
        <v>0.4145703</v>
      </c>
      <c r="O976">
        <v>1.013144</v>
      </c>
      <c r="P976">
        <v>259.26690000000002</v>
      </c>
      <c r="Q976">
        <v>256.71661</v>
      </c>
      <c r="R976">
        <v>1</v>
      </c>
      <c r="S976" s="81">
        <v>30694</v>
      </c>
    </row>
    <row r="977" spans="1:19" x14ac:dyDescent="0.2">
      <c r="A977" t="s">
        <v>75</v>
      </c>
      <c r="B977" t="s">
        <v>38</v>
      </c>
      <c r="C977" t="s">
        <v>47</v>
      </c>
      <c r="D977" t="s">
        <v>5</v>
      </c>
      <c r="E977">
        <v>2014</v>
      </c>
      <c r="F977">
        <v>15</v>
      </c>
      <c r="G977">
        <v>1138.8810000000001</v>
      </c>
      <c r="H977">
        <v>1109.8620000000001</v>
      </c>
      <c r="I977">
        <v>50.6494</v>
      </c>
      <c r="J977">
        <v>0.78459270000000003</v>
      </c>
      <c r="K977">
        <v>28.013179999999998</v>
      </c>
      <c r="L977">
        <v>28.607240000000001</v>
      </c>
      <c r="M977">
        <v>29.01868</v>
      </c>
      <c r="N977">
        <v>29.430119999999999</v>
      </c>
      <c r="O977">
        <v>30.024170000000002</v>
      </c>
      <c r="P977">
        <v>259.26690000000002</v>
      </c>
      <c r="Q977">
        <v>256.71661</v>
      </c>
      <c r="R977">
        <v>1</v>
      </c>
      <c r="S977" s="81">
        <v>30694</v>
      </c>
    </row>
    <row r="978" spans="1:19" x14ac:dyDescent="0.2">
      <c r="A978" t="s">
        <v>75</v>
      </c>
      <c r="B978" t="s">
        <v>38</v>
      </c>
      <c r="C978" t="s">
        <v>47</v>
      </c>
      <c r="D978" t="s">
        <v>5</v>
      </c>
      <c r="E978">
        <v>2014</v>
      </c>
      <c r="F978">
        <v>16</v>
      </c>
      <c r="G978">
        <v>1090.704</v>
      </c>
      <c r="H978">
        <v>736.55560000000003</v>
      </c>
      <c r="I978">
        <v>50.656700000000001</v>
      </c>
      <c r="J978">
        <v>0.78233969999999997</v>
      </c>
      <c r="K978">
        <v>353.1463</v>
      </c>
      <c r="L978">
        <v>353.73860000000002</v>
      </c>
      <c r="M978">
        <v>354.14890000000003</v>
      </c>
      <c r="N978">
        <v>354.5591</v>
      </c>
      <c r="O978">
        <v>355.1515</v>
      </c>
      <c r="P978">
        <v>259.26690000000002</v>
      </c>
      <c r="Q978">
        <v>256.71661</v>
      </c>
      <c r="R978">
        <v>1</v>
      </c>
      <c r="S978" s="81">
        <v>30694</v>
      </c>
    </row>
    <row r="979" spans="1:19" x14ac:dyDescent="0.2">
      <c r="A979" t="s">
        <v>75</v>
      </c>
      <c r="B979" t="s">
        <v>38</v>
      </c>
      <c r="C979" t="s">
        <v>47</v>
      </c>
      <c r="D979" t="s">
        <v>5</v>
      </c>
      <c r="E979">
        <v>2014</v>
      </c>
      <c r="F979">
        <v>17</v>
      </c>
      <c r="G979">
        <v>1082.0899999999999</v>
      </c>
      <c r="H979">
        <v>260.2833</v>
      </c>
      <c r="I979">
        <v>48.693399999999997</v>
      </c>
      <c r="J979">
        <v>0.78349899999999995</v>
      </c>
      <c r="K979">
        <v>820.80240000000003</v>
      </c>
      <c r="L979">
        <v>821.39559999999994</v>
      </c>
      <c r="M979">
        <v>821.80650000000003</v>
      </c>
      <c r="N979">
        <v>822.2174</v>
      </c>
      <c r="O979">
        <v>822.81060000000002</v>
      </c>
      <c r="P979">
        <v>259.26690000000002</v>
      </c>
      <c r="Q979">
        <v>256.71661</v>
      </c>
      <c r="R979">
        <v>1</v>
      </c>
      <c r="S979" s="81">
        <v>30694</v>
      </c>
    </row>
    <row r="980" spans="1:19" x14ac:dyDescent="0.2">
      <c r="A980" t="s">
        <v>75</v>
      </c>
      <c r="B980" t="s">
        <v>38</v>
      </c>
      <c r="C980" t="s">
        <v>47</v>
      </c>
      <c r="D980" t="s">
        <v>5</v>
      </c>
      <c r="E980">
        <v>2014</v>
      </c>
      <c r="F980">
        <v>18</v>
      </c>
      <c r="G980">
        <v>1087.444</v>
      </c>
      <c r="H980">
        <v>256.4615</v>
      </c>
      <c r="I980">
        <v>44.750799999999998</v>
      </c>
      <c r="J980">
        <v>0.78369350000000004</v>
      </c>
      <c r="K980">
        <v>829.97860000000003</v>
      </c>
      <c r="L980">
        <v>830.572</v>
      </c>
      <c r="M980">
        <v>830.98289999999997</v>
      </c>
      <c r="N980">
        <v>831.39390000000003</v>
      </c>
      <c r="O980">
        <v>831.98720000000003</v>
      </c>
      <c r="P980">
        <v>259.26690000000002</v>
      </c>
      <c r="Q980">
        <v>256.71661</v>
      </c>
      <c r="R980">
        <v>1</v>
      </c>
      <c r="S980" s="81">
        <v>30694</v>
      </c>
    </row>
    <row r="981" spans="1:19" x14ac:dyDescent="0.2">
      <c r="A981" t="s">
        <v>75</v>
      </c>
      <c r="B981" t="s">
        <v>38</v>
      </c>
      <c r="C981" t="s">
        <v>47</v>
      </c>
      <c r="D981" t="s">
        <v>5</v>
      </c>
      <c r="E981">
        <v>2014</v>
      </c>
      <c r="F981">
        <v>19</v>
      </c>
      <c r="G981">
        <v>1087.463</v>
      </c>
      <c r="H981">
        <v>252.22219999999999</v>
      </c>
      <c r="I981">
        <v>42.542200000000001</v>
      </c>
      <c r="J981">
        <v>0.78397289999999997</v>
      </c>
      <c r="K981">
        <v>834.23609999999996</v>
      </c>
      <c r="L981">
        <v>834.8297</v>
      </c>
      <c r="M981">
        <v>835.24080000000004</v>
      </c>
      <c r="N981">
        <v>835.65189999999996</v>
      </c>
      <c r="O981">
        <v>836.24549999999999</v>
      </c>
      <c r="P981">
        <v>259.26690000000002</v>
      </c>
      <c r="Q981">
        <v>256.71661</v>
      </c>
      <c r="R981">
        <v>1</v>
      </c>
      <c r="S981" s="81">
        <v>30694</v>
      </c>
    </row>
    <row r="982" spans="1:19" x14ac:dyDescent="0.2">
      <c r="A982" t="s">
        <v>75</v>
      </c>
      <c r="B982" t="s">
        <v>38</v>
      </c>
      <c r="C982" t="s">
        <v>47</v>
      </c>
      <c r="D982" t="s">
        <v>5</v>
      </c>
      <c r="E982">
        <v>2014</v>
      </c>
      <c r="F982">
        <v>20</v>
      </c>
      <c r="G982">
        <v>1093.6379999999999</v>
      </c>
      <c r="H982">
        <v>249.95689999999999</v>
      </c>
      <c r="I982">
        <v>41.292299999999997</v>
      </c>
      <c r="J982">
        <v>0.78372180000000002</v>
      </c>
      <c r="K982">
        <v>842.67679999999996</v>
      </c>
      <c r="L982">
        <v>843.27020000000005</v>
      </c>
      <c r="M982">
        <v>843.68119999999999</v>
      </c>
      <c r="N982">
        <v>844.09220000000005</v>
      </c>
      <c r="O982">
        <v>844.68550000000005</v>
      </c>
      <c r="P982">
        <v>259.26690000000002</v>
      </c>
      <c r="Q982">
        <v>256.71661</v>
      </c>
      <c r="R982">
        <v>1</v>
      </c>
      <c r="S982" s="81">
        <v>30694</v>
      </c>
    </row>
    <row r="983" spans="1:19" x14ac:dyDescent="0.2">
      <c r="A983" t="s">
        <v>75</v>
      </c>
      <c r="B983" t="s">
        <v>38</v>
      </c>
      <c r="C983" t="s">
        <v>47</v>
      </c>
      <c r="D983" t="s">
        <v>5</v>
      </c>
      <c r="E983">
        <v>2014</v>
      </c>
      <c r="F983">
        <v>21</v>
      </c>
      <c r="G983">
        <v>1092.75</v>
      </c>
      <c r="H983">
        <v>247.23840000000001</v>
      </c>
      <c r="I983">
        <v>39.895299999999999</v>
      </c>
      <c r="J983">
        <v>0.78486290000000003</v>
      </c>
      <c r="K983">
        <v>844.50609999999995</v>
      </c>
      <c r="L983">
        <v>845.10029999999995</v>
      </c>
      <c r="M983">
        <v>845.51199999999994</v>
      </c>
      <c r="N983">
        <v>845.92349999999999</v>
      </c>
      <c r="O983">
        <v>846.51779999999997</v>
      </c>
      <c r="P983">
        <v>259.26690000000002</v>
      </c>
      <c r="Q983">
        <v>256.71661</v>
      </c>
      <c r="R983">
        <v>1</v>
      </c>
      <c r="S983" s="81">
        <v>30694</v>
      </c>
    </row>
    <row r="984" spans="1:19" x14ac:dyDescent="0.2">
      <c r="A984" t="s">
        <v>75</v>
      </c>
      <c r="B984" t="s">
        <v>38</v>
      </c>
      <c r="C984" t="s">
        <v>47</v>
      </c>
      <c r="D984" t="s">
        <v>5</v>
      </c>
      <c r="E984">
        <v>2014</v>
      </c>
      <c r="F984">
        <v>22</v>
      </c>
      <c r="G984">
        <v>1092.923</v>
      </c>
      <c r="H984">
        <v>566.08240000000001</v>
      </c>
      <c r="I984">
        <v>38.911499999999997</v>
      </c>
      <c r="J984">
        <v>0.78492340000000005</v>
      </c>
      <c r="K984">
        <v>525.83439999999996</v>
      </c>
      <c r="L984">
        <v>526.42870000000005</v>
      </c>
      <c r="M984">
        <v>526.84029999999996</v>
      </c>
      <c r="N984">
        <v>527.25199999999995</v>
      </c>
      <c r="O984">
        <v>527.84630000000004</v>
      </c>
      <c r="P984">
        <v>259.26690000000002</v>
      </c>
      <c r="Q984">
        <v>256.71661</v>
      </c>
      <c r="R984">
        <v>1</v>
      </c>
      <c r="S984" s="81">
        <v>30694</v>
      </c>
    </row>
    <row r="985" spans="1:19" x14ac:dyDescent="0.2">
      <c r="A985" t="s">
        <v>75</v>
      </c>
      <c r="B985" t="s">
        <v>38</v>
      </c>
      <c r="C985" t="s">
        <v>47</v>
      </c>
      <c r="D985" t="s">
        <v>5</v>
      </c>
      <c r="E985">
        <v>2014</v>
      </c>
      <c r="F985">
        <v>23</v>
      </c>
      <c r="G985">
        <v>1072.3240000000001</v>
      </c>
      <c r="H985">
        <v>878.18790000000001</v>
      </c>
      <c r="I985">
        <v>38.426400000000001</v>
      </c>
      <c r="J985">
        <v>0.78613250000000001</v>
      </c>
      <c r="K985">
        <v>193.1283</v>
      </c>
      <c r="L985">
        <v>193.7236</v>
      </c>
      <c r="M985">
        <v>194.13579999999999</v>
      </c>
      <c r="N985">
        <v>194.548</v>
      </c>
      <c r="O985">
        <v>195.14330000000001</v>
      </c>
      <c r="P985">
        <v>259.26690000000002</v>
      </c>
      <c r="Q985">
        <v>256.71661</v>
      </c>
      <c r="R985">
        <v>1</v>
      </c>
      <c r="S985" s="81">
        <v>30694</v>
      </c>
    </row>
    <row r="986" spans="1:19" x14ac:dyDescent="0.2">
      <c r="A986" t="s">
        <v>75</v>
      </c>
      <c r="B986" t="s">
        <v>38</v>
      </c>
      <c r="C986" t="s">
        <v>47</v>
      </c>
      <c r="D986" t="s">
        <v>5</v>
      </c>
      <c r="E986">
        <v>2014</v>
      </c>
      <c r="F986">
        <v>24</v>
      </c>
      <c r="G986">
        <v>1065.2</v>
      </c>
      <c r="H986">
        <v>979.44129999999996</v>
      </c>
      <c r="I986">
        <v>37.786499999999997</v>
      </c>
      <c r="J986">
        <v>0.78519079999999997</v>
      </c>
      <c r="K986">
        <v>84.752160000000003</v>
      </c>
      <c r="L986">
        <v>85.346670000000003</v>
      </c>
      <c r="M986">
        <v>85.758420000000001</v>
      </c>
      <c r="N986">
        <v>86.170169999999999</v>
      </c>
      <c r="O986">
        <v>86.764690000000002</v>
      </c>
      <c r="P986">
        <v>259.26690000000002</v>
      </c>
      <c r="Q986">
        <v>256.71661</v>
      </c>
      <c r="R986">
        <v>1</v>
      </c>
      <c r="S986" s="81">
        <v>30694</v>
      </c>
    </row>
    <row r="987" spans="1:19" x14ac:dyDescent="0.2">
      <c r="A987" t="s">
        <v>75</v>
      </c>
      <c r="B987" t="s">
        <v>38</v>
      </c>
      <c r="C987" t="s">
        <v>47</v>
      </c>
      <c r="D987" t="s">
        <v>6</v>
      </c>
      <c r="E987">
        <v>2014</v>
      </c>
      <c r="F987">
        <v>1</v>
      </c>
      <c r="G987">
        <v>1079.2760000000001</v>
      </c>
      <c r="H987">
        <v>1079.2760000000001</v>
      </c>
      <c r="I987">
        <v>40.976599999999998</v>
      </c>
      <c r="J987">
        <v>0.77618010000000004</v>
      </c>
      <c r="K987">
        <v>-0.99471480000000001</v>
      </c>
      <c r="L987">
        <v>-0.40702919999999998</v>
      </c>
      <c r="M987">
        <v>0</v>
      </c>
      <c r="N987">
        <v>0.40702919999999998</v>
      </c>
      <c r="O987">
        <v>0.99471480000000001</v>
      </c>
      <c r="P987">
        <v>260.93430999999998</v>
      </c>
      <c r="Q987">
        <v>256.71143000000001</v>
      </c>
      <c r="R987">
        <v>2</v>
      </c>
      <c r="S987" s="81">
        <v>30723</v>
      </c>
    </row>
    <row r="988" spans="1:19" x14ac:dyDescent="0.2">
      <c r="A988" t="s">
        <v>75</v>
      </c>
      <c r="B988" t="s">
        <v>38</v>
      </c>
      <c r="C988" t="s">
        <v>47</v>
      </c>
      <c r="D988" t="s">
        <v>6</v>
      </c>
      <c r="E988">
        <v>2014</v>
      </c>
      <c r="F988">
        <v>2</v>
      </c>
      <c r="G988">
        <v>1063.432</v>
      </c>
      <c r="H988">
        <v>1063.432</v>
      </c>
      <c r="I988">
        <v>39.842500000000001</v>
      </c>
      <c r="J988">
        <v>0.77537820000000002</v>
      </c>
      <c r="K988">
        <v>-0.99368719999999999</v>
      </c>
      <c r="L988">
        <v>-0.40660869999999999</v>
      </c>
      <c r="M988">
        <v>0</v>
      </c>
      <c r="N988">
        <v>0.40660869999999999</v>
      </c>
      <c r="O988">
        <v>0.99368719999999999</v>
      </c>
      <c r="P988">
        <v>260.93430999999998</v>
      </c>
      <c r="Q988">
        <v>256.71143000000001</v>
      </c>
      <c r="R988">
        <v>2</v>
      </c>
      <c r="S988" s="81">
        <v>30723</v>
      </c>
    </row>
    <row r="989" spans="1:19" x14ac:dyDescent="0.2">
      <c r="A989" t="s">
        <v>75</v>
      </c>
      <c r="B989" t="s">
        <v>38</v>
      </c>
      <c r="C989" t="s">
        <v>47</v>
      </c>
      <c r="D989" t="s">
        <v>6</v>
      </c>
      <c r="E989">
        <v>2014</v>
      </c>
      <c r="F989">
        <v>3</v>
      </c>
      <c r="G989">
        <v>1053.2860000000001</v>
      </c>
      <c r="H989">
        <v>1053.2860000000001</v>
      </c>
      <c r="I989">
        <v>38.856200000000001</v>
      </c>
      <c r="J989">
        <v>0.77565090000000003</v>
      </c>
      <c r="K989">
        <v>-0.99403660000000005</v>
      </c>
      <c r="L989">
        <v>-0.40675169999999999</v>
      </c>
      <c r="M989">
        <v>0</v>
      </c>
      <c r="N989">
        <v>0.40675169999999999</v>
      </c>
      <c r="O989">
        <v>0.99403660000000005</v>
      </c>
      <c r="P989">
        <v>260.93430999999998</v>
      </c>
      <c r="Q989">
        <v>256.71143000000001</v>
      </c>
      <c r="R989">
        <v>2</v>
      </c>
      <c r="S989" s="81">
        <v>30723</v>
      </c>
    </row>
    <row r="990" spans="1:19" x14ac:dyDescent="0.2">
      <c r="A990" t="s">
        <v>75</v>
      </c>
      <c r="B990" t="s">
        <v>38</v>
      </c>
      <c r="C990" t="s">
        <v>47</v>
      </c>
      <c r="D990" t="s">
        <v>6</v>
      </c>
      <c r="E990">
        <v>2014</v>
      </c>
      <c r="F990">
        <v>4</v>
      </c>
      <c r="G990">
        <v>1057.3589999999999</v>
      </c>
      <c r="H990">
        <v>1057.3589999999999</v>
      </c>
      <c r="I990">
        <v>38.2864</v>
      </c>
      <c r="J990">
        <v>0.77431749999999999</v>
      </c>
      <c r="K990">
        <v>-0.99232779999999998</v>
      </c>
      <c r="L990">
        <v>-0.40605249999999998</v>
      </c>
      <c r="M990">
        <v>0</v>
      </c>
      <c r="N990">
        <v>0.40605249999999998</v>
      </c>
      <c r="O990">
        <v>0.99232779999999998</v>
      </c>
      <c r="P990">
        <v>260.93430999999998</v>
      </c>
      <c r="Q990">
        <v>256.71143000000001</v>
      </c>
      <c r="R990">
        <v>2</v>
      </c>
      <c r="S990" s="81">
        <v>30723</v>
      </c>
    </row>
    <row r="991" spans="1:19" x14ac:dyDescent="0.2">
      <c r="A991" t="s">
        <v>75</v>
      </c>
      <c r="B991" t="s">
        <v>38</v>
      </c>
      <c r="C991" t="s">
        <v>47</v>
      </c>
      <c r="D991" t="s">
        <v>6</v>
      </c>
      <c r="E991">
        <v>2014</v>
      </c>
      <c r="F991">
        <v>5</v>
      </c>
      <c r="G991">
        <v>1075.7159999999999</v>
      </c>
      <c r="H991">
        <v>1075.7159999999999</v>
      </c>
      <c r="I991">
        <v>38.0944</v>
      </c>
      <c r="J991">
        <v>0.77466009999999996</v>
      </c>
      <c r="K991">
        <v>-0.99276690000000001</v>
      </c>
      <c r="L991">
        <v>-0.40623209999999998</v>
      </c>
      <c r="M991">
        <v>0</v>
      </c>
      <c r="N991">
        <v>0.40623209999999998</v>
      </c>
      <c r="O991">
        <v>0.99276690000000001</v>
      </c>
      <c r="P991">
        <v>260.93430999999998</v>
      </c>
      <c r="Q991">
        <v>256.71143000000001</v>
      </c>
      <c r="R991">
        <v>2</v>
      </c>
      <c r="S991" s="81">
        <v>30723</v>
      </c>
    </row>
    <row r="992" spans="1:19" x14ac:dyDescent="0.2">
      <c r="A992" t="s">
        <v>75</v>
      </c>
      <c r="B992" t="s">
        <v>38</v>
      </c>
      <c r="C992" t="s">
        <v>47</v>
      </c>
      <c r="D992" t="s">
        <v>6</v>
      </c>
      <c r="E992">
        <v>2014</v>
      </c>
      <c r="F992">
        <v>6</v>
      </c>
      <c r="G992">
        <v>1120.5509999999999</v>
      </c>
      <c r="H992">
        <v>1120.5509999999999</v>
      </c>
      <c r="I992">
        <v>38.422800000000002</v>
      </c>
      <c r="J992">
        <v>0.7762831</v>
      </c>
      <c r="K992">
        <v>-0.99484689999999998</v>
      </c>
      <c r="L992">
        <v>-0.40708329999999998</v>
      </c>
      <c r="M992">
        <v>0</v>
      </c>
      <c r="N992">
        <v>0.40708329999999998</v>
      </c>
      <c r="O992">
        <v>0.99484689999999998</v>
      </c>
      <c r="P992">
        <v>260.93430999999998</v>
      </c>
      <c r="Q992">
        <v>256.71143000000001</v>
      </c>
      <c r="R992">
        <v>2</v>
      </c>
      <c r="S992" s="81">
        <v>30723</v>
      </c>
    </row>
    <row r="993" spans="1:19" x14ac:dyDescent="0.2">
      <c r="A993" t="s">
        <v>75</v>
      </c>
      <c r="B993" t="s">
        <v>38</v>
      </c>
      <c r="C993" t="s">
        <v>47</v>
      </c>
      <c r="D993" t="s">
        <v>6</v>
      </c>
      <c r="E993">
        <v>2014</v>
      </c>
      <c r="F993">
        <v>7</v>
      </c>
      <c r="G993">
        <v>1198.9069999999999</v>
      </c>
      <c r="H993">
        <v>1198.9069999999999</v>
      </c>
      <c r="I993">
        <v>38.621099999999998</v>
      </c>
      <c r="J993">
        <v>0.77813239999999995</v>
      </c>
      <c r="K993">
        <v>-0.99721680000000001</v>
      </c>
      <c r="L993">
        <v>-0.408053</v>
      </c>
      <c r="M993">
        <v>0</v>
      </c>
      <c r="N993">
        <v>0.408053</v>
      </c>
      <c r="O993">
        <v>0.99721680000000001</v>
      </c>
      <c r="P993">
        <v>260.93430999999998</v>
      </c>
      <c r="Q993">
        <v>256.71143000000001</v>
      </c>
      <c r="R993">
        <v>2</v>
      </c>
      <c r="S993" s="81">
        <v>30723</v>
      </c>
    </row>
    <row r="994" spans="1:19" x14ac:dyDescent="0.2">
      <c r="A994" t="s">
        <v>75</v>
      </c>
      <c r="B994" t="s">
        <v>38</v>
      </c>
      <c r="C994" t="s">
        <v>47</v>
      </c>
      <c r="D994" t="s">
        <v>6</v>
      </c>
      <c r="E994">
        <v>2014</v>
      </c>
      <c r="F994">
        <v>8</v>
      </c>
      <c r="G994">
        <v>1213.347</v>
      </c>
      <c r="H994">
        <v>1213.347</v>
      </c>
      <c r="I994">
        <v>39.721200000000003</v>
      </c>
      <c r="J994">
        <v>0.77805230000000003</v>
      </c>
      <c r="K994">
        <v>-0.9971141</v>
      </c>
      <c r="L994">
        <v>-0.40801100000000001</v>
      </c>
      <c r="M994">
        <v>0</v>
      </c>
      <c r="N994">
        <v>0.40801100000000001</v>
      </c>
      <c r="O994">
        <v>0.9971141</v>
      </c>
      <c r="P994">
        <v>260.93430999999998</v>
      </c>
      <c r="Q994">
        <v>256.71143000000001</v>
      </c>
      <c r="R994">
        <v>2</v>
      </c>
      <c r="S994" s="81">
        <v>30723</v>
      </c>
    </row>
    <row r="995" spans="1:19" x14ac:dyDescent="0.2">
      <c r="A995" t="s">
        <v>75</v>
      </c>
      <c r="B995" t="s">
        <v>38</v>
      </c>
      <c r="C995" t="s">
        <v>47</v>
      </c>
      <c r="D995" t="s">
        <v>6</v>
      </c>
      <c r="E995">
        <v>2014</v>
      </c>
      <c r="F995">
        <v>9</v>
      </c>
      <c r="G995">
        <v>1224.625</v>
      </c>
      <c r="H995">
        <v>1224.625</v>
      </c>
      <c r="I995">
        <v>42.267099999999999</v>
      </c>
      <c r="J995">
        <v>0.77949100000000004</v>
      </c>
      <c r="K995">
        <v>-0.99895789999999995</v>
      </c>
      <c r="L995">
        <v>-0.4087655</v>
      </c>
      <c r="M995">
        <v>0</v>
      </c>
      <c r="N995">
        <v>0.4087655</v>
      </c>
      <c r="O995">
        <v>0.99895789999999995</v>
      </c>
      <c r="P995">
        <v>260.93430999999998</v>
      </c>
      <c r="Q995">
        <v>256.71143000000001</v>
      </c>
      <c r="R995">
        <v>2</v>
      </c>
      <c r="S995" s="81">
        <v>30723</v>
      </c>
    </row>
    <row r="996" spans="1:19" x14ac:dyDescent="0.2">
      <c r="A996" t="s">
        <v>75</v>
      </c>
      <c r="B996" t="s">
        <v>38</v>
      </c>
      <c r="C996" t="s">
        <v>47</v>
      </c>
      <c r="D996" t="s">
        <v>6</v>
      </c>
      <c r="E996">
        <v>2014</v>
      </c>
      <c r="F996">
        <v>10</v>
      </c>
      <c r="G996">
        <v>1227.47</v>
      </c>
      <c r="H996">
        <v>1227.47</v>
      </c>
      <c r="I996">
        <v>45.517200000000003</v>
      </c>
      <c r="J996">
        <v>0.78027389999999996</v>
      </c>
      <c r="K996">
        <v>-0.99996119999999999</v>
      </c>
      <c r="L996">
        <v>-0.40917599999999998</v>
      </c>
      <c r="M996">
        <v>0</v>
      </c>
      <c r="N996">
        <v>0.40917599999999998</v>
      </c>
      <c r="O996">
        <v>0.99996119999999999</v>
      </c>
      <c r="P996">
        <v>260.93430999999998</v>
      </c>
      <c r="Q996">
        <v>256.71143000000001</v>
      </c>
      <c r="R996">
        <v>2</v>
      </c>
      <c r="S996" s="81">
        <v>30723</v>
      </c>
    </row>
    <row r="997" spans="1:19" x14ac:dyDescent="0.2">
      <c r="A997" t="s">
        <v>75</v>
      </c>
      <c r="B997" t="s">
        <v>38</v>
      </c>
      <c r="C997" t="s">
        <v>47</v>
      </c>
      <c r="D997" t="s">
        <v>6</v>
      </c>
      <c r="E997">
        <v>2014</v>
      </c>
      <c r="F997">
        <v>11</v>
      </c>
      <c r="G997">
        <v>1205.3579999999999</v>
      </c>
      <c r="H997">
        <v>1205.3579999999999</v>
      </c>
      <c r="I997">
        <v>47.222799999999999</v>
      </c>
      <c r="J997">
        <v>0.78105650000000004</v>
      </c>
      <c r="K997">
        <v>-1.000964</v>
      </c>
      <c r="L997">
        <v>-0.40958640000000002</v>
      </c>
      <c r="M997">
        <v>0</v>
      </c>
      <c r="N997">
        <v>0.40958640000000002</v>
      </c>
      <c r="O997">
        <v>1.000964</v>
      </c>
      <c r="P997">
        <v>260.93430999999998</v>
      </c>
      <c r="Q997">
        <v>256.71143000000001</v>
      </c>
      <c r="R997">
        <v>2</v>
      </c>
      <c r="S997" s="81">
        <v>30723</v>
      </c>
    </row>
    <row r="998" spans="1:19" x14ac:dyDescent="0.2">
      <c r="A998" t="s">
        <v>75</v>
      </c>
      <c r="B998" t="s">
        <v>38</v>
      </c>
      <c r="C998" t="s">
        <v>47</v>
      </c>
      <c r="D998" t="s">
        <v>6</v>
      </c>
      <c r="E998">
        <v>2014</v>
      </c>
      <c r="F998">
        <v>12</v>
      </c>
      <c r="G998">
        <v>1212.615</v>
      </c>
      <c r="H998">
        <v>1212.615</v>
      </c>
      <c r="I998">
        <v>48.633499999999998</v>
      </c>
      <c r="J998">
        <v>0.78057719999999997</v>
      </c>
      <c r="K998">
        <v>-1.0003500000000001</v>
      </c>
      <c r="L998">
        <v>-0.40933510000000001</v>
      </c>
      <c r="M998">
        <v>0</v>
      </c>
      <c r="N998">
        <v>0.40933510000000001</v>
      </c>
      <c r="O998">
        <v>1.0003500000000001</v>
      </c>
      <c r="P998">
        <v>260.93430999999998</v>
      </c>
      <c r="Q998">
        <v>256.71143000000001</v>
      </c>
      <c r="R998">
        <v>2</v>
      </c>
      <c r="S998" s="81">
        <v>30723</v>
      </c>
    </row>
    <row r="999" spans="1:19" x14ac:dyDescent="0.2">
      <c r="A999" t="s">
        <v>75</v>
      </c>
      <c r="B999" t="s">
        <v>38</v>
      </c>
      <c r="C999" t="s">
        <v>47</v>
      </c>
      <c r="D999" t="s">
        <v>6</v>
      </c>
      <c r="E999">
        <v>2014</v>
      </c>
      <c r="F999">
        <v>13</v>
      </c>
      <c r="G999">
        <v>1215.5440000000001</v>
      </c>
      <c r="H999">
        <v>1215.5440000000001</v>
      </c>
      <c r="I999">
        <v>49.7074</v>
      </c>
      <c r="J999">
        <v>0.77964580000000006</v>
      </c>
      <c r="K999">
        <v>-0.9991563</v>
      </c>
      <c r="L999">
        <v>-0.4088466</v>
      </c>
      <c r="M999">
        <v>0</v>
      </c>
      <c r="N999">
        <v>0.4088466</v>
      </c>
      <c r="O999">
        <v>0.9991563</v>
      </c>
      <c r="P999">
        <v>260.93430999999998</v>
      </c>
      <c r="Q999">
        <v>256.71143000000001</v>
      </c>
      <c r="R999">
        <v>2</v>
      </c>
      <c r="S999" s="81">
        <v>30723</v>
      </c>
    </row>
    <row r="1000" spans="1:19" x14ac:dyDescent="0.2">
      <c r="A1000" t="s">
        <v>75</v>
      </c>
      <c r="B1000" t="s">
        <v>38</v>
      </c>
      <c r="C1000" t="s">
        <v>47</v>
      </c>
      <c r="D1000" t="s">
        <v>6</v>
      </c>
      <c r="E1000">
        <v>2014</v>
      </c>
      <c r="F1000">
        <v>14</v>
      </c>
      <c r="G1000">
        <v>1207.1849999999999</v>
      </c>
      <c r="H1000">
        <v>1207.1849999999999</v>
      </c>
      <c r="I1000">
        <v>50.661200000000001</v>
      </c>
      <c r="J1000">
        <v>0.78291109999999997</v>
      </c>
      <c r="K1000">
        <v>-1.003341</v>
      </c>
      <c r="L1000">
        <v>-0.41055900000000001</v>
      </c>
      <c r="M1000">
        <v>0</v>
      </c>
      <c r="N1000">
        <v>0.41055900000000001</v>
      </c>
      <c r="O1000">
        <v>1.003341</v>
      </c>
      <c r="P1000">
        <v>260.93430999999998</v>
      </c>
      <c r="Q1000">
        <v>256.71143000000001</v>
      </c>
      <c r="R1000">
        <v>2</v>
      </c>
      <c r="S1000" s="81">
        <v>30723</v>
      </c>
    </row>
    <row r="1001" spans="1:19" x14ac:dyDescent="0.2">
      <c r="A1001" t="s">
        <v>75</v>
      </c>
      <c r="B1001" t="s">
        <v>38</v>
      </c>
      <c r="C1001" t="s">
        <v>47</v>
      </c>
      <c r="D1001" t="s">
        <v>6</v>
      </c>
      <c r="E1001">
        <v>2014</v>
      </c>
      <c r="F1001">
        <v>15</v>
      </c>
      <c r="G1001">
        <v>1175.6300000000001</v>
      </c>
      <c r="H1001">
        <v>1149.31</v>
      </c>
      <c r="I1001">
        <v>51.103000000000002</v>
      </c>
      <c r="J1001">
        <v>0.77775130000000003</v>
      </c>
      <c r="K1001">
        <v>25.32358</v>
      </c>
      <c r="L1001">
        <v>25.912459999999999</v>
      </c>
      <c r="M1001">
        <v>26.320309999999999</v>
      </c>
      <c r="N1001">
        <v>26.728169999999999</v>
      </c>
      <c r="O1001">
        <v>27.317039999999999</v>
      </c>
      <c r="P1001">
        <v>260.93430999999998</v>
      </c>
      <c r="Q1001">
        <v>256.71143000000001</v>
      </c>
      <c r="R1001">
        <v>2</v>
      </c>
      <c r="S1001" s="81">
        <v>30723</v>
      </c>
    </row>
    <row r="1002" spans="1:19" x14ac:dyDescent="0.2">
      <c r="A1002" t="s">
        <v>75</v>
      </c>
      <c r="B1002" t="s">
        <v>38</v>
      </c>
      <c r="C1002" t="s">
        <v>47</v>
      </c>
      <c r="D1002" t="s">
        <v>6</v>
      </c>
      <c r="E1002">
        <v>2014</v>
      </c>
      <c r="F1002">
        <v>16</v>
      </c>
      <c r="G1002">
        <v>1133.73</v>
      </c>
      <c r="H1002">
        <v>762.23050000000001</v>
      </c>
      <c r="I1002">
        <v>50.727200000000003</v>
      </c>
      <c r="J1002">
        <v>0.77468029999999999</v>
      </c>
      <c r="K1002">
        <v>370.50659999999999</v>
      </c>
      <c r="L1002">
        <v>371.09309999999999</v>
      </c>
      <c r="M1002">
        <v>371.49939999999998</v>
      </c>
      <c r="N1002">
        <v>371.90559999999999</v>
      </c>
      <c r="O1002">
        <v>372.49220000000003</v>
      </c>
      <c r="P1002">
        <v>260.93430999999998</v>
      </c>
      <c r="Q1002">
        <v>256.71143000000001</v>
      </c>
      <c r="R1002">
        <v>2</v>
      </c>
      <c r="S1002" s="81">
        <v>30723</v>
      </c>
    </row>
    <row r="1003" spans="1:19" x14ac:dyDescent="0.2">
      <c r="A1003" t="s">
        <v>75</v>
      </c>
      <c r="B1003" t="s">
        <v>38</v>
      </c>
      <c r="C1003" t="s">
        <v>47</v>
      </c>
      <c r="D1003" t="s">
        <v>6</v>
      </c>
      <c r="E1003">
        <v>2014</v>
      </c>
      <c r="F1003">
        <v>17</v>
      </c>
      <c r="G1003">
        <v>1120.7270000000001</v>
      </c>
      <c r="H1003">
        <v>264.30369999999999</v>
      </c>
      <c r="I1003">
        <v>49.752499999999998</v>
      </c>
      <c r="J1003">
        <v>0.77582320000000005</v>
      </c>
      <c r="K1003">
        <v>855.42880000000002</v>
      </c>
      <c r="L1003">
        <v>856.01620000000003</v>
      </c>
      <c r="M1003">
        <v>856.423</v>
      </c>
      <c r="N1003">
        <v>856.82979999999998</v>
      </c>
      <c r="O1003">
        <v>857.41719999999998</v>
      </c>
      <c r="P1003">
        <v>260.93430999999998</v>
      </c>
      <c r="Q1003">
        <v>256.71143000000001</v>
      </c>
      <c r="R1003">
        <v>2</v>
      </c>
      <c r="S1003" s="81">
        <v>30723</v>
      </c>
    </row>
    <row r="1004" spans="1:19" x14ac:dyDescent="0.2">
      <c r="A1004" t="s">
        <v>75</v>
      </c>
      <c r="B1004" t="s">
        <v>38</v>
      </c>
      <c r="C1004" t="s">
        <v>47</v>
      </c>
      <c r="D1004" t="s">
        <v>6</v>
      </c>
      <c r="E1004">
        <v>2014</v>
      </c>
      <c r="F1004">
        <v>18</v>
      </c>
      <c r="G1004">
        <v>1113.278</v>
      </c>
      <c r="H1004">
        <v>259.60750000000002</v>
      </c>
      <c r="I1004">
        <v>48.509</v>
      </c>
      <c r="J1004">
        <v>0.77602550000000003</v>
      </c>
      <c r="K1004">
        <v>852.67629999999997</v>
      </c>
      <c r="L1004">
        <v>853.26390000000004</v>
      </c>
      <c r="M1004">
        <v>853.67079999999999</v>
      </c>
      <c r="N1004">
        <v>854.07780000000002</v>
      </c>
      <c r="O1004">
        <v>854.6653</v>
      </c>
      <c r="P1004">
        <v>260.93430999999998</v>
      </c>
      <c r="Q1004">
        <v>256.71143000000001</v>
      </c>
      <c r="R1004">
        <v>2</v>
      </c>
      <c r="S1004" s="81">
        <v>30723</v>
      </c>
    </row>
    <row r="1005" spans="1:19" x14ac:dyDescent="0.2">
      <c r="A1005" t="s">
        <v>75</v>
      </c>
      <c r="B1005" t="s">
        <v>38</v>
      </c>
      <c r="C1005" t="s">
        <v>47</v>
      </c>
      <c r="D1005" t="s">
        <v>6</v>
      </c>
      <c r="E1005">
        <v>2014</v>
      </c>
      <c r="F1005">
        <v>19</v>
      </c>
      <c r="G1005">
        <v>1115.9069999999999</v>
      </c>
      <c r="H1005">
        <v>255.54660000000001</v>
      </c>
      <c r="I1005">
        <v>47.4086</v>
      </c>
      <c r="J1005">
        <v>0.77553150000000004</v>
      </c>
      <c r="K1005">
        <v>859.36609999999996</v>
      </c>
      <c r="L1005">
        <v>859.95339999999999</v>
      </c>
      <c r="M1005">
        <v>860.36</v>
      </c>
      <c r="N1005">
        <v>860.76670000000001</v>
      </c>
      <c r="O1005">
        <v>861.35389999999995</v>
      </c>
      <c r="P1005">
        <v>260.93430999999998</v>
      </c>
      <c r="Q1005">
        <v>256.71143000000001</v>
      </c>
      <c r="R1005">
        <v>2</v>
      </c>
      <c r="S1005" s="81">
        <v>30723</v>
      </c>
    </row>
    <row r="1006" spans="1:19" x14ac:dyDescent="0.2">
      <c r="A1006" t="s">
        <v>75</v>
      </c>
      <c r="B1006" t="s">
        <v>38</v>
      </c>
      <c r="C1006" t="s">
        <v>47</v>
      </c>
      <c r="D1006" t="s">
        <v>6</v>
      </c>
      <c r="E1006">
        <v>2014</v>
      </c>
      <c r="F1006">
        <v>20</v>
      </c>
      <c r="G1006">
        <v>1109.7819999999999</v>
      </c>
      <c r="H1006">
        <v>251.017</v>
      </c>
      <c r="I1006">
        <v>46.935499999999998</v>
      </c>
      <c r="J1006">
        <v>0.77538379999999996</v>
      </c>
      <c r="K1006">
        <v>857.77099999999996</v>
      </c>
      <c r="L1006">
        <v>858.35799999999995</v>
      </c>
      <c r="M1006">
        <v>858.76459999999997</v>
      </c>
      <c r="N1006">
        <v>859.17129999999997</v>
      </c>
      <c r="O1006">
        <v>859.75840000000005</v>
      </c>
      <c r="P1006">
        <v>260.93430999999998</v>
      </c>
      <c r="Q1006">
        <v>256.71143000000001</v>
      </c>
      <c r="R1006">
        <v>2</v>
      </c>
      <c r="S1006" s="81">
        <v>30723</v>
      </c>
    </row>
    <row r="1007" spans="1:19" x14ac:dyDescent="0.2">
      <c r="A1007" t="s">
        <v>75</v>
      </c>
      <c r="B1007" t="s">
        <v>38</v>
      </c>
      <c r="C1007" t="s">
        <v>47</v>
      </c>
      <c r="D1007" t="s">
        <v>6</v>
      </c>
      <c r="E1007">
        <v>2014</v>
      </c>
      <c r="F1007">
        <v>21</v>
      </c>
      <c r="G1007">
        <v>1106.7719999999999</v>
      </c>
      <c r="H1007">
        <v>247.11619999999999</v>
      </c>
      <c r="I1007">
        <v>46.726599999999998</v>
      </c>
      <c r="J1007">
        <v>0.77631740000000005</v>
      </c>
      <c r="K1007">
        <v>858.66049999999996</v>
      </c>
      <c r="L1007">
        <v>859.24839999999995</v>
      </c>
      <c r="M1007">
        <v>859.65549999999996</v>
      </c>
      <c r="N1007">
        <v>860.06259999999997</v>
      </c>
      <c r="O1007">
        <v>860.65030000000002</v>
      </c>
      <c r="P1007">
        <v>260.93430999999998</v>
      </c>
      <c r="Q1007">
        <v>256.71143000000001</v>
      </c>
      <c r="R1007">
        <v>2</v>
      </c>
      <c r="S1007" s="81">
        <v>30723</v>
      </c>
    </row>
    <row r="1008" spans="1:19" x14ac:dyDescent="0.2">
      <c r="A1008" t="s">
        <v>75</v>
      </c>
      <c r="B1008" t="s">
        <v>38</v>
      </c>
      <c r="C1008" t="s">
        <v>47</v>
      </c>
      <c r="D1008" t="s">
        <v>6</v>
      </c>
      <c r="E1008">
        <v>2014</v>
      </c>
      <c r="F1008">
        <v>22</v>
      </c>
      <c r="G1008">
        <v>1134.8140000000001</v>
      </c>
      <c r="H1008">
        <v>581.73180000000002</v>
      </c>
      <c r="I1008">
        <v>46.488799999999998</v>
      </c>
      <c r="J1008">
        <v>0.77742999999999995</v>
      </c>
      <c r="K1008">
        <v>552.08540000000005</v>
      </c>
      <c r="L1008">
        <v>552.67409999999995</v>
      </c>
      <c r="M1008">
        <v>553.08180000000004</v>
      </c>
      <c r="N1008">
        <v>553.48950000000002</v>
      </c>
      <c r="O1008">
        <v>554.07809999999995</v>
      </c>
      <c r="P1008">
        <v>260.93430999999998</v>
      </c>
      <c r="Q1008">
        <v>256.71143000000001</v>
      </c>
      <c r="R1008">
        <v>2</v>
      </c>
      <c r="S1008" s="81">
        <v>30723</v>
      </c>
    </row>
    <row r="1009" spans="1:19" x14ac:dyDescent="0.2">
      <c r="A1009" t="s">
        <v>75</v>
      </c>
      <c r="B1009" t="s">
        <v>38</v>
      </c>
      <c r="C1009" t="s">
        <v>47</v>
      </c>
      <c r="D1009" t="s">
        <v>6</v>
      </c>
      <c r="E1009">
        <v>2014</v>
      </c>
      <c r="F1009">
        <v>23</v>
      </c>
      <c r="G1009">
        <v>1120.2</v>
      </c>
      <c r="H1009">
        <v>911.58730000000003</v>
      </c>
      <c r="I1009">
        <v>45.867800000000003</v>
      </c>
      <c r="J1009">
        <v>0.77751959999999998</v>
      </c>
      <c r="K1009">
        <v>207.61670000000001</v>
      </c>
      <c r="L1009">
        <v>208.2054</v>
      </c>
      <c r="M1009">
        <v>208.6131</v>
      </c>
      <c r="N1009">
        <v>209.02080000000001</v>
      </c>
      <c r="O1009">
        <v>209.6095</v>
      </c>
      <c r="P1009">
        <v>260.93430999999998</v>
      </c>
      <c r="Q1009">
        <v>256.71143000000001</v>
      </c>
      <c r="R1009">
        <v>2</v>
      </c>
      <c r="S1009" s="81">
        <v>30723</v>
      </c>
    </row>
    <row r="1010" spans="1:19" x14ac:dyDescent="0.2">
      <c r="A1010" t="s">
        <v>75</v>
      </c>
      <c r="B1010" t="s">
        <v>38</v>
      </c>
      <c r="C1010" t="s">
        <v>47</v>
      </c>
      <c r="D1010" t="s">
        <v>6</v>
      </c>
      <c r="E1010">
        <v>2014</v>
      </c>
      <c r="F1010">
        <v>24</v>
      </c>
      <c r="G1010">
        <v>1109.683</v>
      </c>
      <c r="H1010">
        <v>1017.366</v>
      </c>
      <c r="I1010">
        <v>45.237099999999998</v>
      </c>
      <c r="J1010">
        <v>0.77736309999999997</v>
      </c>
      <c r="K1010">
        <v>91.320660000000004</v>
      </c>
      <c r="L1010">
        <v>91.90925</v>
      </c>
      <c r="M1010">
        <v>92.316890000000001</v>
      </c>
      <c r="N1010">
        <v>92.724540000000005</v>
      </c>
      <c r="O1010">
        <v>93.313130000000001</v>
      </c>
      <c r="P1010">
        <v>260.93430999999998</v>
      </c>
      <c r="Q1010">
        <v>256.71143000000001</v>
      </c>
      <c r="R1010">
        <v>2</v>
      </c>
      <c r="S1010" s="81">
        <v>30723</v>
      </c>
    </row>
    <row r="1011" spans="1:19" x14ac:dyDescent="0.2">
      <c r="A1011" t="s">
        <v>75</v>
      </c>
      <c r="B1011" t="s">
        <v>38</v>
      </c>
      <c r="C1011" t="s">
        <v>47</v>
      </c>
      <c r="D1011" t="s">
        <v>7</v>
      </c>
      <c r="E1011">
        <v>2014</v>
      </c>
      <c r="F1011">
        <v>1</v>
      </c>
      <c r="G1011">
        <v>1067.904</v>
      </c>
      <c r="H1011">
        <v>1067.904</v>
      </c>
      <c r="I1011">
        <v>48.828800000000001</v>
      </c>
      <c r="J1011">
        <v>0.77238200000000001</v>
      </c>
      <c r="K1011">
        <v>-0.98984740000000004</v>
      </c>
      <c r="L1011">
        <v>-0.40503749999999999</v>
      </c>
      <c r="M1011">
        <v>0</v>
      </c>
      <c r="N1011">
        <v>0.40503749999999999</v>
      </c>
      <c r="O1011">
        <v>0.98984740000000004</v>
      </c>
      <c r="P1011">
        <v>262.60172999999998</v>
      </c>
      <c r="Q1011">
        <v>256.70632999999998</v>
      </c>
      <c r="R1011">
        <v>3</v>
      </c>
      <c r="S1011" s="81">
        <v>34415</v>
      </c>
    </row>
    <row r="1012" spans="1:19" x14ac:dyDescent="0.2">
      <c r="A1012" t="s">
        <v>75</v>
      </c>
      <c r="B1012" t="s">
        <v>38</v>
      </c>
      <c r="C1012" t="s">
        <v>47</v>
      </c>
      <c r="D1012" t="s">
        <v>7</v>
      </c>
      <c r="E1012">
        <v>2014</v>
      </c>
      <c r="F1012">
        <v>2</v>
      </c>
      <c r="G1012">
        <v>1047.5329999999999</v>
      </c>
      <c r="H1012">
        <v>1047.5329999999999</v>
      </c>
      <c r="I1012">
        <v>47.600700000000003</v>
      </c>
      <c r="J1012">
        <v>0.77364359999999999</v>
      </c>
      <c r="K1012">
        <v>-0.99146409999999996</v>
      </c>
      <c r="L1012">
        <v>-0.40569909999999998</v>
      </c>
      <c r="M1012">
        <v>0</v>
      </c>
      <c r="N1012">
        <v>0.40569909999999998</v>
      </c>
      <c r="O1012">
        <v>0.99146409999999996</v>
      </c>
      <c r="P1012">
        <v>262.60172999999998</v>
      </c>
      <c r="Q1012">
        <v>256.70632999999998</v>
      </c>
      <c r="R1012">
        <v>3</v>
      </c>
      <c r="S1012" s="81">
        <v>34415</v>
      </c>
    </row>
    <row r="1013" spans="1:19" x14ac:dyDescent="0.2">
      <c r="A1013" t="s">
        <v>75</v>
      </c>
      <c r="B1013" t="s">
        <v>38</v>
      </c>
      <c r="C1013" t="s">
        <v>47</v>
      </c>
      <c r="D1013" t="s">
        <v>7</v>
      </c>
      <c r="E1013">
        <v>2014</v>
      </c>
      <c r="F1013">
        <v>3</v>
      </c>
      <c r="G1013">
        <v>1029.1559999999999</v>
      </c>
      <c r="H1013">
        <v>1029.1559999999999</v>
      </c>
      <c r="I1013">
        <v>46.561599999999999</v>
      </c>
      <c r="J1013">
        <v>0.77320869999999997</v>
      </c>
      <c r="K1013">
        <v>-0.99090690000000003</v>
      </c>
      <c r="L1013">
        <v>-0.40547109999999997</v>
      </c>
      <c r="M1013">
        <v>0</v>
      </c>
      <c r="N1013">
        <v>0.40547109999999997</v>
      </c>
      <c r="O1013">
        <v>0.99090690000000003</v>
      </c>
      <c r="P1013">
        <v>262.60172999999998</v>
      </c>
      <c r="Q1013">
        <v>256.70632999999998</v>
      </c>
      <c r="R1013">
        <v>3</v>
      </c>
      <c r="S1013" s="81">
        <v>34415</v>
      </c>
    </row>
    <row r="1014" spans="1:19" x14ac:dyDescent="0.2">
      <c r="A1014" t="s">
        <v>75</v>
      </c>
      <c r="B1014" t="s">
        <v>38</v>
      </c>
      <c r="C1014" t="s">
        <v>47</v>
      </c>
      <c r="D1014" t="s">
        <v>7</v>
      </c>
      <c r="E1014">
        <v>2014</v>
      </c>
      <c r="F1014">
        <v>4</v>
      </c>
      <c r="G1014">
        <v>1036.538</v>
      </c>
      <c r="H1014">
        <v>1036.538</v>
      </c>
      <c r="I1014">
        <v>45.707799999999999</v>
      </c>
      <c r="J1014">
        <v>0.77415219999999996</v>
      </c>
      <c r="K1014">
        <v>-0.992116</v>
      </c>
      <c r="L1014">
        <v>-0.40596579999999999</v>
      </c>
      <c r="M1014">
        <v>0</v>
      </c>
      <c r="N1014">
        <v>0.40596579999999999</v>
      </c>
      <c r="O1014">
        <v>0.992116</v>
      </c>
      <c r="P1014">
        <v>262.60172999999998</v>
      </c>
      <c r="Q1014">
        <v>256.70632999999998</v>
      </c>
      <c r="R1014">
        <v>3</v>
      </c>
      <c r="S1014" s="81">
        <v>34415</v>
      </c>
    </row>
    <row r="1015" spans="1:19" x14ac:dyDescent="0.2">
      <c r="A1015" t="s">
        <v>75</v>
      </c>
      <c r="B1015" t="s">
        <v>38</v>
      </c>
      <c r="C1015" t="s">
        <v>47</v>
      </c>
      <c r="D1015" t="s">
        <v>7</v>
      </c>
      <c r="E1015">
        <v>2014</v>
      </c>
      <c r="F1015">
        <v>5</v>
      </c>
      <c r="G1015">
        <v>1063.646</v>
      </c>
      <c r="H1015">
        <v>1063.646</v>
      </c>
      <c r="I1015">
        <v>44.618200000000002</v>
      </c>
      <c r="J1015">
        <v>0.77537429999999996</v>
      </c>
      <c r="K1015">
        <v>-0.99368210000000001</v>
      </c>
      <c r="L1015">
        <v>-0.40660669999999999</v>
      </c>
      <c r="M1015">
        <v>0</v>
      </c>
      <c r="N1015">
        <v>0.40660669999999999</v>
      </c>
      <c r="O1015">
        <v>0.99368210000000001</v>
      </c>
      <c r="P1015">
        <v>262.60172999999998</v>
      </c>
      <c r="Q1015">
        <v>256.70632999999998</v>
      </c>
      <c r="R1015">
        <v>3</v>
      </c>
      <c r="S1015" s="81">
        <v>34415</v>
      </c>
    </row>
    <row r="1016" spans="1:19" x14ac:dyDescent="0.2">
      <c r="A1016" t="s">
        <v>75</v>
      </c>
      <c r="B1016" t="s">
        <v>38</v>
      </c>
      <c r="C1016" t="s">
        <v>47</v>
      </c>
      <c r="D1016" t="s">
        <v>7</v>
      </c>
      <c r="E1016">
        <v>2014</v>
      </c>
      <c r="F1016">
        <v>6</v>
      </c>
      <c r="G1016">
        <v>1106.9059999999999</v>
      </c>
      <c r="H1016">
        <v>1106.9059999999999</v>
      </c>
      <c r="I1016">
        <v>43.917400000000001</v>
      </c>
      <c r="J1016">
        <v>0.77759909999999999</v>
      </c>
      <c r="K1016">
        <v>-0.99653329999999996</v>
      </c>
      <c r="L1016">
        <v>-0.40777340000000001</v>
      </c>
      <c r="M1016">
        <v>0</v>
      </c>
      <c r="N1016">
        <v>0.40777340000000001</v>
      </c>
      <c r="O1016">
        <v>0.99653329999999996</v>
      </c>
      <c r="P1016">
        <v>262.60172999999998</v>
      </c>
      <c r="Q1016">
        <v>256.70632999999998</v>
      </c>
      <c r="R1016">
        <v>3</v>
      </c>
      <c r="S1016" s="81">
        <v>34415</v>
      </c>
    </row>
    <row r="1017" spans="1:19" x14ac:dyDescent="0.2">
      <c r="A1017" t="s">
        <v>75</v>
      </c>
      <c r="B1017" t="s">
        <v>38</v>
      </c>
      <c r="C1017" t="s">
        <v>47</v>
      </c>
      <c r="D1017" t="s">
        <v>7</v>
      </c>
      <c r="E1017">
        <v>2014</v>
      </c>
      <c r="F1017">
        <v>7</v>
      </c>
      <c r="G1017">
        <v>1193.8710000000001</v>
      </c>
      <c r="H1017">
        <v>1193.8710000000001</v>
      </c>
      <c r="I1017">
        <v>43.720399999999998</v>
      </c>
      <c r="J1017">
        <v>0.78058749999999999</v>
      </c>
      <c r="K1017">
        <v>-1.0003629999999999</v>
      </c>
      <c r="L1017">
        <v>-0.4093405</v>
      </c>
      <c r="M1017">
        <v>0</v>
      </c>
      <c r="N1017">
        <v>0.4093405</v>
      </c>
      <c r="O1017">
        <v>1.0003629999999999</v>
      </c>
      <c r="P1017">
        <v>262.60172999999998</v>
      </c>
      <c r="Q1017">
        <v>256.70632999999998</v>
      </c>
      <c r="R1017">
        <v>3</v>
      </c>
      <c r="S1017" s="81">
        <v>34415</v>
      </c>
    </row>
    <row r="1018" spans="1:19" x14ac:dyDescent="0.2">
      <c r="A1018" t="s">
        <v>75</v>
      </c>
      <c r="B1018" t="s">
        <v>38</v>
      </c>
      <c r="C1018" t="s">
        <v>47</v>
      </c>
      <c r="D1018" t="s">
        <v>7</v>
      </c>
      <c r="E1018">
        <v>2014</v>
      </c>
      <c r="F1018">
        <v>8</v>
      </c>
      <c r="G1018">
        <v>1216.425</v>
      </c>
      <c r="H1018">
        <v>1216.425</v>
      </c>
      <c r="I1018">
        <v>46.286000000000001</v>
      </c>
      <c r="J1018">
        <v>0.78079019999999999</v>
      </c>
      <c r="K1018">
        <v>-1.000623</v>
      </c>
      <c r="L1018">
        <v>-0.4094467</v>
      </c>
      <c r="M1018">
        <v>0</v>
      </c>
      <c r="N1018">
        <v>0.4094467</v>
      </c>
      <c r="O1018">
        <v>1.000623</v>
      </c>
      <c r="P1018">
        <v>262.60172999999998</v>
      </c>
      <c r="Q1018">
        <v>256.70632999999998</v>
      </c>
      <c r="R1018">
        <v>3</v>
      </c>
      <c r="S1018" s="81">
        <v>34415</v>
      </c>
    </row>
    <row r="1019" spans="1:19" x14ac:dyDescent="0.2">
      <c r="A1019" t="s">
        <v>75</v>
      </c>
      <c r="B1019" t="s">
        <v>38</v>
      </c>
      <c r="C1019" t="s">
        <v>47</v>
      </c>
      <c r="D1019" t="s">
        <v>7</v>
      </c>
      <c r="E1019">
        <v>2014</v>
      </c>
      <c r="F1019">
        <v>9</v>
      </c>
      <c r="G1019">
        <v>1221.2919999999999</v>
      </c>
      <c r="H1019">
        <v>1221.2919999999999</v>
      </c>
      <c r="I1019">
        <v>48.274700000000003</v>
      </c>
      <c r="J1019">
        <v>0.78242880000000004</v>
      </c>
      <c r="K1019">
        <v>-1.002723</v>
      </c>
      <c r="L1019">
        <v>-0.41030610000000001</v>
      </c>
      <c r="M1019">
        <v>0</v>
      </c>
      <c r="N1019">
        <v>0.41030610000000001</v>
      </c>
      <c r="O1019">
        <v>1.002723</v>
      </c>
      <c r="P1019">
        <v>262.60172999999998</v>
      </c>
      <c r="Q1019">
        <v>256.70632999999998</v>
      </c>
      <c r="R1019">
        <v>3</v>
      </c>
      <c r="S1019" s="81">
        <v>34415</v>
      </c>
    </row>
    <row r="1020" spans="1:19" x14ac:dyDescent="0.2">
      <c r="A1020" t="s">
        <v>75</v>
      </c>
      <c r="B1020" t="s">
        <v>38</v>
      </c>
      <c r="C1020" t="s">
        <v>47</v>
      </c>
      <c r="D1020" t="s">
        <v>7</v>
      </c>
      <c r="E1020">
        <v>2014</v>
      </c>
      <c r="F1020">
        <v>10</v>
      </c>
      <c r="G1020">
        <v>1227.0840000000001</v>
      </c>
      <c r="H1020">
        <v>1227.0840000000001</v>
      </c>
      <c r="I1020">
        <v>49.677100000000003</v>
      </c>
      <c r="J1020">
        <v>0.7828524</v>
      </c>
      <c r="K1020">
        <v>-1.003266</v>
      </c>
      <c r="L1020">
        <v>-0.41052820000000001</v>
      </c>
      <c r="M1020">
        <v>0</v>
      </c>
      <c r="N1020">
        <v>0.41052820000000001</v>
      </c>
      <c r="O1020">
        <v>1.003266</v>
      </c>
      <c r="P1020">
        <v>262.60172999999998</v>
      </c>
      <c r="Q1020">
        <v>256.70632999999998</v>
      </c>
      <c r="R1020">
        <v>3</v>
      </c>
      <c r="S1020" s="81">
        <v>34415</v>
      </c>
    </row>
    <row r="1021" spans="1:19" x14ac:dyDescent="0.2">
      <c r="A1021" t="s">
        <v>75</v>
      </c>
      <c r="B1021" t="s">
        <v>38</v>
      </c>
      <c r="C1021" t="s">
        <v>47</v>
      </c>
      <c r="D1021" t="s">
        <v>7</v>
      </c>
      <c r="E1021">
        <v>2014</v>
      </c>
      <c r="F1021">
        <v>11</v>
      </c>
      <c r="G1021">
        <v>1212.479</v>
      </c>
      <c r="H1021">
        <v>1212.479</v>
      </c>
      <c r="I1021">
        <v>51.366999999999997</v>
      </c>
      <c r="J1021">
        <v>0.78204819999999997</v>
      </c>
      <c r="K1021">
        <v>-1.002235</v>
      </c>
      <c r="L1021">
        <v>-0.41010649999999998</v>
      </c>
      <c r="M1021">
        <v>0</v>
      </c>
      <c r="N1021">
        <v>0.41010649999999998</v>
      </c>
      <c r="O1021">
        <v>1.002235</v>
      </c>
      <c r="P1021">
        <v>262.60172999999998</v>
      </c>
      <c r="Q1021">
        <v>256.70632999999998</v>
      </c>
      <c r="R1021">
        <v>3</v>
      </c>
      <c r="S1021" s="81">
        <v>34415</v>
      </c>
    </row>
    <row r="1022" spans="1:19" x14ac:dyDescent="0.2">
      <c r="A1022" t="s">
        <v>75</v>
      </c>
      <c r="B1022" t="s">
        <v>38</v>
      </c>
      <c r="C1022" t="s">
        <v>47</v>
      </c>
      <c r="D1022" t="s">
        <v>7</v>
      </c>
      <c r="E1022">
        <v>2014</v>
      </c>
      <c r="F1022">
        <v>12</v>
      </c>
      <c r="G1022">
        <v>1217.9369999999999</v>
      </c>
      <c r="H1022">
        <v>1217.9369999999999</v>
      </c>
      <c r="I1022">
        <v>52.952599999999997</v>
      </c>
      <c r="J1022">
        <v>0.78106900000000001</v>
      </c>
      <c r="K1022">
        <v>-1.00098</v>
      </c>
      <c r="L1022">
        <v>-0.40959299999999998</v>
      </c>
      <c r="M1022">
        <v>0</v>
      </c>
      <c r="N1022">
        <v>0.40959299999999998</v>
      </c>
      <c r="O1022">
        <v>1.00098</v>
      </c>
      <c r="P1022">
        <v>262.60172999999998</v>
      </c>
      <c r="Q1022">
        <v>256.70632999999998</v>
      </c>
      <c r="R1022">
        <v>3</v>
      </c>
      <c r="S1022" s="81">
        <v>34415</v>
      </c>
    </row>
    <row r="1023" spans="1:19" x14ac:dyDescent="0.2">
      <c r="A1023" t="s">
        <v>75</v>
      </c>
      <c r="B1023" t="s">
        <v>38</v>
      </c>
      <c r="C1023" t="s">
        <v>47</v>
      </c>
      <c r="D1023" t="s">
        <v>7</v>
      </c>
      <c r="E1023">
        <v>2014</v>
      </c>
      <c r="F1023">
        <v>13</v>
      </c>
      <c r="G1023">
        <v>1213.444</v>
      </c>
      <c r="H1023">
        <v>1213.444</v>
      </c>
      <c r="I1023">
        <v>53.746699999999997</v>
      </c>
      <c r="J1023">
        <v>0.78137210000000001</v>
      </c>
      <c r="K1023">
        <v>-1.001369</v>
      </c>
      <c r="L1023">
        <v>-0.40975200000000001</v>
      </c>
      <c r="M1023">
        <v>0</v>
      </c>
      <c r="N1023">
        <v>0.40975200000000001</v>
      </c>
      <c r="O1023">
        <v>1.001369</v>
      </c>
      <c r="P1023">
        <v>262.60172999999998</v>
      </c>
      <c r="Q1023">
        <v>256.70632999999998</v>
      </c>
      <c r="R1023">
        <v>3</v>
      </c>
      <c r="S1023" s="81">
        <v>34415</v>
      </c>
    </row>
    <row r="1024" spans="1:19" x14ac:dyDescent="0.2">
      <c r="A1024" t="s">
        <v>75</v>
      </c>
      <c r="B1024" t="s">
        <v>38</v>
      </c>
      <c r="C1024" t="s">
        <v>47</v>
      </c>
      <c r="D1024" t="s">
        <v>7</v>
      </c>
      <c r="E1024">
        <v>2014</v>
      </c>
      <c r="F1024">
        <v>14</v>
      </c>
      <c r="G1024">
        <v>1210.4369999999999</v>
      </c>
      <c r="H1024">
        <v>1210.4369999999999</v>
      </c>
      <c r="I1024">
        <v>53.961399999999998</v>
      </c>
      <c r="J1024">
        <v>0.78267960000000003</v>
      </c>
      <c r="K1024">
        <v>-1.003044</v>
      </c>
      <c r="L1024">
        <v>-0.41043760000000001</v>
      </c>
      <c r="M1024">
        <v>0</v>
      </c>
      <c r="N1024">
        <v>0.41043760000000001</v>
      </c>
      <c r="O1024">
        <v>1.003044</v>
      </c>
      <c r="P1024">
        <v>262.60172999999998</v>
      </c>
      <c r="Q1024">
        <v>256.70632999999998</v>
      </c>
      <c r="R1024">
        <v>3</v>
      </c>
      <c r="S1024" s="81">
        <v>34415</v>
      </c>
    </row>
    <row r="1025" spans="1:19" x14ac:dyDescent="0.2">
      <c r="A1025" t="s">
        <v>75</v>
      </c>
      <c r="B1025" t="s">
        <v>38</v>
      </c>
      <c r="C1025" t="s">
        <v>47</v>
      </c>
      <c r="D1025" t="s">
        <v>7</v>
      </c>
      <c r="E1025">
        <v>2014</v>
      </c>
      <c r="F1025">
        <v>15</v>
      </c>
      <c r="G1025">
        <v>1175.8320000000001</v>
      </c>
      <c r="H1025">
        <v>1151.2850000000001</v>
      </c>
      <c r="I1025">
        <v>55.0762</v>
      </c>
      <c r="J1025">
        <v>0.78071950000000001</v>
      </c>
      <c r="K1025">
        <v>23.54646</v>
      </c>
      <c r="L1025">
        <v>24.137589999999999</v>
      </c>
      <c r="M1025">
        <v>24.547000000000001</v>
      </c>
      <c r="N1025">
        <v>24.956410000000002</v>
      </c>
      <c r="O1025">
        <v>25.547529999999998</v>
      </c>
      <c r="P1025">
        <v>262.60172999999998</v>
      </c>
      <c r="Q1025">
        <v>256.70632999999998</v>
      </c>
      <c r="R1025">
        <v>3</v>
      </c>
      <c r="S1025" s="81">
        <v>34415</v>
      </c>
    </row>
    <row r="1026" spans="1:19" x14ac:dyDescent="0.2">
      <c r="A1026" t="s">
        <v>75</v>
      </c>
      <c r="B1026" t="s">
        <v>38</v>
      </c>
      <c r="C1026" t="s">
        <v>47</v>
      </c>
      <c r="D1026" t="s">
        <v>7</v>
      </c>
      <c r="E1026">
        <v>2014</v>
      </c>
      <c r="F1026">
        <v>16</v>
      </c>
      <c r="G1026">
        <v>1106.817</v>
      </c>
      <c r="H1026">
        <v>760.15350000000001</v>
      </c>
      <c r="I1026">
        <v>54.736400000000003</v>
      </c>
      <c r="J1026">
        <v>0.7778581</v>
      </c>
      <c r="K1026">
        <v>345.6662</v>
      </c>
      <c r="L1026">
        <v>346.25510000000003</v>
      </c>
      <c r="M1026">
        <v>346.66300000000001</v>
      </c>
      <c r="N1026">
        <v>347.07089999999999</v>
      </c>
      <c r="O1026">
        <v>347.65989999999999</v>
      </c>
      <c r="P1026">
        <v>262.60172999999998</v>
      </c>
      <c r="Q1026">
        <v>256.70632999999998</v>
      </c>
      <c r="R1026">
        <v>3</v>
      </c>
      <c r="S1026" s="81">
        <v>34415</v>
      </c>
    </row>
    <row r="1027" spans="1:19" x14ac:dyDescent="0.2">
      <c r="A1027" t="s">
        <v>75</v>
      </c>
      <c r="B1027" t="s">
        <v>38</v>
      </c>
      <c r="C1027" t="s">
        <v>47</v>
      </c>
      <c r="D1027" t="s">
        <v>7</v>
      </c>
      <c r="E1027">
        <v>2014</v>
      </c>
      <c r="F1027">
        <v>17</v>
      </c>
      <c r="G1027">
        <v>1089.3019999999999</v>
      </c>
      <c r="H1027">
        <v>262.0994</v>
      </c>
      <c r="I1027">
        <v>54.3217</v>
      </c>
      <c r="J1027">
        <v>0.77868090000000001</v>
      </c>
      <c r="K1027">
        <v>826.20519999999999</v>
      </c>
      <c r="L1027">
        <v>826.79480000000001</v>
      </c>
      <c r="M1027">
        <v>827.20309999999995</v>
      </c>
      <c r="N1027">
        <v>827.61149999999998</v>
      </c>
      <c r="O1027">
        <v>828.20100000000002</v>
      </c>
      <c r="P1027">
        <v>262.60172999999998</v>
      </c>
      <c r="Q1027">
        <v>256.70632999999998</v>
      </c>
      <c r="R1027">
        <v>3</v>
      </c>
      <c r="S1027" s="81">
        <v>34415</v>
      </c>
    </row>
    <row r="1028" spans="1:19" x14ac:dyDescent="0.2">
      <c r="A1028" t="s">
        <v>75</v>
      </c>
      <c r="B1028" t="s">
        <v>38</v>
      </c>
      <c r="C1028" t="s">
        <v>47</v>
      </c>
      <c r="D1028" t="s">
        <v>7</v>
      </c>
      <c r="E1028">
        <v>2014</v>
      </c>
      <c r="F1028">
        <v>18</v>
      </c>
      <c r="G1028">
        <v>1082.1890000000001</v>
      </c>
      <c r="H1028">
        <v>257.77409999999998</v>
      </c>
      <c r="I1028">
        <v>52.597999999999999</v>
      </c>
      <c r="J1028">
        <v>0.77896270000000001</v>
      </c>
      <c r="K1028">
        <v>823.41639999999995</v>
      </c>
      <c r="L1028">
        <v>824.00620000000004</v>
      </c>
      <c r="M1028">
        <v>824.41470000000004</v>
      </c>
      <c r="N1028">
        <v>824.82309999999995</v>
      </c>
      <c r="O1028">
        <v>825.41290000000004</v>
      </c>
      <c r="P1028">
        <v>262.60172999999998</v>
      </c>
      <c r="Q1028">
        <v>256.70632999999998</v>
      </c>
      <c r="R1028">
        <v>3</v>
      </c>
      <c r="S1028" s="81">
        <v>34415</v>
      </c>
    </row>
    <row r="1029" spans="1:19" x14ac:dyDescent="0.2">
      <c r="A1029" t="s">
        <v>75</v>
      </c>
      <c r="B1029" t="s">
        <v>38</v>
      </c>
      <c r="C1029" t="s">
        <v>47</v>
      </c>
      <c r="D1029" t="s">
        <v>7</v>
      </c>
      <c r="E1029">
        <v>2014</v>
      </c>
      <c r="F1029">
        <v>19</v>
      </c>
      <c r="G1029">
        <v>1100.105</v>
      </c>
      <c r="H1029">
        <v>254.8563</v>
      </c>
      <c r="I1029">
        <v>49.768700000000003</v>
      </c>
      <c r="J1029">
        <v>0.77983729999999996</v>
      </c>
      <c r="K1029">
        <v>844.24900000000002</v>
      </c>
      <c r="L1029">
        <v>844.83939999999996</v>
      </c>
      <c r="M1029">
        <v>845.24839999999995</v>
      </c>
      <c r="N1029">
        <v>845.65729999999996</v>
      </c>
      <c r="O1029">
        <v>846.24770000000001</v>
      </c>
      <c r="P1029">
        <v>262.60172999999998</v>
      </c>
      <c r="Q1029">
        <v>256.70632999999998</v>
      </c>
      <c r="R1029">
        <v>3</v>
      </c>
      <c r="S1029" s="81">
        <v>34415</v>
      </c>
    </row>
    <row r="1030" spans="1:19" x14ac:dyDescent="0.2">
      <c r="A1030" t="s">
        <v>75</v>
      </c>
      <c r="B1030" t="s">
        <v>38</v>
      </c>
      <c r="C1030" t="s">
        <v>47</v>
      </c>
      <c r="D1030" t="s">
        <v>7</v>
      </c>
      <c r="E1030">
        <v>2014</v>
      </c>
      <c r="F1030">
        <v>20</v>
      </c>
      <c r="G1030">
        <v>1116.4349999999999</v>
      </c>
      <c r="H1030">
        <v>251.1618</v>
      </c>
      <c r="I1030">
        <v>47.792400000000001</v>
      </c>
      <c r="J1030">
        <v>0.78030630000000001</v>
      </c>
      <c r="K1030">
        <v>864.27340000000004</v>
      </c>
      <c r="L1030">
        <v>864.86429999999996</v>
      </c>
      <c r="M1030">
        <v>865.27340000000004</v>
      </c>
      <c r="N1030">
        <v>865.68259999999998</v>
      </c>
      <c r="O1030">
        <v>866.27340000000004</v>
      </c>
      <c r="P1030">
        <v>262.60172999999998</v>
      </c>
      <c r="Q1030">
        <v>256.70632999999998</v>
      </c>
      <c r="R1030">
        <v>3</v>
      </c>
      <c r="S1030" s="81">
        <v>34415</v>
      </c>
    </row>
    <row r="1031" spans="1:19" x14ac:dyDescent="0.2">
      <c r="A1031" t="s">
        <v>75</v>
      </c>
      <c r="B1031" t="s">
        <v>38</v>
      </c>
      <c r="C1031" t="s">
        <v>47</v>
      </c>
      <c r="D1031" t="s">
        <v>7</v>
      </c>
      <c r="E1031">
        <v>2014</v>
      </c>
      <c r="F1031">
        <v>21</v>
      </c>
      <c r="G1031">
        <v>1111.528</v>
      </c>
      <c r="H1031">
        <v>247.6901</v>
      </c>
      <c r="I1031">
        <v>46.259500000000003</v>
      </c>
      <c r="J1031">
        <v>0.77998009999999995</v>
      </c>
      <c r="K1031">
        <v>862.83870000000002</v>
      </c>
      <c r="L1031">
        <v>863.42930000000001</v>
      </c>
      <c r="M1031">
        <v>863.8383</v>
      </c>
      <c r="N1031">
        <v>864.2473</v>
      </c>
      <c r="O1031">
        <v>864.83789999999999</v>
      </c>
      <c r="P1031">
        <v>262.60172999999998</v>
      </c>
      <c r="Q1031">
        <v>256.70632999999998</v>
      </c>
      <c r="R1031">
        <v>3</v>
      </c>
      <c r="S1031" s="81">
        <v>34415</v>
      </c>
    </row>
    <row r="1032" spans="1:19" x14ac:dyDescent="0.2">
      <c r="A1032" t="s">
        <v>75</v>
      </c>
      <c r="B1032" t="s">
        <v>38</v>
      </c>
      <c r="C1032" t="s">
        <v>47</v>
      </c>
      <c r="D1032" t="s">
        <v>7</v>
      </c>
      <c r="E1032">
        <v>2014</v>
      </c>
      <c r="F1032">
        <v>22</v>
      </c>
      <c r="G1032">
        <v>1114.1880000000001</v>
      </c>
      <c r="H1032">
        <v>583.51890000000003</v>
      </c>
      <c r="I1032">
        <v>44.840299999999999</v>
      </c>
      <c r="J1032">
        <v>0.77945129999999996</v>
      </c>
      <c r="K1032">
        <v>529.67070000000001</v>
      </c>
      <c r="L1032">
        <v>530.26089999999999</v>
      </c>
      <c r="M1032">
        <v>530.66959999999995</v>
      </c>
      <c r="N1032">
        <v>531.07839999999999</v>
      </c>
      <c r="O1032">
        <v>531.66849999999999</v>
      </c>
      <c r="P1032">
        <v>262.60172999999998</v>
      </c>
      <c r="Q1032">
        <v>256.70632999999998</v>
      </c>
      <c r="R1032">
        <v>3</v>
      </c>
      <c r="S1032" s="81">
        <v>34415</v>
      </c>
    </row>
    <row r="1033" spans="1:19" x14ac:dyDescent="0.2">
      <c r="A1033" t="s">
        <v>75</v>
      </c>
      <c r="B1033" t="s">
        <v>38</v>
      </c>
      <c r="C1033" t="s">
        <v>47</v>
      </c>
      <c r="D1033" t="s">
        <v>7</v>
      </c>
      <c r="E1033">
        <v>2014</v>
      </c>
      <c r="F1033">
        <v>23</v>
      </c>
      <c r="G1033">
        <v>1104.577</v>
      </c>
      <c r="H1033">
        <v>911.92550000000006</v>
      </c>
      <c r="I1033">
        <v>43.656799999999997</v>
      </c>
      <c r="J1033">
        <v>0.77810029999999997</v>
      </c>
      <c r="K1033">
        <v>191.65430000000001</v>
      </c>
      <c r="L1033">
        <v>192.24350000000001</v>
      </c>
      <c r="M1033">
        <v>192.6515</v>
      </c>
      <c r="N1033">
        <v>193.05950000000001</v>
      </c>
      <c r="O1033">
        <v>193.64869999999999</v>
      </c>
      <c r="P1033">
        <v>262.60172999999998</v>
      </c>
      <c r="Q1033">
        <v>256.70632999999998</v>
      </c>
      <c r="R1033">
        <v>3</v>
      </c>
      <c r="S1033" s="81">
        <v>34415</v>
      </c>
    </row>
    <row r="1034" spans="1:19" x14ac:dyDescent="0.2">
      <c r="A1034" t="s">
        <v>75</v>
      </c>
      <c r="B1034" t="s">
        <v>38</v>
      </c>
      <c r="C1034" t="s">
        <v>47</v>
      </c>
      <c r="D1034" t="s">
        <v>7</v>
      </c>
      <c r="E1034">
        <v>2014</v>
      </c>
      <c r="F1034">
        <v>24</v>
      </c>
      <c r="G1034">
        <v>1101.4069999999999</v>
      </c>
      <c r="H1034">
        <v>1021.173</v>
      </c>
      <c r="I1034">
        <v>42.744199999999999</v>
      </c>
      <c r="J1034">
        <v>0.77581920000000004</v>
      </c>
      <c r="K1034">
        <v>79.240430000000003</v>
      </c>
      <c r="L1034">
        <v>79.827839999999995</v>
      </c>
      <c r="M1034">
        <v>80.234679999999997</v>
      </c>
      <c r="N1034">
        <v>80.64152</v>
      </c>
      <c r="O1034">
        <v>81.228939999999994</v>
      </c>
      <c r="P1034">
        <v>262.60172999999998</v>
      </c>
      <c r="Q1034">
        <v>256.70632999999998</v>
      </c>
      <c r="R1034">
        <v>3</v>
      </c>
      <c r="S1034" s="81">
        <v>34415</v>
      </c>
    </row>
    <row r="1035" spans="1:19" x14ac:dyDescent="0.2">
      <c r="A1035" t="s">
        <v>75</v>
      </c>
      <c r="B1035" t="s">
        <v>38</v>
      </c>
      <c r="C1035" t="s">
        <v>47</v>
      </c>
      <c r="D1035" t="s">
        <v>8</v>
      </c>
      <c r="E1035">
        <v>2014</v>
      </c>
      <c r="F1035">
        <v>1</v>
      </c>
      <c r="G1035">
        <v>1132.54</v>
      </c>
      <c r="H1035">
        <v>1132.54</v>
      </c>
      <c r="I1035">
        <v>58.698300000000003</v>
      </c>
      <c r="J1035">
        <v>0.77452310000000002</v>
      </c>
      <c r="K1035">
        <v>-0.99259129999999995</v>
      </c>
      <c r="L1035">
        <v>-0.40616029999999997</v>
      </c>
      <c r="M1035">
        <v>0</v>
      </c>
      <c r="N1035">
        <v>0.40616029999999997</v>
      </c>
      <c r="O1035">
        <v>0.99259129999999995</v>
      </c>
      <c r="P1035">
        <v>264.26913999999999</v>
      </c>
      <c r="Q1035">
        <v>256.70128999999997</v>
      </c>
      <c r="R1035">
        <v>4</v>
      </c>
      <c r="S1035" s="81">
        <v>37005</v>
      </c>
    </row>
    <row r="1036" spans="1:19" x14ac:dyDescent="0.2">
      <c r="A1036" t="s">
        <v>75</v>
      </c>
      <c r="B1036" t="s">
        <v>38</v>
      </c>
      <c r="C1036" t="s">
        <v>47</v>
      </c>
      <c r="D1036" t="s">
        <v>8</v>
      </c>
      <c r="E1036">
        <v>2014</v>
      </c>
      <c r="F1036">
        <v>2</v>
      </c>
      <c r="G1036">
        <v>1110.779</v>
      </c>
      <c r="H1036">
        <v>1110.779</v>
      </c>
      <c r="I1036">
        <v>57.453899999999997</v>
      </c>
      <c r="J1036">
        <v>0.77238870000000004</v>
      </c>
      <c r="K1036">
        <v>-0.98985590000000001</v>
      </c>
      <c r="L1036">
        <v>-0.40504099999999998</v>
      </c>
      <c r="M1036">
        <v>0</v>
      </c>
      <c r="N1036">
        <v>0.40504099999999998</v>
      </c>
      <c r="O1036">
        <v>0.98985590000000001</v>
      </c>
      <c r="P1036">
        <v>264.26913999999999</v>
      </c>
      <c r="Q1036">
        <v>256.70128999999997</v>
      </c>
      <c r="R1036">
        <v>4</v>
      </c>
      <c r="S1036" s="81">
        <v>37005</v>
      </c>
    </row>
    <row r="1037" spans="1:19" x14ac:dyDescent="0.2">
      <c r="A1037" t="s">
        <v>75</v>
      </c>
      <c r="B1037" t="s">
        <v>38</v>
      </c>
      <c r="C1037" t="s">
        <v>47</v>
      </c>
      <c r="D1037" t="s">
        <v>8</v>
      </c>
      <c r="E1037">
        <v>2014</v>
      </c>
      <c r="F1037">
        <v>3</v>
      </c>
      <c r="G1037">
        <v>1100.009</v>
      </c>
      <c r="H1037">
        <v>1100.009</v>
      </c>
      <c r="I1037">
        <v>56.1554</v>
      </c>
      <c r="J1037">
        <v>0.77177490000000004</v>
      </c>
      <c r="K1037">
        <v>-0.98906939999999999</v>
      </c>
      <c r="L1037">
        <v>-0.4047192</v>
      </c>
      <c r="M1037">
        <v>0</v>
      </c>
      <c r="N1037">
        <v>0.4047192</v>
      </c>
      <c r="O1037">
        <v>0.98906939999999999</v>
      </c>
      <c r="P1037">
        <v>264.26913999999999</v>
      </c>
      <c r="Q1037">
        <v>256.70128999999997</v>
      </c>
      <c r="R1037">
        <v>4</v>
      </c>
      <c r="S1037" s="81">
        <v>37005</v>
      </c>
    </row>
    <row r="1038" spans="1:19" x14ac:dyDescent="0.2">
      <c r="A1038" t="s">
        <v>75</v>
      </c>
      <c r="B1038" t="s">
        <v>38</v>
      </c>
      <c r="C1038" t="s">
        <v>47</v>
      </c>
      <c r="D1038" t="s">
        <v>8</v>
      </c>
      <c r="E1038">
        <v>2014</v>
      </c>
      <c r="F1038">
        <v>4</v>
      </c>
      <c r="G1038">
        <v>1103.296</v>
      </c>
      <c r="H1038">
        <v>1103.296</v>
      </c>
      <c r="I1038">
        <v>54.973799999999997</v>
      </c>
      <c r="J1038">
        <v>0.77156259999999999</v>
      </c>
      <c r="K1038">
        <v>-0.98879729999999999</v>
      </c>
      <c r="L1038">
        <v>-0.40460780000000002</v>
      </c>
      <c r="M1038">
        <v>0</v>
      </c>
      <c r="N1038">
        <v>0.40460780000000002</v>
      </c>
      <c r="O1038">
        <v>0.98879729999999999</v>
      </c>
      <c r="P1038">
        <v>264.26913999999999</v>
      </c>
      <c r="Q1038">
        <v>256.70128999999997</v>
      </c>
      <c r="R1038">
        <v>4</v>
      </c>
      <c r="S1038" s="81">
        <v>37005</v>
      </c>
    </row>
    <row r="1039" spans="1:19" x14ac:dyDescent="0.2">
      <c r="A1039" t="s">
        <v>75</v>
      </c>
      <c r="B1039" t="s">
        <v>38</v>
      </c>
      <c r="C1039" t="s">
        <v>47</v>
      </c>
      <c r="D1039" t="s">
        <v>8</v>
      </c>
      <c r="E1039">
        <v>2014</v>
      </c>
      <c r="F1039">
        <v>5</v>
      </c>
      <c r="G1039">
        <v>1126.73</v>
      </c>
      <c r="H1039">
        <v>1126.73</v>
      </c>
      <c r="I1039">
        <v>54.243400000000001</v>
      </c>
      <c r="J1039">
        <v>0.77123039999999998</v>
      </c>
      <c r="K1039">
        <v>-0.98837160000000002</v>
      </c>
      <c r="L1039">
        <v>-0.4044336</v>
      </c>
      <c r="M1039">
        <v>0</v>
      </c>
      <c r="N1039">
        <v>0.4044336</v>
      </c>
      <c r="O1039">
        <v>0.98837160000000002</v>
      </c>
      <c r="P1039">
        <v>264.26913999999999</v>
      </c>
      <c r="Q1039">
        <v>256.70128999999997</v>
      </c>
      <c r="R1039">
        <v>4</v>
      </c>
      <c r="S1039" s="81">
        <v>37005</v>
      </c>
    </row>
    <row r="1040" spans="1:19" x14ac:dyDescent="0.2">
      <c r="A1040" t="s">
        <v>75</v>
      </c>
      <c r="B1040" t="s">
        <v>38</v>
      </c>
      <c r="C1040" t="s">
        <v>47</v>
      </c>
      <c r="D1040" t="s">
        <v>8</v>
      </c>
      <c r="E1040">
        <v>2014</v>
      </c>
      <c r="F1040">
        <v>6</v>
      </c>
      <c r="G1040">
        <v>1192.1869999999999</v>
      </c>
      <c r="H1040">
        <v>1192.1869999999999</v>
      </c>
      <c r="I1040">
        <v>53.609099999999998</v>
      </c>
      <c r="J1040">
        <v>0.77116229999999997</v>
      </c>
      <c r="K1040">
        <v>-0.98828419999999995</v>
      </c>
      <c r="L1040">
        <v>-0.40439789999999998</v>
      </c>
      <c r="M1040">
        <v>0</v>
      </c>
      <c r="N1040">
        <v>0.40439789999999998</v>
      </c>
      <c r="O1040">
        <v>0.98828419999999995</v>
      </c>
      <c r="P1040">
        <v>264.26913999999999</v>
      </c>
      <c r="Q1040">
        <v>256.70128999999997</v>
      </c>
      <c r="R1040">
        <v>4</v>
      </c>
      <c r="S1040" s="81">
        <v>37005</v>
      </c>
    </row>
    <row r="1041" spans="1:19" x14ac:dyDescent="0.2">
      <c r="A1041" t="s">
        <v>75</v>
      </c>
      <c r="B1041" t="s">
        <v>38</v>
      </c>
      <c r="C1041" t="s">
        <v>47</v>
      </c>
      <c r="D1041" t="s">
        <v>8</v>
      </c>
      <c r="E1041">
        <v>2014</v>
      </c>
      <c r="F1041">
        <v>7</v>
      </c>
      <c r="G1041">
        <v>1285.527</v>
      </c>
      <c r="H1041">
        <v>1285.527</v>
      </c>
      <c r="I1041">
        <v>53.218899999999998</v>
      </c>
      <c r="J1041">
        <v>0.77058700000000002</v>
      </c>
      <c r="K1041">
        <v>-0.98754690000000001</v>
      </c>
      <c r="L1041">
        <v>-0.40409620000000002</v>
      </c>
      <c r="M1041">
        <v>0</v>
      </c>
      <c r="N1041">
        <v>0.40409620000000002</v>
      </c>
      <c r="O1041">
        <v>0.98754690000000001</v>
      </c>
      <c r="P1041">
        <v>264.26913999999999</v>
      </c>
      <c r="Q1041">
        <v>256.70128999999997</v>
      </c>
      <c r="R1041">
        <v>4</v>
      </c>
      <c r="S1041" s="81">
        <v>37005</v>
      </c>
    </row>
    <row r="1042" spans="1:19" x14ac:dyDescent="0.2">
      <c r="A1042" t="s">
        <v>75</v>
      </c>
      <c r="B1042" t="s">
        <v>38</v>
      </c>
      <c r="C1042" t="s">
        <v>47</v>
      </c>
      <c r="D1042" t="s">
        <v>8</v>
      </c>
      <c r="E1042">
        <v>2014</v>
      </c>
      <c r="F1042">
        <v>8</v>
      </c>
      <c r="G1042">
        <v>1312.2819999999999</v>
      </c>
      <c r="H1042">
        <v>1312.2819999999999</v>
      </c>
      <c r="I1042">
        <v>56.629899999999999</v>
      </c>
      <c r="J1042">
        <v>0.77132469999999997</v>
      </c>
      <c r="K1042">
        <v>-0.98849240000000005</v>
      </c>
      <c r="L1042">
        <v>-0.40448309999999998</v>
      </c>
      <c r="M1042">
        <v>0</v>
      </c>
      <c r="N1042">
        <v>0.40448309999999998</v>
      </c>
      <c r="O1042">
        <v>0.98849240000000005</v>
      </c>
      <c r="P1042">
        <v>264.26913999999999</v>
      </c>
      <c r="Q1042">
        <v>256.70128999999997</v>
      </c>
      <c r="R1042">
        <v>4</v>
      </c>
      <c r="S1042" s="81">
        <v>37005</v>
      </c>
    </row>
    <row r="1043" spans="1:19" x14ac:dyDescent="0.2">
      <c r="A1043" t="s">
        <v>75</v>
      </c>
      <c r="B1043" t="s">
        <v>38</v>
      </c>
      <c r="C1043" t="s">
        <v>47</v>
      </c>
      <c r="D1043" t="s">
        <v>8</v>
      </c>
      <c r="E1043">
        <v>2014</v>
      </c>
      <c r="F1043">
        <v>9</v>
      </c>
      <c r="G1043">
        <v>1320.319</v>
      </c>
      <c r="H1043">
        <v>1320.319</v>
      </c>
      <c r="I1043">
        <v>61.578200000000002</v>
      </c>
      <c r="J1043">
        <v>0.77196260000000005</v>
      </c>
      <c r="K1043">
        <v>-0.98930989999999996</v>
      </c>
      <c r="L1043">
        <v>-0.4048176</v>
      </c>
      <c r="M1043">
        <v>0</v>
      </c>
      <c r="N1043">
        <v>0.4048176</v>
      </c>
      <c r="O1043">
        <v>0.98930989999999996</v>
      </c>
      <c r="P1043">
        <v>264.26913999999999</v>
      </c>
      <c r="Q1043">
        <v>256.70128999999997</v>
      </c>
      <c r="R1043">
        <v>4</v>
      </c>
      <c r="S1043" s="81">
        <v>37005</v>
      </c>
    </row>
    <row r="1044" spans="1:19" x14ac:dyDescent="0.2">
      <c r="A1044" t="s">
        <v>75</v>
      </c>
      <c r="B1044" t="s">
        <v>38</v>
      </c>
      <c r="C1044" t="s">
        <v>47</v>
      </c>
      <c r="D1044" t="s">
        <v>8</v>
      </c>
      <c r="E1044">
        <v>2014</v>
      </c>
      <c r="F1044">
        <v>10</v>
      </c>
      <c r="G1044">
        <v>1313.2639999999999</v>
      </c>
      <c r="H1044">
        <v>1313.2639999999999</v>
      </c>
      <c r="I1044">
        <v>65.673400000000001</v>
      </c>
      <c r="J1044">
        <v>0.77168550000000002</v>
      </c>
      <c r="K1044">
        <v>-0.98895480000000002</v>
      </c>
      <c r="L1044">
        <v>-0.40467229999999998</v>
      </c>
      <c r="M1044">
        <v>0</v>
      </c>
      <c r="N1044">
        <v>0.40467229999999998</v>
      </c>
      <c r="O1044">
        <v>0.98895480000000002</v>
      </c>
      <c r="P1044">
        <v>264.26913999999999</v>
      </c>
      <c r="Q1044">
        <v>256.70128999999997</v>
      </c>
      <c r="R1044">
        <v>4</v>
      </c>
      <c r="S1044" s="81">
        <v>37005</v>
      </c>
    </row>
    <row r="1045" spans="1:19" x14ac:dyDescent="0.2">
      <c r="A1045" t="s">
        <v>75</v>
      </c>
      <c r="B1045" t="s">
        <v>38</v>
      </c>
      <c r="C1045" t="s">
        <v>47</v>
      </c>
      <c r="D1045" t="s">
        <v>8</v>
      </c>
      <c r="E1045">
        <v>2014</v>
      </c>
      <c r="F1045">
        <v>11</v>
      </c>
      <c r="G1045">
        <v>1301.098</v>
      </c>
      <c r="H1045">
        <v>1301.098</v>
      </c>
      <c r="I1045">
        <v>69.968199999999996</v>
      </c>
      <c r="J1045">
        <v>0.77155969999999996</v>
      </c>
      <c r="K1045">
        <v>-0.98879349999999999</v>
      </c>
      <c r="L1045">
        <v>-0.40460629999999997</v>
      </c>
      <c r="M1045">
        <v>0</v>
      </c>
      <c r="N1045">
        <v>0.40460629999999997</v>
      </c>
      <c r="O1045">
        <v>0.98879349999999999</v>
      </c>
      <c r="P1045">
        <v>264.26913999999999</v>
      </c>
      <c r="Q1045">
        <v>256.70128999999997</v>
      </c>
      <c r="R1045">
        <v>4</v>
      </c>
      <c r="S1045" s="81">
        <v>37005</v>
      </c>
    </row>
    <row r="1046" spans="1:19" x14ac:dyDescent="0.2">
      <c r="A1046" t="s">
        <v>75</v>
      </c>
      <c r="B1046" t="s">
        <v>38</v>
      </c>
      <c r="C1046" t="s">
        <v>47</v>
      </c>
      <c r="D1046" t="s">
        <v>8</v>
      </c>
      <c r="E1046">
        <v>2014</v>
      </c>
      <c r="F1046">
        <v>12</v>
      </c>
      <c r="G1046">
        <v>1311.848</v>
      </c>
      <c r="H1046">
        <v>1238.604</v>
      </c>
      <c r="I1046">
        <v>73.344399999999993</v>
      </c>
      <c r="J1046">
        <v>0.77050479999999999</v>
      </c>
      <c r="K1046">
        <v>72.256209999999996</v>
      </c>
      <c r="L1046">
        <v>72.839600000000004</v>
      </c>
      <c r="M1046">
        <v>73.243650000000002</v>
      </c>
      <c r="N1046">
        <v>73.647710000000004</v>
      </c>
      <c r="O1046">
        <v>74.231089999999995</v>
      </c>
      <c r="P1046">
        <v>264.26913999999999</v>
      </c>
      <c r="Q1046">
        <v>256.70128999999997</v>
      </c>
      <c r="R1046">
        <v>4</v>
      </c>
      <c r="S1046" s="81">
        <v>37005</v>
      </c>
    </row>
    <row r="1047" spans="1:19" x14ac:dyDescent="0.2">
      <c r="A1047" t="s">
        <v>75</v>
      </c>
      <c r="B1047" t="s">
        <v>38</v>
      </c>
      <c r="C1047" t="s">
        <v>47</v>
      </c>
      <c r="D1047" t="s">
        <v>8</v>
      </c>
      <c r="E1047">
        <v>2014</v>
      </c>
      <c r="F1047">
        <v>13</v>
      </c>
      <c r="G1047">
        <v>1316.4079999999999</v>
      </c>
      <c r="H1047">
        <v>818.20299999999997</v>
      </c>
      <c r="I1047">
        <v>76.271100000000004</v>
      </c>
      <c r="J1047">
        <v>0.77178899999999995</v>
      </c>
      <c r="K1047">
        <v>497.21609999999998</v>
      </c>
      <c r="L1047">
        <v>497.8005</v>
      </c>
      <c r="M1047">
        <v>498.20519999999999</v>
      </c>
      <c r="N1047">
        <v>498.60989999999998</v>
      </c>
      <c r="O1047">
        <v>499.1943</v>
      </c>
      <c r="P1047">
        <v>264.26913999999999</v>
      </c>
      <c r="Q1047">
        <v>256.70128999999997</v>
      </c>
      <c r="R1047">
        <v>4</v>
      </c>
      <c r="S1047" s="81">
        <v>37005</v>
      </c>
    </row>
    <row r="1048" spans="1:19" x14ac:dyDescent="0.2">
      <c r="A1048" t="s">
        <v>75</v>
      </c>
      <c r="B1048" t="s">
        <v>38</v>
      </c>
      <c r="C1048" t="s">
        <v>47</v>
      </c>
      <c r="D1048" t="s">
        <v>8</v>
      </c>
      <c r="E1048">
        <v>2014</v>
      </c>
      <c r="F1048">
        <v>14</v>
      </c>
      <c r="G1048">
        <v>1311.7570000000001</v>
      </c>
      <c r="H1048">
        <v>273.18279999999999</v>
      </c>
      <c r="I1048">
        <v>78.484200000000001</v>
      </c>
      <c r="J1048">
        <v>0.78008460000000002</v>
      </c>
      <c r="K1048">
        <v>1037.5740000000001</v>
      </c>
      <c r="L1048">
        <v>1038.165</v>
      </c>
      <c r="M1048">
        <v>1038.5740000000001</v>
      </c>
      <c r="N1048">
        <v>1038.9829999999999</v>
      </c>
      <c r="O1048">
        <v>1039.5740000000001</v>
      </c>
      <c r="P1048">
        <v>264.26913999999999</v>
      </c>
      <c r="Q1048">
        <v>256.70128999999997</v>
      </c>
      <c r="R1048">
        <v>4</v>
      </c>
      <c r="S1048" s="81">
        <v>37005</v>
      </c>
    </row>
    <row r="1049" spans="1:19" x14ac:dyDescent="0.2">
      <c r="A1049" t="s">
        <v>75</v>
      </c>
      <c r="B1049" t="s">
        <v>38</v>
      </c>
      <c r="C1049" t="s">
        <v>47</v>
      </c>
      <c r="D1049" t="s">
        <v>8</v>
      </c>
      <c r="E1049">
        <v>2014</v>
      </c>
      <c r="F1049">
        <v>15</v>
      </c>
      <c r="G1049">
        <v>1279.125</v>
      </c>
      <c r="H1049">
        <v>269.51859999999999</v>
      </c>
      <c r="I1049">
        <v>80.202100000000002</v>
      </c>
      <c r="J1049">
        <v>0.76892439999999995</v>
      </c>
      <c r="K1049">
        <v>1008.621</v>
      </c>
      <c r="L1049">
        <v>1009.203</v>
      </c>
      <c r="M1049">
        <v>1009.606</v>
      </c>
      <c r="N1049">
        <v>1010.01</v>
      </c>
      <c r="O1049">
        <v>1010.592</v>
      </c>
      <c r="P1049">
        <v>264.26913999999999</v>
      </c>
      <c r="Q1049">
        <v>256.70128999999997</v>
      </c>
      <c r="R1049">
        <v>4</v>
      </c>
      <c r="S1049" s="81">
        <v>37005</v>
      </c>
    </row>
    <row r="1050" spans="1:19" x14ac:dyDescent="0.2">
      <c r="A1050" t="s">
        <v>75</v>
      </c>
      <c r="B1050" t="s">
        <v>38</v>
      </c>
      <c r="C1050" t="s">
        <v>47</v>
      </c>
      <c r="D1050" t="s">
        <v>8</v>
      </c>
      <c r="E1050">
        <v>2014</v>
      </c>
      <c r="F1050">
        <v>16</v>
      </c>
      <c r="G1050">
        <v>1207.8820000000001</v>
      </c>
      <c r="H1050">
        <v>264.11790000000002</v>
      </c>
      <c r="I1050">
        <v>81.290000000000006</v>
      </c>
      <c r="J1050">
        <v>0.76730169999999998</v>
      </c>
      <c r="K1050">
        <v>942.78089999999997</v>
      </c>
      <c r="L1050">
        <v>943.36180000000002</v>
      </c>
      <c r="M1050">
        <v>943.76419999999996</v>
      </c>
      <c r="N1050">
        <v>944.16660000000002</v>
      </c>
      <c r="O1050">
        <v>944.74749999999995</v>
      </c>
      <c r="P1050">
        <v>264.26913999999999</v>
      </c>
      <c r="Q1050">
        <v>256.70128999999997</v>
      </c>
      <c r="R1050">
        <v>4</v>
      </c>
      <c r="S1050" s="81">
        <v>37005</v>
      </c>
    </row>
    <row r="1051" spans="1:19" x14ac:dyDescent="0.2">
      <c r="A1051" t="s">
        <v>75</v>
      </c>
      <c r="B1051" t="s">
        <v>38</v>
      </c>
      <c r="C1051" t="s">
        <v>47</v>
      </c>
      <c r="D1051" t="s">
        <v>8</v>
      </c>
      <c r="E1051">
        <v>2014</v>
      </c>
      <c r="F1051">
        <v>17</v>
      </c>
      <c r="G1051">
        <v>1198.7170000000001</v>
      </c>
      <c r="H1051">
        <v>259.63240000000002</v>
      </c>
      <c r="I1051">
        <v>81.421099999999996</v>
      </c>
      <c r="J1051">
        <v>0.76920619999999995</v>
      </c>
      <c r="K1051">
        <v>938.09889999999996</v>
      </c>
      <c r="L1051">
        <v>938.68129999999996</v>
      </c>
      <c r="M1051">
        <v>939.0847</v>
      </c>
      <c r="N1051">
        <v>939.48800000000006</v>
      </c>
      <c r="O1051">
        <v>940.07039999999995</v>
      </c>
      <c r="P1051">
        <v>264.26913999999999</v>
      </c>
      <c r="Q1051">
        <v>256.70128999999997</v>
      </c>
      <c r="R1051">
        <v>4</v>
      </c>
      <c r="S1051" s="81">
        <v>37005</v>
      </c>
    </row>
    <row r="1052" spans="1:19" x14ac:dyDescent="0.2">
      <c r="A1052" t="s">
        <v>75</v>
      </c>
      <c r="B1052" t="s">
        <v>38</v>
      </c>
      <c r="C1052" t="s">
        <v>47</v>
      </c>
      <c r="D1052" t="s">
        <v>8</v>
      </c>
      <c r="E1052">
        <v>2014</v>
      </c>
      <c r="F1052">
        <v>18</v>
      </c>
      <c r="G1052">
        <v>1188.0940000000001</v>
      </c>
      <c r="H1052">
        <v>254.60839999999999</v>
      </c>
      <c r="I1052">
        <v>81.032600000000002</v>
      </c>
      <c r="J1052">
        <v>0.76771400000000001</v>
      </c>
      <c r="K1052">
        <v>932.50149999999996</v>
      </c>
      <c r="L1052">
        <v>933.08280000000002</v>
      </c>
      <c r="M1052">
        <v>933.48540000000003</v>
      </c>
      <c r="N1052">
        <v>933.88800000000003</v>
      </c>
      <c r="O1052">
        <v>934.4692</v>
      </c>
      <c r="P1052">
        <v>264.26913999999999</v>
      </c>
      <c r="Q1052">
        <v>256.70128999999997</v>
      </c>
      <c r="R1052">
        <v>4</v>
      </c>
      <c r="S1052" s="81">
        <v>37005</v>
      </c>
    </row>
    <row r="1053" spans="1:19" x14ac:dyDescent="0.2">
      <c r="A1053" t="s">
        <v>75</v>
      </c>
      <c r="B1053" t="s">
        <v>38</v>
      </c>
      <c r="C1053" t="s">
        <v>47</v>
      </c>
      <c r="D1053" t="s">
        <v>8</v>
      </c>
      <c r="E1053">
        <v>2014</v>
      </c>
      <c r="F1053">
        <v>19</v>
      </c>
      <c r="G1053">
        <v>1198.55</v>
      </c>
      <c r="H1053">
        <v>614.34870000000001</v>
      </c>
      <c r="I1053">
        <v>79.256100000000004</v>
      </c>
      <c r="J1053">
        <v>0.76908869999999996</v>
      </c>
      <c r="K1053">
        <v>583.21559999999999</v>
      </c>
      <c r="L1053">
        <v>583.79790000000003</v>
      </c>
      <c r="M1053">
        <v>584.20119999999997</v>
      </c>
      <c r="N1053">
        <v>584.6046</v>
      </c>
      <c r="O1053">
        <v>585.18690000000004</v>
      </c>
      <c r="P1053">
        <v>264.26913999999999</v>
      </c>
      <c r="Q1053">
        <v>256.70128999999997</v>
      </c>
      <c r="R1053">
        <v>4</v>
      </c>
      <c r="S1053" s="81">
        <v>37005</v>
      </c>
    </row>
    <row r="1054" spans="1:19" x14ac:dyDescent="0.2">
      <c r="A1054" t="s">
        <v>75</v>
      </c>
      <c r="B1054" t="s">
        <v>38</v>
      </c>
      <c r="C1054" t="s">
        <v>47</v>
      </c>
      <c r="D1054" t="s">
        <v>8</v>
      </c>
      <c r="E1054">
        <v>2014</v>
      </c>
      <c r="F1054">
        <v>20</v>
      </c>
      <c r="G1054">
        <v>1204.6959999999999</v>
      </c>
      <c r="H1054">
        <v>979.29079999999999</v>
      </c>
      <c r="I1054">
        <v>75.631699999999995</v>
      </c>
      <c r="J1054">
        <v>0.76968800000000004</v>
      </c>
      <c r="K1054">
        <v>224.41839999999999</v>
      </c>
      <c r="L1054">
        <v>225.00120000000001</v>
      </c>
      <c r="M1054">
        <v>225.40479999999999</v>
      </c>
      <c r="N1054">
        <v>225.80840000000001</v>
      </c>
      <c r="O1054">
        <v>226.3912</v>
      </c>
      <c r="P1054">
        <v>264.26913999999999</v>
      </c>
      <c r="Q1054">
        <v>256.70128999999997</v>
      </c>
      <c r="R1054">
        <v>4</v>
      </c>
      <c r="S1054" s="81">
        <v>37005</v>
      </c>
    </row>
    <row r="1055" spans="1:19" x14ac:dyDescent="0.2">
      <c r="A1055" t="s">
        <v>75</v>
      </c>
      <c r="B1055" t="s">
        <v>38</v>
      </c>
      <c r="C1055" t="s">
        <v>47</v>
      </c>
      <c r="D1055" t="s">
        <v>8</v>
      </c>
      <c r="E1055">
        <v>2014</v>
      </c>
      <c r="F1055">
        <v>21</v>
      </c>
      <c r="G1055">
        <v>1206.431</v>
      </c>
      <c r="H1055">
        <v>1107.3240000000001</v>
      </c>
      <c r="I1055">
        <v>71.8613</v>
      </c>
      <c r="J1055">
        <v>0.76972339999999995</v>
      </c>
      <c r="K1055">
        <v>98.120739999999998</v>
      </c>
      <c r="L1055">
        <v>98.703540000000004</v>
      </c>
      <c r="M1055">
        <v>99.10718</v>
      </c>
      <c r="N1055">
        <v>99.510819999999995</v>
      </c>
      <c r="O1055">
        <v>100.0936</v>
      </c>
      <c r="P1055">
        <v>264.26913999999999</v>
      </c>
      <c r="Q1055">
        <v>256.70128999999997</v>
      </c>
      <c r="R1055">
        <v>4</v>
      </c>
      <c r="S1055" s="81">
        <v>37005</v>
      </c>
    </row>
    <row r="1056" spans="1:19" x14ac:dyDescent="0.2">
      <c r="A1056" t="s">
        <v>75</v>
      </c>
      <c r="B1056" t="s">
        <v>38</v>
      </c>
      <c r="C1056" t="s">
        <v>47</v>
      </c>
      <c r="D1056" t="s">
        <v>8</v>
      </c>
      <c r="E1056">
        <v>2014</v>
      </c>
      <c r="F1056">
        <v>22</v>
      </c>
      <c r="G1056">
        <v>1205.229</v>
      </c>
      <c r="H1056">
        <v>1146.3489999999999</v>
      </c>
      <c r="I1056">
        <v>68.927700000000002</v>
      </c>
      <c r="J1056">
        <v>0.77148249999999996</v>
      </c>
      <c r="K1056">
        <v>57.890700000000002</v>
      </c>
      <c r="L1056">
        <v>58.474829999999997</v>
      </c>
      <c r="M1056">
        <v>58.879390000000001</v>
      </c>
      <c r="N1056">
        <v>59.28396</v>
      </c>
      <c r="O1056">
        <v>59.868090000000002</v>
      </c>
      <c r="P1056">
        <v>264.26913999999999</v>
      </c>
      <c r="Q1056">
        <v>256.70128999999997</v>
      </c>
      <c r="R1056">
        <v>4</v>
      </c>
      <c r="S1056" s="81">
        <v>37005</v>
      </c>
    </row>
    <row r="1057" spans="1:19" x14ac:dyDescent="0.2">
      <c r="A1057" t="s">
        <v>75</v>
      </c>
      <c r="B1057" t="s">
        <v>38</v>
      </c>
      <c r="C1057" t="s">
        <v>47</v>
      </c>
      <c r="D1057" t="s">
        <v>8</v>
      </c>
      <c r="E1057">
        <v>2014</v>
      </c>
      <c r="F1057">
        <v>23</v>
      </c>
      <c r="G1057">
        <v>1200.374</v>
      </c>
      <c r="H1057">
        <v>1139.1679999999999</v>
      </c>
      <c r="I1057">
        <v>66.446200000000005</v>
      </c>
      <c r="J1057">
        <v>0.7714567</v>
      </c>
      <c r="K1057">
        <v>60.217149999999997</v>
      </c>
      <c r="L1057">
        <v>60.801259999999999</v>
      </c>
      <c r="M1057">
        <v>61.20581</v>
      </c>
      <c r="N1057">
        <v>61.61036</v>
      </c>
      <c r="O1057">
        <v>62.194470000000003</v>
      </c>
      <c r="P1057">
        <v>264.26913999999999</v>
      </c>
      <c r="Q1057">
        <v>256.70128999999997</v>
      </c>
      <c r="R1057">
        <v>4</v>
      </c>
      <c r="S1057" s="81">
        <v>37005</v>
      </c>
    </row>
    <row r="1058" spans="1:19" x14ac:dyDescent="0.2">
      <c r="A1058" t="s">
        <v>75</v>
      </c>
      <c r="B1058" t="s">
        <v>38</v>
      </c>
      <c r="C1058" t="s">
        <v>47</v>
      </c>
      <c r="D1058" t="s">
        <v>8</v>
      </c>
      <c r="E1058">
        <v>2014</v>
      </c>
      <c r="F1058">
        <v>24</v>
      </c>
      <c r="G1058">
        <v>1187.1590000000001</v>
      </c>
      <c r="H1058">
        <v>1143.9839999999999</v>
      </c>
      <c r="I1058">
        <v>64.396000000000001</v>
      </c>
      <c r="J1058">
        <v>0.77375470000000002</v>
      </c>
      <c r="K1058">
        <v>42.183320000000002</v>
      </c>
      <c r="L1058">
        <v>42.769170000000003</v>
      </c>
      <c r="M1058">
        <v>43.174930000000003</v>
      </c>
      <c r="N1058">
        <v>43.580680000000001</v>
      </c>
      <c r="O1058">
        <v>44.166530000000002</v>
      </c>
      <c r="P1058">
        <v>264.26913999999999</v>
      </c>
      <c r="Q1058">
        <v>256.70128999999997</v>
      </c>
      <c r="R1058">
        <v>4</v>
      </c>
      <c r="S1058" s="81">
        <v>37005</v>
      </c>
    </row>
    <row r="1059" spans="1:19" x14ac:dyDescent="0.2">
      <c r="A1059" t="s">
        <v>75</v>
      </c>
      <c r="B1059" t="s">
        <v>38</v>
      </c>
      <c r="C1059" t="s">
        <v>47</v>
      </c>
      <c r="D1059" t="s">
        <v>9</v>
      </c>
      <c r="E1059">
        <v>2014</v>
      </c>
      <c r="F1059">
        <v>1</v>
      </c>
      <c r="G1059">
        <v>1159.566</v>
      </c>
      <c r="H1059">
        <v>1159.566</v>
      </c>
      <c r="I1059">
        <v>66.817599999999999</v>
      </c>
      <c r="J1059">
        <v>0.75355649999999996</v>
      </c>
      <c r="K1059">
        <v>-0.96572150000000001</v>
      </c>
      <c r="L1059">
        <v>-0.3951654</v>
      </c>
      <c r="M1059">
        <v>0</v>
      </c>
      <c r="N1059">
        <v>0.3951654</v>
      </c>
      <c r="O1059">
        <v>0.96572150000000001</v>
      </c>
      <c r="P1059">
        <v>265.93655000000001</v>
      </c>
      <c r="Q1059">
        <v>256.69628999999998</v>
      </c>
      <c r="R1059">
        <v>5</v>
      </c>
      <c r="S1059" s="81">
        <v>38854</v>
      </c>
    </row>
    <row r="1060" spans="1:19" x14ac:dyDescent="0.2">
      <c r="A1060" t="s">
        <v>75</v>
      </c>
      <c r="B1060" t="s">
        <v>38</v>
      </c>
      <c r="C1060" t="s">
        <v>47</v>
      </c>
      <c r="D1060" t="s">
        <v>9</v>
      </c>
      <c r="E1060">
        <v>2014</v>
      </c>
      <c r="F1060">
        <v>2</v>
      </c>
      <c r="G1060">
        <v>1135.3430000000001</v>
      </c>
      <c r="H1060">
        <v>1135.3430000000001</v>
      </c>
      <c r="I1060">
        <v>65.279399999999995</v>
      </c>
      <c r="J1060">
        <v>0.75355380000000005</v>
      </c>
      <c r="K1060">
        <v>-0.96571810000000002</v>
      </c>
      <c r="L1060">
        <v>-0.39516400000000002</v>
      </c>
      <c r="M1060">
        <v>0</v>
      </c>
      <c r="N1060">
        <v>0.39516400000000002</v>
      </c>
      <c r="O1060">
        <v>0.96571810000000002</v>
      </c>
      <c r="P1060">
        <v>265.93655000000001</v>
      </c>
      <c r="Q1060">
        <v>256.69628999999998</v>
      </c>
      <c r="R1060">
        <v>5</v>
      </c>
      <c r="S1060" s="81">
        <v>38854</v>
      </c>
    </row>
    <row r="1061" spans="1:19" x14ac:dyDescent="0.2">
      <c r="A1061" t="s">
        <v>75</v>
      </c>
      <c r="B1061" t="s">
        <v>38</v>
      </c>
      <c r="C1061" t="s">
        <v>47</v>
      </c>
      <c r="D1061" t="s">
        <v>9</v>
      </c>
      <c r="E1061">
        <v>2014</v>
      </c>
      <c r="F1061">
        <v>3</v>
      </c>
      <c r="G1061">
        <v>1127.1869999999999</v>
      </c>
      <c r="H1061">
        <v>1127.1869999999999</v>
      </c>
      <c r="I1061">
        <v>64.268600000000006</v>
      </c>
      <c r="J1061">
        <v>0.75351029999999997</v>
      </c>
      <c r="K1061">
        <v>-0.96566229999999997</v>
      </c>
      <c r="L1061">
        <v>-0.39514120000000003</v>
      </c>
      <c r="M1061">
        <v>0</v>
      </c>
      <c r="N1061">
        <v>0.39514120000000003</v>
      </c>
      <c r="O1061">
        <v>0.96566229999999997</v>
      </c>
      <c r="P1061">
        <v>265.93655000000001</v>
      </c>
      <c r="Q1061">
        <v>256.69628999999998</v>
      </c>
      <c r="R1061">
        <v>5</v>
      </c>
      <c r="S1061" s="81">
        <v>38854</v>
      </c>
    </row>
    <row r="1062" spans="1:19" x14ac:dyDescent="0.2">
      <c r="A1062" t="s">
        <v>75</v>
      </c>
      <c r="B1062" t="s">
        <v>38</v>
      </c>
      <c r="C1062" t="s">
        <v>47</v>
      </c>
      <c r="D1062" t="s">
        <v>9</v>
      </c>
      <c r="E1062">
        <v>2014</v>
      </c>
      <c r="F1062">
        <v>4</v>
      </c>
      <c r="G1062">
        <v>1138.7439999999999</v>
      </c>
      <c r="H1062">
        <v>1138.7439999999999</v>
      </c>
      <c r="I1062">
        <v>62.923400000000001</v>
      </c>
      <c r="J1062">
        <v>0.75268199999999996</v>
      </c>
      <c r="K1062">
        <v>-0.96460069999999998</v>
      </c>
      <c r="L1062">
        <v>-0.39470680000000002</v>
      </c>
      <c r="M1062">
        <v>0</v>
      </c>
      <c r="N1062">
        <v>0.39470680000000002</v>
      </c>
      <c r="O1062">
        <v>0.96460069999999998</v>
      </c>
      <c r="P1062">
        <v>265.93655000000001</v>
      </c>
      <c r="Q1062">
        <v>256.69628999999998</v>
      </c>
      <c r="R1062">
        <v>5</v>
      </c>
      <c r="S1062" s="81">
        <v>38854</v>
      </c>
    </row>
    <row r="1063" spans="1:19" x14ac:dyDescent="0.2">
      <c r="A1063" t="s">
        <v>75</v>
      </c>
      <c r="B1063" t="s">
        <v>38</v>
      </c>
      <c r="C1063" t="s">
        <v>47</v>
      </c>
      <c r="D1063" t="s">
        <v>9</v>
      </c>
      <c r="E1063">
        <v>2014</v>
      </c>
      <c r="F1063">
        <v>5</v>
      </c>
      <c r="G1063">
        <v>1160.365</v>
      </c>
      <c r="H1063">
        <v>1160.365</v>
      </c>
      <c r="I1063">
        <v>62.383899999999997</v>
      </c>
      <c r="J1063">
        <v>0.75354049999999995</v>
      </c>
      <c r="K1063">
        <v>-0.96570089999999997</v>
      </c>
      <c r="L1063">
        <v>-0.39515699999999998</v>
      </c>
      <c r="M1063">
        <v>0</v>
      </c>
      <c r="N1063">
        <v>0.39515699999999998</v>
      </c>
      <c r="O1063">
        <v>0.96570089999999997</v>
      </c>
      <c r="P1063">
        <v>265.93655000000001</v>
      </c>
      <c r="Q1063">
        <v>256.69628999999998</v>
      </c>
      <c r="R1063">
        <v>5</v>
      </c>
      <c r="S1063" s="81">
        <v>38854</v>
      </c>
    </row>
    <row r="1064" spans="1:19" x14ac:dyDescent="0.2">
      <c r="A1064" t="s">
        <v>75</v>
      </c>
      <c r="B1064" t="s">
        <v>38</v>
      </c>
      <c r="C1064" t="s">
        <v>47</v>
      </c>
      <c r="D1064" t="s">
        <v>9</v>
      </c>
      <c r="E1064">
        <v>2014</v>
      </c>
      <c r="F1064">
        <v>6</v>
      </c>
      <c r="G1064">
        <v>1203.0920000000001</v>
      </c>
      <c r="H1064">
        <v>1203.0920000000001</v>
      </c>
      <c r="I1064">
        <v>61.576300000000003</v>
      </c>
      <c r="J1064">
        <v>0.75469759999999997</v>
      </c>
      <c r="K1064">
        <v>-0.96718389999999999</v>
      </c>
      <c r="L1064">
        <v>-0.3957638</v>
      </c>
      <c r="M1064">
        <v>0</v>
      </c>
      <c r="N1064">
        <v>0.3957638</v>
      </c>
      <c r="O1064">
        <v>0.96718389999999999</v>
      </c>
      <c r="P1064">
        <v>265.93655000000001</v>
      </c>
      <c r="Q1064">
        <v>256.69628999999998</v>
      </c>
      <c r="R1064">
        <v>5</v>
      </c>
      <c r="S1064" s="81">
        <v>38854</v>
      </c>
    </row>
    <row r="1065" spans="1:19" x14ac:dyDescent="0.2">
      <c r="A1065" t="s">
        <v>75</v>
      </c>
      <c r="B1065" t="s">
        <v>38</v>
      </c>
      <c r="C1065" t="s">
        <v>47</v>
      </c>
      <c r="D1065" t="s">
        <v>9</v>
      </c>
      <c r="E1065">
        <v>2014</v>
      </c>
      <c r="F1065">
        <v>7</v>
      </c>
      <c r="G1065">
        <v>1278.3330000000001</v>
      </c>
      <c r="H1065">
        <v>1278.3330000000001</v>
      </c>
      <c r="I1065">
        <v>61.370600000000003</v>
      </c>
      <c r="J1065">
        <v>0.75517659999999998</v>
      </c>
      <c r="K1065">
        <v>-0.96779780000000004</v>
      </c>
      <c r="L1065">
        <v>-0.39601500000000001</v>
      </c>
      <c r="M1065">
        <v>0</v>
      </c>
      <c r="N1065">
        <v>0.39601500000000001</v>
      </c>
      <c r="O1065">
        <v>0.96779780000000004</v>
      </c>
      <c r="P1065">
        <v>265.93655000000001</v>
      </c>
      <c r="Q1065">
        <v>256.69628999999998</v>
      </c>
      <c r="R1065">
        <v>5</v>
      </c>
      <c r="S1065" s="81">
        <v>38854</v>
      </c>
    </row>
    <row r="1066" spans="1:19" x14ac:dyDescent="0.2">
      <c r="A1066" t="s">
        <v>75</v>
      </c>
      <c r="B1066" t="s">
        <v>38</v>
      </c>
      <c r="C1066" t="s">
        <v>47</v>
      </c>
      <c r="D1066" t="s">
        <v>9</v>
      </c>
      <c r="E1066">
        <v>2014</v>
      </c>
      <c r="F1066">
        <v>8</v>
      </c>
      <c r="G1066">
        <v>1306.8420000000001</v>
      </c>
      <c r="H1066">
        <v>1306.8420000000001</v>
      </c>
      <c r="I1066">
        <v>63.097200000000001</v>
      </c>
      <c r="J1066">
        <v>0.75599090000000002</v>
      </c>
      <c r="K1066">
        <v>-0.96884139999999996</v>
      </c>
      <c r="L1066">
        <v>-0.39644200000000002</v>
      </c>
      <c r="M1066">
        <v>0</v>
      </c>
      <c r="N1066">
        <v>0.39644200000000002</v>
      </c>
      <c r="O1066">
        <v>0.96884139999999996</v>
      </c>
      <c r="P1066">
        <v>265.93655000000001</v>
      </c>
      <c r="Q1066">
        <v>256.69628999999998</v>
      </c>
      <c r="R1066">
        <v>5</v>
      </c>
      <c r="S1066" s="81">
        <v>38854</v>
      </c>
    </row>
    <row r="1067" spans="1:19" x14ac:dyDescent="0.2">
      <c r="A1067" t="s">
        <v>75</v>
      </c>
      <c r="B1067" t="s">
        <v>38</v>
      </c>
      <c r="C1067" t="s">
        <v>47</v>
      </c>
      <c r="D1067" t="s">
        <v>9</v>
      </c>
      <c r="E1067">
        <v>2014</v>
      </c>
      <c r="F1067">
        <v>9</v>
      </c>
      <c r="G1067">
        <v>1314.6669999999999</v>
      </c>
      <c r="H1067">
        <v>1314.6669999999999</v>
      </c>
      <c r="I1067">
        <v>66.256200000000007</v>
      </c>
      <c r="J1067">
        <v>0.75710719999999998</v>
      </c>
      <c r="K1067">
        <v>-0.97027189999999996</v>
      </c>
      <c r="L1067">
        <v>-0.39702739999999997</v>
      </c>
      <c r="M1067">
        <v>0</v>
      </c>
      <c r="N1067">
        <v>0.39702739999999997</v>
      </c>
      <c r="O1067">
        <v>0.97027189999999996</v>
      </c>
      <c r="P1067">
        <v>265.93655000000001</v>
      </c>
      <c r="Q1067">
        <v>256.69628999999998</v>
      </c>
      <c r="R1067">
        <v>5</v>
      </c>
      <c r="S1067" s="81">
        <v>38854</v>
      </c>
    </row>
    <row r="1068" spans="1:19" x14ac:dyDescent="0.2">
      <c r="A1068" t="s">
        <v>75</v>
      </c>
      <c r="B1068" t="s">
        <v>38</v>
      </c>
      <c r="C1068" t="s">
        <v>47</v>
      </c>
      <c r="D1068" t="s">
        <v>9</v>
      </c>
      <c r="E1068">
        <v>2014</v>
      </c>
      <c r="F1068">
        <v>10</v>
      </c>
      <c r="G1068">
        <v>1329.6389999999999</v>
      </c>
      <c r="H1068">
        <v>1329.6389999999999</v>
      </c>
      <c r="I1068">
        <v>69.981099999999998</v>
      </c>
      <c r="J1068">
        <v>0.75721689999999997</v>
      </c>
      <c r="K1068">
        <v>-0.97041259999999996</v>
      </c>
      <c r="L1068">
        <v>-0.39708500000000002</v>
      </c>
      <c r="M1068">
        <v>0</v>
      </c>
      <c r="N1068">
        <v>0.39708500000000002</v>
      </c>
      <c r="O1068">
        <v>0.97041259999999996</v>
      </c>
      <c r="P1068">
        <v>265.93655000000001</v>
      </c>
      <c r="Q1068">
        <v>256.69628999999998</v>
      </c>
      <c r="R1068">
        <v>5</v>
      </c>
      <c r="S1068" s="81">
        <v>38854</v>
      </c>
    </row>
    <row r="1069" spans="1:19" x14ac:dyDescent="0.2">
      <c r="A1069" t="s">
        <v>75</v>
      </c>
      <c r="B1069" t="s">
        <v>38</v>
      </c>
      <c r="C1069" t="s">
        <v>47</v>
      </c>
      <c r="D1069" t="s">
        <v>9</v>
      </c>
      <c r="E1069">
        <v>2014</v>
      </c>
      <c r="F1069">
        <v>11</v>
      </c>
      <c r="G1069">
        <v>1319.0340000000001</v>
      </c>
      <c r="H1069">
        <v>1319.0340000000001</v>
      </c>
      <c r="I1069">
        <v>73.699600000000004</v>
      </c>
      <c r="J1069">
        <v>0.75748979999999999</v>
      </c>
      <c r="K1069">
        <v>-0.97076229999999997</v>
      </c>
      <c r="L1069">
        <v>-0.39722800000000003</v>
      </c>
      <c r="M1069">
        <v>0</v>
      </c>
      <c r="N1069">
        <v>0.39722800000000003</v>
      </c>
      <c r="O1069">
        <v>0.97076229999999997</v>
      </c>
      <c r="P1069">
        <v>265.93655000000001</v>
      </c>
      <c r="Q1069">
        <v>256.69628999999998</v>
      </c>
      <c r="R1069">
        <v>5</v>
      </c>
      <c r="S1069" s="81">
        <v>38854</v>
      </c>
    </row>
    <row r="1070" spans="1:19" x14ac:dyDescent="0.2">
      <c r="A1070" t="s">
        <v>75</v>
      </c>
      <c r="B1070" t="s">
        <v>38</v>
      </c>
      <c r="C1070" t="s">
        <v>47</v>
      </c>
      <c r="D1070" t="s">
        <v>9</v>
      </c>
      <c r="E1070">
        <v>2014</v>
      </c>
      <c r="F1070">
        <v>12</v>
      </c>
      <c r="G1070">
        <v>1314.8520000000001</v>
      </c>
      <c r="H1070">
        <v>1255.98</v>
      </c>
      <c r="I1070">
        <v>77.053299999999993</v>
      </c>
      <c r="J1070">
        <v>0.75571639999999995</v>
      </c>
      <c r="K1070">
        <v>57.903210000000001</v>
      </c>
      <c r="L1070">
        <v>58.475409999999997</v>
      </c>
      <c r="M1070">
        <v>58.871699999999997</v>
      </c>
      <c r="N1070">
        <v>59.268000000000001</v>
      </c>
      <c r="O1070">
        <v>59.84019</v>
      </c>
      <c r="P1070">
        <v>265.93655000000001</v>
      </c>
      <c r="Q1070">
        <v>256.69628999999998</v>
      </c>
      <c r="R1070">
        <v>5</v>
      </c>
      <c r="S1070" s="81">
        <v>38854</v>
      </c>
    </row>
    <row r="1071" spans="1:19" x14ac:dyDescent="0.2">
      <c r="A1071" t="s">
        <v>75</v>
      </c>
      <c r="B1071" t="s">
        <v>38</v>
      </c>
      <c r="C1071" t="s">
        <v>47</v>
      </c>
      <c r="D1071" t="s">
        <v>9</v>
      </c>
      <c r="E1071">
        <v>2014</v>
      </c>
      <c r="F1071">
        <v>13</v>
      </c>
      <c r="G1071">
        <v>1283.2850000000001</v>
      </c>
      <c r="H1071">
        <v>825.61180000000002</v>
      </c>
      <c r="I1071">
        <v>79.851500000000001</v>
      </c>
      <c r="J1071">
        <v>0.75558270000000005</v>
      </c>
      <c r="K1071">
        <v>456.7047</v>
      </c>
      <c r="L1071">
        <v>457.27679999999998</v>
      </c>
      <c r="M1071">
        <v>457.673</v>
      </c>
      <c r="N1071">
        <v>458.0693</v>
      </c>
      <c r="O1071">
        <v>458.64139999999998</v>
      </c>
      <c r="P1071">
        <v>265.93655000000001</v>
      </c>
      <c r="Q1071">
        <v>256.69628999999998</v>
      </c>
      <c r="R1071">
        <v>5</v>
      </c>
      <c r="S1071" s="81">
        <v>38854</v>
      </c>
    </row>
    <row r="1072" spans="1:19" x14ac:dyDescent="0.2">
      <c r="A1072" t="s">
        <v>75</v>
      </c>
      <c r="B1072" t="s">
        <v>38</v>
      </c>
      <c r="C1072" t="s">
        <v>47</v>
      </c>
      <c r="D1072" t="s">
        <v>9</v>
      </c>
      <c r="E1072">
        <v>2014</v>
      </c>
      <c r="F1072">
        <v>14</v>
      </c>
      <c r="G1072">
        <v>1281.357</v>
      </c>
      <c r="H1072">
        <v>269.57350000000002</v>
      </c>
      <c r="I1072">
        <v>82.057100000000005</v>
      </c>
      <c r="J1072">
        <v>0.75589300000000004</v>
      </c>
      <c r="K1072">
        <v>1010.814</v>
      </c>
      <c r="L1072">
        <v>1011.3869999999999</v>
      </c>
      <c r="M1072">
        <v>1011.783</v>
      </c>
      <c r="N1072">
        <v>1012.18</v>
      </c>
      <c r="O1072">
        <v>1012.752</v>
      </c>
      <c r="P1072">
        <v>265.93655000000001</v>
      </c>
      <c r="Q1072">
        <v>256.69628999999998</v>
      </c>
      <c r="R1072">
        <v>5</v>
      </c>
      <c r="S1072" s="81">
        <v>38854</v>
      </c>
    </row>
    <row r="1073" spans="1:19" x14ac:dyDescent="0.2">
      <c r="A1073" t="s">
        <v>75</v>
      </c>
      <c r="B1073" t="s">
        <v>38</v>
      </c>
      <c r="C1073" t="s">
        <v>47</v>
      </c>
      <c r="D1073" t="s">
        <v>9</v>
      </c>
      <c r="E1073">
        <v>2014</v>
      </c>
      <c r="F1073">
        <v>15</v>
      </c>
      <c r="G1073">
        <v>1252.1500000000001</v>
      </c>
      <c r="H1073">
        <v>265.2407</v>
      </c>
      <c r="I1073">
        <v>83.631299999999996</v>
      </c>
      <c r="J1073">
        <v>0.75435050000000003</v>
      </c>
      <c r="K1073">
        <v>985.94230000000005</v>
      </c>
      <c r="L1073">
        <v>986.51350000000002</v>
      </c>
      <c r="M1073">
        <v>986.90909999999997</v>
      </c>
      <c r="N1073">
        <v>987.30470000000003</v>
      </c>
      <c r="O1073">
        <v>987.8759</v>
      </c>
      <c r="P1073">
        <v>265.93655000000001</v>
      </c>
      <c r="Q1073">
        <v>256.69628999999998</v>
      </c>
      <c r="R1073">
        <v>5</v>
      </c>
      <c r="S1073" s="81">
        <v>38854</v>
      </c>
    </row>
    <row r="1074" spans="1:19" x14ac:dyDescent="0.2">
      <c r="A1074" t="s">
        <v>75</v>
      </c>
      <c r="B1074" t="s">
        <v>38</v>
      </c>
      <c r="C1074" t="s">
        <v>47</v>
      </c>
      <c r="D1074" t="s">
        <v>9</v>
      </c>
      <c r="E1074">
        <v>2014</v>
      </c>
      <c r="F1074">
        <v>16</v>
      </c>
      <c r="G1074">
        <v>1186.97</v>
      </c>
      <c r="H1074">
        <v>261.7</v>
      </c>
      <c r="I1074">
        <v>84.083399999999997</v>
      </c>
      <c r="J1074">
        <v>0.75354239999999995</v>
      </c>
      <c r="K1074">
        <v>924.30460000000005</v>
      </c>
      <c r="L1074">
        <v>924.87509999999997</v>
      </c>
      <c r="M1074">
        <v>925.27030000000002</v>
      </c>
      <c r="N1074">
        <v>925.66539999999998</v>
      </c>
      <c r="O1074">
        <v>926.23599999999999</v>
      </c>
      <c r="P1074">
        <v>265.93655000000001</v>
      </c>
      <c r="Q1074">
        <v>256.69628999999998</v>
      </c>
      <c r="R1074">
        <v>5</v>
      </c>
      <c r="S1074" s="81">
        <v>38854</v>
      </c>
    </row>
    <row r="1075" spans="1:19" x14ac:dyDescent="0.2">
      <c r="A1075" t="s">
        <v>75</v>
      </c>
      <c r="B1075" t="s">
        <v>38</v>
      </c>
      <c r="C1075" t="s">
        <v>47</v>
      </c>
      <c r="D1075" t="s">
        <v>9</v>
      </c>
      <c r="E1075">
        <v>2014</v>
      </c>
      <c r="F1075">
        <v>17</v>
      </c>
      <c r="G1075">
        <v>1176.325</v>
      </c>
      <c r="H1075">
        <v>256.78879999999998</v>
      </c>
      <c r="I1075">
        <v>84.181200000000004</v>
      </c>
      <c r="J1075">
        <v>0.7527412</v>
      </c>
      <c r="K1075">
        <v>918.57180000000005</v>
      </c>
      <c r="L1075">
        <v>919.14179999999999</v>
      </c>
      <c r="M1075">
        <v>919.53650000000005</v>
      </c>
      <c r="N1075">
        <v>919.93119999999999</v>
      </c>
      <c r="O1075">
        <v>920.50120000000004</v>
      </c>
      <c r="P1075">
        <v>265.93655000000001</v>
      </c>
      <c r="Q1075">
        <v>256.69628999999998</v>
      </c>
      <c r="R1075">
        <v>5</v>
      </c>
      <c r="S1075" s="81">
        <v>38854</v>
      </c>
    </row>
    <row r="1076" spans="1:19" x14ac:dyDescent="0.2">
      <c r="A1076" t="s">
        <v>75</v>
      </c>
      <c r="B1076" t="s">
        <v>38</v>
      </c>
      <c r="C1076" t="s">
        <v>47</v>
      </c>
      <c r="D1076" t="s">
        <v>9</v>
      </c>
      <c r="E1076">
        <v>2014</v>
      </c>
      <c r="F1076">
        <v>18</v>
      </c>
      <c r="G1076">
        <v>1161.893</v>
      </c>
      <c r="H1076">
        <v>252.13470000000001</v>
      </c>
      <c r="I1076">
        <v>83.1708</v>
      </c>
      <c r="J1076">
        <v>0.75240640000000003</v>
      </c>
      <c r="K1076">
        <v>908.79430000000002</v>
      </c>
      <c r="L1076">
        <v>909.36389999999994</v>
      </c>
      <c r="M1076">
        <v>909.75850000000003</v>
      </c>
      <c r="N1076">
        <v>910.15309999999999</v>
      </c>
      <c r="O1076">
        <v>910.72270000000003</v>
      </c>
      <c r="P1076">
        <v>265.93655000000001</v>
      </c>
      <c r="Q1076">
        <v>256.69628999999998</v>
      </c>
      <c r="R1076">
        <v>5</v>
      </c>
      <c r="S1076" s="81">
        <v>38854</v>
      </c>
    </row>
    <row r="1077" spans="1:19" x14ac:dyDescent="0.2">
      <c r="A1077" t="s">
        <v>75</v>
      </c>
      <c r="B1077" t="s">
        <v>38</v>
      </c>
      <c r="C1077" t="s">
        <v>47</v>
      </c>
      <c r="D1077" t="s">
        <v>9</v>
      </c>
      <c r="E1077">
        <v>2014</v>
      </c>
      <c r="F1077">
        <v>19</v>
      </c>
      <c r="G1077">
        <v>1200.9349999999999</v>
      </c>
      <c r="H1077">
        <v>616.99490000000003</v>
      </c>
      <c r="I1077">
        <v>81.006600000000006</v>
      </c>
      <c r="J1077">
        <v>0.75224049999999998</v>
      </c>
      <c r="K1077">
        <v>582.97590000000002</v>
      </c>
      <c r="L1077">
        <v>583.54549999999995</v>
      </c>
      <c r="M1077">
        <v>583.93989999999997</v>
      </c>
      <c r="N1077">
        <v>584.33439999999996</v>
      </c>
      <c r="O1077">
        <v>584.904</v>
      </c>
      <c r="P1077">
        <v>265.93655000000001</v>
      </c>
      <c r="Q1077">
        <v>256.69628999999998</v>
      </c>
      <c r="R1077">
        <v>5</v>
      </c>
      <c r="S1077" s="81">
        <v>38854</v>
      </c>
    </row>
    <row r="1078" spans="1:19" x14ac:dyDescent="0.2">
      <c r="A1078" t="s">
        <v>75</v>
      </c>
      <c r="B1078" t="s">
        <v>38</v>
      </c>
      <c r="C1078" t="s">
        <v>47</v>
      </c>
      <c r="D1078" t="s">
        <v>9</v>
      </c>
      <c r="E1078">
        <v>2014</v>
      </c>
      <c r="F1078">
        <v>20</v>
      </c>
      <c r="G1078">
        <v>1223.0440000000001</v>
      </c>
      <c r="H1078">
        <v>974.86990000000003</v>
      </c>
      <c r="I1078">
        <v>77.968500000000006</v>
      </c>
      <c r="J1078">
        <v>0.75284960000000001</v>
      </c>
      <c r="K1078">
        <v>247.20939999999999</v>
      </c>
      <c r="L1078">
        <v>247.77940000000001</v>
      </c>
      <c r="M1078">
        <v>248.17420000000001</v>
      </c>
      <c r="N1078">
        <v>248.56899999999999</v>
      </c>
      <c r="O1078">
        <v>249.13900000000001</v>
      </c>
      <c r="P1078">
        <v>265.93655000000001</v>
      </c>
      <c r="Q1078">
        <v>256.69628999999998</v>
      </c>
      <c r="R1078">
        <v>5</v>
      </c>
      <c r="S1078" s="81">
        <v>38854</v>
      </c>
    </row>
    <row r="1079" spans="1:19" x14ac:dyDescent="0.2">
      <c r="A1079" t="s">
        <v>75</v>
      </c>
      <c r="B1079" t="s">
        <v>38</v>
      </c>
      <c r="C1079" t="s">
        <v>47</v>
      </c>
      <c r="D1079" t="s">
        <v>9</v>
      </c>
      <c r="E1079">
        <v>2014</v>
      </c>
      <c r="F1079">
        <v>21</v>
      </c>
      <c r="G1079">
        <v>1236.4079999999999</v>
      </c>
      <c r="H1079">
        <v>1103.239</v>
      </c>
      <c r="I1079">
        <v>74.4739</v>
      </c>
      <c r="J1079">
        <v>0.75168809999999997</v>
      </c>
      <c r="K1079">
        <v>132.2056</v>
      </c>
      <c r="L1079">
        <v>132.7748</v>
      </c>
      <c r="M1079">
        <v>133.16890000000001</v>
      </c>
      <c r="N1079">
        <v>133.56309999999999</v>
      </c>
      <c r="O1079">
        <v>134.13229999999999</v>
      </c>
      <c r="P1079">
        <v>265.93655000000001</v>
      </c>
      <c r="Q1079">
        <v>256.69628999999998</v>
      </c>
      <c r="R1079">
        <v>5</v>
      </c>
      <c r="S1079" s="81">
        <v>38854</v>
      </c>
    </row>
    <row r="1080" spans="1:19" x14ac:dyDescent="0.2">
      <c r="A1080" t="s">
        <v>75</v>
      </c>
      <c r="B1080" t="s">
        <v>38</v>
      </c>
      <c r="C1080" t="s">
        <v>47</v>
      </c>
      <c r="D1080" t="s">
        <v>9</v>
      </c>
      <c r="E1080">
        <v>2014</v>
      </c>
      <c r="F1080">
        <v>22</v>
      </c>
      <c r="G1080">
        <v>1240.28</v>
      </c>
      <c r="H1080">
        <v>1144.2719999999999</v>
      </c>
      <c r="I1080">
        <v>71.600200000000001</v>
      </c>
      <c r="J1080">
        <v>0.75164989999999998</v>
      </c>
      <c r="K1080">
        <v>95.044780000000003</v>
      </c>
      <c r="L1080">
        <v>95.613889999999998</v>
      </c>
      <c r="M1080">
        <v>96.00806</v>
      </c>
      <c r="N1080">
        <v>96.40222</v>
      </c>
      <c r="O1080">
        <v>96.971339999999998</v>
      </c>
      <c r="P1080">
        <v>265.93655000000001</v>
      </c>
      <c r="Q1080">
        <v>256.69628999999998</v>
      </c>
      <c r="R1080">
        <v>5</v>
      </c>
      <c r="S1080" s="81">
        <v>38854</v>
      </c>
    </row>
    <row r="1081" spans="1:19" x14ac:dyDescent="0.2">
      <c r="A1081" t="s">
        <v>75</v>
      </c>
      <c r="B1081" t="s">
        <v>38</v>
      </c>
      <c r="C1081" t="s">
        <v>47</v>
      </c>
      <c r="D1081" t="s">
        <v>9</v>
      </c>
      <c r="E1081">
        <v>2014</v>
      </c>
      <c r="F1081">
        <v>23</v>
      </c>
      <c r="G1081">
        <v>1235.3510000000001</v>
      </c>
      <c r="H1081">
        <v>1163.8800000000001</v>
      </c>
      <c r="I1081">
        <v>68.997699999999995</v>
      </c>
      <c r="J1081">
        <v>0.75224259999999998</v>
      </c>
      <c r="K1081">
        <v>70.50703</v>
      </c>
      <c r="L1081">
        <v>71.076589999999996</v>
      </c>
      <c r="M1081">
        <v>71.471069999999997</v>
      </c>
      <c r="N1081">
        <v>71.865549999999999</v>
      </c>
      <c r="O1081">
        <v>72.435100000000006</v>
      </c>
      <c r="P1081">
        <v>265.93655000000001</v>
      </c>
      <c r="Q1081">
        <v>256.69628999999998</v>
      </c>
      <c r="R1081">
        <v>5</v>
      </c>
      <c r="S1081" s="81">
        <v>38854</v>
      </c>
    </row>
    <row r="1082" spans="1:19" x14ac:dyDescent="0.2">
      <c r="A1082" t="s">
        <v>75</v>
      </c>
      <c r="B1082" t="s">
        <v>38</v>
      </c>
      <c r="C1082" t="s">
        <v>47</v>
      </c>
      <c r="D1082" t="s">
        <v>9</v>
      </c>
      <c r="E1082">
        <v>2014</v>
      </c>
      <c r="F1082">
        <v>24</v>
      </c>
      <c r="G1082">
        <v>1218.9580000000001</v>
      </c>
      <c r="H1082">
        <v>1164.645</v>
      </c>
      <c r="I1082">
        <v>67.009900000000002</v>
      </c>
      <c r="J1082">
        <v>0.75198509999999996</v>
      </c>
      <c r="K1082">
        <v>53.349890000000002</v>
      </c>
      <c r="L1082">
        <v>53.919260000000001</v>
      </c>
      <c r="M1082">
        <v>54.313600000000001</v>
      </c>
      <c r="N1082">
        <v>54.707940000000001</v>
      </c>
      <c r="O1082">
        <v>55.27731</v>
      </c>
      <c r="P1082">
        <v>265.93655000000001</v>
      </c>
      <c r="Q1082">
        <v>256.69628999999998</v>
      </c>
      <c r="R1082">
        <v>5</v>
      </c>
      <c r="S1082" s="81">
        <v>38854</v>
      </c>
    </row>
    <row r="1083" spans="1:19" x14ac:dyDescent="0.2">
      <c r="A1083" t="s">
        <v>75</v>
      </c>
      <c r="B1083" t="s">
        <v>38</v>
      </c>
      <c r="C1083" t="s">
        <v>47</v>
      </c>
      <c r="D1083" t="s">
        <v>10</v>
      </c>
      <c r="E1083">
        <v>2014</v>
      </c>
      <c r="F1083">
        <v>1</v>
      </c>
      <c r="G1083">
        <v>1221.682</v>
      </c>
      <c r="H1083">
        <v>1221.682</v>
      </c>
      <c r="I1083">
        <v>68.964200000000005</v>
      </c>
      <c r="J1083">
        <v>0.78964699999999999</v>
      </c>
      <c r="K1083">
        <v>-1.011973</v>
      </c>
      <c r="L1083">
        <v>-0.4140913</v>
      </c>
      <c r="M1083">
        <v>0</v>
      </c>
      <c r="N1083">
        <v>0.4140913</v>
      </c>
      <c r="O1083">
        <v>1.011973</v>
      </c>
      <c r="P1083">
        <v>268.53438</v>
      </c>
      <c r="Q1083">
        <v>256.68866000000003</v>
      </c>
      <c r="R1083">
        <v>6</v>
      </c>
      <c r="S1083" s="81">
        <v>31572</v>
      </c>
    </row>
    <row r="1084" spans="1:19" x14ac:dyDescent="0.2">
      <c r="A1084" t="s">
        <v>75</v>
      </c>
      <c r="B1084" t="s">
        <v>38</v>
      </c>
      <c r="C1084" t="s">
        <v>47</v>
      </c>
      <c r="D1084" t="s">
        <v>10</v>
      </c>
      <c r="E1084">
        <v>2014</v>
      </c>
      <c r="F1084">
        <v>2</v>
      </c>
      <c r="G1084">
        <v>1200.3979999999999</v>
      </c>
      <c r="H1084">
        <v>1200.3979999999999</v>
      </c>
      <c r="I1084">
        <v>61.935000000000002</v>
      </c>
      <c r="J1084">
        <v>0.78697439999999996</v>
      </c>
      <c r="K1084">
        <v>-1.008548</v>
      </c>
      <c r="L1084">
        <v>-0.4126898</v>
      </c>
      <c r="M1084">
        <v>0</v>
      </c>
      <c r="N1084">
        <v>0.4126898</v>
      </c>
      <c r="O1084">
        <v>1.008548</v>
      </c>
      <c r="P1084">
        <v>268.53438</v>
      </c>
      <c r="Q1084">
        <v>256.68866000000003</v>
      </c>
      <c r="R1084">
        <v>6</v>
      </c>
      <c r="S1084" s="81">
        <v>31572</v>
      </c>
    </row>
    <row r="1085" spans="1:19" x14ac:dyDescent="0.2">
      <c r="A1085" t="s">
        <v>75</v>
      </c>
      <c r="B1085" t="s">
        <v>38</v>
      </c>
      <c r="C1085" t="s">
        <v>47</v>
      </c>
      <c r="D1085" t="s">
        <v>10</v>
      </c>
      <c r="E1085">
        <v>2014</v>
      </c>
      <c r="F1085">
        <v>3</v>
      </c>
      <c r="G1085">
        <v>1183.059</v>
      </c>
      <c r="H1085">
        <v>1183.059</v>
      </c>
      <c r="I1085">
        <v>60.302300000000002</v>
      </c>
      <c r="J1085">
        <v>0.78643099999999999</v>
      </c>
      <c r="K1085">
        <v>-1.007852</v>
      </c>
      <c r="L1085">
        <v>-0.41240480000000002</v>
      </c>
      <c r="M1085">
        <v>0</v>
      </c>
      <c r="N1085">
        <v>0.41240480000000002</v>
      </c>
      <c r="O1085">
        <v>1.007852</v>
      </c>
      <c r="P1085">
        <v>268.53438</v>
      </c>
      <c r="Q1085">
        <v>256.68866000000003</v>
      </c>
      <c r="R1085">
        <v>6</v>
      </c>
      <c r="S1085" s="81">
        <v>31572</v>
      </c>
    </row>
    <row r="1086" spans="1:19" x14ac:dyDescent="0.2">
      <c r="A1086" t="s">
        <v>75</v>
      </c>
      <c r="B1086" t="s">
        <v>38</v>
      </c>
      <c r="C1086" t="s">
        <v>47</v>
      </c>
      <c r="D1086" t="s">
        <v>10</v>
      </c>
      <c r="E1086">
        <v>2014</v>
      </c>
      <c r="F1086">
        <v>4</v>
      </c>
      <c r="G1086">
        <v>1188.877</v>
      </c>
      <c r="H1086">
        <v>1188.877</v>
      </c>
      <c r="I1086">
        <v>58.849699999999999</v>
      </c>
      <c r="J1086">
        <v>0.79043819999999998</v>
      </c>
      <c r="K1086">
        <v>-1.0129870000000001</v>
      </c>
      <c r="L1086">
        <v>-0.41450619999999999</v>
      </c>
      <c r="M1086">
        <v>0</v>
      </c>
      <c r="N1086">
        <v>0.41450619999999999</v>
      </c>
      <c r="O1086">
        <v>1.0129870000000001</v>
      </c>
      <c r="P1086">
        <v>268.53438</v>
      </c>
      <c r="Q1086">
        <v>256.68866000000003</v>
      </c>
      <c r="R1086">
        <v>6</v>
      </c>
      <c r="S1086" s="81">
        <v>31572</v>
      </c>
    </row>
    <row r="1087" spans="1:19" x14ac:dyDescent="0.2">
      <c r="A1087" t="s">
        <v>75</v>
      </c>
      <c r="B1087" t="s">
        <v>38</v>
      </c>
      <c r="C1087" t="s">
        <v>47</v>
      </c>
      <c r="D1087" t="s">
        <v>10</v>
      </c>
      <c r="E1087">
        <v>2014</v>
      </c>
      <c r="F1087">
        <v>5</v>
      </c>
      <c r="G1087">
        <v>1219.375</v>
      </c>
      <c r="H1087">
        <v>1219.375</v>
      </c>
      <c r="I1087">
        <v>57.9923</v>
      </c>
      <c r="J1087">
        <v>0.79557739999999999</v>
      </c>
      <c r="K1087">
        <v>-1.0195730000000001</v>
      </c>
      <c r="L1087">
        <v>-0.41720119999999999</v>
      </c>
      <c r="M1087">
        <v>0</v>
      </c>
      <c r="N1087">
        <v>0.41720119999999999</v>
      </c>
      <c r="O1087">
        <v>1.0195730000000001</v>
      </c>
      <c r="P1087">
        <v>268.53438</v>
      </c>
      <c r="Q1087">
        <v>256.68866000000003</v>
      </c>
      <c r="R1087">
        <v>6</v>
      </c>
      <c r="S1087" s="81">
        <v>31572</v>
      </c>
    </row>
    <row r="1088" spans="1:19" x14ac:dyDescent="0.2">
      <c r="A1088" t="s">
        <v>75</v>
      </c>
      <c r="B1088" t="s">
        <v>38</v>
      </c>
      <c r="C1088" t="s">
        <v>47</v>
      </c>
      <c r="D1088" t="s">
        <v>10</v>
      </c>
      <c r="E1088">
        <v>2014</v>
      </c>
      <c r="F1088">
        <v>6</v>
      </c>
      <c r="G1088">
        <v>1255.6189999999999</v>
      </c>
      <c r="H1088">
        <v>1255.6189999999999</v>
      </c>
      <c r="I1088">
        <v>58.252699999999997</v>
      </c>
      <c r="J1088">
        <v>0.79660629999999999</v>
      </c>
      <c r="K1088">
        <v>-1.0208919999999999</v>
      </c>
      <c r="L1088">
        <v>-0.41774080000000002</v>
      </c>
      <c r="M1088">
        <v>0</v>
      </c>
      <c r="N1088">
        <v>0.41774080000000002</v>
      </c>
      <c r="O1088">
        <v>1.0208919999999999</v>
      </c>
      <c r="P1088">
        <v>268.53438</v>
      </c>
      <c r="Q1088">
        <v>256.68866000000003</v>
      </c>
      <c r="R1088">
        <v>6</v>
      </c>
      <c r="S1088" s="81">
        <v>31572</v>
      </c>
    </row>
    <row r="1089" spans="1:19" x14ac:dyDescent="0.2">
      <c r="A1089" t="s">
        <v>75</v>
      </c>
      <c r="B1089" t="s">
        <v>38</v>
      </c>
      <c r="C1089" t="s">
        <v>47</v>
      </c>
      <c r="D1089" t="s">
        <v>10</v>
      </c>
      <c r="E1089">
        <v>2014</v>
      </c>
      <c r="F1089">
        <v>7</v>
      </c>
      <c r="G1089">
        <v>1337.8530000000001</v>
      </c>
      <c r="H1089">
        <v>1337.8530000000001</v>
      </c>
      <c r="I1089">
        <v>59.452399999999997</v>
      </c>
      <c r="J1089">
        <v>0.79446969999999995</v>
      </c>
      <c r="K1089">
        <v>-1.018154</v>
      </c>
      <c r="L1089">
        <v>-0.4166203</v>
      </c>
      <c r="M1089">
        <v>0</v>
      </c>
      <c r="N1089">
        <v>0.4166203</v>
      </c>
      <c r="O1089">
        <v>1.018154</v>
      </c>
      <c r="P1089">
        <v>268.53438</v>
      </c>
      <c r="Q1089">
        <v>256.68866000000003</v>
      </c>
      <c r="R1089">
        <v>6</v>
      </c>
      <c r="S1089" s="81">
        <v>31572</v>
      </c>
    </row>
    <row r="1090" spans="1:19" x14ac:dyDescent="0.2">
      <c r="A1090" t="s">
        <v>75</v>
      </c>
      <c r="B1090" t="s">
        <v>38</v>
      </c>
      <c r="C1090" t="s">
        <v>47</v>
      </c>
      <c r="D1090" t="s">
        <v>10</v>
      </c>
      <c r="E1090">
        <v>2014</v>
      </c>
      <c r="F1090">
        <v>8</v>
      </c>
      <c r="G1090">
        <v>1348.7149999999999</v>
      </c>
      <c r="H1090">
        <v>1348.7149999999999</v>
      </c>
      <c r="I1090">
        <v>64.869299999999996</v>
      </c>
      <c r="J1090">
        <v>0.79191679999999998</v>
      </c>
      <c r="K1090">
        <v>-1.0148820000000001</v>
      </c>
      <c r="L1090">
        <v>-0.41528159999999997</v>
      </c>
      <c r="M1090">
        <v>0</v>
      </c>
      <c r="N1090">
        <v>0.41528159999999997</v>
      </c>
      <c r="O1090">
        <v>1.0148820000000001</v>
      </c>
      <c r="P1090">
        <v>268.53438</v>
      </c>
      <c r="Q1090">
        <v>256.68866000000003</v>
      </c>
      <c r="R1090">
        <v>6</v>
      </c>
      <c r="S1090" s="81">
        <v>31572</v>
      </c>
    </row>
    <row r="1091" spans="1:19" x14ac:dyDescent="0.2">
      <c r="A1091" t="s">
        <v>75</v>
      </c>
      <c r="B1091" t="s">
        <v>38</v>
      </c>
      <c r="C1091" t="s">
        <v>47</v>
      </c>
      <c r="D1091" t="s">
        <v>10</v>
      </c>
      <c r="E1091">
        <v>2014</v>
      </c>
      <c r="F1091">
        <v>9</v>
      </c>
      <c r="G1091">
        <v>1355.164</v>
      </c>
      <c r="H1091">
        <v>1355.164</v>
      </c>
      <c r="I1091">
        <v>71.087199999999996</v>
      </c>
      <c r="J1091">
        <v>0.78740929999999998</v>
      </c>
      <c r="K1091">
        <v>-1.0091060000000001</v>
      </c>
      <c r="L1091">
        <v>-0.4129179</v>
      </c>
      <c r="M1091">
        <v>0</v>
      </c>
      <c r="N1091">
        <v>0.4129179</v>
      </c>
      <c r="O1091">
        <v>1.0091060000000001</v>
      </c>
      <c r="P1091">
        <v>268.53438</v>
      </c>
      <c r="Q1091">
        <v>256.68866000000003</v>
      </c>
      <c r="R1091">
        <v>6</v>
      </c>
      <c r="S1091" s="81">
        <v>31572</v>
      </c>
    </row>
    <row r="1092" spans="1:19" x14ac:dyDescent="0.2">
      <c r="A1092" t="s">
        <v>75</v>
      </c>
      <c r="B1092" t="s">
        <v>38</v>
      </c>
      <c r="C1092" t="s">
        <v>47</v>
      </c>
      <c r="D1092" t="s">
        <v>10</v>
      </c>
      <c r="E1092">
        <v>2014</v>
      </c>
      <c r="F1092">
        <v>10</v>
      </c>
      <c r="G1092">
        <v>1350.242</v>
      </c>
      <c r="H1092">
        <v>1350.242</v>
      </c>
      <c r="I1092">
        <v>76.741200000000006</v>
      </c>
      <c r="J1092">
        <v>0.78267030000000004</v>
      </c>
      <c r="K1092">
        <v>-1.0030319999999999</v>
      </c>
      <c r="L1092">
        <v>-0.41043269999999998</v>
      </c>
      <c r="M1092">
        <v>0</v>
      </c>
      <c r="N1092">
        <v>0.41043269999999998</v>
      </c>
      <c r="O1092">
        <v>1.0030319999999999</v>
      </c>
      <c r="P1092">
        <v>268.53438</v>
      </c>
      <c r="Q1092">
        <v>256.68866000000003</v>
      </c>
      <c r="R1092">
        <v>6</v>
      </c>
      <c r="S1092" s="81">
        <v>31572</v>
      </c>
    </row>
    <row r="1093" spans="1:19" x14ac:dyDescent="0.2">
      <c r="A1093" t="s">
        <v>75</v>
      </c>
      <c r="B1093" t="s">
        <v>38</v>
      </c>
      <c r="C1093" t="s">
        <v>47</v>
      </c>
      <c r="D1093" t="s">
        <v>10</v>
      </c>
      <c r="E1093">
        <v>2014</v>
      </c>
      <c r="F1093">
        <v>11</v>
      </c>
      <c r="G1093">
        <v>1341.2080000000001</v>
      </c>
      <c r="H1093">
        <v>1341.2080000000001</v>
      </c>
      <c r="I1093">
        <v>81.493300000000005</v>
      </c>
      <c r="J1093">
        <v>0.79350069999999995</v>
      </c>
      <c r="K1093">
        <v>-1.016912</v>
      </c>
      <c r="L1093">
        <v>-0.41611219999999999</v>
      </c>
      <c r="M1093">
        <v>0</v>
      </c>
      <c r="N1093">
        <v>0.41611219999999999</v>
      </c>
      <c r="O1093">
        <v>1.016912</v>
      </c>
      <c r="P1093">
        <v>268.53438</v>
      </c>
      <c r="Q1093">
        <v>256.68866000000003</v>
      </c>
      <c r="R1093">
        <v>6</v>
      </c>
      <c r="S1093" s="81">
        <v>31572</v>
      </c>
    </row>
    <row r="1094" spans="1:19" x14ac:dyDescent="0.2">
      <c r="A1094" t="s">
        <v>75</v>
      </c>
      <c r="B1094" t="s">
        <v>38</v>
      </c>
      <c r="C1094" t="s">
        <v>47</v>
      </c>
      <c r="D1094" t="s">
        <v>10</v>
      </c>
      <c r="E1094">
        <v>2014</v>
      </c>
      <c r="F1094">
        <v>12</v>
      </c>
      <c r="G1094">
        <v>1346.702</v>
      </c>
      <c r="H1094">
        <v>1274.2249999999999</v>
      </c>
      <c r="I1094">
        <v>85.807100000000005</v>
      </c>
      <c r="J1094">
        <v>0.77790459999999995</v>
      </c>
      <c r="K1094">
        <v>71.48</v>
      </c>
      <c r="L1094">
        <v>72.068989999999999</v>
      </c>
      <c r="M1094">
        <v>72.476929999999996</v>
      </c>
      <c r="N1094">
        <v>72.884860000000003</v>
      </c>
      <c r="O1094">
        <v>73.473849999999999</v>
      </c>
      <c r="P1094">
        <v>268.53438</v>
      </c>
      <c r="Q1094">
        <v>256.68866000000003</v>
      </c>
      <c r="R1094">
        <v>6</v>
      </c>
      <c r="S1094" s="81">
        <v>31572</v>
      </c>
    </row>
    <row r="1095" spans="1:19" x14ac:dyDescent="0.2">
      <c r="A1095" t="s">
        <v>75</v>
      </c>
      <c r="B1095" t="s">
        <v>38</v>
      </c>
      <c r="C1095" t="s">
        <v>47</v>
      </c>
      <c r="D1095" t="s">
        <v>10</v>
      </c>
      <c r="E1095">
        <v>2014</v>
      </c>
      <c r="F1095">
        <v>13</v>
      </c>
      <c r="G1095">
        <v>1334.604</v>
      </c>
      <c r="H1095">
        <v>830.66110000000003</v>
      </c>
      <c r="I1095">
        <v>88.933099999999996</v>
      </c>
      <c r="J1095">
        <v>0.77324669999999995</v>
      </c>
      <c r="K1095">
        <v>502.95179999999999</v>
      </c>
      <c r="L1095">
        <v>503.53730000000002</v>
      </c>
      <c r="M1095">
        <v>503.9427</v>
      </c>
      <c r="N1095">
        <v>504.34820000000002</v>
      </c>
      <c r="O1095">
        <v>504.93369999999999</v>
      </c>
      <c r="P1095">
        <v>268.53438</v>
      </c>
      <c r="Q1095">
        <v>256.68866000000003</v>
      </c>
      <c r="R1095">
        <v>6</v>
      </c>
      <c r="S1095" s="81">
        <v>31572</v>
      </c>
    </row>
    <row r="1096" spans="1:19" x14ac:dyDescent="0.2">
      <c r="A1096" t="s">
        <v>75</v>
      </c>
      <c r="B1096" t="s">
        <v>38</v>
      </c>
      <c r="C1096" t="s">
        <v>47</v>
      </c>
      <c r="D1096" t="s">
        <v>10</v>
      </c>
      <c r="E1096">
        <v>2014</v>
      </c>
      <c r="F1096">
        <v>14</v>
      </c>
      <c r="G1096">
        <v>1340.47</v>
      </c>
      <c r="H1096">
        <v>270.65410000000003</v>
      </c>
      <c r="I1096">
        <v>91.247200000000007</v>
      </c>
      <c r="J1096">
        <v>0.77625319999999998</v>
      </c>
      <c r="K1096">
        <v>1068.8219999999999</v>
      </c>
      <c r="L1096">
        <v>1069.4090000000001</v>
      </c>
      <c r="M1096">
        <v>1069.816</v>
      </c>
      <c r="N1096">
        <v>1070.2239999999999</v>
      </c>
      <c r="O1096">
        <v>1070.8109999999999</v>
      </c>
      <c r="P1096">
        <v>268.53438</v>
      </c>
      <c r="Q1096">
        <v>256.68866000000003</v>
      </c>
      <c r="R1096">
        <v>6</v>
      </c>
      <c r="S1096" s="81">
        <v>31572</v>
      </c>
    </row>
    <row r="1097" spans="1:19" x14ac:dyDescent="0.2">
      <c r="A1097" t="s">
        <v>75</v>
      </c>
      <c r="B1097" t="s">
        <v>38</v>
      </c>
      <c r="C1097" t="s">
        <v>47</v>
      </c>
      <c r="D1097" t="s">
        <v>10</v>
      </c>
      <c r="E1097">
        <v>2014</v>
      </c>
      <c r="F1097">
        <v>15</v>
      </c>
      <c r="G1097">
        <v>1311.9849999999999</v>
      </c>
      <c r="H1097">
        <v>267.40789999999998</v>
      </c>
      <c r="I1097">
        <v>93.165099999999995</v>
      </c>
      <c r="J1097">
        <v>0.7684434</v>
      </c>
      <c r="K1097">
        <v>1043.5920000000001</v>
      </c>
      <c r="L1097">
        <v>1044.174</v>
      </c>
      <c r="M1097">
        <v>1044.577</v>
      </c>
      <c r="N1097">
        <v>1044.98</v>
      </c>
      <c r="O1097">
        <v>1045.5619999999999</v>
      </c>
      <c r="P1097">
        <v>268.53438</v>
      </c>
      <c r="Q1097">
        <v>256.68866000000003</v>
      </c>
      <c r="R1097">
        <v>6</v>
      </c>
      <c r="S1097" s="81">
        <v>31572</v>
      </c>
    </row>
    <row r="1098" spans="1:19" x14ac:dyDescent="0.2">
      <c r="A1098" t="s">
        <v>75</v>
      </c>
      <c r="B1098" t="s">
        <v>38</v>
      </c>
      <c r="C1098" t="s">
        <v>47</v>
      </c>
      <c r="D1098" t="s">
        <v>10</v>
      </c>
      <c r="E1098">
        <v>2014</v>
      </c>
      <c r="F1098">
        <v>16</v>
      </c>
      <c r="G1098">
        <v>1262.0039999999999</v>
      </c>
      <c r="H1098">
        <v>262.97399999999999</v>
      </c>
      <c r="I1098">
        <v>94.105999999999995</v>
      </c>
      <c r="J1098">
        <v>0.76926170000000005</v>
      </c>
      <c r="K1098">
        <v>998.0444</v>
      </c>
      <c r="L1098">
        <v>998.6268</v>
      </c>
      <c r="M1098">
        <v>999.03030000000001</v>
      </c>
      <c r="N1098">
        <v>999.43370000000004</v>
      </c>
      <c r="O1098">
        <v>1000.016</v>
      </c>
      <c r="P1098">
        <v>268.53438</v>
      </c>
      <c r="Q1098">
        <v>256.68866000000003</v>
      </c>
      <c r="R1098">
        <v>6</v>
      </c>
      <c r="S1098" s="81">
        <v>31572</v>
      </c>
    </row>
    <row r="1099" spans="1:19" x14ac:dyDescent="0.2">
      <c r="A1099" t="s">
        <v>75</v>
      </c>
      <c r="B1099" t="s">
        <v>38</v>
      </c>
      <c r="C1099" t="s">
        <v>47</v>
      </c>
      <c r="D1099" t="s">
        <v>10</v>
      </c>
      <c r="E1099">
        <v>2014</v>
      </c>
      <c r="F1099">
        <v>17</v>
      </c>
      <c r="G1099">
        <v>1233.587</v>
      </c>
      <c r="H1099">
        <v>258.95420000000001</v>
      </c>
      <c r="I1099">
        <v>94.190600000000003</v>
      </c>
      <c r="J1099">
        <v>0.77058610000000005</v>
      </c>
      <c r="K1099">
        <v>973.64480000000003</v>
      </c>
      <c r="L1099">
        <v>974.22829999999999</v>
      </c>
      <c r="M1099">
        <v>974.63239999999996</v>
      </c>
      <c r="N1099">
        <v>975.03650000000005</v>
      </c>
      <c r="O1099">
        <v>975.61990000000003</v>
      </c>
      <c r="P1099">
        <v>268.53438</v>
      </c>
      <c r="Q1099">
        <v>256.68866000000003</v>
      </c>
      <c r="R1099">
        <v>6</v>
      </c>
      <c r="S1099" s="81">
        <v>31572</v>
      </c>
    </row>
    <row r="1100" spans="1:19" x14ac:dyDescent="0.2">
      <c r="A1100" t="s">
        <v>75</v>
      </c>
      <c r="B1100" t="s">
        <v>38</v>
      </c>
      <c r="C1100" t="s">
        <v>47</v>
      </c>
      <c r="D1100" t="s">
        <v>10</v>
      </c>
      <c r="E1100">
        <v>2014</v>
      </c>
      <c r="F1100">
        <v>18</v>
      </c>
      <c r="G1100">
        <v>1220.8710000000001</v>
      </c>
      <c r="H1100">
        <v>254.61510000000001</v>
      </c>
      <c r="I1100">
        <v>93.424300000000002</v>
      </c>
      <c r="J1100">
        <v>0.76891330000000002</v>
      </c>
      <c r="K1100">
        <v>965.27059999999994</v>
      </c>
      <c r="L1100">
        <v>965.85270000000003</v>
      </c>
      <c r="M1100">
        <v>966.25599999999997</v>
      </c>
      <c r="N1100">
        <v>966.65920000000006</v>
      </c>
      <c r="O1100">
        <v>967.2414</v>
      </c>
      <c r="P1100">
        <v>268.53438</v>
      </c>
      <c r="Q1100">
        <v>256.68866000000003</v>
      </c>
      <c r="R1100">
        <v>6</v>
      </c>
      <c r="S1100" s="81">
        <v>31572</v>
      </c>
    </row>
    <row r="1101" spans="1:19" x14ac:dyDescent="0.2">
      <c r="A1101" t="s">
        <v>75</v>
      </c>
      <c r="B1101" t="s">
        <v>38</v>
      </c>
      <c r="C1101" t="s">
        <v>47</v>
      </c>
      <c r="D1101" t="s">
        <v>10</v>
      </c>
      <c r="E1101">
        <v>2014</v>
      </c>
      <c r="F1101">
        <v>19</v>
      </c>
      <c r="G1101">
        <v>1257.2660000000001</v>
      </c>
      <c r="H1101">
        <v>640.65219999999999</v>
      </c>
      <c r="I1101">
        <v>91.358199999999997</v>
      </c>
      <c r="J1101">
        <v>0.77758530000000003</v>
      </c>
      <c r="K1101">
        <v>615.61680000000001</v>
      </c>
      <c r="L1101">
        <v>616.2056</v>
      </c>
      <c r="M1101">
        <v>616.61329999999998</v>
      </c>
      <c r="N1101">
        <v>617.02110000000005</v>
      </c>
      <c r="O1101">
        <v>617.60990000000004</v>
      </c>
      <c r="P1101">
        <v>268.53438</v>
      </c>
      <c r="Q1101">
        <v>256.68866000000003</v>
      </c>
      <c r="R1101">
        <v>6</v>
      </c>
      <c r="S1101" s="81">
        <v>31572</v>
      </c>
    </row>
    <row r="1102" spans="1:19" x14ac:dyDescent="0.2">
      <c r="A1102" t="s">
        <v>75</v>
      </c>
      <c r="B1102" t="s">
        <v>38</v>
      </c>
      <c r="C1102" t="s">
        <v>47</v>
      </c>
      <c r="D1102" t="s">
        <v>10</v>
      </c>
      <c r="E1102">
        <v>2014</v>
      </c>
      <c r="F1102">
        <v>20</v>
      </c>
      <c r="G1102">
        <v>1285.5309999999999</v>
      </c>
      <c r="H1102">
        <v>1013.044</v>
      </c>
      <c r="I1102">
        <v>87.870400000000004</v>
      </c>
      <c r="J1102">
        <v>0.78687779999999996</v>
      </c>
      <c r="K1102">
        <v>271.4778</v>
      </c>
      <c r="L1102">
        <v>272.0736</v>
      </c>
      <c r="M1102">
        <v>272.48630000000003</v>
      </c>
      <c r="N1102">
        <v>272.89890000000003</v>
      </c>
      <c r="O1102">
        <v>273.49470000000002</v>
      </c>
      <c r="P1102">
        <v>268.53438</v>
      </c>
      <c r="Q1102">
        <v>256.68866000000003</v>
      </c>
      <c r="R1102">
        <v>6</v>
      </c>
      <c r="S1102" s="81">
        <v>31572</v>
      </c>
    </row>
    <row r="1103" spans="1:19" x14ac:dyDescent="0.2">
      <c r="A1103" t="s">
        <v>75</v>
      </c>
      <c r="B1103" t="s">
        <v>38</v>
      </c>
      <c r="C1103" t="s">
        <v>47</v>
      </c>
      <c r="D1103" t="s">
        <v>10</v>
      </c>
      <c r="E1103">
        <v>2014</v>
      </c>
      <c r="F1103">
        <v>21</v>
      </c>
      <c r="G1103">
        <v>1295.3520000000001</v>
      </c>
      <c r="H1103">
        <v>1146.9380000000001</v>
      </c>
      <c r="I1103">
        <v>81.959100000000007</v>
      </c>
      <c r="J1103">
        <v>0.78652619999999995</v>
      </c>
      <c r="K1103">
        <v>147.40620000000001</v>
      </c>
      <c r="L1103">
        <v>148.0017</v>
      </c>
      <c r="M1103">
        <v>148.41419999999999</v>
      </c>
      <c r="N1103">
        <v>148.82660000000001</v>
      </c>
      <c r="O1103">
        <v>149.4222</v>
      </c>
      <c r="P1103">
        <v>268.53438</v>
      </c>
      <c r="Q1103">
        <v>256.68866000000003</v>
      </c>
      <c r="R1103">
        <v>6</v>
      </c>
      <c r="S1103" s="81">
        <v>31572</v>
      </c>
    </row>
    <row r="1104" spans="1:19" x14ac:dyDescent="0.2">
      <c r="A1104" t="s">
        <v>75</v>
      </c>
      <c r="B1104" t="s">
        <v>38</v>
      </c>
      <c r="C1104" t="s">
        <v>47</v>
      </c>
      <c r="D1104" t="s">
        <v>10</v>
      </c>
      <c r="E1104">
        <v>2014</v>
      </c>
      <c r="F1104">
        <v>22</v>
      </c>
      <c r="G1104">
        <v>1306.0519999999999</v>
      </c>
      <c r="H1104">
        <v>1191.1489999999999</v>
      </c>
      <c r="I1104">
        <v>76.635199999999998</v>
      </c>
      <c r="J1104">
        <v>0.78927800000000004</v>
      </c>
      <c r="K1104">
        <v>113.89109999999999</v>
      </c>
      <c r="L1104">
        <v>114.48869999999999</v>
      </c>
      <c r="M1104">
        <v>114.90260000000001</v>
      </c>
      <c r="N1104">
        <v>115.3165</v>
      </c>
      <c r="O1104">
        <v>115.9141</v>
      </c>
      <c r="P1104">
        <v>268.53438</v>
      </c>
      <c r="Q1104">
        <v>256.68866000000003</v>
      </c>
      <c r="R1104">
        <v>6</v>
      </c>
      <c r="S1104" s="81">
        <v>31572</v>
      </c>
    </row>
    <row r="1105" spans="1:19" x14ac:dyDescent="0.2">
      <c r="A1105" t="s">
        <v>75</v>
      </c>
      <c r="B1105" t="s">
        <v>38</v>
      </c>
      <c r="C1105" t="s">
        <v>47</v>
      </c>
      <c r="D1105" t="s">
        <v>10</v>
      </c>
      <c r="E1105">
        <v>2014</v>
      </c>
      <c r="F1105">
        <v>23</v>
      </c>
      <c r="G1105">
        <v>1301.8900000000001</v>
      </c>
      <c r="H1105">
        <v>1212.0060000000001</v>
      </c>
      <c r="I1105">
        <v>73.320499999999996</v>
      </c>
      <c r="J1105">
        <v>0.78834439999999995</v>
      </c>
      <c r="K1105">
        <v>88.873599999999996</v>
      </c>
      <c r="L1105">
        <v>89.470500000000001</v>
      </c>
      <c r="M1105">
        <v>89.88391</v>
      </c>
      <c r="N1105">
        <v>90.297319999999999</v>
      </c>
      <c r="O1105">
        <v>90.894220000000004</v>
      </c>
      <c r="P1105">
        <v>268.53438</v>
      </c>
      <c r="Q1105">
        <v>256.68866000000003</v>
      </c>
      <c r="R1105">
        <v>6</v>
      </c>
      <c r="S1105" s="81">
        <v>31572</v>
      </c>
    </row>
    <row r="1106" spans="1:19" x14ac:dyDescent="0.2">
      <c r="A1106" t="s">
        <v>75</v>
      </c>
      <c r="B1106" t="s">
        <v>38</v>
      </c>
      <c r="C1106" t="s">
        <v>47</v>
      </c>
      <c r="D1106" t="s">
        <v>10</v>
      </c>
      <c r="E1106">
        <v>2014</v>
      </c>
      <c r="F1106">
        <v>24</v>
      </c>
      <c r="G1106">
        <v>1288.1990000000001</v>
      </c>
      <c r="H1106">
        <v>1209.778</v>
      </c>
      <c r="I1106">
        <v>71.592500000000001</v>
      </c>
      <c r="J1106">
        <v>0.78803299999999998</v>
      </c>
      <c r="K1106">
        <v>77.411360000000002</v>
      </c>
      <c r="L1106">
        <v>78.008020000000002</v>
      </c>
      <c r="M1106">
        <v>78.421260000000004</v>
      </c>
      <c r="N1106">
        <v>78.834509999999995</v>
      </c>
      <c r="O1106">
        <v>79.431169999999995</v>
      </c>
      <c r="P1106">
        <v>268.53438</v>
      </c>
      <c r="Q1106">
        <v>256.68866000000003</v>
      </c>
      <c r="R1106">
        <v>6</v>
      </c>
      <c r="S1106" s="81">
        <v>31572</v>
      </c>
    </row>
    <row r="1107" spans="1:19" x14ac:dyDescent="0.2">
      <c r="A1107" t="s">
        <v>75</v>
      </c>
      <c r="B1107" t="s">
        <v>38</v>
      </c>
      <c r="C1107" t="s">
        <v>47</v>
      </c>
      <c r="D1107" t="s">
        <v>11</v>
      </c>
      <c r="E1107">
        <v>2014</v>
      </c>
      <c r="F1107">
        <v>1</v>
      </c>
      <c r="G1107">
        <v>1209.181</v>
      </c>
      <c r="H1107">
        <v>1209.181</v>
      </c>
      <c r="I1107">
        <v>72.807400000000001</v>
      </c>
      <c r="J1107">
        <v>0.78418840000000001</v>
      </c>
      <c r="K1107">
        <v>-1.0049779999999999</v>
      </c>
      <c r="L1107">
        <v>-0.41122880000000001</v>
      </c>
      <c r="M1107">
        <v>0</v>
      </c>
      <c r="N1107">
        <v>0.41122880000000001</v>
      </c>
      <c r="O1107">
        <v>1.0049779999999999</v>
      </c>
      <c r="P1107">
        <v>270.20846</v>
      </c>
      <c r="Q1107">
        <v>256.68383999999998</v>
      </c>
      <c r="R1107">
        <v>7</v>
      </c>
      <c r="S1107" s="81">
        <v>30510</v>
      </c>
    </row>
    <row r="1108" spans="1:19" x14ac:dyDescent="0.2">
      <c r="A1108" t="s">
        <v>75</v>
      </c>
      <c r="B1108" t="s">
        <v>38</v>
      </c>
      <c r="C1108" t="s">
        <v>47</v>
      </c>
      <c r="D1108" t="s">
        <v>11</v>
      </c>
      <c r="E1108">
        <v>2014</v>
      </c>
      <c r="F1108">
        <v>2</v>
      </c>
      <c r="G1108">
        <v>1183.375</v>
      </c>
      <c r="H1108">
        <v>1183.375</v>
      </c>
      <c r="I1108">
        <v>69.905000000000001</v>
      </c>
      <c r="J1108">
        <v>0.78113960000000005</v>
      </c>
      <c r="K1108">
        <v>-1.001071</v>
      </c>
      <c r="L1108">
        <v>-0.40962999999999999</v>
      </c>
      <c r="M1108">
        <v>0</v>
      </c>
      <c r="N1108">
        <v>0.40962999999999999</v>
      </c>
      <c r="O1108">
        <v>1.001071</v>
      </c>
      <c r="P1108">
        <v>270.20846</v>
      </c>
      <c r="Q1108">
        <v>256.68383999999998</v>
      </c>
      <c r="R1108">
        <v>7</v>
      </c>
      <c r="S1108" s="81">
        <v>30510</v>
      </c>
    </row>
    <row r="1109" spans="1:19" x14ac:dyDescent="0.2">
      <c r="A1109" t="s">
        <v>75</v>
      </c>
      <c r="B1109" t="s">
        <v>38</v>
      </c>
      <c r="C1109" t="s">
        <v>47</v>
      </c>
      <c r="D1109" t="s">
        <v>11</v>
      </c>
      <c r="E1109">
        <v>2014</v>
      </c>
      <c r="F1109">
        <v>3</v>
      </c>
      <c r="G1109">
        <v>1171.463</v>
      </c>
      <c r="H1109">
        <v>1171.463</v>
      </c>
      <c r="I1109">
        <v>68.110900000000001</v>
      </c>
      <c r="J1109">
        <v>0.78186089999999997</v>
      </c>
      <c r="K1109">
        <v>-1.001995</v>
      </c>
      <c r="L1109">
        <v>-0.41000829999999999</v>
      </c>
      <c r="M1109">
        <v>0</v>
      </c>
      <c r="N1109">
        <v>0.41000829999999999</v>
      </c>
      <c r="O1109">
        <v>1.001995</v>
      </c>
      <c r="P1109">
        <v>270.20846</v>
      </c>
      <c r="Q1109">
        <v>256.68383999999998</v>
      </c>
      <c r="R1109">
        <v>7</v>
      </c>
      <c r="S1109" s="81">
        <v>30510</v>
      </c>
    </row>
    <row r="1110" spans="1:19" x14ac:dyDescent="0.2">
      <c r="A1110" t="s">
        <v>75</v>
      </c>
      <c r="B1110" t="s">
        <v>38</v>
      </c>
      <c r="C1110" t="s">
        <v>47</v>
      </c>
      <c r="D1110" t="s">
        <v>11</v>
      </c>
      <c r="E1110">
        <v>2014</v>
      </c>
      <c r="F1110">
        <v>4</v>
      </c>
      <c r="G1110">
        <v>1167.2950000000001</v>
      </c>
      <c r="H1110">
        <v>1167.2950000000001</v>
      </c>
      <c r="I1110">
        <v>66.713700000000003</v>
      </c>
      <c r="J1110">
        <v>0.78274580000000005</v>
      </c>
      <c r="K1110">
        <v>-1.0031289999999999</v>
      </c>
      <c r="L1110">
        <v>-0.41047230000000001</v>
      </c>
      <c r="M1110">
        <v>0</v>
      </c>
      <c r="N1110">
        <v>0.41047230000000001</v>
      </c>
      <c r="O1110">
        <v>1.0031289999999999</v>
      </c>
      <c r="P1110">
        <v>270.20846</v>
      </c>
      <c r="Q1110">
        <v>256.68383999999998</v>
      </c>
      <c r="R1110">
        <v>7</v>
      </c>
      <c r="S1110" s="81">
        <v>30510</v>
      </c>
    </row>
    <row r="1111" spans="1:19" x14ac:dyDescent="0.2">
      <c r="A1111" t="s">
        <v>75</v>
      </c>
      <c r="B1111" t="s">
        <v>38</v>
      </c>
      <c r="C1111" t="s">
        <v>47</v>
      </c>
      <c r="D1111" t="s">
        <v>11</v>
      </c>
      <c r="E1111">
        <v>2014</v>
      </c>
      <c r="F1111">
        <v>5</v>
      </c>
      <c r="G1111">
        <v>1203.684</v>
      </c>
      <c r="H1111">
        <v>1203.684</v>
      </c>
      <c r="I1111">
        <v>65.639899999999997</v>
      </c>
      <c r="J1111">
        <v>0.78618869999999996</v>
      </c>
      <c r="K1111">
        <v>-1.007541</v>
      </c>
      <c r="L1111">
        <v>-0.41227770000000002</v>
      </c>
      <c r="M1111">
        <v>0</v>
      </c>
      <c r="N1111">
        <v>0.41227770000000002</v>
      </c>
      <c r="O1111">
        <v>1.007541</v>
      </c>
      <c r="P1111">
        <v>270.20846</v>
      </c>
      <c r="Q1111">
        <v>256.68383999999998</v>
      </c>
      <c r="R1111">
        <v>7</v>
      </c>
      <c r="S1111" s="81">
        <v>30510</v>
      </c>
    </row>
    <row r="1112" spans="1:19" x14ac:dyDescent="0.2">
      <c r="A1112" t="s">
        <v>75</v>
      </c>
      <c r="B1112" t="s">
        <v>38</v>
      </c>
      <c r="C1112" t="s">
        <v>47</v>
      </c>
      <c r="D1112" t="s">
        <v>11</v>
      </c>
      <c r="E1112">
        <v>2014</v>
      </c>
      <c r="F1112">
        <v>6</v>
      </c>
      <c r="G1112">
        <v>1257.3510000000001</v>
      </c>
      <c r="H1112">
        <v>1257.3510000000001</v>
      </c>
      <c r="I1112">
        <v>64.660200000000003</v>
      </c>
      <c r="J1112">
        <v>0.78646649999999996</v>
      </c>
      <c r="K1112">
        <v>-1.007897</v>
      </c>
      <c r="L1112">
        <v>-0.4124235</v>
      </c>
      <c r="M1112">
        <v>0</v>
      </c>
      <c r="N1112">
        <v>0.4124235</v>
      </c>
      <c r="O1112">
        <v>1.007897</v>
      </c>
      <c r="P1112">
        <v>270.20846</v>
      </c>
      <c r="Q1112">
        <v>256.68383999999998</v>
      </c>
      <c r="R1112">
        <v>7</v>
      </c>
      <c r="S1112" s="81">
        <v>30510</v>
      </c>
    </row>
    <row r="1113" spans="1:19" x14ac:dyDescent="0.2">
      <c r="A1113" t="s">
        <v>75</v>
      </c>
      <c r="B1113" t="s">
        <v>38</v>
      </c>
      <c r="C1113" t="s">
        <v>47</v>
      </c>
      <c r="D1113" t="s">
        <v>11</v>
      </c>
      <c r="E1113">
        <v>2014</v>
      </c>
      <c r="F1113">
        <v>7</v>
      </c>
      <c r="G1113">
        <v>1326.143</v>
      </c>
      <c r="H1113">
        <v>1326.143</v>
      </c>
      <c r="I1113">
        <v>64.953699999999998</v>
      </c>
      <c r="J1113">
        <v>0.78272160000000002</v>
      </c>
      <c r="K1113">
        <v>-1.003098</v>
      </c>
      <c r="L1113">
        <v>-0.41045959999999998</v>
      </c>
      <c r="M1113">
        <v>0</v>
      </c>
      <c r="N1113">
        <v>0.41045959999999998</v>
      </c>
      <c r="O1113">
        <v>1.003098</v>
      </c>
      <c r="P1113">
        <v>270.20846</v>
      </c>
      <c r="Q1113">
        <v>256.68383999999998</v>
      </c>
      <c r="R1113">
        <v>7</v>
      </c>
      <c r="S1113" s="81">
        <v>30510</v>
      </c>
    </row>
    <row r="1114" spans="1:19" x14ac:dyDescent="0.2">
      <c r="A1114" t="s">
        <v>75</v>
      </c>
      <c r="B1114" t="s">
        <v>38</v>
      </c>
      <c r="C1114" t="s">
        <v>47</v>
      </c>
      <c r="D1114" t="s">
        <v>11</v>
      </c>
      <c r="E1114">
        <v>2014</v>
      </c>
      <c r="F1114">
        <v>8</v>
      </c>
      <c r="G1114">
        <v>1342.44</v>
      </c>
      <c r="H1114">
        <v>1342.44</v>
      </c>
      <c r="I1114">
        <v>70.448899999999995</v>
      </c>
      <c r="J1114">
        <v>0.78102269999999996</v>
      </c>
      <c r="K1114">
        <v>-1.0009209999999999</v>
      </c>
      <c r="L1114">
        <v>-0.40956870000000001</v>
      </c>
      <c r="M1114">
        <v>0</v>
      </c>
      <c r="N1114">
        <v>0.40956870000000001</v>
      </c>
      <c r="O1114">
        <v>1.0009209999999999</v>
      </c>
      <c r="P1114">
        <v>270.20846</v>
      </c>
      <c r="Q1114">
        <v>256.68383999999998</v>
      </c>
      <c r="R1114">
        <v>7</v>
      </c>
      <c r="S1114" s="81">
        <v>30510</v>
      </c>
    </row>
    <row r="1115" spans="1:19" x14ac:dyDescent="0.2">
      <c r="A1115" t="s">
        <v>75</v>
      </c>
      <c r="B1115" t="s">
        <v>38</v>
      </c>
      <c r="C1115" t="s">
        <v>47</v>
      </c>
      <c r="D1115" t="s">
        <v>11</v>
      </c>
      <c r="E1115">
        <v>2014</v>
      </c>
      <c r="F1115">
        <v>9</v>
      </c>
      <c r="G1115">
        <v>1354.8969999999999</v>
      </c>
      <c r="H1115">
        <v>1354.8969999999999</v>
      </c>
      <c r="I1115">
        <v>76.942099999999996</v>
      </c>
      <c r="J1115">
        <v>0.77698639999999997</v>
      </c>
      <c r="K1115">
        <v>-0.99574810000000002</v>
      </c>
      <c r="L1115">
        <v>-0.40745199999999998</v>
      </c>
      <c r="M1115">
        <v>0</v>
      </c>
      <c r="N1115">
        <v>0.40745199999999998</v>
      </c>
      <c r="O1115">
        <v>0.99574810000000002</v>
      </c>
      <c r="P1115">
        <v>270.20846</v>
      </c>
      <c r="Q1115">
        <v>256.68383999999998</v>
      </c>
      <c r="R1115">
        <v>7</v>
      </c>
      <c r="S1115" s="81">
        <v>30510</v>
      </c>
    </row>
    <row r="1116" spans="1:19" x14ac:dyDescent="0.2">
      <c r="A1116" t="s">
        <v>75</v>
      </c>
      <c r="B1116" t="s">
        <v>38</v>
      </c>
      <c r="C1116" t="s">
        <v>47</v>
      </c>
      <c r="D1116" t="s">
        <v>11</v>
      </c>
      <c r="E1116">
        <v>2014</v>
      </c>
      <c r="F1116">
        <v>10</v>
      </c>
      <c r="G1116">
        <v>1349.5</v>
      </c>
      <c r="H1116">
        <v>1349.5</v>
      </c>
      <c r="I1116">
        <v>82.081900000000005</v>
      </c>
      <c r="J1116">
        <v>0.77315829999999997</v>
      </c>
      <c r="K1116">
        <v>-0.99084220000000001</v>
      </c>
      <c r="L1116">
        <v>-0.40544459999999999</v>
      </c>
      <c r="M1116">
        <v>0</v>
      </c>
      <c r="N1116">
        <v>0.40544459999999999</v>
      </c>
      <c r="O1116">
        <v>0.99084220000000001</v>
      </c>
      <c r="P1116">
        <v>270.20846</v>
      </c>
      <c r="Q1116">
        <v>256.68383999999998</v>
      </c>
      <c r="R1116">
        <v>7</v>
      </c>
      <c r="S1116" s="81">
        <v>30510</v>
      </c>
    </row>
    <row r="1117" spans="1:19" x14ac:dyDescent="0.2">
      <c r="A1117" t="s">
        <v>75</v>
      </c>
      <c r="B1117" t="s">
        <v>38</v>
      </c>
      <c r="C1117" t="s">
        <v>47</v>
      </c>
      <c r="D1117" t="s">
        <v>11</v>
      </c>
      <c r="E1117">
        <v>2014</v>
      </c>
      <c r="F1117">
        <v>11</v>
      </c>
      <c r="G1117">
        <v>1335.4839999999999</v>
      </c>
      <c r="H1117">
        <v>1335.4839999999999</v>
      </c>
      <c r="I1117">
        <v>87.15</v>
      </c>
      <c r="J1117">
        <v>0.78106500000000001</v>
      </c>
      <c r="K1117">
        <v>-1.0009749999999999</v>
      </c>
      <c r="L1117">
        <v>-0.40959089999999998</v>
      </c>
      <c r="M1117">
        <v>0</v>
      </c>
      <c r="N1117">
        <v>0.40959089999999998</v>
      </c>
      <c r="O1117">
        <v>1.0009749999999999</v>
      </c>
      <c r="P1117">
        <v>270.20846</v>
      </c>
      <c r="Q1117">
        <v>256.68383999999998</v>
      </c>
      <c r="R1117">
        <v>7</v>
      </c>
      <c r="S1117" s="81">
        <v>30510</v>
      </c>
    </row>
    <row r="1118" spans="1:19" x14ac:dyDescent="0.2">
      <c r="A1118" t="s">
        <v>75</v>
      </c>
      <c r="B1118" t="s">
        <v>38</v>
      </c>
      <c r="C1118" t="s">
        <v>47</v>
      </c>
      <c r="D1118" t="s">
        <v>11</v>
      </c>
      <c r="E1118">
        <v>2014</v>
      </c>
      <c r="F1118">
        <v>12</v>
      </c>
      <c r="G1118">
        <v>1332.2280000000001</v>
      </c>
      <c r="H1118">
        <v>1270.18</v>
      </c>
      <c r="I1118">
        <v>91.053600000000003</v>
      </c>
      <c r="J1118">
        <v>0.77394390000000002</v>
      </c>
      <c r="K1118">
        <v>61.056249999999999</v>
      </c>
      <c r="L1118">
        <v>61.642240000000001</v>
      </c>
      <c r="M1118">
        <v>62.048099999999998</v>
      </c>
      <c r="N1118">
        <v>62.453949999999999</v>
      </c>
      <c r="O1118">
        <v>63.039940000000001</v>
      </c>
      <c r="P1118">
        <v>270.20846</v>
      </c>
      <c r="Q1118">
        <v>256.68383999999998</v>
      </c>
      <c r="R1118">
        <v>7</v>
      </c>
      <c r="S1118" s="81">
        <v>30510</v>
      </c>
    </row>
    <row r="1119" spans="1:19" x14ac:dyDescent="0.2">
      <c r="A1119" t="s">
        <v>75</v>
      </c>
      <c r="B1119" t="s">
        <v>38</v>
      </c>
      <c r="C1119" t="s">
        <v>47</v>
      </c>
      <c r="D1119" t="s">
        <v>11</v>
      </c>
      <c r="E1119">
        <v>2014</v>
      </c>
      <c r="F1119">
        <v>13</v>
      </c>
      <c r="G1119">
        <v>1300.664</v>
      </c>
      <c r="H1119">
        <v>823.36509999999998</v>
      </c>
      <c r="I1119">
        <v>93.921499999999995</v>
      </c>
      <c r="J1119">
        <v>0.77404150000000005</v>
      </c>
      <c r="K1119">
        <v>476.3066</v>
      </c>
      <c r="L1119">
        <v>476.89269999999999</v>
      </c>
      <c r="M1119">
        <v>477.29860000000002</v>
      </c>
      <c r="N1119">
        <v>477.7045</v>
      </c>
      <c r="O1119">
        <v>478.29059999999998</v>
      </c>
      <c r="P1119">
        <v>270.20846</v>
      </c>
      <c r="Q1119">
        <v>256.68383999999998</v>
      </c>
      <c r="R1119">
        <v>7</v>
      </c>
      <c r="S1119" s="81">
        <v>30510</v>
      </c>
    </row>
    <row r="1120" spans="1:19" x14ac:dyDescent="0.2">
      <c r="A1120" t="s">
        <v>75</v>
      </c>
      <c r="B1120" t="s">
        <v>38</v>
      </c>
      <c r="C1120" t="s">
        <v>47</v>
      </c>
      <c r="D1120" t="s">
        <v>11</v>
      </c>
      <c r="E1120">
        <v>2014</v>
      </c>
      <c r="F1120">
        <v>14</v>
      </c>
      <c r="G1120">
        <v>1304.3510000000001</v>
      </c>
      <c r="H1120">
        <v>273.39859999999999</v>
      </c>
      <c r="I1120">
        <v>95.992599999999996</v>
      </c>
      <c r="J1120">
        <v>0.77530639999999995</v>
      </c>
      <c r="K1120">
        <v>1029.9590000000001</v>
      </c>
      <c r="L1120">
        <v>1030.546</v>
      </c>
      <c r="M1120">
        <v>1030.953</v>
      </c>
      <c r="N1120">
        <v>1031.3589999999999</v>
      </c>
      <c r="O1120">
        <v>1031.9459999999999</v>
      </c>
      <c r="P1120">
        <v>270.20846</v>
      </c>
      <c r="Q1120">
        <v>256.68383999999998</v>
      </c>
      <c r="R1120">
        <v>7</v>
      </c>
      <c r="S1120" s="81">
        <v>30510</v>
      </c>
    </row>
    <row r="1121" spans="1:19" x14ac:dyDescent="0.2">
      <c r="A1121" t="s">
        <v>75</v>
      </c>
      <c r="B1121" t="s">
        <v>38</v>
      </c>
      <c r="C1121" t="s">
        <v>47</v>
      </c>
      <c r="D1121" t="s">
        <v>11</v>
      </c>
      <c r="E1121">
        <v>2014</v>
      </c>
      <c r="F1121">
        <v>15</v>
      </c>
      <c r="G1121">
        <v>1280.991</v>
      </c>
      <c r="H1121">
        <v>270.01459999999997</v>
      </c>
      <c r="I1121">
        <v>97.320899999999995</v>
      </c>
      <c r="J1121">
        <v>0.76758040000000005</v>
      </c>
      <c r="K1121">
        <v>1009.992</v>
      </c>
      <c r="L1121">
        <v>1010.574</v>
      </c>
      <c r="M1121">
        <v>1010.976</v>
      </c>
      <c r="N1121">
        <v>1011.379</v>
      </c>
      <c r="O1121">
        <v>1011.96</v>
      </c>
      <c r="P1121">
        <v>270.20846</v>
      </c>
      <c r="Q1121">
        <v>256.68383999999998</v>
      </c>
      <c r="R1121">
        <v>7</v>
      </c>
      <c r="S1121" s="81">
        <v>30510</v>
      </c>
    </row>
    <row r="1122" spans="1:19" x14ac:dyDescent="0.2">
      <c r="A1122" t="s">
        <v>75</v>
      </c>
      <c r="B1122" t="s">
        <v>38</v>
      </c>
      <c r="C1122" t="s">
        <v>47</v>
      </c>
      <c r="D1122" t="s">
        <v>11</v>
      </c>
      <c r="E1122">
        <v>2014</v>
      </c>
      <c r="F1122">
        <v>16</v>
      </c>
      <c r="G1122">
        <v>1238.55</v>
      </c>
      <c r="H1122">
        <v>267.31400000000002</v>
      </c>
      <c r="I1122">
        <v>98.230599999999995</v>
      </c>
      <c r="J1122">
        <v>0.76900769999999996</v>
      </c>
      <c r="K1122">
        <v>970.25019999999995</v>
      </c>
      <c r="L1122">
        <v>970.83249999999998</v>
      </c>
      <c r="M1122">
        <v>971.23569999999995</v>
      </c>
      <c r="N1122">
        <v>971.63900000000001</v>
      </c>
      <c r="O1122">
        <v>972.22130000000004</v>
      </c>
      <c r="P1122">
        <v>270.20846</v>
      </c>
      <c r="Q1122">
        <v>256.68383999999998</v>
      </c>
      <c r="R1122">
        <v>7</v>
      </c>
      <c r="S1122" s="81">
        <v>30510</v>
      </c>
    </row>
    <row r="1123" spans="1:19" x14ac:dyDescent="0.2">
      <c r="A1123" t="s">
        <v>75</v>
      </c>
      <c r="B1123" t="s">
        <v>38</v>
      </c>
      <c r="C1123" t="s">
        <v>47</v>
      </c>
      <c r="D1123" t="s">
        <v>11</v>
      </c>
      <c r="E1123">
        <v>2014</v>
      </c>
      <c r="F1123">
        <v>17</v>
      </c>
      <c r="G1123">
        <v>1210.7059999999999</v>
      </c>
      <c r="H1123">
        <v>262.33690000000001</v>
      </c>
      <c r="I1123">
        <v>97.763900000000007</v>
      </c>
      <c r="J1123">
        <v>0.77078329999999995</v>
      </c>
      <c r="K1123">
        <v>947.38160000000005</v>
      </c>
      <c r="L1123">
        <v>947.96519999999998</v>
      </c>
      <c r="M1123">
        <v>948.36940000000004</v>
      </c>
      <c r="N1123">
        <v>948.77359999999999</v>
      </c>
      <c r="O1123">
        <v>949.35720000000003</v>
      </c>
      <c r="P1123">
        <v>270.20846</v>
      </c>
      <c r="Q1123">
        <v>256.68383999999998</v>
      </c>
      <c r="R1123">
        <v>7</v>
      </c>
      <c r="S1123" s="81">
        <v>30510</v>
      </c>
    </row>
    <row r="1124" spans="1:19" x14ac:dyDescent="0.2">
      <c r="A1124" t="s">
        <v>75</v>
      </c>
      <c r="B1124" t="s">
        <v>38</v>
      </c>
      <c r="C1124" t="s">
        <v>47</v>
      </c>
      <c r="D1124" t="s">
        <v>11</v>
      </c>
      <c r="E1124">
        <v>2014</v>
      </c>
      <c r="F1124">
        <v>18</v>
      </c>
      <c r="G1124">
        <v>1205.8320000000001</v>
      </c>
      <c r="H1124">
        <v>258.49189999999999</v>
      </c>
      <c r="I1124">
        <v>96.108699999999999</v>
      </c>
      <c r="J1124">
        <v>0.76908840000000001</v>
      </c>
      <c r="K1124">
        <v>946.3546</v>
      </c>
      <c r="L1124">
        <v>946.93690000000004</v>
      </c>
      <c r="M1124">
        <v>947.34019999999998</v>
      </c>
      <c r="N1124">
        <v>947.74350000000004</v>
      </c>
      <c r="O1124">
        <v>948.32590000000005</v>
      </c>
      <c r="P1124">
        <v>270.20846</v>
      </c>
      <c r="Q1124">
        <v>256.68383999999998</v>
      </c>
      <c r="R1124">
        <v>7</v>
      </c>
      <c r="S1124" s="81">
        <v>30510</v>
      </c>
    </row>
    <row r="1125" spans="1:19" x14ac:dyDescent="0.2">
      <c r="A1125" t="s">
        <v>75</v>
      </c>
      <c r="B1125" t="s">
        <v>38</v>
      </c>
      <c r="C1125" t="s">
        <v>47</v>
      </c>
      <c r="D1125" t="s">
        <v>11</v>
      </c>
      <c r="E1125">
        <v>2014</v>
      </c>
      <c r="F1125">
        <v>19</v>
      </c>
      <c r="G1125">
        <v>1255.4860000000001</v>
      </c>
      <c r="H1125">
        <v>647.4443</v>
      </c>
      <c r="I1125">
        <v>93.306799999999996</v>
      </c>
      <c r="J1125">
        <v>0.77245050000000004</v>
      </c>
      <c r="K1125">
        <v>607.05129999999997</v>
      </c>
      <c r="L1125">
        <v>607.63620000000003</v>
      </c>
      <c r="M1125">
        <v>608.04129999999998</v>
      </c>
      <c r="N1125">
        <v>608.44640000000004</v>
      </c>
      <c r="O1125">
        <v>609.03120000000001</v>
      </c>
      <c r="P1125">
        <v>270.20846</v>
      </c>
      <c r="Q1125">
        <v>256.68383999999998</v>
      </c>
      <c r="R1125">
        <v>7</v>
      </c>
      <c r="S1125" s="81">
        <v>30510</v>
      </c>
    </row>
    <row r="1126" spans="1:19" x14ac:dyDescent="0.2">
      <c r="A1126" t="s">
        <v>75</v>
      </c>
      <c r="B1126" t="s">
        <v>38</v>
      </c>
      <c r="C1126" t="s">
        <v>47</v>
      </c>
      <c r="D1126" t="s">
        <v>11</v>
      </c>
      <c r="E1126">
        <v>2014</v>
      </c>
      <c r="F1126">
        <v>20</v>
      </c>
      <c r="G1126">
        <v>1287.952</v>
      </c>
      <c r="H1126">
        <v>1024.6510000000001</v>
      </c>
      <c r="I1126">
        <v>89.680400000000006</v>
      </c>
      <c r="J1126">
        <v>0.7750051</v>
      </c>
      <c r="K1126">
        <v>262.30829999999997</v>
      </c>
      <c r="L1126">
        <v>262.89510000000001</v>
      </c>
      <c r="M1126">
        <v>263.30149999999998</v>
      </c>
      <c r="N1126">
        <v>263.7079</v>
      </c>
      <c r="O1126">
        <v>264.29469999999998</v>
      </c>
      <c r="P1126">
        <v>270.20846</v>
      </c>
      <c r="Q1126">
        <v>256.68383999999998</v>
      </c>
      <c r="R1126">
        <v>7</v>
      </c>
      <c r="S1126" s="81">
        <v>30510</v>
      </c>
    </row>
    <row r="1127" spans="1:19" x14ac:dyDescent="0.2">
      <c r="A1127" t="s">
        <v>75</v>
      </c>
      <c r="B1127" t="s">
        <v>38</v>
      </c>
      <c r="C1127" t="s">
        <v>47</v>
      </c>
      <c r="D1127" t="s">
        <v>11</v>
      </c>
      <c r="E1127">
        <v>2014</v>
      </c>
      <c r="F1127">
        <v>21</v>
      </c>
      <c r="G1127">
        <v>1297.683</v>
      </c>
      <c r="H1127">
        <v>1161.4069999999999</v>
      </c>
      <c r="I1127">
        <v>83.843299999999999</v>
      </c>
      <c r="J1127">
        <v>0.77506509999999995</v>
      </c>
      <c r="K1127">
        <v>135.28270000000001</v>
      </c>
      <c r="L1127">
        <v>135.86959999999999</v>
      </c>
      <c r="M1127">
        <v>136.27600000000001</v>
      </c>
      <c r="N1127">
        <v>136.6824</v>
      </c>
      <c r="O1127">
        <v>137.26929999999999</v>
      </c>
      <c r="P1127">
        <v>270.20846</v>
      </c>
      <c r="Q1127">
        <v>256.68383999999998</v>
      </c>
      <c r="R1127">
        <v>7</v>
      </c>
      <c r="S1127" s="81">
        <v>30510</v>
      </c>
    </row>
    <row r="1128" spans="1:19" x14ac:dyDescent="0.2">
      <c r="A1128" t="s">
        <v>75</v>
      </c>
      <c r="B1128" t="s">
        <v>38</v>
      </c>
      <c r="C1128" t="s">
        <v>47</v>
      </c>
      <c r="D1128" t="s">
        <v>11</v>
      </c>
      <c r="E1128">
        <v>2014</v>
      </c>
      <c r="F1128">
        <v>22</v>
      </c>
      <c r="G1128">
        <v>1306.0260000000001</v>
      </c>
      <c r="H1128">
        <v>1200.5440000000001</v>
      </c>
      <c r="I1128">
        <v>79.396699999999996</v>
      </c>
      <c r="J1128">
        <v>0.77929269999999995</v>
      </c>
      <c r="K1128">
        <v>104.4832</v>
      </c>
      <c r="L1128">
        <v>105.0733</v>
      </c>
      <c r="M1128">
        <v>105.4819</v>
      </c>
      <c r="N1128">
        <v>105.89060000000001</v>
      </c>
      <c r="O1128">
        <v>106.4806</v>
      </c>
      <c r="P1128">
        <v>270.20846</v>
      </c>
      <c r="Q1128">
        <v>256.68383999999998</v>
      </c>
      <c r="R1128">
        <v>7</v>
      </c>
      <c r="S1128" s="81">
        <v>30510</v>
      </c>
    </row>
    <row r="1129" spans="1:19" x14ac:dyDescent="0.2">
      <c r="A1129" t="s">
        <v>75</v>
      </c>
      <c r="B1129" t="s">
        <v>38</v>
      </c>
      <c r="C1129" t="s">
        <v>47</v>
      </c>
      <c r="D1129" t="s">
        <v>11</v>
      </c>
      <c r="E1129">
        <v>2014</v>
      </c>
      <c r="F1129">
        <v>23</v>
      </c>
      <c r="G1129">
        <v>1301.7159999999999</v>
      </c>
      <c r="H1129">
        <v>1220.5070000000001</v>
      </c>
      <c r="I1129">
        <v>76.903099999999995</v>
      </c>
      <c r="J1129">
        <v>0.7790319</v>
      </c>
      <c r="K1129">
        <v>80.210740000000001</v>
      </c>
      <c r="L1129">
        <v>80.800579999999997</v>
      </c>
      <c r="M1129">
        <v>81.209109999999995</v>
      </c>
      <c r="N1129">
        <v>81.617630000000005</v>
      </c>
      <c r="O1129">
        <v>82.207470000000001</v>
      </c>
      <c r="P1129">
        <v>270.20846</v>
      </c>
      <c r="Q1129">
        <v>256.68383999999998</v>
      </c>
      <c r="R1129">
        <v>7</v>
      </c>
      <c r="S1129" s="81">
        <v>30510</v>
      </c>
    </row>
    <row r="1130" spans="1:19" x14ac:dyDescent="0.2">
      <c r="A1130" t="s">
        <v>75</v>
      </c>
      <c r="B1130" t="s">
        <v>38</v>
      </c>
      <c r="C1130" t="s">
        <v>47</v>
      </c>
      <c r="D1130" t="s">
        <v>11</v>
      </c>
      <c r="E1130">
        <v>2014</v>
      </c>
      <c r="F1130">
        <v>24</v>
      </c>
      <c r="G1130">
        <v>1284.6590000000001</v>
      </c>
      <c r="H1130">
        <v>1215.307</v>
      </c>
      <c r="I1130">
        <v>74.955100000000002</v>
      </c>
      <c r="J1130">
        <v>0.77914450000000002</v>
      </c>
      <c r="K1130">
        <v>68.353290000000001</v>
      </c>
      <c r="L1130">
        <v>68.943219999999997</v>
      </c>
      <c r="M1130">
        <v>69.35181</v>
      </c>
      <c r="N1130">
        <v>69.760390000000001</v>
      </c>
      <c r="O1130">
        <v>70.350319999999996</v>
      </c>
      <c r="P1130">
        <v>270.20846</v>
      </c>
      <c r="Q1130">
        <v>256.68383999999998</v>
      </c>
      <c r="R1130">
        <v>7</v>
      </c>
      <c r="S1130" s="81">
        <v>30510</v>
      </c>
    </row>
    <row r="1131" spans="1:19" x14ac:dyDescent="0.2">
      <c r="A1131" t="s">
        <v>75</v>
      </c>
      <c r="B1131" t="s">
        <v>38</v>
      </c>
      <c r="C1131" t="s">
        <v>47</v>
      </c>
      <c r="D1131" t="s">
        <v>12</v>
      </c>
      <c r="E1131">
        <v>2014</v>
      </c>
      <c r="F1131">
        <v>1</v>
      </c>
      <c r="G1131">
        <v>1228.722</v>
      </c>
      <c r="H1131">
        <v>1228.722</v>
      </c>
      <c r="I1131">
        <v>71.762799999999999</v>
      </c>
      <c r="J1131">
        <v>0.7712871</v>
      </c>
      <c r="K1131">
        <v>-0.98844410000000005</v>
      </c>
      <c r="L1131">
        <v>-0.40446339999999997</v>
      </c>
      <c r="M1131">
        <v>0</v>
      </c>
      <c r="N1131">
        <v>0.40446339999999997</v>
      </c>
      <c r="O1131">
        <v>0.98844410000000005</v>
      </c>
      <c r="P1131">
        <v>271.88254000000001</v>
      </c>
      <c r="Q1131">
        <v>256.67905000000002</v>
      </c>
      <c r="R1131">
        <v>8</v>
      </c>
      <c r="S1131" s="81">
        <v>32380</v>
      </c>
    </row>
    <row r="1132" spans="1:19" x14ac:dyDescent="0.2">
      <c r="A1132" t="s">
        <v>75</v>
      </c>
      <c r="B1132" t="s">
        <v>38</v>
      </c>
      <c r="C1132" t="s">
        <v>47</v>
      </c>
      <c r="D1132" t="s">
        <v>12</v>
      </c>
      <c r="E1132">
        <v>2014</v>
      </c>
      <c r="F1132">
        <v>2</v>
      </c>
      <c r="G1132">
        <v>1198.9490000000001</v>
      </c>
      <c r="H1132">
        <v>1198.9490000000001</v>
      </c>
      <c r="I1132">
        <v>65.681700000000006</v>
      </c>
      <c r="J1132">
        <v>0.76884370000000002</v>
      </c>
      <c r="K1132">
        <v>-0.98531290000000005</v>
      </c>
      <c r="L1132">
        <v>-0.40318199999999998</v>
      </c>
      <c r="M1132">
        <v>0</v>
      </c>
      <c r="N1132">
        <v>0.40318199999999998</v>
      </c>
      <c r="O1132">
        <v>0.98531290000000005</v>
      </c>
      <c r="P1132">
        <v>271.88254000000001</v>
      </c>
      <c r="Q1132">
        <v>256.67905000000002</v>
      </c>
      <c r="R1132">
        <v>8</v>
      </c>
      <c r="S1132" s="81">
        <v>32380</v>
      </c>
    </row>
    <row r="1133" spans="1:19" x14ac:dyDescent="0.2">
      <c r="A1133" t="s">
        <v>75</v>
      </c>
      <c r="B1133" t="s">
        <v>38</v>
      </c>
      <c r="C1133" t="s">
        <v>47</v>
      </c>
      <c r="D1133" t="s">
        <v>12</v>
      </c>
      <c r="E1133">
        <v>2014</v>
      </c>
      <c r="F1133">
        <v>3</v>
      </c>
      <c r="G1133">
        <v>1183.8779999999999</v>
      </c>
      <c r="H1133">
        <v>1183.8779999999999</v>
      </c>
      <c r="I1133">
        <v>64.351100000000002</v>
      </c>
      <c r="J1133">
        <v>0.76891560000000003</v>
      </c>
      <c r="K1133">
        <v>-0.98540499999999998</v>
      </c>
      <c r="L1133">
        <v>-0.40321970000000001</v>
      </c>
      <c r="M1133">
        <v>0</v>
      </c>
      <c r="N1133">
        <v>0.40321970000000001</v>
      </c>
      <c r="O1133">
        <v>0.98540499999999998</v>
      </c>
      <c r="P1133">
        <v>271.88254000000001</v>
      </c>
      <c r="Q1133">
        <v>256.67905000000002</v>
      </c>
      <c r="R1133">
        <v>8</v>
      </c>
      <c r="S1133" s="81">
        <v>32380</v>
      </c>
    </row>
    <row r="1134" spans="1:19" x14ac:dyDescent="0.2">
      <c r="A1134" t="s">
        <v>75</v>
      </c>
      <c r="B1134" t="s">
        <v>38</v>
      </c>
      <c r="C1134" t="s">
        <v>47</v>
      </c>
      <c r="D1134" t="s">
        <v>12</v>
      </c>
      <c r="E1134">
        <v>2014</v>
      </c>
      <c r="F1134">
        <v>4</v>
      </c>
      <c r="G1134">
        <v>1181.9760000000001</v>
      </c>
      <c r="H1134">
        <v>1181.9760000000001</v>
      </c>
      <c r="I1134">
        <v>63.469000000000001</v>
      </c>
      <c r="J1134">
        <v>0.77024570000000003</v>
      </c>
      <c r="K1134">
        <v>-0.98710949999999997</v>
      </c>
      <c r="L1134">
        <v>-0.40391719999999998</v>
      </c>
      <c r="M1134">
        <v>0</v>
      </c>
      <c r="N1134">
        <v>0.40391719999999998</v>
      </c>
      <c r="O1134">
        <v>0.98710949999999997</v>
      </c>
      <c r="P1134">
        <v>271.88254000000001</v>
      </c>
      <c r="Q1134">
        <v>256.67905000000002</v>
      </c>
      <c r="R1134">
        <v>8</v>
      </c>
      <c r="S1134" s="81">
        <v>32380</v>
      </c>
    </row>
    <row r="1135" spans="1:19" x14ac:dyDescent="0.2">
      <c r="A1135" t="s">
        <v>75</v>
      </c>
      <c r="B1135" t="s">
        <v>38</v>
      </c>
      <c r="C1135" t="s">
        <v>47</v>
      </c>
      <c r="D1135" t="s">
        <v>12</v>
      </c>
      <c r="E1135">
        <v>2014</v>
      </c>
      <c r="F1135">
        <v>5</v>
      </c>
      <c r="G1135">
        <v>1213.7439999999999</v>
      </c>
      <c r="H1135">
        <v>1213.7439999999999</v>
      </c>
      <c r="I1135">
        <v>62.938099999999999</v>
      </c>
      <c r="J1135">
        <v>0.77309050000000001</v>
      </c>
      <c r="K1135">
        <v>-0.99075539999999995</v>
      </c>
      <c r="L1135">
        <v>-0.40540910000000002</v>
      </c>
      <c r="M1135">
        <v>0</v>
      </c>
      <c r="N1135">
        <v>0.40540910000000002</v>
      </c>
      <c r="O1135">
        <v>0.99075539999999995</v>
      </c>
      <c r="P1135">
        <v>271.88254000000001</v>
      </c>
      <c r="Q1135">
        <v>256.67905000000002</v>
      </c>
      <c r="R1135">
        <v>8</v>
      </c>
      <c r="S1135" s="81">
        <v>32380</v>
      </c>
    </row>
    <row r="1136" spans="1:19" x14ac:dyDescent="0.2">
      <c r="A1136" t="s">
        <v>75</v>
      </c>
      <c r="B1136" t="s">
        <v>38</v>
      </c>
      <c r="C1136" t="s">
        <v>47</v>
      </c>
      <c r="D1136" t="s">
        <v>12</v>
      </c>
      <c r="E1136">
        <v>2014</v>
      </c>
      <c r="F1136">
        <v>6</v>
      </c>
      <c r="G1136">
        <v>1266.1569999999999</v>
      </c>
      <c r="H1136">
        <v>1266.1569999999999</v>
      </c>
      <c r="I1136">
        <v>61.986499999999999</v>
      </c>
      <c r="J1136">
        <v>0.77355830000000003</v>
      </c>
      <c r="K1136">
        <v>-0.99135479999999998</v>
      </c>
      <c r="L1136">
        <v>-0.40565430000000002</v>
      </c>
      <c r="M1136">
        <v>0</v>
      </c>
      <c r="N1136">
        <v>0.40565430000000002</v>
      </c>
      <c r="O1136">
        <v>0.99135479999999998</v>
      </c>
      <c r="P1136">
        <v>271.88254000000001</v>
      </c>
      <c r="Q1136">
        <v>256.67905000000002</v>
      </c>
      <c r="R1136">
        <v>8</v>
      </c>
      <c r="S1136" s="81">
        <v>32380</v>
      </c>
    </row>
    <row r="1137" spans="1:19" x14ac:dyDescent="0.2">
      <c r="A1137" t="s">
        <v>75</v>
      </c>
      <c r="B1137" t="s">
        <v>38</v>
      </c>
      <c r="C1137" t="s">
        <v>47</v>
      </c>
      <c r="D1137" t="s">
        <v>12</v>
      </c>
      <c r="E1137">
        <v>2014</v>
      </c>
      <c r="F1137">
        <v>7</v>
      </c>
      <c r="G1137">
        <v>1343.0170000000001</v>
      </c>
      <c r="H1137">
        <v>1343.0170000000001</v>
      </c>
      <c r="I1137">
        <v>61.308399999999999</v>
      </c>
      <c r="J1137">
        <v>0.77317480000000005</v>
      </c>
      <c r="K1137">
        <v>-0.9908633</v>
      </c>
      <c r="L1137">
        <v>-0.40545320000000001</v>
      </c>
      <c r="M1137">
        <v>0</v>
      </c>
      <c r="N1137">
        <v>0.40545320000000001</v>
      </c>
      <c r="O1137">
        <v>0.9908633</v>
      </c>
      <c r="P1137">
        <v>271.88254000000001</v>
      </c>
      <c r="Q1137">
        <v>256.67905000000002</v>
      </c>
      <c r="R1137">
        <v>8</v>
      </c>
      <c r="S1137" s="81">
        <v>32380</v>
      </c>
    </row>
    <row r="1138" spans="1:19" x14ac:dyDescent="0.2">
      <c r="A1138" t="s">
        <v>75</v>
      </c>
      <c r="B1138" t="s">
        <v>38</v>
      </c>
      <c r="C1138" t="s">
        <v>47</v>
      </c>
      <c r="D1138" t="s">
        <v>12</v>
      </c>
      <c r="E1138">
        <v>2014</v>
      </c>
      <c r="F1138">
        <v>8</v>
      </c>
      <c r="G1138">
        <v>1365.8589999999999</v>
      </c>
      <c r="H1138">
        <v>1365.8589999999999</v>
      </c>
      <c r="I1138">
        <v>64.053299999999993</v>
      </c>
      <c r="J1138">
        <v>0.77099759999999995</v>
      </c>
      <c r="K1138">
        <v>-0.98807319999999998</v>
      </c>
      <c r="L1138">
        <v>-0.40431159999999999</v>
      </c>
      <c r="M1138">
        <v>0</v>
      </c>
      <c r="N1138">
        <v>0.40431159999999999</v>
      </c>
      <c r="O1138">
        <v>0.98807319999999998</v>
      </c>
      <c r="P1138">
        <v>271.88254000000001</v>
      </c>
      <c r="Q1138">
        <v>256.67905000000002</v>
      </c>
      <c r="R1138">
        <v>8</v>
      </c>
      <c r="S1138" s="81">
        <v>32380</v>
      </c>
    </row>
    <row r="1139" spans="1:19" x14ac:dyDescent="0.2">
      <c r="A1139" t="s">
        <v>75</v>
      </c>
      <c r="B1139" t="s">
        <v>38</v>
      </c>
      <c r="C1139" t="s">
        <v>47</v>
      </c>
      <c r="D1139" t="s">
        <v>12</v>
      </c>
      <c r="E1139">
        <v>2014</v>
      </c>
      <c r="F1139">
        <v>9</v>
      </c>
      <c r="G1139">
        <v>1372.047</v>
      </c>
      <c r="H1139">
        <v>1372.047</v>
      </c>
      <c r="I1139">
        <v>69.983199999999997</v>
      </c>
      <c r="J1139">
        <v>0.76823260000000004</v>
      </c>
      <c r="K1139">
        <v>-0.98452969999999995</v>
      </c>
      <c r="L1139">
        <v>-0.40286159999999999</v>
      </c>
      <c r="M1139">
        <v>0</v>
      </c>
      <c r="N1139">
        <v>0.40286159999999999</v>
      </c>
      <c r="O1139">
        <v>0.98452969999999995</v>
      </c>
      <c r="P1139">
        <v>271.88254000000001</v>
      </c>
      <c r="Q1139">
        <v>256.67905000000002</v>
      </c>
      <c r="R1139">
        <v>8</v>
      </c>
      <c r="S1139" s="81">
        <v>32380</v>
      </c>
    </row>
    <row r="1140" spans="1:19" x14ac:dyDescent="0.2">
      <c r="A1140" t="s">
        <v>75</v>
      </c>
      <c r="B1140" t="s">
        <v>38</v>
      </c>
      <c r="C1140" t="s">
        <v>47</v>
      </c>
      <c r="D1140" t="s">
        <v>12</v>
      </c>
      <c r="E1140">
        <v>2014</v>
      </c>
      <c r="F1140">
        <v>10</v>
      </c>
      <c r="G1140">
        <v>1365.3530000000001</v>
      </c>
      <c r="H1140">
        <v>1365.3530000000001</v>
      </c>
      <c r="I1140">
        <v>75.542699999999996</v>
      </c>
      <c r="J1140">
        <v>0.76469180000000003</v>
      </c>
      <c r="K1140">
        <v>-0.97999190000000003</v>
      </c>
      <c r="L1140">
        <v>-0.40100479999999999</v>
      </c>
      <c r="M1140">
        <v>0</v>
      </c>
      <c r="N1140">
        <v>0.40100479999999999</v>
      </c>
      <c r="O1140">
        <v>0.97999190000000003</v>
      </c>
      <c r="P1140">
        <v>271.88254000000001</v>
      </c>
      <c r="Q1140">
        <v>256.67905000000002</v>
      </c>
      <c r="R1140">
        <v>8</v>
      </c>
      <c r="S1140" s="81">
        <v>32380</v>
      </c>
    </row>
    <row r="1141" spans="1:19" x14ac:dyDescent="0.2">
      <c r="A1141" t="s">
        <v>75</v>
      </c>
      <c r="B1141" t="s">
        <v>38</v>
      </c>
      <c r="C1141" t="s">
        <v>47</v>
      </c>
      <c r="D1141" t="s">
        <v>12</v>
      </c>
      <c r="E1141">
        <v>2014</v>
      </c>
      <c r="F1141">
        <v>11</v>
      </c>
      <c r="G1141">
        <v>1352.095</v>
      </c>
      <c r="H1141">
        <v>1352.095</v>
      </c>
      <c r="I1141">
        <v>81.230599999999995</v>
      </c>
      <c r="J1141">
        <v>0.76614610000000005</v>
      </c>
      <c r="K1141">
        <v>-0.9818557</v>
      </c>
      <c r="L1141">
        <v>-0.4017674</v>
      </c>
      <c r="M1141">
        <v>0</v>
      </c>
      <c r="N1141">
        <v>0.4017674</v>
      </c>
      <c r="O1141">
        <v>0.9818557</v>
      </c>
      <c r="P1141">
        <v>271.88254000000001</v>
      </c>
      <c r="Q1141">
        <v>256.67905000000002</v>
      </c>
      <c r="R1141">
        <v>8</v>
      </c>
      <c r="S1141" s="81">
        <v>32380</v>
      </c>
    </row>
    <row r="1142" spans="1:19" x14ac:dyDescent="0.2">
      <c r="A1142" t="s">
        <v>75</v>
      </c>
      <c r="B1142" t="s">
        <v>38</v>
      </c>
      <c r="C1142" t="s">
        <v>47</v>
      </c>
      <c r="D1142" t="s">
        <v>12</v>
      </c>
      <c r="E1142">
        <v>2014</v>
      </c>
      <c r="F1142">
        <v>12</v>
      </c>
      <c r="G1142">
        <v>1358.13</v>
      </c>
      <c r="H1142">
        <v>1287.4169999999999</v>
      </c>
      <c r="I1142">
        <v>86.424499999999995</v>
      </c>
      <c r="J1142">
        <v>0.7601464</v>
      </c>
      <c r="K1142">
        <v>69.738849999999999</v>
      </c>
      <c r="L1142">
        <v>70.314390000000003</v>
      </c>
      <c r="M1142">
        <v>70.713009999999997</v>
      </c>
      <c r="N1142">
        <v>71.111630000000005</v>
      </c>
      <c r="O1142">
        <v>71.687179999999998</v>
      </c>
      <c r="P1142">
        <v>271.88254000000001</v>
      </c>
      <c r="Q1142">
        <v>256.67905000000002</v>
      </c>
      <c r="R1142">
        <v>8</v>
      </c>
      <c r="S1142" s="81">
        <v>32380</v>
      </c>
    </row>
    <row r="1143" spans="1:19" x14ac:dyDescent="0.2">
      <c r="A1143" t="s">
        <v>75</v>
      </c>
      <c r="B1143" t="s">
        <v>38</v>
      </c>
      <c r="C1143" t="s">
        <v>47</v>
      </c>
      <c r="D1143" t="s">
        <v>12</v>
      </c>
      <c r="E1143">
        <v>2014</v>
      </c>
      <c r="F1143">
        <v>13</v>
      </c>
      <c r="G1143">
        <v>1343.653</v>
      </c>
      <c r="H1143">
        <v>839.7047</v>
      </c>
      <c r="I1143">
        <v>90.322800000000001</v>
      </c>
      <c r="J1143">
        <v>0.75921799999999995</v>
      </c>
      <c r="K1143">
        <v>502.97579999999999</v>
      </c>
      <c r="L1143">
        <v>503.55070000000001</v>
      </c>
      <c r="M1143">
        <v>503.94880000000001</v>
      </c>
      <c r="N1143">
        <v>504.34690000000001</v>
      </c>
      <c r="O1143">
        <v>504.92180000000002</v>
      </c>
      <c r="P1143">
        <v>271.88254000000001</v>
      </c>
      <c r="Q1143">
        <v>256.67905000000002</v>
      </c>
      <c r="R1143">
        <v>8</v>
      </c>
      <c r="S1143" s="81">
        <v>32380</v>
      </c>
    </row>
    <row r="1144" spans="1:19" x14ac:dyDescent="0.2">
      <c r="A1144" t="s">
        <v>75</v>
      </c>
      <c r="B1144" t="s">
        <v>38</v>
      </c>
      <c r="C1144" t="s">
        <v>47</v>
      </c>
      <c r="D1144" t="s">
        <v>12</v>
      </c>
      <c r="E1144">
        <v>2014</v>
      </c>
      <c r="F1144">
        <v>14</v>
      </c>
      <c r="G1144">
        <v>1350.1389999999999</v>
      </c>
      <c r="H1144">
        <v>275.88619999999997</v>
      </c>
      <c r="I1144">
        <v>93.427000000000007</v>
      </c>
      <c r="J1144">
        <v>0.76185899999999995</v>
      </c>
      <c r="K1144">
        <v>1073.2760000000001</v>
      </c>
      <c r="L1144">
        <v>1073.8530000000001</v>
      </c>
      <c r="M1144">
        <v>1074.2529999999999</v>
      </c>
      <c r="N1144">
        <v>1074.652</v>
      </c>
      <c r="O1144">
        <v>1075.229</v>
      </c>
      <c r="P1144">
        <v>271.88254000000001</v>
      </c>
      <c r="Q1144">
        <v>256.67905000000002</v>
      </c>
      <c r="R1144">
        <v>8</v>
      </c>
      <c r="S1144" s="81">
        <v>32380</v>
      </c>
    </row>
    <row r="1145" spans="1:19" x14ac:dyDescent="0.2">
      <c r="A1145" t="s">
        <v>75</v>
      </c>
      <c r="B1145" t="s">
        <v>38</v>
      </c>
      <c r="C1145" t="s">
        <v>47</v>
      </c>
      <c r="D1145" t="s">
        <v>12</v>
      </c>
      <c r="E1145">
        <v>2014</v>
      </c>
      <c r="F1145">
        <v>15</v>
      </c>
      <c r="G1145">
        <v>1316.7370000000001</v>
      </c>
      <c r="H1145">
        <v>271.82339999999999</v>
      </c>
      <c r="I1145">
        <v>95.830200000000005</v>
      </c>
      <c r="J1145">
        <v>0.75676010000000005</v>
      </c>
      <c r="K1145">
        <v>1043.944</v>
      </c>
      <c r="L1145">
        <v>1044.5170000000001</v>
      </c>
      <c r="M1145">
        <v>1044.914</v>
      </c>
      <c r="N1145">
        <v>1045.3109999999999</v>
      </c>
      <c r="O1145">
        <v>1045.884</v>
      </c>
      <c r="P1145">
        <v>271.88254000000001</v>
      </c>
      <c r="Q1145">
        <v>256.67905000000002</v>
      </c>
      <c r="R1145">
        <v>8</v>
      </c>
      <c r="S1145" s="81">
        <v>32380</v>
      </c>
    </row>
    <row r="1146" spans="1:19" x14ac:dyDescent="0.2">
      <c r="A1146" t="s">
        <v>75</v>
      </c>
      <c r="B1146" t="s">
        <v>38</v>
      </c>
      <c r="C1146" t="s">
        <v>47</v>
      </c>
      <c r="D1146" t="s">
        <v>12</v>
      </c>
      <c r="E1146">
        <v>2014</v>
      </c>
      <c r="F1146">
        <v>16</v>
      </c>
      <c r="G1146">
        <v>1260.3230000000001</v>
      </c>
      <c r="H1146">
        <v>266.70089999999999</v>
      </c>
      <c r="I1146">
        <v>96.417199999999994</v>
      </c>
      <c r="J1146">
        <v>0.7568182</v>
      </c>
      <c r="K1146">
        <v>992.65189999999996</v>
      </c>
      <c r="L1146">
        <v>993.22490000000005</v>
      </c>
      <c r="M1146">
        <v>993.62170000000003</v>
      </c>
      <c r="N1146">
        <v>994.01859999999999</v>
      </c>
      <c r="O1146">
        <v>994.59159999999997</v>
      </c>
      <c r="P1146">
        <v>271.88254000000001</v>
      </c>
      <c r="Q1146">
        <v>256.67905000000002</v>
      </c>
      <c r="R1146">
        <v>8</v>
      </c>
      <c r="S1146" s="81">
        <v>32380</v>
      </c>
    </row>
    <row r="1147" spans="1:19" x14ac:dyDescent="0.2">
      <c r="A1147" t="s">
        <v>75</v>
      </c>
      <c r="B1147" t="s">
        <v>38</v>
      </c>
      <c r="C1147" t="s">
        <v>47</v>
      </c>
      <c r="D1147" t="s">
        <v>12</v>
      </c>
      <c r="E1147">
        <v>2014</v>
      </c>
      <c r="F1147">
        <v>17</v>
      </c>
      <c r="G1147">
        <v>1241.5340000000001</v>
      </c>
      <c r="H1147">
        <v>262.25909999999999</v>
      </c>
      <c r="I1147">
        <v>96.4084</v>
      </c>
      <c r="J1147">
        <v>0.76024849999999999</v>
      </c>
      <c r="K1147">
        <v>978.30060000000003</v>
      </c>
      <c r="L1147">
        <v>978.87620000000004</v>
      </c>
      <c r="M1147">
        <v>979.2749</v>
      </c>
      <c r="N1147">
        <v>979.67349999999999</v>
      </c>
      <c r="O1147">
        <v>980.2491</v>
      </c>
      <c r="P1147">
        <v>271.88254000000001</v>
      </c>
      <c r="Q1147">
        <v>256.67905000000002</v>
      </c>
      <c r="R1147">
        <v>8</v>
      </c>
      <c r="S1147" s="81">
        <v>32380</v>
      </c>
    </row>
    <row r="1148" spans="1:19" x14ac:dyDescent="0.2">
      <c r="A1148" t="s">
        <v>75</v>
      </c>
      <c r="B1148" t="s">
        <v>38</v>
      </c>
      <c r="C1148" t="s">
        <v>47</v>
      </c>
      <c r="D1148" t="s">
        <v>12</v>
      </c>
      <c r="E1148">
        <v>2014</v>
      </c>
      <c r="F1148">
        <v>18</v>
      </c>
      <c r="G1148">
        <v>1230.57</v>
      </c>
      <c r="H1148">
        <v>256.60239999999999</v>
      </c>
      <c r="I1148">
        <v>95.138000000000005</v>
      </c>
      <c r="J1148">
        <v>0.75837500000000002</v>
      </c>
      <c r="K1148">
        <v>972.99549999999999</v>
      </c>
      <c r="L1148">
        <v>973.56979999999999</v>
      </c>
      <c r="M1148">
        <v>973.9674</v>
      </c>
      <c r="N1148">
        <v>974.36509999999998</v>
      </c>
      <c r="O1148">
        <v>974.9393</v>
      </c>
      <c r="P1148">
        <v>271.88254000000001</v>
      </c>
      <c r="Q1148">
        <v>256.67905000000002</v>
      </c>
      <c r="R1148">
        <v>8</v>
      </c>
      <c r="S1148" s="81">
        <v>32380</v>
      </c>
    </row>
    <row r="1149" spans="1:19" x14ac:dyDescent="0.2">
      <c r="A1149" t="s">
        <v>75</v>
      </c>
      <c r="B1149" t="s">
        <v>38</v>
      </c>
      <c r="C1149" t="s">
        <v>47</v>
      </c>
      <c r="D1149" t="s">
        <v>12</v>
      </c>
      <c r="E1149">
        <v>2014</v>
      </c>
      <c r="F1149">
        <v>19</v>
      </c>
      <c r="G1149">
        <v>1270.1089999999999</v>
      </c>
      <c r="H1149">
        <v>642.78740000000005</v>
      </c>
      <c r="I1149">
        <v>92.701099999999997</v>
      </c>
      <c r="J1149">
        <v>0.76465430000000001</v>
      </c>
      <c r="K1149">
        <v>626.34159999999997</v>
      </c>
      <c r="L1149">
        <v>626.92049999999995</v>
      </c>
      <c r="M1149">
        <v>627.32150000000001</v>
      </c>
      <c r="N1149">
        <v>627.72249999999997</v>
      </c>
      <c r="O1149">
        <v>628.30150000000003</v>
      </c>
      <c r="P1149">
        <v>271.88254000000001</v>
      </c>
      <c r="Q1149">
        <v>256.67905000000002</v>
      </c>
      <c r="R1149">
        <v>8</v>
      </c>
      <c r="S1149" s="81">
        <v>32380</v>
      </c>
    </row>
    <row r="1150" spans="1:19" x14ac:dyDescent="0.2">
      <c r="A1150" t="s">
        <v>75</v>
      </c>
      <c r="B1150" t="s">
        <v>38</v>
      </c>
      <c r="C1150" t="s">
        <v>47</v>
      </c>
      <c r="D1150" t="s">
        <v>12</v>
      </c>
      <c r="E1150">
        <v>2014</v>
      </c>
      <c r="F1150">
        <v>20</v>
      </c>
      <c r="G1150">
        <v>1296.8800000000001</v>
      </c>
      <c r="H1150">
        <v>1010.873</v>
      </c>
      <c r="I1150">
        <v>87.142700000000005</v>
      </c>
      <c r="J1150">
        <v>0.76806909999999995</v>
      </c>
      <c r="K1150">
        <v>285.02280000000002</v>
      </c>
      <c r="L1150">
        <v>285.60430000000002</v>
      </c>
      <c r="M1150">
        <v>286.00709999999998</v>
      </c>
      <c r="N1150">
        <v>286.40989999999999</v>
      </c>
      <c r="O1150">
        <v>286.9914</v>
      </c>
      <c r="P1150">
        <v>271.88254000000001</v>
      </c>
      <c r="Q1150">
        <v>256.67905000000002</v>
      </c>
      <c r="R1150">
        <v>8</v>
      </c>
      <c r="S1150" s="81">
        <v>32380</v>
      </c>
    </row>
    <row r="1151" spans="1:19" x14ac:dyDescent="0.2">
      <c r="A1151" t="s">
        <v>75</v>
      </c>
      <c r="B1151" t="s">
        <v>38</v>
      </c>
      <c r="C1151" t="s">
        <v>47</v>
      </c>
      <c r="D1151" t="s">
        <v>12</v>
      </c>
      <c r="E1151">
        <v>2014</v>
      </c>
      <c r="F1151">
        <v>21</v>
      </c>
      <c r="G1151">
        <v>1303.365</v>
      </c>
      <c r="H1151">
        <v>1143.51</v>
      </c>
      <c r="I1151">
        <v>82.417299999999997</v>
      </c>
      <c r="J1151">
        <v>0.76643539999999999</v>
      </c>
      <c r="K1151">
        <v>158.8723</v>
      </c>
      <c r="L1151">
        <v>159.45259999999999</v>
      </c>
      <c r="M1151">
        <v>159.8545</v>
      </c>
      <c r="N1151">
        <v>160.25640000000001</v>
      </c>
      <c r="O1151">
        <v>160.83670000000001</v>
      </c>
      <c r="P1151">
        <v>271.88254000000001</v>
      </c>
      <c r="Q1151">
        <v>256.67905000000002</v>
      </c>
      <c r="R1151">
        <v>8</v>
      </c>
      <c r="S1151" s="81">
        <v>32380</v>
      </c>
    </row>
    <row r="1152" spans="1:19" x14ac:dyDescent="0.2">
      <c r="A1152" t="s">
        <v>75</v>
      </c>
      <c r="B1152" t="s">
        <v>38</v>
      </c>
      <c r="C1152" t="s">
        <v>47</v>
      </c>
      <c r="D1152" t="s">
        <v>12</v>
      </c>
      <c r="E1152">
        <v>2014</v>
      </c>
      <c r="F1152">
        <v>22</v>
      </c>
      <c r="G1152">
        <v>1314.4359999999999</v>
      </c>
      <c r="H1152">
        <v>1181.508</v>
      </c>
      <c r="I1152">
        <v>78.9876</v>
      </c>
      <c r="J1152">
        <v>0.77069410000000005</v>
      </c>
      <c r="K1152">
        <v>131.94030000000001</v>
      </c>
      <c r="L1152">
        <v>132.52379999999999</v>
      </c>
      <c r="M1152">
        <v>132.928</v>
      </c>
      <c r="N1152">
        <v>133.3321</v>
      </c>
      <c r="O1152">
        <v>133.91569999999999</v>
      </c>
      <c r="P1152">
        <v>271.88254000000001</v>
      </c>
      <c r="Q1152">
        <v>256.67905000000002</v>
      </c>
      <c r="R1152">
        <v>8</v>
      </c>
      <c r="S1152" s="81">
        <v>32380</v>
      </c>
    </row>
    <row r="1153" spans="1:19" x14ac:dyDescent="0.2">
      <c r="A1153" t="s">
        <v>75</v>
      </c>
      <c r="B1153" t="s">
        <v>38</v>
      </c>
      <c r="C1153" t="s">
        <v>47</v>
      </c>
      <c r="D1153" t="s">
        <v>12</v>
      </c>
      <c r="E1153">
        <v>2014</v>
      </c>
      <c r="F1153">
        <v>23</v>
      </c>
      <c r="G1153">
        <v>1303.3019999999999</v>
      </c>
      <c r="H1153">
        <v>1199.866</v>
      </c>
      <c r="I1153">
        <v>75.867000000000004</v>
      </c>
      <c r="J1153">
        <v>0.77086889999999997</v>
      </c>
      <c r="K1153">
        <v>102.4481</v>
      </c>
      <c r="L1153">
        <v>103.0318</v>
      </c>
      <c r="M1153">
        <v>103.43600000000001</v>
      </c>
      <c r="N1153">
        <v>103.8403</v>
      </c>
      <c r="O1153">
        <v>104.4239</v>
      </c>
      <c r="P1153">
        <v>271.88254000000001</v>
      </c>
      <c r="Q1153">
        <v>256.67905000000002</v>
      </c>
      <c r="R1153">
        <v>8</v>
      </c>
      <c r="S1153" s="81">
        <v>32380</v>
      </c>
    </row>
    <row r="1154" spans="1:19" x14ac:dyDescent="0.2">
      <c r="A1154" t="s">
        <v>75</v>
      </c>
      <c r="B1154" t="s">
        <v>38</v>
      </c>
      <c r="C1154" t="s">
        <v>47</v>
      </c>
      <c r="D1154" t="s">
        <v>12</v>
      </c>
      <c r="E1154">
        <v>2014</v>
      </c>
      <c r="F1154">
        <v>24</v>
      </c>
      <c r="G1154">
        <v>1290.3620000000001</v>
      </c>
      <c r="H1154">
        <v>1192.297</v>
      </c>
      <c r="I1154">
        <v>73.731399999999994</v>
      </c>
      <c r="J1154">
        <v>0.77190049999999999</v>
      </c>
      <c r="K1154">
        <v>97.0762</v>
      </c>
      <c r="L1154">
        <v>97.660640000000001</v>
      </c>
      <c r="M1154">
        <v>98.065430000000006</v>
      </c>
      <c r="N1154">
        <v>98.470209999999994</v>
      </c>
      <c r="O1154">
        <v>99.054659999999998</v>
      </c>
      <c r="P1154">
        <v>271.88254000000001</v>
      </c>
      <c r="Q1154">
        <v>256.67905000000002</v>
      </c>
      <c r="R1154">
        <v>8</v>
      </c>
      <c r="S1154" s="81">
        <v>32380</v>
      </c>
    </row>
    <row r="1155" spans="1:19" x14ac:dyDescent="0.2">
      <c r="A1155" t="s">
        <v>75</v>
      </c>
      <c r="B1155" t="s">
        <v>38</v>
      </c>
      <c r="C1155" t="s">
        <v>47</v>
      </c>
      <c r="D1155" t="s">
        <v>13</v>
      </c>
      <c r="E1155">
        <v>2014</v>
      </c>
      <c r="F1155">
        <v>1</v>
      </c>
      <c r="G1155">
        <v>1206.6400000000001</v>
      </c>
      <c r="H1155">
        <v>1206.6400000000001</v>
      </c>
      <c r="I1155">
        <v>71.036500000000004</v>
      </c>
      <c r="J1155">
        <v>0.75149339999999998</v>
      </c>
      <c r="K1155">
        <v>-0.96307750000000003</v>
      </c>
      <c r="L1155">
        <v>-0.39408349999999998</v>
      </c>
      <c r="M1155">
        <v>0</v>
      </c>
      <c r="N1155">
        <v>0.39408349999999998</v>
      </c>
      <c r="O1155">
        <v>0.96307750000000003</v>
      </c>
      <c r="P1155">
        <v>273.55662000000001</v>
      </c>
      <c r="Q1155">
        <v>256.67432000000002</v>
      </c>
      <c r="R1155">
        <v>9</v>
      </c>
      <c r="S1155" s="81">
        <v>32022</v>
      </c>
    </row>
    <row r="1156" spans="1:19" x14ac:dyDescent="0.2">
      <c r="A1156" t="s">
        <v>75</v>
      </c>
      <c r="B1156" t="s">
        <v>38</v>
      </c>
      <c r="C1156" t="s">
        <v>47</v>
      </c>
      <c r="D1156" t="s">
        <v>13</v>
      </c>
      <c r="E1156">
        <v>2014</v>
      </c>
      <c r="F1156">
        <v>2</v>
      </c>
      <c r="G1156">
        <v>1183.8109999999999</v>
      </c>
      <c r="H1156">
        <v>1183.8109999999999</v>
      </c>
      <c r="I1156">
        <v>67.890199999999993</v>
      </c>
      <c r="J1156">
        <v>0.75119009999999997</v>
      </c>
      <c r="K1156">
        <v>-0.96268880000000001</v>
      </c>
      <c r="L1156">
        <v>-0.39392440000000001</v>
      </c>
      <c r="M1156">
        <v>0</v>
      </c>
      <c r="N1156">
        <v>0.39392440000000001</v>
      </c>
      <c r="O1156">
        <v>0.96268880000000001</v>
      </c>
      <c r="P1156">
        <v>273.55662000000001</v>
      </c>
      <c r="Q1156">
        <v>256.67432000000002</v>
      </c>
      <c r="R1156">
        <v>9</v>
      </c>
      <c r="S1156" s="81">
        <v>32022</v>
      </c>
    </row>
    <row r="1157" spans="1:19" x14ac:dyDescent="0.2">
      <c r="A1157" t="s">
        <v>75</v>
      </c>
      <c r="B1157" t="s">
        <v>38</v>
      </c>
      <c r="C1157" t="s">
        <v>47</v>
      </c>
      <c r="D1157" t="s">
        <v>13</v>
      </c>
      <c r="E1157">
        <v>2014</v>
      </c>
      <c r="F1157">
        <v>3</v>
      </c>
      <c r="G1157">
        <v>1163.309</v>
      </c>
      <c r="H1157">
        <v>1163.309</v>
      </c>
      <c r="I1157">
        <v>66.630899999999997</v>
      </c>
      <c r="J1157">
        <v>0.75084249999999997</v>
      </c>
      <c r="K1157">
        <v>-0.96224330000000002</v>
      </c>
      <c r="L1157">
        <v>-0.39374219999999999</v>
      </c>
      <c r="M1157">
        <v>0</v>
      </c>
      <c r="N1157">
        <v>0.39374219999999999</v>
      </c>
      <c r="O1157">
        <v>0.96224330000000002</v>
      </c>
      <c r="P1157">
        <v>273.55662000000001</v>
      </c>
      <c r="Q1157">
        <v>256.67432000000002</v>
      </c>
      <c r="R1157">
        <v>9</v>
      </c>
      <c r="S1157" s="81">
        <v>32022</v>
      </c>
    </row>
    <row r="1158" spans="1:19" x14ac:dyDescent="0.2">
      <c r="A1158" t="s">
        <v>75</v>
      </c>
      <c r="B1158" t="s">
        <v>38</v>
      </c>
      <c r="C1158" t="s">
        <v>47</v>
      </c>
      <c r="D1158" t="s">
        <v>13</v>
      </c>
      <c r="E1158">
        <v>2014</v>
      </c>
      <c r="F1158">
        <v>4</v>
      </c>
      <c r="G1158">
        <v>1159.1769999999999</v>
      </c>
      <c r="H1158">
        <v>1159.1769999999999</v>
      </c>
      <c r="I1158">
        <v>65.575800000000001</v>
      </c>
      <c r="J1158">
        <v>0.74964940000000002</v>
      </c>
      <c r="K1158">
        <v>-0.96071430000000002</v>
      </c>
      <c r="L1158">
        <v>-0.39311649999999998</v>
      </c>
      <c r="M1158">
        <v>0</v>
      </c>
      <c r="N1158">
        <v>0.39311649999999998</v>
      </c>
      <c r="O1158">
        <v>0.96071430000000002</v>
      </c>
      <c r="P1158">
        <v>273.55662000000001</v>
      </c>
      <c r="Q1158">
        <v>256.67432000000002</v>
      </c>
      <c r="R1158">
        <v>9</v>
      </c>
      <c r="S1158" s="81">
        <v>32022</v>
      </c>
    </row>
    <row r="1159" spans="1:19" x14ac:dyDescent="0.2">
      <c r="A1159" t="s">
        <v>75</v>
      </c>
      <c r="B1159" t="s">
        <v>38</v>
      </c>
      <c r="C1159" t="s">
        <v>47</v>
      </c>
      <c r="D1159" t="s">
        <v>13</v>
      </c>
      <c r="E1159">
        <v>2014</v>
      </c>
      <c r="F1159">
        <v>5</v>
      </c>
      <c r="G1159">
        <v>1182.25</v>
      </c>
      <c r="H1159">
        <v>1182.25</v>
      </c>
      <c r="I1159">
        <v>64.887600000000006</v>
      </c>
      <c r="J1159">
        <v>0.74993650000000001</v>
      </c>
      <c r="K1159">
        <v>-0.9610822</v>
      </c>
      <c r="L1159">
        <v>-0.39326709999999998</v>
      </c>
      <c r="M1159">
        <v>0</v>
      </c>
      <c r="N1159">
        <v>0.39326709999999998</v>
      </c>
      <c r="O1159">
        <v>0.9610822</v>
      </c>
      <c r="P1159">
        <v>273.55662000000001</v>
      </c>
      <c r="Q1159">
        <v>256.67432000000002</v>
      </c>
      <c r="R1159">
        <v>9</v>
      </c>
      <c r="S1159" s="81">
        <v>32022</v>
      </c>
    </row>
    <row r="1160" spans="1:19" x14ac:dyDescent="0.2">
      <c r="A1160" t="s">
        <v>75</v>
      </c>
      <c r="B1160" t="s">
        <v>38</v>
      </c>
      <c r="C1160" t="s">
        <v>47</v>
      </c>
      <c r="D1160" t="s">
        <v>13</v>
      </c>
      <c r="E1160">
        <v>2014</v>
      </c>
      <c r="F1160">
        <v>6</v>
      </c>
      <c r="G1160">
        <v>1241.422</v>
      </c>
      <c r="H1160">
        <v>1241.422</v>
      </c>
      <c r="I1160">
        <v>64.3887</v>
      </c>
      <c r="J1160">
        <v>0.74965329999999997</v>
      </c>
      <c r="K1160">
        <v>-0.96071930000000005</v>
      </c>
      <c r="L1160">
        <v>-0.39311859999999998</v>
      </c>
      <c r="M1160">
        <v>0</v>
      </c>
      <c r="N1160">
        <v>0.39311859999999998</v>
      </c>
      <c r="O1160">
        <v>0.96071930000000005</v>
      </c>
      <c r="P1160">
        <v>273.55662000000001</v>
      </c>
      <c r="Q1160">
        <v>256.67432000000002</v>
      </c>
      <c r="R1160">
        <v>9</v>
      </c>
      <c r="S1160" s="81">
        <v>32022</v>
      </c>
    </row>
    <row r="1161" spans="1:19" x14ac:dyDescent="0.2">
      <c r="A1161" t="s">
        <v>75</v>
      </c>
      <c r="B1161" t="s">
        <v>38</v>
      </c>
      <c r="C1161" t="s">
        <v>47</v>
      </c>
      <c r="D1161" t="s">
        <v>13</v>
      </c>
      <c r="E1161">
        <v>2014</v>
      </c>
      <c r="F1161">
        <v>7</v>
      </c>
      <c r="G1161">
        <v>1319.547</v>
      </c>
      <c r="H1161">
        <v>1319.547</v>
      </c>
      <c r="I1161">
        <v>63.8127</v>
      </c>
      <c r="J1161">
        <v>0.74989430000000001</v>
      </c>
      <c r="K1161">
        <v>-0.9610282</v>
      </c>
      <c r="L1161">
        <v>-0.39324490000000001</v>
      </c>
      <c r="M1161">
        <v>0</v>
      </c>
      <c r="N1161">
        <v>0.39324490000000001</v>
      </c>
      <c r="O1161">
        <v>0.9610282</v>
      </c>
      <c r="P1161">
        <v>273.55662000000001</v>
      </c>
      <c r="Q1161">
        <v>256.67432000000002</v>
      </c>
      <c r="R1161">
        <v>9</v>
      </c>
      <c r="S1161" s="81">
        <v>32022</v>
      </c>
    </row>
    <row r="1162" spans="1:19" x14ac:dyDescent="0.2">
      <c r="A1162" t="s">
        <v>75</v>
      </c>
      <c r="B1162" t="s">
        <v>38</v>
      </c>
      <c r="C1162" t="s">
        <v>47</v>
      </c>
      <c r="D1162" t="s">
        <v>13</v>
      </c>
      <c r="E1162">
        <v>2014</v>
      </c>
      <c r="F1162">
        <v>8</v>
      </c>
      <c r="G1162">
        <v>1337.502</v>
      </c>
      <c r="H1162">
        <v>1337.502</v>
      </c>
      <c r="I1162">
        <v>64.878600000000006</v>
      </c>
      <c r="J1162">
        <v>0.74945320000000004</v>
      </c>
      <c r="K1162">
        <v>-0.96046299999999996</v>
      </c>
      <c r="L1162">
        <v>-0.39301370000000002</v>
      </c>
      <c r="M1162">
        <v>0</v>
      </c>
      <c r="N1162">
        <v>0.39301370000000002</v>
      </c>
      <c r="O1162">
        <v>0.96046299999999996</v>
      </c>
      <c r="P1162">
        <v>273.55662000000001</v>
      </c>
      <c r="Q1162">
        <v>256.67432000000002</v>
      </c>
      <c r="R1162">
        <v>9</v>
      </c>
      <c r="S1162" s="81">
        <v>32022</v>
      </c>
    </row>
    <row r="1163" spans="1:19" x14ac:dyDescent="0.2">
      <c r="A1163" t="s">
        <v>75</v>
      </c>
      <c r="B1163" t="s">
        <v>38</v>
      </c>
      <c r="C1163" t="s">
        <v>47</v>
      </c>
      <c r="D1163" t="s">
        <v>13</v>
      </c>
      <c r="E1163">
        <v>2014</v>
      </c>
      <c r="F1163">
        <v>9</v>
      </c>
      <c r="G1163">
        <v>1350.575</v>
      </c>
      <c r="H1163">
        <v>1350.575</v>
      </c>
      <c r="I1163">
        <v>68.930700000000002</v>
      </c>
      <c r="J1163">
        <v>0.74885120000000005</v>
      </c>
      <c r="K1163">
        <v>-0.95969150000000003</v>
      </c>
      <c r="L1163">
        <v>-0.39269799999999999</v>
      </c>
      <c r="M1163">
        <v>0</v>
      </c>
      <c r="N1163">
        <v>0.39269799999999999</v>
      </c>
      <c r="O1163">
        <v>0.95969150000000003</v>
      </c>
      <c r="P1163">
        <v>273.55662000000001</v>
      </c>
      <c r="Q1163">
        <v>256.67432000000002</v>
      </c>
      <c r="R1163">
        <v>9</v>
      </c>
      <c r="S1163" s="81">
        <v>32022</v>
      </c>
    </row>
    <row r="1164" spans="1:19" x14ac:dyDescent="0.2">
      <c r="A1164" t="s">
        <v>75</v>
      </c>
      <c r="B1164" t="s">
        <v>38</v>
      </c>
      <c r="C1164" t="s">
        <v>47</v>
      </c>
      <c r="D1164" t="s">
        <v>13</v>
      </c>
      <c r="E1164">
        <v>2014</v>
      </c>
      <c r="F1164">
        <v>10</v>
      </c>
      <c r="G1164">
        <v>1353.002</v>
      </c>
      <c r="H1164">
        <v>1353.002</v>
      </c>
      <c r="I1164">
        <v>73.470500000000001</v>
      </c>
      <c r="J1164">
        <v>0.74886140000000001</v>
      </c>
      <c r="K1164">
        <v>-0.95970449999999996</v>
      </c>
      <c r="L1164">
        <v>-0.39270329999999998</v>
      </c>
      <c r="M1164">
        <v>0</v>
      </c>
      <c r="N1164">
        <v>0.39270329999999998</v>
      </c>
      <c r="O1164">
        <v>0.95970449999999996</v>
      </c>
      <c r="P1164">
        <v>273.55662000000001</v>
      </c>
      <c r="Q1164">
        <v>256.67432000000002</v>
      </c>
      <c r="R1164">
        <v>9</v>
      </c>
      <c r="S1164" s="81">
        <v>32022</v>
      </c>
    </row>
    <row r="1165" spans="1:19" x14ac:dyDescent="0.2">
      <c r="A1165" t="s">
        <v>75</v>
      </c>
      <c r="B1165" t="s">
        <v>38</v>
      </c>
      <c r="C1165" t="s">
        <v>47</v>
      </c>
      <c r="D1165" t="s">
        <v>13</v>
      </c>
      <c r="E1165">
        <v>2014</v>
      </c>
      <c r="F1165">
        <v>11</v>
      </c>
      <c r="G1165">
        <v>1339.5429999999999</v>
      </c>
      <c r="H1165">
        <v>1339.5429999999999</v>
      </c>
      <c r="I1165">
        <v>78.402900000000002</v>
      </c>
      <c r="J1165">
        <v>0.75069280000000005</v>
      </c>
      <c r="K1165">
        <v>-0.96205160000000001</v>
      </c>
      <c r="L1165">
        <v>-0.39366370000000001</v>
      </c>
      <c r="M1165">
        <v>0</v>
      </c>
      <c r="N1165">
        <v>0.39366370000000001</v>
      </c>
      <c r="O1165">
        <v>0.96205160000000001</v>
      </c>
      <c r="P1165">
        <v>273.55662000000001</v>
      </c>
      <c r="Q1165">
        <v>256.67432000000002</v>
      </c>
      <c r="R1165">
        <v>9</v>
      </c>
      <c r="S1165" s="81">
        <v>32022</v>
      </c>
    </row>
    <row r="1166" spans="1:19" x14ac:dyDescent="0.2">
      <c r="A1166" t="s">
        <v>75</v>
      </c>
      <c r="B1166" t="s">
        <v>38</v>
      </c>
      <c r="C1166" t="s">
        <v>47</v>
      </c>
      <c r="D1166" t="s">
        <v>13</v>
      </c>
      <c r="E1166">
        <v>2014</v>
      </c>
      <c r="F1166">
        <v>12</v>
      </c>
      <c r="G1166">
        <v>1342.1289999999999</v>
      </c>
      <c r="H1166">
        <v>1274.6790000000001</v>
      </c>
      <c r="I1166">
        <v>83.264700000000005</v>
      </c>
      <c r="J1166">
        <v>0.74858139999999995</v>
      </c>
      <c r="K1166">
        <v>66.491219999999998</v>
      </c>
      <c r="L1166">
        <v>67.058009999999996</v>
      </c>
      <c r="M1166">
        <v>67.450559999999996</v>
      </c>
      <c r="N1166">
        <v>67.843119999999999</v>
      </c>
      <c r="O1166">
        <v>68.409899999999993</v>
      </c>
      <c r="P1166">
        <v>273.55662000000001</v>
      </c>
      <c r="Q1166">
        <v>256.67432000000002</v>
      </c>
      <c r="R1166">
        <v>9</v>
      </c>
      <c r="S1166" s="81">
        <v>32022</v>
      </c>
    </row>
    <row r="1167" spans="1:19" x14ac:dyDescent="0.2">
      <c r="A1167" t="s">
        <v>75</v>
      </c>
      <c r="B1167" t="s">
        <v>38</v>
      </c>
      <c r="C1167" t="s">
        <v>47</v>
      </c>
      <c r="D1167" t="s">
        <v>13</v>
      </c>
      <c r="E1167">
        <v>2014</v>
      </c>
      <c r="F1167">
        <v>13</v>
      </c>
      <c r="G1167">
        <v>1322.8440000000001</v>
      </c>
      <c r="H1167">
        <v>827.47810000000004</v>
      </c>
      <c r="I1167">
        <v>86.840100000000007</v>
      </c>
      <c r="J1167">
        <v>0.74782990000000005</v>
      </c>
      <c r="K1167">
        <v>494.40780000000001</v>
      </c>
      <c r="L1167">
        <v>494.97399999999999</v>
      </c>
      <c r="M1167">
        <v>495.36610000000002</v>
      </c>
      <c r="N1167">
        <v>495.75830000000002</v>
      </c>
      <c r="O1167">
        <v>496.3245</v>
      </c>
      <c r="P1167">
        <v>273.55662000000001</v>
      </c>
      <c r="Q1167">
        <v>256.67432000000002</v>
      </c>
      <c r="R1167">
        <v>9</v>
      </c>
      <c r="S1167" s="81">
        <v>32022</v>
      </c>
    </row>
    <row r="1168" spans="1:19" x14ac:dyDescent="0.2">
      <c r="A1168" t="s">
        <v>75</v>
      </c>
      <c r="B1168" t="s">
        <v>38</v>
      </c>
      <c r="C1168" t="s">
        <v>47</v>
      </c>
      <c r="D1168" t="s">
        <v>13</v>
      </c>
      <c r="E1168">
        <v>2014</v>
      </c>
      <c r="F1168">
        <v>14</v>
      </c>
      <c r="G1168">
        <v>1328.894</v>
      </c>
      <c r="H1168">
        <v>272.96170000000001</v>
      </c>
      <c r="I1168">
        <v>89.6511</v>
      </c>
      <c r="J1168">
        <v>0.74942169999999997</v>
      </c>
      <c r="K1168">
        <v>1054.972</v>
      </c>
      <c r="L1168">
        <v>1055.539</v>
      </c>
      <c r="M1168">
        <v>1055.932</v>
      </c>
      <c r="N1168">
        <v>1056.325</v>
      </c>
      <c r="O1168">
        <v>1056.893</v>
      </c>
      <c r="P1168">
        <v>273.55662000000001</v>
      </c>
      <c r="Q1168">
        <v>256.67432000000002</v>
      </c>
      <c r="R1168">
        <v>9</v>
      </c>
      <c r="S1168" s="81">
        <v>32022</v>
      </c>
    </row>
    <row r="1169" spans="1:19" x14ac:dyDescent="0.2">
      <c r="A1169" t="s">
        <v>75</v>
      </c>
      <c r="B1169" t="s">
        <v>38</v>
      </c>
      <c r="C1169" t="s">
        <v>47</v>
      </c>
      <c r="D1169" t="s">
        <v>13</v>
      </c>
      <c r="E1169">
        <v>2014</v>
      </c>
      <c r="F1169">
        <v>15</v>
      </c>
      <c r="G1169">
        <v>1300.2629999999999</v>
      </c>
      <c r="H1169">
        <v>269.13630000000001</v>
      </c>
      <c r="I1169">
        <v>91.872799999999998</v>
      </c>
      <c r="J1169">
        <v>0.74664620000000004</v>
      </c>
      <c r="K1169">
        <v>1030.17</v>
      </c>
      <c r="L1169">
        <v>1030.7349999999999</v>
      </c>
      <c r="M1169">
        <v>1031.127</v>
      </c>
      <c r="N1169">
        <v>1031.518</v>
      </c>
      <c r="O1169">
        <v>1032.0840000000001</v>
      </c>
      <c r="P1169">
        <v>273.55662000000001</v>
      </c>
      <c r="Q1169">
        <v>256.67432000000002</v>
      </c>
      <c r="R1169">
        <v>9</v>
      </c>
      <c r="S1169" s="81">
        <v>32022</v>
      </c>
    </row>
    <row r="1170" spans="1:19" x14ac:dyDescent="0.2">
      <c r="A1170" t="s">
        <v>75</v>
      </c>
      <c r="B1170" t="s">
        <v>38</v>
      </c>
      <c r="C1170" t="s">
        <v>47</v>
      </c>
      <c r="D1170" t="s">
        <v>13</v>
      </c>
      <c r="E1170">
        <v>2014</v>
      </c>
      <c r="F1170">
        <v>16</v>
      </c>
      <c r="G1170">
        <v>1240.835</v>
      </c>
      <c r="H1170">
        <v>264.51589999999999</v>
      </c>
      <c r="I1170">
        <v>92.9315</v>
      </c>
      <c r="J1170">
        <v>0.74692429999999999</v>
      </c>
      <c r="K1170">
        <v>975.36159999999995</v>
      </c>
      <c r="L1170">
        <v>975.9271</v>
      </c>
      <c r="M1170">
        <v>976.31880000000001</v>
      </c>
      <c r="N1170">
        <v>976.71050000000002</v>
      </c>
      <c r="O1170">
        <v>977.27610000000004</v>
      </c>
      <c r="P1170">
        <v>273.55662000000001</v>
      </c>
      <c r="Q1170">
        <v>256.67432000000002</v>
      </c>
      <c r="R1170">
        <v>9</v>
      </c>
      <c r="S1170" s="81">
        <v>32022</v>
      </c>
    </row>
    <row r="1171" spans="1:19" x14ac:dyDescent="0.2">
      <c r="A1171" t="s">
        <v>75</v>
      </c>
      <c r="B1171" t="s">
        <v>38</v>
      </c>
      <c r="C1171" t="s">
        <v>47</v>
      </c>
      <c r="D1171" t="s">
        <v>13</v>
      </c>
      <c r="E1171">
        <v>2014</v>
      </c>
      <c r="F1171">
        <v>17</v>
      </c>
      <c r="G1171">
        <v>1225.942</v>
      </c>
      <c r="H1171">
        <v>258.78699999999998</v>
      </c>
      <c r="I1171">
        <v>92.093900000000005</v>
      </c>
      <c r="J1171">
        <v>0.74737399999999998</v>
      </c>
      <c r="K1171">
        <v>966.19719999999995</v>
      </c>
      <c r="L1171">
        <v>966.76310000000001</v>
      </c>
      <c r="M1171">
        <v>967.15499999999997</v>
      </c>
      <c r="N1171">
        <v>967.54690000000005</v>
      </c>
      <c r="O1171">
        <v>968.11289999999997</v>
      </c>
      <c r="P1171">
        <v>273.55662000000001</v>
      </c>
      <c r="Q1171">
        <v>256.67432000000002</v>
      </c>
      <c r="R1171">
        <v>9</v>
      </c>
      <c r="S1171" s="81">
        <v>32022</v>
      </c>
    </row>
    <row r="1172" spans="1:19" x14ac:dyDescent="0.2">
      <c r="A1172" t="s">
        <v>75</v>
      </c>
      <c r="B1172" t="s">
        <v>38</v>
      </c>
      <c r="C1172" t="s">
        <v>47</v>
      </c>
      <c r="D1172" t="s">
        <v>13</v>
      </c>
      <c r="E1172">
        <v>2014</v>
      </c>
      <c r="F1172">
        <v>18</v>
      </c>
      <c r="G1172">
        <v>1212.829</v>
      </c>
      <c r="H1172">
        <v>253.0745</v>
      </c>
      <c r="I1172">
        <v>90.6023</v>
      </c>
      <c r="J1172">
        <v>0.74794470000000002</v>
      </c>
      <c r="K1172">
        <v>958.79579999999999</v>
      </c>
      <c r="L1172">
        <v>959.36210000000005</v>
      </c>
      <c r="M1172">
        <v>959.75429999999994</v>
      </c>
      <c r="N1172">
        <v>960.14649999999995</v>
      </c>
      <c r="O1172">
        <v>960.71289999999999</v>
      </c>
      <c r="P1172">
        <v>273.55662000000001</v>
      </c>
      <c r="Q1172">
        <v>256.67432000000002</v>
      </c>
      <c r="R1172">
        <v>9</v>
      </c>
      <c r="S1172" s="81">
        <v>32022</v>
      </c>
    </row>
    <row r="1173" spans="1:19" x14ac:dyDescent="0.2">
      <c r="A1173" t="s">
        <v>75</v>
      </c>
      <c r="B1173" t="s">
        <v>38</v>
      </c>
      <c r="C1173" t="s">
        <v>47</v>
      </c>
      <c r="D1173" t="s">
        <v>13</v>
      </c>
      <c r="E1173">
        <v>2014</v>
      </c>
      <c r="F1173">
        <v>19</v>
      </c>
      <c r="G1173">
        <v>1257.4369999999999</v>
      </c>
      <c r="H1173">
        <v>633.86670000000004</v>
      </c>
      <c r="I1173">
        <v>87.436099999999996</v>
      </c>
      <c r="J1173">
        <v>0.74992619999999999</v>
      </c>
      <c r="K1173">
        <v>622.60929999999996</v>
      </c>
      <c r="L1173">
        <v>623.1771</v>
      </c>
      <c r="M1173">
        <v>623.57029999999997</v>
      </c>
      <c r="N1173">
        <v>623.96360000000004</v>
      </c>
      <c r="O1173">
        <v>624.53139999999996</v>
      </c>
      <c r="P1173">
        <v>273.55662000000001</v>
      </c>
      <c r="Q1173">
        <v>256.67432000000002</v>
      </c>
      <c r="R1173">
        <v>9</v>
      </c>
      <c r="S1173" s="81">
        <v>32022</v>
      </c>
    </row>
    <row r="1174" spans="1:19" x14ac:dyDescent="0.2">
      <c r="A1174" t="s">
        <v>75</v>
      </c>
      <c r="B1174" t="s">
        <v>38</v>
      </c>
      <c r="C1174" t="s">
        <v>47</v>
      </c>
      <c r="D1174" t="s">
        <v>13</v>
      </c>
      <c r="E1174">
        <v>2014</v>
      </c>
      <c r="F1174">
        <v>20</v>
      </c>
      <c r="G1174">
        <v>1289.8599999999999</v>
      </c>
      <c r="H1174">
        <v>1008.227</v>
      </c>
      <c r="I1174">
        <v>82.5608</v>
      </c>
      <c r="J1174">
        <v>0.75192329999999996</v>
      </c>
      <c r="K1174">
        <v>280.66890000000001</v>
      </c>
      <c r="L1174">
        <v>281.23820000000001</v>
      </c>
      <c r="M1174">
        <v>281.63249999999999</v>
      </c>
      <c r="N1174">
        <v>282.02679999999998</v>
      </c>
      <c r="O1174">
        <v>282.59609999999998</v>
      </c>
      <c r="P1174">
        <v>273.55662000000001</v>
      </c>
      <c r="Q1174">
        <v>256.67432000000002</v>
      </c>
      <c r="R1174">
        <v>9</v>
      </c>
      <c r="S1174" s="81">
        <v>32022</v>
      </c>
    </row>
    <row r="1175" spans="1:19" x14ac:dyDescent="0.2">
      <c r="A1175" t="s">
        <v>75</v>
      </c>
      <c r="B1175" t="s">
        <v>38</v>
      </c>
      <c r="C1175" t="s">
        <v>47</v>
      </c>
      <c r="D1175" t="s">
        <v>13</v>
      </c>
      <c r="E1175">
        <v>2014</v>
      </c>
      <c r="F1175">
        <v>21</v>
      </c>
      <c r="G1175">
        <v>1288.396</v>
      </c>
      <c r="H1175">
        <v>1137.904</v>
      </c>
      <c r="I1175">
        <v>78.061099999999996</v>
      </c>
      <c r="J1175">
        <v>0.75107230000000003</v>
      </c>
      <c r="K1175">
        <v>149.52879999999999</v>
      </c>
      <c r="L1175">
        <v>150.0975</v>
      </c>
      <c r="M1175">
        <v>150.4913</v>
      </c>
      <c r="N1175">
        <v>150.8852</v>
      </c>
      <c r="O1175">
        <v>151.4539</v>
      </c>
      <c r="P1175">
        <v>273.55662000000001</v>
      </c>
      <c r="Q1175">
        <v>256.67432000000002</v>
      </c>
      <c r="R1175">
        <v>9</v>
      </c>
      <c r="S1175" s="81">
        <v>32022</v>
      </c>
    </row>
    <row r="1176" spans="1:19" x14ac:dyDescent="0.2">
      <c r="A1176" t="s">
        <v>75</v>
      </c>
      <c r="B1176" t="s">
        <v>38</v>
      </c>
      <c r="C1176" t="s">
        <v>47</v>
      </c>
      <c r="D1176" t="s">
        <v>13</v>
      </c>
      <c r="E1176">
        <v>2014</v>
      </c>
      <c r="F1176">
        <v>22</v>
      </c>
      <c r="G1176">
        <v>1296.001</v>
      </c>
      <c r="H1176">
        <v>1179.9390000000001</v>
      </c>
      <c r="I1176">
        <v>75.329800000000006</v>
      </c>
      <c r="J1176">
        <v>0.75182740000000003</v>
      </c>
      <c r="K1176">
        <v>115.0985</v>
      </c>
      <c r="L1176">
        <v>115.6678</v>
      </c>
      <c r="M1176">
        <v>116.062</v>
      </c>
      <c r="N1176">
        <v>116.4563</v>
      </c>
      <c r="O1176">
        <v>117.02549999999999</v>
      </c>
      <c r="P1176">
        <v>273.55662000000001</v>
      </c>
      <c r="Q1176">
        <v>256.67432000000002</v>
      </c>
      <c r="R1176">
        <v>9</v>
      </c>
      <c r="S1176" s="81">
        <v>32022</v>
      </c>
    </row>
    <row r="1177" spans="1:19" x14ac:dyDescent="0.2">
      <c r="A1177" t="s">
        <v>75</v>
      </c>
      <c r="B1177" t="s">
        <v>38</v>
      </c>
      <c r="C1177" t="s">
        <v>47</v>
      </c>
      <c r="D1177" t="s">
        <v>13</v>
      </c>
      <c r="E1177">
        <v>2014</v>
      </c>
      <c r="F1177">
        <v>23</v>
      </c>
      <c r="G1177">
        <v>1286.8109999999999</v>
      </c>
      <c r="H1177">
        <v>1200.1210000000001</v>
      </c>
      <c r="I1177">
        <v>73.506500000000003</v>
      </c>
      <c r="J1177">
        <v>0.7508937</v>
      </c>
      <c r="K1177">
        <v>85.727999999999994</v>
      </c>
      <c r="L1177">
        <v>86.296539999999993</v>
      </c>
      <c r="M1177">
        <v>86.690309999999997</v>
      </c>
      <c r="N1177">
        <v>87.08408</v>
      </c>
      <c r="O1177">
        <v>87.652619999999999</v>
      </c>
      <c r="P1177">
        <v>273.55662000000001</v>
      </c>
      <c r="Q1177">
        <v>256.67432000000002</v>
      </c>
      <c r="R1177">
        <v>9</v>
      </c>
      <c r="S1177" s="81">
        <v>32022</v>
      </c>
    </row>
    <row r="1178" spans="1:19" x14ac:dyDescent="0.2">
      <c r="A1178" t="s">
        <v>75</v>
      </c>
      <c r="B1178" t="s">
        <v>38</v>
      </c>
      <c r="C1178" t="s">
        <v>47</v>
      </c>
      <c r="D1178" t="s">
        <v>13</v>
      </c>
      <c r="E1178">
        <v>2014</v>
      </c>
      <c r="F1178">
        <v>24</v>
      </c>
      <c r="G1178">
        <v>1277.002</v>
      </c>
      <c r="H1178">
        <v>1198.057</v>
      </c>
      <c r="I1178">
        <v>71.611500000000007</v>
      </c>
      <c r="J1178">
        <v>0.75122310000000003</v>
      </c>
      <c r="K1178">
        <v>77.982089999999999</v>
      </c>
      <c r="L1178">
        <v>78.550880000000006</v>
      </c>
      <c r="M1178">
        <v>78.944820000000007</v>
      </c>
      <c r="N1178">
        <v>79.338769999999997</v>
      </c>
      <c r="O1178">
        <v>79.907550000000001</v>
      </c>
      <c r="P1178">
        <v>273.55662000000001</v>
      </c>
      <c r="Q1178">
        <v>256.67432000000002</v>
      </c>
      <c r="R1178">
        <v>9</v>
      </c>
      <c r="S1178" s="81">
        <v>32022</v>
      </c>
    </row>
    <row r="1179" spans="1:19" x14ac:dyDescent="0.2">
      <c r="A1179" t="s">
        <v>75</v>
      </c>
      <c r="B1179" t="s">
        <v>38</v>
      </c>
      <c r="C1179" t="s">
        <v>47</v>
      </c>
      <c r="D1179" t="s">
        <v>14</v>
      </c>
      <c r="E1179">
        <v>2014</v>
      </c>
      <c r="F1179">
        <v>1</v>
      </c>
      <c r="G1179">
        <v>1195.8219999999999</v>
      </c>
      <c r="H1179">
        <v>1195.8219999999999</v>
      </c>
      <c r="I1179">
        <v>63.419699999999999</v>
      </c>
      <c r="J1179">
        <v>0.75701859999999999</v>
      </c>
      <c r="K1179">
        <v>-0.97015830000000003</v>
      </c>
      <c r="L1179">
        <v>-0.39698090000000003</v>
      </c>
      <c r="M1179">
        <v>0</v>
      </c>
      <c r="N1179">
        <v>0.39698090000000003</v>
      </c>
      <c r="O1179">
        <v>0.97015830000000003</v>
      </c>
      <c r="P1179">
        <v>275.23070000000001</v>
      </c>
      <c r="Q1179">
        <v>256.66964999999999</v>
      </c>
      <c r="R1179">
        <v>10</v>
      </c>
      <c r="S1179" s="81">
        <v>36442</v>
      </c>
    </row>
    <row r="1180" spans="1:19" x14ac:dyDescent="0.2">
      <c r="A1180" t="s">
        <v>75</v>
      </c>
      <c r="B1180" t="s">
        <v>38</v>
      </c>
      <c r="C1180" t="s">
        <v>47</v>
      </c>
      <c r="D1180" t="s">
        <v>14</v>
      </c>
      <c r="E1180">
        <v>2014</v>
      </c>
      <c r="F1180">
        <v>2</v>
      </c>
      <c r="G1180">
        <v>1177.172</v>
      </c>
      <c r="H1180">
        <v>1177.172</v>
      </c>
      <c r="I1180">
        <v>61.920999999999999</v>
      </c>
      <c r="J1180">
        <v>0.75603900000000002</v>
      </c>
      <c r="K1180">
        <v>-0.96890290000000001</v>
      </c>
      <c r="L1180">
        <v>-0.39646720000000002</v>
      </c>
      <c r="M1180">
        <v>0</v>
      </c>
      <c r="N1180">
        <v>0.39646720000000002</v>
      </c>
      <c r="O1180">
        <v>0.96890290000000001</v>
      </c>
      <c r="P1180">
        <v>275.23070000000001</v>
      </c>
      <c r="Q1180">
        <v>256.66964999999999</v>
      </c>
      <c r="R1180">
        <v>10</v>
      </c>
      <c r="S1180" s="81">
        <v>36442</v>
      </c>
    </row>
    <row r="1181" spans="1:19" x14ac:dyDescent="0.2">
      <c r="A1181" t="s">
        <v>75</v>
      </c>
      <c r="B1181" t="s">
        <v>38</v>
      </c>
      <c r="C1181" t="s">
        <v>47</v>
      </c>
      <c r="D1181" t="s">
        <v>14</v>
      </c>
      <c r="E1181">
        <v>2014</v>
      </c>
      <c r="F1181">
        <v>3</v>
      </c>
      <c r="G1181">
        <v>1167.143</v>
      </c>
      <c r="H1181">
        <v>1167.143</v>
      </c>
      <c r="I1181">
        <v>60.365600000000001</v>
      </c>
      <c r="J1181">
        <v>0.75535890000000006</v>
      </c>
      <c r="K1181">
        <v>-0.96803130000000004</v>
      </c>
      <c r="L1181">
        <v>-0.39611059999999998</v>
      </c>
      <c r="M1181">
        <v>0</v>
      </c>
      <c r="N1181">
        <v>0.39611059999999998</v>
      </c>
      <c r="O1181">
        <v>0.96803130000000004</v>
      </c>
      <c r="P1181">
        <v>275.23070000000001</v>
      </c>
      <c r="Q1181">
        <v>256.66964999999999</v>
      </c>
      <c r="R1181">
        <v>10</v>
      </c>
      <c r="S1181" s="81">
        <v>36442</v>
      </c>
    </row>
    <row r="1182" spans="1:19" x14ac:dyDescent="0.2">
      <c r="A1182" t="s">
        <v>75</v>
      </c>
      <c r="B1182" t="s">
        <v>38</v>
      </c>
      <c r="C1182" t="s">
        <v>47</v>
      </c>
      <c r="D1182" t="s">
        <v>14</v>
      </c>
      <c r="E1182">
        <v>2014</v>
      </c>
      <c r="F1182">
        <v>4</v>
      </c>
      <c r="G1182">
        <v>1166.366</v>
      </c>
      <c r="H1182">
        <v>1166.366</v>
      </c>
      <c r="I1182">
        <v>59.461300000000001</v>
      </c>
      <c r="J1182">
        <v>0.75566120000000003</v>
      </c>
      <c r="K1182">
        <v>-0.96841880000000002</v>
      </c>
      <c r="L1182">
        <v>-0.39626909999999999</v>
      </c>
      <c r="M1182">
        <v>0</v>
      </c>
      <c r="N1182">
        <v>0.39626909999999999</v>
      </c>
      <c r="O1182">
        <v>0.96841880000000002</v>
      </c>
      <c r="P1182">
        <v>275.23070000000001</v>
      </c>
      <c r="Q1182">
        <v>256.66964999999999</v>
      </c>
      <c r="R1182">
        <v>10</v>
      </c>
      <c r="S1182" s="81">
        <v>36442</v>
      </c>
    </row>
    <row r="1183" spans="1:19" x14ac:dyDescent="0.2">
      <c r="A1183" t="s">
        <v>75</v>
      </c>
      <c r="B1183" t="s">
        <v>38</v>
      </c>
      <c r="C1183" t="s">
        <v>47</v>
      </c>
      <c r="D1183" t="s">
        <v>14</v>
      </c>
      <c r="E1183">
        <v>2014</v>
      </c>
      <c r="F1183">
        <v>5</v>
      </c>
      <c r="G1183">
        <v>1195.864</v>
      </c>
      <c r="H1183">
        <v>1195.864</v>
      </c>
      <c r="I1183">
        <v>58.362299999999998</v>
      </c>
      <c r="J1183">
        <v>0.75952299999999995</v>
      </c>
      <c r="K1183">
        <v>-0.97336789999999995</v>
      </c>
      <c r="L1183">
        <v>-0.39829429999999999</v>
      </c>
      <c r="M1183">
        <v>0</v>
      </c>
      <c r="N1183">
        <v>0.39829429999999999</v>
      </c>
      <c r="O1183">
        <v>0.97336789999999995</v>
      </c>
      <c r="P1183">
        <v>275.23070000000001</v>
      </c>
      <c r="Q1183">
        <v>256.66964999999999</v>
      </c>
      <c r="R1183">
        <v>10</v>
      </c>
      <c r="S1183" s="81">
        <v>36442</v>
      </c>
    </row>
    <row r="1184" spans="1:19" x14ac:dyDescent="0.2">
      <c r="A1184" t="s">
        <v>75</v>
      </c>
      <c r="B1184" t="s">
        <v>38</v>
      </c>
      <c r="C1184" t="s">
        <v>47</v>
      </c>
      <c r="D1184" t="s">
        <v>14</v>
      </c>
      <c r="E1184">
        <v>2014</v>
      </c>
      <c r="F1184">
        <v>6</v>
      </c>
      <c r="G1184">
        <v>1248.2139999999999</v>
      </c>
      <c r="H1184">
        <v>1248.2139999999999</v>
      </c>
      <c r="I1184">
        <v>57.560299999999998</v>
      </c>
      <c r="J1184">
        <v>0.75978129999999999</v>
      </c>
      <c r="K1184">
        <v>-0.97369890000000003</v>
      </c>
      <c r="L1184">
        <v>-0.3984297</v>
      </c>
      <c r="M1184">
        <v>0</v>
      </c>
      <c r="N1184">
        <v>0.3984297</v>
      </c>
      <c r="O1184">
        <v>0.97369890000000003</v>
      </c>
      <c r="P1184">
        <v>275.23070000000001</v>
      </c>
      <c r="Q1184">
        <v>256.66964999999999</v>
      </c>
      <c r="R1184">
        <v>10</v>
      </c>
      <c r="S1184" s="81">
        <v>36442</v>
      </c>
    </row>
    <row r="1185" spans="1:19" x14ac:dyDescent="0.2">
      <c r="A1185" t="s">
        <v>75</v>
      </c>
      <c r="B1185" t="s">
        <v>38</v>
      </c>
      <c r="C1185" t="s">
        <v>47</v>
      </c>
      <c r="D1185" t="s">
        <v>14</v>
      </c>
      <c r="E1185">
        <v>2014</v>
      </c>
      <c r="F1185">
        <v>7</v>
      </c>
      <c r="G1185">
        <v>1352.827</v>
      </c>
      <c r="H1185">
        <v>1352.827</v>
      </c>
      <c r="I1185">
        <v>56.534799999999997</v>
      </c>
      <c r="J1185">
        <v>0.75608869999999995</v>
      </c>
      <c r="K1185">
        <v>-0.96896669999999996</v>
      </c>
      <c r="L1185">
        <v>-0.39649329999999999</v>
      </c>
      <c r="M1185">
        <v>0</v>
      </c>
      <c r="N1185">
        <v>0.39649329999999999</v>
      </c>
      <c r="O1185">
        <v>0.96896669999999996</v>
      </c>
      <c r="P1185">
        <v>275.23070000000001</v>
      </c>
      <c r="Q1185">
        <v>256.66964999999999</v>
      </c>
      <c r="R1185">
        <v>10</v>
      </c>
      <c r="S1185" s="81">
        <v>36442</v>
      </c>
    </row>
    <row r="1186" spans="1:19" x14ac:dyDescent="0.2">
      <c r="A1186" t="s">
        <v>75</v>
      </c>
      <c r="B1186" t="s">
        <v>38</v>
      </c>
      <c r="C1186" t="s">
        <v>47</v>
      </c>
      <c r="D1186" t="s">
        <v>14</v>
      </c>
      <c r="E1186">
        <v>2014</v>
      </c>
      <c r="F1186">
        <v>8</v>
      </c>
      <c r="G1186">
        <v>1370.963</v>
      </c>
      <c r="H1186">
        <v>1370.963</v>
      </c>
      <c r="I1186">
        <v>57.031799999999997</v>
      </c>
      <c r="J1186">
        <v>0.75342439999999999</v>
      </c>
      <c r="K1186">
        <v>-0.96555219999999997</v>
      </c>
      <c r="L1186">
        <v>-0.39509620000000001</v>
      </c>
      <c r="M1186">
        <v>0</v>
      </c>
      <c r="N1186">
        <v>0.39509620000000001</v>
      </c>
      <c r="O1186">
        <v>0.96555219999999997</v>
      </c>
      <c r="P1186">
        <v>275.23070000000001</v>
      </c>
      <c r="Q1186">
        <v>256.66964999999999</v>
      </c>
      <c r="R1186">
        <v>10</v>
      </c>
      <c r="S1186" s="81">
        <v>36442</v>
      </c>
    </row>
    <row r="1187" spans="1:19" x14ac:dyDescent="0.2">
      <c r="A1187" t="s">
        <v>75</v>
      </c>
      <c r="B1187" t="s">
        <v>38</v>
      </c>
      <c r="C1187" t="s">
        <v>47</v>
      </c>
      <c r="D1187" t="s">
        <v>14</v>
      </c>
      <c r="E1187">
        <v>2014</v>
      </c>
      <c r="F1187">
        <v>9</v>
      </c>
      <c r="G1187">
        <v>1369.1790000000001</v>
      </c>
      <c r="H1187">
        <v>1369.1790000000001</v>
      </c>
      <c r="I1187">
        <v>61.793500000000002</v>
      </c>
      <c r="J1187">
        <v>0.75057240000000003</v>
      </c>
      <c r="K1187">
        <v>-0.96189729999999996</v>
      </c>
      <c r="L1187">
        <v>-0.39360060000000002</v>
      </c>
      <c r="M1187">
        <v>0</v>
      </c>
      <c r="N1187">
        <v>0.39360060000000002</v>
      </c>
      <c r="O1187">
        <v>0.96189729999999996</v>
      </c>
      <c r="P1187">
        <v>275.23070000000001</v>
      </c>
      <c r="Q1187">
        <v>256.66964999999999</v>
      </c>
      <c r="R1187">
        <v>10</v>
      </c>
      <c r="S1187" s="81">
        <v>36442</v>
      </c>
    </row>
    <row r="1188" spans="1:19" x14ac:dyDescent="0.2">
      <c r="A1188" t="s">
        <v>75</v>
      </c>
      <c r="B1188" t="s">
        <v>38</v>
      </c>
      <c r="C1188" t="s">
        <v>47</v>
      </c>
      <c r="D1188" t="s">
        <v>14</v>
      </c>
      <c r="E1188">
        <v>2014</v>
      </c>
      <c r="F1188">
        <v>10</v>
      </c>
      <c r="G1188">
        <v>1369.491</v>
      </c>
      <c r="H1188">
        <v>1369.491</v>
      </c>
      <c r="I1188">
        <v>67.956400000000002</v>
      </c>
      <c r="J1188">
        <v>0.74812610000000002</v>
      </c>
      <c r="K1188">
        <v>-0.95876220000000001</v>
      </c>
      <c r="L1188">
        <v>-0.39231769999999999</v>
      </c>
      <c r="M1188">
        <v>0</v>
      </c>
      <c r="N1188">
        <v>0.39231769999999999</v>
      </c>
      <c r="O1188">
        <v>0.95876220000000001</v>
      </c>
      <c r="P1188">
        <v>275.23070000000001</v>
      </c>
      <c r="Q1188">
        <v>256.66964999999999</v>
      </c>
      <c r="R1188">
        <v>10</v>
      </c>
      <c r="S1188" s="81">
        <v>36442</v>
      </c>
    </row>
    <row r="1189" spans="1:19" x14ac:dyDescent="0.2">
      <c r="A1189" t="s">
        <v>75</v>
      </c>
      <c r="B1189" t="s">
        <v>38</v>
      </c>
      <c r="C1189" t="s">
        <v>47</v>
      </c>
      <c r="D1189" t="s">
        <v>14</v>
      </c>
      <c r="E1189">
        <v>2014</v>
      </c>
      <c r="F1189">
        <v>11</v>
      </c>
      <c r="G1189">
        <v>1345.424</v>
      </c>
      <c r="H1189">
        <v>1345.424</v>
      </c>
      <c r="I1189">
        <v>73.196299999999994</v>
      </c>
      <c r="J1189">
        <v>0.74942739999999997</v>
      </c>
      <c r="K1189">
        <v>-0.9604298</v>
      </c>
      <c r="L1189">
        <v>-0.39300010000000002</v>
      </c>
      <c r="M1189">
        <v>0</v>
      </c>
      <c r="N1189">
        <v>0.39300010000000002</v>
      </c>
      <c r="O1189">
        <v>0.9604298</v>
      </c>
      <c r="P1189">
        <v>275.23070000000001</v>
      </c>
      <c r="Q1189">
        <v>256.66964999999999</v>
      </c>
      <c r="R1189">
        <v>10</v>
      </c>
      <c r="S1189" s="81">
        <v>36442</v>
      </c>
    </row>
    <row r="1190" spans="1:19" x14ac:dyDescent="0.2">
      <c r="A1190" t="s">
        <v>75</v>
      </c>
      <c r="B1190" t="s">
        <v>38</v>
      </c>
      <c r="C1190" t="s">
        <v>47</v>
      </c>
      <c r="D1190" t="s">
        <v>14</v>
      </c>
      <c r="E1190">
        <v>2014</v>
      </c>
      <c r="F1190">
        <v>12</v>
      </c>
      <c r="G1190">
        <v>1328.73</v>
      </c>
      <c r="H1190">
        <v>1278.8119999999999</v>
      </c>
      <c r="I1190">
        <v>77.734300000000005</v>
      </c>
      <c r="J1190">
        <v>0.74705540000000004</v>
      </c>
      <c r="K1190">
        <v>48.961309999999997</v>
      </c>
      <c r="L1190">
        <v>49.526940000000003</v>
      </c>
      <c r="M1190">
        <v>49.918700000000001</v>
      </c>
      <c r="N1190">
        <v>50.310459999999999</v>
      </c>
      <c r="O1190">
        <v>50.876089999999998</v>
      </c>
      <c r="P1190">
        <v>275.23070000000001</v>
      </c>
      <c r="Q1190">
        <v>256.66964999999999</v>
      </c>
      <c r="R1190">
        <v>10</v>
      </c>
      <c r="S1190" s="81">
        <v>36442</v>
      </c>
    </row>
    <row r="1191" spans="1:19" x14ac:dyDescent="0.2">
      <c r="A1191" t="s">
        <v>75</v>
      </c>
      <c r="B1191" t="s">
        <v>38</v>
      </c>
      <c r="C1191" t="s">
        <v>47</v>
      </c>
      <c r="D1191" t="s">
        <v>14</v>
      </c>
      <c r="E1191">
        <v>2014</v>
      </c>
      <c r="F1191">
        <v>13</v>
      </c>
      <c r="G1191">
        <v>1280.4739999999999</v>
      </c>
      <c r="H1191">
        <v>828.86559999999997</v>
      </c>
      <c r="I1191">
        <v>81.129000000000005</v>
      </c>
      <c r="J1191">
        <v>0.74652960000000002</v>
      </c>
      <c r="K1191">
        <v>450.65199999999999</v>
      </c>
      <c r="L1191">
        <v>451.21730000000002</v>
      </c>
      <c r="M1191">
        <v>451.60879999999997</v>
      </c>
      <c r="N1191">
        <v>452.00020000000001</v>
      </c>
      <c r="O1191">
        <v>452.56549999999999</v>
      </c>
      <c r="P1191">
        <v>275.23070000000001</v>
      </c>
      <c r="Q1191">
        <v>256.66964999999999</v>
      </c>
      <c r="R1191">
        <v>10</v>
      </c>
      <c r="S1191" s="81">
        <v>36442</v>
      </c>
    </row>
    <row r="1192" spans="1:19" x14ac:dyDescent="0.2">
      <c r="A1192" t="s">
        <v>75</v>
      </c>
      <c r="B1192" t="s">
        <v>38</v>
      </c>
      <c r="C1192" t="s">
        <v>47</v>
      </c>
      <c r="D1192" t="s">
        <v>14</v>
      </c>
      <c r="E1192">
        <v>2014</v>
      </c>
      <c r="F1192">
        <v>14</v>
      </c>
      <c r="G1192">
        <v>1280.095</v>
      </c>
      <c r="H1192">
        <v>268.05829999999997</v>
      </c>
      <c r="I1192">
        <v>84.021799999999999</v>
      </c>
      <c r="J1192">
        <v>0.74776200000000004</v>
      </c>
      <c r="K1192">
        <v>1011.078</v>
      </c>
      <c r="L1192">
        <v>1011.644</v>
      </c>
      <c r="M1192">
        <v>1012.0359999999999</v>
      </c>
      <c r="N1192">
        <v>1012.429</v>
      </c>
      <c r="O1192">
        <v>1012.995</v>
      </c>
      <c r="P1192">
        <v>275.23070000000001</v>
      </c>
      <c r="Q1192">
        <v>256.66964999999999</v>
      </c>
      <c r="R1192">
        <v>10</v>
      </c>
      <c r="S1192" s="81">
        <v>36442</v>
      </c>
    </row>
    <row r="1193" spans="1:19" x14ac:dyDescent="0.2">
      <c r="A1193" t="s">
        <v>75</v>
      </c>
      <c r="B1193" t="s">
        <v>38</v>
      </c>
      <c r="C1193" t="s">
        <v>47</v>
      </c>
      <c r="D1193" t="s">
        <v>14</v>
      </c>
      <c r="E1193">
        <v>2014</v>
      </c>
      <c r="F1193">
        <v>15</v>
      </c>
      <c r="G1193">
        <v>1252.925</v>
      </c>
      <c r="H1193">
        <v>264.08300000000003</v>
      </c>
      <c r="I1193">
        <v>85.732100000000003</v>
      </c>
      <c r="J1193">
        <v>0.74007920000000005</v>
      </c>
      <c r="K1193">
        <v>987.8931</v>
      </c>
      <c r="L1193">
        <v>988.45339999999999</v>
      </c>
      <c r="M1193">
        <v>988.84159999999997</v>
      </c>
      <c r="N1193">
        <v>989.2296</v>
      </c>
      <c r="O1193">
        <v>989.79</v>
      </c>
      <c r="P1193">
        <v>275.23070000000001</v>
      </c>
      <c r="Q1193">
        <v>256.66964999999999</v>
      </c>
      <c r="R1193">
        <v>10</v>
      </c>
      <c r="S1193" s="81">
        <v>36442</v>
      </c>
    </row>
    <row r="1194" spans="1:19" x14ac:dyDescent="0.2">
      <c r="A1194" t="s">
        <v>75</v>
      </c>
      <c r="B1194" t="s">
        <v>38</v>
      </c>
      <c r="C1194" t="s">
        <v>47</v>
      </c>
      <c r="D1194" t="s">
        <v>14</v>
      </c>
      <c r="E1194">
        <v>2014</v>
      </c>
      <c r="F1194">
        <v>16</v>
      </c>
      <c r="G1194">
        <v>1190.5229999999999</v>
      </c>
      <c r="H1194">
        <v>260.26670000000001</v>
      </c>
      <c r="I1194">
        <v>86.653400000000005</v>
      </c>
      <c r="J1194">
        <v>0.74113019999999996</v>
      </c>
      <c r="K1194">
        <v>929.30629999999996</v>
      </c>
      <c r="L1194">
        <v>929.86739999999998</v>
      </c>
      <c r="M1194">
        <v>930.25609999999995</v>
      </c>
      <c r="N1194">
        <v>930.64480000000003</v>
      </c>
      <c r="O1194">
        <v>931.20590000000004</v>
      </c>
      <c r="P1194">
        <v>275.23070000000001</v>
      </c>
      <c r="Q1194">
        <v>256.66964999999999</v>
      </c>
      <c r="R1194">
        <v>10</v>
      </c>
      <c r="S1194" s="81">
        <v>36442</v>
      </c>
    </row>
    <row r="1195" spans="1:19" x14ac:dyDescent="0.2">
      <c r="A1195" t="s">
        <v>75</v>
      </c>
      <c r="B1195" t="s">
        <v>38</v>
      </c>
      <c r="C1195" t="s">
        <v>47</v>
      </c>
      <c r="D1195" t="s">
        <v>14</v>
      </c>
      <c r="E1195">
        <v>2014</v>
      </c>
      <c r="F1195">
        <v>17</v>
      </c>
      <c r="G1195">
        <v>1174.08</v>
      </c>
      <c r="H1195">
        <v>254.91679999999999</v>
      </c>
      <c r="I1195">
        <v>86.471699999999998</v>
      </c>
      <c r="J1195">
        <v>0.74182479999999995</v>
      </c>
      <c r="K1195">
        <v>918.21299999999997</v>
      </c>
      <c r="L1195">
        <v>918.77470000000005</v>
      </c>
      <c r="M1195">
        <v>919.16369999999995</v>
      </c>
      <c r="N1195">
        <v>919.55269999999996</v>
      </c>
      <c r="O1195">
        <v>920.11440000000005</v>
      </c>
      <c r="P1195">
        <v>275.23070000000001</v>
      </c>
      <c r="Q1195">
        <v>256.66964999999999</v>
      </c>
      <c r="R1195">
        <v>10</v>
      </c>
      <c r="S1195" s="81">
        <v>36442</v>
      </c>
    </row>
    <row r="1196" spans="1:19" x14ac:dyDescent="0.2">
      <c r="A1196" t="s">
        <v>75</v>
      </c>
      <c r="B1196" t="s">
        <v>38</v>
      </c>
      <c r="C1196" t="s">
        <v>47</v>
      </c>
      <c r="D1196" t="s">
        <v>14</v>
      </c>
      <c r="E1196">
        <v>2014</v>
      </c>
      <c r="F1196">
        <v>18</v>
      </c>
      <c r="G1196">
        <v>1159.787</v>
      </c>
      <c r="H1196">
        <v>250.45650000000001</v>
      </c>
      <c r="I1196">
        <v>85.248599999999996</v>
      </c>
      <c r="J1196">
        <v>0.74131659999999999</v>
      </c>
      <c r="K1196">
        <v>908.38049999999998</v>
      </c>
      <c r="L1196">
        <v>908.94179999999994</v>
      </c>
      <c r="M1196">
        <v>909.33050000000003</v>
      </c>
      <c r="N1196">
        <v>909.7192</v>
      </c>
      <c r="O1196">
        <v>910.28049999999996</v>
      </c>
      <c r="P1196">
        <v>275.23070000000001</v>
      </c>
      <c r="Q1196">
        <v>256.66964999999999</v>
      </c>
      <c r="R1196">
        <v>10</v>
      </c>
      <c r="S1196" s="81">
        <v>36442</v>
      </c>
    </row>
    <row r="1197" spans="1:19" x14ac:dyDescent="0.2">
      <c r="A1197" t="s">
        <v>75</v>
      </c>
      <c r="B1197" t="s">
        <v>38</v>
      </c>
      <c r="C1197" t="s">
        <v>47</v>
      </c>
      <c r="D1197" t="s">
        <v>14</v>
      </c>
      <c r="E1197">
        <v>2014</v>
      </c>
      <c r="F1197">
        <v>19</v>
      </c>
      <c r="G1197">
        <v>1214.258</v>
      </c>
      <c r="H1197">
        <v>636.57669999999996</v>
      </c>
      <c r="I1197">
        <v>81.442400000000006</v>
      </c>
      <c r="J1197">
        <v>0.74414760000000002</v>
      </c>
      <c r="K1197">
        <v>576.72739999999999</v>
      </c>
      <c r="L1197">
        <v>577.29079999999999</v>
      </c>
      <c r="M1197">
        <v>577.68110000000001</v>
      </c>
      <c r="N1197">
        <v>578.07140000000004</v>
      </c>
      <c r="O1197">
        <v>578.63480000000004</v>
      </c>
      <c r="P1197">
        <v>275.23070000000001</v>
      </c>
      <c r="Q1197">
        <v>256.66964999999999</v>
      </c>
      <c r="R1197">
        <v>10</v>
      </c>
      <c r="S1197" s="81">
        <v>36442</v>
      </c>
    </row>
    <row r="1198" spans="1:19" x14ac:dyDescent="0.2">
      <c r="A1198" t="s">
        <v>75</v>
      </c>
      <c r="B1198" t="s">
        <v>38</v>
      </c>
      <c r="C1198" t="s">
        <v>47</v>
      </c>
      <c r="D1198" t="s">
        <v>14</v>
      </c>
      <c r="E1198">
        <v>2014</v>
      </c>
      <c r="F1198">
        <v>20</v>
      </c>
      <c r="G1198">
        <v>1256.7180000000001</v>
      </c>
      <c r="H1198">
        <v>1017.912</v>
      </c>
      <c r="I1198">
        <v>75.863200000000006</v>
      </c>
      <c r="J1198">
        <v>0.74560179999999998</v>
      </c>
      <c r="K1198">
        <v>237.85059999999999</v>
      </c>
      <c r="L1198">
        <v>238.4152</v>
      </c>
      <c r="M1198">
        <v>238.80619999999999</v>
      </c>
      <c r="N1198">
        <v>239.19710000000001</v>
      </c>
      <c r="O1198">
        <v>239.76169999999999</v>
      </c>
      <c r="P1198">
        <v>275.23070000000001</v>
      </c>
      <c r="Q1198">
        <v>256.66964999999999</v>
      </c>
      <c r="R1198">
        <v>10</v>
      </c>
      <c r="S1198" s="81">
        <v>36442</v>
      </c>
    </row>
    <row r="1199" spans="1:19" x14ac:dyDescent="0.2">
      <c r="A1199" t="s">
        <v>75</v>
      </c>
      <c r="B1199" t="s">
        <v>38</v>
      </c>
      <c r="C1199" t="s">
        <v>47</v>
      </c>
      <c r="D1199" t="s">
        <v>14</v>
      </c>
      <c r="E1199">
        <v>2014</v>
      </c>
      <c r="F1199">
        <v>21</v>
      </c>
      <c r="G1199">
        <v>1250.252</v>
      </c>
      <c r="H1199">
        <v>1151.8</v>
      </c>
      <c r="I1199">
        <v>72.383200000000002</v>
      </c>
      <c r="J1199">
        <v>0.74629350000000005</v>
      </c>
      <c r="K1199">
        <v>97.496219999999994</v>
      </c>
      <c r="L1199">
        <v>98.061279999999996</v>
      </c>
      <c r="M1199">
        <v>98.452640000000002</v>
      </c>
      <c r="N1199">
        <v>98.843990000000005</v>
      </c>
      <c r="O1199">
        <v>99.409049999999993</v>
      </c>
      <c r="P1199">
        <v>275.23070000000001</v>
      </c>
      <c r="Q1199">
        <v>256.66964999999999</v>
      </c>
      <c r="R1199">
        <v>10</v>
      </c>
      <c r="S1199" s="81">
        <v>36442</v>
      </c>
    </row>
    <row r="1200" spans="1:19" x14ac:dyDescent="0.2">
      <c r="A1200" t="s">
        <v>75</v>
      </c>
      <c r="B1200" t="s">
        <v>38</v>
      </c>
      <c r="C1200" t="s">
        <v>47</v>
      </c>
      <c r="D1200" t="s">
        <v>14</v>
      </c>
      <c r="E1200">
        <v>2014</v>
      </c>
      <c r="F1200">
        <v>22</v>
      </c>
      <c r="G1200">
        <v>1258.242</v>
      </c>
      <c r="H1200">
        <v>1195.5139999999999</v>
      </c>
      <c r="I1200">
        <v>69.817999999999998</v>
      </c>
      <c r="J1200">
        <v>0.74956889999999998</v>
      </c>
      <c r="K1200">
        <v>61.76681</v>
      </c>
      <c r="L1200">
        <v>62.334339999999997</v>
      </c>
      <c r="M1200">
        <v>62.727420000000002</v>
      </c>
      <c r="N1200">
        <v>63.120489999999997</v>
      </c>
      <c r="O1200">
        <v>63.688029999999998</v>
      </c>
      <c r="P1200">
        <v>275.23070000000001</v>
      </c>
      <c r="Q1200">
        <v>256.66964999999999</v>
      </c>
      <c r="R1200">
        <v>10</v>
      </c>
      <c r="S1200" s="81">
        <v>36442</v>
      </c>
    </row>
    <row r="1201" spans="1:19" x14ac:dyDescent="0.2">
      <c r="A1201" t="s">
        <v>75</v>
      </c>
      <c r="B1201" t="s">
        <v>38</v>
      </c>
      <c r="C1201" t="s">
        <v>47</v>
      </c>
      <c r="D1201" t="s">
        <v>14</v>
      </c>
      <c r="E1201">
        <v>2014</v>
      </c>
      <c r="F1201">
        <v>23</v>
      </c>
      <c r="G1201">
        <v>1255.748</v>
      </c>
      <c r="H1201">
        <v>1214.221</v>
      </c>
      <c r="I1201">
        <v>67.299400000000006</v>
      </c>
      <c r="J1201">
        <v>0.75085329999999995</v>
      </c>
      <c r="K1201">
        <v>40.564109999999999</v>
      </c>
      <c r="L1201">
        <v>41.132620000000003</v>
      </c>
      <c r="M1201">
        <v>41.52637</v>
      </c>
      <c r="N1201">
        <v>41.920119999999997</v>
      </c>
      <c r="O1201">
        <v>42.488619999999997</v>
      </c>
      <c r="P1201">
        <v>275.23070000000001</v>
      </c>
      <c r="Q1201">
        <v>256.66964999999999</v>
      </c>
      <c r="R1201">
        <v>10</v>
      </c>
      <c r="S1201" s="81">
        <v>36442</v>
      </c>
    </row>
    <row r="1202" spans="1:19" x14ac:dyDescent="0.2">
      <c r="A1202" t="s">
        <v>75</v>
      </c>
      <c r="B1202" t="s">
        <v>38</v>
      </c>
      <c r="C1202" t="s">
        <v>47</v>
      </c>
      <c r="D1202" t="s">
        <v>14</v>
      </c>
      <c r="E1202">
        <v>2014</v>
      </c>
      <c r="F1202">
        <v>24</v>
      </c>
      <c r="G1202">
        <v>1246.664</v>
      </c>
      <c r="H1202">
        <v>1220.3040000000001</v>
      </c>
      <c r="I1202">
        <v>65.709800000000001</v>
      </c>
      <c r="J1202">
        <v>0.75271580000000005</v>
      </c>
      <c r="K1202">
        <v>25.395340000000001</v>
      </c>
      <c r="L1202">
        <v>25.965260000000001</v>
      </c>
      <c r="M1202">
        <v>26.35999</v>
      </c>
      <c r="N1202">
        <v>26.754709999999999</v>
      </c>
      <c r="O1202">
        <v>27.324629999999999</v>
      </c>
      <c r="P1202">
        <v>275.23070000000001</v>
      </c>
      <c r="Q1202">
        <v>256.66964999999999</v>
      </c>
      <c r="R1202">
        <v>10</v>
      </c>
      <c r="S1202" s="81">
        <v>36442</v>
      </c>
    </row>
    <row r="1203" spans="1:19" x14ac:dyDescent="0.2">
      <c r="A1203" t="s">
        <v>75</v>
      </c>
      <c r="B1203" t="s">
        <v>38</v>
      </c>
      <c r="C1203" t="s">
        <v>47</v>
      </c>
      <c r="D1203" t="s">
        <v>15</v>
      </c>
      <c r="E1203">
        <v>2014</v>
      </c>
      <c r="F1203">
        <v>1</v>
      </c>
      <c r="G1203">
        <v>1129.3040000000001</v>
      </c>
      <c r="H1203">
        <v>1129.3040000000001</v>
      </c>
      <c r="I1203">
        <v>40.327800000000003</v>
      </c>
      <c r="J1203">
        <v>0.73411150000000003</v>
      </c>
      <c r="K1203">
        <v>-0.94080180000000002</v>
      </c>
      <c r="L1203">
        <v>-0.38496849999999999</v>
      </c>
      <c r="M1203">
        <v>0</v>
      </c>
      <c r="N1203">
        <v>0.38496849999999999</v>
      </c>
      <c r="O1203">
        <v>0.94080180000000002</v>
      </c>
      <c r="P1203">
        <v>276.90478000000002</v>
      </c>
      <c r="Q1203">
        <v>256.66503999999998</v>
      </c>
      <c r="R1203">
        <v>11</v>
      </c>
      <c r="S1203" s="81">
        <v>32107</v>
      </c>
    </row>
    <row r="1204" spans="1:19" x14ac:dyDescent="0.2">
      <c r="A1204" t="s">
        <v>75</v>
      </c>
      <c r="B1204" t="s">
        <v>38</v>
      </c>
      <c r="C1204" t="s">
        <v>47</v>
      </c>
      <c r="D1204" t="s">
        <v>15</v>
      </c>
      <c r="E1204">
        <v>2014</v>
      </c>
      <c r="F1204">
        <v>2</v>
      </c>
      <c r="G1204">
        <v>1109.9369999999999</v>
      </c>
      <c r="H1204">
        <v>1109.9369999999999</v>
      </c>
      <c r="I1204">
        <v>39.517499999999998</v>
      </c>
      <c r="J1204">
        <v>0.73355800000000004</v>
      </c>
      <c r="K1204">
        <v>-0.94009240000000005</v>
      </c>
      <c r="L1204">
        <v>-0.38467820000000003</v>
      </c>
      <c r="M1204">
        <v>0</v>
      </c>
      <c r="N1204">
        <v>0.38467820000000003</v>
      </c>
      <c r="O1204">
        <v>0.94009240000000005</v>
      </c>
      <c r="P1204">
        <v>276.90478000000002</v>
      </c>
      <c r="Q1204">
        <v>256.66503999999998</v>
      </c>
      <c r="R1204">
        <v>11</v>
      </c>
      <c r="S1204" s="81">
        <v>32107</v>
      </c>
    </row>
    <row r="1205" spans="1:19" x14ac:dyDescent="0.2">
      <c r="A1205" t="s">
        <v>75</v>
      </c>
      <c r="B1205" t="s">
        <v>38</v>
      </c>
      <c r="C1205" t="s">
        <v>47</v>
      </c>
      <c r="D1205" t="s">
        <v>15</v>
      </c>
      <c r="E1205">
        <v>2014</v>
      </c>
      <c r="F1205">
        <v>3</v>
      </c>
      <c r="G1205">
        <v>1096.367</v>
      </c>
      <c r="H1205">
        <v>1096.367</v>
      </c>
      <c r="I1205">
        <v>38.7012</v>
      </c>
      <c r="J1205">
        <v>0.73399170000000002</v>
      </c>
      <c r="K1205">
        <v>-0.94064829999999999</v>
      </c>
      <c r="L1205">
        <v>-0.38490560000000001</v>
      </c>
      <c r="M1205">
        <v>0</v>
      </c>
      <c r="N1205">
        <v>0.38490560000000001</v>
      </c>
      <c r="O1205">
        <v>0.94064829999999999</v>
      </c>
      <c r="P1205">
        <v>276.90478000000002</v>
      </c>
      <c r="Q1205">
        <v>256.66503999999998</v>
      </c>
      <c r="R1205">
        <v>11</v>
      </c>
      <c r="S1205" s="81">
        <v>32107</v>
      </c>
    </row>
    <row r="1206" spans="1:19" x14ac:dyDescent="0.2">
      <c r="A1206" t="s">
        <v>75</v>
      </c>
      <c r="B1206" t="s">
        <v>38</v>
      </c>
      <c r="C1206" t="s">
        <v>47</v>
      </c>
      <c r="D1206" t="s">
        <v>15</v>
      </c>
      <c r="E1206">
        <v>2014</v>
      </c>
      <c r="F1206">
        <v>4</v>
      </c>
      <c r="G1206">
        <v>1097.96</v>
      </c>
      <c r="H1206">
        <v>1097.96</v>
      </c>
      <c r="I1206">
        <v>37.765900000000002</v>
      </c>
      <c r="J1206">
        <v>0.73230740000000005</v>
      </c>
      <c r="K1206">
        <v>-0.93848969999999998</v>
      </c>
      <c r="L1206">
        <v>-0.38402239999999999</v>
      </c>
      <c r="M1206">
        <v>0</v>
      </c>
      <c r="N1206">
        <v>0.38402239999999999</v>
      </c>
      <c r="O1206">
        <v>0.93848969999999998</v>
      </c>
      <c r="P1206">
        <v>276.90478000000002</v>
      </c>
      <c r="Q1206">
        <v>256.66503999999998</v>
      </c>
      <c r="R1206">
        <v>11</v>
      </c>
      <c r="S1206" s="81">
        <v>32107</v>
      </c>
    </row>
    <row r="1207" spans="1:19" x14ac:dyDescent="0.2">
      <c r="A1207" t="s">
        <v>75</v>
      </c>
      <c r="B1207" t="s">
        <v>38</v>
      </c>
      <c r="C1207" t="s">
        <v>47</v>
      </c>
      <c r="D1207" t="s">
        <v>15</v>
      </c>
      <c r="E1207">
        <v>2014</v>
      </c>
      <c r="F1207">
        <v>5</v>
      </c>
      <c r="G1207">
        <v>1121.3009999999999</v>
      </c>
      <c r="H1207">
        <v>1121.3009999999999</v>
      </c>
      <c r="I1207">
        <v>37.385599999999997</v>
      </c>
      <c r="J1207">
        <v>0.73196879999999998</v>
      </c>
      <c r="K1207">
        <v>-0.93805570000000005</v>
      </c>
      <c r="L1207">
        <v>-0.38384479999999999</v>
      </c>
      <c r="M1207">
        <v>0</v>
      </c>
      <c r="N1207">
        <v>0.38384479999999999</v>
      </c>
      <c r="O1207">
        <v>0.93805570000000005</v>
      </c>
      <c r="P1207">
        <v>276.90478000000002</v>
      </c>
      <c r="Q1207">
        <v>256.66503999999998</v>
      </c>
      <c r="R1207">
        <v>11</v>
      </c>
      <c r="S1207" s="81">
        <v>32107</v>
      </c>
    </row>
    <row r="1208" spans="1:19" x14ac:dyDescent="0.2">
      <c r="A1208" t="s">
        <v>75</v>
      </c>
      <c r="B1208" t="s">
        <v>38</v>
      </c>
      <c r="C1208" t="s">
        <v>47</v>
      </c>
      <c r="D1208" t="s">
        <v>15</v>
      </c>
      <c r="E1208">
        <v>2014</v>
      </c>
      <c r="F1208">
        <v>6</v>
      </c>
      <c r="G1208">
        <v>1176.4469999999999</v>
      </c>
      <c r="H1208">
        <v>1176.4469999999999</v>
      </c>
      <c r="I1208">
        <v>36.723700000000001</v>
      </c>
      <c r="J1208">
        <v>0.73308439999999997</v>
      </c>
      <c r="K1208">
        <v>-0.93948549999999997</v>
      </c>
      <c r="L1208">
        <v>-0.38442979999999999</v>
      </c>
      <c r="M1208">
        <v>0</v>
      </c>
      <c r="N1208">
        <v>0.38442979999999999</v>
      </c>
      <c r="O1208">
        <v>0.93948549999999997</v>
      </c>
      <c r="P1208">
        <v>276.90478000000002</v>
      </c>
      <c r="Q1208">
        <v>256.66503999999998</v>
      </c>
      <c r="R1208">
        <v>11</v>
      </c>
      <c r="S1208" s="81">
        <v>32107</v>
      </c>
    </row>
    <row r="1209" spans="1:19" x14ac:dyDescent="0.2">
      <c r="A1209" t="s">
        <v>75</v>
      </c>
      <c r="B1209" t="s">
        <v>38</v>
      </c>
      <c r="C1209" t="s">
        <v>47</v>
      </c>
      <c r="D1209" t="s">
        <v>15</v>
      </c>
      <c r="E1209">
        <v>2014</v>
      </c>
      <c r="F1209">
        <v>7</v>
      </c>
      <c r="G1209">
        <v>1264.442</v>
      </c>
      <c r="H1209">
        <v>1264.442</v>
      </c>
      <c r="I1209">
        <v>36.446199999999997</v>
      </c>
      <c r="J1209">
        <v>0.73598799999999998</v>
      </c>
      <c r="K1209">
        <v>-0.94320649999999995</v>
      </c>
      <c r="L1209">
        <v>-0.38595249999999998</v>
      </c>
      <c r="M1209">
        <v>0</v>
      </c>
      <c r="N1209">
        <v>0.38595249999999998</v>
      </c>
      <c r="O1209">
        <v>0.94320649999999995</v>
      </c>
      <c r="P1209">
        <v>276.90478000000002</v>
      </c>
      <c r="Q1209">
        <v>256.66503999999998</v>
      </c>
      <c r="R1209">
        <v>11</v>
      </c>
      <c r="S1209" s="81">
        <v>32107</v>
      </c>
    </row>
    <row r="1210" spans="1:19" x14ac:dyDescent="0.2">
      <c r="A1210" t="s">
        <v>75</v>
      </c>
      <c r="B1210" t="s">
        <v>38</v>
      </c>
      <c r="C1210" t="s">
        <v>47</v>
      </c>
      <c r="D1210" t="s">
        <v>15</v>
      </c>
      <c r="E1210">
        <v>2014</v>
      </c>
      <c r="F1210">
        <v>8</v>
      </c>
      <c r="G1210">
        <v>1287.2329999999999</v>
      </c>
      <c r="H1210">
        <v>1287.2329999999999</v>
      </c>
      <c r="I1210">
        <v>37.305799999999998</v>
      </c>
      <c r="J1210">
        <v>0.73559439999999998</v>
      </c>
      <c r="K1210">
        <v>-0.94270220000000005</v>
      </c>
      <c r="L1210">
        <v>-0.38574609999999998</v>
      </c>
      <c r="M1210">
        <v>0</v>
      </c>
      <c r="N1210">
        <v>0.38574609999999998</v>
      </c>
      <c r="O1210">
        <v>0.94270220000000005</v>
      </c>
      <c r="P1210">
        <v>276.90478000000002</v>
      </c>
      <c r="Q1210">
        <v>256.66503999999998</v>
      </c>
      <c r="R1210">
        <v>11</v>
      </c>
      <c r="S1210" s="81">
        <v>32107</v>
      </c>
    </row>
    <row r="1211" spans="1:19" x14ac:dyDescent="0.2">
      <c r="A1211" t="s">
        <v>75</v>
      </c>
      <c r="B1211" t="s">
        <v>38</v>
      </c>
      <c r="C1211" t="s">
        <v>47</v>
      </c>
      <c r="D1211" t="s">
        <v>15</v>
      </c>
      <c r="E1211">
        <v>2014</v>
      </c>
      <c r="F1211">
        <v>9</v>
      </c>
      <c r="G1211">
        <v>1287.3330000000001</v>
      </c>
      <c r="H1211">
        <v>1287.3330000000001</v>
      </c>
      <c r="I1211">
        <v>41.550400000000003</v>
      </c>
      <c r="J1211">
        <v>0.73577389999999998</v>
      </c>
      <c r="K1211">
        <v>-0.94293210000000005</v>
      </c>
      <c r="L1211">
        <v>-0.38584020000000002</v>
      </c>
      <c r="M1211">
        <v>0</v>
      </c>
      <c r="N1211">
        <v>0.38584020000000002</v>
      </c>
      <c r="O1211">
        <v>0.94293210000000005</v>
      </c>
      <c r="P1211">
        <v>276.90478000000002</v>
      </c>
      <c r="Q1211">
        <v>256.66503999999998</v>
      </c>
      <c r="R1211">
        <v>11</v>
      </c>
      <c r="S1211" s="81">
        <v>32107</v>
      </c>
    </row>
    <row r="1212" spans="1:19" x14ac:dyDescent="0.2">
      <c r="A1212" t="s">
        <v>75</v>
      </c>
      <c r="B1212" t="s">
        <v>38</v>
      </c>
      <c r="C1212" t="s">
        <v>47</v>
      </c>
      <c r="D1212" t="s">
        <v>15</v>
      </c>
      <c r="E1212">
        <v>2014</v>
      </c>
      <c r="F1212">
        <v>10</v>
      </c>
      <c r="G1212">
        <v>1291.953</v>
      </c>
      <c r="H1212">
        <v>1291.953</v>
      </c>
      <c r="I1212">
        <v>46.842799999999997</v>
      </c>
      <c r="J1212">
        <v>0.73538300000000001</v>
      </c>
      <c r="K1212">
        <v>-0.94243129999999997</v>
      </c>
      <c r="L1212">
        <v>-0.38563520000000001</v>
      </c>
      <c r="M1212">
        <v>0</v>
      </c>
      <c r="N1212">
        <v>0.38563520000000001</v>
      </c>
      <c r="O1212">
        <v>0.94243129999999997</v>
      </c>
      <c r="P1212">
        <v>276.90478000000002</v>
      </c>
      <c r="Q1212">
        <v>256.66503999999998</v>
      </c>
      <c r="R1212">
        <v>11</v>
      </c>
      <c r="S1212" s="81">
        <v>32107</v>
      </c>
    </row>
    <row r="1213" spans="1:19" x14ac:dyDescent="0.2">
      <c r="A1213" t="s">
        <v>75</v>
      </c>
      <c r="B1213" t="s">
        <v>38</v>
      </c>
      <c r="C1213" t="s">
        <v>47</v>
      </c>
      <c r="D1213" t="s">
        <v>15</v>
      </c>
      <c r="E1213">
        <v>2014</v>
      </c>
      <c r="F1213">
        <v>11</v>
      </c>
      <c r="G1213">
        <v>1271.674</v>
      </c>
      <c r="H1213">
        <v>1271.674</v>
      </c>
      <c r="I1213">
        <v>51.182099999999998</v>
      </c>
      <c r="J1213">
        <v>0.73481819999999998</v>
      </c>
      <c r="K1213">
        <v>-0.94170739999999997</v>
      </c>
      <c r="L1213">
        <v>-0.38533909999999999</v>
      </c>
      <c r="M1213">
        <v>0</v>
      </c>
      <c r="N1213">
        <v>0.38533909999999999</v>
      </c>
      <c r="O1213">
        <v>0.94170739999999997</v>
      </c>
      <c r="P1213">
        <v>276.90478000000002</v>
      </c>
      <c r="Q1213">
        <v>256.66503999999998</v>
      </c>
      <c r="R1213">
        <v>11</v>
      </c>
      <c r="S1213" s="81">
        <v>32107</v>
      </c>
    </row>
    <row r="1214" spans="1:19" x14ac:dyDescent="0.2">
      <c r="A1214" t="s">
        <v>75</v>
      </c>
      <c r="B1214" t="s">
        <v>38</v>
      </c>
      <c r="C1214" t="s">
        <v>47</v>
      </c>
      <c r="D1214" t="s">
        <v>15</v>
      </c>
      <c r="E1214">
        <v>2014</v>
      </c>
      <c r="F1214">
        <v>12</v>
      </c>
      <c r="G1214">
        <v>1278.3340000000001</v>
      </c>
      <c r="H1214">
        <v>1278.3340000000001</v>
      </c>
      <c r="I1214">
        <v>54.031199999999998</v>
      </c>
      <c r="J1214">
        <v>0.73505279999999995</v>
      </c>
      <c r="K1214">
        <v>-0.94200799999999996</v>
      </c>
      <c r="L1214">
        <v>-0.38546200000000003</v>
      </c>
      <c r="M1214">
        <v>0</v>
      </c>
      <c r="N1214">
        <v>0.38546200000000003</v>
      </c>
      <c r="O1214">
        <v>0.94200799999999996</v>
      </c>
      <c r="P1214">
        <v>276.90478000000002</v>
      </c>
      <c r="Q1214">
        <v>256.66503999999998</v>
      </c>
      <c r="R1214">
        <v>11</v>
      </c>
      <c r="S1214" s="81">
        <v>32107</v>
      </c>
    </row>
    <row r="1215" spans="1:19" x14ac:dyDescent="0.2">
      <c r="A1215" t="s">
        <v>75</v>
      </c>
      <c r="B1215" t="s">
        <v>38</v>
      </c>
      <c r="C1215" t="s">
        <v>47</v>
      </c>
      <c r="D1215" t="s">
        <v>15</v>
      </c>
      <c r="E1215">
        <v>2014</v>
      </c>
      <c r="F1215">
        <v>13</v>
      </c>
      <c r="G1215">
        <v>1275.6320000000001</v>
      </c>
      <c r="H1215">
        <v>1275.6320000000001</v>
      </c>
      <c r="I1215">
        <v>56.567999999999998</v>
      </c>
      <c r="J1215">
        <v>0.73601000000000005</v>
      </c>
      <c r="K1215">
        <v>-0.94323469999999998</v>
      </c>
      <c r="L1215">
        <v>-0.38596399999999997</v>
      </c>
      <c r="M1215">
        <v>0</v>
      </c>
      <c r="N1215">
        <v>0.38596399999999997</v>
      </c>
      <c r="O1215">
        <v>0.94323469999999998</v>
      </c>
      <c r="P1215">
        <v>276.90478000000002</v>
      </c>
      <c r="Q1215">
        <v>256.66503999999998</v>
      </c>
      <c r="R1215">
        <v>11</v>
      </c>
      <c r="S1215" s="81">
        <v>32107</v>
      </c>
    </row>
    <row r="1216" spans="1:19" x14ac:dyDescent="0.2">
      <c r="A1216" t="s">
        <v>75</v>
      </c>
      <c r="B1216" t="s">
        <v>38</v>
      </c>
      <c r="C1216" t="s">
        <v>47</v>
      </c>
      <c r="D1216" t="s">
        <v>15</v>
      </c>
      <c r="E1216">
        <v>2014</v>
      </c>
      <c r="F1216">
        <v>14</v>
      </c>
      <c r="G1216">
        <v>1259.3869999999999</v>
      </c>
      <c r="H1216">
        <v>1259.3869999999999</v>
      </c>
      <c r="I1216">
        <v>58.038600000000002</v>
      </c>
      <c r="J1216">
        <v>0.73781220000000003</v>
      </c>
      <c r="K1216">
        <v>-0.9455443</v>
      </c>
      <c r="L1216">
        <v>-0.38690910000000001</v>
      </c>
      <c r="M1216">
        <v>0</v>
      </c>
      <c r="N1216">
        <v>0.38690910000000001</v>
      </c>
      <c r="O1216">
        <v>0.9455443</v>
      </c>
      <c r="P1216">
        <v>276.90478000000002</v>
      </c>
      <c r="Q1216">
        <v>256.66503999999998</v>
      </c>
      <c r="R1216">
        <v>11</v>
      </c>
      <c r="S1216" s="81">
        <v>32107</v>
      </c>
    </row>
    <row r="1217" spans="1:19" x14ac:dyDescent="0.2">
      <c r="A1217" t="s">
        <v>75</v>
      </c>
      <c r="B1217" t="s">
        <v>38</v>
      </c>
      <c r="C1217" t="s">
        <v>47</v>
      </c>
      <c r="D1217" t="s">
        <v>15</v>
      </c>
      <c r="E1217">
        <v>2014</v>
      </c>
      <c r="F1217">
        <v>15</v>
      </c>
      <c r="G1217">
        <v>1225.6079999999999</v>
      </c>
      <c r="H1217">
        <v>1197.7860000000001</v>
      </c>
      <c r="I1217">
        <v>58.663600000000002</v>
      </c>
      <c r="J1217">
        <v>0.73478209999999999</v>
      </c>
      <c r="K1217">
        <v>26.87987</v>
      </c>
      <c r="L1217">
        <v>27.436209999999999</v>
      </c>
      <c r="M1217">
        <v>27.821529999999999</v>
      </c>
      <c r="N1217">
        <v>28.206849999999999</v>
      </c>
      <c r="O1217">
        <v>28.763200000000001</v>
      </c>
      <c r="P1217">
        <v>276.90478000000002</v>
      </c>
      <c r="Q1217">
        <v>256.66503999999998</v>
      </c>
      <c r="R1217">
        <v>11</v>
      </c>
      <c r="S1217" s="81">
        <v>32107</v>
      </c>
    </row>
    <row r="1218" spans="1:19" x14ac:dyDescent="0.2">
      <c r="A1218" t="s">
        <v>75</v>
      </c>
      <c r="B1218" t="s">
        <v>38</v>
      </c>
      <c r="C1218" t="s">
        <v>47</v>
      </c>
      <c r="D1218" t="s">
        <v>15</v>
      </c>
      <c r="E1218">
        <v>2014</v>
      </c>
      <c r="F1218">
        <v>16</v>
      </c>
      <c r="G1218">
        <v>1169.7909999999999</v>
      </c>
      <c r="H1218">
        <v>790.56949999999995</v>
      </c>
      <c r="I1218">
        <v>57.674799999999998</v>
      </c>
      <c r="J1218">
        <v>0.73326400000000003</v>
      </c>
      <c r="K1218">
        <v>378.28140000000002</v>
      </c>
      <c r="L1218">
        <v>378.83659999999998</v>
      </c>
      <c r="M1218">
        <v>379.22109999999998</v>
      </c>
      <c r="N1218">
        <v>379.60570000000001</v>
      </c>
      <c r="O1218">
        <v>380.16090000000003</v>
      </c>
      <c r="P1218">
        <v>276.90478000000002</v>
      </c>
      <c r="Q1218">
        <v>256.66503999999998</v>
      </c>
      <c r="R1218">
        <v>11</v>
      </c>
      <c r="S1218" s="81">
        <v>32107</v>
      </c>
    </row>
    <row r="1219" spans="1:19" x14ac:dyDescent="0.2">
      <c r="A1219" t="s">
        <v>75</v>
      </c>
      <c r="B1219" t="s">
        <v>38</v>
      </c>
      <c r="C1219" t="s">
        <v>47</v>
      </c>
      <c r="D1219" t="s">
        <v>15</v>
      </c>
      <c r="E1219">
        <v>2014</v>
      </c>
      <c r="F1219">
        <v>17</v>
      </c>
      <c r="G1219">
        <v>1158.6500000000001</v>
      </c>
      <c r="H1219">
        <v>262.79969999999997</v>
      </c>
      <c r="I1219">
        <v>54.042099999999998</v>
      </c>
      <c r="J1219">
        <v>0.73289369999999998</v>
      </c>
      <c r="K1219">
        <v>894.91110000000003</v>
      </c>
      <c r="L1219">
        <v>895.46609999999998</v>
      </c>
      <c r="M1219">
        <v>895.85040000000004</v>
      </c>
      <c r="N1219">
        <v>896.23469999999998</v>
      </c>
      <c r="O1219">
        <v>896.78970000000004</v>
      </c>
      <c r="P1219">
        <v>276.90478000000002</v>
      </c>
      <c r="Q1219">
        <v>256.66503999999998</v>
      </c>
      <c r="R1219">
        <v>11</v>
      </c>
      <c r="S1219" s="81">
        <v>32107</v>
      </c>
    </row>
    <row r="1220" spans="1:19" x14ac:dyDescent="0.2">
      <c r="A1220" t="s">
        <v>75</v>
      </c>
      <c r="B1220" t="s">
        <v>38</v>
      </c>
      <c r="C1220" t="s">
        <v>47</v>
      </c>
      <c r="D1220" t="s">
        <v>15</v>
      </c>
      <c r="E1220">
        <v>2014</v>
      </c>
      <c r="F1220">
        <v>18</v>
      </c>
      <c r="G1220">
        <v>1161.001</v>
      </c>
      <c r="H1220">
        <v>259.6474</v>
      </c>
      <c r="I1220">
        <v>49.171300000000002</v>
      </c>
      <c r="J1220">
        <v>0.73290940000000004</v>
      </c>
      <c r="K1220">
        <v>900.41409999999996</v>
      </c>
      <c r="L1220">
        <v>900.96900000000005</v>
      </c>
      <c r="M1220">
        <v>901.35329999999999</v>
      </c>
      <c r="N1220">
        <v>901.73770000000002</v>
      </c>
      <c r="O1220">
        <v>902.29259999999999</v>
      </c>
      <c r="P1220">
        <v>276.90478000000002</v>
      </c>
      <c r="Q1220">
        <v>256.66503999999998</v>
      </c>
      <c r="R1220">
        <v>11</v>
      </c>
      <c r="S1220" s="81">
        <v>32107</v>
      </c>
    </row>
    <row r="1221" spans="1:19" x14ac:dyDescent="0.2">
      <c r="A1221" t="s">
        <v>75</v>
      </c>
      <c r="B1221" t="s">
        <v>38</v>
      </c>
      <c r="C1221" t="s">
        <v>47</v>
      </c>
      <c r="D1221" t="s">
        <v>15</v>
      </c>
      <c r="E1221">
        <v>2014</v>
      </c>
      <c r="F1221">
        <v>19</v>
      </c>
      <c r="G1221">
        <v>1160.337</v>
      </c>
      <c r="H1221">
        <v>255.8552</v>
      </c>
      <c r="I1221">
        <v>45.676000000000002</v>
      </c>
      <c r="J1221">
        <v>0.73263889999999998</v>
      </c>
      <c r="K1221">
        <v>903.54319999999996</v>
      </c>
      <c r="L1221">
        <v>904.09780000000001</v>
      </c>
      <c r="M1221">
        <v>904.48209999999995</v>
      </c>
      <c r="N1221">
        <v>904.86630000000002</v>
      </c>
      <c r="O1221">
        <v>905.42100000000005</v>
      </c>
      <c r="P1221">
        <v>276.90478000000002</v>
      </c>
      <c r="Q1221">
        <v>256.66503999999998</v>
      </c>
      <c r="R1221">
        <v>11</v>
      </c>
      <c r="S1221" s="81">
        <v>32107</v>
      </c>
    </row>
    <row r="1222" spans="1:19" x14ac:dyDescent="0.2">
      <c r="A1222" t="s">
        <v>75</v>
      </c>
      <c r="B1222" t="s">
        <v>38</v>
      </c>
      <c r="C1222" t="s">
        <v>47</v>
      </c>
      <c r="D1222" t="s">
        <v>15</v>
      </c>
      <c r="E1222">
        <v>2014</v>
      </c>
      <c r="F1222">
        <v>20</v>
      </c>
      <c r="G1222">
        <v>1179.183</v>
      </c>
      <c r="H1222">
        <v>252.20529999999999</v>
      </c>
      <c r="I1222">
        <v>43.530700000000003</v>
      </c>
      <c r="J1222">
        <v>0.73403819999999997</v>
      </c>
      <c r="K1222">
        <v>926.0367</v>
      </c>
      <c r="L1222">
        <v>926.59249999999997</v>
      </c>
      <c r="M1222">
        <v>926.97739999999999</v>
      </c>
      <c r="N1222">
        <v>927.36239999999998</v>
      </c>
      <c r="O1222">
        <v>927.91819999999996</v>
      </c>
      <c r="P1222">
        <v>276.90478000000002</v>
      </c>
      <c r="Q1222">
        <v>256.66503999999998</v>
      </c>
      <c r="R1222">
        <v>11</v>
      </c>
      <c r="S1222" s="81">
        <v>32107</v>
      </c>
    </row>
    <row r="1223" spans="1:19" x14ac:dyDescent="0.2">
      <c r="A1223" t="s">
        <v>75</v>
      </c>
      <c r="B1223" t="s">
        <v>38</v>
      </c>
      <c r="C1223" t="s">
        <v>47</v>
      </c>
      <c r="D1223" t="s">
        <v>15</v>
      </c>
      <c r="E1223">
        <v>2014</v>
      </c>
      <c r="F1223">
        <v>21</v>
      </c>
      <c r="G1223">
        <v>1182.269</v>
      </c>
      <c r="H1223">
        <v>249.06780000000001</v>
      </c>
      <c r="I1223">
        <v>41.302300000000002</v>
      </c>
      <c r="J1223">
        <v>0.73368180000000005</v>
      </c>
      <c r="K1223">
        <v>932.26089999999999</v>
      </c>
      <c r="L1223">
        <v>932.81650000000002</v>
      </c>
      <c r="M1223">
        <v>933.20119999999997</v>
      </c>
      <c r="N1223">
        <v>933.58590000000004</v>
      </c>
      <c r="O1223">
        <v>934.14149999999995</v>
      </c>
      <c r="P1223">
        <v>276.90478000000002</v>
      </c>
      <c r="Q1223">
        <v>256.66503999999998</v>
      </c>
      <c r="R1223">
        <v>11</v>
      </c>
      <c r="S1223" s="81">
        <v>32107</v>
      </c>
    </row>
    <row r="1224" spans="1:19" x14ac:dyDescent="0.2">
      <c r="A1224" t="s">
        <v>75</v>
      </c>
      <c r="B1224" t="s">
        <v>38</v>
      </c>
      <c r="C1224" t="s">
        <v>47</v>
      </c>
      <c r="D1224" t="s">
        <v>15</v>
      </c>
      <c r="E1224">
        <v>2014</v>
      </c>
      <c r="F1224">
        <v>22</v>
      </c>
      <c r="G1224">
        <v>1183.2439999999999</v>
      </c>
      <c r="H1224">
        <v>603.88890000000004</v>
      </c>
      <c r="I1224">
        <v>40.000100000000003</v>
      </c>
      <c r="J1224">
        <v>0.7337418</v>
      </c>
      <c r="K1224">
        <v>578.4144</v>
      </c>
      <c r="L1224">
        <v>578.97</v>
      </c>
      <c r="M1224">
        <v>579.35469999999998</v>
      </c>
      <c r="N1224">
        <v>579.73950000000002</v>
      </c>
      <c r="O1224">
        <v>580.29499999999996</v>
      </c>
      <c r="P1224">
        <v>276.90478000000002</v>
      </c>
      <c r="Q1224">
        <v>256.66503999999998</v>
      </c>
      <c r="R1224">
        <v>11</v>
      </c>
      <c r="S1224" s="81">
        <v>32107</v>
      </c>
    </row>
    <row r="1225" spans="1:19" x14ac:dyDescent="0.2">
      <c r="A1225" t="s">
        <v>75</v>
      </c>
      <c r="B1225" t="s">
        <v>38</v>
      </c>
      <c r="C1225" t="s">
        <v>47</v>
      </c>
      <c r="D1225" t="s">
        <v>15</v>
      </c>
      <c r="E1225">
        <v>2014</v>
      </c>
      <c r="F1225">
        <v>23</v>
      </c>
      <c r="G1225">
        <v>1170.7070000000001</v>
      </c>
      <c r="H1225">
        <v>956.8623</v>
      </c>
      <c r="I1225">
        <v>38.976599999999998</v>
      </c>
      <c r="J1225">
        <v>0.7329232</v>
      </c>
      <c r="K1225">
        <v>212.90559999999999</v>
      </c>
      <c r="L1225">
        <v>213.4605</v>
      </c>
      <c r="M1225">
        <v>213.84479999999999</v>
      </c>
      <c r="N1225">
        <v>214.22919999999999</v>
      </c>
      <c r="O1225">
        <v>214.7841</v>
      </c>
      <c r="P1225">
        <v>276.90478000000002</v>
      </c>
      <c r="Q1225">
        <v>256.66503999999998</v>
      </c>
      <c r="R1225">
        <v>11</v>
      </c>
      <c r="S1225" s="81">
        <v>32107</v>
      </c>
    </row>
    <row r="1226" spans="1:19" x14ac:dyDescent="0.2">
      <c r="A1226" t="s">
        <v>75</v>
      </c>
      <c r="B1226" t="s">
        <v>38</v>
      </c>
      <c r="C1226" t="s">
        <v>47</v>
      </c>
      <c r="D1226" t="s">
        <v>15</v>
      </c>
      <c r="E1226">
        <v>2014</v>
      </c>
      <c r="F1226">
        <v>24</v>
      </c>
      <c r="G1226">
        <v>1159.1759999999999</v>
      </c>
      <c r="H1226">
        <v>1070.3820000000001</v>
      </c>
      <c r="I1226">
        <v>37.677</v>
      </c>
      <c r="J1226">
        <v>0.73386059999999997</v>
      </c>
      <c r="K1226">
        <v>87.853579999999994</v>
      </c>
      <c r="L1226">
        <v>88.409229999999994</v>
      </c>
      <c r="M1226">
        <v>88.794070000000005</v>
      </c>
      <c r="N1226">
        <v>89.178899999999999</v>
      </c>
      <c r="O1226">
        <v>89.734549999999999</v>
      </c>
      <c r="P1226">
        <v>276.90478000000002</v>
      </c>
      <c r="Q1226">
        <v>256.66503999999998</v>
      </c>
      <c r="R1226">
        <v>11</v>
      </c>
      <c r="S1226" s="81">
        <v>32107</v>
      </c>
    </row>
    <row r="1227" spans="1:19" x14ac:dyDescent="0.2">
      <c r="A1227" t="s">
        <v>75</v>
      </c>
      <c r="B1227" t="s">
        <v>38</v>
      </c>
      <c r="C1227" t="s">
        <v>47</v>
      </c>
      <c r="D1227" t="s">
        <v>16</v>
      </c>
      <c r="E1227">
        <v>2014</v>
      </c>
      <c r="F1227">
        <v>1</v>
      </c>
      <c r="G1227">
        <v>1101.44</v>
      </c>
      <c r="H1227">
        <v>1101.44</v>
      </c>
      <c r="I1227">
        <v>39.060400000000001</v>
      </c>
      <c r="J1227">
        <v>0.72340959999999999</v>
      </c>
      <c r="K1227">
        <v>-0.92708670000000004</v>
      </c>
      <c r="L1227">
        <v>-0.37935639999999998</v>
      </c>
      <c r="M1227">
        <v>0</v>
      </c>
      <c r="N1227">
        <v>0.37935639999999998</v>
      </c>
      <c r="O1227">
        <v>0.92708670000000004</v>
      </c>
      <c r="P1227">
        <v>278.57886999999999</v>
      </c>
      <c r="Q1227">
        <v>256.66048999999998</v>
      </c>
      <c r="R1227">
        <v>12</v>
      </c>
      <c r="S1227" s="81">
        <v>39798</v>
      </c>
    </row>
    <row r="1228" spans="1:19" x14ac:dyDescent="0.2">
      <c r="A1228" t="s">
        <v>75</v>
      </c>
      <c r="B1228" t="s">
        <v>38</v>
      </c>
      <c r="C1228" t="s">
        <v>47</v>
      </c>
      <c r="D1228" t="s">
        <v>16</v>
      </c>
      <c r="E1228">
        <v>2014</v>
      </c>
      <c r="F1228">
        <v>2</v>
      </c>
      <c r="G1228">
        <v>1085.7809999999999</v>
      </c>
      <c r="H1228">
        <v>1085.7809999999999</v>
      </c>
      <c r="I1228">
        <v>39.105699999999999</v>
      </c>
      <c r="J1228">
        <v>0.72255049999999998</v>
      </c>
      <c r="K1228">
        <v>-0.92598559999999996</v>
      </c>
      <c r="L1228">
        <v>-0.37890580000000001</v>
      </c>
      <c r="M1228">
        <v>0</v>
      </c>
      <c r="N1228">
        <v>0.37890580000000001</v>
      </c>
      <c r="O1228">
        <v>0.92598559999999996</v>
      </c>
      <c r="P1228">
        <v>278.57886999999999</v>
      </c>
      <c r="Q1228">
        <v>256.66048999999998</v>
      </c>
      <c r="R1228">
        <v>12</v>
      </c>
      <c r="S1228" s="81">
        <v>39798</v>
      </c>
    </row>
    <row r="1229" spans="1:19" x14ac:dyDescent="0.2">
      <c r="A1229" t="s">
        <v>75</v>
      </c>
      <c r="B1229" t="s">
        <v>38</v>
      </c>
      <c r="C1229" t="s">
        <v>47</v>
      </c>
      <c r="D1229" t="s">
        <v>16</v>
      </c>
      <c r="E1229">
        <v>2014</v>
      </c>
      <c r="F1229">
        <v>3</v>
      </c>
      <c r="G1229">
        <v>1077.7929999999999</v>
      </c>
      <c r="H1229">
        <v>1077.7929999999999</v>
      </c>
      <c r="I1229">
        <v>38.802900000000001</v>
      </c>
      <c r="J1229">
        <v>0.72216020000000003</v>
      </c>
      <c r="K1229">
        <v>-0.92548549999999996</v>
      </c>
      <c r="L1229">
        <v>-0.37870120000000002</v>
      </c>
      <c r="M1229">
        <v>0</v>
      </c>
      <c r="N1229">
        <v>0.37870120000000002</v>
      </c>
      <c r="O1229">
        <v>0.92548549999999996</v>
      </c>
      <c r="P1229">
        <v>278.57886999999999</v>
      </c>
      <c r="Q1229">
        <v>256.66048999999998</v>
      </c>
      <c r="R1229">
        <v>12</v>
      </c>
      <c r="S1229" s="81">
        <v>39798</v>
      </c>
    </row>
    <row r="1230" spans="1:19" x14ac:dyDescent="0.2">
      <c r="A1230" t="s">
        <v>75</v>
      </c>
      <c r="B1230" t="s">
        <v>38</v>
      </c>
      <c r="C1230" t="s">
        <v>47</v>
      </c>
      <c r="D1230" t="s">
        <v>16</v>
      </c>
      <c r="E1230">
        <v>2014</v>
      </c>
      <c r="F1230">
        <v>4</v>
      </c>
      <c r="G1230">
        <v>1078.0029999999999</v>
      </c>
      <c r="H1230">
        <v>1078.0029999999999</v>
      </c>
      <c r="I1230">
        <v>38.3932</v>
      </c>
      <c r="J1230">
        <v>0.72235199999999999</v>
      </c>
      <c r="K1230">
        <v>-0.92573130000000003</v>
      </c>
      <c r="L1230">
        <v>-0.37880170000000002</v>
      </c>
      <c r="M1230">
        <v>0</v>
      </c>
      <c r="N1230">
        <v>0.37880170000000002</v>
      </c>
      <c r="O1230">
        <v>0.92573130000000003</v>
      </c>
      <c r="P1230">
        <v>278.57886999999999</v>
      </c>
      <c r="Q1230">
        <v>256.66048999999998</v>
      </c>
      <c r="R1230">
        <v>12</v>
      </c>
      <c r="S1230" s="81">
        <v>39798</v>
      </c>
    </row>
    <row r="1231" spans="1:19" x14ac:dyDescent="0.2">
      <c r="A1231" t="s">
        <v>75</v>
      </c>
      <c r="B1231" t="s">
        <v>38</v>
      </c>
      <c r="C1231" t="s">
        <v>47</v>
      </c>
      <c r="D1231" t="s">
        <v>16</v>
      </c>
      <c r="E1231">
        <v>2014</v>
      </c>
      <c r="F1231">
        <v>5</v>
      </c>
      <c r="G1231">
        <v>1089.2729999999999</v>
      </c>
      <c r="H1231">
        <v>1089.2729999999999</v>
      </c>
      <c r="I1231">
        <v>38.288899999999998</v>
      </c>
      <c r="J1231">
        <v>0.7225125</v>
      </c>
      <c r="K1231">
        <v>-0.92593700000000001</v>
      </c>
      <c r="L1231">
        <v>-0.3788859</v>
      </c>
      <c r="M1231">
        <v>0</v>
      </c>
      <c r="N1231">
        <v>0.3788859</v>
      </c>
      <c r="O1231">
        <v>0.92593700000000001</v>
      </c>
      <c r="P1231">
        <v>278.57886999999999</v>
      </c>
      <c r="Q1231">
        <v>256.66048999999998</v>
      </c>
      <c r="R1231">
        <v>12</v>
      </c>
      <c r="S1231" s="81">
        <v>39798</v>
      </c>
    </row>
    <row r="1232" spans="1:19" x14ac:dyDescent="0.2">
      <c r="A1232" t="s">
        <v>75</v>
      </c>
      <c r="B1232" t="s">
        <v>38</v>
      </c>
      <c r="C1232" t="s">
        <v>47</v>
      </c>
      <c r="D1232" t="s">
        <v>16</v>
      </c>
      <c r="E1232">
        <v>2014</v>
      </c>
      <c r="F1232">
        <v>6</v>
      </c>
      <c r="G1232">
        <v>1133.0060000000001</v>
      </c>
      <c r="H1232">
        <v>1133.0060000000001</v>
      </c>
      <c r="I1232">
        <v>38.485900000000001</v>
      </c>
      <c r="J1232">
        <v>0.7239662</v>
      </c>
      <c r="K1232">
        <v>-0.92780010000000002</v>
      </c>
      <c r="L1232">
        <v>-0.37964829999999999</v>
      </c>
      <c r="M1232">
        <v>0</v>
      </c>
      <c r="N1232">
        <v>0.37964829999999999</v>
      </c>
      <c r="O1232">
        <v>0.92780010000000002</v>
      </c>
      <c r="P1232">
        <v>278.57886999999999</v>
      </c>
      <c r="Q1232">
        <v>256.66048999999998</v>
      </c>
      <c r="R1232">
        <v>12</v>
      </c>
      <c r="S1232" s="81">
        <v>39798</v>
      </c>
    </row>
    <row r="1233" spans="1:19" x14ac:dyDescent="0.2">
      <c r="A1233" t="s">
        <v>75</v>
      </c>
      <c r="B1233" t="s">
        <v>38</v>
      </c>
      <c r="C1233" t="s">
        <v>47</v>
      </c>
      <c r="D1233" t="s">
        <v>16</v>
      </c>
      <c r="E1233">
        <v>2014</v>
      </c>
      <c r="F1233">
        <v>7</v>
      </c>
      <c r="G1233">
        <v>1209.5429999999999</v>
      </c>
      <c r="H1233">
        <v>1209.5429999999999</v>
      </c>
      <c r="I1233">
        <v>38.396900000000002</v>
      </c>
      <c r="J1233">
        <v>0.72755860000000006</v>
      </c>
      <c r="K1233">
        <v>-0.93240389999999995</v>
      </c>
      <c r="L1233">
        <v>-0.38153209999999999</v>
      </c>
      <c r="M1233">
        <v>0</v>
      </c>
      <c r="N1233">
        <v>0.38153209999999999</v>
      </c>
      <c r="O1233">
        <v>0.93240389999999995</v>
      </c>
      <c r="P1233">
        <v>278.57886999999999</v>
      </c>
      <c r="Q1233">
        <v>256.66048999999998</v>
      </c>
      <c r="R1233">
        <v>12</v>
      </c>
      <c r="S1233" s="81">
        <v>39798</v>
      </c>
    </row>
    <row r="1234" spans="1:19" x14ac:dyDescent="0.2">
      <c r="A1234" t="s">
        <v>75</v>
      </c>
      <c r="B1234" t="s">
        <v>38</v>
      </c>
      <c r="C1234" t="s">
        <v>47</v>
      </c>
      <c r="D1234" t="s">
        <v>16</v>
      </c>
      <c r="E1234">
        <v>2014</v>
      </c>
      <c r="F1234">
        <v>8</v>
      </c>
      <c r="G1234">
        <v>1245.232</v>
      </c>
      <c r="H1234">
        <v>1245.232</v>
      </c>
      <c r="I1234">
        <v>38.688499999999998</v>
      </c>
      <c r="J1234">
        <v>0.72867899999999997</v>
      </c>
      <c r="K1234">
        <v>-0.93383970000000005</v>
      </c>
      <c r="L1234">
        <v>-0.38211970000000001</v>
      </c>
      <c r="M1234">
        <v>0</v>
      </c>
      <c r="N1234">
        <v>0.38211970000000001</v>
      </c>
      <c r="O1234">
        <v>0.93383970000000005</v>
      </c>
      <c r="P1234">
        <v>278.57886999999999</v>
      </c>
      <c r="Q1234">
        <v>256.66048999999998</v>
      </c>
      <c r="R1234">
        <v>12</v>
      </c>
      <c r="S1234" s="81">
        <v>39798</v>
      </c>
    </row>
    <row r="1235" spans="1:19" x14ac:dyDescent="0.2">
      <c r="A1235" t="s">
        <v>75</v>
      </c>
      <c r="B1235" t="s">
        <v>38</v>
      </c>
      <c r="C1235" t="s">
        <v>47</v>
      </c>
      <c r="D1235" t="s">
        <v>16</v>
      </c>
      <c r="E1235">
        <v>2014</v>
      </c>
      <c r="F1235">
        <v>9</v>
      </c>
      <c r="G1235">
        <v>1257.9490000000001</v>
      </c>
      <c r="H1235">
        <v>1257.9490000000001</v>
      </c>
      <c r="I1235">
        <v>39.959200000000003</v>
      </c>
      <c r="J1235">
        <v>0.72913939999999999</v>
      </c>
      <c r="K1235">
        <v>-0.93442970000000003</v>
      </c>
      <c r="L1235">
        <v>-0.38236110000000001</v>
      </c>
      <c r="M1235">
        <v>0</v>
      </c>
      <c r="N1235">
        <v>0.38236110000000001</v>
      </c>
      <c r="O1235">
        <v>0.93442970000000003</v>
      </c>
      <c r="P1235">
        <v>278.57886999999999</v>
      </c>
      <c r="Q1235">
        <v>256.66048999999998</v>
      </c>
      <c r="R1235">
        <v>12</v>
      </c>
      <c r="S1235" s="81">
        <v>39798</v>
      </c>
    </row>
    <row r="1236" spans="1:19" x14ac:dyDescent="0.2">
      <c r="A1236" t="s">
        <v>75</v>
      </c>
      <c r="B1236" t="s">
        <v>38</v>
      </c>
      <c r="C1236" t="s">
        <v>47</v>
      </c>
      <c r="D1236" t="s">
        <v>16</v>
      </c>
      <c r="E1236">
        <v>2014</v>
      </c>
      <c r="F1236">
        <v>10</v>
      </c>
      <c r="G1236">
        <v>1260.6120000000001</v>
      </c>
      <c r="H1236">
        <v>1260.6120000000001</v>
      </c>
      <c r="I1236">
        <v>41.914400000000001</v>
      </c>
      <c r="J1236">
        <v>0.72874430000000001</v>
      </c>
      <c r="K1236">
        <v>-0.93392339999999996</v>
      </c>
      <c r="L1236">
        <v>-0.38215389999999999</v>
      </c>
      <c r="M1236">
        <v>0</v>
      </c>
      <c r="N1236">
        <v>0.38215389999999999</v>
      </c>
      <c r="O1236">
        <v>0.93392339999999996</v>
      </c>
      <c r="P1236">
        <v>278.57886999999999</v>
      </c>
      <c r="Q1236">
        <v>256.66048999999998</v>
      </c>
      <c r="R1236">
        <v>12</v>
      </c>
      <c r="S1236" s="81">
        <v>39798</v>
      </c>
    </row>
    <row r="1237" spans="1:19" x14ac:dyDescent="0.2">
      <c r="A1237" t="s">
        <v>75</v>
      </c>
      <c r="B1237" t="s">
        <v>38</v>
      </c>
      <c r="C1237" t="s">
        <v>47</v>
      </c>
      <c r="D1237" t="s">
        <v>16</v>
      </c>
      <c r="E1237">
        <v>2014</v>
      </c>
      <c r="F1237">
        <v>11</v>
      </c>
      <c r="G1237">
        <v>1240.098</v>
      </c>
      <c r="H1237">
        <v>1240.098</v>
      </c>
      <c r="I1237">
        <v>43.349899999999998</v>
      </c>
      <c r="J1237">
        <v>0.72771339999999995</v>
      </c>
      <c r="K1237">
        <v>-0.93260220000000005</v>
      </c>
      <c r="L1237">
        <v>-0.38161329999999999</v>
      </c>
      <c r="M1237">
        <v>0</v>
      </c>
      <c r="N1237">
        <v>0.38161329999999999</v>
      </c>
      <c r="O1237">
        <v>0.93260220000000005</v>
      </c>
      <c r="P1237">
        <v>278.57886999999999</v>
      </c>
      <c r="Q1237">
        <v>256.66048999999998</v>
      </c>
      <c r="R1237">
        <v>12</v>
      </c>
      <c r="S1237" s="81">
        <v>39798</v>
      </c>
    </row>
    <row r="1238" spans="1:19" x14ac:dyDescent="0.2">
      <c r="A1238" t="s">
        <v>75</v>
      </c>
      <c r="B1238" t="s">
        <v>38</v>
      </c>
      <c r="C1238" t="s">
        <v>47</v>
      </c>
      <c r="D1238" t="s">
        <v>16</v>
      </c>
      <c r="E1238">
        <v>2014</v>
      </c>
      <c r="F1238">
        <v>12</v>
      </c>
      <c r="G1238">
        <v>1248.2929999999999</v>
      </c>
      <c r="H1238">
        <v>1248.2929999999999</v>
      </c>
      <c r="I1238">
        <v>44.804699999999997</v>
      </c>
      <c r="J1238">
        <v>0.72724069999999996</v>
      </c>
      <c r="K1238">
        <v>-0.93199639999999995</v>
      </c>
      <c r="L1238">
        <v>-0.38136540000000002</v>
      </c>
      <c r="M1238">
        <v>0</v>
      </c>
      <c r="N1238">
        <v>0.38136540000000002</v>
      </c>
      <c r="O1238">
        <v>0.93199639999999995</v>
      </c>
      <c r="P1238">
        <v>278.57886999999999</v>
      </c>
      <c r="Q1238">
        <v>256.66048999999998</v>
      </c>
      <c r="R1238">
        <v>12</v>
      </c>
      <c r="S1238" s="81">
        <v>39798</v>
      </c>
    </row>
    <row r="1239" spans="1:19" x14ac:dyDescent="0.2">
      <c r="A1239" t="s">
        <v>75</v>
      </c>
      <c r="B1239" t="s">
        <v>38</v>
      </c>
      <c r="C1239" t="s">
        <v>47</v>
      </c>
      <c r="D1239" t="s">
        <v>16</v>
      </c>
      <c r="E1239">
        <v>2014</v>
      </c>
      <c r="F1239">
        <v>13</v>
      </c>
      <c r="G1239">
        <v>1252.443</v>
      </c>
      <c r="H1239">
        <v>1252.443</v>
      </c>
      <c r="I1239">
        <v>45.560600000000001</v>
      </c>
      <c r="J1239">
        <v>0.72673699999999997</v>
      </c>
      <c r="K1239">
        <v>-0.93135089999999998</v>
      </c>
      <c r="L1239">
        <v>-0.38110129999999998</v>
      </c>
      <c r="M1239">
        <v>0</v>
      </c>
      <c r="N1239">
        <v>0.38110129999999998</v>
      </c>
      <c r="O1239">
        <v>0.93135089999999998</v>
      </c>
      <c r="P1239">
        <v>278.57886999999999</v>
      </c>
      <c r="Q1239">
        <v>256.66048999999998</v>
      </c>
      <c r="R1239">
        <v>12</v>
      </c>
      <c r="S1239" s="81">
        <v>39798</v>
      </c>
    </row>
    <row r="1240" spans="1:19" x14ac:dyDescent="0.2">
      <c r="A1240" t="s">
        <v>75</v>
      </c>
      <c r="B1240" t="s">
        <v>38</v>
      </c>
      <c r="C1240" t="s">
        <v>47</v>
      </c>
      <c r="D1240" t="s">
        <v>16</v>
      </c>
      <c r="E1240">
        <v>2014</v>
      </c>
      <c r="F1240">
        <v>14</v>
      </c>
      <c r="G1240">
        <v>1233.3989999999999</v>
      </c>
      <c r="H1240">
        <v>1233.3989999999999</v>
      </c>
      <c r="I1240">
        <v>45.868200000000002</v>
      </c>
      <c r="J1240">
        <v>0.72751869999999996</v>
      </c>
      <c r="K1240">
        <v>-0.93235270000000003</v>
      </c>
      <c r="L1240">
        <v>-0.38151119999999999</v>
      </c>
      <c r="M1240">
        <v>0</v>
      </c>
      <c r="N1240">
        <v>0.38151119999999999</v>
      </c>
      <c r="O1240">
        <v>0.93235270000000003</v>
      </c>
      <c r="P1240">
        <v>278.57886999999999</v>
      </c>
      <c r="Q1240">
        <v>256.66048999999998</v>
      </c>
      <c r="R1240">
        <v>12</v>
      </c>
      <c r="S1240" s="81">
        <v>39798</v>
      </c>
    </row>
    <row r="1241" spans="1:19" x14ac:dyDescent="0.2">
      <c r="A1241" t="s">
        <v>75</v>
      </c>
      <c r="B1241" t="s">
        <v>38</v>
      </c>
      <c r="C1241" t="s">
        <v>47</v>
      </c>
      <c r="D1241" t="s">
        <v>16</v>
      </c>
      <c r="E1241">
        <v>2014</v>
      </c>
      <c r="F1241">
        <v>15</v>
      </c>
      <c r="G1241">
        <v>1203.471</v>
      </c>
      <c r="H1241">
        <v>1174.8979999999999</v>
      </c>
      <c r="I1241">
        <v>45.917099999999998</v>
      </c>
      <c r="J1241">
        <v>0.72524239999999995</v>
      </c>
      <c r="K1241">
        <v>27.643439999999998</v>
      </c>
      <c r="L1241">
        <v>28.19256</v>
      </c>
      <c r="M1241">
        <v>28.572880000000001</v>
      </c>
      <c r="N1241">
        <v>28.953189999999999</v>
      </c>
      <c r="O1241">
        <v>29.502310000000001</v>
      </c>
      <c r="P1241">
        <v>278.57886999999999</v>
      </c>
      <c r="Q1241">
        <v>256.66048999999998</v>
      </c>
      <c r="R1241">
        <v>12</v>
      </c>
      <c r="S1241" s="81">
        <v>39798</v>
      </c>
    </row>
    <row r="1242" spans="1:19" x14ac:dyDescent="0.2">
      <c r="A1242" t="s">
        <v>75</v>
      </c>
      <c r="B1242" t="s">
        <v>38</v>
      </c>
      <c r="C1242" t="s">
        <v>47</v>
      </c>
      <c r="D1242" t="s">
        <v>16</v>
      </c>
      <c r="E1242">
        <v>2014</v>
      </c>
      <c r="F1242">
        <v>16</v>
      </c>
      <c r="G1242">
        <v>1154.71</v>
      </c>
      <c r="H1242">
        <v>771.91869999999994</v>
      </c>
      <c r="I1242">
        <v>45.557099999999998</v>
      </c>
      <c r="J1242">
        <v>0.7217365</v>
      </c>
      <c r="K1242">
        <v>381.8664</v>
      </c>
      <c r="L1242">
        <v>382.41289999999998</v>
      </c>
      <c r="M1242">
        <v>382.79140000000001</v>
      </c>
      <c r="N1242">
        <v>383.16989999999998</v>
      </c>
      <c r="O1242">
        <v>383.71629999999999</v>
      </c>
      <c r="P1242">
        <v>278.57886999999999</v>
      </c>
      <c r="Q1242">
        <v>256.66048999999998</v>
      </c>
      <c r="R1242">
        <v>12</v>
      </c>
      <c r="S1242" s="81">
        <v>39798</v>
      </c>
    </row>
    <row r="1243" spans="1:19" x14ac:dyDescent="0.2">
      <c r="A1243" t="s">
        <v>75</v>
      </c>
      <c r="B1243" t="s">
        <v>38</v>
      </c>
      <c r="C1243" t="s">
        <v>47</v>
      </c>
      <c r="D1243" t="s">
        <v>16</v>
      </c>
      <c r="E1243">
        <v>2014</v>
      </c>
      <c r="F1243">
        <v>17</v>
      </c>
      <c r="G1243">
        <v>1151.3219999999999</v>
      </c>
      <c r="H1243">
        <v>259.18650000000002</v>
      </c>
      <c r="I1243">
        <v>44.387700000000002</v>
      </c>
      <c r="J1243">
        <v>0.72120620000000002</v>
      </c>
      <c r="K1243">
        <v>891.21169999999995</v>
      </c>
      <c r="L1243">
        <v>891.75779999999997</v>
      </c>
      <c r="M1243">
        <v>892.13589999999999</v>
      </c>
      <c r="N1243">
        <v>892.51409999999998</v>
      </c>
      <c r="O1243">
        <v>893.06020000000001</v>
      </c>
      <c r="P1243">
        <v>278.57886999999999</v>
      </c>
      <c r="Q1243">
        <v>256.66048999999998</v>
      </c>
      <c r="R1243">
        <v>12</v>
      </c>
      <c r="S1243" s="81">
        <v>39798</v>
      </c>
    </row>
    <row r="1244" spans="1:19" x14ac:dyDescent="0.2">
      <c r="A1244" t="s">
        <v>75</v>
      </c>
      <c r="B1244" t="s">
        <v>38</v>
      </c>
      <c r="C1244" t="s">
        <v>47</v>
      </c>
      <c r="D1244" t="s">
        <v>16</v>
      </c>
      <c r="E1244">
        <v>2014</v>
      </c>
      <c r="F1244">
        <v>18</v>
      </c>
      <c r="G1244">
        <v>1159.395</v>
      </c>
      <c r="H1244">
        <v>255.94210000000001</v>
      </c>
      <c r="I1244">
        <v>43.002299999999998</v>
      </c>
      <c r="J1244">
        <v>0.72096309999999997</v>
      </c>
      <c r="K1244">
        <v>902.52930000000003</v>
      </c>
      <c r="L1244">
        <v>903.0752</v>
      </c>
      <c r="M1244">
        <v>903.45320000000004</v>
      </c>
      <c r="N1244">
        <v>903.83140000000003</v>
      </c>
      <c r="O1244">
        <v>904.37729999999999</v>
      </c>
      <c r="P1244">
        <v>278.57886999999999</v>
      </c>
      <c r="Q1244">
        <v>256.66048999999998</v>
      </c>
      <c r="R1244">
        <v>12</v>
      </c>
      <c r="S1244" s="81">
        <v>39798</v>
      </c>
    </row>
    <row r="1245" spans="1:19" x14ac:dyDescent="0.2">
      <c r="A1245" t="s">
        <v>75</v>
      </c>
      <c r="B1245" t="s">
        <v>38</v>
      </c>
      <c r="C1245" t="s">
        <v>47</v>
      </c>
      <c r="D1245" t="s">
        <v>16</v>
      </c>
      <c r="E1245">
        <v>2014</v>
      </c>
      <c r="F1245">
        <v>19</v>
      </c>
      <c r="G1245">
        <v>1158.6659999999999</v>
      </c>
      <c r="H1245">
        <v>252.0258</v>
      </c>
      <c r="I1245">
        <v>42.153700000000001</v>
      </c>
      <c r="J1245">
        <v>0.72140530000000003</v>
      </c>
      <c r="K1245">
        <v>905.71609999999998</v>
      </c>
      <c r="L1245">
        <v>906.26229999999998</v>
      </c>
      <c r="M1245">
        <v>906.64059999999995</v>
      </c>
      <c r="N1245">
        <v>907.01890000000003</v>
      </c>
      <c r="O1245">
        <v>907.56510000000003</v>
      </c>
      <c r="P1245">
        <v>278.57886999999999</v>
      </c>
      <c r="Q1245">
        <v>256.66048999999998</v>
      </c>
      <c r="R1245">
        <v>12</v>
      </c>
      <c r="S1245" s="81">
        <v>39798</v>
      </c>
    </row>
    <row r="1246" spans="1:19" x14ac:dyDescent="0.2">
      <c r="A1246" t="s">
        <v>75</v>
      </c>
      <c r="B1246" t="s">
        <v>38</v>
      </c>
      <c r="C1246" t="s">
        <v>47</v>
      </c>
      <c r="D1246" t="s">
        <v>16</v>
      </c>
      <c r="E1246">
        <v>2014</v>
      </c>
      <c r="F1246">
        <v>20</v>
      </c>
      <c r="G1246">
        <v>1169.1300000000001</v>
      </c>
      <c r="H1246">
        <v>247.71799999999999</v>
      </c>
      <c r="I1246">
        <v>41.640999999999998</v>
      </c>
      <c r="J1246">
        <v>0.72326000000000001</v>
      </c>
      <c r="K1246">
        <v>920.48559999999998</v>
      </c>
      <c r="L1246">
        <v>921.03319999999997</v>
      </c>
      <c r="M1246">
        <v>921.41250000000002</v>
      </c>
      <c r="N1246">
        <v>921.79169999999999</v>
      </c>
      <c r="O1246">
        <v>922.33939999999996</v>
      </c>
      <c r="P1246">
        <v>278.57886999999999</v>
      </c>
      <c r="Q1246">
        <v>256.66048999999998</v>
      </c>
      <c r="R1246">
        <v>12</v>
      </c>
      <c r="S1246" s="81">
        <v>39798</v>
      </c>
    </row>
    <row r="1247" spans="1:19" x14ac:dyDescent="0.2">
      <c r="A1247" t="s">
        <v>75</v>
      </c>
      <c r="B1247" t="s">
        <v>38</v>
      </c>
      <c r="C1247" t="s">
        <v>47</v>
      </c>
      <c r="D1247" t="s">
        <v>16</v>
      </c>
      <c r="E1247">
        <v>2014</v>
      </c>
      <c r="F1247">
        <v>21</v>
      </c>
      <c r="G1247">
        <v>1170.5150000000001</v>
      </c>
      <c r="H1247">
        <v>244.10220000000001</v>
      </c>
      <c r="I1247">
        <v>41.008299999999998</v>
      </c>
      <c r="J1247">
        <v>0.72502710000000004</v>
      </c>
      <c r="K1247">
        <v>925.48389999999995</v>
      </c>
      <c r="L1247">
        <v>926.03290000000004</v>
      </c>
      <c r="M1247">
        <v>926.41309999999999</v>
      </c>
      <c r="N1247">
        <v>926.79330000000004</v>
      </c>
      <c r="O1247">
        <v>927.34230000000002</v>
      </c>
      <c r="P1247">
        <v>278.57886999999999</v>
      </c>
      <c r="Q1247">
        <v>256.66048999999998</v>
      </c>
      <c r="R1247">
        <v>12</v>
      </c>
      <c r="S1247" s="81">
        <v>39798</v>
      </c>
    </row>
    <row r="1248" spans="1:19" x14ac:dyDescent="0.2">
      <c r="A1248" t="s">
        <v>75</v>
      </c>
      <c r="B1248" t="s">
        <v>38</v>
      </c>
      <c r="C1248" t="s">
        <v>47</v>
      </c>
      <c r="D1248" t="s">
        <v>16</v>
      </c>
      <c r="E1248">
        <v>2014</v>
      </c>
      <c r="F1248">
        <v>22</v>
      </c>
      <c r="G1248">
        <v>1161.643</v>
      </c>
      <c r="H1248">
        <v>590.59670000000006</v>
      </c>
      <c r="I1248">
        <v>40.066699999999997</v>
      </c>
      <c r="J1248">
        <v>0.72526780000000002</v>
      </c>
      <c r="K1248">
        <v>570.11689999999999</v>
      </c>
      <c r="L1248">
        <v>570.66600000000005</v>
      </c>
      <c r="M1248">
        <v>571.04629999999997</v>
      </c>
      <c r="N1248">
        <v>571.42660000000001</v>
      </c>
      <c r="O1248">
        <v>571.97580000000005</v>
      </c>
      <c r="P1248">
        <v>278.57886999999999</v>
      </c>
      <c r="Q1248">
        <v>256.66048999999998</v>
      </c>
      <c r="R1248">
        <v>12</v>
      </c>
      <c r="S1248" s="81">
        <v>39798</v>
      </c>
    </row>
    <row r="1249" spans="1:19" x14ac:dyDescent="0.2">
      <c r="A1249" t="s">
        <v>75</v>
      </c>
      <c r="B1249" t="s">
        <v>38</v>
      </c>
      <c r="C1249" t="s">
        <v>47</v>
      </c>
      <c r="D1249" t="s">
        <v>16</v>
      </c>
      <c r="E1249">
        <v>2014</v>
      </c>
      <c r="F1249">
        <v>23</v>
      </c>
      <c r="G1249">
        <v>1140.703</v>
      </c>
      <c r="H1249">
        <v>934.54020000000003</v>
      </c>
      <c r="I1249">
        <v>39.225000000000001</v>
      </c>
      <c r="J1249">
        <v>0.72494130000000001</v>
      </c>
      <c r="K1249">
        <v>205.23419999999999</v>
      </c>
      <c r="L1249">
        <v>205.78309999999999</v>
      </c>
      <c r="M1249">
        <v>206.16319999999999</v>
      </c>
      <c r="N1249">
        <v>206.54339999999999</v>
      </c>
      <c r="O1249">
        <v>207.09229999999999</v>
      </c>
      <c r="P1249">
        <v>278.57886999999999</v>
      </c>
      <c r="Q1249">
        <v>256.66048999999998</v>
      </c>
      <c r="R1249">
        <v>12</v>
      </c>
      <c r="S1249" s="81">
        <v>39798</v>
      </c>
    </row>
    <row r="1250" spans="1:19" x14ac:dyDescent="0.2">
      <c r="A1250" t="s">
        <v>75</v>
      </c>
      <c r="B1250" t="s">
        <v>38</v>
      </c>
      <c r="C1250" t="s">
        <v>47</v>
      </c>
      <c r="D1250" t="s">
        <v>16</v>
      </c>
      <c r="E1250">
        <v>2014</v>
      </c>
      <c r="F1250">
        <v>24</v>
      </c>
      <c r="G1250">
        <v>1130.5940000000001</v>
      </c>
      <c r="H1250">
        <v>1046.2639999999999</v>
      </c>
      <c r="I1250">
        <v>38.271099999999997</v>
      </c>
      <c r="J1250">
        <v>0.72485299999999997</v>
      </c>
      <c r="K1250">
        <v>83.401380000000003</v>
      </c>
      <c r="L1250">
        <v>83.950209999999998</v>
      </c>
      <c r="M1250">
        <v>84.33032</v>
      </c>
      <c r="N1250">
        <v>84.710430000000002</v>
      </c>
      <c r="O1250">
        <v>85.259259999999998</v>
      </c>
      <c r="P1250">
        <v>278.57886999999999</v>
      </c>
      <c r="Q1250">
        <v>256.66048999999998</v>
      </c>
      <c r="R1250">
        <v>12</v>
      </c>
      <c r="S1250" s="81">
        <v>39798</v>
      </c>
    </row>
    <row r="1251" spans="1:19" x14ac:dyDescent="0.2">
      <c r="A1251" t="s">
        <v>75</v>
      </c>
      <c r="B1251" t="s">
        <v>38</v>
      </c>
      <c r="C1251" t="s">
        <v>45</v>
      </c>
      <c r="D1251" t="s">
        <v>46</v>
      </c>
      <c r="E1251">
        <v>2015</v>
      </c>
      <c r="F1251">
        <v>1</v>
      </c>
      <c r="G1251">
        <v>1217.779</v>
      </c>
      <c r="H1251">
        <v>1217.779</v>
      </c>
      <c r="I1251">
        <v>75.3386</v>
      </c>
      <c r="J1251">
        <v>0.80170739999999996</v>
      </c>
      <c r="K1251">
        <v>-1.0274289999999999</v>
      </c>
      <c r="L1251">
        <v>-0.42041580000000001</v>
      </c>
      <c r="M1251">
        <v>0</v>
      </c>
      <c r="N1251">
        <v>0.42041580000000001</v>
      </c>
      <c r="O1251">
        <v>1.0274289999999999</v>
      </c>
      <c r="P1251">
        <v>278.57886999999999</v>
      </c>
      <c r="Q1251">
        <v>256.66048999999998</v>
      </c>
      <c r="R1251">
        <v>7</v>
      </c>
    </row>
    <row r="1252" spans="1:19" x14ac:dyDescent="0.2">
      <c r="A1252" t="s">
        <v>75</v>
      </c>
      <c r="B1252" t="s">
        <v>38</v>
      </c>
      <c r="C1252" t="s">
        <v>45</v>
      </c>
      <c r="D1252" t="s">
        <v>46</v>
      </c>
      <c r="E1252">
        <v>2015</v>
      </c>
      <c r="F1252">
        <v>2</v>
      </c>
      <c r="G1252">
        <v>1192.182</v>
      </c>
      <c r="H1252">
        <v>1192.182</v>
      </c>
      <c r="I1252">
        <v>73.995699999999999</v>
      </c>
      <c r="J1252">
        <v>0.79780079999999998</v>
      </c>
      <c r="K1252">
        <v>-1.0224230000000001</v>
      </c>
      <c r="L1252">
        <v>-0.41836709999999999</v>
      </c>
      <c r="M1252">
        <v>0</v>
      </c>
      <c r="N1252">
        <v>0.41836709999999999</v>
      </c>
      <c r="O1252">
        <v>1.0224230000000001</v>
      </c>
      <c r="P1252">
        <v>278.57886999999999</v>
      </c>
      <c r="Q1252">
        <v>256.66048999999998</v>
      </c>
      <c r="R1252">
        <v>7</v>
      </c>
    </row>
    <row r="1253" spans="1:19" x14ac:dyDescent="0.2">
      <c r="A1253" t="s">
        <v>75</v>
      </c>
      <c r="B1253" t="s">
        <v>38</v>
      </c>
      <c r="C1253" t="s">
        <v>45</v>
      </c>
      <c r="D1253" t="s">
        <v>46</v>
      </c>
      <c r="E1253">
        <v>2015</v>
      </c>
      <c r="F1253">
        <v>3</v>
      </c>
      <c r="G1253">
        <v>1176.556</v>
      </c>
      <c r="H1253">
        <v>1176.556</v>
      </c>
      <c r="I1253">
        <v>72.835300000000004</v>
      </c>
      <c r="J1253">
        <v>0.79885669999999998</v>
      </c>
      <c r="K1253">
        <v>-1.023776</v>
      </c>
      <c r="L1253">
        <v>-0.41892089999999998</v>
      </c>
      <c r="M1253">
        <v>0</v>
      </c>
      <c r="N1253">
        <v>0.41892089999999998</v>
      </c>
      <c r="O1253">
        <v>1.023776</v>
      </c>
      <c r="P1253">
        <v>278.57886999999999</v>
      </c>
      <c r="Q1253">
        <v>256.66048999999998</v>
      </c>
      <c r="R1253">
        <v>7</v>
      </c>
    </row>
    <row r="1254" spans="1:19" x14ac:dyDescent="0.2">
      <c r="A1254" t="s">
        <v>75</v>
      </c>
      <c r="B1254" t="s">
        <v>38</v>
      </c>
      <c r="C1254" t="s">
        <v>45</v>
      </c>
      <c r="D1254" t="s">
        <v>46</v>
      </c>
      <c r="E1254">
        <v>2015</v>
      </c>
      <c r="F1254">
        <v>4</v>
      </c>
      <c r="G1254">
        <v>1175.184</v>
      </c>
      <c r="H1254">
        <v>1175.184</v>
      </c>
      <c r="I1254">
        <v>71.542299999999997</v>
      </c>
      <c r="J1254">
        <v>0.80132159999999997</v>
      </c>
      <c r="K1254">
        <v>-1.0269349999999999</v>
      </c>
      <c r="L1254">
        <v>-0.42021350000000002</v>
      </c>
      <c r="M1254">
        <v>0</v>
      </c>
      <c r="N1254">
        <v>0.42021350000000002</v>
      </c>
      <c r="O1254">
        <v>1.0269349999999999</v>
      </c>
      <c r="P1254">
        <v>278.57886999999999</v>
      </c>
      <c r="Q1254">
        <v>256.66048999999998</v>
      </c>
      <c r="R1254">
        <v>7</v>
      </c>
    </row>
    <row r="1255" spans="1:19" x14ac:dyDescent="0.2">
      <c r="A1255" t="s">
        <v>75</v>
      </c>
      <c r="B1255" t="s">
        <v>38</v>
      </c>
      <c r="C1255" t="s">
        <v>45</v>
      </c>
      <c r="D1255" t="s">
        <v>46</v>
      </c>
      <c r="E1255">
        <v>2015</v>
      </c>
      <c r="F1255">
        <v>5</v>
      </c>
      <c r="G1255">
        <v>1217.3869999999999</v>
      </c>
      <c r="H1255">
        <v>1217.3869999999999</v>
      </c>
      <c r="I1255">
        <v>70.673699999999997</v>
      </c>
      <c r="J1255">
        <v>0.80812629999999996</v>
      </c>
      <c r="K1255">
        <v>-1.0356559999999999</v>
      </c>
      <c r="L1255">
        <v>-0.42378189999999999</v>
      </c>
      <c r="M1255">
        <v>0</v>
      </c>
      <c r="N1255">
        <v>0.42378189999999999</v>
      </c>
      <c r="O1255">
        <v>1.0356559999999999</v>
      </c>
      <c r="P1255">
        <v>278.57886999999999</v>
      </c>
      <c r="Q1255">
        <v>256.66048999999998</v>
      </c>
      <c r="R1255">
        <v>7</v>
      </c>
    </row>
    <row r="1256" spans="1:19" x14ac:dyDescent="0.2">
      <c r="A1256" t="s">
        <v>75</v>
      </c>
      <c r="B1256" t="s">
        <v>38</v>
      </c>
      <c r="C1256" t="s">
        <v>45</v>
      </c>
      <c r="D1256" t="s">
        <v>46</v>
      </c>
      <c r="E1256">
        <v>2015</v>
      </c>
      <c r="F1256">
        <v>6</v>
      </c>
      <c r="G1256">
        <v>1269.258</v>
      </c>
      <c r="H1256">
        <v>1269.258</v>
      </c>
      <c r="I1256">
        <v>69.718199999999996</v>
      </c>
      <c r="J1256">
        <v>0.80756629999999996</v>
      </c>
      <c r="K1256">
        <v>-1.0349379999999999</v>
      </c>
      <c r="L1256">
        <v>-0.42348819999999998</v>
      </c>
      <c r="M1256">
        <v>0</v>
      </c>
      <c r="N1256">
        <v>0.42348819999999998</v>
      </c>
      <c r="O1256">
        <v>1.0349379999999999</v>
      </c>
      <c r="P1256">
        <v>278.57886999999999</v>
      </c>
      <c r="Q1256">
        <v>256.66048999999998</v>
      </c>
      <c r="R1256">
        <v>7</v>
      </c>
    </row>
    <row r="1257" spans="1:19" x14ac:dyDescent="0.2">
      <c r="A1257" t="s">
        <v>75</v>
      </c>
      <c r="B1257" t="s">
        <v>38</v>
      </c>
      <c r="C1257" t="s">
        <v>45</v>
      </c>
      <c r="D1257" t="s">
        <v>46</v>
      </c>
      <c r="E1257">
        <v>2015</v>
      </c>
      <c r="F1257">
        <v>7</v>
      </c>
      <c r="G1257">
        <v>1340.7729999999999</v>
      </c>
      <c r="H1257">
        <v>1340.7729999999999</v>
      </c>
      <c r="I1257">
        <v>69.527799999999999</v>
      </c>
      <c r="J1257">
        <v>0.80002799999999996</v>
      </c>
      <c r="K1257">
        <v>-1.025277</v>
      </c>
      <c r="L1257">
        <v>-0.41953509999999999</v>
      </c>
      <c r="M1257">
        <v>0</v>
      </c>
      <c r="N1257">
        <v>0.41953509999999999</v>
      </c>
      <c r="O1257">
        <v>1.025277</v>
      </c>
      <c r="P1257">
        <v>278.57886999999999</v>
      </c>
      <c r="Q1257">
        <v>256.66048999999998</v>
      </c>
      <c r="R1257">
        <v>7</v>
      </c>
    </row>
    <row r="1258" spans="1:19" x14ac:dyDescent="0.2">
      <c r="A1258" t="s">
        <v>75</v>
      </c>
      <c r="B1258" t="s">
        <v>38</v>
      </c>
      <c r="C1258" t="s">
        <v>45</v>
      </c>
      <c r="D1258" t="s">
        <v>46</v>
      </c>
      <c r="E1258">
        <v>2015</v>
      </c>
      <c r="F1258">
        <v>8</v>
      </c>
      <c r="G1258">
        <v>1356.288</v>
      </c>
      <c r="H1258">
        <v>1356.288</v>
      </c>
      <c r="I1258">
        <v>72.010599999999997</v>
      </c>
      <c r="J1258">
        <v>0.79615369999999996</v>
      </c>
      <c r="K1258">
        <v>-1.0203120000000001</v>
      </c>
      <c r="L1258">
        <v>-0.41750340000000002</v>
      </c>
      <c r="M1258">
        <v>0</v>
      </c>
      <c r="N1258">
        <v>0.41750340000000002</v>
      </c>
      <c r="O1258">
        <v>1.0203120000000001</v>
      </c>
      <c r="P1258">
        <v>278.57886999999999</v>
      </c>
      <c r="Q1258">
        <v>256.66048999999998</v>
      </c>
      <c r="R1258">
        <v>7</v>
      </c>
    </row>
    <row r="1259" spans="1:19" x14ac:dyDescent="0.2">
      <c r="A1259" t="s">
        <v>75</v>
      </c>
      <c r="B1259" t="s">
        <v>38</v>
      </c>
      <c r="C1259" t="s">
        <v>45</v>
      </c>
      <c r="D1259" t="s">
        <v>46</v>
      </c>
      <c r="E1259">
        <v>2015</v>
      </c>
      <c r="F1259">
        <v>9</v>
      </c>
      <c r="G1259">
        <v>1369.6590000000001</v>
      </c>
      <c r="H1259">
        <v>1369.6590000000001</v>
      </c>
      <c r="I1259">
        <v>77.1892</v>
      </c>
      <c r="J1259">
        <v>0.78908500000000004</v>
      </c>
      <c r="K1259">
        <v>-1.011253</v>
      </c>
      <c r="L1259">
        <v>-0.41379660000000001</v>
      </c>
      <c r="M1259">
        <v>0</v>
      </c>
      <c r="N1259">
        <v>0.41379660000000001</v>
      </c>
      <c r="O1259">
        <v>1.011253</v>
      </c>
      <c r="P1259">
        <v>278.57886999999999</v>
      </c>
      <c r="Q1259">
        <v>256.66048999999998</v>
      </c>
      <c r="R1259">
        <v>7</v>
      </c>
    </row>
    <row r="1260" spans="1:19" x14ac:dyDescent="0.2">
      <c r="A1260" t="s">
        <v>75</v>
      </c>
      <c r="B1260" t="s">
        <v>38</v>
      </c>
      <c r="C1260" t="s">
        <v>45</v>
      </c>
      <c r="D1260" t="s">
        <v>46</v>
      </c>
      <c r="E1260">
        <v>2015</v>
      </c>
      <c r="F1260">
        <v>10</v>
      </c>
      <c r="G1260">
        <v>1359.6310000000001</v>
      </c>
      <c r="H1260">
        <v>1359.6310000000001</v>
      </c>
      <c r="I1260">
        <v>81.743600000000001</v>
      </c>
      <c r="J1260">
        <v>0.78192620000000002</v>
      </c>
      <c r="K1260">
        <v>-1.0020789999999999</v>
      </c>
      <c r="L1260">
        <v>-0.41004249999999998</v>
      </c>
      <c r="M1260">
        <v>0</v>
      </c>
      <c r="N1260">
        <v>0.41004249999999998</v>
      </c>
      <c r="O1260">
        <v>1.0020789999999999</v>
      </c>
      <c r="P1260">
        <v>278.57886999999999</v>
      </c>
      <c r="Q1260">
        <v>256.66048999999998</v>
      </c>
      <c r="R1260">
        <v>7</v>
      </c>
    </row>
    <row r="1261" spans="1:19" x14ac:dyDescent="0.2">
      <c r="A1261" t="s">
        <v>75</v>
      </c>
      <c r="B1261" t="s">
        <v>38</v>
      </c>
      <c r="C1261" t="s">
        <v>45</v>
      </c>
      <c r="D1261" t="s">
        <v>46</v>
      </c>
      <c r="E1261">
        <v>2015</v>
      </c>
      <c r="F1261">
        <v>11</v>
      </c>
      <c r="G1261">
        <v>1347.867</v>
      </c>
      <c r="H1261">
        <v>1347.867</v>
      </c>
      <c r="I1261">
        <v>85.877499999999998</v>
      </c>
      <c r="J1261">
        <v>0.79350220000000005</v>
      </c>
      <c r="K1261">
        <v>-1.0169140000000001</v>
      </c>
      <c r="L1261">
        <v>-0.41611300000000001</v>
      </c>
      <c r="M1261">
        <v>0</v>
      </c>
      <c r="N1261">
        <v>0.41611300000000001</v>
      </c>
      <c r="O1261">
        <v>1.0169140000000001</v>
      </c>
      <c r="P1261">
        <v>278.57886999999999</v>
      </c>
      <c r="Q1261">
        <v>256.66048999999998</v>
      </c>
      <c r="R1261">
        <v>7</v>
      </c>
    </row>
    <row r="1262" spans="1:19" x14ac:dyDescent="0.2">
      <c r="A1262" t="s">
        <v>75</v>
      </c>
      <c r="B1262" t="s">
        <v>38</v>
      </c>
      <c r="C1262" t="s">
        <v>45</v>
      </c>
      <c r="D1262" t="s">
        <v>46</v>
      </c>
      <c r="E1262">
        <v>2015</v>
      </c>
      <c r="F1262">
        <v>12</v>
      </c>
      <c r="G1262">
        <v>1343.758</v>
      </c>
      <c r="H1262">
        <v>1281.7909999999999</v>
      </c>
      <c r="I1262">
        <v>89.752300000000005</v>
      </c>
      <c r="J1262">
        <v>0.78179310000000002</v>
      </c>
      <c r="K1262">
        <v>60.965260000000001</v>
      </c>
      <c r="L1262">
        <v>61.557189999999999</v>
      </c>
      <c r="M1262">
        <v>61.96716</v>
      </c>
      <c r="N1262">
        <v>62.377139999999997</v>
      </c>
      <c r="O1262">
        <v>62.969070000000002</v>
      </c>
      <c r="P1262">
        <v>278.57886999999999</v>
      </c>
      <c r="Q1262">
        <v>256.66048999999998</v>
      </c>
      <c r="R1262">
        <v>7</v>
      </c>
    </row>
    <row r="1263" spans="1:19" x14ac:dyDescent="0.2">
      <c r="A1263" t="s">
        <v>75</v>
      </c>
      <c r="B1263" t="s">
        <v>38</v>
      </c>
      <c r="C1263" t="s">
        <v>45</v>
      </c>
      <c r="D1263" t="s">
        <v>46</v>
      </c>
      <c r="E1263">
        <v>2015</v>
      </c>
      <c r="F1263">
        <v>13</v>
      </c>
      <c r="G1263">
        <v>1317.82</v>
      </c>
      <c r="H1263">
        <v>831.27470000000005</v>
      </c>
      <c r="I1263">
        <v>93.057000000000002</v>
      </c>
      <c r="J1263">
        <v>0.78152619999999995</v>
      </c>
      <c r="K1263">
        <v>485.54379999999998</v>
      </c>
      <c r="L1263">
        <v>486.13549999999998</v>
      </c>
      <c r="M1263">
        <v>486.5453</v>
      </c>
      <c r="N1263">
        <v>486.95519999999999</v>
      </c>
      <c r="O1263">
        <v>487.54689999999999</v>
      </c>
      <c r="P1263">
        <v>278.57886999999999</v>
      </c>
      <c r="Q1263">
        <v>256.66048999999998</v>
      </c>
      <c r="R1263">
        <v>7</v>
      </c>
    </row>
    <row r="1264" spans="1:19" x14ac:dyDescent="0.2">
      <c r="A1264" t="s">
        <v>75</v>
      </c>
      <c r="B1264" t="s">
        <v>38</v>
      </c>
      <c r="C1264" t="s">
        <v>45</v>
      </c>
      <c r="D1264" t="s">
        <v>46</v>
      </c>
      <c r="E1264">
        <v>2015</v>
      </c>
      <c r="F1264">
        <v>14</v>
      </c>
      <c r="G1264">
        <v>1322.989</v>
      </c>
      <c r="H1264">
        <v>276.00830000000002</v>
      </c>
      <c r="I1264">
        <v>95.531199999999998</v>
      </c>
      <c r="J1264">
        <v>0.78428249999999999</v>
      </c>
      <c r="K1264">
        <v>1045.9760000000001</v>
      </c>
      <c r="L1264">
        <v>1046.569</v>
      </c>
      <c r="M1264">
        <v>1046.981</v>
      </c>
      <c r="N1264">
        <v>1047.3920000000001</v>
      </c>
      <c r="O1264">
        <v>1047.9860000000001</v>
      </c>
      <c r="P1264">
        <v>278.57886999999999</v>
      </c>
      <c r="Q1264">
        <v>256.66048999999998</v>
      </c>
      <c r="R1264">
        <v>7</v>
      </c>
    </row>
    <row r="1265" spans="1:19" x14ac:dyDescent="0.2">
      <c r="A1265" t="s">
        <v>75</v>
      </c>
      <c r="B1265" t="s">
        <v>38</v>
      </c>
      <c r="C1265" t="s">
        <v>45</v>
      </c>
      <c r="D1265" t="s">
        <v>46</v>
      </c>
      <c r="E1265">
        <v>2015</v>
      </c>
      <c r="F1265">
        <v>15</v>
      </c>
      <c r="G1265">
        <v>1298.444</v>
      </c>
      <c r="H1265">
        <v>272.5967</v>
      </c>
      <c r="I1265">
        <v>97.0124</v>
      </c>
      <c r="J1265">
        <v>0.77075570000000004</v>
      </c>
      <c r="K1265">
        <v>1024.8589999999999</v>
      </c>
      <c r="L1265">
        <v>1025.443</v>
      </c>
      <c r="M1265">
        <v>1025.847</v>
      </c>
      <c r="N1265">
        <v>1026.251</v>
      </c>
      <c r="O1265">
        <v>1026.835</v>
      </c>
      <c r="P1265">
        <v>278.57886999999999</v>
      </c>
      <c r="Q1265">
        <v>256.66048999999998</v>
      </c>
      <c r="R1265">
        <v>7</v>
      </c>
    </row>
    <row r="1266" spans="1:19" x14ac:dyDescent="0.2">
      <c r="A1266" t="s">
        <v>75</v>
      </c>
      <c r="B1266" t="s">
        <v>38</v>
      </c>
      <c r="C1266" t="s">
        <v>45</v>
      </c>
      <c r="D1266" t="s">
        <v>46</v>
      </c>
      <c r="E1266">
        <v>2015</v>
      </c>
      <c r="F1266">
        <v>16</v>
      </c>
      <c r="G1266">
        <v>1253.5239999999999</v>
      </c>
      <c r="H1266">
        <v>269.51339999999999</v>
      </c>
      <c r="I1266">
        <v>98.093900000000005</v>
      </c>
      <c r="J1266">
        <v>0.77366760000000001</v>
      </c>
      <c r="K1266">
        <v>983.01919999999996</v>
      </c>
      <c r="L1266">
        <v>983.60500000000002</v>
      </c>
      <c r="M1266">
        <v>984.01070000000004</v>
      </c>
      <c r="N1266">
        <v>984.41639999999995</v>
      </c>
      <c r="O1266">
        <v>985.00220000000002</v>
      </c>
      <c r="P1266">
        <v>278.57886999999999</v>
      </c>
      <c r="Q1266">
        <v>256.66048999999998</v>
      </c>
      <c r="R1266">
        <v>7</v>
      </c>
    </row>
    <row r="1267" spans="1:19" x14ac:dyDescent="0.2">
      <c r="A1267" t="s">
        <v>75</v>
      </c>
      <c r="B1267" t="s">
        <v>38</v>
      </c>
      <c r="C1267" t="s">
        <v>45</v>
      </c>
      <c r="D1267" t="s">
        <v>46</v>
      </c>
      <c r="E1267">
        <v>2015</v>
      </c>
      <c r="F1267">
        <v>17</v>
      </c>
      <c r="G1267">
        <v>1223.7639999999999</v>
      </c>
      <c r="H1267">
        <v>264.61950000000002</v>
      </c>
      <c r="I1267">
        <v>98.169399999999996</v>
      </c>
      <c r="J1267">
        <v>0.77755810000000003</v>
      </c>
      <c r="K1267">
        <v>958.1481</v>
      </c>
      <c r="L1267">
        <v>958.73689999999999</v>
      </c>
      <c r="M1267">
        <v>959.14469999999994</v>
      </c>
      <c r="N1267">
        <v>959.55240000000003</v>
      </c>
      <c r="O1267">
        <v>960.14110000000005</v>
      </c>
      <c r="P1267">
        <v>278.57886999999999</v>
      </c>
      <c r="Q1267">
        <v>256.66048999999998</v>
      </c>
      <c r="R1267">
        <v>7</v>
      </c>
    </row>
    <row r="1268" spans="1:19" x14ac:dyDescent="0.2">
      <c r="A1268" t="s">
        <v>75</v>
      </c>
      <c r="B1268" t="s">
        <v>38</v>
      </c>
      <c r="C1268" t="s">
        <v>45</v>
      </c>
      <c r="D1268" t="s">
        <v>46</v>
      </c>
      <c r="E1268">
        <v>2015</v>
      </c>
      <c r="F1268">
        <v>18</v>
      </c>
      <c r="G1268">
        <v>1219.7950000000001</v>
      </c>
      <c r="H1268">
        <v>259.91680000000002</v>
      </c>
      <c r="I1268">
        <v>97.248999999999995</v>
      </c>
      <c r="J1268">
        <v>0.77456860000000005</v>
      </c>
      <c r="K1268">
        <v>958.88559999999995</v>
      </c>
      <c r="L1268">
        <v>959.47199999999998</v>
      </c>
      <c r="M1268">
        <v>959.87819999999999</v>
      </c>
      <c r="N1268">
        <v>960.28440000000001</v>
      </c>
      <c r="O1268">
        <v>960.87090000000001</v>
      </c>
      <c r="P1268">
        <v>278.57886999999999</v>
      </c>
      <c r="Q1268">
        <v>256.66048999999998</v>
      </c>
      <c r="R1268">
        <v>7</v>
      </c>
    </row>
    <row r="1269" spans="1:19" x14ac:dyDescent="0.2">
      <c r="A1269" t="s">
        <v>75</v>
      </c>
      <c r="B1269" t="s">
        <v>38</v>
      </c>
      <c r="C1269" t="s">
        <v>45</v>
      </c>
      <c r="D1269" t="s">
        <v>46</v>
      </c>
      <c r="E1269">
        <v>2015</v>
      </c>
      <c r="F1269">
        <v>19</v>
      </c>
      <c r="G1269">
        <v>1269.546</v>
      </c>
      <c r="H1269">
        <v>651.83349999999996</v>
      </c>
      <c r="I1269">
        <v>94.729299999999995</v>
      </c>
      <c r="J1269">
        <v>0.78299770000000002</v>
      </c>
      <c r="K1269">
        <v>616.70939999999996</v>
      </c>
      <c r="L1269">
        <v>617.30229999999995</v>
      </c>
      <c r="M1269">
        <v>617.71289999999999</v>
      </c>
      <c r="N1269">
        <v>618.12350000000004</v>
      </c>
      <c r="O1269">
        <v>618.71640000000002</v>
      </c>
      <c r="P1269">
        <v>278.57886999999999</v>
      </c>
      <c r="Q1269">
        <v>256.66048999999998</v>
      </c>
      <c r="R1269">
        <v>7</v>
      </c>
    </row>
    <row r="1270" spans="1:19" x14ac:dyDescent="0.2">
      <c r="A1270" t="s">
        <v>75</v>
      </c>
      <c r="B1270" t="s">
        <v>38</v>
      </c>
      <c r="C1270" t="s">
        <v>45</v>
      </c>
      <c r="D1270" t="s">
        <v>46</v>
      </c>
      <c r="E1270">
        <v>2015</v>
      </c>
      <c r="F1270">
        <v>20</v>
      </c>
      <c r="G1270">
        <v>1303.3440000000001</v>
      </c>
      <c r="H1270">
        <v>1038.653</v>
      </c>
      <c r="I1270">
        <v>90.753600000000006</v>
      </c>
      <c r="J1270">
        <v>0.7896514</v>
      </c>
      <c r="K1270">
        <v>263.67930000000001</v>
      </c>
      <c r="L1270">
        <v>264.27719999999999</v>
      </c>
      <c r="M1270">
        <v>264.69130000000001</v>
      </c>
      <c r="N1270">
        <v>265.10539999999997</v>
      </c>
      <c r="O1270">
        <v>265.70330000000001</v>
      </c>
      <c r="P1270">
        <v>278.57886999999999</v>
      </c>
      <c r="Q1270">
        <v>256.66048999999998</v>
      </c>
      <c r="R1270">
        <v>7</v>
      </c>
    </row>
    <row r="1271" spans="1:19" x14ac:dyDescent="0.2">
      <c r="A1271" t="s">
        <v>75</v>
      </c>
      <c r="B1271" t="s">
        <v>38</v>
      </c>
      <c r="C1271" t="s">
        <v>45</v>
      </c>
      <c r="D1271" t="s">
        <v>46</v>
      </c>
      <c r="E1271">
        <v>2015</v>
      </c>
      <c r="F1271">
        <v>21</v>
      </c>
      <c r="G1271">
        <v>1314.057</v>
      </c>
      <c r="H1271">
        <v>1170.913</v>
      </c>
      <c r="I1271">
        <v>86.364900000000006</v>
      </c>
      <c r="J1271">
        <v>0.78963779999999995</v>
      </c>
      <c r="K1271">
        <v>142.13159999999999</v>
      </c>
      <c r="L1271">
        <v>142.7295</v>
      </c>
      <c r="M1271">
        <v>143.14359999999999</v>
      </c>
      <c r="N1271">
        <v>143.55760000000001</v>
      </c>
      <c r="O1271">
        <v>144.15549999999999</v>
      </c>
      <c r="P1271">
        <v>278.57886999999999</v>
      </c>
      <c r="Q1271">
        <v>256.66048999999998</v>
      </c>
      <c r="R1271">
        <v>7</v>
      </c>
    </row>
    <row r="1272" spans="1:19" x14ac:dyDescent="0.2">
      <c r="A1272" t="s">
        <v>75</v>
      </c>
      <c r="B1272" t="s">
        <v>38</v>
      </c>
      <c r="C1272" t="s">
        <v>45</v>
      </c>
      <c r="D1272" t="s">
        <v>46</v>
      </c>
      <c r="E1272">
        <v>2015</v>
      </c>
      <c r="F1272">
        <v>22</v>
      </c>
      <c r="G1272">
        <v>1324.172</v>
      </c>
      <c r="H1272">
        <v>1209.9190000000001</v>
      </c>
      <c r="I1272">
        <v>83.132400000000004</v>
      </c>
      <c r="J1272">
        <v>0.79782109999999995</v>
      </c>
      <c r="K1272">
        <v>113.2304</v>
      </c>
      <c r="L1272">
        <v>113.8344</v>
      </c>
      <c r="M1272">
        <v>114.25279999999999</v>
      </c>
      <c r="N1272">
        <v>114.6712</v>
      </c>
      <c r="O1272">
        <v>115.2753</v>
      </c>
      <c r="P1272">
        <v>278.57886999999999</v>
      </c>
      <c r="Q1272">
        <v>256.66048999999998</v>
      </c>
      <c r="R1272">
        <v>7</v>
      </c>
    </row>
    <row r="1273" spans="1:19" x14ac:dyDescent="0.2">
      <c r="A1273" t="s">
        <v>75</v>
      </c>
      <c r="B1273" t="s">
        <v>38</v>
      </c>
      <c r="C1273" t="s">
        <v>45</v>
      </c>
      <c r="D1273" t="s">
        <v>46</v>
      </c>
      <c r="E1273">
        <v>2015</v>
      </c>
      <c r="F1273">
        <v>23</v>
      </c>
      <c r="G1273">
        <v>1317.681</v>
      </c>
      <c r="H1273">
        <v>1230.0519999999999</v>
      </c>
      <c r="I1273">
        <v>80.616900000000001</v>
      </c>
      <c r="J1273">
        <v>0.79712439999999996</v>
      </c>
      <c r="K1273">
        <v>86.607349999999997</v>
      </c>
      <c r="L1273">
        <v>87.210890000000006</v>
      </c>
      <c r="M1273">
        <v>87.628910000000005</v>
      </c>
      <c r="N1273">
        <v>88.04692</v>
      </c>
      <c r="O1273">
        <v>88.650459999999995</v>
      </c>
      <c r="P1273">
        <v>278.57886999999999</v>
      </c>
      <c r="Q1273">
        <v>256.66048999999998</v>
      </c>
      <c r="R1273">
        <v>7</v>
      </c>
    </row>
    <row r="1274" spans="1:19" x14ac:dyDescent="0.2">
      <c r="A1274" t="s">
        <v>75</v>
      </c>
      <c r="B1274" t="s">
        <v>38</v>
      </c>
      <c r="C1274" t="s">
        <v>45</v>
      </c>
      <c r="D1274" t="s">
        <v>46</v>
      </c>
      <c r="E1274">
        <v>2015</v>
      </c>
      <c r="F1274">
        <v>24</v>
      </c>
      <c r="G1274">
        <v>1300.606</v>
      </c>
      <c r="H1274">
        <v>1199.4849999999999</v>
      </c>
      <c r="I1274">
        <v>78.935599999999994</v>
      </c>
      <c r="J1274">
        <v>0.79738980000000004</v>
      </c>
      <c r="K1274">
        <v>100.0993</v>
      </c>
      <c r="L1274">
        <v>100.70310000000001</v>
      </c>
      <c r="M1274">
        <v>101.1212</v>
      </c>
      <c r="N1274">
        <v>101.5394</v>
      </c>
      <c r="O1274">
        <v>102.1431</v>
      </c>
      <c r="P1274">
        <v>278.57886999999999</v>
      </c>
      <c r="Q1274">
        <v>256.66048999999998</v>
      </c>
      <c r="R1274">
        <v>7</v>
      </c>
    </row>
    <row r="1275" spans="1:19" x14ac:dyDescent="0.2">
      <c r="A1275" t="s">
        <v>75</v>
      </c>
      <c r="B1275" t="s">
        <v>38</v>
      </c>
      <c r="C1275" t="s">
        <v>45</v>
      </c>
      <c r="D1275" t="s">
        <v>5</v>
      </c>
      <c r="E1275">
        <v>2015</v>
      </c>
      <c r="F1275">
        <v>1</v>
      </c>
      <c r="G1275">
        <v>1039.67</v>
      </c>
      <c r="H1275">
        <v>1039.67</v>
      </c>
      <c r="I1275">
        <v>32.1813</v>
      </c>
      <c r="J1275">
        <v>0.7366897</v>
      </c>
      <c r="K1275">
        <v>-0.9441058</v>
      </c>
      <c r="L1275">
        <v>-0.38632040000000001</v>
      </c>
      <c r="M1275">
        <v>0</v>
      </c>
      <c r="N1275">
        <v>0.38632040000000001</v>
      </c>
      <c r="O1275">
        <v>0.9441058</v>
      </c>
      <c r="P1275">
        <v>278.57886999999999</v>
      </c>
      <c r="Q1275">
        <v>256.66048999999998</v>
      </c>
      <c r="R1275">
        <v>1</v>
      </c>
      <c r="S1275" s="81">
        <v>39098</v>
      </c>
    </row>
    <row r="1276" spans="1:19" x14ac:dyDescent="0.2">
      <c r="A1276" t="s">
        <v>75</v>
      </c>
      <c r="B1276" t="s">
        <v>38</v>
      </c>
      <c r="C1276" t="s">
        <v>45</v>
      </c>
      <c r="D1276" t="s">
        <v>5</v>
      </c>
      <c r="E1276">
        <v>2015</v>
      </c>
      <c r="F1276">
        <v>2</v>
      </c>
      <c r="G1276">
        <v>1016.673</v>
      </c>
      <c r="H1276">
        <v>1016.673</v>
      </c>
      <c r="I1276">
        <v>31.4602</v>
      </c>
      <c r="J1276">
        <v>0.73527710000000002</v>
      </c>
      <c r="K1276">
        <v>-0.94229549999999995</v>
      </c>
      <c r="L1276">
        <v>-0.38557970000000003</v>
      </c>
      <c r="M1276">
        <v>0</v>
      </c>
      <c r="N1276">
        <v>0.38557970000000003</v>
      </c>
      <c r="O1276">
        <v>0.94229549999999995</v>
      </c>
      <c r="P1276">
        <v>278.57886999999999</v>
      </c>
      <c r="Q1276">
        <v>256.66048999999998</v>
      </c>
      <c r="R1276">
        <v>1</v>
      </c>
      <c r="S1276" s="81">
        <v>39098</v>
      </c>
    </row>
    <row r="1277" spans="1:19" x14ac:dyDescent="0.2">
      <c r="A1277" t="s">
        <v>75</v>
      </c>
      <c r="B1277" t="s">
        <v>38</v>
      </c>
      <c r="C1277" t="s">
        <v>45</v>
      </c>
      <c r="D1277" t="s">
        <v>5</v>
      </c>
      <c r="E1277">
        <v>2015</v>
      </c>
      <c r="F1277">
        <v>3</v>
      </c>
      <c r="G1277">
        <v>1001.705</v>
      </c>
      <c r="H1277">
        <v>1001.705</v>
      </c>
      <c r="I1277">
        <v>30.508700000000001</v>
      </c>
      <c r="J1277">
        <v>0.73513379999999995</v>
      </c>
      <c r="K1277">
        <v>-0.94211180000000005</v>
      </c>
      <c r="L1277">
        <v>-0.38550450000000003</v>
      </c>
      <c r="M1277">
        <v>0</v>
      </c>
      <c r="N1277">
        <v>0.38550450000000003</v>
      </c>
      <c r="O1277">
        <v>0.94211180000000005</v>
      </c>
      <c r="P1277">
        <v>278.57886999999999</v>
      </c>
      <c r="Q1277">
        <v>256.66048999999998</v>
      </c>
      <c r="R1277">
        <v>1</v>
      </c>
      <c r="S1277" s="81">
        <v>39098</v>
      </c>
    </row>
    <row r="1278" spans="1:19" x14ac:dyDescent="0.2">
      <c r="A1278" t="s">
        <v>75</v>
      </c>
      <c r="B1278" t="s">
        <v>38</v>
      </c>
      <c r="C1278" t="s">
        <v>45</v>
      </c>
      <c r="D1278" t="s">
        <v>5</v>
      </c>
      <c r="E1278">
        <v>2015</v>
      </c>
      <c r="F1278">
        <v>4</v>
      </c>
      <c r="G1278">
        <v>1005.518</v>
      </c>
      <c r="H1278">
        <v>1005.518</v>
      </c>
      <c r="I1278">
        <v>29.5762</v>
      </c>
      <c r="J1278">
        <v>0.73481609999999997</v>
      </c>
      <c r="K1278">
        <v>-0.94170469999999995</v>
      </c>
      <c r="L1278">
        <v>-0.38533790000000001</v>
      </c>
      <c r="M1278">
        <v>0</v>
      </c>
      <c r="N1278">
        <v>0.38533790000000001</v>
      </c>
      <c r="O1278">
        <v>0.94170469999999995</v>
      </c>
      <c r="P1278">
        <v>278.57886999999999</v>
      </c>
      <c r="Q1278">
        <v>256.66048999999998</v>
      </c>
      <c r="R1278">
        <v>1</v>
      </c>
      <c r="S1278" s="81">
        <v>39098</v>
      </c>
    </row>
    <row r="1279" spans="1:19" x14ac:dyDescent="0.2">
      <c r="A1279" t="s">
        <v>75</v>
      </c>
      <c r="B1279" t="s">
        <v>38</v>
      </c>
      <c r="C1279" t="s">
        <v>45</v>
      </c>
      <c r="D1279" t="s">
        <v>5</v>
      </c>
      <c r="E1279">
        <v>2015</v>
      </c>
      <c r="F1279">
        <v>5</v>
      </c>
      <c r="G1279">
        <v>1028.7260000000001</v>
      </c>
      <c r="H1279">
        <v>1028.7260000000001</v>
      </c>
      <c r="I1279">
        <v>29.1111</v>
      </c>
      <c r="J1279">
        <v>0.73519429999999997</v>
      </c>
      <c r="K1279">
        <v>-0.94218950000000001</v>
      </c>
      <c r="L1279">
        <v>-0.3855363</v>
      </c>
      <c r="M1279">
        <v>0</v>
      </c>
      <c r="N1279">
        <v>0.3855363</v>
      </c>
      <c r="O1279">
        <v>0.94218950000000001</v>
      </c>
      <c r="P1279">
        <v>278.57886999999999</v>
      </c>
      <c r="Q1279">
        <v>256.66048999999998</v>
      </c>
      <c r="R1279">
        <v>1</v>
      </c>
      <c r="S1279" s="81">
        <v>39098</v>
      </c>
    </row>
    <row r="1280" spans="1:19" x14ac:dyDescent="0.2">
      <c r="A1280" t="s">
        <v>75</v>
      </c>
      <c r="B1280" t="s">
        <v>38</v>
      </c>
      <c r="C1280" t="s">
        <v>45</v>
      </c>
      <c r="D1280" t="s">
        <v>5</v>
      </c>
      <c r="E1280">
        <v>2015</v>
      </c>
      <c r="F1280">
        <v>6</v>
      </c>
      <c r="G1280">
        <v>1084.145</v>
      </c>
      <c r="H1280">
        <v>1084.145</v>
      </c>
      <c r="I1280">
        <v>28.8093</v>
      </c>
      <c r="J1280">
        <v>0.73621490000000001</v>
      </c>
      <c r="K1280">
        <v>-0.94349740000000004</v>
      </c>
      <c r="L1280">
        <v>-0.38607150000000001</v>
      </c>
      <c r="M1280">
        <v>0</v>
      </c>
      <c r="N1280">
        <v>0.38607150000000001</v>
      </c>
      <c r="O1280">
        <v>0.94349740000000004</v>
      </c>
      <c r="P1280">
        <v>278.57886999999999</v>
      </c>
      <c r="Q1280">
        <v>256.66048999999998</v>
      </c>
      <c r="R1280">
        <v>1</v>
      </c>
      <c r="S1280" s="81">
        <v>39098</v>
      </c>
    </row>
    <row r="1281" spans="1:19" x14ac:dyDescent="0.2">
      <c r="A1281" t="s">
        <v>75</v>
      </c>
      <c r="B1281" t="s">
        <v>38</v>
      </c>
      <c r="C1281" t="s">
        <v>45</v>
      </c>
      <c r="D1281" t="s">
        <v>5</v>
      </c>
      <c r="E1281">
        <v>2015</v>
      </c>
      <c r="F1281">
        <v>7</v>
      </c>
      <c r="G1281">
        <v>1167.771</v>
      </c>
      <c r="H1281">
        <v>1167.771</v>
      </c>
      <c r="I1281">
        <v>28.744700000000002</v>
      </c>
      <c r="J1281">
        <v>0.74037830000000004</v>
      </c>
      <c r="K1281">
        <v>-0.94883300000000004</v>
      </c>
      <c r="L1281">
        <v>-0.38825480000000001</v>
      </c>
      <c r="M1281">
        <v>0</v>
      </c>
      <c r="N1281">
        <v>0.38825480000000001</v>
      </c>
      <c r="O1281">
        <v>0.94883300000000004</v>
      </c>
      <c r="P1281">
        <v>278.57886999999999</v>
      </c>
      <c r="Q1281">
        <v>256.66048999999998</v>
      </c>
      <c r="R1281">
        <v>1</v>
      </c>
      <c r="S1281" s="81">
        <v>39098</v>
      </c>
    </row>
    <row r="1282" spans="1:19" x14ac:dyDescent="0.2">
      <c r="A1282" t="s">
        <v>75</v>
      </c>
      <c r="B1282" t="s">
        <v>38</v>
      </c>
      <c r="C1282" t="s">
        <v>45</v>
      </c>
      <c r="D1282" t="s">
        <v>5</v>
      </c>
      <c r="E1282">
        <v>2015</v>
      </c>
      <c r="F1282">
        <v>8</v>
      </c>
      <c r="G1282">
        <v>1193.9690000000001</v>
      </c>
      <c r="H1282">
        <v>1193.9690000000001</v>
      </c>
      <c r="I1282">
        <v>29.1388</v>
      </c>
      <c r="J1282">
        <v>0.74103430000000003</v>
      </c>
      <c r="K1282">
        <v>-0.94967369999999995</v>
      </c>
      <c r="L1282">
        <v>-0.38859870000000002</v>
      </c>
      <c r="M1282">
        <v>0</v>
      </c>
      <c r="N1282">
        <v>0.38859870000000002</v>
      </c>
      <c r="O1282">
        <v>0.94967369999999995</v>
      </c>
      <c r="P1282">
        <v>278.57886999999999</v>
      </c>
      <c r="Q1282">
        <v>256.66048999999998</v>
      </c>
      <c r="R1282">
        <v>1</v>
      </c>
      <c r="S1282" s="81">
        <v>39098</v>
      </c>
    </row>
    <row r="1283" spans="1:19" x14ac:dyDescent="0.2">
      <c r="A1283" t="s">
        <v>75</v>
      </c>
      <c r="B1283" t="s">
        <v>38</v>
      </c>
      <c r="C1283" t="s">
        <v>45</v>
      </c>
      <c r="D1283" t="s">
        <v>5</v>
      </c>
      <c r="E1283">
        <v>2015</v>
      </c>
      <c r="F1283">
        <v>9</v>
      </c>
      <c r="G1283">
        <v>1203.953</v>
      </c>
      <c r="H1283">
        <v>1203.953</v>
      </c>
      <c r="I1283">
        <v>32.342399999999998</v>
      </c>
      <c r="J1283">
        <v>0.74210529999999997</v>
      </c>
      <c r="K1283">
        <v>-0.95104619999999995</v>
      </c>
      <c r="L1283">
        <v>-0.38916040000000002</v>
      </c>
      <c r="M1283">
        <v>0</v>
      </c>
      <c r="N1283">
        <v>0.38916040000000002</v>
      </c>
      <c r="O1283">
        <v>0.95104619999999995</v>
      </c>
      <c r="P1283">
        <v>278.57886999999999</v>
      </c>
      <c r="Q1283">
        <v>256.66048999999998</v>
      </c>
      <c r="R1283">
        <v>1</v>
      </c>
      <c r="S1283" s="81">
        <v>39098</v>
      </c>
    </row>
    <row r="1284" spans="1:19" x14ac:dyDescent="0.2">
      <c r="A1284" t="s">
        <v>75</v>
      </c>
      <c r="B1284" t="s">
        <v>38</v>
      </c>
      <c r="C1284" t="s">
        <v>45</v>
      </c>
      <c r="D1284" t="s">
        <v>5</v>
      </c>
      <c r="E1284">
        <v>2015</v>
      </c>
      <c r="F1284">
        <v>10</v>
      </c>
      <c r="G1284">
        <v>1206.0930000000001</v>
      </c>
      <c r="H1284">
        <v>1206.0930000000001</v>
      </c>
      <c r="I1284">
        <v>36.711100000000002</v>
      </c>
      <c r="J1284">
        <v>0.74191300000000004</v>
      </c>
      <c r="K1284">
        <v>-0.95079970000000003</v>
      </c>
      <c r="L1284">
        <v>-0.3890595</v>
      </c>
      <c r="M1284">
        <v>0</v>
      </c>
      <c r="N1284">
        <v>0.3890595</v>
      </c>
      <c r="O1284">
        <v>0.95079970000000003</v>
      </c>
      <c r="P1284">
        <v>278.57886999999999</v>
      </c>
      <c r="Q1284">
        <v>256.66048999999998</v>
      </c>
      <c r="R1284">
        <v>1</v>
      </c>
      <c r="S1284" s="81">
        <v>39098</v>
      </c>
    </row>
    <row r="1285" spans="1:19" x14ac:dyDescent="0.2">
      <c r="A1285" t="s">
        <v>75</v>
      </c>
      <c r="B1285" t="s">
        <v>38</v>
      </c>
      <c r="C1285" t="s">
        <v>45</v>
      </c>
      <c r="D1285" t="s">
        <v>5</v>
      </c>
      <c r="E1285">
        <v>2015</v>
      </c>
      <c r="F1285">
        <v>11</v>
      </c>
      <c r="G1285">
        <v>1190.9110000000001</v>
      </c>
      <c r="H1285">
        <v>1190.9110000000001</v>
      </c>
      <c r="I1285">
        <v>41.2699</v>
      </c>
      <c r="J1285">
        <v>0.74051330000000004</v>
      </c>
      <c r="K1285">
        <v>-0.94900600000000002</v>
      </c>
      <c r="L1285">
        <v>-0.38832559999999999</v>
      </c>
      <c r="M1285">
        <v>0</v>
      </c>
      <c r="N1285">
        <v>0.38832559999999999</v>
      </c>
      <c r="O1285">
        <v>0.94900600000000002</v>
      </c>
      <c r="P1285">
        <v>278.57886999999999</v>
      </c>
      <c r="Q1285">
        <v>256.66048999999998</v>
      </c>
      <c r="R1285">
        <v>1</v>
      </c>
      <c r="S1285" s="81">
        <v>39098</v>
      </c>
    </row>
    <row r="1286" spans="1:19" x14ac:dyDescent="0.2">
      <c r="A1286" t="s">
        <v>75</v>
      </c>
      <c r="B1286" t="s">
        <v>38</v>
      </c>
      <c r="C1286" t="s">
        <v>45</v>
      </c>
      <c r="D1286" t="s">
        <v>5</v>
      </c>
      <c r="E1286">
        <v>2015</v>
      </c>
      <c r="F1286">
        <v>12</v>
      </c>
      <c r="G1286">
        <v>1189.337</v>
      </c>
      <c r="H1286">
        <v>1189.337</v>
      </c>
      <c r="I1286">
        <v>45.107900000000001</v>
      </c>
      <c r="J1286">
        <v>0.73820419999999998</v>
      </c>
      <c r="K1286">
        <v>-0.94604679999999997</v>
      </c>
      <c r="L1286">
        <v>-0.38711469999999998</v>
      </c>
      <c r="M1286">
        <v>0</v>
      </c>
      <c r="N1286">
        <v>0.38711469999999998</v>
      </c>
      <c r="O1286">
        <v>0.94604679999999997</v>
      </c>
      <c r="P1286">
        <v>278.57886999999999</v>
      </c>
      <c r="Q1286">
        <v>256.66048999999998</v>
      </c>
      <c r="R1286">
        <v>1</v>
      </c>
      <c r="S1286" s="81">
        <v>39098</v>
      </c>
    </row>
    <row r="1287" spans="1:19" x14ac:dyDescent="0.2">
      <c r="A1287" t="s">
        <v>75</v>
      </c>
      <c r="B1287" t="s">
        <v>38</v>
      </c>
      <c r="C1287" t="s">
        <v>45</v>
      </c>
      <c r="D1287" t="s">
        <v>5</v>
      </c>
      <c r="E1287">
        <v>2015</v>
      </c>
      <c r="F1287">
        <v>13</v>
      </c>
      <c r="G1287">
        <v>1195.806</v>
      </c>
      <c r="H1287">
        <v>1195.806</v>
      </c>
      <c r="I1287">
        <v>47.788699999999999</v>
      </c>
      <c r="J1287">
        <v>0.73879209999999995</v>
      </c>
      <c r="K1287">
        <v>-0.94680010000000003</v>
      </c>
      <c r="L1287">
        <v>-0.38742290000000001</v>
      </c>
      <c r="M1287">
        <v>0</v>
      </c>
      <c r="N1287">
        <v>0.38742290000000001</v>
      </c>
      <c r="O1287">
        <v>0.94680010000000003</v>
      </c>
      <c r="P1287">
        <v>278.57886999999999</v>
      </c>
      <c r="Q1287">
        <v>256.66048999999998</v>
      </c>
      <c r="R1287">
        <v>1</v>
      </c>
      <c r="S1287" s="81">
        <v>39098</v>
      </c>
    </row>
    <row r="1288" spans="1:19" x14ac:dyDescent="0.2">
      <c r="A1288" t="s">
        <v>75</v>
      </c>
      <c r="B1288" t="s">
        <v>38</v>
      </c>
      <c r="C1288" t="s">
        <v>45</v>
      </c>
      <c r="D1288" t="s">
        <v>5</v>
      </c>
      <c r="E1288">
        <v>2015</v>
      </c>
      <c r="F1288">
        <v>14</v>
      </c>
      <c r="G1288">
        <v>1180.2349999999999</v>
      </c>
      <c r="H1288">
        <v>1180.2349999999999</v>
      </c>
      <c r="I1288">
        <v>49.620600000000003</v>
      </c>
      <c r="J1288">
        <v>0.74141590000000002</v>
      </c>
      <c r="K1288">
        <v>-0.95016259999999997</v>
      </c>
      <c r="L1288">
        <v>-0.3887989</v>
      </c>
      <c r="M1288">
        <v>0</v>
      </c>
      <c r="N1288">
        <v>0.3887989</v>
      </c>
      <c r="O1288">
        <v>0.95016259999999997</v>
      </c>
      <c r="P1288">
        <v>278.57886999999999</v>
      </c>
      <c r="Q1288">
        <v>256.66048999999998</v>
      </c>
      <c r="R1288">
        <v>1</v>
      </c>
      <c r="S1288" s="81">
        <v>39098</v>
      </c>
    </row>
    <row r="1289" spans="1:19" x14ac:dyDescent="0.2">
      <c r="A1289" t="s">
        <v>75</v>
      </c>
      <c r="B1289" t="s">
        <v>38</v>
      </c>
      <c r="C1289" t="s">
        <v>45</v>
      </c>
      <c r="D1289" t="s">
        <v>5</v>
      </c>
      <c r="E1289">
        <v>2015</v>
      </c>
      <c r="F1289">
        <v>15</v>
      </c>
      <c r="G1289">
        <v>1150.625</v>
      </c>
      <c r="H1289">
        <v>1123.058</v>
      </c>
      <c r="I1289">
        <v>51.132899999999999</v>
      </c>
      <c r="J1289">
        <v>0.73456200000000005</v>
      </c>
      <c r="K1289">
        <v>26.625150000000001</v>
      </c>
      <c r="L1289">
        <v>27.181319999999999</v>
      </c>
      <c r="M1289">
        <v>27.56653</v>
      </c>
      <c r="N1289">
        <v>27.951730000000001</v>
      </c>
      <c r="O1289">
        <v>28.507909999999999</v>
      </c>
      <c r="P1289">
        <v>278.57886999999999</v>
      </c>
      <c r="Q1289">
        <v>256.66048999999998</v>
      </c>
      <c r="R1289">
        <v>1</v>
      </c>
      <c r="S1289" s="81">
        <v>39098</v>
      </c>
    </row>
    <row r="1290" spans="1:19" x14ac:dyDescent="0.2">
      <c r="A1290" t="s">
        <v>75</v>
      </c>
      <c r="B1290" t="s">
        <v>38</v>
      </c>
      <c r="C1290" t="s">
        <v>45</v>
      </c>
      <c r="D1290" t="s">
        <v>5</v>
      </c>
      <c r="E1290">
        <v>2015</v>
      </c>
      <c r="F1290">
        <v>16</v>
      </c>
      <c r="G1290">
        <v>1099.8330000000001</v>
      </c>
      <c r="H1290">
        <v>743.40200000000004</v>
      </c>
      <c r="I1290">
        <v>51.362499999999997</v>
      </c>
      <c r="J1290">
        <v>0.73211219999999999</v>
      </c>
      <c r="K1290">
        <v>355.49220000000003</v>
      </c>
      <c r="L1290">
        <v>356.04660000000001</v>
      </c>
      <c r="M1290">
        <v>356.43049999999999</v>
      </c>
      <c r="N1290">
        <v>356.81439999999998</v>
      </c>
      <c r="O1290">
        <v>357.36869999999999</v>
      </c>
      <c r="P1290">
        <v>278.57886999999999</v>
      </c>
      <c r="Q1290">
        <v>256.66048999999998</v>
      </c>
      <c r="R1290">
        <v>1</v>
      </c>
      <c r="S1290" s="81">
        <v>39098</v>
      </c>
    </row>
    <row r="1291" spans="1:19" x14ac:dyDescent="0.2">
      <c r="A1291" t="s">
        <v>75</v>
      </c>
      <c r="B1291" t="s">
        <v>38</v>
      </c>
      <c r="C1291" t="s">
        <v>45</v>
      </c>
      <c r="D1291" t="s">
        <v>5</v>
      </c>
      <c r="E1291">
        <v>2015</v>
      </c>
      <c r="F1291">
        <v>17</v>
      </c>
      <c r="G1291">
        <v>1089.5619999999999</v>
      </c>
      <c r="H1291">
        <v>259.67349999999999</v>
      </c>
      <c r="I1291">
        <v>49.931199999999997</v>
      </c>
      <c r="J1291">
        <v>0.73344370000000003</v>
      </c>
      <c r="K1291">
        <v>828.94860000000006</v>
      </c>
      <c r="L1291">
        <v>829.50390000000004</v>
      </c>
      <c r="M1291">
        <v>829.88850000000002</v>
      </c>
      <c r="N1291">
        <v>830.27319999999997</v>
      </c>
      <c r="O1291">
        <v>830.82849999999996</v>
      </c>
      <c r="P1291">
        <v>278.57886999999999</v>
      </c>
      <c r="Q1291">
        <v>256.66048999999998</v>
      </c>
      <c r="R1291">
        <v>1</v>
      </c>
      <c r="S1291" s="81">
        <v>39098</v>
      </c>
    </row>
    <row r="1292" spans="1:19" x14ac:dyDescent="0.2">
      <c r="A1292" t="s">
        <v>75</v>
      </c>
      <c r="B1292" t="s">
        <v>38</v>
      </c>
      <c r="C1292" t="s">
        <v>45</v>
      </c>
      <c r="D1292" t="s">
        <v>5</v>
      </c>
      <c r="E1292">
        <v>2015</v>
      </c>
      <c r="F1292">
        <v>18</v>
      </c>
      <c r="G1292">
        <v>1094.3309999999999</v>
      </c>
      <c r="H1292">
        <v>255.85140000000001</v>
      </c>
      <c r="I1292">
        <v>46.953800000000001</v>
      </c>
      <c r="J1292">
        <v>0.73359560000000001</v>
      </c>
      <c r="K1292">
        <v>837.53970000000004</v>
      </c>
      <c r="L1292">
        <v>838.09519999999998</v>
      </c>
      <c r="M1292">
        <v>838.47990000000004</v>
      </c>
      <c r="N1292">
        <v>838.8646</v>
      </c>
      <c r="O1292">
        <v>839.42</v>
      </c>
      <c r="P1292">
        <v>278.57886999999999</v>
      </c>
      <c r="Q1292">
        <v>256.66048999999998</v>
      </c>
      <c r="R1292">
        <v>1</v>
      </c>
      <c r="S1292" s="81">
        <v>39098</v>
      </c>
    </row>
    <row r="1293" spans="1:19" x14ac:dyDescent="0.2">
      <c r="A1293" t="s">
        <v>75</v>
      </c>
      <c r="B1293" t="s">
        <v>38</v>
      </c>
      <c r="C1293" t="s">
        <v>45</v>
      </c>
      <c r="D1293" t="s">
        <v>5</v>
      </c>
      <c r="E1293">
        <v>2015</v>
      </c>
      <c r="F1293">
        <v>19</v>
      </c>
      <c r="G1293">
        <v>1096.117</v>
      </c>
      <c r="H1293">
        <v>252.14099999999999</v>
      </c>
      <c r="I1293">
        <v>44.9358</v>
      </c>
      <c r="J1293">
        <v>0.7338401</v>
      </c>
      <c r="K1293">
        <v>843.03530000000001</v>
      </c>
      <c r="L1293">
        <v>843.59090000000003</v>
      </c>
      <c r="M1293">
        <v>843.97569999999996</v>
      </c>
      <c r="N1293">
        <v>844.3605</v>
      </c>
      <c r="O1293">
        <v>844.91610000000003</v>
      </c>
      <c r="P1293">
        <v>278.57886999999999</v>
      </c>
      <c r="Q1293">
        <v>256.66048999999998</v>
      </c>
      <c r="R1293">
        <v>1</v>
      </c>
      <c r="S1293" s="81">
        <v>39098</v>
      </c>
    </row>
    <row r="1294" spans="1:19" x14ac:dyDescent="0.2">
      <c r="A1294" t="s">
        <v>75</v>
      </c>
      <c r="B1294" t="s">
        <v>38</v>
      </c>
      <c r="C1294" t="s">
        <v>45</v>
      </c>
      <c r="D1294" t="s">
        <v>5</v>
      </c>
      <c r="E1294">
        <v>2015</v>
      </c>
      <c r="F1294">
        <v>20</v>
      </c>
      <c r="G1294">
        <v>1103.6310000000001</v>
      </c>
      <c r="H1294">
        <v>250.25630000000001</v>
      </c>
      <c r="I1294">
        <v>43.761600000000001</v>
      </c>
      <c r="J1294">
        <v>0.73364940000000001</v>
      </c>
      <c r="K1294">
        <v>852.43460000000005</v>
      </c>
      <c r="L1294">
        <v>852.99009999999998</v>
      </c>
      <c r="M1294">
        <v>853.37480000000005</v>
      </c>
      <c r="N1294">
        <v>853.7595</v>
      </c>
      <c r="O1294">
        <v>854.31500000000005</v>
      </c>
      <c r="P1294">
        <v>278.57886999999999</v>
      </c>
      <c r="Q1294">
        <v>256.66048999999998</v>
      </c>
      <c r="R1294">
        <v>1</v>
      </c>
      <c r="S1294" s="81">
        <v>39098</v>
      </c>
    </row>
    <row r="1295" spans="1:19" x14ac:dyDescent="0.2">
      <c r="A1295" t="s">
        <v>75</v>
      </c>
      <c r="B1295" t="s">
        <v>38</v>
      </c>
      <c r="C1295" t="s">
        <v>45</v>
      </c>
      <c r="D1295" t="s">
        <v>5</v>
      </c>
      <c r="E1295">
        <v>2015</v>
      </c>
      <c r="F1295">
        <v>21</v>
      </c>
      <c r="G1295">
        <v>1103.0889999999999</v>
      </c>
      <c r="H1295">
        <v>247.232</v>
      </c>
      <c r="I1295">
        <v>42.541499999999999</v>
      </c>
      <c r="J1295">
        <v>0.73508850000000003</v>
      </c>
      <c r="K1295">
        <v>854.91459999999995</v>
      </c>
      <c r="L1295">
        <v>855.47109999999998</v>
      </c>
      <c r="M1295">
        <v>855.85659999999996</v>
      </c>
      <c r="N1295">
        <v>856.24210000000005</v>
      </c>
      <c r="O1295">
        <v>856.79870000000005</v>
      </c>
      <c r="P1295">
        <v>278.57886999999999</v>
      </c>
      <c r="Q1295">
        <v>256.66048999999998</v>
      </c>
      <c r="R1295">
        <v>1</v>
      </c>
      <c r="S1295" s="81">
        <v>39098</v>
      </c>
    </row>
    <row r="1296" spans="1:19" x14ac:dyDescent="0.2">
      <c r="A1296" t="s">
        <v>75</v>
      </c>
      <c r="B1296" t="s">
        <v>38</v>
      </c>
      <c r="C1296" t="s">
        <v>45</v>
      </c>
      <c r="D1296" t="s">
        <v>5</v>
      </c>
      <c r="E1296">
        <v>2015</v>
      </c>
      <c r="F1296">
        <v>22</v>
      </c>
      <c r="G1296">
        <v>1102.4939999999999</v>
      </c>
      <c r="H1296">
        <v>570.6336</v>
      </c>
      <c r="I1296">
        <v>41.696300000000001</v>
      </c>
      <c r="J1296">
        <v>0.73547980000000002</v>
      </c>
      <c r="K1296">
        <v>530.91759999999999</v>
      </c>
      <c r="L1296">
        <v>531.47450000000003</v>
      </c>
      <c r="M1296">
        <v>531.86019999999996</v>
      </c>
      <c r="N1296">
        <v>532.24580000000003</v>
      </c>
      <c r="O1296">
        <v>532.80269999999996</v>
      </c>
      <c r="P1296">
        <v>278.57886999999999</v>
      </c>
      <c r="Q1296">
        <v>256.66048999999998</v>
      </c>
      <c r="R1296">
        <v>1</v>
      </c>
      <c r="S1296" s="81">
        <v>39098</v>
      </c>
    </row>
    <row r="1297" spans="1:19" x14ac:dyDescent="0.2">
      <c r="A1297" t="s">
        <v>75</v>
      </c>
      <c r="B1297" t="s">
        <v>38</v>
      </c>
      <c r="C1297" t="s">
        <v>45</v>
      </c>
      <c r="D1297" t="s">
        <v>5</v>
      </c>
      <c r="E1297">
        <v>2015</v>
      </c>
      <c r="F1297">
        <v>23</v>
      </c>
      <c r="G1297">
        <v>1080.835</v>
      </c>
      <c r="H1297">
        <v>887.09299999999996</v>
      </c>
      <c r="I1297">
        <v>41.198900000000002</v>
      </c>
      <c r="J1297">
        <v>0.73678549999999998</v>
      </c>
      <c r="K1297">
        <v>192.79740000000001</v>
      </c>
      <c r="L1297">
        <v>193.3553</v>
      </c>
      <c r="M1297">
        <v>193.74160000000001</v>
      </c>
      <c r="N1297">
        <v>194.12799999999999</v>
      </c>
      <c r="O1297">
        <v>194.6859</v>
      </c>
      <c r="P1297">
        <v>278.57886999999999</v>
      </c>
      <c r="Q1297">
        <v>256.66048999999998</v>
      </c>
      <c r="R1297">
        <v>1</v>
      </c>
      <c r="S1297" s="81">
        <v>39098</v>
      </c>
    </row>
    <row r="1298" spans="1:19" x14ac:dyDescent="0.2">
      <c r="A1298" t="s">
        <v>75</v>
      </c>
      <c r="B1298" t="s">
        <v>38</v>
      </c>
      <c r="C1298" t="s">
        <v>45</v>
      </c>
      <c r="D1298" t="s">
        <v>5</v>
      </c>
      <c r="E1298">
        <v>2015</v>
      </c>
      <c r="F1298">
        <v>24</v>
      </c>
      <c r="G1298">
        <v>1074.7919999999999</v>
      </c>
      <c r="H1298">
        <v>989.18299999999999</v>
      </c>
      <c r="I1298">
        <v>40.268300000000004</v>
      </c>
      <c r="J1298">
        <v>0.73586430000000003</v>
      </c>
      <c r="K1298">
        <v>84.665660000000003</v>
      </c>
      <c r="L1298">
        <v>85.222819999999999</v>
      </c>
      <c r="M1298">
        <v>85.608699999999999</v>
      </c>
      <c r="N1298">
        <v>85.994590000000002</v>
      </c>
      <c r="O1298">
        <v>86.551749999999998</v>
      </c>
      <c r="P1298">
        <v>278.57886999999999</v>
      </c>
      <c r="Q1298">
        <v>256.66048999999998</v>
      </c>
      <c r="R1298">
        <v>1</v>
      </c>
      <c r="S1298" s="81">
        <v>39098</v>
      </c>
    </row>
    <row r="1299" spans="1:19" x14ac:dyDescent="0.2">
      <c r="A1299" t="s">
        <v>75</v>
      </c>
      <c r="B1299" t="s">
        <v>38</v>
      </c>
      <c r="C1299" t="s">
        <v>45</v>
      </c>
      <c r="D1299" t="s">
        <v>6</v>
      </c>
      <c r="E1299">
        <v>2015</v>
      </c>
      <c r="F1299">
        <v>1</v>
      </c>
      <c r="G1299">
        <v>1086.723</v>
      </c>
      <c r="H1299">
        <v>1086.723</v>
      </c>
      <c r="I1299">
        <v>56.097999999999999</v>
      </c>
      <c r="J1299">
        <v>0.72166779999999997</v>
      </c>
      <c r="K1299">
        <v>-0.92485450000000002</v>
      </c>
      <c r="L1299">
        <v>-0.37844299999999997</v>
      </c>
      <c r="M1299">
        <v>0</v>
      </c>
      <c r="N1299">
        <v>0.37844299999999997</v>
      </c>
      <c r="O1299">
        <v>0.92485450000000002</v>
      </c>
      <c r="P1299">
        <v>278.57886999999999</v>
      </c>
      <c r="Q1299">
        <v>256.66048999999998</v>
      </c>
      <c r="R1299">
        <v>2</v>
      </c>
      <c r="S1299" s="81">
        <v>36200</v>
      </c>
    </row>
    <row r="1300" spans="1:19" x14ac:dyDescent="0.2">
      <c r="A1300" t="s">
        <v>75</v>
      </c>
      <c r="B1300" t="s">
        <v>38</v>
      </c>
      <c r="C1300" t="s">
        <v>45</v>
      </c>
      <c r="D1300" t="s">
        <v>6</v>
      </c>
      <c r="E1300">
        <v>2015</v>
      </c>
      <c r="F1300">
        <v>2</v>
      </c>
      <c r="G1300">
        <v>1072.546</v>
      </c>
      <c r="H1300">
        <v>1072.546</v>
      </c>
      <c r="I1300">
        <v>56.2194</v>
      </c>
      <c r="J1300">
        <v>0.72113240000000001</v>
      </c>
      <c r="K1300">
        <v>-0.92416830000000005</v>
      </c>
      <c r="L1300">
        <v>-0.3781622</v>
      </c>
      <c r="M1300">
        <v>0</v>
      </c>
      <c r="N1300">
        <v>0.3781622</v>
      </c>
      <c r="O1300">
        <v>0.92416830000000005</v>
      </c>
      <c r="P1300">
        <v>278.57886999999999</v>
      </c>
      <c r="Q1300">
        <v>256.66048999999998</v>
      </c>
      <c r="R1300">
        <v>2</v>
      </c>
      <c r="S1300" s="81">
        <v>36200</v>
      </c>
    </row>
    <row r="1301" spans="1:19" x14ac:dyDescent="0.2">
      <c r="A1301" t="s">
        <v>75</v>
      </c>
      <c r="B1301" t="s">
        <v>38</v>
      </c>
      <c r="C1301" t="s">
        <v>45</v>
      </c>
      <c r="D1301" t="s">
        <v>6</v>
      </c>
      <c r="E1301">
        <v>2015</v>
      </c>
      <c r="F1301">
        <v>3</v>
      </c>
      <c r="G1301">
        <v>1063.932</v>
      </c>
      <c r="H1301">
        <v>1063.932</v>
      </c>
      <c r="I1301">
        <v>56.354399999999998</v>
      </c>
      <c r="J1301">
        <v>0.72138709999999995</v>
      </c>
      <c r="K1301">
        <v>-0.92449479999999995</v>
      </c>
      <c r="L1301">
        <v>-0.37829580000000002</v>
      </c>
      <c r="M1301">
        <v>0</v>
      </c>
      <c r="N1301">
        <v>0.37829580000000002</v>
      </c>
      <c r="O1301">
        <v>0.92449479999999995</v>
      </c>
      <c r="P1301">
        <v>278.57886999999999</v>
      </c>
      <c r="Q1301">
        <v>256.66048999999998</v>
      </c>
      <c r="R1301">
        <v>2</v>
      </c>
      <c r="S1301" s="81">
        <v>36200</v>
      </c>
    </row>
    <row r="1302" spans="1:19" x14ac:dyDescent="0.2">
      <c r="A1302" t="s">
        <v>75</v>
      </c>
      <c r="B1302" t="s">
        <v>38</v>
      </c>
      <c r="C1302" t="s">
        <v>45</v>
      </c>
      <c r="D1302" t="s">
        <v>6</v>
      </c>
      <c r="E1302">
        <v>2015</v>
      </c>
      <c r="F1302">
        <v>4</v>
      </c>
      <c r="G1302">
        <v>1068.1099999999999</v>
      </c>
      <c r="H1302">
        <v>1068.1099999999999</v>
      </c>
      <c r="I1302">
        <v>55.622100000000003</v>
      </c>
      <c r="J1302">
        <v>0.7203273</v>
      </c>
      <c r="K1302">
        <v>-0.92313650000000003</v>
      </c>
      <c r="L1302">
        <v>-0.37774000000000002</v>
      </c>
      <c r="M1302">
        <v>0</v>
      </c>
      <c r="N1302">
        <v>0.37774000000000002</v>
      </c>
      <c r="O1302">
        <v>0.92313650000000003</v>
      </c>
      <c r="P1302">
        <v>278.57886999999999</v>
      </c>
      <c r="Q1302">
        <v>256.66048999999998</v>
      </c>
      <c r="R1302">
        <v>2</v>
      </c>
      <c r="S1302" s="81">
        <v>36200</v>
      </c>
    </row>
    <row r="1303" spans="1:19" x14ac:dyDescent="0.2">
      <c r="A1303" t="s">
        <v>75</v>
      </c>
      <c r="B1303" t="s">
        <v>38</v>
      </c>
      <c r="C1303" t="s">
        <v>45</v>
      </c>
      <c r="D1303" t="s">
        <v>6</v>
      </c>
      <c r="E1303">
        <v>2015</v>
      </c>
      <c r="F1303">
        <v>5</v>
      </c>
      <c r="G1303">
        <v>1084.4010000000001</v>
      </c>
      <c r="H1303">
        <v>1084.4010000000001</v>
      </c>
      <c r="I1303">
        <v>54.330399999999997</v>
      </c>
      <c r="J1303">
        <v>0.72059669999999998</v>
      </c>
      <c r="K1303">
        <v>-0.92348189999999997</v>
      </c>
      <c r="L1303">
        <v>-0.37788129999999998</v>
      </c>
      <c r="M1303">
        <v>0</v>
      </c>
      <c r="N1303">
        <v>0.37788129999999998</v>
      </c>
      <c r="O1303">
        <v>0.92348189999999997</v>
      </c>
      <c r="P1303">
        <v>278.57886999999999</v>
      </c>
      <c r="Q1303">
        <v>256.66048999999998</v>
      </c>
      <c r="R1303">
        <v>2</v>
      </c>
      <c r="S1303" s="81">
        <v>36200</v>
      </c>
    </row>
    <row r="1304" spans="1:19" x14ac:dyDescent="0.2">
      <c r="A1304" t="s">
        <v>75</v>
      </c>
      <c r="B1304" t="s">
        <v>38</v>
      </c>
      <c r="C1304" t="s">
        <v>45</v>
      </c>
      <c r="D1304" t="s">
        <v>6</v>
      </c>
      <c r="E1304">
        <v>2015</v>
      </c>
      <c r="F1304">
        <v>6</v>
      </c>
      <c r="G1304">
        <v>1130.2750000000001</v>
      </c>
      <c r="H1304">
        <v>1130.2750000000001</v>
      </c>
      <c r="I1304">
        <v>53.020899999999997</v>
      </c>
      <c r="J1304">
        <v>0.72185589999999999</v>
      </c>
      <c r="K1304">
        <v>-0.92509560000000002</v>
      </c>
      <c r="L1304">
        <v>-0.37854159999999998</v>
      </c>
      <c r="M1304">
        <v>0</v>
      </c>
      <c r="N1304">
        <v>0.37854159999999998</v>
      </c>
      <c r="O1304">
        <v>0.92509560000000002</v>
      </c>
      <c r="P1304">
        <v>278.57886999999999</v>
      </c>
      <c r="Q1304">
        <v>256.66048999999998</v>
      </c>
      <c r="R1304">
        <v>2</v>
      </c>
      <c r="S1304" s="81">
        <v>36200</v>
      </c>
    </row>
    <row r="1305" spans="1:19" x14ac:dyDescent="0.2">
      <c r="A1305" t="s">
        <v>75</v>
      </c>
      <c r="B1305" t="s">
        <v>38</v>
      </c>
      <c r="C1305" t="s">
        <v>45</v>
      </c>
      <c r="D1305" t="s">
        <v>6</v>
      </c>
      <c r="E1305">
        <v>2015</v>
      </c>
      <c r="F1305">
        <v>7</v>
      </c>
      <c r="G1305">
        <v>1211.1389999999999</v>
      </c>
      <c r="H1305">
        <v>1211.1389999999999</v>
      </c>
      <c r="I1305">
        <v>51.122100000000003</v>
      </c>
      <c r="J1305">
        <v>0.72283520000000001</v>
      </c>
      <c r="K1305">
        <v>-0.92635049999999997</v>
      </c>
      <c r="L1305">
        <v>-0.37905509999999998</v>
      </c>
      <c r="M1305">
        <v>0</v>
      </c>
      <c r="N1305">
        <v>0.37905509999999998</v>
      </c>
      <c r="O1305">
        <v>0.92635049999999997</v>
      </c>
      <c r="P1305">
        <v>278.57886999999999</v>
      </c>
      <c r="Q1305">
        <v>256.66048999999998</v>
      </c>
      <c r="R1305">
        <v>2</v>
      </c>
      <c r="S1305" s="81">
        <v>36200</v>
      </c>
    </row>
    <row r="1306" spans="1:19" x14ac:dyDescent="0.2">
      <c r="A1306" t="s">
        <v>75</v>
      </c>
      <c r="B1306" t="s">
        <v>38</v>
      </c>
      <c r="C1306" t="s">
        <v>45</v>
      </c>
      <c r="D1306" t="s">
        <v>6</v>
      </c>
      <c r="E1306">
        <v>2015</v>
      </c>
      <c r="F1306">
        <v>8</v>
      </c>
      <c r="G1306">
        <v>1226.973</v>
      </c>
      <c r="H1306">
        <v>1226.973</v>
      </c>
      <c r="I1306">
        <v>49.659399999999998</v>
      </c>
      <c r="J1306">
        <v>0.7226591</v>
      </c>
      <c r="K1306">
        <v>-0.92612479999999997</v>
      </c>
      <c r="L1306">
        <v>-0.37896279999999999</v>
      </c>
      <c r="M1306">
        <v>0</v>
      </c>
      <c r="N1306">
        <v>0.37896279999999999</v>
      </c>
      <c r="O1306">
        <v>0.92612479999999997</v>
      </c>
      <c r="P1306">
        <v>278.57886999999999</v>
      </c>
      <c r="Q1306">
        <v>256.66048999999998</v>
      </c>
      <c r="R1306">
        <v>2</v>
      </c>
      <c r="S1306" s="81">
        <v>36200</v>
      </c>
    </row>
    <row r="1307" spans="1:19" x14ac:dyDescent="0.2">
      <c r="A1307" t="s">
        <v>75</v>
      </c>
      <c r="B1307" t="s">
        <v>38</v>
      </c>
      <c r="C1307" t="s">
        <v>45</v>
      </c>
      <c r="D1307" t="s">
        <v>6</v>
      </c>
      <c r="E1307">
        <v>2015</v>
      </c>
      <c r="F1307">
        <v>9</v>
      </c>
      <c r="G1307">
        <v>1238.357</v>
      </c>
      <c r="H1307">
        <v>1238.357</v>
      </c>
      <c r="I1307">
        <v>48.311599999999999</v>
      </c>
      <c r="J1307">
        <v>0.7237133</v>
      </c>
      <c r="K1307">
        <v>-0.92747599999999997</v>
      </c>
      <c r="L1307">
        <v>-0.37951560000000001</v>
      </c>
      <c r="M1307">
        <v>0</v>
      </c>
      <c r="N1307">
        <v>0.37951560000000001</v>
      </c>
      <c r="O1307">
        <v>0.92747599999999997</v>
      </c>
      <c r="P1307">
        <v>278.57886999999999</v>
      </c>
      <c r="Q1307">
        <v>256.66048999999998</v>
      </c>
      <c r="R1307">
        <v>2</v>
      </c>
      <c r="S1307" s="81">
        <v>36200</v>
      </c>
    </row>
    <row r="1308" spans="1:19" x14ac:dyDescent="0.2">
      <c r="A1308" t="s">
        <v>75</v>
      </c>
      <c r="B1308" t="s">
        <v>38</v>
      </c>
      <c r="C1308" t="s">
        <v>45</v>
      </c>
      <c r="D1308" t="s">
        <v>6</v>
      </c>
      <c r="E1308">
        <v>2015</v>
      </c>
      <c r="F1308">
        <v>10</v>
      </c>
      <c r="G1308">
        <v>1240.521</v>
      </c>
      <c r="H1308">
        <v>1240.521</v>
      </c>
      <c r="I1308">
        <v>47.513800000000003</v>
      </c>
      <c r="J1308">
        <v>0.72426639999999998</v>
      </c>
      <c r="K1308">
        <v>-0.92818469999999997</v>
      </c>
      <c r="L1308">
        <v>-0.37980570000000002</v>
      </c>
      <c r="M1308">
        <v>0</v>
      </c>
      <c r="N1308">
        <v>0.37980570000000002</v>
      </c>
      <c r="O1308">
        <v>0.92818469999999997</v>
      </c>
      <c r="P1308">
        <v>278.57886999999999</v>
      </c>
      <c r="Q1308">
        <v>256.66048999999998</v>
      </c>
      <c r="R1308">
        <v>2</v>
      </c>
      <c r="S1308" s="81">
        <v>36200</v>
      </c>
    </row>
    <row r="1309" spans="1:19" x14ac:dyDescent="0.2">
      <c r="A1309" t="s">
        <v>75</v>
      </c>
      <c r="B1309" t="s">
        <v>38</v>
      </c>
      <c r="C1309" t="s">
        <v>45</v>
      </c>
      <c r="D1309" t="s">
        <v>6</v>
      </c>
      <c r="E1309">
        <v>2015</v>
      </c>
      <c r="F1309">
        <v>11</v>
      </c>
      <c r="G1309">
        <v>1218.5160000000001</v>
      </c>
      <c r="H1309">
        <v>1218.5160000000001</v>
      </c>
      <c r="I1309">
        <v>48.5685</v>
      </c>
      <c r="J1309">
        <v>0.72500849999999994</v>
      </c>
      <c r="K1309">
        <v>-0.92913590000000001</v>
      </c>
      <c r="L1309">
        <v>-0.3801948</v>
      </c>
      <c r="M1309">
        <v>0</v>
      </c>
      <c r="N1309">
        <v>0.3801948</v>
      </c>
      <c r="O1309">
        <v>0.92913590000000001</v>
      </c>
      <c r="P1309">
        <v>278.57886999999999</v>
      </c>
      <c r="Q1309">
        <v>256.66048999999998</v>
      </c>
      <c r="R1309">
        <v>2</v>
      </c>
      <c r="S1309" s="81">
        <v>36200</v>
      </c>
    </row>
    <row r="1310" spans="1:19" x14ac:dyDescent="0.2">
      <c r="A1310" t="s">
        <v>75</v>
      </c>
      <c r="B1310" t="s">
        <v>38</v>
      </c>
      <c r="C1310" t="s">
        <v>45</v>
      </c>
      <c r="D1310" t="s">
        <v>6</v>
      </c>
      <c r="E1310">
        <v>2015</v>
      </c>
      <c r="F1310">
        <v>12</v>
      </c>
      <c r="G1310">
        <v>1226.7380000000001</v>
      </c>
      <c r="H1310">
        <v>1226.7380000000001</v>
      </c>
      <c r="I1310">
        <v>49.577800000000003</v>
      </c>
      <c r="J1310">
        <v>0.72465259999999998</v>
      </c>
      <c r="K1310">
        <v>-0.92867980000000006</v>
      </c>
      <c r="L1310">
        <v>-0.38000820000000002</v>
      </c>
      <c r="M1310">
        <v>0</v>
      </c>
      <c r="N1310">
        <v>0.38000820000000002</v>
      </c>
      <c r="O1310">
        <v>0.92867980000000006</v>
      </c>
      <c r="P1310">
        <v>278.57886999999999</v>
      </c>
      <c r="Q1310">
        <v>256.66048999999998</v>
      </c>
      <c r="R1310">
        <v>2</v>
      </c>
      <c r="S1310" s="81">
        <v>36200</v>
      </c>
    </row>
    <row r="1311" spans="1:19" x14ac:dyDescent="0.2">
      <c r="A1311" t="s">
        <v>75</v>
      </c>
      <c r="B1311" t="s">
        <v>38</v>
      </c>
      <c r="C1311" t="s">
        <v>45</v>
      </c>
      <c r="D1311" t="s">
        <v>6</v>
      </c>
      <c r="E1311">
        <v>2015</v>
      </c>
      <c r="F1311">
        <v>13</v>
      </c>
      <c r="G1311">
        <v>1229.9880000000001</v>
      </c>
      <c r="H1311">
        <v>1229.9880000000001</v>
      </c>
      <c r="I1311">
        <v>49.906999999999996</v>
      </c>
      <c r="J1311">
        <v>0.72396899999999997</v>
      </c>
      <c r="K1311">
        <v>-0.92780359999999995</v>
      </c>
      <c r="L1311">
        <v>-0.37964969999999998</v>
      </c>
      <c r="M1311">
        <v>0</v>
      </c>
      <c r="N1311">
        <v>0.37964969999999998</v>
      </c>
      <c r="O1311">
        <v>0.92780359999999995</v>
      </c>
      <c r="P1311">
        <v>278.57886999999999</v>
      </c>
      <c r="Q1311">
        <v>256.66048999999998</v>
      </c>
      <c r="R1311">
        <v>2</v>
      </c>
      <c r="S1311" s="81">
        <v>36200</v>
      </c>
    </row>
    <row r="1312" spans="1:19" x14ac:dyDescent="0.2">
      <c r="A1312" t="s">
        <v>75</v>
      </c>
      <c r="B1312" t="s">
        <v>38</v>
      </c>
      <c r="C1312" t="s">
        <v>45</v>
      </c>
      <c r="D1312" t="s">
        <v>6</v>
      </c>
      <c r="E1312">
        <v>2015</v>
      </c>
      <c r="F1312">
        <v>14</v>
      </c>
      <c r="G1312">
        <v>1220.778</v>
      </c>
      <c r="H1312">
        <v>1220.778</v>
      </c>
      <c r="I1312">
        <v>48.963299999999997</v>
      </c>
      <c r="J1312">
        <v>0.72624029999999995</v>
      </c>
      <c r="K1312">
        <v>-0.93071440000000005</v>
      </c>
      <c r="L1312">
        <v>-0.38084079999999998</v>
      </c>
      <c r="M1312">
        <v>0</v>
      </c>
      <c r="N1312">
        <v>0.38084079999999998</v>
      </c>
      <c r="O1312">
        <v>0.93071440000000005</v>
      </c>
      <c r="P1312">
        <v>278.57886999999999</v>
      </c>
      <c r="Q1312">
        <v>256.66048999999998</v>
      </c>
      <c r="R1312">
        <v>2</v>
      </c>
      <c r="S1312" s="81">
        <v>36200</v>
      </c>
    </row>
    <row r="1313" spans="1:19" x14ac:dyDescent="0.2">
      <c r="A1313" t="s">
        <v>75</v>
      </c>
      <c r="B1313" t="s">
        <v>38</v>
      </c>
      <c r="C1313" t="s">
        <v>45</v>
      </c>
      <c r="D1313" t="s">
        <v>6</v>
      </c>
      <c r="E1313">
        <v>2015</v>
      </c>
      <c r="F1313">
        <v>15</v>
      </c>
      <c r="G1313">
        <v>1189.6600000000001</v>
      </c>
      <c r="H1313">
        <v>1163.4870000000001</v>
      </c>
      <c r="I1313">
        <v>48.367699999999999</v>
      </c>
      <c r="J1313">
        <v>0.72275449999999997</v>
      </c>
      <c r="K1313">
        <v>25.246970000000001</v>
      </c>
      <c r="L1313">
        <v>25.7942</v>
      </c>
      <c r="M1313">
        <v>26.173220000000001</v>
      </c>
      <c r="N1313">
        <v>26.552230000000002</v>
      </c>
      <c r="O1313">
        <v>27.099460000000001</v>
      </c>
      <c r="P1313">
        <v>278.57886999999999</v>
      </c>
      <c r="Q1313">
        <v>256.66048999999998</v>
      </c>
      <c r="R1313">
        <v>2</v>
      </c>
      <c r="S1313" s="81">
        <v>36200</v>
      </c>
    </row>
    <row r="1314" spans="1:19" x14ac:dyDescent="0.2">
      <c r="A1314" t="s">
        <v>75</v>
      </c>
      <c r="B1314" t="s">
        <v>38</v>
      </c>
      <c r="C1314" t="s">
        <v>45</v>
      </c>
      <c r="D1314" t="s">
        <v>6</v>
      </c>
      <c r="E1314">
        <v>2015</v>
      </c>
      <c r="F1314">
        <v>16</v>
      </c>
      <c r="G1314">
        <v>1146.2170000000001</v>
      </c>
      <c r="H1314">
        <v>770.07240000000002</v>
      </c>
      <c r="I1314">
        <v>47.909300000000002</v>
      </c>
      <c r="J1314">
        <v>0.72061459999999999</v>
      </c>
      <c r="K1314">
        <v>375.22149999999999</v>
      </c>
      <c r="L1314">
        <v>375.76710000000003</v>
      </c>
      <c r="M1314">
        <v>376.14499999999998</v>
      </c>
      <c r="N1314">
        <v>376.52289999999999</v>
      </c>
      <c r="O1314">
        <v>377.06849999999997</v>
      </c>
      <c r="P1314">
        <v>278.57886999999999</v>
      </c>
      <c r="Q1314">
        <v>256.66048999999998</v>
      </c>
      <c r="R1314">
        <v>2</v>
      </c>
      <c r="S1314" s="81">
        <v>36200</v>
      </c>
    </row>
    <row r="1315" spans="1:19" x14ac:dyDescent="0.2">
      <c r="A1315" t="s">
        <v>75</v>
      </c>
      <c r="B1315" t="s">
        <v>38</v>
      </c>
      <c r="C1315" t="s">
        <v>45</v>
      </c>
      <c r="D1315" t="s">
        <v>6</v>
      </c>
      <c r="E1315">
        <v>2015</v>
      </c>
      <c r="F1315">
        <v>17</v>
      </c>
      <c r="G1315">
        <v>1132.7670000000001</v>
      </c>
      <c r="H1315">
        <v>265.02100000000002</v>
      </c>
      <c r="I1315">
        <v>46.48</v>
      </c>
      <c r="J1315">
        <v>0.72144070000000005</v>
      </c>
      <c r="K1315">
        <v>866.82129999999995</v>
      </c>
      <c r="L1315">
        <v>867.36760000000004</v>
      </c>
      <c r="M1315">
        <v>867.74580000000003</v>
      </c>
      <c r="N1315">
        <v>868.12419999999997</v>
      </c>
      <c r="O1315">
        <v>868.67049999999995</v>
      </c>
      <c r="P1315">
        <v>278.57886999999999</v>
      </c>
      <c r="Q1315">
        <v>256.66048999999998</v>
      </c>
      <c r="R1315">
        <v>2</v>
      </c>
      <c r="S1315" s="81">
        <v>36200</v>
      </c>
    </row>
    <row r="1316" spans="1:19" x14ac:dyDescent="0.2">
      <c r="A1316" t="s">
        <v>75</v>
      </c>
      <c r="B1316" t="s">
        <v>38</v>
      </c>
      <c r="C1316" t="s">
        <v>45</v>
      </c>
      <c r="D1316" t="s">
        <v>6</v>
      </c>
      <c r="E1316">
        <v>2015</v>
      </c>
      <c r="F1316">
        <v>18</v>
      </c>
      <c r="G1316">
        <v>1124.913</v>
      </c>
      <c r="H1316">
        <v>260.1832</v>
      </c>
      <c r="I1316">
        <v>45.1404</v>
      </c>
      <c r="J1316">
        <v>0.72176099999999999</v>
      </c>
      <c r="K1316">
        <v>863.8048</v>
      </c>
      <c r="L1316">
        <v>864.35130000000004</v>
      </c>
      <c r="M1316">
        <v>864.72969999999998</v>
      </c>
      <c r="N1316">
        <v>865.10829999999999</v>
      </c>
      <c r="O1316">
        <v>865.65470000000005</v>
      </c>
      <c r="P1316">
        <v>278.57886999999999</v>
      </c>
      <c r="Q1316">
        <v>256.66048999999998</v>
      </c>
      <c r="R1316">
        <v>2</v>
      </c>
      <c r="S1316" s="81">
        <v>36200</v>
      </c>
    </row>
    <row r="1317" spans="1:19" x14ac:dyDescent="0.2">
      <c r="A1317" t="s">
        <v>75</v>
      </c>
      <c r="B1317" t="s">
        <v>38</v>
      </c>
      <c r="C1317" t="s">
        <v>45</v>
      </c>
      <c r="D1317" t="s">
        <v>6</v>
      </c>
      <c r="E1317">
        <v>2015</v>
      </c>
      <c r="F1317">
        <v>19</v>
      </c>
      <c r="G1317">
        <v>1126.3810000000001</v>
      </c>
      <c r="H1317">
        <v>255.9907</v>
      </c>
      <c r="I1317">
        <v>43.8093</v>
      </c>
      <c r="J1317">
        <v>0.72122629999999999</v>
      </c>
      <c r="K1317">
        <v>869.46559999999999</v>
      </c>
      <c r="L1317">
        <v>870.01170000000002</v>
      </c>
      <c r="M1317">
        <v>870.39</v>
      </c>
      <c r="N1317">
        <v>870.76819999999998</v>
      </c>
      <c r="O1317">
        <v>871.3143</v>
      </c>
      <c r="P1317">
        <v>278.57886999999999</v>
      </c>
      <c r="Q1317">
        <v>256.66048999999998</v>
      </c>
      <c r="R1317">
        <v>2</v>
      </c>
      <c r="S1317" s="81">
        <v>36200</v>
      </c>
    </row>
    <row r="1318" spans="1:19" x14ac:dyDescent="0.2">
      <c r="A1318" t="s">
        <v>75</v>
      </c>
      <c r="B1318" t="s">
        <v>38</v>
      </c>
      <c r="C1318" t="s">
        <v>45</v>
      </c>
      <c r="D1318" t="s">
        <v>6</v>
      </c>
      <c r="E1318">
        <v>2015</v>
      </c>
      <c r="F1318">
        <v>20</v>
      </c>
      <c r="G1318">
        <v>1119.153</v>
      </c>
      <c r="H1318">
        <v>251.22049999999999</v>
      </c>
      <c r="I1318">
        <v>42.927799999999998</v>
      </c>
      <c r="J1318">
        <v>0.72099760000000002</v>
      </c>
      <c r="K1318">
        <v>867.0086</v>
      </c>
      <c r="L1318">
        <v>867.55449999999996</v>
      </c>
      <c r="M1318">
        <v>867.93259999999998</v>
      </c>
      <c r="N1318">
        <v>868.3107</v>
      </c>
      <c r="O1318">
        <v>868.85659999999996</v>
      </c>
      <c r="P1318">
        <v>278.57886999999999</v>
      </c>
      <c r="Q1318">
        <v>256.66048999999998</v>
      </c>
      <c r="R1318">
        <v>2</v>
      </c>
      <c r="S1318" s="81">
        <v>36200</v>
      </c>
    </row>
    <row r="1319" spans="1:19" x14ac:dyDescent="0.2">
      <c r="A1319" t="s">
        <v>75</v>
      </c>
      <c r="B1319" t="s">
        <v>38</v>
      </c>
      <c r="C1319" t="s">
        <v>45</v>
      </c>
      <c r="D1319" t="s">
        <v>6</v>
      </c>
      <c r="E1319">
        <v>2015</v>
      </c>
      <c r="F1319">
        <v>21</v>
      </c>
      <c r="G1319">
        <v>1115.308</v>
      </c>
      <c r="H1319">
        <v>247.49080000000001</v>
      </c>
      <c r="I1319">
        <v>41.919699999999999</v>
      </c>
      <c r="J1319">
        <v>0.72182040000000003</v>
      </c>
      <c r="K1319">
        <v>866.89260000000002</v>
      </c>
      <c r="L1319">
        <v>867.43910000000005</v>
      </c>
      <c r="M1319">
        <v>867.81759999999997</v>
      </c>
      <c r="N1319">
        <v>868.19619999999998</v>
      </c>
      <c r="O1319">
        <v>868.74270000000001</v>
      </c>
      <c r="P1319">
        <v>278.57886999999999</v>
      </c>
      <c r="Q1319">
        <v>256.66048999999998</v>
      </c>
      <c r="R1319">
        <v>2</v>
      </c>
      <c r="S1319" s="81">
        <v>36200</v>
      </c>
    </row>
    <row r="1320" spans="1:19" x14ac:dyDescent="0.2">
      <c r="A1320" t="s">
        <v>75</v>
      </c>
      <c r="B1320" t="s">
        <v>38</v>
      </c>
      <c r="C1320" t="s">
        <v>45</v>
      </c>
      <c r="D1320" t="s">
        <v>6</v>
      </c>
      <c r="E1320">
        <v>2015</v>
      </c>
      <c r="F1320">
        <v>22</v>
      </c>
      <c r="G1320">
        <v>1144.326</v>
      </c>
      <c r="H1320">
        <v>586.73230000000001</v>
      </c>
      <c r="I1320">
        <v>41.112099999999998</v>
      </c>
      <c r="J1320">
        <v>0.72276870000000004</v>
      </c>
      <c r="K1320">
        <v>556.66759999999999</v>
      </c>
      <c r="L1320">
        <v>557.21479999999997</v>
      </c>
      <c r="M1320">
        <v>557.59389999999996</v>
      </c>
      <c r="N1320">
        <v>557.97289999999998</v>
      </c>
      <c r="O1320">
        <v>558.52009999999996</v>
      </c>
      <c r="P1320">
        <v>278.57886999999999</v>
      </c>
      <c r="Q1320">
        <v>256.66048999999998</v>
      </c>
      <c r="R1320">
        <v>2</v>
      </c>
      <c r="S1320" s="81">
        <v>36200</v>
      </c>
    </row>
    <row r="1321" spans="1:19" x14ac:dyDescent="0.2">
      <c r="A1321" t="s">
        <v>75</v>
      </c>
      <c r="B1321" t="s">
        <v>38</v>
      </c>
      <c r="C1321" t="s">
        <v>45</v>
      </c>
      <c r="D1321" t="s">
        <v>6</v>
      </c>
      <c r="E1321">
        <v>2015</v>
      </c>
      <c r="F1321">
        <v>23</v>
      </c>
      <c r="G1321">
        <v>1130.6300000000001</v>
      </c>
      <c r="H1321">
        <v>921.62840000000006</v>
      </c>
      <c r="I1321">
        <v>40.243899999999996</v>
      </c>
      <c r="J1321">
        <v>0.72289060000000005</v>
      </c>
      <c r="K1321">
        <v>208.07499999999999</v>
      </c>
      <c r="L1321">
        <v>208.6224</v>
      </c>
      <c r="M1321">
        <v>209.00149999999999</v>
      </c>
      <c r="N1321">
        <v>209.38059999999999</v>
      </c>
      <c r="O1321">
        <v>209.92789999999999</v>
      </c>
      <c r="P1321">
        <v>278.57886999999999</v>
      </c>
      <c r="Q1321">
        <v>256.66048999999998</v>
      </c>
      <c r="R1321">
        <v>2</v>
      </c>
      <c r="S1321" s="81">
        <v>36200</v>
      </c>
    </row>
    <row r="1322" spans="1:19" x14ac:dyDescent="0.2">
      <c r="A1322" t="s">
        <v>75</v>
      </c>
      <c r="B1322" t="s">
        <v>38</v>
      </c>
      <c r="C1322" t="s">
        <v>45</v>
      </c>
      <c r="D1322" t="s">
        <v>6</v>
      </c>
      <c r="E1322">
        <v>2015</v>
      </c>
      <c r="F1322">
        <v>24</v>
      </c>
      <c r="G1322">
        <v>1119.5229999999999</v>
      </c>
      <c r="H1322">
        <v>1029.394</v>
      </c>
      <c r="I1322">
        <v>39.618400000000001</v>
      </c>
      <c r="J1322">
        <v>0.72297769999999995</v>
      </c>
      <c r="K1322">
        <v>89.202979999999997</v>
      </c>
      <c r="L1322">
        <v>89.750389999999996</v>
      </c>
      <c r="M1322">
        <v>90.129519999999999</v>
      </c>
      <c r="N1322">
        <v>90.50864</v>
      </c>
      <c r="O1322">
        <v>91.056049999999999</v>
      </c>
      <c r="P1322">
        <v>278.57886999999999</v>
      </c>
      <c r="Q1322">
        <v>256.66048999999998</v>
      </c>
      <c r="R1322">
        <v>2</v>
      </c>
      <c r="S1322" s="81">
        <v>36200</v>
      </c>
    </row>
    <row r="1323" spans="1:19" x14ac:dyDescent="0.2">
      <c r="A1323" t="s">
        <v>75</v>
      </c>
      <c r="B1323" t="s">
        <v>38</v>
      </c>
      <c r="C1323" t="s">
        <v>45</v>
      </c>
      <c r="D1323" t="s">
        <v>7</v>
      </c>
      <c r="E1323">
        <v>2015</v>
      </c>
      <c r="F1323">
        <v>1</v>
      </c>
      <c r="G1323">
        <v>1080.088</v>
      </c>
      <c r="H1323">
        <v>1080.088</v>
      </c>
      <c r="I1323">
        <v>46.360300000000002</v>
      </c>
      <c r="J1323">
        <v>0.73377159999999997</v>
      </c>
      <c r="K1323">
        <v>-0.94036609999999998</v>
      </c>
      <c r="L1323">
        <v>-0.38479020000000003</v>
      </c>
      <c r="M1323">
        <v>0</v>
      </c>
      <c r="N1323">
        <v>0.38479020000000003</v>
      </c>
      <c r="O1323">
        <v>0.94036609999999998</v>
      </c>
      <c r="P1323">
        <v>278.57886999999999</v>
      </c>
      <c r="Q1323">
        <v>256.66048999999998</v>
      </c>
      <c r="R1323">
        <v>3</v>
      </c>
      <c r="S1323" s="81">
        <v>31857</v>
      </c>
    </row>
    <row r="1324" spans="1:19" x14ac:dyDescent="0.2">
      <c r="A1324" t="s">
        <v>75</v>
      </c>
      <c r="B1324" t="s">
        <v>38</v>
      </c>
      <c r="C1324" t="s">
        <v>45</v>
      </c>
      <c r="D1324" t="s">
        <v>7</v>
      </c>
      <c r="E1324">
        <v>2015</v>
      </c>
      <c r="F1324">
        <v>2</v>
      </c>
      <c r="G1324">
        <v>1058.2639999999999</v>
      </c>
      <c r="H1324">
        <v>1058.2639999999999</v>
      </c>
      <c r="I1324">
        <v>45.593800000000002</v>
      </c>
      <c r="J1324">
        <v>0.7345585</v>
      </c>
      <c r="K1324">
        <v>-0.9413745</v>
      </c>
      <c r="L1324">
        <v>-0.38520280000000001</v>
      </c>
      <c r="M1324">
        <v>0</v>
      </c>
      <c r="N1324">
        <v>0.38520280000000001</v>
      </c>
      <c r="O1324">
        <v>0.9413745</v>
      </c>
      <c r="P1324">
        <v>278.57886999999999</v>
      </c>
      <c r="Q1324">
        <v>256.66048999999998</v>
      </c>
      <c r="R1324">
        <v>3</v>
      </c>
      <c r="S1324" s="81">
        <v>31857</v>
      </c>
    </row>
    <row r="1325" spans="1:19" x14ac:dyDescent="0.2">
      <c r="A1325" t="s">
        <v>75</v>
      </c>
      <c r="B1325" t="s">
        <v>38</v>
      </c>
      <c r="C1325" t="s">
        <v>45</v>
      </c>
      <c r="D1325" t="s">
        <v>7</v>
      </c>
      <c r="E1325">
        <v>2015</v>
      </c>
      <c r="F1325">
        <v>3</v>
      </c>
      <c r="G1325">
        <v>1038.1179999999999</v>
      </c>
      <c r="H1325">
        <v>1038.1179999999999</v>
      </c>
      <c r="I1325">
        <v>44.934600000000003</v>
      </c>
      <c r="J1325">
        <v>0.73417969999999999</v>
      </c>
      <c r="K1325">
        <v>-0.94088919999999998</v>
      </c>
      <c r="L1325">
        <v>-0.38500420000000002</v>
      </c>
      <c r="M1325">
        <v>0</v>
      </c>
      <c r="N1325">
        <v>0.38500420000000002</v>
      </c>
      <c r="O1325">
        <v>0.94088919999999998</v>
      </c>
      <c r="P1325">
        <v>278.57886999999999</v>
      </c>
      <c r="Q1325">
        <v>256.66048999999998</v>
      </c>
      <c r="R1325">
        <v>3</v>
      </c>
      <c r="S1325" s="81">
        <v>31857</v>
      </c>
    </row>
    <row r="1326" spans="1:19" x14ac:dyDescent="0.2">
      <c r="A1326" t="s">
        <v>75</v>
      </c>
      <c r="B1326" t="s">
        <v>38</v>
      </c>
      <c r="C1326" t="s">
        <v>45</v>
      </c>
      <c r="D1326" t="s">
        <v>7</v>
      </c>
      <c r="E1326">
        <v>2015</v>
      </c>
      <c r="F1326">
        <v>4</v>
      </c>
      <c r="G1326">
        <v>1046.0250000000001</v>
      </c>
      <c r="H1326">
        <v>1046.0250000000001</v>
      </c>
      <c r="I1326">
        <v>43.7301</v>
      </c>
      <c r="J1326">
        <v>0.7349772</v>
      </c>
      <c r="K1326">
        <v>-0.94191119999999995</v>
      </c>
      <c r="L1326">
        <v>-0.3854224</v>
      </c>
      <c r="M1326">
        <v>0</v>
      </c>
      <c r="N1326">
        <v>0.3854224</v>
      </c>
      <c r="O1326">
        <v>0.94191119999999995</v>
      </c>
      <c r="P1326">
        <v>278.57886999999999</v>
      </c>
      <c r="Q1326">
        <v>256.66048999999998</v>
      </c>
      <c r="R1326">
        <v>3</v>
      </c>
      <c r="S1326" s="81">
        <v>31857</v>
      </c>
    </row>
    <row r="1327" spans="1:19" x14ac:dyDescent="0.2">
      <c r="A1327" t="s">
        <v>75</v>
      </c>
      <c r="B1327" t="s">
        <v>38</v>
      </c>
      <c r="C1327" t="s">
        <v>45</v>
      </c>
      <c r="D1327" t="s">
        <v>7</v>
      </c>
      <c r="E1327">
        <v>2015</v>
      </c>
      <c r="F1327">
        <v>5</v>
      </c>
      <c r="G1327">
        <v>1075.2550000000001</v>
      </c>
      <c r="H1327">
        <v>1075.2550000000001</v>
      </c>
      <c r="I1327">
        <v>43.174599999999998</v>
      </c>
      <c r="J1327">
        <v>0.73641820000000002</v>
      </c>
      <c r="K1327">
        <v>-0.94375790000000004</v>
      </c>
      <c r="L1327">
        <v>-0.38617810000000002</v>
      </c>
      <c r="M1327">
        <v>0</v>
      </c>
      <c r="N1327">
        <v>0.38617810000000002</v>
      </c>
      <c r="O1327">
        <v>0.94375790000000004</v>
      </c>
      <c r="P1327">
        <v>278.57886999999999</v>
      </c>
      <c r="Q1327">
        <v>256.66048999999998</v>
      </c>
      <c r="R1327">
        <v>3</v>
      </c>
      <c r="S1327" s="81">
        <v>31857</v>
      </c>
    </row>
    <row r="1328" spans="1:19" x14ac:dyDescent="0.2">
      <c r="A1328" t="s">
        <v>75</v>
      </c>
      <c r="B1328" t="s">
        <v>38</v>
      </c>
      <c r="C1328" t="s">
        <v>45</v>
      </c>
      <c r="D1328" t="s">
        <v>7</v>
      </c>
      <c r="E1328">
        <v>2015</v>
      </c>
      <c r="F1328">
        <v>6</v>
      </c>
      <c r="G1328">
        <v>1118.2940000000001</v>
      </c>
      <c r="H1328">
        <v>1118.2940000000001</v>
      </c>
      <c r="I1328">
        <v>42.633600000000001</v>
      </c>
      <c r="J1328">
        <v>0.73866500000000002</v>
      </c>
      <c r="K1328">
        <v>-0.94663730000000001</v>
      </c>
      <c r="L1328">
        <v>-0.38735629999999999</v>
      </c>
      <c r="M1328">
        <v>0</v>
      </c>
      <c r="N1328">
        <v>0.38735629999999999</v>
      </c>
      <c r="O1328">
        <v>0.94663730000000001</v>
      </c>
      <c r="P1328">
        <v>278.57886999999999</v>
      </c>
      <c r="Q1328">
        <v>256.66048999999998</v>
      </c>
      <c r="R1328">
        <v>3</v>
      </c>
      <c r="S1328" s="81">
        <v>31857</v>
      </c>
    </row>
    <row r="1329" spans="1:19" x14ac:dyDescent="0.2">
      <c r="A1329" t="s">
        <v>75</v>
      </c>
      <c r="B1329" t="s">
        <v>38</v>
      </c>
      <c r="C1329" t="s">
        <v>45</v>
      </c>
      <c r="D1329" t="s">
        <v>7</v>
      </c>
      <c r="E1329">
        <v>2015</v>
      </c>
      <c r="F1329">
        <v>7</v>
      </c>
      <c r="G1329">
        <v>1205.28</v>
      </c>
      <c r="H1329">
        <v>1205.28</v>
      </c>
      <c r="I1329">
        <v>42.161700000000003</v>
      </c>
      <c r="J1329">
        <v>0.74228519999999998</v>
      </c>
      <c r="K1329">
        <v>-0.95127680000000003</v>
      </c>
      <c r="L1329">
        <v>-0.38925470000000001</v>
      </c>
      <c r="M1329">
        <v>0</v>
      </c>
      <c r="N1329">
        <v>0.38925470000000001</v>
      </c>
      <c r="O1329">
        <v>0.95127680000000003</v>
      </c>
      <c r="P1329">
        <v>278.57886999999999</v>
      </c>
      <c r="Q1329">
        <v>256.66048999999998</v>
      </c>
      <c r="R1329">
        <v>3</v>
      </c>
      <c r="S1329" s="81">
        <v>31857</v>
      </c>
    </row>
    <row r="1330" spans="1:19" x14ac:dyDescent="0.2">
      <c r="A1330" t="s">
        <v>75</v>
      </c>
      <c r="B1330" t="s">
        <v>38</v>
      </c>
      <c r="C1330" t="s">
        <v>45</v>
      </c>
      <c r="D1330" t="s">
        <v>7</v>
      </c>
      <c r="E1330">
        <v>2015</v>
      </c>
      <c r="F1330">
        <v>8</v>
      </c>
      <c r="G1330">
        <v>1227.826</v>
      </c>
      <c r="H1330">
        <v>1227.826</v>
      </c>
      <c r="I1330">
        <v>42.749499999999998</v>
      </c>
      <c r="J1330">
        <v>0.74268350000000005</v>
      </c>
      <c r="K1330">
        <v>-0.95178720000000006</v>
      </c>
      <c r="L1330">
        <v>-0.38946360000000002</v>
      </c>
      <c r="M1330">
        <v>0</v>
      </c>
      <c r="N1330">
        <v>0.38946360000000002</v>
      </c>
      <c r="O1330">
        <v>0.95178720000000006</v>
      </c>
      <c r="P1330">
        <v>278.57886999999999</v>
      </c>
      <c r="Q1330">
        <v>256.66048999999998</v>
      </c>
      <c r="R1330">
        <v>3</v>
      </c>
      <c r="S1330" s="81">
        <v>31857</v>
      </c>
    </row>
    <row r="1331" spans="1:19" x14ac:dyDescent="0.2">
      <c r="A1331" t="s">
        <v>75</v>
      </c>
      <c r="B1331" t="s">
        <v>38</v>
      </c>
      <c r="C1331" t="s">
        <v>45</v>
      </c>
      <c r="D1331" t="s">
        <v>7</v>
      </c>
      <c r="E1331">
        <v>2015</v>
      </c>
      <c r="F1331">
        <v>9</v>
      </c>
      <c r="G1331">
        <v>1233.5450000000001</v>
      </c>
      <c r="H1331">
        <v>1233.5450000000001</v>
      </c>
      <c r="I1331">
        <v>44.479700000000001</v>
      </c>
      <c r="J1331">
        <v>0.74457850000000003</v>
      </c>
      <c r="K1331">
        <v>-0.9542157</v>
      </c>
      <c r="L1331">
        <v>-0.39045730000000001</v>
      </c>
      <c r="M1331">
        <v>0</v>
      </c>
      <c r="N1331">
        <v>0.39045730000000001</v>
      </c>
      <c r="O1331">
        <v>0.9542157</v>
      </c>
      <c r="P1331">
        <v>278.57886999999999</v>
      </c>
      <c r="Q1331">
        <v>256.66048999999998</v>
      </c>
      <c r="R1331">
        <v>3</v>
      </c>
      <c r="S1331" s="81">
        <v>31857</v>
      </c>
    </row>
    <row r="1332" spans="1:19" x14ac:dyDescent="0.2">
      <c r="A1332" t="s">
        <v>75</v>
      </c>
      <c r="B1332" t="s">
        <v>38</v>
      </c>
      <c r="C1332" t="s">
        <v>45</v>
      </c>
      <c r="D1332" t="s">
        <v>7</v>
      </c>
      <c r="E1332">
        <v>2015</v>
      </c>
      <c r="F1332">
        <v>10</v>
      </c>
      <c r="G1332">
        <v>1241.1890000000001</v>
      </c>
      <c r="H1332">
        <v>1241.1890000000001</v>
      </c>
      <c r="I1332">
        <v>46.131500000000003</v>
      </c>
      <c r="J1332">
        <v>0.74495290000000003</v>
      </c>
      <c r="K1332">
        <v>-0.95469550000000003</v>
      </c>
      <c r="L1332">
        <v>-0.39065369999999999</v>
      </c>
      <c r="M1332">
        <v>0</v>
      </c>
      <c r="N1332">
        <v>0.39065369999999999</v>
      </c>
      <c r="O1332">
        <v>0.95469550000000003</v>
      </c>
      <c r="P1332">
        <v>278.57886999999999</v>
      </c>
      <c r="Q1332">
        <v>256.66048999999998</v>
      </c>
      <c r="R1332">
        <v>3</v>
      </c>
      <c r="S1332" s="81">
        <v>31857</v>
      </c>
    </row>
    <row r="1333" spans="1:19" x14ac:dyDescent="0.2">
      <c r="A1333" t="s">
        <v>75</v>
      </c>
      <c r="B1333" t="s">
        <v>38</v>
      </c>
      <c r="C1333" t="s">
        <v>45</v>
      </c>
      <c r="D1333" t="s">
        <v>7</v>
      </c>
      <c r="E1333">
        <v>2015</v>
      </c>
      <c r="F1333">
        <v>11</v>
      </c>
      <c r="G1333">
        <v>1225.8920000000001</v>
      </c>
      <c r="H1333">
        <v>1225.8920000000001</v>
      </c>
      <c r="I1333">
        <v>47.366</v>
      </c>
      <c r="J1333">
        <v>0.74426250000000005</v>
      </c>
      <c r="K1333">
        <v>-0.95381070000000001</v>
      </c>
      <c r="L1333">
        <v>-0.39029160000000002</v>
      </c>
      <c r="M1333">
        <v>0</v>
      </c>
      <c r="N1333">
        <v>0.39029160000000002</v>
      </c>
      <c r="O1333">
        <v>0.95381070000000001</v>
      </c>
      <c r="P1333">
        <v>278.57886999999999</v>
      </c>
      <c r="Q1333">
        <v>256.66048999999998</v>
      </c>
      <c r="R1333">
        <v>3</v>
      </c>
      <c r="S1333" s="81">
        <v>31857</v>
      </c>
    </row>
    <row r="1334" spans="1:19" x14ac:dyDescent="0.2">
      <c r="A1334" t="s">
        <v>75</v>
      </c>
      <c r="B1334" t="s">
        <v>38</v>
      </c>
      <c r="C1334" t="s">
        <v>45</v>
      </c>
      <c r="D1334" t="s">
        <v>7</v>
      </c>
      <c r="E1334">
        <v>2015</v>
      </c>
      <c r="F1334">
        <v>12</v>
      </c>
      <c r="G1334">
        <v>1229.6579999999999</v>
      </c>
      <c r="H1334">
        <v>1229.6579999999999</v>
      </c>
      <c r="I1334">
        <v>47.561500000000002</v>
      </c>
      <c r="J1334">
        <v>0.74333110000000002</v>
      </c>
      <c r="K1334">
        <v>-0.95261720000000005</v>
      </c>
      <c r="L1334">
        <v>-0.38980320000000002</v>
      </c>
      <c r="M1334">
        <v>0</v>
      </c>
      <c r="N1334">
        <v>0.38980320000000002</v>
      </c>
      <c r="O1334">
        <v>0.95261720000000005</v>
      </c>
      <c r="P1334">
        <v>278.57886999999999</v>
      </c>
      <c r="Q1334">
        <v>256.66048999999998</v>
      </c>
      <c r="R1334">
        <v>3</v>
      </c>
      <c r="S1334" s="81">
        <v>31857</v>
      </c>
    </row>
    <row r="1335" spans="1:19" x14ac:dyDescent="0.2">
      <c r="A1335" t="s">
        <v>75</v>
      </c>
      <c r="B1335" t="s">
        <v>38</v>
      </c>
      <c r="C1335" t="s">
        <v>45</v>
      </c>
      <c r="D1335" t="s">
        <v>7</v>
      </c>
      <c r="E1335">
        <v>2015</v>
      </c>
      <c r="F1335">
        <v>13</v>
      </c>
      <c r="G1335">
        <v>1225.2560000000001</v>
      </c>
      <c r="H1335">
        <v>1225.2560000000001</v>
      </c>
      <c r="I1335">
        <v>49.104199999999999</v>
      </c>
      <c r="J1335">
        <v>0.74358650000000004</v>
      </c>
      <c r="K1335">
        <v>-0.95294440000000002</v>
      </c>
      <c r="L1335">
        <v>-0.38993709999999998</v>
      </c>
      <c r="M1335">
        <v>0</v>
      </c>
      <c r="N1335">
        <v>0.38993709999999998</v>
      </c>
      <c r="O1335">
        <v>0.95294440000000002</v>
      </c>
      <c r="P1335">
        <v>278.57886999999999</v>
      </c>
      <c r="Q1335">
        <v>256.66048999999998</v>
      </c>
      <c r="R1335">
        <v>3</v>
      </c>
      <c r="S1335" s="81">
        <v>31857</v>
      </c>
    </row>
    <row r="1336" spans="1:19" x14ac:dyDescent="0.2">
      <c r="A1336" t="s">
        <v>75</v>
      </c>
      <c r="B1336" t="s">
        <v>38</v>
      </c>
      <c r="C1336" t="s">
        <v>45</v>
      </c>
      <c r="D1336" t="s">
        <v>7</v>
      </c>
      <c r="E1336">
        <v>2015</v>
      </c>
      <c r="F1336">
        <v>14</v>
      </c>
      <c r="G1336">
        <v>1223.73</v>
      </c>
      <c r="H1336">
        <v>1223.73</v>
      </c>
      <c r="I1336">
        <v>48.462899999999998</v>
      </c>
      <c r="J1336">
        <v>0.74552790000000002</v>
      </c>
      <c r="K1336">
        <v>-0.95543250000000002</v>
      </c>
      <c r="L1336">
        <v>-0.3909552</v>
      </c>
      <c r="M1336">
        <v>0</v>
      </c>
      <c r="N1336">
        <v>0.3909552</v>
      </c>
      <c r="O1336">
        <v>0.95543250000000002</v>
      </c>
      <c r="P1336">
        <v>278.57886999999999</v>
      </c>
      <c r="Q1336">
        <v>256.66048999999998</v>
      </c>
      <c r="R1336">
        <v>3</v>
      </c>
      <c r="S1336" s="81">
        <v>31857</v>
      </c>
    </row>
    <row r="1337" spans="1:19" x14ac:dyDescent="0.2">
      <c r="A1337" t="s">
        <v>75</v>
      </c>
      <c r="B1337" t="s">
        <v>38</v>
      </c>
      <c r="C1337" t="s">
        <v>45</v>
      </c>
      <c r="D1337" t="s">
        <v>7</v>
      </c>
      <c r="E1337">
        <v>2015</v>
      </c>
      <c r="F1337">
        <v>15</v>
      </c>
      <c r="G1337">
        <v>1186.8309999999999</v>
      </c>
      <c r="H1337">
        <v>1163.749</v>
      </c>
      <c r="I1337">
        <v>49.436399999999999</v>
      </c>
      <c r="J1337">
        <v>0.74224950000000001</v>
      </c>
      <c r="K1337">
        <v>22.13129</v>
      </c>
      <c r="L1337">
        <v>22.693280000000001</v>
      </c>
      <c r="M1337">
        <v>23.082519999999999</v>
      </c>
      <c r="N1337">
        <v>23.47176</v>
      </c>
      <c r="O1337">
        <v>24.033750000000001</v>
      </c>
      <c r="P1337">
        <v>278.57886999999999</v>
      </c>
      <c r="Q1337">
        <v>256.66048999999998</v>
      </c>
      <c r="R1337">
        <v>3</v>
      </c>
      <c r="S1337" s="81">
        <v>31857</v>
      </c>
    </row>
    <row r="1338" spans="1:19" x14ac:dyDescent="0.2">
      <c r="A1338" t="s">
        <v>75</v>
      </c>
      <c r="B1338" t="s">
        <v>38</v>
      </c>
      <c r="C1338" t="s">
        <v>45</v>
      </c>
      <c r="D1338" t="s">
        <v>7</v>
      </c>
      <c r="E1338">
        <v>2015</v>
      </c>
      <c r="F1338">
        <v>16</v>
      </c>
      <c r="G1338">
        <v>1117.431</v>
      </c>
      <c r="H1338">
        <v>766.62850000000003</v>
      </c>
      <c r="I1338">
        <v>49.7241</v>
      </c>
      <c r="J1338">
        <v>0.73880539999999995</v>
      </c>
      <c r="K1338">
        <v>349.85570000000001</v>
      </c>
      <c r="L1338">
        <v>350.4151</v>
      </c>
      <c r="M1338">
        <v>350.80250000000001</v>
      </c>
      <c r="N1338">
        <v>351.18990000000002</v>
      </c>
      <c r="O1338">
        <v>351.74930000000001</v>
      </c>
      <c r="P1338">
        <v>278.57886999999999</v>
      </c>
      <c r="Q1338">
        <v>256.66048999999998</v>
      </c>
      <c r="R1338">
        <v>3</v>
      </c>
      <c r="S1338" s="81">
        <v>31857</v>
      </c>
    </row>
    <row r="1339" spans="1:19" x14ac:dyDescent="0.2">
      <c r="A1339" t="s">
        <v>75</v>
      </c>
      <c r="B1339" t="s">
        <v>38</v>
      </c>
      <c r="C1339" t="s">
        <v>45</v>
      </c>
      <c r="D1339" t="s">
        <v>7</v>
      </c>
      <c r="E1339">
        <v>2015</v>
      </c>
      <c r="F1339">
        <v>17</v>
      </c>
      <c r="G1339">
        <v>1099.1969999999999</v>
      </c>
      <c r="H1339">
        <v>263.053</v>
      </c>
      <c r="I1339">
        <v>47.895800000000001</v>
      </c>
      <c r="J1339">
        <v>0.73968339999999999</v>
      </c>
      <c r="K1339">
        <v>835.19590000000005</v>
      </c>
      <c r="L1339">
        <v>835.7559</v>
      </c>
      <c r="M1339">
        <v>836.14380000000006</v>
      </c>
      <c r="N1339">
        <v>836.5317</v>
      </c>
      <c r="O1339">
        <v>837.09169999999995</v>
      </c>
      <c r="P1339">
        <v>278.57886999999999</v>
      </c>
      <c r="Q1339">
        <v>256.66048999999998</v>
      </c>
      <c r="R1339">
        <v>3</v>
      </c>
      <c r="S1339" s="81">
        <v>31857</v>
      </c>
    </row>
    <row r="1340" spans="1:19" x14ac:dyDescent="0.2">
      <c r="A1340" t="s">
        <v>75</v>
      </c>
      <c r="B1340" t="s">
        <v>38</v>
      </c>
      <c r="C1340" t="s">
        <v>45</v>
      </c>
      <c r="D1340" t="s">
        <v>7</v>
      </c>
      <c r="E1340">
        <v>2015</v>
      </c>
      <c r="F1340">
        <v>18</v>
      </c>
      <c r="G1340">
        <v>1092.039</v>
      </c>
      <c r="H1340">
        <v>258.84309999999999</v>
      </c>
      <c r="I1340">
        <v>46.389899999999997</v>
      </c>
      <c r="J1340">
        <v>0.74002769999999995</v>
      </c>
      <c r="K1340">
        <v>832.24779999999998</v>
      </c>
      <c r="L1340">
        <v>832.80809999999997</v>
      </c>
      <c r="M1340">
        <v>833.19619999999998</v>
      </c>
      <c r="N1340">
        <v>833.58429999999998</v>
      </c>
      <c r="O1340">
        <v>834.14459999999997</v>
      </c>
      <c r="P1340">
        <v>278.57886999999999</v>
      </c>
      <c r="Q1340">
        <v>256.66048999999998</v>
      </c>
      <c r="R1340">
        <v>3</v>
      </c>
      <c r="S1340" s="81">
        <v>31857</v>
      </c>
    </row>
    <row r="1341" spans="1:19" x14ac:dyDescent="0.2">
      <c r="A1341" t="s">
        <v>75</v>
      </c>
      <c r="B1341" t="s">
        <v>38</v>
      </c>
      <c r="C1341" t="s">
        <v>45</v>
      </c>
      <c r="D1341" t="s">
        <v>7</v>
      </c>
      <c r="E1341">
        <v>2015</v>
      </c>
      <c r="F1341">
        <v>19</v>
      </c>
      <c r="G1341">
        <v>1112.056</v>
      </c>
      <c r="H1341">
        <v>255.95939999999999</v>
      </c>
      <c r="I1341">
        <v>44.6678</v>
      </c>
      <c r="J1341">
        <v>0.74110450000000005</v>
      </c>
      <c r="K1341">
        <v>855.14649999999995</v>
      </c>
      <c r="L1341">
        <v>855.70759999999996</v>
      </c>
      <c r="M1341">
        <v>856.09630000000004</v>
      </c>
      <c r="N1341">
        <v>856.48490000000004</v>
      </c>
      <c r="O1341">
        <v>857.04600000000005</v>
      </c>
      <c r="P1341">
        <v>278.57886999999999</v>
      </c>
      <c r="Q1341">
        <v>256.66048999999998</v>
      </c>
      <c r="R1341">
        <v>3</v>
      </c>
      <c r="S1341" s="81">
        <v>31857</v>
      </c>
    </row>
    <row r="1342" spans="1:19" x14ac:dyDescent="0.2">
      <c r="A1342" t="s">
        <v>75</v>
      </c>
      <c r="B1342" t="s">
        <v>38</v>
      </c>
      <c r="C1342" t="s">
        <v>45</v>
      </c>
      <c r="D1342" t="s">
        <v>7</v>
      </c>
      <c r="E1342">
        <v>2015</v>
      </c>
      <c r="F1342">
        <v>20</v>
      </c>
      <c r="G1342">
        <v>1129.8599999999999</v>
      </c>
      <c r="H1342">
        <v>252.36170000000001</v>
      </c>
      <c r="I1342">
        <v>43.287799999999997</v>
      </c>
      <c r="J1342">
        <v>0.74173880000000003</v>
      </c>
      <c r="K1342">
        <v>876.54740000000004</v>
      </c>
      <c r="L1342">
        <v>877.10889999999995</v>
      </c>
      <c r="M1342">
        <v>877.49789999999996</v>
      </c>
      <c r="N1342">
        <v>877.88689999999997</v>
      </c>
      <c r="O1342">
        <v>878.44849999999997</v>
      </c>
      <c r="P1342">
        <v>278.57886999999999</v>
      </c>
      <c r="Q1342">
        <v>256.66048999999998</v>
      </c>
      <c r="R1342">
        <v>3</v>
      </c>
      <c r="S1342" s="81">
        <v>31857</v>
      </c>
    </row>
    <row r="1343" spans="1:19" x14ac:dyDescent="0.2">
      <c r="A1343" t="s">
        <v>75</v>
      </c>
      <c r="B1343" t="s">
        <v>38</v>
      </c>
      <c r="C1343" t="s">
        <v>45</v>
      </c>
      <c r="D1343" t="s">
        <v>7</v>
      </c>
      <c r="E1343">
        <v>2015</v>
      </c>
      <c r="F1343">
        <v>21</v>
      </c>
      <c r="G1343">
        <v>1125.287</v>
      </c>
      <c r="H1343">
        <v>249.25790000000001</v>
      </c>
      <c r="I1343">
        <v>42.180500000000002</v>
      </c>
      <c r="J1343">
        <v>0.74167640000000001</v>
      </c>
      <c r="K1343">
        <v>875.07849999999996</v>
      </c>
      <c r="L1343">
        <v>875.64009999999996</v>
      </c>
      <c r="M1343">
        <v>876.029</v>
      </c>
      <c r="N1343">
        <v>876.41800000000001</v>
      </c>
      <c r="O1343">
        <v>876.97950000000003</v>
      </c>
      <c r="P1343">
        <v>278.57886999999999</v>
      </c>
      <c r="Q1343">
        <v>256.66048999999998</v>
      </c>
      <c r="R1343">
        <v>3</v>
      </c>
      <c r="S1343" s="81">
        <v>31857</v>
      </c>
    </row>
    <row r="1344" spans="1:19" x14ac:dyDescent="0.2">
      <c r="A1344" t="s">
        <v>75</v>
      </c>
      <c r="B1344" t="s">
        <v>38</v>
      </c>
      <c r="C1344" t="s">
        <v>45</v>
      </c>
      <c r="D1344" t="s">
        <v>7</v>
      </c>
      <c r="E1344">
        <v>2015</v>
      </c>
      <c r="F1344">
        <v>22</v>
      </c>
      <c r="G1344">
        <v>1126.951</v>
      </c>
      <c r="H1344">
        <v>589.09100000000001</v>
      </c>
      <c r="I1344">
        <v>41.236800000000002</v>
      </c>
      <c r="J1344">
        <v>0.74149569999999998</v>
      </c>
      <c r="K1344">
        <v>536.90930000000003</v>
      </c>
      <c r="L1344">
        <v>537.47069999999997</v>
      </c>
      <c r="M1344">
        <v>537.8596</v>
      </c>
      <c r="N1344">
        <v>538.24839999999995</v>
      </c>
      <c r="O1344">
        <v>538.8098</v>
      </c>
      <c r="P1344">
        <v>278.57886999999999</v>
      </c>
      <c r="Q1344">
        <v>256.66048999999998</v>
      </c>
      <c r="R1344">
        <v>3</v>
      </c>
      <c r="S1344" s="81">
        <v>31857</v>
      </c>
    </row>
    <row r="1345" spans="1:19" x14ac:dyDescent="0.2">
      <c r="A1345" t="s">
        <v>75</v>
      </c>
      <c r="B1345" t="s">
        <v>38</v>
      </c>
      <c r="C1345" t="s">
        <v>45</v>
      </c>
      <c r="D1345" t="s">
        <v>7</v>
      </c>
      <c r="E1345">
        <v>2015</v>
      </c>
      <c r="F1345">
        <v>23</v>
      </c>
      <c r="G1345">
        <v>1115.606</v>
      </c>
      <c r="H1345">
        <v>920.91859999999997</v>
      </c>
      <c r="I1345">
        <v>40.3902</v>
      </c>
      <c r="J1345">
        <v>0.74025830000000004</v>
      </c>
      <c r="K1345">
        <v>193.73840000000001</v>
      </c>
      <c r="L1345">
        <v>194.2989</v>
      </c>
      <c r="M1345">
        <v>194.68709999999999</v>
      </c>
      <c r="N1345">
        <v>195.0753</v>
      </c>
      <c r="O1345">
        <v>195.63579999999999</v>
      </c>
      <c r="P1345">
        <v>278.57886999999999</v>
      </c>
      <c r="Q1345">
        <v>256.66048999999998</v>
      </c>
      <c r="R1345">
        <v>3</v>
      </c>
      <c r="S1345" s="81">
        <v>31857</v>
      </c>
    </row>
    <row r="1346" spans="1:19" x14ac:dyDescent="0.2">
      <c r="A1346" t="s">
        <v>75</v>
      </c>
      <c r="B1346" t="s">
        <v>38</v>
      </c>
      <c r="C1346" t="s">
        <v>45</v>
      </c>
      <c r="D1346" t="s">
        <v>7</v>
      </c>
      <c r="E1346">
        <v>2015</v>
      </c>
      <c r="F1346">
        <v>24</v>
      </c>
      <c r="G1346">
        <v>1113.2739999999999</v>
      </c>
      <c r="H1346">
        <v>1024.046</v>
      </c>
      <c r="I1346">
        <v>39.555100000000003</v>
      </c>
      <c r="J1346">
        <v>0.73771869999999995</v>
      </c>
      <c r="K1346">
        <v>88.282480000000007</v>
      </c>
      <c r="L1346">
        <v>88.841040000000007</v>
      </c>
      <c r="M1346">
        <v>89.227909999999994</v>
      </c>
      <c r="N1346">
        <v>89.614769999999993</v>
      </c>
      <c r="O1346">
        <v>90.173330000000007</v>
      </c>
      <c r="P1346">
        <v>278.57886999999999</v>
      </c>
      <c r="Q1346">
        <v>256.66048999999998</v>
      </c>
      <c r="R1346">
        <v>3</v>
      </c>
      <c r="S1346" s="81">
        <v>31857</v>
      </c>
    </row>
    <row r="1347" spans="1:19" x14ac:dyDescent="0.2">
      <c r="A1347" t="s">
        <v>75</v>
      </c>
      <c r="B1347" t="s">
        <v>38</v>
      </c>
      <c r="C1347" t="s">
        <v>45</v>
      </c>
      <c r="D1347" t="s">
        <v>8</v>
      </c>
      <c r="E1347">
        <v>2015</v>
      </c>
      <c r="F1347">
        <v>1</v>
      </c>
      <c r="G1347">
        <v>1146.5719999999999</v>
      </c>
      <c r="H1347">
        <v>1146.5719999999999</v>
      </c>
      <c r="I1347">
        <v>59.164999999999999</v>
      </c>
      <c r="J1347">
        <v>0.73797840000000003</v>
      </c>
      <c r="K1347">
        <v>-0.94575739999999997</v>
      </c>
      <c r="L1347">
        <v>-0.38699620000000001</v>
      </c>
      <c r="M1347">
        <v>0</v>
      </c>
      <c r="N1347">
        <v>0.38699620000000001</v>
      </c>
      <c r="O1347">
        <v>0.94575739999999997</v>
      </c>
      <c r="P1347">
        <v>278.57886999999999</v>
      </c>
      <c r="Q1347">
        <v>256.66048999999998</v>
      </c>
      <c r="R1347">
        <v>4</v>
      </c>
      <c r="S1347" s="81">
        <v>39199</v>
      </c>
    </row>
    <row r="1348" spans="1:19" x14ac:dyDescent="0.2">
      <c r="A1348" t="s">
        <v>75</v>
      </c>
      <c r="B1348" t="s">
        <v>38</v>
      </c>
      <c r="C1348" t="s">
        <v>45</v>
      </c>
      <c r="D1348" t="s">
        <v>8</v>
      </c>
      <c r="E1348">
        <v>2015</v>
      </c>
      <c r="F1348">
        <v>2</v>
      </c>
      <c r="G1348">
        <v>1124.8399999999999</v>
      </c>
      <c r="H1348">
        <v>1124.8399999999999</v>
      </c>
      <c r="I1348">
        <v>57.934100000000001</v>
      </c>
      <c r="J1348">
        <v>0.73575900000000005</v>
      </c>
      <c r="K1348">
        <v>-0.94291309999999995</v>
      </c>
      <c r="L1348">
        <v>-0.38583240000000002</v>
      </c>
      <c r="M1348">
        <v>0</v>
      </c>
      <c r="N1348">
        <v>0.38583240000000002</v>
      </c>
      <c r="O1348">
        <v>0.94291309999999995</v>
      </c>
      <c r="P1348">
        <v>278.57886999999999</v>
      </c>
      <c r="Q1348">
        <v>256.66048999999998</v>
      </c>
      <c r="R1348">
        <v>4</v>
      </c>
      <c r="S1348" s="81">
        <v>39199</v>
      </c>
    </row>
    <row r="1349" spans="1:19" x14ac:dyDescent="0.2">
      <c r="A1349" t="s">
        <v>75</v>
      </c>
      <c r="B1349" t="s">
        <v>38</v>
      </c>
      <c r="C1349" t="s">
        <v>45</v>
      </c>
      <c r="D1349" t="s">
        <v>8</v>
      </c>
      <c r="E1349">
        <v>2015</v>
      </c>
      <c r="F1349">
        <v>3</v>
      </c>
      <c r="G1349">
        <v>1114.1469999999999</v>
      </c>
      <c r="H1349">
        <v>1114.1469999999999</v>
      </c>
      <c r="I1349">
        <v>56.9129</v>
      </c>
      <c r="J1349">
        <v>0.73517279999999996</v>
      </c>
      <c r="K1349">
        <v>-0.9421619</v>
      </c>
      <c r="L1349">
        <v>-0.38552500000000001</v>
      </c>
      <c r="M1349">
        <v>0</v>
      </c>
      <c r="N1349">
        <v>0.38552500000000001</v>
      </c>
      <c r="O1349">
        <v>0.9421619</v>
      </c>
      <c r="P1349">
        <v>278.57886999999999</v>
      </c>
      <c r="Q1349">
        <v>256.66048999999998</v>
      </c>
      <c r="R1349">
        <v>4</v>
      </c>
      <c r="S1349" s="81">
        <v>39199</v>
      </c>
    </row>
    <row r="1350" spans="1:19" x14ac:dyDescent="0.2">
      <c r="A1350" t="s">
        <v>75</v>
      </c>
      <c r="B1350" t="s">
        <v>38</v>
      </c>
      <c r="C1350" t="s">
        <v>45</v>
      </c>
      <c r="D1350" t="s">
        <v>8</v>
      </c>
      <c r="E1350">
        <v>2015</v>
      </c>
      <c r="F1350">
        <v>4</v>
      </c>
      <c r="G1350">
        <v>1117.5360000000001</v>
      </c>
      <c r="H1350">
        <v>1117.5360000000001</v>
      </c>
      <c r="I1350">
        <v>55.732500000000002</v>
      </c>
      <c r="J1350">
        <v>0.73491359999999994</v>
      </c>
      <c r="K1350">
        <v>-0.94182969999999999</v>
      </c>
      <c r="L1350">
        <v>-0.38538909999999998</v>
      </c>
      <c r="M1350">
        <v>0</v>
      </c>
      <c r="N1350">
        <v>0.38538909999999998</v>
      </c>
      <c r="O1350">
        <v>0.94182969999999999</v>
      </c>
      <c r="P1350">
        <v>278.57886999999999</v>
      </c>
      <c r="Q1350">
        <v>256.66048999999998</v>
      </c>
      <c r="R1350">
        <v>4</v>
      </c>
      <c r="S1350" s="81">
        <v>39199</v>
      </c>
    </row>
    <row r="1351" spans="1:19" x14ac:dyDescent="0.2">
      <c r="A1351" t="s">
        <v>75</v>
      </c>
      <c r="B1351" t="s">
        <v>38</v>
      </c>
      <c r="C1351" t="s">
        <v>45</v>
      </c>
      <c r="D1351" t="s">
        <v>8</v>
      </c>
      <c r="E1351">
        <v>2015</v>
      </c>
      <c r="F1351">
        <v>5</v>
      </c>
      <c r="G1351">
        <v>1140.461</v>
      </c>
      <c r="H1351">
        <v>1140.461</v>
      </c>
      <c r="I1351">
        <v>55.076099999999997</v>
      </c>
      <c r="J1351">
        <v>0.73485080000000003</v>
      </c>
      <c r="K1351">
        <v>-0.94174919999999995</v>
      </c>
      <c r="L1351">
        <v>-0.38535609999999998</v>
      </c>
      <c r="M1351">
        <v>0</v>
      </c>
      <c r="N1351">
        <v>0.38535609999999998</v>
      </c>
      <c r="O1351">
        <v>0.94174919999999995</v>
      </c>
      <c r="P1351">
        <v>278.57886999999999</v>
      </c>
      <c r="Q1351">
        <v>256.66048999999998</v>
      </c>
      <c r="R1351">
        <v>4</v>
      </c>
      <c r="S1351" s="81">
        <v>39199</v>
      </c>
    </row>
    <row r="1352" spans="1:19" x14ac:dyDescent="0.2">
      <c r="A1352" t="s">
        <v>75</v>
      </c>
      <c r="B1352" t="s">
        <v>38</v>
      </c>
      <c r="C1352" t="s">
        <v>45</v>
      </c>
      <c r="D1352" t="s">
        <v>8</v>
      </c>
      <c r="E1352">
        <v>2015</v>
      </c>
      <c r="F1352">
        <v>6</v>
      </c>
      <c r="G1352">
        <v>1205.624</v>
      </c>
      <c r="H1352">
        <v>1205.624</v>
      </c>
      <c r="I1352">
        <v>54.5244</v>
      </c>
      <c r="J1352">
        <v>0.73475579999999996</v>
      </c>
      <c r="K1352">
        <v>-0.9416274</v>
      </c>
      <c r="L1352">
        <v>-0.38530629999999999</v>
      </c>
      <c r="M1352">
        <v>0</v>
      </c>
      <c r="N1352">
        <v>0.38530629999999999</v>
      </c>
      <c r="O1352">
        <v>0.9416274</v>
      </c>
      <c r="P1352">
        <v>278.57886999999999</v>
      </c>
      <c r="Q1352">
        <v>256.66048999999998</v>
      </c>
      <c r="R1352">
        <v>4</v>
      </c>
      <c r="S1352" s="81">
        <v>39199</v>
      </c>
    </row>
    <row r="1353" spans="1:19" x14ac:dyDescent="0.2">
      <c r="A1353" t="s">
        <v>75</v>
      </c>
      <c r="B1353" t="s">
        <v>38</v>
      </c>
      <c r="C1353" t="s">
        <v>45</v>
      </c>
      <c r="D1353" t="s">
        <v>8</v>
      </c>
      <c r="E1353">
        <v>2015</v>
      </c>
      <c r="F1353">
        <v>7</v>
      </c>
      <c r="G1353">
        <v>1299.2639999999999</v>
      </c>
      <c r="H1353">
        <v>1299.2639999999999</v>
      </c>
      <c r="I1353">
        <v>54.398899999999998</v>
      </c>
      <c r="J1353">
        <v>0.73410039999999999</v>
      </c>
      <c r="K1353">
        <v>-0.9407875</v>
      </c>
      <c r="L1353">
        <v>-0.38496259999999999</v>
      </c>
      <c r="M1353">
        <v>0</v>
      </c>
      <c r="N1353">
        <v>0.38496259999999999</v>
      </c>
      <c r="O1353">
        <v>0.9407875</v>
      </c>
      <c r="P1353">
        <v>278.57886999999999</v>
      </c>
      <c r="Q1353">
        <v>256.66048999999998</v>
      </c>
      <c r="R1353">
        <v>4</v>
      </c>
      <c r="S1353" s="81">
        <v>39199</v>
      </c>
    </row>
    <row r="1354" spans="1:19" x14ac:dyDescent="0.2">
      <c r="A1354" t="s">
        <v>75</v>
      </c>
      <c r="B1354" t="s">
        <v>38</v>
      </c>
      <c r="C1354" t="s">
        <v>45</v>
      </c>
      <c r="D1354" t="s">
        <v>8</v>
      </c>
      <c r="E1354">
        <v>2015</v>
      </c>
      <c r="F1354">
        <v>8</v>
      </c>
      <c r="G1354">
        <v>1327.771</v>
      </c>
      <c r="H1354">
        <v>1327.771</v>
      </c>
      <c r="I1354">
        <v>58.118200000000002</v>
      </c>
      <c r="J1354">
        <v>0.73468409999999995</v>
      </c>
      <c r="K1354">
        <v>-0.94153560000000003</v>
      </c>
      <c r="L1354">
        <v>-0.38526870000000002</v>
      </c>
      <c r="M1354">
        <v>0</v>
      </c>
      <c r="N1354">
        <v>0.38526870000000002</v>
      </c>
      <c r="O1354">
        <v>0.94153560000000003</v>
      </c>
      <c r="P1354">
        <v>278.57886999999999</v>
      </c>
      <c r="Q1354">
        <v>256.66048999999998</v>
      </c>
      <c r="R1354">
        <v>4</v>
      </c>
      <c r="S1354" s="81">
        <v>39199</v>
      </c>
    </row>
    <row r="1355" spans="1:19" x14ac:dyDescent="0.2">
      <c r="A1355" t="s">
        <v>75</v>
      </c>
      <c r="B1355" t="s">
        <v>38</v>
      </c>
      <c r="C1355" t="s">
        <v>45</v>
      </c>
      <c r="D1355" t="s">
        <v>8</v>
      </c>
      <c r="E1355">
        <v>2015</v>
      </c>
      <c r="F1355">
        <v>9</v>
      </c>
      <c r="G1355">
        <v>1337.8530000000001</v>
      </c>
      <c r="H1355">
        <v>1337.8530000000001</v>
      </c>
      <c r="I1355">
        <v>62.900700000000001</v>
      </c>
      <c r="J1355">
        <v>0.73496680000000003</v>
      </c>
      <c r="K1355">
        <v>-0.94189780000000001</v>
      </c>
      <c r="L1355">
        <v>-0.38541700000000001</v>
      </c>
      <c r="M1355">
        <v>0</v>
      </c>
      <c r="N1355">
        <v>0.38541700000000001</v>
      </c>
      <c r="O1355">
        <v>0.94189780000000001</v>
      </c>
      <c r="P1355">
        <v>278.57886999999999</v>
      </c>
      <c r="Q1355">
        <v>256.66048999999998</v>
      </c>
      <c r="R1355">
        <v>4</v>
      </c>
      <c r="S1355" s="81">
        <v>39199</v>
      </c>
    </row>
    <row r="1356" spans="1:19" x14ac:dyDescent="0.2">
      <c r="A1356" t="s">
        <v>75</v>
      </c>
      <c r="B1356" t="s">
        <v>38</v>
      </c>
      <c r="C1356" t="s">
        <v>45</v>
      </c>
      <c r="D1356" t="s">
        <v>8</v>
      </c>
      <c r="E1356">
        <v>2015</v>
      </c>
      <c r="F1356">
        <v>10</v>
      </c>
      <c r="G1356">
        <v>1331.3510000000001</v>
      </c>
      <c r="H1356">
        <v>1331.3510000000001</v>
      </c>
      <c r="I1356">
        <v>67.780799999999999</v>
      </c>
      <c r="J1356">
        <v>0.73462919999999998</v>
      </c>
      <c r="K1356">
        <v>-0.9414652</v>
      </c>
      <c r="L1356">
        <v>-0.38523990000000002</v>
      </c>
      <c r="M1356">
        <v>0</v>
      </c>
      <c r="N1356">
        <v>0.38523990000000002</v>
      </c>
      <c r="O1356">
        <v>0.9414652</v>
      </c>
      <c r="P1356">
        <v>278.57886999999999</v>
      </c>
      <c r="Q1356">
        <v>256.66048999999998</v>
      </c>
      <c r="R1356">
        <v>4</v>
      </c>
      <c r="S1356" s="81">
        <v>39199</v>
      </c>
    </row>
    <row r="1357" spans="1:19" x14ac:dyDescent="0.2">
      <c r="A1357" t="s">
        <v>75</v>
      </c>
      <c r="B1357" t="s">
        <v>38</v>
      </c>
      <c r="C1357" t="s">
        <v>45</v>
      </c>
      <c r="D1357" t="s">
        <v>8</v>
      </c>
      <c r="E1357">
        <v>2015</v>
      </c>
      <c r="F1357">
        <v>11</v>
      </c>
      <c r="G1357">
        <v>1318.7280000000001</v>
      </c>
      <c r="H1357">
        <v>1318.7280000000001</v>
      </c>
      <c r="I1357">
        <v>72.293700000000001</v>
      </c>
      <c r="J1357">
        <v>0.73533539999999997</v>
      </c>
      <c r="K1357">
        <v>-0.94237020000000005</v>
      </c>
      <c r="L1357">
        <v>-0.38561030000000002</v>
      </c>
      <c r="M1357">
        <v>0</v>
      </c>
      <c r="N1357">
        <v>0.38561030000000002</v>
      </c>
      <c r="O1357">
        <v>0.94237020000000005</v>
      </c>
      <c r="P1357">
        <v>278.57886999999999</v>
      </c>
      <c r="Q1357">
        <v>256.66048999999998</v>
      </c>
      <c r="R1357">
        <v>4</v>
      </c>
      <c r="S1357" s="81">
        <v>39199</v>
      </c>
    </row>
    <row r="1358" spans="1:19" x14ac:dyDescent="0.2">
      <c r="A1358" t="s">
        <v>75</v>
      </c>
      <c r="B1358" t="s">
        <v>38</v>
      </c>
      <c r="C1358" t="s">
        <v>45</v>
      </c>
      <c r="D1358" t="s">
        <v>8</v>
      </c>
      <c r="E1358">
        <v>2015</v>
      </c>
      <c r="F1358">
        <v>12</v>
      </c>
      <c r="G1358">
        <v>1331.4380000000001</v>
      </c>
      <c r="H1358">
        <v>1255.269</v>
      </c>
      <c r="I1358">
        <v>76.128900000000002</v>
      </c>
      <c r="J1358">
        <v>0.73380909999999999</v>
      </c>
      <c r="K1358">
        <v>75.229510000000005</v>
      </c>
      <c r="L1358">
        <v>75.785110000000003</v>
      </c>
      <c r="M1358">
        <v>76.169920000000005</v>
      </c>
      <c r="N1358">
        <v>76.554730000000006</v>
      </c>
      <c r="O1358">
        <v>77.110339999999994</v>
      </c>
      <c r="P1358">
        <v>278.57886999999999</v>
      </c>
      <c r="Q1358">
        <v>256.66048999999998</v>
      </c>
      <c r="R1358">
        <v>4</v>
      </c>
      <c r="S1358" s="81">
        <v>39199</v>
      </c>
    </row>
    <row r="1359" spans="1:19" x14ac:dyDescent="0.2">
      <c r="A1359" t="s">
        <v>75</v>
      </c>
      <c r="B1359" t="s">
        <v>38</v>
      </c>
      <c r="C1359" t="s">
        <v>45</v>
      </c>
      <c r="D1359" t="s">
        <v>8</v>
      </c>
      <c r="E1359">
        <v>2015</v>
      </c>
      <c r="F1359">
        <v>13</v>
      </c>
      <c r="G1359">
        <v>1337.027</v>
      </c>
      <c r="H1359">
        <v>827.92499999999995</v>
      </c>
      <c r="I1359">
        <v>79.036000000000001</v>
      </c>
      <c r="J1359">
        <v>0.73484870000000002</v>
      </c>
      <c r="K1359">
        <v>508.15989999999999</v>
      </c>
      <c r="L1359">
        <v>508.71629999999999</v>
      </c>
      <c r="M1359">
        <v>509.10160000000002</v>
      </c>
      <c r="N1359">
        <v>509.48700000000002</v>
      </c>
      <c r="O1359">
        <v>510.04340000000002</v>
      </c>
      <c r="P1359">
        <v>278.57886999999999</v>
      </c>
      <c r="Q1359">
        <v>256.66048999999998</v>
      </c>
      <c r="R1359">
        <v>4</v>
      </c>
      <c r="S1359" s="81">
        <v>39199</v>
      </c>
    </row>
    <row r="1360" spans="1:19" x14ac:dyDescent="0.2">
      <c r="A1360" t="s">
        <v>75</v>
      </c>
      <c r="B1360" t="s">
        <v>38</v>
      </c>
      <c r="C1360" t="s">
        <v>45</v>
      </c>
      <c r="D1360" t="s">
        <v>8</v>
      </c>
      <c r="E1360">
        <v>2015</v>
      </c>
      <c r="F1360">
        <v>14</v>
      </c>
      <c r="G1360">
        <v>1334.077</v>
      </c>
      <c r="H1360">
        <v>274.23039999999997</v>
      </c>
      <c r="I1360">
        <v>81.713200000000001</v>
      </c>
      <c r="J1360">
        <v>0.7415872</v>
      </c>
      <c r="K1360">
        <v>1058.896</v>
      </c>
      <c r="L1360">
        <v>1059.4570000000001</v>
      </c>
      <c r="M1360">
        <v>1059.846</v>
      </c>
      <c r="N1360">
        <v>1060.2349999999999</v>
      </c>
      <c r="O1360">
        <v>1060.797</v>
      </c>
      <c r="P1360">
        <v>278.57886999999999</v>
      </c>
      <c r="Q1360">
        <v>256.66048999999998</v>
      </c>
      <c r="R1360">
        <v>4</v>
      </c>
      <c r="S1360" s="81">
        <v>39199</v>
      </c>
    </row>
    <row r="1361" spans="1:19" x14ac:dyDescent="0.2">
      <c r="A1361" t="s">
        <v>75</v>
      </c>
      <c r="B1361" t="s">
        <v>38</v>
      </c>
      <c r="C1361" t="s">
        <v>45</v>
      </c>
      <c r="D1361" t="s">
        <v>8</v>
      </c>
      <c r="E1361">
        <v>2015</v>
      </c>
      <c r="F1361">
        <v>15</v>
      </c>
      <c r="G1361">
        <v>1299.922</v>
      </c>
      <c r="H1361">
        <v>270.46190000000001</v>
      </c>
      <c r="I1361">
        <v>83.848299999999995</v>
      </c>
      <c r="J1361">
        <v>0.73195809999999994</v>
      </c>
      <c r="K1361">
        <v>1028.5219999999999</v>
      </c>
      <c r="L1361">
        <v>1029.076</v>
      </c>
      <c r="M1361">
        <v>1029.46</v>
      </c>
      <c r="N1361">
        <v>1029.8440000000001</v>
      </c>
      <c r="O1361">
        <v>1030.3979999999999</v>
      </c>
      <c r="P1361">
        <v>278.57886999999999</v>
      </c>
      <c r="Q1361">
        <v>256.66048999999998</v>
      </c>
      <c r="R1361">
        <v>4</v>
      </c>
      <c r="S1361" s="81">
        <v>39199</v>
      </c>
    </row>
    <row r="1362" spans="1:19" x14ac:dyDescent="0.2">
      <c r="A1362" t="s">
        <v>75</v>
      </c>
      <c r="B1362" t="s">
        <v>38</v>
      </c>
      <c r="C1362" t="s">
        <v>45</v>
      </c>
      <c r="D1362" t="s">
        <v>8</v>
      </c>
      <c r="E1362">
        <v>2015</v>
      </c>
      <c r="F1362">
        <v>16</v>
      </c>
      <c r="G1362">
        <v>1227.396</v>
      </c>
      <c r="H1362">
        <v>265.56270000000001</v>
      </c>
      <c r="I1362">
        <v>84.7911</v>
      </c>
      <c r="J1362">
        <v>0.73061390000000004</v>
      </c>
      <c r="K1362">
        <v>960.89689999999996</v>
      </c>
      <c r="L1362">
        <v>961.45010000000002</v>
      </c>
      <c r="M1362">
        <v>961.83330000000001</v>
      </c>
      <c r="N1362">
        <v>962.21640000000002</v>
      </c>
      <c r="O1362">
        <v>962.76949999999999</v>
      </c>
      <c r="P1362">
        <v>278.57886999999999</v>
      </c>
      <c r="Q1362">
        <v>256.66048999999998</v>
      </c>
      <c r="R1362">
        <v>4</v>
      </c>
      <c r="S1362" s="81">
        <v>39199</v>
      </c>
    </row>
    <row r="1363" spans="1:19" x14ac:dyDescent="0.2">
      <c r="A1363" t="s">
        <v>75</v>
      </c>
      <c r="B1363" t="s">
        <v>38</v>
      </c>
      <c r="C1363" t="s">
        <v>45</v>
      </c>
      <c r="D1363" t="s">
        <v>8</v>
      </c>
      <c r="E1363">
        <v>2015</v>
      </c>
      <c r="F1363">
        <v>17</v>
      </c>
      <c r="G1363">
        <v>1217.357</v>
      </c>
      <c r="H1363">
        <v>260.79340000000002</v>
      </c>
      <c r="I1363">
        <v>85.038799999999995</v>
      </c>
      <c r="J1363">
        <v>0.73247359999999995</v>
      </c>
      <c r="K1363">
        <v>955.62509999999997</v>
      </c>
      <c r="L1363">
        <v>956.17970000000003</v>
      </c>
      <c r="M1363">
        <v>956.56380000000001</v>
      </c>
      <c r="N1363">
        <v>956.9479</v>
      </c>
      <c r="O1363">
        <v>957.50250000000005</v>
      </c>
      <c r="P1363">
        <v>278.57886999999999</v>
      </c>
      <c r="Q1363">
        <v>256.66048999999998</v>
      </c>
      <c r="R1363">
        <v>4</v>
      </c>
      <c r="S1363" s="81">
        <v>39199</v>
      </c>
    </row>
    <row r="1364" spans="1:19" x14ac:dyDescent="0.2">
      <c r="A1364" t="s">
        <v>75</v>
      </c>
      <c r="B1364" t="s">
        <v>38</v>
      </c>
      <c r="C1364" t="s">
        <v>45</v>
      </c>
      <c r="D1364" t="s">
        <v>8</v>
      </c>
      <c r="E1364">
        <v>2015</v>
      </c>
      <c r="F1364">
        <v>18</v>
      </c>
      <c r="G1364">
        <v>1206.1669999999999</v>
      </c>
      <c r="H1364">
        <v>255.8794</v>
      </c>
      <c r="I1364">
        <v>84.331100000000006</v>
      </c>
      <c r="J1364">
        <v>0.73069379999999995</v>
      </c>
      <c r="K1364">
        <v>949.35159999999996</v>
      </c>
      <c r="L1364">
        <v>949.90480000000002</v>
      </c>
      <c r="M1364">
        <v>950.28800000000001</v>
      </c>
      <c r="N1364">
        <v>950.67110000000002</v>
      </c>
      <c r="O1364">
        <v>951.22439999999995</v>
      </c>
      <c r="P1364">
        <v>278.57886999999999</v>
      </c>
      <c r="Q1364">
        <v>256.66048999999998</v>
      </c>
      <c r="R1364">
        <v>4</v>
      </c>
      <c r="S1364" s="81">
        <v>39199</v>
      </c>
    </row>
    <row r="1365" spans="1:19" x14ac:dyDescent="0.2">
      <c r="A1365" t="s">
        <v>75</v>
      </c>
      <c r="B1365" t="s">
        <v>38</v>
      </c>
      <c r="C1365" t="s">
        <v>45</v>
      </c>
      <c r="D1365" t="s">
        <v>8</v>
      </c>
      <c r="E1365">
        <v>2015</v>
      </c>
      <c r="F1365">
        <v>19</v>
      </c>
      <c r="G1365">
        <v>1218.136</v>
      </c>
      <c r="H1365">
        <v>625.35500000000002</v>
      </c>
      <c r="I1365">
        <v>82.380200000000002</v>
      </c>
      <c r="J1365">
        <v>0.73216879999999995</v>
      </c>
      <c r="K1365">
        <v>591.84249999999997</v>
      </c>
      <c r="L1365">
        <v>592.39689999999996</v>
      </c>
      <c r="M1365">
        <v>592.7808</v>
      </c>
      <c r="N1365">
        <v>593.16480000000001</v>
      </c>
      <c r="O1365">
        <v>593.71910000000003</v>
      </c>
      <c r="P1365">
        <v>278.57886999999999</v>
      </c>
      <c r="Q1365">
        <v>256.66048999999998</v>
      </c>
      <c r="R1365">
        <v>4</v>
      </c>
      <c r="S1365" s="81">
        <v>39199</v>
      </c>
    </row>
    <row r="1366" spans="1:19" x14ac:dyDescent="0.2">
      <c r="A1366" t="s">
        <v>75</v>
      </c>
      <c r="B1366" t="s">
        <v>38</v>
      </c>
      <c r="C1366" t="s">
        <v>45</v>
      </c>
      <c r="D1366" t="s">
        <v>8</v>
      </c>
      <c r="E1366">
        <v>2015</v>
      </c>
      <c r="F1366">
        <v>20</v>
      </c>
      <c r="G1366">
        <v>1225.3499999999999</v>
      </c>
      <c r="H1366">
        <v>991.69560000000001</v>
      </c>
      <c r="I1366">
        <v>78.799899999999994</v>
      </c>
      <c r="J1366">
        <v>0.7327169</v>
      </c>
      <c r="K1366">
        <v>232.715</v>
      </c>
      <c r="L1366">
        <v>233.2698</v>
      </c>
      <c r="M1366">
        <v>233.6541</v>
      </c>
      <c r="N1366">
        <v>234.03829999999999</v>
      </c>
      <c r="O1366">
        <v>234.59309999999999</v>
      </c>
      <c r="P1366">
        <v>278.57886999999999</v>
      </c>
      <c r="Q1366">
        <v>256.66048999999998</v>
      </c>
      <c r="R1366">
        <v>4</v>
      </c>
      <c r="S1366" s="81">
        <v>39199</v>
      </c>
    </row>
    <row r="1367" spans="1:19" x14ac:dyDescent="0.2">
      <c r="A1367" t="s">
        <v>75</v>
      </c>
      <c r="B1367" t="s">
        <v>38</v>
      </c>
      <c r="C1367" t="s">
        <v>45</v>
      </c>
      <c r="D1367" t="s">
        <v>8</v>
      </c>
      <c r="E1367">
        <v>2015</v>
      </c>
      <c r="F1367">
        <v>21</v>
      </c>
      <c r="G1367">
        <v>1227.1610000000001</v>
      </c>
      <c r="H1367">
        <v>1121.9639999999999</v>
      </c>
      <c r="I1367">
        <v>74.656499999999994</v>
      </c>
      <c r="J1367">
        <v>0.73261920000000003</v>
      </c>
      <c r="K1367">
        <v>104.2578</v>
      </c>
      <c r="L1367">
        <v>104.8125</v>
      </c>
      <c r="M1367">
        <v>105.19670000000001</v>
      </c>
      <c r="N1367">
        <v>105.5808</v>
      </c>
      <c r="O1367">
        <v>106.13549999999999</v>
      </c>
      <c r="P1367">
        <v>278.57886999999999</v>
      </c>
      <c r="Q1367">
        <v>256.66048999999998</v>
      </c>
      <c r="R1367">
        <v>4</v>
      </c>
      <c r="S1367" s="81">
        <v>39199</v>
      </c>
    </row>
    <row r="1368" spans="1:19" x14ac:dyDescent="0.2">
      <c r="A1368" t="s">
        <v>75</v>
      </c>
      <c r="B1368" t="s">
        <v>38</v>
      </c>
      <c r="C1368" t="s">
        <v>45</v>
      </c>
      <c r="D1368" t="s">
        <v>8</v>
      </c>
      <c r="E1368">
        <v>2015</v>
      </c>
      <c r="F1368">
        <v>22</v>
      </c>
      <c r="G1368">
        <v>1224.8630000000001</v>
      </c>
      <c r="H1368">
        <v>1163.7560000000001</v>
      </c>
      <c r="I1368">
        <v>71.481700000000004</v>
      </c>
      <c r="J1368">
        <v>0.7345448</v>
      </c>
      <c r="K1368">
        <v>60.165819999999997</v>
      </c>
      <c r="L1368">
        <v>60.721980000000002</v>
      </c>
      <c r="M1368">
        <v>61.10718</v>
      </c>
      <c r="N1368">
        <v>61.492370000000001</v>
      </c>
      <c r="O1368">
        <v>62.04853</v>
      </c>
      <c r="P1368">
        <v>278.57886999999999</v>
      </c>
      <c r="Q1368">
        <v>256.66048999999998</v>
      </c>
      <c r="R1368">
        <v>4</v>
      </c>
      <c r="S1368" s="81">
        <v>39199</v>
      </c>
    </row>
    <row r="1369" spans="1:19" x14ac:dyDescent="0.2">
      <c r="A1369" t="s">
        <v>75</v>
      </c>
      <c r="B1369" t="s">
        <v>38</v>
      </c>
      <c r="C1369" t="s">
        <v>45</v>
      </c>
      <c r="D1369" t="s">
        <v>8</v>
      </c>
      <c r="E1369">
        <v>2015</v>
      </c>
      <c r="F1369">
        <v>23</v>
      </c>
      <c r="G1369">
        <v>1219.144</v>
      </c>
      <c r="H1369">
        <v>1154.7929999999999</v>
      </c>
      <c r="I1369">
        <v>69.258899999999997</v>
      </c>
      <c r="J1369">
        <v>0.73449830000000005</v>
      </c>
      <c r="K1369">
        <v>63.409050000000001</v>
      </c>
      <c r="L1369">
        <v>63.965170000000001</v>
      </c>
      <c r="M1369">
        <v>64.350340000000003</v>
      </c>
      <c r="N1369">
        <v>64.735510000000005</v>
      </c>
      <c r="O1369">
        <v>65.291640000000001</v>
      </c>
      <c r="P1369">
        <v>278.57886999999999</v>
      </c>
      <c r="Q1369">
        <v>256.66048999999998</v>
      </c>
      <c r="R1369">
        <v>4</v>
      </c>
      <c r="S1369" s="81">
        <v>39199</v>
      </c>
    </row>
    <row r="1370" spans="1:19" x14ac:dyDescent="0.2">
      <c r="A1370" t="s">
        <v>75</v>
      </c>
      <c r="B1370" t="s">
        <v>38</v>
      </c>
      <c r="C1370" t="s">
        <v>45</v>
      </c>
      <c r="D1370" t="s">
        <v>8</v>
      </c>
      <c r="E1370">
        <v>2015</v>
      </c>
      <c r="F1370">
        <v>24</v>
      </c>
      <c r="G1370">
        <v>1204.482</v>
      </c>
      <c r="H1370">
        <v>1159.5640000000001</v>
      </c>
      <c r="I1370">
        <v>67.078500000000005</v>
      </c>
      <c r="J1370">
        <v>0.73684660000000002</v>
      </c>
      <c r="K1370">
        <v>43.974519999999998</v>
      </c>
      <c r="L1370">
        <v>44.532420000000002</v>
      </c>
      <c r="M1370">
        <v>44.918819999999997</v>
      </c>
      <c r="N1370">
        <v>45.305230000000002</v>
      </c>
      <c r="O1370">
        <v>45.863129999999998</v>
      </c>
      <c r="P1370">
        <v>278.57886999999999</v>
      </c>
      <c r="Q1370">
        <v>256.66048999999998</v>
      </c>
      <c r="R1370">
        <v>4</v>
      </c>
      <c r="S1370" s="81">
        <v>39199</v>
      </c>
    </row>
    <row r="1371" spans="1:19" x14ac:dyDescent="0.2">
      <c r="A1371" t="s">
        <v>75</v>
      </c>
      <c r="B1371" t="s">
        <v>38</v>
      </c>
      <c r="C1371" t="s">
        <v>45</v>
      </c>
      <c r="D1371" t="s">
        <v>9</v>
      </c>
      <c r="E1371">
        <v>2015</v>
      </c>
      <c r="F1371">
        <v>1</v>
      </c>
      <c r="G1371">
        <v>1170.806</v>
      </c>
      <c r="H1371">
        <v>1170.806</v>
      </c>
      <c r="I1371">
        <v>72.974999999999994</v>
      </c>
      <c r="J1371">
        <v>0.7599764</v>
      </c>
      <c r="K1371">
        <v>-0.97394899999999995</v>
      </c>
      <c r="L1371">
        <v>-0.398532</v>
      </c>
      <c r="M1371">
        <v>0</v>
      </c>
      <c r="N1371">
        <v>0.398532</v>
      </c>
      <c r="O1371">
        <v>0.97394899999999995</v>
      </c>
      <c r="P1371">
        <v>278.57886999999999</v>
      </c>
      <c r="Q1371">
        <v>256.66048999999998</v>
      </c>
      <c r="R1371">
        <v>5</v>
      </c>
      <c r="S1371" s="81">
        <v>36668</v>
      </c>
    </row>
    <row r="1372" spans="1:19" x14ac:dyDescent="0.2">
      <c r="A1372" t="s">
        <v>75</v>
      </c>
      <c r="B1372" t="s">
        <v>38</v>
      </c>
      <c r="C1372" t="s">
        <v>45</v>
      </c>
      <c r="D1372" t="s">
        <v>9</v>
      </c>
      <c r="E1372">
        <v>2015</v>
      </c>
      <c r="F1372">
        <v>2</v>
      </c>
      <c r="G1372">
        <v>1146.049</v>
      </c>
      <c r="H1372">
        <v>1146.049</v>
      </c>
      <c r="I1372">
        <v>71.339299999999994</v>
      </c>
      <c r="J1372">
        <v>0.75727639999999996</v>
      </c>
      <c r="K1372">
        <v>-0.97048880000000004</v>
      </c>
      <c r="L1372">
        <v>-0.39711619999999997</v>
      </c>
      <c r="M1372">
        <v>0</v>
      </c>
      <c r="N1372">
        <v>0.39711619999999997</v>
      </c>
      <c r="O1372">
        <v>0.97048880000000004</v>
      </c>
      <c r="P1372">
        <v>278.57886999999999</v>
      </c>
      <c r="Q1372">
        <v>256.66048999999998</v>
      </c>
      <c r="R1372">
        <v>5</v>
      </c>
      <c r="S1372" s="81">
        <v>36668</v>
      </c>
    </row>
    <row r="1373" spans="1:19" x14ac:dyDescent="0.2">
      <c r="A1373" t="s">
        <v>75</v>
      </c>
      <c r="B1373" t="s">
        <v>38</v>
      </c>
      <c r="C1373" t="s">
        <v>45</v>
      </c>
      <c r="D1373" t="s">
        <v>9</v>
      </c>
      <c r="E1373">
        <v>2015</v>
      </c>
      <c r="F1373">
        <v>3</v>
      </c>
      <c r="G1373">
        <v>1134.924</v>
      </c>
      <c r="H1373">
        <v>1134.924</v>
      </c>
      <c r="I1373">
        <v>69.940700000000007</v>
      </c>
      <c r="J1373">
        <v>0.75781569999999998</v>
      </c>
      <c r="K1373">
        <v>-0.97117989999999998</v>
      </c>
      <c r="L1373">
        <v>-0.3973989</v>
      </c>
      <c r="M1373">
        <v>0</v>
      </c>
      <c r="N1373">
        <v>0.3973989</v>
      </c>
      <c r="O1373">
        <v>0.97117989999999998</v>
      </c>
      <c r="P1373">
        <v>278.57886999999999</v>
      </c>
      <c r="Q1373">
        <v>256.66048999999998</v>
      </c>
      <c r="R1373">
        <v>5</v>
      </c>
      <c r="S1373" s="81">
        <v>36668</v>
      </c>
    </row>
    <row r="1374" spans="1:19" x14ac:dyDescent="0.2">
      <c r="A1374" t="s">
        <v>75</v>
      </c>
      <c r="B1374" t="s">
        <v>38</v>
      </c>
      <c r="C1374" t="s">
        <v>45</v>
      </c>
      <c r="D1374" t="s">
        <v>9</v>
      </c>
      <c r="E1374">
        <v>2015</v>
      </c>
      <c r="F1374">
        <v>4</v>
      </c>
      <c r="G1374">
        <v>1151.076</v>
      </c>
      <c r="H1374">
        <v>1151.076</v>
      </c>
      <c r="I1374">
        <v>68.898499999999999</v>
      </c>
      <c r="J1374">
        <v>0.75804689999999997</v>
      </c>
      <c r="K1374">
        <v>-0.97147620000000001</v>
      </c>
      <c r="L1374">
        <v>-0.39752019999999999</v>
      </c>
      <c r="M1374">
        <v>0</v>
      </c>
      <c r="N1374">
        <v>0.39752019999999999</v>
      </c>
      <c r="O1374">
        <v>0.97147620000000001</v>
      </c>
      <c r="P1374">
        <v>278.57886999999999</v>
      </c>
      <c r="Q1374">
        <v>256.66048999999998</v>
      </c>
      <c r="R1374">
        <v>5</v>
      </c>
      <c r="S1374" s="81">
        <v>36668</v>
      </c>
    </row>
    <row r="1375" spans="1:19" x14ac:dyDescent="0.2">
      <c r="A1375" t="s">
        <v>75</v>
      </c>
      <c r="B1375" t="s">
        <v>38</v>
      </c>
      <c r="C1375" t="s">
        <v>45</v>
      </c>
      <c r="D1375" t="s">
        <v>9</v>
      </c>
      <c r="E1375">
        <v>2015</v>
      </c>
      <c r="F1375">
        <v>5</v>
      </c>
      <c r="G1375">
        <v>1182.4760000000001</v>
      </c>
      <c r="H1375">
        <v>1182.4760000000001</v>
      </c>
      <c r="I1375">
        <v>68.037999999999997</v>
      </c>
      <c r="J1375">
        <v>0.76332520000000004</v>
      </c>
      <c r="K1375">
        <v>-0.97824049999999996</v>
      </c>
      <c r="L1375">
        <v>-0.40028809999999998</v>
      </c>
      <c r="M1375">
        <v>0</v>
      </c>
      <c r="N1375">
        <v>0.40028809999999998</v>
      </c>
      <c r="O1375">
        <v>0.97824049999999996</v>
      </c>
      <c r="P1375">
        <v>278.57886999999999</v>
      </c>
      <c r="Q1375">
        <v>256.66048999999998</v>
      </c>
      <c r="R1375">
        <v>5</v>
      </c>
      <c r="S1375" s="81">
        <v>36668</v>
      </c>
    </row>
    <row r="1376" spans="1:19" x14ac:dyDescent="0.2">
      <c r="A1376" t="s">
        <v>75</v>
      </c>
      <c r="B1376" t="s">
        <v>38</v>
      </c>
      <c r="C1376" t="s">
        <v>45</v>
      </c>
      <c r="D1376" t="s">
        <v>9</v>
      </c>
      <c r="E1376">
        <v>2015</v>
      </c>
      <c r="F1376">
        <v>6</v>
      </c>
      <c r="G1376">
        <v>1223.4169999999999</v>
      </c>
      <c r="H1376">
        <v>1223.4169999999999</v>
      </c>
      <c r="I1376">
        <v>66.804100000000005</v>
      </c>
      <c r="J1376">
        <v>0.76382620000000001</v>
      </c>
      <c r="K1376">
        <v>-0.97888269999999999</v>
      </c>
      <c r="L1376">
        <v>-0.40055079999999998</v>
      </c>
      <c r="M1376">
        <v>0</v>
      </c>
      <c r="N1376">
        <v>0.40055079999999998</v>
      </c>
      <c r="O1376">
        <v>0.97888269999999999</v>
      </c>
      <c r="P1376">
        <v>278.57886999999999</v>
      </c>
      <c r="Q1376">
        <v>256.66048999999998</v>
      </c>
      <c r="R1376">
        <v>5</v>
      </c>
      <c r="S1376" s="81">
        <v>36668</v>
      </c>
    </row>
    <row r="1377" spans="1:19" x14ac:dyDescent="0.2">
      <c r="A1377" t="s">
        <v>75</v>
      </c>
      <c r="B1377" t="s">
        <v>38</v>
      </c>
      <c r="C1377" t="s">
        <v>45</v>
      </c>
      <c r="D1377" t="s">
        <v>9</v>
      </c>
      <c r="E1377">
        <v>2015</v>
      </c>
      <c r="F1377">
        <v>7</v>
      </c>
      <c r="G1377">
        <v>1303.2719999999999</v>
      </c>
      <c r="H1377">
        <v>1303.2719999999999</v>
      </c>
      <c r="I1377">
        <v>66.878900000000002</v>
      </c>
      <c r="J1377">
        <v>0.76215029999999995</v>
      </c>
      <c r="K1377">
        <v>-0.97673489999999996</v>
      </c>
      <c r="L1377">
        <v>-0.39967200000000003</v>
      </c>
      <c r="M1377">
        <v>0</v>
      </c>
      <c r="N1377">
        <v>0.39967200000000003</v>
      </c>
      <c r="O1377">
        <v>0.97673489999999996</v>
      </c>
      <c r="P1377">
        <v>278.57886999999999</v>
      </c>
      <c r="Q1377">
        <v>256.66048999999998</v>
      </c>
      <c r="R1377">
        <v>5</v>
      </c>
      <c r="S1377" s="81">
        <v>36668</v>
      </c>
    </row>
    <row r="1378" spans="1:19" x14ac:dyDescent="0.2">
      <c r="A1378" t="s">
        <v>75</v>
      </c>
      <c r="B1378" t="s">
        <v>38</v>
      </c>
      <c r="C1378" t="s">
        <v>45</v>
      </c>
      <c r="D1378" t="s">
        <v>9</v>
      </c>
      <c r="E1378">
        <v>2015</v>
      </c>
      <c r="F1378">
        <v>8</v>
      </c>
      <c r="G1378">
        <v>1332.0139999999999</v>
      </c>
      <c r="H1378">
        <v>1332.0139999999999</v>
      </c>
      <c r="I1378">
        <v>71.024900000000002</v>
      </c>
      <c r="J1378">
        <v>0.76197800000000004</v>
      </c>
      <c r="K1378">
        <v>-0.97651399999999999</v>
      </c>
      <c r="L1378">
        <v>-0.39958159999999998</v>
      </c>
      <c r="M1378">
        <v>0</v>
      </c>
      <c r="N1378">
        <v>0.39958159999999998</v>
      </c>
      <c r="O1378">
        <v>0.97651399999999999</v>
      </c>
      <c r="P1378">
        <v>278.57886999999999</v>
      </c>
      <c r="Q1378">
        <v>256.66048999999998</v>
      </c>
      <c r="R1378">
        <v>5</v>
      </c>
      <c r="S1378" s="81">
        <v>36668</v>
      </c>
    </row>
    <row r="1379" spans="1:19" x14ac:dyDescent="0.2">
      <c r="A1379" t="s">
        <v>75</v>
      </c>
      <c r="B1379" t="s">
        <v>38</v>
      </c>
      <c r="C1379" t="s">
        <v>45</v>
      </c>
      <c r="D1379" t="s">
        <v>9</v>
      </c>
      <c r="E1379">
        <v>2015</v>
      </c>
      <c r="F1379">
        <v>9</v>
      </c>
      <c r="G1379">
        <v>1344.912</v>
      </c>
      <c r="H1379">
        <v>1344.912</v>
      </c>
      <c r="I1379">
        <v>75.112399999999994</v>
      </c>
      <c r="J1379">
        <v>0.75967269999999998</v>
      </c>
      <c r="K1379">
        <v>-0.97355970000000003</v>
      </c>
      <c r="L1379">
        <v>-0.39837270000000002</v>
      </c>
      <c r="M1379">
        <v>0</v>
      </c>
      <c r="N1379">
        <v>0.39837270000000002</v>
      </c>
      <c r="O1379">
        <v>0.97355970000000003</v>
      </c>
      <c r="P1379">
        <v>278.57886999999999</v>
      </c>
      <c r="Q1379">
        <v>256.66048999999998</v>
      </c>
      <c r="R1379">
        <v>5</v>
      </c>
      <c r="S1379" s="81">
        <v>36668</v>
      </c>
    </row>
    <row r="1380" spans="1:19" x14ac:dyDescent="0.2">
      <c r="A1380" t="s">
        <v>75</v>
      </c>
      <c r="B1380" t="s">
        <v>38</v>
      </c>
      <c r="C1380" t="s">
        <v>45</v>
      </c>
      <c r="D1380" t="s">
        <v>9</v>
      </c>
      <c r="E1380">
        <v>2015</v>
      </c>
      <c r="F1380">
        <v>10</v>
      </c>
      <c r="G1380">
        <v>1348.14</v>
      </c>
      <c r="H1380">
        <v>1348.14</v>
      </c>
      <c r="I1380">
        <v>79.3917</v>
      </c>
      <c r="J1380">
        <v>0.75762529999999995</v>
      </c>
      <c r="K1380">
        <v>-0.97093589999999996</v>
      </c>
      <c r="L1380">
        <v>-0.39729910000000002</v>
      </c>
      <c r="M1380">
        <v>0</v>
      </c>
      <c r="N1380">
        <v>0.39729910000000002</v>
      </c>
      <c r="O1380">
        <v>0.97093589999999996</v>
      </c>
      <c r="P1380">
        <v>278.57886999999999</v>
      </c>
      <c r="Q1380">
        <v>256.66048999999998</v>
      </c>
      <c r="R1380">
        <v>5</v>
      </c>
      <c r="S1380" s="81">
        <v>36668</v>
      </c>
    </row>
    <row r="1381" spans="1:19" x14ac:dyDescent="0.2">
      <c r="A1381" t="s">
        <v>75</v>
      </c>
      <c r="B1381" t="s">
        <v>38</v>
      </c>
      <c r="C1381" t="s">
        <v>45</v>
      </c>
      <c r="D1381" t="s">
        <v>9</v>
      </c>
      <c r="E1381">
        <v>2015</v>
      </c>
      <c r="F1381">
        <v>11</v>
      </c>
      <c r="G1381">
        <v>1333.8889999999999</v>
      </c>
      <c r="H1381">
        <v>1333.8889999999999</v>
      </c>
      <c r="I1381">
        <v>83.249200000000002</v>
      </c>
      <c r="J1381">
        <v>0.76059160000000003</v>
      </c>
      <c r="K1381">
        <v>-0.97473739999999998</v>
      </c>
      <c r="L1381">
        <v>-0.3988546</v>
      </c>
      <c r="M1381">
        <v>0</v>
      </c>
      <c r="N1381">
        <v>0.3988546</v>
      </c>
      <c r="O1381">
        <v>0.97473739999999998</v>
      </c>
      <c r="P1381">
        <v>278.57886999999999</v>
      </c>
      <c r="Q1381">
        <v>256.66048999999998</v>
      </c>
      <c r="R1381">
        <v>5</v>
      </c>
      <c r="S1381" s="81">
        <v>36668</v>
      </c>
    </row>
    <row r="1382" spans="1:19" x14ac:dyDescent="0.2">
      <c r="A1382" t="s">
        <v>75</v>
      </c>
      <c r="B1382" t="s">
        <v>38</v>
      </c>
      <c r="C1382" t="s">
        <v>45</v>
      </c>
      <c r="D1382" t="s">
        <v>9</v>
      </c>
      <c r="E1382">
        <v>2015</v>
      </c>
      <c r="F1382">
        <v>12</v>
      </c>
      <c r="G1382">
        <v>1335.8989999999999</v>
      </c>
      <c r="H1382">
        <v>1270.5129999999999</v>
      </c>
      <c r="I1382">
        <v>86.738900000000001</v>
      </c>
      <c r="J1382">
        <v>0.75556250000000003</v>
      </c>
      <c r="K1382">
        <v>64.417689999999993</v>
      </c>
      <c r="L1382">
        <v>64.989769999999993</v>
      </c>
      <c r="M1382">
        <v>65.385990000000007</v>
      </c>
      <c r="N1382">
        <v>65.782200000000003</v>
      </c>
      <c r="O1382">
        <v>66.354280000000003</v>
      </c>
      <c r="P1382">
        <v>278.57886999999999</v>
      </c>
      <c r="Q1382">
        <v>256.66048999999998</v>
      </c>
      <c r="R1382">
        <v>5</v>
      </c>
      <c r="S1382" s="81">
        <v>36668</v>
      </c>
    </row>
    <row r="1383" spans="1:19" x14ac:dyDescent="0.2">
      <c r="A1383" t="s">
        <v>75</v>
      </c>
      <c r="B1383" t="s">
        <v>38</v>
      </c>
      <c r="C1383" t="s">
        <v>45</v>
      </c>
      <c r="D1383" t="s">
        <v>9</v>
      </c>
      <c r="E1383">
        <v>2015</v>
      </c>
      <c r="F1383">
        <v>13</v>
      </c>
      <c r="G1383">
        <v>1312.8240000000001</v>
      </c>
      <c r="H1383">
        <v>825.91539999999998</v>
      </c>
      <c r="I1383">
        <v>89.447299999999998</v>
      </c>
      <c r="J1383">
        <v>0.75413640000000004</v>
      </c>
      <c r="K1383">
        <v>485.94240000000002</v>
      </c>
      <c r="L1383">
        <v>486.51330000000002</v>
      </c>
      <c r="M1383">
        <v>486.90879999999999</v>
      </c>
      <c r="N1383">
        <v>487.30430000000001</v>
      </c>
      <c r="O1383">
        <v>487.87529999999998</v>
      </c>
      <c r="P1383">
        <v>278.57886999999999</v>
      </c>
      <c r="Q1383">
        <v>256.66048999999998</v>
      </c>
      <c r="R1383">
        <v>5</v>
      </c>
      <c r="S1383" s="81">
        <v>36668</v>
      </c>
    </row>
    <row r="1384" spans="1:19" x14ac:dyDescent="0.2">
      <c r="A1384" t="s">
        <v>75</v>
      </c>
      <c r="B1384" t="s">
        <v>38</v>
      </c>
      <c r="C1384" t="s">
        <v>45</v>
      </c>
      <c r="D1384" t="s">
        <v>9</v>
      </c>
      <c r="E1384">
        <v>2015</v>
      </c>
      <c r="F1384">
        <v>14</v>
      </c>
      <c r="G1384">
        <v>1318.75</v>
      </c>
      <c r="H1384">
        <v>274.34370000000001</v>
      </c>
      <c r="I1384">
        <v>91.625100000000003</v>
      </c>
      <c r="J1384">
        <v>0.75731510000000002</v>
      </c>
      <c r="K1384">
        <v>1043.4359999999999</v>
      </c>
      <c r="L1384">
        <v>1044.009</v>
      </c>
      <c r="M1384">
        <v>1044.4059999999999</v>
      </c>
      <c r="N1384">
        <v>1044.8030000000001</v>
      </c>
      <c r="O1384">
        <v>1045.377</v>
      </c>
      <c r="P1384">
        <v>278.57886999999999</v>
      </c>
      <c r="Q1384">
        <v>256.66048999999998</v>
      </c>
      <c r="R1384">
        <v>5</v>
      </c>
      <c r="S1384" s="81">
        <v>36668</v>
      </c>
    </row>
    <row r="1385" spans="1:19" x14ac:dyDescent="0.2">
      <c r="A1385" t="s">
        <v>75</v>
      </c>
      <c r="B1385" t="s">
        <v>38</v>
      </c>
      <c r="C1385" t="s">
        <v>45</v>
      </c>
      <c r="D1385" t="s">
        <v>9</v>
      </c>
      <c r="E1385">
        <v>2015</v>
      </c>
      <c r="F1385">
        <v>15</v>
      </c>
      <c r="G1385">
        <v>1285.4480000000001</v>
      </c>
      <c r="H1385">
        <v>269.91500000000002</v>
      </c>
      <c r="I1385">
        <v>92.545699999999997</v>
      </c>
      <c r="J1385">
        <v>0.74961750000000005</v>
      </c>
      <c r="K1385">
        <v>1014.573</v>
      </c>
      <c r="L1385">
        <v>1015.14</v>
      </c>
      <c r="M1385">
        <v>1015.533</v>
      </c>
      <c r="N1385">
        <v>1015.927</v>
      </c>
      <c r="O1385">
        <v>1016.494</v>
      </c>
      <c r="P1385">
        <v>278.57886999999999</v>
      </c>
      <c r="Q1385">
        <v>256.66048999999998</v>
      </c>
      <c r="R1385">
        <v>5</v>
      </c>
      <c r="S1385" s="81">
        <v>36668</v>
      </c>
    </row>
    <row r="1386" spans="1:19" x14ac:dyDescent="0.2">
      <c r="A1386" t="s">
        <v>75</v>
      </c>
      <c r="B1386" t="s">
        <v>38</v>
      </c>
      <c r="C1386" t="s">
        <v>45</v>
      </c>
      <c r="D1386" t="s">
        <v>9</v>
      </c>
      <c r="E1386">
        <v>2015</v>
      </c>
      <c r="F1386">
        <v>16</v>
      </c>
      <c r="G1386">
        <v>1215.559</v>
      </c>
      <c r="H1386">
        <v>266.54910000000001</v>
      </c>
      <c r="I1386">
        <v>92.984700000000004</v>
      </c>
      <c r="J1386">
        <v>0.75207710000000005</v>
      </c>
      <c r="K1386">
        <v>948.04629999999997</v>
      </c>
      <c r="L1386">
        <v>948.61569999999995</v>
      </c>
      <c r="M1386">
        <v>949.01009999999997</v>
      </c>
      <c r="N1386">
        <v>949.40449999999998</v>
      </c>
      <c r="O1386">
        <v>949.97389999999996</v>
      </c>
      <c r="P1386">
        <v>278.57886999999999</v>
      </c>
      <c r="Q1386">
        <v>256.66048999999998</v>
      </c>
      <c r="R1386">
        <v>5</v>
      </c>
      <c r="S1386" s="81">
        <v>36668</v>
      </c>
    </row>
    <row r="1387" spans="1:19" x14ac:dyDescent="0.2">
      <c r="A1387" t="s">
        <v>75</v>
      </c>
      <c r="B1387" t="s">
        <v>38</v>
      </c>
      <c r="C1387" t="s">
        <v>45</v>
      </c>
      <c r="D1387" t="s">
        <v>9</v>
      </c>
      <c r="E1387">
        <v>2015</v>
      </c>
      <c r="F1387">
        <v>17</v>
      </c>
      <c r="G1387">
        <v>1201.9749999999999</v>
      </c>
      <c r="H1387">
        <v>261.41759999999999</v>
      </c>
      <c r="I1387">
        <v>93.463399999999993</v>
      </c>
      <c r="J1387">
        <v>0.75237690000000002</v>
      </c>
      <c r="K1387">
        <v>939.59370000000001</v>
      </c>
      <c r="L1387">
        <v>940.16330000000005</v>
      </c>
      <c r="M1387">
        <v>940.55790000000002</v>
      </c>
      <c r="N1387">
        <v>940.95249999999999</v>
      </c>
      <c r="O1387">
        <v>941.52210000000002</v>
      </c>
      <c r="P1387">
        <v>278.57886999999999</v>
      </c>
      <c r="Q1387">
        <v>256.66048999999998</v>
      </c>
      <c r="R1387">
        <v>5</v>
      </c>
      <c r="S1387" s="81">
        <v>36668</v>
      </c>
    </row>
    <row r="1388" spans="1:19" x14ac:dyDescent="0.2">
      <c r="A1388" t="s">
        <v>75</v>
      </c>
      <c r="B1388" t="s">
        <v>38</v>
      </c>
      <c r="C1388" t="s">
        <v>45</v>
      </c>
      <c r="D1388" t="s">
        <v>9</v>
      </c>
      <c r="E1388">
        <v>2015</v>
      </c>
      <c r="F1388">
        <v>18</v>
      </c>
      <c r="G1388">
        <v>1188.8389999999999</v>
      </c>
      <c r="H1388">
        <v>256.7921</v>
      </c>
      <c r="I1388">
        <v>92.480400000000003</v>
      </c>
      <c r="J1388">
        <v>0.75029319999999999</v>
      </c>
      <c r="K1388">
        <v>931.08519999999999</v>
      </c>
      <c r="L1388">
        <v>931.65329999999994</v>
      </c>
      <c r="M1388">
        <v>932.04679999999996</v>
      </c>
      <c r="N1388">
        <v>932.4402</v>
      </c>
      <c r="O1388">
        <v>933.00819999999999</v>
      </c>
      <c r="P1388">
        <v>278.57886999999999</v>
      </c>
      <c r="Q1388">
        <v>256.66048999999998</v>
      </c>
      <c r="R1388">
        <v>5</v>
      </c>
      <c r="S1388" s="81">
        <v>36668</v>
      </c>
    </row>
    <row r="1389" spans="1:19" x14ac:dyDescent="0.2">
      <c r="A1389" t="s">
        <v>75</v>
      </c>
      <c r="B1389" t="s">
        <v>38</v>
      </c>
      <c r="C1389" t="s">
        <v>45</v>
      </c>
      <c r="D1389" t="s">
        <v>9</v>
      </c>
      <c r="E1389">
        <v>2015</v>
      </c>
      <c r="F1389">
        <v>19</v>
      </c>
      <c r="G1389">
        <v>1227.297</v>
      </c>
      <c r="H1389">
        <v>631.15520000000004</v>
      </c>
      <c r="I1389">
        <v>90.884900000000002</v>
      </c>
      <c r="J1389">
        <v>0.75235039999999997</v>
      </c>
      <c r="K1389">
        <v>595.17759999999998</v>
      </c>
      <c r="L1389">
        <v>595.7473</v>
      </c>
      <c r="M1389">
        <v>596.14179999999999</v>
      </c>
      <c r="N1389">
        <v>596.53629999999998</v>
      </c>
      <c r="O1389">
        <v>597.10599999999999</v>
      </c>
      <c r="P1389">
        <v>278.57886999999999</v>
      </c>
      <c r="Q1389">
        <v>256.66048999999998</v>
      </c>
      <c r="R1389">
        <v>5</v>
      </c>
      <c r="S1389" s="81">
        <v>36668</v>
      </c>
    </row>
    <row r="1390" spans="1:19" x14ac:dyDescent="0.2">
      <c r="A1390" t="s">
        <v>75</v>
      </c>
      <c r="B1390" t="s">
        <v>38</v>
      </c>
      <c r="C1390" t="s">
        <v>45</v>
      </c>
      <c r="D1390" t="s">
        <v>9</v>
      </c>
      <c r="E1390">
        <v>2015</v>
      </c>
      <c r="F1390">
        <v>20</v>
      </c>
      <c r="G1390">
        <v>1251.8579999999999</v>
      </c>
      <c r="H1390">
        <v>988.3768</v>
      </c>
      <c r="I1390">
        <v>87.212500000000006</v>
      </c>
      <c r="J1390">
        <v>0.75328609999999996</v>
      </c>
      <c r="K1390">
        <v>262.51549999999997</v>
      </c>
      <c r="L1390">
        <v>263.08580000000001</v>
      </c>
      <c r="M1390">
        <v>263.48079999999999</v>
      </c>
      <c r="N1390">
        <v>263.8759</v>
      </c>
      <c r="O1390">
        <v>264.44619999999998</v>
      </c>
      <c r="P1390">
        <v>278.57886999999999</v>
      </c>
      <c r="Q1390">
        <v>256.66048999999998</v>
      </c>
      <c r="R1390">
        <v>5</v>
      </c>
      <c r="S1390" s="81">
        <v>36668</v>
      </c>
    </row>
    <row r="1391" spans="1:19" x14ac:dyDescent="0.2">
      <c r="A1391" t="s">
        <v>75</v>
      </c>
      <c r="B1391" t="s">
        <v>38</v>
      </c>
      <c r="C1391" t="s">
        <v>45</v>
      </c>
      <c r="D1391" t="s">
        <v>9</v>
      </c>
      <c r="E1391">
        <v>2015</v>
      </c>
      <c r="F1391">
        <v>21</v>
      </c>
      <c r="G1391">
        <v>1266.5889999999999</v>
      </c>
      <c r="H1391">
        <v>1116.453</v>
      </c>
      <c r="I1391">
        <v>82.938800000000001</v>
      </c>
      <c r="J1391">
        <v>0.75313379999999996</v>
      </c>
      <c r="K1391">
        <v>149.1712</v>
      </c>
      <c r="L1391">
        <v>149.7414</v>
      </c>
      <c r="M1391">
        <v>150.13640000000001</v>
      </c>
      <c r="N1391">
        <v>150.53129999999999</v>
      </c>
      <c r="O1391">
        <v>151.10149999999999</v>
      </c>
      <c r="P1391">
        <v>278.57886999999999</v>
      </c>
      <c r="Q1391">
        <v>256.66048999999998</v>
      </c>
      <c r="R1391">
        <v>5</v>
      </c>
      <c r="S1391" s="81">
        <v>36668</v>
      </c>
    </row>
    <row r="1392" spans="1:19" x14ac:dyDescent="0.2">
      <c r="A1392" t="s">
        <v>75</v>
      </c>
      <c r="B1392" t="s">
        <v>38</v>
      </c>
      <c r="C1392" t="s">
        <v>45</v>
      </c>
      <c r="D1392" t="s">
        <v>9</v>
      </c>
      <c r="E1392">
        <v>2015</v>
      </c>
      <c r="F1392">
        <v>22</v>
      </c>
      <c r="G1392">
        <v>1272.1020000000001</v>
      </c>
      <c r="H1392">
        <v>1159.248</v>
      </c>
      <c r="I1392">
        <v>79.602599999999995</v>
      </c>
      <c r="J1392">
        <v>0.75857289999999999</v>
      </c>
      <c r="K1392">
        <v>111.8817</v>
      </c>
      <c r="L1392">
        <v>112.45610000000001</v>
      </c>
      <c r="M1392">
        <v>112.8539</v>
      </c>
      <c r="N1392">
        <v>113.2517</v>
      </c>
      <c r="O1392">
        <v>113.82599999999999</v>
      </c>
      <c r="P1392">
        <v>278.57886999999999</v>
      </c>
      <c r="Q1392">
        <v>256.66048999999998</v>
      </c>
      <c r="R1392">
        <v>5</v>
      </c>
      <c r="S1392" s="81">
        <v>36668</v>
      </c>
    </row>
    <row r="1393" spans="1:19" x14ac:dyDescent="0.2">
      <c r="A1393" t="s">
        <v>75</v>
      </c>
      <c r="B1393" t="s">
        <v>38</v>
      </c>
      <c r="C1393" t="s">
        <v>45</v>
      </c>
      <c r="D1393" t="s">
        <v>9</v>
      </c>
      <c r="E1393">
        <v>2015</v>
      </c>
      <c r="F1393">
        <v>23</v>
      </c>
      <c r="G1393">
        <v>1264.5999999999999</v>
      </c>
      <c r="H1393">
        <v>1178.7619999999999</v>
      </c>
      <c r="I1393">
        <v>76.536600000000007</v>
      </c>
      <c r="J1393">
        <v>0.75963290000000006</v>
      </c>
      <c r="K1393">
        <v>84.864500000000007</v>
      </c>
      <c r="L1393">
        <v>85.439660000000003</v>
      </c>
      <c r="M1393">
        <v>85.838009999999997</v>
      </c>
      <c r="N1393">
        <v>86.236369999999994</v>
      </c>
      <c r="O1393">
        <v>86.811520000000002</v>
      </c>
      <c r="P1393">
        <v>278.57886999999999</v>
      </c>
      <c r="Q1393">
        <v>256.66048999999998</v>
      </c>
      <c r="R1393">
        <v>5</v>
      </c>
      <c r="S1393" s="81">
        <v>36668</v>
      </c>
    </row>
    <row r="1394" spans="1:19" x14ac:dyDescent="0.2">
      <c r="A1394" t="s">
        <v>75</v>
      </c>
      <c r="B1394" t="s">
        <v>38</v>
      </c>
      <c r="C1394" t="s">
        <v>45</v>
      </c>
      <c r="D1394" t="s">
        <v>9</v>
      </c>
      <c r="E1394">
        <v>2015</v>
      </c>
      <c r="F1394">
        <v>24</v>
      </c>
      <c r="G1394">
        <v>1246.145</v>
      </c>
      <c r="H1394">
        <v>1176.9169999999999</v>
      </c>
      <c r="I1394">
        <v>74.440700000000007</v>
      </c>
      <c r="J1394">
        <v>0.75962450000000004</v>
      </c>
      <c r="K1394">
        <v>68.254779999999997</v>
      </c>
      <c r="L1394">
        <v>68.829930000000004</v>
      </c>
      <c r="M1394">
        <v>69.228269999999995</v>
      </c>
      <c r="N1394">
        <v>69.626620000000003</v>
      </c>
      <c r="O1394">
        <v>70.201769999999996</v>
      </c>
      <c r="P1394">
        <v>278.57886999999999</v>
      </c>
      <c r="Q1394">
        <v>256.66048999999998</v>
      </c>
      <c r="R1394">
        <v>5</v>
      </c>
      <c r="S1394" s="81">
        <v>36668</v>
      </c>
    </row>
    <row r="1395" spans="1:19" x14ac:dyDescent="0.2">
      <c r="A1395" t="s">
        <v>75</v>
      </c>
      <c r="B1395" t="s">
        <v>38</v>
      </c>
      <c r="C1395" t="s">
        <v>45</v>
      </c>
      <c r="D1395" t="s">
        <v>10</v>
      </c>
      <c r="E1395">
        <v>2015</v>
      </c>
      <c r="F1395">
        <v>1</v>
      </c>
      <c r="G1395">
        <v>1256.2919999999999</v>
      </c>
      <c r="H1395">
        <v>1256.2919999999999</v>
      </c>
      <c r="I1395">
        <v>73.325000000000003</v>
      </c>
      <c r="J1395">
        <v>0.86907009999999996</v>
      </c>
      <c r="K1395">
        <v>-1.113758</v>
      </c>
      <c r="L1395">
        <v>-0.4557408</v>
      </c>
      <c r="M1395">
        <v>0</v>
      </c>
      <c r="N1395">
        <v>0.4557408</v>
      </c>
      <c r="O1395">
        <v>1.113758</v>
      </c>
      <c r="P1395">
        <v>278.57886999999999</v>
      </c>
      <c r="Q1395">
        <v>256.66048999999998</v>
      </c>
      <c r="R1395">
        <v>6</v>
      </c>
      <c r="S1395" s="81">
        <v>39619</v>
      </c>
    </row>
    <row r="1396" spans="1:19" x14ac:dyDescent="0.2">
      <c r="A1396" t="s">
        <v>75</v>
      </c>
      <c r="B1396" t="s">
        <v>38</v>
      </c>
      <c r="C1396" t="s">
        <v>45</v>
      </c>
      <c r="D1396" t="s">
        <v>10</v>
      </c>
      <c r="E1396">
        <v>2015</v>
      </c>
      <c r="F1396">
        <v>2</v>
      </c>
      <c r="G1396">
        <v>1234.646</v>
      </c>
      <c r="H1396">
        <v>1234.646</v>
      </c>
      <c r="I1396">
        <v>71.835300000000004</v>
      </c>
      <c r="J1396">
        <v>0.86542110000000005</v>
      </c>
      <c r="K1396">
        <v>-1.1090819999999999</v>
      </c>
      <c r="L1396">
        <v>-0.45382719999999999</v>
      </c>
      <c r="M1396">
        <v>0</v>
      </c>
      <c r="N1396">
        <v>0.45382719999999999</v>
      </c>
      <c r="O1396">
        <v>1.1090819999999999</v>
      </c>
      <c r="P1396">
        <v>278.57886999999999</v>
      </c>
      <c r="Q1396">
        <v>256.66048999999998</v>
      </c>
      <c r="R1396">
        <v>6</v>
      </c>
      <c r="S1396" s="81">
        <v>39619</v>
      </c>
    </row>
    <row r="1397" spans="1:19" x14ac:dyDescent="0.2">
      <c r="A1397" t="s">
        <v>75</v>
      </c>
      <c r="B1397" t="s">
        <v>38</v>
      </c>
      <c r="C1397" t="s">
        <v>45</v>
      </c>
      <c r="D1397" t="s">
        <v>10</v>
      </c>
      <c r="E1397">
        <v>2015</v>
      </c>
      <c r="F1397">
        <v>3</v>
      </c>
      <c r="G1397">
        <v>1213.444</v>
      </c>
      <c r="H1397">
        <v>1213.444</v>
      </c>
      <c r="I1397">
        <v>70.750900000000001</v>
      </c>
      <c r="J1397">
        <v>0.86021300000000001</v>
      </c>
      <c r="K1397">
        <v>-1.1024069999999999</v>
      </c>
      <c r="L1397">
        <v>-0.4510961</v>
      </c>
      <c r="M1397">
        <v>0</v>
      </c>
      <c r="N1397">
        <v>0.4510961</v>
      </c>
      <c r="O1397">
        <v>1.1024069999999999</v>
      </c>
      <c r="P1397">
        <v>278.57886999999999</v>
      </c>
      <c r="Q1397">
        <v>256.66048999999998</v>
      </c>
      <c r="R1397">
        <v>6</v>
      </c>
      <c r="S1397" s="81">
        <v>39619</v>
      </c>
    </row>
    <row r="1398" spans="1:19" x14ac:dyDescent="0.2">
      <c r="A1398" t="s">
        <v>75</v>
      </c>
      <c r="B1398" t="s">
        <v>38</v>
      </c>
      <c r="C1398" t="s">
        <v>45</v>
      </c>
      <c r="D1398" t="s">
        <v>10</v>
      </c>
      <c r="E1398">
        <v>2015</v>
      </c>
      <c r="F1398">
        <v>4</v>
      </c>
      <c r="G1398">
        <v>1226.0239999999999</v>
      </c>
      <c r="H1398">
        <v>1226.0239999999999</v>
      </c>
      <c r="I1398">
        <v>68.529700000000005</v>
      </c>
      <c r="J1398">
        <v>0.86562899999999998</v>
      </c>
      <c r="K1398">
        <v>-1.109348</v>
      </c>
      <c r="L1398">
        <v>-0.45393630000000001</v>
      </c>
      <c r="M1398">
        <v>0</v>
      </c>
      <c r="N1398">
        <v>0.45393630000000001</v>
      </c>
      <c r="O1398">
        <v>1.109348</v>
      </c>
      <c r="P1398">
        <v>278.57886999999999</v>
      </c>
      <c r="Q1398">
        <v>256.66048999999998</v>
      </c>
      <c r="R1398">
        <v>6</v>
      </c>
      <c r="S1398" s="81">
        <v>39619</v>
      </c>
    </row>
    <row r="1399" spans="1:19" x14ac:dyDescent="0.2">
      <c r="A1399" t="s">
        <v>75</v>
      </c>
      <c r="B1399" t="s">
        <v>38</v>
      </c>
      <c r="C1399" t="s">
        <v>45</v>
      </c>
      <c r="D1399" t="s">
        <v>10</v>
      </c>
      <c r="E1399">
        <v>2015</v>
      </c>
      <c r="F1399">
        <v>5</v>
      </c>
      <c r="G1399">
        <v>1268.06</v>
      </c>
      <c r="H1399">
        <v>1268.06</v>
      </c>
      <c r="I1399">
        <v>67.304000000000002</v>
      </c>
      <c r="J1399">
        <v>0.87947209999999998</v>
      </c>
      <c r="K1399">
        <v>-1.127089</v>
      </c>
      <c r="L1399">
        <v>-0.46119559999999998</v>
      </c>
      <c r="M1399">
        <v>0</v>
      </c>
      <c r="N1399">
        <v>0.46119559999999998</v>
      </c>
      <c r="O1399">
        <v>1.127089</v>
      </c>
      <c r="P1399">
        <v>278.57886999999999</v>
      </c>
      <c r="Q1399">
        <v>256.66048999999998</v>
      </c>
      <c r="R1399">
        <v>6</v>
      </c>
      <c r="S1399" s="81">
        <v>39619</v>
      </c>
    </row>
    <row r="1400" spans="1:19" x14ac:dyDescent="0.2">
      <c r="A1400" t="s">
        <v>75</v>
      </c>
      <c r="B1400" t="s">
        <v>38</v>
      </c>
      <c r="C1400" t="s">
        <v>45</v>
      </c>
      <c r="D1400" t="s">
        <v>10</v>
      </c>
      <c r="E1400">
        <v>2015</v>
      </c>
      <c r="F1400">
        <v>6</v>
      </c>
      <c r="G1400">
        <v>1304.732</v>
      </c>
      <c r="H1400">
        <v>1304.732</v>
      </c>
      <c r="I1400">
        <v>66.083500000000001</v>
      </c>
      <c r="J1400">
        <v>0.88009610000000005</v>
      </c>
      <c r="K1400">
        <v>-1.1278889999999999</v>
      </c>
      <c r="L1400">
        <v>-0.46152290000000001</v>
      </c>
      <c r="M1400">
        <v>0</v>
      </c>
      <c r="N1400">
        <v>0.46152290000000001</v>
      </c>
      <c r="O1400">
        <v>1.1278889999999999</v>
      </c>
      <c r="P1400">
        <v>278.57886999999999</v>
      </c>
      <c r="Q1400">
        <v>256.66048999999998</v>
      </c>
      <c r="R1400">
        <v>6</v>
      </c>
      <c r="S1400" s="81">
        <v>39619</v>
      </c>
    </row>
    <row r="1401" spans="1:19" x14ac:dyDescent="0.2">
      <c r="A1401" t="s">
        <v>75</v>
      </c>
      <c r="B1401" t="s">
        <v>38</v>
      </c>
      <c r="C1401" t="s">
        <v>45</v>
      </c>
      <c r="D1401" t="s">
        <v>10</v>
      </c>
      <c r="E1401">
        <v>2015</v>
      </c>
      <c r="F1401">
        <v>7</v>
      </c>
      <c r="G1401">
        <v>1396.328</v>
      </c>
      <c r="H1401">
        <v>1396.328</v>
      </c>
      <c r="I1401">
        <v>67.123099999999994</v>
      </c>
      <c r="J1401">
        <v>0.86879530000000005</v>
      </c>
      <c r="K1401">
        <v>-1.1134059999999999</v>
      </c>
      <c r="L1401">
        <v>-0.45559670000000002</v>
      </c>
      <c r="M1401">
        <v>0</v>
      </c>
      <c r="N1401">
        <v>0.45559670000000002</v>
      </c>
      <c r="O1401">
        <v>1.1134059999999999</v>
      </c>
      <c r="P1401">
        <v>278.57886999999999</v>
      </c>
      <c r="Q1401">
        <v>256.66048999999998</v>
      </c>
      <c r="R1401">
        <v>6</v>
      </c>
      <c r="S1401" s="81">
        <v>39619</v>
      </c>
    </row>
    <row r="1402" spans="1:19" x14ac:dyDescent="0.2">
      <c r="A1402" t="s">
        <v>75</v>
      </c>
      <c r="B1402" t="s">
        <v>38</v>
      </c>
      <c r="C1402" t="s">
        <v>45</v>
      </c>
      <c r="D1402" t="s">
        <v>10</v>
      </c>
      <c r="E1402">
        <v>2015</v>
      </c>
      <c r="F1402">
        <v>8</v>
      </c>
      <c r="G1402">
        <v>1395.6969999999999</v>
      </c>
      <c r="H1402">
        <v>1395.6969999999999</v>
      </c>
      <c r="I1402">
        <v>71.787700000000001</v>
      </c>
      <c r="J1402">
        <v>0.85606490000000002</v>
      </c>
      <c r="K1402">
        <v>-1.097091</v>
      </c>
      <c r="L1402">
        <v>-0.44892080000000001</v>
      </c>
      <c r="M1402">
        <v>0</v>
      </c>
      <c r="N1402">
        <v>0.44892080000000001</v>
      </c>
      <c r="O1402">
        <v>1.097091</v>
      </c>
      <c r="P1402">
        <v>278.57886999999999</v>
      </c>
      <c r="Q1402">
        <v>256.66048999999998</v>
      </c>
      <c r="R1402">
        <v>6</v>
      </c>
      <c r="S1402" s="81">
        <v>39619</v>
      </c>
    </row>
    <row r="1403" spans="1:19" x14ac:dyDescent="0.2">
      <c r="A1403" t="s">
        <v>75</v>
      </c>
      <c r="B1403" t="s">
        <v>38</v>
      </c>
      <c r="C1403" t="s">
        <v>45</v>
      </c>
      <c r="D1403" t="s">
        <v>10</v>
      </c>
      <c r="E1403">
        <v>2015</v>
      </c>
      <c r="F1403">
        <v>9</v>
      </c>
      <c r="G1403">
        <v>1406.7940000000001</v>
      </c>
      <c r="H1403">
        <v>1406.7940000000001</v>
      </c>
      <c r="I1403">
        <v>77.871799999999993</v>
      </c>
      <c r="J1403">
        <v>0.8454083</v>
      </c>
      <c r="K1403">
        <v>-1.083434</v>
      </c>
      <c r="L1403">
        <v>-0.44333250000000002</v>
      </c>
      <c r="M1403">
        <v>0</v>
      </c>
      <c r="N1403">
        <v>0.44333250000000002</v>
      </c>
      <c r="O1403">
        <v>1.083434</v>
      </c>
      <c r="P1403">
        <v>278.57886999999999</v>
      </c>
      <c r="Q1403">
        <v>256.66048999999998</v>
      </c>
      <c r="R1403">
        <v>6</v>
      </c>
      <c r="S1403" s="81">
        <v>39619</v>
      </c>
    </row>
    <row r="1404" spans="1:19" x14ac:dyDescent="0.2">
      <c r="A1404" t="s">
        <v>75</v>
      </c>
      <c r="B1404" t="s">
        <v>38</v>
      </c>
      <c r="C1404" t="s">
        <v>45</v>
      </c>
      <c r="D1404" t="s">
        <v>10</v>
      </c>
      <c r="E1404">
        <v>2015</v>
      </c>
      <c r="F1404">
        <v>10</v>
      </c>
      <c r="G1404">
        <v>1395.857</v>
      </c>
      <c r="H1404">
        <v>1395.857</v>
      </c>
      <c r="I1404">
        <v>82.759699999999995</v>
      </c>
      <c r="J1404">
        <v>0.83466720000000005</v>
      </c>
      <c r="K1404">
        <v>-1.069669</v>
      </c>
      <c r="L1404">
        <v>-0.43769989999999998</v>
      </c>
      <c r="M1404">
        <v>0</v>
      </c>
      <c r="N1404">
        <v>0.43769989999999998</v>
      </c>
      <c r="O1404">
        <v>1.069669</v>
      </c>
      <c r="P1404">
        <v>278.57886999999999</v>
      </c>
      <c r="Q1404">
        <v>256.66048999999998</v>
      </c>
      <c r="R1404">
        <v>6</v>
      </c>
      <c r="S1404" s="81">
        <v>39619</v>
      </c>
    </row>
    <row r="1405" spans="1:19" x14ac:dyDescent="0.2">
      <c r="A1405" t="s">
        <v>75</v>
      </c>
      <c r="B1405" t="s">
        <v>38</v>
      </c>
      <c r="C1405" t="s">
        <v>45</v>
      </c>
      <c r="D1405" t="s">
        <v>10</v>
      </c>
      <c r="E1405">
        <v>2015</v>
      </c>
      <c r="F1405">
        <v>11</v>
      </c>
      <c r="G1405">
        <v>1391.905</v>
      </c>
      <c r="H1405">
        <v>1391.905</v>
      </c>
      <c r="I1405">
        <v>86.296599999999998</v>
      </c>
      <c r="J1405">
        <v>0.85960939999999997</v>
      </c>
      <c r="K1405">
        <v>-1.101634</v>
      </c>
      <c r="L1405">
        <v>-0.4507796</v>
      </c>
      <c r="M1405">
        <v>0</v>
      </c>
      <c r="N1405">
        <v>0.4507796</v>
      </c>
      <c r="O1405">
        <v>1.101634</v>
      </c>
      <c r="P1405">
        <v>278.57886999999999</v>
      </c>
      <c r="Q1405">
        <v>256.66048999999998</v>
      </c>
      <c r="R1405">
        <v>6</v>
      </c>
      <c r="S1405" s="81">
        <v>39619</v>
      </c>
    </row>
    <row r="1406" spans="1:19" x14ac:dyDescent="0.2">
      <c r="A1406" t="s">
        <v>75</v>
      </c>
      <c r="B1406" t="s">
        <v>38</v>
      </c>
      <c r="C1406" t="s">
        <v>45</v>
      </c>
      <c r="D1406" t="s">
        <v>10</v>
      </c>
      <c r="E1406">
        <v>2015</v>
      </c>
      <c r="F1406">
        <v>12</v>
      </c>
      <c r="G1406">
        <v>1397.837</v>
      </c>
      <c r="H1406">
        <v>1321.3130000000001</v>
      </c>
      <c r="I1406">
        <v>90.042699999999996</v>
      </c>
      <c r="J1406">
        <v>0.83024279999999995</v>
      </c>
      <c r="K1406">
        <v>75.460539999999995</v>
      </c>
      <c r="L1406">
        <v>76.089160000000007</v>
      </c>
      <c r="M1406">
        <v>76.524540000000002</v>
      </c>
      <c r="N1406">
        <v>76.959919999999997</v>
      </c>
      <c r="O1406">
        <v>77.588530000000006</v>
      </c>
      <c r="P1406">
        <v>278.57886999999999</v>
      </c>
      <c r="Q1406">
        <v>256.66048999999998</v>
      </c>
      <c r="R1406">
        <v>6</v>
      </c>
      <c r="S1406" s="81">
        <v>39619</v>
      </c>
    </row>
    <row r="1407" spans="1:19" x14ac:dyDescent="0.2">
      <c r="A1407" t="s">
        <v>75</v>
      </c>
      <c r="B1407" t="s">
        <v>38</v>
      </c>
      <c r="C1407" t="s">
        <v>45</v>
      </c>
      <c r="D1407" t="s">
        <v>10</v>
      </c>
      <c r="E1407">
        <v>2015</v>
      </c>
      <c r="F1407">
        <v>13</v>
      </c>
      <c r="G1407">
        <v>1386.9549999999999</v>
      </c>
      <c r="H1407">
        <v>857.56870000000004</v>
      </c>
      <c r="I1407">
        <v>93.557699999999997</v>
      </c>
      <c r="J1407">
        <v>0.82525349999999997</v>
      </c>
      <c r="K1407">
        <v>528.32839999999999</v>
      </c>
      <c r="L1407">
        <v>528.95330000000001</v>
      </c>
      <c r="M1407">
        <v>529.38599999999997</v>
      </c>
      <c r="N1407">
        <v>529.81880000000001</v>
      </c>
      <c r="O1407">
        <v>530.44370000000004</v>
      </c>
      <c r="P1407">
        <v>278.57886999999999</v>
      </c>
      <c r="Q1407">
        <v>256.66048999999998</v>
      </c>
      <c r="R1407">
        <v>6</v>
      </c>
      <c r="S1407" s="81">
        <v>39619</v>
      </c>
    </row>
    <row r="1408" spans="1:19" x14ac:dyDescent="0.2">
      <c r="A1408" t="s">
        <v>75</v>
      </c>
      <c r="B1408" t="s">
        <v>38</v>
      </c>
      <c r="C1408" t="s">
        <v>45</v>
      </c>
      <c r="D1408" t="s">
        <v>10</v>
      </c>
      <c r="E1408">
        <v>2015</v>
      </c>
      <c r="F1408">
        <v>14</v>
      </c>
      <c r="G1408">
        <v>1404.934</v>
      </c>
      <c r="H1408">
        <v>274.74160000000001</v>
      </c>
      <c r="I1408">
        <v>95.513900000000007</v>
      </c>
      <c r="J1408">
        <v>0.83444010000000002</v>
      </c>
      <c r="K1408">
        <v>1129.123</v>
      </c>
      <c r="L1408">
        <v>1129.7550000000001</v>
      </c>
      <c r="M1408">
        <v>1130.193</v>
      </c>
      <c r="N1408">
        <v>1130.6300000000001</v>
      </c>
      <c r="O1408">
        <v>1131.2619999999999</v>
      </c>
      <c r="P1408">
        <v>278.57886999999999</v>
      </c>
      <c r="Q1408">
        <v>256.66048999999998</v>
      </c>
      <c r="R1408">
        <v>6</v>
      </c>
      <c r="S1408" s="81">
        <v>39619</v>
      </c>
    </row>
    <row r="1409" spans="1:19" x14ac:dyDescent="0.2">
      <c r="A1409" t="s">
        <v>75</v>
      </c>
      <c r="B1409" t="s">
        <v>38</v>
      </c>
      <c r="C1409" t="s">
        <v>45</v>
      </c>
      <c r="D1409" t="s">
        <v>10</v>
      </c>
      <c r="E1409">
        <v>2015</v>
      </c>
      <c r="F1409">
        <v>15</v>
      </c>
      <c r="G1409">
        <v>1367.229</v>
      </c>
      <c r="H1409">
        <v>270.83150000000001</v>
      </c>
      <c r="I1409">
        <v>97.824799999999996</v>
      </c>
      <c r="J1409">
        <v>0.80847579999999997</v>
      </c>
      <c r="K1409">
        <v>1095.3620000000001</v>
      </c>
      <c r="L1409">
        <v>1095.9739999999999</v>
      </c>
      <c r="M1409">
        <v>1096.3979999999999</v>
      </c>
      <c r="N1409">
        <v>1096.8219999999999</v>
      </c>
      <c r="O1409">
        <v>1097.434</v>
      </c>
      <c r="P1409">
        <v>278.57886999999999</v>
      </c>
      <c r="Q1409">
        <v>256.66048999999998</v>
      </c>
      <c r="R1409">
        <v>6</v>
      </c>
      <c r="S1409" s="81">
        <v>39619</v>
      </c>
    </row>
    <row r="1410" spans="1:19" x14ac:dyDescent="0.2">
      <c r="A1410" t="s">
        <v>75</v>
      </c>
      <c r="B1410" t="s">
        <v>38</v>
      </c>
      <c r="C1410" t="s">
        <v>45</v>
      </c>
      <c r="D1410" t="s">
        <v>10</v>
      </c>
      <c r="E1410">
        <v>2015</v>
      </c>
      <c r="F1410">
        <v>16</v>
      </c>
      <c r="G1410">
        <v>1316.894</v>
      </c>
      <c r="H1410">
        <v>266.43939999999998</v>
      </c>
      <c r="I1410">
        <v>99.568600000000004</v>
      </c>
      <c r="J1410">
        <v>0.81349930000000004</v>
      </c>
      <c r="K1410">
        <v>1049.412</v>
      </c>
      <c r="L1410">
        <v>1050.028</v>
      </c>
      <c r="M1410">
        <v>1050.454</v>
      </c>
      <c r="N1410">
        <v>1050.8810000000001</v>
      </c>
      <c r="O1410">
        <v>1051.4970000000001</v>
      </c>
      <c r="P1410">
        <v>278.57886999999999</v>
      </c>
      <c r="Q1410">
        <v>256.66048999999998</v>
      </c>
      <c r="R1410">
        <v>6</v>
      </c>
      <c r="S1410" s="81">
        <v>39619</v>
      </c>
    </row>
    <row r="1411" spans="1:19" x14ac:dyDescent="0.2">
      <c r="A1411" t="s">
        <v>75</v>
      </c>
      <c r="B1411" t="s">
        <v>38</v>
      </c>
      <c r="C1411" t="s">
        <v>45</v>
      </c>
      <c r="D1411" t="s">
        <v>10</v>
      </c>
      <c r="E1411">
        <v>2015</v>
      </c>
      <c r="F1411">
        <v>17</v>
      </c>
      <c r="G1411">
        <v>1282.05</v>
      </c>
      <c r="H1411">
        <v>260.71230000000003</v>
      </c>
      <c r="I1411">
        <v>99.583299999999994</v>
      </c>
      <c r="J1411">
        <v>0.81897189999999997</v>
      </c>
      <c r="K1411">
        <v>1020.289</v>
      </c>
      <c r="L1411">
        <v>1020.909</v>
      </c>
      <c r="M1411">
        <v>1021.338</v>
      </c>
      <c r="N1411">
        <v>1021.768</v>
      </c>
      <c r="O1411">
        <v>1022.388</v>
      </c>
      <c r="P1411">
        <v>278.57886999999999</v>
      </c>
      <c r="Q1411">
        <v>256.66048999999998</v>
      </c>
      <c r="R1411">
        <v>6</v>
      </c>
      <c r="S1411" s="81">
        <v>39619</v>
      </c>
    </row>
    <row r="1412" spans="1:19" x14ac:dyDescent="0.2">
      <c r="A1412" t="s">
        <v>75</v>
      </c>
      <c r="B1412" t="s">
        <v>38</v>
      </c>
      <c r="C1412" t="s">
        <v>45</v>
      </c>
      <c r="D1412" t="s">
        <v>10</v>
      </c>
      <c r="E1412">
        <v>2015</v>
      </c>
      <c r="F1412">
        <v>18</v>
      </c>
      <c r="G1412">
        <v>1271.2080000000001</v>
      </c>
      <c r="H1412">
        <v>255.78479999999999</v>
      </c>
      <c r="I1412">
        <v>99.541499999999999</v>
      </c>
      <c r="J1412">
        <v>0.81515800000000005</v>
      </c>
      <c r="K1412">
        <v>1014.379</v>
      </c>
      <c r="L1412">
        <v>1014.996</v>
      </c>
      <c r="M1412">
        <v>1015.423</v>
      </c>
      <c r="N1412">
        <v>1015.851</v>
      </c>
      <c r="O1412">
        <v>1016.468</v>
      </c>
      <c r="P1412">
        <v>278.57886999999999</v>
      </c>
      <c r="Q1412">
        <v>256.66048999999998</v>
      </c>
      <c r="R1412">
        <v>6</v>
      </c>
      <c r="S1412" s="81">
        <v>39619</v>
      </c>
    </row>
    <row r="1413" spans="1:19" x14ac:dyDescent="0.2">
      <c r="A1413" t="s">
        <v>75</v>
      </c>
      <c r="B1413" t="s">
        <v>38</v>
      </c>
      <c r="C1413" t="s">
        <v>45</v>
      </c>
      <c r="D1413" t="s">
        <v>10</v>
      </c>
      <c r="E1413">
        <v>2015</v>
      </c>
      <c r="F1413">
        <v>19</v>
      </c>
      <c r="G1413">
        <v>1308.2080000000001</v>
      </c>
      <c r="H1413">
        <v>661.12530000000004</v>
      </c>
      <c r="I1413">
        <v>97.996700000000004</v>
      </c>
      <c r="J1413">
        <v>0.83201959999999997</v>
      </c>
      <c r="K1413">
        <v>646.0163</v>
      </c>
      <c r="L1413">
        <v>646.64620000000002</v>
      </c>
      <c r="M1413">
        <v>647.08259999999996</v>
      </c>
      <c r="N1413">
        <v>647.51890000000003</v>
      </c>
      <c r="O1413">
        <v>648.14890000000003</v>
      </c>
      <c r="P1413">
        <v>278.57886999999999</v>
      </c>
      <c r="Q1413">
        <v>256.66048999999998</v>
      </c>
      <c r="R1413">
        <v>6</v>
      </c>
      <c r="S1413" s="81">
        <v>39619</v>
      </c>
    </row>
    <row r="1414" spans="1:19" x14ac:dyDescent="0.2">
      <c r="A1414" t="s">
        <v>75</v>
      </c>
      <c r="B1414" t="s">
        <v>38</v>
      </c>
      <c r="C1414" t="s">
        <v>45</v>
      </c>
      <c r="D1414" t="s">
        <v>10</v>
      </c>
      <c r="E1414">
        <v>2015</v>
      </c>
      <c r="F1414">
        <v>20</v>
      </c>
      <c r="G1414">
        <v>1336.547</v>
      </c>
      <c r="H1414">
        <v>1053.6120000000001</v>
      </c>
      <c r="I1414">
        <v>94.8613</v>
      </c>
      <c r="J1414">
        <v>0.84602549999999999</v>
      </c>
      <c r="K1414">
        <v>281.85050000000001</v>
      </c>
      <c r="L1414">
        <v>282.49099999999999</v>
      </c>
      <c r="M1414">
        <v>282.93470000000002</v>
      </c>
      <c r="N1414">
        <v>283.3784</v>
      </c>
      <c r="O1414">
        <v>284.01889999999997</v>
      </c>
      <c r="P1414">
        <v>278.57886999999999</v>
      </c>
      <c r="Q1414">
        <v>256.66048999999998</v>
      </c>
      <c r="R1414">
        <v>6</v>
      </c>
      <c r="S1414" s="81">
        <v>39619</v>
      </c>
    </row>
    <row r="1415" spans="1:19" x14ac:dyDescent="0.2">
      <c r="A1415" t="s">
        <v>75</v>
      </c>
      <c r="B1415" t="s">
        <v>38</v>
      </c>
      <c r="C1415" t="s">
        <v>45</v>
      </c>
      <c r="D1415" t="s">
        <v>10</v>
      </c>
      <c r="E1415">
        <v>2015</v>
      </c>
      <c r="F1415">
        <v>21</v>
      </c>
      <c r="G1415">
        <v>1348.867</v>
      </c>
      <c r="H1415">
        <v>1193.2</v>
      </c>
      <c r="I1415">
        <v>90.676599999999993</v>
      </c>
      <c r="J1415">
        <v>0.84506890000000001</v>
      </c>
      <c r="K1415">
        <v>154.58410000000001</v>
      </c>
      <c r="L1415">
        <v>155.22399999999999</v>
      </c>
      <c r="M1415">
        <v>155.6671</v>
      </c>
      <c r="N1415">
        <v>156.1103</v>
      </c>
      <c r="O1415">
        <v>156.7501</v>
      </c>
      <c r="P1415">
        <v>278.57886999999999</v>
      </c>
      <c r="Q1415">
        <v>256.66048999999998</v>
      </c>
      <c r="R1415">
        <v>6</v>
      </c>
      <c r="S1415" s="81">
        <v>39619</v>
      </c>
    </row>
    <row r="1416" spans="1:19" x14ac:dyDescent="0.2">
      <c r="A1416" t="s">
        <v>75</v>
      </c>
      <c r="B1416" t="s">
        <v>38</v>
      </c>
      <c r="C1416" t="s">
        <v>45</v>
      </c>
      <c r="D1416" t="s">
        <v>10</v>
      </c>
      <c r="E1416">
        <v>2015</v>
      </c>
      <c r="F1416">
        <v>22</v>
      </c>
      <c r="G1416">
        <v>1356.5840000000001</v>
      </c>
      <c r="H1416">
        <v>1243.8119999999999</v>
      </c>
      <c r="I1416">
        <v>86.740899999999996</v>
      </c>
      <c r="J1416">
        <v>0.85660389999999997</v>
      </c>
      <c r="K1416">
        <v>111.67359999999999</v>
      </c>
      <c r="L1416">
        <v>112.3222</v>
      </c>
      <c r="M1416">
        <v>112.7714</v>
      </c>
      <c r="N1416">
        <v>113.2206</v>
      </c>
      <c r="O1416">
        <v>113.8691</v>
      </c>
      <c r="P1416">
        <v>278.57886999999999</v>
      </c>
      <c r="Q1416">
        <v>256.66048999999998</v>
      </c>
      <c r="R1416">
        <v>6</v>
      </c>
      <c r="S1416" s="81">
        <v>39619</v>
      </c>
    </row>
    <row r="1417" spans="1:19" x14ac:dyDescent="0.2">
      <c r="A1417" t="s">
        <v>75</v>
      </c>
      <c r="B1417" t="s">
        <v>38</v>
      </c>
      <c r="C1417" t="s">
        <v>45</v>
      </c>
      <c r="D1417" t="s">
        <v>10</v>
      </c>
      <c r="E1417">
        <v>2015</v>
      </c>
      <c r="F1417">
        <v>23</v>
      </c>
      <c r="G1417">
        <v>1350.2460000000001</v>
      </c>
      <c r="H1417">
        <v>1263.1869999999999</v>
      </c>
      <c r="I1417">
        <v>83.954400000000007</v>
      </c>
      <c r="J1417">
        <v>0.85872210000000004</v>
      </c>
      <c r="K1417">
        <v>85.958830000000006</v>
      </c>
      <c r="L1417">
        <v>86.609009999999998</v>
      </c>
      <c r="M1417">
        <v>87.059330000000003</v>
      </c>
      <c r="N1417">
        <v>87.509640000000005</v>
      </c>
      <c r="O1417">
        <v>88.159819999999996</v>
      </c>
      <c r="P1417">
        <v>278.57886999999999</v>
      </c>
      <c r="Q1417">
        <v>256.66048999999998</v>
      </c>
      <c r="R1417">
        <v>6</v>
      </c>
      <c r="S1417" s="81">
        <v>39619</v>
      </c>
    </row>
    <row r="1418" spans="1:19" x14ac:dyDescent="0.2">
      <c r="A1418" t="s">
        <v>75</v>
      </c>
      <c r="B1418" t="s">
        <v>38</v>
      </c>
      <c r="C1418" t="s">
        <v>45</v>
      </c>
      <c r="D1418" t="s">
        <v>10</v>
      </c>
      <c r="E1418">
        <v>2015</v>
      </c>
      <c r="F1418">
        <v>24</v>
      </c>
      <c r="G1418">
        <v>1337.0070000000001</v>
      </c>
      <c r="H1418">
        <v>1263.3810000000001</v>
      </c>
      <c r="I1418">
        <v>81.331100000000006</v>
      </c>
      <c r="J1418">
        <v>0.86019840000000003</v>
      </c>
      <c r="K1418">
        <v>72.523349999999994</v>
      </c>
      <c r="L1418">
        <v>73.174639999999997</v>
      </c>
      <c r="M1418">
        <v>73.625730000000004</v>
      </c>
      <c r="N1418">
        <v>74.076819999999998</v>
      </c>
      <c r="O1418">
        <v>74.728120000000004</v>
      </c>
      <c r="P1418">
        <v>278.57886999999999</v>
      </c>
      <c r="Q1418">
        <v>256.66048999999998</v>
      </c>
      <c r="R1418">
        <v>6</v>
      </c>
      <c r="S1418" s="81">
        <v>39619</v>
      </c>
    </row>
    <row r="1419" spans="1:19" x14ac:dyDescent="0.2">
      <c r="A1419" t="s">
        <v>75</v>
      </c>
      <c r="B1419" t="s">
        <v>38</v>
      </c>
      <c r="C1419" t="s">
        <v>45</v>
      </c>
      <c r="D1419" t="s">
        <v>11</v>
      </c>
      <c r="E1419">
        <v>2015</v>
      </c>
      <c r="F1419">
        <v>1</v>
      </c>
      <c r="G1419">
        <v>1217.4970000000001</v>
      </c>
      <c r="H1419">
        <v>1217.4970000000001</v>
      </c>
      <c r="I1419">
        <v>78.249799999999993</v>
      </c>
      <c r="J1419">
        <v>0.81143620000000005</v>
      </c>
      <c r="K1419">
        <v>-1.0398970000000001</v>
      </c>
      <c r="L1419">
        <v>-0.4255176</v>
      </c>
      <c r="M1419">
        <v>0</v>
      </c>
      <c r="N1419">
        <v>0.4255176</v>
      </c>
      <c r="O1419">
        <v>1.0398970000000001</v>
      </c>
      <c r="P1419">
        <v>278.57886999999999</v>
      </c>
      <c r="Q1419">
        <v>256.66048999999998</v>
      </c>
      <c r="R1419">
        <v>7</v>
      </c>
      <c r="S1419" s="81">
        <v>36353</v>
      </c>
    </row>
    <row r="1420" spans="1:19" x14ac:dyDescent="0.2">
      <c r="A1420" t="s">
        <v>75</v>
      </c>
      <c r="B1420" t="s">
        <v>38</v>
      </c>
      <c r="C1420" t="s">
        <v>45</v>
      </c>
      <c r="D1420" t="s">
        <v>11</v>
      </c>
      <c r="E1420">
        <v>2015</v>
      </c>
      <c r="F1420">
        <v>2</v>
      </c>
      <c r="G1420">
        <v>1191.1400000000001</v>
      </c>
      <c r="H1420">
        <v>1191.1400000000001</v>
      </c>
      <c r="I1420">
        <v>77.140100000000004</v>
      </c>
      <c r="J1420">
        <v>0.80697730000000001</v>
      </c>
      <c r="K1420">
        <v>-1.0341830000000001</v>
      </c>
      <c r="L1420">
        <v>-0.42317929999999998</v>
      </c>
      <c r="M1420">
        <v>0</v>
      </c>
      <c r="N1420">
        <v>0.42317929999999998</v>
      </c>
      <c r="O1420">
        <v>1.0341830000000001</v>
      </c>
      <c r="P1420">
        <v>278.57886999999999</v>
      </c>
      <c r="Q1420">
        <v>256.66048999999998</v>
      </c>
      <c r="R1420">
        <v>7</v>
      </c>
      <c r="S1420" s="81">
        <v>36353</v>
      </c>
    </row>
    <row r="1421" spans="1:19" x14ac:dyDescent="0.2">
      <c r="A1421" t="s">
        <v>75</v>
      </c>
      <c r="B1421" t="s">
        <v>38</v>
      </c>
      <c r="C1421" t="s">
        <v>45</v>
      </c>
      <c r="D1421" t="s">
        <v>11</v>
      </c>
      <c r="E1421">
        <v>2015</v>
      </c>
      <c r="F1421">
        <v>3</v>
      </c>
      <c r="G1421">
        <v>1174.8820000000001</v>
      </c>
      <c r="H1421">
        <v>1174.8820000000001</v>
      </c>
      <c r="I1421">
        <v>76.125299999999996</v>
      </c>
      <c r="J1421">
        <v>0.80851050000000002</v>
      </c>
      <c r="K1421">
        <v>-1.0361480000000001</v>
      </c>
      <c r="L1421">
        <v>-0.42398330000000001</v>
      </c>
      <c r="M1421">
        <v>0</v>
      </c>
      <c r="N1421">
        <v>0.42398330000000001</v>
      </c>
      <c r="O1421">
        <v>1.0361480000000001</v>
      </c>
      <c r="P1421">
        <v>278.57886999999999</v>
      </c>
      <c r="Q1421">
        <v>256.66048999999998</v>
      </c>
      <c r="R1421">
        <v>7</v>
      </c>
      <c r="S1421" s="81">
        <v>36353</v>
      </c>
    </row>
    <row r="1422" spans="1:19" x14ac:dyDescent="0.2">
      <c r="A1422" t="s">
        <v>75</v>
      </c>
      <c r="B1422" t="s">
        <v>38</v>
      </c>
      <c r="C1422" t="s">
        <v>45</v>
      </c>
      <c r="D1422" t="s">
        <v>11</v>
      </c>
      <c r="E1422">
        <v>2015</v>
      </c>
      <c r="F1422">
        <v>4</v>
      </c>
      <c r="G1422">
        <v>1173.748</v>
      </c>
      <c r="H1422">
        <v>1173.748</v>
      </c>
      <c r="I1422">
        <v>75.547899999999998</v>
      </c>
      <c r="J1422">
        <v>0.81017790000000001</v>
      </c>
      <c r="K1422">
        <v>-1.0382849999999999</v>
      </c>
      <c r="L1422">
        <v>-0.4248577</v>
      </c>
      <c r="M1422">
        <v>0</v>
      </c>
      <c r="N1422">
        <v>0.4248577</v>
      </c>
      <c r="O1422">
        <v>1.0382849999999999</v>
      </c>
      <c r="P1422">
        <v>278.57886999999999</v>
      </c>
      <c r="Q1422">
        <v>256.66048999999998</v>
      </c>
      <c r="R1422">
        <v>7</v>
      </c>
      <c r="S1422" s="81">
        <v>36353</v>
      </c>
    </row>
    <row r="1423" spans="1:19" x14ac:dyDescent="0.2">
      <c r="A1423" t="s">
        <v>75</v>
      </c>
      <c r="B1423" t="s">
        <v>38</v>
      </c>
      <c r="C1423" t="s">
        <v>45</v>
      </c>
      <c r="D1423" t="s">
        <v>11</v>
      </c>
      <c r="E1423">
        <v>2015</v>
      </c>
      <c r="F1423">
        <v>5</v>
      </c>
      <c r="G1423">
        <v>1214.8340000000001</v>
      </c>
      <c r="H1423">
        <v>1214.8340000000001</v>
      </c>
      <c r="I1423">
        <v>75.185400000000001</v>
      </c>
      <c r="J1423">
        <v>0.81765909999999997</v>
      </c>
      <c r="K1423">
        <v>-1.0478719999999999</v>
      </c>
      <c r="L1423">
        <v>-0.42878090000000002</v>
      </c>
      <c r="M1423">
        <v>0</v>
      </c>
      <c r="N1423">
        <v>0.42878090000000002</v>
      </c>
      <c r="O1423">
        <v>1.0478719999999999</v>
      </c>
      <c r="P1423">
        <v>278.57886999999999</v>
      </c>
      <c r="Q1423">
        <v>256.66048999999998</v>
      </c>
      <c r="R1423">
        <v>7</v>
      </c>
      <c r="S1423" s="81">
        <v>36353</v>
      </c>
    </row>
    <row r="1424" spans="1:19" x14ac:dyDescent="0.2">
      <c r="A1424" t="s">
        <v>75</v>
      </c>
      <c r="B1424" t="s">
        <v>38</v>
      </c>
      <c r="C1424" t="s">
        <v>45</v>
      </c>
      <c r="D1424" t="s">
        <v>11</v>
      </c>
      <c r="E1424">
        <v>2015</v>
      </c>
      <c r="F1424">
        <v>6</v>
      </c>
      <c r="G1424">
        <v>1267.373</v>
      </c>
      <c r="H1424">
        <v>1267.373</v>
      </c>
      <c r="I1424">
        <v>74.630799999999994</v>
      </c>
      <c r="J1424">
        <v>0.817241</v>
      </c>
      <c r="K1424">
        <v>-1.047336</v>
      </c>
      <c r="L1424">
        <v>-0.42856159999999999</v>
      </c>
      <c r="M1424">
        <v>0</v>
      </c>
      <c r="N1424">
        <v>0.42856159999999999</v>
      </c>
      <c r="O1424">
        <v>1.047336</v>
      </c>
      <c r="P1424">
        <v>278.57886999999999</v>
      </c>
      <c r="Q1424">
        <v>256.66048999999998</v>
      </c>
      <c r="R1424">
        <v>7</v>
      </c>
      <c r="S1424" s="81">
        <v>36353</v>
      </c>
    </row>
    <row r="1425" spans="1:19" x14ac:dyDescent="0.2">
      <c r="A1425" t="s">
        <v>75</v>
      </c>
      <c r="B1425" t="s">
        <v>38</v>
      </c>
      <c r="C1425" t="s">
        <v>45</v>
      </c>
      <c r="D1425" t="s">
        <v>11</v>
      </c>
      <c r="E1425">
        <v>2015</v>
      </c>
      <c r="F1425">
        <v>7</v>
      </c>
      <c r="G1425">
        <v>1337.6279999999999</v>
      </c>
      <c r="H1425">
        <v>1337.6279999999999</v>
      </c>
      <c r="I1425">
        <v>74.4208</v>
      </c>
      <c r="J1425">
        <v>0.81000159999999999</v>
      </c>
      <c r="K1425">
        <v>-1.0380590000000001</v>
      </c>
      <c r="L1425">
        <v>-0.42476530000000001</v>
      </c>
      <c r="M1425">
        <v>0</v>
      </c>
      <c r="N1425">
        <v>0.42476530000000001</v>
      </c>
      <c r="O1425">
        <v>1.0380590000000001</v>
      </c>
      <c r="P1425">
        <v>278.57886999999999</v>
      </c>
      <c r="Q1425">
        <v>256.66048999999998</v>
      </c>
      <c r="R1425">
        <v>7</v>
      </c>
      <c r="S1425" s="81">
        <v>36353</v>
      </c>
    </row>
    <row r="1426" spans="1:19" x14ac:dyDescent="0.2">
      <c r="A1426" t="s">
        <v>75</v>
      </c>
      <c r="B1426" t="s">
        <v>38</v>
      </c>
      <c r="C1426" t="s">
        <v>45</v>
      </c>
      <c r="D1426" t="s">
        <v>11</v>
      </c>
      <c r="E1426">
        <v>2015</v>
      </c>
      <c r="F1426">
        <v>8</v>
      </c>
      <c r="G1426">
        <v>1357.193</v>
      </c>
      <c r="H1426">
        <v>1357.193</v>
      </c>
      <c r="I1426">
        <v>76.528800000000004</v>
      </c>
      <c r="J1426">
        <v>0.80675330000000001</v>
      </c>
      <c r="K1426">
        <v>-1.0338959999999999</v>
      </c>
      <c r="L1426">
        <v>-0.42306189999999999</v>
      </c>
      <c r="M1426">
        <v>0</v>
      </c>
      <c r="N1426">
        <v>0.42306189999999999</v>
      </c>
      <c r="O1426">
        <v>1.0338959999999999</v>
      </c>
      <c r="P1426">
        <v>278.57886999999999</v>
      </c>
      <c r="Q1426">
        <v>256.66048999999998</v>
      </c>
      <c r="R1426">
        <v>7</v>
      </c>
      <c r="S1426" s="81">
        <v>36353</v>
      </c>
    </row>
    <row r="1427" spans="1:19" x14ac:dyDescent="0.2">
      <c r="A1427" t="s">
        <v>75</v>
      </c>
      <c r="B1427" t="s">
        <v>38</v>
      </c>
      <c r="C1427" t="s">
        <v>45</v>
      </c>
      <c r="D1427" t="s">
        <v>11</v>
      </c>
      <c r="E1427">
        <v>2015</v>
      </c>
      <c r="F1427">
        <v>9</v>
      </c>
      <c r="G1427">
        <v>1372.8019999999999</v>
      </c>
      <c r="H1427">
        <v>1372.8019999999999</v>
      </c>
      <c r="I1427">
        <v>80.268500000000003</v>
      </c>
      <c r="J1427">
        <v>0.79932150000000002</v>
      </c>
      <c r="K1427">
        <v>-1.0243720000000001</v>
      </c>
      <c r="L1427">
        <v>-0.4191646</v>
      </c>
      <c r="M1427">
        <v>0</v>
      </c>
      <c r="N1427">
        <v>0.4191646</v>
      </c>
      <c r="O1427">
        <v>1.0243720000000001</v>
      </c>
      <c r="P1427">
        <v>278.57886999999999</v>
      </c>
      <c r="Q1427">
        <v>256.66048999999998</v>
      </c>
      <c r="R1427">
        <v>7</v>
      </c>
      <c r="S1427" s="81">
        <v>36353</v>
      </c>
    </row>
    <row r="1428" spans="1:19" x14ac:dyDescent="0.2">
      <c r="A1428" t="s">
        <v>75</v>
      </c>
      <c r="B1428" t="s">
        <v>38</v>
      </c>
      <c r="C1428" t="s">
        <v>45</v>
      </c>
      <c r="D1428" t="s">
        <v>11</v>
      </c>
      <c r="E1428">
        <v>2015</v>
      </c>
      <c r="F1428">
        <v>10</v>
      </c>
      <c r="G1428">
        <v>1363.7750000000001</v>
      </c>
      <c r="H1428">
        <v>1363.7750000000001</v>
      </c>
      <c r="I1428">
        <v>84.364000000000004</v>
      </c>
      <c r="J1428">
        <v>0.79219649999999997</v>
      </c>
      <c r="K1428">
        <v>-1.0152410000000001</v>
      </c>
      <c r="L1428">
        <v>-0.41542829999999997</v>
      </c>
      <c r="M1428">
        <v>0</v>
      </c>
      <c r="N1428">
        <v>0.41542829999999997</v>
      </c>
      <c r="O1428">
        <v>1.0152410000000001</v>
      </c>
      <c r="P1428">
        <v>278.57886999999999</v>
      </c>
      <c r="Q1428">
        <v>256.66048999999998</v>
      </c>
      <c r="R1428">
        <v>7</v>
      </c>
      <c r="S1428" s="81">
        <v>36353</v>
      </c>
    </row>
    <row r="1429" spans="1:19" x14ac:dyDescent="0.2">
      <c r="A1429" t="s">
        <v>75</v>
      </c>
      <c r="B1429" t="s">
        <v>38</v>
      </c>
      <c r="C1429" t="s">
        <v>45</v>
      </c>
      <c r="D1429" t="s">
        <v>11</v>
      </c>
      <c r="E1429">
        <v>2015</v>
      </c>
      <c r="F1429">
        <v>11</v>
      </c>
      <c r="G1429">
        <v>1352.297</v>
      </c>
      <c r="H1429">
        <v>1352.297</v>
      </c>
      <c r="I1429">
        <v>88.243700000000004</v>
      </c>
      <c r="J1429">
        <v>0.8066818</v>
      </c>
      <c r="K1429">
        <v>-1.0338039999999999</v>
      </c>
      <c r="L1429">
        <v>-0.42302430000000002</v>
      </c>
      <c r="M1429">
        <v>0</v>
      </c>
      <c r="N1429">
        <v>0.42302430000000002</v>
      </c>
      <c r="O1429">
        <v>1.0338039999999999</v>
      </c>
      <c r="P1429">
        <v>278.57886999999999</v>
      </c>
      <c r="Q1429">
        <v>256.66048999999998</v>
      </c>
      <c r="R1429">
        <v>7</v>
      </c>
      <c r="S1429" s="81">
        <v>36353</v>
      </c>
    </row>
    <row r="1430" spans="1:19" x14ac:dyDescent="0.2">
      <c r="A1430" t="s">
        <v>75</v>
      </c>
      <c r="B1430" t="s">
        <v>38</v>
      </c>
      <c r="C1430" t="s">
        <v>45</v>
      </c>
      <c r="D1430" t="s">
        <v>11</v>
      </c>
      <c r="E1430">
        <v>2015</v>
      </c>
      <c r="F1430">
        <v>12</v>
      </c>
      <c r="G1430">
        <v>1346.8389999999999</v>
      </c>
      <c r="H1430">
        <v>1286.096</v>
      </c>
      <c r="I1430">
        <v>92.349299999999999</v>
      </c>
      <c r="J1430">
        <v>0.79338850000000005</v>
      </c>
      <c r="K1430">
        <v>59.726390000000002</v>
      </c>
      <c r="L1430">
        <v>60.327109999999998</v>
      </c>
      <c r="M1430">
        <v>60.743160000000003</v>
      </c>
      <c r="N1430">
        <v>61.159219999999998</v>
      </c>
      <c r="O1430">
        <v>61.759929999999997</v>
      </c>
      <c r="P1430">
        <v>278.57886999999999</v>
      </c>
      <c r="Q1430">
        <v>256.66048999999998</v>
      </c>
      <c r="R1430">
        <v>7</v>
      </c>
      <c r="S1430" s="81">
        <v>36353</v>
      </c>
    </row>
    <row r="1431" spans="1:19" x14ac:dyDescent="0.2">
      <c r="A1431" t="s">
        <v>75</v>
      </c>
      <c r="B1431" t="s">
        <v>38</v>
      </c>
      <c r="C1431" t="s">
        <v>45</v>
      </c>
      <c r="D1431" t="s">
        <v>11</v>
      </c>
      <c r="E1431">
        <v>2015</v>
      </c>
      <c r="F1431">
        <v>13</v>
      </c>
      <c r="G1431">
        <v>1321.894</v>
      </c>
      <c r="H1431">
        <v>834.41110000000003</v>
      </c>
      <c r="I1431">
        <v>95.374799999999993</v>
      </c>
      <c r="J1431">
        <v>0.79373159999999998</v>
      </c>
      <c r="K1431">
        <v>486.46600000000001</v>
      </c>
      <c r="L1431">
        <v>487.06700000000001</v>
      </c>
      <c r="M1431">
        <v>487.48320000000001</v>
      </c>
      <c r="N1431">
        <v>487.89940000000001</v>
      </c>
      <c r="O1431">
        <v>488.50040000000001</v>
      </c>
      <c r="P1431">
        <v>278.57886999999999</v>
      </c>
      <c r="Q1431">
        <v>256.66048999999998</v>
      </c>
      <c r="R1431">
        <v>7</v>
      </c>
      <c r="S1431" s="81">
        <v>36353</v>
      </c>
    </row>
    <row r="1432" spans="1:19" x14ac:dyDescent="0.2">
      <c r="A1432" t="s">
        <v>75</v>
      </c>
      <c r="B1432" t="s">
        <v>38</v>
      </c>
      <c r="C1432" t="s">
        <v>45</v>
      </c>
      <c r="D1432" t="s">
        <v>11</v>
      </c>
      <c r="E1432">
        <v>2015</v>
      </c>
      <c r="F1432">
        <v>14</v>
      </c>
      <c r="G1432">
        <v>1329.057</v>
      </c>
      <c r="H1432">
        <v>277.01170000000002</v>
      </c>
      <c r="I1432">
        <v>97.031899999999993</v>
      </c>
      <c r="J1432">
        <v>0.79675879999999999</v>
      </c>
      <c r="K1432">
        <v>1051.0250000000001</v>
      </c>
      <c r="L1432">
        <v>1051.6279999999999</v>
      </c>
      <c r="M1432">
        <v>1052.046</v>
      </c>
      <c r="N1432">
        <v>1052.4639999999999</v>
      </c>
      <c r="O1432">
        <v>1053.067</v>
      </c>
      <c r="P1432">
        <v>278.57886999999999</v>
      </c>
      <c r="Q1432">
        <v>256.66048999999998</v>
      </c>
      <c r="R1432">
        <v>7</v>
      </c>
      <c r="S1432" s="81">
        <v>36353</v>
      </c>
    </row>
    <row r="1433" spans="1:19" x14ac:dyDescent="0.2">
      <c r="A1433" t="s">
        <v>75</v>
      </c>
      <c r="B1433" t="s">
        <v>38</v>
      </c>
      <c r="C1433" t="s">
        <v>45</v>
      </c>
      <c r="D1433" t="s">
        <v>11</v>
      </c>
      <c r="E1433">
        <v>2015</v>
      </c>
      <c r="F1433">
        <v>15</v>
      </c>
      <c r="G1433">
        <v>1304.7249999999999</v>
      </c>
      <c r="H1433">
        <v>273.43979999999999</v>
      </c>
      <c r="I1433">
        <v>96.729299999999995</v>
      </c>
      <c r="J1433">
        <v>0.78178179999999997</v>
      </c>
      <c r="K1433">
        <v>1030.2829999999999</v>
      </c>
      <c r="L1433">
        <v>1030.875</v>
      </c>
      <c r="M1433">
        <v>1031.2850000000001</v>
      </c>
      <c r="N1433">
        <v>1031.6949999999999</v>
      </c>
      <c r="O1433">
        <v>1032.287</v>
      </c>
      <c r="P1433">
        <v>278.57886999999999</v>
      </c>
      <c r="Q1433">
        <v>256.66048999999998</v>
      </c>
      <c r="R1433">
        <v>7</v>
      </c>
      <c r="S1433" s="81">
        <v>36353</v>
      </c>
    </row>
    <row r="1434" spans="1:19" x14ac:dyDescent="0.2">
      <c r="A1434" t="s">
        <v>75</v>
      </c>
      <c r="B1434" t="s">
        <v>38</v>
      </c>
      <c r="C1434" t="s">
        <v>45</v>
      </c>
      <c r="D1434" t="s">
        <v>11</v>
      </c>
      <c r="E1434">
        <v>2015</v>
      </c>
      <c r="F1434">
        <v>16</v>
      </c>
      <c r="G1434">
        <v>1258.0740000000001</v>
      </c>
      <c r="H1434">
        <v>270.58659999999998</v>
      </c>
      <c r="I1434">
        <v>97.415199999999999</v>
      </c>
      <c r="J1434">
        <v>0.78499030000000003</v>
      </c>
      <c r="K1434">
        <v>986.48109999999997</v>
      </c>
      <c r="L1434">
        <v>987.07550000000003</v>
      </c>
      <c r="M1434">
        <v>987.48720000000003</v>
      </c>
      <c r="N1434">
        <v>987.89880000000005</v>
      </c>
      <c r="O1434">
        <v>988.4932</v>
      </c>
      <c r="P1434">
        <v>278.57886999999999</v>
      </c>
      <c r="Q1434">
        <v>256.66048999999998</v>
      </c>
      <c r="R1434">
        <v>7</v>
      </c>
      <c r="S1434" s="81">
        <v>36353</v>
      </c>
    </row>
    <row r="1435" spans="1:19" x14ac:dyDescent="0.2">
      <c r="A1435" t="s">
        <v>75</v>
      </c>
      <c r="B1435" t="s">
        <v>38</v>
      </c>
      <c r="C1435" t="s">
        <v>45</v>
      </c>
      <c r="D1435" t="s">
        <v>11</v>
      </c>
      <c r="E1435">
        <v>2015</v>
      </c>
      <c r="F1435">
        <v>17</v>
      </c>
      <c r="G1435">
        <v>1226.329</v>
      </c>
      <c r="H1435">
        <v>265.67349999999999</v>
      </c>
      <c r="I1435">
        <v>97.824700000000007</v>
      </c>
      <c r="J1435">
        <v>0.78871420000000003</v>
      </c>
      <c r="K1435">
        <v>959.64499999999998</v>
      </c>
      <c r="L1435">
        <v>960.24220000000003</v>
      </c>
      <c r="M1435">
        <v>960.6558</v>
      </c>
      <c r="N1435">
        <v>961.0693</v>
      </c>
      <c r="O1435">
        <v>961.66660000000002</v>
      </c>
      <c r="P1435">
        <v>278.57886999999999</v>
      </c>
      <c r="Q1435">
        <v>256.66048999999998</v>
      </c>
      <c r="R1435">
        <v>7</v>
      </c>
      <c r="S1435" s="81">
        <v>36353</v>
      </c>
    </row>
    <row r="1436" spans="1:19" x14ac:dyDescent="0.2">
      <c r="A1436" t="s">
        <v>75</v>
      </c>
      <c r="B1436" t="s">
        <v>38</v>
      </c>
      <c r="C1436" t="s">
        <v>45</v>
      </c>
      <c r="D1436" t="s">
        <v>11</v>
      </c>
      <c r="E1436">
        <v>2015</v>
      </c>
      <c r="F1436">
        <v>18</v>
      </c>
      <c r="G1436">
        <v>1221.885</v>
      </c>
      <c r="H1436">
        <v>261.22199999999998</v>
      </c>
      <c r="I1436">
        <v>96.779700000000005</v>
      </c>
      <c r="J1436">
        <v>0.78506670000000001</v>
      </c>
      <c r="K1436">
        <v>959.65689999999995</v>
      </c>
      <c r="L1436">
        <v>960.25120000000004</v>
      </c>
      <c r="M1436">
        <v>960.66300000000001</v>
      </c>
      <c r="N1436">
        <v>961.07460000000003</v>
      </c>
      <c r="O1436">
        <v>961.66899999999998</v>
      </c>
      <c r="P1436">
        <v>278.57886999999999</v>
      </c>
      <c r="Q1436">
        <v>256.66048999999998</v>
      </c>
      <c r="R1436">
        <v>7</v>
      </c>
      <c r="S1436" s="81">
        <v>36353</v>
      </c>
    </row>
    <row r="1437" spans="1:19" x14ac:dyDescent="0.2">
      <c r="A1437" t="s">
        <v>75</v>
      </c>
      <c r="B1437" t="s">
        <v>38</v>
      </c>
      <c r="C1437" t="s">
        <v>45</v>
      </c>
      <c r="D1437" t="s">
        <v>11</v>
      </c>
      <c r="E1437">
        <v>2015</v>
      </c>
      <c r="F1437">
        <v>19</v>
      </c>
      <c r="G1437">
        <v>1275.249</v>
      </c>
      <c r="H1437">
        <v>654.64</v>
      </c>
      <c r="I1437">
        <v>94.296700000000001</v>
      </c>
      <c r="J1437">
        <v>0.79253260000000003</v>
      </c>
      <c r="K1437">
        <v>619.5933</v>
      </c>
      <c r="L1437">
        <v>620.1934</v>
      </c>
      <c r="M1437">
        <v>620.60900000000004</v>
      </c>
      <c r="N1437">
        <v>621.02459999999996</v>
      </c>
      <c r="O1437">
        <v>621.62469999999996</v>
      </c>
      <c r="P1437">
        <v>278.57886999999999</v>
      </c>
      <c r="Q1437">
        <v>256.66048999999998</v>
      </c>
      <c r="R1437">
        <v>7</v>
      </c>
      <c r="S1437" s="81">
        <v>36353</v>
      </c>
    </row>
    <row r="1438" spans="1:19" x14ac:dyDescent="0.2">
      <c r="A1438" t="s">
        <v>75</v>
      </c>
      <c r="B1438" t="s">
        <v>38</v>
      </c>
      <c r="C1438" t="s">
        <v>45</v>
      </c>
      <c r="D1438" t="s">
        <v>11</v>
      </c>
      <c r="E1438">
        <v>2015</v>
      </c>
      <c r="F1438">
        <v>20</v>
      </c>
      <c r="G1438">
        <v>1310.32</v>
      </c>
      <c r="H1438">
        <v>1039.106</v>
      </c>
      <c r="I1438">
        <v>91.277100000000004</v>
      </c>
      <c r="J1438">
        <v>0.79814839999999998</v>
      </c>
      <c r="K1438">
        <v>270.19150000000002</v>
      </c>
      <c r="L1438">
        <v>270.79579999999999</v>
      </c>
      <c r="M1438">
        <v>271.21440000000001</v>
      </c>
      <c r="N1438">
        <v>271.63290000000001</v>
      </c>
      <c r="O1438">
        <v>272.23719999999997</v>
      </c>
      <c r="P1438">
        <v>278.57886999999999</v>
      </c>
      <c r="Q1438">
        <v>256.66048999999998</v>
      </c>
      <c r="R1438">
        <v>7</v>
      </c>
      <c r="S1438" s="81">
        <v>36353</v>
      </c>
    </row>
    <row r="1439" spans="1:19" x14ac:dyDescent="0.2">
      <c r="A1439" t="s">
        <v>75</v>
      </c>
      <c r="B1439" t="s">
        <v>38</v>
      </c>
      <c r="C1439" t="s">
        <v>45</v>
      </c>
      <c r="D1439" t="s">
        <v>11</v>
      </c>
      <c r="E1439">
        <v>2015</v>
      </c>
      <c r="F1439">
        <v>21</v>
      </c>
      <c r="G1439">
        <v>1322.43</v>
      </c>
      <c r="H1439">
        <v>1174.7239999999999</v>
      </c>
      <c r="I1439">
        <v>87.150599999999997</v>
      </c>
      <c r="J1439">
        <v>0.79842159999999995</v>
      </c>
      <c r="K1439">
        <v>146.6823</v>
      </c>
      <c r="L1439">
        <v>147.2869</v>
      </c>
      <c r="M1439">
        <v>147.7056</v>
      </c>
      <c r="N1439">
        <v>148.12430000000001</v>
      </c>
      <c r="O1439">
        <v>148.72880000000001</v>
      </c>
      <c r="P1439">
        <v>278.57886999999999</v>
      </c>
      <c r="Q1439">
        <v>256.66048999999998</v>
      </c>
      <c r="R1439">
        <v>7</v>
      </c>
      <c r="S1439" s="81">
        <v>36353</v>
      </c>
    </row>
    <row r="1440" spans="1:19" x14ac:dyDescent="0.2">
      <c r="A1440" t="s">
        <v>75</v>
      </c>
      <c r="B1440" t="s">
        <v>38</v>
      </c>
      <c r="C1440" t="s">
        <v>45</v>
      </c>
      <c r="D1440" t="s">
        <v>11</v>
      </c>
      <c r="E1440">
        <v>2015</v>
      </c>
      <c r="F1440">
        <v>22</v>
      </c>
      <c r="G1440">
        <v>1330.42</v>
      </c>
      <c r="H1440">
        <v>1212.405</v>
      </c>
      <c r="I1440">
        <v>84.128600000000006</v>
      </c>
      <c r="J1440">
        <v>0.80705150000000003</v>
      </c>
      <c r="K1440">
        <v>116.9816</v>
      </c>
      <c r="L1440">
        <v>117.59269999999999</v>
      </c>
      <c r="M1440">
        <v>118.0159</v>
      </c>
      <c r="N1440">
        <v>118.4391</v>
      </c>
      <c r="O1440">
        <v>119.0501</v>
      </c>
      <c r="P1440">
        <v>278.57886999999999</v>
      </c>
      <c r="Q1440">
        <v>256.66048999999998</v>
      </c>
      <c r="R1440">
        <v>7</v>
      </c>
      <c r="S1440" s="81">
        <v>36353</v>
      </c>
    </row>
    <row r="1441" spans="1:19" x14ac:dyDescent="0.2">
      <c r="A1441" t="s">
        <v>75</v>
      </c>
      <c r="B1441" t="s">
        <v>38</v>
      </c>
      <c r="C1441" t="s">
        <v>45</v>
      </c>
      <c r="D1441" t="s">
        <v>11</v>
      </c>
      <c r="E1441">
        <v>2015</v>
      </c>
      <c r="F1441">
        <v>23</v>
      </c>
      <c r="G1441">
        <v>1323.1220000000001</v>
      </c>
      <c r="H1441">
        <v>1231.7139999999999</v>
      </c>
      <c r="I1441">
        <v>81.9619</v>
      </c>
      <c r="J1441">
        <v>0.80631819999999998</v>
      </c>
      <c r="K1441">
        <v>90.374740000000003</v>
      </c>
      <c r="L1441">
        <v>90.985240000000005</v>
      </c>
      <c r="M1441">
        <v>91.408079999999998</v>
      </c>
      <c r="N1441">
        <v>91.830920000000006</v>
      </c>
      <c r="O1441">
        <v>92.441419999999994</v>
      </c>
      <c r="P1441">
        <v>278.57886999999999</v>
      </c>
      <c r="Q1441">
        <v>256.66048999999998</v>
      </c>
      <c r="R1441">
        <v>7</v>
      </c>
      <c r="S1441" s="81">
        <v>36353</v>
      </c>
    </row>
    <row r="1442" spans="1:19" x14ac:dyDescent="0.2">
      <c r="A1442" t="s">
        <v>75</v>
      </c>
      <c r="B1442" t="s">
        <v>38</v>
      </c>
      <c r="C1442" t="s">
        <v>45</v>
      </c>
      <c r="D1442" t="s">
        <v>11</v>
      </c>
      <c r="E1442">
        <v>2015</v>
      </c>
      <c r="F1442">
        <v>24</v>
      </c>
      <c r="G1442">
        <v>1303.29</v>
      </c>
      <c r="H1442">
        <v>1202.0070000000001</v>
      </c>
      <c r="I1442">
        <v>80.881100000000004</v>
      </c>
      <c r="J1442">
        <v>0.80724229999999997</v>
      </c>
      <c r="K1442">
        <v>100.2483</v>
      </c>
      <c r="L1442">
        <v>100.8595</v>
      </c>
      <c r="M1442">
        <v>101.28279999999999</v>
      </c>
      <c r="N1442">
        <v>101.7062</v>
      </c>
      <c r="O1442">
        <v>102.31740000000001</v>
      </c>
      <c r="P1442">
        <v>278.57886999999999</v>
      </c>
      <c r="Q1442">
        <v>256.66048999999998</v>
      </c>
      <c r="R1442">
        <v>7</v>
      </c>
      <c r="S1442" s="81">
        <v>36353</v>
      </c>
    </row>
    <row r="1443" spans="1:19" x14ac:dyDescent="0.2">
      <c r="A1443" t="s">
        <v>75</v>
      </c>
      <c r="B1443" t="s">
        <v>38</v>
      </c>
      <c r="C1443" t="s">
        <v>45</v>
      </c>
      <c r="D1443" t="s">
        <v>12</v>
      </c>
      <c r="E1443">
        <v>2015</v>
      </c>
      <c r="F1443">
        <v>1</v>
      </c>
      <c r="G1443">
        <v>1243.479</v>
      </c>
      <c r="H1443">
        <v>1243.479</v>
      </c>
      <c r="I1443">
        <v>76.853399999999993</v>
      </c>
      <c r="J1443">
        <v>0.76454409999999995</v>
      </c>
      <c r="K1443">
        <v>-0.97980270000000003</v>
      </c>
      <c r="L1443">
        <v>-0.40092729999999999</v>
      </c>
      <c r="M1443">
        <v>0</v>
      </c>
      <c r="N1443">
        <v>0.40092729999999999</v>
      </c>
      <c r="O1443">
        <v>0.97980270000000003</v>
      </c>
      <c r="P1443">
        <v>278.57886999999999</v>
      </c>
      <c r="Q1443">
        <v>256.66048999999998</v>
      </c>
      <c r="R1443">
        <v>8</v>
      </c>
      <c r="S1443" s="81">
        <v>35289</v>
      </c>
    </row>
    <row r="1444" spans="1:19" x14ac:dyDescent="0.2">
      <c r="A1444" t="s">
        <v>75</v>
      </c>
      <c r="B1444" t="s">
        <v>38</v>
      </c>
      <c r="C1444" t="s">
        <v>45</v>
      </c>
      <c r="D1444" t="s">
        <v>12</v>
      </c>
      <c r="E1444">
        <v>2015</v>
      </c>
      <c r="F1444">
        <v>2</v>
      </c>
      <c r="G1444">
        <v>1212.7629999999999</v>
      </c>
      <c r="H1444">
        <v>1212.7629999999999</v>
      </c>
      <c r="I1444">
        <v>75.600700000000003</v>
      </c>
      <c r="J1444">
        <v>0.76210080000000002</v>
      </c>
      <c r="K1444">
        <v>-0.97667139999999997</v>
      </c>
      <c r="L1444">
        <v>-0.399646</v>
      </c>
      <c r="M1444">
        <v>0</v>
      </c>
      <c r="N1444">
        <v>0.399646</v>
      </c>
      <c r="O1444">
        <v>0.97667139999999997</v>
      </c>
      <c r="P1444">
        <v>278.57886999999999</v>
      </c>
      <c r="Q1444">
        <v>256.66048999999998</v>
      </c>
      <c r="R1444">
        <v>8</v>
      </c>
      <c r="S1444" s="81">
        <v>35289</v>
      </c>
    </row>
    <row r="1445" spans="1:19" x14ac:dyDescent="0.2">
      <c r="A1445" t="s">
        <v>75</v>
      </c>
      <c r="B1445" t="s">
        <v>38</v>
      </c>
      <c r="C1445" t="s">
        <v>45</v>
      </c>
      <c r="D1445" t="s">
        <v>12</v>
      </c>
      <c r="E1445">
        <v>2015</v>
      </c>
      <c r="F1445">
        <v>3</v>
      </c>
      <c r="G1445">
        <v>1199.425</v>
      </c>
      <c r="H1445">
        <v>1199.425</v>
      </c>
      <c r="I1445">
        <v>74.877399999999994</v>
      </c>
      <c r="J1445">
        <v>0.76290250000000004</v>
      </c>
      <c r="K1445">
        <v>-0.97769890000000004</v>
      </c>
      <c r="L1445">
        <v>-0.40006649999999999</v>
      </c>
      <c r="M1445">
        <v>0</v>
      </c>
      <c r="N1445">
        <v>0.40006649999999999</v>
      </c>
      <c r="O1445">
        <v>0.97769890000000004</v>
      </c>
      <c r="P1445">
        <v>278.57886999999999</v>
      </c>
      <c r="Q1445">
        <v>256.66048999999998</v>
      </c>
      <c r="R1445">
        <v>8</v>
      </c>
      <c r="S1445" s="81">
        <v>35289</v>
      </c>
    </row>
    <row r="1446" spans="1:19" x14ac:dyDescent="0.2">
      <c r="A1446" t="s">
        <v>75</v>
      </c>
      <c r="B1446" t="s">
        <v>38</v>
      </c>
      <c r="C1446" t="s">
        <v>45</v>
      </c>
      <c r="D1446" t="s">
        <v>12</v>
      </c>
      <c r="E1446">
        <v>2015</v>
      </c>
      <c r="F1446">
        <v>4</v>
      </c>
      <c r="G1446">
        <v>1198.395</v>
      </c>
      <c r="H1446">
        <v>1198.395</v>
      </c>
      <c r="I1446">
        <v>73.539599999999993</v>
      </c>
      <c r="J1446">
        <v>0.76316410000000001</v>
      </c>
      <c r="K1446">
        <v>-0.97803410000000002</v>
      </c>
      <c r="L1446">
        <v>-0.40020359999999999</v>
      </c>
      <c r="M1446">
        <v>0</v>
      </c>
      <c r="N1446">
        <v>0.40020359999999999</v>
      </c>
      <c r="O1446">
        <v>0.97803410000000002</v>
      </c>
      <c r="P1446">
        <v>278.57886999999999</v>
      </c>
      <c r="Q1446">
        <v>256.66048999999998</v>
      </c>
      <c r="R1446">
        <v>8</v>
      </c>
      <c r="S1446" s="81">
        <v>35289</v>
      </c>
    </row>
    <row r="1447" spans="1:19" x14ac:dyDescent="0.2">
      <c r="A1447" t="s">
        <v>75</v>
      </c>
      <c r="B1447" t="s">
        <v>38</v>
      </c>
      <c r="C1447" t="s">
        <v>45</v>
      </c>
      <c r="D1447" t="s">
        <v>12</v>
      </c>
      <c r="E1447">
        <v>2015</v>
      </c>
      <c r="F1447">
        <v>5</v>
      </c>
      <c r="G1447">
        <v>1227.3009999999999</v>
      </c>
      <c r="H1447">
        <v>1227.3009999999999</v>
      </c>
      <c r="I1447">
        <v>72.570099999999996</v>
      </c>
      <c r="J1447">
        <v>0.76678480000000004</v>
      </c>
      <c r="K1447">
        <v>-0.98267420000000005</v>
      </c>
      <c r="L1447">
        <v>-0.40210230000000002</v>
      </c>
      <c r="M1447">
        <v>0</v>
      </c>
      <c r="N1447">
        <v>0.40210230000000002</v>
      </c>
      <c r="O1447">
        <v>0.98267420000000005</v>
      </c>
      <c r="P1447">
        <v>278.57886999999999</v>
      </c>
      <c r="Q1447">
        <v>256.66048999999998</v>
      </c>
      <c r="R1447">
        <v>8</v>
      </c>
      <c r="S1447" s="81">
        <v>35289</v>
      </c>
    </row>
    <row r="1448" spans="1:19" x14ac:dyDescent="0.2">
      <c r="A1448" t="s">
        <v>75</v>
      </c>
      <c r="B1448" t="s">
        <v>38</v>
      </c>
      <c r="C1448" t="s">
        <v>45</v>
      </c>
      <c r="D1448" t="s">
        <v>12</v>
      </c>
      <c r="E1448">
        <v>2015</v>
      </c>
      <c r="F1448">
        <v>6</v>
      </c>
      <c r="G1448">
        <v>1283.145</v>
      </c>
      <c r="H1448">
        <v>1283.145</v>
      </c>
      <c r="I1448">
        <v>71.725700000000003</v>
      </c>
      <c r="J1448">
        <v>0.76685639999999999</v>
      </c>
      <c r="K1448">
        <v>-0.98276600000000003</v>
      </c>
      <c r="L1448">
        <v>-0.40213989999999999</v>
      </c>
      <c r="M1448">
        <v>0</v>
      </c>
      <c r="N1448">
        <v>0.40213989999999999</v>
      </c>
      <c r="O1448">
        <v>0.98276600000000003</v>
      </c>
      <c r="P1448">
        <v>278.57886999999999</v>
      </c>
      <c r="Q1448">
        <v>256.66048999999998</v>
      </c>
      <c r="R1448">
        <v>8</v>
      </c>
      <c r="S1448" s="81">
        <v>35289</v>
      </c>
    </row>
    <row r="1449" spans="1:19" x14ac:dyDescent="0.2">
      <c r="A1449" t="s">
        <v>75</v>
      </c>
      <c r="B1449" t="s">
        <v>38</v>
      </c>
      <c r="C1449" t="s">
        <v>45</v>
      </c>
      <c r="D1449" t="s">
        <v>12</v>
      </c>
      <c r="E1449">
        <v>2015</v>
      </c>
      <c r="F1449">
        <v>7</v>
      </c>
      <c r="G1449">
        <v>1359.547</v>
      </c>
      <c r="H1449">
        <v>1359.547</v>
      </c>
      <c r="I1449">
        <v>70.871499999999997</v>
      </c>
      <c r="J1449">
        <v>0.76586989999999999</v>
      </c>
      <c r="K1449">
        <v>-0.98150170000000003</v>
      </c>
      <c r="L1449">
        <v>-0.40162249999999999</v>
      </c>
      <c r="M1449">
        <v>0</v>
      </c>
      <c r="N1449">
        <v>0.40162249999999999</v>
      </c>
      <c r="O1449">
        <v>0.98150170000000003</v>
      </c>
      <c r="P1449">
        <v>278.57886999999999</v>
      </c>
      <c r="Q1449">
        <v>256.66048999999998</v>
      </c>
      <c r="R1449">
        <v>8</v>
      </c>
      <c r="S1449" s="81">
        <v>35289</v>
      </c>
    </row>
    <row r="1450" spans="1:19" x14ac:dyDescent="0.2">
      <c r="A1450" t="s">
        <v>75</v>
      </c>
      <c r="B1450" t="s">
        <v>38</v>
      </c>
      <c r="C1450" t="s">
        <v>45</v>
      </c>
      <c r="D1450" t="s">
        <v>12</v>
      </c>
      <c r="E1450">
        <v>2015</v>
      </c>
      <c r="F1450">
        <v>8</v>
      </c>
      <c r="G1450">
        <v>1386.604</v>
      </c>
      <c r="H1450">
        <v>1386.604</v>
      </c>
      <c r="I1450">
        <v>72.688500000000005</v>
      </c>
      <c r="J1450">
        <v>0.76423249999999998</v>
      </c>
      <c r="K1450">
        <v>-0.97940329999999998</v>
      </c>
      <c r="L1450">
        <v>-0.40076390000000001</v>
      </c>
      <c r="M1450">
        <v>0</v>
      </c>
      <c r="N1450">
        <v>0.40076390000000001</v>
      </c>
      <c r="O1450">
        <v>0.97940329999999998</v>
      </c>
      <c r="P1450">
        <v>278.57886999999999</v>
      </c>
      <c r="Q1450">
        <v>256.66048999999998</v>
      </c>
      <c r="R1450">
        <v>8</v>
      </c>
      <c r="S1450" s="81">
        <v>35289</v>
      </c>
    </row>
    <row r="1451" spans="1:19" x14ac:dyDescent="0.2">
      <c r="A1451" t="s">
        <v>75</v>
      </c>
      <c r="B1451" t="s">
        <v>38</v>
      </c>
      <c r="C1451" t="s">
        <v>45</v>
      </c>
      <c r="D1451" t="s">
        <v>12</v>
      </c>
      <c r="E1451">
        <v>2015</v>
      </c>
      <c r="F1451">
        <v>9</v>
      </c>
      <c r="G1451">
        <v>1396.2249999999999</v>
      </c>
      <c r="H1451">
        <v>1396.2249999999999</v>
      </c>
      <c r="I1451">
        <v>77.984700000000004</v>
      </c>
      <c r="J1451">
        <v>0.76113949999999997</v>
      </c>
      <c r="K1451">
        <v>-0.97543939999999996</v>
      </c>
      <c r="L1451">
        <v>-0.39914189999999999</v>
      </c>
      <c r="M1451">
        <v>0</v>
      </c>
      <c r="N1451">
        <v>0.39914189999999999</v>
      </c>
      <c r="O1451">
        <v>0.97543939999999996</v>
      </c>
      <c r="P1451">
        <v>278.57886999999999</v>
      </c>
      <c r="Q1451">
        <v>256.66048999999998</v>
      </c>
      <c r="R1451">
        <v>8</v>
      </c>
      <c r="S1451" s="81">
        <v>35289</v>
      </c>
    </row>
    <row r="1452" spans="1:19" x14ac:dyDescent="0.2">
      <c r="A1452" t="s">
        <v>75</v>
      </c>
      <c r="B1452" t="s">
        <v>38</v>
      </c>
      <c r="C1452" t="s">
        <v>45</v>
      </c>
      <c r="D1452" t="s">
        <v>12</v>
      </c>
      <c r="E1452">
        <v>2015</v>
      </c>
      <c r="F1452">
        <v>10</v>
      </c>
      <c r="G1452">
        <v>1393.1690000000001</v>
      </c>
      <c r="H1452">
        <v>1393.1690000000001</v>
      </c>
      <c r="I1452">
        <v>81.938299999999998</v>
      </c>
      <c r="J1452">
        <v>0.75761480000000003</v>
      </c>
      <c r="K1452">
        <v>-0.97092239999999996</v>
      </c>
      <c r="L1452">
        <v>-0.39729360000000002</v>
      </c>
      <c r="M1452">
        <v>0</v>
      </c>
      <c r="N1452">
        <v>0.39729360000000002</v>
      </c>
      <c r="O1452">
        <v>0.97092239999999996</v>
      </c>
      <c r="P1452">
        <v>278.57886999999999</v>
      </c>
      <c r="Q1452">
        <v>256.66048999999998</v>
      </c>
      <c r="R1452">
        <v>8</v>
      </c>
      <c r="S1452" s="81">
        <v>35289</v>
      </c>
    </row>
    <row r="1453" spans="1:19" x14ac:dyDescent="0.2">
      <c r="A1453" t="s">
        <v>75</v>
      </c>
      <c r="B1453" t="s">
        <v>38</v>
      </c>
      <c r="C1453" t="s">
        <v>45</v>
      </c>
      <c r="D1453" t="s">
        <v>12</v>
      </c>
      <c r="E1453">
        <v>2015</v>
      </c>
      <c r="F1453">
        <v>11</v>
      </c>
      <c r="G1453">
        <v>1382.586</v>
      </c>
      <c r="H1453">
        <v>1382.586</v>
      </c>
      <c r="I1453">
        <v>85.9495</v>
      </c>
      <c r="J1453">
        <v>0.76145560000000001</v>
      </c>
      <c r="K1453">
        <v>-0.97584459999999995</v>
      </c>
      <c r="L1453">
        <v>-0.39930769999999999</v>
      </c>
      <c r="M1453">
        <v>0</v>
      </c>
      <c r="N1453">
        <v>0.39930769999999999</v>
      </c>
      <c r="O1453">
        <v>0.97584459999999995</v>
      </c>
      <c r="P1453">
        <v>278.57886999999999</v>
      </c>
      <c r="Q1453">
        <v>256.66048999999998</v>
      </c>
      <c r="R1453">
        <v>8</v>
      </c>
      <c r="S1453" s="81">
        <v>35289</v>
      </c>
    </row>
    <row r="1454" spans="1:19" x14ac:dyDescent="0.2">
      <c r="A1454" t="s">
        <v>75</v>
      </c>
      <c r="B1454" t="s">
        <v>38</v>
      </c>
      <c r="C1454" t="s">
        <v>45</v>
      </c>
      <c r="D1454" t="s">
        <v>12</v>
      </c>
      <c r="E1454">
        <v>2015</v>
      </c>
      <c r="F1454">
        <v>12</v>
      </c>
      <c r="G1454">
        <v>1383.6890000000001</v>
      </c>
      <c r="H1454">
        <v>1316.1</v>
      </c>
      <c r="I1454">
        <v>89.389600000000002</v>
      </c>
      <c r="J1454">
        <v>0.75496249999999998</v>
      </c>
      <c r="K1454">
        <v>66.621589999999998</v>
      </c>
      <c r="L1454">
        <v>67.193209999999993</v>
      </c>
      <c r="M1454">
        <v>67.589110000000005</v>
      </c>
      <c r="N1454">
        <v>67.985020000000006</v>
      </c>
      <c r="O1454">
        <v>68.556629999999998</v>
      </c>
      <c r="P1454">
        <v>278.57886999999999</v>
      </c>
      <c r="Q1454">
        <v>256.66048999999998</v>
      </c>
      <c r="R1454">
        <v>8</v>
      </c>
      <c r="S1454" s="81">
        <v>35289</v>
      </c>
    </row>
    <row r="1455" spans="1:19" x14ac:dyDescent="0.2">
      <c r="A1455" t="s">
        <v>75</v>
      </c>
      <c r="B1455" t="s">
        <v>38</v>
      </c>
      <c r="C1455" t="s">
        <v>45</v>
      </c>
      <c r="D1455" t="s">
        <v>12</v>
      </c>
      <c r="E1455">
        <v>2015</v>
      </c>
      <c r="F1455">
        <v>13</v>
      </c>
      <c r="G1455">
        <v>1367.8109999999999</v>
      </c>
      <c r="H1455">
        <v>855.51580000000001</v>
      </c>
      <c r="I1455">
        <v>92.646699999999996</v>
      </c>
      <c r="J1455">
        <v>0.75601980000000002</v>
      </c>
      <c r="K1455">
        <v>511.32619999999997</v>
      </c>
      <c r="L1455">
        <v>511.89870000000002</v>
      </c>
      <c r="M1455">
        <v>512.29510000000005</v>
      </c>
      <c r="N1455">
        <v>512.69159999999999</v>
      </c>
      <c r="O1455">
        <v>513.26400000000001</v>
      </c>
      <c r="P1455">
        <v>278.57886999999999</v>
      </c>
      <c r="Q1455">
        <v>256.66048999999998</v>
      </c>
      <c r="R1455">
        <v>8</v>
      </c>
      <c r="S1455" s="81">
        <v>35289</v>
      </c>
    </row>
    <row r="1456" spans="1:19" x14ac:dyDescent="0.2">
      <c r="A1456" t="s">
        <v>75</v>
      </c>
      <c r="B1456" t="s">
        <v>38</v>
      </c>
      <c r="C1456" t="s">
        <v>45</v>
      </c>
      <c r="D1456" t="s">
        <v>12</v>
      </c>
      <c r="E1456">
        <v>2015</v>
      </c>
      <c r="F1456">
        <v>14</v>
      </c>
      <c r="G1456">
        <v>1377.0609999999999</v>
      </c>
      <c r="H1456">
        <v>277.45569999999998</v>
      </c>
      <c r="I1456">
        <v>95.781199999999998</v>
      </c>
      <c r="J1456">
        <v>0.75846469999999999</v>
      </c>
      <c r="K1456">
        <v>1098.633</v>
      </c>
      <c r="L1456">
        <v>1099.2070000000001</v>
      </c>
      <c r="M1456">
        <v>1099.605</v>
      </c>
      <c r="N1456">
        <v>1100.0029999999999</v>
      </c>
      <c r="O1456">
        <v>1100.577</v>
      </c>
      <c r="P1456">
        <v>278.57886999999999</v>
      </c>
      <c r="Q1456">
        <v>256.66048999999998</v>
      </c>
      <c r="R1456">
        <v>8</v>
      </c>
      <c r="S1456" s="81">
        <v>35289</v>
      </c>
    </row>
    <row r="1457" spans="1:19" x14ac:dyDescent="0.2">
      <c r="A1457" t="s">
        <v>75</v>
      </c>
      <c r="B1457" t="s">
        <v>38</v>
      </c>
      <c r="C1457" t="s">
        <v>45</v>
      </c>
      <c r="D1457" t="s">
        <v>12</v>
      </c>
      <c r="E1457">
        <v>2015</v>
      </c>
      <c r="F1457">
        <v>15</v>
      </c>
      <c r="G1457">
        <v>1342.326</v>
      </c>
      <c r="H1457">
        <v>273.28710000000001</v>
      </c>
      <c r="I1457">
        <v>97.777199999999993</v>
      </c>
      <c r="J1457">
        <v>0.75139610000000001</v>
      </c>
      <c r="K1457">
        <v>1068.076</v>
      </c>
      <c r="L1457">
        <v>1068.645</v>
      </c>
      <c r="M1457">
        <v>1069.039</v>
      </c>
      <c r="N1457">
        <v>1069.433</v>
      </c>
      <c r="O1457">
        <v>1070.002</v>
      </c>
      <c r="P1457">
        <v>278.57886999999999</v>
      </c>
      <c r="Q1457">
        <v>256.66048999999998</v>
      </c>
      <c r="R1457">
        <v>8</v>
      </c>
      <c r="S1457" s="81">
        <v>35289</v>
      </c>
    </row>
    <row r="1458" spans="1:19" x14ac:dyDescent="0.2">
      <c r="A1458" t="s">
        <v>75</v>
      </c>
      <c r="B1458" t="s">
        <v>38</v>
      </c>
      <c r="C1458" t="s">
        <v>45</v>
      </c>
      <c r="D1458" t="s">
        <v>12</v>
      </c>
      <c r="E1458">
        <v>2015</v>
      </c>
      <c r="F1458">
        <v>16</v>
      </c>
      <c r="G1458">
        <v>1283.0250000000001</v>
      </c>
      <c r="H1458">
        <v>268.71260000000001</v>
      </c>
      <c r="I1458">
        <v>98.579499999999996</v>
      </c>
      <c r="J1458">
        <v>0.75240320000000005</v>
      </c>
      <c r="K1458">
        <v>1013.348</v>
      </c>
      <c r="L1458">
        <v>1013.918</v>
      </c>
      <c r="M1458">
        <v>1014.312</v>
      </c>
      <c r="N1458">
        <v>1014.707</v>
      </c>
      <c r="O1458">
        <v>1015.276</v>
      </c>
      <c r="P1458">
        <v>278.57886999999999</v>
      </c>
      <c r="Q1458">
        <v>256.66048999999998</v>
      </c>
      <c r="R1458">
        <v>8</v>
      </c>
      <c r="S1458" s="81">
        <v>35289</v>
      </c>
    </row>
    <row r="1459" spans="1:19" x14ac:dyDescent="0.2">
      <c r="A1459" t="s">
        <v>75</v>
      </c>
      <c r="B1459" t="s">
        <v>38</v>
      </c>
      <c r="C1459" t="s">
        <v>45</v>
      </c>
      <c r="D1459" t="s">
        <v>12</v>
      </c>
      <c r="E1459">
        <v>2015</v>
      </c>
      <c r="F1459">
        <v>17</v>
      </c>
      <c r="G1459">
        <v>1261.9549999999999</v>
      </c>
      <c r="H1459">
        <v>264.10989999999998</v>
      </c>
      <c r="I1459">
        <v>98.808099999999996</v>
      </c>
      <c r="J1459">
        <v>0.75606600000000002</v>
      </c>
      <c r="K1459">
        <v>996.87620000000004</v>
      </c>
      <c r="L1459">
        <v>997.44870000000003</v>
      </c>
      <c r="M1459">
        <v>997.84519999999998</v>
      </c>
      <c r="N1459">
        <v>998.24159999999995</v>
      </c>
      <c r="O1459">
        <v>998.81410000000005</v>
      </c>
      <c r="P1459">
        <v>278.57886999999999</v>
      </c>
      <c r="Q1459">
        <v>256.66048999999998</v>
      </c>
      <c r="R1459">
        <v>8</v>
      </c>
      <c r="S1459" s="81">
        <v>35289</v>
      </c>
    </row>
    <row r="1460" spans="1:19" x14ac:dyDescent="0.2">
      <c r="A1460" t="s">
        <v>75</v>
      </c>
      <c r="B1460" t="s">
        <v>38</v>
      </c>
      <c r="C1460" t="s">
        <v>45</v>
      </c>
      <c r="D1460" t="s">
        <v>12</v>
      </c>
      <c r="E1460">
        <v>2015</v>
      </c>
      <c r="F1460">
        <v>18</v>
      </c>
      <c r="G1460">
        <v>1250.867</v>
      </c>
      <c r="H1460">
        <v>258.5077</v>
      </c>
      <c r="I1460">
        <v>97.813100000000006</v>
      </c>
      <c r="J1460">
        <v>0.75324869999999999</v>
      </c>
      <c r="K1460">
        <v>991.39430000000004</v>
      </c>
      <c r="L1460">
        <v>991.96460000000002</v>
      </c>
      <c r="M1460">
        <v>992.3596</v>
      </c>
      <c r="N1460">
        <v>992.75459999999998</v>
      </c>
      <c r="O1460">
        <v>993.32489999999996</v>
      </c>
      <c r="P1460">
        <v>278.57886999999999</v>
      </c>
      <c r="Q1460">
        <v>256.66048999999998</v>
      </c>
      <c r="R1460">
        <v>8</v>
      </c>
      <c r="S1460" s="81">
        <v>35289</v>
      </c>
    </row>
    <row r="1461" spans="1:19" x14ac:dyDescent="0.2">
      <c r="A1461" t="s">
        <v>75</v>
      </c>
      <c r="B1461" t="s">
        <v>38</v>
      </c>
      <c r="C1461" t="s">
        <v>45</v>
      </c>
      <c r="D1461" t="s">
        <v>12</v>
      </c>
      <c r="E1461">
        <v>2015</v>
      </c>
      <c r="F1461">
        <v>19</v>
      </c>
      <c r="G1461">
        <v>1295.7049999999999</v>
      </c>
      <c r="H1461">
        <v>657.35440000000006</v>
      </c>
      <c r="I1461">
        <v>95.252799999999993</v>
      </c>
      <c r="J1461">
        <v>0.75779419999999997</v>
      </c>
      <c r="K1461">
        <v>637.37990000000002</v>
      </c>
      <c r="L1461">
        <v>637.95360000000005</v>
      </c>
      <c r="M1461">
        <v>638.351</v>
      </c>
      <c r="N1461">
        <v>638.74839999999995</v>
      </c>
      <c r="O1461">
        <v>639.32209999999998</v>
      </c>
      <c r="P1461">
        <v>278.57886999999999</v>
      </c>
      <c r="Q1461">
        <v>256.66048999999998</v>
      </c>
      <c r="R1461">
        <v>8</v>
      </c>
      <c r="S1461" s="81">
        <v>35289</v>
      </c>
    </row>
    <row r="1462" spans="1:19" x14ac:dyDescent="0.2">
      <c r="A1462" t="s">
        <v>75</v>
      </c>
      <c r="B1462" t="s">
        <v>38</v>
      </c>
      <c r="C1462" t="s">
        <v>45</v>
      </c>
      <c r="D1462" t="s">
        <v>12</v>
      </c>
      <c r="E1462">
        <v>2015</v>
      </c>
      <c r="F1462">
        <v>20</v>
      </c>
      <c r="G1462">
        <v>1322.3630000000001</v>
      </c>
      <c r="H1462">
        <v>1034.624</v>
      </c>
      <c r="I1462">
        <v>90.534899999999993</v>
      </c>
      <c r="J1462">
        <v>0.75926830000000001</v>
      </c>
      <c r="K1462">
        <v>286.76609999999999</v>
      </c>
      <c r="L1462">
        <v>287.34100000000001</v>
      </c>
      <c r="M1462">
        <v>287.73910000000001</v>
      </c>
      <c r="N1462">
        <v>288.13729999999998</v>
      </c>
      <c r="O1462">
        <v>288.7122</v>
      </c>
      <c r="P1462">
        <v>278.57886999999999</v>
      </c>
      <c r="Q1462">
        <v>256.66048999999998</v>
      </c>
      <c r="R1462">
        <v>8</v>
      </c>
      <c r="S1462" s="81">
        <v>35289</v>
      </c>
    </row>
    <row r="1463" spans="1:19" x14ac:dyDescent="0.2">
      <c r="A1463" t="s">
        <v>75</v>
      </c>
      <c r="B1463" t="s">
        <v>38</v>
      </c>
      <c r="C1463" t="s">
        <v>45</v>
      </c>
      <c r="D1463" t="s">
        <v>12</v>
      </c>
      <c r="E1463">
        <v>2015</v>
      </c>
      <c r="F1463">
        <v>21</v>
      </c>
      <c r="G1463">
        <v>1330.413</v>
      </c>
      <c r="H1463">
        <v>1172.56</v>
      </c>
      <c r="I1463">
        <v>85.206299999999999</v>
      </c>
      <c r="J1463">
        <v>0.75839109999999998</v>
      </c>
      <c r="K1463">
        <v>156.881</v>
      </c>
      <c r="L1463">
        <v>157.45519999999999</v>
      </c>
      <c r="M1463">
        <v>157.85290000000001</v>
      </c>
      <c r="N1463">
        <v>158.25059999999999</v>
      </c>
      <c r="O1463">
        <v>158.82480000000001</v>
      </c>
      <c r="P1463">
        <v>278.57886999999999</v>
      </c>
      <c r="Q1463">
        <v>256.66048999999998</v>
      </c>
      <c r="R1463">
        <v>8</v>
      </c>
      <c r="S1463" s="81">
        <v>35289</v>
      </c>
    </row>
    <row r="1464" spans="1:19" x14ac:dyDescent="0.2">
      <c r="A1464" t="s">
        <v>75</v>
      </c>
      <c r="B1464" t="s">
        <v>38</v>
      </c>
      <c r="C1464" t="s">
        <v>45</v>
      </c>
      <c r="D1464" t="s">
        <v>12</v>
      </c>
      <c r="E1464">
        <v>2015</v>
      </c>
      <c r="F1464">
        <v>22</v>
      </c>
      <c r="G1464">
        <v>1337.8109999999999</v>
      </c>
      <c r="H1464">
        <v>1210.1980000000001</v>
      </c>
      <c r="I1464">
        <v>82.2941</v>
      </c>
      <c r="J1464">
        <v>0.76420259999999995</v>
      </c>
      <c r="K1464">
        <v>126.63339999999999</v>
      </c>
      <c r="L1464">
        <v>127.212</v>
      </c>
      <c r="M1464">
        <v>127.61279999999999</v>
      </c>
      <c r="N1464">
        <v>128.01349999999999</v>
      </c>
      <c r="O1464">
        <v>128.59219999999999</v>
      </c>
      <c r="P1464">
        <v>278.57886999999999</v>
      </c>
      <c r="Q1464">
        <v>256.66048999999998</v>
      </c>
      <c r="R1464">
        <v>8</v>
      </c>
      <c r="S1464" s="81">
        <v>35289</v>
      </c>
    </row>
    <row r="1465" spans="1:19" x14ac:dyDescent="0.2">
      <c r="A1465" t="s">
        <v>75</v>
      </c>
      <c r="B1465" t="s">
        <v>38</v>
      </c>
      <c r="C1465" t="s">
        <v>45</v>
      </c>
      <c r="D1465" t="s">
        <v>12</v>
      </c>
      <c r="E1465">
        <v>2015</v>
      </c>
      <c r="F1465">
        <v>23</v>
      </c>
      <c r="G1465">
        <v>1325.789</v>
      </c>
      <c r="H1465">
        <v>1219.5509999999999</v>
      </c>
      <c r="I1465">
        <v>79.980199999999996</v>
      </c>
      <c r="J1465">
        <v>0.76475490000000002</v>
      </c>
      <c r="K1465">
        <v>105.2582</v>
      </c>
      <c r="L1465">
        <v>105.8372</v>
      </c>
      <c r="M1465">
        <v>106.2383</v>
      </c>
      <c r="N1465">
        <v>106.63930000000001</v>
      </c>
      <c r="O1465">
        <v>107.2184</v>
      </c>
      <c r="P1465">
        <v>278.57886999999999</v>
      </c>
      <c r="Q1465">
        <v>256.66048999999998</v>
      </c>
      <c r="R1465">
        <v>8</v>
      </c>
      <c r="S1465" s="81">
        <v>35289</v>
      </c>
    </row>
    <row r="1466" spans="1:19" x14ac:dyDescent="0.2">
      <c r="A1466" t="s">
        <v>75</v>
      </c>
      <c r="B1466" t="s">
        <v>38</v>
      </c>
      <c r="C1466" t="s">
        <v>45</v>
      </c>
      <c r="D1466" t="s">
        <v>12</v>
      </c>
      <c r="E1466">
        <v>2015</v>
      </c>
      <c r="F1466">
        <v>24</v>
      </c>
      <c r="G1466">
        <v>1310.1410000000001</v>
      </c>
      <c r="H1466">
        <v>1219.8399999999999</v>
      </c>
      <c r="I1466">
        <v>78.176699999999997</v>
      </c>
      <c r="J1466">
        <v>0.76735960000000003</v>
      </c>
      <c r="K1466">
        <v>89.317490000000006</v>
      </c>
      <c r="L1466">
        <v>89.898499999999999</v>
      </c>
      <c r="M1466">
        <v>90.300899999999999</v>
      </c>
      <c r="N1466">
        <v>90.703310000000002</v>
      </c>
      <c r="O1466">
        <v>91.284319999999994</v>
      </c>
      <c r="P1466">
        <v>278.57886999999999</v>
      </c>
      <c r="Q1466">
        <v>256.66048999999998</v>
      </c>
      <c r="R1466">
        <v>8</v>
      </c>
      <c r="S1466" s="81">
        <v>35289</v>
      </c>
    </row>
    <row r="1467" spans="1:19" x14ac:dyDescent="0.2">
      <c r="A1467" t="s">
        <v>75</v>
      </c>
      <c r="B1467" t="s">
        <v>38</v>
      </c>
      <c r="C1467" t="s">
        <v>45</v>
      </c>
      <c r="D1467" t="s">
        <v>13</v>
      </c>
      <c r="E1467">
        <v>2015</v>
      </c>
      <c r="F1467">
        <v>1</v>
      </c>
      <c r="G1467">
        <v>1214.3869999999999</v>
      </c>
      <c r="H1467">
        <v>1214.3869999999999</v>
      </c>
      <c r="I1467">
        <v>72.926299999999998</v>
      </c>
      <c r="J1467">
        <v>0.82428650000000003</v>
      </c>
      <c r="K1467">
        <v>-1.0563659999999999</v>
      </c>
      <c r="L1467">
        <v>-0.43225629999999998</v>
      </c>
      <c r="M1467">
        <v>0</v>
      </c>
      <c r="N1467">
        <v>0.43225629999999998</v>
      </c>
      <c r="O1467">
        <v>1.0563659999999999</v>
      </c>
      <c r="P1467">
        <v>278.57886999999999</v>
      </c>
      <c r="Q1467">
        <v>256.66048999999998</v>
      </c>
      <c r="R1467">
        <v>9</v>
      </c>
      <c r="S1467" s="81">
        <v>36788</v>
      </c>
    </row>
    <row r="1468" spans="1:19" x14ac:dyDescent="0.2">
      <c r="A1468" t="s">
        <v>75</v>
      </c>
      <c r="B1468" t="s">
        <v>38</v>
      </c>
      <c r="C1468" t="s">
        <v>45</v>
      </c>
      <c r="D1468" t="s">
        <v>13</v>
      </c>
      <c r="E1468">
        <v>2015</v>
      </c>
      <c r="F1468">
        <v>2</v>
      </c>
      <c r="G1468">
        <v>1188.7059999999999</v>
      </c>
      <c r="H1468">
        <v>1188.7059999999999</v>
      </c>
      <c r="I1468">
        <v>71.406800000000004</v>
      </c>
      <c r="J1468">
        <v>0.8222315</v>
      </c>
      <c r="K1468">
        <v>-1.0537319999999999</v>
      </c>
      <c r="L1468">
        <v>-0.43117860000000002</v>
      </c>
      <c r="M1468">
        <v>0</v>
      </c>
      <c r="N1468">
        <v>0.43117860000000002</v>
      </c>
      <c r="O1468">
        <v>1.0537319999999999</v>
      </c>
      <c r="P1468">
        <v>278.57886999999999</v>
      </c>
      <c r="Q1468">
        <v>256.66048999999998</v>
      </c>
      <c r="R1468">
        <v>9</v>
      </c>
      <c r="S1468" s="81">
        <v>36788</v>
      </c>
    </row>
    <row r="1469" spans="1:19" x14ac:dyDescent="0.2">
      <c r="A1469" t="s">
        <v>75</v>
      </c>
      <c r="B1469" t="s">
        <v>38</v>
      </c>
      <c r="C1469" t="s">
        <v>45</v>
      </c>
      <c r="D1469" t="s">
        <v>13</v>
      </c>
      <c r="E1469">
        <v>2015</v>
      </c>
      <c r="F1469">
        <v>3</v>
      </c>
      <c r="G1469">
        <v>1159.654</v>
      </c>
      <c r="H1469">
        <v>1159.654</v>
      </c>
      <c r="I1469">
        <v>69.587699999999998</v>
      </c>
      <c r="J1469">
        <v>0.82258019999999998</v>
      </c>
      <c r="K1469">
        <v>-1.054179</v>
      </c>
      <c r="L1469">
        <v>-0.43136150000000001</v>
      </c>
      <c r="M1469">
        <v>0</v>
      </c>
      <c r="N1469">
        <v>0.43136150000000001</v>
      </c>
      <c r="O1469">
        <v>1.054179</v>
      </c>
      <c r="P1469">
        <v>278.57886999999999</v>
      </c>
      <c r="Q1469">
        <v>256.66048999999998</v>
      </c>
      <c r="R1469">
        <v>9</v>
      </c>
      <c r="S1469" s="81">
        <v>36788</v>
      </c>
    </row>
    <row r="1470" spans="1:19" x14ac:dyDescent="0.2">
      <c r="A1470" t="s">
        <v>75</v>
      </c>
      <c r="B1470" t="s">
        <v>38</v>
      </c>
      <c r="C1470" t="s">
        <v>45</v>
      </c>
      <c r="D1470" t="s">
        <v>13</v>
      </c>
      <c r="E1470">
        <v>2015</v>
      </c>
      <c r="F1470">
        <v>4</v>
      </c>
      <c r="G1470">
        <v>1162.3679999999999</v>
      </c>
      <c r="H1470">
        <v>1162.3679999999999</v>
      </c>
      <c r="I1470">
        <v>68.552000000000007</v>
      </c>
      <c r="J1470">
        <v>0.81944689999999998</v>
      </c>
      <c r="K1470">
        <v>-1.0501640000000001</v>
      </c>
      <c r="L1470">
        <v>-0.4297184</v>
      </c>
      <c r="M1470">
        <v>0</v>
      </c>
      <c r="N1470">
        <v>0.4297184</v>
      </c>
      <c r="O1470">
        <v>1.0501640000000001</v>
      </c>
      <c r="P1470">
        <v>278.57886999999999</v>
      </c>
      <c r="Q1470">
        <v>256.66048999999998</v>
      </c>
      <c r="R1470">
        <v>9</v>
      </c>
      <c r="S1470" s="81">
        <v>36788</v>
      </c>
    </row>
    <row r="1471" spans="1:19" x14ac:dyDescent="0.2">
      <c r="A1471" t="s">
        <v>75</v>
      </c>
      <c r="B1471" t="s">
        <v>38</v>
      </c>
      <c r="C1471" t="s">
        <v>45</v>
      </c>
      <c r="D1471" t="s">
        <v>13</v>
      </c>
      <c r="E1471">
        <v>2015</v>
      </c>
      <c r="F1471">
        <v>5</v>
      </c>
      <c r="G1471">
        <v>1196.223</v>
      </c>
      <c r="H1471">
        <v>1196.223</v>
      </c>
      <c r="I1471">
        <v>67.635199999999998</v>
      </c>
      <c r="J1471">
        <v>0.83055199999999996</v>
      </c>
      <c r="K1471">
        <v>-1.064395</v>
      </c>
      <c r="L1471">
        <v>-0.43554189999999998</v>
      </c>
      <c r="M1471">
        <v>0</v>
      </c>
      <c r="N1471">
        <v>0.43554189999999998</v>
      </c>
      <c r="O1471">
        <v>1.064395</v>
      </c>
      <c r="P1471">
        <v>278.57886999999999</v>
      </c>
      <c r="Q1471">
        <v>256.66048999999998</v>
      </c>
      <c r="R1471">
        <v>9</v>
      </c>
      <c r="S1471" s="81">
        <v>36788</v>
      </c>
    </row>
    <row r="1472" spans="1:19" x14ac:dyDescent="0.2">
      <c r="A1472" t="s">
        <v>75</v>
      </c>
      <c r="B1472" t="s">
        <v>38</v>
      </c>
      <c r="C1472" t="s">
        <v>45</v>
      </c>
      <c r="D1472" t="s">
        <v>13</v>
      </c>
      <c r="E1472">
        <v>2015</v>
      </c>
      <c r="F1472">
        <v>6</v>
      </c>
      <c r="G1472">
        <v>1252.1489999999999</v>
      </c>
      <c r="H1472">
        <v>1252.1489999999999</v>
      </c>
      <c r="I1472">
        <v>66.432900000000004</v>
      </c>
      <c r="J1472">
        <v>0.82867650000000004</v>
      </c>
      <c r="K1472">
        <v>-1.061992</v>
      </c>
      <c r="L1472">
        <v>-0.43455840000000001</v>
      </c>
      <c r="M1472">
        <v>0</v>
      </c>
      <c r="N1472">
        <v>0.43455840000000001</v>
      </c>
      <c r="O1472">
        <v>1.061992</v>
      </c>
      <c r="P1472">
        <v>278.57886999999999</v>
      </c>
      <c r="Q1472">
        <v>256.66048999999998</v>
      </c>
      <c r="R1472">
        <v>9</v>
      </c>
      <c r="S1472" s="81">
        <v>36788</v>
      </c>
    </row>
    <row r="1473" spans="1:19" x14ac:dyDescent="0.2">
      <c r="A1473" t="s">
        <v>75</v>
      </c>
      <c r="B1473" t="s">
        <v>38</v>
      </c>
      <c r="C1473" t="s">
        <v>45</v>
      </c>
      <c r="D1473" t="s">
        <v>13</v>
      </c>
      <c r="E1473">
        <v>2015</v>
      </c>
      <c r="F1473">
        <v>7</v>
      </c>
      <c r="G1473">
        <v>1337.761</v>
      </c>
      <c r="H1473">
        <v>1337.761</v>
      </c>
      <c r="I1473">
        <v>65.695599999999999</v>
      </c>
      <c r="J1473">
        <v>0.82188830000000002</v>
      </c>
      <c r="K1473">
        <v>-1.0532919999999999</v>
      </c>
      <c r="L1473">
        <v>-0.43099860000000001</v>
      </c>
      <c r="M1473">
        <v>0</v>
      </c>
      <c r="N1473">
        <v>0.43099860000000001</v>
      </c>
      <c r="O1473">
        <v>1.0532919999999999</v>
      </c>
      <c r="P1473">
        <v>278.57886999999999</v>
      </c>
      <c r="Q1473">
        <v>256.66048999999998</v>
      </c>
      <c r="R1473">
        <v>9</v>
      </c>
      <c r="S1473" s="81">
        <v>36788</v>
      </c>
    </row>
    <row r="1474" spans="1:19" x14ac:dyDescent="0.2">
      <c r="A1474" t="s">
        <v>75</v>
      </c>
      <c r="B1474" t="s">
        <v>38</v>
      </c>
      <c r="C1474" t="s">
        <v>45</v>
      </c>
      <c r="D1474" t="s">
        <v>13</v>
      </c>
      <c r="E1474">
        <v>2015</v>
      </c>
      <c r="F1474">
        <v>8</v>
      </c>
      <c r="G1474">
        <v>1356.385</v>
      </c>
      <c r="H1474">
        <v>1356.385</v>
      </c>
      <c r="I1474">
        <v>67.037499999999994</v>
      </c>
      <c r="J1474">
        <v>0.81979919999999995</v>
      </c>
      <c r="K1474">
        <v>-1.0506150000000001</v>
      </c>
      <c r="L1474">
        <v>-0.42990309999999998</v>
      </c>
      <c r="M1474">
        <v>0</v>
      </c>
      <c r="N1474">
        <v>0.42990309999999998</v>
      </c>
      <c r="O1474">
        <v>1.0506150000000001</v>
      </c>
      <c r="P1474">
        <v>278.57886999999999</v>
      </c>
      <c r="Q1474">
        <v>256.66048999999998</v>
      </c>
      <c r="R1474">
        <v>9</v>
      </c>
      <c r="S1474" s="81">
        <v>36788</v>
      </c>
    </row>
    <row r="1475" spans="1:19" x14ac:dyDescent="0.2">
      <c r="A1475" t="s">
        <v>75</v>
      </c>
      <c r="B1475" t="s">
        <v>38</v>
      </c>
      <c r="C1475" t="s">
        <v>45</v>
      </c>
      <c r="D1475" t="s">
        <v>13</v>
      </c>
      <c r="E1475">
        <v>2015</v>
      </c>
      <c r="F1475">
        <v>9</v>
      </c>
      <c r="G1475">
        <v>1367.711</v>
      </c>
      <c r="H1475">
        <v>1367.711</v>
      </c>
      <c r="I1475">
        <v>72.632000000000005</v>
      </c>
      <c r="J1475">
        <v>0.81209109999999995</v>
      </c>
      <c r="K1475">
        <v>-1.040737</v>
      </c>
      <c r="L1475">
        <v>-0.42586099999999999</v>
      </c>
      <c r="M1475">
        <v>0</v>
      </c>
      <c r="N1475">
        <v>0.42586099999999999</v>
      </c>
      <c r="O1475">
        <v>1.040737</v>
      </c>
      <c r="P1475">
        <v>278.57886999999999</v>
      </c>
      <c r="Q1475">
        <v>256.66048999999998</v>
      </c>
      <c r="R1475">
        <v>9</v>
      </c>
      <c r="S1475" s="81">
        <v>36788</v>
      </c>
    </row>
    <row r="1476" spans="1:19" x14ac:dyDescent="0.2">
      <c r="A1476" t="s">
        <v>75</v>
      </c>
      <c r="B1476" t="s">
        <v>38</v>
      </c>
      <c r="C1476" t="s">
        <v>45</v>
      </c>
      <c r="D1476" t="s">
        <v>13</v>
      </c>
      <c r="E1476">
        <v>2015</v>
      </c>
      <c r="F1476">
        <v>10</v>
      </c>
      <c r="G1476">
        <v>1365.9079999999999</v>
      </c>
      <c r="H1476">
        <v>1365.9079999999999</v>
      </c>
      <c r="I1476">
        <v>77.912499999999994</v>
      </c>
      <c r="J1476">
        <v>0.80542389999999997</v>
      </c>
      <c r="K1476">
        <v>-1.032192</v>
      </c>
      <c r="L1476">
        <v>-0.42236469999999998</v>
      </c>
      <c r="M1476">
        <v>0</v>
      </c>
      <c r="N1476">
        <v>0.42236469999999998</v>
      </c>
      <c r="O1476">
        <v>1.032192</v>
      </c>
      <c r="P1476">
        <v>278.57886999999999</v>
      </c>
      <c r="Q1476">
        <v>256.66048999999998</v>
      </c>
      <c r="R1476">
        <v>9</v>
      </c>
      <c r="S1476" s="81">
        <v>36788</v>
      </c>
    </row>
    <row r="1477" spans="1:19" x14ac:dyDescent="0.2">
      <c r="A1477" t="s">
        <v>75</v>
      </c>
      <c r="B1477" t="s">
        <v>38</v>
      </c>
      <c r="C1477" t="s">
        <v>45</v>
      </c>
      <c r="D1477" t="s">
        <v>13</v>
      </c>
      <c r="E1477">
        <v>2015</v>
      </c>
      <c r="F1477">
        <v>11</v>
      </c>
      <c r="G1477">
        <v>1347.5160000000001</v>
      </c>
      <c r="H1477">
        <v>1347.5160000000001</v>
      </c>
      <c r="I1477">
        <v>83.020300000000006</v>
      </c>
      <c r="J1477">
        <v>0.81541280000000005</v>
      </c>
      <c r="K1477">
        <v>-1.044994</v>
      </c>
      <c r="L1477">
        <v>-0.42760290000000001</v>
      </c>
      <c r="M1477">
        <v>0</v>
      </c>
      <c r="N1477">
        <v>0.42760290000000001</v>
      </c>
      <c r="O1477">
        <v>1.044994</v>
      </c>
      <c r="P1477">
        <v>278.57886999999999</v>
      </c>
      <c r="Q1477">
        <v>256.66048999999998</v>
      </c>
      <c r="R1477">
        <v>9</v>
      </c>
      <c r="S1477" s="81">
        <v>36788</v>
      </c>
    </row>
    <row r="1478" spans="1:19" x14ac:dyDescent="0.2">
      <c r="A1478" t="s">
        <v>75</v>
      </c>
      <c r="B1478" t="s">
        <v>38</v>
      </c>
      <c r="C1478" t="s">
        <v>45</v>
      </c>
      <c r="D1478" t="s">
        <v>13</v>
      </c>
      <c r="E1478">
        <v>2015</v>
      </c>
      <c r="F1478">
        <v>12</v>
      </c>
      <c r="G1478">
        <v>1350.29</v>
      </c>
      <c r="H1478">
        <v>1282.4469999999999</v>
      </c>
      <c r="I1478">
        <v>87.227699999999999</v>
      </c>
      <c r="J1478">
        <v>0.80156340000000004</v>
      </c>
      <c r="K1478">
        <v>66.815529999999995</v>
      </c>
      <c r="L1478">
        <v>67.422430000000006</v>
      </c>
      <c r="M1478">
        <v>67.842770000000002</v>
      </c>
      <c r="N1478">
        <v>68.263109999999998</v>
      </c>
      <c r="O1478">
        <v>68.870019999999997</v>
      </c>
      <c r="P1478">
        <v>278.57886999999999</v>
      </c>
      <c r="Q1478">
        <v>256.66048999999998</v>
      </c>
      <c r="R1478">
        <v>9</v>
      </c>
      <c r="S1478" s="81">
        <v>36788</v>
      </c>
    </row>
    <row r="1479" spans="1:19" x14ac:dyDescent="0.2">
      <c r="A1479" t="s">
        <v>75</v>
      </c>
      <c r="B1479" t="s">
        <v>38</v>
      </c>
      <c r="C1479" t="s">
        <v>45</v>
      </c>
      <c r="D1479" t="s">
        <v>13</v>
      </c>
      <c r="E1479">
        <v>2015</v>
      </c>
      <c r="F1479">
        <v>13</v>
      </c>
      <c r="G1479">
        <v>1350.0840000000001</v>
      </c>
      <c r="H1479">
        <v>832.11879999999996</v>
      </c>
      <c r="I1479">
        <v>90.648600000000002</v>
      </c>
      <c r="J1479">
        <v>0.79965799999999998</v>
      </c>
      <c r="K1479">
        <v>516.94069999999999</v>
      </c>
      <c r="L1479">
        <v>517.54610000000002</v>
      </c>
      <c r="M1479">
        <v>517.96550000000002</v>
      </c>
      <c r="N1479">
        <v>518.38480000000004</v>
      </c>
      <c r="O1479">
        <v>518.99019999999996</v>
      </c>
      <c r="P1479">
        <v>278.57886999999999</v>
      </c>
      <c r="Q1479">
        <v>256.66048999999998</v>
      </c>
      <c r="R1479">
        <v>9</v>
      </c>
      <c r="S1479" s="81">
        <v>36788</v>
      </c>
    </row>
    <row r="1480" spans="1:19" x14ac:dyDescent="0.2">
      <c r="A1480" t="s">
        <v>75</v>
      </c>
      <c r="B1480" t="s">
        <v>38</v>
      </c>
      <c r="C1480" t="s">
        <v>45</v>
      </c>
      <c r="D1480" t="s">
        <v>13</v>
      </c>
      <c r="E1480">
        <v>2015</v>
      </c>
      <c r="F1480">
        <v>14</v>
      </c>
      <c r="G1480">
        <v>1361.134</v>
      </c>
      <c r="H1480">
        <v>276.65620000000001</v>
      </c>
      <c r="I1480">
        <v>93.797799999999995</v>
      </c>
      <c r="J1480">
        <v>0.80891690000000005</v>
      </c>
      <c r="K1480">
        <v>1083.441</v>
      </c>
      <c r="L1480">
        <v>1084.0530000000001</v>
      </c>
      <c r="M1480">
        <v>1084.4770000000001</v>
      </c>
      <c r="N1480">
        <v>1084.9010000000001</v>
      </c>
      <c r="O1480">
        <v>1085.5139999999999</v>
      </c>
      <c r="P1480">
        <v>278.57886999999999</v>
      </c>
      <c r="Q1480">
        <v>256.66048999999998</v>
      </c>
      <c r="R1480">
        <v>9</v>
      </c>
      <c r="S1480" s="81">
        <v>36788</v>
      </c>
    </row>
    <row r="1481" spans="1:19" x14ac:dyDescent="0.2">
      <c r="A1481" t="s">
        <v>75</v>
      </c>
      <c r="B1481" t="s">
        <v>38</v>
      </c>
      <c r="C1481" t="s">
        <v>45</v>
      </c>
      <c r="D1481" t="s">
        <v>13</v>
      </c>
      <c r="E1481">
        <v>2015</v>
      </c>
      <c r="F1481">
        <v>15</v>
      </c>
      <c r="G1481">
        <v>1330.115</v>
      </c>
      <c r="H1481">
        <v>272.69630000000001</v>
      </c>
      <c r="I1481">
        <v>95.718400000000003</v>
      </c>
      <c r="J1481">
        <v>0.79261599999999999</v>
      </c>
      <c r="K1481">
        <v>1056.403</v>
      </c>
      <c r="L1481">
        <v>1057.0029999999999</v>
      </c>
      <c r="M1481">
        <v>1057.4190000000001</v>
      </c>
      <c r="N1481">
        <v>1057.835</v>
      </c>
      <c r="O1481">
        <v>1058.4349999999999</v>
      </c>
      <c r="P1481">
        <v>278.57886999999999</v>
      </c>
      <c r="Q1481">
        <v>256.66048999999998</v>
      </c>
      <c r="R1481">
        <v>9</v>
      </c>
      <c r="S1481" s="81">
        <v>36788</v>
      </c>
    </row>
    <row r="1482" spans="1:19" x14ac:dyDescent="0.2">
      <c r="A1482" t="s">
        <v>75</v>
      </c>
      <c r="B1482" t="s">
        <v>38</v>
      </c>
      <c r="C1482" t="s">
        <v>45</v>
      </c>
      <c r="D1482" t="s">
        <v>13</v>
      </c>
      <c r="E1482">
        <v>2015</v>
      </c>
      <c r="F1482">
        <v>16</v>
      </c>
      <c r="G1482">
        <v>1262.5340000000001</v>
      </c>
      <c r="H1482">
        <v>268.14839999999998</v>
      </c>
      <c r="I1482">
        <v>96.812299999999993</v>
      </c>
      <c r="J1482">
        <v>0.79928089999999996</v>
      </c>
      <c r="K1482">
        <v>993.36180000000002</v>
      </c>
      <c r="L1482">
        <v>993.96690000000001</v>
      </c>
      <c r="M1482">
        <v>994.38599999999997</v>
      </c>
      <c r="N1482">
        <v>994.80520000000001</v>
      </c>
      <c r="O1482">
        <v>995.41030000000001</v>
      </c>
      <c r="P1482">
        <v>278.57886999999999</v>
      </c>
      <c r="Q1482">
        <v>256.66048999999998</v>
      </c>
      <c r="R1482">
        <v>9</v>
      </c>
      <c r="S1482" s="81">
        <v>36788</v>
      </c>
    </row>
    <row r="1483" spans="1:19" x14ac:dyDescent="0.2">
      <c r="A1483" t="s">
        <v>75</v>
      </c>
      <c r="B1483" t="s">
        <v>38</v>
      </c>
      <c r="C1483" t="s">
        <v>45</v>
      </c>
      <c r="D1483" t="s">
        <v>13</v>
      </c>
      <c r="E1483">
        <v>2015</v>
      </c>
      <c r="F1483">
        <v>17</v>
      </c>
      <c r="G1483">
        <v>1241.8320000000001</v>
      </c>
      <c r="H1483">
        <v>261.5505</v>
      </c>
      <c r="I1483">
        <v>96.461699999999993</v>
      </c>
      <c r="J1483">
        <v>0.7988653</v>
      </c>
      <c r="K1483">
        <v>979.25739999999996</v>
      </c>
      <c r="L1483">
        <v>979.86220000000003</v>
      </c>
      <c r="M1483">
        <v>980.28110000000004</v>
      </c>
      <c r="N1483">
        <v>980.70010000000002</v>
      </c>
      <c r="O1483">
        <v>981.30489999999998</v>
      </c>
      <c r="P1483">
        <v>278.57886999999999</v>
      </c>
      <c r="Q1483">
        <v>256.66048999999998</v>
      </c>
      <c r="R1483">
        <v>9</v>
      </c>
      <c r="S1483" s="81">
        <v>36788</v>
      </c>
    </row>
    <row r="1484" spans="1:19" x14ac:dyDescent="0.2">
      <c r="A1484" t="s">
        <v>75</v>
      </c>
      <c r="B1484" t="s">
        <v>38</v>
      </c>
      <c r="C1484" t="s">
        <v>45</v>
      </c>
      <c r="D1484" t="s">
        <v>13</v>
      </c>
      <c r="E1484">
        <v>2015</v>
      </c>
      <c r="F1484">
        <v>18</v>
      </c>
      <c r="G1484">
        <v>1229.2339999999999</v>
      </c>
      <c r="H1484">
        <v>254.559</v>
      </c>
      <c r="I1484">
        <v>94.861599999999996</v>
      </c>
      <c r="J1484">
        <v>0.80113009999999996</v>
      </c>
      <c r="K1484">
        <v>973.64800000000002</v>
      </c>
      <c r="L1484">
        <v>974.25459999999998</v>
      </c>
      <c r="M1484">
        <v>974.67470000000003</v>
      </c>
      <c r="N1484">
        <v>975.09479999999996</v>
      </c>
      <c r="O1484">
        <v>975.70140000000004</v>
      </c>
      <c r="P1484">
        <v>278.57886999999999</v>
      </c>
      <c r="Q1484">
        <v>256.66048999999998</v>
      </c>
      <c r="R1484">
        <v>9</v>
      </c>
      <c r="S1484" s="81">
        <v>36788</v>
      </c>
    </row>
    <row r="1485" spans="1:19" x14ac:dyDescent="0.2">
      <c r="A1485" t="s">
        <v>75</v>
      </c>
      <c r="B1485" t="s">
        <v>38</v>
      </c>
      <c r="C1485" t="s">
        <v>45</v>
      </c>
      <c r="D1485" t="s">
        <v>13</v>
      </c>
      <c r="E1485">
        <v>2015</v>
      </c>
      <c r="F1485">
        <v>19</v>
      </c>
      <c r="G1485">
        <v>1270.018</v>
      </c>
      <c r="H1485">
        <v>636.58680000000004</v>
      </c>
      <c r="I1485">
        <v>91.370900000000006</v>
      </c>
      <c r="J1485">
        <v>0.81449689999999997</v>
      </c>
      <c r="K1485">
        <v>632.38710000000003</v>
      </c>
      <c r="L1485">
        <v>633.00379999999996</v>
      </c>
      <c r="M1485">
        <v>633.43089999999995</v>
      </c>
      <c r="N1485">
        <v>633.85799999999995</v>
      </c>
      <c r="O1485">
        <v>634.47469999999998</v>
      </c>
      <c r="P1485">
        <v>278.57886999999999</v>
      </c>
      <c r="Q1485">
        <v>256.66048999999998</v>
      </c>
      <c r="R1485">
        <v>9</v>
      </c>
      <c r="S1485" s="81">
        <v>36788</v>
      </c>
    </row>
    <row r="1486" spans="1:19" x14ac:dyDescent="0.2">
      <c r="A1486" t="s">
        <v>75</v>
      </c>
      <c r="B1486" t="s">
        <v>38</v>
      </c>
      <c r="C1486" t="s">
        <v>45</v>
      </c>
      <c r="D1486" t="s">
        <v>13</v>
      </c>
      <c r="E1486">
        <v>2015</v>
      </c>
      <c r="F1486">
        <v>20</v>
      </c>
      <c r="G1486">
        <v>1305.943</v>
      </c>
      <c r="H1486">
        <v>1013.292</v>
      </c>
      <c r="I1486">
        <v>86.341200000000001</v>
      </c>
      <c r="J1486">
        <v>0.81422410000000001</v>
      </c>
      <c r="K1486">
        <v>291.608</v>
      </c>
      <c r="L1486">
        <v>292.22449999999998</v>
      </c>
      <c r="M1486">
        <v>292.6515</v>
      </c>
      <c r="N1486">
        <v>293.07850000000002</v>
      </c>
      <c r="O1486">
        <v>293.69490000000002</v>
      </c>
      <c r="P1486">
        <v>278.57886999999999</v>
      </c>
      <c r="Q1486">
        <v>256.66048999999998</v>
      </c>
      <c r="R1486">
        <v>9</v>
      </c>
      <c r="S1486" s="81">
        <v>36788</v>
      </c>
    </row>
    <row r="1487" spans="1:19" x14ac:dyDescent="0.2">
      <c r="A1487" t="s">
        <v>75</v>
      </c>
      <c r="B1487" t="s">
        <v>38</v>
      </c>
      <c r="C1487" t="s">
        <v>45</v>
      </c>
      <c r="D1487" t="s">
        <v>13</v>
      </c>
      <c r="E1487">
        <v>2015</v>
      </c>
      <c r="F1487">
        <v>21</v>
      </c>
      <c r="G1487">
        <v>1306.5</v>
      </c>
      <c r="H1487">
        <v>1142.3910000000001</v>
      </c>
      <c r="I1487">
        <v>82.426000000000002</v>
      </c>
      <c r="J1487">
        <v>0.81327300000000002</v>
      </c>
      <c r="K1487">
        <v>163.0676</v>
      </c>
      <c r="L1487">
        <v>163.68340000000001</v>
      </c>
      <c r="M1487">
        <v>164.10990000000001</v>
      </c>
      <c r="N1487">
        <v>164.53630000000001</v>
      </c>
      <c r="O1487">
        <v>165.15209999999999</v>
      </c>
      <c r="P1487">
        <v>278.57886999999999</v>
      </c>
      <c r="Q1487">
        <v>256.66048999999998</v>
      </c>
      <c r="R1487">
        <v>9</v>
      </c>
      <c r="S1487" s="81">
        <v>36788</v>
      </c>
    </row>
    <row r="1488" spans="1:19" x14ac:dyDescent="0.2">
      <c r="A1488" t="s">
        <v>75</v>
      </c>
      <c r="B1488" t="s">
        <v>38</v>
      </c>
      <c r="C1488" t="s">
        <v>45</v>
      </c>
      <c r="D1488" t="s">
        <v>13</v>
      </c>
      <c r="E1488">
        <v>2015</v>
      </c>
      <c r="F1488">
        <v>22</v>
      </c>
      <c r="G1488">
        <v>1316.58</v>
      </c>
      <c r="H1488">
        <v>1185.0419999999999</v>
      </c>
      <c r="I1488">
        <v>79.365899999999996</v>
      </c>
      <c r="J1488">
        <v>0.8268683</v>
      </c>
      <c r="K1488">
        <v>130.4777</v>
      </c>
      <c r="L1488">
        <v>131.1037</v>
      </c>
      <c r="M1488">
        <v>131.53739999999999</v>
      </c>
      <c r="N1488">
        <v>131.971</v>
      </c>
      <c r="O1488">
        <v>132.59700000000001</v>
      </c>
      <c r="P1488">
        <v>278.57886999999999</v>
      </c>
      <c r="Q1488">
        <v>256.66048999999998</v>
      </c>
      <c r="R1488">
        <v>9</v>
      </c>
      <c r="S1488" s="81">
        <v>36788</v>
      </c>
    </row>
    <row r="1489" spans="1:19" x14ac:dyDescent="0.2">
      <c r="A1489" t="s">
        <v>75</v>
      </c>
      <c r="B1489" t="s">
        <v>38</v>
      </c>
      <c r="C1489" t="s">
        <v>45</v>
      </c>
      <c r="D1489" t="s">
        <v>13</v>
      </c>
      <c r="E1489">
        <v>2015</v>
      </c>
      <c r="F1489">
        <v>23</v>
      </c>
      <c r="G1489">
        <v>1309.9469999999999</v>
      </c>
      <c r="H1489">
        <v>1202.796</v>
      </c>
      <c r="I1489">
        <v>76.570800000000006</v>
      </c>
      <c r="J1489">
        <v>0.83396269999999995</v>
      </c>
      <c r="K1489">
        <v>106.08199999999999</v>
      </c>
      <c r="L1489">
        <v>106.71339999999999</v>
      </c>
      <c r="M1489">
        <v>107.1508</v>
      </c>
      <c r="N1489">
        <v>107.5881</v>
      </c>
      <c r="O1489">
        <v>108.2195</v>
      </c>
      <c r="P1489">
        <v>278.57886999999999</v>
      </c>
      <c r="Q1489">
        <v>256.66048999999998</v>
      </c>
      <c r="R1489">
        <v>9</v>
      </c>
      <c r="S1489" s="81">
        <v>36788</v>
      </c>
    </row>
    <row r="1490" spans="1:19" x14ac:dyDescent="0.2">
      <c r="A1490" t="s">
        <v>75</v>
      </c>
      <c r="B1490" t="s">
        <v>38</v>
      </c>
      <c r="C1490" t="s">
        <v>45</v>
      </c>
      <c r="D1490" t="s">
        <v>13</v>
      </c>
      <c r="E1490">
        <v>2015</v>
      </c>
      <c r="F1490">
        <v>24</v>
      </c>
      <c r="G1490">
        <v>1306.0139999999999</v>
      </c>
      <c r="H1490">
        <v>1200.5440000000001</v>
      </c>
      <c r="I1490">
        <v>75.353499999999997</v>
      </c>
      <c r="J1490">
        <v>0.83262380000000003</v>
      </c>
      <c r="K1490">
        <v>104.4023</v>
      </c>
      <c r="L1490">
        <v>105.03270000000001</v>
      </c>
      <c r="M1490">
        <v>105.46939999999999</v>
      </c>
      <c r="N1490">
        <v>105.90600000000001</v>
      </c>
      <c r="O1490">
        <v>106.5364</v>
      </c>
      <c r="P1490">
        <v>278.57886999999999</v>
      </c>
      <c r="Q1490">
        <v>256.66048999999998</v>
      </c>
      <c r="R1490">
        <v>9</v>
      </c>
      <c r="S1490" s="81">
        <v>36788</v>
      </c>
    </row>
    <row r="1491" spans="1:19" x14ac:dyDescent="0.2">
      <c r="A1491" t="s">
        <v>75</v>
      </c>
      <c r="B1491" t="s">
        <v>38</v>
      </c>
      <c r="C1491" t="s">
        <v>45</v>
      </c>
      <c r="D1491" t="s">
        <v>14</v>
      </c>
      <c r="E1491">
        <v>2015</v>
      </c>
      <c r="F1491">
        <v>1</v>
      </c>
      <c r="G1491">
        <v>1216.816</v>
      </c>
      <c r="H1491">
        <v>1216.816</v>
      </c>
      <c r="I1491">
        <v>70.438599999999994</v>
      </c>
      <c r="J1491">
        <v>0.79843739999999996</v>
      </c>
      <c r="K1491">
        <v>-1.023239</v>
      </c>
      <c r="L1491">
        <v>-0.41870099999999999</v>
      </c>
      <c r="M1491">
        <v>0</v>
      </c>
      <c r="N1491">
        <v>0.41870099999999999</v>
      </c>
      <c r="O1491">
        <v>1.023239</v>
      </c>
      <c r="P1491">
        <v>278.57886999999999</v>
      </c>
      <c r="Q1491">
        <v>256.66048999999998</v>
      </c>
      <c r="R1491">
        <v>10</v>
      </c>
      <c r="S1491" s="81">
        <v>37165</v>
      </c>
    </row>
    <row r="1492" spans="1:19" x14ac:dyDescent="0.2">
      <c r="A1492" t="s">
        <v>75</v>
      </c>
      <c r="B1492" t="s">
        <v>38</v>
      </c>
      <c r="C1492" t="s">
        <v>45</v>
      </c>
      <c r="D1492" t="s">
        <v>14</v>
      </c>
      <c r="E1492">
        <v>2015</v>
      </c>
      <c r="F1492">
        <v>2</v>
      </c>
      <c r="G1492">
        <v>1190.049</v>
      </c>
      <c r="H1492">
        <v>1190.049</v>
      </c>
      <c r="I1492">
        <v>69.149000000000001</v>
      </c>
      <c r="J1492">
        <v>0.7968248</v>
      </c>
      <c r="K1492">
        <v>-1.021172</v>
      </c>
      <c r="L1492">
        <v>-0.41785529999999999</v>
      </c>
      <c r="M1492">
        <v>0</v>
      </c>
      <c r="N1492">
        <v>0.41785529999999999</v>
      </c>
      <c r="O1492">
        <v>1.021172</v>
      </c>
      <c r="P1492">
        <v>278.57886999999999</v>
      </c>
      <c r="Q1492">
        <v>256.66048999999998</v>
      </c>
      <c r="R1492">
        <v>10</v>
      </c>
      <c r="S1492" s="81">
        <v>37165</v>
      </c>
    </row>
    <row r="1493" spans="1:19" x14ac:dyDescent="0.2">
      <c r="A1493" t="s">
        <v>75</v>
      </c>
      <c r="B1493" t="s">
        <v>38</v>
      </c>
      <c r="C1493" t="s">
        <v>45</v>
      </c>
      <c r="D1493" t="s">
        <v>14</v>
      </c>
      <c r="E1493">
        <v>2015</v>
      </c>
      <c r="F1493">
        <v>3</v>
      </c>
      <c r="G1493">
        <v>1179.5920000000001</v>
      </c>
      <c r="H1493">
        <v>1179.5920000000001</v>
      </c>
      <c r="I1493">
        <v>67.664400000000001</v>
      </c>
      <c r="J1493">
        <v>0.79643830000000004</v>
      </c>
      <c r="K1493">
        <v>-1.0206770000000001</v>
      </c>
      <c r="L1493">
        <v>-0.41765269999999999</v>
      </c>
      <c r="M1493">
        <v>0</v>
      </c>
      <c r="N1493">
        <v>0.41765269999999999</v>
      </c>
      <c r="O1493">
        <v>1.0206770000000001</v>
      </c>
      <c r="P1493">
        <v>278.57886999999999</v>
      </c>
      <c r="Q1493">
        <v>256.66048999999998</v>
      </c>
      <c r="R1493">
        <v>10</v>
      </c>
      <c r="S1493" s="81">
        <v>37165</v>
      </c>
    </row>
    <row r="1494" spans="1:19" x14ac:dyDescent="0.2">
      <c r="A1494" t="s">
        <v>75</v>
      </c>
      <c r="B1494" t="s">
        <v>38</v>
      </c>
      <c r="C1494" t="s">
        <v>45</v>
      </c>
      <c r="D1494" t="s">
        <v>14</v>
      </c>
      <c r="E1494">
        <v>2015</v>
      </c>
      <c r="F1494">
        <v>4</v>
      </c>
      <c r="G1494">
        <v>1178.261</v>
      </c>
      <c r="H1494">
        <v>1178.261</v>
      </c>
      <c r="I1494">
        <v>66.873099999999994</v>
      </c>
      <c r="J1494">
        <v>0.78341360000000004</v>
      </c>
      <c r="K1494">
        <v>-1.0039849999999999</v>
      </c>
      <c r="L1494">
        <v>-0.41082249999999998</v>
      </c>
      <c r="M1494">
        <v>0</v>
      </c>
      <c r="N1494">
        <v>0.41082249999999998</v>
      </c>
      <c r="O1494">
        <v>1.0039849999999999</v>
      </c>
      <c r="P1494">
        <v>278.57886999999999</v>
      </c>
      <c r="Q1494">
        <v>256.66048999999998</v>
      </c>
      <c r="R1494">
        <v>10</v>
      </c>
      <c r="S1494" s="81">
        <v>37165</v>
      </c>
    </row>
    <row r="1495" spans="1:19" x14ac:dyDescent="0.2">
      <c r="A1495" t="s">
        <v>75</v>
      </c>
      <c r="B1495" t="s">
        <v>38</v>
      </c>
      <c r="C1495" t="s">
        <v>45</v>
      </c>
      <c r="D1495" t="s">
        <v>14</v>
      </c>
      <c r="E1495">
        <v>2015</v>
      </c>
      <c r="F1495">
        <v>5</v>
      </c>
      <c r="G1495">
        <v>1202.0630000000001</v>
      </c>
      <c r="H1495">
        <v>1202.0630000000001</v>
      </c>
      <c r="I1495">
        <v>65.938599999999994</v>
      </c>
      <c r="J1495">
        <v>0.7975409</v>
      </c>
      <c r="K1495">
        <v>-1.0220899999999999</v>
      </c>
      <c r="L1495">
        <v>-0.41823090000000002</v>
      </c>
      <c r="M1495">
        <v>0</v>
      </c>
      <c r="N1495">
        <v>0.41823090000000002</v>
      </c>
      <c r="O1495">
        <v>1.0220899999999999</v>
      </c>
      <c r="P1495">
        <v>278.57886999999999</v>
      </c>
      <c r="Q1495">
        <v>256.66048999999998</v>
      </c>
      <c r="R1495">
        <v>10</v>
      </c>
      <c r="S1495" s="81">
        <v>37165</v>
      </c>
    </row>
    <row r="1496" spans="1:19" x14ac:dyDescent="0.2">
      <c r="A1496" t="s">
        <v>75</v>
      </c>
      <c r="B1496" t="s">
        <v>38</v>
      </c>
      <c r="C1496" t="s">
        <v>45</v>
      </c>
      <c r="D1496" t="s">
        <v>14</v>
      </c>
      <c r="E1496">
        <v>2015</v>
      </c>
      <c r="F1496">
        <v>6</v>
      </c>
      <c r="G1496">
        <v>1262.1020000000001</v>
      </c>
      <c r="H1496">
        <v>1262.1020000000001</v>
      </c>
      <c r="I1496">
        <v>64.796099999999996</v>
      </c>
      <c r="J1496">
        <v>0.79624070000000002</v>
      </c>
      <c r="K1496">
        <v>-1.020424</v>
      </c>
      <c r="L1496">
        <v>-0.417549</v>
      </c>
      <c r="M1496">
        <v>0</v>
      </c>
      <c r="N1496">
        <v>0.417549</v>
      </c>
      <c r="O1496">
        <v>1.020424</v>
      </c>
      <c r="P1496">
        <v>278.57886999999999</v>
      </c>
      <c r="Q1496">
        <v>256.66048999999998</v>
      </c>
      <c r="R1496">
        <v>10</v>
      </c>
      <c r="S1496" s="81">
        <v>37165</v>
      </c>
    </row>
    <row r="1497" spans="1:19" x14ac:dyDescent="0.2">
      <c r="A1497" t="s">
        <v>75</v>
      </c>
      <c r="B1497" t="s">
        <v>38</v>
      </c>
      <c r="C1497" t="s">
        <v>45</v>
      </c>
      <c r="D1497" t="s">
        <v>14</v>
      </c>
      <c r="E1497">
        <v>2015</v>
      </c>
      <c r="F1497">
        <v>7</v>
      </c>
      <c r="G1497">
        <v>1371</v>
      </c>
      <c r="H1497">
        <v>1371</v>
      </c>
      <c r="I1497">
        <v>64.058800000000005</v>
      </c>
      <c r="J1497">
        <v>0.79132840000000004</v>
      </c>
      <c r="K1497">
        <v>-1.0141279999999999</v>
      </c>
      <c r="L1497">
        <v>-0.41497299999999998</v>
      </c>
      <c r="M1497">
        <v>0</v>
      </c>
      <c r="N1497">
        <v>0.41497299999999998</v>
      </c>
      <c r="O1497">
        <v>1.0141279999999999</v>
      </c>
      <c r="P1497">
        <v>278.57886999999999</v>
      </c>
      <c r="Q1497">
        <v>256.66048999999998</v>
      </c>
      <c r="R1497">
        <v>10</v>
      </c>
      <c r="S1497" s="81">
        <v>37165</v>
      </c>
    </row>
    <row r="1498" spans="1:19" x14ac:dyDescent="0.2">
      <c r="A1498" t="s">
        <v>75</v>
      </c>
      <c r="B1498" t="s">
        <v>38</v>
      </c>
      <c r="C1498" t="s">
        <v>45</v>
      </c>
      <c r="D1498" t="s">
        <v>14</v>
      </c>
      <c r="E1498">
        <v>2015</v>
      </c>
      <c r="F1498">
        <v>8</v>
      </c>
      <c r="G1498">
        <v>1395.538</v>
      </c>
      <c r="H1498">
        <v>1395.538</v>
      </c>
      <c r="I1498">
        <v>64.221900000000005</v>
      </c>
      <c r="J1498">
        <v>0.79262390000000005</v>
      </c>
      <c r="K1498">
        <v>-1.0157879999999999</v>
      </c>
      <c r="L1498">
        <v>-0.41565239999999998</v>
      </c>
      <c r="M1498">
        <v>0</v>
      </c>
      <c r="N1498">
        <v>0.41565239999999998</v>
      </c>
      <c r="O1498">
        <v>1.0157879999999999</v>
      </c>
      <c r="P1498">
        <v>278.57886999999999</v>
      </c>
      <c r="Q1498">
        <v>256.66048999999998</v>
      </c>
      <c r="R1498">
        <v>10</v>
      </c>
      <c r="S1498" s="81">
        <v>37165</v>
      </c>
    </row>
    <row r="1499" spans="1:19" x14ac:dyDescent="0.2">
      <c r="A1499" t="s">
        <v>75</v>
      </c>
      <c r="B1499" t="s">
        <v>38</v>
      </c>
      <c r="C1499" t="s">
        <v>45</v>
      </c>
      <c r="D1499" t="s">
        <v>14</v>
      </c>
      <c r="E1499">
        <v>2015</v>
      </c>
      <c r="F1499">
        <v>9</v>
      </c>
      <c r="G1499">
        <v>1390.1020000000001</v>
      </c>
      <c r="H1499">
        <v>1390.1020000000001</v>
      </c>
      <c r="I1499">
        <v>68.668199999999999</v>
      </c>
      <c r="J1499">
        <v>0.78360660000000004</v>
      </c>
      <c r="K1499">
        <v>-1.004232</v>
      </c>
      <c r="L1499">
        <v>-0.4109237</v>
      </c>
      <c r="M1499">
        <v>0</v>
      </c>
      <c r="N1499">
        <v>0.4109237</v>
      </c>
      <c r="O1499">
        <v>1.004232</v>
      </c>
      <c r="P1499">
        <v>278.57886999999999</v>
      </c>
      <c r="Q1499">
        <v>256.66048999999998</v>
      </c>
      <c r="R1499">
        <v>10</v>
      </c>
      <c r="S1499" s="81">
        <v>37165</v>
      </c>
    </row>
    <row r="1500" spans="1:19" x14ac:dyDescent="0.2">
      <c r="A1500" t="s">
        <v>75</v>
      </c>
      <c r="B1500" t="s">
        <v>38</v>
      </c>
      <c r="C1500" t="s">
        <v>45</v>
      </c>
      <c r="D1500" t="s">
        <v>14</v>
      </c>
      <c r="E1500">
        <v>2015</v>
      </c>
      <c r="F1500">
        <v>10</v>
      </c>
      <c r="G1500">
        <v>1399.0229999999999</v>
      </c>
      <c r="H1500">
        <v>1399.0229999999999</v>
      </c>
      <c r="I1500">
        <v>73.963099999999997</v>
      </c>
      <c r="J1500">
        <v>0.7765997</v>
      </c>
      <c r="K1500">
        <v>-0.99525249999999998</v>
      </c>
      <c r="L1500">
        <v>-0.40724929999999998</v>
      </c>
      <c r="M1500">
        <v>0</v>
      </c>
      <c r="N1500">
        <v>0.40724929999999998</v>
      </c>
      <c r="O1500">
        <v>0.99525249999999998</v>
      </c>
      <c r="P1500">
        <v>278.57886999999999</v>
      </c>
      <c r="Q1500">
        <v>256.66048999999998</v>
      </c>
      <c r="R1500">
        <v>10</v>
      </c>
      <c r="S1500" s="81">
        <v>37165</v>
      </c>
    </row>
    <row r="1501" spans="1:19" x14ac:dyDescent="0.2">
      <c r="A1501" t="s">
        <v>75</v>
      </c>
      <c r="B1501" t="s">
        <v>38</v>
      </c>
      <c r="C1501" t="s">
        <v>45</v>
      </c>
      <c r="D1501" t="s">
        <v>14</v>
      </c>
      <c r="E1501">
        <v>2015</v>
      </c>
      <c r="F1501">
        <v>11</v>
      </c>
      <c r="G1501">
        <v>1370.443</v>
      </c>
      <c r="H1501">
        <v>1370.443</v>
      </c>
      <c r="I1501">
        <v>79.394999999999996</v>
      </c>
      <c r="J1501">
        <v>0.78196010000000005</v>
      </c>
      <c r="K1501">
        <v>-1.002122</v>
      </c>
      <c r="L1501">
        <v>-0.41006029999999999</v>
      </c>
      <c r="M1501">
        <v>0</v>
      </c>
      <c r="N1501">
        <v>0.41006029999999999</v>
      </c>
      <c r="O1501">
        <v>1.002122</v>
      </c>
      <c r="P1501">
        <v>278.57886999999999</v>
      </c>
      <c r="Q1501">
        <v>256.66048999999998</v>
      </c>
      <c r="R1501">
        <v>10</v>
      </c>
      <c r="S1501" s="81">
        <v>37165</v>
      </c>
    </row>
    <row r="1502" spans="1:19" x14ac:dyDescent="0.2">
      <c r="A1502" t="s">
        <v>75</v>
      </c>
      <c r="B1502" t="s">
        <v>38</v>
      </c>
      <c r="C1502" t="s">
        <v>45</v>
      </c>
      <c r="D1502" t="s">
        <v>14</v>
      </c>
      <c r="E1502">
        <v>2015</v>
      </c>
      <c r="F1502">
        <v>12</v>
      </c>
      <c r="G1502">
        <v>1343.68</v>
      </c>
      <c r="H1502">
        <v>1302.7449999999999</v>
      </c>
      <c r="I1502">
        <v>84.103300000000004</v>
      </c>
      <c r="J1502">
        <v>0.76955039999999997</v>
      </c>
      <c r="K1502">
        <v>39.94847</v>
      </c>
      <c r="L1502">
        <v>40.531140000000001</v>
      </c>
      <c r="M1502">
        <v>40.934690000000003</v>
      </c>
      <c r="N1502">
        <v>41.338250000000002</v>
      </c>
      <c r="O1502">
        <v>41.920909999999999</v>
      </c>
      <c r="P1502">
        <v>278.57886999999999</v>
      </c>
      <c r="Q1502">
        <v>256.66048999999998</v>
      </c>
      <c r="R1502">
        <v>10</v>
      </c>
      <c r="S1502" s="81">
        <v>37165</v>
      </c>
    </row>
    <row r="1503" spans="1:19" x14ac:dyDescent="0.2">
      <c r="A1503" t="s">
        <v>75</v>
      </c>
      <c r="B1503" t="s">
        <v>38</v>
      </c>
      <c r="C1503" t="s">
        <v>45</v>
      </c>
      <c r="D1503" t="s">
        <v>14</v>
      </c>
      <c r="E1503">
        <v>2015</v>
      </c>
      <c r="F1503">
        <v>13</v>
      </c>
      <c r="G1503">
        <v>1302.443</v>
      </c>
      <c r="H1503">
        <v>840.86620000000005</v>
      </c>
      <c r="I1503">
        <v>88.074100000000001</v>
      </c>
      <c r="J1503">
        <v>0.77040090000000006</v>
      </c>
      <c r="K1503">
        <v>460.58909999999997</v>
      </c>
      <c r="L1503">
        <v>461.17239999999998</v>
      </c>
      <c r="M1503">
        <v>461.57639999999998</v>
      </c>
      <c r="N1503">
        <v>461.98039999999997</v>
      </c>
      <c r="O1503">
        <v>462.56369999999998</v>
      </c>
      <c r="P1503">
        <v>278.57886999999999</v>
      </c>
      <c r="Q1503">
        <v>256.66048999999998</v>
      </c>
      <c r="R1503">
        <v>10</v>
      </c>
      <c r="S1503" s="81">
        <v>37165</v>
      </c>
    </row>
    <row r="1504" spans="1:19" x14ac:dyDescent="0.2">
      <c r="A1504" t="s">
        <v>75</v>
      </c>
      <c r="B1504" t="s">
        <v>38</v>
      </c>
      <c r="C1504" t="s">
        <v>45</v>
      </c>
      <c r="D1504" t="s">
        <v>14</v>
      </c>
      <c r="E1504">
        <v>2015</v>
      </c>
      <c r="F1504">
        <v>14</v>
      </c>
      <c r="G1504">
        <v>1305.211</v>
      </c>
      <c r="H1504">
        <v>270.41520000000003</v>
      </c>
      <c r="I1504">
        <v>90.098600000000005</v>
      </c>
      <c r="J1504">
        <v>0.77904819999999997</v>
      </c>
      <c r="K1504">
        <v>1033.798</v>
      </c>
      <c r="L1504">
        <v>1034.3879999999999</v>
      </c>
      <c r="M1504">
        <v>1034.796</v>
      </c>
      <c r="N1504">
        <v>1035.2049999999999</v>
      </c>
      <c r="O1504">
        <v>1035.7940000000001</v>
      </c>
      <c r="P1504">
        <v>278.57886999999999</v>
      </c>
      <c r="Q1504">
        <v>256.66048999999998</v>
      </c>
      <c r="R1504">
        <v>10</v>
      </c>
      <c r="S1504" s="81">
        <v>37165</v>
      </c>
    </row>
    <row r="1505" spans="1:19" x14ac:dyDescent="0.2">
      <c r="A1505" t="s">
        <v>75</v>
      </c>
      <c r="B1505" t="s">
        <v>38</v>
      </c>
      <c r="C1505" t="s">
        <v>45</v>
      </c>
      <c r="D1505" t="s">
        <v>14</v>
      </c>
      <c r="E1505">
        <v>2015</v>
      </c>
      <c r="F1505">
        <v>15</v>
      </c>
      <c r="G1505">
        <v>1278.865</v>
      </c>
      <c r="H1505">
        <v>266.42959999999999</v>
      </c>
      <c r="I1505">
        <v>91.566699999999997</v>
      </c>
      <c r="J1505">
        <v>0.76833399999999996</v>
      </c>
      <c r="K1505">
        <v>1011.451</v>
      </c>
      <c r="L1505">
        <v>1012.033</v>
      </c>
      <c r="M1505">
        <v>1012.436</v>
      </c>
      <c r="N1505">
        <v>1012.838</v>
      </c>
      <c r="O1505">
        <v>1013.42</v>
      </c>
      <c r="P1505">
        <v>278.57886999999999</v>
      </c>
      <c r="Q1505">
        <v>256.66048999999998</v>
      </c>
      <c r="R1505">
        <v>10</v>
      </c>
      <c r="S1505" s="81">
        <v>37165</v>
      </c>
    </row>
    <row r="1506" spans="1:19" x14ac:dyDescent="0.2">
      <c r="A1506" t="s">
        <v>75</v>
      </c>
      <c r="B1506" t="s">
        <v>38</v>
      </c>
      <c r="C1506" t="s">
        <v>45</v>
      </c>
      <c r="D1506" t="s">
        <v>14</v>
      </c>
      <c r="E1506">
        <v>2015</v>
      </c>
      <c r="F1506">
        <v>16</v>
      </c>
      <c r="G1506">
        <v>1210.3630000000001</v>
      </c>
      <c r="H1506">
        <v>262.76490000000001</v>
      </c>
      <c r="I1506">
        <v>92.069299999999998</v>
      </c>
      <c r="J1506">
        <v>0.77626110000000004</v>
      </c>
      <c r="K1506">
        <v>946.6028</v>
      </c>
      <c r="L1506">
        <v>947.19060000000002</v>
      </c>
      <c r="M1506">
        <v>947.59770000000003</v>
      </c>
      <c r="N1506">
        <v>948.00480000000005</v>
      </c>
      <c r="O1506">
        <v>948.59249999999997</v>
      </c>
      <c r="P1506">
        <v>278.57886999999999</v>
      </c>
      <c r="Q1506">
        <v>256.66048999999998</v>
      </c>
      <c r="R1506">
        <v>10</v>
      </c>
      <c r="S1506" s="81">
        <v>37165</v>
      </c>
    </row>
    <row r="1507" spans="1:19" x14ac:dyDescent="0.2">
      <c r="A1507" t="s">
        <v>75</v>
      </c>
      <c r="B1507" t="s">
        <v>38</v>
      </c>
      <c r="C1507" t="s">
        <v>45</v>
      </c>
      <c r="D1507" t="s">
        <v>14</v>
      </c>
      <c r="E1507">
        <v>2015</v>
      </c>
      <c r="F1507">
        <v>17</v>
      </c>
      <c r="G1507">
        <v>1190.5039999999999</v>
      </c>
      <c r="H1507">
        <v>256.9126</v>
      </c>
      <c r="I1507">
        <v>91.734200000000001</v>
      </c>
      <c r="J1507">
        <v>0.76456970000000002</v>
      </c>
      <c r="K1507">
        <v>932.61109999999996</v>
      </c>
      <c r="L1507">
        <v>933.18989999999997</v>
      </c>
      <c r="M1507">
        <v>933.59090000000003</v>
      </c>
      <c r="N1507">
        <v>933.99189999999999</v>
      </c>
      <c r="O1507">
        <v>934.57069999999999</v>
      </c>
      <c r="P1507">
        <v>278.57886999999999</v>
      </c>
      <c r="Q1507">
        <v>256.66048999999998</v>
      </c>
      <c r="R1507">
        <v>10</v>
      </c>
      <c r="S1507" s="81">
        <v>37165</v>
      </c>
    </row>
    <row r="1508" spans="1:19" x14ac:dyDescent="0.2">
      <c r="A1508" t="s">
        <v>75</v>
      </c>
      <c r="B1508" t="s">
        <v>38</v>
      </c>
      <c r="C1508" t="s">
        <v>45</v>
      </c>
      <c r="D1508" t="s">
        <v>14</v>
      </c>
      <c r="E1508">
        <v>2015</v>
      </c>
      <c r="F1508">
        <v>18</v>
      </c>
      <c r="G1508">
        <v>1170.8520000000001</v>
      </c>
      <c r="H1508">
        <v>252.15819999999999</v>
      </c>
      <c r="I1508">
        <v>89.874499999999998</v>
      </c>
      <c r="J1508">
        <v>0.77336369999999999</v>
      </c>
      <c r="K1508">
        <v>917.70309999999995</v>
      </c>
      <c r="L1508">
        <v>918.28859999999997</v>
      </c>
      <c r="M1508">
        <v>918.69420000000002</v>
      </c>
      <c r="N1508">
        <v>919.09969999999998</v>
      </c>
      <c r="O1508">
        <v>919.68529999999998</v>
      </c>
      <c r="P1508">
        <v>278.57886999999999</v>
      </c>
      <c r="Q1508">
        <v>256.66048999999998</v>
      </c>
      <c r="R1508">
        <v>10</v>
      </c>
      <c r="S1508" s="81">
        <v>37165</v>
      </c>
    </row>
    <row r="1509" spans="1:19" x14ac:dyDescent="0.2">
      <c r="A1509" t="s">
        <v>75</v>
      </c>
      <c r="B1509" t="s">
        <v>38</v>
      </c>
      <c r="C1509" t="s">
        <v>45</v>
      </c>
      <c r="D1509" t="s">
        <v>14</v>
      </c>
      <c r="E1509">
        <v>2015</v>
      </c>
      <c r="F1509">
        <v>19</v>
      </c>
      <c r="G1509">
        <v>1228.143</v>
      </c>
      <c r="H1509">
        <v>640.86410000000001</v>
      </c>
      <c r="I1509">
        <v>85.305700000000002</v>
      </c>
      <c r="J1509">
        <v>0.78623129999999997</v>
      </c>
      <c r="K1509">
        <v>586.27179999999998</v>
      </c>
      <c r="L1509">
        <v>586.86710000000005</v>
      </c>
      <c r="M1509">
        <v>587.27940000000001</v>
      </c>
      <c r="N1509">
        <v>587.69169999999997</v>
      </c>
      <c r="O1509">
        <v>588.28689999999995</v>
      </c>
      <c r="P1509">
        <v>278.57886999999999</v>
      </c>
      <c r="Q1509">
        <v>256.66048999999998</v>
      </c>
      <c r="R1509">
        <v>10</v>
      </c>
      <c r="S1509" s="81">
        <v>37165</v>
      </c>
    </row>
    <row r="1510" spans="1:19" x14ac:dyDescent="0.2">
      <c r="A1510" t="s">
        <v>75</v>
      </c>
      <c r="B1510" t="s">
        <v>38</v>
      </c>
      <c r="C1510" t="s">
        <v>45</v>
      </c>
      <c r="D1510" t="s">
        <v>14</v>
      </c>
      <c r="E1510">
        <v>2015</v>
      </c>
      <c r="F1510">
        <v>20</v>
      </c>
      <c r="G1510">
        <v>1274.817</v>
      </c>
      <c r="H1510">
        <v>1038.396</v>
      </c>
      <c r="I1510">
        <v>80.238900000000001</v>
      </c>
      <c r="J1510">
        <v>0.76781279999999996</v>
      </c>
      <c r="K1510">
        <v>235.43700000000001</v>
      </c>
      <c r="L1510">
        <v>236.01840000000001</v>
      </c>
      <c r="M1510">
        <v>236.42099999999999</v>
      </c>
      <c r="N1510">
        <v>236.8237</v>
      </c>
      <c r="O1510">
        <v>237.405</v>
      </c>
      <c r="P1510">
        <v>278.57886999999999</v>
      </c>
      <c r="Q1510">
        <v>256.66048999999998</v>
      </c>
      <c r="R1510">
        <v>10</v>
      </c>
      <c r="S1510" s="81">
        <v>37165</v>
      </c>
    </row>
    <row r="1511" spans="1:19" x14ac:dyDescent="0.2">
      <c r="A1511" t="s">
        <v>75</v>
      </c>
      <c r="B1511" t="s">
        <v>38</v>
      </c>
      <c r="C1511" t="s">
        <v>45</v>
      </c>
      <c r="D1511" t="s">
        <v>14</v>
      </c>
      <c r="E1511">
        <v>2015</v>
      </c>
      <c r="F1511">
        <v>21</v>
      </c>
      <c r="G1511">
        <v>1270.3399999999999</v>
      </c>
      <c r="H1511">
        <v>1173.2639999999999</v>
      </c>
      <c r="I1511">
        <v>76.174599999999998</v>
      </c>
      <c r="J1511">
        <v>0.77197059999999995</v>
      </c>
      <c r="K1511">
        <v>96.087590000000006</v>
      </c>
      <c r="L1511">
        <v>96.672079999999994</v>
      </c>
      <c r="M1511">
        <v>97.076899999999995</v>
      </c>
      <c r="N1511">
        <v>97.481729999999999</v>
      </c>
      <c r="O1511">
        <v>98.066220000000001</v>
      </c>
      <c r="P1511">
        <v>278.57886999999999</v>
      </c>
      <c r="Q1511">
        <v>256.66048999999998</v>
      </c>
      <c r="R1511">
        <v>10</v>
      </c>
      <c r="S1511" s="81">
        <v>37165</v>
      </c>
    </row>
    <row r="1512" spans="1:19" x14ac:dyDescent="0.2">
      <c r="A1512" t="s">
        <v>75</v>
      </c>
      <c r="B1512" t="s">
        <v>38</v>
      </c>
      <c r="C1512" t="s">
        <v>45</v>
      </c>
      <c r="D1512" t="s">
        <v>14</v>
      </c>
      <c r="E1512">
        <v>2015</v>
      </c>
      <c r="F1512">
        <v>22</v>
      </c>
      <c r="G1512">
        <v>1272.3879999999999</v>
      </c>
      <c r="H1512">
        <v>1210.0540000000001</v>
      </c>
      <c r="I1512">
        <v>73.531199999999998</v>
      </c>
      <c r="J1512">
        <v>0.79181250000000003</v>
      </c>
      <c r="K1512">
        <v>61.32009</v>
      </c>
      <c r="L1512">
        <v>61.919609999999999</v>
      </c>
      <c r="M1512">
        <v>62.33484</v>
      </c>
      <c r="N1512">
        <v>62.750059999999998</v>
      </c>
      <c r="O1512">
        <v>63.349589999999999</v>
      </c>
      <c r="P1512">
        <v>278.57886999999999</v>
      </c>
      <c r="Q1512">
        <v>256.66048999999998</v>
      </c>
      <c r="R1512">
        <v>10</v>
      </c>
      <c r="S1512" s="81">
        <v>37165</v>
      </c>
    </row>
    <row r="1513" spans="1:19" x14ac:dyDescent="0.2">
      <c r="A1513" t="s">
        <v>75</v>
      </c>
      <c r="B1513" t="s">
        <v>38</v>
      </c>
      <c r="C1513" t="s">
        <v>45</v>
      </c>
      <c r="D1513" t="s">
        <v>14</v>
      </c>
      <c r="E1513">
        <v>2015</v>
      </c>
      <c r="F1513">
        <v>23</v>
      </c>
      <c r="G1513">
        <v>1277.652</v>
      </c>
      <c r="H1513">
        <v>1240.2919999999999</v>
      </c>
      <c r="I1513">
        <v>71.180899999999994</v>
      </c>
      <c r="J1513">
        <v>0.81363399999999997</v>
      </c>
      <c r="K1513">
        <v>36.317270000000001</v>
      </c>
      <c r="L1513">
        <v>36.933320000000002</v>
      </c>
      <c r="M1513">
        <v>37.359990000000003</v>
      </c>
      <c r="N1513">
        <v>37.786659999999998</v>
      </c>
      <c r="O1513">
        <v>38.402700000000003</v>
      </c>
      <c r="P1513">
        <v>278.57886999999999</v>
      </c>
      <c r="Q1513">
        <v>256.66048999999998</v>
      </c>
      <c r="R1513">
        <v>10</v>
      </c>
      <c r="S1513" s="81">
        <v>37165</v>
      </c>
    </row>
    <row r="1514" spans="1:19" x14ac:dyDescent="0.2">
      <c r="A1514" t="s">
        <v>75</v>
      </c>
      <c r="B1514" t="s">
        <v>38</v>
      </c>
      <c r="C1514" t="s">
        <v>45</v>
      </c>
      <c r="D1514" t="s">
        <v>14</v>
      </c>
      <c r="E1514">
        <v>2015</v>
      </c>
      <c r="F1514">
        <v>24</v>
      </c>
      <c r="G1514">
        <v>1272.4459999999999</v>
      </c>
      <c r="H1514">
        <v>1244.5930000000001</v>
      </c>
      <c r="I1514">
        <v>69.090500000000006</v>
      </c>
      <c r="J1514">
        <v>0.80993709999999997</v>
      </c>
      <c r="K1514">
        <v>26.81542</v>
      </c>
      <c r="L1514">
        <v>27.428660000000001</v>
      </c>
      <c r="M1514">
        <v>27.853390000000001</v>
      </c>
      <c r="N1514">
        <v>28.278130000000001</v>
      </c>
      <c r="O1514">
        <v>28.891369999999998</v>
      </c>
      <c r="P1514">
        <v>278.57886999999999</v>
      </c>
      <c r="Q1514">
        <v>256.66048999999998</v>
      </c>
      <c r="R1514">
        <v>10</v>
      </c>
      <c r="S1514" s="81">
        <v>37165</v>
      </c>
    </row>
    <row r="1515" spans="1:19" x14ac:dyDescent="0.2">
      <c r="A1515" t="s">
        <v>75</v>
      </c>
      <c r="B1515" t="s">
        <v>38</v>
      </c>
      <c r="C1515" t="s">
        <v>45</v>
      </c>
      <c r="D1515" t="s">
        <v>15</v>
      </c>
      <c r="E1515">
        <v>2015</v>
      </c>
      <c r="F1515">
        <v>1</v>
      </c>
      <c r="G1515">
        <v>1148.6179999999999</v>
      </c>
      <c r="H1515">
        <v>1148.6179999999999</v>
      </c>
      <c r="I1515">
        <v>41.752400000000002</v>
      </c>
      <c r="J1515">
        <v>0.73882939999999997</v>
      </c>
      <c r="K1515">
        <v>-0.94684800000000002</v>
      </c>
      <c r="L1515">
        <v>-0.38744250000000002</v>
      </c>
      <c r="M1515">
        <v>0</v>
      </c>
      <c r="N1515">
        <v>0.38744250000000002</v>
      </c>
      <c r="O1515">
        <v>0.94684800000000002</v>
      </c>
      <c r="P1515">
        <v>278.57886999999999</v>
      </c>
      <c r="Q1515">
        <v>256.66048999999998</v>
      </c>
      <c r="R1515">
        <v>11</v>
      </c>
      <c r="S1515" s="81">
        <v>31362</v>
      </c>
    </row>
    <row r="1516" spans="1:19" x14ac:dyDescent="0.2">
      <c r="A1516" t="s">
        <v>75</v>
      </c>
      <c r="B1516" t="s">
        <v>38</v>
      </c>
      <c r="C1516" t="s">
        <v>45</v>
      </c>
      <c r="D1516" t="s">
        <v>15</v>
      </c>
      <c r="E1516">
        <v>2015</v>
      </c>
      <c r="F1516">
        <v>2</v>
      </c>
      <c r="G1516">
        <v>1126.3889999999999</v>
      </c>
      <c r="H1516">
        <v>1126.3889999999999</v>
      </c>
      <c r="I1516">
        <v>41.332700000000003</v>
      </c>
      <c r="J1516">
        <v>0.73764079999999999</v>
      </c>
      <c r="K1516">
        <v>-0.94532470000000002</v>
      </c>
      <c r="L1516">
        <v>-0.38681919999999997</v>
      </c>
      <c r="M1516">
        <v>0</v>
      </c>
      <c r="N1516">
        <v>0.38681919999999997</v>
      </c>
      <c r="O1516">
        <v>0.94532470000000002</v>
      </c>
      <c r="P1516">
        <v>278.57886999999999</v>
      </c>
      <c r="Q1516">
        <v>256.66048999999998</v>
      </c>
      <c r="R1516">
        <v>11</v>
      </c>
      <c r="S1516" s="81">
        <v>31362</v>
      </c>
    </row>
    <row r="1517" spans="1:19" x14ac:dyDescent="0.2">
      <c r="A1517" t="s">
        <v>75</v>
      </c>
      <c r="B1517" t="s">
        <v>38</v>
      </c>
      <c r="C1517" t="s">
        <v>45</v>
      </c>
      <c r="D1517" t="s">
        <v>15</v>
      </c>
      <c r="E1517">
        <v>2015</v>
      </c>
      <c r="F1517">
        <v>3</v>
      </c>
      <c r="G1517">
        <v>1110.258</v>
      </c>
      <c r="H1517">
        <v>1110.258</v>
      </c>
      <c r="I1517">
        <v>41.187800000000003</v>
      </c>
      <c r="J1517">
        <v>0.73768400000000001</v>
      </c>
      <c r="K1517">
        <v>-0.94538009999999995</v>
      </c>
      <c r="L1517">
        <v>-0.38684190000000002</v>
      </c>
      <c r="M1517">
        <v>0</v>
      </c>
      <c r="N1517">
        <v>0.38684190000000002</v>
      </c>
      <c r="O1517">
        <v>0.94538009999999995</v>
      </c>
      <c r="P1517">
        <v>278.57886999999999</v>
      </c>
      <c r="Q1517">
        <v>256.66048999999998</v>
      </c>
      <c r="R1517">
        <v>11</v>
      </c>
      <c r="S1517" s="81">
        <v>31362</v>
      </c>
    </row>
    <row r="1518" spans="1:19" x14ac:dyDescent="0.2">
      <c r="A1518" t="s">
        <v>75</v>
      </c>
      <c r="B1518" t="s">
        <v>38</v>
      </c>
      <c r="C1518" t="s">
        <v>45</v>
      </c>
      <c r="D1518" t="s">
        <v>15</v>
      </c>
      <c r="E1518">
        <v>2015</v>
      </c>
      <c r="F1518">
        <v>4</v>
      </c>
      <c r="G1518">
        <v>1112.7460000000001</v>
      </c>
      <c r="H1518">
        <v>1112.7460000000001</v>
      </c>
      <c r="I1518">
        <v>41.074300000000001</v>
      </c>
      <c r="J1518">
        <v>0.73631159999999996</v>
      </c>
      <c r="K1518">
        <v>-0.9436213</v>
      </c>
      <c r="L1518">
        <v>-0.38612220000000003</v>
      </c>
      <c r="M1518">
        <v>0</v>
      </c>
      <c r="N1518">
        <v>0.38612220000000003</v>
      </c>
      <c r="O1518">
        <v>0.9436213</v>
      </c>
      <c r="P1518">
        <v>278.57886999999999</v>
      </c>
      <c r="Q1518">
        <v>256.66048999999998</v>
      </c>
      <c r="R1518">
        <v>11</v>
      </c>
      <c r="S1518" s="81">
        <v>31362</v>
      </c>
    </row>
    <row r="1519" spans="1:19" x14ac:dyDescent="0.2">
      <c r="A1519" t="s">
        <v>75</v>
      </c>
      <c r="B1519" t="s">
        <v>38</v>
      </c>
      <c r="C1519" t="s">
        <v>45</v>
      </c>
      <c r="D1519" t="s">
        <v>15</v>
      </c>
      <c r="E1519">
        <v>2015</v>
      </c>
      <c r="F1519">
        <v>5</v>
      </c>
      <c r="G1519">
        <v>1138.646</v>
      </c>
      <c r="H1519">
        <v>1138.646</v>
      </c>
      <c r="I1519">
        <v>40.533700000000003</v>
      </c>
      <c r="J1519">
        <v>0.73650800000000005</v>
      </c>
      <c r="K1519">
        <v>-0.94387290000000001</v>
      </c>
      <c r="L1519">
        <v>-0.38622509999999999</v>
      </c>
      <c r="M1519">
        <v>0</v>
      </c>
      <c r="N1519">
        <v>0.38622509999999999</v>
      </c>
      <c r="O1519">
        <v>0.94387290000000001</v>
      </c>
      <c r="P1519">
        <v>278.57886999999999</v>
      </c>
      <c r="Q1519">
        <v>256.66048999999998</v>
      </c>
      <c r="R1519">
        <v>11</v>
      </c>
      <c r="S1519" s="81">
        <v>31362</v>
      </c>
    </row>
    <row r="1520" spans="1:19" x14ac:dyDescent="0.2">
      <c r="A1520" t="s">
        <v>75</v>
      </c>
      <c r="B1520" t="s">
        <v>38</v>
      </c>
      <c r="C1520" t="s">
        <v>45</v>
      </c>
      <c r="D1520" t="s">
        <v>15</v>
      </c>
      <c r="E1520">
        <v>2015</v>
      </c>
      <c r="F1520">
        <v>6</v>
      </c>
      <c r="G1520">
        <v>1191.761</v>
      </c>
      <c r="H1520">
        <v>1191.761</v>
      </c>
      <c r="I1520">
        <v>39.990299999999998</v>
      </c>
      <c r="J1520">
        <v>0.73799239999999999</v>
      </c>
      <c r="K1520">
        <v>-0.94577529999999999</v>
      </c>
      <c r="L1520">
        <v>-0.3870036</v>
      </c>
      <c r="M1520">
        <v>0</v>
      </c>
      <c r="N1520">
        <v>0.3870036</v>
      </c>
      <c r="O1520">
        <v>0.94577529999999999</v>
      </c>
      <c r="P1520">
        <v>278.57886999999999</v>
      </c>
      <c r="Q1520">
        <v>256.66048999999998</v>
      </c>
      <c r="R1520">
        <v>11</v>
      </c>
      <c r="S1520" s="81">
        <v>31362</v>
      </c>
    </row>
    <row r="1521" spans="1:19" x14ac:dyDescent="0.2">
      <c r="A1521" t="s">
        <v>75</v>
      </c>
      <c r="B1521" t="s">
        <v>38</v>
      </c>
      <c r="C1521" t="s">
        <v>45</v>
      </c>
      <c r="D1521" t="s">
        <v>15</v>
      </c>
      <c r="E1521">
        <v>2015</v>
      </c>
      <c r="F1521">
        <v>7</v>
      </c>
      <c r="G1521">
        <v>1279.876</v>
      </c>
      <c r="H1521">
        <v>1279.876</v>
      </c>
      <c r="I1521">
        <v>39.2087</v>
      </c>
      <c r="J1521">
        <v>0.74174110000000004</v>
      </c>
      <c r="K1521">
        <v>-0.95057939999999996</v>
      </c>
      <c r="L1521">
        <v>-0.38896940000000002</v>
      </c>
      <c r="M1521">
        <v>0</v>
      </c>
      <c r="N1521">
        <v>0.38896940000000002</v>
      </c>
      <c r="O1521">
        <v>0.95057939999999996</v>
      </c>
      <c r="P1521">
        <v>278.57886999999999</v>
      </c>
      <c r="Q1521">
        <v>256.66048999999998</v>
      </c>
      <c r="R1521">
        <v>11</v>
      </c>
      <c r="S1521" s="81">
        <v>31362</v>
      </c>
    </row>
    <row r="1522" spans="1:19" x14ac:dyDescent="0.2">
      <c r="A1522" t="s">
        <v>75</v>
      </c>
      <c r="B1522" t="s">
        <v>38</v>
      </c>
      <c r="C1522" t="s">
        <v>45</v>
      </c>
      <c r="D1522" t="s">
        <v>15</v>
      </c>
      <c r="E1522">
        <v>2015</v>
      </c>
      <c r="F1522">
        <v>8</v>
      </c>
      <c r="G1522">
        <v>1301.146</v>
      </c>
      <c r="H1522">
        <v>1301.146</v>
      </c>
      <c r="I1522">
        <v>39.297800000000002</v>
      </c>
      <c r="J1522">
        <v>0.74128870000000002</v>
      </c>
      <c r="K1522">
        <v>-0.94999960000000006</v>
      </c>
      <c r="L1522">
        <v>-0.38873220000000003</v>
      </c>
      <c r="M1522">
        <v>0</v>
      </c>
      <c r="N1522">
        <v>0.38873220000000003</v>
      </c>
      <c r="O1522">
        <v>0.94999960000000006</v>
      </c>
      <c r="P1522">
        <v>278.57886999999999</v>
      </c>
      <c r="Q1522">
        <v>256.66048999999998</v>
      </c>
      <c r="R1522">
        <v>11</v>
      </c>
      <c r="S1522" s="81">
        <v>31362</v>
      </c>
    </row>
    <row r="1523" spans="1:19" x14ac:dyDescent="0.2">
      <c r="A1523" t="s">
        <v>75</v>
      </c>
      <c r="B1523" t="s">
        <v>38</v>
      </c>
      <c r="C1523" t="s">
        <v>45</v>
      </c>
      <c r="D1523" t="s">
        <v>15</v>
      </c>
      <c r="E1523">
        <v>2015</v>
      </c>
      <c r="F1523">
        <v>9</v>
      </c>
      <c r="G1523">
        <v>1301.366</v>
      </c>
      <c r="H1523">
        <v>1301.366</v>
      </c>
      <c r="I1523">
        <v>40.777900000000002</v>
      </c>
      <c r="J1523">
        <v>0.74178330000000003</v>
      </c>
      <c r="K1523">
        <v>-0.95063359999999997</v>
      </c>
      <c r="L1523">
        <v>-0.38899159999999999</v>
      </c>
      <c r="M1523">
        <v>0</v>
      </c>
      <c r="N1523">
        <v>0.38899159999999999</v>
      </c>
      <c r="O1523">
        <v>0.95063359999999997</v>
      </c>
      <c r="P1523">
        <v>278.57886999999999</v>
      </c>
      <c r="Q1523">
        <v>256.66048999999998</v>
      </c>
      <c r="R1523">
        <v>11</v>
      </c>
      <c r="S1523" s="81">
        <v>31362</v>
      </c>
    </row>
    <row r="1524" spans="1:19" x14ac:dyDescent="0.2">
      <c r="A1524" t="s">
        <v>75</v>
      </c>
      <c r="B1524" t="s">
        <v>38</v>
      </c>
      <c r="C1524" t="s">
        <v>45</v>
      </c>
      <c r="D1524" t="s">
        <v>15</v>
      </c>
      <c r="E1524">
        <v>2015</v>
      </c>
      <c r="F1524">
        <v>10</v>
      </c>
      <c r="G1524">
        <v>1306.4780000000001</v>
      </c>
      <c r="H1524">
        <v>1306.4780000000001</v>
      </c>
      <c r="I1524">
        <v>42.758699999999997</v>
      </c>
      <c r="J1524">
        <v>0.74137569999999997</v>
      </c>
      <c r="K1524">
        <v>-0.95011129999999999</v>
      </c>
      <c r="L1524">
        <v>-0.38877780000000001</v>
      </c>
      <c r="M1524">
        <v>0</v>
      </c>
      <c r="N1524">
        <v>0.38877780000000001</v>
      </c>
      <c r="O1524">
        <v>0.95011129999999999</v>
      </c>
      <c r="P1524">
        <v>278.57886999999999</v>
      </c>
      <c r="Q1524">
        <v>256.66048999999998</v>
      </c>
      <c r="R1524">
        <v>11</v>
      </c>
      <c r="S1524" s="81">
        <v>31362</v>
      </c>
    </row>
    <row r="1525" spans="1:19" x14ac:dyDescent="0.2">
      <c r="A1525" t="s">
        <v>75</v>
      </c>
      <c r="B1525" t="s">
        <v>38</v>
      </c>
      <c r="C1525" t="s">
        <v>45</v>
      </c>
      <c r="D1525" t="s">
        <v>15</v>
      </c>
      <c r="E1525">
        <v>2015</v>
      </c>
      <c r="F1525">
        <v>11</v>
      </c>
      <c r="G1525">
        <v>1285.588</v>
      </c>
      <c r="H1525">
        <v>1285.588</v>
      </c>
      <c r="I1525">
        <v>44.713200000000001</v>
      </c>
      <c r="J1525">
        <v>0.74040530000000004</v>
      </c>
      <c r="K1525">
        <v>-0.94886760000000003</v>
      </c>
      <c r="L1525">
        <v>-0.38826889999999997</v>
      </c>
      <c r="M1525">
        <v>0</v>
      </c>
      <c r="N1525">
        <v>0.38826889999999997</v>
      </c>
      <c r="O1525">
        <v>0.94886760000000003</v>
      </c>
      <c r="P1525">
        <v>278.57886999999999</v>
      </c>
      <c r="Q1525">
        <v>256.66048999999998</v>
      </c>
      <c r="R1525">
        <v>11</v>
      </c>
      <c r="S1525" s="81">
        <v>31362</v>
      </c>
    </row>
    <row r="1526" spans="1:19" x14ac:dyDescent="0.2">
      <c r="A1526" t="s">
        <v>75</v>
      </c>
      <c r="B1526" t="s">
        <v>38</v>
      </c>
      <c r="C1526" t="s">
        <v>45</v>
      </c>
      <c r="D1526" t="s">
        <v>15</v>
      </c>
      <c r="E1526">
        <v>2015</v>
      </c>
      <c r="F1526">
        <v>12</v>
      </c>
      <c r="G1526">
        <v>1295.08</v>
      </c>
      <c r="H1526">
        <v>1295.08</v>
      </c>
      <c r="I1526">
        <v>46.488999999999997</v>
      </c>
      <c r="J1526">
        <v>0.73994850000000001</v>
      </c>
      <c r="K1526">
        <v>-0.94828219999999996</v>
      </c>
      <c r="L1526">
        <v>-0.38802940000000002</v>
      </c>
      <c r="M1526">
        <v>0</v>
      </c>
      <c r="N1526">
        <v>0.38802940000000002</v>
      </c>
      <c r="O1526">
        <v>0.94828219999999996</v>
      </c>
      <c r="P1526">
        <v>278.57886999999999</v>
      </c>
      <c r="Q1526">
        <v>256.66048999999998</v>
      </c>
      <c r="R1526">
        <v>11</v>
      </c>
      <c r="S1526" s="81">
        <v>31362</v>
      </c>
    </row>
    <row r="1527" spans="1:19" x14ac:dyDescent="0.2">
      <c r="A1527" t="s">
        <v>75</v>
      </c>
      <c r="B1527" t="s">
        <v>38</v>
      </c>
      <c r="C1527" t="s">
        <v>45</v>
      </c>
      <c r="D1527" t="s">
        <v>15</v>
      </c>
      <c r="E1527">
        <v>2015</v>
      </c>
      <c r="F1527">
        <v>13</v>
      </c>
      <c r="G1527">
        <v>1295.4649999999999</v>
      </c>
      <c r="H1527">
        <v>1295.4649999999999</v>
      </c>
      <c r="I1527">
        <v>47.066800000000001</v>
      </c>
      <c r="J1527">
        <v>0.74117670000000002</v>
      </c>
      <c r="K1527">
        <v>-0.94985609999999998</v>
      </c>
      <c r="L1527">
        <v>-0.3886734</v>
      </c>
      <c r="M1527">
        <v>0</v>
      </c>
      <c r="N1527">
        <v>0.3886734</v>
      </c>
      <c r="O1527">
        <v>0.94985609999999998</v>
      </c>
      <c r="P1527">
        <v>278.57886999999999</v>
      </c>
      <c r="Q1527">
        <v>256.66048999999998</v>
      </c>
      <c r="R1527">
        <v>11</v>
      </c>
      <c r="S1527" s="81">
        <v>31362</v>
      </c>
    </row>
    <row r="1528" spans="1:19" x14ac:dyDescent="0.2">
      <c r="A1528" t="s">
        <v>75</v>
      </c>
      <c r="B1528" t="s">
        <v>38</v>
      </c>
      <c r="C1528" t="s">
        <v>45</v>
      </c>
      <c r="D1528" t="s">
        <v>15</v>
      </c>
      <c r="E1528">
        <v>2015</v>
      </c>
      <c r="F1528">
        <v>14</v>
      </c>
      <c r="G1528">
        <v>1279.9549999999999</v>
      </c>
      <c r="H1528">
        <v>1279.9549999999999</v>
      </c>
      <c r="I1528">
        <v>47.866</v>
      </c>
      <c r="J1528">
        <v>0.74623689999999998</v>
      </c>
      <c r="K1528">
        <v>-0.956341</v>
      </c>
      <c r="L1528">
        <v>-0.39132699999999998</v>
      </c>
      <c r="M1528">
        <v>0</v>
      </c>
      <c r="N1528">
        <v>0.39132699999999998</v>
      </c>
      <c r="O1528">
        <v>0.956341</v>
      </c>
      <c r="P1528">
        <v>278.57886999999999</v>
      </c>
      <c r="Q1528">
        <v>256.66048999999998</v>
      </c>
      <c r="R1528">
        <v>11</v>
      </c>
      <c r="S1528" s="81">
        <v>31362</v>
      </c>
    </row>
    <row r="1529" spans="1:19" x14ac:dyDescent="0.2">
      <c r="A1529" t="s">
        <v>75</v>
      </c>
      <c r="B1529" t="s">
        <v>38</v>
      </c>
      <c r="C1529" t="s">
        <v>45</v>
      </c>
      <c r="D1529" t="s">
        <v>15</v>
      </c>
      <c r="E1529">
        <v>2015</v>
      </c>
      <c r="F1529">
        <v>15</v>
      </c>
      <c r="G1529">
        <v>1244.0940000000001</v>
      </c>
      <c r="H1529">
        <v>1216.8209999999999</v>
      </c>
      <c r="I1529">
        <v>48.393599999999999</v>
      </c>
      <c r="J1529">
        <v>0.73854540000000002</v>
      </c>
      <c r="K1529">
        <v>26.326709999999999</v>
      </c>
      <c r="L1529">
        <v>26.885899999999999</v>
      </c>
      <c r="M1529">
        <v>27.27319</v>
      </c>
      <c r="N1529">
        <v>27.660489999999999</v>
      </c>
      <c r="O1529">
        <v>28.21968</v>
      </c>
      <c r="P1529">
        <v>278.57886999999999</v>
      </c>
      <c r="Q1529">
        <v>256.66048999999998</v>
      </c>
      <c r="R1529">
        <v>11</v>
      </c>
      <c r="S1529" s="81">
        <v>31362</v>
      </c>
    </row>
    <row r="1530" spans="1:19" x14ac:dyDescent="0.2">
      <c r="A1530" t="s">
        <v>75</v>
      </c>
      <c r="B1530" t="s">
        <v>38</v>
      </c>
      <c r="C1530" t="s">
        <v>45</v>
      </c>
      <c r="D1530" t="s">
        <v>15</v>
      </c>
      <c r="E1530">
        <v>2015</v>
      </c>
      <c r="F1530">
        <v>16</v>
      </c>
      <c r="G1530">
        <v>1186.81</v>
      </c>
      <c r="H1530">
        <v>800.82579999999996</v>
      </c>
      <c r="I1530">
        <v>47.185099999999998</v>
      </c>
      <c r="J1530">
        <v>0.73650490000000002</v>
      </c>
      <c r="K1530">
        <v>385.0401</v>
      </c>
      <c r="L1530">
        <v>385.59780000000001</v>
      </c>
      <c r="M1530">
        <v>385.98399999999998</v>
      </c>
      <c r="N1530">
        <v>386.37020000000001</v>
      </c>
      <c r="O1530">
        <v>386.92790000000002</v>
      </c>
      <c r="P1530">
        <v>278.57886999999999</v>
      </c>
      <c r="Q1530">
        <v>256.66048999999998</v>
      </c>
      <c r="R1530">
        <v>11</v>
      </c>
      <c r="S1530" s="81">
        <v>31362</v>
      </c>
    </row>
    <row r="1531" spans="1:19" x14ac:dyDescent="0.2">
      <c r="A1531" t="s">
        <v>75</v>
      </c>
      <c r="B1531" t="s">
        <v>38</v>
      </c>
      <c r="C1531" t="s">
        <v>45</v>
      </c>
      <c r="D1531" t="s">
        <v>15</v>
      </c>
      <c r="E1531">
        <v>2015</v>
      </c>
      <c r="F1531">
        <v>17</v>
      </c>
      <c r="G1531">
        <v>1173.5530000000001</v>
      </c>
      <c r="H1531">
        <v>262.73160000000001</v>
      </c>
      <c r="I1531">
        <v>45.140999999999998</v>
      </c>
      <c r="J1531">
        <v>0.73640850000000002</v>
      </c>
      <c r="K1531">
        <v>909.87810000000002</v>
      </c>
      <c r="L1531">
        <v>910.4357</v>
      </c>
      <c r="M1531">
        <v>910.82180000000005</v>
      </c>
      <c r="N1531">
        <v>911.20799999999997</v>
      </c>
      <c r="O1531">
        <v>911.76559999999995</v>
      </c>
      <c r="P1531">
        <v>278.57886999999999</v>
      </c>
      <c r="Q1531">
        <v>256.66048999999998</v>
      </c>
      <c r="R1531">
        <v>11</v>
      </c>
      <c r="S1531" s="81">
        <v>31362</v>
      </c>
    </row>
    <row r="1532" spans="1:19" x14ac:dyDescent="0.2">
      <c r="A1532" t="s">
        <v>75</v>
      </c>
      <c r="B1532" t="s">
        <v>38</v>
      </c>
      <c r="C1532" t="s">
        <v>45</v>
      </c>
      <c r="D1532" t="s">
        <v>15</v>
      </c>
      <c r="E1532">
        <v>2015</v>
      </c>
      <c r="F1532">
        <v>18</v>
      </c>
      <c r="G1532">
        <v>1175.527</v>
      </c>
      <c r="H1532">
        <v>259.74220000000003</v>
      </c>
      <c r="I1532">
        <v>42.869</v>
      </c>
      <c r="J1532">
        <v>0.73674209999999996</v>
      </c>
      <c r="K1532">
        <v>914.84079999999994</v>
      </c>
      <c r="L1532">
        <v>915.39869999999996</v>
      </c>
      <c r="M1532">
        <v>915.78499999999997</v>
      </c>
      <c r="N1532">
        <v>916.17129999999997</v>
      </c>
      <c r="O1532">
        <v>916.72919999999999</v>
      </c>
      <c r="P1532">
        <v>278.57886999999999</v>
      </c>
      <c r="Q1532">
        <v>256.66048999999998</v>
      </c>
      <c r="R1532">
        <v>11</v>
      </c>
      <c r="S1532" s="81">
        <v>31362</v>
      </c>
    </row>
    <row r="1533" spans="1:19" x14ac:dyDescent="0.2">
      <c r="A1533" t="s">
        <v>75</v>
      </c>
      <c r="B1533" t="s">
        <v>38</v>
      </c>
      <c r="C1533" t="s">
        <v>45</v>
      </c>
      <c r="D1533" t="s">
        <v>15</v>
      </c>
      <c r="E1533">
        <v>2015</v>
      </c>
      <c r="F1533">
        <v>19</v>
      </c>
      <c r="G1533">
        <v>1177.0530000000001</v>
      </c>
      <c r="H1533">
        <v>255.93549999999999</v>
      </c>
      <c r="I1533">
        <v>40.995699999999999</v>
      </c>
      <c r="J1533">
        <v>0.7370099</v>
      </c>
      <c r="K1533">
        <v>920.17349999999999</v>
      </c>
      <c r="L1533">
        <v>920.73149999999998</v>
      </c>
      <c r="M1533">
        <v>921.11800000000005</v>
      </c>
      <c r="N1533">
        <v>921.50450000000001</v>
      </c>
      <c r="O1533">
        <v>922.0625</v>
      </c>
      <c r="P1533">
        <v>278.57886999999999</v>
      </c>
      <c r="Q1533">
        <v>256.66048999999998</v>
      </c>
      <c r="R1533">
        <v>11</v>
      </c>
      <c r="S1533" s="81">
        <v>31362</v>
      </c>
    </row>
    <row r="1534" spans="1:19" x14ac:dyDescent="0.2">
      <c r="A1534" t="s">
        <v>75</v>
      </c>
      <c r="B1534" t="s">
        <v>38</v>
      </c>
      <c r="C1534" t="s">
        <v>45</v>
      </c>
      <c r="D1534" t="s">
        <v>15</v>
      </c>
      <c r="E1534">
        <v>2015</v>
      </c>
      <c r="F1534">
        <v>20</v>
      </c>
      <c r="G1534">
        <v>1198.8679999999999</v>
      </c>
      <c r="H1534">
        <v>252.1277</v>
      </c>
      <c r="I1534">
        <v>40.1188</v>
      </c>
      <c r="J1534">
        <v>0.73887340000000001</v>
      </c>
      <c r="K1534">
        <v>945.79330000000004</v>
      </c>
      <c r="L1534">
        <v>946.3528</v>
      </c>
      <c r="M1534">
        <v>946.74019999999996</v>
      </c>
      <c r="N1534">
        <v>947.1277</v>
      </c>
      <c r="O1534">
        <v>947.68719999999996</v>
      </c>
      <c r="P1534">
        <v>278.57886999999999</v>
      </c>
      <c r="Q1534">
        <v>256.66048999999998</v>
      </c>
      <c r="R1534">
        <v>11</v>
      </c>
      <c r="S1534" s="81">
        <v>31362</v>
      </c>
    </row>
    <row r="1535" spans="1:19" x14ac:dyDescent="0.2">
      <c r="A1535" t="s">
        <v>75</v>
      </c>
      <c r="B1535" t="s">
        <v>38</v>
      </c>
      <c r="C1535" t="s">
        <v>45</v>
      </c>
      <c r="D1535" t="s">
        <v>15</v>
      </c>
      <c r="E1535">
        <v>2015</v>
      </c>
      <c r="F1535">
        <v>21</v>
      </c>
      <c r="G1535">
        <v>1203.0170000000001</v>
      </c>
      <c r="H1535">
        <v>248.94329999999999</v>
      </c>
      <c r="I1535">
        <v>39.469299999999997</v>
      </c>
      <c r="J1535">
        <v>0.73908580000000001</v>
      </c>
      <c r="K1535">
        <v>953.1268</v>
      </c>
      <c r="L1535">
        <v>953.68650000000002</v>
      </c>
      <c r="M1535">
        <v>954.07399999999996</v>
      </c>
      <c r="N1535">
        <v>954.46159999999998</v>
      </c>
      <c r="O1535">
        <v>955.02120000000002</v>
      </c>
      <c r="P1535">
        <v>278.57886999999999</v>
      </c>
      <c r="Q1535">
        <v>256.66048999999998</v>
      </c>
      <c r="R1535">
        <v>11</v>
      </c>
      <c r="S1535" s="81">
        <v>31362</v>
      </c>
    </row>
    <row r="1536" spans="1:19" x14ac:dyDescent="0.2">
      <c r="A1536" t="s">
        <v>75</v>
      </c>
      <c r="B1536" t="s">
        <v>38</v>
      </c>
      <c r="C1536" t="s">
        <v>45</v>
      </c>
      <c r="D1536" t="s">
        <v>15</v>
      </c>
      <c r="E1536">
        <v>2015</v>
      </c>
      <c r="F1536">
        <v>22</v>
      </c>
      <c r="G1536">
        <v>1203.077</v>
      </c>
      <c r="H1536">
        <v>610.15740000000005</v>
      </c>
      <c r="I1536">
        <v>38.886600000000001</v>
      </c>
      <c r="J1536">
        <v>0.73918830000000002</v>
      </c>
      <c r="K1536">
        <v>591.97180000000003</v>
      </c>
      <c r="L1536">
        <v>592.53150000000005</v>
      </c>
      <c r="M1536">
        <v>592.91909999999996</v>
      </c>
      <c r="N1536">
        <v>593.30679999999995</v>
      </c>
      <c r="O1536">
        <v>593.86649999999997</v>
      </c>
      <c r="P1536">
        <v>278.57886999999999</v>
      </c>
      <c r="Q1536">
        <v>256.66048999999998</v>
      </c>
      <c r="R1536">
        <v>11</v>
      </c>
      <c r="S1536" s="81">
        <v>31362</v>
      </c>
    </row>
    <row r="1537" spans="1:19" x14ac:dyDescent="0.2">
      <c r="A1537" t="s">
        <v>75</v>
      </c>
      <c r="B1537" t="s">
        <v>38</v>
      </c>
      <c r="C1537" t="s">
        <v>45</v>
      </c>
      <c r="D1537" t="s">
        <v>15</v>
      </c>
      <c r="E1537">
        <v>2015</v>
      </c>
      <c r="F1537">
        <v>23</v>
      </c>
      <c r="G1537">
        <v>1189.634</v>
      </c>
      <c r="H1537">
        <v>969.14530000000002</v>
      </c>
      <c r="I1537">
        <v>38.577800000000003</v>
      </c>
      <c r="J1537">
        <v>0.73815830000000004</v>
      </c>
      <c r="K1537">
        <v>219.54239999999999</v>
      </c>
      <c r="L1537">
        <v>220.10130000000001</v>
      </c>
      <c r="M1537">
        <v>220.48840000000001</v>
      </c>
      <c r="N1537">
        <v>220.87549999999999</v>
      </c>
      <c r="O1537">
        <v>221.43440000000001</v>
      </c>
      <c r="P1537">
        <v>278.57886999999999</v>
      </c>
      <c r="Q1537">
        <v>256.66048999999998</v>
      </c>
      <c r="R1537">
        <v>11</v>
      </c>
      <c r="S1537" s="81">
        <v>31362</v>
      </c>
    </row>
    <row r="1538" spans="1:19" x14ac:dyDescent="0.2">
      <c r="A1538" t="s">
        <v>75</v>
      </c>
      <c r="B1538" t="s">
        <v>38</v>
      </c>
      <c r="C1538" t="s">
        <v>45</v>
      </c>
      <c r="D1538" t="s">
        <v>15</v>
      </c>
      <c r="E1538">
        <v>2015</v>
      </c>
      <c r="F1538">
        <v>24</v>
      </c>
      <c r="G1538">
        <v>1180.701</v>
      </c>
      <c r="H1538">
        <v>1084.212</v>
      </c>
      <c r="I1538">
        <v>38.217500000000001</v>
      </c>
      <c r="J1538">
        <v>0.73904879999999995</v>
      </c>
      <c r="K1538">
        <v>95.541520000000006</v>
      </c>
      <c r="L1538">
        <v>96.101089999999999</v>
      </c>
      <c r="M1538">
        <v>96.488650000000007</v>
      </c>
      <c r="N1538">
        <v>96.87621</v>
      </c>
      <c r="O1538">
        <v>97.435779999999994</v>
      </c>
      <c r="P1538">
        <v>278.57886999999999</v>
      </c>
      <c r="Q1538">
        <v>256.66048999999998</v>
      </c>
      <c r="R1538">
        <v>11</v>
      </c>
      <c r="S1538" s="81">
        <v>31362</v>
      </c>
    </row>
    <row r="1539" spans="1:19" x14ac:dyDescent="0.2">
      <c r="A1539" t="s">
        <v>75</v>
      </c>
      <c r="B1539" t="s">
        <v>38</v>
      </c>
      <c r="C1539" t="s">
        <v>45</v>
      </c>
      <c r="D1539" t="s">
        <v>16</v>
      </c>
      <c r="E1539">
        <v>2015</v>
      </c>
      <c r="F1539">
        <v>1</v>
      </c>
      <c r="G1539">
        <v>1117.7149999999999</v>
      </c>
      <c r="H1539">
        <v>1117.7149999999999</v>
      </c>
      <c r="I1539">
        <v>33.284100000000002</v>
      </c>
      <c r="J1539">
        <v>0.73322140000000002</v>
      </c>
      <c r="K1539">
        <v>-0.93966099999999997</v>
      </c>
      <c r="L1539">
        <v>-0.3845017</v>
      </c>
      <c r="M1539">
        <v>0</v>
      </c>
      <c r="N1539">
        <v>0.3845017</v>
      </c>
      <c r="O1539">
        <v>0.93966099999999997</v>
      </c>
      <c r="P1539">
        <v>278.57886999999999</v>
      </c>
      <c r="Q1539">
        <v>256.66048999999998</v>
      </c>
      <c r="R1539">
        <v>12</v>
      </c>
      <c r="S1539" s="81">
        <v>32503</v>
      </c>
    </row>
    <row r="1540" spans="1:19" x14ac:dyDescent="0.2">
      <c r="A1540" t="s">
        <v>75</v>
      </c>
      <c r="B1540" t="s">
        <v>38</v>
      </c>
      <c r="C1540" t="s">
        <v>45</v>
      </c>
      <c r="D1540" t="s">
        <v>16</v>
      </c>
      <c r="E1540">
        <v>2015</v>
      </c>
      <c r="F1540">
        <v>2</v>
      </c>
      <c r="G1540">
        <v>1100.2190000000001</v>
      </c>
      <c r="H1540">
        <v>1100.2190000000001</v>
      </c>
      <c r="I1540">
        <v>32.623600000000003</v>
      </c>
      <c r="J1540">
        <v>0.73189680000000001</v>
      </c>
      <c r="K1540">
        <v>-0.93796349999999995</v>
      </c>
      <c r="L1540">
        <v>-0.38380710000000001</v>
      </c>
      <c r="M1540">
        <v>0</v>
      </c>
      <c r="N1540">
        <v>0.38380710000000001</v>
      </c>
      <c r="O1540">
        <v>0.93796349999999995</v>
      </c>
      <c r="P1540">
        <v>278.57886999999999</v>
      </c>
      <c r="Q1540">
        <v>256.66048999999998</v>
      </c>
      <c r="R1540">
        <v>12</v>
      </c>
      <c r="S1540" s="81">
        <v>32503</v>
      </c>
    </row>
    <row r="1541" spans="1:19" x14ac:dyDescent="0.2">
      <c r="A1541" t="s">
        <v>75</v>
      </c>
      <c r="B1541" t="s">
        <v>38</v>
      </c>
      <c r="C1541" t="s">
        <v>45</v>
      </c>
      <c r="D1541" t="s">
        <v>16</v>
      </c>
      <c r="E1541">
        <v>2015</v>
      </c>
      <c r="F1541">
        <v>3</v>
      </c>
      <c r="G1541">
        <v>1090.5029999999999</v>
      </c>
      <c r="H1541">
        <v>1090.5029999999999</v>
      </c>
      <c r="I1541">
        <v>32.125100000000003</v>
      </c>
      <c r="J1541">
        <v>0.731375</v>
      </c>
      <c r="K1541">
        <v>-0.93729479999999998</v>
      </c>
      <c r="L1541">
        <v>-0.38353340000000002</v>
      </c>
      <c r="M1541">
        <v>0</v>
      </c>
      <c r="N1541">
        <v>0.38353340000000002</v>
      </c>
      <c r="O1541">
        <v>0.93729479999999998</v>
      </c>
      <c r="P1541">
        <v>278.57886999999999</v>
      </c>
      <c r="Q1541">
        <v>256.66048999999998</v>
      </c>
      <c r="R1541">
        <v>12</v>
      </c>
      <c r="S1541" s="81">
        <v>32503</v>
      </c>
    </row>
    <row r="1542" spans="1:19" x14ac:dyDescent="0.2">
      <c r="A1542" t="s">
        <v>75</v>
      </c>
      <c r="B1542" t="s">
        <v>38</v>
      </c>
      <c r="C1542" t="s">
        <v>45</v>
      </c>
      <c r="D1542" t="s">
        <v>16</v>
      </c>
      <c r="E1542">
        <v>2015</v>
      </c>
      <c r="F1542">
        <v>4</v>
      </c>
      <c r="G1542">
        <v>1090.452</v>
      </c>
      <c r="H1542">
        <v>1090.452</v>
      </c>
      <c r="I1542">
        <v>31.485499999999998</v>
      </c>
      <c r="J1542">
        <v>0.73140099999999997</v>
      </c>
      <c r="K1542">
        <v>-0.93732819999999994</v>
      </c>
      <c r="L1542">
        <v>-0.38354709999999997</v>
      </c>
      <c r="M1542">
        <v>0</v>
      </c>
      <c r="N1542">
        <v>0.38354709999999997</v>
      </c>
      <c r="O1542">
        <v>0.93732819999999994</v>
      </c>
      <c r="P1542">
        <v>278.57886999999999</v>
      </c>
      <c r="Q1542">
        <v>256.66048999999998</v>
      </c>
      <c r="R1542">
        <v>12</v>
      </c>
      <c r="S1542" s="81">
        <v>32503</v>
      </c>
    </row>
    <row r="1543" spans="1:19" x14ac:dyDescent="0.2">
      <c r="A1543" t="s">
        <v>75</v>
      </c>
      <c r="B1543" t="s">
        <v>38</v>
      </c>
      <c r="C1543" t="s">
        <v>45</v>
      </c>
      <c r="D1543" t="s">
        <v>16</v>
      </c>
      <c r="E1543">
        <v>2015</v>
      </c>
      <c r="F1543">
        <v>5</v>
      </c>
      <c r="G1543">
        <v>1104.42</v>
      </c>
      <c r="H1543">
        <v>1104.42</v>
      </c>
      <c r="I1543">
        <v>31.392900000000001</v>
      </c>
      <c r="J1543">
        <v>0.73195710000000003</v>
      </c>
      <c r="K1543">
        <v>-0.93804069999999995</v>
      </c>
      <c r="L1543">
        <v>-0.38383869999999998</v>
      </c>
      <c r="M1543">
        <v>0</v>
      </c>
      <c r="N1543">
        <v>0.38383869999999998</v>
      </c>
      <c r="O1543">
        <v>0.93804069999999995</v>
      </c>
      <c r="P1543">
        <v>278.57886999999999</v>
      </c>
      <c r="Q1543">
        <v>256.66048999999998</v>
      </c>
      <c r="R1543">
        <v>12</v>
      </c>
      <c r="S1543" s="81">
        <v>32503</v>
      </c>
    </row>
    <row r="1544" spans="1:19" x14ac:dyDescent="0.2">
      <c r="A1544" t="s">
        <v>75</v>
      </c>
      <c r="B1544" t="s">
        <v>38</v>
      </c>
      <c r="C1544" t="s">
        <v>45</v>
      </c>
      <c r="D1544" t="s">
        <v>16</v>
      </c>
      <c r="E1544">
        <v>2015</v>
      </c>
      <c r="F1544">
        <v>6</v>
      </c>
      <c r="G1544">
        <v>1148.6189999999999</v>
      </c>
      <c r="H1544">
        <v>1148.6189999999999</v>
      </c>
      <c r="I1544">
        <v>31.1464</v>
      </c>
      <c r="J1544">
        <v>0.73381359999999995</v>
      </c>
      <c r="K1544">
        <v>-0.94042000000000003</v>
      </c>
      <c r="L1544">
        <v>-0.3848123</v>
      </c>
      <c r="M1544">
        <v>0</v>
      </c>
      <c r="N1544">
        <v>0.3848123</v>
      </c>
      <c r="O1544">
        <v>0.94042000000000003</v>
      </c>
      <c r="P1544">
        <v>278.57886999999999</v>
      </c>
      <c r="Q1544">
        <v>256.66048999999998</v>
      </c>
      <c r="R1544">
        <v>12</v>
      </c>
      <c r="S1544" s="81">
        <v>32503</v>
      </c>
    </row>
    <row r="1545" spans="1:19" x14ac:dyDescent="0.2">
      <c r="A1545" t="s">
        <v>75</v>
      </c>
      <c r="B1545" t="s">
        <v>38</v>
      </c>
      <c r="C1545" t="s">
        <v>45</v>
      </c>
      <c r="D1545" t="s">
        <v>16</v>
      </c>
      <c r="E1545">
        <v>2015</v>
      </c>
      <c r="F1545">
        <v>7</v>
      </c>
      <c r="G1545">
        <v>1223.8989999999999</v>
      </c>
      <c r="H1545">
        <v>1223.8989999999999</v>
      </c>
      <c r="I1545">
        <v>31.226700000000001</v>
      </c>
      <c r="J1545">
        <v>0.73840689999999998</v>
      </c>
      <c r="K1545">
        <v>-0.94630650000000005</v>
      </c>
      <c r="L1545">
        <v>-0.38722089999999998</v>
      </c>
      <c r="M1545">
        <v>0</v>
      </c>
      <c r="N1545">
        <v>0.38722089999999998</v>
      </c>
      <c r="O1545">
        <v>0.94630650000000005</v>
      </c>
      <c r="P1545">
        <v>278.57886999999999</v>
      </c>
      <c r="Q1545">
        <v>256.66048999999998</v>
      </c>
      <c r="R1545">
        <v>12</v>
      </c>
      <c r="S1545" s="81">
        <v>32503</v>
      </c>
    </row>
    <row r="1546" spans="1:19" x14ac:dyDescent="0.2">
      <c r="A1546" t="s">
        <v>75</v>
      </c>
      <c r="B1546" t="s">
        <v>38</v>
      </c>
      <c r="C1546" t="s">
        <v>45</v>
      </c>
      <c r="D1546" t="s">
        <v>16</v>
      </c>
      <c r="E1546">
        <v>2015</v>
      </c>
      <c r="F1546">
        <v>8</v>
      </c>
      <c r="G1546">
        <v>1258.0709999999999</v>
      </c>
      <c r="H1546">
        <v>1258.0709999999999</v>
      </c>
      <c r="I1546">
        <v>31.306100000000001</v>
      </c>
      <c r="J1546">
        <v>0.74002809999999997</v>
      </c>
      <c r="K1546">
        <v>-0.94838420000000001</v>
      </c>
      <c r="L1546">
        <v>-0.3880711</v>
      </c>
      <c r="M1546">
        <v>0</v>
      </c>
      <c r="N1546">
        <v>0.3880711</v>
      </c>
      <c r="O1546">
        <v>0.94838420000000001</v>
      </c>
      <c r="P1546">
        <v>278.57886999999999</v>
      </c>
      <c r="Q1546">
        <v>256.66048999999998</v>
      </c>
      <c r="R1546">
        <v>12</v>
      </c>
      <c r="S1546" s="81">
        <v>32503</v>
      </c>
    </row>
    <row r="1547" spans="1:19" x14ac:dyDescent="0.2">
      <c r="A1547" t="s">
        <v>75</v>
      </c>
      <c r="B1547" t="s">
        <v>38</v>
      </c>
      <c r="C1547" t="s">
        <v>45</v>
      </c>
      <c r="D1547" t="s">
        <v>16</v>
      </c>
      <c r="E1547">
        <v>2015</v>
      </c>
      <c r="F1547">
        <v>9</v>
      </c>
      <c r="G1547">
        <v>1271.673</v>
      </c>
      <c r="H1547">
        <v>1271.673</v>
      </c>
      <c r="I1547">
        <v>32.856200000000001</v>
      </c>
      <c r="J1547">
        <v>0.74096779999999995</v>
      </c>
      <c r="K1547">
        <v>-0.9495884</v>
      </c>
      <c r="L1547">
        <v>-0.38856390000000002</v>
      </c>
      <c r="M1547">
        <v>0</v>
      </c>
      <c r="N1547">
        <v>0.38856390000000002</v>
      </c>
      <c r="O1547">
        <v>0.9495884</v>
      </c>
      <c r="P1547">
        <v>278.57886999999999</v>
      </c>
      <c r="Q1547">
        <v>256.66048999999998</v>
      </c>
      <c r="R1547">
        <v>12</v>
      </c>
      <c r="S1547" s="81">
        <v>32503</v>
      </c>
    </row>
    <row r="1548" spans="1:19" x14ac:dyDescent="0.2">
      <c r="A1548" t="s">
        <v>75</v>
      </c>
      <c r="B1548" t="s">
        <v>38</v>
      </c>
      <c r="C1548" t="s">
        <v>45</v>
      </c>
      <c r="D1548" t="s">
        <v>16</v>
      </c>
      <c r="E1548">
        <v>2015</v>
      </c>
      <c r="F1548">
        <v>10</v>
      </c>
      <c r="G1548">
        <v>1275.366</v>
      </c>
      <c r="H1548">
        <v>1275.366</v>
      </c>
      <c r="I1548">
        <v>35.942300000000003</v>
      </c>
      <c r="J1548">
        <v>0.7404714</v>
      </c>
      <c r="K1548">
        <v>-0.94895229999999997</v>
      </c>
      <c r="L1548">
        <v>-0.38830360000000003</v>
      </c>
      <c r="M1548">
        <v>0</v>
      </c>
      <c r="N1548">
        <v>0.38830360000000003</v>
      </c>
      <c r="O1548">
        <v>0.94895229999999997</v>
      </c>
      <c r="P1548">
        <v>278.57886999999999</v>
      </c>
      <c r="Q1548">
        <v>256.66048999999998</v>
      </c>
      <c r="R1548">
        <v>12</v>
      </c>
      <c r="S1548" s="81">
        <v>32503</v>
      </c>
    </row>
    <row r="1549" spans="1:19" x14ac:dyDescent="0.2">
      <c r="A1549" t="s">
        <v>75</v>
      </c>
      <c r="B1549" t="s">
        <v>38</v>
      </c>
      <c r="C1549" t="s">
        <v>45</v>
      </c>
      <c r="D1549" t="s">
        <v>16</v>
      </c>
      <c r="E1549">
        <v>2015</v>
      </c>
      <c r="F1549">
        <v>11</v>
      </c>
      <c r="G1549">
        <v>1252.67</v>
      </c>
      <c r="H1549">
        <v>1252.67</v>
      </c>
      <c r="I1549">
        <v>38.851999999999997</v>
      </c>
      <c r="J1549">
        <v>0.73915679999999995</v>
      </c>
      <c r="K1549">
        <v>-0.94726759999999999</v>
      </c>
      <c r="L1549">
        <v>-0.38761420000000002</v>
      </c>
      <c r="M1549">
        <v>0</v>
      </c>
      <c r="N1549">
        <v>0.38761420000000002</v>
      </c>
      <c r="O1549">
        <v>0.94726759999999999</v>
      </c>
      <c r="P1549">
        <v>278.57886999999999</v>
      </c>
      <c r="Q1549">
        <v>256.66048999999998</v>
      </c>
      <c r="R1549">
        <v>12</v>
      </c>
      <c r="S1549" s="81">
        <v>32503</v>
      </c>
    </row>
    <row r="1550" spans="1:19" x14ac:dyDescent="0.2">
      <c r="A1550" t="s">
        <v>75</v>
      </c>
      <c r="B1550" t="s">
        <v>38</v>
      </c>
      <c r="C1550" t="s">
        <v>45</v>
      </c>
      <c r="D1550" t="s">
        <v>16</v>
      </c>
      <c r="E1550">
        <v>2015</v>
      </c>
      <c r="F1550">
        <v>12</v>
      </c>
      <c r="G1550">
        <v>1258.69</v>
      </c>
      <c r="H1550">
        <v>1258.69</v>
      </c>
      <c r="I1550">
        <v>41.361499999999999</v>
      </c>
      <c r="J1550">
        <v>0.73827920000000002</v>
      </c>
      <c r="K1550">
        <v>-0.94614279999999995</v>
      </c>
      <c r="L1550">
        <v>-0.387154</v>
      </c>
      <c r="M1550">
        <v>0</v>
      </c>
      <c r="N1550">
        <v>0.387154</v>
      </c>
      <c r="O1550">
        <v>0.94614279999999995</v>
      </c>
      <c r="P1550">
        <v>278.57886999999999</v>
      </c>
      <c r="Q1550">
        <v>256.66048999999998</v>
      </c>
      <c r="R1550">
        <v>12</v>
      </c>
      <c r="S1550" s="81">
        <v>32503</v>
      </c>
    </row>
    <row r="1551" spans="1:19" x14ac:dyDescent="0.2">
      <c r="A1551" t="s">
        <v>75</v>
      </c>
      <c r="B1551" t="s">
        <v>38</v>
      </c>
      <c r="C1551" t="s">
        <v>45</v>
      </c>
      <c r="D1551" t="s">
        <v>16</v>
      </c>
      <c r="E1551">
        <v>2015</v>
      </c>
      <c r="F1551">
        <v>13</v>
      </c>
      <c r="G1551">
        <v>1262.7370000000001</v>
      </c>
      <c r="H1551">
        <v>1262.7370000000001</v>
      </c>
      <c r="I1551">
        <v>43.548699999999997</v>
      </c>
      <c r="J1551">
        <v>0.73765309999999995</v>
      </c>
      <c r="K1551">
        <v>-0.94534050000000003</v>
      </c>
      <c r="L1551">
        <v>-0.38682569999999999</v>
      </c>
      <c r="M1551">
        <v>0</v>
      </c>
      <c r="N1551">
        <v>0.38682569999999999</v>
      </c>
      <c r="O1551">
        <v>0.94534050000000003</v>
      </c>
      <c r="P1551">
        <v>278.57886999999999</v>
      </c>
      <c r="Q1551">
        <v>256.66048999999998</v>
      </c>
      <c r="R1551">
        <v>12</v>
      </c>
      <c r="S1551" s="81">
        <v>32503</v>
      </c>
    </row>
    <row r="1552" spans="1:19" x14ac:dyDescent="0.2">
      <c r="A1552" t="s">
        <v>75</v>
      </c>
      <c r="B1552" t="s">
        <v>38</v>
      </c>
      <c r="C1552" t="s">
        <v>45</v>
      </c>
      <c r="D1552" t="s">
        <v>16</v>
      </c>
      <c r="E1552">
        <v>2015</v>
      </c>
      <c r="F1552">
        <v>14</v>
      </c>
      <c r="G1552">
        <v>1245.2660000000001</v>
      </c>
      <c r="H1552">
        <v>1245.2660000000001</v>
      </c>
      <c r="I1552">
        <v>44.982100000000003</v>
      </c>
      <c r="J1552">
        <v>0.74038590000000004</v>
      </c>
      <c r="K1552">
        <v>-0.94884270000000004</v>
      </c>
      <c r="L1552">
        <v>-0.38825880000000002</v>
      </c>
      <c r="M1552">
        <v>0</v>
      </c>
      <c r="N1552">
        <v>0.38825880000000002</v>
      </c>
      <c r="O1552">
        <v>0.94884270000000004</v>
      </c>
      <c r="P1552">
        <v>278.57886999999999</v>
      </c>
      <c r="Q1552">
        <v>256.66048999999998</v>
      </c>
      <c r="R1552">
        <v>12</v>
      </c>
      <c r="S1552" s="81">
        <v>32503</v>
      </c>
    </row>
    <row r="1553" spans="1:19" x14ac:dyDescent="0.2">
      <c r="A1553" t="s">
        <v>75</v>
      </c>
      <c r="B1553" t="s">
        <v>38</v>
      </c>
      <c r="C1553" t="s">
        <v>45</v>
      </c>
      <c r="D1553" t="s">
        <v>16</v>
      </c>
      <c r="E1553">
        <v>2015</v>
      </c>
      <c r="F1553">
        <v>15</v>
      </c>
      <c r="G1553">
        <v>1214.5450000000001</v>
      </c>
      <c r="H1553">
        <v>1186.2629999999999</v>
      </c>
      <c r="I1553">
        <v>45.663499999999999</v>
      </c>
      <c r="J1553">
        <v>0.73523490000000002</v>
      </c>
      <c r="K1553">
        <v>27.339369999999999</v>
      </c>
      <c r="L1553">
        <v>27.896059999999999</v>
      </c>
      <c r="M1553">
        <v>28.28162</v>
      </c>
      <c r="N1553">
        <v>28.667169999999999</v>
      </c>
      <c r="O1553">
        <v>29.223859999999998</v>
      </c>
      <c r="P1553">
        <v>278.57886999999999</v>
      </c>
      <c r="Q1553">
        <v>256.66048999999998</v>
      </c>
      <c r="R1553">
        <v>12</v>
      </c>
      <c r="S1553" s="81">
        <v>32503</v>
      </c>
    </row>
    <row r="1554" spans="1:19" x14ac:dyDescent="0.2">
      <c r="A1554" t="s">
        <v>75</v>
      </c>
      <c r="B1554" t="s">
        <v>38</v>
      </c>
      <c r="C1554" t="s">
        <v>45</v>
      </c>
      <c r="D1554" t="s">
        <v>16</v>
      </c>
      <c r="E1554">
        <v>2015</v>
      </c>
      <c r="F1554">
        <v>16</v>
      </c>
      <c r="G1554">
        <v>1166.7159999999999</v>
      </c>
      <c r="H1554">
        <v>777.95699999999999</v>
      </c>
      <c r="I1554">
        <v>45.514800000000001</v>
      </c>
      <c r="J1554">
        <v>0.7304988</v>
      </c>
      <c r="K1554">
        <v>387.8229</v>
      </c>
      <c r="L1554">
        <v>388.37599999999998</v>
      </c>
      <c r="M1554">
        <v>388.75909999999999</v>
      </c>
      <c r="N1554">
        <v>389.1422</v>
      </c>
      <c r="O1554">
        <v>389.69529999999997</v>
      </c>
      <c r="P1554">
        <v>278.57886999999999</v>
      </c>
      <c r="Q1554">
        <v>256.66048999999998</v>
      </c>
      <c r="R1554">
        <v>12</v>
      </c>
      <c r="S1554" s="81">
        <v>32503</v>
      </c>
    </row>
    <row r="1555" spans="1:19" x14ac:dyDescent="0.2">
      <c r="A1555" t="s">
        <v>75</v>
      </c>
      <c r="B1555" t="s">
        <v>38</v>
      </c>
      <c r="C1555" t="s">
        <v>45</v>
      </c>
      <c r="D1555" t="s">
        <v>16</v>
      </c>
      <c r="E1555">
        <v>2015</v>
      </c>
      <c r="F1555">
        <v>17</v>
      </c>
      <c r="G1555">
        <v>1163.1130000000001</v>
      </c>
      <c r="H1555">
        <v>259.74610000000001</v>
      </c>
      <c r="I1555">
        <v>42.960599999999999</v>
      </c>
      <c r="J1555">
        <v>0.73021950000000002</v>
      </c>
      <c r="K1555">
        <v>902.43150000000003</v>
      </c>
      <c r="L1555">
        <v>902.98440000000005</v>
      </c>
      <c r="M1555">
        <v>903.3673</v>
      </c>
      <c r="N1555">
        <v>903.75019999999995</v>
      </c>
      <c r="O1555">
        <v>904.30309999999997</v>
      </c>
      <c r="P1555">
        <v>278.57886999999999</v>
      </c>
      <c r="Q1555">
        <v>256.66048999999998</v>
      </c>
      <c r="R1555">
        <v>12</v>
      </c>
      <c r="S1555" s="81">
        <v>32503</v>
      </c>
    </row>
    <row r="1556" spans="1:19" x14ac:dyDescent="0.2">
      <c r="A1556" t="s">
        <v>75</v>
      </c>
      <c r="B1556" t="s">
        <v>38</v>
      </c>
      <c r="C1556" t="s">
        <v>45</v>
      </c>
      <c r="D1556" t="s">
        <v>16</v>
      </c>
      <c r="E1556">
        <v>2015</v>
      </c>
      <c r="F1556">
        <v>18</v>
      </c>
      <c r="G1556">
        <v>1171.4929999999999</v>
      </c>
      <c r="H1556">
        <v>256.05360000000002</v>
      </c>
      <c r="I1556">
        <v>39.5214</v>
      </c>
      <c r="J1556">
        <v>0.73007829999999996</v>
      </c>
      <c r="K1556">
        <v>914.50409999999999</v>
      </c>
      <c r="L1556">
        <v>915.05690000000004</v>
      </c>
      <c r="M1556">
        <v>915.43970000000002</v>
      </c>
      <c r="N1556">
        <v>915.82259999999997</v>
      </c>
      <c r="O1556">
        <v>916.37540000000001</v>
      </c>
      <c r="P1556">
        <v>278.57886999999999</v>
      </c>
      <c r="Q1556">
        <v>256.66048999999998</v>
      </c>
      <c r="R1556">
        <v>12</v>
      </c>
      <c r="S1556" s="81">
        <v>32503</v>
      </c>
    </row>
    <row r="1557" spans="1:19" x14ac:dyDescent="0.2">
      <c r="A1557" t="s">
        <v>75</v>
      </c>
      <c r="B1557" t="s">
        <v>38</v>
      </c>
      <c r="C1557" t="s">
        <v>45</v>
      </c>
      <c r="D1557" t="s">
        <v>16</v>
      </c>
      <c r="E1557">
        <v>2015</v>
      </c>
      <c r="F1557">
        <v>19</v>
      </c>
      <c r="G1557">
        <v>1172.251</v>
      </c>
      <c r="H1557">
        <v>252.57300000000001</v>
      </c>
      <c r="I1557">
        <v>37.319600000000001</v>
      </c>
      <c r="J1557">
        <v>0.73064799999999996</v>
      </c>
      <c r="K1557">
        <v>918.74130000000002</v>
      </c>
      <c r="L1557">
        <v>919.29459999999995</v>
      </c>
      <c r="M1557">
        <v>919.67769999999996</v>
      </c>
      <c r="N1557">
        <v>920.06089999999995</v>
      </c>
      <c r="O1557">
        <v>920.61410000000001</v>
      </c>
      <c r="P1557">
        <v>278.57886999999999</v>
      </c>
      <c r="Q1557">
        <v>256.66048999999998</v>
      </c>
      <c r="R1557">
        <v>12</v>
      </c>
      <c r="S1557" s="81">
        <v>32503</v>
      </c>
    </row>
    <row r="1558" spans="1:19" x14ac:dyDescent="0.2">
      <c r="A1558" t="s">
        <v>75</v>
      </c>
      <c r="B1558" t="s">
        <v>38</v>
      </c>
      <c r="C1558" t="s">
        <v>45</v>
      </c>
      <c r="D1558" t="s">
        <v>16</v>
      </c>
      <c r="E1558">
        <v>2015</v>
      </c>
      <c r="F1558">
        <v>20</v>
      </c>
      <c r="G1558">
        <v>1184.703</v>
      </c>
      <c r="H1558">
        <v>248.66370000000001</v>
      </c>
      <c r="I1558">
        <v>35.359299999999998</v>
      </c>
      <c r="J1558">
        <v>0.73264090000000004</v>
      </c>
      <c r="K1558">
        <v>935.10040000000004</v>
      </c>
      <c r="L1558">
        <v>935.65520000000004</v>
      </c>
      <c r="M1558">
        <v>936.03930000000003</v>
      </c>
      <c r="N1558">
        <v>936.42349999999999</v>
      </c>
      <c r="O1558">
        <v>936.97829999999999</v>
      </c>
      <c r="P1558">
        <v>278.57886999999999</v>
      </c>
      <c r="Q1558">
        <v>256.66048999999998</v>
      </c>
      <c r="R1558">
        <v>12</v>
      </c>
      <c r="S1558" s="81">
        <v>32503</v>
      </c>
    </row>
    <row r="1559" spans="1:19" x14ac:dyDescent="0.2">
      <c r="A1559" t="s">
        <v>75</v>
      </c>
      <c r="B1559" t="s">
        <v>38</v>
      </c>
      <c r="C1559" t="s">
        <v>45</v>
      </c>
      <c r="D1559" t="s">
        <v>16</v>
      </c>
      <c r="E1559">
        <v>2015</v>
      </c>
      <c r="F1559">
        <v>21</v>
      </c>
      <c r="G1559">
        <v>1188.135</v>
      </c>
      <c r="H1559">
        <v>245.27379999999999</v>
      </c>
      <c r="I1559">
        <v>33.869100000000003</v>
      </c>
      <c r="J1559">
        <v>0.73468009999999995</v>
      </c>
      <c r="K1559">
        <v>941.91949999999997</v>
      </c>
      <c r="L1559">
        <v>942.47580000000005</v>
      </c>
      <c r="M1559">
        <v>942.86109999999996</v>
      </c>
      <c r="N1559">
        <v>943.24630000000002</v>
      </c>
      <c r="O1559">
        <v>943.80259999999998</v>
      </c>
      <c r="P1559">
        <v>278.57886999999999</v>
      </c>
      <c r="Q1559">
        <v>256.66048999999998</v>
      </c>
      <c r="R1559">
        <v>12</v>
      </c>
      <c r="S1559" s="81">
        <v>32503</v>
      </c>
    </row>
    <row r="1560" spans="1:19" x14ac:dyDescent="0.2">
      <c r="A1560" t="s">
        <v>75</v>
      </c>
      <c r="B1560" t="s">
        <v>38</v>
      </c>
      <c r="C1560" t="s">
        <v>45</v>
      </c>
      <c r="D1560" t="s">
        <v>16</v>
      </c>
      <c r="E1560">
        <v>2015</v>
      </c>
      <c r="F1560">
        <v>22</v>
      </c>
      <c r="G1560">
        <v>1178.3920000000001</v>
      </c>
      <c r="H1560">
        <v>596.07100000000003</v>
      </c>
      <c r="I1560">
        <v>32.942</v>
      </c>
      <c r="J1560">
        <v>0.73503549999999995</v>
      </c>
      <c r="K1560">
        <v>581.37950000000001</v>
      </c>
      <c r="L1560">
        <v>581.93600000000004</v>
      </c>
      <c r="M1560">
        <v>582.32150000000001</v>
      </c>
      <c r="N1560">
        <v>582.70690000000002</v>
      </c>
      <c r="O1560">
        <v>583.26340000000005</v>
      </c>
      <c r="P1560">
        <v>278.57886999999999</v>
      </c>
      <c r="Q1560">
        <v>256.66048999999998</v>
      </c>
      <c r="R1560">
        <v>12</v>
      </c>
      <c r="S1560" s="81">
        <v>32503</v>
      </c>
    </row>
    <row r="1561" spans="1:19" x14ac:dyDescent="0.2">
      <c r="A1561" t="s">
        <v>75</v>
      </c>
      <c r="B1561" t="s">
        <v>38</v>
      </c>
      <c r="C1561" t="s">
        <v>45</v>
      </c>
      <c r="D1561" t="s">
        <v>16</v>
      </c>
      <c r="E1561">
        <v>2015</v>
      </c>
      <c r="F1561">
        <v>23</v>
      </c>
      <c r="G1561">
        <v>1155.8409999999999</v>
      </c>
      <c r="H1561">
        <v>942.68640000000005</v>
      </c>
      <c r="I1561">
        <v>31.9816</v>
      </c>
      <c r="J1561">
        <v>0.73441599999999996</v>
      </c>
      <c r="K1561">
        <v>212.21299999999999</v>
      </c>
      <c r="L1561">
        <v>212.76900000000001</v>
      </c>
      <c r="M1561">
        <v>213.1542</v>
      </c>
      <c r="N1561">
        <v>213.5393</v>
      </c>
      <c r="O1561">
        <v>214.09540000000001</v>
      </c>
      <c r="P1561">
        <v>278.57886999999999</v>
      </c>
      <c r="Q1561">
        <v>256.66048999999998</v>
      </c>
      <c r="R1561">
        <v>12</v>
      </c>
      <c r="S1561" s="81">
        <v>32503</v>
      </c>
    </row>
    <row r="1562" spans="1:19" x14ac:dyDescent="0.2">
      <c r="A1562" t="s">
        <v>75</v>
      </c>
      <c r="B1562" t="s">
        <v>38</v>
      </c>
      <c r="C1562" t="s">
        <v>45</v>
      </c>
      <c r="D1562" t="s">
        <v>16</v>
      </c>
      <c r="E1562">
        <v>2015</v>
      </c>
      <c r="F1562">
        <v>24</v>
      </c>
      <c r="G1562">
        <v>1146.1189999999999</v>
      </c>
      <c r="H1562">
        <v>1054.972</v>
      </c>
      <c r="I1562">
        <v>31.305599999999998</v>
      </c>
      <c r="J1562">
        <v>0.7341029</v>
      </c>
      <c r="K1562">
        <v>90.206310000000002</v>
      </c>
      <c r="L1562">
        <v>90.762129999999999</v>
      </c>
      <c r="M1562">
        <v>91.147090000000006</v>
      </c>
      <c r="N1562">
        <v>91.532060000000001</v>
      </c>
      <c r="O1562">
        <v>92.087879999999998</v>
      </c>
      <c r="P1562">
        <v>278.57886999999999</v>
      </c>
      <c r="Q1562">
        <v>256.66048999999998</v>
      </c>
      <c r="R1562">
        <v>12</v>
      </c>
      <c r="S1562" s="81">
        <v>32503</v>
      </c>
    </row>
    <row r="1563" spans="1:19" x14ac:dyDescent="0.2">
      <c r="A1563" t="s">
        <v>75</v>
      </c>
      <c r="B1563" t="s">
        <v>38</v>
      </c>
      <c r="C1563" t="s">
        <v>47</v>
      </c>
      <c r="D1563" t="s">
        <v>46</v>
      </c>
      <c r="E1563">
        <v>2015</v>
      </c>
      <c r="F1563">
        <v>1</v>
      </c>
      <c r="G1563">
        <v>1216.2080000000001</v>
      </c>
      <c r="H1563">
        <v>1216.2080000000001</v>
      </c>
      <c r="I1563">
        <v>71.138099999999994</v>
      </c>
      <c r="J1563">
        <v>0.74869450000000004</v>
      </c>
      <c r="K1563">
        <v>-0.95949070000000003</v>
      </c>
      <c r="L1563">
        <v>-0.39261580000000001</v>
      </c>
      <c r="M1563">
        <v>0</v>
      </c>
      <c r="N1563">
        <v>0.39261580000000001</v>
      </c>
      <c r="O1563">
        <v>0.95949070000000003</v>
      </c>
      <c r="P1563">
        <v>278.57886999999999</v>
      </c>
      <c r="Q1563">
        <v>256.66048999999998</v>
      </c>
      <c r="R1563">
        <v>7</v>
      </c>
    </row>
    <row r="1564" spans="1:19" x14ac:dyDescent="0.2">
      <c r="A1564" t="s">
        <v>75</v>
      </c>
      <c r="B1564" t="s">
        <v>38</v>
      </c>
      <c r="C1564" t="s">
        <v>47</v>
      </c>
      <c r="D1564" t="s">
        <v>46</v>
      </c>
      <c r="E1564">
        <v>2015</v>
      </c>
      <c r="F1564">
        <v>2</v>
      </c>
      <c r="G1564">
        <v>1190.393</v>
      </c>
      <c r="H1564">
        <v>1190.393</v>
      </c>
      <c r="I1564">
        <v>66.350200000000001</v>
      </c>
      <c r="J1564">
        <v>0.74584499999999998</v>
      </c>
      <c r="K1564">
        <v>-0.95583879999999999</v>
      </c>
      <c r="L1564">
        <v>-0.39112150000000001</v>
      </c>
      <c r="M1564">
        <v>0</v>
      </c>
      <c r="N1564">
        <v>0.39112150000000001</v>
      </c>
      <c r="O1564">
        <v>0.95583879999999999</v>
      </c>
      <c r="P1564">
        <v>278.57886999999999</v>
      </c>
      <c r="Q1564">
        <v>256.66048999999998</v>
      </c>
      <c r="R1564">
        <v>7</v>
      </c>
    </row>
    <row r="1565" spans="1:19" x14ac:dyDescent="0.2">
      <c r="A1565" t="s">
        <v>75</v>
      </c>
      <c r="B1565" t="s">
        <v>38</v>
      </c>
      <c r="C1565" t="s">
        <v>47</v>
      </c>
      <c r="D1565" t="s">
        <v>46</v>
      </c>
      <c r="E1565">
        <v>2015</v>
      </c>
      <c r="F1565">
        <v>3</v>
      </c>
      <c r="G1565">
        <v>1177.664</v>
      </c>
      <c r="H1565">
        <v>1177.664</v>
      </c>
      <c r="I1565">
        <v>64.846400000000003</v>
      </c>
      <c r="J1565">
        <v>0.74619020000000003</v>
      </c>
      <c r="K1565">
        <v>-0.9562813</v>
      </c>
      <c r="L1565">
        <v>-0.3913026</v>
      </c>
      <c r="M1565">
        <v>0</v>
      </c>
      <c r="N1565">
        <v>0.3913026</v>
      </c>
      <c r="O1565">
        <v>0.9562813</v>
      </c>
      <c r="P1565">
        <v>278.57886999999999</v>
      </c>
      <c r="Q1565">
        <v>256.66048999999998</v>
      </c>
      <c r="R1565">
        <v>7</v>
      </c>
    </row>
    <row r="1566" spans="1:19" x14ac:dyDescent="0.2">
      <c r="A1566" t="s">
        <v>75</v>
      </c>
      <c r="B1566" t="s">
        <v>38</v>
      </c>
      <c r="C1566" t="s">
        <v>47</v>
      </c>
      <c r="D1566" t="s">
        <v>46</v>
      </c>
      <c r="E1566">
        <v>2015</v>
      </c>
      <c r="F1566">
        <v>4</v>
      </c>
      <c r="G1566">
        <v>1172.566</v>
      </c>
      <c r="H1566">
        <v>1172.566</v>
      </c>
      <c r="I1566">
        <v>63.650100000000002</v>
      </c>
      <c r="J1566">
        <v>0.74753800000000004</v>
      </c>
      <c r="K1566">
        <v>-0.95800850000000004</v>
      </c>
      <c r="L1566">
        <v>-0.3920093</v>
      </c>
      <c r="M1566">
        <v>0</v>
      </c>
      <c r="N1566">
        <v>0.3920093</v>
      </c>
      <c r="O1566">
        <v>0.95800850000000004</v>
      </c>
      <c r="P1566">
        <v>278.57886999999999</v>
      </c>
      <c r="Q1566">
        <v>256.66048999999998</v>
      </c>
      <c r="R1566">
        <v>7</v>
      </c>
    </row>
    <row r="1567" spans="1:19" x14ac:dyDescent="0.2">
      <c r="A1567" t="s">
        <v>75</v>
      </c>
      <c r="B1567" t="s">
        <v>38</v>
      </c>
      <c r="C1567" t="s">
        <v>47</v>
      </c>
      <c r="D1567" t="s">
        <v>46</v>
      </c>
      <c r="E1567">
        <v>2015</v>
      </c>
      <c r="F1567">
        <v>5</v>
      </c>
      <c r="G1567">
        <v>1208.952</v>
      </c>
      <c r="H1567">
        <v>1208.952</v>
      </c>
      <c r="I1567">
        <v>62.862699999999997</v>
      </c>
      <c r="J1567">
        <v>0.75001010000000001</v>
      </c>
      <c r="K1567">
        <v>-0.96117660000000005</v>
      </c>
      <c r="L1567">
        <v>-0.39330569999999998</v>
      </c>
      <c r="M1567">
        <v>0</v>
      </c>
      <c r="N1567">
        <v>0.39330569999999998</v>
      </c>
      <c r="O1567">
        <v>0.96117660000000005</v>
      </c>
      <c r="P1567">
        <v>278.57886999999999</v>
      </c>
      <c r="Q1567">
        <v>256.66048999999998</v>
      </c>
      <c r="R1567">
        <v>7</v>
      </c>
    </row>
    <row r="1568" spans="1:19" x14ac:dyDescent="0.2">
      <c r="A1568" t="s">
        <v>75</v>
      </c>
      <c r="B1568" t="s">
        <v>38</v>
      </c>
      <c r="C1568" t="s">
        <v>47</v>
      </c>
      <c r="D1568" t="s">
        <v>46</v>
      </c>
      <c r="E1568">
        <v>2015</v>
      </c>
      <c r="F1568">
        <v>6</v>
      </c>
      <c r="G1568">
        <v>1262.5309999999999</v>
      </c>
      <c r="H1568">
        <v>1262.5309999999999</v>
      </c>
      <c r="I1568">
        <v>62.320099999999996</v>
      </c>
      <c r="J1568">
        <v>0.75048009999999998</v>
      </c>
      <c r="K1568">
        <v>-0.96177889999999999</v>
      </c>
      <c r="L1568">
        <v>-0.39355210000000002</v>
      </c>
      <c r="M1568">
        <v>0</v>
      </c>
      <c r="N1568">
        <v>0.39355210000000002</v>
      </c>
      <c r="O1568">
        <v>0.96177889999999999</v>
      </c>
      <c r="P1568">
        <v>278.57886999999999</v>
      </c>
      <c r="Q1568">
        <v>256.66048999999998</v>
      </c>
      <c r="R1568">
        <v>7</v>
      </c>
    </row>
    <row r="1569" spans="1:18" x14ac:dyDescent="0.2">
      <c r="A1569" t="s">
        <v>75</v>
      </c>
      <c r="B1569" t="s">
        <v>38</v>
      </c>
      <c r="C1569" t="s">
        <v>47</v>
      </c>
      <c r="D1569" t="s">
        <v>46</v>
      </c>
      <c r="E1569">
        <v>2015</v>
      </c>
      <c r="F1569">
        <v>7</v>
      </c>
      <c r="G1569">
        <v>1331.9490000000001</v>
      </c>
      <c r="H1569">
        <v>1331.9490000000001</v>
      </c>
      <c r="I1569">
        <v>62.380099999999999</v>
      </c>
      <c r="J1569">
        <v>0.74743269999999995</v>
      </c>
      <c r="K1569">
        <v>-0.95787359999999999</v>
      </c>
      <c r="L1569">
        <v>-0.39195410000000003</v>
      </c>
      <c r="M1569">
        <v>0</v>
      </c>
      <c r="N1569">
        <v>0.39195410000000003</v>
      </c>
      <c r="O1569">
        <v>0.95787359999999999</v>
      </c>
      <c r="P1569">
        <v>278.57886999999999</v>
      </c>
      <c r="Q1569">
        <v>256.66048999999998</v>
      </c>
      <c r="R1569">
        <v>7</v>
      </c>
    </row>
    <row r="1570" spans="1:18" x14ac:dyDescent="0.2">
      <c r="A1570" t="s">
        <v>75</v>
      </c>
      <c r="B1570" t="s">
        <v>38</v>
      </c>
      <c r="C1570" t="s">
        <v>47</v>
      </c>
      <c r="D1570" t="s">
        <v>46</v>
      </c>
      <c r="E1570">
        <v>2015</v>
      </c>
      <c r="F1570">
        <v>8</v>
      </c>
      <c r="G1570">
        <v>1347.5329999999999</v>
      </c>
      <c r="H1570">
        <v>1347.5329999999999</v>
      </c>
      <c r="I1570">
        <v>66.060400000000001</v>
      </c>
      <c r="J1570">
        <v>0.74581229999999998</v>
      </c>
      <c r="K1570">
        <v>-0.95579689999999995</v>
      </c>
      <c r="L1570">
        <v>-0.39110430000000002</v>
      </c>
      <c r="M1570">
        <v>0</v>
      </c>
      <c r="N1570">
        <v>0.39110430000000002</v>
      </c>
      <c r="O1570">
        <v>0.95579689999999995</v>
      </c>
      <c r="P1570">
        <v>278.57886999999999</v>
      </c>
      <c r="Q1570">
        <v>256.66048999999998</v>
      </c>
      <c r="R1570">
        <v>7</v>
      </c>
    </row>
    <row r="1571" spans="1:18" x14ac:dyDescent="0.2">
      <c r="A1571" t="s">
        <v>75</v>
      </c>
      <c r="B1571" t="s">
        <v>38</v>
      </c>
      <c r="C1571" t="s">
        <v>47</v>
      </c>
      <c r="D1571" t="s">
        <v>46</v>
      </c>
      <c r="E1571">
        <v>2015</v>
      </c>
      <c r="F1571">
        <v>9</v>
      </c>
      <c r="G1571">
        <v>1357.75</v>
      </c>
      <c r="H1571">
        <v>1357.75</v>
      </c>
      <c r="I1571">
        <v>71.733199999999997</v>
      </c>
      <c r="J1571">
        <v>0.74255749999999998</v>
      </c>
      <c r="K1571">
        <v>-0.95162579999999997</v>
      </c>
      <c r="L1571">
        <v>-0.38939760000000001</v>
      </c>
      <c r="M1571">
        <v>0</v>
      </c>
      <c r="N1571">
        <v>0.38939760000000001</v>
      </c>
      <c r="O1571">
        <v>0.95162579999999997</v>
      </c>
      <c r="P1571">
        <v>278.57886999999999</v>
      </c>
      <c r="Q1571">
        <v>256.66048999999998</v>
      </c>
      <c r="R1571">
        <v>7</v>
      </c>
    </row>
    <row r="1572" spans="1:18" x14ac:dyDescent="0.2">
      <c r="A1572" t="s">
        <v>75</v>
      </c>
      <c r="B1572" t="s">
        <v>38</v>
      </c>
      <c r="C1572" t="s">
        <v>47</v>
      </c>
      <c r="D1572" t="s">
        <v>46</v>
      </c>
      <c r="E1572">
        <v>2015</v>
      </c>
      <c r="F1572">
        <v>10</v>
      </c>
      <c r="G1572">
        <v>1351.124</v>
      </c>
      <c r="H1572">
        <v>1351.124</v>
      </c>
      <c r="I1572">
        <v>76.956299999999999</v>
      </c>
      <c r="J1572">
        <v>0.73953250000000004</v>
      </c>
      <c r="K1572">
        <v>-0.94774899999999995</v>
      </c>
      <c r="L1572">
        <v>-0.38781120000000002</v>
      </c>
      <c r="M1572">
        <v>0</v>
      </c>
      <c r="N1572">
        <v>0.38781120000000002</v>
      </c>
      <c r="O1572">
        <v>0.94774899999999995</v>
      </c>
      <c r="P1572">
        <v>278.57886999999999</v>
      </c>
      <c r="Q1572">
        <v>256.66048999999998</v>
      </c>
      <c r="R1572">
        <v>7</v>
      </c>
    </row>
    <row r="1573" spans="1:18" x14ac:dyDescent="0.2">
      <c r="A1573" t="s">
        <v>75</v>
      </c>
      <c r="B1573" t="s">
        <v>38</v>
      </c>
      <c r="C1573" t="s">
        <v>47</v>
      </c>
      <c r="D1573" t="s">
        <v>46</v>
      </c>
      <c r="E1573">
        <v>2015</v>
      </c>
      <c r="F1573">
        <v>11</v>
      </c>
      <c r="G1573">
        <v>1337.2819999999999</v>
      </c>
      <c r="H1573">
        <v>1337.2819999999999</v>
      </c>
      <c r="I1573">
        <v>82.066699999999997</v>
      </c>
      <c r="J1573">
        <v>0.74439540000000004</v>
      </c>
      <c r="K1573">
        <v>-0.95398099999999997</v>
      </c>
      <c r="L1573">
        <v>-0.39036130000000002</v>
      </c>
      <c r="M1573">
        <v>0</v>
      </c>
      <c r="N1573">
        <v>0.39036130000000002</v>
      </c>
      <c r="O1573">
        <v>0.95398099999999997</v>
      </c>
      <c r="P1573">
        <v>278.57886999999999</v>
      </c>
      <c r="Q1573">
        <v>256.66048999999998</v>
      </c>
      <c r="R1573">
        <v>7</v>
      </c>
    </row>
    <row r="1574" spans="1:18" x14ac:dyDescent="0.2">
      <c r="A1574" t="s">
        <v>75</v>
      </c>
      <c r="B1574" t="s">
        <v>38</v>
      </c>
      <c r="C1574" t="s">
        <v>47</v>
      </c>
      <c r="D1574" t="s">
        <v>46</v>
      </c>
      <c r="E1574">
        <v>2015</v>
      </c>
      <c r="F1574">
        <v>12</v>
      </c>
      <c r="G1574">
        <v>1333.2750000000001</v>
      </c>
      <c r="H1574">
        <v>1271.796</v>
      </c>
      <c r="I1574">
        <v>86.634399999999999</v>
      </c>
      <c r="J1574">
        <v>0.7390774</v>
      </c>
      <c r="K1574">
        <v>60.531230000000001</v>
      </c>
      <c r="L1574">
        <v>61.090820000000001</v>
      </c>
      <c r="M1574">
        <v>61.478389999999997</v>
      </c>
      <c r="N1574">
        <v>61.865969999999997</v>
      </c>
      <c r="O1574">
        <v>62.425559999999997</v>
      </c>
      <c r="P1574">
        <v>278.57886999999999</v>
      </c>
      <c r="Q1574">
        <v>256.66048999999998</v>
      </c>
      <c r="R1574">
        <v>7</v>
      </c>
    </row>
    <row r="1575" spans="1:18" x14ac:dyDescent="0.2">
      <c r="A1575" t="s">
        <v>75</v>
      </c>
      <c r="B1575" t="s">
        <v>38</v>
      </c>
      <c r="C1575" t="s">
        <v>47</v>
      </c>
      <c r="D1575" t="s">
        <v>46</v>
      </c>
      <c r="E1575">
        <v>2015</v>
      </c>
      <c r="F1575">
        <v>13</v>
      </c>
      <c r="G1575">
        <v>1301.6759999999999</v>
      </c>
      <c r="H1575">
        <v>824.15430000000003</v>
      </c>
      <c r="I1575">
        <v>90.001199999999997</v>
      </c>
      <c r="J1575">
        <v>0.73881430000000003</v>
      </c>
      <c r="K1575">
        <v>476.57510000000002</v>
      </c>
      <c r="L1575">
        <v>477.13459999999998</v>
      </c>
      <c r="M1575">
        <v>477.52199999999999</v>
      </c>
      <c r="N1575">
        <v>477.90940000000001</v>
      </c>
      <c r="O1575">
        <v>478.46879999999999</v>
      </c>
      <c r="P1575">
        <v>278.57886999999999</v>
      </c>
      <c r="Q1575">
        <v>256.66048999999998</v>
      </c>
      <c r="R1575">
        <v>7</v>
      </c>
    </row>
    <row r="1576" spans="1:18" x14ac:dyDescent="0.2">
      <c r="A1576" t="s">
        <v>75</v>
      </c>
      <c r="B1576" t="s">
        <v>38</v>
      </c>
      <c r="C1576" t="s">
        <v>47</v>
      </c>
      <c r="D1576" t="s">
        <v>46</v>
      </c>
      <c r="E1576">
        <v>2015</v>
      </c>
      <c r="F1576">
        <v>14</v>
      </c>
      <c r="G1576">
        <v>1301.979</v>
      </c>
      <c r="H1576">
        <v>273.16820000000001</v>
      </c>
      <c r="I1576">
        <v>92.5762</v>
      </c>
      <c r="J1576">
        <v>0.739958</v>
      </c>
      <c r="K1576">
        <v>1027.8630000000001</v>
      </c>
      <c r="L1576">
        <v>1028.423</v>
      </c>
      <c r="M1576">
        <v>1028.8109999999999</v>
      </c>
      <c r="N1576">
        <v>1029.1990000000001</v>
      </c>
      <c r="O1576">
        <v>1029.759</v>
      </c>
      <c r="P1576">
        <v>278.57886999999999</v>
      </c>
      <c r="Q1576">
        <v>256.66048999999998</v>
      </c>
      <c r="R1576">
        <v>7</v>
      </c>
    </row>
    <row r="1577" spans="1:18" x14ac:dyDescent="0.2">
      <c r="A1577" t="s">
        <v>75</v>
      </c>
      <c r="B1577" t="s">
        <v>38</v>
      </c>
      <c r="C1577" t="s">
        <v>47</v>
      </c>
      <c r="D1577" t="s">
        <v>46</v>
      </c>
      <c r="E1577">
        <v>2015</v>
      </c>
      <c r="F1577">
        <v>15</v>
      </c>
      <c r="G1577">
        <v>1280.8399999999999</v>
      </c>
      <c r="H1577">
        <v>269.7457</v>
      </c>
      <c r="I1577">
        <v>94.543599999999998</v>
      </c>
      <c r="J1577">
        <v>0.73436190000000001</v>
      </c>
      <c r="K1577">
        <v>1010.153</v>
      </c>
      <c r="L1577">
        <v>1010.7089999999999</v>
      </c>
      <c r="M1577">
        <v>1011.0940000000001</v>
      </c>
      <c r="N1577">
        <v>1011.479</v>
      </c>
      <c r="O1577">
        <v>1012.0359999999999</v>
      </c>
      <c r="P1577">
        <v>278.57886999999999</v>
      </c>
      <c r="Q1577">
        <v>256.66048999999998</v>
      </c>
      <c r="R1577">
        <v>7</v>
      </c>
    </row>
    <row r="1578" spans="1:18" x14ac:dyDescent="0.2">
      <c r="A1578" t="s">
        <v>75</v>
      </c>
      <c r="B1578" t="s">
        <v>38</v>
      </c>
      <c r="C1578" t="s">
        <v>47</v>
      </c>
      <c r="D1578" t="s">
        <v>46</v>
      </c>
      <c r="E1578">
        <v>2015</v>
      </c>
      <c r="F1578">
        <v>16</v>
      </c>
      <c r="G1578">
        <v>1239.2360000000001</v>
      </c>
      <c r="H1578">
        <v>266.59179999999998</v>
      </c>
      <c r="I1578">
        <v>95.417100000000005</v>
      </c>
      <c r="J1578">
        <v>0.73502979999999996</v>
      </c>
      <c r="K1578">
        <v>971.70190000000002</v>
      </c>
      <c r="L1578">
        <v>972.25840000000005</v>
      </c>
      <c r="M1578">
        <v>972.64390000000003</v>
      </c>
      <c r="N1578">
        <v>973.02940000000001</v>
      </c>
      <c r="O1578">
        <v>973.58590000000004</v>
      </c>
      <c r="P1578">
        <v>278.57886999999999</v>
      </c>
      <c r="Q1578">
        <v>256.66048999999998</v>
      </c>
      <c r="R1578">
        <v>7</v>
      </c>
    </row>
    <row r="1579" spans="1:18" x14ac:dyDescent="0.2">
      <c r="A1579" t="s">
        <v>75</v>
      </c>
      <c r="B1579" t="s">
        <v>38</v>
      </c>
      <c r="C1579" t="s">
        <v>47</v>
      </c>
      <c r="D1579" t="s">
        <v>46</v>
      </c>
      <c r="E1579">
        <v>2015</v>
      </c>
      <c r="F1579">
        <v>17</v>
      </c>
      <c r="G1579">
        <v>1212.902</v>
      </c>
      <c r="H1579">
        <v>262.24099999999999</v>
      </c>
      <c r="I1579">
        <v>95.109700000000004</v>
      </c>
      <c r="J1579">
        <v>0.7363883</v>
      </c>
      <c r="K1579">
        <v>949.71780000000001</v>
      </c>
      <c r="L1579">
        <v>950.27530000000002</v>
      </c>
      <c r="M1579">
        <v>950.66150000000005</v>
      </c>
      <c r="N1579">
        <v>951.04759999999999</v>
      </c>
      <c r="O1579">
        <v>951.60519999999997</v>
      </c>
      <c r="P1579">
        <v>278.57886999999999</v>
      </c>
      <c r="Q1579">
        <v>256.66048999999998</v>
      </c>
      <c r="R1579">
        <v>7</v>
      </c>
    </row>
    <row r="1580" spans="1:18" x14ac:dyDescent="0.2">
      <c r="A1580" t="s">
        <v>75</v>
      </c>
      <c r="B1580" t="s">
        <v>38</v>
      </c>
      <c r="C1580" t="s">
        <v>47</v>
      </c>
      <c r="D1580" t="s">
        <v>46</v>
      </c>
      <c r="E1580">
        <v>2015</v>
      </c>
      <c r="F1580">
        <v>18</v>
      </c>
      <c r="G1580">
        <v>1208.076</v>
      </c>
      <c r="H1580">
        <v>258.23480000000001</v>
      </c>
      <c r="I1580">
        <v>93.813299999999998</v>
      </c>
      <c r="J1580">
        <v>0.73529979999999995</v>
      </c>
      <c r="K1580">
        <v>948.89930000000004</v>
      </c>
      <c r="L1580">
        <v>949.45600000000002</v>
      </c>
      <c r="M1580">
        <v>949.84159999999997</v>
      </c>
      <c r="N1580">
        <v>950.22720000000004</v>
      </c>
      <c r="O1580">
        <v>950.78390000000002</v>
      </c>
      <c r="P1580">
        <v>278.57886999999999</v>
      </c>
      <c r="Q1580">
        <v>256.66048999999998</v>
      </c>
      <c r="R1580">
        <v>7</v>
      </c>
    </row>
    <row r="1581" spans="1:18" x14ac:dyDescent="0.2">
      <c r="A1581" t="s">
        <v>75</v>
      </c>
      <c r="B1581" t="s">
        <v>38</v>
      </c>
      <c r="C1581" t="s">
        <v>47</v>
      </c>
      <c r="D1581" t="s">
        <v>46</v>
      </c>
      <c r="E1581">
        <v>2015</v>
      </c>
      <c r="F1581">
        <v>19</v>
      </c>
      <c r="G1581">
        <v>1256.173</v>
      </c>
      <c r="H1581">
        <v>646.19849999999997</v>
      </c>
      <c r="I1581">
        <v>91.1952</v>
      </c>
      <c r="J1581">
        <v>0.73859790000000003</v>
      </c>
      <c r="K1581">
        <v>609.02840000000003</v>
      </c>
      <c r="L1581">
        <v>609.58759999999995</v>
      </c>
      <c r="M1581">
        <v>609.97500000000002</v>
      </c>
      <c r="N1581">
        <v>610.3623</v>
      </c>
      <c r="O1581">
        <v>610.92150000000004</v>
      </c>
      <c r="P1581">
        <v>278.57886999999999</v>
      </c>
      <c r="Q1581">
        <v>256.66048999999998</v>
      </c>
      <c r="R1581">
        <v>7</v>
      </c>
    </row>
    <row r="1582" spans="1:18" x14ac:dyDescent="0.2">
      <c r="A1582" t="s">
        <v>75</v>
      </c>
      <c r="B1582" t="s">
        <v>38</v>
      </c>
      <c r="C1582" t="s">
        <v>47</v>
      </c>
      <c r="D1582" t="s">
        <v>46</v>
      </c>
      <c r="E1582">
        <v>2015</v>
      </c>
      <c r="F1582">
        <v>20</v>
      </c>
      <c r="G1582">
        <v>1289.0070000000001</v>
      </c>
      <c r="H1582">
        <v>1026.0070000000001</v>
      </c>
      <c r="I1582">
        <v>86.808800000000005</v>
      </c>
      <c r="J1582">
        <v>0.74186019999999997</v>
      </c>
      <c r="K1582">
        <v>262.05</v>
      </c>
      <c r="L1582">
        <v>262.61169999999998</v>
      </c>
      <c r="M1582">
        <v>263.00069999999999</v>
      </c>
      <c r="N1582">
        <v>263.38979999999998</v>
      </c>
      <c r="O1582">
        <v>263.95150000000001</v>
      </c>
      <c r="P1582">
        <v>278.57886999999999</v>
      </c>
      <c r="Q1582">
        <v>256.66048999999998</v>
      </c>
      <c r="R1582">
        <v>7</v>
      </c>
    </row>
    <row r="1583" spans="1:18" x14ac:dyDescent="0.2">
      <c r="A1583" t="s">
        <v>75</v>
      </c>
      <c r="B1583" t="s">
        <v>38</v>
      </c>
      <c r="C1583" t="s">
        <v>47</v>
      </c>
      <c r="D1583" t="s">
        <v>46</v>
      </c>
      <c r="E1583">
        <v>2015</v>
      </c>
      <c r="F1583">
        <v>21</v>
      </c>
      <c r="G1583">
        <v>1297.9580000000001</v>
      </c>
      <c r="H1583">
        <v>1161.299</v>
      </c>
      <c r="I1583">
        <v>81.566199999999995</v>
      </c>
      <c r="J1583">
        <v>0.7415969</v>
      </c>
      <c r="K1583">
        <v>135.70930000000001</v>
      </c>
      <c r="L1583">
        <v>136.27080000000001</v>
      </c>
      <c r="M1583">
        <v>136.65969999999999</v>
      </c>
      <c r="N1583">
        <v>137.04859999999999</v>
      </c>
      <c r="O1583">
        <v>137.61009999999999</v>
      </c>
      <c r="P1583">
        <v>278.57886999999999</v>
      </c>
      <c r="Q1583">
        <v>256.66048999999998</v>
      </c>
      <c r="R1583">
        <v>7</v>
      </c>
    </row>
    <row r="1584" spans="1:18" x14ac:dyDescent="0.2">
      <c r="A1584" t="s">
        <v>75</v>
      </c>
      <c r="B1584" t="s">
        <v>38</v>
      </c>
      <c r="C1584" t="s">
        <v>47</v>
      </c>
      <c r="D1584" t="s">
        <v>46</v>
      </c>
      <c r="E1584">
        <v>2015</v>
      </c>
      <c r="F1584">
        <v>22</v>
      </c>
      <c r="G1584">
        <v>1308.338</v>
      </c>
      <c r="H1584">
        <v>1202.078</v>
      </c>
      <c r="I1584">
        <v>77.583699999999993</v>
      </c>
      <c r="J1584">
        <v>0.74458089999999999</v>
      </c>
      <c r="K1584">
        <v>105.306</v>
      </c>
      <c r="L1584">
        <v>105.8698</v>
      </c>
      <c r="M1584">
        <v>106.2603</v>
      </c>
      <c r="N1584">
        <v>106.6507</v>
      </c>
      <c r="O1584">
        <v>107.2145</v>
      </c>
      <c r="P1584">
        <v>278.57886999999999</v>
      </c>
      <c r="Q1584">
        <v>256.66048999999998</v>
      </c>
      <c r="R1584">
        <v>7</v>
      </c>
    </row>
    <row r="1585" spans="1:19" x14ac:dyDescent="0.2">
      <c r="A1585" t="s">
        <v>75</v>
      </c>
      <c r="B1585" t="s">
        <v>38</v>
      </c>
      <c r="C1585" t="s">
        <v>47</v>
      </c>
      <c r="D1585" t="s">
        <v>46</v>
      </c>
      <c r="E1585">
        <v>2015</v>
      </c>
      <c r="F1585">
        <v>23</v>
      </c>
      <c r="G1585">
        <v>1304.0820000000001</v>
      </c>
      <c r="H1585">
        <v>1222.3510000000001</v>
      </c>
      <c r="I1585">
        <v>74.895499999999998</v>
      </c>
      <c r="J1585">
        <v>0.74408980000000002</v>
      </c>
      <c r="K1585">
        <v>80.77749</v>
      </c>
      <c r="L1585">
        <v>81.340879999999999</v>
      </c>
      <c r="M1585">
        <v>81.731080000000006</v>
      </c>
      <c r="N1585">
        <v>82.121279999999999</v>
      </c>
      <c r="O1585">
        <v>82.684669999999997</v>
      </c>
      <c r="P1585">
        <v>278.57886999999999</v>
      </c>
      <c r="Q1585">
        <v>256.66048999999998</v>
      </c>
      <c r="R1585">
        <v>7</v>
      </c>
    </row>
    <row r="1586" spans="1:19" x14ac:dyDescent="0.2">
      <c r="A1586" t="s">
        <v>75</v>
      </c>
      <c r="B1586" t="s">
        <v>38</v>
      </c>
      <c r="C1586" t="s">
        <v>47</v>
      </c>
      <c r="D1586" t="s">
        <v>46</v>
      </c>
      <c r="E1586">
        <v>2015</v>
      </c>
      <c r="F1586">
        <v>24</v>
      </c>
      <c r="G1586">
        <v>1288.537</v>
      </c>
      <c r="H1586">
        <v>1216.029</v>
      </c>
      <c r="I1586">
        <v>72.968000000000004</v>
      </c>
      <c r="J1586">
        <v>0.74378659999999996</v>
      </c>
      <c r="K1586">
        <v>71.555220000000006</v>
      </c>
      <c r="L1586">
        <v>72.118380000000002</v>
      </c>
      <c r="M1586">
        <v>72.508420000000001</v>
      </c>
      <c r="N1586">
        <v>72.898470000000003</v>
      </c>
      <c r="O1586">
        <v>73.461619999999996</v>
      </c>
      <c r="P1586">
        <v>278.57886999999999</v>
      </c>
      <c r="Q1586">
        <v>256.66048999999998</v>
      </c>
      <c r="R1586">
        <v>7</v>
      </c>
    </row>
    <row r="1587" spans="1:19" x14ac:dyDescent="0.2">
      <c r="A1587" t="s">
        <v>75</v>
      </c>
      <c r="B1587" t="s">
        <v>38</v>
      </c>
      <c r="C1587" t="s">
        <v>47</v>
      </c>
      <c r="D1587" t="s">
        <v>5</v>
      </c>
      <c r="E1587">
        <v>2015</v>
      </c>
      <c r="F1587">
        <v>1</v>
      </c>
      <c r="G1587">
        <v>1040.934</v>
      </c>
      <c r="H1587">
        <v>1040.934</v>
      </c>
      <c r="I1587">
        <v>37.607300000000002</v>
      </c>
      <c r="J1587">
        <v>0.73137719999999995</v>
      </c>
      <c r="K1587">
        <v>-0.93729759999999995</v>
      </c>
      <c r="L1587">
        <v>-0.3835346</v>
      </c>
      <c r="M1587">
        <v>0</v>
      </c>
      <c r="N1587">
        <v>0.3835346</v>
      </c>
      <c r="O1587">
        <v>0.93729759999999995</v>
      </c>
      <c r="P1587">
        <v>278.57886999999999</v>
      </c>
      <c r="Q1587">
        <v>256.66048999999998</v>
      </c>
      <c r="R1587">
        <v>1</v>
      </c>
      <c r="S1587" s="81">
        <v>30694</v>
      </c>
    </row>
    <row r="1588" spans="1:19" x14ac:dyDescent="0.2">
      <c r="A1588" t="s">
        <v>75</v>
      </c>
      <c r="B1588" t="s">
        <v>38</v>
      </c>
      <c r="C1588" t="s">
        <v>47</v>
      </c>
      <c r="D1588" t="s">
        <v>5</v>
      </c>
      <c r="E1588">
        <v>2015</v>
      </c>
      <c r="F1588">
        <v>2</v>
      </c>
      <c r="G1588">
        <v>1019.082</v>
      </c>
      <c r="H1588">
        <v>1019.082</v>
      </c>
      <c r="I1588">
        <v>37.310699999999997</v>
      </c>
      <c r="J1588">
        <v>0.7303482</v>
      </c>
      <c r="K1588">
        <v>-0.93597889999999995</v>
      </c>
      <c r="L1588">
        <v>-0.38299499999999997</v>
      </c>
      <c r="M1588">
        <v>0</v>
      </c>
      <c r="N1588">
        <v>0.38299499999999997</v>
      </c>
      <c r="O1588">
        <v>0.93597889999999995</v>
      </c>
      <c r="P1588">
        <v>278.57886999999999</v>
      </c>
      <c r="Q1588">
        <v>256.66048999999998</v>
      </c>
      <c r="R1588">
        <v>1</v>
      </c>
      <c r="S1588" s="81">
        <v>30694</v>
      </c>
    </row>
    <row r="1589" spans="1:19" x14ac:dyDescent="0.2">
      <c r="A1589" t="s">
        <v>75</v>
      </c>
      <c r="B1589" t="s">
        <v>38</v>
      </c>
      <c r="C1589" t="s">
        <v>47</v>
      </c>
      <c r="D1589" t="s">
        <v>5</v>
      </c>
      <c r="E1589">
        <v>2015</v>
      </c>
      <c r="F1589">
        <v>3</v>
      </c>
      <c r="G1589">
        <v>1005.115</v>
      </c>
      <c r="H1589">
        <v>1005.115</v>
      </c>
      <c r="I1589">
        <v>36.767899999999997</v>
      </c>
      <c r="J1589">
        <v>0.73031550000000001</v>
      </c>
      <c r="K1589">
        <v>-0.93593700000000002</v>
      </c>
      <c r="L1589">
        <v>-0.38297779999999998</v>
      </c>
      <c r="M1589">
        <v>0</v>
      </c>
      <c r="N1589">
        <v>0.38297779999999998</v>
      </c>
      <c r="O1589">
        <v>0.93593700000000002</v>
      </c>
      <c r="P1589">
        <v>278.57886999999999</v>
      </c>
      <c r="Q1589">
        <v>256.66048999999998</v>
      </c>
      <c r="R1589">
        <v>1</v>
      </c>
      <c r="S1589" s="81">
        <v>30694</v>
      </c>
    </row>
    <row r="1590" spans="1:19" x14ac:dyDescent="0.2">
      <c r="A1590" t="s">
        <v>75</v>
      </c>
      <c r="B1590" t="s">
        <v>38</v>
      </c>
      <c r="C1590" t="s">
        <v>47</v>
      </c>
      <c r="D1590" t="s">
        <v>5</v>
      </c>
      <c r="E1590">
        <v>2015</v>
      </c>
      <c r="F1590">
        <v>4</v>
      </c>
      <c r="G1590">
        <v>1008.249</v>
      </c>
      <c r="H1590">
        <v>1008.249</v>
      </c>
      <c r="I1590">
        <v>36.5015</v>
      </c>
      <c r="J1590">
        <v>0.73024500000000003</v>
      </c>
      <c r="K1590">
        <v>-0.93584659999999997</v>
      </c>
      <c r="L1590">
        <v>-0.38294089999999997</v>
      </c>
      <c r="M1590">
        <v>0</v>
      </c>
      <c r="N1590">
        <v>0.38294089999999997</v>
      </c>
      <c r="O1590">
        <v>0.93584659999999997</v>
      </c>
      <c r="P1590">
        <v>278.57886999999999</v>
      </c>
      <c r="Q1590">
        <v>256.66048999999998</v>
      </c>
      <c r="R1590">
        <v>1</v>
      </c>
      <c r="S1590" s="81">
        <v>30694</v>
      </c>
    </row>
    <row r="1591" spans="1:19" x14ac:dyDescent="0.2">
      <c r="A1591" t="s">
        <v>75</v>
      </c>
      <c r="B1591" t="s">
        <v>38</v>
      </c>
      <c r="C1591" t="s">
        <v>47</v>
      </c>
      <c r="D1591" t="s">
        <v>5</v>
      </c>
      <c r="E1591">
        <v>2015</v>
      </c>
      <c r="F1591">
        <v>5</v>
      </c>
      <c r="G1591">
        <v>1029.8720000000001</v>
      </c>
      <c r="H1591">
        <v>1029.8720000000001</v>
      </c>
      <c r="I1591">
        <v>35.965800000000002</v>
      </c>
      <c r="J1591">
        <v>0.73021139999999995</v>
      </c>
      <c r="K1591">
        <v>-0.93580359999999996</v>
      </c>
      <c r="L1591">
        <v>-0.38292320000000002</v>
      </c>
      <c r="M1591">
        <v>0</v>
      </c>
      <c r="N1591">
        <v>0.38292320000000002</v>
      </c>
      <c r="O1591">
        <v>0.93580359999999996</v>
      </c>
      <c r="P1591">
        <v>278.57886999999999</v>
      </c>
      <c r="Q1591">
        <v>256.66048999999998</v>
      </c>
      <c r="R1591">
        <v>1</v>
      </c>
      <c r="S1591" s="81">
        <v>30694</v>
      </c>
    </row>
    <row r="1592" spans="1:19" x14ac:dyDescent="0.2">
      <c r="A1592" t="s">
        <v>75</v>
      </c>
      <c r="B1592" t="s">
        <v>38</v>
      </c>
      <c r="C1592" t="s">
        <v>47</v>
      </c>
      <c r="D1592" t="s">
        <v>5</v>
      </c>
      <c r="E1592">
        <v>2015</v>
      </c>
      <c r="F1592">
        <v>6</v>
      </c>
      <c r="G1592">
        <v>1085.1020000000001</v>
      </c>
      <c r="H1592">
        <v>1085.1020000000001</v>
      </c>
      <c r="I1592">
        <v>36.0017</v>
      </c>
      <c r="J1592">
        <v>0.73127010000000003</v>
      </c>
      <c r="K1592">
        <v>-0.93716029999999995</v>
      </c>
      <c r="L1592">
        <v>-0.3834784</v>
      </c>
      <c r="M1592">
        <v>0</v>
      </c>
      <c r="N1592">
        <v>0.3834784</v>
      </c>
      <c r="O1592">
        <v>0.93716029999999995</v>
      </c>
      <c r="P1592">
        <v>278.57886999999999</v>
      </c>
      <c r="Q1592">
        <v>256.66048999999998</v>
      </c>
      <c r="R1592">
        <v>1</v>
      </c>
      <c r="S1592" s="81">
        <v>30694</v>
      </c>
    </row>
    <row r="1593" spans="1:19" x14ac:dyDescent="0.2">
      <c r="A1593" t="s">
        <v>75</v>
      </c>
      <c r="B1593" t="s">
        <v>38</v>
      </c>
      <c r="C1593" t="s">
        <v>47</v>
      </c>
      <c r="D1593" t="s">
        <v>5</v>
      </c>
      <c r="E1593">
        <v>2015</v>
      </c>
      <c r="F1593">
        <v>7</v>
      </c>
      <c r="G1593">
        <v>1169.0530000000001</v>
      </c>
      <c r="H1593">
        <v>1169.0530000000001</v>
      </c>
      <c r="I1593">
        <v>36.372300000000003</v>
      </c>
      <c r="J1593">
        <v>0.73485080000000003</v>
      </c>
      <c r="K1593">
        <v>-0.94174919999999995</v>
      </c>
      <c r="L1593">
        <v>-0.38535619999999998</v>
      </c>
      <c r="M1593">
        <v>0</v>
      </c>
      <c r="N1593">
        <v>0.38535619999999998</v>
      </c>
      <c r="O1593">
        <v>0.94174919999999995</v>
      </c>
      <c r="P1593">
        <v>278.57886999999999</v>
      </c>
      <c r="Q1593">
        <v>256.66048999999998</v>
      </c>
      <c r="R1593">
        <v>1</v>
      </c>
      <c r="S1593" s="81">
        <v>30694</v>
      </c>
    </row>
    <row r="1594" spans="1:19" x14ac:dyDescent="0.2">
      <c r="A1594" t="s">
        <v>75</v>
      </c>
      <c r="B1594" t="s">
        <v>38</v>
      </c>
      <c r="C1594" t="s">
        <v>47</v>
      </c>
      <c r="D1594" t="s">
        <v>5</v>
      </c>
      <c r="E1594">
        <v>2015</v>
      </c>
      <c r="F1594">
        <v>8</v>
      </c>
      <c r="G1594">
        <v>1194.279</v>
      </c>
      <c r="H1594">
        <v>1194.279</v>
      </c>
      <c r="I1594">
        <v>37.062800000000003</v>
      </c>
      <c r="J1594">
        <v>0.73552099999999998</v>
      </c>
      <c r="K1594">
        <v>-0.94260809999999995</v>
      </c>
      <c r="L1594">
        <v>-0.38570759999999998</v>
      </c>
      <c r="M1594">
        <v>0</v>
      </c>
      <c r="N1594">
        <v>0.38570759999999998</v>
      </c>
      <c r="O1594">
        <v>0.94260809999999995</v>
      </c>
      <c r="P1594">
        <v>278.57886999999999</v>
      </c>
      <c r="Q1594">
        <v>256.66048999999998</v>
      </c>
      <c r="R1594">
        <v>1</v>
      </c>
      <c r="S1594" s="81">
        <v>30694</v>
      </c>
    </row>
    <row r="1595" spans="1:19" x14ac:dyDescent="0.2">
      <c r="A1595" t="s">
        <v>75</v>
      </c>
      <c r="B1595" t="s">
        <v>38</v>
      </c>
      <c r="C1595" t="s">
        <v>47</v>
      </c>
      <c r="D1595" t="s">
        <v>5</v>
      </c>
      <c r="E1595">
        <v>2015</v>
      </c>
      <c r="F1595">
        <v>9</v>
      </c>
      <c r="G1595">
        <v>1203.0809999999999</v>
      </c>
      <c r="H1595">
        <v>1203.0809999999999</v>
      </c>
      <c r="I1595">
        <v>38.498699999999999</v>
      </c>
      <c r="J1595">
        <v>0.73636449999999998</v>
      </c>
      <c r="K1595">
        <v>-0.943689</v>
      </c>
      <c r="L1595">
        <v>-0.38614989999999999</v>
      </c>
      <c r="M1595">
        <v>0</v>
      </c>
      <c r="N1595">
        <v>0.38614989999999999</v>
      </c>
      <c r="O1595">
        <v>0.943689</v>
      </c>
      <c r="P1595">
        <v>278.57886999999999</v>
      </c>
      <c r="Q1595">
        <v>256.66048999999998</v>
      </c>
      <c r="R1595">
        <v>1</v>
      </c>
      <c r="S1595" s="81">
        <v>30694</v>
      </c>
    </row>
    <row r="1596" spans="1:19" x14ac:dyDescent="0.2">
      <c r="A1596" t="s">
        <v>75</v>
      </c>
      <c r="B1596" t="s">
        <v>38</v>
      </c>
      <c r="C1596" t="s">
        <v>47</v>
      </c>
      <c r="D1596" t="s">
        <v>5</v>
      </c>
      <c r="E1596">
        <v>2015</v>
      </c>
      <c r="F1596">
        <v>10</v>
      </c>
      <c r="G1596">
        <v>1204.2080000000001</v>
      </c>
      <c r="H1596">
        <v>1204.2080000000001</v>
      </c>
      <c r="I1596">
        <v>40.8108</v>
      </c>
      <c r="J1596">
        <v>0.73620249999999998</v>
      </c>
      <c r="K1596">
        <v>-0.94348149999999997</v>
      </c>
      <c r="L1596">
        <v>-0.38606499999999999</v>
      </c>
      <c r="M1596">
        <v>0</v>
      </c>
      <c r="N1596">
        <v>0.38606499999999999</v>
      </c>
      <c r="O1596">
        <v>0.94348149999999997</v>
      </c>
      <c r="P1596">
        <v>278.57886999999999</v>
      </c>
      <c r="Q1596">
        <v>256.66048999999998</v>
      </c>
      <c r="R1596">
        <v>1</v>
      </c>
      <c r="S1596" s="81">
        <v>30694</v>
      </c>
    </row>
    <row r="1597" spans="1:19" x14ac:dyDescent="0.2">
      <c r="A1597" t="s">
        <v>75</v>
      </c>
      <c r="B1597" t="s">
        <v>38</v>
      </c>
      <c r="C1597" t="s">
        <v>47</v>
      </c>
      <c r="D1597" t="s">
        <v>5</v>
      </c>
      <c r="E1597">
        <v>2015</v>
      </c>
      <c r="F1597">
        <v>11</v>
      </c>
      <c r="G1597">
        <v>1188.567</v>
      </c>
      <c r="H1597">
        <v>1188.567</v>
      </c>
      <c r="I1597">
        <v>43.492899999999999</v>
      </c>
      <c r="J1597">
        <v>0.73484300000000002</v>
      </c>
      <c r="K1597">
        <v>-0.94173910000000005</v>
      </c>
      <c r="L1597">
        <v>-0.38535199999999997</v>
      </c>
      <c r="M1597">
        <v>0</v>
      </c>
      <c r="N1597">
        <v>0.38535199999999997</v>
      </c>
      <c r="O1597">
        <v>0.94173910000000005</v>
      </c>
      <c r="P1597">
        <v>278.57886999999999</v>
      </c>
      <c r="Q1597">
        <v>256.66048999999998</v>
      </c>
      <c r="R1597">
        <v>1</v>
      </c>
      <c r="S1597" s="81">
        <v>30694</v>
      </c>
    </row>
    <row r="1598" spans="1:19" x14ac:dyDescent="0.2">
      <c r="A1598" t="s">
        <v>75</v>
      </c>
      <c r="B1598" t="s">
        <v>38</v>
      </c>
      <c r="C1598" t="s">
        <v>47</v>
      </c>
      <c r="D1598" t="s">
        <v>5</v>
      </c>
      <c r="E1598">
        <v>2015</v>
      </c>
      <c r="F1598">
        <v>12</v>
      </c>
      <c r="G1598">
        <v>1187.5450000000001</v>
      </c>
      <c r="H1598">
        <v>1187.5450000000001</v>
      </c>
      <c r="I1598">
        <v>45.811999999999998</v>
      </c>
      <c r="J1598">
        <v>0.73278310000000002</v>
      </c>
      <c r="K1598">
        <v>-0.93909929999999997</v>
      </c>
      <c r="L1598">
        <v>-0.3842718</v>
      </c>
      <c r="M1598">
        <v>0</v>
      </c>
      <c r="N1598">
        <v>0.3842718</v>
      </c>
      <c r="O1598">
        <v>0.93909929999999997</v>
      </c>
      <c r="P1598">
        <v>278.57886999999999</v>
      </c>
      <c r="Q1598">
        <v>256.66048999999998</v>
      </c>
      <c r="R1598">
        <v>1</v>
      </c>
      <c r="S1598" s="81">
        <v>30694</v>
      </c>
    </row>
    <row r="1599" spans="1:19" x14ac:dyDescent="0.2">
      <c r="A1599" t="s">
        <v>75</v>
      </c>
      <c r="B1599" t="s">
        <v>38</v>
      </c>
      <c r="C1599" t="s">
        <v>47</v>
      </c>
      <c r="D1599" t="s">
        <v>5</v>
      </c>
      <c r="E1599">
        <v>2015</v>
      </c>
      <c r="F1599">
        <v>13</v>
      </c>
      <c r="G1599">
        <v>1192.875</v>
      </c>
      <c r="H1599">
        <v>1192.875</v>
      </c>
      <c r="I1599">
        <v>47.488</v>
      </c>
      <c r="J1599">
        <v>0.73355230000000005</v>
      </c>
      <c r="K1599">
        <v>-0.94008519999999995</v>
      </c>
      <c r="L1599">
        <v>-0.38467519999999999</v>
      </c>
      <c r="M1599">
        <v>0</v>
      </c>
      <c r="N1599">
        <v>0.38467519999999999</v>
      </c>
      <c r="O1599">
        <v>0.94008519999999995</v>
      </c>
      <c r="P1599">
        <v>278.57886999999999</v>
      </c>
      <c r="Q1599">
        <v>256.66048999999998</v>
      </c>
      <c r="R1599">
        <v>1</v>
      </c>
      <c r="S1599" s="81">
        <v>30694</v>
      </c>
    </row>
    <row r="1600" spans="1:19" x14ac:dyDescent="0.2">
      <c r="A1600" t="s">
        <v>75</v>
      </c>
      <c r="B1600" t="s">
        <v>38</v>
      </c>
      <c r="C1600" t="s">
        <v>47</v>
      </c>
      <c r="D1600" t="s">
        <v>5</v>
      </c>
      <c r="E1600">
        <v>2015</v>
      </c>
      <c r="F1600">
        <v>14</v>
      </c>
      <c r="G1600">
        <v>1176.9190000000001</v>
      </c>
      <c r="H1600">
        <v>1176.9190000000001</v>
      </c>
      <c r="I1600">
        <v>49.123600000000003</v>
      </c>
      <c r="J1600">
        <v>0.73534350000000004</v>
      </c>
      <c r="K1600">
        <v>-0.94238049999999995</v>
      </c>
      <c r="L1600">
        <v>-0.38561450000000003</v>
      </c>
      <c r="M1600">
        <v>0</v>
      </c>
      <c r="N1600">
        <v>0.38561450000000003</v>
      </c>
      <c r="O1600">
        <v>0.94238049999999995</v>
      </c>
      <c r="P1600">
        <v>278.57886999999999</v>
      </c>
      <c r="Q1600">
        <v>256.66048999999998</v>
      </c>
      <c r="R1600">
        <v>1</v>
      </c>
      <c r="S1600" s="81">
        <v>30694</v>
      </c>
    </row>
    <row r="1601" spans="1:19" x14ac:dyDescent="0.2">
      <c r="A1601" t="s">
        <v>75</v>
      </c>
      <c r="B1601" t="s">
        <v>38</v>
      </c>
      <c r="C1601" t="s">
        <v>47</v>
      </c>
      <c r="D1601" t="s">
        <v>5</v>
      </c>
      <c r="E1601">
        <v>2015</v>
      </c>
      <c r="F1601">
        <v>15</v>
      </c>
      <c r="G1601">
        <v>1149.4880000000001</v>
      </c>
      <c r="H1601">
        <v>1120.095</v>
      </c>
      <c r="I1601">
        <v>50.654499999999999</v>
      </c>
      <c r="J1601">
        <v>0.72979280000000002</v>
      </c>
      <c r="K1601">
        <v>28.45804</v>
      </c>
      <c r="L1601">
        <v>29.01061</v>
      </c>
      <c r="M1601">
        <v>29.39331</v>
      </c>
      <c r="N1601">
        <v>29.776009999999999</v>
      </c>
      <c r="O1601">
        <v>30.328579999999999</v>
      </c>
      <c r="P1601">
        <v>278.57886999999999</v>
      </c>
      <c r="Q1601">
        <v>256.66048999999998</v>
      </c>
      <c r="R1601">
        <v>1</v>
      </c>
      <c r="S1601" s="81">
        <v>30694</v>
      </c>
    </row>
    <row r="1602" spans="1:19" x14ac:dyDescent="0.2">
      <c r="A1602" t="s">
        <v>75</v>
      </c>
      <c r="B1602" t="s">
        <v>38</v>
      </c>
      <c r="C1602" t="s">
        <v>47</v>
      </c>
      <c r="D1602" t="s">
        <v>5</v>
      </c>
      <c r="E1602">
        <v>2015</v>
      </c>
      <c r="F1602">
        <v>16</v>
      </c>
      <c r="G1602">
        <v>1100.7940000000001</v>
      </c>
      <c r="H1602">
        <v>742.51189999999997</v>
      </c>
      <c r="I1602">
        <v>50.660899999999998</v>
      </c>
      <c r="J1602">
        <v>0.72769249999999996</v>
      </c>
      <c r="K1602">
        <v>357.34980000000002</v>
      </c>
      <c r="L1602">
        <v>357.9008</v>
      </c>
      <c r="M1602">
        <v>358.2824</v>
      </c>
      <c r="N1602">
        <v>358.66399999999999</v>
      </c>
      <c r="O1602">
        <v>359.21499999999997</v>
      </c>
      <c r="P1602">
        <v>278.57886999999999</v>
      </c>
      <c r="Q1602">
        <v>256.66048999999998</v>
      </c>
      <c r="R1602">
        <v>1</v>
      </c>
      <c r="S1602" s="81">
        <v>30694</v>
      </c>
    </row>
    <row r="1603" spans="1:19" x14ac:dyDescent="0.2">
      <c r="A1603" t="s">
        <v>75</v>
      </c>
      <c r="B1603" t="s">
        <v>38</v>
      </c>
      <c r="C1603" t="s">
        <v>47</v>
      </c>
      <c r="D1603" t="s">
        <v>5</v>
      </c>
      <c r="E1603">
        <v>2015</v>
      </c>
      <c r="F1603">
        <v>17</v>
      </c>
      <c r="G1603">
        <v>1092.029</v>
      </c>
      <c r="H1603">
        <v>261.06900000000002</v>
      </c>
      <c r="I1603">
        <v>48.697899999999997</v>
      </c>
      <c r="J1603">
        <v>0.72876459999999998</v>
      </c>
      <c r="K1603">
        <v>830.02599999999995</v>
      </c>
      <c r="L1603">
        <v>830.57780000000002</v>
      </c>
      <c r="M1603">
        <v>830.96</v>
      </c>
      <c r="N1603">
        <v>831.34209999999996</v>
      </c>
      <c r="O1603">
        <v>831.89390000000003</v>
      </c>
      <c r="P1603">
        <v>278.57886999999999</v>
      </c>
      <c r="Q1603">
        <v>256.66048999999998</v>
      </c>
      <c r="R1603">
        <v>1</v>
      </c>
      <c r="S1603" s="81">
        <v>30694</v>
      </c>
    </row>
    <row r="1604" spans="1:19" x14ac:dyDescent="0.2">
      <c r="A1604" t="s">
        <v>75</v>
      </c>
      <c r="B1604" t="s">
        <v>38</v>
      </c>
      <c r="C1604" t="s">
        <v>47</v>
      </c>
      <c r="D1604" t="s">
        <v>5</v>
      </c>
      <c r="E1604">
        <v>2015</v>
      </c>
      <c r="F1604">
        <v>18</v>
      </c>
      <c r="G1604">
        <v>1097.4090000000001</v>
      </c>
      <c r="H1604">
        <v>257.19139999999999</v>
      </c>
      <c r="I1604">
        <v>44.756399999999999</v>
      </c>
      <c r="J1604">
        <v>0.72894689999999995</v>
      </c>
      <c r="K1604">
        <v>839.28369999999995</v>
      </c>
      <c r="L1604">
        <v>839.8356</v>
      </c>
      <c r="M1604">
        <v>840.21789999999999</v>
      </c>
      <c r="N1604">
        <v>840.6001</v>
      </c>
      <c r="O1604">
        <v>841.15200000000004</v>
      </c>
      <c r="P1604">
        <v>278.57886999999999</v>
      </c>
      <c r="Q1604">
        <v>256.66048999999998</v>
      </c>
      <c r="R1604">
        <v>1</v>
      </c>
      <c r="S1604" s="81">
        <v>30694</v>
      </c>
    </row>
    <row r="1605" spans="1:19" x14ac:dyDescent="0.2">
      <c r="A1605" t="s">
        <v>75</v>
      </c>
      <c r="B1605" t="s">
        <v>38</v>
      </c>
      <c r="C1605" t="s">
        <v>47</v>
      </c>
      <c r="D1605" t="s">
        <v>5</v>
      </c>
      <c r="E1605">
        <v>2015</v>
      </c>
      <c r="F1605">
        <v>19</v>
      </c>
      <c r="G1605">
        <v>1097.433</v>
      </c>
      <c r="H1605">
        <v>252.89830000000001</v>
      </c>
      <c r="I1605">
        <v>42.546999999999997</v>
      </c>
      <c r="J1605">
        <v>0.72920669999999999</v>
      </c>
      <c r="K1605">
        <v>843.60050000000001</v>
      </c>
      <c r="L1605">
        <v>844.15260000000001</v>
      </c>
      <c r="M1605">
        <v>844.53499999999997</v>
      </c>
      <c r="N1605">
        <v>844.91740000000004</v>
      </c>
      <c r="O1605">
        <v>845.46950000000004</v>
      </c>
      <c r="P1605">
        <v>278.57886999999999</v>
      </c>
      <c r="Q1605">
        <v>256.66048999999998</v>
      </c>
      <c r="R1605">
        <v>1</v>
      </c>
      <c r="S1605" s="81">
        <v>30694</v>
      </c>
    </row>
    <row r="1606" spans="1:19" x14ac:dyDescent="0.2">
      <c r="A1606" t="s">
        <v>75</v>
      </c>
      <c r="B1606" t="s">
        <v>38</v>
      </c>
      <c r="C1606" t="s">
        <v>47</v>
      </c>
      <c r="D1606" t="s">
        <v>5</v>
      </c>
      <c r="E1606">
        <v>2015</v>
      </c>
      <c r="F1606">
        <v>20</v>
      </c>
      <c r="G1606">
        <v>1103.6569999999999</v>
      </c>
      <c r="H1606">
        <v>250.66370000000001</v>
      </c>
      <c r="I1606">
        <v>41.295699999999997</v>
      </c>
      <c r="J1606">
        <v>0.72897109999999998</v>
      </c>
      <c r="K1606">
        <v>852.05939999999998</v>
      </c>
      <c r="L1606">
        <v>852.6114</v>
      </c>
      <c r="M1606">
        <v>852.99369999999999</v>
      </c>
      <c r="N1606">
        <v>853.3759</v>
      </c>
      <c r="O1606">
        <v>853.92790000000002</v>
      </c>
      <c r="P1606">
        <v>278.57886999999999</v>
      </c>
      <c r="Q1606">
        <v>256.66048999999998</v>
      </c>
      <c r="R1606">
        <v>1</v>
      </c>
      <c r="S1606" s="81">
        <v>30694</v>
      </c>
    </row>
    <row r="1607" spans="1:19" x14ac:dyDescent="0.2">
      <c r="A1607" t="s">
        <v>75</v>
      </c>
      <c r="B1607" t="s">
        <v>38</v>
      </c>
      <c r="C1607" t="s">
        <v>47</v>
      </c>
      <c r="D1607" t="s">
        <v>5</v>
      </c>
      <c r="E1607">
        <v>2015</v>
      </c>
      <c r="F1607">
        <v>21</v>
      </c>
      <c r="G1607">
        <v>1102.8050000000001</v>
      </c>
      <c r="H1607">
        <v>247.9161</v>
      </c>
      <c r="I1607">
        <v>39.898899999999998</v>
      </c>
      <c r="J1607">
        <v>0.73003320000000005</v>
      </c>
      <c r="K1607">
        <v>853.95309999999995</v>
      </c>
      <c r="L1607">
        <v>854.5059</v>
      </c>
      <c r="M1607">
        <v>854.88869999999997</v>
      </c>
      <c r="N1607">
        <v>855.27149999999995</v>
      </c>
      <c r="O1607">
        <v>855.82420000000002</v>
      </c>
      <c r="P1607">
        <v>278.57886999999999</v>
      </c>
      <c r="Q1607">
        <v>256.66048999999998</v>
      </c>
      <c r="R1607">
        <v>1</v>
      </c>
      <c r="S1607" s="81">
        <v>30694</v>
      </c>
    </row>
    <row r="1608" spans="1:19" x14ac:dyDescent="0.2">
      <c r="A1608" t="s">
        <v>75</v>
      </c>
      <c r="B1608" t="s">
        <v>38</v>
      </c>
      <c r="C1608" t="s">
        <v>47</v>
      </c>
      <c r="D1608" t="s">
        <v>5</v>
      </c>
      <c r="E1608">
        <v>2015</v>
      </c>
      <c r="F1608">
        <v>22</v>
      </c>
      <c r="G1608">
        <v>1102.931</v>
      </c>
      <c r="H1608">
        <v>570.6069</v>
      </c>
      <c r="I1608">
        <v>38.915999999999997</v>
      </c>
      <c r="J1608">
        <v>0.73009049999999998</v>
      </c>
      <c r="K1608">
        <v>531.38850000000002</v>
      </c>
      <c r="L1608">
        <v>531.94129999999996</v>
      </c>
      <c r="M1608">
        <v>532.32420000000002</v>
      </c>
      <c r="N1608">
        <v>532.70709999999997</v>
      </c>
      <c r="O1608">
        <v>533.25990000000002</v>
      </c>
      <c r="P1608">
        <v>278.57886999999999</v>
      </c>
      <c r="Q1608">
        <v>256.66048999999998</v>
      </c>
      <c r="R1608">
        <v>1</v>
      </c>
      <c r="S1608" s="81">
        <v>30694</v>
      </c>
    </row>
    <row r="1609" spans="1:19" x14ac:dyDescent="0.2">
      <c r="A1609" t="s">
        <v>75</v>
      </c>
      <c r="B1609" t="s">
        <v>38</v>
      </c>
      <c r="C1609" t="s">
        <v>47</v>
      </c>
      <c r="D1609" t="s">
        <v>5</v>
      </c>
      <c r="E1609">
        <v>2015</v>
      </c>
      <c r="F1609">
        <v>23</v>
      </c>
      <c r="G1609">
        <v>1082.1320000000001</v>
      </c>
      <c r="H1609">
        <v>885.96180000000004</v>
      </c>
      <c r="I1609">
        <v>38.429000000000002</v>
      </c>
      <c r="J1609">
        <v>0.73121429999999998</v>
      </c>
      <c r="K1609">
        <v>195.2336</v>
      </c>
      <c r="L1609">
        <v>195.78720000000001</v>
      </c>
      <c r="M1609">
        <v>196.17070000000001</v>
      </c>
      <c r="N1609">
        <v>196.55410000000001</v>
      </c>
      <c r="O1609">
        <v>197.10769999999999</v>
      </c>
      <c r="P1609">
        <v>278.57886999999999</v>
      </c>
      <c r="Q1609">
        <v>256.66048999999998</v>
      </c>
      <c r="R1609">
        <v>1</v>
      </c>
      <c r="S1609" s="81">
        <v>30694</v>
      </c>
    </row>
    <row r="1610" spans="1:19" x14ac:dyDescent="0.2">
      <c r="A1610" t="s">
        <v>75</v>
      </c>
      <c r="B1610" t="s">
        <v>38</v>
      </c>
      <c r="C1610" t="s">
        <v>47</v>
      </c>
      <c r="D1610" t="s">
        <v>5</v>
      </c>
      <c r="E1610">
        <v>2015</v>
      </c>
      <c r="F1610">
        <v>24</v>
      </c>
      <c r="G1610">
        <v>1074.9190000000001</v>
      </c>
      <c r="H1610">
        <v>988.56719999999996</v>
      </c>
      <c r="I1610">
        <v>37.786799999999999</v>
      </c>
      <c r="J1610">
        <v>0.73033950000000003</v>
      </c>
      <c r="K1610">
        <v>85.415660000000003</v>
      </c>
      <c r="L1610">
        <v>85.968639999999994</v>
      </c>
      <c r="M1610">
        <v>86.351619999999997</v>
      </c>
      <c r="N1610">
        <v>86.734610000000004</v>
      </c>
      <c r="O1610">
        <v>87.287589999999994</v>
      </c>
      <c r="P1610">
        <v>278.57886999999999</v>
      </c>
      <c r="Q1610">
        <v>256.66048999999998</v>
      </c>
      <c r="R1610">
        <v>1</v>
      </c>
      <c r="S1610" s="81">
        <v>30694</v>
      </c>
    </row>
    <row r="1611" spans="1:19" x14ac:dyDescent="0.2">
      <c r="A1611" t="s">
        <v>75</v>
      </c>
      <c r="B1611" t="s">
        <v>38</v>
      </c>
      <c r="C1611" t="s">
        <v>47</v>
      </c>
      <c r="D1611" t="s">
        <v>6</v>
      </c>
      <c r="E1611">
        <v>2015</v>
      </c>
      <c r="F1611">
        <v>1</v>
      </c>
      <c r="G1611">
        <v>1089.155</v>
      </c>
      <c r="H1611">
        <v>1089.155</v>
      </c>
      <c r="I1611">
        <v>40.977200000000003</v>
      </c>
      <c r="J1611">
        <v>0.72664790000000001</v>
      </c>
      <c r="K1611">
        <v>-0.93123670000000003</v>
      </c>
      <c r="L1611">
        <v>-0.38105460000000002</v>
      </c>
      <c r="M1611">
        <v>0</v>
      </c>
      <c r="N1611">
        <v>0.38105460000000002</v>
      </c>
      <c r="O1611">
        <v>0.93123670000000003</v>
      </c>
      <c r="P1611">
        <v>278.57886999999999</v>
      </c>
      <c r="Q1611">
        <v>256.66048999999998</v>
      </c>
      <c r="R1611">
        <v>2</v>
      </c>
      <c r="S1611" s="81">
        <v>30723</v>
      </c>
    </row>
    <row r="1612" spans="1:19" x14ac:dyDescent="0.2">
      <c r="A1612" t="s">
        <v>75</v>
      </c>
      <c r="B1612" t="s">
        <v>38</v>
      </c>
      <c r="C1612" t="s">
        <v>47</v>
      </c>
      <c r="D1612" t="s">
        <v>6</v>
      </c>
      <c r="E1612">
        <v>2015</v>
      </c>
      <c r="F1612">
        <v>2</v>
      </c>
      <c r="G1612">
        <v>1073.2059999999999</v>
      </c>
      <c r="H1612">
        <v>1073.2059999999999</v>
      </c>
      <c r="I1612">
        <v>39.843400000000003</v>
      </c>
      <c r="J1612">
        <v>0.72589930000000003</v>
      </c>
      <c r="K1612">
        <v>-0.93027740000000003</v>
      </c>
      <c r="L1612">
        <v>-0.380662</v>
      </c>
      <c r="M1612">
        <v>0</v>
      </c>
      <c r="N1612">
        <v>0.380662</v>
      </c>
      <c r="O1612">
        <v>0.93027740000000003</v>
      </c>
      <c r="P1612">
        <v>278.57886999999999</v>
      </c>
      <c r="Q1612">
        <v>256.66048999999998</v>
      </c>
      <c r="R1612">
        <v>2</v>
      </c>
      <c r="S1612" s="81">
        <v>30723</v>
      </c>
    </row>
    <row r="1613" spans="1:19" x14ac:dyDescent="0.2">
      <c r="A1613" t="s">
        <v>75</v>
      </c>
      <c r="B1613" t="s">
        <v>38</v>
      </c>
      <c r="C1613" t="s">
        <v>47</v>
      </c>
      <c r="D1613" t="s">
        <v>6</v>
      </c>
      <c r="E1613">
        <v>2015</v>
      </c>
      <c r="F1613">
        <v>3</v>
      </c>
      <c r="G1613">
        <v>1062.9680000000001</v>
      </c>
      <c r="H1613">
        <v>1062.9680000000001</v>
      </c>
      <c r="I1613">
        <v>38.857500000000002</v>
      </c>
      <c r="J1613">
        <v>0.72615459999999998</v>
      </c>
      <c r="K1613">
        <v>-0.93060449999999995</v>
      </c>
      <c r="L1613">
        <v>-0.38079580000000002</v>
      </c>
      <c r="M1613">
        <v>0</v>
      </c>
      <c r="N1613">
        <v>0.38079580000000002</v>
      </c>
      <c r="O1613">
        <v>0.93060449999999995</v>
      </c>
      <c r="P1613">
        <v>278.57886999999999</v>
      </c>
      <c r="Q1613">
        <v>256.66048999999998</v>
      </c>
      <c r="R1613">
        <v>2</v>
      </c>
      <c r="S1613" s="81">
        <v>30723</v>
      </c>
    </row>
    <row r="1614" spans="1:19" x14ac:dyDescent="0.2">
      <c r="A1614" t="s">
        <v>75</v>
      </c>
      <c r="B1614" t="s">
        <v>38</v>
      </c>
      <c r="C1614" t="s">
        <v>47</v>
      </c>
      <c r="D1614" t="s">
        <v>6</v>
      </c>
      <c r="E1614">
        <v>2015</v>
      </c>
      <c r="F1614">
        <v>4</v>
      </c>
      <c r="G1614">
        <v>1067.079</v>
      </c>
      <c r="H1614">
        <v>1067.079</v>
      </c>
      <c r="I1614">
        <v>38.2881</v>
      </c>
      <c r="J1614">
        <v>0.72490699999999997</v>
      </c>
      <c r="K1614">
        <v>-0.92900570000000005</v>
      </c>
      <c r="L1614">
        <v>-0.38014160000000002</v>
      </c>
      <c r="M1614">
        <v>0</v>
      </c>
      <c r="N1614">
        <v>0.38014160000000002</v>
      </c>
      <c r="O1614">
        <v>0.92900570000000005</v>
      </c>
      <c r="P1614">
        <v>278.57886999999999</v>
      </c>
      <c r="Q1614">
        <v>256.66048999999998</v>
      </c>
      <c r="R1614">
        <v>2</v>
      </c>
      <c r="S1614" s="81">
        <v>30723</v>
      </c>
    </row>
    <row r="1615" spans="1:19" x14ac:dyDescent="0.2">
      <c r="A1615" t="s">
        <v>75</v>
      </c>
      <c r="B1615" t="s">
        <v>38</v>
      </c>
      <c r="C1615" t="s">
        <v>47</v>
      </c>
      <c r="D1615" t="s">
        <v>6</v>
      </c>
      <c r="E1615">
        <v>2015</v>
      </c>
      <c r="F1615">
        <v>5</v>
      </c>
      <c r="G1615">
        <v>1085.614</v>
      </c>
      <c r="H1615">
        <v>1085.614</v>
      </c>
      <c r="I1615">
        <v>38.097000000000001</v>
      </c>
      <c r="J1615">
        <v>0.72522719999999996</v>
      </c>
      <c r="K1615">
        <v>-0.92941609999999997</v>
      </c>
      <c r="L1615">
        <v>-0.38030950000000002</v>
      </c>
      <c r="M1615">
        <v>0</v>
      </c>
      <c r="N1615">
        <v>0.38030950000000002</v>
      </c>
      <c r="O1615">
        <v>0.92941609999999997</v>
      </c>
      <c r="P1615">
        <v>278.57886999999999</v>
      </c>
      <c r="Q1615">
        <v>256.66048999999998</v>
      </c>
      <c r="R1615">
        <v>2</v>
      </c>
      <c r="S1615" s="81">
        <v>30723</v>
      </c>
    </row>
    <row r="1616" spans="1:19" x14ac:dyDescent="0.2">
      <c r="A1616" t="s">
        <v>75</v>
      </c>
      <c r="B1616" t="s">
        <v>38</v>
      </c>
      <c r="C1616" t="s">
        <v>47</v>
      </c>
      <c r="D1616" t="s">
        <v>6</v>
      </c>
      <c r="E1616">
        <v>2015</v>
      </c>
      <c r="F1616">
        <v>6</v>
      </c>
      <c r="G1616">
        <v>1130.92</v>
      </c>
      <c r="H1616">
        <v>1130.92</v>
      </c>
      <c r="I1616">
        <v>38.425800000000002</v>
      </c>
      <c r="J1616">
        <v>0.72674819999999996</v>
      </c>
      <c r="K1616">
        <v>-0.93136529999999995</v>
      </c>
      <c r="L1616">
        <v>-0.38110709999999998</v>
      </c>
      <c r="M1616">
        <v>0</v>
      </c>
      <c r="N1616">
        <v>0.38110709999999998</v>
      </c>
      <c r="O1616">
        <v>0.93136529999999995</v>
      </c>
      <c r="P1616">
        <v>278.57886999999999</v>
      </c>
      <c r="Q1616">
        <v>256.66048999999998</v>
      </c>
      <c r="R1616">
        <v>2</v>
      </c>
      <c r="S1616" s="81">
        <v>30723</v>
      </c>
    </row>
    <row r="1617" spans="1:19" x14ac:dyDescent="0.2">
      <c r="A1617" t="s">
        <v>75</v>
      </c>
      <c r="B1617" t="s">
        <v>38</v>
      </c>
      <c r="C1617" t="s">
        <v>47</v>
      </c>
      <c r="D1617" t="s">
        <v>6</v>
      </c>
      <c r="E1617">
        <v>2015</v>
      </c>
      <c r="F1617">
        <v>7</v>
      </c>
      <c r="G1617">
        <v>1210.068</v>
      </c>
      <c r="H1617">
        <v>1210.068</v>
      </c>
      <c r="I1617">
        <v>38.624699999999997</v>
      </c>
      <c r="J1617">
        <v>0.72847850000000003</v>
      </c>
      <c r="K1617">
        <v>-0.93358269999999999</v>
      </c>
      <c r="L1617">
        <v>-0.38201449999999998</v>
      </c>
      <c r="M1617">
        <v>0</v>
      </c>
      <c r="N1617">
        <v>0.38201449999999998</v>
      </c>
      <c r="O1617">
        <v>0.93358269999999999</v>
      </c>
      <c r="P1617">
        <v>278.57886999999999</v>
      </c>
      <c r="Q1617">
        <v>256.66048999999998</v>
      </c>
      <c r="R1617">
        <v>2</v>
      </c>
      <c r="S1617" s="81">
        <v>30723</v>
      </c>
    </row>
    <row r="1618" spans="1:19" x14ac:dyDescent="0.2">
      <c r="A1618" t="s">
        <v>75</v>
      </c>
      <c r="B1618" t="s">
        <v>38</v>
      </c>
      <c r="C1618" t="s">
        <v>47</v>
      </c>
      <c r="D1618" t="s">
        <v>6</v>
      </c>
      <c r="E1618">
        <v>2015</v>
      </c>
      <c r="F1618">
        <v>8</v>
      </c>
      <c r="G1618">
        <v>1224.6679999999999</v>
      </c>
      <c r="H1618">
        <v>1224.6679999999999</v>
      </c>
      <c r="I1618">
        <v>39.723399999999998</v>
      </c>
      <c r="J1618">
        <v>0.72840369999999999</v>
      </c>
      <c r="K1618">
        <v>-0.93348690000000001</v>
      </c>
      <c r="L1618">
        <v>-0.38197530000000002</v>
      </c>
      <c r="M1618">
        <v>0</v>
      </c>
      <c r="N1618">
        <v>0.38197530000000002</v>
      </c>
      <c r="O1618">
        <v>0.93348690000000001</v>
      </c>
      <c r="P1618">
        <v>278.57886999999999</v>
      </c>
      <c r="Q1618">
        <v>256.66048999999998</v>
      </c>
      <c r="R1618">
        <v>2</v>
      </c>
      <c r="S1618" s="81">
        <v>30723</v>
      </c>
    </row>
    <row r="1619" spans="1:19" x14ac:dyDescent="0.2">
      <c r="A1619" t="s">
        <v>75</v>
      </c>
      <c r="B1619" t="s">
        <v>38</v>
      </c>
      <c r="C1619" t="s">
        <v>47</v>
      </c>
      <c r="D1619" t="s">
        <v>6</v>
      </c>
      <c r="E1619">
        <v>2015</v>
      </c>
      <c r="F1619">
        <v>9</v>
      </c>
      <c r="G1619">
        <v>1236.0719999999999</v>
      </c>
      <c r="H1619">
        <v>1236.0719999999999</v>
      </c>
      <c r="I1619">
        <v>42.269100000000002</v>
      </c>
      <c r="J1619">
        <v>0.72975040000000002</v>
      </c>
      <c r="K1619">
        <v>-0.93521270000000001</v>
      </c>
      <c r="L1619">
        <v>-0.38268150000000001</v>
      </c>
      <c r="M1619">
        <v>0</v>
      </c>
      <c r="N1619">
        <v>0.38268150000000001</v>
      </c>
      <c r="O1619">
        <v>0.93521270000000001</v>
      </c>
      <c r="P1619">
        <v>278.57886999999999</v>
      </c>
      <c r="Q1619">
        <v>256.66048999999998</v>
      </c>
      <c r="R1619">
        <v>2</v>
      </c>
      <c r="S1619" s="81">
        <v>30723</v>
      </c>
    </row>
    <row r="1620" spans="1:19" x14ac:dyDescent="0.2">
      <c r="A1620" t="s">
        <v>75</v>
      </c>
      <c r="B1620" t="s">
        <v>38</v>
      </c>
      <c r="C1620" t="s">
        <v>47</v>
      </c>
      <c r="D1620" t="s">
        <v>6</v>
      </c>
      <c r="E1620">
        <v>2015</v>
      </c>
      <c r="F1620">
        <v>10</v>
      </c>
      <c r="G1620">
        <v>1238.96</v>
      </c>
      <c r="H1620">
        <v>1238.96</v>
      </c>
      <c r="I1620">
        <v>45.517800000000001</v>
      </c>
      <c r="J1620">
        <v>0.73048279999999999</v>
      </c>
      <c r="K1620">
        <v>-0.93615139999999997</v>
      </c>
      <c r="L1620">
        <v>-0.38306560000000001</v>
      </c>
      <c r="M1620">
        <v>0</v>
      </c>
      <c r="N1620">
        <v>0.38306560000000001</v>
      </c>
      <c r="O1620">
        <v>0.93615139999999997</v>
      </c>
      <c r="P1620">
        <v>278.57886999999999</v>
      </c>
      <c r="Q1620">
        <v>256.66048999999998</v>
      </c>
      <c r="R1620">
        <v>2</v>
      </c>
      <c r="S1620" s="81">
        <v>30723</v>
      </c>
    </row>
    <row r="1621" spans="1:19" x14ac:dyDescent="0.2">
      <c r="A1621" t="s">
        <v>75</v>
      </c>
      <c r="B1621" t="s">
        <v>38</v>
      </c>
      <c r="C1621" t="s">
        <v>47</v>
      </c>
      <c r="D1621" t="s">
        <v>6</v>
      </c>
      <c r="E1621">
        <v>2015</v>
      </c>
      <c r="F1621">
        <v>11</v>
      </c>
      <c r="G1621">
        <v>1216.6130000000001</v>
      </c>
      <c r="H1621">
        <v>1216.6130000000001</v>
      </c>
      <c r="I1621">
        <v>47.223199999999999</v>
      </c>
      <c r="J1621">
        <v>0.7312149</v>
      </c>
      <c r="K1621">
        <v>-0.93708959999999997</v>
      </c>
      <c r="L1621">
        <v>-0.3834495</v>
      </c>
      <c r="M1621">
        <v>0</v>
      </c>
      <c r="N1621">
        <v>0.3834495</v>
      </c>
      <c r="O1621">
        <v>0.93708959999999997</v>
      </c>
      <c r="P1621">
        <v>278.57886999999999</v>
      </c>
      <c r="Q1621">
        <v>256.66048999999998</v>
      </c>
      <c r="R1621">
        <v>2</v>
      </c>
      <c r="S1621" s="81">
        <v>30723</v>
      </c>
    </row>
    <row r="1622" spans="1:19" x14ac:dyDescent="0.2">
      <c r="A1622" t="s">
        <v>75</v>
      </c>
      <c r="B1622" t="s">
        <v>38</v>
      </c>
      <c r="C1622" t="s">
        <v>47</v>
      </c>
      <c r="D1622" t="s">
        <v>6</v>
      </c>
      <c r="E1622">
        <v>2015</v>
      </c>
      <c r="F1622">
        <v>12</v>
      </c>
      <c r="G1622">
        <v>1223.963</v>
      </c>
      <c r="H1622">
        <v>1223.963</v>
      </c>
      <c r="I1622">
        <v>48.633499999999998</v>
      </c>
      <c r="J1622">
        <v>0.73076439999999998</v>
      </c>
      <c r="K1622">
        <v>-0.93651220000000002</v>
      </c>
      <c r="L1622">
        <v>-0.38321319999999998</v>
      </c>
      <c r="M1622">
        <v>0</v>
      </c>
      <c r="N1622">
        <v>0.38321319999999998</v>
      </c>
      <c r="O1622">
        <v>0.93651220000000002</v>
      </c>
      <c r="P1622">
        <v>278.57886999999999</v>
      </c>
      <c r="Q1622">
        <v>256.66048999999998</v>
      </c>
      <c r="R1622">
        <v>2</v>
      </c>
      <c r="S1622" s="81">
        <v>30723</v>
      </c>
    </row>
    <row r="1623" spans="1:19" x14ac:dyDescent="0.2">
      <c r="A1623" t="s">
        <v>75</v>
      </c>
      <c r="B1623" t="s">
        <v>38</v>
      </c>
      <c r="C1623" t="s">
        <v>47</v>
      </c>
      <c r="D1623" t="s">
        <v>6</v>
      </c>
      <c r="E1623">
        <v>2015</v>
      </c>
      <c r="F1623">
        <v>13</v>
      </c>
      <c r="G1623">
        <v>1226.9010000000001</v>
      </c>
      <c r="H1623">
        <v>1226.9010000000001</v>
      </c>
      <c r="I1623">
        <v>49.708199999999998</v>
      </c>
      <c r="J1623">
        <v>0.72989199999999999</v>
      </c>
      <c r="K1623">
        <v>-0.93539419999999995</v>
      </c>
      <c r="L1623">
        <v>-0.38275579999999998</v>
      </c>
      <c r="M1623">
        <v>0</v>
      </c>
      <c r="N1623">
        <v>0.38275579999999998</v>
      </c>
      <c r="O1623">
        <v>0.93539419999999995</v>
      </c>
      <c r="P1623">
        <v>278.57886999999999</v>
      </c>
      <c r="Q1623">
        <v>256.66048999999998</v>
      </c>
      <c r="R1623">
        <v>2</v>
      </c>
      <c r="S1623" s="81">
        <v>30723</v>
      </c>
    </row>
    <row r="1624" spans="1:19" x14ac:dyDescent="0.2">
      <c r="A1624" t="s">
        <v>75</v>
      </c>
      <c r="B1624" t="s">
        <v>38</v>
      </c>
      <c r="C1624" t="s">
        <v>47</v>
      </c>
      <c r="D1624" t="s">
        <v>6</v>
      </c>
      <c r="E1624">
        <v>2015</v>
      </c>
      <c r="F1624">
        <v>14</v>
      </c>
      <c r="G1624">
        <v>1218.5</v>
      </c>
      <c r="H1624">
        <v>1218.5</v>
      </c>
      <c r="I1624">
        <v>50.661799999999999</v>
      </c>
      <c r="J1624">
        <v>0.73294689999999996</v>
      </c>
      <c r="K1624">
        <v>-0.93930930000000001</v>
      </c>
      <c r="L1624">
        <v>-0.38435780000000003</v>
      </c>
      <c r="M1624">
        <v>0</v>
      </c>
      <c r="N1624">
        <v>0.38435780000000003</v>
      </c>
      <c r="O1624">
        <v>0.93930930000000001</v>
      </c>
      <c r="P1624">
        <v>278.57886999999999</v>
      </c>
      <c r="Q1624">
        <v>256.66048999999998</v>
      </c>
      <c r="R1624">
        <v>2</v>
      </c>
      <c r="S1624" s="81">
        <v>30723</v>
      </c>
    </row>
    <row r="1625" spans="1:19" x14ac:dyDescent="0.2">
      <c r="A1625" t="s">
        <v>75</v>
      </c>
      <c r="B1625" t="s">
        <v>38</v>
      </c>
      <c r="C1625" t="s">
        <v>47</v>
      </c>
      <c r="D1625" t="s">
        <v>6</v>
      </c>
      <c r="E1625">
        <v>2015</v>
      </c>
      <c r="F1625">
        <v>15</v>
      </c>
      <c r="G1625">
        <v>1186.6189999999999</v>
      </c>
      <c r="H1625">
        <v>1159.9559999999999</v>
      </c>
      <c r="I1625">
        <v>51.102600000000002</v>
      </c>
      <c r="J1625">
        <v>0.72811780000000004</v>
      </c>
      <c r="K1625">
        <v>25.729839999999999</v>
      </c>
      <c r="L1625">
        <v>26.281140000000001</v>
      </c>
      <c r="M1625">
        <v>26.662960000000002</v>
      </c>
      <c r="N1625">
        <v>27.044789999999999</v>
      </c>
      <c r="O1625">
        <v>27.596080000000001</v>
      </c>
      <c r="P1625">
        <v>278.57886999999999</v>
      </c>
      <c r="Q1625">
        <v>256.66048999999998</v>
      </c>
      <c r="R1625">
        <v>2</v>
      </c>
      <c r="S1625" s="81">
        <v>30723</v>
      </c>
    </row>
    <row r="1626" spans="1:19" x14ac:dyDescent="0.2">
      <c r="A1626" t="s">
        <v>75</v>
      </c>
      <c r="B1626" t="s">
        <v>38</v>
      </c>
      <c r="C1626" t="s">
        <v>47</v>
      </c>
      <c r="D1626" t="s">
        <v>6</v>
      </c>
      <c r="E1626">
        <v>2015</v>
      </c>
      <c r="F1626">
        <v>16</v>
      </c>
      <c r="G1626">
        <v>1144.258</v>
      </c>
      <c r="H1626">
        <v>768.44129999999996</v>
      </c>
      <c r="I1626">
        <v>50.727800000000002</v>
      </c>
      <c r="J1626">
        <v>0.72524670000000002</v>
      </c>
      <c r="K1626">
        <v>374.88749999999999</v>
      </c>
      <c r="L1626">
        <v>375.4366</v>
      </c>
      <c r="M1626">
        <v>375.81700000000001</v>
      </c>
      <c r="N1626">
        <v>376.19729999999998</v>
      </c>
      <c r="O1626">
        <v>376.74639999999999</v>
      </c>
      <c r="P1626">
        <v>278.57886999999999</v>
      </c>
      <c r="Q1626">
        <v>256.66048999999998</v>
      </c>
      <c r="R1626">
        <v>2</v>
      </c>
      <c r="S1626" s="81">
        <v>30723</v>
      </c>
    </row>
    <row r="1627" spans="1:19" x14ac:dyDescent="0.2">
      <c r="A1627" t="s">
        <v>75</v>
      </c>
      <c r="B1627" t="s">
        <v>38</v>
      </c>
      <c r="C1627" t="s">
        <v>47</v>
      </c>
      <c r="D1627" t="s">
        <v>6</v>
      </c>
      <c r="E1627">
        <v>2015</v>
      </c>
      <c r="F1627">
        <v>17</v>
      </c>
      <c r="G1627">
        <v>1131.075</v>
      </c>
      <c r="H1627">
        <v>265.05169999999998</v>
      </c>
      <c r="I1627">
        <v>49.754300000000001</v>
      </c>
      <c r="J1627">
        <v>0.72631109999999999</v>
      </c>
      <c r="K1627">
        <v>865.09259999999995</v>
      </c>
      <c r="L1627">
        <v>865.64250000000004</v>
      </c>
      <c r="M1627">
        <v>866.02340000000004</v>
      </c>
      <c r="N1627">
        <v>866.40430000000003</v>
      </c>
      <c r="O1627">
        <v>866.95420000000001</v>
      </c>
      <c r="P1627">
        <v>278.57886999999999</v>
      </c>
      <c r="Q1627">
        <v>256.66048999999998</v>
      </c>
      <c r="R1627">
        <v>2</v>
      </c>
      <c r="S1627" s="81">
        <v>30723</v>
      </c>
    </row>
    <row r="1628" spans="1:19" x14ac:dyDescent="0.2">
      <c r="A1628" t="s">
        <v>75</v>
      </c>
      <c r="B1628" t="s">
        <v>38</v>
      </c>
      <c r="C1628" t="s">
        <v>47</v>
      </c>
      <c r="D1628" t="s">
        <v>6</v>
      </c>
      <c r="E1628">
        <v>2015</v>
      </c>
      <c r="F1628">
        <v>18</v>
      </c>
      <c r="G1628">
        <v>1123.556</v>
      </c>
      <c r="H1628">
        <v>260.35520000000002</v>
      </c>
      <c r="I1628">
        <v>48.511400000000002</v>
      </c>
      <c r="J1628">
        <v>0.72650099999999995</v>
      </c>
      <c r="K1628">
        <v>862.26990000000001</v>
      </c>
      <c r="L1628">
        <v>862.82</v>
      </c>
      <c r="M1628">
        <v>863.20090000000005</v>
      </c>
      <c r="N1628">
        <v>863.58190000000002</v>
      </c>
      <c r="O1628">
        <v>864.13199999999995</v>
      </c>
      <c r="P1628">
        <v>278.57886999999999</v>
      </c>
      <c r="Q1628">
        <v>256.66048999999998</v>
      </c>
      <c r="R1628">
        <v>2</v>
      </c>
      <c r="S1628" s="81">
        <v>30723</v>
      </c>
    </row>
    <row r="1629" spans="1:19" x14ac:dyDescent="0.2">
      <c r="A1629" t="s">
        <v>75</v>
      </c>
      <c r="B1629" t="s">
        <v>38</v>
      </c>
      <c r="C1629" t="s">
        <v>47</v>
      </c>
      <c r="D1629" t="s">
        <v>6</v>
      </c>
      <c r="E1629">
        <v>2015</v>
      </c>
      <c r="F1629">
        <v>19</v>
      </c>
      <c r="G1629">
        <v>1126.2070000000001</v>
      </c>
      <c r="H1629">
        <v>256.2353</v>
      </c>
      <c r="I1629">
        <v>47.411799999999999</v>
      </c>
      <c r="J1629">
        <v>0.72603980000000001</v>
      </c>
      <c r="K1629">
        <v>869.04139999999995</v>
      </c>
      <c r="L1629">
        <v>869.59109999999998</v>
      </c>
      <c r="M1629">
        <v>869.97190000000001</v>
      </c>
      <c r="N1629">
        <v>870.35260000000005</v>
      </c>
      <c r="O1629">
        <v>870.90229999999997</v>
      </c>
      <c r="P1629">
        <v>278.57886999999999</v>
      </c>
      <c r="Q1629">
        <v>256.66048999999998</v>
      </c>
      <c r="R1629">
        <v>2</v>
      </c>
      <c r="S1629" s="81">
        <v>30723</v>
      </c>
    </row>
    <row r="1630" spans="1:19" x14ac:dyDescent="0.2">
      <c r="A1630" t="s">
        <v>75</v>
      </c>
      <c r="B1630" t="s">
        <v>38</v>
      </c>
      <c r="C1630" t="s">
        <v>47</v>
      </c>
      <c r="D1630" t="s">
        <v>6</v>
      </c>
      <c r="E1630">
        <v>2015</v>
      </c>
      <c r="F1630">
        <v>20</v>
      </c>
      <c r="G1630">
        <v>1120.0229999999999</v>
      </c>
      <c r="H1630">
        <v>251.69980000000001</v>
      </c>
      <c r="I1630">
        <v>46.938800000000001</v>
      </c>
      <c r="J1630">
        <v>0.72589939999999997</v>
      </c>
      <c r="K1630">
        <v>867.39319999999998</v>
      </c>
      <c r="L1630">
        <v>867.94280000000003</v>
      </c>
      <c r="M1630">
        <v>868.32349999999997</v>
      </c>
      <c r="N1630">
        <v>868.70420000000001</v>
      </c>
      <c r="O1630">
        <v>869.25379999999996</v>
      </c>
      <c r="P1630">
        <v>278.57886999999999</v>
      </c>
      <c r="Q1630">
        <v>256.66048999999998</v>
      </c>
      <c r="R1630">
        <v>2</v>
      </c>
      <c r="S1630" s="81">
        <v>30723</v>
      </c>
    </row>
    <row r="1631" spans="1:19" x14ac:dyDescent="0.2">
      <c r="A1631" t="s">
        <v>75</v>
      </c>
      <c r="B1631" t="s">
        <v>38</v>
      </c>
      <c r="C1631" t="s">
        <v>47</v>
      </c>
      <c r="D1631" t="s">
        <v>6</v>
      </c>
      <c r="E1631">
        <v>2015</v>
      </c>
      <c r="F1631">
        <v>21</v>
      </c>
      <c r="G1631">
        <v>1117.018</v>
      </c>
      <c r="H1631">
        <v>247.80600000000001</v>
      </c>
      <c r="I1631">
        <v>46.729500000000002</v>
      </c>
      <c r="J1631">
        <v>0.72677559999999997</v>
      </c>
      <c r="K1631">
        <v>868.28020000000004</v>
      </c>
      <c r="L1631">
        <v>868.83040000000005</v>
      </c>
      <c r="M1631">
        <v>869.2115</v>
      </c>
      <c r="N1631">
        <v>869.59270000000004</v>
      </c>
      <c r="O1631">
        <v>870.14300000000003</v>
      </c>
      <c r="P1631">
        <v>278.57886999999999</v>
      </c>
      <c r="Q1631">
        <v>256.66048999999998</v>
      </c>
      <c r="R1631">
        <v>2</v>
      </c>
      <c r="S1631" s="81">
        <v>30723</v>
      </c>
    </row>
    <row r="1632" spans="1:19" x14ac:dyDescent="0.2">
      <c r="A1632" t="s">
        <v>75</v>
      </c>
      <c r="B1632" t="s">
        <v>38</v>
      </c>
      <c r="C1632" t="s">
        <v>47</v>
      </c>
      <c r="D1632" t="s">
        <v>6</v>
      </c>
      <c r="E1632">
        <v>2015</v>
      </c>
      <c r="F1632">
        <v>22</v>
      </c>
      <c r="G1632">
        <v>1145.259</v>
      </c>
      <c r="H1632">
        <v>586.79650000000004</v>
      </c>
      <c r="I1632">
        <v>46.491399999999999</v>
      </c>
      <c r="J1632">
        <v>0.72781589999999996</v>
      </c>
      <c r="K1632">
        <v>557.52949999999998</v>
      </c>
      <c r="L1632">
        <v>558.0806</v>
      </c>
      <c r="M1632">
        <v>558.46230000000003</v>
      </c>
      <c r="N1632">
        <v>558.84389999999996</v>
      </c>
      <c r="O1632">
        <v>559.39499999999998</v>
      </c>
      <c r="P1632">
        <v>278.57886999999999</v>
      </c>
      <c r="Q1632">
        <v>256.66048999999998</v>
      </c>
      <c r="R1632">
        <v>2</v>
      </c>
      <c r="S1632" s="81">
        <v>30723</v>
      </c>
    </row>
    <row r="1633" spans="1:19" x14ac:dyDescent="0.2">
      <c r="A1633" t="s">
        <v>75</v>
      </c>
      <c r="B1633" t="s">
        <v>38</v>
      </c>
      <c r="C1633" t="s">
        <v>47</v>
      </c>
      <c r="D1633" t="s">
        <v>6</v>
      </c>
      <c r="E1633">
        <v>2015</v>
      </c>
      <c r="F1633">
        <v>23</v>
      </c>
      <c r="G1633">
        <v>1130.4960000000001</v>
      </c>
      <c r="H1633">
        <v>921.15719999999999</v>
      </c>
      <c r="I1633">
        <v>45.869199999999999</v>
      </c>
      <c r="J1633">
        <v>0.72790279999999996</v>
      </c>
      <c r="K1633">
        <v>208.40620000000001</v>
      </c>
      <c r="L1633">
        <v>208.9573</v>
      </c>
      <c r="M1633">
        <v>209.3391</v>
      </c>
      <c r="N1633">
        <v>209.7208</v>
      </c>
      <c r="O1633">
        <v>210.27189999999999</v>
      </c>
      <c r="P1633">
        <v>278.57886999999999</v>
      </c>
      <c r="Q1633">
        <v>256.66048999999998</v>
      </c>
      <c r="R1633">
        <v>2</v>
      </c>
      <c r="S1633" s="81">
        <v>30723</v>
      </c>
    </row>
    <row r="1634" spans="1:19" x14ac:dyDescent="0.2">
      <c r="A1634" t="s">
        <v>75</v>
      </c>
      <c r="B1634" t="s">
        <v>38</v>
      </c>
      <c r="C1634" t="s">
        <v>47</v>
      </c>
      <c r="D1634" t="s">
        <v>6</v>
      </c>
      <c r="E1634">
        <v>2015</v>
      </c>
      <c r="F1634">
        <v>24</v>
      </c>
      <c r="G1634">
        <v>1119.856</v>
      </c>
      <c r="H1634">
        <v>1028.7059999999999</v>
      </c>
      <c r="I1634">
        <v>45.237099999999998</v>
      </c>
      <c r="J1634">
        <v>0.72775639999999997</v>
      </c>
      <c r="K1634">
        <v>90.216999999999999</v>
      </c>
      <c r="L1634">
        <v>90.768020000000007</v>
      </c>
      <c r="M1634">
        <v>91.149659999999997</v>
      </c>
      <c r="N1634">
        <v>91.531300000000002</v>
      </c>
      <c r="O1634">
        <v>92.082310000000007</v>
      </c>
      <c r="P1634">
        <v>278.57886999999999</v>
      </c>
      <c r="Q1634">
        <v>256.66048999999998</v>
      </c>
      <c r="R1634">
        <v>2</v>
      </c>
      <c r="S1634" s="81">
        <v>30723</v>
      </c>
    </row>
    <row r="1635" spans="1:19" x14ac:dyDescent="0.2">
      <c r="A1635" t="s">
        <v>75</v>
      </c>
      <c r="B1635" t="s">
        <v>38</v>
      </c>
      <c r="C1635" t="s">
        <v>47</v>
      </c>
      <c r="D1635" t="s">
        <v>7</v>
      </c>
      <c r="E1635">
        <v>2015</v>
      </c>
      <c r="F1635">
        <v>1</v>
      </c>
      <c r="G1635">
        <v>1077.866</v>
      </c>
      <c r="H1635">
        <v>1077.866</v>
      </c>
      <c r="I1635">
        <v>48.826500000000003</v>
      </c>
      <c r="J1635">
        <v>0.72774360000000005</v>
      </c>
      <c r="K1635">
        <v>-0.93264089999999999</v>
      </c>
      <c r="L1635">
        <v>-0.3816291</v>
      </c>
      <c r="M1635">
        <v>0</v>
      </c>
      <c r="N1635">
        <v>0.3816291</v>
      </c>
      <c r="O1635">
        <v>0.93264089999999999</v>
      </c>
      <c r="P1635">
        <v>278.57886999999999</v>
      </c>
      <c r="Q1635">
        <v>256.66048999999998</v>
      </c>
      <c r="R1635">
        <v>3</v>
      </c>
      <c r="S1635" s="81">
        <v>34415</v>
      </c>
    </row>
    <row r="1636" spans="1:19" x14ac:dyDescent="0.2">
      <c r="A1636" t="s">
        <v>75</v>
      </c>
      <c r="B1636" t="s">
        <v>38</v>
      </c>
      <c r="C1636" t="s">
        <v>47</v>
      </c>
      <c r="D1636" t="s">
        <v>7</v>
      </c>
      <c r="E1636">
        <v>2015</v>
      </c>
      <c r="F1636">
        <v>2</v>
      </c>
      <c r="G1636">
        <v>1057.329</v>
      </c>
      <c r="H1636">
        <v>1057.329</v>
      </c>
      <c r="I1636">
        <v>47.598700000000001</v>
      </c>
      <c r="J1636">
        <v>0.72893209999999997</v>
      </c>
      <c r="K1636">
        <v>-0.93416410000000005</v>
      </c>
      <c r="L1636">
        <v>-0.38225239999999999</v>
      </c>
      <c r="M1636">
        <v>0</v>
      </c>
      <c r="N1636">
        <v>0.38225239999999999</v>
      </c>
      <c r="O1636">
        <v>0.93416410000000005</v>
      </c>
      <c r="P1636">
        <v>278.57886999999999</v>
      </c>
      <c r="Q1636">
        <v>256.66048999999998</v>
      </c>
      <c r="R1636">
        <v>3</v>
      </c>
      <c r="S1636" s="81">
        <v>34415</v>
      </c>
    </row>
    <row r="1637" spans="1:19" x14ac:dyDescent="0.2">
      <c r="A1637" t="s">
        <v>75</v>
      </c>
      <c r="B1637" t="s">
        <v>38</v>
      </c>
      <c r="C1637" t="s">
        <v>47</v>
      </c>
      <c r="D1637" t="s">
        <v>7</v>
      </c>
      <c r="E1637">
        <v>2015</v>
      </c>
      <c r="F1637">
        <v>3</v>
      </c>
      <c r="G1637">
        <v>1038.7860000000001</v>
      </c>
      <c r="H1637">
        <v>1038.7860000000001</v>
      </c>
      <c r="I1637">
        <v>46.559100000000001</v>
      </c>
      <c r="J1637">
        <v>0.72852269999999997</v>
      </c>
      <c r="K1637">
        <v>-0.93363940000000001</v>
      </c>
      <c r="L1637">
        <v>-0.38203769999999998</v>
      </c>
      <c r="M1637">
        <v>0</v>
      </c>
      <c r="N1637">
        <v>0.38203769999999998</v>
      </c>
      <c r="O1637">
        <v>0.93363940000000001</v>
      </c>
      <c r="P1637">
        <v>278.57886999999999</v>
      </c>
      <c r="Q1637">
        <v>256.66048999999998</v>
      </c>
      <c r="R1637">
        <v>3</v>
      </c>
      <c r="S1637" s="81">
        <v>34415</v>
      </c>
    </row>
    <row r="1638" spans="1:19" x14ac:dyDescent="0.2">
      <c r="A1638" t="s">
        <v>75</v>
      </c>
      <c r="B1638" t="s">
        <v>38</v>
      </c>
      <c r="C1638" t="s">
        <v>47</v>
      </c>
      <c r="D1638" t="s">
        <v>7</v>
      </c>
      <c r="E1638">
        <v>2015</v>
      </c>
      <c r="F1638">
        <v>4</v>
      </c>
      <c r="G1638">
        <v>1046.23</v>
      </c>
      <c r="H1638">
        <v>1046.23</v>
      </c>
      <c r="I1638">
        <v>45.704799999999999</v>
      </c>
      <c r="J1638">
        <v>0.72941149999999999</v>
      </c>
      <c r="K1638">
        <v>-0.93477849999999996</v>
      </c>
      <c r="L1638">
        <v>-0.3825037</v>
      </c>
      <c r="M1638">
        <v>0</v>
      </c>
      <c r="N1638">
        <v>0.3825037</v>
      </c>
      <c r="O1638">
        <v>0.93477849999999996</v>
      </c>
      <c r="P1638">
        <v>278.57886999999999</v>
      </c>
      <c r="Q1638">
        <v>256.66048999999998</v>
      </c>
      <c r="R1638">
        <v>3</v>
      </c>
      <c r="S1638" s="81">
        <v>34415</v>
      </c>
    </row>
    <row r="1639" spans="1:19" x14ac:dyDescent="0.2">
      <c r="A1639" t="s">
        <v>75</v>
      </c>
      <c r="B1639" t="s">
        <v>38</v>
      </c>
      <c r="C1639" t="s">
        <v>47</v>
      </c>
      <c r="D1639" t="s">
        <v>7</v>
      </c>
      <c r="E1639">
        <v>2015</v>
      </c>
      <c r="F1639">
        <v>5</v>
      </c>
      <c r="G1639">
        <v>1073.5930000000001</v>
      </c>
      <c r="H1639">
        <v>1073.5930000000001</v>
      </c>
      <c r="I1639">
        <v>44.616</v>
      </c>
      <c r="J1639">
        <v>0.73056169999999998</v>
      </c>
      <c r="K1639">
        <v>-0.93625250000000004</v>
      </c>
      <c r="L1639">
        <v>-0.38310689999999997</v>
      </c>
      <c r="M1639">
        <v>0</v>
      </c>
      <c r="N1639">
        <v>0.38310689999999997</v>
      </c>
      <c r="O1639">
        <v>0.93625250000000004</v>
      </c>
      <c r="P1639">
        <v>278.57886999999999</v>
      </c>
      <c r="Q1639">
        <v>256.66048999999998</v>
      </c>
      <c r="R1639">
        <v>3</v>
      </c>
      <c r="S1639" s="81">
        <v>34415</v>
      </c>
    </row>
    <row r="1640" spans="1:19" x14ac:dyDescent="0.2">
      <c r="A1640" t="s">
        <v>75</v>
      </c>
      <c r="B1640" t="s">
        <v>38</v>
      </c>
      <c r="C1640" t="s">
        <v>47</v>
      </c>
      <c r="D1640" t="s">
        <v>7</v>
      </c>
      <c r="E1640">
        <v>2015</v>
      </c>
      <c r="F1640">
        <v>6</v>
      </c>
      <c r="G1640">
        <v>1117.328</v>
      </c>
      <c r="H1640">
        <v>1117.328</v>
      </c>
      <c r="I1640">
        <v>43.916200000000003</v>
      </c>
      <c r="J1640">
        <v>0.73265290000000005</v>
      </c>
      <c r="K1640">
        <v>-0.93893249999999995</v>
      </c>
      <c r="L1640">
        <v>-0.38420359999999998</v>
      </c>
      <c r="M1640">
        <v>0</v>
      </c>
      <c r="N1640">
        <v>0.38420359999999998</v>
      </c>
      <c r="O1640">
        <v>0.93893249999999995</v>
      </c>
      <c r="P1640">
        <v>278.57886999999999</v>
      </c>
      <c r="Q1640">
        <v>256.66048999999998</v>
      </c>
      <c r="R1640">
        <v>3</v>
      </c>
      <c r="S1640" s="81">
        <v>34415</v>
      </c>
    </row>
    <row r="1641" spans="1:19" x14ac:dyDescent="0.2">
      <c r="A1641" t="s">
        <v>75</v>
      </c>
      <c r="B1641" t="s">
        <v>38</v>
      </c>
      <c r="C1641" t="s">
        <v>47</v>
      </c>
      <c r="D1641" t="s">
        <v>7</v>
      </c>
      <c r="E1641">
        <v>2015</v>
      </c>
      <c r="F1641">
        <v>7</v>
      </c>
      <c r="G1641">
        <v>1205.143</v>
      </c>
      <c r="H1641">
        <v>1205.143</v>
      </c>
      <c r="I1641">
        <v>43.719000000000001</v>
      </c>
      <c r="J1641">
        <v>0.73547240000000003</v>
      </c>
      <c r="K1641">
        <v>-0.94254579999999999</v>
      </c>
      <c r="L1641">
        <v>-0.38568210000000003</v>
      </c>
      <c r="M1641">
        <v>0</v>
      </c>
      <c r="N1641">
        <v>0.38568210000000003</v>
      </c>
      <c r="O1641">
        <v>0.94254579999999999</v>
      </c>
      <c r="P1641">
        <v>278.57886999999999</v>
      </c>
      <c r="Q1641">
        <v>256.66048999999998</v>
      </c>
      <c r="R1641">
        <v>3</v>
      </c>
      <c r="S1641" s="81">
        <v>34415</v>
      </c>
    </row>
    <row r="1642" spans="1:19" x14ac:dyDescent="0.2">
      <c r="A1642" t="s">
        <v>75</v>
      </c>
      <c r="B1642" t="s">
        <v>38</v>
      </c>
      <c r="C1642" t="s">
        <v>47</v>
      </c>
      <c r="D1642" t="s">
        <v>7</v>
      </c>
      <c r="E1642">
        <v>2015</v>
      </c>
      <c r="F1642">
        <v>8</v>
      </c>
      <c r="G1642">
        <v>1227.914</v>
      </c>
      <c r="H1642">
        <v>1227.914</v>
      </c>
      <c r="I1642">
        <v>46.283200000000001</v>
      </c>
      <c r="J1642">
        <v>0.73566569999999998</v>
      </c>
      <c r="K1642">
        <v>-0.94279349999999995</v>
      </c>
      <c r="L1642">
        <v>-0.3857835</v>
      </c>
      <c r="M1642">
        <v>0</v>
      </c>
      <c r="N1642">
        <v>0.3857835</v>
      </c>
      <c r="O1642">
        <v>0.94279349999999995</v>
      </c>
      <c r="P1642">
        <v>278.57886999999999</v>
      </c>
      <c r="Q1642">
        <v>256.66048999999998</v>
      </c>
      <c r="R1642">
        <v>3</v>
      </c>
      <c r="S1642" s="81">
        <v>34415</v>
      </c>
    </row>
    <row r="1643" spans="1:19" x14ac:dyDescent="0.2">
      <c r="A1643" t="s">
        <v>75</v>
      </c>
      <c r="B1643" t="s">
        <v>38</v>
      </c>
      <c r="C1643" t="s">
        <v>47</v>
      </c>
      <c r="D1643" t="s">
        <v>7</v>
      </c>
      <c r="E1643">
        <v>2015</v>
      </c>
      <c r="F1643">
        <v>9</v>
      </c>
      <c r="G1643">
        <v>1232.856</v>
      </c>
      <c r="H1643">
        <v>1232.856</v>
      </c>
      <c r="I1643">
        <v>48.267699999999998</v>
      </c>
      <c r="J1643">
        <v>0.73721150000000002</v>
      </c>
      <c r="K1643">
        <v>-0.94477449999999996</v>
      </c>
      <c r="L1643">
        <v>-0.3865941</v>
      </c>
      <c r="M1643">
        <v>0</v>
      </c>
      <c r="N1643">
        <v>0.3865941</v>
      </c>
      <c r="O1643">
        <v>0.94477449999999996</v>
      </c>
      <c r="P1643">
        <v>278.57886999999999</v>
      </c>
      <c r="Q1643">
        <v>256.66048999999998</v>
      </c>
      <c r="R1643">
        <v>3</v>
      </c>
      <c r="S1643" s="81">
        <v>34415</v>
      </c>
    </row>
    <row r="1644" spans="1:19" x14ac:dyDescent="0.2">
      <c r="A1644" t="s">
        <v>75</v>
      </c>
      <c r="B1644" t="s">
        <v>38</v>
      </c>
      <c r="C1644" t="s">
        <v>47</v>
      </c>
      <c r="D1644" t="s">
        <v>7</v>
      </c>
      <c r="E1644">
        <v>2015</v>
      </c>
      <c r="F1644">
        <v>10</v>
      </c>
      <c r="G1644">
        <v>1238.7049999999999</v>
      </c>
      <c r="H1644">
        <v>1238.7049999999999</v>
      </c>
      <c r="I1644">
        <v>49.670200000000001</v>
      </c>
      <c r="J1644">
        <v>0.73761010000000005</v>
      </c>
      <c r="K1644">
        <v>-0.94528540000000005</v>
      </c>
      <c r="L1644">
        <v>-0.38680310000000001</v>
      </c>
      <c r="M1644">
        <v>0</v>
      </c>
      <c r="N1644">
        <v>0.38680310000000001</v>
      </c>
      <c r="O1644">
        <v>0.94528540000000005</v>
      </c>
      <c r="P1644">
        <v>278.57886999999999</v>
      </c>
      <c r="Q1644">
        <v>256.66048999999998</v>
      </c>
      <c r="R1644">
        <v>3</v>
      </c>
      <c r="S1644" s="81">
        <v>34415</v>
      </c>
    </row>
    <row r="1645" spans="1:19" x14ac:dyDescent="0.2">
      <c r="A1645" t="s">
        <v>75</v>
      </c>
      <c r="B1645" t="s">
        <v>38</v>
      </c>
      <c r="C1645" t="s">
        <v>47</v>
      </c>
      <c r="D1645" t="s">
        <v>7</v>
      </c>
      <c r="E1645">
        <v>2015</v>
      </c>
      <c r="F1645">
        <v>11</v>
      </c>
      <c r="G1645">
        <v>1223.9449999999999</v>
      </c>
      <c r="H1645">
        <v>1223.9449999999999</v>
      </c>
      <c r="I1645">
        <v>51.359299999999998</v>
      </c>
      <c r="J1645">
        <v>0.73684570000000005</v>
      </c>
      <c r="K1645">
        <v>-0.94430579999999997</v>
      </c>
      <c r="L1645">
        <v>-0.38640229999999998</v>
      </c>
      <c r="M1645">
        <v>0</v>
      </c>
      <c r="N1645">
        <v>0.38640229999999998</v>
      </c>
      <c r="O1645">
        <v>0.94430579999999997</v>
      </c>
      <c r="P1645">
        <v>278.57886999999999</v>
      </c>
      <c r="Q1645">
        <v>256.66048999999998</v>
      </c>
      <c r="R1645">
        <v>3</v>
      </c>
      <c r="S1645" s="81">
        <v>34415</v>
      </c>
    </row>
    <row r="1646" spans="1:19" x14ac:dyDescent="0.2">
      <c r="A1646" t="s">
        <v>75</v>
      </c>
      <c r="B1646" t="s">
        <v>38</v>
      </c>
      <c r="C1646" t="s">
        <v>47</v>
      </c>
      <c r="D1646" t="s">
        <v>7</v>
      </c>
      <c r="E1646">
        <v>2015</v>
      </c>
      <c r="F1646">
        <v>12</v>
      </c>
      <c r="G1646">
        <v>1229.472</v>
      </c>
      <c r="H1646">
        <v>1229.472</v>
      </c>
      <c r="I1646">
        <v>52.946399999999997</v>
      </c>
      <c r="J1646">
        <v>0.7359308</v>
      </c>
      <c r="K1646">
        <v>-0.94313329999999995</v>
      </c>
      <c r="L1646">
        <v>-0.3859225</v>
      </c>
      <c r="M1646">
        <v>0</v>
      </c>
      <c r="N1646">
        <v>0.3859225</v>
      </c>
      <c r="O1646">
        <v>0.94313329999999995</v>
      </c>
      <c r="P1646">
        <v>278.57886999999999</v>
      </c>
      <c r="Q1646">
        <v>256.66048999999998</v>
      </c>
      <c r="R1646">
        <v>3</v>
      </c>
      <c r="S1646" s="81">
        <v>34415</v>
      </c>
    </row>
    <row r="1647" spans="1:19" x14ac:dyDescent="0.2">
      <c r="A1647" t="s">
        <v>75</v>
      </c>
      <c r="B1647" t="s">
        <v>38</v>
      </c>
      <c r="C1647" t="s">
        <v>47</v>
      </c>
      <c r="D1647" t="s">
        <v>7</v>
      </c>
      <c r="E1647">
        <v>2015</v>
      </c>
      <c r="F1647">
        <v>13</v>
      </c>
      <c r="G1647">
        <v>1224.932</v>
      </c>
      <c r="H1647">
        <v>1224.932</v>
      </c>
      <c r="I1647">
        <v>53.743400000000001</v>
      </c>
      <c r="J1647">
        <v>0.73621579999999998</v>
      </c>
      <c r="K1647">
        <v>-0.94349859999999997</v>
      </c>
      <c r="L1647">
        <v>-0.38607200000000003</v>
      </c>
      <c r="M1647">
        <v>0</v>
      </c>
      <c r="N1647">
        <v>0.38607200000000003</v>
      </c>
      <c r="O1647">
        <v>0.94349859999999997</v>
      </c>
      <c r="P1647">
        <v>278.57886999999999</v>
      </c>
      <c r="Q1647">
        <v>256.66048999999998</v>
      </c>
      <c r="R1647">
        <v>3</v>
      </c>
      <c r="S1647" s="81">
        <v>34415</v>
      </c>
    </row>
    <row r="1648" spans="1:19" x14ac:dyDescent="0.2">
      <c r="A1648" t="s">
        <v>75</v>
      </c>
      <c r="B1648" t="s">
        <v>38</v>
      </c>
      <c r="C1648" t="s">
        <v>47</v>
      </c>
      <c r="D1648" t="s">
        <v>7</v>
      </c>
      <c r="E1648">
        <v>2015</v>
      </c>
      <c r="F1648">
        <v>14</v>
      </c>
      <c r="G1648">
        <v>1221.9059999999999</v>
      </c>
      <c r="H1648">
        <v>1221.9059999999999</v>
      </c>
      <c r="I1648">
        <v>53.960299999999997</v>
      </c>
      <c r="J1648">
        <v>0.73744849999999995</v>
      </c>
      <c r="K1648">
        <v>-0.94507819999999998</v>
      </c>
      <c r="L1648">
        <v>-0.38671830000000001</v>
      </c>
      <c r="M1648">
        <v>0</v>
      </c>
      <c r="N1648">
        <v>0.38671830000000001</v>
      </c>
      <c r="O1648">
        <v>0.94507819999999998</v>
      </c>
      <c r="P1648">
        <v>278.57886999999999</v>
      </c>
      <c r="Q1648">
        <v>256.66048999999998</v>
      </c>
      <c r="R1648">
        <v>3</v>
      </c>
      <c r="S1648" s="81">
        <v>34415</v>
      </c>
    </row>
    <row r="1649" spans="1:19" x14ac:dyDescent="0.2">
      <c r="A1649" t="s">
        <v>75</v>
      </c>
      <c r="B1649" t="s">
        <v>38</v>
      </c>
      <c r="C1649" t="s">
        <v>47</v>
      </c>
      <c r="D1649" t="s">
        <v>7</v>
      </c>
      <c r="E1649">
        <v>2015</v>
      </c>
      <c r="F1649">
        <v>15</v>
      </c>
      <c r="G1649">
        <v>1186.961</v>
      </c>
      <c r="H1649">
        <v>1162.2059999999999</v>
      </c>
      <c r="I1649">
        <v>55.074399999999997</v>
      </c>
      <c r="J1649">
        <v>0.73559929999999996</v>
      </c>
      <c r="K1649">
        <v>23.811810000000001</v>
      </c>
      <c r="L1649">
        <v>24.368770000000001</v>
      </c>
      <c r="M1649">
        <v>24.754519999999999</v>
      </c>
      <c r="N1649">
        <v>25.140260000000001</v>
      </c>
      <c r="O1649">
        <v>25.697230000000001</v>
      </c>
      <c r="P1649">
        <v>278.57886999999999</v>
      </c>
      <c r="Q1649">
        <v>256.66048999999998</v>
      </c>
      <c r="R1649">
        <v>3</v>
      </c>
      <c r="S1649" s="81">
        <v>34415</v>
      </c>
    </row>
    <row r="1650" spans="1:19" x14ac:dyDescent="0.2">
      <c r="A1650" t="s">
        <v>75</v>
      </c>
      <c r="B1650" t="s">
        <v>38</v>
      </c>
      <c r="C1650" t="s">
        <v>47</v>
      </c>
      <c r="D1650" t="s">
        <v>7</v>
      </c>
      <c r="E1650">
        <v>2015</v>
      </c>
      <c r="F1650">
        <v>16</v>
      </c>
      <c r="G1650">
        <v>1117.2829999999999</v>
      </c>
      <c r="H1650">
        <v>766.51350000000002</v>
      </c>
      <c r="I1650">
        <v>54.735700000000001</v>
      </c>
      <c r="J1650">
        <v>0.73290149999999998</v>
      </c>
      <c r="K1650">
        <v>349.83019999999999</v>
      </c>
      <c r="L1650">
        <v>350.38510000000002</v>
      </c>
      <c r="M1650">
        <v>350.76940000000002</v>
      </c>
      <c r="N1650">
        <v>351.15370000000001</v>
      </c>
      <c r="O1650">
        <v>351.70859999999999</v>
      </c>
      <c r="P1650">
        <v>278.57886999999999</v>
      </c>
      <c r="Q1650">
        <v>256.66048999999998</v>
      </c>
      <c r="R1650">
        <v>3</v>
      </c>
      <c r="S1650" s="81">
        <v>34415</v>
      </c>
    </row>
    <row r="1651" spans="1:19" x14ac:dyDescent="0.2">
      <c r="A1651" t="s">
        <v>75</v>
      </c>
      <c r="B1651" t="s">
        <v>38</v>
      </c>
      <c r="C1651" t="s">
        <v>47</v>
      </c>
      <c r="D1651" t="s">
        <v>7</v>
      </c>
      <c r="E1651">
        <v>2015</v>
      </c>
      <c r="F1651">
        <v>17</v>
      </c>
      <c r="G1651">
        <v>1099.549</v>
      </c>
      <c r="H1651">
        <v>262.8134</v>
      </c>
      <c r="I1651">
        <v>54.320700000000002</v>
      </c>
      <c r="J1651">
        <v>0.73367510000000002</v>
      </c>
      <c r="K1651">
        <v>835.79520000000002</v>
      </c>
      <c r="L1651">
        <v>836.35069999999996</v>
      </c>
      <c r="M1651">
        <v>836.7355</v>
      </c>
      <c r="N1651">
        <v>837.12019999999995</v>
      </c>
      <c r="O1651">
        <v>837.67570000000001</v>
      </c>
      <c r="P1651">
        <v>278.57886999999999</v>
      </c>
      <c r="Q1651">
        <v>256.66048999999998</v>
      </c>
      <c r="R1651">
        <v>3</v>
      </c>
      <c r="S1651" s="81">
        <v>34415</v>
      </c>
    </row>
    <row r="1652" spans="1:19" x14ac:dyDescent="0.2">
      <c r="A1652" t="s">
        <v>75</v>
      </c>
      <c r="B1652" t="s">
        <v>38</v>
      </c>
      <c r="C1652" t="s">
        <v>47</v>
      </c>
      <c r="D1652" t="s">
        <v>7</v>
      </c>
      <c r="E1652">
        <v>2015</v>
      </c>
      <c r="F1652">
        <v>18</v>
      </c>
      <c r="G1652">
        <v>1092.357</v>
      </c>
      <c r="H1652">
        <v>258.48599999999999</v>
      </c>
      <c r="I1652">
        <v>52.597200000000001</v>
      </c>
      <c r="J1652">
        <v>0.73394009999999998</v>
      </c>
      <c r="K1652">
        <v>832.93050000000005</v>
      </c>
      <c r="L1652">
        <v>833.48620000000005</v>
      </c>
      <c r="M1652">
        <v>833.87109999999996</v>
      </c>
      <c r="N1652">
        <v>834.25599999999997</v>
      </c>
      <c r="O1652">
        <v>834.8116</v>
      </c>
      <c r="P1652">
        <v>278.57886999999999</v>
      </c>
      <c r="Q1652">
        <v>256.66048999999998</v>
      </c>
      <c r="R1652">
        <v>3</v>
      </c>
      <c r="S1652" s="81">
        <v>34415</v>
      </c>
    </row>
    <row r="1653" spans="1:19" x14ac:dyDescent="0.2">
      <c r="A1653" t="s">
        <v>75</v>
      </c>
      <c r="B1653" t="s">
        <v>38</v>
      </c>
      <c r="C1653" t="s">
        <v>47</v>
      </c>
      <c r="D1653" t="s">
        <v>7</v>
      </c>
      <c r="E1653">
        <v>2015</v>
      </c>
      <c r="F1653">
        <v>19</v>
      </c>
      <c r="G1653">
        <v>1110.43</v>
      </c>
      <c r="H1653">
        <v>255.5583</v>
      </c>
      <c r="I1653">
        <v>49.766500000000001</v>
      </c>
      <c r="J1653">
        <v>0.7347631</v>
      </c>
      <c r="K1653">
        <v>853.92970000000003</v>
      </c>
      <c r="L1653">
        <v>854.48599999999999</v>
      </c>
      <c r="M1653">
        <v>854.87130000000002</v>
      </c>
      <c r="N1653">
        <v>855.25670000000002</v>
      </c>
      <c r="O1653">
        <v>855.81299999999999</v>
      </c>
      <c r="P1653">
        <v>278.57886999999999</v>
      </c>
      <c r="Q1653">
        <v>256.66048999999998</v>
      </c>
      <c r="R1653">
        <v>3</v>
      </c>
      <c r="S1653" s="81">
        <v>34415</v>
      </c>
    </row>
    <row r="1654" spans="1:19" x14ac:dyDescent="0.2">
      <c r="A1654" t="s">
        <v>75</v>
      </c>
      <c r="B1654" t="s">
        <v>38</v>
      </c>
      <c r="C1654" t="s">
        <v>47</v>
      </c>
      <c r="D1654" t="s">
        <v>7</v>
      </c>
      <c r="E1654">
        <v>2015</v>
      </c>
      <c r="F1654">
        <v>20</v>
      </c>
      <c r="G1654">
        <v>1126.896</v>
      </c>
      <c r="H1654">
        <v>251.84809999999999</v>
      </c>
      <c r="I1654">
        <v>47.790500000000002</v>
      </c>
      <c r="J1654">
        <v>0.73520459999999999</v>
      </c>
      <c r="K1654">
        <v>874.10550000000001</v>
      </c>
      <c r="L1654">
        <v>874.66219999999998</v>
      </c>
      <c r="M1654">
        <v>875.04769999999996</v>
      </c>
      <c r="N1654">
        <v>875.43330000000003</v>
      </c>
      <c r="O1654">
        <v>875.98990000000003</v>
      </c>
      <c r="P1654">
        <v>278.57886999999999</v>
      </c>
      <c r="Q1654">
        <v>256.66048999999998</v>
      </c>
      <c r="R1654">
        <v>3</v>
      </c>
      <c r="S1654" s="81">
        <v>34415</v>
      </c>
    </row>
    <row r="1655" spans="1:19" x14ac:dyDescent="0.2">
      <c r="A1655" t="s">
        <v>75</v>
      </c>
      <c r="B1655" t="s">
        <v>38</v>
      </c>
      <c r="C1655" t="s">
        <v>47</v>
      </c>
      <c r="D1655" t="s">
        <v>7</v>
      </c>
      <c r="E1655">
        <v>2015</v>
      </c>
      <c r="F1655">
        <v>21</v>
      </c>
      <c r="G1655">
        <v>1121.9849999999999</v>
      </c>
      <c r="H1655">
        <v>248.3502</v>
      </c>
      <c r="I1655">
        <v>46.258699999999997</v>
      </c>
      <c r="J1655">
        <v>0.73489640000000001</v>
      </c>
      <c r="K1655">
        <v>872.69269999999995</v>
      </c>
      <c r="L1655">
        <v>873.2491</v>
      </c>
      <c r="M1655">
        <v>873.6345</v>
      </c>
      <c r="N1655">
        <v>874.02</v>
      </c>
      <c r="O1655">
        <v>874.57640000000004</v>
      </c>
      <c r="P1655">
        <v>278.57886999999999</v>
      </c>
      <c r="Q1655">
        <v>256.66048999999998</v>
      </c>
      <c r="R1655">
        <v>3</v>
      </c>
      <c r="S1655" s="81">
        <v>34415</v>
      </c>
    </row>
    <row r="1656" spans="1:19" x14ac:dyDescent="0.2">
      <c r="A1656" t="s">
        <v>75</v>
      </c>
      <c r="B1656" t="s">
        <v>38</v>
      </c>
      <c r="C1656" t="s">
        <v>47</v>
      </c>
      <c r="D1656" t="s">
        <v>7</v>
      </c>
      <c r="E1656">
        <v>2015</v>
      </c>
      <c r="F1656">
        <v>22</v>
      </c>
      <c r="G1656">
        <v>1124.636</v>
      </c>
      <c r="H1656">
        <v>587.98220000000003</v>
      </c>
      <c r="I1656">
        <v>44.839700000000001</v>
      </c>
      <c r="J1656">
        <v>0.73440019999999995</v>
      </c>
      <c r="K1656">
        <v>535.71280000000002</v>
      </c>
      <c r="L1656">
        <v>536.26890000000003</v>
      </c>
      <c r="M1656">
        <v>536.654</v>
      </c>
      <c r="N1656">
        <v>537.03909999999996</v>
      </c>
      <c r="O1656">
        <v>537.59519999999998</v>
      </c>
      <c r="P1656">
        <v>278.57886999999999</v>
      </c>
      <c r="Q1656">
        <v>256.66048999999998</v>
      </c>
      <c r="R1656">
        <v>3</v>
      </c>
      <c r="S1656" s="81">
        <v>34415</v>
      </c>
    </row>
    <row r="1657" spans="1:19" x14ac:dyDescent="0.2">
      <c r="A1657" t="s">
        <v>75</v>
      </c>
      <c r="B1657" t="s">
        <v>38</v>
      </c>
      <c r="C1657" t="s">
        <v>47</v>
      </c>
      <c r="D1657" t="s">
        <v>7</v>
      </c>
      <c r="E1657">
        <v>2015</v>
      </c>
      <c r="F1657">
        <v>23</v>
      </c>
      <c r="G1657">
        <v>1114.93</v>
      </c>
      <c r="H1657">
        <v>920.1259</v>
      </c>
      <c r="I1657">
        <v>43.655999999999999</v>
      </c>
      <c r="J1657">
        <v>0.7331278</v>
      </c>
      <c r="K1657">
        <v>193.86410000000001</v>
      </c>
      <c r="L1657">
        <v>194.41919999999999</v>
      </c>
      <c r="M1657">
        <v>194.80359999999999</v>
      </c>
      <c r="N1657">
        <v>195.18809999999999</v>
      </c>
      <c r="O1657">
        <v>195.7432</v>
      </c>
      <c r="P1657">
        <v>278.57886999999999</v>
      </c>
      <c r="Q1657">
        <v>256.66048999999998</v>
      </c>
      <c r="R1657">
        <v>3</v>
      </c>
      <c r="S1657" s="81">
        <v>34415</v>
      </c>
    </row>
    <row r="1658" spans="1:19" x14ac:dyDescent="0.2">
      <c r="A1658" t="s">
        <v>75</v>
      </c>
      <c r="B1658" t="s">
        <v>38</v>
      </c>
      <c r="C1658" t="s">
        <v>47</v>
      </c>
      <c r="D1658" t="s">
        <v>7</v>
      </c>
      <c r="E1658">
        <v>2015</v>
      </c>
      <c r="F1658">
        <v>24</v>
      </c>
      <c r="G1658">
        <v>1111.7059999999999</v>
      </c>
      <c r="H1658">
        <v>1030.634</v>
      </c>
      <c r="I1658">
        <v>42.743699999999997</v>
      </c>
      <c r="J1658">
        <v>0.73097970000000001</v>
      </c>
      <c r="K1658">
        <v>80.135480000000001</v>
      </c>
      <c r="L1658">
        <v>80.688940000000002</v>
      </c>
      <c r="M1658">
        <v>81.072270000000003</v>
      </c>
      <c r="N1658">
        <v>81.455590000000001</v>
      </c>
      <c r="O1658">
        <v>82.009060000000005</v>
      </c>
      <c r="P1658">
        <v>278.57886999999999</v>
      </c>
      <c r="Q1658">
        <v>256.66048999999998</v>
      </c>
      <c r="R1658">
        <v>3</v>
      </c>
      <c r="S1658" s="81">
        <v>34415</v>
      </c>
    </row>
    <row r="1659" spans="1:19" x14ac:dyDescent="0.2">
      <c r="A1659" t="s">
        <v>75</v>
      </c>
      <c r="B1659" t="s">
        <v>38</v>
      </c>
      <c r="C1659" t="s">
        <v>47</v>
      </c>
      <c r="D1659" t="s">
        <v>8</v>
      </c>
      <c r="E1659">
        <v>2015</v>
      </c>
      <c r="F1659">
        <v>1</v>
      </c>
      <c r="G1659">
        <v>1143.1579999999999</v>
      </c>
      <c r="H1659">
        <v>1143.1579999999999</v>
      </c>
      <c r="I1659">
        <v>58.694099999999999</v>
      </c>
      <c r="J1659">
        <v>0.73442649999999998</v>
      </c>
      <c r="K1659">
        <v>-0.94120539999999997</v>
      </c>
      <c r="L1659">
        <v>-0.38513360000000002</v>
      </c>
      <c r="M1659">
        <v>0</v>
      </c>
      <c r="N1659">
        <v>0.38513360000000002</v>
      </c>
      <c r="O1659">
        <v>0.94120539999999997</v>
      </c>
      <c r="P1659">
        <v>278.57886999999999</v>
      </c>
      <c r="Q1659">
        <v>256.66048999999998</v>
      </c>
      <c r="R1659">
        <v>4</v>
      </c>
      <c r="S1659" s="81">
        <v>37005</v>
      </c>
    </row>
    <row r="1660" spans="1:19" x14ac:dyDescent="0.2">
      <c r="A1660" t="s">
        <v>75</v>
      </c>
      <c r="B1660" t="s">
        <v>38</v>
      </c>
      <c r="C1660" t="s">
        <v>47</v>
      </c>
      <c r="D1660" t="s">
        <v>8</v>
      </c>
      <c r="E1660">
        <v>2015</v>
      </c>
      <c r="F1660">
        <v>2</v>
      </c>
      <c r="G1660">
        <v>1121.2239999999999</v>
      </c>
      <c r="H1660">
        <v>1121.2239999999999</v>
      </c>
      <c r="I1660">
        <v>57.449199999999998</v>
      </c>
      <c r="J1660">
        <v>0.73240669999999997</v>
      </c>
      <c r="K1660">
        <v>-0.93861700000000003</v>
      </c>
      <c r="L1660">
        <v>-0.38407449999999999</v>
      </c>
      <c r="M1660">
        <v>0</v>
      </c>
      <c r="N1660">
        <v>0.38407449999999999</v>
      </c>
      <c r="O1660">
        <v>0.93861700000000003</v>
      </c>
      <c r="P1660">
        <v>278.57886999999999</v>
      </c>
      <c r="Q1660">
        <v>256.66048999999998</v>
      </c>
      <c r="R1660">
        <v>4</v>
      </c>
      <c r="S1660" s="81">
        <v>37005</v>
      </c>
    </row>
    <row r="1661" spans="1:19" x14ac:dyDescent="0.2">
      <c r="A1661" t="s">
        <v>75</v>
      </c>
      <c r="B1661" t="s">
        <v>38</v>
      </c>
      <c r="C1661" t="s">
        <v>47</v>
      </c>
      <c r="D1661" t="s">
        <v>8</v>
      </c>
      <c r="E1661">
        <v>2015</v>
      </c>
      <c r="F1661">
        <v>3</v>
      </c>
      <c r="G1661">
        <v>1110.3630000000001</v>
      </c>
      <c r="H1661">
        <v>1110.3630000000001</v>
      </c>
      <c r="I1661">
        <v>56.151499999999999</v>
      </c>
      <c r="J1661">
        <v>0.73182369999999997</v>
      </c>
      <c r="K1661">
        <v>-0.93786979999999998</v>
      </c>
      <c r="L1661">
        <v>-0.38376870000000002</v>
      </c>
      <c r="M1661">
        <v>0</v>
      </c>
      <c r="N1661">
        <v>0.38376870000000002</v>
      </c>
      <c r="O1661">
        <v>0.93786979999999998</v>
      </c>
      <c r="P1661">
        <v>278.57886999999999</v>
      </c>
      <c r="Q1661">
        <v>256.66048999999998</v>
      </c>
      <c r="R1661">
        <v>4</v>
      </c>
      <c r="S1661" s="81">
        <v>37005</v>
      </c>
    </row>
    <row r="1662" spans="1:19" x14ac:dyDescent="0.2">
      <c r="A1662" t="s">
        <v>75</v>
      </c>
      <c r="B1662" t="s">
        <v>38</v>
      </c>
      <c r="C1662" t="s">
        <v>47</v>
      </c>
      <c r="D1662" t="s">
        <v>8</v>
      </c>
      <c r="E1662">
        <v>2015</v>
      </c>
      <c r="F1662">
        <v>4</v>
      </c>
      <c r="G1662">
        <v>1113.674</v>
      </c>
      <c r="H1662">
        <v>1113.674</v>
      </c>
      <c r="I1662">
        <v>54.970599999999997</v>
      </c>
      <c r="J1662">
        <v>0.73162309999999997</v>
      </c>
      <c r="K1662">
        <v>-0.93761280000000002</v>
      </c>
      <c r="L1662">
        <v>-0.38366349999999999</v>
      </c>
      <c r="M1662">
        <v>0</v>
      </c>
      <c r="N1662">
        <v>0.38366349999999999</v>
      </c>
      <c r="O1662">
        <v>0.93761280000000002</v>
      </c>
      <c r="P1662">
        <v>278.57886999999999</v>
      </c>
      <c r="Q1662">
        <v>256.66048999999998</v>
      </c>
      <c r="R1662">
        <v>4</v>
      </c>
      <c r="S1662" s="81">
        <v>37005</v>
      </c>
    </row>
    <row r="1663" spans="1:19" x14ac:dyDescent="0.2">
      <c r="A1663" t="s">
        <v>75</v>
      </c>
      <c r="B1663" t="s">
        <v>38</v>
      </c>
      <c r="C1663" t="s">
        <v>47</v>
      </c>
      <c r="D1663" t="s">
        <v>8</v>
      </c>
      <c r="E1663">
        <v>2015</v>
      </c>
      <c r="F1663">
        <v>5</v>
      </c>
      <c r="G1663">
        <v>1137.319</v>
      </c>
      <c r="H1663">
        <v>1137.319</v>
      </c>
      <c r="I1663">
        <v>54.239400000000003</v>
      </c>
      <c r="J1663">
        <v>0.73130830000000002</v>
      </c>
      <c r="K1663">
        <v>-0.93720919999999996</v>
      </c>
      <c r="L1663">
        <v>-0.38349840000000002</v>
      </c>
      <c r="M1663">
        <v>0</v>
      </c>
      <c r="N1663">
        <v>0.38349840000000002</v>
      </c>
      <c r="O1663">
        <v>0.93720919999999996</v>
      </c>
      <c r="P1663">
        <v>278.57886999999999</v>
      </c>
      <c r="Q1663">
        <v>256.66048999999998</v>
      </c>
      <c r="R1663">
        <v>4</v>
      </c>
      <c r="S1663" s="81">
        <v>37005</v>
      </c>
    </row>
    <row r="1664" spans="1:19" x14ac:dyDescent="0.2">
      <c r="A1664" t="s">
        <v>75</v>
      </c>
      <c r="B1664" t="s">
        <v>38</v>
      </c>
      <c r="C1664" t="s">
        <v>47</v>
      </c>
      <c r="D1664" t="s">
        <v>8</v>
      </c>
      <c r="E1664">
        <v>2015</v>
      </c>
      <c r="F1664">
        <v>6</v>
      </c>
      <c r="G1664">
        <v>1203.463</v>
      </c>
      <c r="H1664">
        <v>1203.463</v>
      </c>
      <c r="I1664">
        <v>53.604700000000001</v>
      </c>
      <c r="J1664">
        <v>0.73124500000000003</v>
      </c>
      <c r="K1664">
        <v>-0.93712819999999997</v>
      </c>
      <c r="L1664">
        <v>-0.38346530000000001</v>
      </c>
      <c r="M1664">
        <v>0</v>
      </c>
      <c r="N1664">
        <v>0.38346530000000001</v>
      </c>
      <c r="O1664">
        <v>0.93712819999999997</v>
      </c>
      <c r="P1664">
        <v>278.57886999999999</v>
      </c>
      <c r="Q1664">
        <v>256.66048999999998</v>
      </c>
      <c r="R1664">
        <v>4</v>
      </c>
      <c r="S1664" s="81">
        <v>37005</v>
      </c>
    </row>
    <row r="1665" spans="1:19" x14ac:dyDescent="0.2">
      <c r="A1665" t="s">
        <v>75</v>
      </c>
      <c r="B1665" t="s">
        <v>38</v>
      </c>
      <c r="C1665" t="s">
        <v>47</v>
      </c>
      <c r="D1665" t="s">
        <v>8</v>
      </c>
      <c r="E1665">
        <v>2015</v>
      </c>
      <c r="F1665">
        <v>7</v>
      </c>
      <c r="G1665">
        <v>1297.7260000000001</v>
      </c>
      <c r="H1665">
        <v>1297.7260000000001</v>
      </c>
      <c r="I1665">
        <v>53.214199999999998</v>
      </c>
      <c r="J1665">
        <v>0.73069980000000001</v>
      </c>
      <c r="K1665">
        <v>-0.93642939999999997</v>
      </c>
      <c r="L1665">
        <v>-0.3831793</v>
      </c>
      <c r="M1665">
        <v>0</v>
      </c>
      <c r="N1665">
        <v>0.3831793</v>
      </c>
      <c r="O1665">
        <v>0.93642939999999997</v>
      </c>
      <c r="P1665">
        <v>278.57886999999999</v>
      </c>
      <c r="Q1665">
        <v>256.66048999999998</v>
      </c>
      <c r="R1665">
        <v>4</v>
      </c>
      <c r="S1665" s="81">
        <v>37005</v>
      </c>
    </row>
    <row r="1666" spans="1:19" x14ac:dyDescent="0.2">
      <c r="A1666" t="s">
        <v>75</v>
      </c>
      <c r="B1666" t="s">
        <v>38</v>
      </c>
      <c r="C1666" t="s">
        <v>47</v>
      </c>
      <c r="D1666" t="s">
        <v>8</v>
      </c>
      <c r="E1666">
        <v>2015</v>
      </c>
      <c r="F1666">
        <v>8</v>
      </c>
      <c r="G1666">
        <v>1324.7449999999999</v>
      </c>
      <c r="H1666">
        <v>1324.7449999999999</v>
      </c>
      <c r="I1666">
        <v>56.623800000000003</v>
      </c>
      <c r="J1666">
        <v>0.7314001</v>
      </c>
      <c r="K1666">
        <v>-0.93732689999999996</v>
      </c>
      <c r="L1666">
        <v>-0.38354660000000002</v>
      </c>
      <c r="M1666">
        <v>0</v>
      </c>
      <c r="N1666">
        <v>0.38354660000000002</v>
      </c>
      <c r="O1666">
        <v>0.93732689999999996</v>
      </c>
      <c r="P1666">
        <v>278.57886999999999</v>
      </c>
      <c r="Q1666">
        <v>256.66048999999998</v>
      </c>
      <c r="R1666">
        <v>4</v>
      </c>
      <c r="S1666" s="81">
        <v>37005</v>
      </c>
    </row>
    <row r="1667" spans="1:19" x14ac:dyDescent="0.2">
      <c r="A1667" t="s">
        <v>75</v>
      </c>
      <c r="B1667" t="s">
        <v>38</v>
      </c>
      <c r="C1667" t="s">
        <v>47</v>
      </c>
      <c r="D1667" t="s">
        <v>8</v>
      </c>
      <c r="E1667">
        <v>2015</v>
      </c>
      <c r="F1667">
        <v>9</v>
      </c>
      <c r="G1667">
        <v>1332.866</v>
      </c>
      <c r="H1667">
        <v>1332.866</v>
      </c>
      <c r="I1667">
        <v>61.571800000000003</v>
      </c>
      <c r="J1667">
        <v>0.7320065</v>
      </c>
      <c r="K1667">
        <v>-0.9381041</v>
      </c>
      <c r="L1667">
        <v>-0.3838646</v>
      </c>
      <c r="M1667">
        <v>0</v>
      </c>
      <c r="N1667">
        <v>0.3838646</v>
      </c>
      <c r="O1667">
        <v>0.9381041</v>
      </c>
      <c r="P1667">
        <v>278.57886999999999</v>
      </c>
      <c r="Q1667">
        <v>256.66048999999998</v>
      </c>
      <c r="R1667">
        <v>4</v>
      </c>
      <c r="S1667" s="81">
        <v>37005</v>
      </c>
    </row>
    <row r="1668" spans="1:19" x14ac:dyDescent="0.2">
      <c r="A1668" t="s">
        <v>75</v>
      </c>
      <c r="B1668" t="s">
        <v>38</v>
      </c>
      <c r="C1668" t="s">
        <v>47</v>
      </c>
      <c r="D1668" t="s">
        <v>8</v>
      </c>
      <c r="E1668">
        <v>2015</v>
      </c>
      <c r="F1668">
        <v>10</v>
      </c>
      <c r="G1668">
        <v>1325.741</v>
      </c>
      <c r="H1668">
        <v>1325.741</v>
      </c>
      <c r="I1668">
        <v>65.667599999999993</v>
      </c>
      <c r="J1668">
        <v>0.73174430000000001</v>
      </c>
      <c r="K1668">
        <v>-0.93776809999999999</v>
      </c>
      <c r="L1668">
        <v>-0.38372709999999999</v>
      </c>
      <c r="M1668">
        <v>0</v>
      </c>
      <c r="N1668">
        <v>0.38372709999999999</v>
      </c>
      <c r="O1668">
        <v>0.93776809999999999</v>
      </c>
      <c r="P1668">
        <v>278.57886999999999</v>
      </c>
      <c r="Q1668">
        <v>256.66048999999998</v>
      </c>
      <c r="R1668">
        <v>4</v>
      </c>
      <c r="S1668" s="81">
        <v>37005</v>
      </c>
    </row>
    <row r="1669" spans="1:19" x14ac:dyDescent="0.2">
      <c r="A1669" t="s">
        <v>75</v>
      </c>
      <c r="B1669" t="s">
        <v>38</v>
      </c>
      <c r="C1669" t="s">
        <v>47</v>
      </c>
      <c r="D1669" t="s">
        <v>8</v>
      </c>
      <c r="E1669">
        <v>2015</v>
      </c>
      <c r="F1669">
        <v>11</v>
      </c>
      <c r="G1669">
        <v>1313.42</v>
      </c>
      <c r="H1669">
        <v>1313.42</v>
      </c>
      <c r="I1669">
        <v>69.962699999999998</v>
      </c>
      <c r="J1669">
        <v>0.73162590000000005</v>
      </c>
      <c r="K1669">
        <v>-0.93761629999999996</v>
      </c>
      <c r="L1669">
        <v>-0.38366499999999998</v>
      </c>
      <c r="M1669">
        <v>0</v>
      </c>
      <c r="N1669">
        <v>0.38366499999999998</v>
      </c>
      <c r="O1669">
        <v>0.93761629999999996</v>
      </c>
      <c r="P1669">
        <v>278.57886999999999</v>
      </c>
      <c r="Q1669">
        <v>256.66048999999998</v>
      </c>
      <c r="R1669">
        <v>4</v>
      </c>
      <c r="S1669" s="81">
        <v>37005</v>
      </c>
    </row>
    <row r="1670" spans="1:19" x14ac:dyDescent="0.2">
      <c r="A1670" t="s">
        <v>75</v>
      </c>
      <c r="B1670" t="s">
        <v>38</v>
      </c>
      <c r="C1670" t="s">
        <v>47</v>
      </c>
      <c r="D1670" t="s">
        <v>8</v>
      </c>
      <c r="E1670">
        <v>2015</v>
      </c>
      <c r="F1670">
        <v>12</v>
      </c>
      <c r="G1670">
        <v>1324.2950000000001</v>
      </c>
      <c r="H1670">
        <v>1250.21</v>
      </c>
      <c r="I1670">
        <v>73.34</v>
      </c>
      <c r="J1670">
        <v>0.73062369999999999</v>
      </c>
      <c r="K1670">
        <v>73.148139999999998</v>
      </c>
      <c r="L1670">
        <v>73.701329999999999</v>
      </c>
      <c r="M1670">
        <v>74.084469999999996</v>
      </c>
      <c r="N1670">
        <v>74.467609999999993</v>
      </c>
      <c r="O1670">
        <v>75.020809999999997</v>
      </c>
      <c r="P1670">
        <v>278.57886999999999</v>
      </c>
      <c r="Q1670">
        <v>256.66048999999998</v>
      </c>
      <c r="R1670">
        <v>4</v>
      </c>
      <c r="S1670" s="81">
        <v>37005</v>
      </c>
    </row>
    <row r="1671" spans="1:19" x14ac:dyDescent="0.2">
      <c r="A1671" t="s">
        <v>75</v>
      </c>
      <c r="B1671" t="s">
        <v>38</v>
      </c>
      <c r="C1671" t="s">
        <v>47</v>
      </c>
      <c r="D1671" t="s">
        <v>8</v>
      </c>
      <c r="E1671">
        <v>2015</v>
      </c>
      <c r="F1671">
        <v>13</v>
      </c>
      <c r="G1671">
        <v>1328.8910000000001</v>
      </c>
      <c r="H1671">
        <v>824.98659999999995</v>
      </c>
      <c r="I1671">
        <v>76.267099999999999</v>
      </c>
      <c r="J1671">
        <v>0.73183909999999996</v>
      </c>
      <c r="K1671">
        <v>502.96620000000001</v>
      </c>
      <c r="L1671">
        <v>503.52030000000002</v>
      </c>
      <c r="M1671">
        <v>503.90410000000003</v>
      </c>
      <c r="N1671">
        <v>504.2878</v>
      </c>
      <c r="O1671">
        <v>504.84190000000001</v>
      </c>
      <c r="P1671">
        <v>278.57886999999999</v>
      </c>
      <c r="Q1671">
        <v>256.66048999999998</v>
      </c>
      <c r="R1671">
        <v>4</v>
      </c>
      <c r="S1671" s="81">
        <v>37005</v>
      </c>
    </row>
    <row r="1672" spans="1:19" x14ac:dyDescent="0.2">
      <c r="A1672" t="s">
        <v>75</v>
      </c>
      <c r="B1672" t="s">
        <v>38</v>
      </c>
      <c r="C1672" t="s">
        <v>47</v>
      </c>
      <c r="D1672" t="s">
        <v>8</v>
      </c>
      <c r="E1672">
        <v>2015</v>
      </c>
      <c r="F1672">
        <v>14</v>
      </c>
      <c r="G1672">
        <v>1324.201</v>
      </c>
      <c r="H1672">
        <v>273.5872</v>
      </c>
      <c r="I1672">
        <v>78.481499999999997</v>
      </c>
      <c r="J1672">
        <v>0.73970270000000005</v>
      </c>
      <c r="K1672">
        <v>1049.6659999999999</v>
      </c>
      <c r="L1672">
        <v>1050.2260000000001</v>
      </c>
      <c r="M1672">
        <v>1050.614</v>
      </c>
      <c r="N1672">
        <v>1051.002</v>
      </c>
      <c r="O1672">
        <v>1051.5619999999999</v>
      </c>
      <c r="P1672">
        <v>278.57886999999999</v>
      </c>
      <c r="Q1672">
        <v>256.66048999999998</v>
      </c>
      <c r="R1672">
        <v>4</v>
      </c>
      <c r="S1672" s="81">
        <v>37005</v>
      </c>
    </row>
    <row r="1673" spans="1:19" x14ac:dyDescent="0.2">
      <c r="A1673" t="s">
        <v>75</v>
      </c>
      <c r="B1673" t="s">
        <v>38</v>
      </c>
      <c r="C1673" t="s">
        <v>47</v>
      </c>
      <c r="D1673" t="s">
        <v>8</v>
      </c>
      <c r="E1673">
        <v>2015</v>
      </c>
      <c r="F1673">
        <v>15</v>
      </c>
      <c r="G1673">
        <v>1291.2670000000001</v>
      </c>
      <c r="H1673">
        <v>269.86189999999999</v>
      </c>
      <c r="I1673">
        <v>80.199700000000007</v>
      </c>
      <c r="J1673">
        <v>0.72912429999999995</v>
      </c>
      <c r="K1673">
        <v>1020.471</v>
      </c>
      <c r="L1673">
        <v>1021.023</v>
      </c>
      <c r="M1673">
        <v>1021.4059999999999</v>
      </c>
      <c r="N1673">
        <v>1021.788</v>
      </c>
      <c r="O1673">
        <v>1022.34</v>
      </c>
      <c r="P1673">
        <v>278.57886999999999</v>
      </c>
      <c r="Q1673">
        <v>256.66048999999998</v>
      </c>
      <c r="R1673">
        <v>4</v>
      </c>
      <c r="S1673" s="81">
        <v>37005</v>
      </c>
    </row>
    <row r="1674" spans="1:19" x14ac:dyDescent="0.2">
      <c r="A1674" t="s">
        <v>75</v>
      </c>
      <c r="B1674" t="s">
        <v>38</v>
      </c>
      <c r="C1674" t="s">
        <v>47</v>
      </c>
      <c r="D1674" t="s">
        <v>8</v>
      </c>
      <c r="E1674">
        <v>2015</v>
      </c>
      <c r="F1674">
        <v>16</v>
      </c>
      <c r="G1674">
        <v>1219.318</v>
      </c>
      <c r="H1674">
        <v>264.6814</v>
      </c>
      <c r="I1674">
        <v>81.286500000000004</v>
      </c>
      <c r="J1674">
        <v>0.72758780000000001</v>
      </c>
      <c r="K1674">
        <v>953.70429999999999</v>
      </c>
      <c r="L1674">
        <v>954.25519999999995</v>
      </c>
      <c r="M1674">
        <v>954.63670000000002</v>
      </c>
      <c r="N1674">
        <v>955.01829999999995</v>
      </c>
      <c r="O1674">
        <v>955.56920000000002</v>
      </c>
      <c r="P1674">
        <v>278.57886999999999</v>
      </c>
      <c r="Q1674">
        <v>256.66048999999998</v>
      </c>
      <c r="R1674">
        <v>4</v>
      </c>
      <c r="S1674" s="81">
        <v>37005</v>
      </c>
    </row>
    <row r="1675" spans="1:19" x14ac:dyDescent="0.2">
      <c r="A1675" t="s">
        <v>75</v>
      </c>
      <c r="B1675" t="s">
        <v>38</v>
      </c>
      <c r="C1675" t="s">
        <v>47</v>
      </c>
      <c r="D1675" t="s">
        <v>8</v>
      </c>
      <c r="E1675">
        <v>2015</v>
      </c>
      <c r="F1675">
        <v>17</v>
      </c>
      <c r="G1675">
        <v>1209.9880000000001</v>
      </c>
      <c r="H1675">
        <v>260.16890000000001</v>
      </c>
      <c r="I1675">
        <v>81.416499999999999</v>
      </c>
      <c r="J1675">
        <v>0.72938899999999995</v>
      </c>
      <c r="K1675">
        <v>948.88480000000004</v>
      </c>
      <c r="L1675">
        <v>949.43700000000001</v>
      </c>
      <c r="M1675">
        <v>949.81949999999995</v>
      </c>
      <c r="N1675">
        <v>950.202</v>
      </c>
      <c r="O1675">
        <v>950.75419999999997</v>
      </c>
      <c r="P1675">
        <v>278.57886999999999</v>
      </c>
      <c r="Q1675">
        <v>256.66048999999998</v>
      </c>
      <c r="R1675">
        <v>4</v>
      </c>
      <c r="S1675" s="81">
        <v>37005</v>
      </c>
    </row>
    <row r="1676" spans="1:19" x14ac:dyDescent="0.2">
      <c r="A1676" t="s">
        <v>75</v>
      </c>
      <c r="B1676" t="s">
        <v>38</v>
      </c>
      <c r="C1676" t="s">
        <v>47</v>
      </c>
      <c r="D1676" t="s">
        <v>8</v>
      </c>
      <c r="E1676">
        <v>2015</v>
      </c>
      <c r="F1676">
        <v>18</v>
      </c>
      <c r="G1676">
        <v>1199.2619999999999</v>
      </c>
      <c r="H1676">
        <v>255.26910000000001</v>
      </c>
      <c r="I1676">
        <v>81.027100000000004</v>
      </c>
      <c r="J1676">
        <v>0.72797409999999996</v>
      </c>
      <c r="K1676">
        <v>943.06010000000003</v>
      </c>
      <c r="L1676">
        <v>943.61130000000003</v>
      </c>
      <c r="M1676">
        <v>943.99300000000005</v>
      </c>
      <c r="N1676">
        <v>944.37480000000005</v>
      </c>
      <c r="O1676">
        <v>944.92600000000004</v>
      </c>
      <c r="P1676">
        <v>278.57886999999999</v>
      </c>
      <c r="Q1676">
        <v>256.66048999999998</v>
      </c>
      <c r="R1676">
        <v>4</v>
      </c>
      <c r="S1676" s="81">
        <v>37005</v>
      </c>
    </row>
    <row r="1677" spans="1:19" x14ac:dyDescent="0.2">
      <c r="A1677" t="s">
        <v>75</v>
      </c>
      <c r="B1677" t="s">
        <v>38</v>
      </c>
      <c r="C1677" t="s">
        <v>47</v>
      </c>
      <c r="D1677" t="s">
        <v>8</v>
      </c>
      <c r="E1677">
        <v>2015</v>
      </c>
      <c r="F1677">
        <v>19</v>
      </c>
      <c r="G1677">
        <v>1209.806</v>
      </c>
      <c r="H1677">
        <v>619.1</v>
      </c>
      <c r="I1677">
        <v>79.249200000000002</v>
      </c>
      <c r="J1677">
        <v>0.72927580000000003</v>
      </c>
      <c r="K1677">
        <v>589.77170000000001</v>
      </c>
      <c r="L1677">
        <v>590.32389999999998</v>
      </c>
      <c r="M1677">
        <v>590.70640000000003</v>
      </c>
      <c r="N1677">
        <v>591.08879999999999</v>
      </c>
      <c r="O1677">
        <v>591.64099999999996</v>
      </c>
      <c r="P1677">
        <v>278.57886999999999</v>
      </c>
      <c r="Q1677">
        <v>256.66048999999998</v>
      </c>
      <c r="R1677">
        <v>4</v>
      </c>
      <c r="S1677" s="81">
        <v>37005</v>
      </c>
    </row>
    <row r="1678" spans="1:19" x14ac:dyDescent="0.2">
      <c r="A1678" t="s">
        <v>75</v>
      </c>
      <c r="B1678" t="s">
        <v>38</v>
      </c>
      <c r="C1678" t="s">
        <v>47</v>
      </c>
      <c r="D1678" t="s">
        <v>8</v>
      </c>
      <c r="E1678">
        <v>2015</v>
      </c>
      <c r="F1678">
        <v>20</v>
      </c>
      <c r="G1678">
        <v>1216.001</v>
      </c>
      <c r="H1678">
        <v>988.12040000000002</v>
      </c>
      <c r="I1678">
        <v>75.623699999999999</v>
      </c>
      <c r="J1678">
        <v>0.72984309999999997</v>
      </c>
      <c r="K1678">
        <v>226.94489999999999</v>
      </c>
      <c r="L1678">
        <v>227.4975</v>
      </c>
      <c r="M1678">
        <v>227.8802</v>
      </c>
      <c r="N1678">
        <v>228.2629</v>
      </c>
      <c r="O1678">
        <v>228.81549999999999</v>
      </c>
      <c r="P1678">
        <v>278.57886999999999</v>
      </c>
      <c r="Q1678">
        <v>256.66048999999998</v>
      </c>
      <c r="R1678">
        <v>4</v>
      </c>
      <c r="S1678" s="81">
        <v>37005</v>
      </c>
    </row>
    <row r="1679" spans="1:19" x14ac:dyDescent="0.2">
      <c r="A1679" t="s">
        <v>75</v>
      </c>
      <c r="B1679" t="s">
        <v>38</v>
      </c>
      <c r="C1679" t="s">
        <v>47</v>
      </c>
      <c r="D1679" t="s">
        <v>8</v>
      </c>
      <c r="E1679">
        <v>2015</v>
      </c>
      <c r="F1679">
        <v>21</v>
      </c>
      <c r="G1679">
        <v>1217.7750000000001</v>
      </c>
      <c r="H1679">
        <v>1117.578</v>
      </c>
      <c r="I1679">
        <v>71.853700000000003</v>
      </c>
      <c r="J1679">
        <v>0.72987840000000004</v>
      </c>
      <c r="K1679">
        <v>99.261759999999995</v>
      </c>
      <c r="L1679">
        <v>99.814390000000003</v>
      </c>
      <c r="M1679">
        <v>100.19710000000001</v>
      </c>
      <c r="N1679">
        <v>100.57989999999999</v>
      </c>
      <c r="O1679">
        <v>101.13249999999999</v>
      </c>
      <c r="P1679">
        <v>278.57886999999999</v>
      </c>
      <c r="Q1679">
        <v>256.66048999999998</v>
      </c>
      <c r="R1679">
        <v>4</v>
      </c>
      <c r="S1679" s="81">
        <v>37005</v>
      </c>
    </row>
    <row r="1680" spans="1:19" x14ac:dyDescent="0.2">
      <c r="A1680" t="s">
        <v>75</v>
      </c>
      <c r="B1680" t="s">
        <v>38</v>
      </c>
      <c r="C1680" t="s">
        <v>47</v>
      </c>
      <c r="D1680" t="s">
        <v>8</v>
      </c>
      <c r="E1680">
        <v>2015</v>
      </c>
      <c r="F1680">
        <v>22</v>
      </c>
      <c r="G1680">
        <v>1216.55</v>
      </c>
      <c r="H1680">
        <v>1158.3820000000001</v>
      </c>
      <c r="I1680">
        <v>68.9208</v>
      </c>
      <c r="J1680">
        <v>0.73154379999999997</v>
      </c>
      <c r="K1680">
        <v>57.230460000000001</v>
      </c>
      <c r="L1680">
        <v>57.784350000000003</v>
      </c>
      <c r="M1680">
        <v>58.167969999999997</v>
      </c>
      <c r="N1680">
        <v>58.551589999999997</v>
      </c>
      <c r="O1680">
        <v>59.10548</v>
      </c>
      <c r="P1680">
        <v>278.57886999999999</v>
      </c>
      <c r="Q1680">
        <v>256.66048999999998</v>
      </c>
      <c r="R1680">
        <v>4</v>
      </c>
      <c r="S1680" s="81">
        <v>37005</v>
      </c>
    </row>
    <row r="1681" spans="1:19" x14ac:dyDescent="0.2">
      <c r="A1681" t="s">
        <v>75</v>
      </c>
      <c r="B1681" t="s">
        <v>38</v>
      </c>
      <c r="C1681" t="s">
        <v>47</v>
      </c>
      <c r="D1681" t="s">
        <v>8</v>
      </c>
      <c r="E1681">
        <v>2015</v>
      </c>
      <c r="F1681">
        <v>23</v>
      </c>
      <c r="G1681">
        <v>1211.6559999999999</v>
      </c>
      <c r="H1681">
        <v>1149.836</v>
      </c>
      <c r="I1681">
        <v>66.439800000000005</v>
      </c>
      <c r="J1681">
        <v>0.73151980000000005</v>
      </c>
      <c r="K1681">
        <v>60.882469999999998</v>
      </c>
      <c r="L1681">
        <v>61.436340000000001</v>
      </c>
      <c r="M1681">
        <v>61.819949999999999</v>
      </c>
      <c r="N1681">
        <v>62.203560000000003</v>
      </c>
      <c r="O1681">
        <v>62.757429999999999</v>
      </c>
      <c r="P1681">
        <v>278.57886999999999</v>
      </c>
      <c r="Q1681">
        <v>256.66048999999998</v>
      </c>
      <c r="R1681">
        <v>4</v>
      </c>
      <c r="S1681" s="81">
        <v>37005</v>
      </c>
    </row>
    <row r="1682" spans="1:19" x14ac:dyDescent="0.2">
      <c r="A1682" t="s">
        <v>75</v>
      </c>
      <c r="B1682" t="s">
        <v>38</v>
      </c>
      <c r="C1682" t="s">
        <v>47</v>
      </c>
      <c r="D1682" t="s">
        <v>8</v>
      </c>
      <c r="E1682">
        <v>2015</v>
      </c>
      <c r="F1682">
        <v>24</v>
      </c>
      <c r="G1682">
        <v>1198.297</v>
      </c>
      <c r="H1682">
        <v>1154.6990000000001</v>
      </c>
      <c r="I1682">
        <v>64.3887</v>
      </c>
      <c r="J1682">
        <v>0.7336994</v>
      </c>
      <c r="K1682">
        <v>42.657629999999997</v>
      </c>
      <c r="L1682">
        <v>43.213149999999999</v>
      </c>
      <c r="M1682">
        <v>43.597900000000003</v>
      </c>
      <c r="N1682">
        <v>43.98265</v>
      </c>
      <c r="O1682">
        <v>44.538170000000001</v>
      </c>
      <c r="P1682">
        <v>278.57886999999999</v>
      </c>
      <c r="Q1682">
        <v>256.66048999999998</v>
      </c>
      <c r="R1682">
        <v>4</v>
      </c>
      <c r="S1682" s="81">
        <v>37005</v>
      </c>
    </row>
    <row r="1683" spans="1:19" x14ac:dyDescent="0.2">
      <c r="A1683" t="s">
        <v>75</v>
      </c>
      <c r="B1683" t="s">
        <v>38</v>
      </c>
      <c r="C1683" t="s">
        <v>47</v>
      </c>
      <c r="D1683" t="s">
        <v>9</v>
      </c>
      <c r="E1683">
        <v>2015</v>
      </c>
      <c r="F1683">
        <v>1</v>
      </c>
      <c r="G1683">
        <v>1170.5039999999999</v>
      </c>
      <c r="H1683">
        <v>1170.5039999999999</v>
      </c>
      <c r="I1683">
        <v>66.809600000000003</v>
      </c>
      <c r="J1683">
        <v>0.71909940000000006</v>
      </c>
      <c r="K1683">
        <v>-0.92156300000000002</v>
      </c>
      <c r="L1683">
        <v>-0.37709609999999999</v>
      </c>
      <c r="M1683">
        <v>0</v>
      </c>
      <c r="N1683">
        <v>0.37709609999999999</v>
      </c>
      <c r="O1683">
        <v>0.92156300000000002</v>
      </c>
      <c r="P1683">
        <v>278.57886999999999</v>
      </c>
      <c r="Q1683">
        <v>256.66048999999998</v>
      </c>
      <c r="R1683">
        <v>5</v>
      </c>
      <c r="S1683" s="81">
        <v>38854</v>
      </c>
    </row>
    <row r="1684" spans="1:19" x14ac:dyDescent="0.2">
      <c r="A1684" t="s">
        <v>75</v>
      </c>
      <c r="B1684" t="s">
        <v>38</v>
      </c>
      <c r="C1684" t="s">
        <v>47</v>
      </c>
      <c r="D1684" t="s">
        <v>9</v>
      </c>
      <c r="E1684">
        <v>2015</v>
      </c>
      <c r="F1684">
        <v>2</v>
      </c>
      <c r="G1684">
        <v>1146.077</v>
      </c>
      <c r="H1684">
        <v>1146.077</v>
      </c>
      <c r="I1684">
        <v>65.271299999999997</v>
      </c>
      <c r="J1684">
        <v>0.71909670000000003</v>
      </c>
      <c r="K1684">
        <v>-0.92155949999999998</v>
      </c>
      <c r="L1684">
        <v>-0.3770947</v>
      </c>
      <c r="M1684">
        <v>0</v>
      </c>
      <c r="N1684">
        <v>0.3770947</v>
      </c>
      <c r="O1684">
        <v>0.92155949999999998</v>
      </c>
      <c r="P1684">
        <v>278.57886999999999</v>
      </c>
      <c r="Q1684">
        <v>256.66048999999998</v>
      </c>
      <c r="R1684">
        <v>5</v>
      </c>
      <c r="S1684" s="81">
        <v>38854</v>
      </c>
    </row>
    <row r="1685" spans="1:19" x14ac:dyDescent="0.2">
      <c r="A1685" t="s">
        <v>75</v>
      </c>
      <c r="B1685" t="s">
        <v>38</v>
      </c>
      <c r="C1685" t="s">
        <v>47</v>
      </c>
      <c r="D1685" t="s">
        <v>9</v>
      </c>
      <c r="E1685">
        <v>2015</v>
      </c>
      <c r="F1685">
        <v>3</v>
      </c>
      <c r="G1685">
        <v>1137.8530000000001</v>
      </c>
      <c r="H1685">
        <v>1137.8530000000001</v>
      </c>
      <c r="I1685">
        <v>64.261700000000005</v>
      </c>
      <c r="J1685">
        <v>0.71905509999999995</v>
      </c>
      <c r="K1685">
        <v>-0.92150609999999999</v>
      </c>
      <c r="L1685">
        <v>-0.37707279999999999</v>
      </c>
      <c r="M1685">
        <v>0</v>
      </c>
      <c r="N1685">
        <v>0.37707279999999999</v>
      </c>
      <c r="O1685">
        <v>0.92150609999999999</v>
      </c>
      <c r="P1685">
        <v>278.57886999999999</v>
      </c>
      <c r="Q1685">
        <v>256.66048999999998</v>
      </c>
      <c r="R1685">
        <v>5</v>
      </c>
      <c r="S1685" s="81">
        <v>38854</v>
      </c>
    </row>
    <row r="1686" spans="1:19" x14ac:dyDescent="0.2">
      <c r="A1686" t="s">
        <v>75</v>
      </c>
      <c r="B1686" t="s">
        <v>38</v>
      </c>
      <c r="C1686" t="s">
        <v>47</v>
      </c>
      <c r="D1686" t="s">
        <v>9</v>
      </c>
      <c r="E1686">
        <v>2015</v>
      </c>
      <c r="F1686">
        <v>4</v>
      </c>
      <c r="G1686">
        <v>1149.5139999999999</v>
      </c>
      <c r="H1686">
        <v>1149.5139999999999</v>
      </c>
      <c r="I1686">
        <v>62.916499999999999</v>
      </c>
      <c r="J1686">
        <v>0.71826590000000001</v>
      </c>
      <c r="K1686">
        <v>-0.92049479999999995</v>
      </c>
      <c r="L1686">
        <v>-0.37665900000000002</v>
      </c>
      <c r="M1686">
        <v>0</v>
      </c>
      <c r="N1686">
        <v>0.37665900000000002</v>
      </c>
      <c r="O1686">
        <v>0.92049479999999995</v>
      </c>
      <c r="P1686">
        <v>278.57886999999999</v>
      </c>
      <c r="Q1686">
        <v>256.66048999999998</v>
      </c>
      <c r="R1686">
        <v>5</v>
      </c>
      <c r="S1686" s="81">
        <v>38854</v>
      </c>
    </row>
    <row r="1687" spans="1:19" x14ac:dyDescent="0.2">
      <c r="A1687" t="s">
        <v>75</v>
      </c>
      <c r="B1687" t="s">
        <v>38</v>
      </c>
      <c r="C1687" t="s">
        <v>47</v>
      </c>
      <c r="D1687" t="s">
        <v>9</v>
      </c>
      <c r="E1687">
        <v>2015</v>
      </c>
      <c r="F1687">
        <v>5</v>
      </c>
      <c r="G1687">
        <v>1171.327</v>
      </c>
      <c r="H1687">
        <v>1171.327</v>
      </c>
      <c r="I1687">
        <v>62.3767</v>
      </c>
      <c r="J1687">
        <v>0.71908430000000001</v>
      </c>
      <c r="K1687">
        <v>-0.92154349999999996</v>
      </c>
      <c r="L1687">
        <v>-0.37708819999999998</v>
      </c>
      <c r="M1687">
        <v>0</v>
      </c>
      <c r="N1687">
        <v>0.37708819999999998</v>
      </c>
      <c r="O1687">
        <v>0.92154349999999996</v>
      </c>
      <c r="P1687">
        <v>278.57886999999999</v>
      </c>
      <c r="Q1687">
        <v>256.66048999999998</v>
      </c>
      <c r="R1687">
        <v>5</v>
      </c>
      <c r="S1687" s="81">
        <v>38854</v>
      </c>
    </row>
    <row r="1688" spans="1:19" x14ac:dyDescent="0.2">
      <c r="A1688" t="s">
        <v>75</v>
      </c>
      <c r="B1688" t="s">
        <v>38</v>
      </c>
      <c r="C1688" t="s">
        <v>47</v>
      </c>
      <c r="D1688" t="s">
        <v>9</v>
      </c>
      <c r="E1688">
        <v>2015</v>
      </c>
      <c r="F1688">
        <v>6</v>
      </c>
      <c r="G1688">
        <v>1214.5119999999999</v>
      </c>
      <c r="H1688">
        <v>1214.5119999999999</v>
      </c>
      <c r="I1688">
        <v>61.569600000000001</v>
      </c>
      <c r="J1688">
        <v>0.72019049999999996</v>
      </c>
      <c r="K1688">
        <v>-0.92296129999999998</v>
      </c>
      <c r="L1688">
        <v>-0.37766830000000001</v>
      </c>
      <c r="M1688">
        <v>0</v>
      </c>
      <c r="N1688">
        <v>0.37766830000000001</v>
      </c>
      <c r="O1688">
        <v>0.92296129999999998</v>
      </c>
      <c r="P1688">
        <v>278.57886999999999</v>
      </c>
      <c r="Q1688">
        <v>256.66048999999998</v>
      </c>
      <c r="R1688">
        <v>5</v>
      </c>
      <c r="S1688" s="81">
        <v>38854</v>
      </c>
    </row>
    <row r="1689" spans="1:19" x14ac:dyDescent="0.2">
      <c r="A1689" t="s">
        <v>75</v>
      </c>
      <c r="B1689" t="s">
        <v>38</v>
      </c>
      <c r="C1689" t="s">
        <v>47</v>
      </c>
      <c r="D1689" t="s">
        <v>9</v>
      </c>
      <c r="E1689">
        <v>2015</v>
      </c>
      <c r="F1689">
        <v>7</v>
      </c>
      <c r="G1689">
        <v>1290.5039999999999</v>
      </c>
      <c r="H1689">
        <v>1290.5039999999999</v>
      </c>
      <c r="I1689">
        <v>61.364100000000001</v>
      </c>
      <c r="J1689">
        <v>0.72064899999999998</v>
      </c>
      <c r="K1689">
        <v>-0.92354890000000001</v>
      </c>
      <c r="L1689">
        <v>-0.37790869999999999</v>
      </c>
      <c r="M1689">
        <v>0</v>
      </c>
      <c r="N1689">
        <v>0.37790869999999999</v>
      </c>
      <c r="O1689">
        <v>0.92354890000000001</v>
      </c>
      <c r="P1689">
        <v>278.57886999999999</v>
      </c>
      <c r="Q1689">
        <v>256.66048999999998</v>
      </c>
      <c r="R1689">
        <v>5</v>
      </c>
      <c r="S1689" s="81">
        <v>38854</v>
      </c>
    </row>
    <row r="1690" spans="1:19" x14ac:dyDescent="0.2">
      <c r="A1690" t="s">
        <v>75</v>
      </c>
      <c r="B1690" t="s">
        <v>38</v>
      </c>
      <c r="C1690" t="s">
        <v>47</v>
      </c>
      <c r="D1690" t="s">
        <v>9</v>
      </c>
      <c r="E1690">
        <v>2015</v>
      </c>
      <c r="F1690">
        <v>8</v>
      </c>
      <c r="G1690">
        <v>1319.2909999999999</v>
      </c>
      <c r="H1690">
        <v>1319.2909999999999</v>
      </c>
      <c r="I1690">
        <v>63.090800000000002</v>
      </c>
      <c r="J1690">
        <v>0.72142569999999995</v>
      </c>
      <c r="K1690">
        <v>-0.92454420000000004</v>
      </c>
      <c r="L1690">
        <v>-0.37831599999999999</v>
      </c>
      <c r="M1690">
        <v>0</v>
      </c>
      <c r="N1690">
        <v>0.37831599999999999</v>
      </c>
      <c r="O1690">
        <v>0.92454420000000004</v>
      </c>
      <c r="P1690">
        <v>278.57886999999999</v>
      </c>
      <c r="Q1690">
        <v>256.66048999999998</v>
      </c>
      <c r="R1690">
        <v>5</v>
      </c>
      <c r="S1690" s="81">
        <v>38854</v>
      </c>
    </row>
    <row r="1691" spans="1:19" x14ac:dyDescent="0.2">
      <c r="A1691" t="s">
        <v>75</v>
      </c>
      <c r="B1691" t="s">
        <v>38</v>
      </c>
      <c r="C1691" t="s">
        <v>47</v>
      </c>
      <c r="D1691" t="s">
        <v>9</v>
      </c>
      <c r="E1691">
        <v>2015</v>
      </c>
      <c r="F1691">
        <v>9</v>
      </c>
      <c r="G1691">
        <v>1327.2</v>
      </c>
      <c r="H1691">
        <v>1327.2</v>
      </c>
      <c r="I1691">
        <v>66.248900000000006</v>
      </c>
      <c r="J1691">
        <v>0.72249160000000001</v>
      </c>
      <c r="K1691">
        <v>-0.92591020000000002</v>
      </c>
      <c r="L1691">
        <v>-0.37887500000000002</v>
      </c>
      <c r="M1691">
        <v>0</v>
      </c>
      <c r="N1691">
        <v>0.37887500000000002</v>
      </c>
      <c r="O1691">
        <v>0.92591020000000002</v>
      </c>
      <c r="P1691">
        <v>278.57886999999999</v>
      </c>
      <c r="Q1691">
        <v>256.66048999999998</v>
      </c>
      <c r="R1691">
        <v>5</v>
      </c>
      <c r="S1691" s="81">
        <v>38854</v>
      </c>
    </row>
    <row r="1692" spans="1:19" x14ac:dyDescent="0.2">
      <c r="A1692" t="s">
        <v>75</v>
      </c>
      <c r="B1692" t="s">
        <v>38</v>
      </c>
      <c r="C1692" t="s">
        <v>47</v>
      </c>
      <c r="D1692" t="s">
        <v>9</v>
      </c>
      <c r="E1692">
        <v>2015</v>
      </c>
      <c r="F1692">
        <v>10</v>
      </c>
      <c r="G1692">
        <v>1342.307</v>
      </c>
      <c r="H1692">
        <v>1342.307</v>
      </c>
      <c r="I1692">
        <v>69.973200000000006</v>
      </c>
      <c r="J1692">
        <v>0.72259660000000003</v>
      </c>
      <c r="K1692">
        <v>-0.9260448</v>
      </c>
      <c r="L1692">
        <v>-0.37892999999999999</v>
      </c>
      <c r="M1692">
        <v>0</v>
      </c>
      <c r="N1692">
        <v>0.37892999999999999</v>
      </c>
      <c r="O1692">
        <v>0.9260448</v>
      </c>
      <c r="P1692">
        <v>278.57886999999999</v>
      </c>
      <c r="Q1692">
        <v>256.66048999999998</v>
      </c>
      <c r="R1692">
        <v>5</v>
      </c>
      <c r="S1692" s="81">
        <v>38854</v>
      </c>
    </row>
    <row r="1693" spans="1:19" x14ac:dyDescent="0.2">
      <c r="A1693" t="s">
        <v>75</v>
      </c>
      <c r="B1693" t="s">
        <v>38</v>
      </c>
      <c r="C1693" t="s">
        <v>47</v>
      </c>
      <c r="D1693" t="s">
        <v>9</v>
      </c>
      <c r="E1693">
        <v>2015</v>
      </c>
      <c r="F1693">
        <v>11</v>
      </c>
      <c r="G1693">
        <v>1331.5840000000001</v>
      </c>
      <c r="H1693">
        <v>1331.5840000000001</v>
      </c>
      <c r="I1693">
        <v>73.692400000000006</v>
      </c>
      <c r="J1693">
        <v>0.72285339999999998</v>
      </c>
      <c r="K1693">
        <v>-0.92637400000000003</v>
      </c>
      <c r="L1693">
        <v>-0.37906469999999998</v>
      </c>
      <c r="M1693">
        <v>0</v>
      </c>
      <c r="N1693">
        <v>0.37906469999999998</v>
      </c>
      <c r="O1693">
        <v>0.92637400000000003</v>
      </c>
      <c r="P1693">
        <v>278.57886999999999</v>
      </c>
      <c r="Q1693">
        <v>256.66048999999998</v>
      </c>
      <c r="R1693">
        <v>5</v>
      </c>
      <c r="S1693" s="81">
        <v>38854</v>
      </c>
    </row>
    <row r="1694" spans="1:19" x14ac:dyDescent="0.2">
      <c r="A1694" t="s">
        <v>75</v>
      </c>
      <c r="B1694" t="s">
        <v>38</v>
      </c>
      <c r="C1694" t="s">
        <v>47</v>
      </c>
      <c r="D1694" t="s">
        <v>9</v>
      </c>
      <c r="E1694">
        <v>2015</v>
      </c>
      <c r="F1694">
        <v>12</v>
      </c>
      <c r="G1694">
        <v>1327.354</v>
      </c>
      <c r="H1694">
        <v>1267.796</v>
      </c>
      <c r="I1694">
        <v>77.046599999999998</v>
      </c>
      <c r="J1694">
        <v>0.72116530000000001</v>
      </c>
      <c r="K1694">
        <v>58.634259999999998</v>
      </c>
      <c r="L1694">
        <v>59.180289999999999</v>
      </c>
      <c r="M1694">
        <v>59.55847</v>
      </c>
      <c r="N1694">
        <v>59.93665</v>
      </c>
      <c r="O1694">
        <v>60.482680000000002</v>
      </c>
      <c r="P1694">
        <v>278.57886999999999</v>
      </c>
      <c r="Q1694">
        <v>256.66048999999998</v>
      </c>
      <c r="R1694">
        <v>5</v>
      </c>
      <c r="S1694" s="81">
        <v>38854</v>
      </c>
    </row>
    <row r="1695" spans="1:19" x14ac:dyDescent="0.2">
      <c r="A1695" t="s">
        <v>75</v>
      </c>
      <c r="B1695" t="s">
        <v>38</v>
      </c>
      <c r="C1695" t="s">
        <v>47</v>
      </c>
      <c r="D1695" t="s">
        <v>9</v>
      </c>
      <c r="E1695">
        <v>2015</v>
      </c>
      <c r="F1695">
        <v>13</v>
      </c>
      <c r="G1695">
        <v>1295.4290000000001</v>
      </c>
      <c r="H1695">
        <v>832.50919999999996</v>
      </c>
      <c r="I1695">
        <v>79.844300000000004</v>
      </c>
      <c r="J1695">
        <v>0.72103519999999999</v>
      </c>
      <c r="K1695">
        <v>461.99590000000001</v>
      </c>
      <c r="L1695">
        <v>462.54180000000002</v>
      </c>
      <c r="M1695">
        <v>462.91989999999998</v>
      </c>
      <c r="N1695">
        <v>463.298</v>
      </c>
      <c r="O1695">
        <v>463.84399999999999</v>
      </c>
      <c r="P1695">
        <v>278.57886999999999</v>
      </c>
      <c r="Q1695">
        <v>256.66048999999998</v>
      </c>
      <c r="R1695">
        <v>5</v>
      </c>
      <c r="S1695" s="81">
        <v>38854</v>
      </c>
    </row>
    <row r="1696" spans="1:19" x14ac:dyDescent="0.2">
      <c r="A1696" t="s">
        <v>75</v>
      </c>
      <c r="B1696" t="s">
        <v>38</v>
      </c>
      <c r="C1696" t="s">
        <v>47</v>
      </c>
      <c r="D1696" t="s">
        <v>9</v>
      </c>
      <c r="E1696">
        <v>2015</v>
      </c>
      <c r="F1696">
        <v>14</v>
      </c>
      <c r="G1696">
        <v>1293.479</v>
      </c>
      <c r="H1696">
        <v>270.21129999999999</v>
      </c>
      <c r="I1696">
        <v>82.048599999999993</v>
      </c>
      <c r="J1696">
        <v>0.72133179999999997</v>
      </c>
      <c r="K1696">
        <v>1022.3440000000001</v>
      </c>
      <c r="L1696">
        <v>1022.89</v>
      </c>
      <c r="M1696">
        <v>1023.268</v>
      </c>
      <c r="N1696">
        <v>1023.646</v>
      </c>
      <c r="O1696">
        <v>1024.193</v>
      </c>
      <c r="P1696">
        <v>278.57886999999999</v>
      </c>
      <c r="Q1696">
        <v>256.66048999999998</v>
      </c>
      <c r="R1696">
        <v>5</v>
      </c>
      <c r="S1696" s="81">
        <v>38854</v>
      </c>
    </row>
    <row r="1697" spans="1:19" x14ac:dyDescent="0.2">
      <c r="A1697" t="s">
        <v>75</v>
      </c>
      <c r="B1697" t="s">
        <v>38</v>
      </c>
      <c r="C1697" t="s">
        <v>47</v>
      </c>
      <c r="D1697" t="s">
        <v>9</v>
      </c>
      <c r="E1697">
        <v>2015</v>
      </c>
      <c r="F1697">
        <v>15</v>
      </c>
      <c r="G1697">
        <v>1264.001</v>
      </c>
      <c r="H1697">
        <v>265.84690000000001</v>
      </c>
      <c r="I1697">
        <v>83.621499999999997</v>
      </c>
      <c r="J1697">
        <v>0.71986000000000006</v>
      </c>
      <c r="K1697">
        <v>997.23170000000005</v>
      </c>
      <c r="L1697">
        <v>997.77670000000001</v>
      </c>
      <c r="M1697">
        <v>998.15419999999995</v>
      </c>
      <c r="N1697">
        <v>998.5317</v>
      </c>
      <c r="O1697">
        <v>999.07669999999996</v>
      </c>
      <c r="P1697">
        <v>278.57886999999999</v>
      </c>
      <c r="Q1697">
        <v>256.66048999999998</v>
      </c>
      <c r="R1697">
        <v>5</v>
      </c>
      <c r="S1697" s="81">
        <v>38854</v>
      </c>
    </row>
    <row r="1698" spans="1:19" x14ac:dyDescent="0.2">
      <c r="A1698" t="s">
        <v>75</v>
      </c>
      <c r="B1698" t="s">
        <v>38</v>
      </c>
      <c r="C1698" t="s">
        <v>47</v>
      </c>
      <c r="D1698" t="s">
        <v>9</v>
      </c>
      <c r="E1698">
        <v>2015</v>
      </c>
      <c r="F1698">
        <v>16</v>
      </c>
      <c r="G1698">
        <v>1198.191</v>
      </c>
      <c r="H1698">
        <v>262.31130000000002</v>
      </c>
      <c r="I1698">
        <v>84.073800000000006</v>
      </c>
      <c r="J1698">
        <v>0.71908589999999994</v>
      </c>
      <c r="K1698">
        <v>934.95770000000005</v>
      </c>
      <c r="L1698">
        <v>935.50210000000004</v>
      </c>
      <c r="M1698">
        <v>935.87929999999994</v>
      </c>
      <c r="N1698">
        <v>936.25630000000001</v>
      </c>
      <c r="O1698">
        <v>936.80079999999998</v>
      </c>
      <c r="P1698">
        <v>278.57886999999999</v>
      </c>
      <c r="Q1698">
        <v>256.66048999999998</v>
      </c>
      <c r="R1698">
        <v>5</v>
      </c>
      <c r="S1698" s="81">
        <v>38854</v>
      </c>
    </row>
    <row r="1699" spans="1:19" x14ac:dyDescent="0.2">
      <c r="A1699" t="s">
        <v>75</v>
      </c>
      <c r="B1699" t="s">
        <v>38</v>
      </c>
      <c r="C1699" t="s">
        <v>47</v>
      </c>
      <c r="D1699" t="s">
        <v>9</v>
      </c>
      <c r="E1699">
        <v>2015</v>
      </c>
      <c r="F1699">
        <v>17</v>
      </c>
      <c r="G1699">
        <v>1187.396</v>
      </c>
      <c r="H1699">
        <v>257.34410000000003</v>
      </c>
      <c r="I1699">
        <v>84.171700000000001</v>
      </c>
      <c r="J1699">
        <v>0.71832030000000002</v>
      </c>
      <c r="K1699">
        <v>929.13120000000004</v>
      </c>
      <c r="L1699">
        <v>929.67510000000004</v>
      </c>
      <c r="M1699">
        <v>930.05179999999996</v>
      </c>
      <c r="N1699">
        <v>930.42849999999999</v>
      </c>
      <c r="O1699">
        <v>930.97239999999999</v>
      </c>
      <c r="P1699">
        <v>278.57886999999999</v>
      </c>
      <c r="Q1699">
        <v>256.66048999999998</v>
      </c>
      <c r="R1699">
        <v>5</v>
      </c>
      <c r="S1699" s="81">
        <v>38854</v>
      </c>
    </row>
    <row r="1700" spans="1:19" x14ac:dyDescent="0.2">
      <c r="A1700" t="s">
        <v>75</v>
      </c>
      <c r="B1700" t="s">
        <v>38</v>
      </c>
      <c r="C1700" t="s">
        <v>47</v>
      </c>
      <c r="D1700" t="s">
        <v>9</v>
      </c>
      <c r="E1700">
        <v>2015</v>
      </c>
      <c r="F1700">
        <v>18</v>
      </c>
      <c r="G1700">
        <v>1172.806</v>
      </c>
      <c r="H1700">
        <v>252.68790000000001</v>
      </c>
      <c r="I1700">
        <v>83.160399999999996</v>
      </c>
      <c r="J1700">
        <v>0.71800050000000004</v>
      </c>
      <c r="K1700">
        <v>919.19820000000004</v>
      </c>
      <c r="L1700">
        <v>919.74180000000001</v>
      </c>
      <c r="M1700">
        <v>920.11829999999998</v>
      </c>
      <c r="N1700">
        <v>920.49490000000003</v>
      </c>
      <c r="O1700">
        <v>921.0385</v>
      </c>
      <c r="P1700">
        <v>278.57886999999999</v>
      </c>
      <c r="Q1700">
        <v>256.66048999999998</v>
      </c>
      <c r="R1700">
        <v>5</v>
      </c>
      <c r="S1700" s="81">
        <v>38854</v>
      </c>
    </row>
    <row r="1701" spans="1:19" x14ac:dyDescent="0.2">
      <c r="A1701" t="s">
        <v>75</v>
      </c>
      <c r="B1701" t="s">
        <v>38</v>
      </c>
      <c r="C1701" t="s">
        <v>47</v>
      </c>
      <c r="D1701" t="s">
        <v>9</v>
      </c>
      <c r="E1701">
        <v>2015</v>
      </c>
      <c r="F1701">
        <v>19</v>
      </c>
      <c r="G1701">
        <v>1212.2429999999999</v>
      </c>
      <c r="H1701">
        <v>621.71010000000001</v>
      </c>
      <c r="I1701">
        <v>80.996099999999998</v>
      </c>
      <c r="J1701">
        <v>0.71784219999999999</v>
      </c>
      <c r="K1701">
        <v>589.61329999999998</v>
      </c>
      <c r="L1701">
        <v>590.15679999999998</v>
      </c>
      <c r="M1701">
        <v>590.53330000000005</v>
      </c>
      <c r="N1701">
        <v>590.90970000000004</v>
      </c>
      <c r="O1701">
        <v>591.45320000000004</v>
      </c>
      <c r="P1701">
        <v>278.57886999999999</v>
      </c>
      <c r="Q1701">
        <v>256.66048999999998</v>
      </c>
      <c r="R1701">
        <v>5</v>
      </c>
      <c r="S1701" s="81">
        <v>38854</v>
      </c>
    </row>
    <row r="1702" spans="1:19" x14ac:dyDescent="0.2">
      <c r="A1702" t="s">
        <v>75</v>
      </c>
      <c r="B1702" t="s">
        <v>38</v>
      </c>
      <c r="C1702" t="s">
        <v>47</v>
      </c>
      <c r="D1702" t="s">
        <v>9</v>
      </c>
      <c r="E1702">
        <v>2015</v>
      </c>
      <c r="F1702">
        <v>20</v>
      </c>
      <c r="G1702">
        <v>1234.5630000000001</v>
      </c>
      <c r="H1702">
        <v>983.65340000000003</v>
      </c>
      <c r="I1702">
        <v>77.957599999999999</v>
      </c>
      <c r="J1702">
        <v>0.71842340000000005</v>
      </c>
      <c r="K1702">
        <v>249.98840000000001</v>
      </c>
      <c r="L1702">
        <v>250.5324</v>
      </c>
      <c r="M1702">
        <v>250.9091</v>
      </c>
      <c r="N1702">
        <v>251.2859</v>
      </c>
      <c r="O1702">
        <v>251.82980000000001</v>
      </c>
      <c r="P1702">
        <v>278.57886999999999</v>
      </c>
      <c r="Q1702">
        <v>256.66048999999998</v>
      </c>
      <c r="R1702">
        <v>5</v>
      </c>
      <c r="S1702" s="81">
        <v>38854</v>
      </c>
    </row>
    <row r="1703" spans="1:19" x14ac:dyDescent="0.2">
      <c r="A1703" t="s">
        <v>75</v>
      </c>
      <c r="B1703" t="s">
        <v>38</v>
      </c>
      <c r="C1703" t="s">
        <v>47</v>
      </c>
      <c r="D1703" t="s">
        <v>9</v>
      </c>
      <c r="E1703">
        <v>2015</v>
      </c>
      <c r="F1703">
        <v>21</v>
      </c>
      <c r="G1703">
        <v>1248.077</v>
      </c>
      <c r="H1703">
        <v>1113.4880000000001</v>
      </c>
      <c r="I1703">
        <v>74.462199999999996</v>
      </c>
      <c r="J1703">
        <v>0.71731330000000004</v>
      </c>
      <c r="K1703">
        <v>133.6696</v>
      </c>
      <c r="L1703">
        <v>134.21270000000001</v>
      </c>
      <c r="M1703">
        <v>134.5889</v>
      </c>
      <c r="N1703">
        <v>134.965</v>
      </c>
      <c r="O1703">
        <v>135.50810000000001</v>
      </c>
      <c r="P1703">
        <v>278.57886999999999</v>
      </c>
      <c r="Q1703">
        <v>256.66048999999998</v>
      </c>
      <c r="R1703">
        <v>5</v>
      </c>
      <c r="S1703" s="81">
        <v>38854</v>
      </c>
    </row>
    <row r="1704" spans="1:19" x14ac:dyDescent="0.2">
      <c r="A1704" t="s">
        <v>75</v>
      </c>
      <c r="B1704" t="s">
        <v>38</v>
      </c>
      <c r="C1704" t="s">
        <v>47</v>
      </c>
      <c r="D1704" t="s">
        <v>9</v>
      </c>
      <c r="E1704">
        <v>2015</v>
      </c>
      <c r="F1704">
        <v>22</v>
      </c>
      <c r="G1704">
        <v>1251.9760000000001</v>
      </c>
      <c r="H1704">
        <v>1154.9839999999999</v>
      </c>
      <c r="I1704">
        <v>71.5886</v>
      </c>
      <c r="J1704">
        <v>0.71727909999999995</v>
      </c>
      <c r="K1704">
        <v>96.073570000000004</v>
      </c>
      <c r="L1704">
        <v>96.616650000000007</v>
      </c>
      <c r="M1704">
        <v>96.992800000000003</v>
      </c>
      <c r="N1704">
        <v>97.368939999999995</v>
      </c>
      <c r="O1704">
        <v>97.912030000000001</v>
      </c>
      <c r="P1704">
        <v>278.57886999999999</v>
      </c>
      <c r="Q1704">
        <v>256.66048999999998</v>
      </c>
      <c r="R1704">
        <v>5</v>
      </c>
      <c r="S1704" s="81">
        <v>38854</v>
      </c>
    </row>
    <row r="1705" spans="1:19" x14ac:dyDescent="0.2">
      <c r="A1705" t="s">
        <v>75</v>
      </c>
      <c r="B1705" t="s">
        <v>38</v>
      </c>
      <c r="C1705" t="s">
        <v>47</v>
      </c>
      <c r="D1705" t="s">
        <v>9</v>
      </c>
      <c r="E1705">
        <v>2015</v>
      </c>
      <c r="F1705">
        <v>23</v>
      </c>
      <c r="G1705">
        <v>1247.0039999999999</v>
      </c>
      <c r="H1705">
        <v>1174.7819999999999</v>
      </c>
      <c r="I1705">
        <v>68.987899999999996</v>
      </c>
      <c r="J1705">
        <v>0.7178447</v>
      </c>
      <c r="K1705">
        <v>71.301850000000002</v>
      </c>
      <c r="L1705">
        <v>71.845359999999999</v>
      </c>
      <c r="M1705">
        <v>72.221800000000002</v>
      </c>
      <c r="N1705">
        <v>72.598240000000004</v>
      </c>
      <c r="O1705">
        <v>73.141750000000002</v>
      </c>
      <c r="P1705">
        <v>278.57886999999999</v>
      </c>
      <c r="Q1705">
        <v>256.66048999999998</v>
      </c>
      <c r="R1705">
        <v>5</v>
      </c>
      <c r="S1705" s="81">
        <v>38854</v>
      </c>
    </row>
    <row r="1706" spans="1:19" x14ac:dyDescent="0.2">
      <c r="A1706" t="s">
        <v>75</v>
      </c>
      <c r="B1706" t="s">
        <v>38</v>
      </c>
      <c r="C1706" t="s">
        <v>47</v>
      </c>
      <c r="D1706" t="s">
        <v>9</v>
      </c>
      <c r="E1706">
        <v>2015</v>
      </c>
      <c r="F1706">
        <v>24</v>
      </c>
      <c r="G1706">
        <v>1230.4559999999999</v>
      </c>
      <c r="H1706">
        <v>1175.741</v>
      </c>
      <c r="I1706">
        <v>67.000799999999998</v>
      </c>
      <c r="J1706">
        <v>0.71759930000000005</v>
      </c>
      <c r="K1706">
        <v>53.79569</v>
      </c>
      <c r="L1706">
        <v>54.339019999999998</v>
      </c>
      <c r="M1706">
        <v>54.715330000000002</v>
      </c>
      <c r="N1706">
        <v>55.091639999999998</v>
      </c>
      <c r="O1706">
        <v>55.634970000000003</v>
      </c>
      <c r="P1706">
        <v>278.57886999999999</v>
      </c>
      <c r="Q1706">
        <v>256.66048999999998</v>
      </c>
      <c r="R1706">
        <v>5</v>
      </c>
      <c r="S1706" s="81">
        <v>38854</v>
      </c>
    </row>
    <row r="1707" spans="1:19" x14ac:dyDescent="0.2">
      <c r="A1707" t="s">
        <v>75</v>
      </c>
      <c r="B1707" t="s">
        <v>38</v>
      </c>
      <c r="C1707" t="s">
        <v>47</v>
      </c>
      <c r="D1707" t="s">
        <v>10</v>
      </c>
      <c r="E1707">
        <v>2015</v>
      </c>
      <c r="F1707">
        <v>1</v>
      </c>
      <c r="G1707">
        <v>1233.355</v>
      </c>
      <c r="H1707">
        <v>1233.355</v>
      </c>
      <c r="I1707">
        <v>68.959699999999998</v>
      </c>
      <c r="J1707">
        <v>0.76094910000000004</v>
      </c>
      <c r="K1707">
        <v>-0.97519549999999999</v>
      </c>
      <c r="L1707">
        <v>-0.39904210000000001</v>
      </c>
      <c r="M1707">
        <v>0</v>
      </c>
      <c r="N1707">
        <v>0.39904210000000001</v>
      </c>
      <c r="O1707">
        <v>0.97519549999999999</v>
      </c>
      <c r="P1707">
        <v>278.57886999999999</v>
      </c>
      <c r="Q1707">
        <v>256.66048999999998</v>
      </c>
      <c r="R1707">
        <v>6</v>
      </c>
      <c r="S1707" s="81">
        <v>31572</v>
      </c>
    </row>
    <row r="1708" spans="1:19" x14ac:dyDescent="0.2">
      <c r="A1708" t="s">
        <v>75</v>
      </c>
      <c r="B1708" t="s">
        <v>38</v>
      </c>
      <c r="C1708" t="s">
        <v>47</v>
      </c>
      <c r="D1708" t="s">
        <v>10</v>
      </c>
      <c r="E1708">
        <v>2015</v>
      </c>
      <c r="F1708">
        <v>2</v>
      </c>
      <c r="G1708">
        <v>1211.877</v>
      </c>
      <c r="H1708">
        <v>1211.877</v>
      </c>
      <c r="I1708">
        <v>61.931399999999996</v>
      </c>
      <c r="J1708">
        <v>0.75837259999999995</v>
      </c>
      <c r="K1708">
        <v>-0.97189360000000002</v>
      </c>
      <c r="L1708">
        <v>-0.39769100000000002</v>
      </c>
      <c r="M1708">
        <v>0</v>
      </c>
      <c r="N1708">
        <v>0.39769100000000002</v>
      </c>
      <c r="O1708">
        <v>0.97189360000000002</v>
      </c>
      <c r="P1708">
        <v>278.57886999999999</v>
      </c>
      <c r="Q1708">
        <v>256.66048999999998</v>
      </c>
      <c r="R1708">
        <v>6</v>
      </c>
      <c r="S1708" s="81">
        <v>31572</v>
      </c>
    </row>
    <row r="1709" spans="1:19" x14ac:dyDescent="0.2">
      <c r="A1709" t="s">
        <v>75</v>
      </c>
      <c r="B1709" t="s">
        <v>38</v>
      </c>
      <c r="C1709" t="s">
        <v>47</v>
      </c>
      <c r="D1709" t="s">
        <v>10</v>
      </c>
      <c r="E1709">
        <v>2015</v>
      </c>
      <c r="F1709">
        <v>3</v>
      </c>
      <c r="G1709">
        <v>1194.373</v>
      </c>
      <c r="H1709">
        <v>1194.373</v>
      </c>
      <c r="I1709">
        <v>60.299399999999999</v>
      </c>
      <c r="J1709">
        <v>0.75784910000000005</v>
      </c>
      <c r="K1709">
        <v>-0.97122269999999999</v>
      </c>
      <c r="L1709">
        <v>-0.3974164</v>
      </c>
      <c r="M1709">
        <v>0</v>
      </c>
      <c r="N1709">
        <v>0.3974164</v>
      </c>
      <c r="O1709">
        <v>0.97122269999999999</v>
      </c>
      <c r="P1709">
        <v>278.57886999999999</v>
      </c>
      <c r="Q1709">
        <v>256.66048999999998</v>
      </c>
      <c r="R1709">
        <v>6</v>
      </c>
      <c r="S1709" s="81">
        <v>31572</v>
      </c>
    </row>
    <row r="1710" spans="1:19" x14ac:dyDescent="0.2">
      <c r="A1710" t="s">
        <v>75</v>
      </c>
      <c r="B1710" t="s">
        <v>38</v>
      </c>
      <c r="C1710" t="s">
        <v>47</v>
      </c>
      <c r="D1710" t="s">
        <v>10</v>
      </c>
      <c r="E1710">
        <v>2015</v>
      </c>
      <c r="F1710">
        <v>4</v>
      </c>
      <c r="G1710">
        <v>1200.2560000000001</v>
      </c>
      <c r="H1710">
        <v>1200.2560000000001</v>
      </c>
      <c r="I1710">
        <v>58.847299999999997</v>
      </c>
      <c r="J1710">
        <v>0.76171180000000005</v>
      </c>
      <c r="K1710">
        <v>-0.97617299999999996</v>
      </c>
      <c r="L1710">
        <v>-0.39944210000000002</v>
      </c>
      <c r="M1710">
        <v>0</v>
      </c>
      <c r="N1710">
        <v>0.39944210000000002</v>
      </c>
      <c r="O1710">
        <v>0.97617299999999996</v>
      </c>
      <c r="P1710">
        <v>278.57886999999999</v>
      </c>
      <c r="Q1710">
        <v>256.66048999999998</v>
      </c>
      <c r="R1710">
        <v>6</v>
      </c>
      <c r="S1710" s="81">
        <v>31572</v>
      </c>
    </row>
    <row r="1711" spans="1:19" x14ac:dyDescent="0.2">
      <c r="A1711" t="s">
        <v>75</v>
      </c>
      <c r="B1711" t="s">
        <v>38</v>
      </c>
      <c r="C1711" t="s">
        <v>47</v>
      </c>
      <c r="D1711" t="s">
        <v>10</v>
      </c>
      <c r="E1711">
        <v>2015</v>
      </c>
      <c r="F1711">
        <v>5</v>
      </c>
      <c r="G1711">
        <v>1231.029</v>
      </c>
      <c r="H1711">
        <v>1231.029</v>
      </c>
      <c r="I1711">
        <v>57.9895</v>
      </c>
      <c r="J1711">
        <v>0.76666279999999998</v>
      </c>
      <c r="K1711">
        <v>-0.98251790000000006</v>
      </c>
      <c r="L1711">
        <v>-0.40203840000000002</v>
      </c>
      <c r="M1711">
        <v>0</v>
      </c>
      <c r="N1711">
        <v>0.40203840000000002</v>
      </c>
      <c r="O1711">
        <v>0.98251790000000006</v>
      </c>
      <c r="P1711">
        <v>278.57886999999999</v>
      </c>
      <c r="Q1711">
        <v>256.66048999999998</v>
      </c>
      <c r="R1711">
        <v>6</v>
      </c>
      <c r="S1711" s="81">
        <v>31572</v>
      </c>
    </row>
    <row r="1712" spans="1:19" x14ac:dyDescent="0.2">
      <c r="A1712" t="s">
        <v>75</v>
      </c>
      <c r="B1712" t="s">
        <v>38</v>
      </c>
      <c r="C1712" t="s">
        <v>47</v>
      </c>
      <c r="D1712" t="s">
        <v>10</v>
      </c>
      <c r="E1712">
        <v>2015</v>
      </c>
      <c r="F1712">
        <v>6</v>
      </c>
      <c r="G1712">
        <v>1267.671</v>
      </c>
      <c r="H1712">
        <v>1267.671</v>
      </c>
      <c r="I1712">
        <v>58.248899999999999</v>
      </c>
      <c r="J1712">
        <v>0.76765600000000001</v>
      </c>
      <c r="K1712">
        <v>-0.98379079999999997</v>
      </c>
      <c r="L1712">
        <v>-0.40255920000000001</v>
      </c>
      <c r="M1712">
        <v>0</v>
      </c>
      <c r="N1712">
        <v>0.40255920000000001</v>
      </c>
      <c r="O1712">
        <v>0.98379079999999997</v>
      </c>
      <c r="P1712">
        <v>278.57886999999999</v>
      </c>
      <c r="Q1712">
        <v>256.66048999999998</v>
      </c>
      <c r="R1712">
        <v>6</v>
      </c>
      <c r="S1712" s="81">
        <v>31572</v>
      </c>
    </row>
    <row r="1713" spans="1:19" x14ac:dyDescent="0.2">
      <c r="A1713" t="s">
        <v>75</v>
      </c>
      <c r="B1713" t="s">
        <v>38</v>
      </c>
      <c r="C1713" t="s">
        <v>47</v>
      </c>
      <c r="D1713" t="s">
        <v>10</v>
      </c>
      <c r="E1713">
        <v>2015</v>
      </c>
      <c r="F1713">
        <v>7</v>
      </c>
      <c r="G1713">
        <v>1350.72</v>
      </c>
      <c r="H1713">
        <v>1350.72</v>
      </c>
      <c r="I1713">
        <v>59.449199999999998</v>
      </c>
      <c r="J1713">
        <v>0.76560329999999999</v>
      </c>
      <c r="K1713">
        <v>-0.98116009999999998</v>
      </c>
      <c r="L1713">
        <v>-0.40148279999999997</v>
      </c>
      <c r="M1713">
        <v>0</v>
      </c>
      <c r="N1713">
        <v>0.40148279999999997</v>
      </c>
      <c r="O1713">
        <v>0.98116009999999998</v>
      </c>
      <c r="P1713">
        <v>278.57886999999999</v>
      </c>
      <c r="Q1713">
        <v>256.66048999999998</v>
      </c>
      <c r="R1713">
        <v>6</v>
      </c>
      <c r="S1713" s="81">
        <v>31572</v>
      </c>
    </row>
    <row r="1714" spans="1:19" x14ac:dyDescent="0.2">
      <c r="A1714" t="s">
        <v>75</v>
      </c>
      <c r="B1714" t="s">
        <v>38</v>
      </c>
      <c r="C1714" t="s">
        <v>47</v>
      </c>
      <c r="D1714" t="s">
        <v>10</v>
      </c>
      <c r="E1714">
        <v>2015</v>
      </c>
      <c r="F1714">
        <v>8</v>
      </c>
      <c r="G1714">
        <v>1361.703</v>
      </c>
      <c r="H1714">
        <v>1361.703</v>
      </c>
      <c r="I1714">
        <v>64.865600000000001</v>
      </c>
      <c r="J1714">
        <v>0.76314420000000005</v>
      </c>
      <c r="K1714">
        <v>-0.97800860000000001</v>
      </c>
      <c r="L1714">
        <v>-0.40019320000000003</v>
      </c>
      <c r="M1714">
        <v>0</v>
      </c>
      <c r="N1714">
        <v>0.40019320000000003</v>
      </c>
      <c r="O1714">
        <v>0.97800860000000001</v>
      </c>
      <c r="P1714">
        <v>278.57886999999999</v>
      </c>
      <c r="Q1714">
        <v>256.66048999999998</v>
      </c>
      <c r="R1714">
        <v>6</v>
      </c>
      <c r="S1714" s="81">
        <v>31572</v>
      </c>
    </row>
    <row r="1715" spans="1:19" x14ac:dyDescent="0.2">
      <c r="A1715" t="s">
        <v>75</v>
      </c>
      <c r="B1715" t="s">
        <v>38</v>
      </c>
      <c r="C1715" t="s">
        <v>47</v>
      </c>
      <c r="D1715" t="s">
        <v>10</v>
      </c>
      <c r="E1715">
        <v>2015</v>
      </c>
      <c r="F1715">
        <v>9</v>
      </c>
      <c r="G1715">
        <v>1368.2260000000001</v>
      </c>
      <c r="H1715">
        <v>1368.2260000000001</v>
      </c>
      <c r="I1715">
        <v>71.084000000000003</v>
      </c>
      <c r="J1715">
        <v>0.75880179999999997</v>
      </c>
      <c r="K1715">
        <v>-0.97244359999999996</v>
      </c>
      <c r="L1715">
        <v>-0.39791599999999999</v>
      </c>
      <c r="M1715">
        <v>0</v>
      </c>
      <c r="N1715">
        <v>0.39791599999999999</v>
      </c>
      <c r="O1715">
        <v>0.97244359999999996</v>
      </c>
      <c r="P1715">
        <v>278.57886999999999</v>
      </c>
      <c r="Q1715">
        <v>256.66048999999998</v>
      </c>
      <c r="R1715">
        <v>6</v>
      </c>
      <c r="S1715" s="81">
        <v>31572</v>
      </c>
    </row>
    <row r="1716" spans="1:19" x14ac:dyDescent="0.2">
      <c r="A1716" t="s">
        <v>75</v>
      </c>
      <c r="B1716" t="s">
        <v>38</v>
      </c>
      <c r="C1716" t="s">
        <v>47</v>
      </c>
      <c r="D1716" t="s">
        <v>10</v>
      </c>
      <c r="E1716">
        <v>2015</v>
      </c>
      <c r="F1716">
        <v>10</v>
      </c>
      <c r="G1716">
        <v>1363.258</v>
      </c>
      <c r="H1716">
        <v>1363.258</v>
      </c>
      <c r="I1716">
        <v>76.737899999999996</v>
      </c>
      <c r="J1716">
        <v>0.75423870000000004</v>
      </c>
      <c r="K1716">
        <v>-0.9665958</v>
      </c>
      <c r="L1716">
        <v>-0.39552320000000002</v>
      </c>
      <c r="M1716">
        <v>0</v>
      </c>
      <c r="N1716">
        <v>0.39552320000000002</v>
      </c>
      <c r="O1716">
        <v>0.9665958</v>
      </c>
      <c r="P1716">
        <v>278.57886999999999</v>
      </c>
      <c r="Q1716">
        <v>256.66048999999998</v>
      </c>
      <c r="R1716">
        <v>6</v>
      </c>
      <c r="S1716" s="81">
        <v>31572</v>
      </c>
    </row>
    <row r="1717" spans="1:19" x14ac:dyDescent="0.2">
      <c r="A1717" t="s">
        <v>75</v>
      </c>
      <c r="B1717" t="s">
        <v>38</v>
      </c>
      <c r="C1717" t="s">
        <v>47</v>
      </c>
      <c r="D1717" t="s">
        <v>10</v>
      </c>
      <c r="E1717">
        <v>2015</v>
      </c>
      <c r="F1717">
        <v>11</v>
      </c>
      <c r="G1717">
        <v>1354.114</v>
      </c>
      <c r="H1717">
        <v>1354.114</v>
      </c>
      <c r="I1717">
        <v>81.490899999999996</v>
      </c>
      <c r="J1717">
        <v>0.76467019999999997</v>
      </c>
      <c r="K1717">
        <v>-0.97996430000000001</v>
      </c>
      <c r="L1717">
        <v>-0.4009934</v>
      </c>
      <c r="M1717">
        <v>0</v>
      </c>
      <c r="N1717">
        <v>0.4009934</v>
      </c>
      <c r="O1717">
        <v>0.97996430000000001</v>
      </c>
      <c r="P1717">
        <v>278.57886999999999</v>
      </c>
      <c r="Q1717">
        <v>256.66048999999998</v>
      </c>
      <c r="R1717">
        <v>6</v>
      </c>
      <c r="S1717" s="81">
        <v>31572</v>
      </c>
    </row>
    <row r="1718" spans="1:19" x14ac:dyDescent="0.2">
      <c r="A1718" t="s">
        <v>75</v>
      </c>
      <c r="B1718" t="s">
        <v>38</v>
      </c>
      <c r="C1718" t="s">
        <v>47</v>
      </c>
      <c r="D1718" t="s">
        <v>10</v>
      </c>
      <c r="E1718">
        <v>2015</v>
      </c>
      <c r="F1718">
        <v>12</v>
      </c>
      <c r="G1718">
        <v>1359.67</v>
      </c>
      <c r="H1718">
        <v>1286.3599999999999</v>
      </c>
      <c r="I1718">
        <v>85.804299999999998</v>
      </c>
      <c r="J1718">
        <v>0.74964569999999997</v>
      </c>
      <c r="K1718">
        <v>72.34984</v>
      </c>
      <c r="L1718">
        <v>72.917429999999996</v>
      </c>
      <c r="M1718">
        <v>73.310550000000006</v>
      </c>
      <c r="N1718">
        <v>73.703659999999999</v>
      </c>
      <c r="O1718">
        <v>74.271259999999998</v>
      </c>
      <c r="P1718">
        <v>278.57886999999999</v>
      </c>
      <c r="Q1718">
        <v>256.66048999999998</v>
      </c>
      <c r="R1718">
        <v>6</v>
      </c>
      <c r="S1718" s="81">
        <v>31572</v>
      </c>
    </row>
    <row r="1719" spans="1:19" x14ac:dyDescent="0.2">
      <c r="A1719" t="s">
        <v>75</v>
      </c>
      <c r="B1719" t="s">
        <v>38</v>
      </c>
      <c r="C1719" t="s">
        <v>47</v>
      </c>
      <c r="D1719" t="s">
        <v>10</v>
      </c>
      <c r="E1719">
        <v>2015</v>
      </c>
      <c r="F1719">
        <v>13</v>
      </c>
      <c r="G1719">
        <v>1347.4110000000001</v>
      </c>
      <c r="H1719">
        <v>837.74980000000005</v>
      </c>
      <c r="I1719">
        <v>88.930700000000002</v>
      </c>
      <c r="J1719">
        <v>0.74515889999999996</v>
      </c>
      <c r="K1719">
        <v>508.70589999999999</v>
      </c>
      <c r="L1719">
        <v>509.27010000000001</v>
      </c>
      <c r="M1719">
        <v>509.66090000000003</v>
      </c>
      <c r="N1719">
        <v>510.05160000000001</v>
      </c>
      <c r="O1719">
        <v>510.61579999999998</v>
      </c>
      <c r="P1719">
        <v>278.57886999999999</v>
      </c>
      <c r="Q1719">
        <v>256.66048999999998</v>
      </c>
      <c r="R1719">
        <v>6</v>
      </c>
      <c r="S1719" s="81">
        <v>31572</v>
      </c>
    </row>
    <row r="1720" spans="1:19" x14ac:dyDescent="0.2">
      <c r="A1720" t="s">
        <v>75</v>
      </c>
      <c r="B1720" t="s">
        <v>38</v>
      </c>
      <c r="C1720" t="s">
        <v>47</v>
      </c>
      <c r="D1720" t="s">
        <v>10</v>
      </c>
      <c r="E1720">
        <v>2015</v>
      </c>
      <c r="F1720">
        <v>14</v>
      </c>
      <c r="G1720">
        <v>1353.337</v>
      </c>
      <c r="H1720">
        <v>271.38310000000001</v>
      </c>
      <c r="I1720">
        <v>91.245400000000004</v>
      </c>
      <c r="J1720">
        <v>0.74805580000000005</v>
      </c>
      <c r="K1720">
        <v>1080.9949999999999</v>
      </c>
      <c r="L1720">
        <v>1081.5619999999999</v>
      </c>
      <c r="M1720">
        <v>1081.954</v>
      </c>
      <c r="N1720">
        <v>1082.346</v>
      </c>
      <c r="O1720">
        <v>1082.913</v>
      </c>
      <c r="P1720">
        <v>278.57886999999999</v>
      </c>
      <c r="Q1720">
        <v>256.66048999999998</v>
      </c>
      <c r="R1720">
        <v>6</v>
      </c>
      <c r="S1720" s="81">
        <v>31572</v>
      </c>
    </row>
    <row r="1721" spans="1:19" x14ac:dyDescent="0.2">
      <c r="A1721" t="s">
        <v>75</v>
      </c>
      <c r="B1721" t="s">
        <v>38</v>
      </c>
      <c r="C1721" t="s">
        <v>47</v>
      </c>
      <c r="D1721" t="s">
        <v>10</v>
      </c>
      <c r="E1721">
        <v>2015</v>
      </c>
      <c r="F1721">
        <v>15</v>
      </c>
      <c r="G1721">
        <v>1324.5840000000001</v>
      </c>
      <c r="H1721">
        <v>268.08210000000003</v>
      </c>
      <c r="I1721">
        <v>93.162999999999997</v>
      </c>
      <c r="J1721">
        <v>0.74053069999999999</v>
      </c>
      <c r="K1721">
        <v>1055.5530000000001</v>
      </c>
      <c r="L1721">
        <v>1056.114</v>
      </c>
      <c r="M1721">
        <v>1056.502</v>
      </c>
      <c r="N1721">
        <v>1056.8910000000001</v>
      </c>
      <c r="O1721">
        <v>1057.451</v>
      </c>
      <c r="P1721">
        <v>278.57886999999999</v>
      </c>
      <c r="Q1721">
        <v>256.66048999999998</v>
      </c>
      <c r="R1721">
        <v>6</v>
      </c>
      <c r="S1721" s="81">
        <v>31572</v>
      </c>
    </row>
    <row r="1722" spans="1:19" x14ac:dyDescent="0.2">
      <c r="A1722" t="s">
        <v>75</v>
      </c>
      <c r="B1722" t="s">
        <v>38</v>
      </c>
      <c r="C1722" t="s">
        <v>47</v>
      </c>
      <c r="D1722" t="s">
        <v>10</v>
      </c>
      <c r="E1722">
        <v>2015</v>
      </c>
      <c r="F1722">
        <v>16</v>
      </c>
      <c r="G1722">
        <v>1274.086</v>
      </c>
      <c r="H1722">
        <v>263.64339999999999</v>
      </c>
      <c r="I1722">
        <v>94.102599999999995</v>
      </c>
      <c r="J1722">
        <v>0.74131329999999995</v>
      </c>
      <c r="K1722">
        <v>1009.492</v>
      </c>
      <c r="L1722">
        <v>1010.054</v>
      </c>
      <c r="M1722">
        <v>1010.443</v>
      </c>
      <c r="N1722">
        <v>1010.831</v>
      </c>
      <c r="O1722">
        <v>1011.393</v>
      </c>
      <c r="P1722">
        <v>278.57886999999999</v>
      </c>
      <c r="Q1722">
        <v>256.66048999999998</v>
      </c>
      <c r="R1722">
        <v>6</v>
      </c>
      <c r="S1722" s="81">
        <v>31572</v>
      </c>
    </row>
    <row r="1723" spans="1:19" x14ac:dyDescent="0.2">
      <c r="A1723" t="s">
        <v>75</v>
      </c>
      <c r="B1723" t="s">
        <v>38</v>
      </c>
      <c r="C1723" t="s">
        <v>47</v>
      </c>
      <c r="D1723" t="s">
        <v>10</v>
      </c>
      <c r="E1723">
        <v>2015</v>
      </c>
      <c r="F1723">
        <v>17</v>
      </c>
      <c r="G1723">
        <v>1245.385</v>
      </c>
      <c r="H1723">
        <v>259.59570000000002</v>
      </c>
      <c r="I1723">
        <v>94.186800000000005</v>
      </c>
      <c r="J1723">
        <v>0.74258769999999996</v>
      </c>
      <c r="K1723">
        <v>984.83730000000003</v>
      </c>
      <c r="L1723">
        <v>985.39949999999999</v>
      </c>
      <c r="M1723">
        <v>985.78890000000001</v>
      </c>
      <c r="N1723">
        <v>986.17830000000004</v>
      </c>
      <c r="O1723">
        <v>986.74059999999997</v>
      </c>
      <c r="P1723">
        <v>278.57886999999999</v>
      </c>
      <c r="Q1723">
        <v>256.66048999999998</v>
      </c>
      <c r="R1723">
        <v>6</v>
      </c>
      <c r="S1723" s="81">
        <v>31572</v>
      </c>
    </row>
    <row r="1724" spans="1:19" x14ac:dyDescent="0.2">
      <c r="A1724" t="s">
        <v>75</v>
      </c>
      <c r="B1724" t="s">
        <v>38</v>
      </c>
      <c r="C1724" t="s">
        <v>47</v>
      </c>
      <c r="D1724" t="s">
        <v>10</v>
      </c>
      <c r="E1724">
        <v>2015</v>
      </c>
      <c r="F1724">
        <v>18</v>
      </c>
      <c r="G1724">
        <v>1232.511</v>
      </c>
      <c r="H1724">
        <v>255.24709999999999</v>
      </c>
      <c r="I1724">
        <v>93.420500000000004</v>
      </c>
      <c r="J1724">
        <v>0.74097710000000006</v>
      </c>
      <c r="K1724">
        <v>976.31410000000005</v>
      </c>
      <c r="L1724">
        <v>976.87509999999997</v>
      </c>
      <c r="M1724">
        <v>977.26369999999997</v>
      </c>
      <c r="N1724">
        <v>977.65229999999997</v>
      </c>
      <c r="O1724">
        <v>978.2133</v>
      </c>
      <c r="P1724">
        <v>278.57886999999999</v>
      </c>
      <c r="Q1724">
        <v>256.66048999999998</v>
      </c>
      <c r="R1724">
        <v>6</v>
      </c>
      <c r="S1724" s="81">
        <v>31572</v>
      </c>
    </row>
    <row r="1725" spans="1:19" x14ac:dyDescent="0.2">
      <c r="A1725" t="s">
        <v>75</v>
      </c>
      <c r="B1725" t="s">
        <v>38</v>
      </c>
      <c r="C1725" t="s">
        <v>47</v>
      </c>
      <c r="D1725" t="s">
        <v>10</v>
      </c>
      <c r="E1725">
        <v>2015</v>
      </c>
      <c r="F1725">
        <v>19</v>
      </c>
      <c r="G1725">
        <v>1269.2650000000001</v>
      </c>
      <c r="H1725">
        <v>645.98</v>
      </c>
      <c r="I1725">
        <v>91.3536</v>
      </c>
      <c r="J1725">
        <v>0.74933150000000004</v>
      </c>
      <c r="K1725">
        <v>622.32449999999994</v>
      </c>
      <c r="L1725">
        <v>622.89189999999996</v>
      </c>
      <c r="M1725">
        <v>623.28489999999999</v>
      </c>
      <c r="N1725">
        <v>623.67780000000005</v>
      </c>
      <c r="O1725">
        <v>624.24519999999995</v>
      </c>
      <c r="P1725">
        <v>278.57886999999999</v>
      </c>
      <c r="Q1725">
        <v>256.66048999999998</v>
      </c>
      <c r="R1725">
        <v>6</v>
      </c>
      <c r="S1725" s="81">
        <v>31572</v>
      </c>
    </row>
    <row r="1726" spans="1:19" x14ac:dyDescent="0.2">
      <c r="A1726" t="s">
        <v>75</v>
      </c>
      <c r="B1726" t="s">
        <v>38</v>
      </c>
      <c r="C1726" t="s">
        <v>47</v>
      </c>
      <c r="D1726" t="s">
        <v>10</v>
      </c>
      <c r="E1726">
        <v>2015</v>
      </c>
      <c r="F1726">
        <v>20</v>
      </c>
      <c r="G1726">
        <v>1297.8009999999999</v>
      </c>
      <c r="H1726">
        <v>1022.539</v>
      </c>
      <c r="I1726">
        <v>87.866200000000006</v>
      </c>
      <c r="J1726">
        <v>0.75828379999999995</v>
      </c>
      <c r="K1726">
        <v>274.28989999999999</v>
      </c>
      <c r="L1726">
        <v>274.86410000000001</v>
      </c>
      <c r="M1726">
        <v>275.26170000000002</v>
      </c>
      <c r="N1726">
        <v>275.65940000000001</v>
      </c>
      <c r="O1726">
        <v>276.23349999999999</v>
      </c>
      <c r="P1726">
        <v>278.57886999999999</v>
      </c>
      <c r="Q1726">
        <v>256.66048999999998</v>
      </c>
      <c r="R1726">
        <v>6</v>
      </c>
      <c r="S1726" s="81">
        <v>31572</v>
      </c>
    </row>
    <row r="1727" spans="1:19" x14ac:dyDescent="0.2">
      <c r="A1727" t="s">
        <v>75</v>
      </c>
      <c r="B1727" t="s">
        <v>38</v>
      </c>
      <c r="C1727" t="s">
        <v>47</v>
      </c>
      <c r="D1727" t="s">
        <v>10</v>
      </c>
      <c r="E1727">
        <v>2015</v>
      </c>
      <c r="F1727">
        <v>21</v>
      </c>
      <c r="G1727">
        <v>1307.7270000000001</v>
      </c>
      <c r="H1727">
        <v>1157.713</v>
      </c>
      <c r="I1727">
        <v>81.956400000000002</v>
      </c>
      <c r="J1727">
        <v>0.75794300000000003</v>
      </c>
      <c r="K1727">
        <v>149.04320000000001</v>
      </c>
      <c r="L1727">
        <v>149.61709999999999</v>
      </c>
      <c r="M1727">
        <v>150.0145</v>
      </c>
      <c r="N1727">
        <v>150.41200000000001</v>
      </c>
      <c r="O1727">
        <v>150.98589999999999</v>
      </c>
      <c r="P1727">
        <v>278.57886999999999</v>
      </c>
      <c r="Q1727">
        <v>256.66048999999998</v>
      </c>
      <c r="R1727">
        <v>6</v>
      </c>
      <c r="S1727" s="81">
        <v>31572</v>
      </c>
    </row>
    <row r="1728" spans="1:19" x14ac:dyDescent="0.2">
      <c r="A1728" t="s">
        <v>75</v>
      </c>
      <c r="B1728" t="s">
        <v>38</v>
      </c>
      <c r="C1728" t="s">
        <v>47</v>
      </c>
      <c r="D1728" t="s">
        <v>10</v>
      </c>
      <c r="E1728">
        <v>2015</v>
      </c>
      <c r="F1728">
        <v>22</v>
      </c>
      <c r="G1728">
        <v>1318.5350000000001</v>
      </c>
      <c r="H1728">
        <v>1202.415</v>
      </c>
      <c r="I1728">
        <v>76.632999999999996</v>
      </c>
      <c r="J1728">
        <v>0.76059399999999999</v>
      </c>
      <c r="K1728">
        <v>115.14570000000001</v>
      </c>
      <c r="L1728">
        <v>115.7216</v>
      </c>
      <c r="M1728">
        <v>116.12050000000001</v>
      </c>
      <c r="N1728">
        <v>116.5193</v>
      </c>
      <c r="O1728">
        <v>117.09520000000001</v>
      </c>
      <c r="P1728">
        <v>278.57886999999999</v>
      </c>
      <c r="Q1728">
        <v>256.66048999999998</v>
      </c>
      <c r="R1728">
        <v>6</v>
      </c>
      <c r="S1728" s="81">
        <v>31572</v>
      </c>
    </row>
    <row r="1729" spans="1:19" x14ac:dyDescent="0.2">
      <c r="A1729" t="s">
        <v>75</v>
      </c>
      <c r="B1729" t="s">
        <v>38</v>
      </c>
      <c r="C1729" t="s">
        <v>47</v>
      </c>
      <c r="D1729" t="s">
        <v>10</v>
      </c>
      <c r="E1729">
        <v>2015</v>
      </c>
      <c r="F1729">
        <v>23</v>
      </c>
      <c r="G1729">
        <v>1314.3420000000001</v>
      </c>
      <c r="H1729">
        <v>1223.489</v>
      </c>
      <c r="I1729">
        <v>73.317400000000006</v>
      </c>
      <c r="J1729">
        <v>0.7596946</v>
      </c>
      <c r="K1729">
        <v>89.879679999999993</v>
      </c>
      <c r="L1729">
        <v>90.454890000000006</v>
      </c>
      <c r="M1729">
        <v>90.853269999999995</v>
      </c>
      <c r="N1729">
        <v>91.251660000000001</v>
      </c>
      <c r="O1729">
        <v>91.826859999999996</v>
      </c>
      <c r="P1729">
        <v>278.57886999999999</v>
      </c>
      <c r="Q1729">
        <v>256.66048999999998</v>
      </c>
      <c r="R1729">
        <v>6</v>
      </c>
      <c r="S1729" s="81">
        <v>31572</v>
      </c>
    </row>
    <row r="1730" spans="1:19" x14ac:dyDescent="0.2">
      <c r="A1730" t="s">
        <v>75</v>
      </c>
      <c r="B1730" t="s">
        <v>38</v>
      </c>
      <c r="C1730" t="s">
        <v>47</v>
      </c>
      <c r="D1730" t="s">
        <v>10</v>
      </c>
      <c r="E1730">
        <v>2015</v>
      </c>
      <c r="F1730">
        <v>24</v>
      </c>
      <c r="G1730">
        <v>1300.5029999999999</v>
      </c>
      <c r="H1730">
        <v>1221.296</v>
      </c>
      <c r="I1730">
        <v>71.587299999999999</v>
      </c>
      <c r="J1730">
        <v>0.75939480000000004</v>
      </c>
      <c r="K1730">
        <v>78.233949999999993</v>
      </c>
      <c r="L1730">
        <v>78.808930000000004</v>
      </c>
      <c r="M1730">
        <v>79.207149999999999</v>
      </c>
      <c r="N1730">
        <v>79.605379999999997</v>
      </c>
      <c r="O1730">
        <v>80.180359999999993</v>
      </c>
      <c r="P1730">
        <v>278.57886999999999</v>
      </c>
      <c r="Q1730">
        <v>256.66048999999998</v>
      </c>
      <c r="R1730">
        <v>6</v>
      </c>
      <c r="S1730" s="81">
        <v>31572</v>
      </c>
    </row>
    <row r="1731" spans="1:19" x14ac:dyDescent="0.2">
      <c r="A1731" t="s">
        <v>75</v>
      </c>
      <c r="B1731" t="s">
        <v>38</v>
      </c>
      <c r="C1731" t="s">
        <v>47</v>
      </c>
      <c r="D1731" t="s">
        <v>11</v>
      </c>
      <c r="E1731">
        <v>2015</v>
      </c>
      <c r="F1731">
        <v>1</v>
      </c>
      <c r="G1731">
        <v>1220.8119999999999</v>
      </c>
      <c r="H1731">
        <v>1220.8119999999999</v>
      </c>
      <c r="I1731">
        <v>72.802899999999994</v>
      </c>
      <c r="J1731">
        <v>0.76043890000000003</v>
      </c>
      <c r="K1731">
        <v>-0.97454169999999996</v>
      </c>
      <c r="L1731">
        <v>-0.39877459999999998</v>
      </c>
      <c r="M1731">
        <v>0</v>
      </c>
      <c r="N1731">
        <v>0.39877459999999998</v>
      </c>
      <c r="O1731">
        <v>0.97454169999999996</v>
      </c>
      <c r="P1731">
        <v>278.57886999999999</v>
      </c>
      <c r="Q1731">
        <v>256.66048999999998</v>
      </c>
      <c r="R1731">
        <v>7</v>
      </c>
      <c r="S1731" s="81">
        <v>30510</v>
      </c>
    </row>
    <row r="1732" spans="1:19" x14ac:dyDescent="0.2">
      <c r="A1732" t="s">
        <v>75</v>
      </c>
      <c r="B1732" t="s">
        <v>38</v>
      </c>
      <c r="C1732" t="s">
        <v>47</v>
      </c>
      <c r="D1732" t="s">
        <v>11</v>
      </c>
      <c r="E1732">
        <v>2015</v>
      </c>
      <c r="F1732">
        <v>2</v>
      </c>
      <c r="G1732">
        <v>1194.7729999999999</v>
      </c>
      <c r="H1732">
        <v>1194.7729999999999</v>
      </c>
      <c r="I1732">
        <v>69.902600000000007</v>
      </c>
      <c r="J1732">
        <v>0.75748230000000005</v>
      </c>
      <c r="K1732">
        <v>-0.97075259999999997</v>
      </c>
      <c r="L1732">
        <v>-0.39722410000000002</v>
      </c>
      <c r="M1732">
        <v>0</v>
      </c>
      <c r="N1732">
        <v>0.39722410000000002</v>
      </c>
      <c r="O1732">
        <v>0.97075259999999997</v>
      </c>
      <c r="P1732">
        <v>278.57886999999999</v>
      </c>
      <c r="Q1732">
        <v>256.66048999999998</v>
      </c>
      <c r="R1732">
        <v>7</v>
      </c>
      <c r="S1732" s="81">
        <v>30510</v>
      </c>
    </row>
    <row r="1733" spans="1:19" x14ac:dyDescent="0.2">
      <c r="A1733" t="s">
        <v>75</v>
      </c>
      <c r="B1733" t="s">
        <v>38</v>
      </c>
      <c r="C1733" t="s">
        <v>47</v>
      </c>
      <c r="D1733" t="s">
        <v>11</v>
      </c>
      <c r="E1733">
        <v>2015</v>
      </c>
      <c r="F1733">
        <v>3</v>
      </c>
      <c r="G1733">
        <v>1182.75</v>
      </c>
      <c r="H1733">
        <v>1182.75</v>
      </c>
      <c r="I1733">
        <v>68.109099999999998</v>
      </c>
      <c r="J1733">
        <v>0.75818070000000004</v>
      </c>
      <c r="K1733">
        <v>-0.97164759999999994</v>
      </c>
      <c r="L1733">
        <v>-0.39759030000000001</v>
      </c>
      <c r="M1733">
        <v>0</v>
      </c>
      <c r="N1733">
        <v>0.39759030000000001</v>
      </c>
      <c r="O1733">
        <v>0.97164759999999994</v>
      </c>
      <c r="P1733">
        <v>278.57886999999999</v>
      </c>
      <c r="Q1733">
        <v>256.66048999999998</v>
      </c>
      <c r="R1733">
        <v>7</v>
      </c>
      <c r="S1733" s="81">
        <v>30510</v>
      </c>
    </row>
    <row r="1734" spans="1:19" x14ac:dyDescent="0.2">
      <c r="A1734" t="s">
        <v>75</v>
      </c>
      <c r="B1734" t="s">
        <v>38</v>
      </c>
      <c r="C1734" t="s">
        <v>47</v>
      </c>
      <c r="D1734" t="s">
        <v>11</v>
      </c>
      <c r="E1734">
        <v>2015</v>
      </c>
      <c r="F1734">
        <v>4</v>
      </c>
      <c r="G1734">
        <v>1178.548</v>
      </c>
      <c r="H1734">
        <v>1178.548</v>
      </c>
      <c r="I1734">
        <v>66.712500000000006</v>
      </c>
      <c r="J1734">
        <v>0.75904000000000005</v>
      </c>
      <c r="K1734">
        <v>-0.97274890000000003</v>
      </c>
      <c r="L1734">
        <v>-0.39804099999999998</v>
      </c>
      <c r="M1734">
        <v>0</v>
      </c>
      <c r="N1734">
        <v>0.39804099999999998</v>
      </c>
      <c r="O1734">
        <v>0.97274890000000003</v>
      </c>
      <c r="P1734">
        <v>278.57886999999999</v>
      </c>
      <c r="Q1734">
        <v>256.66048999999998</v>
      </c>
      <c r="R1734">
        <v>7</v>
      </c>
      <c r="S1734" s="81">
        <v>30510</v>
      </c>
    </row>
    <row r="1735" spans="1:19" x14ac:dyDescent="0.2">
      <c r="A1735" t="s">
        <v>75</v>
      </c>
      <c r="B1735" t="s">
        <v>38</v>
      </c>
      <c r="C1735" t="s">
        <v>47</v>
      </c>
      <c r="D1735" t="s">
        <v>11</v>
      </c>
      <c r="E1735">
        <v>2015</v>
      </c>
      <c r="F1735">
        <v>5</v>
      </c>
      <c r="G1735">
        <v>1215.269</v>
      </c>
      <c r="H1735">
        <v>1215.269</v>
      </c>
      <c r="I1735">
        <v>65.639300000000006</v>
      </c>
      <c r="J1735">
        <v>0.76237699999999997</v>
      </c>
      <c r="K1735">
        <v>-0.97702540000000004</v>
      </c>
      <c r="L1735">
        <v>-0.3997909</v>
      </c>
      <c r="M1735">
        <v>0</v>
      </c>
      <c r="N1735">
        <v>0.3997909</v>
      </c>
      <c r="O1735">
        <v>0.97702540000000004</v>
      </c>
      <c r="P1735">
        <v>278.57886999999999</v>
      </c>
      <c r="Q1735">
        <v>256.66048999999998</v>
      </c>
      <c r="R1735">
        <v>7</v>
      </c>
      <c r="S1735" s="81">
        <v>30510</v>
      </c>
    </row>
    <row r="1736" spans="1:19" x14ac:dyDescent="0.2">
      <c r="A1736" t="s">
        <v>75</v>
      </c>
      <c r="B1736" t="s">
        <v>38</v>
      </c>
      <c r="C1736" t="s">
        <v>47</v>
      </c>
      <c r="D1736" t="s">
        <v>11</v>
      </c>
      <c r="E1736">
        <v>2015</v>
      </c>
      <c r="F1736">
        <v>6</v>
      </c>
      <c r="G1736">
        <v>1269.491</v>
      </c>
      <c r="H1736">
        <v>1269.491</v>
      </c>
      <c r="I1736">
        <v>64.659499999999994</v>
      </c>
      <c r="J1736">
        <v>0.76264690000000002</v>
      </c>
      <c r="K1736">
        <v>-0.97737130000000005</v>
      </c>
      <c r="L1736">
        <v>-0.39993240000000002</v>
      </c>
      <c r="M1736">
        <v>0</v>
      </c>
      <c r="N1736">
        <v>0.39993240000000002</v>
      </c>
      <c r="O1736">
        <v>0.97737130000000005</v>
      </c>
      <c r="P1736">
        <v>278.57886999999999</v>
      </c>
      <c r="Q1736">
        <v>256.66048999999998</v>
      </c>
      <c r="R1736">
        <v>7</v>
      </c>
      <c r="S1736" s="81">
        <v>30510</v>
      </c>
    </row>
    <row r="1737" spans="1:19" x14ac:dyDescent="0.2">
      <c r="A1737" t="s">
        <v>75</v>
      </c>
      <c r="B1737" t="s">
        <v>38</v>
      </c>
      <c r="C1737" t="s">
        <v>47</v>
      </c>
      <c r="D1737" t="s">
        <v>11</v>
      </c>
      <c r="E1737">
        <v>2015</v>
      </c>
      <c r="F1737">
        <v>7</v>
      </c>
      <c r="G1737">
        <v>1338.9770000000001</v>
      </c>
      <c r="H1737">
        <v>1338.9770000000001</v>
      </c>
      <c r="I1737">
        <v>64.953199999999995</v>
      </c>
      <c r="J1737">
        <v>0.75901969999999996</v>
      </c>
      <c r="K1737">
        <v>-0.9727228</v>
      </c>
      <c r="L1737">
        <v>-0.3980303</v>
      </c>
      <c r="M1737">
        <v>0</v>
      </c>
      <c r="N1737">
        <v>0.3980303</v>
      </c>
      <c r="O1737">
        <v>0.9727228</v>
      </c>
      <c r="P1737">
        <v>278.57886999999999</v>
      </c>
      <c r="Q1737">
        <v>256.66048999999998</v>
      </c>
      <c r="R1737">
        <v>7</v>
      </c>
      <c r="S1737" s="81">
        <v>30510</v>
      </c>
    </row>
    <row r="1738" spans="1:19" x14ac:dyDescent="0.2">
      <c r="A1738" t="s">
        <v>75</v>
      </c>
      <c r="B1738" t="s">
        <v>38</v>
      </c>
      <c r="C1738" t="s">
        <v>47</v>
      </c>
      <c r="D1738" t="s">
        <v>11</v>
      </c>
      <c r="E1738">
        <v>2015</v>
      </c>
      <c r="F1738">
        <v>8</v>
      </c>
      <c r="G1738">
        <v>1355.4469999999999</v>
      </c>
      <c r="H1738">
        <v>1355.4469999999999</v>
      </c>
      <c r="I1738">
        <v>70.447800000000001</v>
      </c>
      <c r="J1738">
        <v>0.75737319999999997</v>
      </c>
      <c r="K1738">
        <v>-0.97061280000000005</v>
      </c>
      <c r="L1738">
        <v>-0.39716689999999999</v>
      </c>
      <c r="M1738">
        <v>0</v>
      </c>
      <c r="N1738">
        <v>0.39716689999999999</v>
      </c>
      <c r="O1738">
        <v>0.97061280000000005</v>
      </c>
      <c r="P1738">
        <v>278.57886999999999</v>
      </c>
      <c r="Q1738">
        <v>256.66048999999998</v>
      </c>
      <c r="R1738">
        <v>7</v>
      </c>
      <c r="S1738" s="81">
        <v>30510</v>
      </c>
    </row>
    <row r="1739" spans="1:19" x14ac:dyDescent="0.2">
      <c r="A1739" t="s">
        <v>75</v>
      </c>
      <c r="B1739" t="s">
        <v>38</v>
      </c>
      <c r="C1739" t="s">
        <v>47</v>
      </c>
      <c r="D1739" t="s">
        <v>11</v>
      </c>
      <c r="E1739">
        <v>2015</v>
      </c>
      <c r="F1739">
        <v>9</v>
      </c>
      <c r="G1739">
        <v>1368.027</v>
      </c>
      <c r="H1739">
        <v>1368.027</v>
      </c>
      <c r="I1739">
        <v>76.94</v>
      </c>
      <c r="J1739">
        <v>0.75346139999999995</v>
      </c>
      <c r="K1739">
        <v>-0.9655996</v>
      </c>
      <c r="L1739">
        <v>-0.39511550000000001</v>
      </c>
      <c r="M1739">
        <v>0</v>
      </c>
      <c r="N1739">
        <v>0.39511550000000001</v>
      </c>
      <c r="O1739">
        <v>0.9655996</v>
      </c>
      <c r="P1739">
        <v>278.57886999999999</v>
      </c>
      <c r="Q1739">
        <v>256.66048999999998</v>
      </c>
      <c r="R1739">
        <v>7</v>
      </c>
      <c r="S1739" s="81">
        <v>30510</v>
      </c>
    </row>
    <row r="1740" spans="1:19" x14ac:dyDescent="0.2">
      <c r="A1740" t="s">
        <v>75</v>
      </c>
      <c r="B1740" t="s">
        <v>38</v>
      </c>
      <c r="C1740" t="s">
        <v>47</v>
      </c>
      <c r="D1740" t="s">
        <v>11</v>
      </c>
      <c r="E1740">
        <v>2015</v>
      </c>
      <c r="F1740">
        <v>10</v>
      </c>
      <c r="G1740">
        <v>1362.585</v>
      </c>
      <c r="H1740">
        <v>1362.585</v>
      </c>
      <c r="I1740">
        <v>82.079499999999996</v>
      </c>
      <c r="J1740">
        <v>0.74975040000000004</v>
      </c>
      <c r="K1740">
        <v>-0.96084389999999997</v>
      </c>
      <c r="L1740">
        <v>-0.39316950000000001</v>
      </c>
      <c r="M1740">
        <v>0</v>
      </c>
      <c r="N1740">
        <v>0.39316950000000001</v>
      </c>
      <c r="O1740">
        <v>0.96084389999999997</v>
      </c>
      <c r="P1740">
        <v>278.57886999999999</v>
      </c>
      <c r="Q1740">
        <v>256.66048999999998</v>
      </c>
      <c r="R1740">
        <v>7</v>
      </c>
      <c r="S1740" s="81">
        <v>30510</v>
      </c>
    </row>
    <row r="1741" spans="1:19" x14ac:dyDescent="0.2">
      <c r="A1741" t="s">
        <v>75</v>
      </c>
      <c r="B1741" t="s">
        <v>38</v>
      </c>
      <c r="C1741" t="s">
        <v>47</v>
      </c>
      <c r="D1741" t="s">
        <v>11</v>
      </c>
      <c r="E1741">
        <v>2015</v>
      </c>
      <c r="F1741">
        <v>11</v>
      </c>
      <c r="G1741">
        <v>1348.4110000000001</v>
      </c>
      <c r="H1741">
        <v>1348.4110000000001</v>
      </c>
      <c r="I1741">
        <v>87.147499999999994</v>
      </c>
      <c r="J1741">
        <v>0.75741309999999995</v>
      </c>
      <c r="K1741">
        <v>-0.97066399999999997</v>
      </c>
      <c r="L1741">
        <v>-0.39718779999999998</v>
      </c>
      <c r="M1741">
        <v>0</v>
      </c>
      <c r="N1741">
        <v>0.39718779999999998</v>
      </c>
      <c r="O1741">
        <v>0.97066399999999997</v>
      </c>
      <c r="P1741">
        <v>278.57886999999999</v>
      </c>
      <c r="Q1741">
        <v>256.66048999999998</v>
      </c>
      <c r="R1741">
        <v>7</v>
      </c>
      <c r="S1741" s="81">
        <v>30510</v>
      </c>
    </row>
    <row r="1742" spans="1:19" x14ac:dyDescent="0.2">
      <c r="A1742" t="s">
        <v>75</v>
      </c>
      <c r="B1742" t="s">
        <v>38</v>
      </c>
      <c r="C1742" t="s">
        <v>47</v>
      </c>
      <c r="D1742" t="s">
        <v>11</v>
      </c>
      <c r="E1742">
        <v>2015</v>
      </c>
      <c r="F1742">
        <v>12</v>
      </c>
      <c r="G1742">
        <v>1345.127</v>
      </c>
      <c r="H1742">
        <v>1282.3489999999999</v>
      </c>
      <c r="I1742">
        <v>91.0505</v>
      </c>
      <c r="J1742">
        <v>0.7505136</v>
      </c>
      <c r="K1742">
        <v>61.815640000000002</v>
      </c>
      <c r="L1742">
        <v>62.383899999999997</v>
      </c>
      <c r="M1742">
        <v>62.777470000000001</v>
      </c>
      <c r="N1742">
        <v>63.171039999999998</v>
      </c>
      <c r="O1742">
        <v>63.739289999999997</v>
      </c>
      <c r="P1742">
        <v>278.57886999999999</v>
      </c>
      <c r="Q1742">
        <v>256.66048999999998</v>
      </c>
      <c r="R1742">
        <v>7</v>
      </c>
      <c r="S1742" s="81">
        <v>30510</v>
      </c>
    </row>
    <row r="1743" spans="1:19" x14ac:dyDescent="0.2">
      <c r="A1743" t="s">
        <v>75</v>
      </c>
      <c r="B1743" t="s">
        <v>38</v>
      </c>
      <c r="C1743" t="s">
        <v>47</v>
      </c>
      <c r="D1743" t="s">
        <v>11</v>
      </c>
      <c r="E1743">
        <v>2015</v>
      </c>
      <c r="F1743">
        <v>13</v>
      </c>
      <c r="G1743">
        <v>1313.23</v>
      </c>
      <c r="H1743">
        <v>830.43110000000001</v>
      </c>
      <c r="I1743">
        <v>93.9178</v>
      </c>
      <c r="J1743">
        <v>0.75060729999999998</v>
      </c>
      <c r="K1743">
        <v>481.8372</v>
      </c>
      <c r="L1743">
        <v>482.40550000000002</v>
      </c>
      <c r="M1743">
        <v>482.79910000000001</v>
      </c>
      <c r="N1743">
        <v>483.1927</v>
      </c>
      <c r="O1743">
        <v>483.7611</v>
      </c>
      <c r="P1743">
        <v>278.57886999999999</v>
      </c>
      <c r="Q1743">
        <v>256.66048999999998</v>
      </c>
      <c r="R1743">
        <v>7</v>
      </c>
      <c r="S1743" s="81">
        <v>30510</v>
      </c>
    </row>
    <row r="1744" spans="1:19" x14ac:dyDescent="0.2">
      <c r="A1744" t="s">
        <v>75</v>
      </c>
      <c r="B1744" t="s">
        <v>38</v>
      </c>
      <c r="C1744" t="s">
        <v>47</v>
      </c>
      <c r="D1744" t="s">
        <v>11</v>
      </c>
      <c r="E1744">
        <v>2015</v>
      </c>
      <c r="F1744">
        <v>14</v>
      </c>
      <c r="G1744">
        <v>1316.9549999999999</v>
      </c>
      <c r="H1744">
        <v>274.17230000000001</v>
      </c>
      <c r="I1744">
        <v>95.988299999999995</v>
      </c>
      <c r="J1744">
        <v>0.75183460000000002</v>
      </c>
      <c r="K1744">
        <v>1041.819</v>
      </c>
      <c r="L1744">
        <v>1042.3879999999999</v>
      </c>
      <c r="M1744">
        <v>1042.7819999999999</v>
      </c>
      <c r="N1744">
        <v>1043.1769999999999</v>
      </c>
      <c r="O1744">
        <v>1043.7460000000001</v>
      </c>
      <c r="P1744">
        <v>278.57886999999999</v>
      </c>
      <c r="Q1744">
        <v>256.66048999999998</v>
      </c>
      <c r="R1744">
        <v>7</v>
      </c>
      <c r="S1744" s="81">
        <v>30510</v>
      </c>
    </row>
    <row r="1745" spans="1:19" x14ac:dyDescent="0.2">
      <c r="A1745" t="s">
        <v>75</v>
      </c>
      <c r="B1745" t="s">
        <v>38</v>
      </c>
      <c r="C1745" t="s">
        <v>47</v>
      </c>
      <c r="D1745" t="s">
        <v>11</v>
      </c>
      <c r="E1745">
        <v>2015</v>
      </c>
      <c r="F1745">
        <v>15</v>
      </c>
      <c r="G1745">
        <v>1293.366</v>
      </c>
      <c r="H1745">
        <v>270.75779999999997</v>
      </c>
      <c r="I1745">
        <v>97.315899999999999</v>
      </c>
      <c r="J1745">
        <v>0.7443438</v>
      </c>
      <c r="K1745">
        <v>1021.654</v>
      </c>
      <c r="L1745">
        <v>1022.218</v>
      </c>
      <c r="M1745">
        <v>1022.6079999999999</v>
      </c>
      <c r="N1745">
        <v>1022.998</v>
      </c>
      <c r="O1745">
        <v>1023.562</v>
      </c>
      <c r="P1745">
        <v>278.57886999999999</v>
      </c>
      <c r="Q1745">
        <v>256.66048999999998</v>
      </c>
      <c r="R1745">
        <v>7</v>
      </c>
      <c r="S1745" s="81">
        <v>30510</v>
      </c>
    </row>
    <row r="1746" spans="1:19" x14ac:dyDescent="0.2">
      <c r="A1746" t="s">
        <v>75</v>
      </c>
      <c r="B1746" t="s">
        <v>38</v>
      </c>
      <c r="C1746" t="s">
        <v>47</v>
      </c>
      <c r="D1746" t="s">
        <v>11</v>
      </c>
      <c r="E1746">
        <v>2015</v>
      </c>
      <c r="F1746">
        <v>16</v>
      </c>
      <c r="G1746">
        <v>1250.4839999999999</v>
      </c>
      <c r="H1746">
        <v>268.05180000000001</v>
      </c>
      <c r="I1746">
        <v>98.225099999999998</v>
      </c>
      <c r="J1746">
        <v>0.74572289999999997</v>
      </c>
      <c r="K1746">
        <v>981.47630000000004</v>
      </c>
      <c r="L1746">
        <v>982.04089999999997</v>
      </c>
      <c r="M1746">
        <v>982.43190000000004</v>
      </c>
      <c r="N1746">
        <v>982.82299999999998</v>
      </c>
      <c r="O1746">
        <v>983.38760000000002</v>
      </c>
      <c r="P1746">
        <v>278.57886999999999</v>
      </c>
      <c r="Q1746">
        <v>256.66048999999998</v>
      </c>
      <c r="R1746">
        <v>7</v>
      </c>
      <c r="S1746" s="81">
        <v>30510</v>
      </c>
    </row>
    <row r="1747" spans="1:19" x14ac:dyDescent="0.2">
      <c r="A1747" t="s">
        <v>75</v>
      </c>
      <c r="B1747" t="s">
        <v>38</v>
      </c>
      <c r="C1747" t="s">
        <v>47</v>
      </c>
      <c r="D1747" t="s">
        <v>11</v>
      </c>
      <c r="E1747">
        <v>2015</v>
      </c>
      <c r="F1747">
        <v>17</v>
      </c>
      <c r="G1747">
        <v>1222.3440000000001</v>
      </c>
      <c r="H1747">
        <v>262.95240000000001</v>
      </c>
      <c r="I1747">
        <v>97.758099999999999</v>
      </c>
      <c r="J1747">
        <v>0.74744290000000002</v>
      </c>
      <c r="K1747">
        <v>958.43380000000002</v>
      </c>
      <c r="L1747">
        <v>958.99980000000005</v>
      </c>
      <c r="M1747">
        <v>959.39170000000001</v>
      </c>
      <c r="N1747">
        <v>959.78369999999995</v>
      </c>
      <c r="O1747">
        <v>960.34960000000001</v>
      </c>
      <c r="P1747">
        <v>278.57886999999999</v>
      </c>
      <c r="Q1747">
        <v>256.66048999999998</v>
      </c>
      <c r="R1747">
        <v>7</v>
      </c>
      <c r="S1747" s="81">
        <v>30510</v>
      </c>
    </row>
    <row r="1748" spans="1:19" x14ac:dyDescent="0.2">
      <c r="A1748" t="s">
        <v>75</v>
      </c>
      <c r="B1748" t="s">
        <v>38</v>
      </c>
      <c r="C1748" t="s">
        <v>47</v>
      </c>
      <c r="D1748" t="s">
        <v>11</v>
      </c>
      <c r="E1748">
        <v>2015</v>
      </c>
      <c r="F1748">
        <v>18</v>
      </c>
      <c r="G1748">
        <v>1217.3989999999999</v>
      </c>
      <c r="H1748">
        <v>259.1284</v>
      </c>
      <c r="I1748">
        <v>96.100800000000007</v>
      </c>
      <c r="J1748">
        <v>0.74580009999999997</v>
      </c>
      <c r="K1748">
        <v>957.31510000000003</v>
      </c>
      <c r="L1748">
        <v>957.87980000000005</v>
      </c>
      <c r="M1748">
        <v>958.27089999999998</v>
      </c>
      <c r="N1748">
        <v>958.66200000000003</v>
      </c>
      <c r="O1748">
        <v>959.22670000000005</v>
      </c>
      <c r="P1748">
        <v>278.57886999999999</v>
      </c>
      <c r="Q1748">
        <v>256.66048999999998</v>
      </c>
      <c r="R1748">
        <v>7</v>
      </c>
      <c r="S1748" s="81">
        <v>30510</v>
      </c>
    </row>
    <row r="1749" spans="1:19" x14ac:dyDescent="0.2">
      <c r="A1749" t="s">
        <v>75</v>
      </c>
      <c r="B1749" t="s">
        <v>38</v>
      </c>
      <c r="C1749" t="s">
        <v>47</v>
      </c>
      <c r="D1749" t="s">
        <v>11</v>
      </c>
      <c r="E1749">
        <v>2015</v>
      </c>
      <c r="F1749">
        <v>19</v>
      </c>
      <c r="G1749">
        <v>1267.5429999999999</v>
      </c>
      <c r="H1749">
        <v>652.50350000000003</v>
      </c>
      <c r="I1749">
        <v>93.299000000000007</v>
      </c>
      <c r="J1749">
        <v>0.74905969999999999</v>
      </c>
      <c r="K1749">
        <v>614.07950000000005</v>
      </c>
      <c r="L1749">
        <v>614.64670000000001</v>
      </c>
      <c r="M1749">
        <v>615.03949999999998</v>
      </c>
      <c r="N1749">
        <v>615.43230000000005</v>
      </c>
      <c r="O1749">
        <v>615.99950000000001</v>
      </c>
      <c r="P1749">
        <v>278.57886999999999</v>
      </c>
      <c r="Q1749">
        <v>256.66048999999998</v>
      </c>
      <c r="R1749">
        <v>7</v>
      </c>
      <c r="S1749" s="81">
        <v>30510</v>
      </c>
    </row>
    <row r="1750" spans="1:19" x14ac:dyDescent="0.2">
      <c r="A1750" t="s">
        <v>75</v>
      </c>
      <c r="B1750" t="s">
        <v>38</v>
      </c>
      <c r="C1750" t="s">
        <v>47</v>
      </c>
      <c r="D1750" t="s">
        <v>11</v>
      </c>
      <c r="E1750">
        <v>2015</v>
      </c>
      <c r="F1750">
        <v>20</v>
      </c>
      <c r="G1750">
        <v>1300.326</v>
      </c>
      <c r="H1750">
        <v>1035.182</v>
      </c>
      <c r="I1750">
        <v>89.674099999999996</v>
      </c>
      <c r="J1750">
        <v>0.75153700000000001</v>
      </c>
      <c r="K1750">
        <v>264.17989999999998</v>
      </c>
      <c r="L1750">
        <v>264.74900000000002</v>
      </c>
      <c r="M1750">
        <v>265.1431</v>
      </c>
      <c r="N1750">
        <v>265.53719999999998</v>
      </c>
      <c r="O1750">
        <v>266.1062</v>
      </c>
      <c r="P1750">
        <v>278.57886999999999</v>
      </c>
      <c r="Q1750">
        <v>256.66048999999998</v>
      </c>
      <c r="R1750">
        <v>7</v>
      </c>
      <c r="S1750" s="81">
        <v>30510</v>
      </c>
    </row>
    <row r="1751" spans="1:19" x14ac:dyDescent="0.2">
      <c r="A1751" t="s">
        <v>75</v>
      </c>
      <c r="B1751" t="s">
        <v>38</v>
      </c>
      <c r="C1751" t="s">
        <v>47</v>
      </c>
      <c r="D1751" t="s">
        <v>11</v>
      </c>
      <c r="E1751">
        <v>2015</v>
      </c>
      <c r="F1751">
        <v>21</v>
      </c>
      <c r="G1751">
        <v>1310.1659999999999</v>
      </c>
      <c r="H1751">
        <v>1172.373</v>
      </c>
      <c r="I1751">
        <v>83.838700000000003</v>
      </c>
      <c r="J1751">
        <v>0.75159279999999995</v>
      </c>
      <c r="K1751">
        <v>136.8295</v>
      </c>
      <c r="L1751">
        <v>137.39859999999999</v>
      </c>
      <c r="M1751">
        <v>137.7927</v>
      </c>
      <c r="N1751">
        <v>138.18690000000001</v>
      </c>
      <c r="O1751">
        <v>138.7559</v>
      </c>
      <c r="P1751">
        <v>278.57886999999999</v>
      </c>
      <c r="Q1751">
        <v>256.66048999999998</v>
      </c>
      <c r="R1751">
        <v>7</v>
      </c>
      <c r="S1751" s="81">
        <v>30510</v>
      </c>
    </row>
    <row r="1752" spans="1:19" x14ac:dyDescent="0.2">
      <c r="A1752" t="s">
        <v>75</v>
      </c>
      <c r="B1752" t="s">
        <v>38</v>
      </c>
      <c r="C1752" t="s">
        <v>47</v>
      </c>
      <c r="D1752" t="s">
        <v>11</v>
      </c>
      <c r="E1752">
        <v>2015</v>
      </c>
      <c r="F1752">
        <v>22</v>
      </c>
      <c r="G1752">
        <v>1318.587</v>
      </c>
      <c r="H1752">
        <v>1211.9570000000001</v>
      </c>
      <c r="I1752">
        <v>79.393000000000001</v>
      </c>
      <c r="J1752">
        <v>0.75569120000000001</v>
      </c>
      <c r="K1752">
        <v>105.6613</v>
      </c>
      <c r="L1752">
        <v>106.23350000000001</v>
      </c>
      <c r="M1752">
        <v>106.6298</v>
      </c>
      <c r="N1752">
        <v>107.026</v>
      </c>
      <c r="O1752">
        <v>107.59820000000001</v>
      </c>
      <c r="P1752">
        <v>278.57886999999999</v>
      </c>
      <c r="Q1752">
        <v>256.66048999999998</v>
      </c>
      <c r="R1752">
        <v>7</v>
      </c>
      <c r="S1752" s="81">
        <v>30510</v>
      </c>
    </row>
    <row r="1753" spans="1:19" x14ac:dyDescent="0.2">
      <c r="A1753" t="s">
        <v>75</v>
      </c>
      <c r="B1753" t="s">
        <v>38</v>
      </c>
      <c r="C1753" t="s">
        <v>47</v>
      </c>
      <c r="D1753" t="s">
        <v>11</v>
      </c>
      <c r="E1753">
        <v>2015</v>
      </c>
      <c r="F1753">
        <v>23</v>
      </c>
      <c r="G1753">
        <v>1314.2380000000001</v>
      </c>
      <c r="H1753">
        <v>1232.1300000000001</v>
      </c>
      <c r="I1753">
        <v>76.900000000000006</v>
      </c>
      <c r="J1753">
        <v>0.75543870000000002</v>
      </c>
      <c r="K1753">
        <v>81.139529999999993</v>
      </c>
      <c r="L1753">
        <v>81.711519999999993</v>
      </c>
      <c r="M1753">
        <v>82.107669999999999</v>
      </c>
      <c r="N1753">
        <v>82.503810000000001</v>
      </c>
      <c r="O1753">
        <v>83.075800000000001</v>
      </c>
      <c r="P1753">
        <v>278.57886999999999</v>
      </c>
      <c r="Q1753">
        <v>256.66048999999998</v>
      </c>
      <c r="R1753">
        <v>7</v>
      </c>
      <c r="S1753" s="81">
        <v>30510</v>
      </c>
    </row>
    <row r="1754" spans="1:19" x14ac:dyDescent="0.2">
      <c r="A1754" t="s">
        <v>75</v>
      </c>
      <c r="B1754" t="s">
        <v>38</v>
      </c>
      <c r="C1754" t="s">
        <v>47</v>
      </c>
      <c r="D1754" t="s">
        <v>11</v>
      </c>
      <c r="E1754">
        <v>2015</v>
      </c>
      <c r="F1754">
        <v>24</v>
      </c>
      <c r="G1754">
        <v>1297.01</v>
      </c>
      <c r="H1754">
        <v>1226.8589999999999</v>
      </c>
      <c r="I1754">
        <v>74.951300000000003</v>
      </c>
      <c r="J1754">
        <v>0.75554790000000005</v>
      </c>
      <c r="K1754">
        <v>69.182850000000002</v>
      </c>
      <c r="L1754">
        <v>69.754909999999995</v>
      </c>
      <c r="M1754">
        <v>70.151120000000006</v>
      </c>
      <c r="N1754">
        <v>70.547330000000002</v>
      </c>
      <c r="O1754">
        <v>71.119399999999999</v>
      </c>
      <c r="P1754">
        <v>278.57886999999999</v>
      </c>
      <c r="Q1754">
        <v>256.66048999999998</v>
      </c>
      <c r="R1754">
        <v>7</v>
      </c>
      <c r="S1754" s="81">
        <v>30510</v>
      </c>
    </row>
    <row r="1755" spans="1:19" x14ac:dyDescent="0.2">
      <c r="A1755" t="s">
        <v>75</v>
      </c>
      <c r="B1755" t="s">
        <v>38</v>
      </c>
      <c r="C1755" t="s">
        <v>47</v>
      </c>
      <c r="D1755" t="s">
        <v>12</v>
      </c>
      <c r="E1755">
        <v>2015</v>
      </c>
      <c r="F1755">
        <v>1</v>
      </c>
      <c r="G1755">
        <v>1240.643</v>
      </c>
      <c r="H1755">
        <v>1240.643</v>
      </c>
      <c r="I1755">
        <v>71.757900000000006</v>
      </c>
      <c r="J1755">
        <v>0.75260000000000005</v>
      </c>
      <c r="K1755">
        <v>-0.96449569999999996</v>
      </c>
      <c r="L1755">
        <v>-0.39466380000000001</v>
      </c>
      <c r="M1755">
        <v>0</v>
      </c>
      <c r="N1755">
        <v>0.39466380000000001</v>
      </c>
      <c r="O1755">
        <v>0.96449569999999996</v>
      </c>
      <c r="P1755">
        <v>278.57886999999999</v>
      </c>
      <c r="Q1755">
        <v>256.66048999999998</v>
      </c>
      <c r="R1755">
        <v>8</v>
      </c>
      <c r="S1755" s="81">
        <v>32380</v>
      </c>
    </row>
    <row r="1756" spans="1:19" x14ac:dyDescent="0.2">
      <c r="A1756" t="s">
        <v>75</v>
      </c>
      <c r="B1756" t="s">
        <v>38</v>
      </c>
      <c r="C1756" t="s">
        <v>47</v>
      </c>
      <c r="D1756" t="s">
        <v>12</v>
      </c>
      <c r="E1756">
        <v>2015</v>
      </c>
      <c r="F1756">
        <v>2</v>
      </c>
      <c r="G1756">
        <v>1210.595</v>
      </c>
      <c r="H1756">
        <v>1210.595</v>
      </c>
      <c r="I1756">
        <v>65.679900000000004</v>
      </c>
      <c r="J1756">
        <v>0.75021610000000005</v>
      </c>
      <c r="K1756">
        <v>-0.96144059999999998</v>
      </c>
      <c r="L1756">
        <v>-0.39341369999999998</v>
      </c>
      <c r="M1756">
        <v>0</v>
      </c>
      <c r="N1756">
        <v>0.39341369999999998</v>
      </c>
      <c r="O1756">
        <v>0.96144059999999998</v>
      </c>
      <c r="P1756">
        <v>278.57886999999999</v>
      </c>
      <c r="Q1756">
        <v>256.66048999999998</v>
      </c>
      <c r="R1756">
        <v>8</v>
      </c>
      <c r="S1756" s="81">
        <v>32380</v>
      </c>
    </row>
    <row r="1757" spans="1:19" x14ac:dyDescent="0.2">
      <c r="A1757" t="s">
        <v>75</v>
      </c>
      <c r="B1757" t="s">
        <v>38</v>
      </c>
      <c r="C1757" t="s">
        <v>47</v>
      </c>
      <c r="D1757" t="s">
        <v>12</v>
      </c>
      <c r="E1757">
        <v>2015</v>
      </c>
      <c r="F1757">
        <v>3</v>
      </c>
      <c r="G1757">
        <v>1195.3810000000001</v>
      </c>
      <c r="H1757">
        <v>1195.3810000000001</v>
      </c>
      <c r="I1757">
        <v>64.349199999999996</v>
      </c>
      <c r="J1757">
        <v>0.75028629999999996</v>
      </c>
      <c r="K1757">
        <v>-0.96153060000000001</v>
      </c>
      <c r="L1757">
        <v>-0.39345049999999998</v>
      </c>
      <c r="M1757">
        <v>0</v>
      </c>
      <c r="N1757">
        <v>0.39345049999999998</v>
      </c>
      <c r="O1757">
        <v>0.96153060000000001</v>
      </c>
      <c r="P1757">
        <v>278.57886999999999</v>
      </c>
      <c r="Q1757">
        <v>256.66048999999998</v>
      </c>
      <c r="R1757">
        <v>8</v>
      </c>
      <c r="S1757" s="81">
        <v>32380</v>
      </c>
    </row>
    <row r="1758" spans="1:19" x14ac:dyDescent="0.2">
      <c r="A1758" t="s">
        <v>75</v>
      </c>
      <c r="B1758" t="s">
        <v>38</v>
      </c>
      <c r="C1758" t="s">
        <v>47</v>
      </c>
      <c r="D1758" t="s">
        <v>12</v>
      </c>
      <c r="E1758">
        <v>2015</v>
      </c>
      <c r="F1758">
        <v>4</v>
      </c>
      <c r="G1758">
        <v>1193.46</v>
      </c>
      <c r="H1758">
        <v>1193.46</v>
      </c>
      <c r="I1758">
        <v>63.467500000000001</v>
      </c>
      <c r="J1758">
        <v>0.75158409999999998</v>
      </c>
      <c r="K1758">
        <v>-0.96319379999999999</v>
      </c>
      <c r="L1758">
        <v>-0.39413110000000001</v>
      </c>
      <c r="M1758">
        <v>0</v>
      </c>
      <c r="N1758">
        <v>0.39413110000000001</v>
      </c>
      <c r="O1758">
        <v>0.96319379999999999</v>
      </c>
      <c r="P1758">
        <v>278.57886999999999</v>
      </c>
      <c r="Q1758">
        <v>256.66048999999998</v>
      </c>
      <c r="R1758">
        <v>8</v>
      </c>
      <c r="S1758" s="81">
        <v>32380</v>
      </c>
    </row>
    <row r="1759" spans="1:19" x14ac:dyDescent="0.2">
      <c r="A1759" t="s">
        <v>75</v>
      </c>
      <c r="B1759" t="s">
        <v>38</v>
      </c>
      <c r="C1759" t="s">
        <v>47</v>
      </c>
      <c r="D1759" t="s">
        <v>12</v>
      </c>
      <c r="E1759">
        <v>2015</v>
      </c>
      <c r="F1759">
        <v>5</v>
      </c>
      <c r="G1759">
        <v>1225.527</v>
      </c>
      <c r="H1759">
        <v>1225.527</v>
      </c>
      <c r="I1759">
        <v>62.936399999999999</v>
      </c>
      <c r="J1759">
        <v>0.75435920000000001</v>
      </c>
      <c r="K1759">
        <v>-0.9667502</v>
      </c>
      <c r="L1759">
        <v>-0.3955863</v>
      </c>
      <c r="M1759">
        <v>0</v>
      </c>
      <c r="N1759">
        <v>0.3955863</v>
      </c>
      <c r="O1759">
        <v>0.9667502</v>
      </c>
      <c r="P1759">
        <v>278.57886999999999</v>
      </c>
      <c r="Q1759">
        <v>256.66048999999998</v>
      </c>
      <c r="R1759">
        <v>8</v>
      </c>
      <c r="S1759" s="81">
        <v>32380</v>
      </c>
    </row>
    <row r="1760" spans="1:19" x14ac:dyDescent="0.2">
      <c r="A1760" t="s">
        <v>75</v>
      </c>
      <c r="B1760" t="s">
        <v>38</v>
      </c>
      <c r="C1760" t="s">
        <v>47</v>
      </c>
      <c r="D1760" t="s">
        <v>12</v>
      </c>
      <c r="E1760">
        <v>2015</v>
      </c>
      <c r="F1760">
        <v>6</v>
      </c>
      <c r="G1760">
        <v>1278.4760000000001</v>
      </c>
      <c r="H1760">
        <v>1278.4760000000001</v>
      </c>
      <c r="I1760">
        <v>61.985199999999999</v>
      </c>
      <c r="J1760">
        <v>0.75481620000000005</v>
      </c>
      <c r="K1760">
        <v>-0.96733590000000003</v>
      </c>
      <c r="L1760">
        <v>-0.39582600000000001</v>
      </c>
      <c r="M1760">
        <v>0</v>
      </c>
      <c r="N1760">
        <v>0.39582600000000001</v>
      </c>
      <c r="O1760">
        <v>0.96733590000000003</v>
      </c>
      <c r="P1760">
        <v>278.57886999999999</v>
      </c>
      <c r="Q1760">
        <v>256.66048999999998</v>
      </c>
      <c r="R1760">
        <v>8</v>
      </c>
      <c r="S1760" s="81">
        <v>32380</v>
      </c>
    </row>
    <row r="1761" spans="1:19" x14ac:dyDescent="0.2">
      <c r="A1761" t="s">
        <v>75</v>
      </c>
      <c r="B1761" t="s">
        <v>38</v>
      </c>
      <c r="C1761" t="s">
        <v>47</v>
      </c>
      <c r="D1761" t="s">
        <v>12</v>
      </c>
      <c r="E1761">
        <v>2015</v>
      </c>
      <c r="F1761">
        <v>7</v>
      </c>
      <c r="G1761">
        <v>1356.1</v>
      </c>
      <c r="H1761">
        <v>1356.1</v>
      </c>
      <c r="I1761">
        <v>61.307099999999998</v>
      </c>
      <c r="J1761">
        <v>0.75444500000000003</v>
      </c>
      <c r="K1761">
        <v>-0.96686019999999995</v>
      </c>
      <c r="L1761">
        <v>-0.39563130000000002</v>
      </c>
      <c r="M1761">
        <v>0</v>
      </c>
      <c r="N1761">
        <v>0.39563130000000002</v>
      </c>
      <c r="O1761">
        <v>0.96686019999999995</v>
      </c>
      <c r="P1761">
        <v>278.57886999999999</v>
      </c>
      <c r="Q1761">
        <v>256.66048999999998</v>
      </c>
      <c r="R1761">
        <v>8</v>
      </c>
      <c r="S1761" s="81">
        <v>32380</v>
      </c>
    </row>
    <row r="1762" spans="1:19" x14ac:dyDescent="0.2">
      <c r="A1762" t="s">
        <v>75</v>
      </c>
      <c r="B1762" t="s">
        <v>38</v>
      </c>
      <c r="C1762" t="s">
        <v>47</v>
      </c>
      <c r="D1762" t="s">
        <v>12</v>
      </c>
      <c r="E1762">
        <v>2015</v>
      </c>
      <c r="F1762">
        <v>8</v>
      </c>
      <c r="G1762">
        <v>1379.1690000000001</v>
      </c>
      <c r="H1762">
        <v>1379.1690000000001</v>
      </c>
      <c r="I1762">
        <v>64.051500000000004</v>
      </c>
      <c r="J1762">
        <v>0.75232120000000002</v>
      </c>
      <c r="K1762">
        <v>-0.96413839999999995</v>
      </c>
      <c r="L1762">
        <v>-0.39451770000000003</v>
      </c>
      <c r="M1762">
        <v>0</v>
      </c>
      <c r="N1762">
        <v>0.39451770000000003</v>
      </c>
      <c r="O1762">
        <v>0.96413839999999995</v>
      </c>
      <c r="P1762">
        <v>278.57886999999999</v>
      </c>
      <c r="Q1762">
        <v>256.66048999999998</v>
      </c>
      <c r="R1762">
        <v>8</v>
      </c>
      <c r="S1762" s="81">
        <v>32380</v>
      </c>
    </row>
    <row r="1763" spans="1:19" x14ac:dyDescent="0.2">
      <c r="A1763" t="s">
        <v>75</v>
      </c>
      <c r="B1763" t="s">
        <v>38</v>
      </c>
      <c r="C1763" t="s">
        <v>47</v>
      </c>
      <c r="D1763" t="s">
        <v>12</v>
      </c>
      <c r="E1763">
        <v>2015</v>
      </c>
      <c r="F1763">
        <v>9</v>
      </c>
      <c r="G1763">
        <v>1385.422</v>
      </c>
      <c r="H1763">
        <v>1385.422</v>
      </c>
      <c r="I1763">
        <v>69.980500000000006</v>
      </c>
      <c r="J1763">
        <v>0.74962470000000003</v>
      </c>
      <c r="K1763">
        <v>-0.9606827</v>
      </c>
      <c r="L1763">
        <v>-0.3931036</v>
      </c>
      <c r="M1763">
        <v>0</v>
      </c>
      <c r="N1763">
        <v>0.3931036</v>
      </c>
      <c r="O1763">
        <v>0.9606827</v>
      </c>
      <c r="P1763">
        <v>278.57886999999999</v>
      </c>
      <c r="Q1763">
        <v>256.66048999999998</v>
      </c>
      <c r="R1763">
        <v>8</v>
      </c>
      <c r="S1763" s="81">
        <v>32380</v>
      </c>
    </row>
    <row r="1764" spans="1:19" x14ac:dyDescent="0.2">
      <c r="A1764" t="s">
        <v>75</v>
      </c>
      <c r="B1764" t="s">
        <v>38</v>
      </c>
      <c r="C1764" t="s">
        <v>47</v>
      </c>
      <c r="D1764" t="s">
        <v>12</v>
      </c>
      <c r="E1764">
        <v>2015</v>
      </c>
      <c r="F1764">
        <v>10</v>
      </c>
      <c r="G1764">
        <v>1378.662</v>
      </c>
      <c r="H1764">
        <v>1378.662</v>
      </c>
      <c r="I1764">
        <v>75.5398</v>
      </c>
      <c r="J1764">
        <v>0.74617219999999995</v>
      </c>
      <c r="K1764">
        <v>-0.95625819999999995</v>
      </c>
      <c r="L1764">
        <v>-0.3912931</v>
      </c>
      <c r="M1764">
        <v>0</v>
      </c>
      <c r="N1764">
        <v>0.3912931</v>
      </c>
      <c r="O1764">
        <v>0.95625819999999995</v>
      </c>
      <c r="P1764">
        <v>278.57886999999999</v>
      </c>
      <c r="Q1764">
        <v>256.66048999999998</v>
      </c>
      <c r="R1764">
        <v>8</v>
      </c>
      <c r="S1764" s="81">
        <v>32380</v>
      </c>
    </row>
    <row r="1765" spans="1:19" x14ac:dyDescent="0.2">
      <c r="A1765" t="s">
        <v>75</v>
      </c>
      <c r="B1765" t="s">
        <v>38</v>
      </c>
      <c r="C1765" t="s">
        <v>47</v>
      </c>
      <c r="D1765" t="s">
        <v>12</v>
      </c>
      <c r="E1765">
        <v>2015</v>
      </c>
      <c r="F1765">
        <v>11</v>
      </c>
      <c r="G1765">
        <v>1365.2650000000001</v>
      </c>
      <c r="H1765">
        <v>1365.2650000000001</v>
      </c>
      <c r="I1765">
        <v>81.227999999999994</v>
      </c>
      <c r="J1765">
        <v>0.74758959999999997</v>
      </c>
      <c r="K1765">
        <v>-0.95807469999999995</v>
      </c>
      <c r="L1765">
        <v>-0.39203640000000001</v>
      </c>
      <c r="M1765">
        <v>0</v>
      </c>
      <c r="N1765">
        <v>0.39203640000000001</v>
      </c>
      <c r="O1765">
        <v>0.95807469999999995</v>
      </c>
      <c r="P1765">
        <v>278.57886999999999</v>
      </c>
      <c r="Q1765">
        <v>256.66048999999998</v>
      </c>
      <c r="R1765">
        <v>8</v>
      </c>
      <c r="S1765" s="81">
        <v>32380</v>
      </c>
    </row>
    <row r="1766" spans="1:19" x14ac:dyDescent="0.2">
      <c r="A1766" t="s">
        <v>75</v>
      </c>
      <c r="B1766" t="s">
        <v>38</v>
      </c>
      <c r="C1766" t="s">
        <v>47</v>
      </c>
      <c r="D1766" t="s">
        <v>12</v>
      </c>
      <c r="E1766">
        <v>2015</v>
      </c>
      <c r="F1766">
        <v>12</v>
      </c>
      <c r="G1766">
        <v>1371.356</v>
      </c>
      <c r="H1766">
        <v>1299.8340000000001</v>
      </c>
      <c r="I1766">
        <v>86.421400000000006</v>
      </c>
      <c r="J1766">
        <v>0.74173710000000004</v>
      </c>
      <c r="K1766">
        <v>70.571759999999998</v>
      </c>
      <c r="L1766">
        <v>71.133369999999999</v>
      </c>
      <c r="M1766">
        <v>71.52234</v>
      </c>
      <c r="N1766">
        <v>71.91131</v>
      </c>
      <c r="O1766">
        <v>72.472920000000002</v>
      </c>
      <c r="P1766">
        <v>278.57886999999999</v>
      </c>
      <c r="Q1766">
        <v>256.66048999999998</v>
      </c>
      <c r="R1766">
        <v>8</v>
      </c>
      <c r="S1766" s="81">
        <v>32380</v>
      </c>
    </row>
    <row r="1767" spans="1:19" x14ac:dyDescent="0.2">
      <c r="A1767" t="s">
        <v>75</v>
      </c>
      <c r="B1767" t="s">
        <v>38</v>
      </c>
      <c r="C1767" t="s">
        <v>47</v>
      </c>
      <c r="D1767" t="s">
        <v>12</v>
      </c>
      <c r="E1767">
        <v>2015</v>
      </c>
      <c r="F1767">
        <v>13</v>
      </c>
      <c r="G1767">
        <v>1356.7059999999999</v>
      </c>
      <c r="H1767">
        <v>846.94569999999999</v>
      </c>
      <c r="I1767">
        <v>90.319800000000001</v>
      </c>
      <c r="J1767">
        <v>0.74083160000000003</v>
      </c>
      <c r="K1767">
        <v>508.8107</v>
      </c>
      <c r="L1767">
        <v>509.3716</v>
      </c>
      <c r="M1767">
        <v>509.76010000000002</v>
      </c>
      <c r="N1767">
        <v>510.14859999999999</v>
      </c>
      <c r="O1767">
        <v>510.70949999999999</v>
      </c>
      <c r="P1767">
        <v>278.57886999999999</v>
      </c>
      <c r="Q1767">
        <v>256.66048999999998</v>
      </c>
      <c r="R1767">
        <v>8</v>
      </c>
      <c r="S1767" s="81">
        <v>32380</v>
      </c>
    </row>
    <row r="1768" spans="1:19" x14ac:dyDescent="0.2">
      <c r="A1768" t="s">
        <v>75</v>
      </c>
      <c r="B1768" t="s">
        <v>38</v>
      </c>
      <c r="C1768" t="s">
        <v>47</v>
      </c>
      <c r="D1768" t="s">
        <v>12</v>
      </c>
      <c r="E1768">
        <v>2015</v>
      </c>
      <c r="F1768">
        <v>14</v>
      </c>
      <c r="G1768">
        <v>1363.2529999999999</v>
      </c>
      <c r="H1768">
        <v>276.6309</v>
      </c>
      <c r="I1768">
        <v>93.423900000000003</v>
      </c>
      <c r="J1768">
        <v>0.74340949999999995</v>
      </c>
      <c r="K1768">
        <v>1085.6690000000001</v>
      </c>
      <c r="L1768">
        <v>1086.232</v>
      </c>
      <c r="M1768">
        <v>1086.6220000000001</v>
      </c>
      <c r="N1768">
        <v>1087.0119999999999</v>
      </c>
      <c r="O1768">
        <v>1087.575</v>
      </c>
      <c r="P1768">
        <v>278.57886999999999</v>
      </c>
      <c r="Q1768">
        <v>256.66048999999998</v>
      </c>
      <c r="R1768">
        <v>8</v>
      </c>
      <c r="S1768" s="81">
        <v>32380</v>
      </c>
    </row>
    <row r="1769" spans="1:19" x14ac:dyDescent="0.2">
      <c r="A1769" t="s">
        <v>75</v>
      </c>
      <c r="B1769" t="s">
        <v>38</v>
      </c>
      <c r="C1769" t="s">
        <v>47</v>
      </c>
      <c r="D1769" t="s">
        <v>12</v>
      </c>
      <c r="E1769">
        <v>2015</v>
      </c>
      <c r="F1769">
        <v>15</v>
      </c>
      <c r="G1769">
        <v>1329.521</v>
      </c>
      <c r="H1769">
        <v>272.52019999999999</v>
      </c>
      <c r="I1769">
        <v>95.826899999999995</v>
      </c>
      <c r="J1769">
        <v>0.73843499999999995</v>
      </c>
      <c r="K1769">
        <v>1056.0550000000001</v>
      </c>
      <c r="L1769">
        <v>1056.614</v>
      </c>
      <c r="M1769">
        <v>1057.001</v>
      </c>
      <c r="N1769">
        <v>1057.3889999999999</v>
      </c>
      <c r="O1769">
        <v>1057.9480000000001</v>
      </c>
      <c r="P1769">
        <v>278.57886999999999</v>
      </c>
      <c r="Q1769">
        <v>256.66048999999998</v>
      </c>
      <c r="R1769">
        <v>8</v>
      </c>
      <c r="S1769" s="81">
        <v>32380</v>
      </c>
    </row>
    <row r="1770" spans="1:19" x14ac:dyDescent="0.2">
      <c r="A1770" t="s">
        <v>75</v>
      </c>
      <c r="B1770" t="s">
        <v>38</v>
      </c>
      <c r="C1770" t="s">
        <v>47</v>
      </c>
      <c r="D1770" t="s">
        <v>12</v>
      </c>
      <c r="E1770">
        <v>2015</v>
      </c>
      <c r="F1770">
        <v>16</v>
      </c>
      <c r="G1770">
        <v>1272.539</v>
      </c>
      <c r="H1770">
        <v>267.36669999999998</v>
      </c>
      <c r="I1770">
        <v>96.413700000000006</v>
      </c>
      <c r="J1770">
        <v>0.73848860000000005</v>
      </c>
      <c r="K1770">
        <v>1004.226</v>
      </c>
      <c r="L1770">
        <v>1004.785</v>
      </c>
      <c r="M1770">
        <v>1005.172</v>
      </c>
      <c r="N1770">
        <v>1005.56</v>
      </c>
      <c r="O1770">
        <v>1006.119</v>
      </c>
      <c r="P1770">
        <v>278.57886999999999</v>
      </c>
      <c r="Q1770">
        <v>256.66048999999998</v>
      </c>
      <c r="R1770">
        <v>8</v>
      </c>
      <c r="S1770" s="81">
        <v>32380</v>
      </c>
    </row>
    <row r="1771" spans="1:19" x14ac:dyDescent="0.2">
      <c r="A1771" t="s">
        <v>75</v>
      </c>
      <c r="B1771" t="s">
        <v>38</v>
      </c>
      <c r="C1771" t="s">
        <v>47</v>
      </c>
      <c r="D1771" t="s">
        <v>12</v>
      </c>
      <c r="E1771">
        <v>2015</v>
      </c>
      <c r="F1771">
        <v>17</v>
      </c>
      <c r="G1771">
        <v>1253.5419999999999</v>
      </c>
      <c r="H1771">
        <v>262.88589999999999</v>
      </c>
      <c r="I1771">
        <v>96.404600000000002</v>
      </c>
      <c r="J1771">
        <v>0.74183370000000004</v>
      </c>
      <c r="K1771">
        <v>989.70550000000003</v>
      </c>
      <c r="L1771">
        <v>990.2672</v>
      </c>
      <c r="M1771">
        <v>990.65629999999999</v>
      </c>
      <c r="N1771">
        <v>991.04520000000002</v>
      </c>
      <c r="O1771">
        <v>991.6069</v>
      </c>
      <c r="P1771">
        <v>278.57886999999999</v>
      </c>
      <c r="Q1771">
        <v>256.66048999999998</v>
      </c>
      <c r="R1771">
        <v>8</v>
      </c>
      <c r="S1771" s="81">
        <v>32380</v>
      </c>
    </row>
    <row r="1772" spans="1:19" x14ac:dyDescent="0.2">
      <c r="A1772" t="s">
        <v>75</v>
      </c>
      <c r="B1772" t="s">
        <v>38</v>
      </c>
      <c r="C1772" t="s">
        <v>47</v>
      </c>
      <c r="D1772" t="s">
        <v>12</v>
      </c>
      <c r="E1772">
        <v>2015</v>
      </c>
      <c r="F1772">
        <v>18</v>
      </c>
      <c r="G1772">
        <v>1242.4649999999999</v>
      </c>
      <c r="H1772">
        <v>257.23689999999999</v>
      </c>
      <c r="I1772">
        <v>95.133799999999994</v>
      </c>
      <c r="J1772">
        <v>0.74000560000000004</v>
      </c>
      <c r="K1772">
        <v>984.27930000000003</v>
      </c>
      <c r="L1772">
        <v>984.83960000000002</v>
      </c>
      <c r="M1772">
        <v>985.22770000000003</v>
      </c>
      <c r="N1772">
        <v>985.61569999999995</v>
      </c>
      <c r="O1772">
        <v>986.17600000000004</v>
      </c>
      <c r="P1772">
        <v>278.57886999999999</v>
      </c>
      <c r="Q1772">
        <v>256.66048999999998</v>
      </c>
      <c r="R1772">
        <v>8</v>
      </c>
      <c r="S1772" s="81">
        <v>32380</v>
      </c>
    </row>
    <row r="1773" spans="1:19" x14ac:dyDescent="0.2">
      <c r="A1773" t="s">
        <v>75</v>
      </c>
      <c r="B1773" t="s">
        <v>38</v>
      </c>
      <c r="C1773" t="s">
        <v>47</v>
      </c>
      <c r="D1773" t="s">
        <v>12</v>
      </c>
      <c r="E1773">
        <v>2015</v>
      </c>
      <c r="F1773">
        <v>19</v>
      </c>
      <c r="G1773">
        <v>1282.396</v>
      </c>
      <c r="H1773">
        <v>647.86239999999998</v>
      </c>
      <c r="I1773">
        <v>92.696299999999994</v>
      </c>
      <c r="J1773">
        <v>0.74613240000000003</v>
      </c>
      <c r="K1773">
        <v>633.5779</v>
      </c>
      <c r="L1773">
        <v>634.14279999999997</v>
      </c>
      <c r="M1773">
        <v>634.53409999999997</v>
      </c>
      <c r="N1773">
        <v>634.92539999999997</v>
      </c>
      <c r="O1773">
        <v>635.49030000000005</v>
      </c>
      <c r="P1773">
        <v>278.57886999999999</v>
      </c>
      <c r="Q1773">
        <v>256.66048999999998</v>
      </c>
      <c r="R1773">
        <v>8</v>
      </c>
      <c r="S1773" s="81">
        <v>32380</v>
      </c>
    </row>
    <row r="1774" spans="1:19" x14ac:dyDescent="0.2">
      <c r="A1774" t="s">
        <v>75</v>
      </c>
      <c r="B1774" t="s">
        <v>38</v>
      </c>
      <c r="C1774" t="s">
        <v>47</v>
      </c>
      <c r="D1774" t="s">
        <v>12</v>
      </c>
      <c r="E1774">
        <v>2015</v>
      </c>
      <c r="F1774">
        <v>20</v>
      </c>
      <c r="G1774">
        <v>1309.4380000000001</v>
      </c>
      <c r="H1774">
        <v>1020.203</v>
      </c>
      <c r="I1774">
        <v>87.138400000000004</v>
      </c>
      <c r="J1774">
        <v>0.74946279999999998</v>
      </c>
      <c r="K1774">
        <v>288.27379999999999</v>
      </c>
      <c r="L1774">
        <v>288.84129999999999</v>
      </c>
      <c r="M1774">
        <v>289.23430000000002</v>
      </c>
      <c r="N1774">
        <v>289.62729999999999</v>
      </c>
      <c r="O1774">
        <v>290.19479999999999</v>
      </c>
      <c r="P1774">
        <v>278.57886999999999</v>
      </c>
      <c r="Q1774">
        <v>256.66048999999998</v>
      </c>
      <c r="R1774">
        <v>8</v>
      </c>
      <c r="S1774" s="81">
        <v>32380</v>
      </c>
    </row>
    <row r="1775" spans="1:19" x14ac:dyDescent="0.2">
      <c r="A1775" t="s">
        <v>75</v>
      </c>
      <c r="B1775" t="s">
        <v>38</v>
      </c>
      <c r="C1775" t="s">
        <v>47</v>
      </c>
      <c r="D1775" t="s">
        <v>12</v>
      </c>
      <c r="E1775">
        <v>2015</v>
      </c>
      <c r="F1775">
        <v>21</v>
      </c>
      <c r="G1775">
        <v>1316.002</v>
      </c>
      <c r="H1775">
        <v>1154.3579999999999</v>
      </c>
      <c r="I1775">
        <v>82.412700000000001</v>
      </c>
      <c r="J1775">
        <v>0.74786850000000005</v>
      </c>
      <c r="K1775">
        <v>160.68549999999999</v>
      </c>
      <c r="L1775">
        <v>161.2517</v>
      </c>
      <c r="M1775">
        <v>161.6439</v>
      </c>
      <c r="N1775">
        <v>162.0361</v>
      </c>
      <c r="O1775">
        <v>162.60239999999999</v>
      </c>
      <c r="P1775">
        <v>278.57886999999999</v>
      </c>
      <c r="Q1775">
        <v>256.66048999999998</v>
      </c>
      <c r="R1775">
        <v>8</v>
      </c>
      <c r="S1775" s="81">
        <v>32380</v>
      </c>
    </row>
    <row r="1776" spans="1:19" x14ac:dyDescent="0.2">
      <c r="A1776" t="s">
        <v>75</v>
      </c>
      <c r="B1776" t="s">
        <v>38</v>
      </c>
      <c r="C1776" t="s">
        <v>47</v>
      </c>
      <c r="D1776" t="s">
        <v>12</v>
      </c>
      <c r="E1776">
        <v>2015</v>
      </c>
      <c r="F1776">
        <v>22</v>
      </c>
      <c r="G1776">
        <v>1327.1759999999999</v>
      </c>
      <c r="H1776">
        <v>1192.807</v>
      </c>
      <c r="I1776">
        <v>78.983000000000004</v>
      </c>
      <c r="J1776">
        <v>0.75202230000000003</v>
      </c>
      <c r="K1776">
        <v>133.40479999999999</v>
      </c>
      <c r="L1776">
        <v>133.9742</v>
      </c>
      <c r="M1776">
        <v>134.36850000000001</v>
      </c>
      <c r="N1776">
        <v>134.7629</v>
      </c>
      <c r="O1776">
        <v>135.3323</v>
      </c>
      <c r="P1776">
        <v>278.57886999999999</v>
      </c>
      <c r="Q1776">
        <v>256.66048999999998</v>
      </c>
      <c r="R1776">
        <v>8</v>
      </c>
      <c r="S1776" s="81">
        <v>32380</v>
      </c>
    </row>
    <row r="1777" spans="1:19" x14ac:dyDescent="0.2">
      <c r="A1777" t="s">
        <v>75</v>
      </c>
      <c r="B1777" t="s">
        <v>38</v>
      </c>
      <c r="C1777" t="s">
        <v>47</v>
      </c>
      <c r="D1777" t="s">
        <v>12</v>
      </c>
      <c r="E1777">
        <v>2015</v>
      </c>
      <c r="F1777">
        <v>23</v>
      </c>
      <c r="G1777">
        <v>1315.9369999999999</v>
      </c>
      <c r="H1777">
        <v>1212.923</v>
      </c>
      <c r="I1777">
        <v>75.862200000000001</v>
      </c>
      <c r="J1777">
        <v>0.75219230000000004</v>
      </c>
      <c r="K1777">
        <v>102.0497</v>
      </c>
      <c r="L1777">
        <v>102.61920000000001</v>
      </c>
      <c r="M1777">
        <v>103.0137</v>
      </c>
      <c r="N1777">
        <v>103.4081</v>
      </c>
      <c r="O1777">
        <v>103.9776</v>
      </c>
      <c r="P1777">
        <v>278.57886999999999</v>
      </c>
      <c r="Q1777">
        <v>256.66048999999998</v>
      </c>
      <c r="R1777">
        <v>8</v>
      </c>
      <c r="S1777" s="81">
        <v>32380</v>
      </c>
    </row>
    <row r="1778" spans="1:19" x14ac:dyDescent="0.2">
      <c r="A1778" t="s">
        <v>75</v>
      </c>
      <c r="B1778" t="s">
        <v>38</v>
      </c>
      <c r="C1778" t="s">
        <v>47</v>
      </c>
      <c r="D1778" t="s">
        <v>12</v>
      </c>
      <c r="E1778">
        <v>2015</v>
      </c>
      <c r="F1778">
        <v>24</v>
      </c>
      <c r="G1778">
        <v>1302.8699999999999</v>
      </c>
      <c r="H1778">
        <v>1203.7080000000001</v>
      </c>
      <c r="I1778">
        <v>73.725899999999996</v>
      </c>
      <c r="J1778">
        <v>0.75319930000000002</v>
      </c>
      <c r="K1778">
        <v>98.196600000000004</v>
      </c>
      <c r="L1778">
        <v>98.76688</v>
      </c>
      <c r="M1778">
        <v>99.161869999999993</v>
      </c>
      <c r="N1778">
        <v>99.556849999999997</v>
      </c>
      <c r="O1778">
        <v>100.1271</v>
      </c>
      <c r="P1778">
        <v>278.57886999999999</v>
      </c>
      <c r="Q1778">
        <v>256.66048999999998</v>
      </c>
      <c r="R1778">
        <v>8</v>
      </c>
      <c r="S1778" s="81">
        <v>32380</v>
      </c>
    </row>
    <row r="1779" spans="1:19" x14ac:dyDescent="0.2">
      <c r="A1779" t="s">
        <v>75</v>
      </c>
      <c r="B1779" t="s">
        <v>38</v>
      </c>
      <c r="C1779" t="s">
        <v>47</v>
      </c>
      <c r="D1779" t="s">
        <v>13</v>
      </c>
      <c r="E1779">
        <v>2015</v>
      </c>
      <c r="F1779">
        <v>1</v>
      </c>
      <c r="G1779">
        <v>1218.4280000000001</v>
      </c>
      <c r="H1779">
        <v>1218.4280000000001</v>
      </c>
      <c r="I1779">
        <v>71.031899999999993</v>
      </c>
      <c r="J1779">
        <v>0.73783980000000005</v>
      </c>
      <c r="K1779">
        <v>-0.94557979999999997</v>
      </c>
      <c r="L1779">
        <v>-0.38692359999999998</v>
      </c>
      <c r="M1779">
        <v>0</v>
      </c>
      <c r="N1779">
        <v>0.38692359999999998</v>
      </c>
      <c r="O1779">
        <v>0.94557979999999997</v>
      </c>
      <c r="P1779">
        <v>278.57886999999999</v>
      </c>
      <c r="Q1779">
        <v>256.66048999999998</v>
      </c>
      <c r="R1779">
        <v>9</v>
      </c>
      <c r="S1779" s="81">
        <v>32022</v>
      </c>
    </row>
    <row r="1780" spans="1:19" x14ac:dyDescent="0.2">
      <c r="A1780" t="s">
        <v>75</v>
      </c>
      <c r="B1780" t="s">
        <v>38</v>
      </c>
      <c r="C1780" t="s">
        <v>47</v>
      </c>
      <c r="D1780" t="s">
        <v>13</v>
      </c>
      <c r="E1780">
        <v>2015</v>
      </c>
      <c r="F1780">
        <v>2</v>
      </c>
      <c r="G1780">
        <v>1195.386</v>
      </c>
      <c r="H1780">
        <v>1195.386</v>
      </c>
      <c r="I1780">
        <v>67.887</v>
      </c>
      <c r="J1780">
        <v>0.73754200000000003</v>
      </c>
      <c r="K1780">
        <v>-0.94519810000000004</v>
      </c>
      <c r="L1780">
        <v>-0.38676739999999998</v>
      </c>
      <c r="M1780">
        <v>0</v>
      </c>
      <c r="N1780">
        <v>0.38676739999999998</v>
      </c>
      <c r="O1780">
        <v>0.94519810000000004</v>
      </c>
      <c r="P1780">
        <v>278.57886999999999</v>
      </c>
      <c r="Q1780">
        <v>256.66048999999998</v>
      </c>
      <c r="R1780">
        <v>9</v>
      </c>
      <c r="S1780" s="81">
        <v>32022</v>
      </c>
    </row>
    <row r="1781" spans="1:19" x14ac:dyDescent="0.2">
      <c r="A1781" t="s">
        <v>75</v>
      </c>
      <c r="B1781" t="s">
        <v>38</v>
      </c>
      <c r="C1781" t="s">
        <v>47</v>
      </c>
      <c r="D1781" t="s">
        <v>13</v>
      </c>
      <c r="E1781">
        <v>2015</v>
      </c>
      <c r="F1781">
        <v>3</v>
      </c>
      <c r="G1781">
        <v>1174.6880000000001</v>
      </c>
      <c r="H1781">
        <v>1174.6880000000001</v>
      </c>
      <c r="I1781">
        <v>66.628</v>
      </c>
      <c r="J1781">
        <v>0.737201</v>
      </c>
      <c r="K1781">
        <v>-0.94476099999999996</v>
      </c>
      <c r="L1781">
        <v>-0.3865886</v>
      </c>
      <c r="M1781">
        <v>0</v>
      </c>
      <c r="N1781">
        <v>0.3865886</v>
      </c>
      <c r="O1781">
        <v>0.94476099999999996</v>
      </c>
      <c r="P1781">
        <v>278.57886999999999</v>
      </c>
      <c r="Q1781">
        <v>256.66048999999998</v>
      </c>
      <c r="R1781">
        <v>9</v>
      </c>
      <c r="S1781" s="81">
        <v>32022</v>
      </c>
    </row>
    <row r="1782" spans="1:19" x14ac:dyDescent="0.2">
      <c r="A1782" t="s">
        <v>75</v>
      </c>
      <c r="B1782" t="s">
        <v>38</v>
      </c>
      <c r="C1782" t="s">
        <v>47</v>
      </c>
      <c r="D1782" t="s">
        <v>13</v>
      </c>
      <c r="E1782">
        <v>2015</v>
      </c>
      <c r="F1782">
        <v>4</v>
      </c>
      <c r="G1782">
        <v>1170.5170000000001</v>
      </c>
      <c r="H1782">
        <v>1170.5170000000001</v>
      </c>
      <c r="I1782">
        <v>65.573300000000003</v>
      </c>
      <c r="J1782">
        <v>0.73603030000000003</v>
      </c>
      <c r="K1782">
        <v>-0.94326069999999995</v>
      </c>
      <c r="L1782">
        <v>-0.3859746</v>
      </c>
      <c r="M1782">
        <v>0</v>
      </c>
      <c r="N1782">
        <v>0.3859746</v>
      </c>
      <c r="O1782">
        <v>0.94326069999999995</v>
      </c>
      <c r="P1782">
        <v>278.57886999999999</v>
      </c>
      <c r="Q1782">
        <v>256.66048999999998</v>
      </c>
      <c r="R1782">
        <v>9</v>
      </c>
      <c r="S1782" s="81">
        <v>32022</v>
      </c>
    </row>
    <row r="1783" spans="1:19" x14ac:dyDescent="0.2">
      <c r="A1783" t="s">
        <v>75</v>
      </c>
      <c r="B1783" t="s">
        <v>38</v>
      </c>
      <c r="C1783" t="s">
        <v>47</v>
      </c>
      <c r="D1783" t="s">
        <v>13</v>
      </c>
      <c r="E1783">
        <v>2015</v>
      </c>
      <c r="F1783">
        <v>5</v>
      </c>
      <c r="G1783">
        <v>1193.81</v>
      </c>
      <c r="H1783">
        <v>1193.81</v>
      </c>
      <c r="I1783">
        <v>64.885599999999997</v>
      </c>
      <c r="J1783">
        <v>0.73631150000000001</v>
      </c>
      <c r="K1783">
        <v>-0.94362120000000005</v>
      </c>
      <c r="L1783">
        <v>-0.38612210000000002</v>
      </c>
      <c r="M1783">
        <v>0</v>
      </c>
      <c r="N1783">
        <v>0.38612210000000002</v>
      </c>
      <c r="O1783">
        <v>0.94362120000000005</v>
      </c>
      <c r="P1783">
        <v>278.57886999999999</v>
      </c>
      <c r="Q1783">
        <v>256.66048999999998</v>
      </c>
      <c r="R1783">
        <v>9</v>
      </c>
      <c r="S1783" s="81">
        <v>32022</v>
      </c>
    </row>
    <row r="1784" spans="1:19" x14ac:dyDescent="0.2">
      <c r="A1784" t="s">
        <v>75</v>
      </c>
      <c r="B1784" t="s">
        <v>38</v>
      </c>
      <c r="C1784" t="s">
        <v>47</v>
      </c>
      <c r="D1784" t="s">
        <v>13</v>
      </c>
      <c r="E1784">
        <v>2015</v>
      </c>
      <c r="F1784">
        <v>6</v>
      </c>
      <c r="G1784">
        <v>1253.578</v>
      </c>
      <c r="H1784">
        <v>1253.578</v>
      </c>
      <c r="I1784">
        <v>64.386799999999994</v>
      </c>
      <c r="J1784">
        <v>0.73603410000000002</v>
      </c>
      <c r="K1784">
        <v>-0.94326569999999998</v>
      </c>
      <c r="L1784">
        <v>-0.3859766</v>
      </c>
      <c r="M1784">
        <v>0</v>
      </c>
      <c r="N1784">
        <v>0.3859766</v>
      </c>
      <c r="O1784">
        <v>0.94326569999999998</v>
      </c>
      <c r="P1784">
        <v>278.57886999999999</v>
      </c>
      <c r="Q1784">
        <v>256.66048999999998</v>
      </c>
      <c r="R1784">
        <v>9</v>
      </c>
      <c r="S1784" s="81">
        <v>32022</v>
      </c>
    </row>
    <row r="1785" spans="1:19" x14ac:dyDescent="0.2">
      <c r="A1785" t="s">
        <v>75</v>
      </c>
      <c r="B1785" t="s">
        <v>38</v>
      </c>
      <c r="C1785" t="s">
        <v>47</v>
      </c>
      <c r="D1785" t="s">
        <v>13</v>
      </c>
      <c r="E1785">
        <v>2015</v>
      </c>
      <c r="F1785">
        <v>7</v>
      </c>
      <c r="G1785">
        <v>1332.4929999999999</v>
      </c>
      <c r="H1785">
        <v>1332.4929999999999</v>
      </c>
      <c r="I1785">
        <v>63.810899999999997</v>
      </c>
      <c r="J1785">
        <v>0.73627109999999996</v>
      </c>
      <c r="K1785">
        <v>-0.9435694</v>
      </c>
      <c r="L1785">
        <v>-0.38610090000000002</v>
      </c>
      <c r="M1785">
        <v>0</v>
      </c>
      <c r="N1785">
        <v>0.38610090000000002</v>
      </c>
      <c r="O1785">
        <v>0.9435694</v>
      </c>
      <c r="P1785">
        <v>278.57886999999999</v>
      </c>
      <c r="Q1785">
        <v>256.66048999999998</v>
      </c>
      <c r="R1785">
        <v>9</v>
      </c>
      <c r="S1785" s="81">
        <v>32022</v>
      </c>
    </row>
    <row r="1786" spans="1:19" x14ac:dyDescent="0.2">
      <c r="A1786" t="s">
        <v>75</v>
      </c>
      <c r="B1786" t="s">
        <v>38</v>
      </c>
      <c r="C1786" t="s">
        <v>47</v>
      </c>
      <c r="D1786" t="s">
        <v>13</v>
      </c>
      <c r="E1786">
        <v>2015</v>
      </c>
      <c r="F1786">
        <v>8</v>
      </c>
      <c r="G1786">
        <v>1350.63</v>
      </c>
      <c r="H1786">
        <v>1350.63</v>
      </c>
      <c r="I1786">
        <v>64.876900000000006</v>
      </c>
      <c r="J1786">
        <v>0.73583869999999996</v>
      </c>
      <c r="K1786">
        <v>-0.9430153</v>
      </c>
      <c r="L1786">
        <v>-0.3858742</v>
      </c>
      <c r="M1786">
        <v>0</v>
      </c>
      <c r="N1786">
        <v>0.3858742</v>
      </c>
      <c r="O1786">
        <v>0.9430153</v>
      </c>
      <c r="P1786">
        <v>278.57886999999999</v>
      </c>
      <c r="Q1786">
        <v>256.66048999999998</v>
      </c>
      <c r="R1786">
        <v>9</v>
      </c>
      <c r="S1786" s="81">
        <v>32022</v>
      </c>
    </row>
    <row r="1787" spans="1:19" x14ac:dyDescent="0.2">
      <c r="A1787" t="s">
        <v>75</v>
      </c>
      <c r="B1787" t="s">
        <v>38</v>
      </c>
      <c r="C1787" t="s">
        <v>47</v>
      </c>
      <c r="D1787" t="s">
        <v>13</v>
      </c>
      <c r="E1787">
        <v>2015</v>
      </c>
      <c r="F1787">
        <v>9</v>
      </c>
      <c r="G1787">
        <v>1363.828</v>
      </c>
      <c r="H1787">
        <v>1363.828</v>
      </c>
      <c r="I1787">
        <v>68.928299999999993</v>
      </c>
      <c r="J1787">
        <v>0.73524800000000001</v>
      </c>
      <c r="K1787">
        <v>-0.94225820000000005</v>
      </c>
      <c r="L1787">
        <v>-0.38556439999999997</v>
      </c>
      <c r="M1787">
        <v>0</v>
      </c>
      <c r="N1787">
        <v>0.38556439999999997</v>
      </c>
      <c r="O1787">
        <v>0.94225820000000005</v>
      </c>
      <c r="P1787">
        <v>278.57886999999999</v>
      </c>
      <c r="Q1787">
        <v>256.66048999999998</v>
      </c>
      <c r="R1787">
        <v>9</v>
      </c>
      <c r="S1787" s="81">
        <v>32022</v>
      </c>
    </row>
    <row r="1788" spans="1:19" x14ac:dyDescent="0.2">
      <c r="A1788" t="s">
        <v>75</v>
      </c>
      <c r="B1788" t="s">
        <v>38</v>
      </c>
      <c r="C1788" t="s">
        <v>47</v>
      </c>
      <c r="D1788" t="s">
        <v>13</v>
      </c>
      <c r="E1788">
        <v>2015</v>
      </c>
      <c r="F1788">
        <v>10</v>
      </c>
      <c r="G1788">
        <v>1366.2760000000001</v>
      </c>
      <c r="H1788">
        <v>1366.2760000000001</v>
      </c>
      <c r="I1788">
        <v>73.467799999999997</v>
      </c>
      <c r="J1788">
        <v>0.73525799999999997</v>
      </c>
      <c r="K1788">
        <v>-0.94227110000000003</v>
      </c>
      <c r="L1788">
        <v>-0.38556970000000002</v>
      </c>
      <c r="M1788">
        <v>0</v>
      </c>
      <c r="N1788">
        <v>0.38556970000000002</v>
      </c>
      <c r="O1788">
        <v>0.94227110000000003</v>
      </c>
      <c r="P1788">
        <v>278.57886999999999</v>
      </c>
      <c r="Q1788">
        <v>256.66048999999998</v>
      </c>
      <c r="R1788">
        <v>9</v>
      </c>
      <c r="S1788" s="81">
        <v>32022</v>
      </c>
    </row>
    <row r="1789" spans="1:19" x14ac:dyDescent="0.2">
      <c r="A1789" t="s">
        <v>75</v>
      </c>
      <c r="B1789" t="s">
        <v>38</v>
      </c>
      <c r="C1789" t="s">
        <v>47</v>
      </c>
      <c r="D1789" t="s">
        <v>13</v>
      </c>
      <c r="E1789">
        <v>2015</v>
      </c>
      <c r="F1789">
        <v>11</v>
      </c>
      <c r="G1789">
        <v>1352.6659999999999</v>
      </c>
      <c r="H1789">
        <v>1352.6659999999999</v>
      </c>
      <c r="I1789">
        <v>78.400300000000001</v>
      </c>
      <c r="J1789">
        <v>0.73705520000000002</v>
      </c>
      <c r="K1789">
        <v>-0.94457429999999998</v>
      </c>
      <c r="L1789">
        <v>-0.38651219999999997</v>
      </c>
      <c r="M1789">
        <v>0</v>
      </c>
      <c r="N1789">
        <v>0.38651219999999997</v>
      </c>
      <c r="O1789">
        <v>0.94457429999999998</v>
      </c>
      <c r="P1789">
        <v>278.57886999999999</v>
      </c>
      <c r="Q1789">
        <v>256.66048999999998</v>
      </c>
      <c r="R1789">
        <v>9</v>
      </c>
      <c r="S1789" s="81">
        <v>32022</v>
      </c>
    </row>
    <row r="1790" spans="1:19" x14ac:dyDescent="0.2">
      <c r="A1790" t="s">
        <v>75</v>
      </c>
      <c r="B1790" t="s">
        <v>38</v>
      </c>
      <c r="C1790" t="s">
        <v>47</v>
      </c>
      <c r="D1790" t="s">
        <v>13</v>
      </c>
      <c r="E1790">
        <v>2015</v>
      </c>
      <c r="F1790">
        <v>12</v>
      </c>
      <c r="G1790">
        <v>1355.2850000000001</v>
      </c>
      <c r="H1790">
        <v>1287.046</v>
      </c>
      <c r="I1790">
        <v>83.261499999999998</v>
      </c>
      <c r="J1790">
        <v>0.73498240000000004</v>
      </c>
      <c r="K1790">
        <v>67.297219999999996</v>
      </c>
      <c r="L1790">
        <v>67.853710000000007</v>
      </c>
      <c r="M1790">
        <v>68.239140000000006</v>
      </c>
      <c r="N1790">
        <v>68.624560000000002</v>
      </c>
      <c r="O1790">
        <v>69.181049999999999</v>
      </c>
      <c r="P1790">
        <v>278.57886999999999</v>
      </c>
      <c r="Q1790">
        <v>256.66048999999998</v>
      </c>
      <c r="R1790">
        <v>9</v>
      </c>
      <c r="S1790" s="81">
        <v>32022</v>
      </c>
    </row>
    <row r="1791" spans="1:19" x14ac:dyDescent="0.2">
      <c r="A1791" t="s">
        <v>75</v>
      </c>
      <c r="B1791" t="s">
        <v>38</v>
      </c>
      <c r="C1791" t="s">
        <v>47</v>
      </c>
      <c r="D1791" t="s">
        <v>13</v>
      </c>
      <c r="E1791">
        <v>2015</v>
      </c>
      <c r="F1791">
        <v>13</v>
      </c>
      <c r="G1791">
        <v>1335.788</v>
      </c>
      <c r="H1791">
        <v>834.62339999999995</v>
      </c>
      <c r="I1791">
        <v>86.836699999999993</v>
      </c>
      <c r="J1791">
        <v>0.7342438</v>
      </c>
      <c r="K1791">
        <v>500.22359999999998</v>
      </c>
      <c r="L1791">
        <v>500.77949999999998</v>
      </c>
      <c r="M1791">
        <v>501.16460000000001</v>
      </c>
      <c r="N1791">
        <v>501.5496</v>
      </c>
      <c r="O1791">
        <v>502.10550000000001</v>
      </c>
      <c r="P1791">
        <v>278.57886999999999</v>
      </c>
      <c r="Q1791">
        <v>256.66048999999998</v>
      </c>
      <c r="R1791">
        <v>9</v>
      </c>
      <c r="S1791" s="81">
        <v>32022</v>
      </c>
    </row>
    <row r="1792" spans="1:19" x14ac:dyDescent="0.2">
      <c r="A1792" t="s">
        <v>75</v>
      </c>
      <c r="B1792" t="s">
        <v>38</v>
      </c>
      <c r="C1792" t="s">
        <v>47</v>
      </c>
      <c r="D1792" t="s">
        <v>13</v>
      </c>
      <c r="E1792">
        <v>2015</v>
      </c>
      <c r="F1792">
        <v>14</v>
      </c>
      <c r="G1792">
        <v>1341.8979999999999</v>
      </c>
      <c r="H1792">
        <v>273.63819999999998</v>
      </c>
      <c r="I1792">
        <v>89.647400000000005</v>
      </c>
      <c r="J1792">
        <v>0.73580690000000004</v>
      </c>
      <c r="K1792">
        <v>1067.317</v>
      </c>
      <c r="L1792">
        <v>1067.874</v>
      </c>
      <c r="M1792">
        <v>1068.26</v>
      </c>
      <c r="N1792">
        <v>1068.646</v>
      </c>
      <c r="O1792">
        <v>1069.203</v>
      </c>
      <c r="P1792">
        <v>278.57886999999999</v>
      </c>
      <c r="Q1792">
        <v>256.66048999999998</v>
      </c>
      <c r="R1792">
        <v>9</v>
      </c>
      <c r="S1792" s="81">
        <v>32022</v>
      </c>
    </row>
    <row r="1793" spans="1:19" x14ac:dyDescent="0.2">
      <c r="A1793" t="s">
        <v>75</v>
      </c>
      <c r="B1793" t="s">
        <v>38</v>
      </c>
      <c r="C1793" t="s">
        <v>47</v>
      </c>
      <c r="D1793" t="s">
        <v>13</v>
      </c>
      <c r="E1793">
        <v>2015</v>
      </c>
      <c r="F1793">
        <v>15</v>
      </c>
      <c r="G1793">
        <v>1312.989</v>
      </c>
      <c r="H1793">
        <v>269.77089999999998</v>
      </c>
      <c r="I1793">
        <v>91.868499999999997</v>
      </c>
      <c r="J1793">
        <v>0.73308249999999997</v>
      </c>
      <c r="K1793">
        <v>1042.279</v>
      </c>
      <c r="L1793">
        <v>1042.8340000000001</v>
      </c>
      <c r="M1793">
        <v>1043.2190000000001</v>
      </c>
      <c r="N1793">
        <v>1043.6030000000001</v>
      </c>
      <c r="O1793">
        <v>1044.1579999999999</v>
      </c>
      <c r="P1793">
        <v>278.57886999999999</v>
      </c>
      <c r="Q1793">
        <v>256.66048999999998</v>
      </c>
      <c r="R1793">
        <v>9</v>
      </c>
      <c r="S1793" s="81">
        <v>32022</v>
      </c>
    </row>
    <row r="1794" spans="1:19" x14ac:dyDescent="0.2">
      <c r="A1794" t="s">
        <v>75</v>
      </c>
      <c r="B1794" t="s">
        <v>38</v>
      </c>
      <c r="C1794" t="s">
        <v>47</v>
      </c>
      <c r="D1794" t="s">
        <v>13</v>
      </c>
      <c r="E1794">
        <v>2015</v>
      </c>
      <c r="F1794">
        <v>16</v>
      </c>
      <c r="G1794">
        <v>1252.9549999999999</v>
      </c>
      <c r="H1794">
        <v>265.13389999999998</v>
      </c>
      <c r="I1794">
        <v>92.926900000000003</v>
      </c>
      <c r="J1794">
        <v>0.73335530000000004</v>
      </c>
      <c r="K1794">
        <v>986.88149999999996</v>
      </c>
      <c r="L1794">
        <v>987.43669999999997</v>
      </c>
      <c r="M1794">
        <v>987.82129999999995</v>
      </c>
      <c r="N1794">
        <v>988.20590000000004</v>
      </c>
      <c r="O1794">
        <v>988.76110000000006</v>
      </c>
      <c r="P1794">
        <v>278.57886999999999</v>
      </c>
      <c r="Q1794">
        <v>256.66048999999998</v>
      </c>
      <c r="R1794">
        <v>9</v>
      </c>
      <c r="S1794" s="81">
        <v>32022</v>
      </c>
    </row>
    <row r="1795" spans="1:19" x14ac:dyDescent="0.2">
      <c r="A1795" t="s">
        <v>75</v>
      </c>
      <c r="B1795" t="s">
        <v>38</v>
      </c>
      <c r="C1795" t="s">
        <v>47</v>
      </c>
      <c r="D1795" t="s">
        <v>13</v>
      </c>
      <c r="E1795">
        <v>2015</v>
      </c>
      <c r="F1795">
        <v>17</v>
      </c>
      <c r="G1795">
        <v>1237.9010000000001</v>
      </c>
      <c r="H1795">
        <v>259.38459999999998</v>
      </c>
      <c r="I1795">
        <v>92.089299999999994</v>
      </c>
      <c r="J1795">
        <v>0.73379570000000005</v>
      </c>
      <c r="K1795">
        <v>977.57600000000002</v>
      </c>
      <c r="L1795">
        <v>978.13170000000002</v>
      </c>
      <c r="M1795">
        <v>978.51649999999995</v>
      </c>
      <c r="N1795">
        <v>978.90120000000002</v>
      </c>
      <c r="O1795">
        <v>979.45680000000004</v>
      </c>
      <c r="P1795">
        <v>278.57886999999999</v>
      </c>
      <c r="Q1795">
        <v>256.66048999999998</v>
      </c>
      <c r="R1795">
        <v>9</v>
      </c>
      <c r="S1795" s="81">
        <v>32022</v>
      </c>
    </row>
    <row r="1796" spans="1:19" x14ac:dyDescent="0.2">
      <c r="A1796" t="s">
        <v>75</v>
      </c>
      <c r="B1796" t="s">
        <v>38</v>
      </c>
      <c r="C1796" t="s">
        <v>47</v>
      </c>
      <c r="D1796" t="s">
        <v>13</v>
      </c>
      <c r="E1796">
        <v>2015</v>
      </c>
      <c r="F1796">
        <v>18</v>
      </c>
      <c r="G1796">
        <v>1224.653</v>
      </c>
      <c r="H1796">
        <v>253.63990000000001</v>
      </c>
      <c r="I1796">
        <v>90.598100000000002</v>
      </c>
      <c r="J1796">
        <v>0.73435569999999994</v>
      </c>
      <c r="K1796">
        <v>970.07240000000002</v>
      </c>
      <c r="L1796">
        <v>970.62850000000003</v>
      </c>
      <c r="M1796">
        <v>971.01350000000002</v>
      </c>
      <c r="N1796">
        <v>971.39869999999996</v>
      </c>
      <c r="O1796">
        <v>971.9547</v>
      </c>
      <c r="P1796">
        <v>278.57886999999999</v>
      </c>
      <c r="Q1796">
        <v>256.66048999999998</v>
      </c>
      <c r="R1796">
        <v>9</v>
      </c>
      <c r="S1796" s="81">
        <v>32022</v>
      </c>
    </row>
    <row r="1797" spans="1:19" x14ac:dyDescent="0.2">
      <c r="A1797" t="s">
        <v>75</v>
      </c>
      <c r="B1797" t="s">
        <v>38</v>
      </c>
      <c r="C1797" t="s">
        <v>47</v>
      </c>
      <c r="D1797" t="s">
        <v>13</v>
      </c>
      <c r="E1797">
        <v>2015</v>
      </c>
      <c r="F1797">
        <v>19</v>
      </c>
      <c r="G1797">
        <v>1269.7049999999999</v>
      </c>
      <c r="H1797">
        <v>638.90170000000001</v>
      </c>
      <c r="I1797">
        <v>87.432000000000002</v>
      </c>
      <c r="J1797">
        <v>0.73630079999999998</v>
      </c>
      <c r="K1797">
        <v>629.8596</v>
      </c>
      <c r="L1797">
        <v>630.4171</v>
      </c>
      <c r="M1797">
        <v>630.80319999999995</v>
      </c>
      <c r="N1797">
        <v>631.1893</v>
      </c>
      <c r="O1797">
        <v>631.74680000000001</v>
      </c>
      <c r="P1797">
        <v>278.57886999999999</v>
      </c>
      <c r="Q1797">
        <v>256.66048999999998</v>
      </c>
      <c r="R1797">
        <v>9</v>
      </c>
      <c r="S1797" s="81">
        <v>32022</v>
      </c>
    </row>
    <row r="1798" spans="1:19" x14ac:dyDescent="0.2">
      <c r="A1798" t="s">
        <v>75</v>
      </c>
      <c r="B1798" t="s">
        <v>38</v>
      </c>
      <c r="C1798" t="s">
        <v>47</v>
      </c>
      <c r="D1798" t="s">
        <v>13</v>
      </c>
      <c r="E1798">
        <v>2015</v>
      </c>
      <c r="F1798">
        <v>20</v>
      </c>
      <c r="G1798">
        <v>1302.4449999999999</v>
      </c>
      <c r="H1798">
        <v>1017.564</v>
      </c>
      <c r="I1798">
        <v>82.556399999999996</v>
      </c>
      <c r="J1798">
        <v>0.73826099999999995</v>
      </c>
      <c r="K1798">
        <v>283.93540000000002</v>
      </c>
      <c r="L1798">
        <v>284.49430000000001</v>
      </c>
      <c r="M1798">
        <v>284.88150000000002</v>
      </c>
      <c r="N1798">
        <v>285.26859999999999</v>
      </c>
      <c r="O1798">
        <v>285.82760000000002</v>
      </c>
      <c r="P1798">
        <v>278.57886999999999</v>
      </c>
      <c r="Q1798">
        <v>256.66048999999998</v>
      </c>
      <c r="R1798">
        <v>9</v>
      </c>
      <c r="S1798" s="81">
        <v>32022</v>
      </c>
    </row>
    <row r="1799" spans="1:19" x14ac:dyDescent="0.2">
      <c r="A1799" t="s">
        <v>75</v>
      </c>
      <c r="B1799" t="s">
        <v>38</v>
      </c>
      <c r="C1799" t="s">
        <v>47</v>
      </c>
      <c r="D1799" t="s">
        <v>13</v>
      </c>
      <c r="E1799">
        <v>2015</v>
      </c>
      <c r="F1799">
        <v>21</v>
      </c>
      <c r="G1799">
        <v>1300.9780000000001</v>
      </c>
      <c r="H1799">
        <v>1148.761</v>
      </c>
      <c r="I1799">
        <v>78.057100000000005</v>
      </c>
      <c r="J1799">
        <v>0.73742560000000001</v>
      </c>
      <c r="K1799">
        <v>151.27160000000001</v>
      </c>
      <c r="L1799">
        <v>151.83000000000001</v>
      </c>
      <c r="M1799">
        <v>152.2167</v>
      </c>
      <c r="N1799">
        <v>152.60339999999999</v>
      </c>
      <c r="O1799">
        <v>153.1617</v>
      </c>
      <c r="P1799">
        <v>278.57886999999999</v>
      </c>
      <c r="Q1799">
        <v>256.66048999999998</v>
      </c>
      <c r="R1799">
        <v>9</v>
      </c>
      <c r="S1799" s="81">
        <v>32022</v>
      </c>
    </row>
    <row r="1800" spans="1:19" x14ac:dyDescent="0.2">
      <c r="A1800" t="s">
        <v>75</v>
      </c>
      <c r="B1800" t="s">
        <v>38</v>
      </c>
      <c r="C1800" t="s">
        <v>47</v>
      </c>
      <c r="D1800" t="s">
        <v>13</v>
      </c>
      <c r="E1800">
        <v>2015</v>
      </c>
      <c r="F1800">
        <v>22</v>
      </c>
      <c r="G1800">
        <v>1308.654</v>
      </c>
      <c r="H1800">
        <v>1191.413</v>
      </c>
      <c r="I1800">
        <v>75.325999999999993</v>
      </c>
      <c r="J1800">
        <v>0.73816740000000003</v>
      </c>
      <c r="K1800">
        <v>116.2946</v>
      </c>
      <c r="L1800">
        <v>116.8535</v>
      </c>
      <c r="M1800">
        <v>117.2406</v>
      </c>
      <c r="N1800">
        <v>117.6277</v>
      </c>
      <c r="O1800">
        <v>118.1866</v>
      </c>
      <c r="P1800">
        <v>278.57886999999999</v>
      </c>
      <c r="Q1800">
        <v>256.66048999999998</v>
      </c>
      <c r="R1800">
        <v>9</v>
      </c>
      <c r="S1800" s="81">
        <v>32022</v>
      </c>
    </row>
    <row r="1801" spans="1:19" x14ac:dyDescent="0.2">
      <c r="A1801" t="s">
        <v>75</v>
      </c>
      <c r="B1801" t="s">
        <v>38</v>
      </c>
      <c r="C1801" t="s">
        <v>47</v>
      </c>
      <c r="D1801" t="s">
        <v>13</v>
      </c>
      <c r="E1801">
        <v>2015</v>
      </c>
      <c r="F1801">
        <v>23</v>
      </c>
      <c r="G1801">
        <v>1299.376</v>
      </c>
      <c r="H1801">
        <v>1211.6849999999999</v>
      </c>
      <c r="I1801">
        <v>73.502200000000002</v>
      </c>
      <c r="J1801">
        <v>0.73725070000000004</v>
      </c>
      <c r="K1801">
        <v>86.746949999999998</v>
      </c>
      <c r="L1801">
        <v>87.305160000000001</v>
      </c>
      <c r="M1801">
        <v>87.691770000000005</v>
      </c>
      <c r="N1801">
        <v>88.078379999999996</v>
      </c>
      <c r="O1801">
        <v>88.636600000000001</v>
      </c>
      <c r="P1801">
        <v>278.57886999999999</v>
      </c>
      <c r="Q1801">
        <v>256.66048999999998</v>
      </c>
      <c r="R1801">
        <v>9</v>
      </c>
      <c r="S1801" s="81">
        <v>32022</v>
      </c>
    </row>
    <row r="1802" spans="1:19" x14ac:dyDescent="0.2">
      <c r="A1802" t="s">
        <v>75</v>
      </c>
      <c r="B1802" t="s">
        <v>38</v>
      </c>
      <c r="C1802" t="s">
        <v>47</v>
      </c>
      <c r="D1802" t="s">
        <v>13</v>
      </c>
      <c r="E1802">
        <v>2015</v>
      </c>
      <c r="F1802">
        <v>24</v>
      </c>
      <c r="G1802">
        <v>1289.47</v>
      </c>
      <c r="H1802">
        <v>1209.6099999999999</v>
      </c>
      <c r="I1802">
        <v>71.607399999999998</v>
      </c>
      <c r="J1802">
        <v>0.7375739</v>
      </c>
      <c r="K1802">
        <v>78.914869999999993</v>
      </c>
      <c r="L1802">
        <v>79.473320000000001</v>
      </c>
      <c r="M1802">
        <v>79.860110000000006</v>
      </c>
      <c r="N1802">
        <v>80.246889999999993</v>
      </c>
      <c r="O1802">
        <v>80.805340000000001</v>
      </c>
      <c r="P1802">
        <v>278.57886999999999</v>
      </c>
      <c r="Q1802">
        <v>256.66048999999998</v>
      </c>
      <c r="R1802">
        <v>9</v>
      </c>
      <c r="S1802" s="81">
        <v>32022</v>
      </c>
    </row>
    <row r="1803" spans="1:19" x14ac:dyDescent="0.2">
      <c r="A1803" t="s">
        <v>75</v>
      </c>
      <c r="B1803" t="s">
        <v>38</v>
      </c>
      <c r="C1803" t="s">
        <v>47</v>
      </c>
      <c r="D1803" t="s">
        <v>14</v>
      </c>
      <c r="E1803">
        <v>2015</v>
      </c>
      <c r="F1803">
        <v>1</v>
      </c>
      <c r="G1803">
        <v>1207.6189999999999</v>
      </c>
      <c r="H1803">
        <v>1207.6189999999999</v>
      </c>
      <c r="I1803">
        <v>63.418399999999998</v>
      </c>
      <c r="J1803">
        <v>0.74784819999999996</v>
      </c>
      <c r="K1803">
        <v>-0.95840599999999998</v>
      </c>
      <c r="L1803">
        <v>-0.39217200000000002</v>
      </c>
      <c r="M1803">
        <v>0</v>
      </c>
      <c r="N1803">
        <v>0.39217200000000002</v>
      </c>
      <c r="O1803">
        <v>0.95840599999999998</v>
      </c>
      <c r="P1803">
        <v>278.57886999999999</v>
      </c>
      <c r="Q1803">
        <v>256.66048999999998</v>
      </c>
      <c r="R1803">
        <v>10</v>
      </c>
      <c r="S1803" s="81">
        <v>36442</v>
      </c>
    </row>
    <row r="1804" spans="1:19" x14ac:dyDescent="0.2">
      <c r="A1804" t="s">
        <v>75</v>
      </c>
      <c r="B1804" t="s">
        <v>38</v>
      </c>
      <c r="C1804" t="s">
        <v>47</v>
      </c>
      <c r="D1804" t="s">
        <v>14</v>
      </c>
      <c r="E1804">
        <v>2015</v>
      </c>
      <c r="F1804">
        <v>2</v>
      </c>
      <c r="G1804">
        <v>1188.789</v>
      </c>
      <c r="H1804">
        <v>1188.789</v>
      </c>
      <c r="I1804">
        <v>61.919899999999998</v>
      </c>
      <c r="J1804">
        <v>0.74688049999999995</v>
      </c>
      <c r="K1804">
        <v>-0.95716579999999996</v>
      </c>
      <c r="L1804">
        <v>-0.39166450000000003</v>
      </c>
      <c r="M1804">
        <v>0</v>
      </c>
      <c r="N1804">
        <v>0.39166450000000003</v>
      </c>
      <c r="O1804">
        <v>0.95716579999999996</v>
      </c>
      <c r="P1804">
        <v>278.57886999999999</v>
      </c>
      <c r="Q1804">
        <v>256.66048999999998</v>
      </c>
      <c r="R1804">
        <v>10</v>
      </c>
      <c r="S1804" s="81">
        <v>36442</v>
      </c>
    </row>
    <row r="1805" spans="1:19" x14ac:dyDescent="0.2">
      <c r="A1805" t="s">
        <v>75</v>
      </c>
      <c r="B1805" t="s">
        <v>38</v>
      </c>
      <c r="C1805" t="s">
        <v>47</v>
      </c>
      <c r="D1805" t="s">
        <v>14</v>
      </c>
      <c r="E1805">
        <v>2015</v>
      </c>
      <c r="F1805">
        <v>3</v>
      </c>
      <c r="G1805">
        <v>1178.663</v>
      </c>
      <c r="H1805">
        <v>1178.663</v>
      </c>
      <c r="I1805">
        <v>60.3643</v>
      </c>
      <c r="J1805">
        <v>0.7462086</v>
      </c>
      <c r="K1805">
        <v>-0.95630479999999995</v>
      </c>
      <c r="L1805">
        <v>-0.3913122</v>
      </c>
      <c r="M1805">
        <v>0</v>
      </c>
      <c r="N1805">
        <v>0.3913122</v>
      </c>
      <c r="O1805">
        <v>0.95630479999999995</v>
      </c>
      <c r="P1805">
        <v>278.57886999999999</v>
      </c>
      <c r="Q1805">
        <v>256.66048999999998</v>
      </c>
      <c r="R1805">
        <v>10</v>
      </c>
      <c r="S1805" s="81">
        <v>36442</v>
      </c>
    </row>
    <row r="1806" spans="1:19" x14ac:dyDescent="0.2">
      <c r="A1806" t="s">
        <v>75</v>
      </c>
      <c r="B1806" t="s">
        <v>38</v>
      </c>
      <c r="C1806" t="s">
        <v>47</v>
      </c>
      <c r="D1806" t="s">
        <v>14</v>
      </c>
      <c r="E1806">
        <v>2015</v>
      </c>
      <c r="F1806">
        <v>4</v>
      </c>
      <c r="G1806">
        <v>1177.8789999999999</v>
      </c>
      <c r="H1806">
        <v>1177.8789999999999</v>
      </c>
      <c r="I1806">
        <v>59.460099999999997</v>
      </c>
      <c r="J1806">
        <v>0.74650729999999998</v>
      </c>
      <c r="K1806">
        <v>-0.95668759999999997</v>
      </c>
      <c r="L1806">
        <v>-0.39146880000000001</v>
      </c>
      <c r="M1806">
        <v>0</v>
      </c>
      <c r="N1806">
        <v>0.39146880000000001</v>
      </c>
      <c r="O1806">
        <v>0.95668759999999997</v>
      </c>
      <c r="P1806">
        <v>278.57886999999999</v>
      </c>
      <c r="Q1806">
        <v>256.66048999999998</v>
      </c>
      <c r="R1806">
        <v>10</v>
      </c>
      <c r="S1806" s="81">
        <v>36442</v>
      </c>
    </row>
    <row r="1807" spans="1:19" x14ac:dyDescent="0.2">
      <c r="A1807" t="s">
        <v>75</v>
      </c>
      <c r="B1807" t="s">
        <v>38</v>
      </c>
      <c r="C1807" t="s">
        <v>47</v>
      </c>
      <c r="D1807" t="s">
        <v>14</v>
      </c>
      <c r="E1807">
        <v>2015</v>
      </c>
      <c r="F1807">
        <v>5</v>
      </c>
      <c r="G1807">
        <v>1207.6659999999999</v>
      </c>
      <c r="H1807">
        <v>1207.6659999999999</v>
      </c>
      <c r="I1807">
        <v>58.360999999999997</v>
      </c>
      <c r="J1807">
        <v>0.75032200000000004</v>
      </c>
      <c r="K1807">
        <v>-0.96157630000000005</v>
      </c>
      <c r="L1807">
        <v>-0.39346920000000002</v>
      </c>
      <c r="M1807">
        <v>0</v>
      </c>
      <c r="N1807">
        <v>0.39346920000000002</v>
      </c>
      <c r="O1807">
        <v>0.96157630000000005</v>
      </c>
      <c r="P1807">
        <v>278.57886999999999</v>
      </c>
      <c r="Q1807">
        <v>256.66048999999998</v>
      </c>
      <c r="R1807">
        <v>10</v>
      </c>
      <c r="S1807" s="81">
        <v>36442</v>
      </c>
    </row>
    <row r="1808" spans="1:19" x14ac:dyDescent="0.2">
      <c r="A1808" t="s">
        <v>75</v>
      </c>
      <c r="B1808" t="s">
        <v>38</v>
      </c>
      <c r="C1808" t="s">
        <v>47</v>
      </c>
      <c r="D1808" t="s">
        <v>14</v>
      </c>
      <c r="E1808">
        <v>2015</v>
      </c>
      <c r="F1808">
        <v>6</v>
      </c>
      <c r="G1808">
        <v>1260.5450000000001</v>
      </c>
      <c r="H1808">
        <v>1260.5450000000001</v>
      </c>
      <c r="I1808">
        <v>57.558900000000001</v>
      </c>
      <c r="J1808">
        <v>0.7505773</v>
      </c>
      <c r="K1808">
        <v>-0.96190359999999997</v>
      </c>
      <c r="L1808">
        <v>-0.39360309999999998</v>
      </c>
      <c r="M1808">
        <v>0</v>
      </c>
      <c r="N1808">
        <v>0.39360309999999998</v>
      </c>
      <c r="O1808">
        <v>0.96190359999999997</v>
      </c>
      <c r="P1808">
        <v>278.57886999999999</v>
      </c>
      <c r="Q1808">
        <v>256.66048999999998</v>
      </c>
      <c r="R1808">
        <v>10</v>
      </c>
      <c r="S1808" s="81">
        <v>36442</v>
      </c>
    </row>
    <row r="1809" spans="1:19" x14ac:dyDescent="0.2">
      <c r="A1809" t="s">
        <v>75</v>
      </c>
      <c r="B1809" t="s">
        <v>38</v>
      </c>
      <c r="C1809" t="s">
        <v>47</v>
      </c>
      <c r="D1809" t="s">
        <v>14</v>
      </c>
      <c r="E1809">
        <v>2015</v>
      </c>
      <c r="F1809">
        <v>7</v>
      </c>
      <c r="G1809">
        <v>1366.2059999999999</v>
      </c>
      <c r="H1809">
        <v>1366.2059999999999</v>
      </c>
      <c r="I1809">
        <v>56.5336</v>
      </c>
      <c r="J1809">
        <v>0.74693089999999995</v>
      </c>
      <c r="K1809">
        <v>-0.95723040000000004</v>
      </c>
      <c r="L1809">
        <v>-0.39169090000000001</v>
      </c>
      <c r="M1809">
        <v>0</v>
      </c>
      <c r="N1809">
        <v>0.39169090000000001</v>
      </c>
      <c r="O1809">
        <v>0.95723040000000004</v>
      </c>
      <c r="P1809">
        <v>278.57886999999999</v>
      </c>
      <c r="Q1809">
        <v>256.66048999999998</v>
      </c>
      <c r="R1809">
        <v>10</v>
      </c>
      <c r="S1809" s="81">
        <v>36442</v>
      </c>
    </row>
    <row r="1810" spans="1:19" x14ac:dyDescent="0.2">
      <c r="A1810" t="s">
        <v>75</v>
      </c>
      <c r="B1810" t="s">
        <v>38</v>
      </c>
      <c r="C1810" t="s">
        <v>47</v>
      </c>
      <c r="D1810" t="s">
        <v>14</v>
      </c>
      <c r="E1810">
        <v>2015</v>
      </c>
      <c r="F1810">
        <v>8</v>
      </c>
      <c r="G1810">
        <v>1384.521</v>
      </c>
      <c r="H1810">
        <v>1384.521</v>
      </c>
      <c r="I1810">
        <v>57.0304</v>
      </c>
      <c r="J1810">
        <v>0.7442995</v>
      </c>
      <c r="K1810">
        <v>-0.95385830000000005</v>
      </c>
      <c r="L1810">
        <v>-0.39031110000000002</v>
      </c>
      <c r="M1810">
        <v>0</v>
      </c>
      <c r="N1810">
        <v>0.39031110000000002</v>
      </c>
      <c r="O1810">
        <v>0.95385830000000005</v>
      </c>
      <c r="P1810">
        <v>278.57886999999999</v>
      </c>
      <c r="Q1810">
        <v>256.66048999999998</v>
      </c>
      <c r="R1810">
        <v>10</v>
      </c>
      <c r="S1810" s="81">
        <v>36442</v>
      </c>
    </row>
    <row r="1811" spans="1:19" x14ac:dyDescent="0.2">
      <c r="A1811" t="s">
        <v>75</v>
      </c>
      <c r="B1811" t="s">
        <v>38</v>
      </c>
      <c r="C1811" t="s">
        <v>47</v>
      </c>
      <c r="D1811" t="s">
        <v>14</v>
      </c>
      <c r="E1811">
        <v>2015</v>
      </c>
      <c r="F1811">
        <v>9</v>
      </c>
      <c r="G1811">
        <v>1382.721</v>
      </c>
      <c r="H1811">
        <v>1382.721</v>
      </c>
      <c r="I1811">
        <v>61.7926</v>
      </c>
      <c r="J1811">
        <v>0.74148289999999994</v>
      </c>
      <c r="K1811">
        <v>-0.9502486</v>
      </c>
      <c r="L1811">
        <v>-0.38883400000000001</v>
      </c>
      <c r="M1811">
        <v>0</v>
      </c>
      <c r="N1811">
        <v>0.38883400000000001</v>
      </c>
      <c r="O1811">
        <v>0.9502486</v>
      </c>
      <c r="P1811">
        <v>278.57886999999999</v>
      </c>
      <c r="Q1811">
        <v>256.66048999999998</v>
      </c>
      <c r="R1811">
        <v>10</v>
      </c>
      <c r="S1811" s="81">
        <v>36442</v>
      </c>
    </row>
    <row r="1812" spans="1:19" x14ac:dyDescent="0.2">
      <c r="A1812" t="s">
        <v>75</v>
      </c>
      <c r="B1812" t="s">
        <v>38</v>
      </c>
      <c r="C1812" t="s">
        <v>47</v>
      </c>
      <c r="D1812" t="s">
        <v>14</v>
      </c>
      <c r="E1812">
        <v>2015</v>
      </c>
      <c r="F1812">
        <v>10</v>
      </c>
      <c r="G1812">
        <v>1383.038</v>
      </c>
      <c r="H1812">
        <v>1383.038</v>
      </c>
      <c r="I1812">
        <v>67.955600000000004</v>
      </c>
      <c r="J1812">
        <v>0.73906660000000002</v>
      </c>
      <c r="K1812">
        <v>-0.94715199999999999</v>
      </c>
      <c r="L1812">
        <v>-0.38756689999999999</v>
      </c>
      <c r="M1812">
        <v>0</v>
      </c>
      <c r="N1812">
        <v>0.38756689999999999</v>
      </c>
      <c r="O1812">
        <v>0.94715199999999999</v>
      </c>
      <c r="P1812">
        <v>278.57886999999999</v>
      </c>
      <c r="Q1812">
        <v>256.66048999999998</v>
      </c>
      <c r="R1812">
        <v>10</v>
      </c>
      <c r="S1812" s="81">
        <v>36442</v>
      </c>
    </row>
    <row r="1813" spans="1:19" x14ac:dyDescent="0.2">
      <c r="A1813" t="s">
        <v>75</v>
      </c>
      <c r="B1813" t="s">
        <v>38</v>
      </c>
      <c r="C1813" t="s">
        <v>47</v>
      </c>
      <c r="D1813" t="s">
        <v>14</v>
      </c>
      <c r="E1813">
        <v>2015</v>
      </c>
      <c r="F1813">
        <v>11</v>
      </c>
      <c r="G1813">
        <v>1358.73</v>
      </c>
      <c r="H1813">
        <v>1358.73</v>
      </c>
      <c r="I1813">
        <v>73.195400000000006</v>
      </c>
      <c r="J1813">
        <v>0.74035139999999999</v>
      </c>
      <c r="K1813">
        <v>-0.94879849999999999</v>
      </c>
      <c r="L1813">
        <v>-0.38824059999999999</v>
      </c>
      <c r="M1813">
        <v>0</v>
      </c>
      <c r="N1813">
        <v>0.38824059999999999</v>
      </c>
      <c r="O1813">
        <v>0.94879849999999999</v>
      </c>
      <c r="P1813">
        <v>278.57886999999999</v>
      </c>
      <c r="Q1813">
        <v>256.66048999999998</v>
      </c>
      <c r="R1813">
        <v>10</v>
      </c>
      <c r="S1813" s="81">
        <v>36442</v>
      </c>
    </row>
    <row r="1814" spans="1:19" x14ac:dyDescent="0.2">
      <c r="A1814" t="s">
        <v>75</v>
      </c>
      <c r="B1814" t="s">
        <v>38</v>
      </c>
      <c r="C1814" t="s">
        <v>47</v>
      </c>
      <c r="D1814" t="s">
        <v>14</v>
      </c>
      <c r="E1814">
        <v>2015</v>
      </c>
      <c r="F1814">
        <v>12</v>
      </c>
      <c r="G1814">
        <v>1341.8679999999999</v>
      </c>
      <c r="H1814">
        <v>1291.336</v>
      </c>
      <c r="I1814">
        <v>77.733699999999999</v>
      </c>
      <c r="J1814">
        <v>0.73800840000000001</v>
      </c>
      <c r="K1814">
        <v>49.58558</v>
      </c>
      <c r="L1814">
        <v>50.144359999999999</v>
      </c>
      <c r="M1814">
        <v>50.531370000000003</v>
      </c>
      <c r="N1814">
        <v>50.918379999999999</v>
      </c>
      <c r="O1814">
        <v>51.477170000000001</v>
      </c>
      <c r="P1814">
        <v>278.57886999999999</v>
      </c>
      <c r="Q1814">
        <v>256.66048999999998</v>
      </c>
      <c r="R1814">
        <v>10</v>
      </c>
      <c r="S1814" s="81">
        <v>36442</v>
      </c>
    </row>
    <row r="1815" spans="1:19" x14ac:dyDescent="0.2">
      <c r="A1815" t="s">
        <v>75</v>
      </c>
      <c r="B1815" t="s">
        <v>38</v>
      </c>
      <c r="C1815" t="s">
        <v>47</v>
      </c>
      <c r="D1815" t="s">
        <v>14</v>
      </c>
      <c r="E1815">
        <v>2015</v>
      </c>
      <c r="F1815">
        <v>13</v>
      </c>
      <c r="G1815">
        <v>1293.133</v>
      </c>
      <c r="H1815">
        <v>836.09820000000002</v>
      </c>
      <c r="I1815">
        <v>81.128399999999999</v>
      </c>
      <c r="J1815">
        <v>0.73748899999999995</v>
      </c>
      <c r="K1815">
        <v>456.08969999999999</v>
      </c>
      <c r="L1815">
        <v>456.6481</v>
      </c>
      <c r="M1815">
        <v>457.03489999999999</v>
      </c>
      <c r="N1815">
        <v>457.42160000000001</v>
      </c>
      <c r="O1815">
        <v>457.98</v>
      </c>
      <c r="P1815">
        <v>278.57886999999999</v>
      </c>
      <c r="Q1815">
        <v>256.66048999999998</v>
      </c>
      <c r="R1815">
        <v>10</v>
      </c>
      <c r="S1815" s="81">
        <v>36442</v>
      </c>
    </row>
    <row r="1816" spans="1:19" x14ac:dyDescent="0.2">
      <c r="A1816" t="s">
        <v>75</v>
      </c>
      <c r="B1816" t="s">
        <v>38</v>
      </c>
      <c r="C1816" t="s">
        <v>47</v>
      </c>
      <c r="D1816" t="s">
        <v>14</v>
      </c>
      <c r="E1816">
        <v>2015</v>
      </c>
      <c r="F1816">
        <v>14</v>
      </c>
      <c r="G1816">
        <v>1292.749</v>
      </c>
      <c r="H1816">
        <v>268.7176</v>
      </c>
      <c r="I1816">
        <v>84.021100000000004</v>
      </c>
      <c r="J1816">
        <v>0.73870659999999999</v>
      </c>
      <c r="K1816">
        <v>1023.085</v>
      </c>
      <c r="L1816">
        <v>1023.644</v>
      </c>
      <c r="M1816">
        <v>1024.0309999999999</v>
      </c>
      <c r="N1816">
        <v>1024.4190000000001</v>
      </c>
      <c r="O1816">
        <v>1024.9780000000001</v>
      </c>
      <c r="P1816">
        <v>278.57886999999999</v>
      </c>
      <c r="Q1816">
        <v>256.66048999999998</v>
      </c>
      <c r="R1816">
        <v>10</v>
      </c>
      <c r="S1816" s="81">
        <v>36442</v>
      </c>
    </row>
    <row r="1817" spans="1:19" x14ac:dyDescent="0.2">
      <c r="A1817" t="s">
        <v>75</v>
      </c>
      <c r="B1817" t="s">
        <v>38</v>
      </c>
      <c r="C1817" t="s">
        <v>47</v>
      </c>
      <c r="D1817" t="s">
        <v>14</v>
      </c>
      <c r="E1817">
        <v>2015</v>
      </c>
      <c r="F1817">
        <v>15</v>
      </c>
      <c r="G1817">
        <v>1265.306</v>
      </c>
      <c r="H1817">
        <v>264.69400000000002</v>
      </c>
      <c r="I1817">
        <v>85.731399999999994</v>
      </c>
      <c r="J1817">
        <v>0.73111720000000002</v>
      </c>
      <c r="K1817">
        <v>999.67460000000005</v>
      </c>
      <c r="L1817">
        <v>1000.228</v>
      </c>
      <c r="M1817">
        <v>1000.612</v>
      </c>
      <c r="N1817">
        <v>1000.995</v>
      </c>
      <c r="O1817">
        <v>1001.549</v>
      </c>
      <c r="P1817">
        <v>278.57886999999999</v>
      </c>
      <c r="Q1817">
        <v>256.66048999999998</v>
      </c>
      <c r="R1817">
        <v>10</v>
      </c>
      <c r="S1817" s="81">
        <v>36442</v>
      </c>
    </row>
    <row r="1818" spans="1:19" x14ac:dyDescent="0.2">
      <c r="A1818" t="s">
        <v>75</v>
      </c>
      <c r="B1818" t="s">
        <v>38</v>
      </c>
      <c r="C1818" t="s">
        <v>47</v>
      </c>
      <c r="D1818" t="s">
        <v>14</v>
      </c>
      <c r="E1818">
        <v>2015</v>
      </c>
      <c r="F1818">
        <v>16</v>
      </c>
      <c r="G1818">
        <v>1202.2809999999999</v>
      </c>
      <c r="H1818">
        <v>260.8673</v>
      </c>
      <c r="I1818">
        <v>86.652600000000007</v>
      </c>
      <c r="J1818">
        <v>0.73215470000000005</v>
      </c>
      <c r="K1818">
        <v>940.47540000000004</v>
      </c>
      <c r="L1818">
        <v>941.02970000000005</v>
      </c>
      <c r="M1818">
        <v>941.41369999999995</v>
      </c>
      <c r="N1818">
        <v>941.79769999999996</v>
      </c>
      <c r="O1818">
        <v>942.35199999999998</v>
      </c>
      <c r="P1818">
        <v>278.57886999999999</v>
      </c>
      <c r="Q1818">
        <v>256.66048999999998</v>
      </c>
      <c r="R1818">
        <v>10</v>
      </c>
      <c r="S1818" s="81">
        <v>36442</v>
      </c>
    </row>
    <row r="1819" spans="1:19" x14ac:dyDescent="0.2">
      <c r="A1819" t="s">
        <v>75</v>
      </c>
      <c r="B1819" t="s">
        <v>38</v>
      </c>
      <c r="C1819" t="s">
        <v>47</v>
      </c>
      <c r="D1819" t="s">
        <v>14</v>
      </c>
      <c r="E1819">
        <v>2015</v>
      </c>
      <c r="F1819">
        <v>17</v>
      </c>
      <c r="G1819">
        <v>1185.664</v>
      </c>
      <c r="H1819">
        <v>255.48159999999999</v>
      </c>
      <c r="I1819">
        <v>86.470699999999994</v>
      </c>
      <c r="J1819">
        <v>0.73284070000000001</v>
      </c>
      <c r="K1819">
        <v>929.24289999999996</v>
      </c>
      <c r="L1819">
        <v>929.79769999999996</v>
      </c>
      <c r="M1819">
        <v>930.18200000000002</v>
      </c>
      <c r="N1819">
        <v>930.56629999999996</v>
      </c>
      <c r="O1819">
        <v>931.12120000000004</v>
      </c>
      <c r="P1819">
        <v>278.57886999999999</v>
      </c>
      <c r="Q1819">
        <v>256.66048999999998</v>
      </c>
      <c r="R1819">
        <v>10</v>
      </c>
      <c r="S1819" s="81">
        <v>36442</v>
      </c>
    </row>
    <row r="1820" spans="1:19" x14ac:dyDescent="0.2">
      <c r="A1820" t="s">
        <v>75</v>
      </c>
      <c r="B1820" t="s">
        <v>38</v>
      </c>
      <c r="C1820" t="s">
        <v>47</v>
      </c>
      <c r="D1820" t="s">
        <v>14</v>
      </c>
      <c r="E1820">
        <v>2015</v>
      </c>
      <c r="F1820">
        <v>18</v>
      </c>
      <c r="G1820">
        <v>1171.2270000000001</v>
      </c>
      <c r="H1820">
        <v>251.0635</v>
      </c>
      <c r="I1820">
        <v>85.247399999999999</v>
      </c>
      <c r="J1820">
        <v>0.73233859999999995</v>
      </c>
      <c r="K1820">
        <v>919.22450000000003</v>
      </c>
      <c r="L1820">
        <v>919.77909999999997</v>
      </c>
      <c r="M1820">
        <v>920.16309999999999</v>
      </c>
      <c r="N1820">
        <v>920.5471</v>
      </c>
      <c r="O1820">
        <v>921.10159999999996</v>
      </c>
      <c r="P1820">
        <v>278.57886999999999</v>
      </c>
      <c r="Q1820">
        <v>256.66048999999998</v>
      </c>
      <c r="R1820">
        <v>10</v>
      </c>
      <c r="S1820" s="81">
        <v>36442</v>
      </c>
    </row>
    <row r="1821" spans="1:19" x14ac:dyDescent="0.2">
      <c r="A1821" t="s">
        <v>75</v>
      </c>
      <c r="B1821" t="s">
        <v>38</v>
      </c>
      <c r="C1821" t="s">
        <v>47</v>
      </c>
      <c r="D1821" t="s">
        <v>14</v>
      </c>
      <c r="E1821">
        <v>2015</v>
      </c>
      <c r="F1821">
        <v>19</v>
      </c>
      <c r="G1821">
        <v>1226.2339999999999</v>
      </c>
      <c r="H1821">
        <v>641.70690000000002</v>
      </c>
      <c r="I1821">
        <v>81.441100000000006</v>
      </c>
      <c r="J1821">
        <v>0.73513470000000003</v>
      </c>
      <c r="K1821">
        <v>583.58540000000005</v>
      </c>
      <c r="L1821">
        <v>584.14210000000003</v>
      </c>
      <c r="M1821">
        <v>584.52760000000001</v>
      </c>
      <c r="N1821">
        <v>584.91309999999999</v>
      </c>
      <c r="O1821">
        <v>585.46969999999999</v>
      </c>
      <c r="P1821">
        <v>278.57886999999999</v>
      </c>
      <c r="Q1821">
        <v>256.66048999999998</v>
      </c>
      <c r="R1821">
        <v>10</v>
      </c>
      <c r="S1821" s="81">
        <v>36442</v>
      </c>
    </row>
    <row r="1822" spans="1:19" x14ac:dyDescent="0.2">
      <c r="A1822" t="s">
        <v>75</v>
      </c>
      <c r="B1822" t="s">
        <v>38</v>
      </c>
      <c r="C1822" t="s">
        <v>47</v>
      </c>
      <c r="D1822" t="s">
        <v>14</v>
      </c>
      <c r="E1822">
        <v>2015</v>
      </c>
      <c r="F1822">
        <v>20</v>
      </c>
      <c r="G1822">
        <v>1269.1120000000001</v>
      </c>
      <c r="H1822">
        <v>1029.675</v>
      </c>
      <c r="I1822">
        <v>75.862099999999998</v>
      </c>
      <c r="J1822">
        <v>0.73657070000000002</v>
      </c>
      <c r="K1822">
        <v>238.49270000000001</v>
      </c>
      <c r="L1822">
        <v>239.0504</v>
      </c>
      <c r="M1822">
        <v>239.4366</v>
      </c>
      <c r="N1822">
        <v>239.8229</v>
      </c>
      <c r="O1822">
        <v>240.38059999999999</v>
      </c>
      <c r="P1822">
        <v>278.57886999999999</v>
      </c>
      <c r="Q1822">
        <v>256.66048999999998</v>
      </c>
      <c r="R1822">
        <v>10</v>
      </c>
      <c r="S1822" s="81">
        <v>36442</v>
      </c>
    </row>
    <row r="1823" spans="1:19" x14ac:dyDescent="0.2">
      <c r="A1823" t="s">
        <v>75</v>
      </c>
      <c r="B1823" t="s">
        <v>38</v>
      </c>
      <c r="C1823" t="s">
        <v>47</v>
      </c>
      <c r="D1823" t="s">
        <v>14</v>
      </c>
      <c r="E1823">
        <v>2015</v>
      </c>
      <c r="F1823">
        <v>21</v>
      </c>
      <c r="G1823">
        <v>1262.5930000000001</v>
      </c>
      <c r="H1823">
        <v>1163.8510000000001</v>
      </c>
      <c r="I1823">
        <v>72.382099999999994</v>
      </c>
      <c r="J1823">
        <v>0.73725399999999996</v>
      </c>
      <c r="K1823">
        <v>97.797600000000003</v>
      </c>
      <c r="L1823">
        <v>98.355810000000005</v>
      </c>
      <c r="M1823">
        <v>98.742429999999999</v>
      </c>
      <c r="N1823">
        <v>99.129050000000007</v>
      </c>
      <c r="O1823">
        <v>99.687259999999995</v>
      </c>
      <c r="P1823">
        <v>278.57886999999999</v>
      </c>
      <c r="Q1823">
        <v>256.66048999999998</v>
      </c>
      <c r="R1823">
        <v>10</v>
      </c>
      <c r="S1823" s="81">
        <v>36442</v>
      </c>
    </row>
    <row r="1824" spans="1:19" x14ac:dyDescent="0.2">
      <c r="A1824" t="s">
        <v>75</v>
      </c>
      <c r="B1824" t="s">
        <v>38</v>
      </c>
      <c r="C1824" t="s">
        <v>47</v>
      </c>
      <c r="D1824" t="s">
        <v>14</v>
      </c>
      <c r="E1824">
        <v>2015</v>
      </c>
      <c r="F1824">
        <v>22</v>
      </c>
      <c r="G1824">
        <v>1270.6569999999999</v>
      </c>
      <c r="H1824">
        <v>1207.115</v>
      </c>
      <c r="I1824">
        <v>69.816699999999997</v>
      </c>
      <c r="J1824">
        <v>0.74048970000000003</v>
      </c>
      <c r="K1824">
        <v>62.592770000000002</v>
      </c>
      <c r="L1824">
        <v>63.15343</v>
      </c>
      <c r="M1824">
        <v>63.54175</v>
      </c>
      <c r="N1824">
        <v>63.930059999999997</v>
      </c>
      <c r="O1824">
        <v>64.490719999999996</v>
      </c>
      <c r="P1824">
        <v>278.57886999999999</v>
      </c>
      <c r="Q1824">
        <v>256.66048999999998</v>
      </c>
      <c r="R1824">
        <v>10</v>
      </c>
      <c r="S1824" s="81">
        <v>36442</v>
      </c>
    </row>
    <row r="1825" spans="1:19" x14ac:dyDescent="0.2">
      <c r="A1825" t="s">
        <v>75</v>
      </c>
      <c r="B1825" t="s">
        <v>38</v>
      </c>
      <c r="C1825" t="s">
        <v>47</v>
      </c>
      <c r="D1825" t="s">
        <v>14</v>
      </c>
      <c r="E1825">
        <v>2015</v>
      </c>
      <c r="F1825">
        <v>23</v>
      </c>
      <c r="G1825">
        <v>1268.1400000000001</v>
      </c>
      <c r="H1825">
        <v>1226.0250000000001</v>
      </c>
      <c r="I1825">
        <v>67.298100000000005</v>
      </c>
      <c r="J1825">
        <v>0.74175820000000003</v>
      </c>
      <c r="K1825">
        <v>41.164020000000001</v>
      </c>
      <c r="L1825">
        <v>41.725650000000002</v>
      </c>
      <c r="M1825">
        <v>42.114620000000002</v>
      </c>
      <c r="N1825">
        <v>42.503599999999999</v>
      </c>
      <c r="O1825">
        <v>43.065219999999997</v>
      </c>
      <c r="P1825">
        <v>278.57886999999999</v>
      </c>
      <c r="Q1825">
        <v>256.66048999999998</v>
      </c>
      <c r="R1825">
        <v>10</v>
      </c>
      <c r="S1825" s="81">
        <v>36442</v>
      </c>
    </row>
    <row r="1826" spans="1:19" x14ac:dyDescent="0.2">
      <c r="A1826" t="s">
        <v>75</v>
      </c>
      <c r="B1826" t="s">
        <v>38</v>
      </c>
      <c r="C1826" t="s">
        <v>47</v>
      </c>
      <c r="D1826" t="s">
        <v>14</v>
      </c>
      <c r="E1826">
        <v>2015</v>
      </c>
      <c r="F1826">
        <v>24</v>
      </c>
      <c r="G1826">
        <v>1258.9649999999999</v>
      </c>
      <c r="H1826">
        <v>1229.934</v>
      </c>
      <c r="I1826">
        <v>65.708500000000001</v>
      </c>
      <c r="J1826">
        <v>0.74359799999999998</v>
      </c>
      <c r="K1826">
        <v>28.077439999999999</v>
      </c>
      <c r="L1826">
        <v>28.640450000000001</v>
      </c>
      <c r="M1826">
        <v>29.0304</v>
      </c>
      <c r="N1826">
        <v>29.420339999999999</v>
      </c>
      <c r="O1826">
        <v>29.983350000000002</v>
      </c>
      <c r="P1826">
        <v>278.57886999999999</v>
      </c>
      <c r="Q1826">
        <v>256.66048999999998</v>
      </c>
      <c r="R1826">
        <v>10</v>
      </c>
      <c r="S1826" s="81">
        <v>36442</v>
      </c>
    </row>
    <row r="1827" spans="1:19" x14ac:dyDescent="0.2">
      <c r="A1827" t="s">
        <v>75</v>
      </c>
      <c r="B1827" t="s">
        <v>38</v>
      </c>
      <c r="C1827" t="s">
        <v>47</v>
      </c>
      <c r="D1827" t="s">
        <v>15</v>
      </c>
      <c r="E1827">
        <v>2015</v>
      </c>
      <c r="F1827">
        <v>1</v>
      </c>
      <c r="G1827">
        <v>1140.5119999999999</v>
      </c>
      <c r="H1827">
        <v>1140.5119999999999</v>
      </c>
      <c r="I1827">
        <v>40.3279</v>
      </c>
      <c r="J1827">
        <v>0.72966739999999997</v>
      </c>
      <c r="K1827">
        <v>-0.93510649999999995</v>
      </c>
      <c r="L1827">
        <v>-0.38263799999999998</v>
      </c>
      <c r="M1827">
        <v>0</v>
      </c>
      <c r="N1827">
        <v>0.38263799999999998</v>
      </c>
      <c r="O1827">
        <v>0.93510649999999995</v>
      </c>
      <c r="P1827">
        <v>278.57886999999999</v>
      </c>
      <c r="Q1827">
        <v>256.66048999999998</v>
      </c>
      <c r="R1827">
        <v>11</v>
      </c>
      <c r="S1827" s="81">
        <v>32107</v>
      </c>
    </row>
    <row r="1828" spans="1:19" x14ac:dyDescent="0.2">
      <c r="A1828" t="s">
        <v>75</v>
      </c>
      <c r="B1828" t="s">
        <v>38</v>
      </c>
      <c r="C1828" t="s">
        <v>47</v>
      </c>
      <c r="D1828" t="s">
        <v>15</v>
      </c>
      <c r="E1828">
        <v>2015</v>
      </c>
      <c r="F1828">
        <v>2</v>
      </c>
      <c r="G1828">
        <v>1120.9549999999999</v>
      </c>
      <c r="H1828">
        <v>1120.9549999999999</v>
      </c>
      <c r="I1828">
        <v>39.517699999999998</v>
      </c>
      <c r="J1828">
        <v>0.72911729999999997</v>
      </c>
      <c r="K1828">
        <v>-0.9344015</v>
      </c>
      <c r="L1828">
        <v>-0.38234950000000001</v>
      </c>
      <c r="M1828">
        <v>0</v>
      </c>
      <c r="N1828">
        <v>0.38234950000000001</v>
      </c>
      <c r="O1828">
        <v>0.9344015</v>
      </c>
      <c r="P1828">
        <v>278.57886999999999</v>
      </c>
      <c r="Q1828">
        <v>256.66048999999998</v>
      </c>
      <c r="R1828">
        <v>11</v>
      </c>
      <c r="S1828" s="81">
        <v>32107</v>
      </c>
    </row>
    <row r="1829" spans="1:19" x14ac:dyDescent="0.2">
      <c r="A1829" t="s">
        <v>75</v>
      </c>
      <c r="B1829" t="s">
        <v>38</v>
      </c>
      <c r="C1829" t="s">
        <v>47</v>
      </c>
      <c r="D1829" t="s">
        <v>15</v>
      </c>
      <c r="E1829">
        <v>2015</v>
      </c>
      <c r="F1829">
        <v>3</v>
      </c>
      <c r="G1829">
        <v>1107.25</v>
      </c>
      <c r="H1829">
        <v>1107.25</v>
      </c>
      <c r="I1829">
        <v>38.7012</v>
      </c>
      <c r="J1829">
        <v>0.72954839999999999</v>
      </c>
      <c r="K1829">
        <v>-0.9349539</v>
      </c>
      <c r="L1829">
        <v>-0.38257550000000001</v>
      </c>
      <c r="M1829">
        <v>0</v>
      </c>
      <c r="N1829">
        <v>0.38257550000000001</v>
      </c>
      <c r="O1829">
        <v>0.9349539</v>
      </c>
      <c r="P1829">
        <v>278.57886999999999</v>
      </c>
      <c r="Q1829">
        <v>256.66048999999998</v>
      </c>
      <c r="R1829">
        <v>11</v>
      </c>
      <c r="S1829" s="81">
        <v>32107</v>
      </c>
    </row>
    <row r="1830" spans="1:19" x14ac:dyDescent="0.2">
      <c r="A1830" t="s">
        <v>75</v>
      </c>
      <c r="B1830" t="s">
        <v>38</v>
      </c>
      <c r="C1830" t="s">
        <v>47</v>
      </c>
      <c r="D1830" t="s">
        <v>15</v>
      </c>
      <c r="E1830">
        <v>2015</v>
      </c>
      <c r="F1830">
        <v>4</v>
      </c>
      <c r="G1830">
        <v>1108.8599999999999</v>
      </c>
      <c r="H1830">
        <v>1108.8599999999999</v>
      </c>
      <c r="I1830">
        <v>37.765999999999998</v>
      </c>
      <c r="J1830">
        <v>0.72787440000000003</v>
      </c>
      <c r="K1830">
        <v>-0.93280859999999999</v>
      </c>
      <c r="L1830">
        <v>-0.38169769999999997</v>
      </c>
      <c r="M1830">
        <v>0</v>
      </c>
      <c r="N1830">
        <v>0.38169769999999997</v>
      </c>
      <c r="O1830">
        <v>0.93280859999999999</v>
      </c>
      <c r="P1830">
        <v>278.57886999999999</v>
      </c>
      <c r="Q1830">
        <v>256.66048999999998</v>
      </c>
      <c r="R1830">
        <v>11</v>
      </c>
      <c r="S1830" s="81">
        <v>32107</v>
      </c>
    </row>
    <row r="1831" spans="1:19" x14ac:dyDescent="0.2">
      <c r="A1831" t="s">
        <v>75</v>
      </c>
      <c r="B1831" t="s">
        <v>38</v>
      </c>
      <c r="C1831" t="s">
        <v>47</v>
      </c>
      <c r="D1831" t="s">
        <v>15</v>
      </c>
      <c r="E1831">
        <v>2015</v>
      </c>
      <c r="F1831">
        <v>5</v>
      </c>
      <c r="G1831">
        <v>1132.434</v>
      </c>
      <c r="H1831">
        <v>1132.434</v>
      </c>
      <c r="I1831">
        <v>37.3855</v>
      </c>
      <c r="J1831">
        <v>0.72753789999999996</v>
      </c>
      <c r="K1831">
        <v>-0.93237729999999996</v>
      </c>
      <c r="L1831">
        <v>-0.3815212</v>
      </c>
      <c r="M1831">
        <v>0</v>
      </c>
      <c r="N1831">
        <v>0.3815212</v>
      </c>
      <c r="O1831">
        <v>0.93237729999999996</v>
      </c>
      <c r="P1831">
        <v>278.57886999999999</v>
      </c>
      <c r="Q1831">
        <v>256.66048999999998</v>
      </c>
      <c r="R1831">
        <v>11</v>
      </c>
      <c r="S1831" s="81">
        <v>32107</v>
      </c>
    </row>
    <row r="1832" spans="1:19" x14ac:dyDescent="0.2">
      <c r="A1832" t="s">
        <v>75</v>
      </c>
      <c r="B1832" t="s">
        <v>38</v>
      </c>
      <c r="C1832" t="s">
        <v>47</v>
      </c>
      <c r="D1832" t="s">
        <v>15</v>
      </c>
      <c r="E1832">
        <v>2015</v>
      </c>
      <c r="F1832">
        <v>6</v>
      </c>
      <c r="G1832">
        <v>1188.1310000000001</v>
      </c>
      <c r="H1832">
        <v>1188.1310000000001</v>
      </c>
      <c r="I1832">
        <v>36.723599999999998</v>
      </c>
      <c r="J1832">
        <v>0.72864700000000004</v>
      </c>
      <c r="K1832">
        <v>-0.93379869999999998</v>
      </c>
      <c r="L1832">
        <v>-0.38210280000000002</v>
      </c>
      <c r="M1832">
        <v>0</v>
      </c>
      <c r="N1832">
        <v>0.38210280000000002</v>
      </c>
      <c r="O1832">
        <v>0.93379869999999998</v>
      </c>
      <c r="P1832">
        <v>278.57886999999999</v>
      </c>
      <c r="Q1832">
        <v>256.66048999999998</v>
      </c>
      <c r="R1832">
        <v>11</v>
      </c>
      <c r="S1832" s="81">
        <v>32107</v>
      </c>
    </row>
    <row r="1833" spans="1:19" x14ac:dyDescent="0.2">
      <c r="A1833" t="s">
        <v>75</v>
      </c>
      <c r="B1833" t="s">
        <v>38</v>
      </c>
      <c r="C1833" t="s">
        <v>47</v>
      </c>
      <c r="D1833" t="s">
        <v>15</v>
      </c>
      <c r="E1833">
        <v>2015</v>
      </c>
      <c r="F1833">
        <v>7</v>
      </c>
      <c r="G1833">
        <v>1277.0060000000001</v>
      </c>
      <c r="H1833">
        <v>1277.0060000000001</v>
      </c>
      <c r="I1833">
        <v>36.445999999999998</v>
      </c>
      <c r="J1833">
        <v>0.73153330000000005</v>
      </c>
      <c r="K1833">
        <v>-0.93749760000000004</v>
      </c>
      <c r="L1833">
        <v>-0.38361640000000002</v>
      </c>
      <c r="M1833">
        <v>0</v>
      </c>
      <c r="N1833">
        <v>0.38361640000000002</v>
      </c>
      <c r="O1833">
        <v>0.93749760000000004</v>
      </c>
      <c r="P1833">
        <v>278.57886999999999</v>
      </c>
      <c r="Q1833">
        <v>256.66048999999998</v>
      </c>
      <c r="R1833">
        <v>11</v>
      </c>
      <c r="S1833" s="81">
        <v>32107</v>
      </c>
    </row>
    <row r="1834" spans="1:19" x14ac:dyDescent="0.2">
      <c r="A1834" t="s">
        <v>75</v>
      </c>
      <c r="B1834" t="s">
        <v>38</v>
      </c>
      <c r="C1834" t="s">
        <v>47</v>
      </c>
      <c r="D1834" t="s">
        <v>15</v>
      </c>
      <c r="E1834">
        <v>2015</v>
      </c>
      <c r="F1834">
        <v>8</v>
      </c>
      <c r="G1834">
        <v>1300.028</v>
      </c>
      <c r="H1834">
        <v>1300.028</v>
      </c>
      <c r="I1834">
        <v>37.305700000000002</v>
      </c>
      <c r="J1834">
        <v>0.73114219999999996</v>
      </c>
      <c r="K1834">
        <v>-0.93699639999999995</v>
      </c>
      <c r="L1834">
        <v>-0.38341130000000001</v>
      </c>
      <c r="M1834">
        <v>0</v>
      </c>
      <c r="N1834">
        <v>0.38341130000000001</v>
      </c>
      <c r="O1834">
        <v>0.93699639999999995</v>
      </c>
      <c r="P1834">
        <v>278.57886999999999</v>
      </c>
      <c r="Q1834">
        <v>256.66048999999998</v>
      </c>
      <c r="R1834">
        <v>11</v>
      </c>
      <c r="S1834" s="81">
        <v>32107</v>
      </c>
    </row>
    <row r="1835" spans="1:19" x14ac:dyDescent="0.2">
      <c r="A1835" t="s">
        <v>75</v>
      </c>
      <c r="B1835" t="s">
        <v>38</v>
      </c>
      <c r="C1835" t="s">
        <v>47</v>
      </c>
      <c r="D1835" t="s">
        <v>15</v>
      </c>
      <c r="E1835">
        <v>2015</v>
      </c>
      <c r="F1835">
        <v>9</v>
      </c>
      <c r="G1835">
        <v>1300.1300000000001</v>
      </c>
      <c r="H1835">
        <v>1300.1300000000001</v>
      </c>
      <c r="I1835">
        <v>41.550699999999999</v>
      </c>
      <c r="J1835">
        <v>0.73132070000000005</v>
      </c>
      <c r="K1835">
        <v>-0.93722519999999998</v>
      </c>
      <c r="L1835">
        <v>-0.38350489999999998</v>
      </c>
      <c r="M1835">
        <v>0</v>
      </c>
      <c r="N1835">
        <v>0.38350489999999998</v>
      </c>
      <c r="O1835">
        <v>0.93722519999999998</v>
      </c>
      <c r="P1835">
        <v>278.57886999999999</v>
      </c>
      <c r="Q1835">
        <v>256.66048999999998</v>
      </c>
      <c r="R1835">
        <v>11</v>
      </c>
      <c r="S1835" s="81">
        <v>32107</v>
      </c>
    </row>
    <row r="1836" spans="1:19" x14ac:dyDescent="0.2">
      <c r="A1836" t="s">
        <v>75</v>
      </c>
      <c r="B1836" t="s">
        <v>38</v>
      </c>
      <c r="C1836" t="s">
        <v>47</v>
      </c>
      <c r="D1836" t="s">
        <v>15</v>
      </c>
      <c r="E1836">
        <v>2015</v>
      </c>
      <c r="F1836">
        <v>10</v>
      </c>
      <c r="G1836">
        <v>1304.798</v>
      </c>
      <c r="H1836">
        <v>1304.798</v>
      </c>
      <c r="I1836">
        <v>46.843000000000004</v>
      </c>
      <c r="J1836">
        <v>0.73093209999999997</v>
      </c>
      <c r="K1836">
        <v>-0.93672719999999998</v>
      </c>
      <c r="L1836">
        <v>-0.38330120000000001</v>
      </c>
      <c r="M1836">
        <v>0</v>
      </c>
      <c r="N1836">
        <v>0.38330120000000001</v>
      </c>
      <c r="O1836">
        <v>0.93672719999999998</v>
      </c>
      <c r="P1836">
        <v>278.57886999999999</v>
      </c>
      <c r="Q1836">
        <v>256.66048999999998</v>
      </c>
      <c r="R1836">
        <v>11</v>
      </c>
      <c r="S1836" s="81">
        <v>32107</v>
      </c>
    </row>
    <row r="1837" spans="1:19" x14ac:dyDescent="0.2">
      <c r="A1837" t="s">
        <v>75</v>
      </c>
      <c r="B1837" t="s">
        <v>38</v>
      </c>
      <c r="C1837" t="s">
        <v>47</v>
      </c>
      <c r="D1837" t="s">
        <v>15</v>
      </c>
      <c r="E1837">
        <v>2015</v>
      </c>
      <c r="F1837">
        <v>11</v>
      </c>
      <c r="G1837">
        <v>1284.316</v>
      </c>
      <c r="H1837">
        <v>1284.316</v>
      </c>
      <c r="I1837">
        <v>51.182499999999997</v>
      </c>
      <c r="J1837">
        <v>0.73037019999999997</v>
      </c>
      <c r="K1837">
        <v>-0.93600709999999998</v>
      </c>
      <c r="L1837">
        <v>-0.38300650000000003</v>
      </c>
      <c r="M1837">
        <v>0</v>
      </c>
      <c r="N1837">
        <v>0.38300650000000003</v>
      </c>
      <c r="O1837">
        <v>0.93600709999999998</v>
      </c>
      <c r="P1837">
        <v>278.57886999999999</v>
      </c>
      <c r="Q1837">
        <v>256.66048999999998</v>
      </c>
      <c r="R1837">
        <v>11</v>
      </c>
      <c r="S1837" s="81">
        <v>32107</v>
      </c>
    </row>
    <row r="1838" spans="1:19" x14ac:dyDescent="0.2">
      <c r="A1838" t="s">
        <v>75</v>
      </c>
      <c r="B1838" t="s">
        <v>38</v>
      </c>
      <c r="C1838" t="s">
        <v>47</v>
      </c>
      <c r="D1838" t="s">
        <v>15</v>
      </c>
      <c r="E1838">
        <v>2015</v>
      </c>
      <c r="F1838">
        <v>12</v>
      </c>
      <c r="G1838">
        <v>1291.0419999999999</v>
      </c>
      <c r="H1838">
        <v>1291.0419999999999</v>
      </c>
      <c r="I1838">
        <v>54.031599999999997</v>
      </c>
      <c r="J1838">
        <v>0.73060380000000003</v>
      </c>
      <c r="K1838">
        <v>-0.93630639999999998</v>
      </c>
      <c r="L1838">
        <v>-0.383129</v>
      </c>
      <c r="M1838">
        <v>0</v>
      </c>
      <c r="N1838">
        <v>0.383129</v>
      </c>
      <c r="O1838">
        <v>0.93630639999999998</v>
      </c>
      <c r="P1838">
        <v>278.57886999999999</v>
      </c>
      <c r="Q1838">
        <v>256.66048999999998</v>
      </c>
      <c r="R1838">
        <v>11</v>
      </c>
      <c r="S1838" s="81">
        <v>32107</v>
      </c>
    </row>
    <row r="1839" spans="1:19" x14ac:dyDescent="0.2">
      <c r="A1839" t="s">
        <v>75</v>
      </c>
      <c r="B1839" t="s">
        <v>38</v>
      </c>
      <c r="C1839" t="s">
        <v>47</v>
      </c>
      <c r="D1839" t="s">
        <v>15</v>
      </c>
      <c r="E1839">
        <v>2015</v>
      </c>
      <c r="F1839">
        <v>13</v>
      </c>
      <c r="G1839">
        <v>1288.31</v>
      </c>
      <c r="H1839">
        <v>1288.31</v>
      </c>
      <c r="I1839">
        <v>56.568199999999997</v>
      </c>
      <c r="J1839">
        <v>0.73155499999999996</v>
      </c>
      <c r="K1839">
        <v>-0.93752550000000001</v>
      </c>
      <c r="L1839">
        <v>-0.38362780000000002</v>
      </c>
      <c r="M1839">
        <v>0</v>
      </c>
      <c r="N1839">
        <v>0.38362780000000002</v>
      </c>
      <c r="O1839">
        <v>0.93752550000000001</v>
      </c>
      <c r="P1839">
        <v>278.57886999999999</v>
      </c>
      <c r="Q1839">
        <v>256.66048999999998</v>
      </c>
      <c r="R1839">
        <v>11</v>
      </c>
      <c r="S1839" s="81">
        <v>32107</v>
      </c>
    </row>
    <row r="1840" spans="1:19" x14ac:dyDescent="0.2">
      <c r="A1840" t="s">
        <v>75</v>
      </c>
      <c r="B1840" t="s">
        <v>38</v>
      </c>
      <c r="C1840" t="s">
        <v>47</v>
      </c>
      <c r="D1840" t="s">
        <v>15</v>
      </c>
      <c r="E1840">
        <v>2015</v>
      </c>
      <c r="F1840">
        <v>14</v>
      </c>
      <c r="G1840">
        <v>1271.9059999999999</v>
      </c>
      <c r="H1840">
        <v>1271.9059999999999</v>
      </c>
      <c r="I1840">
        <v>58.038699999999999</v>
      </c>
      <c r="J1840">
        <v>0.73334619999999995</v>
      </c>
      <c r="K1840">
        <v>-0.93982089999999996</v>
      </c>
      <c r="L1840">
        <v>-0.3845671</v>
      </c>
      <c r="M1840">
        <v>0</v>
      </c>
      <c r="N1840">
        <v>0.3845671</v>
      </c>
      <c r="O1840">
        <v>0.93982089999999996</v>
      </c>
      <c r="P1840">
        <v>278.57886999999999</v>
      </c>
      <c r="Q1840">
        <v>256.66048999999998</v>
      </c>
      <c r="R1840">
        <v>11</v>
      </c>
      <c r="S1840" s="81">
        <v>32107</v>
      </c>
    </row>
    <row r="1841" spans="1:19" x14ac:dyDescent="0.2">
      <c r="A1841" t="s">
        <v>75</v>
      </c>
      <c r="B1841" t="s">
        <v>38</v>
      </c>
      <c r="C1841" t="s">
        <v>47</v>
      </c>
      <c r="D1841" t="s">
        <v>15</v>
      </c>
      <c r="E1841">
        <v>2015</v>
      </c>
      <c r="F1841">
        <v>15</v>
      </c>
      <c r="G1841">
        <v>1237.79</v>
      </c>
      <c r="H1841">
        <v>1209.5920000000001</v>
      </c>
      <c r="I1841">
        <v>58.663600000000002</v>
      </c>
      <c r="J1841">
        <v>0.73033429999999999</v>
      </c>
      <c r="K1841">
        <v>27.262039999999999</v>
      </c>
      <c r="L1841">
        <v>27.815010000000001</v>
      </c>
      <c r="M1841">
        <v>28.198</v>
      </c>
      <c r="N1841">
        <v>28.58099</v>
      </c>
      <c r="O1841">
        <v>29.133959999999998</v>
      </c>
      <c r="P1841">
        <v>278.57886999999999</v>
      </c>
      <c r="Q1841">
        <v>256.66048999999998</v>
      </c>
      <c r="R1841">
        <v>11</v>
      </c>
      <c r="S1841" s="81">
        <v>32107</v>
      </c>
    </row>
    <row r="1842" spans="1:19" x14ac:dyDescent="0.2">
      <c r="A1842" t="s">
        <v>75</v>
      </c>
      <c r="B1842" t="s">
        <v>38</v>
      </c>
      <c r="C1842" t="s">
        <v>47</v>
      </c>
      <c r="D1842" t="s">
        <v>15</v>
      </c>
      <c r="E1842">
        <v>2015</v>
      </c>
      <c r="F1842">
        <v>16</v>
      </c>
      <c r="G1842">
        <v>1181.4159999999999</v>
      </c>
      <c r="H1842">
        <v>797.48140000000001</v>
      </c>
      <c r="I1842">
        <v>57.674900000000001</v>
      </c>
      <c r="J1842">
        <v>0.72882519999999995</v>
      </c>
      <c r="K1842">
        <v>383.00009999999997</v>
      </c>
      <c r="L1842">
        <v>383.55189999999999</v>
      </c>
      <c r="M1842">
        <v>383.9341</v>
      </c>
      <c r="N1842">
        <v>384.31630000000001</v>
      </c>
      <c r="O1842">
        <v>384.86810000000003</v>
      </c>
      <c r="P1842">
        <v>278.57886999999999</v>
      </c>
      <c r="Q1842">
        <v>256.66048999999998</v>
      </c>
      <c r="R1842">
        <v>11</v>
      </c>
      <c r="S1842" s="81">
        <v>32107</v>
      </c>
    </row>
    <row r="1843" spans="1:19" x14ac:dyDescent="0.2">
      <c r="A1843" t="s">
        <v>75</v>
      </c>
      <c r="B1843" t="s">
        <v>38</v>
      </c>
      <c r="C1843" t="s">
        <v>47</v>
      </c>
      <c r="D1843" t="s">
        <v>15</v>
      </c>
      <c r="E1843">
        <v>2015</v>
      </c>
      <c r="F1843">
        <v>17</v>
      </c>
      <c r="G1843">
        <v>1170.1590000000001</v>
      </c>
      <c r="H1843">
        <v>263.404</v>
      </c>
      <c r="I1843">
        <v>54.042000000000002</v>
      </c>
      <c r="J1843">
        <v>0.72845680000000002</v>
      </c>
      <c r="K1843">
        <v>905.82100000000003</v>
      </c>
      <c r="L1843">
        <v>906.37260000000003</v>
      </c>
      <c r="M1843">
        <v>906.75459999999998</v>
      </c>
      <c r="N1843">
        <v>907.13660000000004</v>
      </c>
      <c r="O1843">
        <v>907.68820000000005</v>
      </c>
      <c r="P1843">
        <v>278.57886999999999</v>
      </c>
      <c r="Q1843">
        <v>256.66048999999998</v>
      </c>
      <c r="R1843">
        <v>11</v>
      </c>
      <c r="S1843" s="81">
        <v>32107</v>
      </c>
    </row>
    <row r="1844" spans="1:19" x14ac:dyDescent="0.2">
      <c r="A1844" t="s">
        <v>75</v>
      </c>
      <c r="B1844" t="s">
        <v>38</v>
      </c>
      <c r="C1844" t="s">
        <v>47</v>
      </c>
      <c r="D1844" t="s">
        <v>15</v>
      </c>
      <c r="E1844">
        <v>2015</v>
      </c>
      <c r="F1844">
        <v>18</v>
      </c>
      <c r="G1844">
        <v>1172.5309999999999</v>
      </c>
      <c r="H1844">
        <v>260.4171</v>
      </c>
      <c r="I1844">
        <v>49.171199999999999</v>
      </c>
      <c r="J1844">
        <v>0.72847240000000002</v>
      </c>
      <c r="K1844">
        <v>911.18010000000004</v>
      </c>
      <c r="L1844">
        <v>911.73159999999996</v>
      </c>
      <c r="M1844">
        <v>912.11360000000002</v>
      </c>
      <c r="N1844">
        <v>912.49559999999997</v>
      </c>
      <c r="O1844">
        <v>913.04719999999998</v>
      </c>
      <c r="P1844">
        <v>278.57886999999999</v>
      </c>
      <c r="Q1844">
        <v>256.66048999999998</v>
      </c>
      <c r="R1844">
        <v>11</v>
      </c>
      <c r="S1844" s="81">
        <v>32107</v>
      </c>
    </row>
    <row r="1845" spans="1:19" x14ac:dyDescent="0.2">
      <c r="A1845" t="s">
        <v>75</v>
      </c>
      <c r="B1845" t="s">
        <v>38</v>
      </c>
      <c r="C1845" t="s">
        <v>47</v>
      </c>
      <c r="D1845" t="s">
        <v>15</v>
      </c>
      <c r="E1845">
        <v>2015</v>
      </c>
      <c r="F1845">
        <v>19</v>
      </c>
      <c r="G1845">
        <v>1171.8599999999999</v>
      </c>
      <c r="H1845">
        <v>256.59969999999998</v>
      </c>
      <c r="I1845">
        <v>45.676099999999998</v>
      </c>
      <c r="J1845">
        <v>0.72820339999999995</v>
      </c>
      <c r="K1845">
        <v>914.32749999999999</v>
      </c>
      <c r="L1845">
        <v>914.87890000000004</v>
      </c>
      <c r="M1845">
        <v>915.26070000000004</v>
      </c>
      <c r="N1845">
        <v>915.64260000000002</v>
      </c>
      <c r="O1845">
        <v>916.19399999999996</v>
      </c>
      <c r="P1845">
        <v>278.57886999999999</v>
      </c>
      <c r="Q1845">
        <v>256.66048999999998</v>
      </c>
      <c r="R1845">
        <v>11</v>
      </c>
      <c r="S1845" s="81">
        <v>32107</v>
      </c>
    </row>
    <row r="1846" spans="1:19" x14ac:dyDescent="0.2">
      <c r="A1846" t="s">
        <v>75</v>
      </c>
      <c r="B1846" t="s">
        <v>38</v>
      </c>
      <c r="C1846" t="s">
        <v>47</v>
      </c>
      <c r="D1846" t="s">
        <v>15</v>
      </c>
      <c r="E1846">
        <v>2015</v>
      </c>
      <c r="F1846">
        <v>20</v>
      </c>
      <c r="G1846">
        <v>1190.8900000000001</v>
      </c>
      <c r="H1846">
        <v>252.90790000000001</v>
      </c>
      <c r="I1846">
        <v>43.530900000000003</v>
      </c>
      <c r="J1846">
        <v>0.72959419999999997</v>
      </c>
      <c r="K1846">
        <v>937.04750000000001</v>
      </c>
      <c r="L1846">
        <v>937.59990000000005</v>
      </c>
      <c r="M1846">
        <v>937.98249999999996</v>
      </c>
      <c r="N1846">
        <v>938.36509999999998</v>
      </c>
      <c r="O1846">
        <v>938.91750000000002</v>
      </c>
      <c r="P1846">
        <v>278.57886999999999</v>
      </c>
      <c r="Q1846">
        <v>256.66048999999998</v>
      </c>
      <c r="R1846">
        <v>11</v>
      </c>
      <c r="S1846" s="81">
        <v>32107</v>
      </c>
    </row>
    <row r="1847" spans="1:19" x14ac:dyDescent="0.2">
      <c r="A1847" t="s">
        <v>75</v>
      </c>
      <c r="B1847" t="s">
        <v>38</v>
      </c>
      <c r="C1847" t="s">
        <v>47</v>
      </c>
      <c r="D1847" t="s">
        <v>15</v>
      </c>
      <c r="E1847">
        <v>2015</v>
      </c>
      <c r="F1847">
        <v>21</v>
      </c>
      <c r="G1847">
        <v>1194.009</v>
      </c>
      <c r="H1847">
        <v>249.6772</v>
      </c>
      <c r="I1847">
        <v>41.302500000000002</v>
      </c>
      <c r="J1847">
        <v>0.72923990000000005</v>
      </c>
      <c r="K1847">
        <v>943.39750000000004</v>
      </c>
      <c r="L1847">
        <v>943.94960000000003</v>
      </c>
      <c r="M1847">
        <v>944.33199999999999</v>
      </c>
      <c r="N1847">
        <v>944.71439999999996</v>
      </c>
      <c r="O1847">
        <v>945.26660000000004</v>
      </c>
      <c r="P1847">
        <v>278.57886999999999</v>
      </c>
      <c r="Q1847">
        <v>256.66048999999998</v>
      </c>
      <c r="R1847">
        <v>11</v>
      </c>
      <c r="S1847" s="81">
        <v>32107</v>
      </c>
    </row>
    <row r="1848" spans="1:19" x14ac:dyDescent="0.2">
      <c r="A1848" t="s">
        <v>75</v>
      </c>
      <c r="B1848" t="s">
        <v>38</v>
      </c>
      <c r="C1848" t="s">
        <v>47</v>
      </c>
      <c r="D1848" t="s">
        <v>15</v>
      </c>
      <c r="E1848">
        <v>2015</v>
      </c>
      <c r="F1848">
        <v>22</v>
      </c>
      <c r="G1848">
        <v>1194.991</v>
      </c>
      <c r="H1848">
        <v>608.76170000000002</v>
      </c>
      <c r="I1848">
        <v>40.0002</v>
      </c>
      <c r="J1848">
        <v>0.72929960000000005</v>
      </c>
      <c r="K1848">
        <v>585.29499999999996</v>
      </c>
      <c r="L1848">
        <v>585.84720000000004</v>
      </c>
      <c r="M1848">
        <v>586.2296</v>
      </c>
      <c r="N1848">
        <v>586.61210000000005</v>
      </c>
      <c r="O1848">
        <v>587.16420000000005</v>
      </c>
      <c r="P1848">
        <v>278.57886999999999</v>
      </c>
      <c r="Q1848">
        <v>256.66048999999998</v>
      </c>
      <c r="R1848">
        <v>11</v>
      </c>
      <c r="S1848" s="81">
        <v>32107</v>
      </c>
    </row>
    <row r="1849" spans="1:19" x14ac:dyDescent="0.2">
      <c r="A1849" t="s">
        <v>75</v>
      </c>
      <c r="B1849" t="s">
        <v>38</v>
      </c>
      <c r="C1849" t="s">
        <v>47</v>
      </c>
      <c r="D1849" t="s">
        <v>15</v>
      </c>
      <c r="E1849">
        <v>2015</v>
      </c>
      <c r="F1849">
        <v>23</v>
      </c>
      <c r="G1849">
        <v>1182.33</v>
      </c>
      <c r="H1849">
        <v>965.90819999999997</v>
      </c>
      <c r="I1849">
        <v>38.976700000000001</v>
      </c>
      <c r="J1849">
        <v>0.72848610000000003</v>
      </c>
      <c r="K1849">
        <v>215.48830000000001</v>
      </c>
      <c r="L1849">
        <v>216.03989999999999</v>
      </c>
      <c r="M1849">
        <v>216.42189999999999</v>
      </c>
      <c r="N1849">
        <v>216.8039</v>
      </c>
      <c r="O1849">
        <v>217.35550000000001</v>
      </c>
      <c r="P1849">
        <v>278.57886999999999</v>
      </c>
      <c r="Q1849">
        <v>256.66048999999998</v>
      </c>
      <c r="R1849">
        <v>11</v>
      </c>
      <c r="S1849" s="81">
        <v>32107</v>
      </c>
    </row>
    <row r="1850" spans="1:19" x14ac:dyDescent="0.2">
      <c r="A1850" t="s">
        <v>75</v>
      </c>
      <c r="B1850" t="s">
        <v>38</v>
      </c>
      <c r="C1850" t="s">
        <v>47</v>
      </c>
      <c r="D1850" t="s">
        <v>15</v>
      </c>
      <c r="E1850">
        <v>2015</v>
      </c>
      <c r="F1850">
        <v>24</v>
      </c>
      <c r="G1850">
        <v>1170.683</v>
      </c>
      <c r="H1850">
        <v>1080.7760000000001</v>
      </c>
      <c r="I1850">
        <v>37.677100000000003</v>
      </c>
      <c r="J1850">
        <v>0.72941769999999995</v>
      </c>
      <c r="K1850">
        <v>88.971590000000006</v>
      </c>
      <c r="L1850">
        <v>89.523859999999999</v>
      </c>
      <c r="M1850">
        <v>89.906369999999995</v>
      </c>
      <c r="N1850">
        <v>90.288880000000006</v>
      </c>
      <c r="O1850">
        <v>90.841160000000002</v>
      </c>
      <c r="P1850">
        <v>278.57886999999999</v>
      </c>
      <c r="Q1850">
        <v>256.66048999999998</v>
      </c>
      <c r="R1850">
        <v>11</v>
      </c>
      <c r="S1850" s="81">
        <v>32107</v>
      </c>
    </row>
    <row r="1851" spans="1:19" x14ac:dyDescent="0.2">
      <c r="A1851" t="s">
        <v>75</v>
      </c>
      <c r="B1851" t="s">
        <v>38</v>
      </c>
      <c r="C1851" t="s">
        <v>47</v>
      </c>
      <c r="D1851" t="s">
        <v>16</v>
      </c>
      <c r="E1851">
        <v>2015</v>
      </c>
      <c r="F1851">
        <v>1</v>
      </c>
      <c r="G1851">
        <v>1112.4549999999999</v>
      </c>
      <c r="H1851">
        <v>1112.4549999999999</v>
      </c>
      <c r="I1851">
        <v>39.060400000000001</v>
      </c>
      <c r="J1851">
        <v>0.72340959999999999</v>
      </c>
      <c r="K1851">
        <v>-0.92708670000000004</v>
      </c>
      <c r="L1851">
        <v>-0.37935639999999998</v>
      </c>
      <c r="M1851">
        <v>0</v>
      </c>
      <c r="N1851">
        <v>0.37935639999999998</v>
      </c>
      <c r="O1851">
        <v>0.92708670000000004</v>
      </c>
      <c r="P1851">
        <v>278.57886999999999</v>
      </c>
      <c r="Q1851">
        <v>256.66048999999998</v>
      </c>
      <c r="R1851">
        <v>12</v>
      </c>
      <c r="S1851" s="81">
        <v>39798</v>
      </c>
    </row>
    <row r="1852" spans="1:19" x14ac:dyDescent="0.2">
      <c r="A1852" t="s">
        <v>75</v>
      </c>
      <c r="B1852" t="s">
        <v>38</v>
      </c>
      <c r="C1852" t="s">
        <v>47</v>
      </c>
      <c r="D1852" t="s">
        <v>16</v>
      </c>
      <c r="E1852">
        <v>2015</v>
      </c>
      <c r="F1852">
        <v>2</v>
      </c>
      <c r="G1852">
        <v>1096.6389999999999</v>
      </c>
      <c r="H1852">
        <v>1096.6389999999999</v>
      </c>
      <c r="I1852">
        <v>39.105699999999999</v>
      </c>
      <c r="J1852">
        <v>0.72255049999999998</v>
      </c>
      <c r="K1852">
        <v>-0.92598559999999996</v>
      </c>
      <c r="L1852">
        <v>-0.37890580000000001</v>
      </c>
      <c r="M1852">
        <v>0</v>
      </c>
      <c r="N1852">
        <v>0.37890580000000001</v>
      </c>
      <c r="O1852">
        <v>0.92598559999999996</v>
      </c>
      <c r="P1852">
        <v>278.57886999999999</v>
      </c>
      <c r="Q1852">
        <v>256.66048999999998</v>
      </c>
      <c r="R1852">
        <v>12</v>
      </c>
      <c r="S1852" s="81">
        <v>39798</v>
      </c>
    </row>
    <row r="1853" spans="1:19" x14ac:dyDescent="0.2">
      <c r="A1853" t="s">
        <v>75</v>
      </c>
      <c r="B1853" t="s">
        <v>38</v>
      </c>
      <c r="C1853" t="s">
        <v>47</v>
      </c>
      <c r="D1853" t="s">
        <v>16</v>
      </c>
      <c r="E1853">
        <v>2015</v>
      </c>
      <c r="F1853">
        <v>3</v>
      </c>
      <c r="G1853">
        <v>1088.5709999999999</v>
      </c>
      <c r="H1853">
        <v>1088.5709999999999</v>
      </c>
      <c r="I1853">
        <v>38.802900000000001</v>
      </c>
      <c r="J1853">
        <v>0.72216020000000003</v>
      </c>
      <c r="K1853">
        <v>-0.92548549999999996</v>
      </c>
      <c r="L1853">
        <v>-0.37870120000000002</v>
      </c>
      <c r="M1853">
        <v>0</v>
      </c>
      <c r="N1853">
        <v>0.37870120000000002</v>
      </c>
      <c r="O1853">
        <v>0.92548549999999996</v>
      </c>
      <c r="P1853">
        <v>278.57886999999999</v>
      </c>
      <c r="Q1853">
        <v>256.66048999999998</v>
      </c>
      <c r="R1853">
        <v>12</v>
      </c>
      <c r="S1853" s="81">
        <v>39798</v>
      </c>
    </row>
    <row r="1854" spans="1:19" x14ac:dyDescent="0.2">
      <c r="A1854" t="s">
        <v>75</v>
      </c>
      <c r="B1854" t="s">
        <v>38</v>
      </c>
      <c r="C1854" t="s">
        <v>47</v>
      </c>
      <c r="D1854" t="s">
        <v>16</v>
      </c>
      <c r="E1854">
        <v>2015</v>
      </c>
      <c r="F1854">
        <v>4</v>
      </c>
      <c r="G1854">
        <v>1088.7829999999999</v>
      </c>
      <c r="H1854">
        <v>1088.7829999999999</v>
      </c>
      <c r="I1854">
        <v>38.3932</v>
      </c>
      <c r="J1854">
        <v>0.72235199999999999</v>
      </c>
      <c r="K1854">
        <v>-0.92573130000000003</v>
      </c>
      <c r="L1854">
        <v>-0.37880170000000002</v>
      </c>
      <c r="M1854">
        <v>0</v>
      </c>
      <c r="N1854">
        <v>0.37880170000000002</v>
      </c>
      <c r="O1854">
        <v>0.92573130000000003</v>
      </c>
      <c r="P1854">
        <v>278.57886999999999</v>
      </c>
      <c r="Q1854">
        <v>256.66048999999998</v>
      </c>
      <c r="R1854">
        <v>12</v>
      </c>
      <c r="S1854" s="81">
        <v>39798</v>
      </c>
    </row>
    <row r="1855" spans="1:19" x14ac:dyDescent="0.2">
      <c r="A1855" t="s">
        <v>75</v>
      </c>
      <c r="B1855" t="s">
        <v>38</v>
      </c>
      <c r="C1855" t="s">
        <v>47</v>
      </c>
      <c r="D1855" t="s">
        <v>16</v>
      </c>
      <c r="E1855">
        <v>2015</v>
      </c>
      <c r="F1855">
        <v>5</v>
      </c>
      <c r="G1855">
        <v>1100.165</v>
      </c>
      <c r="H1855">
        <v>1100.165</v>
      </c>
      <c r="I1855">
        <v>38.288899999999998</v>
      </c>
      <c r="J1855">
        <v>0.7225125</v>
      </c>
      <c r="K1855">
        <v>-0.92593700000000001</v>
      </c>
      <c r="L1855">
        <v>-0.3788859</v>
      </c>
      <c r="M1855">
        <v>0</v>
      </c>
      <c r="N1855">
        <v>0.3788859</v>
      </c>
      <c r="O1855">
        <v>0.92593700000000001</v>
      </c>
      <c r="P1855">
        <v>278.57886999999999</v>
      </c>
      <c r="Q1855">
        <v>256.66048999999998</v>
      </c>
      <c r="R1855">
        <v>12</v>
      </c>
      <c r="S1855" s="81">
        <v>39798</v>
      </c>
    </row>
    <row r="1856" spans="1:19" x14ac:dyDescent="0.2">
      <c r="A1856" t="s">
        <v>75</v>
      </c>
      <c r="B1856" t="s">
        <v>38</v>
      </c>
      <c r="C1856" t="s">
        <v>47</v>
      </c>
      <c r="D1856" t="s">
        <v>16</v>
      </c>
      <c r="E1856">
        <v>2015</v>
      </c>
      <c r="F1856">
        <v>6</v>
      </c>
      <c r="G1856">
        <v>1144.336</v>
      </c>
      <c r="H1856">
        <v>1144.336</v>
      </c>
      <c r="I1856">
        <v>38.485900000000001</v>
      </c>
      <c r="J1856">
        <v>0.7239662</v>
      </c>
      <c r="K1856">
        <v>-0.92780010000000002</v>
      </c>
      <c r="L1856">
        <v>-0.37964829999999999</v>
      </c>
      <c r="M1856">
        <v>0</v>
      </c>
      <c r="N1856">
        <v>0.37964829999999999</v>
      </c>
      <c r="O1856">
        <v>0.92780010000000002</v>
      </c>
      <c r="P1856">
        <v>278.57886999999999</v>
      </c>
      <c r="Q1856">
        <v>256.66048999999998</v>
      </c>
      <c r="R1856">
        <v>12</v>
      </c>
      <c r="S1856" s="81">
        <v>39798</v>
      </c>
    </row>
    <row r="1857" spans="1:19" x14ac:dyDescent="0.2">
      <c r="A1857" t="s">
        <v>75</v>
      </c>
      <c r="B1857" t="s">
        <v>38</v>
      </c>
      <c r="C1857" t="s">
        <v>47</v>
      </c>
      <c r="D1857" t="s">
        <v>16</v>
      </c>
      <c r="E1857">
        <v>2015</v>
      </c>
      <c r="F1857">
        <v>7</v>
      </c>
      <c r="G1857">
        <v>1221.6379999999999</v>
      </c>
      <c r="H1857">
        <v>1221.6379999999999</v>
      </c>
      <c r="I1857">
        <v>38.396900000000002</v>
      </c>
      <c r="J1857">
        <v>0.72755860000000006</v>
      </c>
      <c r="K1857">
        <v>-0.93240389999999995</v>
      </c>
      <c r="L1857">
        <v>-0.38153209999999999</v>
      </c>
      <c r="M1857">
        <v>0</v>
      </c>
      <c r="N1857">
        <v>0.38153209999999999</v>
      </c>
      <c r="O1857">
        <v>0.93240389999999995</v>
      </c>
      <c r="P1857">
        <v>278.57886999999999</v>
      </c>
      <c r="Q1857">
        <v>256.66048999999998</v>
      </c>
      <c r="R1857">
        <v>12</v>
      </c>
      <c r="S1857" s="81">
        <v>39798</v>
      </c>
    </row>
    <row r="1858" spans="1:19" x14ac:dyDescent="0.2">
      <c r="A1858" t="s">
        <v>75</v>
      </c>
      <c r="B1858" t="s">
        <v>38</v>
      </c>
      <c r="C1858" t="s">
        <v>47</v>
      </c>
      <c r="D1858" t="s">
        <v>16</v>
      </c>
      <c r="E1858">
        <v>2015</v>
      </c>
      <c r="F1858">
        <v>8</v>
      </c>
      <c r="G1858">
        <v>1257.684</v>
      </c>
      <c r="H1858">
        <v>1257.684</v>
      </c>
      <c r="I1858">
        <v>38.688499999999998</v>
      </c>
      <c r="J1858">
        <v>0.72867899999999997</v>
      </c>
      <c r="K1858">
        <v>-0.93383970000000005</v>
      </c>
      <c r="L1858">
        <v>-0.38211970000000001</v>
      </c>
      <c r="M1858">
        <v>0</v>
      </c>
      <c r="N1858">
        <v>0.38211970000000001</v>
      </c>
      <c r="O1858">
        <v>0.93383970000000005</v>
      </c>
      <c r="P1858">
        <v>278.57886999999999</v>
      </c>
      <c r="Q1858">
        <v>256.66048999999998</v>
      </c>
      <c r="R1858">
        <v>12</v>
      </c>
      <c r="S1858" s="81">
        <v>39798</v>
      </c>
    </row>
    <row r="1859" spans="1:19" x14ac:dyDescent="0.2">
      <c r="A1859" t="s">
        <v>75</v>
      </c>
      <c r="B1859" t="s">
        <v>38</v>
      </c>
      <c r="C1859" t="s">
        <v>47</v>
      </c>
      <c r="D1859" t="s">
        <v>16</v>
      </c>
      <c r="E1859">
        <v>2015</v>
      </c>
      <c r="F1859">
        <v>9</v>
      </c>
      <c r="G1859">
        <v>1270.529</v>
      </c>
      <c r="H1859">
        <v>1270.529</v>
      </c>
      <c r="I1859">
        <v>39.959200000000003</v>
      </c>
      <c r="J1859">
        <v>0.72913939999999999</v>
      </c>
      <c r="K1859">
        <v>-0.93442970000000003</v>
      </c>
      <c r="L1859">
        <v>-0.38236110000000001</v>
      </c>
      <c r="M1859">
        <v>0</v>
      </c>
      <c r="N1859">
        <v>0.38236110000000001</v>
      </c>
      <c r="O1859">
        <v>0.93442970000000003</v>
      </c>
      <c r="P1859">
        <v>278.57886999999999</v>
      </c>
      <c r="Q1859">
        <v>256.66048999999998</v>
      </c>
      <c r="R1859">
        <v>12</v>
      </c>
      <c r="S1859" s="81">
        <v>39798</v>
      </c>
    </row>
    <row r="1860" spans="1:19" x14ac:dyDescent="0.2">
      <c r="A1860" t="s">
        <v>75</v>
      </c>
      <c r="B1860" t="s">
        <v>38</v>
      </c>
      <c r="C1860" t="s">
        <v>47</v>
      </c>
      <c r="D1860" t="s">
        <v>16</v>
      </c>
      <c r="E1860">
        <v>2015</v>
      </c>
      <c r="F1860">
        <v>10</v>
      </c>
      <c r="G1860">
        <v>1273.2180000000001</v>
      </c>
      <c r="H1860">
        <v>1273.2180000000001</v>
      </c>
      <c r="I1860">
        <v>41.914400000000001</v>
      </c>
      <c r="J1860">
        <v>0.72874430000000001</v>
      </c>
      <c r="K1860">
        <v>-0.93392339999999996</v>
      </c>
      <c r="L1860">
        <v>-0.38215389999999999</v>
      </c>
      <c r="M1860">
        <v>0</v>
      </c>
      <c r="N1860">
        <v>0.38215389999999999</v>
      </c>
      <c r="O1860">
        <v>0.93392339999999996</v>
      </c>
      <c r="P1860">
        <v>278.57886999999999</v>
      </c>
      <c r="Q1860">
        <v>256.66048999999998</v>
      </c>
      <c r="R1860">
        <v>12</v>
      </c>
      <c r="S1860" s="81">
        <v>39798</v>
      </c>
    </row>
    <row r="1861" spans="1:19" x14ac:dyDescent="0.2">
      <c r="A1861" t="s">
        <v>75</v>
      </c>
      <c r="B1861" t="s">
        <v>38</v>
      </c>
      <c r="C1861" t="s">
        <v>47</v>
      </c>
      <c r="D1861" t="s">
        <v>16</v>
      </c>
      <c r="E1861">
        <v>2015</v>
      </c>
      <c r="F1861">
        <v>11</v>
      </c>
      <c r="G1861">
        <v>1252.499</v>
      </c>
      <c r="H1861">
        <v>1252.499</v>
      </c>
      <c r="I1861">
        <v>43.349899999999998</v>
      </c>
      <c r="J1861">
        <v>0.72771339999999995</v>
      </c>
      <c r="K1861">
        <v>-0.93260220000000005</v>
      </c>
      <c r="L1861">
        <v>-0.38161329999999999</v>
      </c>
      <c r="M1861">
        <v>0</v>
      </c>
      <c r="N1861">
        <v>0.38161329999999999</v>
      </c>
      <c r="O1861">
        <v>0.93260220000000005</v>
      </c>
      <c r="P1861">
        <v>278.57886999999999</v>
      </c>
      <c r="Q1861">
        <v>256.66048999999998</v>
      </c>
      <c r="R1861">
        <v>12</v>
      </c>
      <c r="S1861" s="81">
        <v>39798</v>
      </c>
    </row>
    <row r="1862" spans="1:19" x14ac:dyDescent="0.2">
      <c r="A1862" t="s">
        <v>75</v>
      </c>
      <c r="B1862" t="s">
        <v>38</v>
      </c>
      <c r="C1862" t="s">
        <v>47</v>
      </c>
      <c r="D1862" t="s">
        <v>16</v>
      </c>
      <c r="E1862">
        <v>2015</v>
      </c>
      <c r="F1862">
        <v>12</v>
      </c>
      <c r="G1862">
        <v>1260.7760000000001</v>
      </c>
      <c r="H1862">
        <v>1260.7760000000001</v>
      </c>
      <c r="I1862">
        <v>44.804699999999997</v>
      </c>
      <c r="J1862">
        <v>0.72724069999999996</v>
      </c>
      <c r="K1862">
        <v>-0.93199639999999995</v>
      </c>
      <c r="L1862">
        <v>-0.38136540000000002</v>
      </c>
      <c r="M1862">
        <v>0</v>
      </c>
      <c r="N1862">
        <v>0.38136540000000002</v>
      </c>
      <c r="O1862">
        <v>0.93199639999999995</v>
      </c>
      <c r="P1862">
        <v>278.57886999999999</v>
      </c>
      <c r="Q1862">
        <v>256.66048999999998</v>
      </c>
      <c r="R1862">
        <v>12</v>
      </c>
      <c r="S1862" s="81">
        <v>39798</v>
      </c>
    </row>
    <row r="1863" spans="1:19" x14ac:dyDescent="0.2">
      <c r="A1863" t="s">
        <v>75</v>
      </c>
      <c r="B1863" t="s">
        <v>38</v>
      </c>
      <c r="C1863" t="s">
        <v>47</v>
      </c>
      <c r="D1863" t="s">
        <v>16</v>
      </c>
      <c r="E1863">
        <v>2015</v>
      </c>
      <c r="F1863">
        <v>13</v>
      </c>
      <c r="G1863">
        <v>1264.9680000000001</v>
      </c>
      <c r="H1863">
        <v>1264.9680000000001</v>
      </c>
      <c r="I1863">
        <v>45.560600000000001</v>
      </c>
      <c r="J1863">
        <v>0.72673699999999997</v>
      </c>
      <c r="K1863">
        <v>-0.93135089999999998</v>
      </c>
      <c r="L1863">
        <v>-0.38110129999999998</v>
      </c>
      <c r="M1863">
        <v>0</v>
      </c>
      <c r="N1863">
        <v>0.38110129999999998</v>
      </c>
      <c r="O1863">
        <v>0.93135089999999998</v>
      </c>
      <c r="P1863">
        <v>278.57886999999999</v>
      </c>
      <c r="Q1863">
        <v>256.66048999999998</v>
      </c>
      <c r="R1863">
        <v>12</v>
      </c>
      <c r="S1863" s="81">
        <v>39798</v>
      </c>
    </row>
    <row r="1864" spans="1:19" x14ac:dyDescent="0.2">
      <c r="A1864" t="s">
        <v>75</v>
      </c>
      <c r="B1864" t="s">
        <v>38</v>
      </c>
      <c r="C1864" t="s">
        <v>47</v>
      </c>
      <c r="D1864" t="s">
        <v>16</v>
      </c>
      <c r="E1864">
        <v>2015</v>
      </c>
      <c r="F1864">
        <v>14</v>
      </c>
      <c r="G1864">
        <v>1245.7329999999999</v>
      </c>
      <c r="H1864">
        <v>1245.7329999999999</v>
      </c>
      <c r="I1864">
        <v>45.868200000000002</v>
      </c>
      <c r="J1864">
        <v>0.72751869999999996</v>
      </c>
      <c r="K1864">
        <v>-0.93235270000000003</v>
      </c>
      <c r="L1864">
        <v>-0.38151119999999999</v>
      </c>
      <c r="M1864">
        <v>0</v>
      </c>
      <c r="N1864">
        <v>0.38151119999999999</v>
      </c>
      <c r="O1864">
        <v>0.93235270000000003</v>
      </c>
      <c r="P1864">
        <v>278.57886999999999</v>
      </c>
      <c r="Q1864">
        <v>256.66048999999998</v>
      </c>
      <c r="R1864">
        <v>12</v>
      </c>
      <c r="S1864" s="81">
        <v>39798</v>
      </c>
    </row>
    <row r="1865" spans="1:19" x14ac:dyDescent="0.2">
      <c r="A1865" t="s">
        <v>75</v>
      </c>
      <c r="B1865" t="s">
        <v>38</v>
      </c>
      <c r="C1865" t="s">
        <v>47</v>
      </c>
      <c r="D1865" t="s">
        <v>16</v>
      </c>
      <c r="E1865">
        <v>2015</v>
      </c>
      <c r="F1865">
        <v>15</v>
      </c>
      <c r="G1865">
        <v>1215.5060000000001</v>
      </c>
      <c r="H1865">
        <v>1186.5139999999999</v>
      </c>
      <c r="I1865">
        <v>45.917099999999998</v>
      </c>
      <c r="J1865">
        <v>0.72524239999999995</v>
      </c>
      <c r="K1865">
        <v>28.062390000000001</v>
      </c>
      <c r="L1865">
        <v>28.611499999999999</v>
      </c>
      <c r="M1865">
        <v>28.991820000000001</v>
      </c>
      <c r="N1865">
        <v>29.372140000000002</v>
      </c>
      <c r="O1865">
        <v>29.92126</v>
      </c>
      <c r="P1865">
        <v>278.57886999999999</v>
      </c>
      <c r="Q1865">
        <v>256.66048999999998</v>
      </c>
      <c r="R1865">
        <v>12</v>
      </c>
      <c r="S1865" s="81">
        <v>39798</v>
      </c>
    </row>
    <row r="1866" spans="1:19" x14ac:dyDescent="0.2">
      <c r="A1866" t="s">
        <v>75</v>
      </c>
      <c r="B1866" t="s">
        <v>38</v>
      </c>
      <c r="C1866" t="s">
        <v>47</v>
      </c>
      <c r="D1866" t="s">
        <v>16</v>
      </c>
      <c r="E1866">
        <v>2015</v>
      </c>
      <c r="F1866">
        <v>16</v>
      </c>
      <c r="G1866">
        <v>1166.2570000000001</v>
      </c>
      <c r="H1866">
        <v>778.82449999999994</v>
      </c>
      <c r="I1866">
        <v>45.557099999999998</v>
      </c>
      <c r="J1866">
        <v>0.7217365</v>
      </c>
      <c r="K1866">
        <v>386.50779999999997</v>
      </c>
      <c r="L1866">
        <v>387.05430000000001</v>
      </c>
      <c r="M1866">
        <v>387.43270000000001</v>
      </c>
      <c r="N1866">
        <v>387.81119999999999</v>
      </c>
      <c r="O1866">
        <v>388.35770000000002</v>
      </c>
      <c r="P1866">
        <v>278.57886999999999</v>
      </c>
      <c r="Q1866">
        <v>256.66048999999998</v>
      </c>
      <c r="R1866">
        <v>12</v>
      </c>
      <c r="S1866" s="81">
        <v>39798</v>
      </c>
    </row>
    <row r="1867" spans="1:19" x14ac:dyDescent="0.2">
      <c r="A1867" t="s">
        <v>75</v>
      </c>
      <c r="B1867" t="s">
        <v>38</v>
      </c>
      <c r="C1867" t="s">
        <v>47</v>
      </c>
      <c r="D1867" t="s">
        <v>16</v>
      </c>
      <c r="E1867">
        <v>2015</v>
      </c>
      <c r="F1867">
        <v>17</v>
      </c>
      <c r="G1867">
        <v>1162.836</v>
      </c>
      <c r="H1867">
        <v>259.96179999999998</v>
      </c>
      <c r="I1867">
        <v>44.387700000000002</v>
      </c>
      <c r="J1867">
        <v>0.72120620000000002</v>
      </c>
      <c r="K1867">
        <v>901.94949999999994</v>
      </c>
      <c r="L1867">
        <v>902.49559999999997</v>
      </c>
      <c r="M1867">
        <v>902.87379999999996</v>
      </c>
      <c r="N1867">
        <v>903.25199999999995</v>
      </c>
      <c r="O1867">
        <v>903.79809999999998</v>
      </c>
      <c r="P1867">
        <v>278.57886999999999</v>
      </c>
      <c r="Q1867">
        <v>256.66048999999998</v>
      </c>
      <c r="R1867">
        <v>12</v>
      </c>
      <c r="S1867" s="81">
        <v>39798</v>
      </c>
    </row>
    <row r="1868" spans="1:19" x14ac:dyDescent="0.2">
      <c r="A1868" t="s">
        <v>75</v>
      </c>
      <c r="B1868" t="s">
        <v>38</v>
      </c>
      <c r="C1868" t="s">
        <v>47</v>
      </c>
      <c r="D1868" t="s">
        <v>16</v>
      </c>
      <c r="E1868">
        <v>2015</v>
      </c>
      <c r="F1868">
        <v>18</v>
      </c>
      <c r="G1868">
        <v>1170.989</v>
      </c>
      <c r="H1868">
        <v>256.71589999999998</v>
      </c>
      <c r="I1868">
        <v>43.002299999999998</v>
      </c>
      <c r="J1868">
        <v>0.72096309999999997</v>
      </c>
      <c r="K1868">
        <v>913.34950000000003</v>
      </c>
      <c r="L1868">
        <v>913.8954</v>
      </c>
      <c r="M1868">
        <v>914.27340000000004</v>
      </c>
      <c r="N1868">
        <v>914.65160000000003</v>
      </c>
      <c r="O1868">
        <v>915.19740000000002</v>
      </c>
      <c r="P1868">
        <v>278.57886999999999</v>
      </c>
      <c r="Q1868">
        <v>256.66048999999998</v>
      </c>
      <c r="R1868">
        <v>12</v>
      </c>
      <c r="S1868" s="81">
        <v>39798</v>
      </c>
    </row>
    <row r="1869" spans="1:19" x14ac:dyDescent="0.2">
      <c r="A1869" t="s">
        <v>75</v>
      </c>
      <c r="B1869" t="s">
        <v>38</v>
      </c>
      <c r="C1869" t="s">
        <v>47</v>
      </c>
      <c r="D1869" t="s">
        <v>16</v>
      </c>
      <c r="E1869">
        <v>2015</v>
      </c>
      <c r="F1869">
        <v>19</v>
      </c>
      <c r="G1869">
        <v>1170.2529999999999</v>
      </c>
      <c r="H1869">
        <v>252.71469999999999</v>
      </c>
      <c r="I1869">
        <v>42.153700000000001</v>
      </c>
      <c r="J1869">
        <v>0.72140530000000003</v>
      </c>
      <c r="K1869">
        <v>916.61379999999997</v>
      </c>
      <c r="L1869">
        <v>917.16</v>
      </c>
      <c r="M1869">
        <v>917.53830000000005</v>
      </c>
      <c r="N1869">
        <v>917.91660000000002</v>
      </c>
      <c r="O1869">
        <v>918.46280000000002</v>
      </c>
      <c r="P1869">
        <v>278.57886999999999</v>
      </c>
      <c r="Q1869">
        <v>256.66048999999998</v>
      </c>
      <c r="R1869">
        <v>12</v>
      </c>
      <c r="S1869" s="81">
        <v>39798</v>
      </c>
    </row>
    <row r="1870" spans="1:19" x14ac:dyDescent="0.2">
      <c r="A1870" t="s">
        <v>75</v>
      </c>
      <c r="B1870" t="s">
        <v>38</v>
      </c>
      <c r="C1870" t="s">
        <v>47</v>
      </c>
      <c r="D1870" t="s">
        <v>16</v>
      </c>
      <c r="E1870">
        <v>2015</v>
      </c>
      <c r="F1870">
        <v>20</v>
      </c>
      <c r="G1870">
        <v>1180.8219999999999</v>
      </c>
      <c r="H1870">
        <v>248.39320000000001</v>
      </c>
      <c r="I1870">
        <v>41.640999999999998</v>
      </c>
      <c r="J1870">
        <v>0.72326000000000001</v>
      </c>
      <c r="K1870">
        <v>931.5018</v>
      </c>
      <c r="L1870">
        <v>932.04939999999999</v>
      </c>
      <c r="M1870">
        <v>932.42859999999996</v>
      </c>
      <c r="N1870">
        <v>932.80790000000002</v>
      </c>
      <c r="O1870">
        <v>933.35550000000001</v>
      </c>
      <c r="P1870">
        <v>278.57886999999999</v>
      </c>
      <c r="Q1870">
        <v>256.66048999999998</v>
      </c>
      <c r="R1870">
        <v>12</v>
      </c>
      <c r="S1870" s="81">
        <v>39798</v>
      </c>
    </row>
    <row r="1871" spans="1:19" x14ac:dyDescent="0.2">
      <c r="A1871" t="s">
        <v>75</v>
      </c>
      <c r="B1871" t="s">
        <v>38</v>
      </c>
      <c r="C1871" t="s">
        <v>47</v>
      </c>
      <c r="D1871" t="s">
        <v>16</v>
      </c>
      <c r="E1871">
        <v>2015</v>
      </c>
      <c r="F1871">
        <v>21</v>
      </c>
      <c r="G1871">
        <v>1182.22</v>
      </c>
      <c r="H1871">
        <v>244.7534</v>
      </c>
      <c r="I1871">
        <v>41.008299999999998</v>
      </c>
      <c r="J1871">
        <v>0.72502710000000004</v>
      </c>
      <c r="K1871">
        <v>936.53779999999995</v>
      </c>
      <c r="L1871">
        <v>937.08669999999995</v>
      </c>
      <c r="M1871">
        <v>937.46690000000001</v>
      </c>
      <c r="N1871">
        <v>937.84709999999995</v>
      </c>
      <c r="O1871">
        <v>938.39610000000005</v>
      </c>
      <c r="P1871">
        <v>278.57886999999999</v>
      </c>
      <c r="Q1871">
        <v>256.66048999999998</v>
      </c>
      <c r="R1871">
        <v>12</v>
      </c>
      <c r="S1871" s="81">
        <v>39798</v>
      </c>
    </row>
    <row r="1872" spans="1:19" x14ac:dyDescent="0.2">
      <c r="A1872" t="s">
        <v>75</v>
      </c>
      <c r="B1872" t="s">
        <v>38</v>
      </c>
      <c r="C1872" t="s">
        <v>47</v>
      </c>
      <c r="D1872" t="s">
        <v>16</v>
      </c>
      <c r="E1872">
        <v>2015</v>
      </c>
      <c r="F1872">
        <v>22</v>
      </c>
      <c r="G1872">
        <v>1173.26</v>
      </c>
      <c r="H1872">
        <v>595.40570000000002</v>
      </c>
      <c r="I1872">
        <v>40.066699999999997</v>
      </c>
      <c r="J1872">
        <v>0.72526780000000002</v>
      </c>
      <c r="K1872">
        <v>576.92439999999999</v>
      </c>
      <c r="L1872">
        <v>577.47349999999994</v>
      </c>
      <c r="M1872">
        <v>577.85379999999998</v>
      </c>
      <c r="N1872">
        <v>578.23410000000001</v>
      </c>
      <c r="O1872">
        <v>578.78330000000005</v>
      </c>
      <c r="P1872">
        <v>278.57886999999999</v>
      </c>
      <c r="Q1872">
        <v>256.66048999999998</v>
      </c>
      <c r="R1872">
        <v>12</v>
      </c>
      <c r="S1872" s="81">
        <v>39798</v>
      </c>
    </row>
    <row r="1873" spans="1:19" x14ac:dyDescent="0.2">
      <c r="A1873" t="s">
        <v>75</v>
      </c>
      <c r="B1873" t="s">
        <v>38</v>
      </c>
      <c r="C1873" t="s">
        <v>47</v>
      </c>
      <c r="D1873" t="s">
        <v>16</v>
      </c>
      <c r="E1873">
        <v>2015</v>
      </c>
      <c r="F1873">
        <v>23</v>
      </c>
      <c r="G1873">
        <v>1152.1099999999999</v>
      </c>
      <c r="H1873">
        <v>943.42409999999995</v>
      </c>
      <c r="I1873">
        <v>39.225000000000001</v>
      </c>
      <c r="J1873">
        <v>0.72494130000000001</v>
      </c>
      <c r="K1873">
        <v>207.75720000000001</v>
      </c>
      <c r="L1873">
        <v>208.30609999999999</v>
      </c>
      <c r="M1873">
        <v>208.68620000000001</v>
      </c>
      <c r="N1873">
        <v>209.06639999999999</v>
      </c>
      <c r="O1873">
        <v>209.61529999999999</v>
      </c>
      <c r="P1873">
        <v>278.57886999999999</v>
      </c>
      <c r="Q1873">
        <v>256.66048999999998</v>
      </c>
      <c r="R1873">
        <v>12</v>
      </c>
      <c r="S1873" s="81">
        <v>39798</v>
      </c>
    </row>
    <row r="1874" spans="1:19" x14ac:dyDescent="0.2">
      <c r="A1874" t="s">
        <v>75</v>
      </c>
      <c r="B1874" t="s">
        <v>38</v>
      </c>
      <c r="C1874" t="s">
        <v>47</v>
      </c>
      <c r="D1874" t="s">
        <v>16</v>
      </c>
      <c r="E1874">
        <v>2015</v>
      </c>
      <c r="F1874">
        <v>24</v>
      </c>
      <c r="G1874">
        <v>1141.9000000000001</v>
      </c>
      <c r="H1874">
        <v>1056.6210000000001</v>
      </c>
      <c r="I1874">
        <v>38.271099999999997</v>
      </c>
      <c r="J1874">
        <v>0.72485299999999997</v>
      </c>
      <c r="K1874">
        <v>84.349990000000005</v>
      </c>
      <c r="L1874">
        <v>84.898820000000001</v>
      </c>
      <c r="M1874">
        <v>85.278930000000003</v>
      </c>
      <c r="N1874">
        <v>85.659040000000005</v>
      </c>
      <c r="O1874">
        <v>86.20787</v>
      </c>
      <c r="P1874">
        <v>278.57886999999999</v>
      </c>
      <c r="Q1874">
        <v>256.66048999999998</v>
      </c>
      <c r="R1874">
        <v>12</v>
      </c>
      <c r="S1874" s="81">
        <v>39798</v>
      </c>
    </row>
    <row r="1875" spans="1:19" x14ac:dyDescent="0.2">
      <c r="A1875" t="s">
        <v>75</v>
      </c>
      <c r="B1875" t="s">
        <v>38</v>
      </c>
      <c r="C1875" t="s">
        <v>45</v>
      </c>
      <c r="D1875" t="s">
        <v>46</v>
      </c>
      <c r="E1875" t="s">
        <v>100</v>
      </c>
      <c r="F1875">
        <v>1</v>
      </c>
      <c r="G1875">
        <v>1222.8389999999999</v>
      </c>
      <c r="H1875">
        <v>1222.8389999999999</v>
      </c>
      <c r="I1875">
        <v>75.3386</v>
      </c>
      <c r="J1875">
        <v>0.80170739999999996</v>
      </c>
      <c r="K1875">
        <v>-1.0274289999999999</v>
      </c>
      <c r="L1875">
        <v>-0.42041580000000001</v>
      </c>
      <c r="M1875">
        <v>0</v>
      </c>
      <c r="N1875">
        <v>0.42041580000000001</v>
      </c>
      <c r="O1875">
        <v>1.0274289999999999</v>
      </c>
      <c r="P1875">
        <v>278.57886999999999</v>
      </c>
      <c r="Q1875">
        <v>256.66048999999998</v>
      </c>
      <c r="R1875">
        <v>7</v>
      </c>
    </row>
    <row r="1876" spans="1:19" x14ac:dyDescent="0.2">
      <c r="A1876" t="s">
        <v>75</v>
      </c>
      <c r="B1876" t="s">
        <v>38</v>
      </c>
      <c r="C1876" t="s">
        <v>45</v>
      </c>
      <c r="D1876" t="s">
        <v>46</v>
      </c>
      <c r="E1876" t="s">
        <v>100</v>
      </c>
      <c r="F1876">
        <v>2</v>
      </c>
      <c r="G1876">
        <v>1197.135</v>
      </c>
      <c r="H1876">
        <v>1197.135</v>
      </c>
      <c r="I1876">
        <v>73.995699999999999</v>
      </c>
      <c r="J1876">
        <v>0.79780079999999998</v>
      </c>
      <c r="K1876">
        <v>-1.0224230000000001</v>
      </c>
      <c r="L1876">
        <v>-0.41836709999999999</v>
      </c>
      <c r="M1876">
        <v>0</v>
      </c>
      <c r="N1876">
        <v>0.41836709999999999</v>
      </c>
      <c r="O1876">
        <v>1.0224230000000001</v>
      </c>
      <c r="P1876">
        <v>278.57886999999999</v>
      </c>
      <c r="Q1876">
        <v>256.66048999999998</v>
      </c>
      <c r="R1876">
        <v>7</v>
      </c>
    </row>
    <row r="1877" spans="1:19" x14ac:dyDescent="0.2">
      <c r="A1877" t="s">
        <v>75</v>
      </c>
      <c r="B1877" t="s">
        <v>38</v>
      </c>
      <c r="C1877" t="s">
        <v>45</v>
      </c>
      <c r="D1877" t="s">
        <v>46</v>
      </c>
      <c r="E1877" t="s">
        <v>100</v>
      </c>
      <c r="F1877">
        <v>3</v>
      </c>
      <c r="G1877">
        <v>1181.444</v>
      </c>
      <c r="H1877">
        <v>1181.444</v>
      </c>
      <c r="I1877">
        <v>72.835300000000004</v>
      </c>
      <c r="J1877">
        <v>0.79885669999999998</v>
      </c>
      <c r="K1877">
        <v>-1.023776</v>
      </c>
      <c r="L1877">
        <v>-0.41892089999999998</v>
      </c>
      <c r="M1877">
        <v>0</v>
      </c>
      <c r="N1877">
        <v>0.41892089999999998</v>
      </c>
      <c r="O1877">
        <v>1.023776</v>
      </c>
      <c r="P1877">
        <v>278.57886999999999</v>
      </c>
      <c r="Q1877">
        <v>256.66048999999998</v>
      </c>
      <c r="R1877">
        <v>7</v>
      </c>
    </row>
    <row r="1878" spans="1:19" x14ac:dyDescent="0.2">
      <c r="A1878" t="s">
        <v>75</v>
      </c>
      <c r="B1878" t="s">
        <v>38</v>
      </c>
      <c r="C1878" t="s">
        <v>45</v>
      </c>
      <c r="D1878" t="s">
        <v>46</v>
      </c>
      <c r="E1878" t="s">
        <v>100</v>
      </c>
      <c r="F1878">
        <v>4</v>
      </c>
      <c r="G1878">
        <v>1180.067</v>
      </c>
      <c r="H1878">
        <v>1180.067</v>
      </c>
      <c r="I1878">
        <v>71.542299999999997</v>
      </c>
      <c r="J1878">
        <v>0.80132159999999997</v>
      </c>
      <c r="K1878">
        <v>-1.0269349999999999</v>
      </c>
      <c r="L1878">
        <v>-0.42021350000000002</v>
      </c>
      <c r="M1878">
        <v>0</v>
      </c>
      <c r="N1878">
        <v>0.42021350000000002</v>
      </c>
      <c r="O1878">
        <v>1.0269349999999999</v>
      </c>
      <c r="P1878">
        <v>278.57886999999999</v>
      </c>
      <c r="Q1878">
        <v>256.66048999999998</v>
      </c>
      <c r="R1878">
        <v>7</v>
      </c>
    </row>
    <row r="1879" spans="1:19" x14ac:dyDescent="0.2">
      <c r="A1879" t="s">
        <v>75</v>
      </c>
      <c r="B1879" t="s">
        <v>38</v>
      </c>
      <c r="C1879" t="s">
        <v>45</v>
      </c>
      <c r="D1879" t="s">
        <v>46</v>
      </c>
      <c r="E1879" t="s">
        <v>100</v>
      </c>
      <c r="F1879">
        <v>5</v>
      </c>
      <c r="G1879">
        <v>1222.4449999999999</v>
      </c>
      <c r="H1879">
        <v>1222.4449999999999</v>
      </c>
      <c r="I1879">
        <v>70.673699999999997</v>
      </c>
      <c r="J1879">
        <v>0.80812629999999996</v>
      </c>
      <c r="K1879">
        <v>-1.0356559999999999</v>
      </c>
      <c r="L1879">
        <v>-0.42378189999999999</v>
      </c>
      <c r="M1879">
        <v>0</v>
      </c>
      <c r="N1879">
        <v>0.42378189999999999</v>
      </c>
      <c r="O1879">
        <v>1.0356559999999999</v>
      </c>
      <c r="P1879">
        <v>278.57886999999999</v>
      </c>
      <c r="Q1879">
        <v>256.66048999999998</v>
      </c>
      <c r="R1879">
        <v>7</v>
      </c>
    </row>
    <row r="1880" spans="1:19" x14ac:dyDescent="0.2">
      <c r="A1880" t="s">
        <v>75</v>
      </c>
      <c r="B1880" t="s">
        <v>38</v>
      </c>
      <c r="C1880" t="s">
        <v>45</v>
      </c>
      <c r="D1880" t="s">
        <v>46</v>
      </c>
      <c r="E1880" t="s">
        <v>100</v>
      </c>
      <c r="F1880">
        <v>6</v>
      </c>
      <c r="G1880">
        <v>1274.5309999999999</v>
      </c>
      <c r="H1880">
        <v>1274.5309999999999</v>
      </c>
      <c r="I1880">
        <v>69.718199999999996</v>
      </c>
      <c r="J1880">
        <v>0.80756629999999996</v>
      </c>
      <c r="K1880">
        <v>-1.0349379999999999</v>
      </c>
      <c r="L1880">
        <v>-0.42348819999999998</v>
      </c>
      <c r="M1880">
        <v>0</v>
      </c>
      <c r="N1880">
        <v>0.42348819999999998</v>
      </c>
      <c r="O1880">
        <v>1.0349379999999999</v>
      </c>
      <c r="P1880">
        <v>278.57886999999999</v>
      </c>
      <c r="Q1880">
        <v>256.66048999999998</v>
      </c>
      <c r="R1880">
        <v>7</v>
      </c>
    </row>
    <row r="1881" spans="1:19" x14ac:dyDescent="0.2">
      <c r="A1881" t="s">
        <v>75</v>
      </c>
      <c r="B1881" t="s">
        <v>38</v>
      </c>
      <c r="C1881" t="s">
        <v>45</v>
      </c>
      <c r="D1881" t="s">
        <v>46</v>
      </c>
      <c r="E1881" t="s">
        <v>100</v>
      </c>
      <c r="F1881">
        <v>7</v>
      </c>
      <c r="G1881">
        <v>1346.3430000000001</v>
      </c>
      <c r="H1881">
        <v>1346.3430000000001</v>
      </c>
      <c r="I1881">
        <v>69.527799999999999</v>
      </c>
      <c r="J1881">
        <v>0.80002799999999996</v>
      </c>
      <c r="K1881">
        <v>-1.025277</v>
      </c>
      <c r="L1881">
        <v>-0.41953509999999999</v>
      </c>
      <c r="M1881">
        <v>0</v>
      </c>
      <c r="N1881">
        <v>0.41953509999999999</v>
      </c>
      <c r="O1881">
        <v>1.025277</v>
      </c>
      <c r="P1881">
        <v>278.57886999999999</v>
      </c>
      <c r="Q1881">
        <v>256.66048999999998</v>
      </c>
      <c r="R1881">
        <v>7</v>
      </c>
    </row>
    <row r="1882" spans="1:19" x14ac:dyDescent="0.2">
      <c r="A1882" t="s">
        <v>75</v>
      </c>
      <c r="B1882" t="s">
        <v>38</v>
      </c>
      <c r="C1882" t="s">
        <v>45</v>
      </c>
      <c r="D1882" t="s">
        <v>46</v>
      </c>
      <c r="E1882" t="s">
        <v>100</v>
      </c>
      <c r="F1882">
        <v>8</v>
      </c>
      <c r="G1882">
        <v>1361.923</v>
      </c>
      <c r="H1882">
        <v>1361.923</v>
      </c>
      <c r="I1882">
        <v>72.010599999999997</v>
      </c>
      <c r="J1882">
        <v>0.79615369999999996</v>
      </c>
      <c r="K1882">
        <v>-1.0203120000000001</v>
      </c>
      <c r="L1882">
        <v>-0.41750340000000002</v>
      </c>
      <c r="M1882">
        <v>0</v>
      </c>
      <c r="N1882">
        <v>0.41750340000000002</v>
      </c>
      <c r="O1882">
        <v>1.0203120000000001</v>
      </c>
      <c r="P1882">
        <v>278.57886999999999</v>
      </c>
      <c r="Q1882">
        <v>256.66048999999998</v>
      </c>
      <c r="R1882">
        <v>7</v>
      </c>
    </row>
    <row r="1883" spans="1:19" x14ac:dyDescent="0.2">
      <c r="A1883" t="s">
        <v>75</v>
      </c>
      <c r="B1883" t="s">
        <v>38</v>
      </c>
      <c r="C1883" t="s">
        <v>45</v>
      </c>
      <c r="D1883" t="s">
        <v>46</v>
      </c>
      <c r="E1883" t="s">
        <v>100</v>
      </c>
      <c r="F1883">
        <v>9</v>
      </c>
      <c r="G1883">
        <v>1375.3489999999999</v>
      </c>
      <c r="H1883">
        <v>1375.3489999999999</v>
      </c>
      <c r="I1883">
        <v>77.1892</v>
      </c>
      <c r="J1883">
        <v>0.78908500000000004</v>
      </c>
      <c r="K1883">
        <v>-1.011253</v>
      </c>
      <c r="L1883">
        <v>-0.41379660000000001</v>
      </c>
      <c r="M1883">
        <v>0</v>
      </c>
      <c r="N1883">
        <v>0.41379660000000001</v>
      </c>
      <c r="O1883">
        <v>1.011253</v>
      </c>
      <c r="P1883">
        <v>278.57886999999999</v>
      </c>
      <c r="Q1883">
        <v>256.66048999999998</v>
      </c>
      <c r="R1883">
        <v>7</v>
      </c>
    </row>
    <row r="1884" spans="1:19" x14ac:dyDescent="0.2">
      <c r="A1884" t="s">
        <v>75</v>
      </c>
      <c r="B1884" t="s">
        <v>38</v>
      </c>
      <c r="C1884" t="s">
        <v>45</v>
      </c>
      <c r="D1884" t="s">
        <v>46</v>
      </c>
      <c r="E1884" t="s">
        <v>100</v>
      </c>
      <c r="F1884">
        <v>10</v>
      </c>
      <c r="G1884">
        <v>1365.28</v>
      </c>
      <c r="H1884">
        <v>1365.28</v>
      </c>
      <c r="I1884">
        <v>81.743600000000001</v>
      </c>
      <c r="J1884">
        <v>0.78192620000000002</v>
      </c>
      <c r="K1884">
        <v>-1.0020789999999999</v>
      </c>
      <c r="L1884">
        <v>-0.41004249999999998</v>
      </c>
      <c r="M1884">
        <v>0</v>
      </c>
      <c r="N1884">
        <v>0.41004249999999998</v>
      </c>
      <c r="O1884">
        <v>1.0020789999999999</v>
      </c>
      <c r="P1884">
        <v>278.57886999999999</v>
      </c>
      <c r="Q1884">
        <v>256.66048999999998</v>
      </c>
      <c r="R1884">
        <v>7</v>
      </c>
    </row>
    <row r="1885" spans="1:19" x14ac:dyDescent="0.2">
      <c r="A1885" t="s">
        <v>75</v>
      </c>
      <c r="B1885" t="s">
        <v>38</v>
      </c>
      <c r="C1885" t="s">
        <v>45</v>
      </c>
      <c r="D1885" t="s">
        <v>46</v>
      </c>
      <c r="E1885" t="s">
        <v>100</v>
      </c>
      <c r="F1885">
        <v>11</v>
      </c>
      <c r="G1885">
        <v>1353.4670000000001</v>
      </c>
      <c r="H1885">
        <v>1353.4670000000001</v>
      </c>
      <c r="I1885">
        <v>85.877499999999998</v>
      </c>
      <c r="J1885">
        <v>0.79350220000000005</v>
      </c>
      <c r="K1885">
        <v>-1.0169140000000001</v>
      </c>
      <c r="L1885">
        <v>-0.41611300000000001</v>
      </c>
      <c r="M1885">
        <v>0</v>
      </c>
      <c r="N1885">
        <v>0.41611300000000001</v>
      </c>
      <c r="O1885">
        <v>1.0169140000000001</v>
      </c>
      <c r="P1885">
        <v>278.57886999999999</v>
      </c>
      <c r="Q1885">
        <v>256.66048999999998</v>
      </c>
      <c r="R1885">
        <v>7</v>
      </c>
    </row>
    <row r="1886" spans="1:19" x14ac:dyDescent="0.2">
      <c r="A1886" t="s">
        <v>75</v>
      </c>
      <c r="B1886" t="s">
        <v>38</v>
      </c>
      <c r="C1886" t="s">
        <v>45</v>
      </c>
      <c r="D1886" t="s">
        <v>46</v>
      </c>
      <c r="E1886" t="s">
        <v>100</v>
      </c>
      <c r="F1886">
        <v>12</v>
      </c>
      <c r="G1886">
        <v>1349.3409999999999</v>
      </c>
      <c r="H1886">
        <v>1287.066</v>
      </c>
      <c r="I1886">
        <v>89.752300000000005</v>
      </c>
      <c r="J1886">
        <v>0.78179310000000002</v>
      </c>
      <c r="K1886">
        <v>61.273609999999998</v>
      </c>
      <c r="L1886">
        <v>61.865540000000003</v>
      </c>
      <c r="M1886">
        <v>62.275509999999997</v>
      </c>
      <c r="N1886">
        <v>62.685490000000001</v>
      </c>
      <c r="O1886">
        <v>63.277419999999999</v>
      </c>
      <c r="P1886">
        <v>278.57886999999999</v>
      </c>
      <c r="Q1886">
        <v>256.66048999999998</v>
      </c>
      <c r="R1886">
        <v>7</v>
      </c>
    </row>
    <row r="1887" spans="1:19" x14ac:dyDescent="0.2">
      <c r="A1887" t="s">
        <v>75</v>
      </c>
      <c r="B1887" t="s">
        <v>38</v>
      </c>
      <c r="C1887" t="s">
        <v>45</v>
      </c>
      <c r="D1887" t="s">
        <v>46</v>
      </c>
      <c r="E1887" t="s">
        <v>100</v>
      </c>
      <c r="F1887">
        <v>13</v>
      </c>
      <c r="G1887">
        <v>1323.2950000000001</v>
      </c>
      <c r="H1887">
        <v>834.34050000000002</v>
      </c>
      <c r="I1887">
        <v>93.057000000000002</v>
      </c>
      <c r="J1887">
        <v>0.78152619999999995</v>
      </c>
      <c r="K1887">
        <v>487.95310000000001</v>
      </c>
      <c r="L1887">
        <v>488.54480000000001</v>
      </c>
      <c r="M1887">
        <v>488.9547</v>
      </c>
      <c r="N1887">
        <v>489.36450000000002</v>
      </c>
      <c r="O1887">
        <v>489.95620000000002</v>
      </c>
      <c r="P1887">
        <v>278.57886999999999</v>
      </c>
      <c r="Q1887">
        <v>256.66048999999998</v>
      </c>
      <c r="R1887">
        <v>7</v>
      </c>
    </row>
    <row r="1888" spans="1:19" x14ac:dyDescent="0.2">
      <c r="A1888" t="s">
        <v>75</v>
      </c>
      <c r="B1888" t="s">
        <v>38</v>
      </c>
      <c r="C1888" t="s">
        <v>45</v>
      </c>
      <c r="D1888" t="s">
        <v>46</v>
      </c>
      <c r="E1888" t="s">
        <v>100</v>
      </c>
      <c r="F1888">
        <v>14</v>
      </c>
      <c r="G1888">
        <v>1328.4849999999999</v>
      </c>
      <c r="H1888">
        <v>276.34039999999999</v>
      </c>
      <c r="I1888">
        <v>95.531199999999998</v>
      </c>
      <c r="J1888">
        <v>0.78428249999999999</v>
      </c>
      <c r="K1888">
        <v>1051.1400000000001</v>
      </c>
      <c r="L1888">
        <v>1051.7339999999999</v>
      </c>
      <c r="M1888">
        <v>1052.145</v>
      </c>
      <c r="N1888">
        <v>1052.556</v>
      </c>
      <c r="O1888">
        <v>1053.1500000000001</v>
      </c>
      <c r="P1888">
        <v>278.57886999999999</v>
      </c>
      <c r="Q1888">
        <v>256.66048999999998</v>
      </c>
      <c r="R1888">
        <v>7</v>
      </c>
    </row>
    <row r="1889" spans="1:19" x14ac:dyDescent="0.2">
      <c r="A1889" t="s">
        <v>75</v>
      </c>
      <c r="B1889" t="s">
        <v>38</v>
      </c>
      <c r="C1889" t="s">
        <v>45</v>
      </c>
      <c r="D1889" t="s">
        <v>46</v>
      </c>
      <c r="E1889" t="s">
        <v>100</v>
      </c>
      <c r="F1889">
        <v>15</v>
      </c>
      <c r="G1889">
        <v>1303.838</v>
      </c>
      <c r="H1889">
        <v>272.91539999999998</v>
      </c>
      <c r="I1889">
        <v>97.0124</v>
      </c>
      <c r="J1889">
        <v>0.77075570000000004</v>
      </c>
      <c r="K1889">
        <v>1029.9349999999999</v>
      </c>
      <c r="L1889">
        <v>1030.519</v>
      </c>
      <c r="M1889">
        <v>1030.923</v>
      </c>
      <c r="N1889">
        <v>1031.327</v>
      </c>
      <c r="O1889">
        <v>1031.9110000000001</v>
      </c>
      <c r="P1889">
        <v>278.57886999999999</v>
      </c>
      <c r="Q1889">
        <v>256.66048999999998</v>
      </c>
      <c r="R1889">
        <v>7</v>
      </c>
    </row>
    <row r="1890" spans="1:19" x14ac:dyDescent="0.2">
      <c r="A1890" t="s">
        <v>75</v>
      </c>
      <c r="B1890" t="s">
        <v>38</v>
      </c>
      <c r="C1890" t="s">
        <v>45</v>
      </c>
      <c r="D1890" t="s">
        <v>46</v>
      </c>
      <c r="E1890" t="s">
        <v>100</v>
      </c>
      <c r="F1890">
        <v>16</v>
      </c>
      <c r="G1890">
        <v>1258.732</v>
      </c>
      <c r="H1890">
        <v>269.83300000000003</v>
      </c>
      <c r="I1890">
        <v>98.093900000000005</v>
      </c>
      <c r="J1890">
        <v>0.77366760000000001</v>
      </c>
      <c r="K1890">
        <v>987.90750000000003</v>
      </c>
      <c r="L1890">
        <v>988.4932</v>
      </c>
      <c r="M1890">
        <v>988.89890000000003</v>
      </c>
      <c r="N1890">
        <v>989.30470000000003</v>
      </c>
      <c r="O1890">
        <v>989.8904</v>
      </c>
      <c r="P1890">
        <v>278.57886999999999</v>
      </c>
      <c r="Q1890">
        <v>256.66048999999998</v>
      </c>
      <c r="R1890">
        <v>7</v>
      </c>
    </row>
    <row r="1891" spans="1:19" x14ac:dyDescent="0.2">
      <c r="A1891" t="s">
        <v>75</v>
      </c>
      <c r="B1891" t="s">
        <v>38</v>
      </c>
      <c r="C1891" t="s">
        <v>45</v>
      </c>
      <c r="D1891" t="s">
        <v>46</v>
      </c>
      <c r="E1891" t="s">
        <v>100</v>
      </c>
      <c r="F1891">
        <v>17</v>
      </c>
      <c r="G1891">
        <v>1228.848</v>
      </c>
      <c r="H1891">
        <v>264.91180000000003</v>
      </c>
      <c r="I1891">
        <v>98.169399999999996</v>
      </c>
      <c r="J1891">
        <v>0.77755810000000003</v>
      </c>
      <c r="K1891">
        <v>962.94010000000003</v>
      </c>
      <c r="L1891">
        <v>963.52890000000002</v>
      </c>
      <c r="M1891">
        <v>963.9366</v>
      </c>
      <c r="N1891">
        <v>964.34439999999995</v>
      </c>
      <c r="O1891">
        <v>964.93309999999997</v>
      </c>
      <c r="P1891">
        <v>278.57886999999999</v>
      </c>
      <c r="Q1891">
        <v>256.66048999999998</v>
      </c>
      <c r="R1891">
        <v>7</v>
      </c>
    </row>
    <row r="1892" spans="1:19" x14ac:dyDescent="0.2">
      <c r="A1892" t="s">
        <v>75</v>
      </c>
      <c r="B1892" t="s">
        <v>38</v>
      </c>
      <c r="C1892" t="s">
        <v>45</v>
      </c>
      <c r="D1892" t="s">
        <v>46</v>
      </c>
      <c r="E1892" t="s">
        <v>100</v>
      </c>
      <c r="F1892">
        <v>18</v>
      </c>
      <c r="G1892">
        <v>1224.8630000000001</v>
      </c>
      <c r="H1892">
        <v>260.1943</v>
      </c>
      <c r="I1892">
        <v>97.248999999999995</v>
      </c>
      <c r="J1892">
        <v>0.77456860000000005</v>
      </c>
      <c r="K1892">
        <v>963.67579999999998</v>
      </c>
      <c r="L1892">
        <v>964.26229999999998</v>
      </c>
      <c r="M1892">
        <v>964.66849999999999</v>
      </c>
      <c r="N1892">
        <v>965.07470000000001</v>
      </c>
      <c r="O1892">
        <v>965.66120000000001</v>
      </c>
      <c r="P1892">
        <v>278.57886999999999</v>
      </c>
      <c r="Q1892">
        <v>256.66048999999998</v>
      </c>
      <c r="R1892">
        <v>7</v>
      </c>
    </row>
    <row r="1893" spans="1:19" x14ac:dyDescent="0.2">
      <c r="A1893" t="s">
        <v>75</v>
      </c>
      <c r="B1893" t="s">
        <v>38</v>
      </c>
      <c r="C1893" t="s">
        <v>45</v>
      </c>
      <c r="D1893" t="s">
        <v>46</v>
      </c>
      <c r="E1893" t="s">
        <v>100</v>
      </c>
      <c r="F1893">
        <v>19</v>
      </c>
      <c r="G1893">
        <v>1274.8209999999999</v>
      </c>
      <c r="H1893">
        <v>654.02850000000001</v>
      </c>
      <c r="I1893">
        <v>94.729299999999995</v>
      </c>
      <c r="J1893">
        <v>0.78299770000000002</v>
      </c>
      <c r="K1893">
        <v>619.78880000000004</v>
      </c>
      <c r="L1893">
        <v>620.38170000000002</v>
      </c>
      <c r="M1893">
        <v>620.79229999999995</v>
      </c>
      <c r="N1893">
        <v>621.2029</v>
      </c>
      <c r="O1893">
        <v>621.79579999999999</v>
      </c>
      <c r="P1893">
        <v>278.57886999999999</v>
      </c>
      <c r="Q1893">
        <v>256.66048999999998</v>
      </c>
      <c r="R1893">
        <v>7</v>
      </c>
    </row>
    <row r="1894" spans="1:19" x14ac:dyDescent="0.2">
      <c r="A1894" t="s">
        <v>75</v>
      </c>
      <c r="B1894" t="s">
        <v>38</v>
      </c>
      <c r="C1894" t="s">
        <v>45</v>
      </c>
      <c r="D1894" t="s">
        <v>46</v>
      </c>
      <c r="E1894" t="s">
        <v>100</v>
      </c>
      <c r="F1894">
        <v>20</v>
      </c>
      <c r="G1894">
        <v>1308.759</v>
      </c>
      <c r="H1894">
        <v>1042.751</v>
      </c>
      <c r="I1894">
        <v>90.753600000000006</v>
      </c>
      <c r="J1894">
        <v>0.7896514</v>
      </c>
      <c r="K1894">
        <v>264.99630000000002</v>
      </c>
      <c r="L1894">
        <v>265.5942</v>
      </c>
      <c r="M1894">
        <v>266.00830000000002</v>
      </c>
      <c r="N1894">
        <v>266.42239999999998</v>
      </c>
      <c r="O1894">
        <v>267.02030000000002</v>
      </c>
      <c r="P1894">
        <v>278.57886999999999</v>
      </c>
      <c r="Q1894">
        <v>256.66048999999998</v>
      </c>
      <c r="R1894">
        <v>7</v>
      </c>
    </row>
    <row r="1895" spans="1:19" x14ac:dyDescent="0.2">
      <c r="A1895" t="s">
        <v>75</v>
      </c>
      <c r="B1895" t="s">
        <v>38</v>
      </c>
      <c r="C1895" t="s">
        <v>45</v>
      </c>
      <c r="D1895" t="s">
        <v>46</v>
      </c>
      <c r="E1895" t="s">
        <v>100</v>
      </c>
      <c r="F1895">
        <v>21</v>
      </c>
      <c r="G1895">
        <v>1319.5160000000001</v>
      </c>
      <c r="H1895">
        <v>1175.6600000000001</v>
      </c>
      <c r="I1895">
        <v>86.364900000000006</v>
      </c>
      <c r="J1895">
        <v>0.78963779999999995</v>
      </c>
      <c r="K1895">
        <v>142.84450000000001</v>
      </c>
      <c r="L1895">
        <v>143.44239999999999</v>
      </c>
      <c r="M1895">
        <v>143.85640000000001</v>
      </c>
      <c r="N1895">
        <v>144.2705</v>
      </c>
      <c r="O1895">
        <v>144.86840000000001</v>
      </c>
      <c r="P1895">
        <v>278.57886999999999</v>
      </c>
      <c r="Q1895">
        <v>256.66048999999998</v>
      </c>
      <c r="R1895">
        <v>7</v>
      </c>
    </row>
    <row r="1896" spans="1:19" x14ac:dyDescent="0.2">
      <c r="A1896" t="s">
        <v>75</v>
      </c>
      <c r="B1896" t="s">
        <v>38</v>
      </c>
      <c r="C1896" t="s">
        <v>45</v>
      </c>
      <c r="D1896" t="s">
        <v>46</v>
      </c>
      <c r="E1896" t="s">
        <v>100</v>
      </c>
      <c r="F1896">
        <v>22</v>
      </c>
      <c r="G1896">
        <v>1329.674</v>
      </c>
      <c r="H1896">
        <v>1214.856</v>
      </c>
      <c r="I1896">
        <v>83.132400000000004</v>
      </c>
      <c r="J1896">
        <v>0.79782109999999995</v>
      </c>
      <c r="K1896">
        <v>113.79519999999999</v>
      </c>
      <c r="L1896">
        <v>114.39919999999999</v>
      </c>
      <c r="M1896">
        <v>114.8176</v>
      </c>
      <c r="N1896">
        <v>115.236</v>
      </c>
      <c r="O1896">
        <v>115.84010000000001</v>
      </c>
      <c r="P1896">
        <v>278.57886999999999</v>
      </c>
      <c r="Q1896">
        <v>256.66048999999998</v>
      </c>
      <c r="R1896">
        <v>7</v>
      </c>
    </row>
    <row r="1897" spans="1:19" x14ac:dyDescent="0.2">
      <c r="A1897" t="s">
        <v>75</v>
      </c>
      <c r="B1897" t="s">
        <v>38</v>
      </c>
      <c r="C1897" t="s">
        <v>45</v>
      </c>
      <c r="D1897" t="s">
        <v>46</v>
      </c>
      <c r="E1897" t="s">
        <v>100</v>
      </c>
      <c r="F1897">
        <v>23</v>
      </c>
      <c r="G1897">
        <v>1323.155</v>
      </c>
      <c r="H1897">
        <v>1235.0809999999999</v>
      </c>
      <c r="I1897">
        <v>80.616900000000001</v>
      </c>
      <c r="J1897">
        <v>0.79712439999999996</v>
      </c>
      <c r="K1897">
        <v>87.052790000000002</v>
      </c>
      <c r="L1897">
        <v>87.656329999999997</v>
      </c>
      <c r="M1897">
        <v>88.074340000000007</v>
      </c>
      <c r="N1897">
        <v>88.492360000000005</v>
      </c>
      <c r="O1897">
        <v>89.095889999999997</v>
      </c>
      <c r="P1897">
        <v>278.57886999999999</v>
      </c>
      <c r="Q1897">
        <v>256.66048999999998</v>
      </c>
      <c r="R1897">
        <v>7</v>
      </c>
    </row>
    <row r="1898" spans="1:19" x14ac:dyDescent="0.2">
      <c r="A1898" t="s">
        <v>75</v>
      </c>
      <c r="B1898" t="s">
        <v>38</v>
      </c>
      <c r="C1898" t="s">
        <v>45</v>
      </c>
      <c r="D1898" t="s">
        <v>46</v>
      </c>
      <c r="E1898" t="s">
        <v>100</v>
      </c>
      <c r="F1898">
        <v>24</v>
      </c>
      <c r="G1898">
        <v>1306.01</v>
      </c>
      <c r="H1898">
        <v>1204.385</v>
      </c>
      <c r="I1898">
        <v>78.935599999999994</v>
      </c>
      <c r="J1898">
        <v>0.79738980000000004</v>
      </c>
      <c r="K1898">
        <v>100.6032</v>
      </c>
      <c r="L1898">
        <v>101.20699999999999</v>
      </c>
      <c r="M1898">
        <v>101.6251</v>
      </c>
      <c r="N1898">
        <v>102.0433</v>
      </c>
      <c r="O1898">
        <v>102.64700000000001</v>
      </c>
      <c r="P1898">
        <v>278.57886999999999</v>
      </c>
      <c r="Q1898">
        <v>256.66048999999998</v>
      </c>
      <c r="R1898">
        <v>7</v>
      </c>
    </row>
    <row r="1899" spans="1:19" x14ac:dyDescent="0.2">
      <c r="A1899" t="s">
        <v>75</v>
      </c>
      <c r="B1899" t="s">
        <v>38</v>
      </c>
      <c r="C1899" t="s">
        <v>45</v>
      </c>
      <c r="D1899" t="s">
        <v>5</v>
      </c>
      <c r="E1899" t="s">
        <v>100</v>
      </c>
      <c r="F1899">
        <v>1</v>
      </c>
      <c r="G1899">
        <v>1049.1969999999999</v>
      </c>
      <c r="H1899">
        <v>1049.1969999999999</v>
      </c>
      <c r="I1899">
        <v>32.1813</v>
      </c>
      <c r="J1899">
        <v>0.7366897</v>
      </c>
      <c r="K1899">
        <v>-0.9441058</v>
      </c>
      <c r="L1899">
        <v>-0.38632040000000001</v>
      </c>
      <c r="M1899">
        <v>0</v>
      </c>
      <c r="N1899">
        <v>0.38632040000000001</v>
      </c>
      <c r="O1899">
        <v>0.9441058</v>
      </c>
      <c r="P1899">
        <v>278.57886999999999</v>
      </c>
      <c r="Q1899">
        <v>256.66048999999998</v>
      </c>
      <c r="R1899">
        <v>1</v>
      </c>
      <c r="S1899" s="81">
        <v>39098</v>
      </c>
    </row>
    <row r="1900" spans="1:19" x14ac:dyDescent="0.2">
      <c r="A1900" t="s">
        <v>75</v>
      </c>
      <c r="B1900" t="s">
        <v>38</v>
      </c>
      <c r="C1900" t="s">
        <v>45</v>
      </c>
      <c r="D1900" t="s">
        <v>5</v>
      </c>
      <c r="E1900" t="s">
        <v>100</v>
      </c>
      <c r="F1900">
        <v>2</v>
      </c>
      <c r="G1900">
        <v>1025.989</v>
      </c>
      <c r="H1900">
        <v>1025.989</v>
      </c>
      <c r="I1900">
        <v>31.4602</v>
      </c>
      <c r="J1900">
        <v>0.73527710000000002</v>
      </c>
      <c r="K1900">
        <v>-0.94229549999999995</v>
      </c>
      <c r="L1900">
        <v>-0.38557970000000003</v>
      </c>
      <c r="M1900">
        <v>0</v>
      </c>
      <c r="N1900">
        <v>0.38557970000000003</v>
      </c>
      <c r="O1900">
        <v>0.94229549999999995</v>
      </c>
      <c r="P1900">
        <v>278.57886999999999</v>
      </c>
      <c r="Q1900">
        <v>256.66048999999998</v>
      </c>
      <c r="R1900">
        <v>1</v>
      </c>
      <c r="S1900" s="81">
        <v>39098</v>
      </c>
    </row>
    <row r="1901" spans="1:19" x14ac:dyDescent="0.2">
      <c r="A1901" t="s">
        <v>75</v>
      </c>
      <c r="B1901" t="s">
        <v>38</v>
      </c>
      <c r="C1901" t="s">
        <v>45</v>
      </c>
      <c r="D1901" t="s">
        <v>5</v>
      </c>
      <c r="E1901" t="s">
        <v>100</v>
      </c>
      <c r="F1901">
        <v>3</v>
      </c>
      <c r="G1901">
        <v>1010.884</v>
      </c>
      <c r="H1901">
        <v>1010.884</v>
      </c>
      <c r="I1901">
        <v>30.508700000000001</v>
      </c>
      <c r="J1901">
        <v>0.73513379999999995</v>
      </c>
      <c r="K1901">
        <v>-0.94211180000000005</v>
      </c>
      <c r="L1901">
        <v>-0.38550450000000003</v>
      </c>
      <c r="M1901">
        <v>0</v>
      </c>
      <c r="N1901">
        <v>0.38550450000000003</v>
      </c>
      <c r="O1901">
        <v>0.94211180000000005</v>
      </c>
      <c r="P1901">
        <v>278.57886999999999</v>
      </c>
      <c r="Q1901">
        <v>256.66048999999998</v>
      </c>
      <c r="R1901">
        <v>1</v>
      </c>
      <c r="S1901" s="81">
        <v>39098</v>
      </c>
    </row>
    <row r="1902" spans="1:19" x14ac:dyDescent="0.2">
      <c r="A1902" t="s">
        <v>75</v>
      </c>
      <c r="B1902" t="s">
        <v>38</v>
      </c>
      <c r="C1902" t="s">
        <v>45</v>
      </c>
      <c r="D1902" t="s">
        <v>5</v>
      </c>
      <c r="E1902" t="s">
        <v>100</v>
      </c>
      <c r="F1902">
        <v>4</v>
      </c>
      <c r="G1902">
        <v>1014.732</v>
      </c>
      <c r="H1902">
        <v>1014.732</v>
      </c>
      <c r="I1902">
        <v>29.5762</v>
      </c>
      <c r="J1902">
        <v>0.73481609999999997</v>
      </c>
      <c r="K1902">
        <v>-0.94170469999999995</v>
      </c>
      <c r="L1902">
        <v>-0.38533790000000001</v>
      </c>
      <c r="M1902">
        <v>0</v>
      </c>
      <c r="N1902">
        <v>0.38533790000000001</v>
      </c>
      <c r="O1902">
        <v>0.94170469999999995</v>
      </c>
      <c r="P1902">
        <v>278.57886999999999</v>
      </c>
      <c r="Q1902">
        <v>256.66048999999998</v>
      </c>
      <c r="R1902">
        <v>1</v>
      </c>
      <c r="S1902" s="81">
        <v>39098</v>
      </c>
    </row>
    <row r="1903" spans="1:19" x14ac:dyDescent="0.2">
      <c r="A1903" t="s">
        <v>75</v>
      </c>
      <c r="B1903" t="s">
        <v>38</v>
      </c>
      <c r="C1903" t="s">
        <v>45</v>
      </c>
      <c r="D1903" t="s">
        <v>5</v>
      </c>
      <c r="E1903" t="s">
        <v>100</v>
      </c>
      <c r="F1903">
        <v>5</v>
      </c>
      <c r="G1903">
        <v>1038.152</v>
      </c>
      <c r="H1903">
        <v>1038.152</v>
      </c>
      <c r="I1903">
        <v>29.1111</v>
      </c>
      <c r="J1903">
        <v>0.73519429999999997</v>
      </c>
      <c r="K1903">
        <v>-0.94218950000000001</v>
      </c>
      <c r="L1903">
        <v>-0.3855363</v>
      </c>
      <c r="M1903">
        <v>0</v>
      </c>
      <c r="N1903">
        <v>0.3855363</v>
      </c>
      <c r="O1903">
        <v>0.94218950000000001</v>
      </c>
      <c r="P1903">
        <v>278.57886999999999</v>
      </c>
      <c r="Q1903">
        <v>256.66048999999998</v>
      </c>
      <c r="R1903">
        <v>1</v>
      </c>
      <c r="S1903" s="81">
        <v>39098</v>
      </c>
    </row>
    <row r="1904" spans="1:19" x14ac:dyDescent="0.2">
      <c r="A1904" t="s">
        <v>75</v>
      </c>
      <c r="B1904" t="s">
        <v>38</v>
      </c>
      <c r="C1904" t="s">
        <v>45</v>
      </c>
      <c r="D1904" t="s">
        <v>5</v>
      </c>
      <c r="E1904" t="s">
        <v>100</v>
      </c>
      <c r="F1904">
        <v>6</v>
      </c>
      <c r="G1904">
        <v>1094.079</v>
      </c>
      <c r="H1904">
        <v>1094.079</v>
      </c>
      <c r="I1904">
        <v>28.8093</v>
      </c>
      <c r="J1904">
        <v>0.73621490000000001</v>
      </c>
      <c r="K1904">
        <v>-0.94349740000000004</v>
      </c>
      <c r="L1904">
        <v>-0.38607150000000001</v>
      </c>
      <c r="M1904">
        <v>0</v>
      </c>
      <c r="N1904">
        <v>0.38607150000000001</v>
      </c>
      <c r="O1904">
        <v>0.94349740000000004</v>
      </c>
      <c r="P1904">
        <v>278.57886999999999</v>
      </c>
      <c r="Q1904">
        <v>256.66048999999998</v>
      </c>
      <c r="R1904">
        <v>1</v>
      </c>
      <c r="S1904" s="81">
        <v>39098</v>
      </c>
    </row>
    <row r="1905" spans="1:19" x14ac:dyDescent="0.2">
      <c r="A1905" t="s">
        <v>75</v>
      </c>
      <c r="B1905" t="s">
        <v>38</v>
      </c>
      <c r="C1905" t="s">
        <v>45</v>
      </c>
      <c r="D1905" t="s">
        <v>5</v>
      </c>
      <c r="E1905" t="s">
        <v>100</v>
      </c>
      <c r="F1905">
        <v>7</v>
      </c>
      <c r="G1905">
        <v>1178.471</v>
      </c>
      <c r="H1905">
        <v>1178.471</v>
      </c>
      <c r="I1905">
        <v>28.744700000000002</v>
      </c>
      <c r="J1905">
        <v>0.74037830000000004</v>
      </c>
      <c r="K1905">
        <v>-0.94883300000000004</v>
      </c>
      <c r="L1905">
        <v>-0.38825480000000001</v>
      </c>
      <c r="M1905">
        <v>0</v>
      </c>
      <c r="N1905">
        <v>0.38825480000000001</v>
      </c>
      <c r="O1905">
        <v>0.94883300000000004</v>
      </c>
      <c r="P1905">
        <v>278.57886999999999</v>
      </c>
      <c r="Q1905">
        <v>256.66048999999998</v>
      </c>
      <c r="R1905">
        <v>1</v>
      </c>
      <c r="S1905" s="81">
        <v>39098</v>
      </c>
    </row>
    <row r="1906" spans="1:19" x14ac:dyDescent="0.2">
      <c r="A1906" t="s">
        <v>75</v>
      </c>
      <c r="B1906" t="s">
        <v>38</v>
      </c>
      <c r="C1906" t="s">
        <v>45</v>
      </c>
      <c r="D1906" t="s">
        <v>5</v>
      </c>
      <c r="E1906" t="s">
        <v>100</v>
      </c>
      <c r="F1906">
        <v>8</v>
      </c>
      <c r="G1906">
        <v>1204.9090000000001</v>
      </c>
      <c r="H1906">
        <v>1204.9090000000001</v>
      </c>
      <c r="I1906">
        <v>29.1388</v>
      </c>
      <c r="J1906">
        <v>0.74103430000000003</v>
      </c>
      <c r="K1906">
        <v>-0.94967369999999995</v>
      </c>
      <c r="L1906">
        <v>-0.38859870000000002</v>
      </c>
      <c r="M1906">
        <v>0</v>
      </c>
      <c r="N1906">
        <v>0.38859870000000002</v>
      </c>
      <c r="O1906">
        <v>0.94967369999999995</v>
      </c>
      <c r="P1906">
        <v>278.57886999999999</v>
      </c>
      <c r="Q1906">
        <v>256.66048999999998</v>
      </c>
      <c r="R1906">
        <v>1</v>
      </c>
      <c r="S1906" s="81">
        <v>39098</v>
      </c>
    </row>
    <row r="1907" spans="1:19" x14ac:dyDescent="0.2">
      <c r="A1907" t="s">
        <v>75</v>
      </c>
      <c r="B1907" t="s">
        <v>38</v>
      </c>
      <c r="C1907" t="s">
        <v>45</v>
      </c>
      <c r="D1907" t="s">
        <v>5</v>
      </c>
      <c r="E1907" t="s">
        <v>100</v>
      </c>
      <c r="F1907">
        <v>9</v>
      </c>
      <c r="G1907">
        <v>1214.9839999999999</v>
      </c>
      <c r="H1907">
        <v>1214.9839999999999</v>
      </c>
      <c r="I1907">
        <v>32.342399999999998</v>
      </c>
      <c r="J1907">
        <v>0.74210529999999997</v>
      </c>
      <c r="K1907">
        <v>-0.95104619999999995</v>
      </c>
      <c r="L1907">
        <v>-0.38916040000000002</v>
      </c>
      <c r="M1907">
        <v>0</v>
      </c>
      <c r="N1907">
        <v>0.38916040000000002</v>
      </c>
      <c r="O1907">
        <v>0.95104619999999995</v>
      </c>
      <c r="P1907">
        <v>278.57886999999999</v>
      </c>
      <c r="Q1907">
        <v>256.66048999999998</v>
      </c>
      <c r="R1907">
        <v>1</v>
      </c>
      <c r="S1907" s="81">
        <v>39098</v>
      </c>
    </row>
    <row r="1908" spans="1:19" x14ac:dyDescent="0.2">
      <c r="A1908" t="s">
        <v>75</v>
      </c>
      <c r="B1908" t="s">
        <v>38</v>
      </c>
      <c r="C1908" t="s">
        <v>45</v>
      </c>
      <c r="D1908" t="s">
        <v>5</v>
      </c>
      <c r="E1908" t="s">
        <v>100</v>
      </c>
      <c r="F1908">
        <v>10</v>
      </c>
      <c r="G1908">
        <v>1217.144</v>
      </c>
      <c r="H1908">
        <v>1217.144</v>
      </c>
      <c r="I1908">
        <v>36.711100000000002</v>
      </c>
      <c r="J1908">
        <v>0.74191300000000004</v>
      </c>
      <c r="K1908">
        <v>-0.95079970000000003</v>
      </c>
      <c r="L1908">
        <v>-0.3890595</v>
      </c>
      <c r="M1908">
        <v>0</v>
      </c>
      <c r="N1908">
        <v>0.3890595</v>
      </c>
      <c r="O1908">
        <v>0.95079970000000003</v>
      </c>
      <c r="P1908">
        <v>278.57886999999999</v>
      </c>
      <c r="Q1908">
        <v>256.66048999999998</v>
      </c>
      <c r="R1908">
        <v>1</v>
      </c>
      <c r="S1908" s="81">
        <v>39098</v>
      </c>
    </row>
    <row r="1909" spans="1:19" x14ac:dyDescent="0.2">
      <c r="A1909" t="s">
        <v>75</v>
      </c>
      <c r="B1909" t="s">
        <v>38</v>
      </c>
      <c r="C1909" t="s">
        <v>45</v>
      </c>
      <c r="D1909" t="s">
        <v>5</v>
      </c>
      <c r="E1909" t="s">
        <v>100</v>
      </c>
      <c r="F1909">
        <v>11</v>
      </c>
      <c r="G1909">
        <v>1201.8230000000001</v>
      </c>
      <c r="H1909">
        <v>1201.8230000000001</v>
      </c>
      <c r="I1909">
        <v>41.2699</v>
      </c>
      <c r="J1909">
        <v>0.74051330000000004</v>
      </c>
      <c r="K1909">
        <v>-0.94900600000000002</v>
      </c>
      <c r="L1909">
        <v>-0.38832559999999999</v>
      </c>
      <c r="M1909">
        <v>0</v>
      </c>
      <c r="N1909">
        <v>0.38832559999999999</v>
      </c>
      <c r="O1909">
        <v>0.94900600000000002</v>
      </c>
      <c r="P1909">
        <v>278.57886999999999</v>
      </c>
      <c r="Q1909">
        <v>256.66048999999998</v>
      </c>
      <c r="R1909">
        <v>1</v>
      </c>
      <c r="S1909" s="81">
        <v>39098</v>
      </c>
    </row>
    <row r="1910" spans="1:19" x14ac:dyDescent="0.2">
      <c r="A1910" t="s">
        <v>75</v>
      </c>
      <c r="B1910" t="s">
        <v>38</v>
      </c>
      <c r="C1910" t="s">
        <v>45</v>
      </c>
      <c r="D1910" t="s">
        <v>5</v>
      </c>
      <c r="E1910" t="s">
        <v>100</v>
      </c>
      <c r="F1910">
        <v>12</v>
      </c>
      <c r="G1910">
        <v>1200.2349999999999</v>
      </c>
      <c r="H1910">
        <v>1200.2349999999999</v>
      </c>
      <c r="I1910">
        <v>45.107900000000001</v>
      </c>
      <c r="J1910">
        <v>0.73820419999999998</v>
      </c>
      <c r="K1910">
        <v>-0.94604679999999997</v>
      </c>
      <c r="L1910">
        <v>-0.38711469999999998</v>
      </c>
      <c r="M1910">
        <v>0</v>
      </c>
      <c r="N1910">
        <v>0.38711469999999998</v>
      </c>
      <c r="O1910">
        <v>0.94604679999999997</v>
      </c>
      <c r="P1910">
        <v>278.57886999999999</v>
      </c>
      <c r="Q1910">
        <v>256.66048999999998</v>
      </c>
      <c r="R1910">
        <v>1</v>
      </c>
      <c r="S1910" s="81">
        <v>39098</v>
      </c>
    </row>
    <row r="1911" spans="1:19" x14ac:dyDescent="0.2">
      <c r="A1911" t="s">
        <v>75</v>
      </c>
      <c r="B1911" t="s">
        <v>38</v>
      </c>
      <c r="C1911" t="s">
        <v>45</v>
      </c>
      <c r="D1911" t="s">
        <v>5</v>
      </c>
      <c r="E1911" t="s">
        <v>100</v>
      </c>
      <c r="F1911">
        <v>13</v>
      </c>
      <c r="G1911">
        <v>1206.7629999999999</v>
      </c>
      <c r="H1911">
        <v>1206.7629999999999</v>
      </c>
      <c r="I1911">
        <v>47.788699999999999</v>
      </c>
      <c r="J1911">
        <v>0.73879209999999995</v>
      </c>
      <c r="K1911">
        <v>-0.94680010000000003</v>
      </c>
      <c r="L1911">
        <v>-0.38742290000000001</v>
      </c>
      <c r="M1911">
        <v>0</v>
      </c>
      <c r="N1911">
        <v>0.38742290000000001</v>
      </c>
      <c r="O1911">
        <v>0.94680010000000003</v>
      </c>
      <c r="P1911">
        <v>278.57886999999999</v>
      </c>
      <c r="Q1911">
        <v>256.66048999999998</v>
      </c>
      <c r="R1911">
        <v>1</v>
      </c>
      <c r="S1911" s="81">
        <v>39098</v>
      </c>
    </row>
    <row r="1912" spans="1:19" x14ac:dyDescent="0.2">
      <c r="A1912" t="s">
        <v>75</v>
      </c>
      <c r="B1912" t="s">
        <v>38</v>
      </c>
      <c r="C1912" t="s">
        <v>45</v>
      </c>
      <c r="D1912" t="s">
        <v>5</v>
      </c>
      <c r="E1912" t="s">
        <v>100</v>
      </c>
      <c r="F1912">
        <v>14</v>
      </c>
      <c r="G1912">
        <v>1191.05</v>
      </c>
      <c r="H1912">
        <v>1191.05</v>
      </c>
      <c r="I1912">
        <v>49.620600000000003</v>
      </c>
      <c r="J1912">
        <v>0.74141590000000002</v>
      </c>
      <c r="K1912">
        <v>-0.95016259999999997</v>
      </c>
      <c r="L1912">
        <v>-0.3887989</v>
      </c>
      <c r="M1912">
        <v>0</v>
      </c>
      <c r="N1912">
        <v>0.3887989</v>
      </c>
      <c r="O1912">
        <v>0.95016259999999997</v>
      </c>
      <c r="P1912">
        <v>278.57886999999999</v>
      </c>
      <c r="Q1912">
        <v>256.66048999999998</v>
      </c>
      <c r="R1912">
        <v>1</v>
      </c>
      <c r="S1912" s="81">
        <v>39098</v>
      </c>
    </row>
    <row r="1913" spans="1:19" x14ac:dyDescent="0.2">
      <c r="A1913" t="s">
        <v>75</v>
      </c>
      <c r="B1913" t="s">
        <v>38</v>
      </c>
      <c r="C1913" t="s">
        <v>45</v>
      </c>
      <c r="D1913" t="s">
        <v>5</v>
      </c>
      <c r="E1913" t="s">
        <v>100</v>
      </c>
      <c r="F1913">
        <v>15</v>
      </c>
      <c r="G1913">
        <v>1161.1669999999999</v>
      </c>
      <c r="H1913">
        <v>1133.2270000000001</v>
      </c>
      <c r="I1913">
        <v>51.132899999999999</v>
      </c>
      <c r="J1913">
        <v>0.73456200000000005</v>
      </c>
      <c r="K1913">
        <v>26.99954</v>
      </c>
      <c r="L1913">
        <v>27.555710000000001</v>
      </c>
      <c r="M1913">
        <v>27.940919999999998</v>
      </c>
      <c r="N1913">
        <v>28.32612</v>
      </c>
      <c r="O1913">
        <v>28.882300000000001</v>
      </c>
      <c r="P1913">
        <v>278.57886999999999</v>
      </c>
      <c r="Q1913">
        <v>256.66048999999998</v>
      </c>
      <c r="R1913">
        <v>1</v>
      </c>
      <c r="S1913" s="81">
        <v>39098</v>
      </c>
    </row>
    <row r="1914" spans="1:19" x14ac:dyDescent="0.2">
      <c r="A1914" t="s">
        <v>75</v>
      </c>
      <c r="B1914" t="s">
        <v>38</v>
      </c>
      <c r="C1914" t="s">
        <v>45</v>
      </c>
      <c r="D1914" t="s">
        <v>5</v>
      </c>
      <c r="E1914" t="s">
        <v>100</v>
      </c>
      <c r="F1914">
        <v>16</v>
      </c>
      <c r="G1914">
        <v>1109.9100000000001</v>
      </c>
      <c r="H1914">
        <v>749.34559999999999</v>
      </c>
      <c r="I1914">
        <v>51.362499999999997</v>
      </c>
      <c r="J1914">
        <v>0.73211219999999999</v>
      </c>
      <c r="K1914">
        <v>359.62619999999998</v>
      </c>
      <c r="L1914">
        <v>360.18049999999999</v>
      </c>
      <c r="M1914">
        <v>360.56439999999998</v>
      </c>
      <c r="N1914">
        <v>360.94830000000002</v>
      </c>
      <c r="O1914">
        <v>361.50259999999997</v>
      </c>
      <c r="P1914">
        <v>278.57886999999999</v>
      </c>
      <c r="Q1914">
        <v>256.66048999999998</v>
      </c>
      <c r="R1914">
        <v>1</v>
      </c>
      <c r="S1914" s="81">
        <v>39098</v>
      </c>
    </row>
    <row r="1915" spans="1:19" x14ac:dyDescent="0.2">
      <c r="A1915" t="s">
        <v>75</v>
      </c>
      <c r="B1915" t="s">
        <v>38</v>
      </c>
      <c r="C1915" t="s">
        <v>45</v>
      </c>
      <c r="D1915" t="s">
        <v>5</v>
      </c>
      <c r="E1915" t="s">
        <v>100</v>
      </c>
      <c r="F1915">
        <v>17</v>
      </c>
      <c r="G1915">
        <v>1099.546</v>
      </c>
      <c r="H1915">
        <v>260.39839999999998</v>
      </c>
      <c r="I1915">
        <v>49.931199999999997</v>
      </c>
      <c r="J1915">
        <v>0.73344370000000003</v>
      </c>
      <c r="K1915">
        <v>838.20719999999994</v>
      </c>
      <c r="L1915">
        <v>838.76250000000005</v>
      </c>
      <c r="M1915">
        <v>839.14710000000002</v>
      </c>
      <c r="N1915">
        <v>839.5317</v>
      </c>
      <c r="O1915">
        <v>840.08699999999999</v>
      </c>
      <c r="P1915">
        <v>278.57886999999999</v>
      </c>
      <c r="Q1915">
        <v>256.66048999999998</v>
      </c>
      <c r="R1915">
        <v>1</v>
      </c>
      <c r="S1915" s="81">
        <v>39098</v>
      </c>
    </row>
    <row r="1916" spans="1:19" x14ac:dyDescent="0.2">
      <c r="A1916" t="s">
        <v>75</v>
      </c>
      <c r="B1916" t="s">
        <v>38</v>
      </c>
      <c r="C1916" t="s">
        <v>45</v>
      </c>
      <c r="D1916" t="s">
        <v>5</v>
      </c>
      <c r="E1916" t="s">
        <v>100</v>
      </c>
      <c r="F1916">
        <v>18</v>
      </c>
      <c r="G1916">
        <v>1104.3589999999999</v>
      </c>
      <c r="H1916">
        <v>256.52969999999999</v>
      </c>
      <c r="I1916">
        <v>46.953800000000001</v>
      </c>
      <c r="J1916">
        <v>0.73359560000000001</v>
      </c>
      <c r="K1916">
        <v>846.88869999999997</v>
      </c>
      <c r="L1916">
        <v>847.44420000000002</v>
      </c>
      <c r="M1916">
        <v>847.82889999999998</v>
      </c>
      <c r="N1916">
        <v>848.21349999999995</v>
      </c>
      <c r="O1916">
        <v>848.76900000000001</v>
      </c>
      <c r="P1916">
        <v>278.57886999999999</v>
      </c>
      <c r="Q1916">
        <v>256.66048999999998</v>
      </c>
      <c r="R1916">
        <v>1</v>
      </c>
      <c r="S1916" s="81">
        <v>39098</v>
      </c>
    </row>
    <row r="1917" spans="1:19" x14ac:dyDescent="0.2">
      <c r="A1917" t="s">
        <v>75</v>
      </c>
      <c r="B1917" t="s">
        <v>38</v>
      </c>
      <c r="C1917" t="s">
        <v>45</v>
      </c>
      <c r="D1917" t="s">
        <v>5</v>
      </c>
      <c r="E1917" t="s">
        <v>100</v>
      </c>
      <c r="F1917">
        <v>19</v>
      </c>
      <c r="G1917">
        <v>1106.1600000000001</v>
      </c>
      <c r="H1917">
        <v>252.78659999999999</v>
      </c>
      <c r="I1917">
        <v>44.9358</v>
      </c>
      <c r="J1917">
        <v>0.7338401</v>
      </c>
      <c r="K1917">
        <v>852.43320000000006</v>
      </c>
      <c r="L1917">
        <v>852.98879999999997</v>
      </c>
      <c r="M1917">
        <v>853.37369999999999</v>
      </c>
      <c r="N1917">
        <v>853.75850000000003</v>
      </c>
      <c r="O1917">
        <v>854.31410000000005</v>
      </c>
      <c r="P1917">
        <v>278.57886999999999</v>
      </c>
      <c r="Q1917">
        <v>256.66048999999998</v>
      </c>
      <c r="R1917">
        <v>1</v>
      </c>
      <c r="S1917" s="81">
        <v>39098</v>
      </c>
    </row>
    <row r="1918" spans="1:19" x14ac:dyDescent="0.2">
      <c r="A1918" t="s">
        <v>75</v>
      </c>
      <c r="B1918" t="s">
        <v>38</v>
      </c>
      <c r="C1918" t="s">
        <v>45</v>
      </c>
      <c r="D1918" t="s">
        <v>5</v>
      </c>
      <c r="E1918" t="s">
        <v>100</v>
      </c>
      <c r="F1918">
        <v>20</v>
      </c>
      <c r="G1918">
        <v>1113.7439999999999</v>
      </c>
      <c r="H1918">
        <v>250.91370000000001</v>
      </c>
      <c r="I1918">
        <v>43.761600000000001</v>
      </c>
      <c r="J1918">
        <v>0.73364940000000001</v>
      </c>
      <c r="K1918">
        <v>861.88959999999997</v>
      </c>
      <c r="L1918">
        <v>862.44510000000002</v>
      </c>
      <c r="M1918">
        <v>862.82989999999995</v>
      </c>
      <c r="N1918">
        <v>863.21460000000002</v>
      </c>
      <c r="O1918">
        <v>863.77009999999996</v>
      </c>
      <c r="P1918">
        <v>278.57886999999999</v>
      </c>
      <c r="Q1918">
        <v>256.66048999999998</v>
      </c>
      <c r="R1918">
        <v>1</v>
      </c>
      <c r="S1918" s="81">
        <v>39098</v>
      </c>
    </row>
    <row r="1919" spans="1:19" x14ac:dyDescent="0.2">
      <c r="A1919" t="s">
        <v>75</v>
      </c>
      <c r="B1919" t="s">
        <v>38</v>
      </c>
      <c r="C1919" t="s">
        <v>45</v>
      </c>
      <c r="D1919" t="s">
        <v>5</v>
      </c>
      <c r="E1919" t="s">
        <v>100</v>
      </c>
      <c r="F1919">
        <v>21</v>
      </c>
      <c r="G1919">
        <v>1113.1959999999999</v>
      </c>
      <c r="H1919">
        <v>247.85839999999999</v>
      </c>
      <c r="I1919">
        <v>42.541499999999999</v>
      </c>
      <c r="J1919">
        <v>0.73508850000000003</v>
      </c>
      <c r="K1919">
        <v>864.39559999999994</v>
      </c>
      <c r="L1919">
        <v>864.95209999999997</v>
      </c>
      <c r="M1919">
        <v>865.33759999999995</v>
      </c>
      <c r="N1919">
        <v>865.72310000000004</v>
      </c>
      <c r="O1919">
        <v>866.27970000000005</v>
      </c>
      <c r="P1919">
        <v>278.57886999999999</v>
      </c>
      <c r="Q1919">
        <v>256.66048999999998</v>
      </c>
      <c r="R1919">
        <v>1</v>
      </c>
      <c r="S1919" s="81">
        <v>39098</v>
      </c>
    </row>
    <row r="1920" spans="1:19" x14ac:dyDescent="0.2">
      <c r="A1920" t="s">
        <v>75</v>
      </c>
      <c r="B1920" t="s">
        <v>38</v>
      </c>
      <c r="C1920" t="s">
        <v>45</v>
      </c>
      <c r="D1920" t="s">
        <v>5</v>
      </c>
      <c r="E1920" t="s">
        <v>100</v>
      </c>
      <c r="F1920">
        <v>22</v>
      </c>
      <c r="G1920">
        <v>1112.596</v>
      </c>
      <c r="H1920">
        <v>575.07740000000001</v>
      </c>
      <c r="I1920">
        <v>41.696300000000001</v>
      </c>
      <c r="J1920">
        <v>0.73547980000000002</v>
      </c>
      <c r="K1920">
        <v>536.57590000000005</v>
      </c>
      <c r="L1920">
        <v>537.13279999999997</v>
      </c>
      <c r="M1920">
        <v>537.51840000000004</v>
      </c>
      <c r="N1920">
        <v>537.90409999999997</v>
      </c>
      <c r="O1920">
        <v>538.46100000000001</v>
      </c>
      <c r="P1920">
        <v>278.57886999999999</v>
      </c>
      <c r="Q1920">
        <v>256.66048999999998</v>
      </c>
      <c r="R1920">
        <v>1</v>
      </c>
      <c r="S1920" s="81">
        <v>39098</v>
      </c>
    </row>
    <row r="1921" spans="1:19" x14ac:dyDescent="0.2">
      <c r="A1921" t="s">
        <v>75</v>
      </c>
      <c r="B1921" t="s">
        <v>38</v>
      </c>
      <c r="C1921" t="s">
        <v>45</v>
      </c>
      <c r="D1921" t="s">
        <v>5</v>
      </c>
      <c r="E1921" t="s">
        <v>100</v>
      </c>
      <c r="F1921">
        <v>23</v>
      </c>
      <c r="G1921">
        <v>1090.7380000000001</v>
      </c>
      <c r="H1921">
        <v>894.79930000000002</v>
      </c>
      <c r="I1921">
        <v>41.198900000000002</v>
      </c>
      <c r="J1921">
        <v>0.73678549999999998</v>
      </c>
      <c r="K1921">
        <v>194.99469999999999</v>
      </c>
      <c r="L1921">
        <v>195.55250000000001</v>
      </c>
      <c r="M1921">
        <v>195.93889999999999</v>
      </c>
      <c r="N1921">
        <v>196.3253</v>
      </c>
      <c r="O1921">
        <v>196.88310000000001</v>
      </c>
      <c r="P1921">
        <v>278.57886999999999</v>
      </c>
      <c r="Q1921">
        <v>256.66048999999998</v>
      </c>
      <c r="R1921">
        <v>1</v>
      </c>
      <c r="S1921" s="81">
        <v>39098</v>
      </c>
    </row>
    <row r="1922" spans="1:19" x14ac:dyDescent="0.2">
      <c r="A1922" t="s">
        <v>75</v>
      </c>
      <c r="B1922" t="s">
        <v>38</v>
      </c>
      <c r="C1922" t="s">
        <v>45</v>
      </c>
      <c r="D1922" t="s">
        <v>5</v>
      </c>
      <c r="E1922" t="s">
        <v>100</v>
      </c>
      <c r="F1922">
        <v>24</v>
      </c>
      <c r="G1922">
        <v>1084.6400000000001</v>
      </c>
      <c r="H1922">
        <v>998.02480000000003</v>
      </c>
      <c r="I1922">
        <v>40.268300000000004</v>
      </c>
      <c r="J1922">
        <v>0.73586430000000003</v>
      </c>
      <c r="K1922">
        <v>85.671999999999997</v>
      </c>
      <c r="L1922">
        <v>86.229159999999993</v>
      </c>
      <c r="M1922">
        <v>86.615049999999997</v>
      </c>
      <c r="N1922">
        <v>87.00094</v>
      </c>
      <c r="O1922">
        <v>87.558099999999996</v>
      </c>
      <c r="P1922">
        <v>278.57886999999999</v>
      </c>
      <c r="Q1922">
        <v>256.66048999999998</v>
      </c>
      <c r="R1922">
        <v>1</v>
      </c>
      <c r="S1922" s="81">
        <v>39098</v>
      </c>
    </row>
    <row r="1923" spans="1:19" x14ac:dyDescent="0.2">
      <c r="A1923" t="s">
        <v>75</v>
      </c>
      <c r="B1923" t="s">
        <v>38</v>
      </c>
      <c r="C1923" t="s">
        <v>45</v>
      </c>
      <c r="D1923" t="s">
        <v>6</v>
      </c>
      <c r="E1923" t="s">
        <v>100</v>
      </c>
      <c r="F1923">
        <v>1</v>
      </c>
      <c r="G1923">
        <v>1095.771</v>
      </c>
      <c r="H1923">
        <v>1095.771</v>
      </c>
      <c r="I1923">
        <v>56.097999999999999</v>
      </c>
      <c r="J1923">
        <v>0.72166779999999997</v>
      </c>
      <c r="K1923">
        <v>-0.92485450000000002</v>
      </c>
      <c r="L1923">
        <v>-0.37844299999999997</v>
      </c>
      <c r="M1923">
        <v>0</v>
      </c>
      <c r="N1923">
        <v>0.37844299999999997</v>
      </c>
      <c r="O1923">
        <v>0.92485450000000002</v>
      </c>
      <c r="P1923">
        <v>278.57886999999999</v>
      </c>
      <c r="Q1923">
        <v>256.66048999999998</v>
      </c>
      <c r="R1923">
        <v>2</v>
      </c>
      <c r="S1923" s="81">
        <v>36200</v>
      </c>
    </row>
    <row r="1924" spans="1:19" x14ac:dyDescent="0.2">
      <c r="A1924" t="s">
        <v>75</v>
      </c>
      <c r="B1924" t="s">
        <v>38</v>
      </c>
      <c r="C1924" t="s">
        <v>45</v>
      </c>
      <c r="D1924" t="s">
        <v>6</v>
      </c>
      <c r="E1924" t="s">
        <v>100</v>
      </c>
      <c r="F1924">
        <v>2</v>
      </c>
      <c r="G1924">
        <v>1081.4760000000001</v>
      </c>
      <c r="H1924">
        <v>1081.4760000000001</v>
      </c>
      <c r="I1924">
        <v>56.2194</v>
      </c>
      <c r="J1924">
        <v>0.72113240000000001</v>
      </c>
      <c r="K1924">
        <v>-0.92416830000000005</v>
      </c>
      <c r="L1924">
        <v>-0.3781622</v>
      </c>
      <c r="M1924">
        <v>0</v>
      </c>
      <c r="N1924">
        <v>0.3781622</v>
      </c>
      <c r="O1924">
        <v>0.92416830000000005</v>
      </c>
      <c r="P1924">
        <v>278.57886999999999</v>
      </c>
      <c r="Q1924">
        <v>256.66048999999998</v>
      </c>
      <c r="R1924">
        <v>2</v>
      </c>
      <c r="S1924" s="81">
        <v>36200</v>
      </c>
    </row>
    <row r="1925" spans="1:19" x14ac:dyDescent="0.2">
      <c r="A1925" t="s">
        <v>75</v>
      </c>
      <c r="B1925" t="s">
        <v>38</v>
      </c>
      <c r="C1925" t="s">
        <v>45</v>
      </c>
      <c r="D1925" t="s">
        <v>6</v>
      </c>
      <c r="E1925" t="s">
        <v>100</v>
      </c>
      <c r="F1925">
        <v>3</v>
      </c>
      <c r="G1925">
        <v>1072.7909999999999</v>
      </c>
      <c r="H1925">
        <v>1072.7909999999999</v>
      </c>
      <c r="I1925">
        <v>56.354399999999998</v>
      </c>
      <c r="J1925">
        <v>0.72138709999999995</v>
      </c>
      <c r="K1925">
        <v>-0.92449479999999995</v>
      </c>
      <c r="L1925">
        <v>-0.37829580000000002</v>
      </c>
      <c r="M1925">
        <v>0</v>
      </c>
      <c r="N1925">
        <v>0.37829580000000002</v>
      </c>
      <c r="O1925">
        <v>0.92449479999999995</v>
      </c>
      <c r="P1925">
        <v>278.57886999999999</v>
      </c>
      <c r="Q1925">
        <v>256.66048999999998</v>
      </c>
      <c r="R1925">
        <v>2</v>
      </c>
      <c r="S1925" s="81">
        <v>36200</v>
      </c>
    </row>
    <row r="1926" spans="1:19" x14ac:dyDescent="0.2">
      <c r="A1926" t="s">
        <v>75</v>
      </c>
      <c r="B1926" t="s">
        <v>38</v>
      </c>
      <c r="C1926" t="s">
        <v>45</v>
      </c>
      <c r="D1926" t="s">
        <v>6</v>
      </c>
      <c r="E1926" t="s">
        <v>100</v>
      </c>
      <c r="F1926">
        <v>4</v>
      </c>
      <c r="G1926">
        <v>1077.0039999999999</v>
      </c>
      <c r="H1926">
        <v>1077.0039999999999</v>
      </c>
      <c r="I1926">
        <v>55.622100000000003</v>
      </c>
      <c r="J1926">
        <v>0.7203273</v>
      </c>
      <c r="K1926">
        <v>-0.92313650000000003</v>
      </c>
      <c r="L1926">
        <v>-0.37774000000000002</v>
      </c>
      <c r="M1926">
        <v>0</v>
      </c>
      <c r="N1926">
        <v>0.37774000000000002</v>
      </c>
      <c r="O1926">
        <v>0.92313650000000003</v>
      </c>
      <c r="P1926">
        <v>278.57886999999999</v>
      </c>
      <c r="Q1926">
        <v>256.66048999999998</v>
      </c>
      <c r="R1926">
        <v>2</v>
      </c>
      <c r="S1926" s="81">
        <v>36200</v>
      </c>
    </row>
    <row r="1927" spans="1:19" x14ac:dyDescent="0.2">
      <c r="A1927" t="s">
        <v>75</v>
      </c>
      <c r="B1927" t="s">
        <v>38</v>
      </c>
      <c r="C1927" t="s">
        <v>45</v>
      </c>
      <c r="D1927" t="s">
        <v>6</v>
      </c>
      <c r="E1927" t="s">
        <v>100</v>
      </c>
      <c r="F1927">
        <v>5</v>
      </c>
      <c r="G1927">
        <v>1093.43</v>
      </c>
      <c r="H1927">
        <v>1093.43</v>
      </c>
      <c r="I1927">
        <v>54.330399999999997</v>
      </c>
      <c r="J1927">
        <v>0.72059669999999998</v>
      </c>
      <c r="K1927">
        <v>-0.92348189999999997</v>
      </c>
      <c r="L1927">
        <v>-0.37788129999999998</v>
      </c>
      <c r="M1927">
        <v>0</v>
      </c>
      <c r="N1927">
        <v>0.37788129999999998</v>
      </c>
      <c r="O1927">
        <v>0.92348189999999997</v>
      </c>
      <c r="P1927">
        <v>278.57886999999999</v>
      </c>
      <c r="Q1927">
        <v>256.66048999999998</v>
      </c>
      <c r="R1927">
        <v>2</v>
      </c>
      <c r="S1927" s="81">
        <v>36200</v>
      </c>
    </row>
    <row r="1928" spans="1:19" x14ac:dyDescent="0.2">
      <c r="A1928" t="s">
        <v>75</v>
      </c>
      <c r="B1928" t="s">
        <v>38</v>
      </c>
      <c r="C1928" t="s">
        <v>45</v>
      </c>
      <c r="D1928" t="s">
        <v>6</v>
      </c>
      <c r="E1928" t="s">
        <v>100</v>
      </c>
      <c r="F1928">
        <v>6</v>
      </c>
      <c r="G1928">
        <v>1139.6859999999999</v>
      </c>
      <c r="H1928">
        <v>1139.6859999999999</v>
      </c>
      <c r="I1928">
        <v>53.020899999999997</v>
      </c>
      <c r="J1928">
        <v>0.72185589999999999</v>
      </c>
      <c r="K1928">
        <v>-0.92509560000000002</v>
      </c>
      <c r="L1928">
        <v>-0.37854159999999998</v>
      </c>
      <c r="M1928">
        <v>0</v>
      </c>
      <c r="N1928">
        <v>0.37854159999999998</v>
      </c>
      <c r="O1928">
        <v>0.92509560000000002</v>
      </c>
      <c r="P1928">
        <v>278.57886999999999</v>
      </c>
      <c r="Q1928">
        <v>256.66048999999998</v>
      </c>
      <c r="R1928">
        <v>2</v>
      </c>
      <c r="S1928" s="81">
        <v>36200</v>
      </c>
    </row>
    <row r="1929" spans="1:19" x14ac:dyDescent="0.2">
      <c r="A1929" t="s">
        <v>75</v>
      </c>
      <c r="B1929" t="s">
        <v>38</v>
      </c>
      <c r="C1929" t="s">
        <v>45</v>
      </c>
      <c r="D1929" t="s">
        <v>6</v>
      </c>
      <c r="E1929" t="s">
        <v>100</v>
      </c>
      <c r="F1929">
        <v>7</v>
      </c>
      <c r="G1929">
        <v>1221.223</v>
      </c>
      <c r="H1929">
        <v>1221.223</v>
      </c>
      <c r="I1929">
        <v>51.122100000000003</v>
      </c>
      <c r="J1929">
        <v>0.72283520000000001</v>
      </c>
      <c r="K1929">
        <v>-0.92635049999999997</v>
      </c>
      <c r="L1929">
        <v>-0.37905509999999998</v>
      </c>
      <c r="M1929">
        <v>0</v>
      </c>
      <c r="N1929">
        <v>0.37905509999999998</v>
      </c>
      <c r="O1929">
        <v>0.92635049999999997</v>
      </c>
      <c r="P1929">
        <v>278.57886999999999</v>
      </c>
      <c r="Q1929">
        <v>256.66048999999998</v>
      </c>
      <c r="R1929">
        <v>2</v>
      </c>
      <c r="S1929" s="81">
        <v>36200</v>
      </c>
    </row>
    <row r="1930" spans="1:19" x14ac:dyDescent="0.2">
      <c r="A1930" t="s">
        <v>75</v>
      </c>
      <c r="B1930" t="s">
        <v>38</v>
      </c>
      <c r="C1930" t="s">
        <v>45</v>
      </c>
      <c r="D1930" t="s">
        <v>6</v>
      </c>
      <c r="E1930" t="s">
        <v>100</v>
      </c>
      <c r="F1930">
        <v>8</v>
      </c>
      <c r="G1930">
        <v>1237.19</v>
      </c>
      <c r="H1930">
        <v>1237.19</v>
      </c>
      <c r="I1930">
        <v>49.659399999999998</v>
      </c>
      <c r="J1930">
        <v>0.7226591</v>
      </c>
      <c r="K1930">
        <v>-0.92612479999999997</v>
      </c>
      <c r="L1930">
        <v>-0.37896279999999999</v>
      </c>
      <c r="M1930">
        <v>0</v>
      </c>
      <c r="N1930">
        <v>0.37896279999999999</v>
      </c>
      <c r="O1930">
        <v>0.92612479999999997</v>
      </c>
      <c r="P1930">
        <v>278.57886999999999</v>
      </c>
      <c r="Q1930">
        <v>256.66048999999998</v>
      </c>
      <c r="R1930">
        <v>2</v>
      </c>
      <c r="S1930" s="81">
        <v>36200</v>
      </c>
    </row>
    <row r="1931" spans="1:19" x14ac:dyDescent="0.2">
      <c r="A1931" t="s">
        <v>75</v>
      </c>
      <c r="B1931" t="s">
        <v>38</v>
      </c>
      <c r="C1931" t="s">
        <v>45</v>
      </c>
      <c r="D1931" t="s">
        <v>6</v>
      </c>
      <c r="E1931" t="s">
        <v>100</v>
      </c>
      <c r="F1931">
        <v>9</v>
      </c>
      <c r="G1931">
        <v>1248.6690000000001</v>
      </c>
      <c r="H1931">
        <v>1248.6690000000001</v>
      </c>
      <c r="I1931">
        <v>48.311599999999999</v>
      </c>
      <c r="J1931">
        <v>0.7237133</v>
      </c>
      <c r="K1931">
        <v>-0.92747599999999997</v>
      </c>
      <c r="L1931">
        <v>-0.37951560000000001</v>
      </c>
      <c r="M1931">
        <v>0</v>
      </c>
      <c r="N1931">
        <v>0.37951560000000001</v>
      </c>
      <c r="O1931">
        <v>0.92747599999999997</v>
      </c>
      <c r="P1931">
        <v>278.57886999999999</v>
      </c>
      <c r="Q1931">
        <v>256.66048999999998</v>
      </c>
      <c r="R1931">
        <v>2</v>
      </c>
      <c r="S1931" s="81">
        <v>36200</v>
      </c>
    </row>
    <row r="1932" spans="1:19" x14ac:dyDescent="0.2">
      <c r="A1932" t="s">
        <v>75</v>
      </c>
      <c r="B1932" t="s">
        <v>38</v>
      </c>
      <c r="C1932" t="s">
        <v>45</v>
      </c>
      <c r="D1932" t="s">
        <v>6</v>
      </c>
      <c r="E1932" t="s">
        <v>100</v>
      </c>
      <c r="F1932">
        <v>10</v>
      </c>
      <c r="G1932">
        <v>1250.8499999999999</v>
      </c>
      <c r="H1932">
        <v>1250.8499999999999</v>
      </c>
      <c r="I1932">
        <v>47.513800000000003</v>
      </c>
      <c r="J1932">
        <v>0.72426639999999998</v>
      </c>
      <c r="K1932">
        <v>-0.92818469999999997</v>
      </c>
      <c r="L1932">
        <v>-0.37980570000000002</v>
      </c>
      <c r="M1932">
        <v>0</v>
      </c>
      <c r="N1932">
        <v>0.37980570000000002</v>
      </c>
      <c r="O1932">
        <v>0.92818469999999997</v>
      </c>
      <c r="P1932">
        <v>278.57886999999999</v>
      </c>
      <c r="Q1932">
        <v>256.66048999999998</v>
      </c>
      <c r="R1932">
        <v>2</v>
      </c>
      <c r="S1932" s="81">
        <v>36200</v>
      </c>
    </row>
    <row r="1933" spans="1:19" x14ac:dyDescent="0.2">
      <c r="A1933" t="s">
        <v>75</v>
      </c>
      <c r="B1933" t="s">
        <v>38</v>
      </c>
      <c r="C1933" t="s">
        <v>45</v>
      </c>
      <c r="D1933" t="s">
        <v>6</v>
      </c>
      <c r="E1933" t="s">
        <v>100</v>
      </c>
      <c r="F1933">
        <v>11</v>
      </c>
      <c r="G1933">
        <v>1228.662</v>
      </c>
      <c r="H1933">
        <v>1228.662</v>
      </c>
      <c r="I1933">
        <v>48.5685</v>
      </c>
      <c r="J1933">
        <v>0.72500849999999994</v>
      </c>
      <c r="K1933">
        <v>-0.92913590000000001</v>
      </c>
      <c r="L1933">
        <v>-0.3801948</v>
      </c>
      <c r="M1933">
        <v>0</v>
      </c>
      <c r="N1933">
        <v>0.3801948</v>
      </c>
      <c r="O1933">
        <v>0.92913590000000001</v>
      </c>
      <c r="P1933">
        <v>278.57886999999999</v>
      </c>
      <c r="Q1933">
        <v>256.66048999999998</v>
      </c>
      <c r="R1933">
        <v>2</v>
      </c>
      <c r="S1933" s="81">
        <v>36200</v>
      </c>
    </row>
    <row r="1934" spans="1:19" x14ac:dyDescent="0.2">
      <c r="A1934" t="s">
        <v>75</v>
      </c>
      <c r="B1934" t="s">
        <v>38</v>
      </c>
      <c r="C1934" t="s">
        <v>45</v>
      </c>
      <c r="D1934" t="s">
        <v>6</v>
      </c>
      <c r="E1934" t="s">
        <v>100</v>
      </c>
      <c r="F1934">
        <v>12</v>
      </c>
      <c r="G1934">
        <v>1236.952</v>
      </c>
      <c r="H1934">
        <v>1236.952</v>
      </c>
      <c r="I1934">
        <v>49.577800000000003</v>
      </c>
      <c r="J1934">
        <v>0.72465259999999998</v>
      </c>
      <c r="K1934">
        <v>-0.92867980000000006</v>
      </c>
      <c r="L1934">
        <v>-0.38000820000000002</v>
      </c>
      <c r="M1934">
        <v>0</v>
      </c>
      <c r="N1934">
        <v>0.38000820000000002</v>
      </c>
      <c r="O1934">
        <v>0.92867980000000006</v>
      </c>
      <c r="P1934">
        <v>278.57886999999999</v>
      </c>
      <c r="Q1934">
        <v>256.66048999999998</v>
      </c>
      <c r="R1934">
        <v>2</v>
      </c>
      <c r="S1934" s="81">
        <v>36200</v>
      </c>
    </row>
    <row r="1935" spans="1:19" x14ac:dyDescent="0.2">
      <c r="A1935" t="s">
        <v>75</v>
      </c>
      <c r="B1935" t="s">
        <v>38</v>
      </c>
      <c r="C1935" t="s">
        <v>45</v>
      </c>
      <c r="D1935" t="s">
        <v>6</v>
      </c>
      <c r="E1935" t="s">
        <v>100</v>
      </c>
      <c r="F1935">
        <v>13</v>
      </c>
      <c r="G1935">
        <v>1240.229</v>
      </c>
      <c r="H1935">
        <v>1240.229</v>
      </c>
      <c r="I1935">
        <v>49.906999999999996</v>
      </c>
      <c r="J1935">
        <v>0.72396899999999997</v>
      </c>
      <c r="K1935">
        <v>-0.92780359999999995</v>
      </c>
      <c r="L1935">
        <v>-0.37964969999999998</v>
      </c>
      <c r="M1935">
        <v>0</v>
      </c>
      <c r="N1935">
        <v>0.37964969999999998</v>
      </c>
      <c r="O1935">
        <v>0.92780359999999995</v>
      </c>
      <c r="P1935">
        <v>278.57886999999999</v>
      </c>
      <c r="Q1935">
        <v>256.66048999999998</v>
      </c>
      <c r="R1935">
        <v>2</v>
      </c>
      <c r="S1935" s="81">
        <v>36200</v>
      </c>
    </row>
    <row r="1936" spans="1:19" x14ac:dyDescent="0.2">
      <c r="A1936" t="s">
        <v>75</v>
      </c>
      <c r="B1936" t="s">
        <v>38</v>
      </c>
      <c r="C1936" t="s">
        <v>45</v>
      </c>
      <c r="D1936" t="s">
        <v>6</v>
      </c>
      <c r="E1936" t="s">
        <v>100</v>
      </c>
      <c r="F1936">
        <v>14</v>
      </c>
      <c r="G1936">
        <v>1230.943</v>
      </c>
      <c r="H1936">
        <v>1230.943</v>
      </c>
      <c r="I1936">
        <v>48.963299999999997</v>
      </c>
      <c r="J1936">
        <v>0.72624029999999995</v>
      </c>
      <c r="K1936">
        <v>-0.93071440000000005</v>
      </c>
      <c r="L1936">
        <v>-0.38084079999999998</v>
      </c>
      <c r="M1936">
        <v>0</v>
      </c>
      <c r="N1936">
        <v>0.38084079999999998</v>
      </c>
      <c r="O1936">
        <v>0.93071440000000005</v>
      </c>
      <c r="P1936">
        <v>278.57886999999999</v>
      </c>
      <c r="Q1936">
        <v>256.66048999999998</v>
      </c>
      <c r="R1936">
        <v>2</v>
      </c>
      <c r="S1936" s="81">
        <v>36200</v>
      </c>
    </row>
    <row r="1937" spans="1:19" x14ac:dyDescent="0.2">
      <c r="A1937" t="s">
        <v>75</v>
      </c>
      <c r="B1937" t="s">
        <v>38</v>
      </c>
      <c r="C1937" t="s">
        <v>45</v>
      </c>
      <c r="D1937" t="s">
        <v>6</v>
      </c>
      <c r="E1937" t="s">
        <v>100</v>
      </c>
      <c r="F1937">
        <v>15</v>
      </c>
      <c r="G1937">
        <v>1199.566</v>
      </c>
      <c r="H1937">
        <v>1173.0719999999999</v>
      </c>
      <c r="I1937">
        <v>48.367699999999999</v>
      </c>
      <c r="J1937">
        <v>0.72275449999999997</v>
      </c>
      <c r="K1937">
        <v>25.56765</v>
      </c>
      <c r="L1937">
        <v>26.114879999999999</v>
      </c>
      <c r="M1937">
        <v>26.4939</v>
      </c>
      <c r="N1937">
        <v>26.872910000000001</v>
      </c>
      <c r="O1937">
        <v>27.42014</v>
      </c>
      <c r="P1937">
        <v>278.57886999999999</v>
      </c>
      <c r="Q1937">
        <v>256.66048999999998</v>
      </c>
      <c r="R1937">
        <v>2</v>
      </c>
      <c r="S1937" s="81">
        <v>36200</v>
      </c>
    </row>
    <row r="1938" spans="1:19" x14ac:dyDescent="0.2">
      <c r="A1938" t="s">
        <v>75</v>
      </c>
      <c r="B1938" t="s">
        <v>38</v>
      </c>
      <c r="C1938" t="s">
        <v>45</v>
      </c>
      <c r="D1938" t="s">
        <v>6</v>
      </c>
      <c r="E1938" t="s">
        <v>100</v>
      </c>
      <c r="F1938">
        <v>16</v>
      </c>
      <c r="G1938">
        <v>1155.761</v>
      </c>
      <c r="H1938">
        <v>775.67700000000002</v>
      </c>
      <c r="I1938">
        <v>47.909300000000002</v>
      </c>
      <c r="J1938">
        <v>0.72061459999999999</v>
      </c>
      <c r="K1938">
        <v>379.16090000000003</v>
      </c>
      <c r="L1938">
        <v>379.70650000000001</v>
      </c>
      <c r="M1938">
        <v>380.08440000000002</v>
      </c>
      <c r="N1938">
        <v>380.4622</v>
      </c>
      <c r="O1938">
        <v>381.00779999999997</v>
      </c>
      <c r="P1938">
        <v>278.57886999999999</v>
      </c>
      <c r="Q1938">
        <v>256.66048999999998</v>
      </c>
      <c r="R1938">
        <v>2</v>
      </c>
      <c r="S1938" s="81">
        <v>36200</v>
      </c>
    </row>
    <row r="1939" spans="1:19" x14ac:dyDescent="0.2">
      <c r="A1939" t="s">
        <v>75</v>
      </c>
      <c r="B1939" t="s">
        <v>38</v>
      </c>
      <c r="C1939" t="s">
        <v>45</v>
      </c>
      <c r="D1939" t="s">
        <v>6</v>
      </c>
      <c r="E1939" t="s">
        <v>100</v>
      </c>
      <c r="F1939">
        <v>17</v>
      </c>
      <c r="G1939">
        <v>1142.1990000000001</v>
      </c>
      <c r="H1939">
        <v>265.65219999999999</v>
      </c>
      <c r="I1939">
        <v>46.48</v>
      </c>
      <c r="J1939">
        <v>0.72144070000000005</v>
      </c>
      <c r="K1939">
        <v>875.62189999999998</v>
      </c>
      <c r="L1939">
        <v>876.16819999999996</v>
      </c>
      <c r="M1939">
        <v>876.54650000000004</v>
      </c>
      <c r="N1939">
        <v>876.92489999999998</v>
      </c>
      <c r="O1939">
        <v>877.47109999999998</v>
      </c>
      <c r="P1939">
        <v>278.57886999999999</v>
      </c>
      <c r="Q1939">
        <v>256.66048999999998</v>
      </c>
      <c r="R1939">
        <v>2</v>
      </c>
      <c r="S1939" s="81">
        <v>36200</v>
      </c>
    </row>
    <row r="1940" spans="1:19" x14ac:dyDescent="0.2">
      <c r="A1940" t="s">
        <v>75</v>
      </c>
      <c r="B1940" t="s">
        <v>38</v>
      </c>
      <c r="C1940" t="s">
        <v>45</v>
      </c>
      <c r="D1940" t="s">
        <v>6</v>
      </c>
      <c r="E1940" t="s">
        <v>100</v>
      </c>
      <c r="F1940">
        <v>18</v>
      </c>
      <c r="G1940">
        <v>1134.279</v>
      </c>
      <c r="H1940">
        <v>260.81229999999999</v>
      </c>
      <c r="I1940">
        <v>45.1404</v>
      </c>
      <c r="J1940">
        <v>0.72176099999999999</v>
      </c>
      <c r="K1940">
        <v>872.54219999999998</v>
      </c>
      <c r="L1940">
        <v>873.08860000000004</v>
      </c>
      <c r="M1940">
        <v>873.46720000000005</v>
      </c>
      <c r="N1940">
        <v>873.84559999999999</v>
      </c>
      <c r="O1940">
        <v>874.39210000000003</v>
      </c>
      <c r="P1940">
        <v>278.57886999999999</v>
      </c>
      <c r="Q1940">
        <v>256.66048999999998</v>
      </c>
      <c r="R1940">
        <v>2</v>
      </c>
      <c r="S1940" s="81">
        <v>36200</v>
      </c>
    </row>
    <row r="1941" spans="1:19" x14ac:dyDescent="0.2">
      <c r="A1941" t="s">
        <v>75</v>
      </c>
      <c r="B1941" t="s">
        <v>38</v>
      </c>
      <c r="C1941" t="s">
        <v>45</v>
      </c>
      <c r="D1941" t="s">
        <v>6</v>
      </c>
      <c r="E1941" t="s">
        <v>100</v>
      </c>
      <c r="F1941">
        <v>19</v>
      </c>
      <c r="G1941">
        <v>1135.759</v>
      </c>
      <c r="H1941">
        <v>256.57810000000001</v>
      </c>
      <c r="I1941">
        <v>43.8093</v>
      </c>
      <c r="J1941">
        <v>0.72122629999999999</v>
      </c>
      <c r="K1941">
        <v>878.25699999999995</v>
      </c>
      <c r="L1941">
        <v>878.803</v>
      </c>
      <c r="M1941">
        <v>879.18129999999996</v>
      </c>
      <c r="N1941">
        <v>879.55949999999996</v>
      </c>
      <c r="O1941">
        <v>880.10559999999998</v>
      </c>
      <c r="P1941">
        <v>278.57886999999999</v>
      </c>
      <c r="Q1941">
        <v>256.66048999999998</v>
      </c>
      <c r="R1941">
        <v>2</v>
      </c>
      <c r="S1941" s="81">
        <v>36200</v>
      </c>
    </row>
    <row r="1942" spans="1:19" x14ac:dyDescent="0.2">
      <c r="A1942" t="s">
        <v>75</v>
      </c>
      <c r="B1942" t="s">
        <v>38</v>
      </c>
      <c r="C1942" t="s">
        <v>45</v>
      </c>
      <c r="D1942" t="s">
        <v>6</v>
      </c>
      <c r="E1942" t="s">
        <v>100</v>
      </c>
      <c r="F1942">
        <v>20</v>
      </c>
      <c r="G1942">
        <v>1128.472</v>
      </c>
      <c r="H1942">
        <v>251.78370000000001</v>
      </c>
      <c r="I1942">
        <v>42.927799999999998</v>
      </c>
      <c r="J1942">
        <v>0.72099760000000002</v>
      </c>
      <c r="K1942">
        <v>875.76390000000004</v>
      </c>
      <c r="L1942">
        <v>876.3098</v>
      </c>
      <c r="M1942">
        <v>876.68780000000004</v>
      </c>
      <c r="N1942">
        <v>877.06590000000006</v>
      </c>
      <c r="O1942">
        <v>877.61180000000002</v>
      </c>
      <c r="P1942">
        <v>278.57886999999999</v>
      </c>
      <c r="Q1942">
        <v>256.66048999999998</v>
      </c>
      <c r="R1942">
        <v>2</v>
      </c>
      <c r="S1942" s="81">
        <v>36200</v>
      </c>
    </row>
    <row r="1943" spans="1:19" x14ac:dyDescent="0.2">
      <c r="A1943" t="s">
        <v>75</v>
      </c>
      <c r="B1943" t="s">
        <v>38</v>
      </c>
      <c r="C1943" t="s">
        <v>45</v>
      </c>
      <c r="D1943" t="s">
        <v>6</v>
      </c>
      <c r="E1943" t="s">
        <v>100</v>
      </c>
      <c r="F1943">
        <v>21</v>
      </c>
      <c r="G1943">
        <v>1124.595</v>
      </c>
      <c r="H1943">
        <v>248.06129999999999</v>
      </c>
      <c r="I1943">
        <v>41.919699999999999</v>
      </c>
      <c r="J1943">
        <v>0.72182040000000003</v>
      </c>
      <c r="K1943">
        <v>875.60860000000002</v>
      </c>
      <c r="L1943">
        <v>876.15520000000004</v>
      </c>
      <c r="M1943">
        <v>876.53369999999995</v>
      </c>
      <c r="N1943">
        <v>876.91219999999998</v>
      </c>
      <c r="O1943">
        <v>877.45870000000002</v>
      </c>
      <c r="P1943">
        <v>278.57886999999999</v>
      </c>
      <c r="Q1943">
        <v>256.66048999999998</v>
      </c>
      <c r="R1943">
        <v>2</v>
      </c>
      <c r="S1943" s="81">
        <v>36200</v>
      </c>
    </row>
    <row r="1944" spans="1:19" x14ac:dyDescent="0.2">
      <c r="A1944" t="s">
        <v>75</v>
      </c>
      <c r="B1944" t="s">
        <v>38</v>
      </c>
      <c r="C1944" t="s">
        <v>45</v>
      </c>
      <c r="D1944" t="s">
        <v>6</v>
      </c>
      <c r="E1944" t="s">
        <v>100</v>
      </c>
      <c r="F1944">
        <v>22</v>
      </c>
      <c r="G1944">
        <v>1153.854</v>
      </c>
      <c r="H1944">
        <v>590.70370000000003</v>
      </c>
      <c r="I1944">
        <v>41.112099999999998</v>
      </c>
      <c r="J1944">
        <v>0.72276870000000004</v>
      </c>
      <c r="K1944">
        <v>562.22439999999995</v>
      </c>
      <c r="L1944">
        <v>562.77170000000001</v>
      </c>
      <c r="M1944">
        <v>563.15070000000003</v>
      </c>
      <c r="N1944">
        <v>563.52970000000005</v>
      </c>
      <c r="O1944">
        <v>564.077</v>
      </c>
      <c r="P1944">
        <v>278.57886999999999</v>
      </c>
      <c r="Q1944">
        <v>256.66048999999998</v>
      </c>
      <c r="R1944">
        <v>2</v>
      </c>
      <c r="S1944" s="81">
        <v>36200</v>
      </c>
    </row>
    <row r="1945" spans="1:19" x14ac:dyDescent="0.2">
      <c r="A1945" t="s">
        <v>75</v>
      </c>
      <c r="B1945" t="s">
        <v>38</v>
      </c>
      <c r="C1945" t="s">
        <v>45</v>
      </c>
      <c r="D1945" t="s">
        <v>6</v>
      </c>
      <c r="E1945" t="s">
        <v>100</v>
      </c>
      <c r="F1945">
        <v>23</v>
      </c>
      <c r="G1945">
        <v>1140.0440000000001</v>
      </c>
      <c r="H1945">
        <v>929.12070000000006</v>
      </c>
      <c r="I1945">
        <v>40.243899999999996</v>
      </c>
      <c r="J1945">
        <v>0.72289060000000005</v>
      </c>
      <c r="K1945">
        <v>209.99690000000001</v>
      </c>
      <c r="L1945">
        <v>210.54429999999999</v>
      </c>
      <c r="M1945">
        <v>210.92330000000001</v>
      </c>
      <c r="N1945">
        <v>211.30240000000001</v>
      </c>
      <c r="O1945">
        <v>211.84979999999999</v>
      </c>
      <c r="P1945">
        <v>278.57886999999999</v>
      </c>
      <c r="Q1945">
        <v>256.66048999999998</v>
      </c>
      <c r="R1945">
        <v>2</v>
      </c>
      <c r="S1945" s="81">
        <v>36200</v>
      </c>
    </row>
    <row r="1946" spans="1:19" x14ac:dyDescent="0.2">
      <c r="A1946" t="s">
        <v>75</v>
      </c>
      <c r="B1946" t="s">
        <v>38</v>
      </c>
      <c r="C1946" t="s">
        <v>45</v>
      </c>
      <c r="D1946" t="s">
        <v>6</v>
      </c>
      <c r="E1946" t="s">
        <v>100</v>
      </c>
      <c r="F1946">
        <v>24</v>
      </c>
      <c r="G1946">
        <v>1128.845</v>
      </c>
      <c r="H1946">
        <v>1038.6189999999999</v>
      </c>
      <c r="I1946">
        <v>39.618400000000001</v>
      </c>
      <c r="J1946">
        <v>0.72297769999999995</v>
      </c>
      <c r="K1946">
        <v>89.298929999999999</v>
      </c>
      <c r="L1946">
        <v>89.846339999999998</v>
      </c>
      <c r="M1946">
        <v>90.225459999999998</v>
      </c>
      <c r="N1946">
        <v>90.604590000000002</v>
      </c>
      <c r="O1946">
        <v>91.152000000000001</v>
      </c>
      <c r="P1946">
        <v>278.57886999999999</v>
      </c>
      <c r="Q1946">
        <v>256.66048999999998</v>
      </c>
      <c r="R1946">
        <v>2</v>
      </c>
      <c r="S1946" s="81">
        <v>36200</v>
      </c>
    </row>
    <row r="1947" spans="1:19" x14ac:dyDescent="0.2">
      <c r="A1947" t="s">
        <v>75</v>
      </c>
      <c r="B1947" t="s">
        <v>38</v>
      </c>
      <c r="C1947" t="s">
        <v>45</v>
      </c>
      <c r="D1947" t="s">
        <v>7</v>
      </c>
      <c r="E1947" t="s">
        <v>100</v>
      </c>
      <c r="F1947">
        <v>1</v>
      </c>
      <c r="G1947">
        <v>1088.1780000000001</v>
      </c>
      <c r="H1947">
        <v>1088.1780000000001</v>
      </c>
      <c r="I1947">
        <v>46.360300000000002</v>
      </c>
      <c r="J1947">
        <v>0.73377159999999997</v>
      </c>
      <c r="K1947">
        <v>-0.94036609999999998</v>
      </c>
      <c r="L1947">
        <v>-0.38479020000000003</v>
      </c>
      <c r="M1947">
        <v>0</v>
      </c>
      <c r="N1947">
        <v>0.38479020000000003</v>
      </c>
      <c r="O1947">
        <v>0.94036609999999998</v>
      </c>
      <c r="P1947">
        <v>278.57886999999999</v>
      </c>
      <c r="Q1947">
        <v>256.66048999999998</v>
      </c>
      <c r="R1947">
        <v>3</v>
      </c>
      <c r="S1947" s="81">
        <v>31857</v>
      </c>
    </row>
    <row r="1948" spans="1:19" x14ac:dyDescent="0.2">
      <c r="A1948" t="s">
        <v>75</v>
      </c>
      <c r="B1948" t="s">
        <v>38</v>
      </c>
      <c r="C1948" t="s">
        <v>45</v>
      </c>
      <c r="D1948" t="s">
        <v>7</v>
      </c>
      <c r="E1948" t="s">
        <v>100</v>
      </c>
      <c r="F1948">
        <v>2</v>
      </c>
      <c r="G1948">
        <v>1066.191</v>
      </c>
      <c r="H1948">
        <v>1066.191</v>
      </c>
      <c r="I1948">
        <v>45.593800000000002</v>
      </c>
      <c r="J1948">
        <v>0.7345585</v>
      </c>
      <c r="K1948">
        <v>-0.9413745</v>
      </c>
      <c r="L1948">
        <v>-0.38520280000000001</v>
      </c>
      <c r="M1948">
        <v>0</v>
      </c>
      <c r="N1948">
        <v>0.38520280000000001</v>
      </c>
      <c r="O1948">
        <v>0.9413745</v>
      </c>
      <c r="P1948">
        <v>278.57886999999999</v>
      </c>
      <c r="Q1948">
        <v>256.66048999999998</v>
      </c>
      <c r="R1948">
        <v>3</v>
      </c>
      <c r="S1948" s="81">
        <v>31857</v>
      </c>
    </row>
    <row r="1949" spans="1:19" x14ac:dyDescent="0.2">
      <c r="A1949" t="s">
        <v>75</v>
      </c>
      <c r="B1949" t="s">
        <v>38</v>
      </c>
      <c r="C1949" t="s">
        <v>45</v>
      </c>
      <c r="D1949" t="s">
        <v>7</v>
      </c>
      <c r="E1949" t="s">
        <v>100</v>
      </c>
      <c r="F1949">
        <v>3</v>
      </c>
      <c r="G1949">
        <v>1045.894</v>
      </c>
      <c r="H1949">
        <v>1045.894</v>
      </c>
      <c r="I1949">
        <v>44.934600000000003</v>
      </c>
      <c r="J1949">
        <v>0.73417969999999999</v>
      </c>
      <c r="K1949">
        <v>-0.94088919999999998</v>
      </c>
      <c r="L1949">
        <v>-0.38500420000000002</v>
      </c>
      <c r="M1949">
        <v>0</v>
      </c>
      <c r="N1949">
        <v>0.38500420000000002</v>
      </c>
      <c r="O1949">
        <v>0.94088919999999998</v>
      </c>
      <c r="P1949">
        <v>278.57886999999999</v>
      </c>
      <c r="Q1949">
        <v>256.66048999999998</v>
      </c>
      <c r="R1949">
        <v>3</v>
      </c>
      <c r="S1949" s="81">
        <v>31857</v>
      </c>
    </row>
    <row r="1950" spans="1:19" x14ac:dyDescent="0.2">
      <c r="A1950" t="s">
        <v>75</v>
      </c>
      <c r="B1950" t="s">
        <v>38</v>
      </c>
      <c r="C1950" t="s">
        <v>45</v>
      </c>
      <c r="D1950" t="s">
        <v>7</v>
      </c>
      <c r="E1950" t="s">
        <v>100</v>
      </c>
      <c r="F1950">
        <v>4</v>
      </c>
      <c r="G1950">
        <v>1053.8599999999999</v>
      </c>
      <c r="H1950">
        <v>1053.8599999999999</v>
      </c>
      <c r="I1950">
        <v>43.7301</v>
      </c>
      <c r="J1950">
        <v>0.7349772</v>
      </c>
      <c r="K1950">
        <v>-0.94191119999999995</v>
      </c>
      <c r="L1950">
        <v>-0.3854224</v>
      </c>
      <c r="M1950">
        <v>0</v>
      </c>
      <c r="N1950">
        <v>0.3854224</v>
      </c>
      <c r="O1950">
        <v>0.94191119999999995</v>
      </c>
      <c r="P1950">
        <v>278.57886999999999</v>
      </c>
      <c r="Q1950">
        <v>256.66048999999998</v>
      </c>
      <c r="R1950">
        <v>3</v>
      </c>
      <c r="S1950" s="81">
        <v>31857</v>
      </c>
    </row>
    <row r="1951" spans="1:19" x14ac:dyDescent="0.2">
      <c r="A1951" t="s">
        <v>75</v>
      </c>
      <c r="B1951" t="s">
        <v>38</v>
      </c>
      <c r="C1951" t="s">
        <v>45</v>
      </c>
      <c r="D1951" t="s">
        <v>7</v>
      </c>
      <c r="E1951" t="s">
        <v>100</v>
      </c>
      <c r="F1951">
        <v>5</v>
      </c>
      <c r="G1951">
        <v>1083.309</v>
      </c>
      <c r="H1951">
        <v>1083.309</v>
      </c>
      <c r="I1951">
        <v>43.174599999999998</v>
      </c>
      <c r="J1951">
        <v>0.73641820000000002</v>
      </c>
      <c r="K1951">
        <v>-0.94375790000000004</v>
      </c>
      <c r="L1951">
        <v>-0.38617810000000002</v>
      </c>
      <c r="M1951">
        <v>0</v>
      </c>
      <c r="N1951">
        <v>0.38617810000000002</v>
      </c>
      <c r="O1951">
        <v>0.94375790000000004</v>
      </c>
      <c r="P1951">
        <v>278.57886999999999</v>
      </c>
      <c r="Q1951">
        <v>256.66048999999998</v>
      </c>
      <c r="R1951">
        <v>3</v>
      </c>
      <c r="S1951" s="81">
        <v>31857</v>
      </c>
    </row>
    <row r="1952" spans="1:19" x14ac:dyDescent="0.2">
      <c r="A1952" t="s">
        <v>75</v>
      </c>
      <c r="B1952" t="s">
        <v>38</v>
      </c>
      <c r="C1952" t="s">
        <v>45</v>
      </c>
      <c r="D1952" t="s">
        <v>7</v>
      </c>
      <c r="E1952" t="s">
        <v>100</v>
      </c>
      <c r="F1952">
        <v>6</v>
      </c>
      <c r="G1952">
        <v>1126.671</v>
      </c>
      <c r="H1952">
        <v>1126.671</v>
      </c>
      <c r="I1952">
        <v>42.633600000000001</v>
      </c>
      <c r="J1952">
        <v>0.73866500000000002</v>
      </c>
      <c r="K1952">
        <v>-0.94663730000000001</v>
      </c>
      <c r="L1952">
        <v>-0.38735629999999999</v>
      </c>
      <c r="M1952">
        <v>0</v>
      </c>
      <c r="N1952">
        <v>0.38735629999999999</v>
      </c>
      <c r="O1952">
        <v>0.94663730000000001</v>
      </c>
      <c r="P1952">
        <v>278.57886999999999</v>
      </c>
      <c r="Q1952">
        <v>256.66048999999998</v>
      </c>
      <c r="R1952">
        <v>3</v>
      </c>
      <c r="S1952" s="81">
        <v>31857</v>
      </c>
    </row>
    <row r="1953" spans="1:19" x14ac:dyDescent="0.2">
      <c r="A1953" t="s">
        <v>75</v>
      </c>
      <c r="B1953" t="s">
        <v>38</v>
      </c>
      <c r="C1953" t="s">
        <v>45</v>
      </c>
      <c r="D1953" t="s">
        <v>7</v>
      </c>
      <c r="E1953" t="s">
        <v>100</v>
      </c>
      <c r="F1953">
        <v>7</v>
      </c>
      <c r="G1953">
        <v>1214.308</v>
      </c>
      <c r="H1953">
        <v>1214.308</v>
      </c>
      <c r="I1953">
        <v>42.161700000000003</v>
      </c>
      <c r="J1953">
        <v>0.74228519999999998</v>
      </c>
      <c r="K1953">
        <v>-0.95127680000000003</v>
      </c>
      <c r="L1953">
        <v>-0.38925470000000001</v>
      </c>
      <c r="M1953">
        <v>0</v>
      </c>
      <c r="N1953">
        <v>0.38925470000000001</v>
      </c>
      <c r="O1953">
        <v>0.95127680000000003</v>
      </c>
      <c r="P1953">
        <v>278.57886999999999</v>
      </c>
      <c r="Q1953">
        <v>256.66048999999998</v>
      </c>
      <c r="R1953">
        <v>3</v>
      </c>
      <c r="S1953" s="81">
        <v>31857</v>
      </c>
    </row>
    <row r="1954" spans="1:19" x14ac:dyDescent="0.2">
      <c r="A1954" t="s">
        <v>75</v>
      </c>
      <c r="B1954" t="s">
        <v>38</v>
      </c>
      <c r="C1954" t="s">
        <v>45</v>
      </c>
      <c r="D1954" t="s">
        <v>7</v>
      </c>
      <c r="E1954" t="s">
        <v>100</v>
      </c>
      <c r="F1954">
        <v>8</v>
      </c>
      <c r="G1954">
        <v>1237.0229999999999</v>
      </c>
      <c r="H1954">
        <v>1237.0229999999999</v>
      </c>
      <c r="I1954">
        <v>42.749499999999998</v>
      </c>
      <c r="J1954">
        <v>0.74268350000000005</v>
      </c>
      <c r="K1954">
        <v>-0.95178720000000006</v>
      </c>
      <c r="L1954">
        <v>-0.38946360000000002</v>
      </c>
      <c r="M1954">
        <v>0</v>
      </c>
      <c r="N1954">
        <v>0.38946360000000002</v>
      </c>
      <c r="O1954">
        <v>0.95178720000000006</v>
      </c>
      <c r="P1954">
        <v>278.57886999999999</v>
      </c>
      <c r="Q1954">
        <v>256.66048999999998</v>
      </c>
      <c r="R1954">
        <v>3</v>
      </c>
      <c r="S1954" s="81">
        <v>31857</v>
      </c>
    </row>
    <row r="1955" spans="1:19" x14ac:dyDescent="0.2">
      <c r="A1955" t="s">
        <v>75</v>
      </c>
      <c r="B1955" t="s">
        <v>38</v>
      </c>
      <c r="C1955" t="s">
        <v>45</v>
      </c>
      <c r="D1955" t="s">
        <v>7</v>
      </c>
      <c r="E1955" t="s">
        <v>100</v>
      </c>
      <c r="F1955">
        <v>9</v>
      </c>
      <c r="G1955">
        <v>1242.7860000000001</v>
      </c>
      <c r="H1955">
        <v>1242.7860000000001</v>
      </c>
      <c r="I1955">
        <v>44.479700000000001</v>
      </c>
      <c r="J1955">
        <v>0.74457850000000003</v>
      </c>
      <c r="K1955">
        <v>-0.9542157</v>
      </c>
      <c r="L1955">
        <v>-0.39045730000000001</v>
      </c>
      <c r="M1955">
        <v>0</v>
      </c>
      <c r="N1955">
        <v>0.39045730000000001</v>
      </c>
      <c r="O1955">
        <v>0.9542157</v>
      </c>
      <c r="P1955">
        <v>278.57886999999999</v>
      </c>
      <c r="Q1955">
        <v>256.66048999999998</v>
      </c>
      <c r="R1955">
        <v>3</v>
      </c>
      <c r="S1955" s="81">
        <v>31857</v>
      </c>
    </row>
    <row r="1956" spans="1:19" x14ac:dyDescent="0.2">
      <c r="A1956" t="s">
        <v>75</v>
      </c>
      <c r="B1956" t="s">
        <v>38</v>
      </c>
      <c r="C1956" t="s">
        <v>45</v>
      </c>
      <c r="D1956" t="s">
        <v>7</v>
      </c>
      <c r="E1956" t="s">
        <v>100</v>
      </c>
      <c r="F1956">
        <v>10</v>
      </c>
      <c r="G1956">
        <v>1250.4860000000001</v>
      </c>
      <c r="H1956">
        <v>1250.4860000000001</v>
      </c>
      <c r="I1956">
        <v>46.131500000000003</v>
      </c>
      <c r="J1956">
        <v>0.74495290000000003</v>
      </c>
      <c r="K1956">
        <v>-0.95469550000000003</v>
      </c>
      <c r="L1956">
        <v>-0.39065369999999999</v>
      </c>
      <c r="M1956">
        <v>0</v>
      </c>
      <c r="N1956">
        <v>0.39065369999999999</v>
      </c>
      <c r="O1956">
        <v>0.95469550000000003</v>
      </c>
      <c r="P1956">
        <v>278.57886999999999</v>
      </c>
      <c r="Q1956">
        <v>256.66048999999998</v>
      </c>
      <c r="R1956">
        <v>3</v>
      </c>
      <c r="S1956" s="81">
        <v>31857</v>
      </c>
    </row>
    <row r="1957" spans="1:19" x14ac:dyDescent="0.2">
      <c r="A1957" t="s">
        <v>75</v>
      </c>
      <c r="B1957" t="s">
        <v>38</v>
      </c>
      <c r="C1957" t="s">
        <v>45</v>
      </c>
      <c r="D1957" t="s">
        <v>7</v>
      </c>
      <c r="E1957" t="s">
        <v>100</v>
      </c>
      <c r="F1957">
        <v>11</v>
      </c>
      <c r="G1957">
        <v>1235.075</v>
      </c>
      <c r="H1957">
        <v>1235.075</v>
      </c>
      <c r="I1957">
        <v>47.366</v>
      </c>
      <c r="J1957">
        <v>0.74426250000000005</v>
      </c>
      <c r="K1957">
        <v>-0.95381070000000001</v>
      </c>
      <c r="L1957">
        <v>-0.39029160000000002</v>
      </c>
      <c r="M1957">
        <v>0</v>
      </c>
      <c r="N1957">
        <v>0.39029160000000002</v>
      </c>
      <c r="O1957">
        <v>0.95381070000000001</v>
      </c>
      <c r="P1957">
        <v>278.57886999999999</v>
      </c>
      <c r="Q1957">
        <v>256.66048999999998</v>
      </c>
      <c r="R1957">
        <v>3</v>
      </c>
      <c r="S1957" s="81">
        <v>31857</v>
      </c>
    </row>
    <row r="1958" spans="1:19" x14ac:dyDescent="0.2">
      <c r="A1958" t="s">
        <v>75</v>
      </c>
      <c r="B1958" t="s">
        <v>38</v>
      </c>
      <c r="C1958" t="s">
        <v>45</v>
      </c>
      <c r="D1958" t="s">
        <v>7</v>
      </c>
      <c r="E1958" t="s">
        <v>100</v>
      </c>
      <c r="F1958">
        <v>12</v>
      </c>
      <c r="G1958">
        <v>1238.8689999999999</v>
      </c>
      <c r="H1958">
        <v>1238.8689999999999</v>
      </c>
      <c r="I1958">
        <v>47.561500000000002</v>
      </c>
      <c r="J1958">
        <v>0.74333110000000002</v>
      </c>
      <c r="K1958">
        <v>-0.95261720000000005</v>
      </c>
      <c r="L1958">
        <v>-0.38980320000000002</v>
      </c>
      <c r="M1958">
        <v>0</v>
      </c>
      <c r="N1958">
        <v>0.38980320000000002</v>
      </c>
      <c r="O1958">
        <v>0.95261720000000005</v>
      </c>
      <c r="P1958">
        <v>278.57886999999999</v>
      </c>
      <c r="Q1958">
        <v>256.66048999999998</v>
      </c>
      <c r="R1958">
        <v>3</v>
      </c>
      <c r="S1958" s="81">
        <v>31857</v>
      </c>
    </row>
    <row r="1959" spans="1:19" x14ac:dyDescent="0.2">
      <c r="A1959" t="s">
        <v>75</v>
      </c>
      <c r="B1959" t="s">
        <v>38</v>
      </c>
      <c r="C1959" t="s">
        <v>45</v>
      </c>
      <c r="D1959" t="s">
        <v>7</v>
      </c>
      <c r="E1959" t="s">
        <v>100</v>
      </c>
      <c r="F1959">
        <v>13</v>
      </c>
      <c r="G1959">
        <v>1234.434</v>
      </c>
      <c r="H1959">
        <v>1234.434</v>
      </c>
      <c r="I1959">
        <v>49.104199999999999</v>
      </c>
      <c r="J1959">
        <v>0.74358650000000004</v>
      </c>
      <c r="K1959">
        <v>-0.95294440000000002</v>
      </c>
      <c r="L1959">
        <v>-0.38993709999999998</v>
      </c>
      <c r="M1959">
        <v>0</v>
      </c>
      <c r="N1959">
        <v>0.38993709999999998</v>
      </c>
      <c r="O1959">
        <v>0.95294440000000002</v>
      </c>
      <c r="P1959">
        <v>278.57886999999999</v>
      </c>
      <c r="Q1959">
        <v>256.66048999999998</v>
      </c>
      <c r="R1959">
        <v>3</v>
      </c>
      <c r="S1959" s="81">
        <v>31857</v>
      </c>
    </row>
    <row r="1960" spans="1:19" x14ac:dyDescent="0.2">
      <c r="A1960" t="s">
        <v>75</v>
      </c>
      <c r="B1960" t="s">
        <v>38</v>
      </c>
      <c r="C1960" t="s">
        <v>45</v>
      </c>
      <c r="D1960" t="s">
        <v>7</v>
      </c>
      <c r="E1960" t="s">
        <v>100</v>
      </c>
      <c r="F1960">
        <v>14</v>
      </c>
      <c r="G1960">
        <v>1232.896</v>
      </c>
      <c r="H1960">
        <v>1232.896</v>
      </c>
      <c r="I1960">
        <v>48.462899999999998</v>
      </c>
      <c r="J1960">
        <v>0.74552790000000002</v>
      </c>
      <c r="K1960">
        <v>-0.95543250000000002</v>
      </c>
      <c r="L1960">
        <v>-0.3909552</v>
      </c>
      <c r="M1960">
        <v>0</v>
      </c>
      <c r="N1960">
        <v>0.3909552</v>
      </c>
      <c r="O1960">
        <v>0.95543250000000002</v>
      </c>
      <c r="P1960">
        <v>278.57886999999999</v>
      </c>
      <c r="Q1960">
        <v>256.66048999999998</v>
      </c>
      <c r="R1960">
        <v>3</v>
      </c>
      <c r="S1960" s="81">
        <v>31857</v>
      </c>
    </row>
    <row r="1961" spans="1:19" x14ac:dyDescent="0.2">
      <c r="A1961" t="s">
        <v>75</v>
      </c>
      <c r="B1961" t="s">
        <v>38</v>
      </c>
      <c r="C1961" t="s">
        <v>45</v>
      </c>
      <c r="D1961" t="s">
        <v>7</v>
      </c>
      <c r="E1961" t="s">
        <v>100</v>
      </c>
      <c r="F1961">
        <v>15</v>
      </c>
      <c r="G1961">
        <v>1195.721</v>
      </c>
      <c r="H1961">
        <v>1172.433</v>
      </c>
      <c r="I1961">
        <v>49.436399999999999</v>
      </c>
      <c r="J1961">
        <v>0.74224950000000001</v>
      </c>
      <c r="K1961">
        <v>22.336849999999998</v>
      </c>
      <c r="L1961">
        <v>22.898849999999999</v>
      </c>
      <c r="M1961">
        <v>23.28809</v>
      </c>
      <c r="N1961">
        <v>23.677320000000002</v>
      </c>
      <c r="O1961">
        <v>24.239319999999999</v>
      </c>
      <c r="P1961">
        <v>278.57886999999999</v>
      </c>
      <c r="Q1961">
        <v>256.66048999999998</v>
      </c>
      <c r="R1961">
        <v>3</v>
      </c>
      <c r="S1961" s="81">
        <v>31857</v>
      </c>
    </row>
    <row r="1962" spans="1:19" x14ac:dyDescent="0.2">
      <c r="A1962" t="s">
        <v>75</v>
      </c>
      <c r="B1962" t="s">
        <v>38</v>
      </c>
      <c r="C1962" t="s">
        <v>45</v>
      </c>
      <c r="D1962" t="s">
        <v>7</v>
      </c>
      <c r="E1962" t="s">
        <v>100</v>
      </c>
      <c r="F1962">
        <v>16</v>
      </c>
      <c r="G1962">
        <v>1125.8009999999999</v>
      </c>
      <c r="H1962">
        <v>771.64580000000001</v>
      </c>
      <c r="I1962">
        <v>49.7241</v>
      </c>
      <c r="J1962">
        <v>0.73880539999999995</v>
      </c>
      <c r="K1962">
        <v>353.2088</v>
      </c>
      <c r="L1962">
        <v>353.76819999999998</v>
      </c>
      <c r="M1962">
        <v>354.15559999999999</v>
      </c>
      <c r="N1962">
        <v>354.54309999999998</v>
      </c>
      <c r="O1962">
        <v>355.10239999999999</v>
      </c>
      <c r="P1962">
        <v>278.57886999999999</v>
      </c>
      <c r="Q1962">
        <v>256.66048999999998</v>
      </c>
      <c r="R1962">
        <v>3</v>
      </c>
      <c r="S1962" s="81">
        <v>31857</v>
      </c>
    </row>
    <row r="1963" spans="1:19" x14ac:dyDescent="0.2">
      <c r="A1963" t="s">
        <v>75</v>
      </c>
      <c r="B1963" t="s">
        <v>38</v>
      </c>
      <c r="C1963" t="s">
        <v>45</v>
      </c>
      <c r="D1963" t="s">
        <v>7</v>
      </c>
      <c r="E1963" t="s">
        <v>100</v>
      </c>
      <c r="F1963">
        <v>17</v>
      </c>
      <c r="G1963">
        <v>1107.43</v>
      </c>
      <c r="H1963">
        <v>263.51839999999999</v>
      </c>
      <c r="I1963">
        <v>47.895800000000001</v>
      </c>
      <c r="J1963">
        <v>0.73968339999999999</v>
      </c>
      <c r="K1963">
        <v>842.96410000000003</v>
      </c>
      <c r="L1963">
        <v>843.52419999999995</v>
      </c>
      <c r="M1963">
        <v>843.91200000000003</v>
      </c>
      <c r="N1963">
        <v>844.29989999999998</v>
      </c>
      <c r="O1963">
        <v>844.86</v>
      </c>
      <c r="P1963">
        <v>278.57886999999999</v>
      </c>
      <c r="Q1963">
        <v>256.66048999999998</v>
      </c>
      <c r="R1963">
        <v>3</v>
      </c>
      <c r="S1963" s="81">
        <v>31857</v>
      </c>
    </row>
    <row r="1964" spans="1:19" x14ac:dyDescent="0.2">
      <c r="A1964" t="s">
        <v>75</v>
      </c>
      <c r="B1964" t="s">
        <v>38</v>
      </c>
      <c r="C1964" t="s">
        <v>45</v>
      </c>
      <c r="D1964" t="s">
        <v>7</v>
      </c>
      <c r="E1964" t="s">
        <v>100</v>
      </c>
      <c r="F1964">
        <v>18</v>
      </c>
      <c r="G1964">
        <v>1100.2190000000001</v>
      </c>
      <c r="H1964">
        <v>259.38220000000001</v>
      </c>
      <c r="I1964">
        <v>46.389899999999997</v>
      </c>
      <c r="J1964">
        <v>0.74002769999999995</v>
      </c>
      <c r="K1964">
        <v>839.88890000000004</v>
      </c>
      <c r="L1964">
        <v>840.44920000000002</v>
      </c>
      <c r="M1964">
        <v>840.83730000000003</v>
      </c>
      <c r="N1964">
        <v>841.22529999999995</v>
      </c>
      <c r="O1964">
        <v>841.78560000000004</v>
      </c>
      <c r="P1964">
        <v>278.57886999999999</v>
      </c>
      <c r="Q1964">
        <v>256.66048999999998</v>
      </c>
      <c r="R1964">
        <v>3</v>
      </c>
      <c r="S1964" s="81">
        <v>31857</v>
      </c>
    </row>
    <row r="1965" spans="1:19" x14ac:dyDescent="0.2">
      <c r="A1965" t="s">
        <v>75</v>
      </c>
      <c r="B1965" t="s">
        <v>38</v>
      </c>
      <c r="C1965" t="s">
        <v>45</v>
      </c>
      <c r="D1965" t="s">
        <v>7</v>
      </c>
      <c r="E1965" t="s">
        <v>100</v>
      </c>
      <c r="F1965">
        <v>19</v>
      </c>
      <c r="G1965">
        <v>1120.386</v>
      </c>
      <c r="H1965">
        <v>256.49220000000003</v>
      </c>
      <c r="I1965">
        <v>44.6678</v>
      </c>
      <c r="J1965">
        <v>0.74110450000000005</v>
      </c>
      <c r="K1965">
        <v>862.94380000000001</v>
      </c>
      <c r="L1965">
        <v>863.50490000000002</v>
      </c>
      <c r="M1965">
        <v>863.89359999999999</v>
      </c>
      <c r="N1965">
        <v>864.28219999999999</v>
      </c>
      <c r="O1965">
        <v>864.8433</v>
      </c>
      <c r="P1965">
        <v>278.57886999999999</v>
      </c>
      <c r="Q1965">
        <v>256.66048999999998</v>
      </c>
      <c r="R1965">
        <v>3</v>
      </c>
      <c r="S1965" s="81">
        <v>31857</v>
      </c>
    </row>
    <row r="1966" spans="1:19" x14ac:dyDescent="0.2">
      <c r="A1966" t="s">
        <v>75</v>
      </c>
      <c r="B1966" t="s">
        <v>38</v>
      </c>
      <c r="C1966" t="s">
        <v>45</v>
      </c>
      <c r="D1966" t="s">
        <v>7</v>
      </c>
      <c r="E1966" t="s">
        <v>100</v>
      </c>
      <c r="F1966">
        <v>20</v>
      </c>
      <c r="G1966">
        <v>1138.3230000000001</v>
      </c>
      <c r="H1966">
        <v>252.8835</v>
      </c>
      <c r="I1966">
        <v>43.287799999999997</v>
      </c>
      <c r="J1966">
        <v>0.74173880000000003</v>
      </c>
      <c r="K1966">
        <v>884.48900000000003</v>
      </c>
      <c r="L1966">
        <v>885.05050000000006</v>
      </c>
      <c r="M1966">
        <v>885.43949999999995</v>
      </c>
      <c r="N1966">
        <v>885.82849999999996</v>
      </c>
      <c r="O1966">
        <v>886.39009999999996</v>
      </c>
      <c r="P1966">
        <v>278.57886999999999</v>
      </c>
      <c r="Q1966">
        <v>256.66048999999998</v>
      </c>
      <c r="R1966">
        <v>3</v>
      </c>
      <c r="S1966" s="81">
        <v>31857</v>
      </c>
    </row>
    <row r="1967" spans="1:19" x14ac:dyDescent="0.2">
      <c r="A1967" t="s">
        <v>75</v>
      </c>
      <c r="B1967" t="s">
        <v>38</v>
      </c>
      <c r="C1967" t="s">
        <v>45</v>
      </c>
      <c r="D1967" t="s">
        <v>7</v>
      </c>
      <c r="E1967" t="s">
        <v>100</v>
      </c>
      <c r="F1967">
        <v>21</v>
      </c>
      <c r="G1967">
        <v>1133.7159999999999</v>
      </c>
      <c r="H1967">
        <v>249.67429999999999</v>
      </c>
      <c r="I1967">
        <v>42.180500000000002</v>
      </c>
      <c r="J1967">
        <v>0.74167640000000001</v>
      </c>
      <c r="K1967">
        <v>883.09119999999996</v>
      </c>
      <c r="L1967">
        <v>883.65279999999996</v>
      </c>
      <c r="M1967">
        <v>884.04169999999999</v>
      </c>
      <c r="N1967">
        <v>884.4307</v>
      </c>
      <c r="O1967">
        <v>884.99220000000003</v>
      </c>
      <c r="P1967">
        <v>278.57886999999999</v>
      </c>
      <c r="Q1967">
        <v>256.66048999999998</v>
      </c>
      <c r="R1967">
        <v>3</v>
      </c>
      <c r="S1967" s="81">
        <v>31857</v>
      </c>
    </row>
    <row r="1968" spans="1:19" x14ac:dyDescent="0.2">
      <c r="A1968" t="s">
        <v>75</v>
      </c>
      <c r="B1968" t="s">
        <v>38</v>
      </c>
      <c r="C1968" t="s">
        <v>45</v>
      </c>
      <c r="D1968" t="s">
        <v>7</v>
      </c>
      <c r="E1968" t="s">
        <v>100</v>
      </c>
      <c r="F1968">
        <v>22</v>
      </c>
      <c r="G1968">
        <v>1135.3920000000001</v>
      </c>
      <c r="H1968">
        <v>592.59910000000002</v>
      </c>
      <c r="I1968">
        <v>41.236800000000002</v>
      </c>
      <c r="J1968">
        <v>0.74149569999999998</v>
      </c>
      <c r="K1968">
        <v>541.84289999999999</v>
      </c>
      <c r="L1968">
        <v>542.40430000000003</v>
      </c>
      <c r="M1968">
        <v>542.79319999999996</v>
      </c>
      <c r="N1968">
        <v>543.18200000000002</v>
      </c>
      <c r="O1968">
        <v>543.74339999999995</v>
      </c>
      <c r="P1968">
        <v>278.57886999999999</v>
      </c>
      <c r="Q1968">
        <v>256.66048999999998</v>
      </c>
      <c r="R1968">
        <v>3</v>
      </c>
      <c r="S1968" s="81">
        <v>31857</v>
      </c>
    </row>
    <row r="1969" spans="1:19" x14ac:dyDescent="0.2">
      <c r="A1969" t="s">
        <v>75</v>
      </c>
      <c r="B1969" t="s">
        <v>38</v>
      </c>
      <c r="C1969" t="s">
        <v>45</v>
      </c>
      <c r="D1969" t="s">
        <v>7</v>
      </c>
      <c r="E1969" t="s">
        <v>100</v>
      </c>
      <c r="F1969">
        <v>23</v>
      </c>
      <c r="G1969">
        <v>1123.962</v>
      </c>
      <c r="H1969">
        <v>927.44060000000002</v>
      </c>
      <c r="I1969">
        <v>40.3902</v>
      </c>
      <c r="J1969">
        <v>0.74025830000000004</v>
      </c>
      <c r="K1969">
        <v>195.57300000000001</v>
      </c>
      <c r="L1969">
        <v>196.1335</v>
      </c>
      <c r="M1969">
        <v>196.52170000000001</v>
      </c>
      <c r="N1969">
        <v>196.90989999999999</v>
      </c>
      <c r="O1969">
        <v>197.47040000000001</v>
      </c>
      <c r="P1969">
        <v>278.57886999999999</v>
      </c>
      <c r="Q1969">
        <v>256.66048999999998</v>
      </c>
      <c r="R1969">
        <v>3</v>
      </c>
      <c r="S1969" s="81">
        <v>31857</v>
      </c>
    </row>
    <row r="1970" spans="1:19" x14ac:dyDescent="0.2">
      <c r="A1970" t="s">
        <v>75</v>
      </c>
      <c r="B1970" t="s">
        <v>38</v>
      </c>
      <c r="C1970" t="s">
        <v>45</v>
      </c>
      <c r="D1970" t="s">
        <v>7</v>
      </c>
      <c r="E1970" t="s">
        <v>100</v>
      </c>
      <c r="F1970">
        <v>24</v>
      </c>
      <c r="G1970">
        <v>1121.6130000000001</v>
      </c>
      <c r="H1970">
        <v>1033.886</v>
      </c>
      <c r="I1970">
        <v>39.555100000000003</v>
      </c>
      <c r="J1970">
        <v>0.73771869999999995</v>
      </c>
      <c r="K1970">
        <v>86.781750000000002</v>
      </c>
      <c r="L1970">
        <v>87.340310000000002</v>
      </c>
      <c r="M1970">
        <v>87.727170000000001</v>
      </c>
      <c r="N1970">
        <v>88.114040000000003</v>
      </c>
      <c r="O1970">
        <v>88.672600000000003</v>
      </c>
      <c r="P1970">
        <v>278.57886999999999</v>
      </c>
      <c r="Q1970">
        <v>256.66048999999998</v>
      </c>
      <c r="R1970">
        <v>3</v>
      </c>
      <c r="S1970" s="81">
        <v>31857</v>
      </c>
    </row>
    <row r="1971" spans="1:19" x14ac:dyDescent="0.2">
      <c r="A1971" t="s">
        <v>75</v>
      </c>
      <c r="B1971" t="s">
        <v>38</v>
      </c>
      <c r="C1971" t="s">
        <v>45</v>
      </c>
      <c r="D1971" t="s">
        <v>8</v>
      </c>
      <c r="E1971" t="s">
        <v>100</v>
      </c>
      <c r="F1971">
        <v>1</v>
      </c>
      <c r="G1971">
        <v>1154.203</v>
      </c>
      <c r="H1971">
        <v>1154.203</v>
      </c>
      <c r="I1971">
        <v>59.164999999999999</v>
      </c>
      <c r="J1971">
        <v>0.73797840000000003</v>
      </c>
      <c r="K1971">
        <v>-0.94575739999999997</v>
      </c>
      <c r="L1971">
        <v>-0.38699620000000001</v>
      </c>
      <c r="M1971">
        <v>0</v>
      </c>
      <c r="N1971">
        <v>0.38699620000000001</v>
      </c>
      <c r="O1971">
        <v>0.94575739999999997</v>
      </c>
      <c r="P1971">
        <v>278.57886999999999</v>
      </c>
      <c r="Q1971">
        <v>256.66048999999998</v>
      </c>
      <c r="R1971">
        <v>4</v>
      </c>
      <c r="S1971" s="81">
        <v>39199</v>
      </c>
    </row>
    <row r="1972" spans="1:19" x14ac:dyDescent="0.2">
      <c r="A1972" t="s">
        <v>75</v>
      </c>
      <c r="B1972" t="s">
        <v>38</v>
      </c>
      <c r="C1972" t="s">
        <v>45</v>
      </c>
      <c r="D1972" t="s">
        <v>8</v>
      </c>
      <c r="E1972" t="s">
        <v>100</v>
      </c>
      <c r="F1972">
        <v>2</v>
      </c>
      <c r="G1972">
        <v>1132.327</v>
      </c>
      <c r="H1972">
        <v>1132.327</v>
      </c>
      <c r="I1972">
        <v>57.934100000000001</v>
      </c>
      <c r="J1972">
        <v>0.73575900000000005</v>
      </c>
      <c r="K1972">
        <v>-0.94291309999999995</v>
      </c>
      <c r="L1972">
        <v>-0.38583240000000002</v>
      </c>
      <c r="M1972">
        <v>0</v>
      </c>
      <c r="N1972">
        <v>0.38583240000000002</v>
      </c>
      <c r="O1972">
        <v>0.94291309999999995</v>
      </c>
      <c r="P1972">
        <v>278.57886999999999</v>
      </c>
      <c r="Q1972">
        <v>256.66048999999998</v>
      </c>
      <c r="R1972">
        <v>4</v>
      </c>
      <c r="S1972" s="81">
        <v>39199</v>
      </c>
    </row>
    <row r="1973" spans="1:19" x14ac:dyDescent="0.2">
      <c r="A1973" t="s">
        <v>75</v>
      </c>
      <c r="B1973" t="s">
        <v>38</v>
      </c>
      <c r="C1973" t="s">
        <v>45</v>
      </c>
      <c r="D1973" t="s">
        <v>8</v>
      </c>
      <c r="E1973" t="s">
        <v>100</v>
      </c>
      <c r="F1973">
        <v>3</v>
      </c>
      <c r="G1973">
        <v>1121.5619999999999</v>
      </c>
      <c r="H1973">
        <v>1121.5619999999999</v>
      </c>
      <c r="I1973">
        <v>56.9129</v>
      </c>
      <c r="J1973">
        <v>0.73517279999999996</v>
      </c>
      <c r="K1973">
        <v>-0.9421619</v>
      </c>
      <c r="L1973">
        <v>-0.38552500000000001</v>
      </c>
      <c r="M1973">
        <v>0</v>
      </c>
      <c r="N1973">
        <v>0.38552500000000001</v>
      </c>
      <c r="O1973">
        <v>0.9421619</v>
      </c>
      <c r="P1973">
        <v>278.57886999999999</v>
      </c>
      <c r="Q1973">
        <v>256.66048999999998</v>
      </c>
      <c r="R1973">
        <v>4</v>
      </c>
      <c r="S1973" s="81">
        <v>39199</v>
      </c>
    </row>
    <row r="1974" spans="1:19" x14ac:dyDescent="0.2">
      <c r="A1974" t="s">
        <v>75</v>
      </c>
      <c r="B1974" t="s">
        <v>38</v>
      </c>
      <c r="C1974" t="s">
        <v>45</v>
      </c>
      <c r="D1974" t="s">
        <v>8</v>
      </c>
      <c r="E1974" t="s">
        <v>100</v>
      </c>
      <c r="F1974">
        <v>4</v>
      </c>
      <c r="G1974">
        <v>1124.9739999999999</v>
      </c>
      <c r="H1974">
        <v>1124.9739999999999</v>
      </c>
      <c r="I1974">
        <v>55.732500000000002</v>
      </c>
      <c r="J1974">
        <v>0.73491359999999994</v>
      </c>
      <c r="K1974">
        <v>-0.94182969999999999</v>
      </c>
      <c r="L1974">
        <v>-0.38538909999999998</v>
      </c>
      <c r="M1974">
        <v>0</v>
      </c>
      <c r="N1974">
        <v>0.38538909999999998</v>
      </c>
      <c r="O1974">
        <v>0.94182969999999999</v>
      </c>
      <c r="P1974">
        <v>278.57886999999999</v>
      </c>
      <c r="Q1974">
        <v>256.66048999999998</v>
      </c>
      <c r="R1974">
        <v>4</v>
      </c>
      <c r="S1974" s="81">
        <v>39199</v>
      </c>
    </row>
    <row r="1975" spans="1:19" x14ac:dyDescent="0.2">
      <c r="A1975" t="s">
        <v>75</v>
      </c>
      <c r="B1975" t="s">
        <v>38</v>
      </c>
      <c r="C1975" t="s">
        <v>45</v>
      </c>
      <c r="D1975" t="s">
        <v>8</v>
      </c>
      <c r="E1975" t="s">
        <v>100</v>
      </c>
      <c r="F1975">
        <v>5</v>
      </c>
      <c r="G1975">
        <v>1148.0519999999999</v>
      </c>
      <c r="H1975">
        <v>1148.0519999999999</v>
      </c>
      <c r="I1975">
        <v>55.076099999999997</v>
      </c>
      <c r="J1975">
        <v>0.73485080000000003</v>
      </c>
      <c r="K1975">
        <v>-0.94174919999999995</v>
      </c>
      <c r="L1975">
        <v>-0.38535609999999998</v>
      </c>
      <c r="M1975">
        <v>0</v>
      </c>
      <c r="N1975">
        <v>0.38535609999999998</v>
      </c>
      <c r="O1975">
        <v>0.94174919999999995</v>
      </c>
      <c r="P1975">
        <v>278.57886999999999</v>
      </c>
      <c r="Q1975">
        <v>256.66048999999998</v>
      </c>
      <c r="R1975">
        <v>4</v>
      </c>
      <c r="S1975" s="81">
        <v>39199</v>
      </c>
    </row>
    <row r="1976" spans="1:19" x14ac:dyDescent="0.2">
      <c r="A1976" t="s">
        <v>75</v>
      </c>
      <c r="B1976" t="s">
        <v>38</v>
      </c>
      <c r="C1976" t="s">
        <v>45</v>
      </c>
      <c r="D1976" t="s">
        <v>8</v>
      </c>
      <c r="E1976" t="s">
        <v>100</v>
      </c>
      <c r="F1976">
        <v>6</v>
      </c>
      <c r="G1976">
        <v>1213.6479999999999</v>
      </c>
      <c r="H1976">
        <v>1213.6479999999999</v>
      </c>
      <c r="I1976">
        <v>54.5244</v>
      </c>
      <c r="J1976">
        <v>0.73475579999999996</v>
      </c>
      <c r="K1976">
        <v>-0.9416274</v>
      </c>
      <c r="L1976">
        <v>-0.38530629999999999</v>
      </c>
      <c r="M1976">
        <v>0</v>
      </c>
      <c r="N1976">
        <v>0.38530629999999999</v>
      </c>
      <c r="O1976">
        <v>0.9416274</v>
      </c>
      <c r="P1976">
        <v>278.57886999999999</v>
      </c>
      <c r="Q1976">
        <v>256.66048999999998</v>
      </c>
      <c r="R1976">
        <v>4</v>
      </c>
      <c r="S1976" s="81">
        <v>39199</v>
      </c>
    </row>
    <row r="1977" spans="1:19" x14ac:dyDescent="0.2">
      <c r="A1977" t="s">
        <v>75</v>
      </c>
      <c r="B1977" t="s">
        <v>38</v>
      </c>
      <c r="C1977" t="s">
        <v>45</v>
      </c>
      <c r="D1977" t="s">
        <v>8</v>
      </c>
      <c r="E1977" t="s">
        <v>100</v>
      </c>
      <c r="F1977">
        <v>7</v>
      </c>
      <c r="G1977">
        <v>1307.912</v>
      </c>
      <c r="H1977">
        <v>1307.912</v>
      </c>
      <c r="I1977">
        <v>54.398899999999998</v>
      </c>
      <c r="J1977">
        <v>0.73410039999999999</v>
      </c>
      <c r="K1977">
        <v>-0.9407875</v>
      </c>
      <c r="L1977">
        <v>-0.38496259999999999</v>
      </c>
      <c r="M1977">
        <v>0</v>
      </c>
      <c r="N1977">
        <v>0.38496259999999999</v>
      </c>
      <c r="O1977">
        <v>0.9407875</v>
      </c>
      <c r="P1977">
        <v>278.57886999999999</v>
      </c>
      <c r="Q1977">
        <v>256.66048999999998</v>
      </c>
      <c r="R1977">
        <v>4</v>
      </c>
      <c r="S1977" s="81">
        <v>39199</v>
      </c>
    </row>
    <row r="1978" spans="1:19" x14ac:dyDescent="0.2">
      <c r="A1978" t="s">
        <v>75</v>
      </c>
      <c r="B1978" t="s">
        <v>38</v>
      </c>
      <c r="C1978" t="s">
        <v>45</v>
      </c>
      <c r="D1978" t="s">
        <v>8</v>
      </c>
      <c r="E1978" t="s">
        <v>100</v>
      </c>
      <c r="F1978">
        <v>8</v>
      </c>
      <c r="G1978">
        <v>1336.6079999999999</v>
      </c>
      <c r="H1978">
        <v>1336.6079999999999</v>
      </c>
      <c r="I1978">
        <v>58.118200000000002</v>
      </c>
      <c r="J1978">
        <v>0.73468409999999995</v>
      </c>
      <c r="K1978">
        <v>-0.94153560000000003</v>
      </c>
      <c r="L1978">
        <v>-0.38526870000000002</v>
      </c>
      <c r="M1978">
        <v>0</v>
      </c>
      <c r="N1978">
        <v>0.38526870000000002</v>
      </c>
      <c r="O1978">
        <v>0.94153560000000003</v>
      </c>
      <c r="P1978">
        <v>278.57886999999999</v>
      </c>
      <c r="Q1978">
        <v>256.66048999999998</v>
      </c>
      <c r="R1978">
        <v>4</v>
      </c>
      <c r="S1978" s="81">
        <v>39199</v>
      </c>
    </row>
    <row r="1979" spans="1:19" x14ac:dyDescent="0.2">
      <c r="A1979" t="s">
        <v>75</v>
      </c>
      <c r="B1979" t="s">
        <v>38</v>
      </c>
      <c r="C1979" t="s">
        <v>45</v>
      </c>
      <c r="D1979" t="s">
        <v>8</v>
      </c>
      <c r="E1979" t="s">
        <v>100</v>
      </c>
      <c r="F1979">
        <v>9</v>
      </c>
      <c r="G1979">
        <v>1346.7570000000001</v>
      </c>
      <c r="H1979">
        <v>1346.7570000000001</v>
      </c>
      <c r="I1979">
        <v>62.900700000000001</v>
      </c>
      <c r="J1979">
        <v>0.73496680000000003</v>
      </c>
      <c r="K1979">
        <v>-0.94189780000000001</v>
      </c>
      <c r="L1979">
        <v>-0.38541700000000001</v>
      </c>
      <c r="M1979">
        <v>0</v>
      </c>
      <c r="N1979">
        <v>0.38541700000000001</v>
      </c>
      <c r="O1979">
        <v>0.94189780000000001</v>
      </c>
      <c r="P1979">
        <v>278.57886999999999</v>
      </c>
      <c r="Q1979">
        <v>256.66048999999998</v>
      </c>
      <c r="R1979">
        <v>4</v>
      </c>
      <c r="S1979" s="81">
        <v>39199</v>
      </c>
    </row>
    <row r="1980" spans="1:19" x14ac:dyDescent="0.2">
      <c r="A1980" t="s">
        <v>75</v>
      </c>
      <c r="B1980" t="s">
        <v>38</v>
      </c>
      <c r="C1980" t="s">
        <v>45</v>
      </c>
      <c r="D1980" t="s">
        <v>8</v>
      </c>
      <c r="E1980" t="s">
        <v>100</v>
      </c>
      <c r="F1980">
        <v>10</v>
      </c>
      <c r="G1980">
        <v>1340.212</v>
      </c>
      <c r="H1980">
        <v>1340.212</v>
      </c>
      <c r="I1980">
        <v>67.780799999999999</v>
      </c>
      <c r="J1980">
        <v>0.73462919999999998</v>
      </c>
      <c r="K1980">
        <v>-0.9414652</v>
      </c>
      <c r="L1980">
        <v>-0.38523990000000002</v>
      </c>
      <c r="M1980">
        <v>0</v>
      </c>
      <c r="N1980">
        <v>0.38523990000000002</v>
      </c>
      <c r="O1980">
        <v>0.9414652</v>
      </c>
      <c r="P1980">
        <v>278.57886999999999</v>
      </c>
      <c r="Q1980">
        <v>256.66048999999998</v>
      </c>
      <c r="R1980">
        <v>4</v>
      </c>
      <c r="S1980" s="81">
        <v>39199</v>
      </c>
    </row>
    <row r="1981" spans="1:19" x14ac:dyDescent="0.2">
      <c r="A1981" t="s">
        <v>75</v>
      </c>
      <c r="B1981" t="s">
        <v>38</v>
      </c>
      <c r="C1981" t="s">
        <v>45</v>
      </c>
      <c r="D1981" t="s">
        <v>8</v>
      </c>
      <c r="E1981" t="s">
        <v>100</v>
      </c>
      <c r="F1981">
        <v>11</v>
      </c>
      <c r="G1981">
        <v>1327.5050000000001</v>
      </c>
      <c r="H1981">
        <v>1327.5050000000001</v>
      </c>
      <c r="I1981">
        <v>72.293700000000001</v>
      </c>
      <c r="J1981">
        <v>0.73533539999999997</v>
      </c>
      <c r="K1981">
        <v>-0.94237020000000005</v>
      </c>
      <c r="L1981">
        <v>-0.38561030000000002</v>
      </c>
      <c r="M1981">
        <v>0</v>
      </c>
      <c r="N1981">
        <v>0.38561030000000002</v>
      </c>
      <c r="O1981">
        <v>0.94237020000000005</v>
      </c>
      <c r="P1981">
        <v>278.57886999999999</v>
      </c>
      <c r="Q1981">
        <v>256.66048999999998</v>
      </c>
      <c r="R1981">
        <v>4</v>
      </c>
      <c r="S1981" s="81">
        <v>39199</v>
      </c>
    </row>
    <row r="1982" spans="1:19" x14ac:dyDescent="0.2">
      <c r="A1982" t="s">
        <v>75</v>
      </c>
      <c r="B1982" t="s">
        <v>38</v>
      </c>
      <c r="C1982" t="s">
        <v>45</v>
      </c>
      <c r="D1982" t="s">
        <v>8</v>
      </c>
      <c r="E1982" t="s">
        <v>100</v>
      </c>
      <c r="F1982">
        <v>12</v>
      </c>
      <c r="G1982">
        <v>1340.3</v>
      </c>
      <c r="H1982">
        <v>1263.5409999999999</v>
      </c>
      <c r="I1982">
        <v>76.128900000000002</v>
      </c>
      <c r="J1982">
        <v>0.73380909999999999</v>
      </c>
      <c r="K1982">
        <v>75.818860000000001</v>
      </c>
      <c r="L1982">
        <v>76.374470000000002</v>
      </c>
      <c r="M1982">
        <v>76.759280000000004</v>
      </c>
      <c r="N1982">
        <v>77.144090000000006</v>
      </c>
      <c r="O1982">
        <v>77.699690000000004</v>
      </c>
      <c r="P1982">
        <v>278.57886999999999</v>
      </c>
      <c r="Q1982">
        <v>256.66048999999998</v>
      </c>
      <c r="R1982">
        <v>4</v>
      </c>
      <c r="S1982" s="81">
        <v>39199</v>
      </c>
    </row>
    <row r="1983" spans="1:19" x14ac:dyDescent="0.2">
      <c r="A1983" t="s">
        <v>75</v>
      </c>
      <c r="B1983" t="s">
        <v>38</v>
      </c>
      <c r="C1983" t="s">
        <v>45</v>
      </c>
      <c r="D1983" t="s">
        <v>8</v>
      </c>
      <c r="E1983" t="s">
        <v>100</v>
      </c>
      <c r="F1983">
        <v>13</v>
      </c>
      <c r="G1983">
        <v>1345.925</v>
      </c>
      <c r="H1983">
        <v>832.76350000000002</v>
      </c>
      <c r="I1983">
        <v>79.036000000000001</v>
      </c>
      <c r="J1983">
        <v>0.73484870000000002</v>
      </c>
      <c r="K1983">
        <v>512.22</v>
      </c>
      <c r="L1983">
        <v>512.77639999999997</v>
      </c>
      <c r="M1983">
        <v>513.1617</v>
      </c>
      <c r="N1983">
        <v>513.5471</v>
      </c>
      <c r="O1983">
        <v>514.10350000000005</v>
      </c>
      <c r="P1983">
        <v>278.57886999999999</v>
      </c>
      <c r="Q1983">
        <v>256.66048999999998</v>
      </c>
      <c r="R1983">
        <v>4</v>
      </c>
      <c r="S1983" s="81">
        <v>39199</v>
      </c>
    </row>
    <row r="1984" spans="1:19" x14ac:dyDescent="0.2">
      <c r="A1984" t="s">
        <v>75</v>
      </c>
      <c r="B1984" t="s">
        <v>38</v>
      </c>
      <c r="C1984" t="s">
        <v>45</v>
      </c>
      <c r="D1984" t="s">
        <v>8</v>
      </c>
      <c r="E1984" t="s">
        <v>100</v>
      </c>
      <c r="F1984">
        <v>14</v>
      </c>
      <c r="G1984">
        <v>1342.9559999999999</v>
      </c>
      <c r="H1984">
        <v>274.66980000000001</v>
      </c>
      <c r="I1984">
        <v>81.713200000000001</v>
      </c>
      <c r="J1984">
        <v>0.7415872</v>
      </c>
      <c r="K1984">
        <v>1067.336</v>
      </c>
      <c r="L1984">
        <v>1067.8969999999999</v>
      </c>
      <c r="M1984">
        <v>1068.2860000000001</v>
      </c>
      <c r="N1984">
        <v>1068.675</v>
      </c>
      <c r="O1984">
        <v>1069.2360000000001</v>
      </c>
      <c r="P1984">
        <v>278.57886999999999</v>
      </c>
      <c r="Q1984">
        <v>256.66048999999998</v>
      </c>
      <c r="R1984">
        <v>4</v>
      </c>
      <c r="S1984" s="81">
        <v>39199</v>
      </c>
    </row>
    <row r="1985" spans="1:19" x14ac:dyDescent="0.2">
      <c r="A1985" t="s">
        <v>75</v>
      </c>
      <c r="B1985" t="s">
        <v>38</v>
      </c>
      <c r="C1985" t="s">
        <v>45</v>
      </c>
      <c r="D1985" t="s">
        <v>8</v>
      </c>
      <c r="E1985" t="s">
        <v>100</v>
      </c>
      <c r="F1985">
        <v>15</v>
      </c>
      <c r="G1985">
        <v>1308.5740000000001</v>
      </c>
      <c r="H1985">
        <v>270.85379999999998</v>
      </c>
      <c r="I1985">
        <v>83.848299999999995</v>
      </c>
      <c r="J1985">
        <v>0.73195809999999994</v>
      </c>
      <c r="K1985">
        <v>1036.7819999999999</v>
      </c>
      <c r="L1985">
        <v>1037.336</v>
      </c>
      <c r="M1985">
        <v>1037.72</v>
      </c>
      <c r="N1985">
        <v>1038.104</v>
      </c>
      <c r="O1985">
        <v>1038.6579999999999</v>
      </c>
      <c r="P1985">
        <v>278.57886999999999</v>
      </c>
      <c r="Q1985">
        <v>256.66048999999998</v>
      </c>
      <c r="R1985">
        <v>4</v>
      </c>
      <c r="S1985" s="81">
        <v>39199</v>
      </c>
    </row>
    <row r="1986" spans="1:19" x14ac:dyDescent="0.2">
      <c r="A1986" t="s">
        <v>75</v>
      </c>
      <c r="B1986" t="s">
        <v>38</v>
      </c>
      <c r="C1986" t="s">
        <v>45</v>
      </c>
      <c r="D1986" t="s">
        <v>8</v>
      </c>
      <c r="E1986" t="s">
        <v>100</v>
      </c>
      <c r="F1986">
        <v>16</v>
      </c>
      <c r="G1986">
        <v>1235.5650000000001</v>
      </c>
      <c r="H1986">
        <v>265.9461</v>
      </c>
      <c r="I1986">
        <v>84.7911</v>
      </c>
      <c r="J1986">
        <v>0.73061390000000004</v>
      </c>
      <c r="K1986">
        <v>968.68259999999998</v>
      </c>
      <c r="L1986">
        <v>969.23569999999995</v>
      </c>
      <c r="M1986">
        <v>969.61890000000005</v>
      </c>
      <c r="N1986">
        <v>970.00199999999995</v>
      </c>
      <c r="O1986">
        <v>970.55520000000001</v>
      </c>
      <c r="P1986">
        <v>278.57886999999999</v>
      </c>
      <c r="Q1986">
        <v>256.66048999999998</v>
      </c>
      <c r="R1986">
        <v>4</v>
      </c>
      <c r="S1986" s="81">
        <v>39199</v>
      </c>
    </row>
    <row r="1987" spans="1:19" x14ac:dyDescent="0.2">
      <c r="A1987" t="s">
        <v>75</v>
      </c>
      <c r="B1987" t="s">
        <v>38</v>
      </c>
      <c r="C1987" t="s">
        <v>45</v>
      </c>
      <c r="D1987" t="s">
        <v>8</v>
      </c>
      <c r="E1987" t="s">
        <v>100</v>
      </c>
      <c r="F1987">
        <v>17</v>
      </c>
      <c r="G1987">
        <v>1225.4590000000001</v>
      </c>
      <c r="H1987">
        <v>261.15710000000001</v>
      </c>
      <c r="I1987">
        <v>85.038799999999995</v>
      </c>
      <c r="J1987">
        <v>0.73247359999999995</v>
      </c>
      <c r="K1987">
        <v>963.36360000000002</v>
      </c>
      <c r="L1987">
        <v>963.91819999999996</v>
      </c>
      <c r="M1987">
        <v>964.30219999999997</v>
      </c>
      <c r="N1987">
        <v>964.68640000000005</v>
      </c>
      <c r="O1987">
        <v>965.24099999999999</v>
      </c>
      <c r="P1987">
        <v>278.57886999999999</v>
      </c>
      <c r="Q1987">
        <v>256.66048999999998</v>
      </c>
      <c r="R1987">
        <v>4</v>
      </c>
      <c r="S1987" s="81">
        <v>39199</v>
      </c>
    </row>
    <row r="1988" spans="1:19" x14ac:dyDescent="0.2">
      <c r="A1988" t="s">
        <v>75</v>
      </c>
      <c r="B1988" t="s">
        <v>38</v>
      </c>
      <c r="C1988" t="s">
        <v>45</v>
      </c>
      <c r="D1988" t="s">
        <v>8</v>
      </c>
      <c r="E1988" t="s">
        <v>100</v>
      </c>
      <c r="F1988">
        <v>18</v>
      </c>
      <c r="G1988">
        <v>1214.1949999999999</v>
      </c>
      <c r="H1988">
        <v>256.32220000000001</v>
      </c>
      <c r="I1988">
        <v>84.331100000000006</v>
      </c>
      <c r="J1988">
        <v>0.73069379999999995</v>
      </c>
      <c r="K1988">
        <v>956.93669999999997</v>
      </c>
      <c r="L1988">
        <v>957.49</v>
      </c>
      <c r="M1988">
        <v>957.8732</v>
      </c>
      <c r="N1988">
        <v>958.25630000000001</v>
      </c>
      <c r="O1988">
        <v>958.80960000000005</v>
      </c>
      <c r="P1988">
        <v>278.57886999999999</v>
      </c>
      <c r="Q1988">
        <v>256.66048999999998</v>
      </c>
      <c r="R1988">
        <v>4</v>
      </c>
      <c r="S1988" s="81">
        <v>39199</v>
      </c>
    </row>
    <row r="1989" spans="1:19" x14ac:dyDescent="0.2">
      <c r="A1989" t="s">
        <v>75</v>
      </c>
      <c r="B1989" t="s">
        <v>38</v>
      </c>
      <c r="C1989" t="s">
        <v>45</v>
      </c>
      <c r="D1989" t="s">
        <v>8</v>
      </c>
      <c r="E1989" t="s">
        <v>100</v>
      </c>
      <c r="F1989">
        <v>19</v>
      </c>
      <c r="G1989">
        <v>1226.2429999999999</v>
      </c>
      <c r="H1989">
        <v>628.7595</v>
      </c>
      <c r="I1989">
        <v>82.380200000000002</v>
      </c>
      <c r="J1989">
        <v>0.73216879999999995</v>
      </c>
      <c r="K1989">
        <v>596.54549999999995</v>
      </c>
      <c r="L1989">
        <v>597.09990000000005</v>
      </c>
      <c r="M1989">
        <v>597.48379999999997</v>
      </c>
      <c r="N1989">
        <v>597.86779999999999</v>
      </c>
      <c r="O1989">
        <v>598.4221</v>
      </c>
      <c r="P1989">
        <v>278.57886999999999</v>
      </c>
      <c r="Q1989">
        <v>256.66048999999998</v>
      </c>
      <c r="R1989">
        <v>4</v>
      </c>
      <c r="S1989" s="81">
        <v>39199</v>
      </c>
    </row>
    <row r="1990" spans="1:19" x14ac:dyDescent="0.2">
      <c r="A1990" t="s">
        <v>75</v>
      </c>
      <c r="B1990" t="s">
        <v>38</v>
      </c>
      <c r="C1990" t="s">
        <v>45</v>
      </c>
      <c r="D1990" t="s">
        <v>8</v>
      </c>
      <c r="E1990" t="s">
        <v>100</v>
      </c>
      <c r="F1990">
        <v>20</v>
      </c>
      <c r="G1990">
        <v>1233.5050000000001</v>
      </c>
      <c r="H1990">
        <v>997.97829999999999</v>
      </c>
      <c r="I1990">
        <v>78.799899999999994</v>
      </c>
      <c r="J1990">
        <v>0.7327169</v>
      </c>
      <c r="K1990">
        <v>234.58779999999999</v>
      </c>
      <c r="L1990">
        <v>235.14259999999999</v>
      </c>
      <c r="M1990">
        <v>235.52680000000001</v>
      </c>
      <c r="N1990">
        <v>235.911</v>
      </c>
      <c r="O1990">
        <v>236.4658</v>
      </c>
      <c r="P1990">
        <v>278.57886999999999</v>
      </c>
      <c r="Q1990">
        <v>256.66048999999998</v>
      </c>
      <c r="R1990">
        <v>4</v>
      </c>
      <c r="S1990" s="81">
        <v>39199</v>
      </c>
    </row>
    <row r="1991" spans="1:19" x14ac:dyDescent="0.2">
      <c r="A1991" t="s">
        <v>75</v>
      </c>
      <c r="B1991" t="s">
        <v>38</v>
      </c>
      <c r="C1991" t="s">
        <v>45</v>
      </c>
      <c r="D1991" t="s">
        <v>8</v>
      </c>
      <c r="E1991" t="s">
        <v>100</v>
      </c>
      <c r="F1991">
        <v>21</v>
      </c>
      <c r="G1991">
        <v>1235.329</v>
      </c>
      <c r="H1991">
        <v>1129.2660000000001</v>
      </c>
      <c r="I1991">
        <v>74.656499999999994</v>
      </c>
      <c r="J1991">
        <v>0.73261920000000003</v>
      </c>
      <c r="K1991">
        <v>105.1237</v>
      </c>
      <c r="L1991">
        <v>105.6784</v>
      </c>
      <c r="M1991">
        <v>106.0626</v>
      </c>
      <c r="N1991">
        <v>106.4468</v>
      </c>
      <c r="O1991">
        <v>107.00149999999999</v>
      </c>
      <c r="P1991">
        <v>278.57886999999999</v>
      </c>
      <c r="Q1991">
        <v>256.66048999999998</v>
      </c>
      <c r="R1991">
        <v>4</v>
      </c>
      <c r="S1991" s="81">
        <v>39199</v>
      </c>
    </row>
    <row r="1992" spans="1:19" x14ac:dyDescent="0.2">
      <c r="A1992" t="s">
        <v>75</v>
      </c>
      <c r="B1992" t="s">
        <v>38</v>
      </c>
      <c r="C1992" t="s">
        <v>45</v>
      </c>
      <c r="D1992" t="s">
        <v>8</v>
      </c>
      <c r="E1992" t="s">
        <v>100</v>
      </c>
      <c r="F1992">
        <v>22</v>
      </c>
      <c r="G1992">
        <v>1233.0150000000001</v>
      </c>
      <c r="H1992">
        <v>1171.377</v>
      </c>
      <c r="I1992">
        <v>71.481700000000004</v>
      </c>
      <c r="J1992">
        <v>0.7345448</v>
      </c>
      <c r="K1992">
        <v>60.696339999999999</v>
      </c>
      <c r="L1992">
        <v>61.252499999999998</v>
      </c>
      <c r="M1992">
        <v>61.637700000000002</v>
      </c>
      <c r="N1992">
        <v>62.022889999999997</v>
      </c>
      <c r="O1992">
        <v>62.579050000000002</v>
      </c>
      <c r="P1992">
        <v>278.57886999999999</v>
      </c>
      <c r="Q1992">
        <v>256.66048999999998</v>
      </c>
      <c r="R1992">
        <v>4</v>
      </c>
      <c r="S1992" s="81">
        <v>39199</v>
      </c>
    </row>
    <row r="1993" spans="1:19" x14ac:dyDescent="0.2">
      <c r="A1993" t="s">
        <v>75</v>
      </c>
      <c r="B1993" t="s">
        <v>38</v>
      </c>
      <c r="C1993" t="s">
        <v>45</v>
      </c>
      <c r="D1993" t="s">
        <v>8</v>
      </c>
      <c r="E1993" t="s">
        <v>100</v>
      </c>
      <c r="F1993">
        <v>23</v>
      </c>
      <c r="G1993">
        <v>1227.258</v>
      </c>
      <c r="H1993">
        <v>1163.79</v>
      </c>
      <c r="I1993">
        <v>69.258899999999997</v>
      </c>
      <c r="J1993">
        <v>0.73449830000000005</v>
      </c>
      <c r="K1993">
        <v>62.526110000000003</v>
      </c>
      <c r="L1993">
        <v>63.082239999999999</v>
      </c>
      <c r="M1993">
        <v>63.467410000000001</v>
      </c>
      <c r="N1993">
        <v>63.852580000000003</v>
      </c>
      <c r="O1993">
        <v>64.408709999999999</v>
      </c>
      <c r="P1993">
        <v>278.57886999999999</v>
      </c>
      <c r="Q1993">
        <v>256.66048999999998</v>
      </c>
      <c r="R1993">
        <v>4</v>
      </c>
      <c r="S1993" s="81">
        <v>39199</v>
      </c>
    </row>
    <row r="1994" spans="1:19" x14ac:dyDescent="0.2">
      <c r="A1994" t="s">
        <v>75</v>
      </c>
      <c r="B1994" t="s">
        <v>38</v>
      </c>
      <c r="C1994" t="s">
        <v>45</v>
      </c>
      <c r="D1994" t="s">
        <v>8</v>
      </c>
      <c r="E1994" t="s">
        <v>100</v>
      </c>
      <c r="F1994">
        <v>24</v>
      </c>
      <c r="G1994">
        <v>1212.499</v>
      </c>
      <c r="H1994">
        <v>1167.2280000000001</v>
      </c>
      <c r="I1994">
        <v>67.078500000000005</v>
      </c>
      <c r="J1994">
        <v>0.73684660000000002</v>
      </c>
      <c r="K1994">
        <v>44.326450000000001</v>
      </c>
      <c r="L1994">
        <v>44.884349999999998</v>
      </c>
      <c r="M1994">
        <v>45.27075</v>
      </c>
      <c r="N1994">
        <v>45.657150000000001</v>
      </c>
      <c r="O1994">
        <v>46.215060000000001</v>
      </c>
      <c r="P1994">
        <v>278.57886999999999</v>
      </c>
      <c r="Q1994">
        <v>256.66048999999998</v>
      </c>
      <c r="R1994">
        <v>4</v>
      </c>
      <c r="S1994" s="81">
        <v>39199</v>
      </c>
    </row>
    <row r="1995" spans="1:19" x14ac:dyDescent="0.2">
      <c r="A1995" t="s">
        <v>75</v>
      </c>
      <c r="B1995" t="s">
        <v>38</v>
      </c>
      <c r="C1995" t="s">
        <v>45</v>
      </c>
      <c r="D1995" t="s">
        <v>9</v>
      </c>
      <c r="E1995" t="s">
        <v>100</v>
      </c>
      <c r="F1995">
        <v>1</v>
      </c>
      <c r="G1995">
        <v>1177.6220000000001</v>
      </c>
      <c r="H1995">
        <v>1177.6220000000001</v>
      </c>
      <c r="I1995">
        <v>72.974999999999994</v>
      </c>
      <c r="J1995">
        <v>0.7599764</v>
      </c>
      <c r="K1995">
        <v>-0.97394899999999995</v>
      </c>
      <c r="L1995">
        <v>-0.398532</v>
      </c>
      <c r="M1995">
        <v>0</v>
      </c>
      <c r="N1995">
        <v>0.398532</v>
      </c>
      <c r="O1995">
        <v>0.97394899999999995</v>
      </c>
      <c r="P1995">
        <v>278.57886999999999</v>
      </c>
      <c r="Q1995">
        <v>256.66048999999998</v>
      </c>
      <c r="R1995">
        <v>5</v>
      </c>
      <c r="S1995" s="81">
        <v>36668</v>
      </c>
    </row>
    <row r="1996" spans="1:19" x14ac:dyDescent="0.2">
      <c r="A1996" t="s">
        <v>75</v>
      </c>
      <c r="B1996" t="s">
        <v>38</v>
      </c>
      <c r="C1996" t="s">
        <v>45</v>
      </c>
      <c r="D1996" t="s">
        <v>9</v>
      </c>
      <c r="E1996" t="s">
        <v>100</v>
      </c>
      <c r="F1996">
        <v>2</v>
      </c>
      <c r="G1996">
        <v>1152.72</v>
      </c>
      <c r="H1996">
        <v>1152.72</v>
      </c>
      <c r="I1996">
        <v>71.339299999999994</v>
      </c>
      <c r="J1996">
        <v>0.75727639999999996</v>
      </c>
      <c r="K1996">
        <v>-0.97048880000000004</v>
      </c>
      <c r="L1996">
        <v>-0.39711619999999997</v>
      </c>
      <c r="M1996">
        <v>0</v>
      </c>
      <c r="N1996">
        <v>0.39711619999999997</v>
      </c>
      <c r="O1996">
        <v>0.97048880000000004</v>
      </c>
      <c r="P1996">
        <v>278.57886999999999</v>
      </c>
      <c r="Q1996">
        <v>256.66048999999998</v>
      </c>
      <c r="R1996">
        <v>5</v>
      </c>
      <c r="S1996" s="81">
        <v>36668</v>
      </c>
    </row>
    <row r="1997" spans="1:19" x14ac:dyDescent="0.2">
      <c r="A1997" t="s">
        <v>75</v>
      </c>
      <c r="B1997" t="s">
        <v>38</v>
      </c>
      <c r="C1997" t="s">
        <v>45</v>
      </c>
      <c r="D1997" t="s">
        <v>9</v>
      </c>
      <c r="E1997" t="s">
        <v>100</v>
      </c>
      <c r="F1997">
        <v>3</v>
      </c>
      <c r="G1997">
        <v>1141.53</v>
      </c>
      <c r="H1997">
        <v>1141.53</v>
      </c>
      <c r="I1997">
        <v>69.940700000000007</v>
      </c>
      <c r="J1997">
        <v>0.75781569999999998</v>
      </c>
      <c r="K1997">
        <v>-0.97117989999999998</v>
      </c>
      <c r="L1997">
        <v>-0.3973989</v>
      </c>
      <c r="M1997">
        <v>0</v>
      </c>
      <c r="N1997">
        <v>0.3973989</v>
      </c>
      <c r="O1997">
        <v>0.97117989999999998</v>
      </c>
      <c r="P1997">
        <v>278.57886999999999</v>
      </c>
      <c r="Q1997">
        <v>256.66048999999998</v>
      </c>
      <c r="R1997">
        <v>5</v>
      </c>
      <c r="S1997" s="81">
        <v>36668</v>
      </c>
    </row>
    <row r="1998" spans="1:19" x14ac:dyDescent="0.2">
      <c r="A1998" t="s">
        <v>75</v>
      </c>
      <c r="B1998" t="s">
        <v>38</v>
      </c>
      <c r="C1998" t="s">
        <v>45</v>
      </c>
      <c r="D1998" t="s">
        <v>9</v>
      </c>
      <c r="E1998" t="s">
        <v>100</v>
      </c>
      <c r="F1998">
        <v>4</v>
      </c>
      <c r="G1998">
        <v>1157.7760000000001</v>
      </c>
      <c r="H1998">
        <v>1157.7760000000001</v>
      </c>
      <c r="I1998">
        <v>68.898499999999999</v>
      </c>
      <c r="J1998">
        <v>0.75804689999999997</v>
      </c>
      <c r="K1998">
        <v>-0.97147620000000001</v>
      </c>
      <c r="L1998">
        <v>-0.39752019999999999</v>
      </c>
      <c r="M1998">
        <v>0</v>
      </c>
      <c r="N1998">
        <v>0.39752019999999999</v>
      </c>
      <c r="O1998">
        <v>0.97147620000000001</v>
      </c>
      <c r="P1998">
        <v>278.57886999999999</v>
      </c>
      <c r="Q1998">
        <v>256.66048999999998</v>
      </c>
      <c r="R1998">
        <v>5</v>
      </c>
      <c r="S1998" s="81">
        <v>36668</v>
      </c>
    </row>
    <row r="1999" spans="1:19" x14ac:dyDescent="0.2">
      <c r="A1999" t="s">
        <v>75</v>
      </c>
      <c r="B1999" t="s">
        <v>38</v>
      </c>
      <c r="C1999" t="s">
        <v>45</v>
      </c>
      <c r="D1999" t="s">
        <v>9</v>
      </c>
      <c r="E1999" t="s">
        <v>100</v>
      </c>
      <c r="F1999">
        <v>5</v>
      </c>
      <c r="G1999">
        <v>1189.3589999999999</v>
      </c>
      <c r="H1999">
        <v>1189.3589999999999</v>
      </c>
      <c r="I1999">
        <v>68.037999999999997</v>
      </c>
      <c r="J1999">
        <v>0.76332520000000004</v>
      </c>
      <c r="K1999">
        <v>-0.97824049999999996</v>
      </c>
      <c r="L1999">
        <v>-0.40028809999999998</v>
      </c>
      <c r="M1999">
        <v>0</v>
      </c>
      <c r="N1999">
        <v>0.40028809999999998</v>
      </c>
      <c r="O1999">
        <v>0.97824049999999996</v>
      </c>
      <c r="P1999">
        <v>278.57886999999999</v>
      </c>
      <c r="Q1999">
        <v>256.66048999999998</v>
      </c>
      <c r="R1999">
        <v>5</v>
      </c>
      <c r="S1999" s="81">
        <v>36668</v>
      </c>
    </row>
    <row r="2000" spans="1:19" x14ac:dyDescent="0.2">
      <c r="A2000" t="s">
        <v>75</v>
      </c>
      <c r="B2000" t="s">
        <v>38</v>
      </c>
      <c r="C2000" t="s">
        <v>45</v>
      </c>
      <c r="D2000" t="s">
        <v>9</v>
      </c>
      <c r="E2000" t="s">
        <v>100</v>
      </c>
      <c r="F2000">
        <v>6</v>
      </c>
      <c r="G2000">
        <v>1230.539</v>
      </c>
      <c r="H2000">
        <v>1230.539</v>
      </c>
      <c r="I2000">
        <v>66.804100000000005</v>
      </c>
      <c r="J2000">
        <v>0.76382620000000001</v>
      </c>
      <c r="K2000">
        <v>-0.97888269999999999</v>
      </c>
      <c r="L2000">
        <v>-0.40055079999999998</v>
      </c>
      <c r="M2000">
        <v>0</v>
      </c>
      <c r="N2000">
        <v>0.40055079999999998</v>
      </c>
      <c r="O2000">
        <v>0.97888269999999999</v>
      </c>
      <c r="P2000">
        <v>278.57886999999999</v>
      </c>
      <c r="Q2000">
        <v>256.66048999999998</v>
      </c>
      <c r="R2000">
        <v>5</v>
      </c>
      <c r="S2000" s="81">
        <v>36668</v>
      </c>
    </row>
    <row r="2001" spans="1:19" x14ac:dyDescent="0.2">
      <c r="A2001" t="s">
        <v>75</v>
      </c>
      <c r="B2001" t="s">
        <v>38</v>
      </c>
      <c r="C2001" t="s">
        <v>45</v>
      </c>
      <c r="D2001" t="s">
        <v>9</v>
      </c>
      <c r="E2001" t="s">
        <v>100</v>
      </c>
      <c r="F2001">
        <v>7</v>
      </c>
      <c r="G2001">
        <v>1310.8589999999999</v>
      </c>
      <c r="H2001">
        <v>1310.8589999999999</v>
      </c>
      <c r="I2001">
        <v>66.878900000000002</v>
      </c>
      <c r="J2001">
        <v>0.76215029999999995</v>
      </c>
      <c r="K2001">
        <v>-0.97673489999999996</v>
      </c>
      <c r="L2001">
        <v>-0.39967200000000003</v>
      </c>
      <c r="M2001">
        <v>0</v>
      </c>
      <c r="N2001">
        <v>0.39967200000000003</v>
      </c>
      <c r="O2001">
        <v>0.97673489999999996</v>
      </c>
      <c r="P2001">
        <v>278.57886999999999</v>
      </c>
      <c r="Q2001">
        <v>256.66048999999998</v>
      </c>
      <c r="R2001">
        <v>5</v>
      </c>
      <c r="S2001" s="81">
        <v>36668</v>
      </c>
    </row>
    <row r="2002" spans="1:19" x14ac:dyDescent="0.2">
      <c r="A2002" t="s">
        <v>75</v>
      </c>
      <c r="B2002" t="s">
        <v>38</v>
      </c>
      <c r="C2002" t="s">
        <v>45</v>
      </c>
      <c r="D2002" t="s">
        <v>9</v>
      </c>
      <c r="E2002" t="s">
        <v>100</v>
      </c>
      <c r="F2002">
        <v>8</v>
      </c>
      <c r="G2002">
        <v>1339.768</v>
      </c>
      <c r="H2002">
        <v>1339.768</v>
      </c>
      <c r="I2002">
        <v>71.024900000000002</v>
      </c>
      <c r="J2002">
        <v>0.76197800000000004</v>
      </c>
      <c r="K2002">
        <v>-0.97651399999999999</v>
      </c>
      <c r="L2002">
        <v>-0.39958159999999998</v>
      </c>
      <c r="M2002">
        <v>0</v>
      </c>
      <c r="N2002">
        <v>0.39958159999999998</v>
      </c>
      <c r="O2002">
        <v>0.97651399999999999</v>
      </c>
      <c r="P2002">
        <v>278.57886999999999</v>
      </c>
      <c r="Q2002">
        <v>256.66048999999998</v>
      </c>
      <c r="R2002">
        <v>5</v>
      </c>
      <c r="S2002" s="81">
        <v>36668</v>
      </c>
    </row>
    <row r="2003" spans="1:19" x14ac:dyDescent="0.2">
      <c r="A2003" t="s">
        <v>75</v>
      </c>
      <c r="B2003" t="s">
        <v>38</v>
      </c>
      <c r="C2003" t="s">
        <v>45</v>
      </c>
      <c r="D2003" t="s">
        <v>9</v>
      </c>
      <c r="E2003" t="s">
        <v>100</v>
      </c>
      <c r="F2003">
        <v>9</v>
      </c>
      <c r="G2003">
        <v>1352.741</v>
      </c>
      <c r="H2003">
        <v>1352.741</v>
      </c>
      <c r="I2003">
        <v>75.112399999999994</v>
      </c>
      <c r="J2003">
        <v>0.75967269999999998</v>
      </c>
      <c r="K2003">
        <v>-0.97355970000000003</v>
      </c>
      <c r="L2003">
        <v>-0.39837270000000002</v>
      </c>
      <c r="M2003">
        <v>0</v>
      </c>
      <c r="N2003">
        <v>0.39837270000000002</v>
      </c>
      <c r="O2003">
        <v>0.97355970000000003</v>
      </c>
      <c r="P2003">
        <v>278.57886999999999</v>
      </c>
      <c r="Q2003">
        <v>256.66048999999998</v>
      </c>
      <c r="R2003">
        <v>5</v>
      </c>
      <c r="S2003" s="81">
        <v>36668</v>
      </c>
    </row>
    <row r="2004" spans="1:19" x14ac:dyDescent="0.2">
      <c r="A2004" t="s">
        <v>75</v>
      </c>
      <c r="B2004" t="s">
        <v>38</v>
      </c>
      <c r="C2004" t="s">
        <v>45</v>
      </c>
      <c r="D2004" t="s">
        <v>9</v>
      </c>
      <c r="E2004" t="s">
        <v>100</v>
      </c>
      <c r="F2004">
        <v>10</v>
      </c>
      <c r="G2004">
        <v>1355.9880000000001</v>
      </c>
      <c r="H2004">
        <v>1355.9880000000001</v>
      </c>
      <c r="I2004">
        <v>79.3917</v>
      </c>
      <c r="J2004">
        <v>0.75762529999999995</v>
      </c>
      <c r="K2004">
        <v>-0.97093589999999996</v>
      </c>
      <c r="L2004">
        <v>-0.39729910000000002</v>
      </c>
      <c r="M2004">
        <v>0</v>
      </c>
      <c r="N2004">
        <v>0.39729910000000002</v>
      </c>
      <c r="O2004">
        <v>0.97093589999999996</v>
      </c>
      <c r="P2004">
        <v>278.57886999999999</v>
      </c>
      <c r="Q2004">
        <v>256.66048999999998</v>
      </c>
      <c r="R2004">
        <v>5</v>
      </c>
      <c r="S2004" s="81">
        <v>36668</v>
      </c>
    </row>
    <row r="2005" spans="1:19" x14ac:dyDescent="0.2">
      <c r="A2005" t="s">
        <v>75</v>
      </c>
      <c r="B2005" t="s">
        <v>38</v>
      </c>
      <c r="C2005" t="s">
        <v>45</v>
      </c>
      <c r="D2005" t="s">
        <v>9</v>
      </c>
      <c r="E2005" t="s">
        <v>100</v>
      </c>
      <c r="F2005">
        <v>11</v>
      </c>
      <c r="G2005">
        <v>1341.654</v>
      </c>
      <c r="H2005">
        <v>1341.654</v>
      </c>
      <c r="I2005">
        <v>83.249200000000002</v>
      </c>
      <c r="J2005">
        <v>0.76059160000000003</v>
      </c>
      <c r="K2005">
        <v>-0.97473739999999998</v>
      </c>
      <c r="L2005">
        <v>-0.3988546</v>
      </c>
      <c r="M2005">
        <v>0</v>
      </c>
      <c r="N2005">
        <v>0.3988546</v>
      </c>
      <c r="O2005">
        <v>0.97473739999999998</v>
      </c>
      <c r="P2005">
        <v>278.57886999999999</v>
      </c>
      <c r="Q2005">
        <v>256.66048999999998</v>
      </c>
      <c r="R2005">
        <v>5</v>
      </c>
      <c r="S2005" s="81">
        <v>36668</v>
      </c>
    </row>
    <row r="2006" spans="1:19" x14ac:dyDescent="0.2">
      <c r="A2006" t="s">
        <v>75</v>
      </c>
      <c r="B2006" t="s">
        <v>38</v>
      </c>
      <c r="C2006" t="s">
        <v>45</v>
      </c>
      <c r="D2006" t="s">
        <v>9</v>
      </c>
      <c r="E2006" t="s">
        <v>100</v>
      </c>
      <c r="F2006">
        <v>12</v>
      </c>
      <c r="G2006">
        <v>1343.6759999999999</v>
      </c>
      <c r="H2006">
        <v>1277.838</v>
      </c>
      <c r="I2006">
        <v>86.738900000000001</v>
      </c>
      <c r="J2006">
        <v>0.75556250000000003</v>
      </c>
      <c r="K2006">
        <v>64.869720000000001</v>
      </c>
      <c r="L2006">
        <v>65.441800000000001</v>
      </c>
      <c r="M2006">
        <v>65.838009999999997</v>
      </c>
      <c r="N2006">
        <v>66.234229999999997</v>
      </c>
      <c r="O2006">
        <v>66.806299999999993</v>
      </c>
      <c r="P2006">
        <v>278.57886999999999</v>
      </c>
      <c r="Q2006">
        <v>256.66048999999998</v>
      </c>
      <c r="R2006">
        <v>5</v>
      </c>
      <c r="S2006" s="81">
        <v>36668</v>
      </c>
    </row>
    <row r="2007" spans="1:19" x14ac:dyDescent="0.2">
      <c r="A2007" t="s">
        <v>75</v>
      </c>
      <c r="B2007" t="s">
        <v>38</v>
      </c>
      <c r="C2007" t="s">
        <v>45</v>
      </c>
      <c r="D2007" t="s">
        <v>9</v>
      </c>
      <c r="E2007" t="s">
        <v>100</v>
      </c>
      <c r="F2007">
        <v>13</v>
      </c>
      <c r="G2007">
        <v>1320.4659999999999</v>
      </c>
      <c r="H2007">
        <v>830.15700000000004</v>
      </c>
      <c r="I2007">
        <v>89.447299999999998</v>
      </c>
      <c r="J2007">
        <v>0.75413640000000004</v>
      </c>
      <c r="K2007">
        <v>489.34300000000002</v>
      </c>
      <c r="L2007">
        <v>489.91399999999999</v>
      </c>
      <c r="M2007">
        <v>490.30939999999998</v>
      </c>
      <c r="N2007">
        <v>490.70490000000001</v>
      </c>
      <c r="O2007">
        <v>491.27589999999998</v>
      </c>
      <c r="P2007">
        <v>278.57886999999999</v>
      </c>
      <c r="Q2007">
        <v>256.66048999999998</v>
      </c>
      <c r="R2007">
        <v>5</v>
      </c>
      <c r="S2007" s="81">
        <v>36668</v>
      </c>
    </row>
    <row r="2008" spans="1:19" x14ac:dyDescent="0.2">
      <c r="A2008" t="s">
        <v>75</v>
      </c>
      <c r="B2008" t="s">
        <v>38</v>
      </c>
      <c r="C2008" t="s">
        <v>45</v>
      </c>
      <c r="D2008" t="s">
        <v>9</v>
      </c>
      <c r="E2008" t="s">
        <v>100</v>
      </c>
      <c r="F2008">
        <v>14</v>
      </c>
      <c r="G2008">
        <v>1326.4269999999999</v>
      </c>
      <c r="H2008">
        <v>274.76479999999998</v>
      </c>
      <c r="I2008">
        <v>91.625100000000003</v>
      </c>
      <c r="J2008">
        <v>0.75731510000000002</v>
      </c>
      <c r="K2008">
        <v>1050.691</v>
      </c>
      <c r="L2008">
        <v>1051.2650000000001</v>
      </c>
      <c r="M2008">
        <v>1051.662</v>
      </c>
      <c r="N2008">
        <v>1052.059</v>
      </c>
      <c r="O2008">
        <v>1052.6320000000001</v>
      </c>
      <c r="P2008">
        <v>278.57886999999999</v>
      </c>
      <c r="Q2008">
        <v>256.66048999999998</v>
      </c>
      <c r="R2008">
        <v>5</v>
      </c>
      <c r="S2008" s="81">
        <v>36668</v>
      </c>
    </row>
    <row r="2009" spans="1:19" x14ac:dyDescent="0.2">
      <c r="A2009" t="s">
        <v>75</v>
      </c>
      <c r="B2009" t="s">
        <v>38</v>
      </c>
      <c r="C2009" t="s">
        <v>45</v>
      </c>
      <c r="D2009" t="s">
        <v>9</v>
      </c>
      <c r="E2009" t="s">
        <v>100</v>
      </c>
      <c r="F2009">
        <v>15</v>
      </c>
      <c r="G2009">
        <v>1292.932</v>
      </c>
      <c r="H2009">
        <v>270.30279999999999</v>
      </c>
      <c r="I2009">
        <v>92.545699999999997</v>
      </c>
      <c r="J2009">
        <v>0.74961750000000005</v>
      </c>
      <c r="K2009">
        <v>1021.668</v>
      </c>
      <c r="L2009">
        <v>1022.236</v>
      </c>
      <c r="M2009">
        <v>1022.629</v>
      </c>
      <c r="N2009">
        <v>1023.022</v>
      </c>
      <c r="O2009">
        <v>1023.5890000000001</v>
      </c>
      <c r="P2009">
        <v>278.57886999999999</v>
      </c>
      <c r="Q2009">
        <v>256.66048999999998</v>
      </c>
      <c r="R2009">
        <v>5</v>
      </c>
      <c r="S2009" s="81">
        <v>36668</v>
      </c>
    </row>
    <row r="2010" spans="1:19" x14ac:dyDescent="0.2">
      <c r="A2010" t="s">
        <v>75</v>
      </c>
      <c r="B2010" t="s">
        <v>38</v>
      </c>
      <c r="C2010" t="s">
        <v>45</v>
      </c>
      <c r="D2010" t="s">
        <v>9</v>
      </c>
      <c r="E2010" t="s">
        <v>100</v>
      </c>
      <c r="F2010">
        <v>16</v>
      </c>
      <c r="G2010">
        <v>1222.635</v>
      </c>
      <c r="H2010">
        <v>266.93259999999998</v>
      </c>
      <c r="I2010">
        <v>92.984700000000004</v>
      </c>
      <c r="J2010">
        <v>0.75207710000000005</v>
      </c>
      <c r="K2010">
        <v>954.73879999999997</v>
      </c>
      <c r="L2010">
        <v>955.30820000000006</v>
      </c>
      <c r="M2010">
        <v>955.70259999999996</v>
      </c>
      <c r="N2010">
        <v>956.09699999999998</v>
      </c>
      <c r="O2010">
        <v>956.66639999999995</v>
      </c>
      <c r="P2010">
        <v>278.57886999999999</v>
      </c>
      <c r="Q2010">
        <v>256.66048999999998</v>
      </c>
      <c r="R2010">
        <v>5</v>
      </c>
      <c r="S2010" s="81">
        <v>36668</v>
      </c>
    </row>
    <row r="2011" spans="1:19" x14ac:dyDescent="0.2">
      <c r="A2011" t="s">
        <v>75</v>
      </c>
      <c r="B2011" t="s">
        <v>38</v>
      </c>
      <c r="C2011" t="s">
        <v>45</v>
      </c>
      <c r="D2011" t="s">
        <v>9</v>
      </c>
      <c r="E2011" t="s">
        <v>100</v>
      </c>
      <c r="F2011">
        <v>17</v>
      </c>
      <c r="G2011">
        <v>1208.972</v>
      </c>
      <c r="H2011">
        <v>261.77289999999999</v>
      </c>
      <c r="I2011">
        <v>93.463399999999993</v>
      </c>
      <c r="J2011">
        <v>0.75237690000000002</v>
      </c>
      <c r="K2011">
        <v>946.23540000000003</v>
      </c>
      <c r="L2011">
        <v>946.80499999999995</v>
      </c>
      <c r="M2011">
        <v>947.19960000000003</v>
      </c>
      <c r="N2011">
        <v>947.59410000000003</v>
      </c>
      <c r="O2011">
        <v>948.16380000000004</v>
      </c>
      <c r="P2011">
        <v>278.57886999999999</v>
      </c>
      <c r="Q2011">
        <v>256.66048999999998</v>
      </c>
      <c r="R2011">
        <v>5</v>
      </c>
      <c r="S2011" s="81">
        <v>36668</v>
      </c>
    </row>
    <row r="2012" spans="1:19" x14ac:dyDescent="0.2">
      <c r="A2012" t="s">
        <v>75</v>
      </c>
      <c r="B2012" t="s">
        <v>38</v>
      </c>
      <c r="C2012" t="s">
        <v>45</v>
      </c>
      <c r="D2012" t="s">
        <v>9</v>
      </c>
      <c r="E2012" t="s">
        <v>100</v>
      </c>
      <c r="F2012">
        <v>18</v>
      </c>
      <c r="G2012">
        <v>1195.759</v>
      </c>
      <c r="H2012">
        <v>257.14819999999997</v>
      </c>
      <c r="I2012">
        <v>92.480400000000003</v>
      </c>
      <c r="J2012">
        <v>0.75029319999999999</v>
      </c>
      <c r="K2012">
        <v>937.64949999999999</v>
      </c>
      <c r="L2012">
        <v>938.21759999999995</v>
      </c>
      <c r="M2012">
        <v>938.61109999999996</v>
      </c>
      <c r="N2012">
        <v>939.00450000000001</v>
      </c>
      <c r="O2012">
        <v>939.57259999999997</v>
      </c>
      <c r="P2012">
        <v>278.57886999999999</v>
      </c>
      <c r="Q2012">
        <v>256.66048999999998</v>
      </c>
      <c r="R2012">
        <v>5</v>
      </c>
      <c r="S2012" s="81">
        <v>36668</v>
      </c>
    </row>
    <row r="2013" spans="1:19" x14ac:dyDescent="0.2">
      <c r="A2013" t="s">
        <v>75</v>
      </c>
      <c r="B2013" t="s">
        <v>38</v>
      </c>
      <c r="C2013" t="s">
        <v>45</v>
      </c>
      <c r="D2013" t="s">
        <v>9</v>
      </c>
      <c r="E2013" t="s">
        <v>100</v>
      </c>
      <c r="F2013">
        <v>19</v>
      </c>
      <c r="G2013">
        <v>1234.441</v>
      </c>
      <c r="H2013">
        <v>634.12390000000005</v>
      </c>
      <c r="I2013">
        <v>90.884900000000002</v>
      </c>
      <c r="J2013">
        <v>0.75235039999999997</v>
      </c>
      <c r="K2013">
        <v>599.35320000000002</v>
      </c>
      <c r="L2013">
        <v>599.92290000000003</v>
      </c>
      <c r="M2013">
        <v>600.31740000000002</v>
      </c>
      <c r="N2013">
        <v>600.71190000000001</v>
      </c>
      <c r="O2013">
        <v>601.28160000000003</v>
      </c>
      <c r="P2013">
        <v>278.57886999999999</v>
      </c>
      <c r="Q2013">
        <v>256.66048999999998</v>
      </c>
      <c r="R2013">
        <v>5</v>
      </c>
      <c r="S2013" s="81">
        <v>36668</v>
      </c>
    </row>
    <row r="2014" spans="1:19" x14ac:dyDescent="0.2">
      <c r="A2014" t="s">
        <v>75</v>
      </c>
      <c r="B2014" t="s">
        <v>38</v>
      </c>
      <c r="C2014" t="s">
        <v>45</v>
      </c>
      <c r="D2014" t="s">
        <v>9</v>
      </c>
      <c r="E2014" t="s">
        <v>100</v>
      </c>
      <c r="F2014">
        <v>20</v>
      </c>
      <c r="G2014">
        <v>1259.145</v>
      </c>
      <c r="H2014">
        <v>993.83019999999999</v>
      </c>
      <c r="I2014">
        <v>87.212500000000006</v>
      </c>
      <c r="J2014">
        <v>0.75328609999999996</v>
      </c>
      <c r="K2014">
        <v>264.34949999999998</v>
      </c>
      <c r="L2014">
        <v>264.91980000000001</v>
      </c>
      <c r="M2014">
        <v>265.31479999999999</v>
      </c>
      <c r="N2014">
        <v>265.70979999999997</v>
      </c>
      <c r="O2014">
        <v>266.28019999999998</v>
      </c>
      <c r="P2014">
        <v>278.57886999999999</v>
      </c>
      <c r="Q2014">
        <v>256.66048999999998</v>
      </c>
      <c r="R2014">
        <v>5</v>
      </c>
      <c r="S2014" s="81">
        <v>36668</v>
      </c>
    </row>
    <row r="2015" spans="1:19" x14ac:dyDescent="0.2">
      <c r="A2015" t="s">
        <v>75</v>
      </c>
      <c r="B2015" t="s">
        <v>38</v>
      </c>
      <c r="C2015" t="s">
        <v>45</v>
      </c>
      <c r="D2015" t="s">
        <v>9</v>
      </c>
      <c r="E2015" t="s">
        <v>100</v>
      </c>
      <c r="F2015">
        <v>21</v>
      </c>
      <c r="G2015">
        <v>1273.963</v>
      </c>
      <c r="H2015">
        <v>1124.8810000000001</v>
      </c>
      <c r="I2015">
        <v>82.938800000000001</v>
      </c>
      <c r="J2015">
        <v>0.75313379999999996</v>
      </c>
      <c r="K2015">
        <v>148.1165</v>
      </c>
      <c r="L2015">
        <v>148.6867</v>
      </c>
      <c r="M2015">
        <v>149.08170000000001</v>
      </c>
      <c r="N2015">
        <v>149.47659999999999</v>
      </c>
      <c r="O2015">
        <v>150.04679999999999</v>
      </c>
      <c r="P2015">
        <v>278.57886999999999</v>
      </c>
      <c r="Q2015">
        <v>256.66048999999998</v>
      </c>
      <c r="R2015">
        <v>5</v>
      </c>
      <c r="S2015" s="81">
        <v>36668</v>
      </c>
    </row>
    <row r="2016" spans="1:19" x14ac:dyDescent="0.2">
      <c r="A2016" t="s">
        <v>75</v>
      </c>
      <c r="B2016" t="s">
        <v>38</v>
      </c>
      <c r="C2016" t="s">
        <v>45</v>
      </c>
      <c r="D2016" t="s">
        <v>9</v>
      </c>
      <c r="E2016" t="s">
        <v>100</v>
      </c>
      <c r="F2016">
        <v>22</v>
      </c>
      <c r="G2016">
        <v>1279.5070000000001</v>
      </c>
      <c r="H2016">
        <v>1166.625</v>
      </c>
      <c r="I2016">
        <v>79.602599999999995</v>
      </c>
      <c r="J2016">
        <v>0.75857289999999999</v>
      </c>
      <c r="K2016">
        <v>111.9096</v>
      </c>
      <c r="L2016">
        <v>112.48390000000001</v>
      </c>
      <c r="M2016">
        <v>112.8817</v>
      </c>
      <c r="N2016">
        <v>113.2795</v>
      </c>
      <c r="O2016">
        <v>113.8539</v>
      </c>
      <c r="P2016">
        <v>278.57886999999999</v>
      </c>
      <c r="Q2016">
        <v>256.66048999999998</v>
      </c>
      <c r="R2016">
        <v>5</v>
      </c>
      <c r="S2016" s="81">
        <v>36668</v>
      </c>
    </row>
    <row r="2017" spans="1:19" x14ac:dyDescent="0.2">
      <c r="A2017" t="s">
        <v>75</v>
      </c>
      <c r="B2017" t="s">
        <v>38</v>
      </c>
      <c r="C2017" t="s">
        <v>45</v>
      </c>
      <c r="D2017" t="s">
        <v>9</v>
      </c>
      <c r="E2017" t="s">
        <v>100</v>
      </c>
      <c r="F2017">
        <v>23</v>
      </c>
      <c r="G2017">
        <v>1271.962</v>
      </c>
      <c r="H2017">
        <v>1185.5119999999999</v>
      </c>
      <c r="I2017">
        <v>76.536600000000007</v>
      </c>
      <c r="J2017">
        <v>0.75963290000000006</v>
      </c>
      <c r="K2017">
        <v>85.475830000000002</v>
      </c>
      <c r="L2017">
        <v>86.050989999999999</v>
      </c>
      <c r="M2017">
        <v>86.449340000000007</v>
      </c>
      <c r="N2017">
        <v>86.84769</v>
      </c>
      <c r="O2017">
        <v>87.422849999999997</v>
      </c>
      <c r="P2017">
        <v>278.57886999999999</v>
      </c>
      <c r="Q2017">
        <v>256.66048999999998</v>
      </c>
      <c r="R2017">
        <v>5</v>
      </c>
      <c r="S2017" s="81">
        <v>36668</v>
      </c>
    </row>
    <row r="2018" spans="1:19" x14ac:dyDescent="0.2">
      <c r="A2018" t="s">
        <v>75</v>
      </c>
      <c r="B2018" t="s">
        <v>38</v>
      </c>
      <c r="C2018" t="s">
        <v>45</v>
      </c>
      <c r="D2018" t="s">
        <v>9</v>
      </c>
      <c r="E2018" t="s">
        <v>100</v>
      </c>
      <c r="F2018">
        <v>24</v>
      </c>
      <c r="G2018">
        <v>1253.3989999999999</v>
      </c>
      <c r="H2018">
        <v>1183.6559999999999</v>
      </c>
      <c r="I2018">
        <v>74.440700000000007</v>
      </c>
      <c r="J2018">
        <v>0.75962450000000004</v>
      </c>
      <c r="K2018">
        <v>68.769549999999995</v>
      </c>
      <c r="L2018">
        <v>69.344700000000003</v>
      </c>
      <c r="M2018">
        <v>69.743039999999993</v>
      </c>
      <c r="N2018">
        <v>70.141390000000001</v>
      </c>
      <c r="O2018">
        <v>70.716539999999995</v>
      </c>
      <c r="P2018">
        <v>278.57886999999999</v>
      </c>
      <c r="Q2018">
        <v>256.66048999999998</v>
      </c>
      <c r="R2018">
        <v>5</v>
      </c>
      <c r="S2018" s="81">
        <v>36668</v>
      </c>
    </row>
    <row r="2019" spans="1:19" x14ac:dyDescent="0.2">
      <c r="A2019" t="s">
        <v>75</v>
      </c>
      <c r="B2019" t="s">
        <v>38</v>
      </c>
      <c r="C2019" t="s">
        <v>45</v>
      </c>
      <c r="D2019" t="s">
        <v>10</v>
      </c>
      <c r="E2019" t="s">
        <v>100</v>
      </c>
      <c r="F2019">
        <v>1</v>
      </c>
      <c r="G2019">
        <v>1262.557</v>
      </c>
      <c r="H2019">
        <v>1262.557</v>
      </c>
      <c r="I2019">
        <v>73.325000000000003</v>
      </c>
      <c r="J2019">
        <v>0.86907009999999996</v>
      </c>
      <c r="K2019">
        <v>-1.113758</v>
      </c>
      <c r="L2019">
        <v>-0.4557408</v>
      </c>
      <c r="M2019">
        <v>0</v>
      </c>
      <c r="N2019">
        <v>0.4557408</v>
      </c>
      <c r="O2019">
        <v>1.113758</v>
      </c>
      <c r="P2019">
        <v>278.57886999999999</v>
      </c>
      <c r="Q2019">
        <v>256.66048999999998</v>
      </c>
      <c r="R2019">
        <v>6</v>
      </c>
      <c r="S2019" s="81">
        <v>39619</v>
      </c>
    </row>
    <row r="2020" spans="1:19" x14ac:dyDescent="0.2">
      <c r="A2020" t="s">
        <v>75</v>
      </c>
      <c r="B2020" t="s">
        <v>38</v>
      </c>
      <c r="C2020" t="s">
        <v>45</v>
      </c>
      <c r="D2020" t="s">
        <v>10</v>
      </c>
      <c r="E2020" t="s">
        <v>100</v>
      </c>
      <c r="F2020">
        <v>2</v>
      </c>
      <c r="G2020">
        <v>1240.8040000000001</v>
      </c>
      <c r="H2020">
        <v>1240.8040000000001</v>
      </c>
      <c r="I2020">
        <v>71.835300000000004</v>
      </c>
      <c r="J2020">
        <v>0.86542110000000005</v>
      </c>
      <c r="K2020">
        <v>-1.1090819999999999</v>
      </c>
      <c r="L2020">
        <v>-0.45382719999999999</v>
      </c>
      <c r="M2020">
        <v>0</v>
      </c>
      <c r="N2020">
        <v>0.45382719999999999</v>
      </c>
      <c r="O2020">
        <v>1.1090819999999999</v>
      </c>
      <c r="P2020">
        <v>278.57886999999999</v>
      </c>
      <c r="Q2020">
        <v>256.66048999999998</v>
      </c>
      <c r="R2020">
        <v>6</v>
      </c>
      <c r="S2020" s="81">
        <v>39619</v>
      </c>
    </row>
    <row r="2021" spans="1:19" x14ac:dyDescent="0.2">
      <c r="A2021" t="s">
        <v>75</v>
      </c>
      <c r="B2021" t="s">
        <v>38</v>
      </c>
      <c r="C2021" t="s">
        <v>45</v>
      </c>
      <c r="D2021" t="s">
        <v>10</v>
      </c>
      <c r="E2021" t="s">
        <v>100</v>
      </c>
      <c r="F2021">
        <v>3</v>
      </c>
      <c r="G2021">
        <v>1219.4970000000001</v>
      </c>
      <c r="H2021">
        <v>1219.4970000000001</v>
      </c>
      <c r="I2021">
        <v>70.750900000000001</v>
      </c>
      <c r="J2021">
        <v>0.86021300000000001</v>
      </c>
      <c r="K2021">
        <v>-1.1024069999999999</v>
      </c>
      <c r="L2021">
        <v>-0.4510961</v>
      </c>
      <c r="M2021">
        <v>0</v>
      </c>
      <c r="N2021">
        <v>0.4510961</v>
      </c>
      <c r="O2021">
        <v>1.1024069999999999</v>
      </c>
      <c r="P2021">
        <v>278.57886999999999</v>
      </c>
      <c r="Q2021">
        <v>256.66048999999998</v>
      </c>
      <c r="R2021">
        <v>6</v>
      </c>
      <c r="S2021" s="81">
        <v>39619</v>
      </c>
    </row>
    <row r="2022" spans="1:19" x14ac:dyDescent="0.2">
      <c r="A2022" t="s">
        <v>75</v>
      </c>
      <c r="B2022" t="s">
        <v>38</v>
      </c>
      <c r="C2022" t="s">
        <v>45</v>
      </c>
      <c r="D2022" t="s">
        <v>10</v>
      </c>
      <c r="E2022" t="s">
        <v>100</v>
      </c>
      <c r="F2022">
        <v>4</v>
      </c>
      <c r="G2022">
        <v>1232.1389999999999</v>
      </c>
      <c r="H2022">
        <v>1232.1389999999999</v>
      </c>
      <c r="I2022">
        <v>68.529700000000005</v>
      </c>
      <c r="J2022">
        <v>0.86562899999999998</v>
      </c>
      <c r="K2022">
        <v>-1.109348</v>
      </c>
      <c r="L2022">
        <v>-0.45393630000000001</v>
      </c>
      <c r="M2022">
        <v>0</v>
      </c>
      <c r="N2022">
        <v>0.45393630000000001</v>
      </c>
      <c r="O2022">
        <v>1.109348</v>
      </c>
      <c r="P2022">
        <v>278.57886999999999</v>
      </c>
      <c r="Q2022">
        <v>256.66048999999998</v>
      </c>
      <c r="R2022">
        <v>6</v>
      </c>
      <c r="S2022" s="81">
        <v>39619</v>
      </c>
    </row>
    <row r="2023" spans="1:19" x14ac:dyDescent="0.2">
      <c r="A2023" t="s">
        <v>75</v>
      </c>
      <c r="B2023" t="s">
        <v>38</v>
      </c>
      <c r="C2023" t="s">
        <v>45</v>
      </c>
      <c r="D2023" t="s">
        <v>10</v>
      </c>
      <c r="E2023" t="s">
        <v>100</v>
      </c>
      <c r="F2023">
        <v>5</v>
      </c>
      <c r="G2023">
        <v>1274.384</v>
      </c>
      <c r="H2023">
        <v>1274.384</v>
      </c>
      <c r="I2023">
        <v>67.304000000000002</v>
      </c>
      <c r="J2023">
        <v>0.87947209999999998</v>
      </c>
      <c r="K2023">
        <v>-1.127089</v>
      </c>
      <c r="L2023">
        <v>-0.46119559999999998</v>
      </c>
      <c r="M2023">
        <v>0</v>
      </c>
      <c r="N2023">
        <v>0.46119559999999998</v>
      </c>
      <c r="O2023">
        <v>1.127089</v>
      </c>
      <c r="P2023">
        <v>278.57886999999999</v>
      </c>
      <c r="Q2023">
        <v>256.66048999999998</v>
      </c>
      <c r="R2023">
        <v>6</v>
      </c>
      <c r="S2023" s="81">
        <v>39619</v>
      </c>
    </row>
    <row r="2024" spans="1:19" x14ac:dyDescent="0.2">
      <c r="A2024" t="s">
        <v>75</v>
      </c>
      <c r="B2024" t="s">
        <v>38</v>
      </c>
      <c r="C2024" t="s">
        <v>45</v>
      </c>
      <c r="D2024" t="s">
        <v>10</v>
      </c>
      <c r="E2024" t="s">
        <v>100</v>
      </c>
      <c r="F2024">
        <v>6</v>
      </c>
      <c r="G2024">
        <v>1311.239</v>
      </c>
      <c r="H2024">
        <v>1311.239</v>
      </c>
      <c r="I2024">
        <v>66.083500000000001</v>
      </c>
      <c r="J2024">
        <v>0.88009610000000005</v>
      </c>
      <c r="K2024">
        <v>-1.1278889999999999</v>
      </c>
      <c r="L2024">
        <v>-0.46152290000000001</v>
      </c>
      <c r="M2024">
        <v>0</v>
      </c>
      <c r="N2024">
        <v>0.46152290000000001</v>
      </c>
      <c r="O2024">
        <v>1.1278889999999999</v>
      </c>
      <c r="P2024">
        <v>278.57886999999999</v>
      </c>
      <c r="Q2024">
        <v>256.66048999999998</v>
      </c>
      <c r="R2024">
        <v>6</v>
      </c>
      <c r="S2024" s="81">
        <v>39619</v>
      </c>
    </row>
    <row r="2025" spans="1:19" x14ac:dyDescent="0.2">
      <c r="A2025" t="s">
        <v>75</v>
      </c>
      <c r="B2025" t="s">
        <v>38</v>
      </c>
      <c r="C2025" t="s">
        <v>45</v>
      </c>
      <c r="D2025" t="s">
        <v>10</v>
      </c>
      <c r="E2025" t="s">
        <v>100</v>
      </c>
      <c r="F2025">
        <v>7</v>
      </c>
      <c r="G2025">
        <v>1403.2919999999999</v>
      </c>
      <c r="H2025">
        <v>1403.2919999999999</v>
      </c>
      <c r="I2025">
        <v>67.123099999999994</v>
      </c>
      <c r="J2025">
        <v>0.86879530000000005</v>
      </c>
      <c r="K2025">
        <v>-1.1134059999999999</v>
      </c>
      <c r="L2025">
        <v>-0.45559670000000002</v>
      </c>
      <c r="M2025">
        <v>0</v>
      </c>
      <c r="N2025">
        <v>0.45559670000000002</v>
      </c>
      <c r="O2025">
        <v>1.1134059999999999</v>
      </c>
      <c r="P2025">
        <v>278.57886999999999</v>
      </c>
      <c r="Q2025">
        <v>256.66048999999998</v>
      </c>
      <c r="R2025">
        <v>6</v>
      </c>
      <c r="S2025" s="81">
        <v>39619</v>
      </c>
    </row>
    <row r="2026" spans="1:19" x14ac:dyDescent="0.2">
      <c r="A2026" t="s">
        <v>75</v>
      </c>
      <c r="B2026" t="s">
        <v>38</v>
      </c>
      <c r="C2026" t="s">
        <v>45</v>
      </c>
      <c r="D2026" t="s">
        <v>10</v>
      </c>
      <c r="E2026" t="s">
        <v>100</v>
      </c>
      <c r="F2026">
        <v>8</v>
      </c>
      <c r="G2026">
        <v>1402.6579999999999</v>
      </c>
      <c r="H2026">
        <v>1402.6579999999999</v>
      </c>
      <c r="I2026">
        <v>71.787700000000001</v>
      </c>
      <c r="J2026">
        <v>0.85606490000000002</v>
      </c>
      <c r="K2026">
        <v>-1.097091</v>
      </c>
      <c r="L2026">
        <v>-0.44892080000000001</v>
      </c>
      <c r="M2026">
        <v>0</v>
      </c>
      <c r="N2026">
        <v>0.44892080000000001</v>
      </c>
      <c r="O2026">
        <v>1.097091</v>
      </c>
      <c r="P2026">
        <v>278.57886999999999</v>
      </c>
      <c r="Q2026">
        <v>256.66048999999998</v>
      </c>
      <c r="R2026">
        <v>6</v>
      </c>
      <c r="S2026" s="81">
        <v>39619</v>
      </c>
    </row>
    <row r="2027" spans="1:19" x14ac:dyDescent="0.2">
      <c r="A2027" t="s">
        <v>75</v>
      </c>
      <c r="B2027" t="s">
        <v>38</v>
      </c>
      <c r="C2027" t="s">
        <v>45</v>
      </c>
      <c r="D2027" t="s">
        <v>10</v>
      </c>
      <c r="E2027" t="s">
        <v>100</v>
      </c>
      <c r="F2027">
        <v>9</v>
      </c>
      <c r="G2027">
        <v>1413.81</v>
      </c>
      <c r="H2027">
        <v>1413.81</v>
      </c>
      <c r="I2027">
        <v>77.871799999999993</v>
      </c>
      <c r="J2027">
        <v>0.8454083</v>
      </c>
      <c r="K2027">
        <v>-1.083434</v>
      </c>
      <c r="L2027">
        <v>-0.44333250000000002</v>
      </c>
      <c r="M2027">
        <v>0</v>
      </c>
      <c r="N2027">
        <v>0.44333250000000002</v>
      </c>
      <c r="O2027">
        <v>1.083434</v>
      </c>
      <c r="P2027">
        <v>278.57886999999999</v>
      </c>
      <c r="Q2027">
        <v>256.66048999999998</v>
      </c>
      <c r="R2027">
        <v>6</v>
      </c>
      <c r="S2027" s="81">
        <v>39619</v>
      </c>
    </row>
    <row r="2028" spans="1:19" x14ac:dyDescent="0.2">
      <c r="A2028" t="s">
        <v>75</v>
      </c>
      <c r="B2028" t="s">
        <v>38</v>
      </c>
      <c r="C2028" t="s">
        <v>45</v>
      </c>
      <c r="D2028" t="s">
        <v>10</v>
      </c>
      <c r="E2028" t="s">
        <v>100</v>
      </c>
      <c r="F2028">
        <v>10</v>
      </c>
      <c r="G2028">
        <v>1402.819</v>
      </c>
      <c r="H2028">
        <v>1402.819</v>
      </c>
      <c r="I2028">
        <v>82.759699999999995</v>
      </c>
      <c r="J2028">
        <v>0.83466720000000005</v>
      </c>
      <c r="K2028">
        <v>-1.069669</v>
      </c>
      <c r="L2028">
        <v>-0.43769989999999998</v>
      </c>
      <c r="M2028">
        <v>0</v>
      </c>
      <c r="N2028">
        <v>0.43769989999999998</v>
      </c>
      <c r="O2028">
        <v>1.069669</v>
      </c>
      <c r="P2028">
        <v>278.57886999999999</v>
      </c>
      <c r="Q2028">
        <v>256.66048999999998</v>
      </c>
      <c r="R2028">
        <v>6</v>
      </c>
      <c r="S2028" s="81">
        <v>39619</v>
      </c>
    </row>
    <row r="2029" spans="1:19" x14ac:dyDescent="0.2">
      <c r="A2029" t="s">
        <v>75</v>
      </c>
      <c r="B2029" t="s">
        <v>38</v>
      </c>
      <c r="C2029" t="s">
        <v>45</v>
      </c>
      <c r="D2029" t="s">
        <v>10</v>
      </c>
      <c r="E2029" t="s">
        <v>100</v>
      </c>
      <c r="F2029">
        <v>11</v>
      </c>
      <c r="G2029">
        <v>1398.847</v>
      </c>
      <c r="H2029">
        <v>1398.847</v>
      </c>
      <c r="I2029">
        <v>86.296599999999998</v>
      </c>
      <c r="J2029">
        <v>0.85960939999999997</v>
      </c>
      <c r="K2029">
        <v>-1.101634</v>
      </c>
      <c r="L2029">
        <v>-0.4507796</v>
      </c>
      <c r="M2029">
        <v>0</v>
      </c>
      <c r="N2029">
        <v>0.4507796</v>
      </c>
      <c r="O2029">
        <v>1.101634</v>
      </c>
      <c r="P2029">
        <v>278.57886999999999</v>
      </c>
      <c r="Q2029">
        <v>256.66048999999998</v>
      </c>
      <c r="R2029">
        <v>6</v>
      </c>
      <c r="S2029" s="81">
        <v>39619</v>
      </c>
    </row>
    <row r="2030" spans="1:19" x14ac:dyDescent="0.2">
      <c r="A2030" t="s">
        <v>75</v>
      </c>
      <c r="B2030" t="s">
        <v>38</v>
      </c>
      <c r="C2030" t="s">
        <v>45</v>
      </c>
      <c r="D2030" t="s">
        <v>10</v>
      </c>
      <c r="E2030" t="s">
        <v>100</v>
      </c>
      <c r="F2030">
        <v>12</v>
      </c>
      <c r="G2030">
        <v>1404.809</v>
      </c>
      <c r="H2030">
        <v>1327.8430000000001</v>
      </c>
      <c r="I2030">
        <v>90.042699999999996</v>
      </c>
      <c r="J2030">
        <v>0.83024279999999995</v>
      </c>
      <c r="K2030">
        <v>75.902439999999999</v>
      </c>
      <c r="L2030">
        <v>76.531049999999993</v>
      </c>
      <c r="M2030">
        <v>76.966430000000003</v>
      </c>
      <c r="N2030">
        <v>77.401809999999998</v>
      </c>
      <c r="O2030">
        <v>78.030429999999996</v>
      </c>
      <c r="P2030">
        <v>278.57886999999999</v>
      </c>
      <c r="Q2030">
        <v>256.66048999999998</v>
      </c>
      <c r="R2030">
        <v>6</v>
      </c>
      <c r="S2030" s="81">
        <v>39619</v>
      </c>
    </row>
    <row r="2031" spans="1:19" x14ac:dyDescent="0.2">
      <c r="A2031" t="s">
        <v>75</v>
      </c>
      <c r="B2031" t="s">
        <v>38</v>
      </c>
      <c r="C2031" t="s">
        <v>45</v>
      </c>
      <c r="D2031" t="s">
        <v>10</v>
      </c>
      <c r="E2031" t="s">
        <v>100</v>
      </c>
      <c r="F2031">
        <v>13</v>
      </c>
      <c r="G2031">
        <v>1393.8720000000001</v>
      </c>
      <c r="H2031">
        <v>861.37649999999996</v>
      </c>
      <c r="I2031">
        <v>93.557699999999997</v>
      </c>
      <c r="J2031">
        <v>0.82525349999999997</v>
      </c>
      <c r="K2031">
        <v>531.43820000000005</v>
      </c>
      <c r="L2031">
        <v>532.06299999999999</v>
      </c>
      <c r="M2031">
        <v>532.49580000000003</v>
      </c>
      <c r="N2031">
        <v>532.92849999999999</v>
      </c>
      <c r="O2031">
        <v>533.55340000000001</v>
      </c>
      <c r="P2031">
        <v>278.57886999999999</v>
      </c>
      <c r="Q2031">
        <v>256.66048999999998</v>
      </c>
      <c r="R2031">
        <v>6</v>
      </c>
      <c r="S2031" s="81">
        <v>39619</v>
      </c>
    </row>
    <row r="2032" spans="1:19" x14ac:dyDescent="0.2">
      <c r="A2032" t="s">
        <v>75</v>
      </c>
      <c r="B2032" t="s">
        <v>38</v>
      </c>
      <c r="C2032" t="s">
        <v>45</v>
      </c>
      <c r="D2032" t="s">
        <v>10</v>
      </c>
      <c r="E2032" t="s">
        <v>100</v>
      </c>
      <c r="F2032">
        <v>14</v>
      </c>
      <c r="G2032">
        <v>1411.942</v>
      </c>
      <c r="H2032">
        <v>275.12520000000001</v>
      </c>
      <c r="I2032">
        <v>95.513900000000007</v>
      </c>
      <c r="J2032">
        <v>0.83444010000000002</v>
      </c>
      <c r="K2032">
        <v>1135.7470000000001</v>
      </c>
      <c r="L2032">
        <v>1136.3789999999999</v>
      </c>
      <c r="M2032">
        <v>1136.817</v>
      </c>
      <c r="N2032">
        <v>1137.2539999999999</v>
      </c>
      <c r="O2032">
        <v>1137.886</v>
      </c>
      <c r="P2032">
        <v>278.57886999999999</v>
      </c>
      <c r="Q2032">
        <v>256.66048999999998</v>
      </c>
      <c r="R2032">
        <v>6</v>
      </c>
      <c r="S2032" s="81">
        <v>39619</v>
      </c>
    </row>
    <row r="2033" spans="1:19" x14ac:dyDescent="0.2">
      <c r="A2033" t="s">
        <v>75</v>
      </c>
      <c r="B2033" t="s">
        <v>38</v>
      </c>
      <c r="C2033" t="s">
        <v>45</v>
      </c>
      <c r="D2033" t="s">
        <v>10</v>
      </c>
      <c r="E2033" t="s">
        <v>100</v>
      </c>
      <c r="F2033">
        <v>15</v>
      </c>
      <c r="G2033">
        <v>1374.048</v>
      </c>
      <c r="H2033">
        <v>271.1927</v>
      </c>
      <c r="I2033">
        <v>97.824799999999996</v>
      </c>
      <c r="J2033">
        <v>0.80847579999999997</v>
      </c>
      <c r="K2033">
        <v>1101.82</v>
      </c>
      <c r="L2033">
        <v>1102.432</v>
      </c>
      <c r="M2033">
        <v>1102.856</v>
      </c>
      <c r="N2033">
        <v>1103.28</v>
      </c>
      <c r="O2033">
        <v>1103.8920000000001</v>
      </c>
      <c r="P2033">
        <v>278.57886999999999</v>
      </c>
      <c r="Q2033">
        <v>256.66048999999998</v>
      </c>
      <c r="R2033">
        <v>6</v>
      </c>
      <c r="S2033" s="81">
        <v>39619</v>
      </c>
    </row>
    <row r="2034" spans="1:19" x14ac:dyDescent="0.2">
      <c r="A2034" t="s">
        <v>75</v>
      </c>
      <c r="B2034" t="s">
        <v>38</v>
      </c>
      <c r="C2034" t="s">
        <v>45</v>
      </c>
      <c r="D2034" t="s">
        <v>10</v>
      </c>
      <c r="E2034" t="s">
        <v>100</v>
      </c>
      <c r="F2034">
        <v>16</v>
      </c>
      <c r="G2034">
        <v>1323.462</v>
      </c>
      <c r="H2034">
        <v>266.79349999999999</v>
      </c>
      <c r="I2034">
        <v>99.568600000000004</v>
      </c>
      <c r="J2034">
        <v>0.81349930000000004</v>
      </c>
      <c r="K2034">
        <v>1055.626</v>
      </c>
      <c r="L2034">
        <v>1056.241</v>
      </c>
      <c r="M2034">
        <v>1056.6679999999999</v>
      </c>
      <c r="N2034">
        <v>1057.095</v>
      </c>
      <c r="O2034">
        <v>1057.711</v>
      </c>
      <c r="P2034">
        <v>278.57886999999999</v>
      </c>
      <c r="Q2034">
        <v>256.66048999999998</v>
      </c>
      <c r="R2034">
        <v>6</v>
      </c>
      <c r="S2034" s="81">
        <v>39619</v>
      </c>
    </row>
    <row r="2035" spans="1:19" x14ac:dyDescent="0.2">
      <c r="A2035" t="s">
        <v>75</v>
      </c>
      <c r="B2035" t="s">
        <v>38</v>
      </c>
      <c r="C2035" t="s">
        <v>45</v>
      </c>
      <c r="D2035" t="s">
        <v>10</v>
      </c>
      <c r="E2035" t="s">
        <v>100</v>
      </c>
      <c r="F2035">
        <v>17</v>
      </c>
      <c r="G2035">
        <v>1288.4449999999999</v>
      </c>
      <c r="H2035">
        <v>261.04169999999999</v>
      </c>
      <c r="I2035">
        <v>99.583299999999994</v>
      </c>
      <c r="J2035">
        <v>0.81897189999999997</v>
      </c>
      <c r="K2035">
        <v>1026.354</v>
      </c>
      <c r="L2035">
        <v>1026.9739999999999</v>
      </c>
      <c r="M2035">
        <v>1027.403</v>
      </c>
      <c r="N2035">
        <v>1027.8330000000001</v>
      </c>
      <c r="O2035">
        <v>1028.453</v>
      </c>
      <c r="P2035">
        <v>278.57886999999999</v>
      </c>
      <c r="Q2035">
        <v>256.66048999999998</v>
      </c>
      <c r="R2035">
        <v>6</v>
      </c>
      <c r="S2035" s="81">
        <v>39619</v>
      </c>
    </row>
    <row r="2036" spans="1:19" x14ac:dyDescent="0.2">
      <c r="A2036" t="s">
        <v>75</v>
      </c>
      <c r="B2036" t="s">
        <v>38</v>
      </c>
      <c r="C2036" t="s">
        <v>45</v>
      </c>
      <c r="D2036" t="s">
        <v>10</v>
      </c>
      <c r="E2036" t="s">
        <v>100</v>
      </c>
      <c r="F2036">
        <v>18</v>
      </c>
      <c r="G2036">
        <v>1277.548</v>
      </c>
      <c r="H2036">
        <v>256.11059999999998</v>
      </c>
      <c r="I2036">
        <v>99.541499999999999</v>
      </c>
      <c r="J2036">
        <v>0.81515800000000005</v>
      </c>
      <c r="K2036">
        <v>1020.393</v>
      </c>
      <c r="L2036">
        <v>1021.01</v>
      </c>
      <c r="M2036">
        <v>1021.438</v>
      </c>
      <c r="N2036">
        <v>1021.865</v>
      </c>
      <c r="O2036">
        <v>1022.4829999999999</v>
      </c>
      <c r="P2036">
        <v>278.57886999999999</v>
      </c>
      <c r="Q2036">
        <v>256.66048999999998</v>
      </c>
      <c r="R2036">
        <v>6</v>
      </c>
      <c r="S2036" s="81">
        <v>39619</v>
      </c>
    </row>
    <row r="2037" spans="1:19" x14ac:dyDescent="0.2">
      <c r="A2037" t="s">
        <v>75</v>
      </c>
      <c r="B2037" t="s">
        <v>38</v>
      </c>
      <c r="C2037" t="s">
        <v>45</v>
      </c>
      <c r="D2037" t="s">
        <v>10</v>
      </c>
      <c r="E2037" t="s">
        <v>100</v>
      </c>
      <c r="F2037">
        <v>19</v>
      </c>
      <c r="G2037">
        <v>1314.7329999999999</v>
      </c>
      <c r="H2037">
        <v>663.82439999999997</v>
      </c>
      <c r="I2037">
        <v>97.996700000000004</v>
      </c>
      <c r="J2037">
        <v>0.83201959999999997</v>
      </c>
      <c r="K2037">
        <v>649.84199999999998</v>
      </c>
      <c r="L2037">
        <v>650.47190000000001</v>
      </c>
      <c r="M2037">
        <v>650.90830000000005</v>
      </c>
      <c r="N2037">
        <v>651.34460000000001</v>
      </c>
      <c r="O2037">
        <v>651.97450000000003</v>
      </c>
      <c r="P2037">
        <v>278.57886999999999</v>
      </c>
      <c r="Q2037">
        <v>256.66048999999998</v>
      </c>
      <c r="R2037">
        <v>6</v>
      </c>
      <c r="S2037" s="81">
        <v>39619</v>
      </c>
    </row>
    <row r="2038" spans="1:19" x14ac:dyDescent="0.2">
      <c r="A2038" t="s">
        <v>75</v>
      </c>
      <c r="B2038" t="s">
        <v>38</v>
      </c>
      <c r="C2038" t="s">
        <v>45</v>
      </c>
      <c r="D2038" t="s">
        <v>10</v>
      </c>
      <c r="E2038" t="s">
        <v>100</v>
      </c>
      <c r="F2038">
        <v>20</v>
      </c>
      <c r="G2038">
        <v>1343.213</v>
      </c>
      <c r="H2038">
        <v>1058.6089999999999</v>
      </c>
      <c r="I2038">
        <v>94.8613</v>
      </c>
      <c r="J2038">
        <v>0.84602549999999999</v>
      </c>
      <c r="K2038">
        <v>283.5204</v>
      </c>
      <c r="L2038">
        <v>284.16090000000003</v>
      </c>
      <c r="M2038">
        <v>284.6046</v>
      </c>
      <c r="N2038">
        <v>285.04829999999998</v>
      </c>
      <c r="O2038">
        <v>285.68880000000001</v>
      </c>
      <c r="P2038">
        <v>278.57886999999999</v>
      </c>
      <c r="Q2038">
        <v>256.66048999999998</v>
      </c>
      <c r="R2038">
        <v>6</v>
      </c>
      <c r="S2038" s="81">
        <v>39619</v>
      </c>
    </row>
    <row r="2039" spans="1:19" x14ac:dyDescent="0.2">
      <c r="A2039" t="s">
        <v>75</v>
      </c>
      <c r="B2039" t="s">
        <v>38</v>
      </c>
      <c r="C2039" t="s">
        <v>45</v>
      </c>
      <c r="D2039" t="s">
        <v>10</v>
      </c>
      <c r="E2039" t="s">
        <v>100</v>
      </c>
      <c r="F2039">
        <v>21</v>
      </c>
      <c r="G2039">
        <v>1355.5940000000001</v>
      </c>
      <c r="H2039">
        <v>1199.001</v>
      </c>
      <c r="I2039">
        <v>90.676599999999993</v>
      </c>
      <c r="J2039">
        <v>0.84506890000000001</v>
      </c>
      <c r="K2039">
        <v>155.51</v>
      </c>
      <c r="L2039">
        <v>156.1499</v>
      </c>
      <c r="M2039">
        <v>156.59299999999999</v>
      </c>
      <c r="N2039">
        <v>157.03620000000001</v>
      </c>
      <c r="O2039">
        <v>157.67599999999999</v>
      </c>
      <c r="P2039">
        <v>278.57886999999999</v>
      </c>
      <c r="Q2039">
        <v>256.66048999999998</v>
      </c>
      <c r="R2039">
        <v>6</v>
      </c>
      <c r="S2039" s="81">
        <v>39619</v>
      </c>
    </row>
    <row r="2040" spans="1:19" x14ac:dyDescent="0.2">
      <c r="A2040" t="s">
        <v>75</v>
      </c>
      <c r="B2040" t="s">
        <v>38</v>
      </c>
      <c r="C2040" t="s">
        <v>45</v>
      </c>
      <c r="D2040" t="s">
        <v>10</v>
      </c>
      <c r="E2040" t="s">
        <v>100</v>
      </c>
      <c r="F2040">
        <v>22</v>
      </c>
      <c r="G2040">
        <v>1363.35</v>
      </c>
      <c r="H2040">
        <v>1249.9079999999999</v>
      </c>
      <c r="I2040">
        <v>86.740899999999996</v>
      </c>
      <c r="J2040">
        <v>0.85660389999999997</v>
      </c>
      <c r="K2040">
        <v>112.34439999999999</v>
      </c>
      <c r="L2040">
        <v>112.99290000000001</v>
      </c>
      <c r="M2040">
        <v>113.4421</v>
      </c>
      <c r="N2040">
        <v>113.8913</v>
      </c>
      <c r="O2040">
        <v>114.5399</v>
      </c>
      <c r="P2040">
        <v>278.57886999999999</v>
      </c>
      <c r="Q2040">
        <v>256.66048999999998</v>
      </c>
      <c r="R2040">
        <v>6</v>
      </c>
      <c r="S2040" s="81">
        <v>39619</v>
      </c>
    </row>
    <row r="2041" spans="1:19" x14ac:dyDescent="0.2">
      <c r="A2041" t="s">
        <v>75</v>
      </c>
      <c r="B2041" t="s">
        <v>38</v>
      </c>
      <c r="C2041" t="s">
        <v>45</v>
      </c>
      <c r="D2041" t="s">
        <v>10</v>
      </c>
      <c r="E2041" t="s">
        <v>100</v>
      </c>
      <c r="F2041">
        <v>23</v>
      </c>
      <c r="G2041">
        <v>1356.98</v>
      </c>
      <c r="H2041">
        <v>1271.943</v>
      </c>
      <c r="I2041">
        <v>83.954400000000007</v>
      </c>
      <c r="J2041">
        <v>0.85872210000000004</v>
      </c>
      <c r="K2041">
        <v>83.936980000000005</v>
      </c>
      <c r="L2041">
        <v>84.587159999999997</v>
      </c>
      <c r="M2041">
        <v>85.037480000000002</v>
      </c>
      <c r="N2041">
        <v>85.487790000000004</v>
      </c>
      <c r="O2041">
        <v>86.137969999999996</v>
      </c>
      <c r="P2041">
        <v>278.57886999999999</v>
      </c>
      <c r="Q2041">
        <v>256.66048999999998</v>
      </c>
      <c r="R2041">
        <v>6</v>
      </c>
      <c r="S2041" s="81">
        <v>39619</v>
      </c>
    </row>
    <row r="2042" spans="1:19" x14ac:dyDescent="0.2">
      <c r="A2042" t="s">
        <v>75</v>
      </c>
      <c r="B2042" t="s">
        <v>38</v>
      </c>
      <c r="C2042" t="s">
        <v>45</v>
      </c>
      <c r="D2042" t="s">
        <v>10</v>
      </c>
      <c r="E2042" t="s">
        <v>100</v>
      </c>
      <c r="F2042">
        <v>24</v>
      </c>
      <c r="G2042">
        <v>1343.675</v>
      </c>
      <c r="H2042">
        <v>1269.5830000000001</v>
      </c>
      <c r="I2042">
        <v>81.331100000000006</v>
      </c>
      <c r="J2042">
        <v>0.86019840000000003</v>
      </c>
      <c r="K2042">
        <v>72.990260000000006</v>
      </c>
      <c r="L2042">
        <v>73.641559999999998</v>
      </c>
      <c r="M2042">
        <v>74.092650000000006</v>
      </c>
      <c r="N2042">
        <v>74.54374</v>
      </c>
      <c r="O2042">
        <v>75.195040000000006</v>
      </c>
      <c r="P2042">
        <v>278.57886999999999</v>
      </c>
      <c r="Q2042">
        <v>256.66048999999998</v>
      </c>
      <c r="R2042">
        <v>6</v>
      </c>
      <c r="S2042" s="81">
        <v>39619</v>
      </c>
    </row>
    <row r="2043" spans="1:19" x14ac:dyDescent="0.2">
      <c r="A2043" t="s">
        <v>75</v>
      </c>
      <c r="B2043" t="s">
        <v>38</v>
      </c>
      <c r="C2043" t="s">
        <v>45</v>
      </c>
      <c r="D2043" t="s">
        <v>11</v>
      </c>
      <c r="E2043" t="s">
        <v>100</v>
      </c>
      <c r="F2043">
        <v>1</v>
      </c>
      <c r="G2043">
        <v>1222.5550000000001</v>
      </c>
      <c r="H2043">
        <v>1222.5550000000001</v>
      </c>
      <c r="I2043">
        <v>78.249799999999993</v>
      </c>
      <c r="J2043">
        <v>0.81143620000000005</v>
      </c>
      <c r="K2043">
        <v>-1.0398970000000001</v>
      </c>
      <c r="L2043">
        <v>-0.4255176</v>
      </c>
      <c r="M2043">
        <v>0</v>
      </c>
      <c r="N2043">
        <v>0.4255176</v>
      </c>
      <c r="O2043">
        <v>1.0398970000000001</v>
      </c>
      <c r="P2043">
        <v>278.57886999999999</v>
      </c>
      <c r="Q2043">
        <v>256.66048999999998</v>
      </c>
      <c r="R2043">
        <v>7</v>
      </c>
      <c r="S2043" s="81">
        <v>36353</v>
      </c>
    </row>
    <row r="2044" spans="1:19" x14ac:dyDescent="0.2">
      <c r="A2044" t="s">
        <v>75</v>
      </c>
      <c r="B2044" t="s">
        <v>38</v>
      </c>
      <c r="C2044" t="s">
        <v>45</v>
      </c>
      <c r="D2044" t="s">
        <v>11</v>
      </c>
      <c r="E2044" t="s">
        <v>100</v>
      </c>
      <c r="F2044">
        <v>2</v>
      </c>
      <c r="G2044">
        <v>1196.0889999999999</v>
      </c>
      <c r="H2044">
        <v>1196.0889999999999</v>
      </c>
      <c r="I2044">
        <v>77.140100000000004</v>
      </c>
      <c r="J2044">
        <v>0.80697730000000001</v>
      </c>
      <c r="K2044">
        <v>-1.0341830000000001</v>
      </c>
      <c r="L2044">
        <v>-0.42317929999999998</v>
      </c>
      <c r="M2044">
        <v>0</v>
      </c>
      <c r="N2044">
        <v>0.42317929999999998</v>
      </c>
      <c r="O2044">
        <v>1.0341830000000001</v>
      </c>
      <c r="P2044">
        <v>278.57886999999999</v>
      </c>
      <c r="Q2044">
        <v>256.66048999999998</v>
      </c>
      <c r="R2044">
        <v>7</v>
      </c>
      <c r="S2044" s="81">
        <v>36353</v>
      </c>
    </row>
    <row r="2045" spans="1:19" x14ac:dyDescent="0.2">
      <c r="A2045" t="s">
        <v>75</v>
      </c>
      <c r="B2045" t="s">
        <v>38</v>
      </c>
      <c r="C2045" t="s">
        <v>45</v>
      </c>
      <c r="D2045" t="s">
        <v>11</v>
      </c>
      <c r="E2045" t="s">
        <v>100</v>
      </c>
      <c r="F2045">
        <v>3</v>
      </c>
      <c r="G2045">
        <v>1179.7629999999999</v>
      </c>
      <c r="H2045">
        <v>1179.7629999999999</v>
      </c>
      <c r="I2045">
        <v>76.125299999999996</v>
      </c>
      <c r="J2045">
        <v>0.80851050000000002</v>
      </c>
      <c r="K2045">
        <v>-1.0361480000000001</v>
      </c>
      <c r="L2045">
        <v>-0.42398330000000001</v>
      </c>
      <c r="M2045">
        <v>0</v>
      </c>
      <c r="N2045">
        <v>0.42398330000000001</v>
      </c>
      <c r="O2045">
        <v>1.0361480000000001</v>
      </c>
      <c r="P2045">
        <v>278.57886999999999</v>
      </c>
      <c r="Q2045">
        <v>256.66048999999998</v>
      </c>
      <c r="R2045">
        <v>7</v>
      </c>
      <c r="S2045" s="81">
        <v>36353</v>
      </c>
    </row>
    <row r="2046" spans="1:19" x14ac:dyDescent="0.2">
      <c r="A2046" t="s">
        <v>75</v>
      </c>
      <c r="B2046" t="s">
        <v>38</v>
      </c>
      <c r="C2046" t="s">
        <v>45</v>
      </c>
      <c r="D2046" t="s">
        <v>11</v>
      </c>
      <c r="E2046" t="s">
        <v>100</v>
      </c>
      <c r="F2046">
        <v>4</v>
      </c>
      <c r="G2046">
        <v>1178.624</v>
      </c>
      <c r="H2046">
        <v>1178.624</v>
      </c>
      <c r="I2046">
        <v>75.547899999999998</v>
      </c>
      <c r="J2046">
        <v>0.81017790000000001</v>
      </c>
      <c r="K2046">
        <v>-1.0382849999999999</v>
      </c>
      <c r="L2046">
        <v>-0.4248577</v>
      </c>
      <c r="M2046">
        <v>0</v>
      </c>
      <c r="N2046">
        <v>0.4248577</v>
      </c>
      <c r="O2046">
        <v>1.0382849999999999</v>
      </c>
      <c r="P2046">
        <v>278.57886999999999</v>
      </c>
      <c r="Q2046">
        <v>256.66048999999998</v>
      </c>
      <c r="R2046">
        <v>7</v>
      </c>
      <c r="S2046" s="81">
        <v>36353</v>
      </c>
    </row>
    <row r="2047" spans="1:19" x14ac:dyDescent="0.2">
      <c r="A2047" t="s">
        <v>75</v>
      </c>
      <c r="B2047" t="s">
        <v>38</v>
      </c>
      <c r="C2047" t="s">
        <v>45</v>
      </c>
      <c r="D2047" t="s">
        <v>11</v>
      </c>
      <c r="E2047" t="s">
        <v>100</v>
      </c>
      <c r="F2047">
        <v>5</v>
      </c>
      <c r="G2047">
        <v>1219.8810000000001</v>
      </c>
      <c r="H2047">
        <v>1219.8810000000001</v>
      </c>
      <c r="I2047">
        <v>75.185400000000001</v>
      </c>
      <c r="J2047">
        <v>0.81765909999999997</v>
      </c>
      <c r="K2047">
        <v>-1.0478719999999999</v>
      </c>
      <c r="L2047">
        <v>-0.42878090000000002</v>
      </c>
      <c r="M2047">
        <v>0</v>
      </c>
      <c r="N2047">
        <v>0.42878090000000002</v>
      </c>
      <c r="O2047">
        <v>1.0478719999999999</v>
      </c>
      <c r="P2047">
        <v>278.57886999999999</v>
      </c>
      <c r="Q2047">
        <v>256.66048999999998</v>
      </c>
      <c r="R2047">
        <v>7</v>
      </c>
      <c r="S2047" s="81">
        <v>36353</v>
      </c>
    </row>
    <row r="2048" spans="1:19" x14ac:dyDescent="0.2">
      <c r="A2048" t="s">
        <v>75</v>
      </c>
      <c r="B2048" t="s">
        <v>38</v>
      </c>
      <c r="C2048" t="s">
        <v>45</v>
      </c>
      <c r="D2048" t="s">
        <v>11</v>
      </c>
      <c r="E2048" t="s">
        <v>100</v>
      </c>
      <c r="F2048">
        <v>6</v>
      </c>
      <c r="G2048">
        <v>1272.6379999999999</v>
      </c>
      <c r="H2048">
        <v>1272.6379999999999</v>
      </c>
      <c r="I2048">
        <v>74.630799999999994</v>
      </c>
      <c r="J2048">
        <v>0.817241</v>
      </c>
      <c r="K2048">
        <v>-1.047336</v>
      </c>
      <c r="L2048">
        <v>-0.42856159999999999</v>
      </c>
      <c r="M2048">
        <v>0</v>
      </c>
      <c r="N2048">
        <v>0.42856159999999999</v>
      </c>
      <c r="O2048">
        <v>1.047336</v>
      </c>
      <c r="P2048">
        <v>278.57886999999999</v>
      </c>
      <c r="Q2048">
        <v>256.66048999999998</v>
      </c>
      <c r="R2048">
        <v>7</v>
      </c>
      <c r="S2048" s="81">
        <v>36353</v>
      </c>
    </row>
    <row r="2049" spans="1:19" x14ac:dyDescent="0.2">
      <c r="A2049" t="s">
        <v>75</v>
      </c>
      <c r="B2049" t="s">
        <v>38</v>
      </c>
      <c r="C2049" t="s">
        <v>45</v>
      </c>
      <c r="D2049" t="s">
        <v>11</v>
      </c>
      <c r="E2049" t="s">
        <v>100</v>
      </c>
      <c r="F2049">
        <v>7</v>
      </c>
      <c r="G2049">
        <v>1343.1849999999999</v>
      </c>
      <c r="H2049">
        <v>1343.1849999999999</v>
      </c>
      <c r="I2049">
        <v>74.4208</v>
      </c>
      <c r="J2049">
        <v>0.81000159999999999</v>
      </c>
      <c r="K2049">
        <v>-1.0380590000000001</v>
      </c>
      <c r="L2049">
        <v>-0.42476530000000001</v>
      </c>
      <c r="M2049">
        <v>0</v>
      </c>
      <c r="N2049">
        <v>0.42476530000000001</v>
      </c>
      <c r="O2049">
        <v>1.0380590000000001</v>
      </c>
      <c r="P2049">
        <v>278.57886999999999</v>
      </c>
      <c r="Q2049">
        <v>256.66048999999998</v>
      </c>
      <c r="R2049">
        <v>7</v>
      </c>
      <c r="S2049" s="81">
        <v>36353</v>
      </c>
    </row>
    <row r="2050" spans="1:19" x14ac:dyDescent="0.2">
      <c r="A2050" t="s">
        <v>75</v>
      </c>
      <c r="B2050" t="s">
        <v>38</v>
      </c>
      <c r="C2050" t="s">
        <v>45</v>
      </c>
      <c r="D2050" t="s">
        <v>11</v>
      </c>
      <c r="E2050" t="s">
        <v>100</v>
      </c>
      <c r="F2050">
        <v>8</v>
      </c>
      <c r="G2050">
        <v>1362.8320000000001</v>
      </c>
      <c r="H2050">
        <v>1362.8320000000001</v>
      </c>
      <c r="I2050">
        <v>76.528800000000004</v>
      </c>
      <c r="J2050">
        <v>0.80675330000000001</v>
      </c>
      <c r="K2050">
        <v>-1.0338959999999999</v>
      </c>
      <c r="L2050">
        <v>-0.42306189999999999</v>
      </c>
      <c r="M2050">
        <v>0</v>
      </c>
      <c r="N2050">
        <v>0.42306189999999999</v>
      </c>
      <c r="O2050">
        <v>1.0338959999999999</v>
      </c>
      <c r="P2050">
        <v>278.57886999999999</v>
      </c>
      <c r="Q2050">
        <v>256.66048999999998</v>
      </c>
      <c r="R2050">
        <v>7</v>
      </c>
      <c r="S2050" s="81">
        <v>36353</v>
      </c>
    </row>
    <row r="2051" spans="1:19" x14ac:dyDescent="0.2">
      <c r="A2051" t="s">
        <v>75</v>
      </c>
      <c r="B2051" t="s">
        <v>38</v>
      </c>
      <c r="C2051" t="s">
        <v>45</v>
      </c>
      <c r="D2051" t="s">
        <v>11</v>
      </c>
      <c r="E2051" t="s">
        <v>100</v>
      </c>
      <c r="F2051">
        <v>9</v>
      </c>
      <c r="G2051">
        <v>1378.5050000000001</v>
      </c>
      <c r="H2051">
        <v>1378.5050000000001</v>
      </c>
      <c r="I2051">
        <v>80.268500000000003</v>
      </c>
      <c r="J2051">
        <v>0.79932150000000002</v>
      </c>
      <c r="K2051">
        <v>-1.0243720000000001</v>
      </c>
      <c r="L2051">
        <v>-0.4191646</v>
      </c>
      <c r="M2051">
        <v>0</v>
      </c>
      <c r="N2051">
        <v>0.4191646</v>
      </c>
      <c r="O2051">
        <v>1.0243720000000001</v>
      </c>
      <c r="P2051">
        <v>278.57886999999999</v>
      </c>
      <c r="Q2051">
        <v>256.66048999999998</v>
      </c>
      <c r="R2051">
        <v>7</v>
      </c>
      <c r="S2051" s="81">
        <v>36353</v>
      </c>
    </row>
    <row r="2052" spans="1:19" x14ac:dyDescent="0.2">
      <c r="A2052" t="s">
        <v>75</v>
      </c>
      <c r="B2052" t="s">
        <v>38</v>
      </c>
      <c r="C2052" t="s">
        <v>45</v>
      </c>
      <c r="D2052" t="s">
        <v>11</v>
      </c>
      <c r="E2052" t="s">
        <v>100</v>
      </c>
      <c r="F2052">
        <v>10</v>
      </c>
      <c r="G2052">
        <v>1369.441</v>
      </c>
      <c r="H2052">
        <v>1369.441</v>
      </c>
      <c r="I2052">
        <v>84.364000000000004</v>
      </c>
      <c r="J2052">
        <v>0.79219649999999997</v>
      </c>
      <c r="K2052">
        <v>-1.0152410000000001</v>
      </c>
      <c r="L2052">
        <v>-0.41542829999999997</v>
      </c>
      <c r="M2052">
        <v>0</v>
      </c>
      <c r="N2052">
        <v>0.41542829999999997</v>
      </c>
      <c r="O2052">
        <v>1.0152410000000001</v>
      </c>
      <c r="P2052">
        <v>278.57886999999999</v>
      </c>
      <c r="Q2052">
        <v>256.66048999999998</v>
      </c>
      <c r="R2052">
        <v>7</v>
      </c>
      <c r="S2052" s="81">
        <v>36353</v>
      </c>
    </row>
    <row r="2053" spans="1:19" x14ac:dyDescent="0.2">
      <c r="A2053" t="s">
        <v>75</v>
      </c>
      <c r="B2053" t="s">
        <v>38</v>
      </c>
      <c r="C2053" t="s">
        <v>45</v>
      </c>
      <c r="D2053" t="s">
        <v>11</v>
      </c>
      <c r="E2053" t="s">
        <v>100</v>
      </c>
      <c r="F2053">
        <v>11</v>
      </c>
      <c r="G2053">
        <v>1357.915</v>
      </c>
      <c r="H2053">
        <v>1357.915</v>
      </c>
      <c r="I2053">
        <v>88.243700000000004</v>
      </c>
      <c r="J2053">
        <v>0.8066818</v>
      </c>
      <c r="K2053">
        <v>-1.0338039999999999</v>
      </c>
      <c r="L2053">
        <v>-0.42302430000000002</v>
      </c>
      <c r="M2053">
        <v>0</v>
      </c>
      <c r="N2053">
        <v>0.42302430000000002</v>
      </c>
      <c r="O2053">
        <v>1.0338039999999999</v>
      </c>
      <c r="P2053">
        <v>278.57886999999999</v>
      </c>
      <c r="Q2053">
        <v>256.66048999999998</v>
      </c>
      <c r="R2053">
        <v>7</v>
      </c>
      <c r="S2053" s="81">
        <v>36353</v>
      </c>
    </row>
    <row r="2054" spans="1:19" x14ac:dyDescent="0.2">
      <c r="A2054" t="s">
        <v>75</v>
      </c>
      <c r="B2054" t="s">
        <v>38</v>
      </c>
      <c r="C2054" t="s">
        <v>45</v>
      </c>
      <c r="D2054" t="s">
        <v>11</v>
      </c>
      <c r="E2054" t="s">
        <v>100</v>
      </c>
      <c r="F2054">
        <v>12</v>
      </c>
      <c r="G2054">
        <v>1352.4349999999999</v>
      </c>
      <c r="H2054">
        <v>1291.4269999999999</v>
      </c>
      <c r="I2054">
        <v>92.349299999999999</v>
      </c>
      <c r="J2054">
        <v>0.79338850000000005</v>
      </c>
      <c r="K2054">
        <v>59.991410000000002</v>
      </c>
      <c r="L2054">
        <v>60.592120000000001</v>
      </c>
      <c r="M2054">
        <v>61.008180000000003</v>
      </c>
      <c r="N2054">
        <v>61.424230000000001</v>
      </c>
      <c r="O2054">
        <v>62.024949999999997</v>
      </c>
      <c r="P2054">
        <v>278.57886999999999</v>
      </c>
      <c r="Q2054">
        <v>256.66048999999998</v>
      </c>
      <c r="R2054">
        <v>7</v>
      </c>
      <c r="S2054" s="81">
        <v>36353</v>
      </c>
    </row>
    <row r="2055" spans="1:19" x14ac:dyDescent="0.2">
      <c r="A2055" t="s">
        <v>75</v>
      </c>
      <c r="B2055" t="s">
        <v>38</v>
      </c>
      <c r="C2055" t="s">
        <v>45</v>
      </c>
      <c r="D2055" t="s">
        <v>11</v>
      </c>
      <c r="E2055" t="s">
        <v>100</v>
      </c>
      <c r="F2055">
        <v>13</v>
      </c>
      <c r="G2055">
        <v>1327.386</v>
      </c>
      <c r="H2055">
        <v>837.48990000000003</v>
      </c>
      <c r="I2055">
        <v>95.374799999999993</v>
      </c>
      <c r="J2055">
        <v>0.79373159999999998</v>
      </c>
      <c r="K2055">
        <v>488.87909999999999</v>
      </c>
      <c r="L2055">
        <v>489.48009999999999</v>
      </c>
      <c r="M2055">
        <v>489.8963</v>
      </c>
      <c r="N2055">
        <v>490.3125</v>
      </c>
      <c r="O2055">
        <v>490.9135</v>
      </c>
      <c r="P2055">
        <v>278.57886999999999</v>
      </c>
      <c r="Q2055">
        <v>256.66048999999998</v>
      </c>
      <c r="R2055">
        <v>7</v>
      </c>
      <c r="S2055" s="81">
        <v>36353</v>
      </c>
    </row>
    <row r="2056" spans="1:19" x14ac:dyDescent="0.2">
      <c r="A2056" t="s">
        <v>75</v>
      </c>
      <c r="B2056" t="s">
        <v>38</v>
      </c>
      <c r="C2056" t="s">
        <v>45</v>
      </c>
      <c r="D2056" t="s">
        <v>11</v>
      </c>
      <c r="E2056" t="s">
        <v>100</v>
      </c>
      <c r="F2056">
        <v>14</v>
      </c>
      <c r="G2056">
        <v>1334.579</v>
      </c>
      <c r="H2056">
        <v>277.34859999999998</v>
      </c>
      <c r="I2056">
        <v>97.031899999999993</v>
      </c>
      <c r="J2056">
        <v>0.79675879999999999</v>
      </c>
      <c r="K2056">
        <v>1056.21</v>
      </c>
      <c r="L2056">
        <v>1056.8130000000001</v>
      </c>
      <c r="M2056">
        <v>1057.231</v>
      </c>
      <c r="N2056">
        <v>1057.6479999999999</v>
      </c>
      <c r="O2056">
        <v>1058.252</v>
      </c>
      <c r="P2056">
        <v>278.57886999999999</v>
      </c>
      <c r="Q2056">
        <v>256.66048999999998</v>
      </c>
      <c r="R2056">
        <v>7</v>
      </c>
      <c r="S2056" s="81">
        <v>36353</v>
      </c>
    </row>
    <row r="2057" spans="1:19" x14ac:dyDescent="0.2">
      <c r="A2057" t="s">
        <v>75</v>
      </c>
      <c r="B2057" t="s">
        <v>38</v>
      </c>
      <c r="C2057" t="s">
        <v>45</v>
      </c>
      <c r="D2057" t="s">
        <v>11</v>
      </c>
      <c r="E2057" t="s">
        <v>100</v>
      </c>
      <c r="F2057">
        <v>15</v>
      </c>
      <c r="G2057">
        <v>1310.146</v>
      </c>
      <c r="H2057">
        <v>273.76029999999997</v>
      </c>
      <c r="I2057">
        <v>96.729299999999995</v>
      </c>
      <c r="J2057">
        <v>0.78178179999999997</v>
      </c>
      <c r="K2057">
        <v>1035.383</v>
      </c>
      <c r="L2057">
        <v>1035.9749999999999</v>
      </c>
      <c r="M2057">
        <v>1036.385</v>
      </c>
      <c r="N2057">
        <v>1036.7950000000001</v>
      </c>
      <c r="O2057">
        <v>1037.3869999999999</v>
      </c>
      <c r="P2057">
        <v>278.57886999999999</v>
      </c>
      <c r="Q2057">
        <v>256.66048999999998</v>
      </c>
      <c r="R2057">
        <v>7</v>
      </c>
      <c r="S2057" s="81">
        <v>36353</v>
      </c>
    </row>
    <row r="2058" spans="1:19" x14ac:dyDescent="0.2">
      <c r="A2058" t="s">
        <v>75</v>
      </c>
      <c r="B2058" t="s">
        <v>38</v>
      </c>
      <c r="C2058" t="s">
        <v>45</v>
      </c>
      <c r="D2058" t="s">
        <v>11</v>
      </c>
      <c r="E2058" t="s">
        <v>100</v>
      </c>
      <c r="F2058">
        <v>16</v>
      </c>
      <c r="G2058">
        <v>1263.3009999999999</v>
      </c>
      <c r="H2058">
        <v>270.9033</v>
      </c>
      <c r="I2058">
        <v>97.415199999999999</v>
      </c>
      <c r="J2058">
        <v>0.78499030000000003</v>
      </c>
      <c r="K2058">
        <v>991.39120000000003</v>
      </c>
      <c r="L2058">
        <v>991.98559999999998</v>
      </c>
      <c r="M2058">
        <v>992.3972</v>
      </c>
      <c r="N2058">
        <v>992.80889999999999</v>
      </c>
      <c r="O2058">
        <v>993.40329999999994</v>
      </c>
      <c r="P2058">
        <v>278.57886999999999</v>
      </c>
      <c r="Q2058">
        <v>256.66048999999998</v>
      </c>
      <c r="R2058">
        <v>7</v>
      </c>
      <c r="S2058" s="81">
        <v>36353</v>
      </c>
    </row>
    <row r="2059" spans="1:19" x14ac:dyDescent="0.2">
      <c r="A2059" t="s">
        <v>75</v>
      </c>
      <c r="B2059" t="s">
        <v>38</v>
      </c>
      <c r="C2059" t="s">
        <v>45</v>
      </c>
      <c r="D2059" t="s">
        <v>11</v>
      </c>
      <c r="E2059" t="s">
        <v>100</v>
      </c>
      <c r="F2059">
        <v>17</v>
      </c>
      <c r="G2059">
        <v>1231.424</v>
      </c>
      <c r="H2059">
        <v>265.96960000000001</v>
      </c>
      <c r="I2059">
        <v>97.824700000000007</v>
      </c>
      <c r="J2059">
        <v>0.78871420000000003</v>
      </c>
      <c r="K2059">
        <v>964.44349999999997</v>
      </c>
      <c r="L2059">
        <v>965.04070000000002</v>
      </c>
      <c r="M2059">
        <v>965.45429999999999</v>
      </c>
      <c r="N2059">
        <v>965.86789999999996</v>
      </c>
      <c r="O2059">
        <v>966.46510000000001</v>
      </c>
      <c r="P2059">
        <v>278.57886999999999</v>
      </c>
      <c r="Q2059">
        <v>256.66048999999998</v>
      </c>
      <c r="R2059">
        <v>7</v>
      </c>
      <c r="S2059" s="81">
        <v>36353</v>
      </c>
    </row>
    <row r="2060" spans="1:19" x14ac:dyDescent="0.2">
      <c r="A2060" t="s">
        <v>75</v>
      </c>
      <c r="B2060" t="s">
        <v>38</v>
      </c>
      <c r="C2060" t="s">
        <v>45</v>
      </c>
      <c r="D2060" t="s">
        <v>11</v>
      </c>
      <c r="E2060" t="s">
        <v>100</v>
      </c>
      <c r="F2060">
        <v>18</v>
      </c>
      <c r="G2060">
        <v>1226.961</v>
      </c>
      <c r="H2060">
        <v>261.51150000000001</v>
      </c>
      <c r="I2060">
        <v>96.779700000000005</v>
      </c>
      <c r="J2060">
        <v>0.78506670000000001</v>
      </c>
      <c r="K2060">
        <v>964.44370000000004</v>
      </c>
      <c r="L2060">
        <v>965.03809999999999</v>
      </c>
      <c r="M2060">
        <v>965.44979999999998</v>
      </c>
      <c r="N2060">
        <v>965.86149999999998</v>
      </c>
      <c r="O2060">
        <v>966.45590000000004</v>
      </c>
      <c r="P2060">
        <v>278.57886999999999</v>
      </c>
      <c r="Q2060">
        <v>256.66048999999998</v>
      </c>
      <c r="R2060">
        <v>7</v>
      </c>
      <c r="S2060" s="81">
        <v>36353</v>
      </c>
    </row>
    <row r="2061" spans="1:19" x14ac:dyDescent="0.2">
      <c r="A2061" t="s">
        <v>75</v>
      </c>
      <c r="B2061" t="s">
        <v>38</v>
      </c>
      <c r="C2061" t="s">
        <v>45</v>
      </c>
      <c r="D2061" t="s">
        <v>11</v>
      </c>
      <c r="E2061" t="s">
        <v>100</v>
      </c>
      <c r="F2061">
        <v>19</v>
      </c>
      <c r="G2061">
        <v>1280.547</v>
      </c>
      <c r="H2061">
        <v>656.84360000000004</v>
      </c>
      <c r="I2061">
        <v>94.296700000000001</v>
      </c>
      <c r="J2061">
        <v>0.79253260000000003</v>
      </c>
      <c r="K2061">
        <v>622.68790000000001</v>
      </c>
      <c r="L2061">
        <v>623.28800000000001</v>
      </c>
      <c r="M2061">
        <v>623.70360000000005</v>
      </c>
      <c r="N2061">
        <v>624.1191</v>
      </c>
      <c r="O2061">
        <v>624.7192</v>
      </c>
      <c r="P2061">
        <v>278.57886999999999</v>
      </c>
      <c r="Q2061">
        <v>256.66048999999998</v>
      </c>
      <c r="R2061">
        <v>7</v>
      </c>
      <c r="S2061" s="81">
        <v>36353</v>
      </c>
    </row>
    <row r="2062" spans="1:19" x14ac:dyDescent="0.2">
      <c r="A2062" t="s">
        <v>75</v>
      </c>
      <c r="B2062" t="s">
        <v>38</v>
      </c>
      <c r="C2062" t="s">
        <v>45</v>
      </c>
      <c r="D2062" t="s">
        <v>11</v>
      </c>
      <c r="E2062" t="s">
        <v>100</v>
      </c>
      <c r="F2062">
        <v>20</v>
      </c>
      <c r="G2062">
        <v>1315.7639999999999</v>
      </c>
      <c r="H2062">
        <v>1043.203</v>
      </c>
      <c r="I2062">
        <v>91.277100000000004</v>
      </c>
      <c r="J2062">
        <v>0.79814839999999998</v>
      </c>
      <c r="K2062">
        <v>271.5376</v>
      </c>
      <c r="L2062">
        <v>272.14190000000002</v>
      </c>
      <c r="M2062">
        <v>272.56040000000002</v>
      </c>
      <c r="N2062">
        <v>272.97899999999998</v>
      </c>
      <c r="O2062">
        <v>273.58330000000001</v>
      </c>
      <c r="P2062">
        <v>278.57886999999999</v>
      </c>
      <c r="Q2062">
        <v>256.66048999999998</v>
      </c>
      <c r="R2062">
        <v>7</v>
      </c>
      <c r="S2062" s="81">
        <v>36353</v>
      </c>
    </row>
    <row r="2063" spans="1:19" x14ac:dyDescent="0.2">
      <c r="A2063" t="s">
        <v>75</v>
      </c>
      <c r="B2063" t="s">
        <v>38</v>
      </c>
      <c r="C2063" t="s">
        <v>45</v>
      </c>
      <c r="D2063" t="s">
        <v>11</v>
      </c>
      <c r="E2063" t="s">
        <v>100</v>
      </c>
      <c r="F2063">
        <v>21</v>
      </c>
      <c r="G2063">
        <v>1327.924</v>
      </c>
      <c r="H2063">
        <v>1179.4860000000001</v>
      </c>
      <c r="I2063">
        <v>87.150599999999997</v>
      </c>
      <c r="J2063">
        <v>0.79842159999999995</v>
      </c>
      <c r="K2063">
        <v>147.41399999999999</v>
      </c>
      <c r="L2063">
        <v>148.01859999999999</v>
      </c>
      <c r="M2063">
        <v>148.43729999999999</v>
      </c>
      <c r="N2063">
        <v>148.85589999999999</v>
      </c>
      <c r="O2063">
        <v>149.4605</v>
      </c>
      <c r="P2063">
        <v>278.57886999999999</v>
      </c>
      <c r="Q2063">
        <v>256.66048999999998</v>
      </c>
      <c r="R2063">
        <v>7</v>
      </c>
      <c r="S2063" s="81">
        <v>36353</v>
      </c>
    </row>
    <row r="2064" spans="1:19" x14ac:dyDescent="0.2">
      <c r="A2064" t="s">
        <v>75</v>
      </c>
      <c r="B2064" t="s">
        <v>38</v>
      </c>
      <c r="C2064" t="s">
        <v>45</v>
      </c>
      <c r="D2064" t="s">
        <v>11</v>
      </c>
      <c r="E2064" t="s">
        <v>100</v>
      </c>
      <c r="F2064">
        <v>22</v>
      </c>
      <c r="G2064">
        <v>1335.9480000000001</v>
      </c>
      <c r="H2064">
        <v>1217.3520000000001</v>
      </c>
      <c r="I2064">
        <v>84.128600000000006</v>
      </c>
      <c r="J2064">
        <v>0.80705150000000003</v>
      </c>
      <c r="K2064">
        <v>117.56189999999999</v>
      </c>
      <c r="L2064">
        <v>118.173</v>
      </c>
      <c r="M2064">
        <v>118.5962</v>
      </c>
      <c r="N2064">
        <v>119.0194</v>
      </c>
      <c r="O2064">
        <v>119.6305</v>
      </c>
      <c r="P2064">
        <v>278.57886999999999</v>
      </c>
      <c r="Q2064">
        <v>256.66048999999998</v>
      </c>
      <c r="R2064">
        <v>7</v>
      </c>
      <c r="S2064" s="81">
        <v>36353</v>
      </c>
    </row>
    <row r="2065" spans="1:19" x14ac:dyDescent="0.2">
      <c r="A2065" t="s">
        <v>75</v>
      </c>
      <c r="B2065" t="s">
        <v>38</v>
      </c>
      <c r="C2065" t="s">
        <v>45</v>
      </c>
      <c r="D2065" t="s">
        <v>11</v>
      </c>
      <c r="E2065" t="s">
        <v>100</v>
      </c>
      <c r="F2065">
        <v>23</v>
      </c>
      <c r="G2065">
        <v>1328.6189999999999</v>
      </c>
      <c r="H2065">
        <v>1236.7729999999999</v>
      </c>
      <c r="I2065">
        <v>81.9619</v>
      </c>
      <c r="J2065">
        <v>0.80631819999999998</v>
      </c>
      <c r="K2065">
        <v>90.812970000000007</v>
      </c>
      <c r="L2065">
        <v>91.423479999999998</v>
      </c>
      <c r="M2065">
        <v>91.846310000000003</v>
      </c>
      <c r="N2065">
        <v>92.269149999999996</v>
      </c>
      <c r="O2065">
        <v>92.879649999999998</v>
      </c>
      <c r="P2065">
        <v>278.57886999999999</v>
      </c>
      <c r="Q2065">
        <v>256.66048999999998</v>
      </c>
      <c r="R2065">
        <v>7</v>
      </c>
      <c r="S2065" s="81">
        <v>36353</v>
      </c>
    </row>
    <row r="2066" spans="1:19" x14ac:dyDescent="0.2">
      <c r="A2066" t="s">
        <v>75</v>
      </c>
      <c r="B2066" t="s">
        <v>38</v>
      </c>
      <c r="C2066" t="s">
        <v>45</v>
      </c>
      <c r="D2066" t="s">
        <v>11</v>
      </c>
      <c r="E2066" t="s">
        <v>100</v>
      </c>
      <c r="F2066">
        <v>24</v>
      </c>
      <c r="G2066">
        <v>1308.704</v>
      </c>
      <c r="H2066">
        <v>1207.3420000000001</v>
      </c>
      <c r="I2066">
        <v>80.881100000000004</v>
      </c>
      <c r="J2066">
        <v>0.80724229999999997</v>
      </c>
      <c r="K2066">
        <v>100.32810000000001</v>
      </c>
      <c r="L2066">
        <v>100.93940000000001</v>
      </c>
      <c r="M2066">
        <v>101.3627</v>
      </c>
      <c r="N2066">
        <v>101.786</v>
      </c>
      <c r="O2066">
        <v>102.3972</v>
      </c>
      <c r="P2066">
        <v>278.57886999999999</v>
      </c>
      <c r="Q2066">
        <v>256.66048999999998</v>
      </c>
      <c r="R2066">
        <v>7</v>
      </c>
      <c r="S2066" s="81">
        <v>36353</v>
      </c>
    </row>
    <row r="2067" spans="1:19" x14ac:dyDescent="0.2">
      <c r="A2067" t="s">
        <v>75</v>
      </c>
      <c r="B2067" t="s">
        <v>38</v>
      </c>
      <c r="C2067" t="s">
        <v>45</v>
      </c>
      <c r="D2067" t="s">
        <v>12</v>
      </c>
      <c r="E2067" t="s">
        <v>100</v>
      </c>
      <c r="F2067">
        <v>1</v>
      </c>
      <c r="G2067">
        <v>1247.6110000000001</v>
      </c>
      <c r="H2067">
        <v>1247.6110000000001</v>
      </c>
      <c r="I2067">
        <v>76.853399999999993</v>
      </c>
      <c r="J2067">
        <v>0.76454409999999995</v>
      </c>
      <c r="K2067">
        <v>-0.97980270000000003</v>
      </c>
      <c r="L2067">
        <v>-0.40092729999999999</v>
      </c>
      <c r="M2067">
        <v>0</v>
      </c>
      <c r="N2067">
        <v>0.40092729999999999</v>
      </c>
      <c r="O2067">
        <v>0.97980270000000003</v>
      </c>
      <c r="P2067">
        <v>278.57886999999999</v>
      </c>
      <c r="Q2067">
        <v>256.66048999999998</v>
      </c>
      <c r="R2067">
        <v>8</v>
      </c>
      <c r="S2067" s="81">
        <v>35289</v>
      </c>
    </row>
    <row r="2068" spans="1:19" x14ac:dyDescent="0.2">
      <c r="A2068" t="s">
        <v>75</v>
      </c>
      <c r="B2068" t="s">
        <v>38</v>
      </c>
      <c r="C2068" t="s">
        <v>45</v>
      </c>
      <c r="D2068" t="s">
        <v>12</v>
      </c>
      <c r="E2068" t="s">
        <v>100</v>
      </c>
      <c r="F2068">
        <v>2</v>
      </c>
      <c r="G2068">
        <v>1216.7929999999999</v>
      </c>
      <c r="H2068">
        <v>1216.7929999999999</v>
      </c>
      <c r="I2068">
        <v>75.600700000000003</v>
      </c>
      <c r="J2068">
        <v>0.76210080000000002</v>
      </c>
      <c r="K2068">
        <v>-0.97667139999999997</v>
      </c>
      <c r="L2068">
        <v>-0.399646</v>
      </c>
      <c r="M2068">
        <v>0</v>
      </c>
      <c r="N2068">
        <v>0.399646</v>
      </c>
      <c r="O2068">
        <v>0.97667139999999997</v>
      </c>
      <c r="P2068">
        <v>278.57886999999999</v>
      </c>
      <c r="Q2068">
        <v>256.66048999999998</v>
      </c>
      <c r="R2068">
        <v>8</v>
      </c>
      <c r="S2068" s="81">
        <v>35289</v>
      </c>
    </row>
    <row r="2069" spans="1:19" x14ac:dyDescent="0.2">
      <c r="A2069" t="s">
        <v>75</v>
      </c>
      <c r="B2069" t="s">
        <v>38</v>
      </c>
      <c r="C2069" t="s">
        <v>45</v>
      </c>
      <c r="D2069" t="s">
        <v>12</v>
      </c>
      <c r="E2069" t="s">
        <v>100</v>
      </c>
      <c r="F2069">
        <v>3</v>
      </c>
      <c r="G2069">
        <v>1203.4100000000001</v>
      </c>
      <c r="H2069">
        <v>1203.4100000000001</v>
      </c>
      <c r="I2069">
        <v>74.877399999999994</v>
      </c>
      <c r="J2069">
        <v>0.76290250000000004</v>
      </c>
      <c r="K2069">
        <v>-0.97769890000000004</v>
      </c>
      <c r="L2069">
        <v>-0.40006649999999999</v>
      </c>
      <c r="M2069">
        <v>0</v>
      </c>
      <c r="N2069">
        <v>0.40006649999999999</v>
      </c>
      <c r="O2069">
        <v>0.97769890000000004</v>
      </c>
      <c r="P2069">
        <v>278.57886999999999</v>
      </c>
      <c r="Q2069">
        <v>256.66048999999998</v>
      </c>
      <c r="R2069">
        <v>8</v>
      </c>
      <c r="S2069" s="81">
        <v>35289</v>
      </c>
    </row>
    <row r="2070" spans="1:19" x14ac:dyDescent="0.2">
      <c r="A2070" t="s">
        <v>75</v>
      </c>
      <c r="B2070" t="s">
        <v>38</v>
      </c>
      <c r="C2070" t="s">
        <v>45</v>
      </c>
      <c r="D2070" t="s">
        <v>12</v>
      </c>
      <c r="E2070" t="s">
        <v>100</v>
      </c>
      <c r="F2070">
        <v>4</v>
      </c>
      <c r="G2070">
        <v>1202.377</v>
      </c>
      <c r="H2070">
        <v>1202.377</v>
      </c>
      <c r="I2070">
        <v>73.539599999999993</v>
      </c>
      <c r="J2070">
        <v>0.76316410000000001</v>
      </c>
      <c r="K2070">
        <v>-0.97803410000000002</v>
      </c>
      <c r="L2070">
        <v>-0.40020359999999999</v>
      </c>
      <c r="M2070">
        <v>0</v>
      </c>
      <c r="N2070">
        <v>0.40020359999999999</v>
      </c>
      <c r="O2070">
        <v>0.97803410000000002</v>
      </c>
      <c r="P2070">
        <v>278.57886999999999</v>
      </c>
      <c r="Q2070">
        <v>256.66048999999998</v>
      </c>
      <c r="R2070">
        <v>8</v>
      </c>
      <c r="S2070" s="81">
        <v>35289</v>
      </c>
    </row>
    <row r="2071" spans="1:19" x14ac:dyDescent="0.2">
      <c r="A2071" t="s">
        <v>75</v>
      </c>
      <c r="B2071" t="s">
        <v>38</v>
      </c>
      <c r="C2071" t="s">
        <v>45</v>
      </c>
      <c r="D2071" t="s">
        <v>12</v>
      </c>
      <c r="E2071" t="s">
        <v>100</v>
      </c>
      <c r="F2071">
        <v>5</v>
      </c>
      <c r="G2071">
        <v>1231.3779999999999</v>
      </c>
      <c r="H2071">
        <v>1231.3779999999999</v>
      </c>
      <c r="I2071">
        <v>72.570099999999996</v>
      </c>
      <c r="J2071">
        <v>0.76678480000000004</v>
      </c>
      <c r="K2071">
        <v>-0.98267420000000005</v>
      </c>
      <c r="L2071">
        <v>-0.40210230000000002</v>
      </c>
      <c r="M2071">
        <v>0</v>
      </c>
      <c r="N2071">
        <v>0.40210230000000002</v>
      </c>
      <c r="O2071">
        <v>0.98267420000000005</v>
      </c>
      <c r="P2071">
        <v>278.57886999999999</v>
      </c>
      <c r="Q2071">
        <v>256.66048999999998</v>
      </c>
      <c r="R2071">
        <v>8</v>
      </c>
      <c r="S2071" s="81">
        <v>35289</v>
      </c>
    </row>
    <row r="2072" spans="1:19" x14ac:dyDescent="0.2">
      <c r="A2072" t="s">
        <v>75</v>
      </c>
      <c r="B2072" t="s">
        <v>38</v>
      </c>
      <c r="C2072" t="s">
        <v>45</v>
      </c>
      <c r="D2072" t="s">
        <v>12</v>
      </c>
      <c r="E2072" t="s">
        <v>100</v>
      </c>
      <c r="F2072">
        <v>6</v>
      </c>
      <c r="G2072">
        <v>1287.4079999999999</v>
      </c>
      <c r="H2072">
        <v>1287.4079999999999</v>
      </c>
      <c r="I2072">
        <v>71.725700000000003</v>
      </c>
      <c r="J2072">
        <v>0.76685639999999999</v>
      </c>
      <c r="K2072">
        <v>-0.98276600000000003</v>
      </c>
      <c r="L2072">
        <v>-0.40213989999999999</v>
      </c>
      <c r="M2072">
        <v>0</v>
      </c>
      <c r="N2072">
        <v>0.40213989999999999</v>
      </c>
      <c r="O2072">
        <v>0.98276600000000003</v>
      </c>
      <c r="P2072">
        <v>278.57886999999999</v>
      </c>
      <c r="Q2072">
        <v>256.66048999999998</v>
      </c>
      <c r="R2072">
        <v>8</v>
      </c>
      <c r="S2072" s="81">
        <v>35289</v>
      </c>
    </row>
    <row r="2073" spans="1:19" x14ac:dyDescent="0.2">
      <c r="A2073" t="s">
        <v>75</v>
      </c>
      <c r="B2073" t="s">
        <v>38</v>
      </c>
      <c r="C2073" t="s">
        <v>45</v>
      </c>
      <c r="D2073" t="s">
        <v>12</v>
      </c>
      <c r="E2073" t="s">
        <v>100</v>
      </c>
      <c r="F2073">
        <v>7</v>
      </c>
      <c r="G2073">
        <v>1364.0630000000001</v>
      </c>
      <c r="H2073">
        <v>1364.0630000000001</v>
      </c>
      <c r="I2073">
        <v>70.871499999999997</v>
      </c>
      <c r="J2073">
        <v>0.76586989999999999</v>
      </c>
      <c r="K2073">
        <v>-0.98150170000000003</v>
      </c>
      <c r="L2073">
        <v>-0.40162249999999999</v>
      </c>
      <c r="M2073">
        <v>0</v>
      </c>
      <c r="N2073">
        <v>0.40162249999999999</v>
      </c>
      <c r="O2073">
        <v>0.98150170000000003</v>
      </c>
      <c r="P2073">
        <v>278.57886999999999</v>
      </c>
      <c r="Q2073">
        <v>256.66048999999998</v>
      </c>
      <c r="R2073">
        <v>8</v>
      </c>
      <c r="S2073" s="81">
        <v>35289</v>
      </c>
    </row>
    <row r="2074" spans="1:19" x14ac:dyDescent="0.2">
      <c r="A2074" t="s">
        <v>75</v>
      </c>
      <c r="B2074" t="s">
        <v>38</v>
      </c>
      <c r="C2074" t="s">
        <v>45</v>
      </c>
      <c r="D2074" t="s">
        <v>12</v>
      </c>
      <c r="E2074" t="s">
        <v>100</v>
      </c>
      <c r="F2074">
        <v>8</v>
      </c>
      <c r="G2074">
        <v>1391.211</v>
      </c>
      <c r="H2074">
        <v>1391.211</v>
      </c>
      <c r="I2074">
        <v>72.688500000000005</v>
      </c>
      <c r="J2074">
        <v>0.76423249999999998</v>
      </c>
      <c r="K2074">
        <v>-0.97940329999999998</v>
      </c>
      <c r="L2074">
        <v>-0.40076390000000001</v>
      </c>
      <c r="M2074">
        <v>0</v>
      </c>
      <c r="N2074">
        <v>0.40076390000000001</v>
      </c>
      <c r="O2074">
        <v>0.97940329999999998</v>
      </c>
      <c r="P2074">
        <v>278.57886999999999</v>
      </c>
      <c r="Q2074">
        <v>256.66048999999998</v>
      </c>
      <c r="R2074">
        <v>8</v>
      </c>
      <c r="S2074" s="81">
        <v>35289</v>
      </c>
    </row>
    <row r="2075" spans="1:19" x14ac:dyDescent="0.2">
      <c r="A2075" t="s">
        <v>75</v>
      </c>
      <c r="B2075" t="s">
        <v>38</v>
      </c>
      <c r="C2075" t="s">
        <v>45</v>
      </c>
      <c r="D2075" t="s">
        <v>12</v>
      </c>
      <c r="E2075" t="s">
        <v>100</v>
      </c>
      <c r="F2075">
        <v>9</v>
      </c>
      <c r="G2075">
        <v>1400.864</v>
      </c>
      <c r="H2075">
        <v>1400.864</v>
      </c>
      <c r="I2075">
        <v>77.984700000000004</v>
      </c>
      <c r="J2075">
        <v>0.76113949999999997</v>
      </c>
      <c r="K2075">
        <v>-0.97543939999999996</v>
      </c>
      <c r="L2075">
        <v>-0.39914189999999999</v>
      </c>
      <c r="M2075">
        <v>0</v>
      </c>
      <c r="N2075">
        <v>0.39914189999999999</v>
      </c>
      <c r="O2075">
        <v>0.97543939999999996</v>
      </c>
      <c r="P2075">
        <v>278.57886999999999</v>
      </c>
      <c r="Q2075">
        <v>256.66048999999998</v>
      </c>
      <c r="R2075">
        <v>8</v>
      </c>
      <c r="S2075" s="81">
        <v>35289</v>
      </c>
    </row>
    <row r="2076" spans="1:19" x14ac:dyDescent="0.2">
      <c r="A2076" t="s">
        <v>75</v>
      </c>
      <c r="B2076" t="s">
        <v>38</v>
      </c>
      <c r="C2076" t="s">
        <v>45</v>
      </c>
      <c r="D2076" t="s">
        <v>12</v>
      </c>
      <c r="E2076" t="s">
        <v>100</v>
      </c>
      <c r="F2076">
        <v>10</v>
      </c>
      <c r="G2076">
        <v>1397.797</v>
      </c>
      <c r="H2076">
        <v>1397.797</v>
      </c>
      <c r="I2076">
        <v>81.938299999999998</v>
      </c>
      <c r="J2076">
        <v>0.75761480000000003</v>
      </c>
      <c r="K2076">
        <v>-0.97092239999999996</v>
      </c>
      <c r="L2076">
        <v>-0.39729360000000002</v>
      </c>
      <c r="M2076">
        <v>0</v>
      </c>
      <c r="N2076">
        <v>0.39729360000000002</v>
      </c>
      <c r="O2076">
        <v>0.97092239999999996</v>
      </c>
      <c r="P2076">
        <v>278.57886999999999</v>
      </c>
      <c r="Q2076">
        <v>256.66048999999998</v>
      </c>
      <c r="R2076">
        <v>8</v>
      </c>
      <c r="S2076" s="81">
        <v>35289</v>
      </c>
    </row>
    <row r="2077" spans="1:19" x14ac:dyDescent="0.2">
      <c r="A2077" t="s">
        <v>75</v>
      </c>
      <c r="B2077" t="s">
        <v>38</v>
      </c>
      <c r="C2077" t="s">
        <v>45</v>
      </c>
      <c r="D2077" t="s">
        <v>12</v>
      </c>
      <c r="E2077" t="s">
        <v>100</v>
      </c>
      <c r="F2077">
        <v>11</v>
      </c>
      <c r="G2077">
        <v>1387.18</v>
      </c>
      <c r="H2077">
        <v>1387.18</v>
      </c>
      <c r="I2077">
        <v>85.9495</v>
      </c>
      <c r="J2077">
        <v>0.76145560000000001</v>
      </c>
      <c r="K2077">
        <v>-0.97584459999999995</v>
      </c>
      <c r="L2077">
        <v>-0.39930769999999999</v>
      </c>
      <c r="M2077">
        <v>0</v>
      </c>
      <c r="N2077">
        <v>0.39930769999999999</v>
      </c>
      <c r="O2077">
        <v>0.97584459999999995</v>
      </c>
      <c r="P2077">
        <v>278.57886999999999</v>
      </c>
      <c r="Q2077">
        <v>256.66048999999998</v>
      </c>
      <c r="R2077">
        <v>8</v>
      </c>
      <c r="S2077" s="81">
        <v>35289</v>
      </c>
    </row>
    <row r="2078" spans="1:19" x14ac:dyDescent="0.2">
      <c r="A2078" t="s">
        <v>75</v>
      </c>
      <c r="B2078" t="s">
        <v>38</v>
      </c>
      <c r="C2078" t="s">
        <v>45</v>
      </c>
      <c r="D2078" t="s">
        <v>12</v>
      </c>
      <c r="E2078" t="s">
        <v>100</v>
      </c>
      <c r="F2078">
        <v>12</v>
      </c>
      <c r="G2078">
        <v>1388.2860000000001</v>
      </c>
      <c r="H2078">
        <v>1320.433</v>
      </c>
      <c r="I2078">
        <v>89.389600000000002</v>
      </c>
      <c r="J2078">
        <v>0.75496249999999998</v>
      </c>
      <c r="K2078">
        <v>66.886359999999996</v>
      </c>
      <c r="L2078">
        <v>67.457980000000006</v>
      </c>
      <c r="M2078">
        <v>67.853880000000004</v>
      </c>
      <c r="N2078">
        <v>68.249790000000004</v>
      </c>
      <c r="O2078">
        <v>68.821399999999997</v>
      </c>
      <c r="P2078">
        <v>278.57886999999999</v>
      </c>
      <c r="Q2078">
        <v>256.66048999999998</v>
      </c>
      <c r="R2078">
        <v>8</v>
      </c>
      <c r="S2078" s="81">
        <v>35289</v>
      </c>
    </row>
    <row r="2079" spans="1:19" x14ac:dyDescent="0.2">
      <c r="A2079" t="s">
        <v>75</v>
      </c>
      <c r="B2079" t="s">
        <v>38</v>
      </c>
      <c r="C2079" t="s">
        <v>45</v>
      </c>
      <c r="D2079" t="s">
        <v>12</v>
      </c>
      <c r="E2079" t="s">
        <v>100</v>
      </c>
      <c r="F2079">
        <v>13</v>
      </c>
      <c r="G2079">
        <v>1372.355</v>
      </c>
      <c r="H2079">
        <v>858.04110000000003</v>
      </c>
      <c r="I2079">
        <v>92.646699999999996</v>
      </c>
      <c r="J2079">
        <v>0.75601980000000002</v>
      </c>
      <c r="K2079">
        <v>513.34519999999998</v>
      </c>
      <c r="L2079">
        <v>513.91750000000002</v>
      </c>
      <c r="M2079">
        <v>514.31399999999996</v>
      </c>
      <c r="N2079">
        <v>514.71050000000002</v>
      </c>
      <c r="O2079">
        <v>515.28290000000004</v>
      </c>
      <c r="P2079">
        <v>278.57886999999999</v>
      </c>
      <c r="Q2079">
        <v>256.66048999999998</v>
      </c>
      <c r="R2079">
        <v>8</v>
      </c>
      <c r="S2079" s="81">
        <v>35289</v>
      </c>
    </row>
    <row r="2080" spans="1:19" x14ac:dyDescent="0.2">
      <c r="A2080" t="s">
        <v>75</v>
      </c>
      <c r="B2080" t="s">
        <v>38</v>
      </c>
      <c r="C2080" t="s">
        <v>45</v>
      </c>
      <c r="D2080" t="s">
        <v>12</v>
      </c>
      <c r="E2080" t="s">
        <v>100</v>
      </c>
      <c r="F2080">
        <v>14</v>
      </c>
      <c r="G2080">
        <v>1381.636</v>
      </c>
      <c r="H2080">
        <v>277.71390000000002</v>
      </c>
      <c r="I2080">
        <v>95.781199999999998</v>
      </c>
      <c r="J2080">
        <v>0.75846469999999999</v>
      </c>
      <c r="K2080">
        <v>1102.95</v>
      </c>
      <c r="L2080">
        <v>1103.5239999999999</v>
      </c>
      <c r="M2080">
        <v>1103.922</v>
      </c>
      <c r="N2080">
        <v>1104.32</v>
      </c>
      <c r="O2080">
        <v>1104.894</v>
      </c>
      <c r="P2080">
        <v>278.57886999999999</v>
      </c>
      <c r="Q2080">
        <v>256.66048999999998</v>
      </c>
      <c r="R2080">
        <v>8</v>
      </c>
      <c r="S2080" s="81">
        <v>35289</v>
      </c>
    </row>
    <row r="2081" spans="1:19" x14ac:dyDescent="0.2">
      <c r="A2081" t="s">
        <v>75</v>
      </c>
      <c r="B2081" t="s">
        <v>38</v>
      </c>
      <c r="C2081" t="s">
        <v>45</v>
      </c>
      <c r="D2081" t="s">
        <v>12</v>
      </c>
      <c r="E2081" t="s">
        <v>100</v>
      </c>
      <c r="F2081">
        <v>15</v>
      </c>
      <c r="G2081">
        <v>1346.7850000000001</v>
      </c>
      <c r="H2081">
        <v>273.52260000000001</v>
      </c>
      <c r="I2081">
        <v>97.777199999999993</v>
      </c>
      <c r="J2081">
        <v>0.75139610000000001</v>
      </c>
      <c r="K2081">
        <v>1072.3</v>
      </c>
      <c r="L2081">
        <v>1072.8689999999999</v>
      </c>
      <c r="M2081">
        <v>1073.2629999999999</v>
      </c>
      <c r="N2081">
        <v>1073.6569999999999</v>
      </c>
      <c r="O2081">
        <v>1074.2260000000001</v>
      </c>
      <c r="P2081">
        <v>278.57886999999999</v>
      </c>
      <c r="Q2081">
        <v>256.66048999999998</v>
      </c>
      <c r="R2081">
        <v>8</v>
      </c>
      <c r="S2081" s="81">
        <v>35289</v>
      </c>
    </row>
    <row r="2082" spans="1:19" x14ac:dyDescent="0.2">
      <c r="A2082" t="s">
        <v>75</v>
      </c>
      <c r="B2082" t="s">
        <v>38</v>
      </c>
      <c r="C2082" t="s">
        <v>45</v>
      </c>
      <c r="D2082" t="s">
        <v>12</v>
      </c>
      <c r="E2082" t="s">
        <v>100</v>
      </c>
      <c r="F2082">
        <v>16</v>
      </c>
      <c r="G2082">
        <v>1287.288</v>
      </c>
      <c r="H2082">
        <v>268.90800000000002</v>
      </c>
      <c r="I2082">
        <v>98.579499999999996</v>
      </c>
      <c r="J2082">
        <v>0.75240320000000005</v>
      </c>
      <c r="K2082">
        <v>1017.415</v>
      </c>
      <c r="L2082">
        <v>1017.985</v>
      </c>
      <c r="M2082">
        <v>1018.38</v>
      </c>
      <c r="N2082">
        <v>1018.774</v>
      </c>
      <c r="O2082">
        <v>1019.3440000000001</v>
      </c>
      <c r="P2082">
        <v>278.57886999999999</v>
      </c>
      <c r="Q2082">
        <v>256.66048999999998</v>
      </c>
      <c r="R2082">
        <v>8</v>
      </c>
      <c r="S2082" s="81">
        <v>35289</v>
      </c>
    </row>
    <row r="2083" spans="1:19" x14ac:dyDescent="0.2">
      <c r="A2083" t="s">
        <v>75</v>
      </c>
      <c r="B2083" t="s">
        <v>38</v>
      </c>
      <c r="C2083" t="s">
        <v>45</v>
      </c>
      <c r="D2083" t="s">
        <v>12</v>
      </c>
      <c r="E2083" t="s">
        <v>100</v>
      </c>
      <c r="F2083">
        <v>17</v>
      </c>
      <c r="G2083">
        <v>1266.1479999999999</v>
      </c>
      <c r="H2083">
        <v>264.33909999999997</v>
      </c>
      <c r="I2083">
        <v>98.808099999999996</v>
      </c>
      <c r="J2083">
        <v>0.75606600000000002</v>
      </c>
      <c r="K2083">
        <v>1000.84</v>
      </c>
      <c r="L2083">
        <v>1001.412</v>
      </c>
      <c r="M2083">
        <v>1001.809</v>
      </c>
      <c r="N2083">
        <v>1002.205</v>
      </c>
      <c r="O2083">
        <v>1002.777</v>
      </c>
      <c r="P2083">
        <v>278.57886999999999</v>
      </c>
      <c r="Q2083">
        <v>256.66048999999998</v>
      </c>
      <c r="R2083">
        <v>8</v>
      </c>
      <c r="S2083" s="81">
        <v>35289</v>
      </c>
    </row>
    <row r="2084" spans="1:19" x14ac:dyDescent="0.2">
      <c r="A2084" t="s">
        <v>75</v>
      </c>
      <c r="B2084" t="s">
        <v>38</v>
      </c>
      <c r="C2084" t="s">
        <v>45</v>
      </c>
      <c r="D2084" t="s">
        <v>12</v>
      </c>
      <c r="E2084" t="s">
        <v>100</v>
      </c>
      <c r="F2084">
        <v>18</v>
      </c>
      <c r="G2084">
        <v>1255.0229999999999</v>
      </c>
      <c r="H2084">
        <v>258.72190000000001</v>
      </c>
      <c r="I2084">
        <v>97.813100000000006</v>
      </c>
      <c r="J2084">
        <v>0.75324869999999999</v>
      </c>
      <c r="K2084">
        <v>995.33590000000004</v>
      </c>
      <c r="L2084">
        <v>995.90620000000001</v>
      </c>
      <c r="M2084">
        <v>996.30110000000002</v>
      </c>
      <c r="N2084">
        <v>996.69619999999998</v>
      </c>
      <c r="O2084">
        <v>997.26649999999995</v>
      </c>
      <c r="P2084">
        <v>278.57886999999999</v>
      </c>
      <c r="Q2084">
        <v>256.66048999999998</v>
      </c>
      <c r="R2084">
        <v>8</v>
      </c>
      <c r="S2084" s="81">
        <v>35289</v>
      </c>
    </row>
    <row r="2085" spans="1:19" x14ac:dyDescent="0.2">
      <c r="A2085" t="s">
        <v>75</v>
      </c>
      <c r="B2085" t="s">
        <v>38</v>
      </c>
      <c r="C2085" t="s">
        <v>45</v>
      </c>
      <c r="D2085" t="s">
        <v>12</v>
      </c>
      <c r="E2085" t="s">
        <v>100</v>
      </c>
      <c r="F2085">
        <v>19</v>
      </c>
      <c r="G2085">
        <v>1300.01</v>
      </c>
      <c r="H2085">
        <v>659.12919999999997</v>
      </c>
      <c r="I2085">
        <v>95.252799999999993</v>
      </c>
      <c r="J2085">
        <v>0.75779419999999997</v>
      </c>
      <c r="K2085">
        <v>639.90989999999999</v>
      </c>
      <c r="L2085">
        <v>640.48360000000002</v>
      </c>
      <c r="M2085">
        <v>640.88099999999997</v>
      </c>
      <c r="N2085">
        <v>641.27840000000003</v>
      </c>
      <c r="O2085">
        <v>641.85220000000004</v>
      </c>
      <c r="P2085">
        <v>278.57886999999999</v>
      </c>
      <c r="Q2085">
        <v>256.66048999999998</v>
      </c>
      <c r="R2085">
        <v>8</v>
      </c>
      <c r="S2085" s="81">
        <v>35289</v>
      </c>
    </row>
    <row r="2086" spans="1:19" x14ac:dyDescent="0.2">
      <c r="A2086" t="s">
        <v>75</v>
      </c>
      <c r="B2086" t="s">
        <v>38</v>
      </c>
      <c r="C2086" t="s">
        <v>45</v>
      </c>
      <c r="D2086" t="s">
        <v>12</v>
      </c>
      <c r="E2086" t="s">
        <v>100</v>
      </c>
      <c r="F2086">
        <v>20</v>
      </c>
      <c r="G2086">
        <v>1326.7560000000001</v>
      </c>
      <c r="H2086">
        <v>1037.857</v>
      </c>
      <c r="I2086">
        <v>90.534899999999993</v>
      </c>
      <c r="J2086">
        <v>0.75926830000000001</v>
      </c>
      <c r="K2086">
        <v>287.92660000000001</v>
      </c>
      <c r="L2086">
        <v>288.50150000000002</v>
      </c>
      <c r="M2086">
        <v>288.8997</v>
      </c>
      <c r="N2086">
        <v>289.2978</v>
      </c>
      <c r="O2086">
        <v>289.87270000000001</v>
      </c>
      <c r="P2086">
        <v>278.57886999999999</v>
      </c>
      <c r="Q2086">
        <v>256.66048999999998</v>
      </c>
      <c r="R2086">
        <v>8</v>
      </c>
      <c r="S2086" s="81">
        <v>35289</v>
      </c>
    </row>
    <row r="2087" spans="1:19" x14ac:dyDescent="0.2">
      <c r="A2087" t="s">
        <v>75</v>
      </c>
      <c r="B2087" t="s">
        <v>38</v>
      </c>
      <c r="C2087" t="s">
        <v>45</v>
      </c>
      <c r="D2087" t="s">
        <v>12</v>
      </c>
      <c r="E2087" t="s">
        <v>100</v>
      </c>
      <c r="F2087">
        <v>21</v>
      </c>
      <c r="G2087">
        <v>1334.8330000000001</v>
      </c>
      <c r="H2087">
        <v>1176.3610000000001</v>
      </c>
      <c r="I2087">
        <v>85.206299999999999</v>
      </c>
      <c r="J2087">
        <v>0.75839109999999998</v>
      </c>
      <c r="K2087">
        <v>157.5</v>
      </c>
      <c r="L2087">
        <v>158.07419999999999</v>
      </c>
      <c r="M2087">
        <v>158.47190000000001</v>
      </c>
      <c r="N2087">
        <v>158.86959999999999</v>
      </c>
      <c r="O2087">
        <v>159.44380000000001</v>
      </c>
      <c r="P2087">
        <v>278.57886999999999</v>
      </c>
      <c r="Q2087">
        <v>256.66048999999998</v>
      </c>
      <c r="R2087">
        <v>8</v>
      </c>
      <c r="S2087" s="81">
        <v>35289</v>
      </c>
    </row>
    <row r="2088" spans="1:19" x14ac:dyDescent="0.2">
      <c r="A2088" t="s">
        <v>75</v>
      </c>
      <c r="B2088" t="s">
        <v>38</v>
      </c>
      <c r="C2088" t="s">
        <v>45</v>
      </c>
      <c r="D2088" t="s">
        <v>12</v>
      </c>
      <c r="E2088" t="s">
        <v>100</v>
      </c>
      <c r="F2088">
        <v>22</v>
      </c>
      <c r="G2088">
        <v>1342.2550000000001</v>
      </c>
      <c r="H2088">
        <v>1215.0060000000001</v>
      </c>
      <c r="I2088">
        <v>82.2941</v>
      </c>
      <c r="J2088">
        <v>0.76420259999999995</v>
      </c>
      <c r="K2088">
        <v>126.2698</v>
      </c>
      <c r="L2088">
        <v>126.8484</v>
      </c>
      <c r="M2088">
        <v>127.2491</v>
      </c>
      <c r="N2088">
        <v>127.6499</v>
      </c>
      <c r="O2088">
        <v>128.2285</v>
      </c>
      <c r="P2088">
        <v>278.57886999999999</v>
      </c>
      <c r="Q2088">
        <v>256.66048999999998</v>
      </c>
      <c r="R2088">
        <v>8</v>
      </c>
      <c r="S2088" s="81">
        <v>35289</v>
      </c>
    </row>
    <row r="2089" spans="1:19" x14ac:dyDescent="0.2">
      <c r="A2089" t="s">
        <v>75</v>
      </c>
      <c r="B2089" t="s">
        <v>38</v>
      </c>
      <c r="C2089" t="s">
        <v>45</v>
      </c>
      <c r="D2089" t="s">
        <v>12</v>
      </c>
      <c r="E2089" t="s">
        <v>100</v>
      </c>
      <c r="F2089">
        <v>23</v>
      </c>
      <c r="G2089">
        <v>1330.194</v>
      </c>
      <c r="H2089">
        <v>1223.539</v>
      </c>
      <c r="I2089">
        <v>79.980199999999996</v>
      </c>
      <c r="J2089">
        <v>0.76475490000000002</v>
      </c>
      <c r="K2089">
        <v>105.6746</v>
      </c>
      <c r="L2089">
        <v>106.25360000000001</v>
      </c>
      <c r="M2089">
        <v>106.65470000000001</v>
      </c>
      <c r="N2089">
        <v>107.0557</v>
      </c>
      <c r="O2089">
        <v>107.6347</v>
      </c>
      <c r="P2089">
        <v>278.57886999999999</v>
      </c>
      <c r="Q2089">
        <v>256.66048999999998</v>
      </c>
      <c r="R2089">
        <v>8</v>
      </c>
      <c r="S2089" s="81">
        <v>35289</v>
      </c>
    </row>
    <row r="2090" spans="1:19" x14ac:dyDescent="0.2">
      <c r="A2090" t="s">
        <v>75</v>
      </c>
      <c r="B2090" t="s">
        <v>38</v>
      </c>
      <c r="C2090" t="s">
        <v>45</v>
      </c>
      <c r="D2090" t="s">
        <v>12</v>
      </c>
      <c r="E2090" t="s">
        <v>100</v>
      </c>
      <c r="F2090">
        <v>24</v>
      </c>
      <c r="G2090">
        <v>1314.4939999999999</v>
      </c>
      <c r="H2090">
        <v>1223.829</v>
      </c>
      <c r="I2090">
        <v>78.176699999999997</v>
      </c>
      <c r="J2090">
        <v>0.76735960000000003</v>
      </c>
      <c r="K2090">
        <v>89.681259999999995</v>
      </c>
      <c r="L2090">
        <v>90.262270000000001</v>
      </c>
      <c r="M2090">
        <v>90.664670000000001</v>
      </c>
      <c r="N2090">
        <v>91.067080000000004</v>
      </c>
      <c r="O2090">
        <v>91.648089999999996</v>
      </c>
      <c r="P2090">
        <v>278.57886999999999</v>
      </c>
      <c r="Q2090">
        <v>256.66048999999998</v>
      </c>
      <c r="R2090">
        <v>8</v>
      </c>
      <c r="S2090" s="81">
        <v>35289</v>
      </c>
    </row>
    <row r="2091" spans="1:19" x14ac:dyDescent="0.2">
      <c r="A2091" t="s">
        <v>75</v>
      </c>
      <c r="B2091" t="s">
        <v>38</v>
      </c>
      <c r="C2091" t="s">
        <v>45</v>
      </c>
      <c r="D2091" t="s">
        <v>13</v>
      </c>
      <c r="E2091" t="s">
        <v>100</v>
      </c>
      <c r="F2091">
        <v>1</v>
      </c>
      <c r="G2091">
        <v>1217.412</v>
      </c>
      <c r="H2091">
        <v>1217.412</v>
      </c>
      <c r="I2091">
        <v>72.926299999999998</v>
      </c>
      <c r="J2091">
        <v>0.82428650000000003</v>
      </c>
      <c r="K2091">
        <v>-1.0563659999999999</v>
      </c>
      <c r="L2091">
        <v>-0.43225629999999998</v>
      </c>
      <c r="M2091">
        <v>0</v>
      </c>
      <c r="N2091">
        <v>0.43225629999999998</v>
      </c>
      <c r="O2091">
        <v>1.0563659999999999</v>
      </c>
      <c r="P2091">
        <v>278.57886999999999</v>
      </c>
      <c r="Q2091">
        <v>256.66048999999998</v>
      </c>
      <c r="R2091">
        <v>9</v>
      </c>
      <c r="S2091" s="81">
        <v>36788</v>
      </c>
    </row>
    <row r="2092" spans="1:19" x14ac:dyDescent="0.2">
      <c r="A2092" t="s">
        <v>75</v>
      </c>
      <c r="B2092" t="s">
        <v>38</v>
      </c>
      <c r="C2092" t="s">
        <v>45</v>
      </c>
      <c r="D2092" t="s">
        <v>13</v>
      </c>
      <c r="E2092" t="s">
        <v>100</v>
      </c>
      <c r="F2092">
        <v>2</v>
      </c>
      <c r="G2092">
        <v>1191.6669999999999</v>
      </c>
      <c r="H2092">
        <v>1191.6669999999999</v>
      </c>
      <c r="I2092">
        <v>71.406800000000004</v>
      </c>
      <c r="J2092">
        <v>0.8222315</v>
      </c>
      <c r="K2092">
        <v>-1.0537319999999999</v>
      </c>
      <c r="L2092">
        <v>-0.43117860000000002</v>
      </c>
      <c r="M2092">
        <v>0</v>
      </c>
      <c r="N2092">
        <v>0.43117860000000002</v>
      </c>
      <c r="O2092">
        <v>1.0537319999999999</v>
      </c>
      <c r="P2092">
        <v>278.57886999999999</v>
      </c>
      <c r="Q2092">
        <v>256.66048999999998</v>
      </c>
      <c r="R2092">
        <v>9</v>
      </c>
      <c r="S2092" s="81">
        <v>36788</v>
      </c>
    </row>
    <row r="2093" spans="1:19" x14ac:dyDescent="0.2">
      <c r="A2093" t="s">
        <v>75</v>
      </c>
      <c r="B2093" t="s">
        <v>38</v>
      </c>
      <c r="C2093" t="s">
        <v>45</v>
      </c>
      <c r="D2093" t="s">
        <v>13</v>
      </c>
      <c r="E2093" t="s">
        <v>100</v>
      </c>
      <c r="F2093">
        <v>3</v>
      </c>
      <c r="G2093">
        <v>1162.5419999999999</v>
      </c>
      <c r="H2093">
        <v>1162.5419999999999</v>
      </c>
      <c r="I2093">
        <v>69.587699999999998</v>
      </c>
      <c r="J2093">
        <v>0.82258019999999998</v>
      </c>
      <c r="K2093">
        <v>-1.054179</v>
      </c>
      <c r="L2093">
        <v>-0.43136150000000001</v>
      </c>
      <c r="M2093">
        <v>0</v>
      </c>
      <c r="N2093">
        <v>0.43136150000000001</v>
      </c>
      <c r="O2093">
        <v>1.054179</v>
      </c>
      <c r="P2093">
        <v>278.57886999999999</v>
      </c>
      <c r="Q2093">
        <v>256.66048999999998</v>
      </c>
      <c r="R2093">
        <v>9</v>
      </c>
      <c r="S2093" s="81">
        <v>36788</v>
      </c>
    </row>
    <row r="2094" spans="1:19" x14ac:dyDescent="0.2">
      <c r="A2094" t="s">
        <v>75</v>
      </c>
      <c r="B2094" t="s">
        <v>38</v>
      </c>
      <c r="C2094" t="s">
        <v>45</v>
      </c>
      <c r="D2094" t="s">
        <v>13</v>
      </c>
      <c r="E2094" t="s">
        <v>100</v>
      </c>
      <c r="F2094">
        <v>4</v>
      </c>
      <c r="G2094">
        <v>1165.2629999999999</v>
      </c>
      <c r="H2094">
        <v>1165.2629999999999</v>
      </c>
      <c r="I2094">
        <v>68.552000000000007</v>
      </c>
      <c r="J2094">
        <v>0.81944689999999998</v>
      </c>
      <c r="K2094">
        <v>-1.0501640000000001</v>
      </c>
      <c r="L2094">
        <v>-0.4297184</v>
      </c>
      <c r="M2094">
        <v>0</v>
      </c>
      <c r="N2094">
        <v>0.4297184</v>
      </c>
      <c r="O2094">
        <v>1.0501640000000001</v>
      </c>
      <c r="P2094">
        <v>278.57886999999999</v>
      </c>
      <c r="Q2094">
        <v>256.66048999999998</v>
      </c>
      <c r="R2094">
        <v>9</v>
      </c>
      <c r="S2094" s="81">
        <v>36788</v>
      </c>
    </row>
    <row r="2095" spans="1:19" x14ac:dyDescent="0.2">
      <c r="A2095" t="s">
        <v>75</v>
      </c>
      <c r="B2095" t="s">
        <v>38</v>
      </c>
      <c r="C2095" t="s">
        <v>45</v>
      </c>
      <c r="D2095" t="s">
        <v>13</v>
      </c>
      <c r="E2095" t="s">
        <v>100</v>
      </c>
      <c r="F2095">
        <v>5</v>
      </c>
      <c r="G2095">
        <v>1199.203</v>
      </c>
      <c r="H2095">
        <v>1199.203</v>
      </c>
      <c r="I2095">
        <v>67.635199999999998</v>
      </c>
      <c r="J2095">
        <v>0.83055199999999996</v>
      </c>
      <c r="K2095">
        <v>-1.064395</v>
      </c>
      <c r="L2095">
        <v>-0.43554189999999998</v>
      </c>
      <c r="M2095">
        <v>0</v>
      </c>
      <c r="N2095">
        <v>0.43554189999999998</v>
      </c>
      <c r="O2095">
        <v>1.064395</v>
      </c>
      <c r="P2095">
        <v>278.57886999999999</v>
      </c>
      <c r="Q2095">
        <v>256.66048999999998</v>
      </c>
      <c r="R2095">
        <v>9</v>
      </c>
      <c r="S2095" s="81">
        <v>36788</v>
      </c>
    </row>
    <row r="2096" spans="1:19" x14ac:dyDescent="0.2">
      <c r="A2096" t="s">
        <v>75</v>
      </c>
      <c r="B2096" t="s">
        <v>38</v>
      </c>
      <c r="C2096" t="s">
        <v>45</v>
      </c>
      <c r="D2096" t="s">
        <v>13</v>
      </c>
      <c r="E2096" t="s">
        <v>100</v>
      </c>
      <c r="F2096">
        <v>6</v>
      </c>
      <c r="G2096">
        <v>1255.2670000000001</v>
      </c>
      <c r="H2096">
        <v>1255.2670000000001</v>
      </c>
      <c r="I2096">
        <v>66.432900000000004</v>
      </c>
      <c r="J2096">
        <v>0.82867650000000004</v>
      </c>
      <c r="K2096">
        <v>-1.061992</v>
      </c>
      <c r="L2096">
        <v>-0.43455840000000001</v>
      </c>
      <c r="M2096">
        <v>0</v>
      </c>
      <c r="N2096">
        <v>0.43455840000000001</v>
      </c>
      <c r="O2096">
        <v>1.061992</v>
      </c>
      <c r="P2096">
        <v>278.57886999999999</v>
      </c>
      <c r="Q2096">
        <v>256.66048999999998</v>
      </c>
      <c r="R2096">
        <v>9</v>
      </c>
      <c r="S2096" s="81">
        <v>36788</v>
      </c>
    </row>
    <row r="2097" spans="1:19" x14ac:dyDescent="0.2">
      <c r="A2097" t="s">
        <v>75</v>
      </c>
      <c r="B2097" t="s">
        <v>38</v>
      </c>
      <c r="C2097" t="s">
        <v>45</v>
      </c>
      <c r="D2097" t="s">
        <v>13</v>
      </c>
      <c r="E2097" t="s">
        <v>100</v>
      </c>
      <c r="F2097">
        <v>7</v>
      </c>
      <c r="G2097">
        <v>1341.0930000000001</v>
      </c>
      <c r="H2097">
        <v>1341.0930000000001</v>
      </c>
      <c r="I2097">
        <v>65.695599999999999</v>
      </c>
      <c r="J2097">
        <v>0.82188830000000002</v>
      </c>
      <c r="K2097">
        <v>-1.0532919999999999</v>
      </c>
      <c r="L2097">
        <v>-0.43099860000000001</v>
      </c>
      <c r="M2097">
        <v>0</v>
      </c>
      <c r="N2097">
        <v>0.43099860000000001</v>
      </c>
      <c r="O2097">
        <v>1.0532919999999999</v>
      </c>
      <c r="P2097">
        <v>278.57886999999999</v>
      </c>
      <c r="Q2097">
        <v>256.66048999999998</v>
      </c>
      <c r="R2097">
        <v>9</v>
      </c>
      <c r="S2097" s="81">
        <v>36788</v>
      </c>
    </row>
    <row r="2098" spans="1:19" x14ac:dyDescent="0.2">
      <c r="A2098" t="s">
        <v>75</v>
      </c>
      <c r="B2098" t="s">
        <v>38</v>
      </c>
      <c r="C2098" t="s">
        <v>45</v>
      </c>
      <c r="D2098" t="s">
        <v>13</v>
      </c>
      <c r="E2098" t="s">
        <v>100</v>
      </c>
      <c r="F2098">
        <v>8</v>
      </c>
      <c r="G2098">
        <v>1359.7629999999999</v>
      </c>
      <c r="H2098">
        <v>1359.7629999999999</v>
      </c>
      <c r="I2098">
        <v>67.037499999999994</v>
      </c>
      <c r="J2098">
        <v>0.81979919999999995</v>
      </c>
      <c r="K2098">
        <v>-1.0506150000000001</v>
      </c>
      <c r="L2098">
        <v>-0.42990309999999998</v>
      </c>
      <c r="M2098">
        <v>0</v>
      </c>
      <c r="N2098">
        <v>0.42990309999999998</v>
      </c>
      <c r="O2098">
        <v>1.0506150000000001</v>
      </c>
      <c r="P2098">
        <v>278.57886999999999</v>
      </c>
      <c r="Q2098">
        <v>256.66048999999998</v>
      </c>
      <c r="R2098">
        <v>9</v>
      </c>
      <c r="S2098" s="81">
        <v>36788</v>
      </c>
    </row>
    <row r="2099" spans="1:19" x14ac:dyDescent="0.2">
      <c r="A2099" t="s">
        <v>75</v>
      </c>
      <c r="B2099" t="s">
        <v>38</v>
      </c>
      <c r="C2099" t="s">
        <v>45</v>
      </c>
      <c r="D2099" t="s">
        <v>13</v>
      </c>
      <c r="E2099" t="s">
        <v>100</v>
      </c>
      <c r="F2099">
        <v>9</v>
      </c>
      <c r="G2099">
        <v>1371.117</v>
      </c>
      <c r="H2099">
        <v>1371.117</v>
      </c>
      <c r="I2099">
        <v>72.632000000000005</v>
      </c>
      <c r="J2099">
        <v>0.81209109999999995</v>
      </c>
      <c r="K2099">
        <v>-1.040737</v>
      </c>
      <c r="L2099">
        <v>-0.42586099999999999</v>
      </c>
      <c r="M2099">
        <v>0</v>
      </c>
      <c r="N2099">
        <v>0.42586099999999999</v>
      </c>
      <c r="O2099">
        <v>1.040737</v>
      </c>
      <c r="P2099">
        <v>278.57886999999999</v>
      </c>
      <c r="Q2099">
        <v>256.66048999999998</v>
      </c>
      <c r="R2099">
        <v>9</v>
      </c>
      <c r="S2099" s="81">
        <v>36788</v>
      </c>
    </row>
    <row r="2100" spans="1:19" x14ac:dyDescent="0.2">
      <c r="A2100" t="s">
        <v>75</v>
      </c>
      <c r="B2100" t="s">
        <v>38</v>
      </c>
      <c r="C2100" t="s">
        <v>45</v>
      </c>
      <c r="D2100" t="s">
        <v>13</v>
      </c>
      <c r="E2100" t="s">
        <v>100</v>
      </c>
      <c r="F2100">
        <v>10</v>
      </c>
      <c r="G2100">
        <v>1369.31</v>
      </c>
      <c r="H2100">
        <v>1369.31</v>
      </c>
      <c r="I2100">
        <v>77.912499999999994</v>
      </c>
      <c r="J2100">
        <v>0.80542389999999997</v>
      </c>
      <c r="K2100">
        <v>-1.032192</v>
      </c>
      <c r="L2100">
        <v>-0.42236469999999998</v>
      </c>
      <c r="M2100">
        <v>0</v>
      </c>
      <c r="N2100">
        <v>0.42236469999999998</v>
      </c>
      <c r="O2100">
        <v>1.032192</v>
      </c>
      <c r="P2100">
        <v>278.57886999999999</v>
      </c>
      <c r="Q2100">
        <v>256.66048999999998</v>
      </c>
      <c r="R2100">
        <v>9</v>
      </c>
      <c r="S2100" s="81">
        <v>36788</v>
      </c>
    </row>
    <row r="2101" spans="1:19" x14ac:dyDescent="0.2">
      <c r="A2101" t="s">
        <v>75</v>
      </c>
      <c r="B2101" t="s">
        <v>38</v>
      </c>
      <c r="C2101" t="s">
        <v>45</v>
      </c>
      <c r="D2101" t="s">
        <v>13</v>
      </c>
      <c r="E2101" t="s">
        <v>100</v>
      </c>
      <c r="F2101">
        <v>11</v>
      </c>
      <c r="G2101">
        <v>1350.873</v>
      </c>
      <c r="H2101">
        <v>1350.873</v>
      </c>
      <c r="I2101">
        <v>83.020300000000006</v>
      </c>
      <c r="J2101">
        <v>0.81541280000000005</v>
      </c>
      <c r="K2101">
        <v>-1.044994</v>
      </c>
      <c r="L2101">
        <v>-0.42760290000000001</v>
      </c>
      <c r="M2101">
        <v>0</v>
      </c>
      <c r="N2101">
        <v>0.42760290000000001</v>
      </c>
      <c r="O2101">
        <v>1.044994</v>
      </c>
      <c r="P2101">
        <v>278.57886999999999</v>
      </c>
      <c r="Q2101">
        <v>256.66048999999998</v>
      </c>
      <c r="R2101">
        <v>9</v>
      </c>
      <c r="S2101" s="81">
        <v>36788</v>
      </c>
    </row>
    <row r="2102" spans="1:19" x14ac:dyDescent="0.2">
      <c r="A2102" t="s">
        <v>75</v>
      </c>
      <c r="B2102" t="s">
        <v>38</v>
      </c>
      <c r="C2102" t="s">
        <v>45</v>
      </c>
      <c r="D2102" t="s">
        <v>13</v>
      </c>
      <c r="E2102" t="s">
        <v>100</v>
      </c>
      <c r="F2102">
        <v>12</v>
      </c>
      <c r="G2102">
        <v>1353.653</v>
      </c>
      <c r="H2102">
        <v>1285.6120000000001</v>
      </c>
      <c r="I2102">
        <v>87.227699999999999</v>
      </c>
      <c r="J2102">
        <v>0.80156340000000004</v>
      </c>
      <c r="K2102">
        <v>67.013649999999998</v>
      </c>
      <c r="L2102">
        <v>67.620549999999994</v>
      </c>
      <c r="M2102">
        <v>68.040890000000005</v>
      </c>
      <c r="N2102">
        <v>68.461240000000004</v>
      </c>
      <c r="O2102">
        <v>69.06814</v>
      </c>
      <c r="P2102">
        <v>278.57886999999999</v>
      </c>
      <c r="Q2102">
        <v>256.66048999999998</v>
      </c>
      <c r="R2102">
        <v>9</v>
      </c>
      <c r="S2102" s="81">
        <v>36788</v>
      </c>
    </row>
    <row r="2103" spans="1:19" x14ac:dyDescent="0.2">
      <c r="A2103" t="s">
        <v>75</v>
      </c>
      <c r="B2103" t="s">
        <v>38</v>
      </c>
      <c r="C2103" t="s">
        <v>45</v>
      </c>
      <c r="D2103" t="s">
        <v>13</v>
      </c>
      <c r="E2103" t="s">
        <v>100</v>
      </c>
      <c r="F2103">
        <v>13</v>
      </c>
      <c r="G2103">
        <v>1353.4469999999999</v>
      </c>
      <c r="H2103">
        <v>833.95039999999995</v>
      </c>
      <c r="I2103">
        <v>90.648600000000002</v>
      </c>
      <c r="J2103">
        <v>0.79965799999999998</v>
      </c>
      <c r="K2103">
        <v>518.47170000000006</v>
      </c>
      <c r="L2103">
        <v>519.07709999999997</v>
      </c>
      <c r="M2103">
        <v>519.49649999999997</v>
      </c>
      <c r="N2103">
        <v>519.91579999999999</v>
      </c>
      <c r="O2103">
        <v>520.52120000000002</v>
      </c>
      <c r="P2103">
        <v>278.57886999999999</v>
      </c>
      <c r="Q2103">
        <v>256.66048999999998</v>
      </c>
      <c r="R2103">
        <v>9</v>
      </c>
      <c r="S2103" s="81">
        <v>36788</v>
      </c>
    </row>
    <row r="2104" spans="1:19" x14ac:dyDescent="0.2">
      <c r="A2104" t="s">
        <v>75</v>
      </c>
      <c r="B2104" t="s">
        <v>38</v>
      </c>
      <c r="C2104" t="s">
        <v>45</v>
      </c>
      <c r="D2104" t="s">
        <v>13</v>
      </c>
      <c r="E2104" t="s">
        <v>100</v>
      </c>
      <c r="F2104">
        <v>14</v>
      </c>
      <c r="G2104">
        <v>1364.5239999999999</v>
      </c>
      <c r="H2104">
        <v>276.83710000000002</v>
      </c>
      <c r="I2104">
        <v>93.797799999999995</v>
      </c>
      <c r="J2104">
        <v>0.80891690000000005</v>
      </c>
      <c r="K2104">
        <v>1086.6500000000001</v>
      </c>
      <c r="L2104">
        <v>1087.2619999999999</v>
      </c>
      <c r="M2104">
        <v>1087.6869999999999</v>
      </c>
      <c r="N2104">
        <v>1088.1110000000001</v>
      </c>
      <c r="O2104">
        <v>1088.723</v>
      </c>
      <c r="P2104">
        <v>278.57886999999999</v>
      </c>
      <c r="Q2104">
        <v>256.66048999999998</v>
      </c>
      <c r="R2104">
        <v>9</v>
      </c>
      <c r="S2104" s="81">
        <v>36788</v>
      </c>
    </row>
    <row r="2105" spans="1:19" x14ac:dyDescent="0.2">
      <c r="A2105" t="s">
        <v>75</v>
      </c>
      <c r="B2105" t="s">
        <v>38</v>
      </c>
      <c r="C2105" t="s">
        <v>45</v>
      </c>
      <c r="D2105" t="s">
        <v>13</v>
      </c>
      <c r="E2105" t="s">
        <v>100</v>
      </c>
      <c r="F2105">
        <v>15</v>
      </c>
      <c r="G2105">
        <v>1333.4280000000001</v>
      </c>
      <c r="H2105">
        <v>272.86610000000002</v>
      </c>
      <c r="I2105">
        <v>95.718400000000003</v>
      </c>
      <c r="J2105">
        <v>0.79261599999999999</v>
      </c>
      <c r="K2105">
        <v>1059.546</v>
      </c>
      <c r="L2105">
        <v>1060.146</v>
      </c>
      <c r="M2105">
        <v>1060.5619999999999</v>
      </c>
      <c r="N2105">
        <v>1060.9780000000001</v>
      </c>
      <c r="O2105">
        <v>1061.578</v>
      </c>
      <c r="P2105">
        <v>278.57886999999999</v>
      </c>
      <c r="Q2105">
        <v>256.66048999999998</v>
      </c>
      <c r="R2105">
        <v>9</v>
      </c>
      <c r="S2105" s="81">
        <v>36788</v>
      </c>
    </row>
    <row r="2106" spans="1:19" x14ac:dyDescent="0.2">
      <c r="A2106" t="s">
        <v>75</v>
      </c>
      <c r="B2106" t="s">
        <v>38</v>
      </c>
      <c r="C2106" t="s">
        <v>45</v>
      </c>
      <c r="D2106" t="s">
        <v>13</v>
      </c>
      <c r="E2106" t="s">
        <v>100</v>
      </c>
      <c r="F2106">
        <v>16</v>
      </c>
      <c r="G2106">
        <v>1265.6790000000001</v>
      </c>
      <c r="H2106">
        <v>268.3141</v>
      </c>
      <c r="I2106">
        <v>96.812299999999993</v>
      </c>
      <c r="J2106">
        <v>0.79928089999999996</v>
      </c>
      <c r="K2106">
        <v>996.34069999999997</v>
      </c>
      <c r="L2106">
        <v>996.94590000000005</v>
      </c>
      <c r="M2106">
        <v>997.36500000000001</v>
      </c>
      <c r="N2106">
        <v>997.78420000000006</v>
      </c>
      <c r="O2106">
        <v>998.38930000000005</v>
      </c>
      <c r="P2106">
        <v>278.57886999999999</v>
      </c>
      <c r="Q2106">
        <v>256.66048999999998</v>
      </c>
      <c r="R2106">
        <v>9</v>
      </c>
      <c r="S2106" s="81">
        <v>36788</v>
      </c>
    </row>
    <row r="2107" spans="1:19" x14ac:dyDescent="0.2">
      <c r="A2107" t="s">
        <v>75</v>
      </c>
      <c r="B2107" t="s">
        <v>38</v>
      </c>
      <c r="C2107" t="s">
        <v>45</v>
      </c>
      <c r="D2107" t="s">
        <v>13</v>
      </c>
      <c r="E2107" t="s">
        <v>100</v>
      </c>
      <c r="F2107">
        <v>17</v>
      </c>
      <c r="G2107">
        <v>1244.925</v>
      </c>
      <c r="H2107">
        <v>261.71019999999999</v>
      </c>
      <c r="I2107">
        <v>96.461699999999993</v>
      </c>
      <c r="J2107">
        <v>0.7988653</v>
      </c>
      <c r="K2107">
        <v>982.19060000000002</v>
      </c>
      <c r="L2107">
        <v>982.79549999999995</v>
      </c>
      <c r="M2107">
        <v>983.21439999999996</v>
      </c>
      <c r="N2107">
        <v>983.63329999999996</v>
      </c>
      <c r="O2107">
        <v>984.23820000000001</v>
      </c>
      <c r="P2107">
        <v>278.57886999999999</v>
      </c>
      <c r="Q2107">
        <v>256.66048999999998</v>
      </c>
      <c r="R2107">
        <v>9</v>
      </c>
      <c r="S2107" s="81">
        <v>36788</v>
      </c>
    </row>
    <row r="2108" spans="1:19" x14ac:dyDescent="0.2">
      <c r="A2108" t="s">
        <v>75</v>
      </c>
      <c r="B2108" t="s">
        <v>38</v>
      </c>
      <c r="C2108" t="s">
        <v>45</v>
      </c>
      <c r="D2108" t="s">
        <v>13</v>
      </c>
      <c r="E2108" t="s">
        <v>100</v>
      </c>
      <c r="F2108">
        <v>18</v>
      </c>
      <c r="G2108">
        <v>1232.2950000000001</v>
      </c>
      <c r="H2108">
        <v>254.70959999999999</v>
      </c>
      <c r="I2108">
        <v>94.861599999999996</v>
      </c>
      <c r="J2108">
        <v>0.80113009999999996</v>
      </c>
      <c r="K2108">
        <v>976.55899999999997</v>
      </c>
      <c r="L2108">
        <v>977.16560000000004</v>
      </c>
      <c r="M2108">
        <v>977.58569999999997</v>
      </c>
      <c r="N2108">
        <v>978.00580000000002</v>
      </c>
      <c r="O2108">
        <v>978.61239999999998</v>
      </c>
      <c r="P2108">
        <v>278.57886999999999</v>
      </c>
      <c r="Q2108">
        <v>256.66048999999998</v>
      </c>
      <c r="R2108">
        <v>9</v>
      </c>
      <c r="S2108" s="81">
        <v>36788</v>
      </c>
    </row>
    <row r="2109" spans="1:19" x14ac:dyDescent="0.2">
      <c r="A2109" t="s">
        <v>75</v>
      </c>
      <c r="B2109" t="s">
        <v>38</v>
      </c>
      <c r="C2109" t="s">
        <v>45</v>
      </c>
      <c r="D2109" t="s">
        <v>13</v>
      </c>
      <c r="E2109" t="s">
        <v>100</v>
      </c>
      <c r="F2109">
        <v>19</v>
      </c>
      <c r="G2109">
        <v>1273.181</v>
      </c>
      <c r="H2109">
        <v>637.8768</v>
      </c>
      <c r="I2109">
        <v>91.370900000000006</v>
      </c>
      <c r="J2109">
        <v>0.81449689999999997</v>
      </c>
      <c r="K2109">
        <v>634.26030000000003</v>
      </c>
      <c r="L2109">
        <v>634.87699999999995</v>
      </c>
      <c r="M2109">
        <v>635.30409999999995</v>
      </c>
      <c r="N2109">
        <v>635.73119999999994</v>
      </c>
      <c r="O2109">
        <v>636.34789999999998</v>
      </c>
      <c r="P2109">
        <v>278.57886999999999</v>
      </c>
      <c r="Q2109">
        <v>256.66048999999998</v>
      </c>
      <c r="R2109">
        <v>9</v>
      </c>
      <c r="S2109" s="81">
        <v>36788</v>
      </c>
    </row>
    <row r="2110" spans="1:19" x14ac:dyDescent="0.2">
      <c r="A2110" t="s">
        <v>75</v>
      </c>
      <c r="B2110" t="s">
        <v>38</v>
      </c>
      <c r="C2110" t="s">
        <v>45</v>
      </c>
      <c r="D2110" t="s">
        <v>13</v>
      </c>
      <c r="E2110" t="s">
        <v>100</v>
      </c>
      <c r="F2110">
        <v>20</v>
      </c>
      <c r="G2110">
        <v>1309.1959999999999</v>
      </c>
      <c r="H2110">
        <v>1015.681</v>
      </c>
      <c r="I2110">
        <v>86.341200000000001</v>
      </c>
      <c r="J2110">
        <v>0.81422410000000001</v>
      </c>
      <c r="K2110">
        <v>292.47129999999999</v>
      </c>
      <c r="L2110">
        <v>293.08769999999998</v>
      </c>
      <c r="M2110">
        <v>293.5147</v>
      </c>
      <c r="N2110">
        <v>293.94170000000003</v>
      </c>
      <c r="O2110">
        <v>294.5582</v>
      </c>
      <c r="P2110">
        <v>278.57886999999999</v>
      </c>
      <c r="Q2110">
        <v>256.66048999999998</v>
      </c>
      <c r="R2110">
        <v>9</v>
      </c>
      <c r="S2110" s="81">
        <v>36788</v>
      </c>
    </row>
    <row r="2111" spans="1:19" x14ac:dyDescent="0.2">
      <c r="A2111" t="s">
        <v>75</v>
      </c>
      <c r="B2111" t="s">
        <v>38</v>
      </c>
      <c r="C2111" t="s">
        <v>45</v>
      </c>
      <c r="D2111" t="s">
        <v>13</v>
      </c>
      <c r="E2111" t="s">
        <v>100</v>
      </c>
      <c r="F2111">
        <v>21</v>
      </c>
      <c r="G2111">
        <v>1309.7550000000001</v>
      </c>
      <c r="H2111">
        <v>1145.1600000000001</v>
      </c>
      <c r="I2111">
        <v>82.426000000000002</v>
      </c>
      <c r="J2111">
        <v>0.81327300000000002</v>
      </c>
      <c r="K2111">
        <v>163.55199999999999</v>
      </c>
      <c r="L2111">
        <v>164.1678</v>
      </c>
      <c r="M2111">
        <v>164.5942</v>
      </c>
      <c r="N2111">
        <v>165.02070000000001</v>
      </c>
      <c r="O2111">
        <v>165.63650000000001</v>
      </c>
      <c r="P2111">
        <v>278.57886999999999</v>
      </c>
      <c r="Q2111">
        <v>256.66048999999998</v>
      </c>
      <c r="R2111">
        <v>9</v>
      </c>
      <c r="S2111" s="81">
        <v>36788</v>
      </c>
    </row>
    <row r="2112" spans="1:19" x14ac:dyDescent="0.2">
      <c r="A2112" t="s">
        <v>75</v>
      </c>
      <c r="B2112" t="s">
        <v>38</v>
      </c>
      <c r="C2112" t="s">
        <v>45</v>
      </c>
      <c r="D2112" t="s">
        <v>13</v>
      </c>
      <c r="E2112" t="s">
        <v>100</v>
      </c>
      <c r="F2112">
        <v>22</v>
      </c>
      <c r="G2112">
        <v>1319.8589999999999</v>
      </c>
      <c r="H2112">
        <v>1187.9349999999999</v>
      </c>
      <c r="I2112">
        <v>79.365899999999996</v>
      </c>
      <c r="J2112">
        <v>0.8268683</v>
      </c>
      <c r="K2112">
        <v>130.86449999999999</v>
      </c>
      <c r="L2112">
        <v>131.4906</v>
      </c>
      <c r="M2112">
        <v>131.92420000000001</v>
      </c>
      <c r="N2112">
        <v>132.3578</v>
      </c>
      <c r="O2112">
        <v>132.98390000000001</v>
      </c>
      <c r="P2112">
        <v>278.57886999999999</v>
      </c>
      <c r="Q2112">
        <v>256.66048999999998</v>
      </c>
      <c r="R2112">
        <v>9</v>
      </c>
      <c r="S2112" s="81">
        <v>36788</v>
      </c>
    </row>
    <row r="2113" spans="1:19" x14ac:dyDescent="0.2">
      <c r="A2113" t="s">
        <v>75</v>
      </c>
      <c r="B2113" t="s">
        <v>38</v>
      </c>
      <c r="C2113" t="s">
        <v>45</v>
      </c>
      <c r="D2113" t="s">
        <v>13</v>
      </c>
      <c r="E2113" t="s">
        <v>100</v>
      </c>
      <c r="F2113">
        <v>23</v>
      </c>
      <c r="G2113">
        <v>1313.21</v>
      </c>
      <c r="H2113">
        <v>1205.742</v>
      </c>
      <c r="I2113">
        <v>76.570800000000006</v>
      </c>
      <c r="J2113">
        <v>0.83396269999999995</v>
      </c>
      <c r="K2113">
        <v>106.399</v>
      </c>
      <c r="L2113">
        <v>107.0304</v>
      </c>
      <c r="M2113">
        <v>107.4678</v>
      </c>
      <c r="N2113">
        <v>107.9051</v>
      </c>
      <c r="O2113">
        <v>108.5365</v>
      </c>
      <c r="P2113">
        <v>278.57886999999999</v>
      </c>
      <c r="Q2113">
        <v>256.66048999999998</v>
      </c>
      <c r="R2113">
        <v>9</v>
      </c>
      <c r="S2113" s="81">
        <v>36788</v>
      </c>
    </row>
    <row r="2114" spans="1:19" x14ac:dyDescent="0.2">
      <c r="A2114" t="s">
        <v>75</v>
      </c>
      <c r="B2114" t="s">
        <v>38</v>
      </c>
      <c r="C2114" t="s">
        <v>45</v>
      </c>
      <c r="D2114" t="s">
        <v>13</v>
      </c>
      <c r="E2114" t="s">
        <v>100</v>
      </c>
      <c r="F2114">
        <v>24</v>
      </c>
      <c r="G2114">
        <v>1309.2670000000001</v>
      </c>
      <c r="H2114">
        <v>1203.4849999999999</v>
      </c>
      <c r="I2114">
        <v>75.353499999999997</v>
      </c>
      <c r="J2114">
        <v>0.83262380000000003</v>
      </c>
      <c r="K2114">
        <v>104.71420000000001</v>
      </c>
      <c r="L2114">
        <v>105.3446</v>
      </c>
      <c r="M2114">
        <v>105.7813</v>
      </c>
      <c r="N2114">
        <v>106.2179</v>
      </c>
      <c r="O2114">
        <v>106.84829999999999</v>
      </c>
      <c r="P2114">
        <v>278.57886999999999</v>
      </c>
      <c r="Q2114">
        <v>256.66048999999998</v>
      </c>
      <c r="R2114">
        <v>9</v>
      </c>
      <c r="S2114" s="81">
        <v>36788</v>
      </c>
    </row>
    <row r="2115" spans="1:19" x14ac:dyDescent="0.2">
      <c r="A2115" t="s">
        <v>75</v>
      </c>
      <c r="B2115" t="s">
        <v>38</v>
      </c>
      <c r="C2115" t="s">
        <v>45</v>
      </c>
      <c r="D2115" t="s">
        <v>14</v>
      </c>
      <c r="E2115" t="s">
        <v>100</v>
      </c>
      <c r="F2115">
        <v>1</v>
      </c>
      <c r="G2115">
        <v>1218.835</v>
      </c>
      <c r="H2115">
        <v>1218.835</v>
      </c>
      <c r="I2115">
        <v>70.438599999999994</v>
      </c>
      <c r="J2115">
        <v>0.79843739999999996</v>
      </c>
      <c r="K2115">
        <v>-1.023239</v>
      </c>
      <c r="L2115">
        <v>-0.41870099999999999</v>
      </c>
      <c r="M2115">
        <v>0</v>
      </c>
      <c r="N2115">
        <v>0.41870099999999999</v>
      </c>
      <c r="O2115">
        <v>1.023239</v>
      </c>
      <c r="P2115">
        <v>278.57886999999999</v>
      </c>
      <c r="Q2115">
        <v>256.66048999999998</v>
      </c>
      <c r="R2115">
        <v>10</v>
      </c>
      <c r="S2115" s="81">
        <v>37165</v>
      </c>
    </row>
    <row r="2116" spans="1:19" x14ac:dyDescent="0.2">
      <c r="A2116" t="s">
        <v>75</v>
      </c>
      <c r="B2116" t="s">
        <v>38</v>
      </c>
      <c r="C2116" t="s">
        <v>45</v>
      </c>
      <c r="D2116" t="s">
        <v>14</v>
      </c>
      <c r="E2116" t="s">
        <v>100</v>
      </c>
      <c r="F2116">
        <v>2</v>
      </c>
      <c r="G2116">
        <v>1192.0239999999999</v>
      </c>
      <c r="H2116">
        <v>1192.0239999999999</v>
      </c>
      <c r="I2116">
        <v>69.149000000000001</v>
      </c>
      <c r="J2116">
        <v>0.7968248</v>
      </c>
      <c r="K2116">
        <v>-1.021172</v>
      </c>
      <c r="L2116">
        <v>-0.41785529999999999</v>
      </c>
      <c r="M2116">
        <v>0</v>
      </c>
      <c r="N2116">
        <v>0.41785529999999999</v>
      </c>
      <c r="O2116">
        <v>1.021172</v>
      </c>
      <c r="P2116">
        <v>278.57886999999999</v>
      </c>
      <c r="Q2116">
        <v>256.66048999999998</v>
      </c>
      <c r="R2116">
        <v>10</v>
      </c>
      <c r="S2116" s="81">
        <v>37165</v>
      </c>
    </row>
    <row r="2117" spans="1:19" x14ac:dyDescent="0.2">
      <c r="A2117" t="s">
        <v>75</v>
      </c>
      <c r="B2117" t="s">
        <v>38</v>
      </c>
      <c r="C2117" t="s">
        <v>45</v>
      </c>
      <c r="D2117" t="s">
        <v>14</v>
      </c>
      <c r="E2117" t="s">
        <v>100</v>
      </c>
      <c r="F2117">
        <v>3</v>
      </c>
      <c r="G2117">
        <v>1181.55</v>
      </c>
      <c r="H2117">
        <v>1181.55</v>
      </c>
      <c r="I2117">
        <v>67.664400000000001</v>
      </c>
      <c r="J2117">
        <v>0.79643830000000004</v>
      </c>
      <c r="K2117">
        <v>-1.0206770000000001</v>
      </c>
      <c r="L2117">
        <v>-0.41765269999999999</v>
      </c>
      <c r="M2117">
        <v>0</v>
      </c>
      <c r="N2117">
        <v>0.41765269999999999</v>
      </c>
      <c r="O2117">
        <v>1.0206770000000001</v>
      </c>
      <c r="P2117">
        <v>278.57886999999999</v>
      </c>
      <c r="Q2117">
        <v>256.66048999999998</v>
      </c>
      <c r="R2117">
        <v>10</v>
      </c>
      <c r="S2117" s="81">
        <v>37165</v>
      </c>
    </row>
    <row r="2118" spans="1:19" x14ac:dyDescent="0.2">
      <c r="A2118" t="s">
        <v>75</v>
      </c>
      <c r="B2118" t="s">
        <v>38</v>
      </c>
      <c r="C2118" t="s">
        <v>45</v>
      </c>
      <c r="D2118" t="s">
        <v>14</v>
      </c>
      <c r="E2118" t="s">
        <v>100</v>
      </c>
      <c r="F2118">
        <v>4</v>
      </c>
      <c r="G2118">
        <v>1180.2170000000001</v>
      </c>
      <c r="H2118">
        <v>1180.2170000000001</v>
      </c>
      <c r="I2118">
        <v>66.873099999999994</v>
      </c>
      <c r="J2118">
        <v>0.78341360000000004</v>
      </c>
      <c r="K2118">
        <v>-1.0039849999999999</v>
      </c>
      <c r="L2118">
        <v>-0.41082249999999998</v>
      </c>
      <c r="M2118">
        <v>0</v>
      </c>
      <c r="N2118">
        <v>0.41082249999999998</v>
      </c>
      <c r="O2118">
        <v>1.0039849999999999</v>
      </c>
      <c r="P2118">
        <v>278.57886999999999</v>
      </c>
      <c r="Q2118">
        <v>256.66048999999998</v>
      </c>
      <c r="R2118">
        <v>10</v>
      </c>
      <c r="S2118" s="81">
        <v>37165</v>
      </c>
    </row>
    <row r="2119" spans="1:19" x14ac:dyDescent="0.2">
      <c r="A2119" t="s">
        <v>75</v>
      </c>
      <c r="B2119" t="s">
        <v>38</v>
      </c>
      <c r="C2119" t="s">
        <v>45</v>
      </c>
      <c r="D2119" t="s">
        <v>14</v>
      </c>
      <c r="E2119" t="s">
        <v>100</v>
      </c>
      <c r="F2119">
        <v>5</v>
      </c>
      <c r="G2119">
        <v>1204.058</v>
      </c>
      <c r="H2119">
        <v>1204.058</v>
      </c>
      <c r="I2119">
        <v>65.938599999999994</v>
      </c>
      <c r="J2119">
        <v>0.7975409</v>
      </c>
      <c r="K2119">
        <v>-1.0220899999999999</v>
      </c>
      <c r="L2119">
        <v>-0.41823090000000002</v>
      </c>
      <c r="M2119">
        <v>0</v>
      </c>
      <c r="N2119">
        <v>0.41823090000000002</v>
      </c>
      <c r="O2119">
        <v>1.0220899999999999</v>
      </c>
      <c r="P2119">
        <v>278.57886999999999</v>
      </c>
      <c r="Q2119">
        <v>256.66048999999998</v>
      </c>
      <c r="R2119">
        <v>10</v>
      </c>
      <c r="S2119" s="81">
        <v>37165</v>
      </c>
    </row>
    <row r="2120" spans="1:19" x14ac:dyDescent="0.2">
      <c r="A2120" t="s">
        <v>75</v>
      </c>
      <c r="B2120" t="s">
        <v>38</v>
      </c>
      <c r="C2120" t="s">
        <v>45</v>
      </c>
      <c r="D2120" t="s">
        <v>14</v>
      </c>
      <c r="E2120" t="s">
        <v>100</v>
      </c>
      <c r="F2120">
        <v>6</v>
      </c>
      <c r="G2120">
        <v>1264.1969999999999</v>
      </c>
      <c r="H2120">
        <v>1264.1969999999999</v>
      </c>
      <c r="I2120">
        <v>64.796099999999996</v>
      </c>
      <c r="J2120">
        <v>0.79624070000000002</v>
      </c>
      <c r="K2120">
        <v>-1.020424</v>
      </c>
      <c r="L2120">
        <v>-0.417549</v>
      </c>
      <c r="M2120">
        <v>0</v>
      </c>
      <c r="N2120">
        <v>0.417549</v>
      </c>
      <c r="O2120">
        <v>1.020424</v>
      </c>
      <c r="P2120">
        <v>278.57886999999999</v>
      </c>
      <c r="Q2120">
        <v>256.66048999999998</v>
      </c>
      <c r="R2120">
        <v>10</v>
      </c>
      <c r="S2120" s="81">
        <v>37165</v>
      </c>
    </row>
    <row r="2121" spans="1:19" x14ac:dyDescent="0.2">
      <c r="A2121" t="s">
        <v>75</v>
      </c>
      <c r="B2121" t="s">
        <v>38</v>
      </c>
      <c r="C2121" t="s">
        <v>45</v>
      </c>
      <c r="D2121" t="s">
        <v>14</v>
      </c>
      <c r="E2121" t="s">
        <v>100</v>
      </c>
      <c r="F2121">
        <v>7</v>
      </c>
      <c r="G2121">
        <v>1373.2760000000001</v>
      </c>
      <c r="H2121">
        <v>1373.2760000000001</v>
      </c>
      <c r="I2121">
        <v>64.058800000000005</v>
      </c>
      <c r="J2121">
        <v>0.79132840000000004</v>
      </c>
      <c r="K2121">
        <v>-1.0141279999999999</v>
      </c>
      <c r="L2121">
        <v>-0.41497299999999998</v>
      </c>
      <c r="M2121">
        <v>0</v>
      </c>
      <c r="N2121">
        <v>0.41497299999999998</v>
      </c>
      <c r="O2121">
        <v>1.0141279999999999</v>
      </c>
      <c r="P2121">
        <v>278.57886999999999</v>
      </c>
      <c r="Q2121">
        <v>256.66048999999998</v>
      </c>
      <c r="R2121">
        <v>10</v>
      </c>
      <c r="S2121" s="81">
        <v>37165</v>
      </c>
    </row>
    <row r="2122" spans="1:19" x14ac:dyDescent="0.2">
      <c r="A2122" t="s">
        <v>75</v>
      </c>
      <c r="B2122" t="s">
        <v>38</v>
      </c>
      <c r="C2122" t="s">
        <v>45</v>
      </c>
      <c r="D2122" t="s">
        <v>14</v>
      </c>
      <c r="E2122" t="s">
        <v>100</v>
      </c>
      <c r="F2122">
        <v>8</v>
      </c>
      <c r="G2122">
        <v>1397.854</v>
      </c>
      <c r="H2122">
        <v>1397.854</v>
      </c>
      <c r="I2122">
        <v>64.221900000000005</v>
      </c>
      <c r="J2122">
        <v>0.79262390000000005</v>
      </c>
      <c r="K2122">
        <v>-1.0157879999999999</v>
      </c>
      <c r="L2122">
        <v>-0.41565239999999998</v>
      </c>
      <c r="M2122">
        <v>0</v>
      </c>
      <c r="N2122">
        <v>0.41565239999999998</v>
      </c>
      <c r="O2122">
        <v>1.0157879999999999</v>
      </c>
      <c r="P2122">
        <v>278.57886999999999</v>
      </c>
      <c r="Q2122">
        <v>256.66048999999998</v>
      </c>
      <c r="R2122">
        <v>10</v>
      </c>
      <c r="S2122" s="81">
        <v>37165</v>
      </c>
    </row>
    <row r="2123" spans="1:19" x14ac:dyDescent="0.2">
      <c r="A2123" t="s">
        <v>75</v>
      </c>
      <c r="B2123" t="s">
        <v>38</v>
      </c>
      <c r="C2123" t="s">
        <v>45</v>
      </c>
      <c r="D2123" t="s">
        <v>14</v>
      </c>
      <c r="E2123" t="s">
        <v>100</v>
      </c>
      <c r="F2123">
        <v>9</v>
      </c>
      <c r="G2123">
        <v>1392.4090000000001</v>
      </c>
      <c r="H2123">
        <v>1392.4090000000001</v>
      </c>
      <c r="I2123">
        <v>68.668199999999999</v>
      </c>
      <c r="J2123">
        <v>0.78360660000000004</v>
      </c>
      <c r="K2123">
        <v>-1.004232</v>
      </c>
      <c r="L2123">
        <v>-0.4109237</v>
      </c>
      <c r="M2123">
        <v>0</v>
      </c>
      <c r="N2123">
        <v>0.4109237</v>
      </c>
      <c r="O2123">
        <v>1.004232</v>
      </c>
      <c r="P2123">
        <v>278.57886999999999</v>
      </c>
      <c r="Q2123">
        <v>256.66048999999998</v>
      </c>
      <c r="R2123">
        <v>10</v>
      </c>
      <c r="S2123" s="81">
        <v>37165</v>
      </c>
    </row>
    <row r="2124" spans="1:19" x14ac:dyDescent="0.2">
      <c r="A2124" t="s">
        <v>75</v>
      </c>
      <c r="B2124" t="s">
        <v>38</v>
      </c>
      <c r="C2124" t="s">
        <v>45</v>
      </c>
      <c r="D2124" t="s">
        <v>14</v>
      </c>
      <c r="E2124" t="s">
        <v>100</v>
      </c>
      <c r="F2124">
        <v>10</v>
      </c>
      <c r="G2124">
        <v>1401.345</v>
      </c>
      <c r="H2124">
        <v>1401.345</v>
      </c>
      <c r="I2124">
        <v>73.963099999999997</v>
      </c>
      <c r="J2124">
        <v>0.7765997</v>
      </c>
      <c r="K2124">
        <v>-0.99525249999999998</v>
      </c>
      <c r="L2124">
        <v>-0.40724929999999998</v>
      </c>
      <c r="M2124">
        <v>0</v>
      </c>
      <c r="N2124">
        <v>0.40724929999999998</v>
      </c>
      <c r="O2124">
        <v>0.99525249999999998</v>
      </c>
      <c r="P2124">
        <v>278.57886999999999</v>
      </c>
      <c r="Q2124">
        <v>256.66048999999998</v>
      </c>
      <c r="R2124">
        <v>10</v>
      </c>
      <c r="S2124" s="81">
        <v>37165</v>
      </c>
    </row>
    <row r="2125" spans="1:19" x14ac:dyDescent="0.2">
      <c r="A2125" t="s">
        <v>75</v>
      </c>
      <c r="B2125" t="s">
        <v>38</v>
      </c>
      <c r="C2125" t="s">
        <v>45</v>
      </c>
      <c r="D2125" t="s">
        <v>14</v>
      </c>
      <c r="E2125" t="s">
        <v>100</v>
      </c>
      <c r="F2125">
        <v>11</v>
      </c>
      <c r="G2125">
        <v>1372.7180000000001</v>
      </c>
      <c r="H2125">
        <v>1372.7180000000001</v>
      </c>
      <c r="I2125">
        <v>79.394999999999996</v>
      </c>
      <c r="J2125">
        <v>0.78196010000000005</v>
      </c>
      <c r="K2125">
        <v>-1.002122</v>
      </c>
      <c r="L2125">
        <v>-0.41006029999999999</v>
      </c>
      <c r="M2125">
        <v>0</v>
      </c>
      <c r="N2125">
        <v>0.41006029999999999</v>
      </c>
      <c r="O2125">
        <v>1.002122</v>
      </c>
      <c r="P2125">
        <v>278.57886999999999</v>
      </c>
      <c r="Q2125">
        <v>256.66048999999998</v>
      </c>
      <c r="R2125">
        <v>10</v>
      </c>
      <c r="S2125" s="81">
        <v>37165</v>
      </c>
    </row>
    <row r="2126" spans="1:19" x14ac:dyDescent="0.2">
      <c r="A2126" t="s">
        <v>75</v>
      </c>
      <c r="B2126" t="s">
        <v>38</v>
      </c>
      <c r="C2126" t="s">
        <v>45</v>
      </c>
      <c r="D2126" t="s">
        <v>14</v>
      </c>
      <c r="E2126" t="s">
        <v>100</v>
      </c>
      <c r="F2126">
        <v>12</v>
      </c>
      <c r="G2126">
        <v>1345.9110000000001</v>
      </c>
      <c r="H2126">
        <v>1304.8869999999999</v>
      </c>
      <c r="I2126">
        <v>84.103300000000004</v>
      </c>
      <c r="J2126">
        <v>0.76955039999999997</v>
      </c>
      <c r="K2126">
        <v>40.036850000000001</v>
      </c>
      <c r="L2126">
        <v>40.619520000000001</v>
      </c>
      <c r="M2126">
        <v>41.023069999999997</v>
      </c>
      <c r="N2126">
        <v>41.42662</v>
      </c>
      <c r="O2126">
        <v>42.00929</v>
      </c>
      <c r="P2126">
        <v>278.57886999999999</v>
      </c>
      <c r="Q2126">
        <v>256.66048999999998</v>
      </c>
      <c r="R2126">
        <v>10</v>
      </c>
      <c r="S2126" s="81">
        <v>37165</v>
      </c>
    </row>
    <row r="2127" spans="1:19" x14ac:dyDescent="0.2">
      <c r="A2127" t="s">
        <v>75</v>
      </c>
      <c r="B2127" t="s">
        <v>38</v>
      </c>
      <c r="C2127" t="s">
        <v>45</v>
      </c>
      <c r="D2127" t="s">
        <v>14</v>
      </c>
      <c r="E2127" t="s">
        <v>100</v>
      </c>
      <c r="F2127">
        <v>13</v>
      </c>
      <c r="G2127">
        <v>1304.604</v>
      </c>
      <c r="H2127">
        <v>842.101</v>
      </c>
      <c r="I2127">
        <v>88.074100000000001</v>
      </c>
      <c r="J2127">
        <v>0.77040090000000006</v>
      </c>
      <c r="K2127">
        <v>461.51609999999999</v>
      </c>
      <c r="L2127">
        <v>462.0994</v>
      </c>
      <c r="M2127">
        <v>462.5034</v>
      </c>
      <c r="N2127">
        <v>462.90730000000002</v>
      </c>
      <c r="O2127">
        <v>463.4907</v>
      </c>
      <c r="P2127">
        <v>278.57886999999999</v>
      </c>
      <c r="Q2127">
        <v>256.66048999999998</v>
      </c>
      <c r="R2127">
        <v>10</v>
      </c>
      <c r="S2127" s="81">
        <v>37165</v>
      </c>
    </row>
    <row r="2128" spans="1:19" x14ac:dyDescent="0.2">
      <c r="A2128" t="s">
        <v>75</v>
      </c>
      <c r="B2128" t="s">
        <v>38</v>
      </c>
      <c r="C2128" t="s">
        <v>45</v>
      </c>
      <c r="D2128" t="s">
        <v>14</v>
      </c>
      <c r="E2128" t="s">
        <v>100</v>
      </c>
      <c r="F2128">
        <v>14</v>
      </c>
      <c r="G2128">
        <v>1307.3779999999999</v>
      </c>
      <c r="H2128">
        <v>270.53269999999998</v>
      </c>
      <c r="I2128">
        <v>90.098600000000005</v>
      </c>
      <c r="J2128">
        <v>0.77904819999999997</v>
      </c>
      <c r="K2128">
        <v>1035.847</v>
      </c>
      <c r="L2128">
        <v>1036.4369999999999</v>
      </c>
      <c r="M2128">
        <v>1036.845</v>
      </c>
      <c r="N2128">
        <v>1037.2539999999999</v>
      </c>
      <c r="O2128">
        <v>1037.8430000000001</v>
      </c>
      <c r="P2128">
        <v>278.57886999999999</v>
      </c>
      <c r="Q2128">
        <v>256.66048999999998</v>
      </c>
      <c r="R2128">
        <v>10</v>
      </c>
      <c r="S2128" s="81">
        <v>37165</v>
      </c>
    </row>
    <row r="2129" spans="1:19" x14ac:dyDescent="0.2">
      <c r="A2129" t="s">
        <v>75</v>
      </c>
      <c r="B2129" t="s">
        <v>38</v>
      </c>
      <c r="C2129" t="s">
        <v>45</v>
      </c>
      <c r="D2129" t="s">
        <v>14</v>
      </c>
      <c r="E2129" t="s">
        <v>100</v>
      </c>
      <c r="F2129">
        <v>15</v>
      </c>
      <c r="G2129">
        <v>1280.9880000000001</v>
      </c>
      <c r="H2129">
        <v>266.53859999999997</v>
      </c>
      <c r="I2129">
        <v>91.566699999999997</v>
      </c>
      <c r="J2129">
        <v>0.76833399999999996</v>
      </c>
      <c r="K2129">
        <v>1013.4640000000001</v>
      </c>
      <c r="L2129">
        <v>1014.046</v>
      </c>
      <c r="M2129">
        <v>1014.449</v>
      </c>
      <c r="N2129">
        <v>1014.852</v>
      </c>
      <c r="O2129">
        <v>1015.434</v>
      </c>
      <c r="P2129">
        <v>278.57886999999999</v>
      </c>
      <c r="Q2129">
        <v>256.66048999999998</v>
      </c>
      <c r="R2129">
        <v>10</v>
      </c>
      <c r="S2129" s="81">
        <v>37165</v>
      </c>
    </row>
    <row r="2130" spans="1:19" x14ac:dyDescent="0.2">
      <c r="A2130" t="s">
        <v>75</v>
      </c>
      <c r="B2130" t="s">
        <v>38</v>
      </c>
      <c r="C2130" t="s">
        <v>45</v>
      </c>
      <c r="D2130" t="s">
        <v>14</v>
      </c>
      <c r="E2130" t="s">
        <v>100</v>
      </c>
      <c r="F2130">
        <v>16</v>
      </c>
      <c r="G2130">
        <v>1212.3710000000001</v>
      </c>
      <c r="H2130">
        <v>262.86860000000001</v>
      </c>
      <c r="I2130">
        <v>92.069299999999998</v>
      </c>
      <c r="J2130">
        <v>0.77626110000000004</v>
      </c>
      <c r="K2130">
        <v>948.50810000000001</v>
      </c>
      <c r="L2130">
        <v>949.09580000000005</v>
      </c>
      <c r="M2130">
        <v>949.50289999999995</v>
      </c>
      <c r="N2130">
        <v>949.91</v>
      </c>
      <c r="O2130">
        <v>950.49770000000001</v>
      </c>
      <c r="P2130">
        <v>278.57886999999999</v>
      </c>
      <c r="Q2130">
        <v>256.66048999999998</v>
      </c>
      <c r="R2130">
        <v>10</v>
      </c>
      <c r="S2130" s="81">
        <v>37165</v>
      </c>
    </row>
    <row r="2131" spans="1:19" x14ac:dyDescent="0.2">
      <c r="A2131" t="s">
        <v>75</v>
      </c>
      <c r="B2131" t="s">
        <v>38</v>
      </c>
      <c r="C2131" t="s">
        <v>45</v>
      </c>
      <c r="D2131" t="s">
        <v>14</v>
      </c>
      <c r="E2131" t="s">
        <v>100</v>
      </c>
      <c r="F2131">
        <v>17</v>
      </c>
      <c r="G2131">
        <v>1192.479</v>
      </c>
      <c r="H2131">
        <v>257.01549999999997</v>
      </c>
      <c r="I2131">
        <v>91.734200000000001</v>
      </c>
      <c r="J2131">
        <v>0.76456970000000002</v>
      </c>
      <c r="K2131">
        <v>934.48419999999999</v>
      </c>
      <c r="L2131">
        <v>935.06299999999999</v>
      </c>
      <c r="M2131">
        <v>935.46400000000006</v>
      </c>
      <c r="N2131">
        <v>935.86500000000001</v>
      </c>
      <c r="O2131">
        <v>936.44380000000001</v>
      </c>
      <c r="P2131">
        <v>278.57886999999999</v>
      </c>
      <c r="Q2131">
        <v>256.66048999999998</v>
      </c>
      <c r="R2131">
        <v>10</v>
      </c>
      <c r="S2131" s="81">
        <v>37165</v>
      </c>
    </row>
    <row r="2132" spans="1:19" x14ac:dyDescent="0.2">
      <c r="A2132" t="s">
        <v>75</v>
      </c>
      <c r="B2132" t="s">
        <v>38</v>
      </c>
      <c r="C2132" t="s">
        <v>45</v>
      </c>
      <c r="D2132" t="s">
        <v>14</v>
      </c>
      <c r="E2132" t="s">
        <v>100</v>
      </c>
      <c r="F2132">
        <v>18</v>
      </c>
      <c r="G2132">
        <v>1172.796</v>
      </c>
      <c r="H2132">
        <v>252.2621</v>
      </c>
      <c r="I2132">
        <v>89.874499999999998</v>
      </c>
      <c r="J2132">
        <v>0.77336369999999999</v>
      </c>
      <c r="K2132">
        <v>919.54250000000002</v>
      </c>
      <c r="L2132">
        <v>920.12810000000002</v>
      </c>
      <c r="M2132">
        <v>920.53369999999995</v>
      </c>
      <c r="N2132">
        <v>920.93920000000003</v>
      </c>
      <c r="O2132">
        <v>921.52480000000003</v>
      </c>
      <c r="P2132">
        <v>278.57886999999999</v>
      </c>
      <c r="Q2132">
        <v>256.66048999999998</v>
      </c>
      <c r="R2132">
        <v>10</v>
      </c>
      <c r="S2132" s="81">
        <v>37165</v>
      </c>
    </row>
    <row r="2133" spans="1:19" x14ac:dyDescent="0.2">
      <c r="A2133" t="s">
        <v>75</v>
      </c>
      <c r="B2133" t="s">
        <v>38</v>
      </c>
      <c r="C2133" t="s">
        <v>45</v>
      </c>
      <c r="D2133" t="s">
        <v>14</v>
      </c>
      <c r="E2133" t="s">
        <v>100</v>
      </c>
      <c r="F2133">
        <v>19</v>
      </c>
      <c r="G2133">
        <v>1230.182</v>
      </c>
      <c r="H2133">
        <v>641.7319</v>
      </c>
      <c r="I2133">
        <v>85.305700000000002</v>
      </c>
      <c r="J2133">
        <v>0.78623129999999997</v>
      </c>
      <c r="K2133">
        <v>587.44230000000005</v>
      </c>
      <c r="L2133">
        <v>588.0376</v>
      </c>
      <c r="M2133">
        <v>588.44989999999996</v>
      </c>
      <c r="N2133">
        <v>588.86220000000003</v>
      </c>
      <c r="O2133">
        <v>589.45749999999998</v>
      </c>
      <c r="P2133">
        <v>278.57886999999999</v>
      </c>
      <c r="Q2133">
        <v>256.66048999999998</v>
      </c>
      <c r="R2133">
        <v>10</v>
      </c>
      <c r="S2133" s="81">
        <v>37165</v>
      </c>
    </row>
    <row r="2134" spans="1:19" x14ac:dyDescent="0.2">
      <c r="A2134" t="s">
        <v>75</v>
      </c>
      <c r="B2134" t="s">
        <v>38</v>
      </c>
      <c r="C2134" t="s">
        <v>45</v>
      </c>
      <c r="D2134" t="s">
        <v>14</v>
      </c>
      <c r="E2134" t="s">
        <v>100</v>
      </c>
      <c r="F2134">
        <v>20</v>
      </c>
      <c r="G2134">
        <v>1276.933</v>
      </c>
      <c r="H2134">
        <v>1040.0319999999999</v>
      </c>
      <c r="I2134">
        <v>80.238900000000001</v>
      </c>
      <c r="J2134">
        <v>0.76781279999999996</v>
      </c>
      <c r="K2134">
        <v>235.91630000000001</v>
      </c>
      <c r="L2134">
        <v>236.49760000000001</v>
      </c>
      <c r="M2134">
        <v>236.90029999999999</v>
      </c>
      <c r="N2134">
        <v>237.30289999999999</v>
      </c>
      <c r="O2134">
        <v>237.8843</v>
      </c>
      <c r="P2134">
        <v>278.57886999999999</v>
      </c>
      <c r="Q2134">
        <v>256.66048999999998</v>
      </c>
      <c r="R2134">
        <v>10</v>
      </c>
      <c r="S2134" s="81">
        <v>37165</v>
      </c>
    </row>
    <row r="2135" spans="1:19" x14ac:dyDescent="0.2">
      <c r="A2135" t="s">
        <v>75</v>
      </c>
      <c r="B2135" t="s">
        <v>38</v>
      </c>
      <c r="C2135" t="s">
        <v>45</v>
      </c>
      <c r="D2135" t="s">
        <v>14</v>
      </c>
      <c r="E2135" t="s">
        <v>100</v>
      </c>
      <c r="F2135">
        <v>21</v>
      </c>
      <c r="G2135">
        <v>1272.4490000000001</v>
      </c>
      <c r="H2135">
        <v>1175.163</v>
      </c>
      <c r="I2135">
        <v>76.174599999999998</v>
      </c>
      <c r="J2135">
        <v>0.77197059999999995</v>
      </c>
      <c r="K2135">
        <v>96.296570000000003</v>
      </c>
      <c r="L2135">
        <v>96.881069999999994</v>
      </c>
      <c r="M2135">
        <v>97.285889999999995</v>
      </c>
      <c r="N2135">
        <v>97.690709999999996</v>
      </c>
      <c r="O2135">
        <v>98.275210000000001</v>
      </c>
      <c r="P2135">
        <v>278.57886999999999</v>
      </c>
      <c r="Q2135">
        <v>256.66048999999998</v>
      </c>
      <c r="R2135">
        <v>10</v>
      </c>
      <c r="S2135" s="81">
        <v>37165</v>
      </c>
    </row>
    <row r="2136" spans="1:19" x14ac:dyDescent="0.2">
      <c r="A2136" t="s">
        <v>75</v>
      </c>
      <c r="B2136" t="s">
        <v>38</v>
      </c>
      <c r="C2136" t="s">
        <v>45</v>
      </c>
      <c r="D2136" t="s">
        <v>14</v>
      </c>
      <c r="E2136" t="s">
        <v>100</v>
      </c>
      <c r="F2136">
        <v>22</v>
      </c>
      <c r="G2136">
        <v>1274.5</v>
      </c>
      <c r="H2136">
        <v>1212.0250000000001</v>
      </c>
      <c r="I2136">
        <v>73.531199999999998</v>
      </c>
      <c r="J2136">
        <v>0.79181250000000003</v>
      </c>
      <c r="K2136">
        <v>61.460349999999998</v>
      </c>
      <c r="L2136">
        <v>62.059869999999997</v>
      </c>
      <c r="M2136">
        <v>62.475099999999998</v>
      </c>
      <c r="N2136">
        <v>62.890320000000003</v>
      </c>
      <c r="O2136">
        <v>63.489849999999997</v>
      </c>
      <c r="P2136">
        <v>278.57886999999999</v>
      </c>
      <c r="Q2136">
        <v>256.66048999999998</v>
      </c>
      <c r="R2136">
        <v>10</v>
      </c>
      <c r="S2136" s="81">
        <v>37165</v>
      </c>
    </row>
    <row r="2137" spans="1:19" x14ac:dyDescent="0.2">
      <c r="A2137" t="s">
        <v>75</v>
      </c>
      <c r="B2137" t="s">
        <v>38</v>
      </c>
      <c r="C2137" t="s">
        <v>45</v>
      </c>
      <c r="D2137" t="s">
        <v>14</v>
      </c>
      <c r="E2137" t="s">
        <v>100</v>
      </c>
      <c r="F2137">
        <v>23</v>
      </c>
      <c r="G2137">
        <v>1279.7719999999999</v>
      </c>
      <c r="H2137">
        <v>1242.317</v>
      </c>
      <c r="I2137">
        <v>71.180899999999994</v>
      </c>
      <c r="J2137">
        <v>0.81363399999999997</v>
      </c>
      <c r="K2137">
        <v>36.412979999999997</v>
      </c>
      <c r="L2137">
        <v>37.029020000000003</v>
      </c>
      <c r="M2137">
        <v>37.455689999999997</v>
      </c>
      <c r="N2137">
        <v>37.882359999999998</v>
      </c>
      <c r="O2137">
        <v>38.498399999999997</v>
      </c>
      <c r="P2137">
        <v>278.57886999999999</v>
      </c>
      <c r="Q2137">
        <v>256.66048999999998</v>
      </c>
      <c r="R2137">
        <v>10</v>
      </c>
      <c r="S2137" s="81">
        <v>37165</v>
      </c>
    </row>
    <row r="2138" spans="1:19" x14ac:dyDescent="0.2">
      <c r="A2138" t="s">
        <v>75</v>
      </c>
      <c r="B2138" t="s">
        <v>38</v>
      </c>
      <c r="C2138" t="s">
        <v>45</v>
      </c>
      <c r="D2138" t="s">
        <v>14</v>
      </c>
      <c r="E2138" t="s">
        <v>100</v>
      </c>
      <c r="F2138">
        <v>24</v>
      </c>
      <c r="G2138">
        <v>1274.558</v>
      </c>
      <c r="H2138">
        <v>1246.625</v>
      </c>
      <c r="I2138">
        <v>69.090500000000006</v>
      </c>
      <c r="J2138">
        <v>0.80993709999999997</v>
      </c>
      <c r="K2138">
        <v>26.895620000000001</v>
      </c>
      <c r="L2138">
        <v>27.508859999999999</v>
      </c>
      <c r="M2138">
        <v>27.933589999999999</v>
      </c>
      <c r="N2138">
        <v>28.358329999999999</v>
      </c>
      <c r="O2138">
        <v>28.97157</v>
      </c>
      <c r="P2138">
        <v>278.57886999999999</v>
      </c>
      <c r="Q2138">
        <v>256.66048999999998</v>
      </c>
      <c r="R2138">
        <v>10</v>
      </c>
      <c r="S2138" s="81">
        <v>37165</v>
      </c>
    </row>
    <row r="2139" spans="1:19" x14ac:dyDescent="0.2">
      <c r="A2139" t="s">
        <v>75</v>
      </c>
      <c r="B2139" t="s">
        <v>38</v>
      </c>
      <c r="C2139" t="s">
        <v>45</v>
      </c>
      <c r="D2139" t="s">
        <v>15</v>
      </c>
      <c r="E2139" t="s">
        <v>100</v>
      </c>
      <c r="F2139">
        <v>1</v>
      </c>
      <c r="G2139">
        <v>1149.5709999999999</v>
      </c>
      <c r="H2139">
        <v>1149.5709999999999</v>
      </c>
      <c r="I2139">
        <v>41.752400000000002</v>
      </c>
      <c r="J2139">
        <v>0.73882939999999997</v>
      </c>
      <c r="K2139">
        <v>-0.94684800000000002</v>
      </c>
      <c r="L2139">
        <v>-0.38744250000000002</v>
      </c>
      <c r="M2139">
        <v>0</v>
      </c>
      <c r="N2139">
        <v>0.38744250000000002</v>
      </c>
      <c r="O2139">
        <v>0.94684800000000002</v>
      </c>
      <c r="P2139">
        <v>278.57886999999999</v>
      </c>
      <c r="Q2139">
        <v>256.66048999999998</v>
      </c>
      <c r="R2139">
        <v>11</v>
      </c>
      <c r="S2139" s="81">
        <v>31362</v>
      </c>
    </row>
    <row r="2140" spans="1:19" x14ac:dyDescent="0.2">
      <c r="A2140" t="s">
        <v>75</v>
      </c>
      <c r="B2140" t="s">
        <v>38</v>
      </c>
      <c r="C2140" t="s">
        <v>45</v>
      </c>
      <c r="D2140" t="s">
        <v>15</v>
      </c>
      <c r="E2140" t="s">
        <v>100</v>
      </c>
      <c r="F2140">
        <v>2</v>
      </c>
      <c r="G2140">
        <v>1127.3230000000001</v>
      </c>
      <c r="H2140">
        <v>1127.3230000000001</v>
      </c>
      <c r="I2140">
        <v>41.332700000000003</v>
      </c>
      <c r="J2140">
        <v>0.73764079999999999</v>
      </c>
      <c r="K2140">
        <v>-0.94532470000000002</v>
      </c>
      <c r="L2140">
        <v>-0.38681919999999997</v>
      </c>
      <c r="M2140">
        <v>0</v>
      </c>
      <c r="N2140">
        <v>0.38681919999999997</v>
      </c>
      <c r="O2140">
        <v>0.94532470000000002</v>
      </c>
      <c r="P2140">
        <v>278.57886999999999</v>
      </c>
      <c r="Q2140">
        <v>256.66048999999998</v>
      </c>
      <c r="R2140">
        <v>11</v>
      </c>
      <c r="S2140" s="81">
        <v>31362</v>
      </c>
    </row>
    <row r="2141" spans="1:19" x14ac:dyDescent="0.2">
      <c r="A2141" t="s">
        <v>75</v>
      </c>
      <c r="B2141" t="s">
        <v>38</v>
      </c>
      <c r="C2141" t="s">
        <v>45</v>
      </c>
      <c r="D2141" t="s">
        <v>15</v>
      </c>
      <c r="E2141" t="s">
        <v>100</v>
      </c>
      <c r="F2141">
        <v>3</v>
      </c>
      <c r="G2141">
        <v>1111.1790000000001</v>
      </c>
      <c r="H2141">
        <v>1111.1790000000001</v>
      </c>
      <c r="I2141">
        <v>41.187800000000003</v>
      </c>
      <c r="J2141">
        <v>0.73768400000000001</v>
      </c>
      <c r="K2141">
        <v>-0.94538009999999995</v>
      </c>
      <c r="L2141">
        <v>-0.38684190000000002</v>
      </c>
      <c r="M2141">
        <v>0</v>
      </c>
      <c r="N2141">
        <v>0.38684190000000002</v>
      </c>
      <c r="O2141">
        <v>0.94538009999999995</v>
      </c>
      <c r="P2141">
        <v>278.57886999999999</v>
      </c>
      <c r="Q2141">
        <v>256.66048999999998</v>
      </c>
      <c r="R2141">
        <v>11</v>
      </c>
      <c r="S2141" s="81">
        <v>31362</v>
      </c>
    </row>
    <row r="2142" spans="1:19" x14ac:dyDescent="0.2">
      <c r="A2142" t="s">
        <v>75</v>
      </c>
      <c r="B2142" t="s">
        <v>38</v>
      </c>
      <c r="C2142" t="s">
        <v>45</v>
      </c>
      <c r="D2142" t="s">
        <v>15</v>
      </c>
      <c r="E2142" t="s">
        <v>100</v>
      </c>
      <c r="F2142">
        <v>4</v>
      </c>
      <c r="G2142">
        <v>1113.67</v>
      </c>
      <c r="H2142">
        <v>1113.67</v>
      </c>
      <c r="I2142">
        <v>41.074300000000001</v>
      </c>
      <c r="J2142">
        <v>0.73631159999999996</v>
      </c>
      <c r="K2142">
        <v>-0.9436213</v>
      </c>
      <c r="L2142">
        <v>-0.38612220000000003</v>
      </c>
      <c r="M2142">
        <v>0</v>
      </c>
      <c r="N2142">
        <v>0.38612220000000003</v>
      </c>
      <c r="O2142">
        <v>0.9436213</v>
      </c>
      <c r="P2142">
        <v>278.57886999999999</v>
      </c>
      <c r="Q2142">
        <v>256.66048999999998</v>
      </c>
      <c r="R2142">
        <v>11</v>
      </c>
      <c r="S2142" s="81">
        <v>31362</v>
      </c>
    </row>
    <row r="2143" spans="1:19" x14ac:dyDescent="0.2">
      <c r="A2143" t="s">
        <v>75</v>
      </c>
      <c r="B2143" t="s">
        <v>38</v>
      </c>
      <c r="C2143" t="s">
        <v>45</v>
      </c>
      <c r="D2143" t="s">
        <v>15</v>
      </c>
      <c r="E2143" t="s">
        <v>100</v>
      </c>
      <c r="F2143">
        <v>5</v>
      </c>
      <c r="G2143">
        <v>1139.5909999999999</v>
      </c>
      <c r="H2143">
        <v>1139.5909999999999</v>
      </c>
      <c r="I2143">
        <v>40.533700000000003</v>
      </c>
      <c r="J2143">
        <v>0.73650800000000005</v>
      </c>
      <c r="K2143">
        <v>-0.94387290000000001</v>
      </c>
      <c r="L2143">
        <v>-0.38622509999999999</v>
      </c>
      <c r="M2143">
        <v>0</v>
      </c>
      <c r="N2143">
        <v>0.38622509999999999</v>
      </c>
      <c r="O2143">
        <v>0.94387290000000001</v>
      </c>
      <c r="P2143">
        <v>278.57886999999999</v>
      </c>
      <c r="Q2143">
        <v>256.66048999999998</v>
      </c>
      <c r="R2143">
        <v>11</v>
      </c>
      <c r="S2143" s="81">
        <v>31362</v>
      </c>
    </row>
    <row r="2144" spans="1:19" x14ac:dyDescent="0.2">
      <c r="A2144" t="s">
        <v>75</v>
      </c>
      <c r="B2144" t="s">
        <v>38</v>
      </c>
      <c r="C2144" t="s">
        <v>45</v>
      </c>
      <c r="D2144" t="s">
        <v>15</v>
      </c>
      <c r="E2144" t="s">
        <v>100</v>
      </c>
      <c r="F2144">
        <v>6</v>
      </c>
      <c r="G2144">
        <v>1192.75</v>
      </c>
      <c r="H2144">
        <v>1192.75</v>
      </c>
      <c r="I2144">
        <v>39.990299999999998</v>
      </c>
      <c r="J2144">
        <v>0.73799239999999999</v>
      </c>
      <c r="K2144">
        <v>-0.94577529999999999</v>
      </c>
      <c r="L2144">
        <v>-0.3870036</v>
      </c>
      <c r="M2144">
        <v>0</v>
      </c>
      <c r="N2144">
        <v>0.3870036</v>
      </c>
      <c r="O2144">
        <v>0.94577529999999999</v>
      </c>
      <c r="P2144">
        <v>278.57886999999999</v>
      </c>
      <c r="Q2144">
        <v>256.66048999999998</v>
      </c>
      <c r="R2144">
        <v>11</v>
      </c>
      <c r="S2144" s="81">
        <v>31362</v>
      </c>
    </row>
    <row r="2145" spans="1:19" x14ac:dyDescent="0.2">
      <c r="A2145" t="s">
        <v>75</v>
      </c>
      <c r="B2145" t="s">
        <v>38</v>
      </c>
      <c r="C2145" t="s">
        <v>45</v>
      </c>
      <c r="D2145" t="s">
        <v>15</v>
      </c>
      <c r="E2145" t="s">
        <v>100</v>
      </c>
      <c r="F2145">
        <v>7</v>
      </c>
      <c r="G2145">
        <v>1280.9380000000001</v>
      </c>
      <c r="H2145">
        <v>1280.9380000000001</v>
      </c>
      <c r="I2145">
        <v>39.2087</v>
      </c>
      <c r="J2145">
        <v>0.74174110000000004</v>
      </c>
      <c r="K2145">
        <v>-0.95057939999999996</v>
      </c>
      <c r="L2145">
        <v>-0.38896940000000002</v>
      </c>
      <c r="M2145">
        <v>0</v>
      </c>
      <c r="N2145">
        <v>0.38896940000000002</v>
      </c>
      <c r="O2145">
        <v>0.95057939999999996</v>
      </c>
      <c r="P2145">
        <v>278.57886999999999</v>
      </c>
      <c r="Q2145">
        <v>256.66048999999998</v>
      </c>
      <c r="R2145">
        <v>11</v>
      </c>
      <c r="S2145" s="81">
        <v>31362</v>
      </c>
    </row>
    <row r="2146" spans="1:19" x14ac:dyDescent="0.2">
      <c r="A2146" t="s">
        <v>75</v>
      </c>
      <c r="B2146" t="s">
        <v>38</v>
      </c>
      <c r="C2146" t="s">
        <v>45</v>
      </c>
      <c r="D2146" t="s">
        <v>15</v>
      </c>
      <c r="E2146" t="s">
        <v>100</v>
      </c>
      <c r="F2146">
        <v>8</v>
      </c>
      <c r="G2146">
        <v>1302.2260000000001</v>
      </c>
      <c r="H2146">
        <v>1302.2260000000001</v>
      </c>
      <c r="I2146">
        <v>39.297800000000002</v>
      </c>
      <c r="J2146">
        <v>0.74128870000000002</v>
      </c>
      <c r="K2146">
        <v>-0.94999960000000006</v>
      </c>
      <c r="L2146">
        <v>-0.38873220000000003</v>
      </c>
      <c r="M2146">
        <v>0</v>
      </c>
      <c r="N2146">
        <v>0.38873220000000003</v>
      </c>
      <c r="O2146">
        <v>0.94999960000000006</v>
      </c>
      <c r="P2146">
        <v>278.57886999999999</v>
      </c>
      <c r="Q2146">
        <v>256.66048999999998</v>
      </c>
      <c r="R2146">
        <v>11</v>
      </c>
      <c r="S2146" s="81">
        <v>31362</v>
      </c>
    </row>
    <row r="2147" spans="1:19" x14ac:dyDescent="0.2">
      <c r="A2147" t="s">
        <v>75</v>
      </c>
      <c r="B2147" t="s">
        <v>38</v>
      </c>
      <c r="C2147" t="s">
        <v>45</v>
      </c>
      <c r="D2147" t="s">
        <v>15</v>
      </c>
      <c r="E2147" t="s">
        <v>100</v>
      </c>
      <c r="F2147">
        <v>9</v>
      </c>
      <c r="G2147">
        <v>1302.4449999999999</v>
      </c>
      <c r="H2147">
        <v>1302.4449999999999</v>
      </c>
      <c r="I2147">
        <v>40.777900000000002</v>
      </c>
      <c r="J2147">
        <v>0.74178330000000003</v>
      </c>
      <c r="K2147">
        <v>-0.95063359999999997</v>
      </c>
      <c r="L2147">
        <v>-0.38899159999999999</v>
      </c>
      <c r="M2147">
        <v>0</v>
      </c>
      <c r="N2147">
        <v>0.38899159999999999</v>
      </c>
      <c r="O2147">
        <v>0.95063359999999997</v>
      </c>
      <c r="P2147">
        <v>278.57886999999999</v>
      </c>
      <c r="Q2147">
        <v>256.66048999999998</v>
      </c>
      <c r="R2147">
        <v>11</v>
      </c>
      <c r="S2147" s="81">
        <v>31362</v>
      </c>
    </row>
    <row r="2148" spans="1:19" x14ac:dyDescent="0.2">
      <c r="A2148" t="s">
        <v>75</v>
      </c>
      <c r="B2148" t="s">
        <v>38</v>
      </c>
      <c r="C2148" t="s">
        <v>45</v>
      </c>
      <c r="D2148" t="s">
        <v>15</v>
      </c>
      <c r="E2148" t="s">
        <v>100</v>
      </c>
      <c r="F2148">
        <v>10</v>
      </c>
      <c r="G2148">
        <v>1307.5619999999999</v>
      </c>
      <c r="H2148">
        <v>1307.5619999999999</v>
      </c>
      <c r="I2148">
        <v>42.758699999999997</v>
      </c>
      <c r="J2148">
        <v>0.74137569999999997</v>
      </c>
      <c r="K2148">
        <v>-0.95011129999999999</v>
      </c>
      <c r="L2148">
        <v>-0.38877780000000001</v>
      </c>
      <c r="M2148">
        <v>0</v>
      </c>
      <c r="N2148">
        <v>0.38877780000000001</v>
      </c>
      <c r="O2148">
        <v>0.95011129999999999</v>
      </c>
      <c r="P2148">
        <v>278.57886999999999</v>
      </c>
      <c r="Q2148">
        <v>256.66048999999998</v>
      </c>
      <c r="R2148">
        <v>11</v>
      </c>
      <c r="S2148" s="81">
        <v>31362</v>
      </c>
    </row>
    <row r="2149" spans="1:19" x14ac:dyDescent="0.2">
      <c r="A2149" t="s">
        <v>75</v>
      </c>
      <c r="B2149" t="s">
        <v>38</v>
      </c>
      <c r="C2149" t="s">
        <v>45</v>
      </c>
      <c r="D2149" t="s">
        <v>15</v>
      </c>
      <c r="E2149" t="s">
        <v>100</v>
      </c>
      <c r="F2149">
        <v>11</v>
      </c>
      <c r="G2149">
        <v>1286.654</v>
      </c>
      <c r="H2149">
        <v>1286.654</v>
      </c>
      <c r="I2149">
        <v>44.713200000000001</v>
      </c>
      <c r="J2149">
        <v>0.74040530000000004</v>
      </c>
      <c r="K2149">
        <v>-0.94886760000000003</v>
      </c>
      <c r="L2149">
        <v>-0.38826889999999997</v>
      </c>
      <c r="M2149">
        <v>0</v>
      </c>
      <c r="N2149">
        <v>0.38826889999999997</v>
      </c>
      <c r="O2149">
        <v>0.94886760000000003</v>
      </c>
      <c r="P2149">
        <v>278.57886999999999</v>
      </c>
      <c r="Q2149">
        <v>256.66048999999998</v>
      </c>
      <c r="R2149">
        <v>11</v>
      </c>
      <c r="S2149" s="81">
        <v>31362</v>
      </c>
    </row>
    <row r="2150" spans="1:19" x14ac:dyDescent="0.2">
      <c r="A2150" t="s">
        <v>75</v>
      </c>
      <c r="B2150" t="s">
        <v>38</v>
      </c>
      <c r="C2150" t="s">
        <v>45</v>
      </c>
      <c r="D2150" t="s">
        <v>15</v>
      </c>
      <c r="E2150" t="s">
        <v>100</v>
      </c>
      <c r="F2150">
        <v>12</v>
      </c>
      <c r="G2150">
        <v>1296.155</v>
      </c>
      <c r="H2150">
        <v>1296.155</v>
      </c>
      <c r="I2150">
        <v>46.488999999999997</v>
      </c>
      <c r="J2150">
        <v>0.73994850000000001</v>
      </c>
      <c r="K2150">
        <v>-0.94828219999999996</v>
      </c>
      <c r="L2150">
        <v>-0.38802940000000002</v>
      </c>
      <c r="M2150">
        <v>0</v>
      </c>
      <c r="N2150">
        <v>0.38802940000000002</v>
      </c>
      <c r="O2150">
        <v>0.94828219999999996</v>
      </c>
      <c r="P2150">
        <v>278.57886999999999</v>
      </c>
      <c r="Q2150">
        <v>256.66048999999998</v>
      </c>
      <c r="R2150">
        <v>11</v>
      </c>
      <c r="S2150" s="81">
        <v>31362</v>
      </c>
    </row>
    <row r="2151" spans="1:19" x14ac:dyDescent="0.2">
      <c r="A2151" t="s">
        <v>75</v>
      </c>
      <c r="B2151" t="s">
        <v>38</v>
      </c>
      <c r="C2151" t="s">
        <v>45</v>
      </c>
      <c r="D2151" t="s">
        <v>15</v>
      </c>
      <c r="E2151" t="s">
        <v>100</v>
      </c>
      <c r="F2151">
        <v>13</v>
      </c>
      <c r="G2151">
        <v>1296.54</v>
      </c>
      <c r="H2151">
        <v>1296.54</v>
      </c>
      <c r="I2151">
        <v>47.066800000000001</v>
      </c>
      <c r="J2151">
        <v>0.74117670000000002</v>
      </c>
      <c r="K2151">
        <v>-0.94985609999999998</v>
      </c>
      <c r="L2151">
        <v>-0.3886734</v>
      </c>
      <c r="M2151">
        <v>0</v>
      </c>
      <c r="N2151">
        <v>0.3886734</v>
      </c>
      <c r="O2151">
        <v>0.94985609999999998</v>
      </c>
      <c r="P2151">
        <v>278.57886999999999</v>
      </c>
      <c r="Q2151">
        <v>256.66048999999998</v>
      </c>
      <c r="R2151">
        <v>11</v>
      </c>
      <c r="S2151" s="81">
        <v>31362</v>
      </c>
    </row>
    <row r="2152" spans="1:19" x14ac:dyDescent="0.2">
      <c r="A2152" t="s">
        <v>75</v>
      </c>
      <c r="B2152" t="s">
        <v>38</v>
      </c>
      <c r="C2152" t="s">
        <v>45</v>
      </c>
      <c r="D2152" t="s">
        <v>15</v>
      </c>
      <c r="E2152" t="s">
        <v>100</v>
      </c>
      <c r="F2152">
        <v>14</v>
      </c>
      <c r="G2152">
        <v>1281.0170000000001</v>
      </c>
      <c r="H2152">
        <v>1281.0170000000001</v>
      </c>
      <c r="I2152">
        <v>47.866</v>
      </c>
      <c r="J2152">
        <v>0.74623689999999998</v>
      </c>
      <c r="K2152">
        <v>-0.956341</v>
      </c>
      <c r="L2152">
        <v>-0.39132699999999998</v>
      </c>
      <c r="M2152">
        <v>0</v>
      </c>
      <c r="N2152">
        <v>0.39132699999999998</v>
      </c>
      <c r="O2152">
        <v>0.956341</v>
      </c>
      <c r="P2152">
        <v>278.57886999999999</v>
      </c>
      <c r="Q2152">
        <v>256.66048999999998</v>
      </c>
      <c r="R2152">
        <v>11</v>
      </c>
      <c r="S2152" s="81">
        <v>31362</v>
      </c>
    </row>
    <row r="2153" spans="1:19" x14ac:dyDescent="0.2">
      <c r="A2153" t="s">
        <v>75</v>
      </c>
      <c r="B2153" t="s">
        <v>38</v>
      </c>
      <c r="C2153" t="s">
        <v>45</v>
      </c>
      <c r="D2153" t="s">
        <v>15</v>
      </c>
      <c r="E2153" t="s">
        <v>100</v>
      </c>
      <c r="F2153">
        <v>15</v>
      </c>
      <c r="G2153">
        <v>1245.127</v>
      </c>
      <c r="H2153">
        <v>1217.82</v>
      </c>
      <c r="I2153">
        <v>48.393599999999999</v>
      </c>
      <c r="J2153">
        <v>0.73854540000000002</v>
      </c>
      <c r="K2153">
        <v>26.360279999999999</v>
      </c>
      <c r="L2153">
        <v>26.91947</v>
      </c>
      <c r="M2153">
        <v>27.306760000000001</v>
      </c>
      <c r="N2153">
        <v>27.69406</v>
      </c>
      <c r="O2153">
        <v>28.253250000000001</v>
      </c>
      <c r="P2153">
        <v>278.57886999999999</v>
      </c>
      <c r="Q2153">
        <v>256.66048999999998</v>
      </c>
      <c r="R2153">
        <v>11</v>
      </c>
      <c r="S2153" s="81">
        <v>31362</v>
      </c>
    </row>
    <row r="2154" spans="1:19" x14ac:dyDescent="0.2">
      <c r="A2154" t="s">
        <v>75</v>
      </c>
      <c r="B2154" t="s">
        <v>38</v>
      </c>
      <c r="C2154" t="s">
        <v>45</v>
      </c>
      <c r="D2154" t="s">
        <v>15</v>
      </c>
      <c r="E2154" t="s">
        <v>100</v>
      </c>
      <c r="F2154">
        <v>16</v>
      </c>
      <c r="G2154">
        <v>1187.7940000000001</v>
      </c>
      <c r="H2154">
        <v>801.39499999999998</v>
      </c>
      <c r="I2154">
        <v>47.185099999999998</v>
      </c>
      <c r="J2154">
        <v>0.73650490000000002</v>
      </c>
      <c r="K2154">
        <v>385.4554</v>
      </c>
      <c r="L2154">
        <v>386.01310000000001</v>
      </c>
      <c r="M2154">
        <v>386.39929999999998</v>
      </c>
      <c r="N2154">
        <v>386.78550000000001</v>
      </c>
      <c r="O2154">
        <v>387.34320000000002</v>
      </c>
      <c r="P2154">
        <v>278.57886999999999</v>
      </c>
      <c r="Q2154">
        <v>256.66048999999998</v>
      </c>
      <c r="R2154">
        <v>11</v>
      </c>
      <c r="S2154" s="81">
        <v>31362</v>
      </c>
    </row>
    <row r="2155" spans="1:19" x14ac:dyDescent="0.2">
      <c r="A2155" t="s">
        <v>75</v>
      </c>
      <c r="B2155" t="s">
        <v>38</v>
      </c>
      <c r="C2155" t="s">
        <v>45</v>
      </c>
      <c r="D2155" t="s">
        <v>15</v>
      </c>
      <c r="E2155" t="s">
        <v>100</v>
      </c>
      <c r="F2155">
        <v>17</v>
      </c>
      <c r="G2155">
        <v>1174.527</v>
      </c>
      <c r="H2155">
        <v>262.79579999999999</v>
      </c>
      <c r="I2155">
        <v>45.140999999999998</v>
      </c>
      <c r="J2155">
        <v>0.73640850000000002</v>
      </c>
      <c r="K2155">
        <v>910.78740000000005</v>
      </c>
      <c r="L2155">
        <v>911.34500000000003</v>
      </c>
      <c r="M2155">
        <v>911.73109999999997</v>
      </c>
      <c r="N2155">
        <v>912.1173</v>
      </c>
      <c r="O2155">
        <v>912.67489999999998</v>
      </c>
      <c r="P2155">
        <v>278.57886999999999</v>
      </c>
      <c r="Q2155">
        <v>256.66048999999998</v>
      </c>
      <c r="R2155">
        <v>11</v>
      </c>
      <c r="S2155" s="81">
        <v>31362</v>
      </c>
    </row>
    <row r="2156" spans="1:19" x14ac:dyDescent="0.2">
      <c r="A2156" t="s">
        <v>75</v>
      </c>
      <c r="B2156" t="s">
        <v>38</v>
      </c>
      <c r="C2156" t="s">
        <v>45</v>
      </c>
      <c r="D2156" t="s">
        <v>15</v>
      </c>
      <c r="E2156" t="s">
        <v>100</v>
      </c>
      <c r="F2156">
        <v>18</v>
      </c>
      <c r="G2156">
        <v>1176.502</v>
      </c>
      <c r="H2156">
        <v>259.80599999999998</v>
      </c>
      <c r="I2156">
        <v>42.869</v>
      </c>
      <c r="J2156">
        <v>0.73674209999999996</v>
      </c>
      <c r="K2156">
        <v>915.75220000000002</v>
      </c>
      <c r="L2156">
        <v>916.31</v>
      </c>
      <c r="M2156">
        <v>916.69640000000004</v>
      </c>
      <c r="N2156">
        <v>917.08270000000005</v>
      </c>
      <c r="O2156">
        <v>917.64049999999997</v>
      </c>
      <c r="P2156">
        <v>278.57886999999999</v>
      </c>
      <c r="Q2156">
        <v>256.66048999999998</v>
      </c>
      <c r="R2156">
        <v>11</v>
      </c>
      <c r="S2156" s="81">
        <v>31362</v>
      </c>
    </row>
    <row r="2157" spans="1:19" x14ac:dyDescent="0.2">
      <c r="A2157" t="s">
        <v>75</v>
      </c>
      <c r="B2157" t="s">
        <v>38</v>
      </c>
      <c r="C2157" t="s">
        <v>45</v>
      </c>
      <c r="D2157" t="s">
        <v>15</v>
      </c>
      <c r="E2157" t="s">
        <v>100</v>
      </c>
      <c r="F2157">
        <v>19</v>
      </c>
      <c r="G2157">
        <v>1178.03</v>
      </c>
      <c r="H2157">
        <v>255.9974</v>
      </c>
      <c r="I2157">
        <v>40.995699999999999</v>
      </c>
      <c r="J2157">
        <v>0.7370099</v>
      </c>
      <c r="K2157">
        <v>921.08799999999997</v>
      </c>
      <c r="L2157">
        <v>921.64599999999996</v>
      </c>
      <c r="M2157">
        <v>922.03250000000003</v>
      </c>
      <c r="N2157">
        <v>922.41890000000001</v>
      </c>
      <c r="O2157">
        <v>922.97699999999998</v>
      </c>
      <c r="P2157">
        <v>278.57886999999999</v>
      </c>
      <c r="Q2157">
        <v>256.66048999999998</v>
      </c>
      <c r="R2157">
        <v>11</v>
      </c>
      <c r="S2157" s="81">
        <v>31362</v>
      </c>
    </row>
    <row r="2158" spans="1:19" x14ac:dyDescent="0.2">
      <c r="A2158" t="s">
        <v>75</v>
      </c>
      <c r="B2158" t="s">
        <v>38</v>
      </c>
      <c r="C2158" t="s">
        <v>45</v>
      </c>
      <c r="D2158" t="s">
        <v>15</v>
      </c>
      <c r="E2158" t="s">
        <v>100</v>
      </c>
      <c r="F2158">
        <v>20</v>
      </c>
      <c r="G2158">
        <v>1199.8620000000001</v>
      </c>
      <c r="H2158">
        <v>252.18680000000001</v>
      </c>
      <c r="I2158">
        <v>40.1188</v>
      </c>
      <c r="J2158">
        <v>0.73887340000000001</v>
      </c>
      <c r="K2158">
        <v>946.7287</v>
      </c>
      <c r="L2158">
        <v>947.28809999999999</v>
      </c>
      <c r="M2158">
        <v>947.67560000000003</v>
      </c>
      <c r="N2158">
        <v>948.06299999999999</v>
      </c>
      <c r="O2158">
        <v>948.62249999999995</v>
      </c>
      <c r="P2158">
        <v>278.57886999999999</v>
      </c>
      <c r="Q2158">
        <v>256.66048999999998</v>
      </c>
      <c r="R2158">
        <v>11</v>
      </c>
      <c r="S2158" s="81">
        <v>31362</v>
      </c>
    </row>
    <row r="2159" spans="1:19" x14ac:dyDescent="0.2">
      <c r="A2159" t="s">
        <v>75</v>
      </c>
      <c r="B2159" t="s">
        <v>38</v>
      </c>
      <c r="C2159" t="s">
        <v>45</v>
      </c>
      <c r="D2159" t="s">
        <v>15</v>
      </c>
      <c r="E2159" t="s">
        <v>100</v>
      </c>
      <c r="F2159">
        <v>21</v>
      </c>
      <c r="G2159">
        <v>1204.0150000000001</v>
      </c>
      <c r="H2159">
        <v>248.99969999999999</v>
      </c>
      <c r="I2159">
        <v>39.469299999999997</v>
      </c>
      <c r="J2159">
        <v>0.73908580000000001</v>
      </c>
      <c r="K2159">
        <v>954.0684</v>
      </c>
      <c r="L2159">
        <v>954.62800000000004</v>
      </c>
      <c r="M2159">
        <v>955.01559999999995</v>
      </c>
      <c r="N2159">
        <v>955.40309999999999</v>
      </c>
      <c r="O2159">
        <v>955.96280000000002</v>
      </c>
      <c r="P2159">
        <v>278.57886999999999</v>
      </c>
      <c r="Q2159">
        <v>256.66048999999998</v>
      </c>
      <c r="R2159">
        <v>11</v>
      </c>
      <c r="S2159" s="81">
        <v>31362</v>
      </c>
    </row>
    <row r="2160" spans="1:19" x14ac:dyDescent="0.2">
      <c r="A2160" t="s">
        <v>75</v>
      </c>
      <c r="B2160" t="s">
        <v>38</v>
      </c>
      <c r="C2160" t="s">
        <v>45</v>
      </c>
      <c r="D2160" t="s">
        <v>15</v>
      </c>
      <c r="E2160" t="s">
        <v>100</v>
      </c>
      <c r="F2160">
        <v>22</v>
      </c>
      <c r="G2160">
        <v>1204.0740000000001</v>
      </c>
      <c r="H2160">
        <v>610.57150000000001</v>
      </c>
      <c r="I2160">
        <v>38.886600000000001</v>
      </c>
      <c r="J2160">
        <v>0.73918830000000002</v>
      </c>
      <c r="K2160">
        <v>592.55560000000003</v>
      </c>
      <c r="L2160">
        <v>593.11530000000005</v>
      </c>
      <c r="M2160">
        <v>593.50289999999995</v>
      </c>
      <c r="N2160">
        <v>593.89059999999995</v>
      </c>
      <c r="O2160">
        <v>594.45029999999997</v>
      </c>
      <c r="P2160">
        <v>278.57886999999999</v>
      </c>
      <c r="Q2160">
        <v>256.66048999999998</v>
      </c>
      <c r="R2160">
        <v>11</v>
      </c>
      <c r="S2160" s="81">
        <v>31362</v>
      </c>
    </row>
    <row r="2161" spans="1:19" x14ac:dyDescent="0.2">
      <c r="A2161" t="s">
        <v>75</v>
      </c>
      <c r="B2161" t="s">
        <v>38</v>
      </c>
      <c r="C2161" t="s">
        <v>45</v>
      </c>
      <c r="D2161" t="s">
        <v>15</v>
      </c>
      <c r="E2161" t="s">
        <v>100</v>
      </c>
      <c r="F2161">
        <v>23</v>
      </c>
      <c r="G2161">
        <v>1190.6210000000001</v>
      </c>
      <c r="H2161">
        <v>969.91030000000001</v>
      </c>
      <c r="I2161">
        <v>38.577800000000003</v>
      </c>
      <c r="J2161">
        <v>0.73815830000000004</v>
      </c>
      <c r="K2161">
        <v>219.76429999999999</v>
      </c>
      <c r="L2161">
        <v>220.32320000000001</v>
      </c>
      <c r="M2161">
        <v>220.71029999999999</v>
      </c>
      <c r="N2161">
        <v>221.09739999999999</v>
      </c>
      <c r="O2161">
        <v>221.65629999999999</v>
      </c>
      <c r="P2161">
        <v>278.57886999999999</v>
      </c>
      <c r="Q2161">
        <v>256.66048999999998</v>
      </c>
      <c r="R2161">
        <v>11</v>
      </c>
      <c r="S2161" s="81">
        <v>31362</v>
      </c>
    </row>
    <row r="2162" spans="1:19" x14ac:dyDescent="0.2">
      <c r="A2162" t="s">
        <v>75</v>
      </c>
      <c r="B2162" t="s">
        <v>38</v>
      </c>
      <c r="C2162" t="s">
        <v>45</v>
      </c>
      <c r="D2162" t="s">
        <v>15</v>
      </c>
      <c r="E2162" t="s">
        <v>100</v>
      </c>
      <c r="F2162">
        <v>24</v>
      </c>
      <c r="G2162">
        <v>1181.68</v>
      </c>
      <c r="H2162">
        <v>1085.0909999999999</v>
      </c>
      <c r="I2162">
        <v>38.217500000000001</v>
      </c>
      <c r="J2162">
        <v>0.73904879999999995</v>
      </c>
      <c r="K2162">
        <v>95.641980000000004</v>
      </c>
      <c r="L2162">
        <v>96.201549999999997</v>
      </c>
      <c r="M2162">
        <v>96.589110000000005</v>
      </c>
      <c r="N2162">
        <v>96.976669999999999</v>
      </c>
      <c r="O2162">
        <v>97.536240000000006</v>
      </c>
      <c r="P2162">
        <v>278.57886999999999</v>
      </c>
      <c r="Q2162">
        <v>256.66048999999998</v>
      </c>
      <c r="R2162">
        <v>11</v>
      </c>
      <c r="S2162" s="81">
        <v>31362</v>
      </c>
    </row>
    <row r="2163" spans="1:19" x14ac:dyDescent="0.2">
      <c r="A2163" t="s">
        <v>75</v>
      </c>
      <c r="B2163" t="s">
        <v>38</v>
      </c>
      <c r="C2163" t="s">
        <v>45</v>
      </c>
      <c r="D2163" t="s">
        <v>16</v>
      </c>
      <c r="E2163" t="s">
        <v>100</v>
      </c>
      <c r="F2163">
        <v>1</v>
      </c>
      <c r="G2163">
        <v>1117.7149999999999</v>
      </c>
      <c r="H2163">
        <v>1117.7149999999999</v>
      </c>
      <c r="I2163">
        <v>33.284100000000002</v>
      </c>
      <c r="J2163">
        <v>0.73322140000000002</v>
      </c>
      <c r="K2163">
        <v>-0.93966099999999997</v>
      </c>
      <c r="L2163">
        <v>-0.3845017</v>
      </c>
      <c r="M2163">
        <v>0</v>
      </c>
      <c r="N2163">
        <v>0.3845017</v>
      </c>
      <c r="O2163">
        <v>0.93966099999999997</v>
      </c>
      <c r="P2163">
        <v>278.57886999999999</v>
      </c>
      <c r="Q2163">
        <v>256.66048999999998</v>
      </c>
      <c r="R2163">
        <v>12</v>
      </c>
      <c r="S2163" s="81">
        <v>32503</v>
      </c>
    </row>
    <row r="2164" spans="1:19" x14ac:dyDescent="0.2">
      <c r="A2164" t="s">
        <v>75</v>
      </c>
      <c r="B2164" t="s">
        <v>38</v>
      </c>
      <c r="C2164" t="s">
        <v>45</v>
      </c>
      <c r="D2164" t="s">
        <v>16</v>
      </c>
      <c r="E2164" t="s">
        <v>100</v>
      </c>
      <c r="F2164">
        <v>2</v>
      </c>
      <c r="G2164">
        <v>1100.2190000000001</v>
      </c>
      <c r="H2164">
        <v>1100.2190000000001</v>
      </c>
      <c r="I2164">
        <v>32.623600000000003</v>
      </c>
      <c r="J2164">
        <v>0.73189680000000001</v>
      </c>
      <c r="K2164">
        <v>-0.93796349999999995</v>
      </c>
      <c r="L2164">
        <v>-0.38380710000000001</v>
      </c>
      <c r="M2164">
        <v>0</v>
      </c>
      <c r="N2164">
        <v>0.38380710000000001</v>
      </c>
      <c r="O2164">
        <v>0.93796349999999995</v>
      </c>
      <c r="P2164">
        <v>278.57886999999999</v>
      </c>
      <c r="Q2164">
        <v>256.66048999999998</v>
      </c>
      <c r="R2164">
        <v>12</v>
      </c>
      <c r="S2164" s="81">
        <v>32503</v>
      </c>
    </row>
    <row r="2165" spans="1:19" x14ac:dyDescent="0.2">
      <c r="A2165" t="s">
        <v>75</v>
      </c>
      <c r="B2165" t="s">
        <v>38</v>
      </c>
      <c r="C2165" t="s">
        <v>45</v>
      </c>
      <c r="D2165" t="s">
        <v>16</v>
      </c>
      <c r="E2165" t="s">
        <v>100</v>
      </c>
      <c r="F2165">
        <v>3</v>
      </c>
      <c r="G2165">
        <v>1090.5029999999999</v>
      </c>
      <c r="H2165">
        <v>1090.5029999999999</v>
      </c>
      <c r="I2165">
        <v>32.125100000000003</v>
      </c>
      <c r="J2165">
        <v>0.731375</v>
      </c>
      <c r="K2165">
        <v>-0.93729479999999998</v>
      </c>
      <c r="L2165">
        <v>-0.38353340000000002</v>
      </c>
      <c r="M2165">
        <v>0</v>
      </c>
      <c r="N2165">
        <v>0.38353340000000002</v>
      </c>
      <c r="O2165">
        <v>0.93729479999999998</v>
      </c>
      <c r="P2165">
        <v>278.57886999999999</v>
      </c>
      <c r="Q2165">
        <v>256.66048999999998</v>
      </c>
      <c r="R2165">
        <v>12</v>
      </c>
      <c r="S2165" s="81">
        <v>32503</v>
      </c>
    </row>
    <row r="2166" spans="1:19" x14ac:dyDescent="0.2">
      <c r="A2166" t="s">
        <v>75</v>
      </c>
      <c r="B2166" t="s">
        <v>38</v>
      </c>
      <c r="C2166" t="s">
        <v>45</v>
      </c>
      <c r="D2166" t="s">
        <v>16</v>
      </c>
      <c r="E2166" t="s">
        <v>100</v>
      </c>
      <c r="F2166">
        <v>4</v>
      </c>
      <c r="G2166">
        <v>1090.452</v>
      </c>
      <c r="H2166">
        <v>1090.452</v>
      </c>
      <c r="I2166">
        <v>31.485499999999998</v>
      </c>
      <c r="J2166">
        <v>0.73140099999999997</v>
      </c>
      <c r="K2166">
        <v>-0.93732819999999994</v>
      </c>
      <c r="L2166">
        <v>-0.38354709999999997</v>
      </c>
      <c r="M2166">
        <v>0</v>
      </c>
      <c r="N2166">
        <v>0.38354709999999997</v>
      </c>
      <c r="O2166">
        <v>0.93732819999999994</v>
      </c>
      <c r="P2166">
        <v>278.57886999999999</v>
      </c>
      <c r="Q2166">
        <v>256.66048999999998</v>
      </c>
      <c r="R2166">
        <v>12</v>
      </c>
      <c r="S2166" s="81">
        <v>32503</v>
      </c>
    </row>
    <row r="2167" spans="1:19" x14ac:dyDescent="0.2">
      <c r="A2167" t="s">
        <v>75</v>
      </c>
      <c r="B2167" t="s">
        <v>38</v>
      </c>
      <c r="C2167" t="s">
        <v>45</v>
      </c>
      <c r="D2167" t="s">
        <v>16</v>
      </c>
      <c r="E2167" t="s">
        <v>100</v>
      </c>
      <c r="F2167">
        <v>5</v>
      </c>
      <c r="G2167">
        <v>1104.42</v>
      </c>
      <c r="H2167">
        <v>1104.42</v>
      </c>
      <c r="I2167">
        <v>31.392900000000001</v>
      </c>
      <c r="J2167">
        <v>0.73195710000000003</v>
      </c>
      <c r="K2167">
        <v>-0.93804069999999995</v>
      </c>
      <c r="L2167">
        <v>-0.38383869999999998</v>
      </c>
      <c r="M2167">
        <v>0</v>
      </c>
      <c r="N2167">
        <v>0.38383869999999998</v>
      </c>
      <c r="O2167">
        <v>0.93804069999999995</v>
      </c>
      <c r="P2167">
        <v>278.57886999999999</v>
      </c>
      <c r="Q2167">
        <v>256.66048999999998</v>
      </c>
      <c r="R2167">
        <v>12</v>
      </c>
      <c r="S2167" s="81">
        <v>32503</v>
      </c>
    </row>
    <row r="2168" spans="1:19" x14ac:dyDescent="0.2">
      <c r="A2168" t="s">
        <v>75</v>
      </c>
      <c r="B2168" t="s">
        <v>38</v>
      </c>
      <c r="C2168" t="s">
        <v>45</v>
      </c>
      <c r="D2168" t="s">
        <v>16</v>
      </c>
      <c r="E2168" t="s">
        <v>100</v>
      </c>
      <c r="F2168">
        <v>6</v>
      </c>
      <c r="G2168">
        <v>1148.6189999999999</v>
      </c>
      <c r="H2168">
        <v>1148.6189999999999</v>
      </c>
      <c r="I2168">
        <v>31.1464</v>
      </c>
      <c r="J2168">
        <v>0.73381359999999995</v>
      </c>
      <c r="K2168">
        <v>-0.94042000000000003</v>
      </c>
      <c r="L2168">
        <v>-0.3848123</v>
      </c>
      <c r="M2168">
        <v>0</v>
      </c>
      <c r="N2168">
        <v>0.3848123</v>
      </c>
      <c r="O2168">
        <v>0.94042000000000003</v>
      </c>
      <c r="P2168">
        <v>278.57886999999999</v>
      </c>
      <c r="Q2168">
        <v>256.66048999999998</v>
      </c>
      <c r="R2168">
        <v>12</v>
      </c>
      <c r="S2168" s="81">
        <v>32503</v>
      </c>
    </row>
    <row r="2169" spans="1:19" x14ac:dyDescent="0.2">
      <c r="A2169" t="s">
        <v>75</v>
      </c>
      <c r="B2169" t="s">
        <v>38</v>
      </c>
      <c r="C2169" t="s">
        <v>45</v>
      </c>
      <c r="D2169" t="s">
        <v>16</v>
      </c>
      <c r="E2169" t="s">
        <v>100</v>
      </c>
      <c r="F2169">
        <v>7</v>
      </c>
      <c r="G2169">
        <v>1223.8989999999999</v>
      </c>
      <c r="H2169">
        <v>1223.8989999999999</v>
      </c>
      <c r="I2169">
        <v>31.226700000000001</v>
      </c>
      <c r="J2169">
        <v>0.73840689999999998</v>
      </c>
      <c r="K2169">
        <v>-0.94630650000000005</v>
      </c>
      <c r="L2169">
        <v>-0.38722089999999998</v>
      </c>
      <c r="M2169">
        <v>0</v>
      </c>
      <c r="N2169">
        <v>0.38722089999999998</v>
      </c>
      <c r="O2169">
        <v>0.94630650000000005</v>
      </c>
      <c r="P2169">
        <v>278.57886999999999</v>
      </c>
      <c r="Q2169">
        <v>256.66048999999998</v>
      </c>
      <c r="R2169">
        <v>12</v>
      </c>
      <c r="S2169" s="81">
        <v>32503</v>
      </c>
    </row>
    <row r="2170" spans="1:19" x14ac:dyDescent="0.2">
      <c r="A2170" t="s">
        <v>75</v>
      </c>
      <c r="B2170" t="s">
        <v>38</v>
      </c>
      <c r="C2170" t="s">
        <v>45</v>
      </c>
      <c r="D2170" t="s">
        <v>16</v>
      </c>
      <c r="E2170" t="s">
        <v>100</v>
      </c>
      <c r="F2170">
        <v>8</v>
      </c>
      <c r="G2170">
        <v>1258.0709999999999</v>
      </c>
      <c r="H2170">
        <v>1258.0709999999999</v>
      </c>
      <c r="I2170">
        <v>31.306100000000001</v>
      </c>
      <c r="J2170">
        <v>0.74002809999999997</v>
      </c>
      <c r="K2170">
        <v>-0.94838420000000001</v>
      </c>
      <c r="L2170">
        <v>-0.3880711</v>
      </c>
      <c r="M2170">
        <v>0</v>
      </c>
      <c r="N2170">
        <v>0.3880711</v>
      </c>
      <c r="O2170">
        <v>0.94838420000000001</v>
      </c>
      <c r="P2170">
        <v>278.57886999999999</v>
      </c>
      <c r="Q2170">
        <v>256.66048999999998</v>
      </c>
      <c r="R2170">
        <v>12</v>
      </c>
      <c r="S2170" s="81">
        <v>32503</v>
      </c>
    </row>
    <row r="2171" spans="1:19" x14ac:dyDescent="0.2">
      <c r="A2171" t="s">
        <v>75</v>
      </c>
      <c r="B2171" t="s">
        <v>38</v>
      </c>
      <c r="C2171" t="s">
        <v>45</v>
      </c>
      <c r="D2171" t="s">
        <v>16</v>
      </c>
      <c r="E2171" t="s">
        <v>100</v>
      </c>
      <c r="F2171">
        <v>9</v>
      </c>
      <c r="G2171">
        <v>1271.673</v>
      </c>
      <c r="H2171">
        <v>1271.673</v>
      </c>
      <c r="I2171">
        <v>32.856200000000001</v>
      </c>
      <c r="J2171">
        <v>0.74096779999999995</v>
      </c>
      <c r="K2171">
        <v>-0.9495884</v>
      </c>
      <c r="L2171">
        <v>-0.38856390000000002</v>
      </c>
      <c r="M2171">
        <v>0</v>
      </c>
      <c r="N2171">
        <v>0.38856390000000002</v>
      </c>
      <c r="O2171">
        <v>0.9495884</v>
      </c>
      <c r="P2171">
        <v>278.57886999999999</v>
      </c>
      <c r="Q2171">
        <v>256.66048999999998</v>
      </c>
      <c r="R2171">
        <v>12</v>
      </c>
      <c r="S2171" s="81">
        <v>32503</v>
      </c>
    </row>
    <row r="2172" spans="1:19" x14ac:dyDescent="0.2">
      <c r="A2172" t="s">
        <v>75</v>
      </c>
      <c r="B2172" t="s">
        <v>38</v>
      </c>
      <c r="C2172" t="s">
        <v>45</v>
      </c>
      <c r="D2172" t="s">
        <v>16</v>
      </c>
      <c r="E2172" t="s">
        <v>100</v>
      </c>
      <c r="F2172">
        <v>10</v>
      </c>
      <c r="G2172">
        <v>1275.366</v>
      </c>
      <c r="H2172">
        <v>1275.366</v>
      </c>
      <c r="I2172">
        <v>35.942300000000003</v>
      </c>
      <c r="J2172">
        <v>0.7404714</v>
      </c>
      <c r="K2172">
        <v>-0.94895229999999997</v>
      </c>
      <c r="L2172">
        <v>-0.38830360000000003</v>
      </c>
      <c r="M2172">
        <v>0</v>
      </c>
      <c r="N2172">
        <v>0.38830360000000003</v>
      </c>
      <c r="O2172">
        <v>0.94895229999999997</v>
      </c>
      <c r="P2172">
        <v>278.57886999999999</v>
      </c>
      <c r="Q2172">
        <v>256.66048999999998</v>
      </c>
      <c r="R2172">
        <v>12</v>
      </c>
      <c r="S2172" s="81">
        <v>32503</v>
      </c>
    </row>
    <row r="2173" spans="1:19" x14ac:dyDescent="0.2">
      <c r="A2173" t="s">
        <v>75</v>
      </c>
      <c r="B2173" t="s">
        <v>38</v>
      </c>
      <c r="C2173" t="s">
        <v>45</v>
      </c>
      <c r="D2173" t="s">
        <v>16</v>
      </c>
      <c r="E2173" t="s">
        <v>100</v>
      </c>
      <c r="F2173">
        <v>11</v>
      </c>
      <c r="G2173">
        <v>1252.67</v>
      </c>
      <c r="H2173">
        <v>1252.67</v>
      </c>
      <c r="I2173">
        <v>38.851999999999997</v>
      </c>
      <c r="J2173">
        <v>0.73915679999999995</v>
      </c>
      <c r="K2173">
        <v>-0.94726759999999999</v>
      </c>
      <c r="L2173">
        <v>-0.38761420000000002</v>
      </c>
      <c r="M2173">
        <v>0</v>
      </c>
      <c r="N2173">
        <v>0.38761420000000002</v>
      </c>
      <c r="O2173">
        <v>0.94726759999999999</v>
      </c>
      <c r="P2173">
        <v>278.57886999999999</v>
      </c>
      <c r="Q2173">
        <v>256.66048999999998</v>
      </c>
      <c r="R2173">
        <v>12</v>
      </c>
      <c r="S2173" s="81">
        <v>32503</v>
      </c>
    </row>
    <row r="2174" spans="1:19" x14ac:dyDescent="0.2">
      <c r="A2174" t="s">
        <v>75</v>
      </c>
      <c r="B2174" t="s">
        <v>38</v>
      </c>
      <c r="C2174" t="s">
        <v>45</v>
      </c>
      <c r="D2174" t="s">
        <v>16</v>
      </c>
      <c r="E2174" t="s">
        <v>100</v>
      </c>
      <c r="F2174">
        <v>12</v>
      </c>
      <c r="G2174">
        <v>1258.69</v>
      </c>
      <c r="H2174">
        <v>1258.69</v>
      </c>
      <c r="I2174">
        <v>41.361499999999999</v>
      </c>
      <c r="J2174">
        <v>0.73827920000000002</v>
      </c>
      <c r="K2174">
        <v>-0.94614279999999995</v>
      </c>
      <c r="L2174">
        <v>-0.387154</v>
      </c>
      <c r="M2174">
        <v>0</v>
      </c>
      <c r="N2174">
        <v>0.387154</v>
      </c>
      <c r="O2174">
        <v>0.94614279999999995</v>
      </c>
      <c r="P2174">
        <v>278.57886999999999</v>
      </c>
      <c r="Q2174">
        <v>256.66048999999998</v>
      </c>
      <c r="R2174">
        <v>12</v>
      </c>
      <c r="S2174" s="81">
        <v>32503</v>
      </c>
    </row>
    <row r="2175" spans="1:19" x14ac:dyDescent="0.2">
      <c r="A2175" t="s">
        <v>75</v>
      </c>
      <c r="B2175" t="s">
        <v>38</v>
      </c>
      <c r="C2175" t="s">
        <v>45</v>
      </c>
      <c r="D2175" t="s">
        <v>16</v>
      </c>
      <c r="E2175" t="s">
        <v>100</v>
      </c>
      <c r="F2175">
        <v>13</v>
      </c>
      <c r="G2175">
        <v>1262.7370000000001</v>
      </c>
      <c r="H2175">
        <v>1262.7370000000001</v>
      </c>
      <c r="I2175">
        <v>43.548699999999997</v>
      </c>
      <c r="J2175">
        <v>0.73765309999999995</v>
      </c>
      <c r="K2175">
        <v>-0.94534050000000003</v>
      </c>
      <c r="L2175">
        <v>-0.38682569999999999</v>
      </c>
      <c r="M2175">
        <v>0</v>
      </c>
      <c r="N2175">
        <v>0.38682569999999999</v>
      </c>
      <c r="O2175">
        <v>0.94534050000000003</v>
      </c>
      <c r="P2175">
        <v>278.57886999999999</v>
      </c>
      <c r="Q2175">
        <v>256.66048999999998</v>
      </c>
      <c r="R2175">
        <v>12</v>
      </c>
      <c r="S2175" s="81">
        <v>32503</v>
      </c>
    </row>
    <row r="2176" spans="1:19" x14ac:dyDescent="0.2">
      <c r="A2176" t="s">
        <v>75</v>
      </c>
      <c r="B2176" t="s">
        <v>38</v>
      </c>
      <c r="C2176" t="s">
        <v>45</v>
      </c>
      <c r="D2176" t="s">
        <v>16</v>
      </c>
      <c r="E2176" t="s">
        <v>100</v>
      </c>
      <c r="F2176">
        <v>14</v>
      </c>
      <c r="G2176">
        <v>1245.2660000000001</v>
      </c>
      <c r="H2176">
        <v>1245.2660000000001</v>
      </c>
      <c r="I2176">
        <v>44.982100000000003</v>
      </c>
      <c r="J2176">
        <v>0.74038590000000004</v>
      </c>
      <c r="K2176">
        <v>-0.94884270000000004</v>
      </c>
      <c r="L2176">
        <v>-0.38825880000000002</v>
      </c>
      <c r="M2176">
        <v>0</v>
      </c>
      <c r="N2176">
        <v>0.38825880000000002</v>
      </c>
      <c r="O2176">
        <v>0.94884270000000004</v>
      </c>
      <c r="P2176">
        <v>278.57886999999999</v>
      </c>
      <c r="Q2176">
        <v>256.66048999999998</v>
      </c>
      <c r="R2176">
        <v>12</v>
      </c>
      <c r="S2176" s="81">
        <v>32503</v>
      </c>
    </row>
    <row r="2177" spans="1:19" x14ac:dyDescent="0.2">
      <c r="A2177" t="s">
        <v>75</v>
      </c>
      <c r="B2177" t="s">
        <v>38</v>
      </c>
      <c r="C2177" t="s">
        <v>45</v>
      </c>
      <c r="D2177" t="s">
        <v>16</v>
      </c>
      <c r="E2177" t="s">
        <v>100</v>
      </c>
      <c r="F2177">
        <v>15</v>
      </c>
      <c r="G2177">
        <v>1214.5450000000001</v>
      </c>
      <c r="H2177">
        <v>1186.2629999999999</v>
      </c>
      <c r="I2177">
        <v>45.663499999999999</v>
      </c>
      <c r="J2177">
        <v>0.73523490000000002</v>
      </c>
      <c r="K2177">
        <v>27.339369999999999</v>
      </c>
      <c r="L2177">
        <v>27.896059999999999</v>
      </c>
      <c r="M2177">
        <v>28.28162</v>
      </c>
      <c r="N2177">
        <v>28.667169999999999</v>
      </c>
      <c r="O2177">
        <v>29.223859999999998</v>
      </c>
      <c r="P2177">
        <v>278.57886999999999</v>
      </c>
      <c r="Q2177">
        <v>256.66048999999998</v>
      </c>
      <c r="R2177">
        <v>12</v>
      </c>
      <c r="S2177" s="81">
        <v>32503</v>
      </c>
    </row>
    <row r="2178" spans="1:19" x14ac:dyDescent="0.2">
      <c r="A2178" t="s">
        <v>75</v>
      </c>
      <c r="B2178" t="s">
        <v>38</v>
      </c>
      <c r="C2178" t="s">
        <v>45</v>
      </c>
      <c r="D2178" t="s">
        <v>16</v>
      </c>
      <c r="E2178" t="s">
        <v>100</v>
      </c>
      <c r="F2178">
        <v>16</v>
      </c>
      <c r="G2178">
        <v>1166.7159999999999</v>
      </c>
      <c r="H2178">
        <v>777.95699999999999</v>
      </c>
      <c r="I2178">
        <v>45.514800000000001</v>
      </c>
      <c r="J2178">
        <v>0.7304988</v>
      </c>
      <c r="K2178">
        <v>387.8229</v>
      </c>
      <c r="L2178">
        <v>388.37599999999998</v>
      </c>
      <c r="M2178">
        <v>388.75909999999999</v>
      </c>
      <c r="N2178">
        <v>389.1422</v>
      </c>
      <c r="O2178">
        <v>389.69529999999997</v>
      </c>
      <c r="P2178">
        <v>278.57886999999999</v>
      </c>
      <c r="Q2178">
        <v>256.66048999999998</v>
      </c>
      <c r="R2178">
        <v>12</v>
      </c>
      <c r="S2178" s="81">
        <v>32503</v>
      </c>
    </row>
    <row r="2179" spans="1:19" x14ac:dyDescent="0.2">
      <c r="A2179" t="s">
        <v>75</v>
      </c>
      <c r="B2179" t="s">
        <v>38</v>
      </c>
      <c r="C2179" t="s">
        <v>45</v>
      </c>
      <c r="D2179" t="s">
        <v>16</v>
      </c>
      <c r="E2179" t="s">
        <v>100</v>
      </c>
      <c r="F2179">
        <v>17</v>
      </c>
      <c r="G2179">
        <v>1163.1130000000001</v>
      </c>
      <c r="H2179">
        <v>259.74610000000001</v>
      </c>
      <c r="I2179">
        <v>42.960599999999999</v>
      </c>
      <c r="J2179">
        <v>0.73021950000000002</v>
      </c>
      <c r="K2179">
        <v>902.43150000000003</v>
      </c>
      <c r="L2179">
        <v>902.98440000000005</v>
      </c>
      <c r="M2179">
        <v>903.3673</v>
      </c>
      <c r="N2179">
        <v>903.75019999999995</v>
      </c>
      <c r="O2179">
        <v>904.30309999999997</v>
      </c>
      <c r="P2179">
        <v>278.57886999999999</v>
      </c>
      <c r="Q2179">
        <v>256.66048999999998</v>
      </c>
      <c r="R2179">
        <v>12</v>
      </c>
      <c r="S2179" s="81">
        <v>32503</v>
      </c>
    </row>
    <row r="2180" spans="1:19" x14ac:dyDescent="0.2">
      <c r="A2180" t="s">
        <v>75</v>
      </c>
      <c r="B2180" t="s">
        <v>38</v>
      </c>
      <c r="C2180" t="s">
        <v>45</v>
      </c>
      <c r="D2180" t="s">
        <v>16</v>
      </c>
      <c r="E2180" t="s">
        <v>100</v>
      </c>
      <c r="F2180">
        <v>18</v>
      </c>
      <c r="G2180">
        <v>1171.4929999999999</v>
      </c>
      <c r="H2180">
        <v>256.05360000000002</v>
      </c>
      <c r="I2180">
        <v>39.5214</v>
      </c>
      <c r="J2180">
        <v>0.73007829999999996</v>
      </c>
      <c r="K2180">
        <v>914.50409999999999</v>
      </c>
      <c r="L2180">
        <v>915.05690000000004</v>
      </c>
      <c r="M2180">
        <v>915.43970000000002</v>
      </c>
      <c r="N2180">
        <v>915.82259999999997</v>
      </c>
      <c r="O2180">
        <v>916.37540000000001</v>
      </c>
      <c r="P2180">
        <v>278.57886999999999</v>
      </c>
      <c r="Q2180">
        <v>256.66048999999998</v>
      </c>
      <c r="R2180">
        <v>12</v>
      </c>
      <c r="S2180" s="81">
        <v>32503</v>
      </c>
    </row>
    <row r="2181" spans="1:19" x14ac:dyDescent="0.2">
      <c r="A2181" t="s">
        <v>75</v>
      </c>
      <c r="B2181" t="s">
        <v>38</v>
      </c>
      <c r="C2181" t="s">
        <v>45</v>
      </c>
      <c r="D2181" t="s">
        <v>16</v>
      </c>
      <c r="E2181" t="s">
        <v>100</v>
      </c>
      <c r="F2181">
        <v>19</v>
      </c>
      <c r="G2181">
        <v>1172.251</v>
      </c>
      <c r="H2181">
        <v>252.57300000000001</v>
      </c>
      <c r="I2181">
        <v>37.319600000000001</v>
      </c>
      <c r="J2181">
        <v>0.73064799999999996</v>
      </c>
      <c r="K2181">
        <v>918.74130000000002</v>
      </c>
      <c r="L2181">
        <v>919.29459999999995</v>
      </c>
      <c r="M2181">
        <v>919.67769999999996</v>
      </c>
      <c r="N2181">
        <v>920.06089999999995</v>
      </c>
      <c r="O2181">
        <v>920.61410000000001</v>
      </c>
      <c r="P2181">
        <v>278.57886999999999</v>
      </c>
      <c r="Q2181">
        <v>256.66048999999998</v>
      </c>
      <c r="R2181">
        <v>12</v>
      </c>
      <c r="S2181" s="81">
        <v>32503</v>
      </c>
    </row>
    <row r="2182" spans="1:19" x14ac:dyDescent="0.2">
      <c r="A2182" t="s">
        <v>75</v>
      </c>
      <c r="B2182" t="s">
        <v>38</v>
      </c>
      <c r="C2182" t="s">
        <v>45</v>
      </c>
      <c r="D2182" t="s">
        <v>16</v>
      </c>
      <c r="E2182" t="s">
        <v>100</v>
      </c>
      <c r="F2182">
        <v>20</v>
      </c>
      <c r="G2182">
        <v>1184.703</v>
      </c>
      <c r="H2182">
        <v>248.66370000000001</v>
      </c>
      <c r="I2182">
        <v>35.359299999999998</v>
      </c>
      <c r="J2182">
        <v>0.73264090000000004</v>
      </c>
      <c r="K2182">
        <v>935.10040000000004</v>
      </c>
      <c r="L2182">
        <v>935.65520000000004</v>
      </c>
      <c r="M2182">
        <v>936.03930000000003</v>
      </c>
      <c r="N2182">
        <v>936.42349999999999</v>
      </c>
      <c r="O2182">
        <v>936.97829999999999</v>
      </c>
      <c r="P2182">
        <v>278.57886999999999</v>
      </c>
      <c r="Q2182">
        <v>256.66048999999998</v>
      </c>
      <c r="R2182">
        <v>12</v>
      </c>
      <c r="S2182" s="81">
        <v>32503</v>
      </c>
    </row>
    <row r="2183" spans="1:19" x14ac:dyDescent="0.2">
      <c r="A2183" t="s">
        <v>75</v>
      </c>
      <c r="B2183" t="s">
        <v>38</v>
      </c>
      <c r="C2183" t="s">
        <v>45</v>
      </c>
      <c r="D2183" t="s">
        <v>16</v>
      </c>
      <c r="E2183" t="s">
        <v>100</v>
      </c>
      <c r="F2183">
        <v>21</v>
      </c>
      <c r="G2183">
        <v>1188.135</v>
      </c>
      <c r="H2183">
        <v>245.27379999999999</v>
      </c>
      <c r="I2183">
        <v>33.869100000000003</v>
      </c>
      <c r="J2183">
        <v>0.73468009999999995</v>
      </c>
      <c r="K2183">
        <v>941.91949999999997</v>
      </c>
      <c r="L2183">
        <v>942.47580000000005</v>
      </c>
      <c r="M2183">
        <v>942.86109999999996</v>
      </c>
      <c r="N2183">
        <v>943.24630000000002</v>
      </c>
      <c r="O2183">
        <v>943.80259999999998</v>
      </c>
      <c r="P2183">
        <v>278.57886999999999</v>
      </c>
      <c r="Q2183">
        <v>256.66048999999998</v>
      </c>
      <c r="R2183">
        <v>12</v>
      </c>
      <c r="S2183" s="81">
        <v>32503</v>
      </c>
    </row>
    <row r="2184" spans="1:19" x14ac:dyDescent="0.2">
      <c r="A2184" t="s">
        <v>75</v>
      </c>
      <c r="B2184" t="s">
        <v>38</v>
      </c>
      <c r="C2184" t="s">
        <v>45</v>
      </c>
      <c r="D2184" t="s">
        <v>16</v>
      </c>
      <c r="E2184" t="s">
        <v>100</v>
      </c>
      <c r="F2184">
        <v>22</v>
      </c>
      <c r="G2184">
        <v>1178.3920000000001</v>
      </c>
      <c r="H2184">
        <v>596.07100000000003</v>
      </c>
      <c r="I2184">
        <v>32.942</v>
      </c>
      <c r="J2184">
        <v>0.73503549999999995</v>
      </c>
      <c r="K2184">
        <v>581.37950000000001</v>
      </c>
      <c r="L2184">
        <v>581.93600000000004</v>
      </c>
      <c r="M2184">
        <v>582.32150000000001</v>
      </c>
      <c r="N2184">
        <v>582.70690000000002</v>
      </c>
      <c r="O2184">
        <v>583.26340000000005</v>
      </c>
      <c r="P2184">
        <v>278.57886999999999</v>
      </c>
      <c r="Q2184">
        <v>256.66048999999998</v>
      </c>
      <c r="R2184">
        <v>12</v>
      </c>
      <c r="S2184" s="81">
        <v>32503</v>
      </c>
    </row>
    <row r="2185" spans="1:19" x14ac:dyDescent="0.2">
      <c r="A2185" t="s">
        <v>75</v>
      </c>
      <c r="B2185" t="s">
        <v>38</v>
      </c>
      <c r="C2185" t="s">
        <v>45</v>
      </c>
      <c r="D2185" t="s">
        <v>16</v>
      </c>
      <c r="E2185" t="s">
        <v>100</v>
      </c>
      <c r="F2185">
        <v>23</v>
      </c>
      <c r="G2185">
        <v>1155.8409999999999</v>
      </c>
      <c r="H2185">
        <v>942.68640000000005</v>
      </c>
      <c r="I2185">
        <v>31.9816</v>
      </c>
      <c r="J2185">
        <v>0.73441599999999996</v>
      </c>
      <c r="K2185">
        <v>212.21299999999999</v>
      </c>
      <c r="L2185">
        <v>212.76900000000001</v>
      </c>
      <c r="M2185">
        <v>213.1542</v>
      </c>
      <c r="N2185">
        <v>213.5393</v>
      </c>
      <c r="O2185">
        <v>214.09540000000001</v>
      </c>
      <c r="P2185">
        <v>278.57886999999999</v>
      </c>
      <c r="Q2185">
        <v>256.66048999999998</v>
      </c>
      <c r="R2185">
        <v>12</v>
      </c>
      <c r="S2185" s="81">
        <v>32503</v>
      </c>
    </row>
    <row r="2186" spans="1:19" x14ac:dyDescent="0.2">
      <c r="A2186" t="s">
        <v>75</v>
      </c>
      <c r="B2186" t="s">
        <v>38</v>
      </c>
      <c r="C2186" t="s">
        <v>45</v>
      </c>
      <c r="D2186" t="s">
        <v>16</v>
      </c>
      <c r="E2186" t="s">
        <v>100</v>
      </c>
      <c r="F2186">
        <v>24</v>
      </c>
      <c r="G2186">
        <v>1146.1189999999999</v>
      </c>
      <c r="H2186">
        <v>1054.972</v>
      </c>
      <c r="I2186">
        <v>31.305599999999998</v>
      </c>
      <c r="J2186">
        <v>0.7341029</v>
      </c>
      <c r="K2186">
        <v>90.206310000000002</v>
      </c>
      <c r="L2186">
        <v>90.762129999999999</v>
      </c>
      <c r="M2186">
        <v>91.147090000000006</v>
      </c>
      <c r="N2186">
        <v>91.532060000000001</v>
      </c>
      <c r="O2186">
        <v>92.087879999999998</v>
      </c>
      <c r="P2186">
        <v>278.57886999999999</v>
      </c>
      <c r="Q2186">
        <v>256.66048999999998</v>
      </c>
      <c r="R2186">
        <v>12</v>
      </c>
      <c r="S2186" s="81">
        <v>32503</v>
      </c>
    </row>
    <row r="2187" spans="1:19" x14ac:dyDescent="0.2">
      <c r="A2187" t="s">
        <v>75</v>
      </c>
      <c r="B2187" t="s">
        <v>38</v>
      </c>
      <c r="C2187" t="s">
        <v>47</v>
      </c>
      <c r="D2187" t="s">
        <v>46</v>
      </c>
      <c r="E2187" t="s">
        <v>100</v>
      </c>
      <c r="F2187">
        <v>1</v>
      </c>
      <c r="G2187">
        <v>1221.261</v>
      </c>
      <c r="H2187">
        <v>1221.261</v>
      </c>
      <c r="I2187">
        <v>71.138099999999994</v>
      </c>
      <c r="J2187">
        <v>0.74869450000000004</v>
      </c>
      <c r="K2187">
        <v>-0.95949070000000003</v>
      </c>
      <c r="L2187">
        <v>-0.39261580000000001</v>
      </c>
      <c r="M2187">
        <v>0</v>
      </c>
      <c r="N2187">
        <v>0.39261580000000001</v>
      </c>
      <c r="O2187">
        <v>0.95949070000000003</v>
      </c>
      <c r="P2187">
        <v>278.57886999999999</v>
      </c>
      <c r="Q2187">
        <v>256.66048999999998</v>
      </c>
      <c r="R2187">
        <v>7</v>
      </c>
    </row>
    <row r="2188" spans="1:19" x14ac:dyDescent="0.2">
      <c r="A2188" t="s">
        <v>75</v>
      </c>
      <c r="B2188" t="s">
        <v>38</v>
      </c>
      <c r="C2188" t="s">
        <v>47</v>
      </c>
      <c r="D2188" t="s">
        <v>46</v>
      </c>
      <c r="E2188" t="s">
        <v>100</v>
      </c>
      <c r="F2188">
        <v>2</v>
      </c>
      <c r="G2188">
        <v>1195.338</v>
      </c>
      <c r="H2188">
        <v>1195.338</v>
      </c>
      <c r="I2188">
        <v>66.350200000000001</v>
      </c>
      <c r="J2188">
        <v>0.74584499999999998</v>
      </c>
      <c r="K2188">
        <v>-0.95583879999999999</v>
      </c>
      <c r="L2188">
        <v>-0.39112150000000001</v>
      </c>
      <c r="M2188">
        <v>0</v>
      </c>
      <c r="N2188">
        <v>0.39112150000000001</v>
      </c>
      <c r="O2188">
        <v>0.95583879999999999</v>
      </c>
      <c r="P2188">
        <v>278.57886999999999</v>
      </c>
      <c r="Q2188">
        <v>256.66048999999998</v>
      </c>
      <c r="R2188">
        <v>7</v>
      </c>
    </row>
    <row r="2189" spans="1:19" x14ac:dyDescent="0.2">
      <c r="A2189" t="s">
        <v>75</v>
      </c>
      <c r="B2189" t="s">
        <v>38</v>
      </c>
      <c r="C2189" t="s">
        <v>47</v>
      </c>
      <c r="D2189" t="s">
        <v>46</v>
      </c>
      <c r="E2189" t="s">
        <v>100</v>
      </c>
      <c r="F2189">
        <v>3</v>
      </c>
      <c r="G2189">
        <v>1182.557</v>
      </c>
      <c r="H2189">
        <v>1182.557</v>
      </c>
      <c r="I2189">
        <v>64.846400000000003</v>
      </c>
      <c r="J2189">
        <v>0.74619020000000003</v>
      </c>
      <c r="K2189">
        <v>-0.9562813</v>
      </c>
      <c r="L2189">
        <v>-0.3913026</v>
      </c>
      <c r="M2189">
        <v>0</v>
      </c>
      <c r="N2189">
        <v>0.3913026</v>
      </c>
      <c r="O2189">
        <v>0.9562813</v>
      </c>
      <c r="P2189">
        <v>278.57886999999999</v>
      </c>
      <c r="Q2189">
        <v>256.66048999999998</v>
      </c>
      <c r="R2189">
        <v>7</v>
      </c>
    </row>
    <row r="2190" spans="1:19" x14ac:dyDescent="0.2">
      <c r="A2190" t="s">
        <v>75</v>
      </c>
      <c r="B2190" t="s">
        <v>38</v>
      </c>
      <c r="C2190" t="s">
        <v>47</v>
      </c>
      <c r="D2190" t="s">
        <v>46</v>
      </c>
      <c r="E2190" t="s">
        <v>100</v>
      </c>
      <c r="F2190">
        <v>4</v>
      </c>
      <c r="G2190">
        <v>1177.4369999999999</v>
      </c>
      <c r="H2190">
        <v>1177.4369999999999</v>
      </c>
      <c r="I2190">
        <v>63.650100000000002</v>
      </c>
      <c r="J2190">
        <v>0.74753800000000004</v>
      </c>
      <c r="K2190">
        <v>-0.95800850000000004</v>
      </c>
      <c r="L2190">
        <v>-0.3920093</v>
      </c>
      <c r="M2190">
        <v>0</v>
      </c>
      <c r="N2190">
        <v>0.3920093</v>
      </c>
      <c r="O2190">
        <v>0.95800850000000004</v>
      </c>
      <c r="P2190">
        <v>278.57886999999999</v>
      </c>
      <c r="Q2190">
        <v>256.66048999999998</v>
      </c>
      <c r="R2190">
        <v>7</v>
      </c>
    </row>
    <row r="2191" spans="1:19" x14ac:dyDescent="0.2">
      <c r="A2191" t="s">
        <v>75</v>
      </c>
      <c r="B2191" t="s">
        <v>38</v>
      </c>
      <c r="C2191" t="s">
        <v>47</v>
      </c>
      <c r="D2191" t="s">
        <v>46</v>
      </c>
      <c r="E2191" t="s">
        <v>100</v>
      </c>
      <c r="F2191">
        <v>5</v>
      </c>
      <c r="G2191">
        <v>1213.9739999999999</v>
      </c>
      <c r="H2191">
        <v>1213.9739999999999</v>
      </c>
      <c r="I2191">
        <v>62.862699999999997</v>
      </c>
      <c r="J2191">
        <v>0.75001010000000001</v>
      </c>
      <c r="K2191">
        <v>-0.96117660000000005</v>
      </c>
      <c r="L2191">
        <v>-0.39330569999999998</v>
      </c>
      <c r="M2191">
        <v>0</v>
      </c>
      <c r="N2191">
        <v>0.39330569999999998</v>
      </c>
      <c r="O2191">
        <v>0.96117660000000005</v>
      </c>
      <c r="P2191">
        <v>278.57886999999999</v>
      </c>
      <c r="Q2191">
        <v>256.66048999999998</v>
      </c>
      <c r="R2191">
        <v>7</v>
      </c>
    </row>
    <row r="2192" spans="1:19" x14ac:dyDescent="0.2">
      <c r="A2192" t="s">
        <v>75</v>
      </c>
      <c r="B2192" t="s">
        <v>38</v>
      </c>
      <c r="C2192" t="s">
        <v>47</v>
      </c>
      <c r="D2192" t="s">
        <v>46</v>
      </c>
      <c r="E2192" t="s">
        <v>100</v>
      </c>
      <c r="F2192">
        <v>6</v>
      </c>
      <c r="G2192">
        <v>1267.777</v>
      </c>
      <c r="H2192">
        <v>1267.777</v>
      </c>
      <c r="I2192">
        <v>62.320099999999996</v>
      </c>
      <c r="J2192">
        <v>0.75048009999999998</v>
      </c>
      <c r="K2192">
        <v>-0.96177889999999999</v>
      </c>
      <c r="L2192">
        <v>-0.39355210000000002</v>
      </c>
      <c r="M2192">
        <v>0</v>
      </c>
      <c r="N2192">
        <v>0.39355210000000002</v>
      </c>
      <c r="O2192">
        <v>0.96177889999999999</v>
      </c>
      <c r="P2192">
        <v>278.57886999999999</v>
      </c>
      <c r="Q2192">
        <v>256.66048999999998</v>
      </c>
      <c r="R2192">
        <v>7</v>
      </c>
    </row>
    <row r="2193" spans="1:18" x14ac:dyDescent="0.2">
      <c r="A2193" t="s">
        <v>75</v>
      </c>
      <c r="B2193" t="s">
        <v>38</v>
      </c>
      <c r="C2193" t="s">
        <v>47</v>
      </c>
      <c r="D2193" t="s">
        <v>46</v>
      </c>
      <c r="E2193" t="s">
        <v>100</v>
      </c>
      <c r="F2193">
        <v>7</v>
      </c>
      <c r="G2193">
        <v>1337.4829999999999</v>
      </c>
      <c r="H2193">
        <v>1337.4829999999999</v>
      </c>
      <c r="I2193">
        <v>62.380099999999999</v>
      </c>
      <c r="J2193">
        <v>0.74743269999999995</v>
      </c>
      <c r="K2193">
        <v>-0.95787359999999999</v>
      </c>
      <c r="L2193">
        <v>-0.39195410000000003</v>
      </c>
      <c r="M2193">
        <v>0</v>
      </c>
      <c r="N2193">
        <v>0.39195410000000003</v>
      </c>
      <c r="O2193">
        <v>0.95787359999999999</v>
      </c>
      <c r="P2193">
        <v>278.57886999999999</v>
      </c>
      <c r="Q2193">
        <v>256.66048999999998</v>
      </c>
      <c r="R2193">
        <v>7</v>
      </c>
    </row>
    <row r="2194" spans="1:18" x14ac:dyDescent="0.2">
      <c r="A2194" t="s">
        <v>75</v>
      </c>
      <c r="B2194" t="s">
        <v>38</v>
      </c>
      <c r="C2194" t="s">
        <v>47</v>
      </c>
      <c r="D2194" t="s">
        <v>46</v>
      </c>
      <c r="E2194" t="s">
        <v>100</v>
      </c>
      <c r="F2194">
        <v>8</v>
      </c>
      <c r="G2194">
        <v>1353.1310000000001</v>
      </c>
      <c r="H2194">
        <v>1353.1310000000001</v>
      </c>
      <c r="I2194">
        <v>66.060400000000001</v>
      </c>
      <c r="J2194">
        <v>0.74581229999999998</v>
      </c>
      <c r="K2194">
        <v>-0.95579689999999995</v>
      </c>
      <c r="L2194">
        <v>-0.39110430000000002</v>
      </c>
      <c r="M2194">
        <v>0</v>
      </c>
      <c r="N2194">
        <v>0.39110430000000002</v>
      </c>
      <c r="O2194">
        <v>0.95579689999999995</v>
      </c>
      <c r="P2194">
        <v>278.57886999999999</v>
      </c>
      <c r="Q2194">
        <v>256.66048999999998</v>
      </c>
      <c r="R2194">
        <v>7</v>
      </c>
    </row>
    <row r="2195" spans="1:18" x14ac:dyDescent="0.2">
      <c r="A2195" t="s">
        <v>75</v>
      </c>
      <c r="B2195" t="s">
        <v>38</v>
      </c>
      <c r="C2195" t="s">
        <v>47</v>
      </c>
      <c r="D2195" t="s">
        <v>46</v>
      </c>
      <c r="E2195" t="s">
        <v>100</v>
      </c>
      <c r="F2195">
        <v>9</v>
      </c>
      <c r="G2195">
        <v>1363.3910000000001</v>
      </c>
      <c r="H2195">
        <v>1363.3910000000001</v>
      </c>
      <c r="I2195">
        <v>71.733199999999997</v>
      </c>
      <c r="J2195">
        <v>0.74255749999999998</v>
      </c>
      <c r="K2195">
        <v>-0.95162579999999997</v>
      </c>
      <c r="L2195">
        <v>-0.38939760000000001</v>
      </c>
      <c r="M2195">
        <v>0</v>
      </c>
      <c r="N2195">
        <v>0.38939760000000001</v>
      </c>
      <c r="O2195">
        <v>0.95162579999999997</v>
      </c>
      <c r="P2195">
        <v>278.57886999999999</v>
      </c>
      <c r="Q2195">
        <v>256.66048999999998</v>
      </c>
      <c r="R2195">
        <v>7</v>
      </c>
    </row>
    <row r="2196" spans="1:18" x14ac:dyDescent="0.2">
      <c r="A2196" t="s">
        <v>75</v>
      </c>
      <c r="B2196" t="s">
        <v>38</v>
      </c>
      <c r="C2196" t="s">
        <v>47</v>
      </c>
      <c r="D2196" t="s">
        <v>46</v>
      </c>
      <c r="E2196" t="s">
        <v>100</v>
      </c>
      <c r="F2196">
        <v>10</v>
      </c>
      <c r="G2196">
        <v>1356.7380000000001</v>
      </c>
      <c r="H2196">
        <v>1356.7380000000001</v>
      </c>
      <c r="I2196">
        <v>76.956299999999999</v>
      </c>
      <c r="J2196">
        <v>0.73953250000000004</v>
      </c>
      <c r="K2196">
        <v>-0.94774899999999995</v>
      </c>
      <c r="L2196">
        <v>-0.38781120000000002</v>
      </c>
      <c r="M2196">
        <v>0</v>
      </c>
      <c r="N2196">
        <v>0.38781120000000002</v>
      </c>
      <c r="O2196">
        <v>0.94774899999999995</v>
      </c>
      <c r="P2196">
        <v>278.57886999999999</v>
      </c>
      <c r="Q2196">
        <v>256.66048999999998</v>
      </c>
      <c r="R2196">
        <v>7</v>
      </c>
    </row>
    <row r="2197" spans="1:18" x14ac:dyDescent="0.2">
      <c r="A2197" t="s">
        <v>75</v>
      </c>
      <c r="B2197" t="s">
        <v>38</v>
      </c>
      <c r="C2197" t="s">
        <v>47</v>
      </c>
      <c r="D2197" t="s">
        <v>46</v>
      </c>
      <c r="E2197" t="s">
        <v>100</v>
      </c>
      <c r="F2197">
        <v>11</v>
      </c>
      <c r="G2197">
        <v>1342.838</v>
      </c>
      <c r="H2197">
        <v>1342.838</v>
      </c>
      <c r="I2197">
        <v>82.066699999999997</v>
      </c>
      <c r="J2197">
        <v>0.74439540000000004</v>
      </c>
      <c r="K2197">
        <v>-0.95398099999999997</v>
      </c>
      <c r="L2197">
        <v>-0.39036130000000002</v>
      </c>
      <c r="M2197">
        <v>0</v>
      </c>
      <c r="N2197">
        <v>0.39036130000000002</v>
      </c>
      <c r="O2197">
        <v>0.95398099999999997</v>
      </c>
      <c r="P2197">
        <v>278.57886999999999</v>
      </c>
      <c r="Q2197">
        <v>256.66048999999998</v>
      </c>
      <c r="R2197">
        <v>7</v>
      </c>
    </row>
    <row r="2198" spans="1:18" x14ac:dyDescent="0.2">
      <c r="A2198" t="s">
        <v>75</v>
      </c>
      <c r="B2198" t="s">
        <v>38</v>
      </c>
      <c r="C2198" t="s">
        <v>47</v>
      </c>
      <c r="D2198" t="s">
        <v>46</v>
      </c>
      <c r="E2198" t="s">
        <v>100</v>
      </c>
      <c r="F2198">
        <v>12</v>
      </c>
      <c r="G2198">
        <v>1338.8140000000001</v>
      </c>
      <c r="H2198">
        <v>1277.028</v>
      </c>
      <c r="I2198">
        <v>86.634399999999999</v>
      </c>
      <c r="J2198">
        <v>0.7390774</v>
      </c>
      <c r="K2198">
        <v>60.8386</v>
      </c>
      <c r="L2198">
        <v>61.39819</v>
      </c>
      <c r="M2198">
        <v>61.785769999999999</v>
      </c>
      <c r="N2198">
        <v>62.173340000000003</v>
      </c>
      <c r="O2198">
        <v>62.732930000000003</v>
      </c>
      <c r="P2198">
        <v>278.57886999999999</v>
      </c>
      <c r="Q2198">
        <v>256.66048999999998</v>
      </c>
      <c r="R2198">
        <v>7</v>
      </c>
    </row>
    <row r="2199" spans="1:18" x14ac:dyDescent="0.2">
      <c r="A2199" t="s">
        <v>75</v>
      </c>
      <c r="B2199" t="s">
        <v>38</v>
      </c>
      <c r="C2199" t="s">
        <v>47</v>
      </c>
      <c r="D2199" t="s">
        <v>46</v>
      </c>
      <c r="E2199" t="s">
        <v>100</v>
      </c>
      <c r="F2199">
        <v>13</v>
      </c>
      <c r="G2199">
        <v>1307.0840000000001</v>
      </c>
      <c r="H2199">
        <v>827.19320000000005</v>
      </c>
      <c r="I2199">
        <v>90.001199999999997</v>
      </c>
      <c r="J2199">
        <v>0.73881430000000003</v>
      </c>
      <c r="K2199">
        <v>478.94420000000002</v>
      </c>
      <c r="L2199">
        <v>479.50360000000001</v>
      </c>
      <c r="M2199">
        <v>479.89100000000002</v>
      </c>
      <c r="N2199">
        <v>480.27839999999998</v>
      </c>
      <c r="O2199">
        <v>480.83780000000002</v>
      </c>
      <c r="P2199">
        <v>278.57886999999999</v>
      </c>
      <c r="Q2199">
        <v>256.66048999999998</v>
      </c>
      <c r="R2199">
        <v>7</v>
      </c>
    </row>
    <row r="2200" spans="1:18" x14ac:dyDescent="0.2">
      <c r="A2200" t="s">
        <v>75</v>
      </c>
      <c r="B2200" t="s">
        <v>38</v>
      </c>
      <c r="C2200" t="s">
        <v>47</v>
      </c>
      <c r="D2200" t="s">
        <v>46</v>
      </c>
      <c r="E2200" t="s">
        <v>100</v>
      </c>
      <c r="F2200">
        <v>14</v>
      </c>
      <c r="G2200">
        <v>1307.3879999999999</v>
      </c>
      <c r="H2200">
        <v>273.4957</v>
      </c>
      <c r="I2200">
        <v>92.5762</v>
      </c>
      <c r="J2200">
        <v>0.739958</v>
      </c>
      <c r="K2200">
        <v>1032.944</v>
      </c>
      <c r="L2200">
        <v>1033.5050000000001</v>
      </c>
      <c r="M2200">
        <v>1033.893</v>
      </c>
      <c r="N2200">
        <v>1034.2809999999999</v>
      </c>
      <c r="O2200">
        <v>1034.8409999999999</v>
      </c>
      <c r="P2200">
        <v>278.57886999999999</v>
      </c>
      <c r="Q2200">
        <v>256.66048999999998</v>
      </c>
      <c r="R2200">
        <v>7</v>
      </c>
    </row>
    <row r="2201" spans="1:18" x14ac:dyDescent="0.2">
      <c r="A2201" t="s">
        <v>75</v>
      </c>
      <c r="B2201" t="s">
        <v>38</v>
      </c>
      <c r="C2201" t="s">
        <v>47</v>
      </c>
      <c r="D2201" t="s">
        <v>46</v>
      </c>
      <c r="E2201" t="s">
        <v>100</v>
      </c>
      <c r="F2201">
        <v>15</v>
      </c>
      <c r="G2201">
        <v>1286.1610000000001</v>
      </c>
      <c r="H2201">
        <v>270.0564</v>
      </c>
      <c r="I2201">
        <v>94.543599999999998</v>
      </c>
      <c r="J2201">
        <v>0.73436190000000001</v>
      </c>
      <c r="K2201">
        <v>1015.164</v>
      </c>
      <c r="L2201">
        <v>1015.72</v>
      </c>
      <c r="M2201">
        <v>1016.105</v>
      </c>
      <c r="N2201">
        <v>1016.49</v>
      </c>
      <c r="O2201">
        <v>1017.046</v>
      </c>
      <c r="P2201">
        <v>278.57886999999999</v>
      </c>
      <c r="Q2201">
        <v>256.66048999999998</v>
      </c>
      <c r="R2201">
        <v>7</v>
      </c>
    </row>
    <row r="2202" spans="1:18" x14ac:dyDescent="0.2">
      <c r="A2202" t="s">
        <v>75</v>
      </c>
      <c r="B2202" t="s">
        <v>38</v>
      </c>
      <c r="C2202" t="s">
        <v>47</v>
      </c>
      <c r="D2202" t="s">
        <v>46</v>
      </c>
      <c r="E2202" t="s">
        <v>100</v>
      </c>
      <c r="F2202">
        <v>16</v>
      </c>
      <c r="G2202">
        <v>1244.384</v>
      </c>
      <c r="H2202">
        <v>266.89940000000001</v>
      </c>
      <c r="I2202">
        <v>95.417100000000005</v>
      </c>
      <c r="J2202">
        <v>0.73502979999999996</v>
      </c>
      <c r="K2202">
        <v>976.54300000000001</v>
      </c>
      <c r="L2202">
        <v>977.09950000000003</v>
      </c>
      <c r="M2202">
        <v>977.48490000000004</v>
      </c>
      <c r="N2202">
        <v>977.87040000000002</v>
      </c>
      <c r="O2202">
        <v>978.42690000000005</v>
      </c>
      <c r="P2202">
        <v>278.57886999999999</v>
      </c>
      <c r="Q2202">
        <v>256.66048999999998</v>
      </c>
      <c r="R2202">
        <v>7</v>
      </c>
    </row>
    <row r="2203" spans="1:18" x14ac:dyDescent="0.2">
      <c r="A2203" t="s">
        <v>75</v>
      </c>
      <c r="B2203" t="s">
        <v>38</v>
      </c>
      <c r="C2203" t="s">
        <v>47</v>
      </c>
      <c r="D2203" t="s">
        <v>46</v>
      </c>
      <c r="E2203" t="s">
        <v>100</v>
      </c>
      <c r="F2203">
        <v>17</v>
      </c>
      <c r="G2203">
        <v>1217.942</v>
      </c>
      <c r="H2203">
        <v>262.51600000000002</v>
      </c>
      <c r="I2203">
        <v>95.109700000000004</v>
      </c>
      <c r="J2203">
        <v>0.7363883</v>
      </c>
      <c r="K2203">
        <v>954.4819</v>
      </c>
      <c r="L2203">
        <v>955.0394</v>
      </c>
      <c r="M2203">
        <v>955.42550000000006</v>
      </c>
      <c r="N2203">
        <v>955.81169999999997</v>
      </c>
      <c r="O2203">
        <v>956.36929999999995</v>
      </c>
      <c r="P2203">
        <v>278.57886999999999</v>
      </c>
      <c r="Q2203">
        <v>256.66048999999998</v>
      </c>
      <c r="R2203">
        <v>7</v>
      </c>
    </row>
    <row r="2204" spans="1:18" x14ac:dyDescent="0.2">
      <c r="A2204" t="s">
        <v>75</v>
      </c>
      <c r="B2204" t="s">
        <v>38</v>
      </c>
      <c r="C2204" t="s">
        <v>47</v>
      </c>
      <c r="D2204" t="s">
        <v>46</v>
      </c>
      <c r="E2204" t="s">
        <v>100</v>
      </c>
      <c r="F2204">
        <v>18</v>
      </c>
      <c r="G2204">
        <v>1213.096</v>
      </c>
      <c r="H2204">
        <v>258.5</v>
      </c>
      <c r="I2204">
        <v>93.813299999999998</v>
      </c>
      <c r="J2204">
        <v>0.73529979999999995</v>
      </c>
      <c r="K2204">
        <v>953.65329999999994</v>
      </c>
      <c r="L2204">
        <v>954.21</v>
      </c>
      <c r="M2204">
        <v>954.59559999999999</v>
      </c>
      <c r="N2204">
        <v>954.98119999999994</v>
      </c>
      <c r="O2204">
        <v>955.53800000000001</v>
      </c>
      <c r="P2204">
        <v>278.57886999999999</v>
      </c>
      <c r="Q2204">
        <v>256.66048999999998</v>
      </c>
      <c r="R2204">
        <v>7</v>
      </c>
    </row>
    <row r="2205" spans="1:18" x14ac:dyDescent="0.2">
      <c r="A2205" t="s">
        <v>75</v>
      </c>
      <c r="B2205" t="s">
        <v>38</v>
      </c>
      <c r="C2205" t="s">
        <v>47</v>
      </c>
      <c r="D2205" t="s">
        <v>46</v>
      </c>
      <c r="E2205" t="s">
        <v>100</v>
      </c>
      <c r="F2205">
        <v>19</v>
      </c>
      <c r="G2205">
        <v>1261.3920000000001</v>
      </c>
      <c r="H2205">
        <v>648.37030000000004</v>
      </c>
      <c r="I2205">
        <v>91.1952</v>
      </c>
      <c r="J2205">
        <v>0.73859790000000003</v>
      </c>
      <c r="K2205">
        <v>612.07550000000003</v>
      </c>
      <c r="L2205">
        <v>612.63469999999995</v>
      </c>
      <c r="M2205">
        <v>613.02200000000005</v>
      </c>
      <c r="N2205">
        <v>613.40940000000001</v>
      </c>
      <c r="O2205">
        <v>613.96860000000004</v>
      </c>
      <c r="P2205">
        <v>278.57886999999999</v>
      </c>
      <c r="Q2205">
        <v>256.66048999999998</v>
      </c>
      <c r="R2205">
        <v>7</v>
      </c>
    </row>
    <row r="2206" spans="1:18" x14ac:dyDescent="0.2">
      <c r="A2206" t="s">
        <v>75</v>
      </c>
      <c r="B2206" t="s">
        <v>38</v>
      </c>
      <c r="C2206" t="s">
        <v>47</v>
      </c>
      <c r="D2206" t="s">
        <v>46</v>
      </c>
      <c r="E2206" t="s">
        <v>100</v>
      </c>
      <c r="F2206">
        <v>20</v>
      </c>
      <c r="G2206">
        <v>1294.3630000000001</v>
      </c>
      <c r="H2206">
        <v>1030.057</v>
      </c>
      <c r="I2206">
        <v>86.808800000000005</v>
      </c>
      <c r="J2206">
        <v>0.74186019999999997</v>
      </c>
      <c r="K2206">
        <v>263.3553</v>
      </c>
      <c r="L2206">
        <v>263.91699999999997</v>
      </c>
      <c r="M2206">
        <v>264.30599999999998</v>
      </c>
      <c r="N2206">
        <v>264.69510000000002</v>
      </c>
      <c r="O2206">
        <v>265.2568</v>
      </c>
      <c r="P2206">
        <v>278.57886999999999</v>
      </c>
      <c r="Q2206">
        <v>256.66048999999998</v>
      </c>
      <c r="R2206">
        <v>7</v>
      </c>
    </row>
    <row r="2207" spans="1:18" x14ac:dyDescent="0.2">
      <c r="A2207" t="s">
        <v>75</v>
      </c>
      <c r="B2207" t="s">
        <v>38</v>
      </c>
      <c r="C2207" t="s">
        <v>47</v>
      </c>
      <c r="D2207" t="s">
        <v>46</v>
      </c>
      <c r="E2207" t="s">
        <v>100</v>
      </c>
      <c r="F2207">
        <v>21</v>
      </c>
      <c r="G2207">
        <v>1303.3510000000001</v>
      </c>
      <c r="H2207">
        <v>1166.0060000000001</v>
      </c>
      <c r="I2207">
        <v>81.566199999999995</v>
      </c>
      <c r="J2207">
        <v>0.7415969</v>
      </c>
      <c r="K2207">
        <v>136.39400000000001</v>
      </c>
      <c r="L2207">
        <v>136.9555</v>
      </c>
      <c r="M2207">
        <v>137.34440000000001</v>
      </c>
      <c r="N2207">
        <v>137.73330000000001</v>
      </c>
      <c r="O2207">
        <v>138.29480000000001</v>
      </c>
      <c r="P2207">
        <v>278.57886999999999</v>
      </c>
      <c r="Q2207">
        <v>256.66048999999998</v>
      </c>
      <c r="R2207">
        <v>7</v>
      </c>
    </row>
    <row r="2208" spans="1:18" x14ac:dyDescent="0.2">
      <c r="A2208" t="s">
        <v>75</v>
      </c>
      <c r="B2208" t="s">
        <v>38</v>
      </c>
      <c r="C2208" t="s">
        <v>47</v>
      </c>
      <c r="D2208" t="s">
        <v>46</v>
      </c>
      <c r="E2208" t="s">
        <v>100</v>
      </c>
      <c r="F2208">
        <v>22</v>
      </c>
      <c r="G2208">
        <v>1313.7739999999999</v>
      </c>
      <c r="H2208">
        <v>1206.9829999999999</v>
      </c>
      <c r="I2208">
        <v>77.583699999999993</v>
      </c>
      <c r="J2208">
        <v>0.74458089999999999</v>
      </c>
      <c r="K2208">
        <v>105.837</v>
      </c>
      <c r="L2208">
        <v>106.4008</v>
      </c>
      <c r="M2208">
        <v>106.79130000000001</v>
      </c>
      <c r="N2208">
        <v>107.18170000000001</v>
      </c>
      <c r="O2208">
        <v>107.74550000000001</v>
      </c>
      <c r="P2208">
        <v>278.57886999999999</v>
      </c>
      <c r="Q2208">
        <v>256.66048999999998</v>
      </c>
      <c r="R2208">
        <v>7</v>
      </c>
    </row>
    <row r="2209" spans="1:19" x14ac:dyDescent="0.2">
      <c r="A2209" t="s">
        <v>75</v>
      </c>
      <c r="B2209" t="s">
        <v>38</v>
      </c>
      <c r="C2209" t="s">
        <v>47</v>
      </c>
      <c r="D2209" t="s">
        <v>46</v>
      </c>
      <c r="E2209" t="s">
        <v>100</v>
      </c>
      <c r="F2209">
        <v>23</v>
      </c>
      <c r="G2209">
        <v>1309.5</v>
      </c>
      <c r="H2209">
        <v>1227.348</v>
      </c>
      <c r="I2209">
        <v>74.895499999999998</v>
      </c>
      <c r="J2209">
        <v>0.74408980000000002</v>
      </c>
      <c r="K2209">
        <v>81.198269999999994</v>
      </c>
      <c r="L2209">
        <v>81.761660000000006</v>
      </c>
      <c r="M2209">
        <v>82.151859999999999</v>
      </c>
      <c r="N2209">
        <v>82.542050000000003</v>
      </c>
      <c r="O2209">
        <v>83.105450000000005</v>
      </c>
      <c r="P2209">
        <v>278.57886999999999</v>
      </c>
      <c r="Q2209">
        <v>256.66048999999998</v>
      </c>
      <c r="R2209">
        <v>7</v>
      </c>
    </row>
    <row r="2210" spans="1:19" x14ac:dyDescent="0.2">
      <c r="A2210" t="s">
        <v>75</v>
      </c>
      <c r="B2210" t="s">
        <v>38</v>
      </c>
      <c r="C2210" t="s">
        <v>47</v>
      </c>
      <c r="D2210" t="s">
        <v>46</v>
      </c>
      <c r="E2210" t="s">
        <v>100</v>
      </c>
      <c r="F2210">
        <v>24</v>
      </c>
      <c r="G2210">
        <v>1293.8910000000001</v>
      </c>
      <c r="H2210">
        <v>1220.999</v>
      </c>
      <c r="I2210">
        <v>72.968000000000004</v>
      </c>
      <c r="J2210">
        <v>0.74378659999999996</v>
      </c>
      <c r="K2210">
        <v>71.938519999999997</v>
      </c>
      <c r="L2210">
        <v>72.501679999999993</v>
      </c>
      <c r="M2210">
        <v>72.891720000000007</v>
      </c>
      <c r="N2210">
        <v>73.281769999999995</v>
      </c>
      <c r="O2210">
        <v>73.844920000000002</v>
      </c>
      <c r="P2210">
        <v>278.57886999999999</v>
      </c>
      <c r="Q2210">
        <v>256.66048999999998</v>
      </c>
      <c r="R2210">
        <v>7</v>
      </c>
    </row>
    <row r="2211" spans="1:19" x14ac:dyDescent="0.2">
      <c r="A2211" t="s">
        <v>75</v>
      </c>
      <c r="B2211" t="s">
        <v>38</v>
      </c>
      <c r="C2211" t="s">
        <v>47</v>
      </c>
      <c r="D2211" t="s">
        <v>5</v>
      </c>
      <c r="E2211" t="s">
        <v>100</v>
      </c>
      <c r="F2211">
        <v>1</v>
      </c>
      <c r="G2211">
        <v>1050.472</v>
      </c>
      <c r="H2211">
        <v>1050.472</v>
      </c>
      <c r="I2211">
        <v>37.607300000000002</v>
      </c>
      <c r="J2211">
        <v>0.73137719999999995</v>
      </c>
      <c r="K2211">
        <v>-0.93729759999999995</v>
      </c>
      <c r="L2211">
        <v>-0.3835346</v>
      </c>
      <c r="M2211">
        <v>0</v>
      </c>
      <c r="N2211">
        <v>0.3835346</v>
      </c>
      <c r="O2211">
        <v>0.93729759999999995</v>
      </c>
      <c r="P2211">
        <v>278.57886999999999</v>
      </c>
      <c r="Q2211">
        <v>256.66048999999998</v>
      </c>
      <c r="R2211">
        <v>1</v>
      </c>
      <c r="S2211" s="81">
        <v>30694</v>
      </c>
    </row>
    <row r="2212" spans="1:19" x14ac:dyDescent="0.2">
      <c r="A2212" t="s">
        <v>75</v>
      </c>
      <c r="B2212" t="s">
        <v>38</v>
      </c>
      <c r="C2212" t="s">
        <v>47</v>
      </c>
      <c r="D2212" t="s">
        <v>5</v>
      </c>
      <c r="E2212" t="s">
        <v>100</v>
      </c>
      <c r="F2212">
        <v>2</v>
      </c>
      <c r="G2212">
        <v>1028.42</v>
      </c>
      <c r="H2212">
        <v>1028.42</v>
      </c>
      <c r="I2212">
        <v>37.310699999999997</v>
      </c>
      <c r="J2212">
        <v>0.7303482</v>
      </c>
      <c r="K2212">
        <v>-0.93597889999999995</v>
      </c>
      <c r="L2212">
        <v>-0.38299499999999997</v>
      </c>
      <c r="M2212">
        <v>0</v>
      </c>
      <c r="N2212">
        <v>0.38299499999999997</v>
      </c>
      <c r="O2212">
        <v>0.93597889999999995</v>
      </c>
      <c r="P2212">
        <v>278.57886999999999</v>
      </c>
      <c r="Q2212">
        <v>256.66048999999998</v>
      </c>
      <c r="R2212">
        <v>1</v>
      </c>
      <c r="S2212" s="81">
        <v>30694</v>
      </c>
    </row>
    <row r="2213" spans="1:19" x14ac:dyDescent="0.2">
      <c r="A2213" t="s">
        <v>75</v>
      </c>
      <c r="B2213" t="s">
        <v>38</v>
      </c>
      <c r="C2213" t="s">
        <v>47</v>
      </c>
      <c r="D2213" t="s">
        <v>5</v>
      </c>
      <c r="E2213" t="s">
        <v>100</v>
      </c>
      <c r="F2213">
        <v>3</v>
      </c>
      <c r="G2213">
        <v>1014.325</v>
      </c>
      <c r="H2213">
        <v>1014.325</v>
      </c>
      <c r="I2213">
        <v>36.767899999999997</v>
      </c>
      <c r="J2213">
        <v>0.73031550000000001</v>
      </c>
      <c r="K2213">
        <v>-0.93593700000000002</v>
      </c>
      <c r="L2213">
        <v>-0.38297779999999998</v>
      </c>
      <c r="M2213">
        <v>0</v>
      </c>
      <c r="N2213">
        <v>0.38297779999999998</v>
      </c>
      <c r="O2213">
        <v>0.93593700000000002</v>
      </c>
      <c r="P2213">
        <v>278.57886999999999</v>
      </c>
      <c r="Q2213">
        <v>256.66048999999998</v>
      </c>
      <c r="R2213">
        <v>1</v>
      </c>
      <c r="S2213" s="81">
        <v>30694</v>
      </c>
    </row>
    <row r="2214" spans="1:19" x14ac:dyDescent="0.2">
      <c r="A2214" t="s">
        <v>75</v>
      </c>
      <c r="B2214" t="s">
        <v>38</v>
      </c>
      <c r="C2214" t="s">
        <v>47</v>
      </c>
      <c r="D2214" t="s">
        <v>5</v>
      </c>
      <c r="E2214" t="s">
        <v>100</v>
      </c>
      <c r="F2214">
        <v>4</v>
      </c>
      <c r="G2214">
        <v>1017.487</v>
      </c>
      <c r="H2214">
        <v>1017.487</v>
      </c>
      <c r="I2214">
        <v>36.5015</v>
      </c>
      <c r="J2214">
        <v>0.73024500000000003</v>
      </c>
      <c r="K2214">
        <v>-0.93584659999999997</v>
      </c>
      <c r="L2214">
        <v>-0.38294089999999997</v>
      </c>
      <c r="M2214">
        <v>0</v>
      </c>
      <c r="N2214">
        <v>0.38294089999999997</v>
      </c>
      <c r="O2214">
        <v>0.93584659999999997</v>
      </c>
      <c r="P2214">
        <v>278.57886999999999</v>
      </c>
      <c r="Q2214">
        <v>256.66048999999998</v>
      </c>
      <c r="R2214">
        <v>1</v>
      </c>
      <c r="S2214" s="81">
        <v>30694</v>
      </c>
    </row>
    <row r="2215" spans="1:19" x14ac:dyDescent="0.2">
      <c r="A2215" t="s">
        <v>75</v>
      </c>
      <c r="B2215" t="s">
        <v>38</v>
      </c>
      <c r="C2215" t="s">
        <v>47</v>
      </c>
      <c r="D2215" t="s">
        <v>5</v>
      </c>
      <c r="E2215" t="s">
        <v>100</v>
      </c>
      <c r="F2215">
        <v>5</v>
      </c>
      <c r="G2215">
        <v>1039.308</v>
      </c>
      <c r="H2215">
        <v>1039.308</v>
      </c>
      <c r="I2215">
        <v>35.965800000000002</v>
      </c>
      <c r="J2215">
        <v>0.73021139999999995</v>
      </c>
      <c r="K2215">
        <v>-0.93580359999999996</v>
      </c>
      <c r="L2215">
        <v>-0.38292320000000002</v>
      </c>
      <c r="M2215">
        <v>0</v>
      </c>
      <c r="N2215">
        <v>0.38292320000000002</v>
      </c>
      <c r="O2215">
        <v>0.93580359999999996</v>
      </c>
      <c r="P2215">
        <v>278.57886999999999</v>
      </c>
      <c r="Q2215">
        <v>256.66048999999998</v>
      </c>
      <c r="R2215">
        <v>1</v>
      </c>
      <c r="S2215" s="81">
        <v>30694</v>
      </c>
    </row>
    <row r="2216" spans="1:19" x14ac:dyDescent="0.2">
      <c r="A2216" t="s">
        <v>75</v>
      </c>
      <c r="B2216" t="s">
        <v>38</v>
      </c>
      <c r="C2216" t="s">
        <v>47</v>
      </c>
      <c r="D2216" t="s">
        <v>5</v>
      </c>
      <c r="E2216" t="s">
        <v>100</v>
      </c>
      <c r="F2216">
        <v>6</v>
      </c>
      <c r="G2216">
        <v>1095.0450000000001</v>
      </c>
      <c r="H2216">
        <v>1095.0450000000001</v>
      </c>
      <c r="I2216">
        <v>36.0017</v>
      </c>
      <c r="J2216">
        <v>0.73127010000000003</v>
      </c>
      <c r="K2216">
        <v>-0.93716029999999995</v>
      </c>
      <c r="L2216">
        <v>-0.3834784</v>
      </c>
      <c r="M2216">
        <v>0</v>
      </c>
      <c r="N2216">
        <v>0.3834784</v>
      </c>
      <c r="O2216">
        <v>0.93716029999999995</v>
      </c>
      <c r="P2216">
        <v>278.57886999999999</v>
      </c>
      <c r="Q2216">
        <v>256.66048999999998</v>
      </c>
      <c r="R2216">
        <v>1</v>
      </c>
      <c r="S2216" s="81">
        <v>30694</v>
      </c>
    </row>
    <row r="2217" spans="1:19" x14ac:dyDescent="0.2">
      <c r="A2217" t="s">
        <v>75</v>
      </c>
      <c r="B2217" t="s">
        <v>38</v>
      </c>
      <c r="C2217" t="s">
        <v>47</v>
      </c>
      <c r="D2217" t="s">
        <v>5</v>
      </c>
      <c r="E2217" t="s">
        <v>100</v>
      </c>
      <c r="F2217">
        <v>7</v>
      </c>
      <c r="G2217">
        <v>1179.7650000000001</v>
      </c>
      <c r="H2217">
        <v>1179.7650000000001</v>
      </c>
      <c r="I2217">
        <v>36.372300000000003</v>
      </c>
      <c r="J2217">
        <v>0.73485080000000003</v>
      </c>
      <c r="K2217">
        <v>-0.94174919999999995</v>
      </c>
      <c r="L2217">
        <v>-0.38535619999999998</v>
      </c>
      <c r="M2217">
        <v>0</v>
      </c>
      <c r="N2217">
        <v>0.38535619999999998</v>
      </c>
      <c r="O2217">
        <v>0.94174919999999995</v>
      </c>
      <c r="P2217">
        <v>278.57886999999999</v>
      </c>
      <c r="Q2217">
        <v>256.66048999999998</v>
      </c>
      <c r="R2217">
        <v>1</v>
      </c>
      <c r="S2217" s="81">
        <v>30694</v>
      </c>
    </row>
    <row r="2218" spans="1:19" x14ac:dyDescent="0.2">
      <c r="A2218" t="s">
        <v>75</v>
      </c>
      <c r="B2218" t="s">
        <v>38</v>
      </c>
      <c r="C2218" t="s">
        <v>47</v>
      </c>
      <c r="D2218" t="s">
        <v>5</v>
      </c>
      <c r="E2218" t="s">
        <v>100</v>
      </c>
      <c r="F2218">
        <v>8</v>
      </c>
      <c r="G2218">
        <v>1205.222</v>
      </c>
      <c r="H2218">
        <v>1205.222</v>
      </c>
      <c r="I2218">
        <v>37.062800000000003</v>
      </c>
      <c r="J2218">
        <v>0.73552099999999998</v>
      </c>
      <c r="K2218">
        <v>-0.94260809999999995</v>
      </c>
      <c r="L2218">
        <v>-0.38570759999999998</v>
      </c>
      <c r="M2218">
        <v>0</v>
      </c>
      <c r="N2218">
        <v>0.38570759999999998</v>
      </c>
      <c r="O2218">
        <v>0.94260809999999995</v>
      </c>
      <c r="P2218">
        <v>278.57886999999999</v>
      </c>
      <c r="Q2218">
        <v>256.66048999999998</v>
      </c>
      <c r="R2218">
        <v>1</v>
      </c>
      <c r="S2218" s="81">
        <v>30694</v>
      </c>
    </row>
    <row r="2219" spans="1:19" x14ac:dyDescent="0.2">
      <c r="A2219" t="s">
        <v>75</v>
      </c>
      <c r="B2219" t="s">
        <v>38</v>
      </c>
      <c r="C2219" t="s">
        <v>47</v>
      </c>
      <c r="D2219" t="s">
        <v>5</v>
      </c>
      <c r="E2219" t="s">
        <v>100</v>
      </c>
      <c r="F2219">
        <v>9</v>
      </c>
      <c r="G2219">
        <v>1214.104</v>
      </c>
      <c r="H2219">
        <v>1214.104</v>
      </c>
      <c r="I2219">
        <v>38.498699999999999</v>
      </c>
      <c r="J2219">
        <v>0.73636449999999998</v>
      </c>
      <c r="K2219">
        <v>-0.943689</v>
      </c>
      <c r="L2219">
        <v>-0.38614989999999999</v>
      </c>
      <c r="M2219">
        <v>0</v>
      </c>
      <c r="N2219">
        <v>0.38614989999999999</v>
      </c>
      <c r="O2219">
        <v>0.943689</v>
      </c>
      <c r="P2219">
        <v>278.57886999999999</v>
      </c>
      <c r="Q2219">
        <v>256.66048999999998</v>
      </c>
      <c r="R2219">
        <v>1</v>
      </c>
      <c r="S2219" s="81">
        <v>30694</v>
      </c>
    </row>
    <row r="2220" spans="1:19" x14ac:dyDescent="0.2">
      <c r="A2220" t="s">
        <v>75</v>
      </c>
      <c r="B2220" t="s">
        <v>38</v>
      </c>
      <c r="C2220" t="s">
        <v>47</v>
      </c>
      <c r="D2220" t="s">
        <v>5</v>
      </c>
      <c r="E2220" t="s">
        <v>100</v>
      </c>
      <c r="F2220">
        <v>10</v>
      </c>
      <c r="G2220">
        <v>1215.242</v>
      </c>
      <c r="H2220">
        <v>1215.242</v>
      </c>
      <c r="I2220">
        <v>40.8108</v>
      </c>
      <c r="J2220">
        <v>0.73620249999999998</v>
      </c>
      <c r="K2220">
        <v>-0.94348149999999997</v>
      </c>
      <c r="L2220">
        <v>-0.38606499999999999</v>
      </c>
      <c r="M2220">
        <v>0</v>
      </c>
      <c r="N2220">
        <v>0.38606499999999999</v>
      </c>
      <c r="O2220">
        <v>0.94348149999999997</v>
      </c>
      <c r="P2220">
        <v>278.57886999999999</v>
      </c>
      <c r="Q2220">
        <v>256.66048999999998</v>
      </c>
      <c r="R2220">
        <v>1</v>
      </c>
      <c r="S2220" s="81">
        <v>30694</v>
      </c>
    </row>
    <row r="2221" spans="1:19" x14ac:dyDescent="0.2">
      <c r="A2221" t="s">
        <v>75</v>
      </c>
      <c r="B2221" t="s">
        <v>38</v>
      </c>
      <c r="C2221" t="s">
        <v>47</v>
      </c>
      <c r="D2221" t="s">
        <v>5</v>
      </c>
      <c r="E2221" t="s">
        <v>100</v>
      </c>
      <c r="F2221">
        <v>11</v>
      </c>
      <c r="G2221">
        <v>1199.4570000000001</v>
      </c>
      <c r="H2221">
        <v>1199.4570000000001</v>
      </c>
      <c r="I2221">
        <v>43.492899999999999</v>
      </c>
      <c r="J2221">
        <v>0.73484300000000002</v>
      </c>
      <c r="K2221">
        <v>-0.94173910000000005</v>
      </c>
      <c r="L2221">
        <v>-0.38535199999999997</v>
      </c>
      <c r="M2221">
        <v>0</v>
      </c>
      <c r="N2221">
        <v>0.38535199999999997</v>
      </c>
      <c r="O2221">
        <v>0.94173910000000005</v>
      </c>
      <c r="P2221">
        <v>278.57886999999999</v>
      </c>
      <c r="Q2221">
        <v>256.66048999999998</v>
      </c>
      <c r="R2221">
        <v>1</v>
      </c>
      <c r="S2221" s="81">
        <v>30694</v>
      </c>
    </row>
    <row r="2222" spans="1:19" x14ac:dyDescent="0.2">
      <c r="A2222" t="s">
        <v>75</v>
      </c>
      <c r="B2222" t="s">
        <v>38</v>
      </c>
      <c r="C2222" t="s">
        <v>47</v>
      </c>
      <c r="D2222" t="s">
        <v>5</v>
      </c>
      <c r="E2222" t="s">
        <v>100</v>
      </c>
      <c r="F2222">
        <v>12</v>
      </c>
      <c r="G2222">
        <v>1198.4259999999999</v>
      </c>
      <c r="H2222">
        <v>1198.4259999999999</v>
      </c>
      <c r="I2222">
        <v>45.811999999999998</v>
      </c>
      <c r="J2222">
        <v>0.73278310000000002</v>
      </c>
      <c r="K2222">
        <v>-0.93909929999999997</v>
      </c>
      <c r="L2222">
        <v>-0.3842718</v>
      </c>
      <c r="M2222">
        <v>0</v>
      </c>
      <c r="N2222">
        <v>0.3842718</v>
      </c>
      <c r="O2222">
        <v>0.93909929999999997</v>
      </c>
      <c r="P2222">
        <v>278.57886999999999</v>
      </c>
      <c r="Q2222">
        <v>256.66048999999998</v>
      </c>
      <c r="R2222">
        <v>1</v>
      </c>
      <c r="S2222" s="81">
        <v>30694</v>
      </c>
    </row>
    <row r="2223" spans="1:19" x14ac:dyDescent="0.2">
      <c r="A2223" t="s">
        <v>75</v>
      </c>
      <c r="B2223" t="s">
        <v>38</v>
      </c>
      <c r="C2223" t="s">
        <v>47</v>
      </c>
      <c r="D2223" t="s">
        <v>5</v>
      </c>
      <c r="E2223" t="s">
        <v>100</v>
      </c>
      <c r="F2223">
        <v>13</v>
      </c>
      <c r="G2223">
        <v>1203.8050000000001</v>
      </c>
      <c r="H2223">
        <v>1203.8050000000001</v>
      </c>
      <c r="I2223">
        <v>47.488</v>
      </c>
      <c r="J2223">
        <v>0.73355230000000005</v>
      </c>
      <c r="K2223">
        <v>-0.94008519999999995</v>
      </c>
      <c r="L2223">
        <v>-0.38467519999999999</v>
      </c>
      <c r="M2223">
        <v>0</v>
      </c>
      <c r="N2223">
        <v>0.38467519999999999</v>
      </c>
      <c r="O2223">
        <v>0.94008519999999995</v>
      </c>
      <c r="P2223">
        <v>278.57886999999999</v>
      </c>
      <c r="Q2223">
        <v>256.66048999999998</v>
      </c>
      <c r="R2223">
        <v>1</v>
      </c>
      <c r="S2223" s="81">
        <v>30694</v>
      </c>
    </row>
    <row r="2224" spans="1:19" x14ac:dyDescent="0.2">
      <c r="A2224" t="s">
        <v>75</v>
      </c>
      <c r="B2224" t="s">
        <v>38</v>
      </c>
      <c r="C2224" t="s">
        <v>47</v>
      </c>
      <c r="D2224" t="s">
        <v>5</v>
      </c>
      <c r="E2224" t="s">
        <v>100</v>
      </c>
      <c r="F2224">
        <v>14</v>
      </c>
      <c r="G2224">
        <v>1187.703</v>
      </c>
      <c r="H2224">
        <v>1187.703</v>
      </c>
      <c r="I2224">
        <v>49.123600000000003</v>
      </c>
      <c r="J2224">
        <v>0.73534350000000004</v>
      </c>
      <c r="K2224">
        <v>-0.94238049999999995</v>
      </c>
      <c r="L2224">
        <v>-0.38561450000000003</v>
      </c>
      <c r="M2224">
        <v>0</v>
      </c>
      <c r="N2224">
        <v>0.38561450000000003</v>
      </c>
      <c r="O2224">
        <v>0.94238049999999995</v>
      </c>
      <c r="P2224">
        <v>278.57886999999999</v>
      </c>
      <c r="Q2224">
        <v>256.66048999999998</v>
      </c>
      <c r="R2224">
        <v>1</v>
      </c>
      <c r="S2224" s="81">
        <v>30694</v>
      </c>
    </row>
    <row r="2225" spans="1:19" x14ac:dyDescent="0.2">
      <c r="A2225" t="s">
        <v>75</v>
      </c>
      <c r="B2225" t="s">
        <v>38</v>
      </c>
      <c r="C2225" t="s">
        <v>47</v>
      </c>
      <c r="D2225" t="s">
        <v>5</v>
      </c>
      <c r="E2225" t="s">
        <v>100</v>
      </c>
      <c r="F2225">
        <v>15</v>
      </c>
      <c r="G2225">
        <v>1160.021</v>
      </c>
      <c r="H2225">
        <v>1130.24</v>
      </c>
      <c r="I2225">
        <v>50.654499999999999</v>
      </c>
      <c r="J2225">
        <v>0.72979280000000002</v>
      </c>
      <c r="K2225">
        <v>28.84562</v>
      </c>
      <c r="L2225">
        <v>29.39818</v>
      </c>
      <c r="M2225">
        <v>29.78088</v>
      </c>
      <c r="N2225">
        <v>30.163589999999999</v>
      </c>
      <c r="O2225">
        <v>30.716149999999999</v>
      </c>
      <c r="P2225">
        <v>278.57886999999999</v>
      </c>
      <c r="Q2225">
        <v>256.66048999999998</v>
      </c>
      <c r="R2225">
        <v>1</v>
      </c>
      <c r="S2225" s="81">
        <v>30694</v>
      </c>
    </row>
    <row r="2226" spans="1:19" x14ac:dyDescent="0.2">
      <c r="A2226" t="s">
        <v>75</v>
      </c>
      <c r="B2226" t="s">
        <v>38</v>
      </c>
      <c r="C2226" t="s">
        <v>47</v>
      </c>
      <c r="D2226" t="s">
        <v>5</v>
      </c>
      <c r="E2226" t="s">
        <v>100</v>
      </c>
      <c r="F2226">
        <v>16</v>
      </c>
      <c r="G2226">
        <v>1110.8810000000001</v>
      </c>
      <c r="H2226">
        <v>748.47349999999994</v>
      </c>
      <c r="I2226">
        <v>50.660899999999998</v>
      </c>
      <c r="J2226">
        <v>0.72769249999999996</v>
      </c>
      <c r="K2226">
        <v>361.47460000000001</v>
      </c>
      <c r="L2226">
        <v>362.0256</v>
      </c>
      <c r="M2226">
        <v>362.40719999999999</v>
      </c>
      <c r="N2226">
        <v>362.78879999999998</v>
      </c>
      <c r="O2226">
        <v>363.33980000000003</v>
      </c>
      <c r="P2226">
        <v>278.57886999999999</v>
      </c>
      <c r="Q2226">
        <v>256.66048999999998</v>
      </c>
      <c r="R2226">
        <v>1</v>
      </c>
      <c r="S2226" s="81">
        <v>30694</v>
      </c>
    </row>
    <row r="2227" spans="1:19" x14ac:dyDescent="0.2">
      <c r="A2227" t="s">
        <v>75</v>
      </c>
      <c r="B2227" t="s">
        <v>38</v>
      </c>
      <c r="C2227" t="s">
        <v>47</v>
      </c>
      <c r="D2227" t="s">
        <v>5</v>
      </c>
      <c r="E2227" t="s">
        <v>100</v>
      </c>
      <c r="F2227">
        <v>17</v>
      </c>
      <c r="G2227">
        <v>1102.0350000000001</v>
      </c>
      <c r="H2227">
        <v>261.7792</v>
      </c>
      <c r="I2227">
        <v>48.697899999999997</v>
      </c>
      <c r="J2227">
        <v>0.72876459999999998</v>
      </c>
      <c r="K2227">
        <v>839.322</v>
      </c>
      <c r="L2227">
        <v>839.87379999999996</v>
      </c>
      <c r="M2227">
        <v>840.2559</v>
      </c>
      <c r="N2227">
        <v>840.63810000000001</v>
      </c>
      <c r="O2227">
        <v>841.18989999999997</v>
      </c>
      <c r="P2227">
        <v>278.57886999999999</v>
      </c>
      <c r="Q2227">
        <v>256.66048999999998</v>
      </c>
      <c r="R2227">
        <v>1</v>
      </c>
      <c r="S2227" s="81">
        <v>30694</v>
      </c>
    </row>
    <row r="2228" spans="1:19" x14ac:dyDescent="0.2">
      <c r="A2228" t="s">
        <v>75</v>
      </c>
      <c r="B2228" t="s">
        <v>38</v>
      </c>
      <c r="C2228" t="s">
        <v>47</v>
      </c>
      <c r="D2228" t="s">
        <v>5</v>
      </c>
      <c r="E2228" t="s">
        <v>100</v>
      </c>
      <c r="F2228">
        <v>18</v>
      </c>
      <c r="G2228">
        <v>1107.4649999999999</v>
      </c>
      <c r="H2228">
        <v>257.86939999999998</v>
      </c>
      <c r="I2228">
        <v>44.756399999999999</v>
      </c>
      <c r="J2228">
        <v>0.72894689999999995</v>
      </c>
      <c r="K2228">
        <v>848.66110000000003</v>
      </c>
      <c r="L2228">
        <v>849.21310000000005</v>
      </c>
      <c r="M2228">
        <v>849.59529999999995</v>
      </c>
      <c r="N2228">
        <v>849.97749999999996</v>
      </c>
      <c r="O2228">
        <v>850.52949999999998</v>
      </c>
      <c r="P2228">
        <v>278.57886999999999</v>
      </c>
      <c r="Q2228">
        <v>256.66048999999998</v>
      </c>
      <c r="R2228">
        <v>1</v>
      </c>
      <c r="S2228" s="81">
        <v>30694</v>
      </c>
    </row>
    <row r="2229" spans="1:19" x14ac:dyDescent="0.2">
      <c r="A2229" t="s">
        <v>75</v>
      </c>
      <c r="B2229" t="s">
        <v>38</v>
      </c>
      <c r="C2229" t="s">
        <v>47</v>
      </c>
      <c r="D2229" t="s">
        <v>5</v>
      </c>
      <c r="E2229" t="s">
        <v>100</v>
      </c>
      <c r="F2229">
        <v>19</v>
      </c>
      <c r="G2229">
        <v>1107.489</v>
      </c>
      <c r="H2229">
        <v>253.53729999999999</v>
      </c>
      <c r="I2229">
        <v>42.546999999999997</v>
      </c>
      <c r="J2229">
        <v>0.72920669999999999</v>
      </c>
      <c r="K2229">
        <v>853.0172</v>
      </c>
      <c r="L2229">
        <v>853.5693</v>
      </c>
      <c r="M2229">
        <v>853.95169999999996</v>
      </c>
      <c r="N2229">
        <v>854.33410000000003</v>
      </c>
      <c r="O2229">
        <v>854.88620000000003</v>
      </c>
      <c r="P2229">
        <v>278.57886999999999</v>
      </c>
      <c r="Q2229">
        <v>256.66048999999998</v>
      </c>
      <c r="R2229">
        <v>1</v>
      </c>
      <c r="S2229" s="81">
        <v>30694</v>
      </c>
    </row>
    <row r="2230" spans="1:19" x14ac:dyDescent="0.2">
      <c r="A2230" t="s">
        <v>75</v>
      </c>
      <c r="B2230" t="s">
        <v>38</v>
      </c>
      <c r="C2230" t="s">
        <v>47</v>
      </c>
      <c r="D2230" t="s">
        <v>5</v>
      </c>
      <c r="E2230" t="s">
        <v>100</v>
      </c>
      <c r="F2230">
        <v>20</v>
      </c>
      <c r="G2230">
        <v>1113.77</v>
      </c>
      <c r="H2230">
        <v>251.31530000000001</v>
      </c>
      <c r="I2230">
        <v>41.295699999999997</v>
      </c>
      <c r="J2230">
        <v>0.72897109999999998</v>
      </c>
      <c r="K2230">
        <v>861.5204</v>
      </c>
      <c r="L2230">
        <v>862.07230000000004</v>
      </c>
      <c r="M2230">
        <v>862.45460000000003</v>
      </c>
      <c r="N2230">
        <v>862.83690000000001</v>
      </c>
      <c r="O2230">
        <v>863.38879999999995</v>
      </c>
      <c r="P2230">
        <v>278.57886999999999</v>
      </c>
      <c r="Q2230">
        <v>256.66048999999998</v>
      </c>
      <c r="R2230">
        <v>1</v>
      </c>
      <c r="S2230" s="81">
        <v>30694</v>
      </c>
    </row>
    <row r="2231" spans="1:19" x14ac:dyDescent="0.2">
      <c r="A2231" t="s">
        <v>75</v>
      </c>
      <c r="B2231" t="s">
        <v>38</v>
      </c>
      <c r="C2231" t="s">
        <v>47</v>
      </c>
      <c r="D2231" t="s">
        <v>5</v>
      </c>
      <c r="E2231" t="s">
        <v>100</v>
      </c>
      <c r="F2231">
        <v>21</v>
      </c>
      <c r="G2231">
        <v>1112.9100000000001</v>
      </c>
      <c r="H2231">
        <v>248.54839999999999</v>
      </c>
      <c r="I2231">
        <v>39.898899999999998</v>
      </c>
      <c r="J2231">
        <v>0.73003320000000005</v>
      </c>
      <c r="K2231">
        <v>863.42570000000001</v>
      </c>
      <c r="L2231">
        <v>863.97850000000005</v>
      </c>
      <c r="M2231">
        <v>864.36130000000003</v>
      </c>
      <c r="N2231">
        <v>864.7441</v>
      </c>
      <c r="O2231">
        <v>865.29690000000005</v>
      </c>
      <c r="P2231">
        <v>278.57886999999999</v>
      </c>
      <c r="Q2231">
        <v>256.66048999999998</v>
      </c>
      <c r="R2231">
        <v>1</v>
      </c>
      <c r="S2231" s="81">
        <v>30694</v>
      </c>
    </row>
    <row r="2232" spans="1:19" x14ac:dyDescent="0.2">
      <c r="A2232" t="s">
        <v>75</v>
      </c>
      <c r="B2232" t="s">
        <v>38</v>
      </c>
      <c r="C2232" t="s">
        <v>47</v>
      </c>
      <c r="D2232" t="s">
        <v>5</v>
      </c>
      <c r="E2232" t="s">
        <v>100</v>
      </c>
      <c r="F2232">
        <v>22</v>
      </c>
      <c r="G2232">
        <v>1113.037</v>
      </c>
      <c r="H2232">
        <v>574.82839999999999</v>
      </c>
      <c r="I2232">
        <v>38.915999999999997</v>
      </c>
      <c r="J2232">
        <v>0.73009049999999998</v>
      </c>
      <c r="K2232">
        <v>537.2731</v>
      </c>
      <c r="L2232">
        <v>537.82590000000005</v>
      </c>
      <c r="M2232">
        <v>538.2088</v>
      </c>
      <c r="N2232">
        <v>538.59169999999995</v>
      </c>
      <c r="O2232">
        <v>539.14449999999999</v>
      </c>
      <c r="P2232">
        <v>278.57886999999999</v>
      </c>
      <c r="Q2232">
        <v>256.66048999999998</v>
      </c>
      <c r="R2232">
        <v>1</v>
      </c>
      <c r="S2232" s="81">
        <v>30694</v>
      </c>
    </row>
    <row r="2233" spans="1:19" x14ac:dyDescent="0.2">
      <c r="A2233" t="s">
        <v>75</v>
      </c>
      <c r="B2233" t="s">
        <v>38</v>
      </c>
      <c r="C2233" t="s">
        <v>47</v>
      </c>
      <c r="D2233" t="s">
        <v>5</v>
      </c>
      <c r="E2233" t="s">
        <v>100</v>
      </c>
      <c r="F2233">
        <v>23</v>
      </c>
      <c r="G2233">
        <v>1092.048</v>
      </c>
      <c r="H2233">
        <v>893.84059999999999</v>
      </c>
      <c r="I2233">
        <v>38.429000000000002</v>
      </c>
      <c r="J2233">
        <v>0.73121429999999998</v>
      </c>
      <c r="K2233">
        <v>197.27010000000001</v>
      </c>
      <c r="L2233">
        <v>197.82380000000001</v>
      </c>
      <c r="M2233">
        <v>198.2072</v>
      </c>
      <c r="N2233">
        <v>198.5907</v>
      </c>
      <c r="O2233">
        <v>199.14429999999999</v>
      </c>
      <c r="P2233">
        <v>278.57886999999999</v>
      </c>
      <c r="Q2233">
        <v>256.66048999999998</v>
      </c>
      <c r="R2233">
        <v>1</v>
      </c>
      <c r="S2233" s="81">
        <v>30694</v>
      </c>
    </row>
    <row r="2234" spans="1:19" x14ac:dyDescent="0.2">
      <c r="A2234" t="s">
        <v>75</v>
      </c>
      <c r="B2234" t="s">
        <v>38</v>
      </c>
      <c r="C2234" t="s">
        <v>47</v>
      </c>
      <c r="D2234" t="s">
        <v>5</v>
      </c>
      <c r="E2234" t="s">
        <v>100</v>
      </c>
      <c r="F2234">
        <v>24</v>
      </c>
      <c r="G2234">
        <v>1084.768</v>
      </c>
      <c r="H2234">
        <v>997.68560000000002</v>
      </c>
      <c r="I2234">
        <v>37.786799999999999</v>
      </c>
      <c r="J2234">
        <v>0.73033950000000003</v>
      </c>
      <c r="K2234">
        <v>86.14649</v>
      </c>
      <c r="L2234">
        <v>86.699470000000005</v>
      </c>
      <c r="M2234">
        <v>87.082459999999998</v>
      </c>
      <c r="N2234">
        <v>87.465450000000004</v>
      </c>
      <c r="O2234">
        <v>88.018420000000006</v>
      </c>
      <c r="P2234">
        <v>278.57886999999999</v>
      </c>
      <c r="Q2234">
        <v>256.66048999999998</v>
      </c>
      <c r="R2234">
        <v>1</v>
      </c>
      <c r="S2234" s="81">
        <v>30694</v>
      </c>
    </row>
    <row r="2235" spans="1:19" x14ac:dyDescent="0.2">
      <c r="A2235" t="s">
        <v>75</v>
      </c>
      <c r="B2235" t="s">
        <v>38</v>
      </c>
      <c r="C2235" t="s">
        <v>47</v>
      </c>
      <c r="D2235" t="s">
        <v>6</v>
      </c>
      <c r="E2235" t="s">
        <v>100</v>
      </c>
      <c r="F2235">
        <v>1</v>
      </c>
      <c r="G2235">
        <v>1098.223</v>
      </c>
      <c r="H2235">
        <v>1098.223</v>
      </c>
      <c r="I2235">
        <v>40.977200000000003</v>
      </c>
      <c r="J2235">
        <v>0.72664790000000001</v>
      </c>
      <c r="K2235">
        <v>-0.93123670000000003</v>
      </c>
      <c r="L2235">
        <v>-0.38105460000000002</v>
      </c>
      <c r="M2235">
        <v>0</v>
      </c>
      <c r="N2235">
        <v>0.38105460000000002</v>
      </c>
      <c r="O2235">
        <v>0.93123670000000003</v>
      </c>
      <c r="P2235">
        <v>278.57886999999999</v>
      </c>
      <c r="Q2235">
        <v>256.66048999999998</v>
      </c>
      <c r="R2235">
        <v>2</v>
      </c>
      <c r="S2235" s="81">
        <v>30723</v>
      </c>
    </row>
    <row r="2236" spans="1:19" x14ac:dyDescent="0.2">
      <c r="A2236" t="s">
        <v>75</v>
      </c>
      <c r="B2236" t="s">
        <v>38</v>
      </c>
      <c r="C2236" t="s">
        <v>47</v>
      </c>
      <c r="D2236" t="s">
        <v>6</v>
      </c>
      <c r="E2236" t="s">
        <v>100</v>
      </c>
      <c r="F2236">
        <v>2</v>
      </c>
      <c r="G2236">
        <v>1082.1420000000001</v>
      </c>
      <c r="H2236">
        <v>1082.1420000000001</v>
      </c>
      <c r="I2236">
        <v>39.843400000000003</v>
      </c>
      <c r="J2236">
        <v>0.72589930000000003</v>
      </c>
      <c r="K2236">
        <v>-0.93027740000000003</v>
      </c>
      <c r="L2236">
        <v>-0.380662</v>
      </c>
      <c r="M2236">
        <v>0</v>
      </c>
      <c r="N2236">
        <v>0.380662</v>
      </c>
      <c r="O2236">
        <v>0.93027740000000003</v>
      </c>
      <c r="P2236">
        <v>278.57886999999999</v>
      </c>
      <c r="Q2236">
        <v>256.66048999999998</v>
      </c>
      <c r="R2236">
        <v>2</v>
      </c>
      <c r="S2236" s="81">
        <v>30723</v>
      </c>
    </row>
    <row r="2237" spans="1:19" x14ac:dyDescent="0.2">
      <c r="A2237" t="s">
        <v>75</v>
      </c>
      <c r="B2237" t="s">
        <v>38</v>
      </c>
      <c r="C2237" t="s">
        <v>47</v>
      </c>
      <c r="D2237" t="s">
        <v>6</v>
      </c>
      <c r="E2237" t="s">
        <v>100</v>
      </c>
      <c r="F2237">
        <v>3</v>
      </c>
      <c r="G2237">
        <v>1071.819</v>
      </c>
      <c r="H2237">
        <v>1071.819</v>
      </c>
      <c r="I2237">
        <v>38.857500000000002</v>
      </c>
      <c r="J2237">
        <v>0.72615459999999998</v>
      </c>
      <c r="K2237">
        <v>-0.93060449999999995</v>
      </c>
      <c r="L2237">
        <v>-0.38079580000000002</v>
      </c>
      <c r="M2237">
        <v>0</v>
      </c>
      <c r="N2237">
        <v>0.38079580000000002</v>
      </c>
      <c r="O2237">
        <v>0.93060449999999995</v>
      </c>
      <c r="P2237">
        <v>278.57886999999999</v>
      </c>
      <c r="Q2237">
        <v>256.66048999999998</v>
      </c>
      <c r="R2237">
        <v>2</v>
      </c>
      <c r="S2237" s="81">
        <v>30723</v>
      </c>
    </row>
    <row r="2238" spans="1:19" x14ac:dyDescent="0.2">
      <c r="A2238" t="s">
        <v>75</v>
      </c>
      <c r="B2238" t="s">
        <v>38</v>
      </c>
      <c r="C2238" t="s">
        <v>47</v>
      </c>
      <c r="D2238" t="s">
        <v>6</v>
      </c>
      <c r="E2238" t="s">
        <v>100</v>
      </c>
      <c r="F2238">
        <v>4</v>
      </c>
      <c r="G2238">
        <v>1075.9639999999999</v>
      </c>
      <c r="H2238">
        <v>1075.9639999999999</v>
      </c>
      <c r="I2238">
        <v>38.2881</v>
      </c>
      <c r="J2238">
        <v>0.72490699999999997</v>
      </c>
      <c r="K2238">
        <v>-0.92900570000000005</v>
      </c>
      <c r="L2238">
        <v>-0.38014160000000002</v>
      </c>
      <c r="M2238">
        <v>0</v>
      </c>
      <c r="N2238">
        <v>0.38014160000000002</v>
      </c>
      <c r="O2238">
        <v>0.92900570000000005</v>
      </c>
      <c r="P2238">
        <v>278.57886999999999</v>
      </c>
      <c r="Q2238">
        <v>256.66048999999998</v>
      </c>
      <c r="R2238">
        <v>2</v>
      </c>
      <c r="S2238" s="81">
        <v>30723</v>
      </c>
    </row>
    <row r="2239" spans="1:19" x14ac:dyDescent="0.2">
      <c r="A2239" t="s">
        <v>75</v>
      </c>
      <c r="B2239" t="s">
        <v>38</v>
      </c>
      <c r="C2239" t="s">
        <v>47</v>
      </c>
      <c r="D2239" t="s">
        <v>6</v>
      </c>
      <c r="E2239" t="s">
        <v>100</v>
      </c>
      <c r="F2239">
        <v>5</v>
      </c>
      <c r="G2239">
        <v>1094.654</v>
      </c>
      <c r="H2239">
        <v>1094.654</v>
      </c>
      <c r="I2239">
        <v>38.097000000000001</v>
      </c>
      <c r="J2239">
        <v>0.72522719999999996</v>
      </c>
      <c r="K2239">
        <v>-0.92941609999999997</v>
      </c>
      <c r="L2239">
        <v>-0.38030950000000002</v>
      </c>
      <c r="M2239">
        <v>0</v>
      </c>
      <c r="N2239">
        <v>0.38030950000000002</v>
      </c>
      <c r="O2239">
        <v>0.92941609999999997</v>
      </c>
      <c r="P2239">
        <v>278.57886999999999</v>
      </c>
      <c r="Q2239">
        <v>256.66048999999998</v>
      </c>
      <c r="R2239">
        <v>2</v>
      </c>
      <c r="S2239" s="81">
        <v>30723</v>
      </c>
    </row>
    <row r="2240" spans="1:19" x14ac:dyDescent="0.2">
      <c r="A2240" t="s">
        <v>75</v>
      </c>
      <c r="B2240" t="s">
        <v>38</v>
      </c>
      <c r="C2240" t="s">
        <v>47</v>
      </c>
      <c r="D2240" t="s">
        <v>6</v>
      </c>
      <c r="E2240" t="s">
        <v>100</v>
      </c>
      <c r="F2240">
        <v>6</v>
      </c>
      <c r="G2240">
        <v>1140.336</v>
      </c>
      <c r="H2240">
        <v>1140.336</v>
      </c>
      <c r="I2240">
        <v>38.425800000000002</v>
      </c>
      <c r="J2240">
        <v>0.72674819999999996</v>
      </c>
      <c r="K2240">
        <v>-0.93136529999999995</v>
      </c>
      <c r="L2240">
        <v>-0.38110709999999998</v>
      </c>
      <c r="M2240">
        <v>0</v>
      </c>
      <c r="N2240">
        <v>0.38110709999999998</v>
      </c>
      <c r="O2240">
        <v>0.93136529999999995</v>
      </c>
      <c r="P2240">
        <v>278.57886999999999</v>
      </c>
      <c r="Q2240">
        <v>256.66048999999998</v>
      </c>
      <c r="R2240">
        <v>2</v>
      </c>
      <c r="S2240" s="81">
        <v>30723</v>
      </c>
    </row>
    <row r="2241" spans="1:19" x14ac:dyDescent="0.2">
      <c r="A2241" t="s">
        <v>75</v>
      </c>
      <c r="B2241" t="s">
        <v>38</v>
      </c>
      <c r="C2241" t="s">
        <v>47</v>
      </c>
      <c r="D2241" t="s">
        <v>6</v>
      </c>
      <c r="E2241" t="s">
        <v>100</v>
      </c>
      <c r="F2241">
        <v>7</v>
      </c>
      <c r="G2241">
        <v>1220.144</v>
      </c>
      <c r="H2241">
        <v>1220.144</v>
      </c>
      <c r="I2241">
        <v>38.624699999999997</v>
      </c>
      <c r="J2241">
        <v>0.72847850000000003</v>
      </c>
      <c r="K2241">
        <v>-0.93358269999999999</v>
      </c>
      <c r="L2241">
        <v>-0.38201449999999998</v>
      </c>
      <c r="M2241">
        <v>0</v>
      </c>
      <c r="N2241">
        <v>0.38201449999999998</v>
      </c>
      <c r="O2241">
        <v>0.93358269999999999</v>
      </c>
      <c r="P2241">
        <v>278.57886999999999</v>
      </c>
      <c r="Q2241">
        <v>256.66048999999998</v>
      </c>
      <c r="R2241">
        <v>2</v>
      </c>
      <c r="S2241" s="81">
        <v>30723</v>
      </c>
    </row>
    <row r="2242" spans="1:19" x14ac:dyDescent="0.2">
      <c r="A2242" t="s">
        <v>75</v>
      </c>
      <c r="B2242" t="s">
        <v>38</v>
      </c>
      <c r="C2242" t="s">
        <v>47</v>
      </c>
      <c r="D2242" t="s">
        <v>6</v>
      </c>
      <c r="E2242" t="s">
        <v>100</v>
      </c>
      <c r="F2242">
        <v>8</v>
      </c>
      <c r="G2242">
        <v>1234.865</v>
      </c>
      <c r="H2242">
        <v>1234.865</v>
      </c>
      <c r="I2242">
        <v>39.723399999999998</v>
      </c>
      <c r="J2242">
        <v>0.72840369999999999</v>
      </c>
      <c r="K2242">
        <v>-0.93348690000000001</v>
      </c>
      <c r="L2242">
        <v>-0.38197530000000002</v>
      </c>
      <c r="M2242">
        <v>0</v>
      </c>
      <c r="N2242">
        <v>0.38197530000000002</v>
      </c>
      <c r="O2242">
        <v>0.93348690000000001</v>
      </c>
      <c r="P2242">
        <v>278.57886999999999</v>
      </c>
      <c r="Q2242">
        <v>256.66048999999998</v>
      </c>
      <c r="R2242">
        <v>2</v>
      </c>
      <c r="S2242" s="81">
        <v>30723</v>
      </c>
    </row>
    <row r="2243" spans="1:19" x14ac:dyDescent="0.2">
      <c r="A2243" t="s">
        <v>75</v>
      </c>
      <c r="B2243" t="s">
        <v>38</v>
      </c>
      <c r="C2243" t="s">
        <v>47</v>
      </c>
      <c r="D2243" t="s">
        <v>6</v>
      </c>
      <c r="E2243" t="s">
        <v>100</v>
      </c>
      <c r="F2243">
        <v>9</v>
      </c>
      <c r="G2243">
        <v>1246.364</v>
      </c>
      <c r="H2243">
        <v>1246.364</v>
      </c>
      <c r="I2243">
        <v>42.269100000000002</v>
      </c>
      <c r="J2243">
        <v>0.72975040000000002</v>
      </c>
      <c r="K2243">
        <v>-0.93521270000000001</v>
      </c>
      <c r="L2243">
        <v>-0.38268150000000001</v>
      </c>
      <c r="M2243">
        <v>0</v>
      </c>
      <c r="N2243">
        <v>0.38268150000000001</v>
      </c>
      <c r="O2243">
        <v>0.93521270000000001</v>
      </c>
      <c r="P2243">
        <v>278.57886999999999</v>
      </c>
      <c r="Q2243">
        <v>256.66048999999998</v>
      </c>
      <c r="R2243">
        <v>2</v>
      </c>
      <c r="S2243" s="81">
        <v>30723</v>
      </c>
    </row>
    <row r="2244" spans="1:19" x14ac:dyDescent="0.2">
      <c r="A2244" t="s">
        <v>75</v>
      </c>
      <c r="B2244" t="s">
        <v>38</v>
      </c>
      <c r="C2244" t="s">
        <v>47</v>
      </c>
      <c r="D2244" t="s">
        <v>6</v>
      </c>
      <c r="E2244" t="s">
        <v>100</v>
      </c>
      <c r="F2244">
        <v>10</v>
      </c>
      <c r="G2244">
        <v>1249.2760000000001</v>
      </c>
      <c r="H2244">
        <v>1249.2760000000001</v>
      </c>
      <c r="I2244">
        <v>45.517800000000001</v>
      </c>
      <c r="J2244">
        <v>0.73048279999999999</v>
      </c>
      <c r="K2244">
        <v>-0.93615139999999997</v>
      </c>
      <c r="L2244">
        <v>-0.38306560000000001</v>
      </c>
      <c r="M2244">
        <v>0</v>
      </c>
      <c r="N2244">
        <v>0.38306560000000001</v>
      </c>
      <c r="O2244">
        <v>0.93615139999999997</v>
      </c>
      <c r="P2244">
        <v>278.57886999999999</v>
      </c>
      <c r="Q2244">
        <v>256.66048999999998</v>
      </c>
      <c r="R2244">
        <v>2</v>
      </c>
      <c r="S2244" s="81">
        <v>30723</v>
      </c>
    </row>
    <row r="2245" spans="1:19" x14ac:dyDescent="0.2">
      <c r="A2245" t="s">
        <v>75</v>
      </c>
      <c r="B2245" t="s">
        <v>38</v>
      </c>
      <c r="C2245" t="s">
        <v>47</v>
      </c>
      <c r="D2245" t="s">
        <v>6</v>
      </c>
      <c r="E2245" t="s">
        <v>100</v>
      </c>
      <c r="F2245">
        <v>11</v>
      </c>
      <c r="G2245">
        <v>1226.7429999999999</v>
      </c>
      <c r="H2245">
        <v>1226.7429999999999</v>
      </c>
      <c r="I2245">
        <v>47.223199999999999</v>
      </c>
      <c r="J2245">
        <v>0.7312149</v>
      </c>
      <c r="K2245">
        <v>-0.93708959999999997</v>
      </c>
      <c r="L2245">
        <v>-0.3834495</v>
      </c>
      <c r="M2245">
        <v>0</v>
      </c>
      <c r="N2245">
        <v>0.3834495</v>
      </c>
      <c r="O2245">
        <v>0.93708959999999997</v>
      </c>
      <c r="P2245">
        <v>278.57886999999999</v>
      </c>
      <c r="Q2245">
        <v>256.66048999999998</v>
      </c>
      <c r="R2245">
        <v>2</v>
      </c>
      <c r="S2245" s="81">
        <v>30723</v>
      </c>
    </row>
    <row r="2246" spans="1:19" x14ac:dyDescent="0.2">
      <c r="A2246" t="s">
        <v>75</v>
      </c>
      <c r="B2246" t="s">
        <v>38</v>
      </c>
      <c r="C2246" t="s">
        <v>47</v>
      </c>
      <c r="D2246" t="s">
        <v>6</v>
      </c>
      <c r="E2246" t="s">
        <v>100</v>
      </c>
      <c r="F2246">
        <v>12</v>
      </c>
      <c r="G2246">
        <v>1234.154</v>
      </c>
      <c r="H2246">
        <v>1234.154</v>
      </c>
      <c r="I2246">
        <v>48.633499999999998</v>
      </c>
      <c r="J2246">
        <v>0.73076439999999998</v>
      </c>
      <c r="K2246">
        <v>-0.93651220000000002</v>
      </c>
      <c r="L2246">
        <v>-0.38321319999999998</v>
      </c>
      <c r="M2246">
        <v>0</v>
      </c>
      <c r="N2246">
        <v>0.38321319999999998</v>
      </c>
      <c r="O2246">
        <v>0.93651220000000002</v>
      </c>
      <c r="P2246">
        <v>278.57886999999999</v>
      </c>
      <c r="Q2246">
        <v>256.66048999999998</v>
      </c>
      <c r="R2246">
        <v>2</v>
      </c>
      <c r="S2246" s="81">
        <v>30723</v>
      </c>
    </row>
    <row r="2247" spans="1:19" x14ac:dyDescent="0.2">
      <c r="A2247" t="s">
        <v>75</v>
      </c>
      <c r="B2247" t="s">
        <v>38</v>
      </c>
      <c r="C2247" t="s">
        <v>47</v>
      </c>
      <c r="D2247" t="s">
        <v>6</v>
      </c>
      <c r="E2247" t="s">
        <v>100</v>
      </c>
      <c r="F2247">
        <v>13</v>
      </c>
      <c r="G2247">
        <v>1237.117</v>
      </c>
      <c r="H2247">
        <v>1237.117</v>
      </c>
      <c r="I2247">
        <v>49.708199999999998</v>
      </c>
      <c r="J2247">
        <v>0.72989199999999999</v>
      </c>
      <c r="K2247">
        <v>-0.93539419999999995</v>
      </c>
      <c r="L2247">
        <v>-0.38275579999999998</v>
      </c>
      <c r="M2247">
        <v>0</v>
      </c>
      <c r="N2247">
        <v>0.38275579999999998</v>
      </c>
      <c r="O2247">
        <v>0.93539419999999995</v>
      </c>
      <c r="P2247">
        <v>278.57886999999999</v>
      </c>
      <c r="Q2247">
        <v>256.66048999999998</v>
      </c>
      <c r="R2247">
        <v>2</v>
      </c>
      <c r="S2247" s="81">
        <v>30723</v>
      </c>
    </row>
    <row r="2248" spans="1:19" x14ac:dyDescent="0.2">
      <c r="A2248" t="s">
        <v>75</v>
      </c>
      <c r="B2248" t="s">
        <v>38</v>
      </c>
      <c r="C2248" t="s">
        <v>47</v>
      </c>
      <c r="D2248" t="s">
        <v>6</v>
      </c>
      <c r="E2248" t="s">
        <v>100</v>
      </c>
      <c r="F2248">
        <v>14</v>
      </c>
      <c r="G2248">
        <v>1228.646</v>
      </c>
      <c r="H2248">
        <v>1228.646</v>
      </c>
      <c r="I2248">
        <v>50.661799999999999</v>
      </c>
      <c r="J2248">
        <v>0.73294689999999996</v>
      </c>
      <c r="K2248">
        <v>-0.93930930000000001</v>
      </c>
      <c r="L2248">
        <v>-0.38435780000000003</v>
      </c>
      <c r="M2248">
        <v>0</v>
      </c>
      <c r="N2248">
        <v>0.38435780000000003</v>
      </c>
      <c r="O2248">
        <v>0.93930930000000001</v>
      </c>
      <c r="P2248">
        <v>278.57886999999999</v>
      </c>
      <c r="Q2248">
        <v>256.66048999999998</v>
      </c>
      <c r="R2248">
        <v>2</v>
      </c>
      <c r="S2248" s="81">
        <v>30723</v>
      </c>
    </row>
    <row r="2249" spans="1:19" x14ac:dyDescent="0.2">
      <c r="A2249" t="s">
        <v>75</v>
      </c>
      <c r="B2249" t="s">
        <v>38</v>
      </c>
      <c r="C2249" t="s">
        <v>47</v>
      </c>
      <c r="D2249" t="s">
        <v>6</v>
      </c>
      <c r="E2249" t="s">
        <v>100</v>
      </c>
      <c r="F2249">
        <v>15</v>
      </c>
      <c r="G2249">
        <v>1196.499</v>
      </c>
      <c r="H2249">
        <v>1169.5239999999999</v>
      </c>
      <c r="I2249">
        <v>51.102600000000002</v>
      </c>
      <c r="J2249">
        <v>0.72811780000000004</v>
      </c>
      <c r="K2249">
        <v>26.04185</v>
      </c>
      <c r="L2249">
        <v>26.593150000000001</v>
      </c>
      <c r="M2249">
        <v>26.974979999999999</v>
      </c>
      <c r="N2249">
        <v>27.3568</v>
      </c>
      <c r="O2249">
        <v>27.908100000000001</v>
      </c>
      <c r="P2249">
        <v>278.57886999999999</v>
      </c>
      <c r="Q2249">
        <v>256.66048999999998</v>
      </c>
      <c r="R2249">
        <v>2</v>
      </c>
      <c r="S2249" s="81">
        <v>30723</v>
      </c>
    </row>
    <row r="2250" spans="1:19" x14ac:dyDescent="0.2">
      <c r="A2250" t="s">
        <v>75</v>
      </c>
      <c r="B2250" t="s">
        <v>38</v>
      </c>
      <c r="C2250" t="s">
        <v>47</v>
      </c>
      <c r="D2250" t="s">
        <v>6</v>
      </c>
      <c r="E2250" t="s">
        <v>100</v>
      </c>
      <c r="F2250">
        <v>16</v>
      </c>
      <c r="G2250">
        <v>1153.7860000000001</v>
      </c>
      <c r="H2250">
        <v>774.03830000000005</v>
      </c>
      <c r="I2250">
        <v>50.727800000000002</v>
      </c>
      <c r="J2250">
        <v>0.72524670000000002</v>
      </c>
      <c r="K2250">
        <v>378.81819999999999</v>
      </c>
      <c r="L2250">
        <v>379.3673</v>
      </c>
      <c r="M2250">
        <v>379.74759999999998</v>
      </c>
      <c r="N2250">
        <v>380.12790000000001</v>
      </c>
      <c r="O2250">
        <v>380.6771</v>
      </c>
      <c r="P2250">
        <v>278.57886999999999</v>
      </c>
      <c r="Q2250">
        <v>256.66048999999998</v>
      </c>
      <c r="R2250">
        <v>2</v>
      </c>
      <c r="S2250" s="81">
        <v>30723</v>
      </c>
    </row>
    <row r="2251" spans="1:19" x14ac:dyDescent="0.2">
      <c r="A2251" t="s">
        <v>75</v>
      </c>
      <c r="B2251" t="s">
        <v>38</v>
      </c>
      <c r="C2251" t="s">
        <v>47</v>
      </c>
      <c r="D2251" t="s">
        <v>6</v>
      </c>
      <c r="E2251" t="s">
        <v>100</v>
      </c>
      <c r="F2251">
        <v>17</v>
      </c>
      <c r="G2251">
        <v>1140.4929999999999</v>
      </c>
      <c r="H2251">
        <v>265.68869999999998</v>
      </c>
      <c r="I2251">
        <v>49.754300000000001</v>
      </c>
      <c r="J2251">
        <v>0.72631109999999999</v>
      </c>
      <c r="K2251">
        <v>873.87339999999995</v>
      </c>
      <c r="L2251">
        <v>874.42330000000004</v>
      </c>
      <c r="M2251">
        <v>874.80409999999995</v>
      </c>
      <c r="N2251">
        <v>875.18499999999995</v>
      </c>
      <c r="O2251">
        <v>875.73490000000004</v>
      </c>
      <c r="P2251">
        <v>278.57886999999999</v>
      </c>
      <c r="Q2251">
        <v>256.66048999999998</v>
      </c>
      <c r="R2251">
        <v>2</v>
      </c>
      <c r="S2251" s="81">
        <v>30723</v>
      </c>
    </row>
    <row r="2252" spans="1:19" x14ac:dyDescent="0.2">
      <c r="A2252" t="s">
        <v>75</v>
      </c>
      <c r="B2252" t="s">
        <v>38</v>
      </c>
      <c r="C2252" t="s">
        <v>47</v>
      </c>
      <c r="D2252" t="s">
        <v>6</v>
      </c>
      <c r="E2252" t="s">
        <v>100</v>
      </c>
      <c r="F2252">
        <v>18</v>
      </c>
      <c r="G2252">
        <v>1132.9110000000001</v>
      </c>
      <c r="H2252">
        <v>260.43939999999998</v>
      </c>
      <c r="I2252">
        <v>48.511400000000002</v>
      </c>
      <c r="J2252">
        <v>0.72650099999999995</v>
      </c>
      <c r="K2252">
        <v>871.54100000000005</v>
      </c>
      <c r="L2252">
        <v>872.09100000000001</v>
      </c>
      <c r="M2252">
        <v>872.47199999999998</v>
      </c>
      <c r="N2252">
        <v>872.85299999999995</v>
      </c>
      <c r="O2252">
        <v>873.40300000000002</v>
      </c>
      <c r="P2252">
        <v>278.57886999999999</v>
      </c>
      <c r="Q2252">
        <v>256.66048999999998</v>
      </c>
      <c r="R2252">
        <v>2</v>
      </c>
      <c r="S2252" s="81">
        <v>30723</v>
      </c>
    </row>
    <row r="2253" spans="1:19" x14ac:dyDescent="0.2">
      <c r="A2253" t="s">
        <v>75</v>
      </c>
      <c r="B2253" t="s">
        <v>38</v>
      </c>
      <c r="C2253" t="s">
        <v>47</v>
      </c>
      <c r="D2253" t="s">
        <v>6</v>
      </c>
      <c r="E2253" t="s">
        <v>100</v>
      </c>
      <c r="F2253">
        <v>19</v>
      </c>
      <c r="G2253">
        <v>1135.5840000000001</v>
      </c>
      <c r="H2253">
        <v>256.82369999999997</v>
      </c>
      <c r="I2253">
        <v>47.411799999999999</v>
      </c>
      <c r="J2253">
        <v>0.72603980000000001</v>
      </c>
      <c r="K2253">
        <v>877.83029999999997</v>
      </c>
      <c r="L2253">
        <v>878.38009999999997</v>
      </c>
      <c r="M2253">
        <v>878.76080000000002</v>
      </c>
      <c r="N2253">
        <v>879.14149999999995</v>
      </c>
      <c r="O2253">
        <v>879.69129999999996</v>
      </c>
      <c r="P2253">
        <v>278.57886999999999</v>
      </c>
      <c r="Q2253">
        <v>256.66048999999998</v>
      </c>
      <c r="R2253">
        <v>2</v>
      </c>
      <c r="S2253" s="81">
        <v>30723</v>
      </c>
    </row>
    <row r="2254" spans="1:19" x14ac:dyDescent="0.2">
      <c r="A2254" t="s">
        <v>75</v>
      </c>
      <c r="B2254" t="s">
        <v>38</v>
      </c>
      <c r="C2254" t="s">
        <v>47</v>
      </c>
      <c r="D2254" t="s">
        <v>6</v>
      </c>
      <c r="E2254" t="s">
        <v>100</v>
      </c>
      <c r="F2254">
        <v>20</v>
      </c>
      <c r="G2254">
        <v>1129.3489999999999</v>
      </c>
      <c r="H2254">
        <v>252.27950000000001</v>
      </c>
      <c r="I2254">
        <v>46.938800000000001</v>
      </c>
      <c r="J2254">
        <v>0.72589939999999997</v>
      </c>
      <c r="K2254">
        <v>876.13930000000005</v>
      </c>
      <c r="L2254">
        <v>876.68889999999999</v>
      </c>
      <c r="M2254">
        <v>877.06960000000004</v>
      </c>
      <c r="N2254">
        <v>877.45029999999997</v>
      </c>
      <c r="O2254">
        <v>877.99990000000003</v>
      </c>
      <c r="P2254">
        <v>278.57886999999999</v>
      </c>
      <c r="Q2254">
        <v>256.66048999999998</v>
      </c>
      <c r="R2254">
        <v>2</v>
      </c>
      <c r="S2254" s="81">
        <v>30723</v>
      </c>
    </row>
    <row r="2255" spans="1:19" x14ac:dyDescent="0.2">
      <c r="A2255" t="s">
        <v>75</v>
      </c>
      <c r="B2255" t="s">
        <v>38</v>
      </c>
      <c r="C2255" t="s">
        <v>47</v>
      </c>
      <c r="D2255" t="s">
        <v>6</v>
      </c>
      <c r="E2255" t="s">
        <v>100</v>
      </c>
      <c r="F2255">
        <v>21</v>
      </c>
      <c r="G2255">
        <v>1126.318</v>
      </c>
      <c r="H2255">
        <v>248.38589999999999</v>
      </c>
      <c r="I2255">
        <v>46.729500000000002</v>
      </c>
      <c r="J2255">
        <v>0.72677559999999997</v>
      </c>
      <c r="K2255">
        <v>877.0009</v>
      </c>
      <c r="L2255">
        <v>877.55110000000002</v>
      </c>
      <c r="M2255">
        <v>877.93230000000005</v>
      </c>
      <c r="N2255">
        <v>878.3134</v>
      </c>
      <c r="O2255">
        <v>878.86369999999999</v>
      </c>
      <c r="P2255">
        <v>278.57886999999999</v>
      </c>
      <c r="Q2255">
        <v>256.66048999999998</v>
      </c>
      <c r="R2255">
        <v>2</v>
      </c>
      <c r="S2255" s="81">
        <v>30723</v>
      </c>
    </row>
    <row r="2256" spans="1:19" x14ac:dyDescent="0.2">
      <c r="A2256" t="s">
        <v>75</v>
      </c>
      <c r="B2256" t="s">
        <v>38</v>
      </c>
      <c r="C2256" t="s">
        <v>47</v>
      </c>
      <c r="D2256" t="s">
        <v>6</v>
      </c>
      <c r="E2256" t="s">
        <v>100</v>
      </c>
      <c r="F2256">
        <v>22</v>
      </c>
      <c r="G2256">
        <v>1154.7950000000001</v>
      </c>
      <c r="H2256">
        <v>590.77369999999996</v>
      </c>
      <c r="I2256">
        <v>46.491399999999999</v>
      </c>
      <c r="J2256">
        <v>0.72781589999999996</v>
      </c>
      <c r="K2256">
        <v>563.08820000000003</v>
      </c>
      <c r="L2256">
        <v>563.63930000000005</v>
      </c>
      <c r="M2256">
        <v>564.02089999999998</v>
      </c>
      <c r="N2256">
        <v>564.40260000000001</v>
      </c>
      <c r="O2256">
        <v>564.95370000000003</v>
      </c>
      <c r="P2256">
        <v>278.57886999999999</v>
      </c>
      <c r="Q2256">
        <v>256.66048999999998</v>
      </c>
      <c r="R2256">
        <v>2</v>
      </c>
      <c r="S2256" s="81">
        <v>30723</v>
      </c>
    </row>
    <row r="2257" spans="1:19" x14ac:dyDescent="0.2">
      <c r="A2257" t="s">
        <v>75</v>
      </c>
      <c r="B2257" t="s">
        <v>38</v>
      </c>
      <c r="C2257" t="s">
        <v>47</v>
      </c>
      <c r="D2257" t="s">
        <v>6</v>
      </c>
      <c r="E2257" t="s">
        <v>100</v>
      </c>
      <c r="F2257">
        <v>23</v>
      </c>
      <c r="G2257">
        <v>1139.9090000000001</v>
      </c>
      <c r="H2257">
        <v>928.52059999999994</v>
      </c>
      <c r="I2257">
        <v>45.869199999999999</v>
      </c>
      <c r="J2257">
        <v>0.72790279999999996</v>
      </c>
      <c r="K2257">
        <v>210.45580000000001</v>
      </c>
      <c r="L2257">
        <v>211.0069</v>
      </c>
      <c r="M2257">
        <v>211.3886</v>
      </c>
      <c r="N2257">
        <v>211.77029999999999</v>
      </c>
      <c r="O2257">
        <v>212.32149999999999</v>
      </c>
      <c r="P2257">
        <v>278.57886999999999</v>
      </c>
      <c r="Q2257">
        <v>256.66048999999998</v>
      </c>
      <c r="R2257">
        <v>2</v>
      </c>
      <c r="S2257" s="81">
        <v>30723</v>
      </c>
    </row>
    <row r="2258" spans="1:19" x14ac:dyDescent="0.2">
      <c r="A2258" t="s">
        <v>75</v>
      </c>
      <c r="B2258" t="s">
        <v>38</v>
      </c>
      <c r="C2258" t="s">
        <v>47</v>
      </c>
      <c r="D2258" t="s">
        <v>6</v>
      </c>
      <c r="E2258" t="s">
        <v>100</v>
      </c>
      <c r="F2258">
        <v>24</v>
      </c>
      <c r="G2258">
        <v>1129.18</v>
      </c>
      <c r="H2258">
        <v>1038.2650000000001</v>
      </c>
      <c r="I2258">
        <v>45.237099999999998</v>
      </c>
      <c r="J2258">
        <v>0.72775639999999997</v>
      </c>
      <c r="K2258">
        <v>89.982140000000001</v>
      </c>
      <c r="L2258">
        <v>90.533159999999995</v>
      </c>
      <c r="M2258">
        <v>90.914789999999996</v>
      </c>
      <c r="N2258">
        <v>91.296430000000001</v>
      </c>
      <c r="O2258">
        <v>91.847449999999995</v>
      </c>
      <c r="P2258">
        <v>278.57886999999999</v>
      </c>
      <c r="Q2258">
        <v>256.66048999999998</v>
      </c>
      <c r="R2258">
        <v>2</v>
      </c>
      <c r="S2258" s="81">
        <v>30723</v>
      </c>
    </row>
    <row r="2259" spans="1:19" x14ac:dyDescent="0.2">
      <c r="A2259" t="s">
        <v>75</v>
      </c>
      <c r="B2259" t="s">
        <v>38</v>
      </c>
      <c r="C2259" t="s">
        <v>47</v>
      </c>
      <c r="D2259" t="s">
        <v>7</v>
      </c>
      <c r="E2259" t="s">
        <v>100</v>
      </c>
      <c r="F2259">
        <v>1</v>
      </c>
      <c r="G2259">
        <v>1085.94</v>
      </c>
      <c r="H2259">
        <v>1085.94</v>
      </c>
      <c r="I2259">
        <v>48.826500000000003</v>
      </c>
      <c r="J2259">
        <v>0.72774360000000005</v>
      </c>
      <c r="K2259">
        <v>-0.93264089999999999</v>
      </c>
      <c r="L2259">
        <v>-0.3816291</v>
      </c>
      <c r="M2259">
        <v>0</v>
      </c>
      <c r="N2259">
        <v>0.3816291</v>
      </c>
      <c r="O2259">
        <v>0.93264089999999999</v>
      </c>
      <c r="P2259">
        <v>278.57886999999999</v>
      </c>
      <c r="Q2259">
        <v>256.66048999999998</v>
      </c>
      <c r="R2259">
        <v>3</v>
      </c>
      <c r="S2259" s="81">
        <v>34415</v>
      </c>
    </row>
    <row r="2260" spans="1:19" x14ac:dyDescent="0.2">
      <c r="A2260" t="s">
        <v>75</v>
      </c>
      <c r="B2260" t="s">
        <v>38</v>
      </c>
      <c r="C2260" t="s">
        <v>47</v>
      </c>
      <c r="D2260" t="s">
        <v>7</v>
      </c>
      <c r="E2260" t="s">
        <v>100</v>
      </c>
      <c r="F2260">
        <v>2</v>
      </c>
      <c r="G2260">
        <v>1065.249</v>
      </c>
      <c r="H2260">
        <v>1065.249</v>
      </c>
      <c r="I2260">
        <v>47.598700000000001</v>
      </c>
      <c r="J2260">
        <v>0.72893209999999997</v>
      </c>
      <c r="K2260">
        <v>-0.93416410000000005</v>
      </c>
      <c r="L2260">
        <v>-0.38225239999999999</v>
      </c>
      <c r="M2260">
        <v>0</v>
      </c>
      <c r="N2260">
        <v>0.38225239999999999</v>
      </c>
      <c r="O2260">
        <v>0.93416410000000005</v>
      </c>
      <c r="P2260">
        <v>278.57886999999999</v>
      </c>
      <c r="Q2260">
        <v>256.66048999999998</v>
      </c>
      <c r="R2260">
        <v>3</v>
      </c>
      <c r="S2260" s="81">
        <v>34415</v>
      </c>
    </row>
    <row r="2261" spans="1:19" x14ac:dyDescent="0.2">
      <c r="A2261" t="s">
        <v>75</v>
      </c>
      <c r="B2261" t="s">
        <v>38</v>
      </c>
      <c r="C2261" t="s">
        <v>47</v>
      </c>
      <c r="D2261" t="s">
        <v>7</v>
      </c>
      <c r="E2261" t="s">
        <v>100</v>
      </c>
      <c r="F2261">
        <v>3</v>
      </c>
      <c r="G2261">
        <v>1046.567</v>
      </c>
      <c r="H2261">
        <v>1046.567</v>
      </c>
      <c r="I2261">
        <v>46.559100000000001</v>
      </c>
      <c r="J2261">
        <v>0.72852269999999997</v>
      </c>
      <c r="K2261">
        <v>-0.93363940000000001</v>
      </c>
      <c r="L2261">
        <v>-0.38203769999999998</v>
      </c>
      <c r="M2261">
        <v>0</v>
      </c>
      <c r="N2261">
        <v>0.38203769999999998</v>
      </c>
      <c r="O2261">
        <v>0.93363940000000001</v>
      </c>
      <c r="P2261">
        <v>278.57886999999999</v>
      </c>
      <c r="Q2261">
        <v>256.66048999999998</v>
      </c>
      <c r="R2261">
        <v>3</v>
      </c>
      <c r="S2261" s="81">
        <v>34415</v>
      </c>
    </row>
    <row r="2262" spans="1:19" x14ac:dyDescent="0.2">
      <c r="A2262" t="s">
        <v>75</v>
      </c>
      <c r="B2262" t="s">
        <v>38</v>
      </c>
      <c r="C2262" t="s">
        <v>47</v>
      </c>
      <c r="D2262" t="s">
        <v>7</v>
      </c>
      <c r="E2262" t="s">
        <v>100</v>
      </c>
      <c r="F2262">
        <v>4</v>
      </c>
      <c r="G2262">
        <v>1054.067</v>
      </c>
      <c r="H2262">
        <v>1054.067</v>
      </c>
      <c r="I2262">
        <v>45.704799999999999</v>
      </c>
      <c r="J2262">
        <v>0.72941149999999999</v>
      </c>
      <c r="K2262">
        <v>-0.93477849999999996</v>
      </c>
      <c r="L2262">
        <v>-0.3825037</v>
      </c>
      <c r="M2262">
        <v>0</v>
      </c>
      <c r="N2262">
        <v>0.3825037</v>
      </c>
      <c r="O2262">
        <v>0.93477849999999996</v>
      </c>
      <c r="P2262">
        <v>278.57886999999999</v>
      </c>
      <c r="Q2262">
        <v>256.66048999999998</v>
      </c>
      <c r="R2262">
        <v>3</v>
      </c>
      <c r="S2262" s="81">
        <v>34415</v>
      </c>
    </row>
    <row r="2263" spans="1:19" x14ac:dyDescent="0.2">
      <c r="A2263" t="s">
        <v>75</v>
      </c>
      <c r="B2263" t="s">
        <v>38</v>
      </c>
      <c r="C2263" t="s">
        <v>47</v>
      </c>
      <c r="D2263" t="s">
        <v>7</v>
      </c>
      <c r="E2263" t="s">
        <v>100</v>
      </c>
      <c r="F2263">
        <v>5</v>
      </c>
      <c r="G2263">
        <v>1081.635</v>
      </c>
      <c r="H2263">
        <v>1081.635</v>
      </c>
      <c r="I2263">
        <v>44.616</v>
      </c>
      <c r="J2263">
        <v>0.73056169999999998</v>
      </c>
      <c r="K2263">
        <v>-0.93625250000000004</v>
      </c>
      <c r="L2263">
        <v>-0.38310689999999997</v>
      </c>
      <c r="M2263">
        <v>0</v>
      </c>
      <c r="N2263">
        <v>0.38310689999999997</v>
      </c>
      <c r="O2263">
        <v>0.93625250000000004</v>
      </c>
      <c r="P2263">
        <v>278.57886999999999</v>
      </c>
      <c r="Q2263">
        <v>256.66048999999998</v>
      </c>
      <c r="R2263">
        <v>3</v>
      </c>
      <c r="S2263" s="81">
        <v>34415</v>
      </c>
    </row>
    <row r="2264" spans="1:19" x14ac:dyDescent="0.2">
      <c r="A2264" t="s">
        <v>75</v>
      </c>
      <c r="B2264" t="s">
        <v>38</v>
      </c>
      <c r="C2264" t="s">
        <v>47</v>
      </c>
      <c r="D2264" t="s">
        <v>7</v>
      </c>
      <c r="E2264" t="s">
        <v>100</v>
      </c>
      <c r="F2264">
        <v>6</v>
      </c>
      <c r="G2264">
        <v>1125.6980000000001</v>
      </c>
      <c r="H2264">
        <v>1125.6980000000001</v>
      </c>
      <c r="I2264">
        <v>43.916200000000003</v>
      </c>
      <c r="J2264">
        <v>0.73265290000000005</v>
      </c>
      <c r="K2264">
        <v>-0.93893249999999995</v>
      </c>
      <c r="L2264">
        <v>-0.38420359999999998</v>
      </c>
      <c r="M2264">
        <v>0</v>
      </c>
      <c r="N2264">
        <v>0.38420359999999998</v>
      </c>
      <c r="O2264">
        <v>0.93893249999999995</v>
      </c>
      <c r="P2264">
        <v>278.57886999999999</v>
      </c>
      <c r="Q2264">
        <v>256.66048999999998</v>
      </c>
      <c r="R2264">
        <v>3</v>
      </c>
      <c r="S2264" s="81">
        <v>34415</v>
      </c>
    </row>
    <row r="2265" spans="1:19" x14ac:dyDescent="0.2">
      <c r="A2265" t="s">
        <v>75</v>
      </c>
      <c r="B2265" t="s">
        <v>38</v>
      </c>
      <c r="C2265" t="s">
        <v>47</v>
      </c>
      <c r="D2265" t="s">
        <v>7</v>
      </c>
      <c r="E2265" t="s">
        <v>100</v>
      </c>
      <c r="F2265">
        <v>7</v>
      </c>
      <c r="G2265">
        <v>1214.171</v>
      </c>
      <c r="H2265">
        <v>1214.171</v>
      </c>
      <c r="I2265">
        <v>43.719000000000001</v>
      </c>
      <c r="J2265">
        <v>0.73547240000000003</v>
      </c>
      <c r="K2265">
        <v>-0.94254579999999999</v>
      </c>
      <c r="L2265">
        <v>-0.38568210000000003</v>
      </c>
      <c r="M2265">
        <v>0</v>
      </c>
      <c r="N2265">
        <v>0.38568210000000003</v>
      </c>
      <c r="O2265">
        <v>0.94254579999999999</v>
      </c>
      <c r="P2265">
        <v>278.57886999999999</v>
      </c>
      <c r="Q2265">
        <v>256.66048999999998</v>
      </c>
      <c r="R2265">
        <v>3</v>
      </c>
      <c r="S2265" s="81">
        <v>34415</v>
      </c>
    </row>
    <row r="2266" spans="1:19" x14ac:dyDescent="0.2">
      <c r="A2266" t="s">
        <v>75</v>
      </c>
      <c r="B2266" t="s">
        <v>38</v>
      </c>
      <c r="C2266" t="s">
        <v>47</v>
      </c>
      <c r="D2266" t="s">
        <v>7</v>
      </c>
      <c r="E2266" t="s">
        <v>100</v>
      </c>
      <c r="F2266">
        <v>8</v>
      </c>
      <c r="G2266">
        <v>1237.1120000000001</v>
      </c>
      <c r="H2266">
        <v>1237.1120000000001</v>
      </c>
      <c r="I2266">
        <v>46.283200000000001</v>
      </c>
      <c r="J2266">
        <v>0.73566569999999998</v>
      </c>
      <c r="K2266">
        <v>-0.94279349999999995</v>
      </c>
      <c r="L2266">
        <v>-0.3857835</v>
      </c>
      <c r="M2266">
        <v>0</v>
      </c>
      <c r="N2266">
        <v>0.3857835</v>
      </c>
      <c r="O2266">
        <v>0.94279349999999995</v>
      </c>
      <c r="P2266">
        <v>278.57886999999999</v>
      </c>
      <c r="Q2266">
        <v>256.66048999999998</v>
      </c>
      <c r="R2266">
        <v>3</v>
      </c>
      <c r="S2266" s="81">
        <v>34415</v>
      </c>
    </row>
    <row r="2267" spans="1:19" x14ac:dyDescent="0.2">
      <c r="A2267" t="s">
        <v>75</v>
      </c>
      <c r="B2267" t="s">
        <v>38</v>
      </c>
      <c r="C2267" t="s">
        <v>47</v>
      </c>
      <c r="D2267" t="s">
        <v>7</v>
      </c>
      <c r="E2267" t="s">
        <v>100</v>
      </c>
      <c r="F2267">
        <v>9</v>
      </c>
      <c r="G2267">
        <v>1242.0909999999999</v>
      </c>
      <c r="H2267">
        <v>1242.0909999999999</v>
      </c>
      <c r="I2267">
        <v>48.267699999999998</v>
      </c>
      <c r="J2267">
        <v>0.73721150000000002</v>
      </c>
      <c r="K2267">
        <v>-0.94477449999999996</v>
      </c>
      <c r="L2267">
        <v>-0.3865941</v>
      </c>
      <c r="M2267">
        <v>0</v>
      </c>
      <c r="N2267">
        <v>0.3865941</v>
      </c>
      <c r="O2267">
        <v>0.94477449999999996</v>
      </c>
      <c r="P2267">
        <v>278.57886999999999</v>
      </c>
      <c r="Q2267">
        <v>256.66048999999998</v>
      </c>
      <c r="R2267">
        <v>3</v>
      </c>
      <c r="S2267" s="81">
        <v>34415</v>
      </c>
    </row>
    <row r="2268" spans="1:19" x14ac:dyDescent="0.2">
      <c r="A2268" t="s">
        <v>75</v>
      </c>
      <c r="B2268" t="s">
        <v>38</v>
      </c>
      <c r="C2268" t="s">
        <v>47</v>
      </c>
      <c r="D2268" t="s">
        <v>7</v>
      </c>
      <c r="E2268" t="s">
        <v>100</v>
      </c>
      <c r="F2268">
        <v>10</v>
      </c>
      <c r="G2268">
        <v>1247.9839999999999</v>
      </c>
      <c r="H2268">
        <v>1247.9839999999999</v>
      </c>
      <c r="I2268">
        <v>49.670200000000001</v>
      </c>
      <c r="J2268">
        <v>0.73761010000000005</v>
      </c>
      <c r="K2268">
        <v>-0.94528540000000005</v>
      </c>
      <c r="L2268">
        <v>-0.38680310000000001</v>
      </c>
      <c r="M2268">
        <v>0</v>
      </c>
      <c r="N2268">
        <v>0.38680310000000001</v>
      </c>
      <c r="O2268">
        <v>0.94528540000000005</v>
      </c>
      <c r="P2268">
        <v>278.57886999999999</v>
      </c>
      <c r="Q2268">
        <v>256.66048999999998</v>
      </c>
      <c r="R2268">
        <v>3</v>
      </c>
      <c r="S2268" s="81">
        <v>34415</v>
      </c>
    </row>
    <row r="2269" spans="1:19" x14ac:dyDescent="0.2">
      <c r="A2269" t="s">
        <v>75</v>
      </c>
      <c r="B2269" t="s">
        <v>38</v>
      </c>
      <c r="C2269" t="s">
        <v>47</v>
      </c>
      <c r="D2269" t="s">
        <v>7</v>
      </c>
      <c r="E2269" t="s">
        <v>100</v>
      </c>
      <c r="F2269">
        <v>11</v>
      </c>
      <c r="G2269">
        <v>1233.1130000000001</v>
      </c>
      <c r="H2269">
        <v>1233.1130000000001</v>
      </c>
      <c r="I2269">
        <v>51.359299999999998</v>
      </c>
      <c r="J2269">
        <v>0.73684570000000005</v>
      </c>
      <c r="K2269">
        <v>-0.94430579999999997</v>
      </c>
      <c r="L2269">
        <v>-0.38640229999999998</v>
      </c>
      <c r="M2269">
        <v>0</v>
      </c>
      <c r="N2269">
        <v>0.38640229999999998</v>
      </c>
      <c r="O2269">
        <v>0.94430579999999997</v>
      </c>
      <c r="P2269">
        <v>278.57886999999999</v>
      </c>
      <c r="Q2269">
        <v>256.66048999999998</v>
      </c>
      <c r="R2269">
        <v>3</v>
      </c>
      <c r="S2269" s="81">
        <v>34415</v>
      </c>
    </row>
    <row r="2270" spans="1:19" x14ac:dyDescent="0.2">
      <c r="A2270" t="s">
        <v>75</v>
      </c>
      <c r="B2270" t="s">
        <v>38</v>
      </c>
      <c r="C2270" t="s">
        <v>47</v>
      </c>
      <c r="D2270" t="s">
        <v>7</v>
      </c>
      <c r="E2270" t="s">
        <v>100</v>
      </c>
      <c r="F2270">
        <v>12</v>
      </c>
      <c r="G2270">
        <v>1238.682</v>
      </c>
      <c r="H2270">
        <v>1238.682</v>
      </c>
      <c r="I2270">
        <v>52.946399999999997</v>
      </c>
      <c r="J2270">
        <v>0.7359308</v>
      </c>
      <c r="K2270">
        <v>-0.94313329999999995</v>
      </c>
      <c r="L2270">
        <v>-0.3859225</v>
      </c>
      <c r="M2270">
        <v>0</v>
      </c>
      <c r="N2270">
        <v>0.3859225</v>
      </c>
      <c r="O2270">
        <v>0.94313329999999995</v>
      </c>
      <c r="P2270">
        <v>278.57886999999999</v>
      </c>
      <c r="Q2270">
        <v>256.66048999999998</v>
      </c>
      <c r="R2270">
        <v>3</v>
      </c>
      <c r="S2270" s="81">
        <v>34415</v>
      </c>
    </row>
    <row r="2271" spans="1:19" x14ac:dyDescent="0.2">
      <c r="A2271" t="s">
        <v>75</v>
      </c>
      <c r="B2271" t="s">
        <v>38</v>
      </c>
      <c r="C2271" t="s">
        <v>47</v>
      </c>
      <c r="D2271" t="s">
        <v>7</v>
      </c>
      <c r="E2271" t="s">
        <v>100</v>
      </c>
      <c r="F2271">
        <v>13</v>
      </c>
      <c r="G2271">
        <v>1234.1079999999999</v>
      </c>
      <c r="H2271">
        <v>1234.1079999999999</v>
      </c>
      <c r="I2271">
        <v>53.743400000000001</v>
      </c>
      <c r="J2271">
        <v>0.73621579999999998</v>
      </c>
      <c r="K2271">
        <v>-0.94349859999999997</v>
      </c>
      <c r="L2271">
        <v>-0.38607200000000003</v>
      </c>
      <c r="M2271">
        <v>0</v>
      </c>
      <c r="N2271">
        <v>0.38607200000000003</v>
      </c>
      <c r="O2271">
        <v>0.94349859999999997</v>
      </c>
      <c r="P2271">
        <v>278.57886999999999</v>
      </c>
      <c r="Q2271">
        <v>256.66048999999998</v>
      </c>
      <c r="R2271">
        <v>3</v>
      </c>
      <c r="S2271" s="81">
        <v>34415</v>
      </c>
    </row>
    <row r="2272" spans="1:19" x14ac:dyDescent="0.2">
      <c r="A2272" t="s">
        <v>75</v>
      </c>
      <c r="B2272" t="s">
        <v>38</v>
      </c>
      <c r="C2272" t="s">
        <v>47</v>
      </c>
      <c r="D2272" t="s">
        <v>7</v>
      </c>
      <c r="E2272" t="s">
        <v>100</v>
      </c>
      <c r="F2272">
        <v>14</v>
      </c>
      <c r="G2272">
        <v>1231.059</v>
      </c>
      <c r="H2272">
        <v>1231.059</v>
      </c>
      <c r="I2272">
        <v>53.960299999999997</v>
      </c>
      <c r="J2272">
        <v>0.73744849999999995</v>
      </c>
      <c r="K2272">
        <v>-0.94507819999999998</v>
      </c>
      <c r="L2272">
        <v>-0.38671830000000001</v>
      </c>
      <c r="M2272">
        <v>0</v>
      </c>
      <c r="N2272">
        <v>0.38671830000000001</v>
      </c>
      <c r="O2272">
        <v>0.94507819999999998</v>
      </c>
      <c r="P2272">
        <v>278.57886999999999</v>
      </c>
      <c r="Q2272">
        <v>256.66048999999998</v>
      </c>
      <c r="R2272">
        <v>3</v>
      </c>
      <c r="S2272" s="81">
        <v>34415</v>
      </c>
    </row>
    <row r="2273" spans="1:19" x14ac:dyDescent="0.2">
      <c r="A2273" t="s">
        <v>75</v>
      </c>
      <c r="B2273" t="s">
        <v>38</v>
      </c>
      <c r="C2273" t="s">
        <v>47</v>
      </c>
      <c r="D2273" t="s">
        <v>7</v>
      </c>
      <c r="E2273" t="s">
        <v>100</v>
      </c>
      <c r="F2273">
        <v>15</v>
      </c>
      <c r="G2273">
        <v>1195.8520000000001</v>
      </c>
      <c r="H2273">
        <v>1170.9590000000001</v>
      </c>
      <c r="I2273">
        <v>55.074399999999997</v>
      </c>
      <c r="J2273">
        <v>0.73559929999999996</v>
      </c>
      <c r="K2273">
        <v>23.949750000000002</v>
      </c>
      <c r="L2273">
        <v>24.506710000000002</v>
      </c>
      <c r="M2273">
        <v>24.89246</v>
      </c>
      <c r="N2273">
        <v>25.278199999999998</v>
      </c>
      <c r="O2273">
        <v>25.835170000000002</v>
      </c>
      <c r="P2273">
        <v>278.57886999999999</v>
      </c>
      <c r="Q2273">
        <v>256.66048999999998</v>
      </c>
      <c r="R2273">
        <v>3</v>
      </c>
      <c r="S2273" s="81">
        <v>34415</v>
      </c>
    </row>
    <row r="2274" spans="1:19" x14ac:dyDescent="0.2">
      <c r="A2274" t="s">
        <v>75</v>
      </c>
      <c r="B2274" t="s">
        <v>38</v>
      </c>
      <c r="C2274" t="s">
        <v>47</v>
      </c>
      <c r="D2274" t="s">
        <v>7</v>
      </c>
      <c r="E2274" t="s">
        <v>100</v>
      </c>
      <c r="F2274">
        <v>16</v>
      </c>
      <c r="G2274">
        <v>1125.652</v>
      </c>
      <c r="H2274">
        <v>771.52869999999996</v>
      </c>
      <c r="I2274">
        <v>54.735700000000001</v>
      </c>
      <c r="J2274">
        <v>0.73290149999999998</v>
      </c>
      <c r="K2274">
        <v>353.18419999999998</v>
      </c>
      <c r="L2274">
        <v>353.73910000000001</v>
      </c>
      <c r="M2274">
        <v>354.1234</v>
      </c>
      <c r="N2274">
        <v>354.50779999999997</v>
      </c>
      <c r="O2274">
        <v>355.06270000000001</v>
      </c>
      <c r="P2274">
        <v>278.57886999999999</v>
      </c>
      <c r="Q2274">
        <v>256.66048999999998</v>
      </c>
      <c r="R2274">
        <v>3</v>
      </c>
      <c r="S2274" s="81">
        <v>34415</v>
      </c>
    </row>
    <row r="2275" spans="1:19" x14ac:dyDescent="0.2">
      <c r="A2275" t="s">
        <v>75</v>
      </c>
      <c r="B2275" t="s">
        <v>38</v>
      </c>
      <c r="C2275" t="s">
        <v>47</v>
      </c>
      <c r="D2275" t="s">
        <v>7</v>
      </c>
      <c r="E2275" t="s">
        <v>100</v>
      </c>
      <c r="F2275">
        <v>17</v>
      </c>
      <c r="G2275">
        <v>1107.7850000000001</v>
      </c>
      <c r="H2275">
        <v>263.28050000000002</v>
      </c>
      <c r="I2275">
        <v>54.320700000000002</v>
      </c>
      <c r="J2275">
        <v>0.73367510000000002</v>
      </c>
      <c r="K2275">
        <v>843.56449999999995</v>
      </c>
      <c r="L2275">
        <v>844.12</v>
      </c>
      <c r="M2275">
        <v>844.50480000000005</v>
      </c>
      <c r="N2275">
        <v>844.8895</v>
      </c>
      <c r="O2275">
        <v>845.44500000000005</v>
      </c>
      <c r="P2275">
        <v>278.57886999999999</v>
      </c>
      <c r="Q2275">
        <v>256.66048999999998</v>
      </c>
      <c r="R2275">
        <v>3</v>
      </c>
      <c r="S2275" s="81">
        <v>34415</v>
      </c>
    </row>
    <row r="2276" spans="1:19" x14ac:dyDescent="0.2">
      <c r="A2276" t="s">
        <v>75</v>
      </c>
      <c r="B2276" t="s">
        <v>38</v>
      </c>
      <c r="C2276" t="s">
        <v>47</v>
      </c>
      <c r="D2276" t="s">
        <v>7</v>
      </c>
      <c r="E2276" t="s">
        <v>100</v>
      </c>
      <c r="F2276">
        <v>18</v>
      </c>
      <c r="G2276">
        <v>1100.54</v>
      </c>
      <c r="H2276">
        <v>258.99059999999997</v>
      </c>
      <c r="I2276">
        <v>52.597200000000001</v>
      </c>
      <c r="J2276">
        <v>0.73394009999999998</v>
      </c>
      <c r="K2276">
        <v>840.60829999999999</v>
      </c>
      <c r="L2276">
        <v>841.16409999999996</v>
      </c>
      <c r="M2276">
        <v>841.54899999999998</v>
      </c>
      <c r="N2276">
        <v>841.93380000000002</v>
      </c>
      <c r="O2276">
        <v>842.48950000000002</v>
      </c>
      <c r="P2276">
        <v>278.57886999999999</v>
      </c>
      <c r="Q2276">
        <v>256.66048999999998</v>
      </c>
      <c r="R2276">
        <v>3</v>
      </c>
      <c r="S2276" s="81">
        <v>34415</v>
      </c>
    </row>
    <row r="2277" spans="1:19" x14ac:dyDescent="0.2">
      <c r="A2277" t="s">
        <v>75</v>
      </c>
      <c r="B2277" t="s">
        <v>38</v>
      </c>
      <c r="C2277" t="s">
        <v>47</v>
      </c>
      <c r="D2277" t="s">
        <v>7</v>
      </c>
      <c r="E2277" t="s">
        <v>100</v>
      </c>
      <c r="F2277">
        <v>19</v>
      </c>
      <c r="G2277">
        <v>1118.748</v>
      </c>
      <c r="H2277">
        <v>256.0573</v>
      </c>
      <c r="I2277">
        <v>49.766500000000001</v>
      </c>
      <c r="J2277">
        <v>0.7347631</v>
      </c>
      <c r="K2277">
        <v>861.74869999999999</v>
      </c>
      <c r="L2277">
        <v>862.30499999999995</v>
      </c>
      <c r="M2277">
        <v>862.69029999999998</v>
      </c>
      <c r="N2277">
        <v>863.07560000000001</v>
      </c>
      <c r="O2277">
        <v>863.63189999999997</v>
      </c>
      <c r="P2277">
        <v>278.57886999999999</v>
      </c>
      <c r="Q2277">
        <v>256.66048999999998</v>
      </c>
      <c r="R2277">
        <v>3</v>
      </c>
      <c r="S2277" s="81">
        <v>34415</v>
      </c>
    </row>
    <row r="2278" spans="1:19" x14ac:dyDescent="0.2">
      <c r="A2278" t="s">
        <v>75</v>
      </c>
      <c r="B2278" t="s">
        <v>38</v>
      </c>
      <c r="C2278" t="s">
        <v>47</v>
      </c>
      <c r="D2278" t="s">
        <v>7</v>
      </c>
      <c r="E2278" t="s">
        <v>100</v>
      </c>
      <c r="F2278">
        <v>20</v>
      </c>
      <c r="G2278">
        <v>1135.337</v>
      </c>
      <c r="H2278">
        <v>252.3683</v>
      </c>
      <c r="I2278">
        <v>47.790500000000002</v>
      </c>
      <c r="J2278">
        <v>0.73520459999999999</v>
      </c>
      <c r="K2278">
        <v>882.02670000000001</v>
      </c>
      <c r="L2278">
        <v>882.58330000000001</v>
      </c>
      <c r="M2278">
        <v>882.96889999999996</v>
      </c>
      <c r="N2278">
        <v>883.35440000000006</v>
      </c>
      <c r="O2278">
        <v>883.91110000000003</v>
      </c>
      <c r="P2278">
        <v>278.57886999999999</v>
      </c>
      <c r="Q2278">
        <v>256.66048999999998</v>
      </c>
      <c r="R2278">
        <v>3</v>
      </c>
      <c r="S2278" s="81">
        <v>34415</v>
      </c>
    </row>
    <row r="2279" spans="1:19" x14ac:dyDescent="0.2">
      <c r="A2279" t="s">
        <v>75</v>
      </c>
      <c r="B2279" t="s">
        <v>38</v>
      </c>
      <c r="C2279" t="s">
        <v>47</v>
      </c>
      <c r="D2279" t="s">
        <v>7</v>
      </c>
      <c r="E2279" t="s">
        <v>100</v>
      </c>
      <c r="F2279">
        <v>21</v>
      </c>
      <c r="G2279">
        <v>1130.3889999999999</v>
      </c>
      <c r="H2279">
        <v>248.84960000000001</v>
      </c>
      <c r="I2279">
        <v>46.258699999999997</v>
      </c>
      <c r="J2279">
        <v>0.73489640000000001</v>
      </c>
      <c r="K2279">
        <v>880.59770000000003</v>
      </c>
      <c r="L2279">
        <v>881.15419999999995</v>
      </c>
      <c r="M2279">
        <v>881.53959999999995</v>
      </c>
      <c r="N2279">
        <v>881.92489999999998</v>
      </c>
      <c r="O2279">
        <v>882.48130000000003</v>
      </c>
      <c r="P2279">
        <v>278.57886999999999</v>
      </c>
      <c r="Q2279">
        <v>256.66048999999998</v>
      </c>
      <c r="R2279">
        <v>3</v>
      </c>
      <c r="S2279" s="81">
        <v>34415</v>
      </c>
    </row>
    <row r="2280" spans="1:19" x14ac:dyDescent="0.2">
      <c r="A2280" t="s">
        <v>75</v>
      </c>
      <c r="B2280" t="s">
        <v>38</v>
      </c>
      <c r="C2280" t="s">
        <v>47</v>
      </c>
      <c r="D2280" t="s">
        <v>7</v>
      </c>
      <c r="E2280" t="s">
        <v>100</v>
      </c>
      <c r="F2280">
        <v>22</v>
      </c>
      <c r="G2280">
        <v>1133.0609999999999</v>
      </c>
      <c r="H2280">
        <v>594.33979999999997</v>
      </c>
      <c r="I2280">
        <v>44.839700000000001</v>
      </c>
      <c r="J2280">
        <v>0.73440019999999995</v>
      </c>
      <c r="K2280">
        <v>537.77959999999996</v>
      </c>
      <c r="L2280">
        <v>538.3356</v>
      </c>
      <c r="M2280">
        <v>538.72080000000005</v>
      </c>
      <c r="N2280">
        <v>539.10590000000002</v>
      </c>
      <c r="O2280">
        <v>539.66189999999995</v>
      </c>
      <c r="P2280">
        <v>278.57886999999999</v>
      </c>
      <c r="Q2280">
        <v>256.66048999999998</v>
      </c>
      <c r="R2280">
        <v>3</v>
      </c>
      <c r="S2280" s="81">
        <v>34415</v>
      </c>
    </row>
    <row r="2281" spans="1:19" x14ac:dyDescent="0.2">
      <c r="A2281" t="s">
        <v>75</v>
      </c>
      <c r="B2281" t="s">
        <v>38</v>
      </c>
      <c r="C2281" t="s">
        <v>47</v>
      </c>
      <c r="D2281" t="s">
        <v>7</v>
      </c>
      <c r="E2281" t="s">
        <v>100</v>
      </c>
      <c r="F2281">
        <v>23</v>
      </c>
      <c r="G2281">
        <v>1123.2809999999999</v>
      </c>
      <c r="H2281">
        <v>926.66819999999996</v>
      </c>
      <c r="I2281">
        <v>43.655999999999999</v>
      </c>
      <c r="J2281">
        <v>0.7331278</v>
      </c>
      <c r="K2281">
        <v>195.67339999999999</v>
      </c>
      <c r="L2281">
        <v>196.2285</v>
      </c>
      <c r="M2281">
        <v>196.613</v>
      </c>
      <c r="N2281">
        <v>196.9974</v>
      </c>
      <c r="O2281">
        <v>197.55250000000001</v>
      </c>
      <c r="P2281">
        <v>278.57886999999999</v>
      </c>
      <c r="Q2281">
        <v>256.66048999999998</v>
      </c>
      <c r="R2281">
        <v>3</v>
      </c>
      <c r="S2281" s="81">
        <v>34415</v>
      </c>
    </row>
    <row r="2282" spans="1:19" x14ac:dyDescent="0.2">
      <c r="A2282" t="s">
        <v>75</v>
      </c>
      <c r="B2282" t="s">
        <v>38</v>
      </c>
      <c r="C2282" t="s">
        <v>47</v>
      </c>
      <c r="D2282" t="s">
        <v>7</v>
      </c>
      <c r="E2282" t="s">
        <v>100</v>
      </c>
      <c r="F2282">
        <v>24</v>
      </c>
      <c r="G2282">
        <v>1120.0340000000001</v>
      </c>
      <c r="H2282">
        <v>1038.943</v>
      </c>
      <c r="I2282">
        <v>42.743699999999997</v>
      </c>
      <c r="J2282">
        <v>0.73097970000000001</v>
      </c>
      <c r="K2282">
        <v>80.154030000000006</v>
      </c>
      <c r="L2282">
        <v>80.707499999999996</v>
      </c>
      <c r="M2282">
        <v>81.090819999999994</v>
      </c>
      <c r="N2282">
        <v>81.474140000000006</v>
      </c>
      <c r="O2282">
        <v>82.027609999999996</v>
      </c>
      <c r="P2282">
        <v>278.57886999999999</v>
      </c>
      <c r="Q2282">
        <v>256.66048999999998</v>
      </c>
      <c r="R2282">
        <v>3</v>
      </c>
      <c r="S2282" s="81">
        <v>34415</v>
      </c>
    </row>
    <row r="2283" spans="1:19" x14ac:dyDescent="0.2">
      <c r="A2283" t="s">
        <v>75</v>
      </c>
      <c r="B2283" t="s">
        <v>38</v>
      </c>
      <c r="C2283" t="s">
        <v>47</v>
      </c>
      <c r="D2283" t="s">
        <v>8</v>
      </c>
      <c r="E2283" t="s">
        <v>100</v>
      </c>
      <c r="F2283">
        <v>1</v>
      </c>
      <c r="G2283">
        <v>1150.7660000000001</v>
      </c>
      <c r="H2283">
        <v>1150.7660000000001</v>
      </c>
      <c r="I2283">
        <v>58.694099999999999</v>
      </c>
      <c r="J2283">
        <v>0.73442649999999998</v>
      </c>
      <c r="K2283">
        <v>-0.94120539999999997</v>
      </c>
      <c r="L2283">
        <v>-0.38513360000000002</v>
      </c>
      <c r="M2283">
        <v>0</v>
      </c>
      <c r="N2283">
        <v>0.38513360000000002</v>
      </c>
      <c r="O2283">
        <v>0.94120539999999997</v>
      </c>
      <c r="P2283">
        <v>278.57886999999999</v>
      </c>
      <c r="Q2283">
        <v>256.66048999999998</v>
      </c>
      <c r="R2283">
        <v>4</v>
      </c>
      <c r="S2283" s="81">
        <v>37005</v>
      </c>
    </row>
    <row r="2284" spans="1:19" x14ac:dyDescent="0.2">
      <c r="A2284" t="s">
        <v>75</v>
      </c>
      <c r="B2284" t="s">
        <v>38</v>
      </c>
      <c r="C2284" t="s">
        <v>47</v>
      </c>
      <c r="D2284" t="s">
        <v>8</v>
      </c>
      <c r="E2284" t="s">
        <v>100</v>
      </c>
      <c r="F2284">
        <v>2</v>
      </c>
      <c r="G2284">
        <v>1128.6859999999999</v>
      </c>
      <c r="H2284">
        <v>1128.6859999999999</v>
      </c>
      <c r="I2284">
        <v>57.449199999999998</v>
      </c>
      <c r="J2284">
        <v>0.73240669999999997</v>
      </c>
      <c r="K2284">
        <v>-0.93861700000000003</v>
      </c>
      <c r="L2284">
        <v>-0.38407449999999999</v>
      </c>
      <c r="M2284">
        <v>0</v>
      </c>
      <c r="N2284">
        <v>0.38407449999999999</v>
      </c>
      <c r="O2284">
        <v>0.93861700000000003</v>
      </c>
      <c r="P2284">
        <v>278.57886999999999</v>
      </c>
      <c r="Q2284">
        <v>256.66048999999998</v>
      </c>
      <c r="R2284">
        <v>4</v>
      </c>
      <c r="S2284" s="81">
        <v>37005</v>
      </c>
    </row>
    <row r="2285" spans="1:19" x14ac:dyDescent="0.2">
      <c r="A2285" t="s">
        <v>75</v>
      </c>
      <c r="B2285" t="s">
        <v>38</v>
      </c>
      <c r="C2285" t="s">
        <v>47</v>
      </c>
      <c r="D2285" t="s">
        <v>8</v>
      </c>
      <c r="E2285" t="s">
        <v>100</v>
      </c>
      <c r="F2285">
        <v>3</v>
      </c>
      <c r="G2285">
        <v>1117.7529999999999</v>
      </c>
      <c r="H2285">
        <v>1117.7529999999999</v>
      </c>
      <c r="I2285">
        <v>56.151499999999999</v>
      </c>
      <c r="J2285">
        <v>0.73182369999999997</v>
      </c>
      <c r="K2285">
        <v>-0.93786979999999998</v>
      </c>
      <c r="L2285">
        <v>-0.38376870000000002</v>
      </c>
      <c r="M2285">
        <v>0</v>
      </c>
      <c r="N2285">
        <v>0.38376870000000002</v>
      </c>
      <c r="O2285">
        <v>0.93786979999999998</v>
      </c>
      <c r="P2285">
        <v>278.57886999999999</v>
      </c>
      <c r="Q2285">
        <v>256.66048999999998</v>
      </c>
      <c r="R2285">
        <v>4</v>
      </c>
      <c r="S2285" s="81">
        <v>37005</v>
      </c>
    </row>
    <row r="2286" spans="1:19" x14ac:dyDescent="0.2">
      <c r="A2286" t="s">
        <v>75</v>
      </c>
      <c r="B2286" t="s">
        <v>38</v>
      </c>
      <c r="C2286" t="s">
        <v>47</v>
      </c>
      <c r="D2286" t="s">
        <v>8</v>
      </c>
      <c r="E2286" t="s">
        <v>100</v>
      </c>
      <c r="F2286">
        <v>4</v>
      </c>
      <c r="G2286">
        <v>1121.087</v>
      </c>
      <c r="H2286">
        <v>1121.087</v>
      </c>
      <c r="I2286">
        <v>54.970599999999997</v>
      </c>
      <c r="J2286">
        <v>0.73162309999999997</v>
      </c>
      <c r="K2286">
        <v>-0.93761280000000002</v>
      </c>
      <c r="L2286">
        <v>-0.38366349999999999</v>
      </c>
      <c r="M2286">
        <v>0</v>
      </c>
      <c r="N2286">
        <v>0.38366349999999999</v>
      </c>
      <c r="O2286">
        <v>0.93761280000000002</v>
      </c>
      <c r="P2286">
        <v>278.57886999999999</v>
      </c>
      <c r="Q2286">
        <v>256.66048999999998</v>
      </c>
      <c r="R2286">
        <v>4</v>
      </c>
      <c r="S2286" s="81">
        <v>37005</v>
      </c>
    </row>
    <row r="2287" spans="1:19" x14ac:dyDescent="0.2">
      <c r="A2287" t="s">
        <v>75</v>
      </c>
      <c r="B2287" t="s">
        <v>38</v>
      </c>
      <c r="C2287" t="s">
        <v>47</v>
      </c>
      <c r="D2287" t="s">
        <v>8</v>
      </c>
      <c r="E2287" t="s">
        <v>100</v>
      </c>
      <c r="F2287">
        <v>5</v>
      </c>
      <c r="G2287">
        <v>1144.8879999999999</v>
      </c>
      <c r="H2287">
        <v>1144.8879999999999</v>
      </c>
      <c r="I2287">
        <v>54.239400000000003</v>
      </c>
      <c r="J2287">
        <v>0.73130830000000002</v>
      </c>
      <c r="K2287">
        <v>-0.93720919999999996</v>
      </c>
      <c r="L2287">
        <v>-0.38349840000000002</v>
      </c>
      <c r="M2287">
        <v>0</v>
      </c>
      <c r="N2287">
        <v>0.38349840000000002</v>
      </c>
      <c r="O2287">
        <v>0.93720919999999996</v>
      </c>
      <c r="P2287">
        <v>278.57886999999999</v>
      </c>
      <c r="Q2287">
        <v>256.66048999999998</v>
      </c>
      <c r="R2287">
        <v>4</v>
      </c>
      <c r="S2287" s="81">
        <v>37005</v>
      </c>
    </row>
    <row r="2288" spans="1:19" x14ac:dyDescent="0.2">
      <c r="A2288" t="s">
        <v>75</v>
      </c>
      <c r="B2288" t="s">
        <v>38</v>
      </c>
      <c r="C2288" t="s">
        <v>47</v>
      </c>
      <c r="D2288" t="s">
        <v>8</v>
      </c>
      <c r="E2288" t="s">
        <v>100</v>
      </c>
      <c r="F2288">
        <v>6</v>
      </c>
      <c r="G2288">
        <v>1211.473</v>
      </c>
      <c r="H2288">
        <v>1211.473</v>
      </c>
      <c r="I2288">
        <v>53.604700000000001</v>
      </c>
      <c r="J2288">
        <v>0.73124500000000003</v>
      </c>
      <c r="K2288">
        <v>-0.93712819999999997</v>
      </c>
      <c r="L2288">
        <v>-0.38346530000000001</v>
      </c>
      <c r="M2288">
        <v>0</v>
      </c>
      <c r="N2288">
        <v>0.38346530000000001</v>
      </c>
      <c r="O2288">
        <v>0.93712819999999997</v>
      </c>
      <c r="P2288">
        <v>278.57886999999999</v>
      </c>
      <c r="Q2288">
        <v>256.66048999999998</v>
      </c>
      <c r="R2288">
        <v>4</v>
      </c>
      <c r="S2288" s="81">
        <v>37005</v>
      </c>
    </row>
    <row r="2289" spans="1:19" x14ac:dyDescent="0.2">
      <c r="A2289" t="s">
        <v>75</v>
      </c>
      <c r="B2289" t="s">
        <v>38</v>
      </c>
      <c r="C2289" t="s">
        <v>47</v>
      </c>
      <c r="D2289" t="s">
        <v>8</v>
      </c>
      <c r="E2289" t="s">
        <v>100</v>
      </c>
      <c r="F2289">
        <v>7</v>
      </c>
      <c r="G2289">
        <v>1306.3630000000001</v>
      </c>
      <c r="H2289">
        <v>1306.3630000000001</v>
      </c>
      <c r="I2289">
        <v>53.214199999999998</v>
      </c>
      <c r="J2289">
        <v>0.73069980000000001</v>
      </c>
      <c r="K2289">
        <v>-0.93642939999999997</v>
      </c>
      <c r="L2289">
        <v>-0.3831793</v>
      </c>
      <c r="M2289">
        <v>0</v>
      </c>
      <c r="N2289">
        <v>0.3831793</v>
      </c>
      <c r="O2289">
        <v>0.93642939999999997</v>
      </c>
      <c r="P2289">
        <v>278.57886999999999</v>
      </c>
      <c r="Q2289">
        <v>256.66048999999998</v>
      </c>
      <c r="R2289">
        <v>4</v>
      </c>
      <c r="S2289" s="81">
        <v>37005</v>
      </c>
    </row>
    <row r="2290" spans="1:19" x14ac:dyDescent="0.2">
      <c r="A2290" t="s">
        <v>75</v>
      </c>
      <c r="B2290" t="s">
        <v>38</v>
      </c>
      <c r="C2290" t="s">
        <v>47</v>
      </c>
      <c r="D2290" t="s">
        <v>8</v>
      </c>
      <c r="E2290" t="s">
        <v>100</v>
      </c>
      <c r="F2290">
        <v>8</v>
      </c>
      <c r="G2290">
        <v>1333.5619999999999</v>
      </c>
      <c r="H2290">
        <v>1333.5619999999999</v>
      </c>
      <c r="I2290">
        <v>56.623800000000003</v>
      </c>
      <c r="J2290">
        <v>0.7314001</v>
      </c>
      <c r="K2290">
        <v>-0.93732689999999996</v>
      </c>
      <c r="L2290">
        <v>-0.38354660000000002</v>
      </c>
      <c r="M2290">
        <v>0</v>
      </c>
      <c r="N2290">
        <v>0.38354660000000002</v>
      </c>
      <c r="O2290">
        <v>0.93732689999999996</v>
      </c>
      <c r="P2290">
        <v>278.57886999999999</v>
      </c>
      <c r="Q2290">
        <v>256.66048999999998</v>
      </c>
      <c r="R2290">
        <v>4</v>
      </c>
      <c r="S2290" s="81">
        <v>37005</v>
      </c>
    </row>
    <row r="2291" spans="1:19" x14ac:dyDescent="0.2">
      <c r="A2291" t="s">
        <v>75</v>
      </c>
      <c r="B2291" t="s">
        <v>38</v>
      </c>
      <c r="C2291" t="s">
        <v>47</v>
      </c>
      <c r="D2291" t="s">
        <v>8</v>
      </c>
      <c r="E2291" t="s">
        <v>100</v>
      </c>
      <c r="F2291">
        <v>9</v>
      </c>
      <c r="G2291">
        <v>1341.7370000000001</v>
      </c>
      <c r="H2291">
        <v>1341.7370000000001</v>
      </c>
      <c r="I2291">
        <v>61.571800000000003</v>
      </c>
      <c r="J2291">
        <v>0.7320065</v>
      </c>
      <c r="K2291">
        <v>-0.9381041</v>
      </c>
      <c r="L2291">
        <v>-0.3838646</v>
      </c>
      <c r="M2291">
        <v>0</v>
      </c>
      <c r="N2291">
        <v>0.3838646</v>
      </c>
      <c r="O2291">
        <v>0.9381041</v>
      </c>
      <c r="P2291">
        <v>278.57886999999999</v>
      </c>
      <c r="Q2291">
        <v>256.66048999999998</v>
      </c>
      <c r="R2291">
        <v>4</v>
      </c>
      <c r="S2291" s="81">
        <v>37005</v>
      </c>
    </row>
    <row r="2292" spans="1:19" x14ac:dyDescent="0.2">
      <c r="A2292" t="s">
        <v>75</v>
      </c>
      <c r="B2292" t="s">
        <v>38</v>
      </c>
      <c r="C2292" t="s">
        <v>47</v>
      </c>
      <c r="D2292" t="s">
        <v>8</v>
      </c>
      <c r="E2292" t="s">
        <v>100</v>
      </c>
      <c r="F2292">
        <v>10</v>
      </c>
      <c r="G2292">
        <v>1334.5640000000001</v>
      </c>
      <c r="H2292">
        <v>1334.5640000000001</v>
      </c>
      <c r="I2292">
        <v>65.667599999999993</v>
      </c>
      <c r="J2292">
        <v>0.73174430000000001</v>
      </c>
      <c r="K2292">
        <v>-0.93776809999999999</v>
      </c>
      <c r="L2292">
        <v>-0.38372709999999999</v>
      </c>
      <c r="M2292">
        <v>0</v>
      </c>
      <c r="N2292">
        <v>0.38372709999999999</v>
      </c>
      <c r="O2292">
        <v>0.93776809999999999</v>
      </c>
      <c r="P2292">
        <v>278.57886999999999</v>
      </c>
      <c r="Q2292">
        <v>256.66048999999998</v>
      </c>
      <c r="R2292">
        <v>4</v>
      </c>
      <c r="S2292" s="81">
        <v>37005</v>
      </c>
    </row>
    <row r="2293" spans="1:19" x14ac:dyDescent="0.2">
      <c r="A2293" t="s">
        <v>75</v>
      </c>
      <c r="B2293" t="s">
        <v>38</v>
      </c>
      <c r="C2293" t="s">
        <v>47</v>
      </c>
      <c r="D2293" t="s">
        <v>8</v>
      </c>
      <c r="E2293" t="s">
        <v>100</v>
      </c>
      <c r="F2293">
        <v>11</v>
      </c>
      <c r="G2293">
        <v>1322.162</v>
      </c>
      <c r="H2293">
        <v>1322.162</v>
      </c>
      <c r="I2293">
        <v>69.962699999999998</v>
      </c>
      <c r="J2293">
        <v>0.73162590000000005</v>
      </c>
      <c r="K2293">
        <v>-0.93761629999999996</v>
      </c>
      <c r="L2293">
        <v>-0.38366499999999998</v>
      </c>
      <c r="M2293">
        <v>0</v>
      </c>
      <c r="N2293">
        <v>0.38366499999999998</v>
      </c>
      <c r="O2293">
        <v>0.93761629999999996</v>
      </c>
      <c r="P2293">
        <v>278.57886999999999</v>
      </c>
      <c r="Q2293">
        <v>256.66048999999998</v>
      </c>
      <c r="R2293">
        <v>4</v>
      </c>
      <c r="S2293" s="81">
        <v>37005</v>
      </c>
    </row>
    <row r="2294" spans="1:19" x14ac:dyDescent="0.2">
      <c r="A2294" t="s">
        <v>75</v>
      </c>
      <c r="B2294" t="s">
        <v>38</v>
      </c>
      <c r="C2294" t="s">
        <v>47</v>
      </c>
      <c r="D2294" t="s">
        <v>8</v>
      </c>
      <c r="E2294" t="s">
        <v>100</v>
      </c>
      <c r="F2294">
        <v>12</v>
      </c>
      <c r="G2294">
        <v>1333.1089999999999</v>
      </c>
      <c r="H2294">
        <v>1258.4490000000001</v>
      </c>
      <c r="I2294">
        <v>73.34</v>
      </c>
      <c r="J2294">
        <v>0.73062369999999999</v>
      </c>
      <c r="K2294">
        <v>73.723579999999998</v>
      </c>
      <c r="L2294">
        <v>74.276769999999999</v>
      </c>
      <c r="M2294">
        <v>74.659909999999996</v>
      </c>
      <c r="N2294">
        <v>75.043049999999994</v>
      </c>
      <c r="O2294">
        <v>75.596239999999995</v>
      </c>
      <c r="P2294">
        <v>278.57886999999999</v>
      </c>
      <c r="Q2294">
        <v>256.66048999999998</v>
      </c>
      <c r="R2294">
        <v>4</v>
      </c>
      <c r="S2294" s="81">
        <v>37005</v>
      </c>
    </row>
    <row r="2295" spans="1:19" x14ac:dyDescent="0.2">
      <c r="A2295" t="s">
        <v>75</v>
      </c>
      <c r="B2295" t="s">
        <v>38</v>
      </c>
      <c r="C2295" t="s">
        <v>47</v>
      </c>
      <c r="D2295" t="s">
        <v>8</v>
      </c>
      <c r="E2295" t="s">
        <v>100</v>
      </c>
      <c r="F2295">
        <v>13</v>
      </c>
      <c r="G2295">
        <v>1337.7349999999999</v>
      </c>
      <c r="H2295">
        <v>829.80560000000003</v>
      </c>
      <c r="I2295">
        <v>76.267099999999999</v>
      </c>
      <c r="J2295">
        <v>0.73183909999999996</v>
      </c>
      <c r="K2295">
        <v>506.99169999999998</v>
      </c>
      <c r="L2295">
        <v>507.54579999999999</v>
      </c>
      <c r="M2295">
        <v>507.92959999999999</v>
      </c>
      <c r="N2295">
        <v>508.3134</v>
      </c>
      <c r="O2295">
        <v>508.86750000000001</v>
      </c>
      <c r="P2295">
        <v>278.57886999999999</v>
      </c>
      <c r="Q2295">
        <v>256.66048999999998</v>
      </c>
      <c r="R2295">
        <v>4</v>
      </c>
      <c r="S2295" s="81">
        <v>37005</v>
      </c>
    </row>
    <row r="2296" spans="1:19" x14ac:dyDescent="0.2">
      <c r="A2296" t="s">
        <v>75</v>
      </c>
      <c r="B2296" t="s">
        <v>38</v>
      </c>
      <c r="C2296" t="s">
        <v>47</v>
      </c>
      <c r="D2296" t="s">
        <v>8</v>
      </c>
      <c r="E2296" t="s">
        <v>100</v>
      </c>
      <c r="F2296">
        <v>14</v>
      </c>
      <c r="G2296">
        <v>1333.0139999999999</v>
      </c>
      <c r="H2296">
        <v>274.00529999999998</v>
      </c>
      <c r="I2296">
        <v>78.481499999999997</v>
      </c>
      <c r="J2296">
        <v>0.73970270000000005</v>
      </c>
      <c r="K2296">
        <v>1058.0609999999999</v>
      </c>
      <c r="L2296">
        <v>1058.6210000000001</v>
      </c>
      <c r="M2296">
        <v>1059.009</v>
      </c>
      <c r="N2296">
        <v>1059.3969999999999</v>
      </c>
      <c r="O2296">
        <v>1059.9570000000001</v>
      </c>
      <c r="P2296">
        <v>278.57886999999999</v>
      </c>
      <c r="Q2296">
        <v>256.66048999999998</v>
      </c>
      <c r="R2296">
        <v>4</v>
      </c>
      <c r="S2296" s="81">
        <v>37005</v>
      </c>
    </row>
    <row r="2297" spans="1:19" x14ac:dyDescent="0.2">
      <c r="A2297" t="s">
        <v>75</v>
      </c>
      <c r="B2297" t="s">
        <v>38</v>
      </c>
      <c r="C2297" t="s">
        <v>47</v>
      </c>
      <c r="D2297" t="s">
        <v>8</v>
      </c>
      <c r="E2297" t="s">
        <v>100</v>
      </c>
      <c r="F2297">
        <v>15</v>
      </c>
      <c r="G2297">
        <v>1299.8620000000001</v>
      </c>
      <c r="H2297">
        <v>270.25060000000002</v>
      </c>
      <c r="I2297">
        <v>80.199700000000007</v>
      </c>
      <c r="J2297">
        <v>0.72912429999999995</v>
      </c>
      <c r="K2297">
        <v>1028.6769999999999</v>
      </c>
      <c r="L2297">
        <v>1029.229</v>
      </c>
      <c r="M2297">
        <v>1029.6110000000001</v>
      </c>
      <c r="N2297">
        <v>1029.9929999999999</v>
      </c>
      <c r="O2297">
        <v>1030.5450000000001</v>
      </c>
      <c r="P2297">
        <v>278.57886999999999</v>
      </c>
      <c r="Q2297">
        <v>256.66048999999998</v>
      </c>
      <c r="R2297">
        <v>4</v>
      </c>
      <c r="S2297" s="81">
        <v>37005</v>
      </c>
    </row>
    <row r="2298" spans="1:19" x14ac:dyDescent="0.2">
      <c r="A2298" t="s">
        <v>75</v>
      </c>
      <c r="B2298" t="s">
        <v>38</v>
      </c>
      <c r="C2298" t="s">
        <v>47</v>
      </c>
      <c r="D2298" t="s">
        <v>8</v>
      </c>
      <c r="E2298" t="s">
        <v>100</v>
      </c>
      <c r="F2298">
        <v>16</v>
      </c>
      <c r="G2298">
        <v>1227.433</v>
      </c>
      <c r="H2298">
        <v>265.06790000000001</v>
      </c>
      <c r="I2298">
        <v>81.286500000000004</v>
      </c>
      <c r="J2298">
        <v>0.72758780000000001</v>
      </c>
      <c r="K2298">
        <v>961.43299999999999</v>
      </c>
      <c r="L2298">
        <v>961.98389999999995</v>
      </c>
      <c r="M2298">
        <v>962.3655</v>
      </c>
      <c r="N2298">
        <v>962.74699999999996</v>
      </c>
      <c r="O2298">
        <v>963.29790000000003</v>
      </c>
      <c r="P2298">
        <v>278.57886999999999</v>
      </c>
      <c r="Q2298">
        <v>256.66048999999998</v>
      </c>
      <c r="R2298">
        <v>4</v>
      </c>
      <c r="S2298" s="81">
        <v>37005</v>
      </c>
    </row>
    <row r="2299" spans="1:19" x14ac:dyDescent="0.2">
      <c r="A2299" t="s">
        <v>75</v>
      </c>
      <c r="B2299" t="s">
        <v>38</v>
      </c>
      <c r="C2299" t="s">
        <v>47</v>
      </c>
      <c r="D2299" t="s">
        <v>8</v>
      </c>
      <c r="E2299" t="s">
        <v>100</v>
      </c>
      <c r="F2299">
        <v>17</v>
      </c>
      <c r="G2299">
        <v>1218.0419999999999</v>
      </c>
      <c r="H2299">
        <v>260.53320000000002</v>
      </c>
      <c r="I2299">
        <v>81.416499999999999</v>
      </c>
      <c r="J2299">
        <v>0.72938899999999995</v>
      </c>
      <c r="K2299">
        <v>956.57370000000003</v>
      </c>
      <c r="L2299">
        <v>957.12599999999998</v>
      </c>
      <c r="M2299">
        <v>957.50840000000005</v>
      </c>
      <c r="N2299">
        <v>957.89089999999999</v>
      </c>
      <c r="O2299">
        <v>958.44320000000005</v>
      </c>
      <c r="P2299">
        <v>278.57886999999999</v>
      </c>
      <c r="Q2299">
        <v>256.66048999999998</v>
      </c>
      <c r="R2299">
        <v>4</v>
      </c>
      <c r="S2299" s="81">
        <v>37005</v>
      </c>
    </row>
    <row r="2300" spans="1:19" x14ac:dyDescent="0.2">
      <c r="A2300" t="s">
        <v>75</v>
      </c>
      <c r="B2300" t="s">
        <v>38</v>
      </c>
      <c r="C2300" t="s">
        <v>47</v>
      </c>
      <c r="D2300" t="s">
        <v>8</v>
      </c>
      <c r="E2300" t="s">
        <v>100</v>
      </c>
      <c r="F2300">
        <v>18</v>
      </c>
      <c r="G2300">
        <v>1207.2439999999999</v>
      </c>
      <c r="H2300">
        <v>255.71260000000001</v>
      </c>
      <c r="I2300">
        <v>81.027100000000004</v>
      </c>
      <c r="J2300">
        <v>0.72797409999999996</v>
      </c>
      <c r="K2300">
        <v>950.59839999999997</v>
      </c>
      <c r="L2300">
        <v>951.14970000000005</v>
      </c>
      <c r="M2300">
        <v>951.53139999999996</v>
      </c>
      <c r="N2300">
        <v>951.91309999999999</v>
      </c>
      <c r="O2300">
        <v>952.46429999999998</v>
      </c>
      <c r="P2300">
        <v>278.57886999999999</v>
      </c>
      <c r="Q2300">
        <v>256.66048999999998</v>
      </c>
      <c r="R2300">
        <v>4</v>
      </c>
      <c r="S2300" s="81">
        <v>37005</v>
      </c>
    </row>
    <row r="2301" spans="1:19" x14ac:dyDescent="0.2">
      <c r="A2301" t="s">
        <v>75</v>
      </c>
      <c r="B2301" t="s">
        <v>38</v>
      </c>
      <c r="C2301" t="s">
        <v>47</v>
      </c>
      <c r="D2301" t="s">
        <v>8</v>
      </c>
      <c r="E2301" t="s">
        <v>100</v>
      </c>
      <c r="F2301">
        <v>19</v>
      </c>
      <c r="G2301">
        <v>1217.8579999999999</v>
      </c>
      <c r="H2301">
        <v>622.46730000000002</v>
      </c>
      <c r="I2301">
        <v>79.249200000000002</v>
      </c>
      <c r="J2301">
        <v>0.72927580000000003</v>
      </c>
      <c r="K2301">
        <v>594.45640000000003</v>
      </c>
      <c r="L2301">
        <v>595.0086</v>
      </c>
      <c r="M2301">
        <v>595.39110000000005</v>
      </c>
      <c r="N2301">
        <v>595.77350000000001</v>
      </c>
      <c r="O2301">
        <v>596.32569999999998</v>
      </c>
      <c r="P2301">
        <v>278.57886999999999</v>
      </c>
      <c r="Q2301">
        <v>256.66048999999998</v>
      </c>
      <c r="R2301">
        <v>4</v>
      </c>
      <c r="S2301" s="81">
        <v>37005</v>
      </c>
    </row>
    <row r="2302" spans="1:19" x14ac:dyDescent="0.2">
      <c r="A2302" t="s">
        <v>75</v>
      </c>
      <c r="B2302" t="s">
        <v>38</v>
      </c>
      <c r="C2302" t="s">
        <v>47</v>
      </c>
      <c r="D2302" t="s">
        <v>8</v>
      </c>
      <c r="E2302" t="s">
        <v>100</v>
      </c>
      <c r="F2302">
        <v>20</v>
      </c>
      <c r="G2302">
        <v>1224.0940000000001</v>
      </c>
      <c r="H2302">
        <v>994.37959999999998</v>
      </c>
      <c r="I2302">
        <v>75.623699999999999</v>
      </c>
      <c r="J2302">
        <v>0.72984309999999997</v>
      </c>
      <c r="K2302">
        <v>228.779</v>
      </c>
      <c r="L2302">
        <v>229.33160000000001</v>
      </c>
      <c r="M2302">
        <v>229.71430000000001</v>
      </c>
      <c r="N2302">
        <v>230.09700000000001</v>
      </c>
      <c r="O2302">
        <v>230.64959999999999</v>
      </c>
      <c r="P2302">
        <v>278.57886999999999</v>
      </c>
      <c r="Q2302">
        <v>256.66048999999998</v>
      </c>
      <c r="R2302">
        <v>4</v>
      </c>
      <c r="S2302" s="81">
        <v>37005</v>
      </c>
    </row>
    <row r="2303" spans="1:19" x14ac:dyDescent="0.2">
      <c r="A2303" t="s">
        <v>75</v>
      </c>
      <c r="B2303" t="s">
        <v>38</v>
      </c>
      <c r="C2303" t="s">
        <v>47</v>
      </c>
      <c r="D2303" t="s">
        <v>8</v>
      </c>
      <c r="E2303" t="s">
        <v>100</v>
      </c>
      <c r="F2303">
        <v>21</v>
      </c>
      <c r="G2303">
        <v>1225.8800000000001</v>
      </c>
      <c r="H2303">
        <v>1124.8499999999999</v>
      </c>
      <c r="I2303">
        <v>71.853700000000003</v>
      </c>
      <c r="J2303">
        <v>0.72987840000000004</v>
      </c>
      <c r="K2303">
        <v>100.09480000000001</v>
      </c>
      <c r="L2303">
        <v>100.6474</v>
      </c>
      <c r="M2303">
        <v>101.03019999999999</v>
      </c>
      <c r="N2303">
        <v>101.41289999999999</v>
      </c>
      <c r="O2303">
        <v>101.96550000000001</v>
      </c>
      <c r="P2303">
        <v>278.57886999999999</v>
      </c>
      <c r="Q2303">
        <v>256.66048999999998</v>
      </c>
      <c r="R2303">
        <v>4</v>
      </c>
      <c r="S2303" s="81">
        <v>37005</v>
      </c>
    </row>
    <row r="2304" spans="1:19" x14ac:dyDescent="0.2">
      <c r="A2304" t="s">
        <v>75</v>
      </c>
      <c r="B2304" t="s">
        <v>38</v>
      </c>
      <c r="C2304" t="s">
        <v>47</v>
      </c>
      <c r="D2304" t="s">
        <v>8</v>
      </c>
      <c r="E2304" t="s">
        <v>100</v>
      </c>
      <c r="F2304">
        <v>22</v>
      </c>
      <c r="G2304">
        <v>1224.6469999999999</v>
      </c>
      <c r="H2304">
        <v>1165.9690000000001</v>
      </c>
      <c r="I2304">
        <v>68.9208</v>
      </c>
      <c r="J2304">
        <v>0.73154379999999997</v>
      </c>
      <c r="K2304">
        <v>57.740830000000003</v>
      </c>
      <c r="L2304">
        <v>58.294719999999998</v>
      </c>
      <c r="M2304">
        <v>58.678339999999999</v>
      </c>
      <c r="N2304">
        <v>59.061970000000002</v>
      </c>
      <c r="O2304">
        <v>59.615859999999998</v>
      </c>
      <c r="P2304">
        <v>278.57886999999999</v>
      </c>
      <c r="Q2304">
        <v>256.66048999999998</v>
      </c>
      <c r="R2304">
        <v>4</v>
      </c>
      <c r="S2304" s="81">
        <v>37005</v>
      </c>
    </row>
    <row r="2305" spans="1:19" x14ac:dyDescent="0.2">
      <c r="A2305" t="s">
        <v>75</v>
      </c>
      <c r="B2305" t="s">
        <v>38</v>
      </c>
      <c r="C2305" t="s">
        <v>47</v>
      </c>
      <c r="D2305" t="s">
        <v>8</v>
      </c>
      <c r="E2305" t="s">
        <v>100</v>
      </c>
      <c r="F2305">
        <v>23</v>
      </c>
      <c r="G2305">
        <v>1219.72</v>
      </c>
      <c r="H2305">
        <v>1158.797</v>
      </c>
      <c r="I2305">
        <v>66.439800000000005</v>
      </c>
      <c r="J2305">
        <v>0.73151980000000005</v>
      </c>
      <c r="K2305">
        <v>59.985860000000002</v>
      </c>
      <c r="L2305">
        <v>60.539729999999999</v>
      </c>
      <c r="M2305">
        <v>60.923340000000003</v>
      </c>
      <c r="N2305">
        <v>61.306950000000001</v>
      </c>
      <c r="O2305">
        <v>61.860819999999997</v>
      </c>
      <c r="P2305">
        <v>278.57886999999999</v>
      </c>
      <c r="Q2305">
        <v>256.66048999999998</v>
      </c>
      <c r="R2305">
        <v>4</v>
      </c>
      <c r="S2305" s="81">
        <v>37005</v>
      </c>
    </row>
    <row r="2306" spans="1:19" x14ac:dyDescent="0.2">
      <c r="A2306" t="s">
        <v>75</v>
      </c>
      <c r="B2306" t="s">
        <v>38</v>
      </c>
      <c r="C2306" t="s">
        <v>47</v>
      </c>
      <c r="D2306" t="s">
        <v>8</v>
      </c>
      <c r="E2306" t="s">
        <v>100</v>
      </c>
      <c r="F2306">
        <v>24</v>
      </c>
      <c r="G2306">
        <v>1206.2719999999999</v>
      </c>
      <c r="H2306">
        <v>1162.2660000000001</v>
      </c>
      <c r="I2306">
        <v>64.3887</v>
      </c>
      <c r="J2306">
        <v>0.7336994</v>
      </c>
      <c r="K2306">
        <v>43.065460000000002</v>
      </c>
      <c r="L2306">
        <v>43.620980000000003</v>
      </c>
      <c r="M2306">
        <v>44.005740000000003</v>
      </c>
      <c r="N2306">
        <v>44.39049</v>
      </c>
      <c r="O2306">
        <v>44.946010000000001</v>
      </c>
      <c r="P2306">
        <v>278.57886999999999</v>
      </c>
      <c r="Q2306">
        <v>256.66048999999998</v>
      </c>
      <c r="R2306">
        <v>4</v>
      </c>
      <c r="S2306" s="81">
        <v>37005</v>
      </c>
    </row>
    <row r="2307" spans="1:19" x14ac:dyDescent="0.2">
      <c r="A2307" t="s">
        <v>75</v>
      </c>
      <c r="B2307" t="s">
        <v>38</v>
      </c>
      <c r="C2307" t="s">
        <v>47</v>
      </c>
      <c r="D2307" t="s">
        <v>9</v>
      </c>
      <c r="E2307" t="s">
        <v>100</v>
      </c>
      <c r="F2307">
        <v>1</v>
      </c>
      <c r="G2307">
        <v>1177.317</v>
      </c>
      <c r="H2307">
        <v>1177.317</v>
      </c>
      <c r="I2307">
        <v>66.809600000000003</v>
      </c>
      <c r="J2307">
        <v>0.71909940000000006</v>
      </c>
      <c r="K2307">
        <v>-0.92156300000000002</v>
      </c>
      <c r="L2307">
        <v>-0.37709609999999999</v>
      </c>
      <c r="M2307">
        <v>0</v>
      </c>
      <c r="N2307">
        <v>0.37709609999999999</v>
      </c>
      <c r="O2307">
        <v>0.92156300000000002</v>
      </c>
      <c r="P2307">
        <v>278.57886999999999</v>
      </c>
      <c r="Q2307">
        <v>256.66048999999998</v>
      </c>
      <c r="R2307">
        <v>5</v>
      </c>
      <c r="S2307" s="81">
        <v>38854</v>
      </c>
    </row>
    <row r="2308" spans="1:19" x14ac:dyDescent="0.2">
      <c r="A2308" t="s">
        <v>75</v>
      </c>
      <c r="B2308" t="s">
        <v>38</v>
      </c>
      <c r="C2308" t="s">
        <v>47</v>
      </c>
      <c r="D2308" t="s">
        <v>9</v>
      </c>
      <c r="E2308" t="s">
        <v>100</v>
      </c>
      <c r="F2308">
        <v>2</v>
      </c>
      <c r="G2308">
        <v>1152.749</v>
      </c>
      <c r="H2308">
        <v>1152.749</v>
      </c>
      <c r="I2308">
        <v>65.271299999999997</v>
      </c>
      <c r="J2308">
        <v>0.71909670000000003</v>
      </c>
      <c r="K2308">
        <v>-0.92155949999999998</v>
      </c>
      <c r="L2308">
        <v>-0.3770947</v>
      </c>
      <c r="M2308">
        <v>0</v>
      </c>
      <c r="N2308">
        <v>0.3770947</v>
      </c>
      <c r="O2308">
        <v>0.92155949999999998</v>
      </c>
      <c r="P2308">
        <v>278.57886999999999</v>
      </c>
      <c r="Q2308">
        <v>256.66048999999998</v>
      </c>
      <c r="R2308">
        <v>5</v>
      </c>
      <c r="S2308" s="81">
        <v>38854</v>
      </c>
    </row>
    <row r="2309" spans="1:19" x14ac:dyDescent="0.2">
      <c r="A2309" t="s">
        <v>75</v>
      </c>
      <c r="B2309" t="s">
        <v>38</v>
      </c>
      <c r="C2309" t="s">
        <v>47</v>
      </c>
      <c r="D2309" t="s">
        <v>9</v>
      </c>
      <c r="E2309" t="s">
        <v>100</v>
      </c>
      <c r="F2309">
        <v>3</v>
      </c>
      <c r="G2309">
        <v>1144.4760000000001</v>
      </c>
      <c r="H2309">
        <v>1144.4760000000001</v>
      </c>
      <c r="I2309">
        <v>64.261700000000005</v>
      </c>
      <c r="J2309">
        <v>0.71905509999999995</v>
      </c>
      <c r="K2309">
        <v>-0.92150609999999999</v>
      </c>
      <c r="L2309">
        <v>-0.37707279999999999</v>
      </c>
      <c r="M2309">
        <v>0</v>
      </c>
      <c r="N2309">
        <v>0.37707279999999999</v>
      </c>
      <c r="O2309">
        <v>0.92150609999999999</v>
      </c>
      <c r="P2309">
        <v>278.57886999999999</v>
      </c>
      <c r="Q2309">
        <v>256.66048999999998</v>
      </c>
      <c r="R2309">
        <v>5</v>
      </c>
      <c r="S2309" s="81">
        <v>38854</v>
      </c>
    </row>
    <row r="2310" spans="1:19" x14ac:dyDescent="0.2">
      <c r="A2310" t="s">
        <v>75</v>
      </c>
      <c r="B2310" t="s">
        <v>38</v>
      </c>
      <c r="C2310" t="s">
        <v>47</v>
      </c>
      <c r="D2310" t="s">
        <v>9</v>
      </c>
      <c r="E2310" t="s">
        <v>100</v>
      </c>
      <c r="F2310">
        <v>4</v>
      </c>
      <c r="G2310">
        <v>1156.2049999999999</v>
      </c>
      <c r="H2310">
        <v>1156.2049999999999</v>
      </c>
      <c r="I2310">
        <v>62.916499999999999</v>
      </c>
      <c r="J2310">
        <v>0.71826590000000001</v>
      </c>
      <c r="K2310">
        <v>-0.92049479999999995</v>
      </c>
      <c r="L2310">
        <v>-0.37665900000000002</v>
      </c>
      <c r="M2310">
        <v>0</v>
      </c>
      <c r="N2310">
        <v>0.37665900000000002</v>
      </c>
      <c r="O2310">
        <v>0.92049479999999995</v>
      </c>
      <c r="P2310">
        <v>278.57886999999999</v>
      </c>
      <c r="Q2310">
        <v>256.66048999999998</v>
      </c>
      <c r="R2310">
        <v>5</v>
      </c>
      <c r="S2310" s="81">
        <v>38854</v>
      </c>
    </row>
    <row r="2311" spans="1:19" x14ac:dyDescent="0.2">
      <c r="A2311" t="s">
        <v>75</v>
      </c>
      <c r="B2311" t="s">
        <v>38</v>
      </c>
      <c r="C2311" t="s">
        <v>47</v>
      </c>
      <c r="D2311" t="s">
        <v>9</v>
      </c>
      <c r="E2311" t="s">
        <v>100</v>
      </c>
      <c r="F2311">
        <v>5</v>
      </c>
      <c r="G2311">
        <v>1178.145</v>
      </c>
      <c r="H2311">
        <v>1178.145</v>
      </c>
      <c r="I2311">
        <v>62.3767</v>
      </c>
      <c r="J2311">
        <v>0.71908430000000001</v>
      </c>
      <c r="K2311">
        <v>-0.92154349999999996</v>
      </c>
      <c r="L2311">
        <v>-0.37708819999999998</v>
      </c>
      <c r="M2311">
        <v>0</v>
      </c>
      <c r="N2311">
        <v>0.37708819999999998</v>
      </c>
      <c r="O2311">
        <v>0.92154349999999996</v>
      </c>
      <c r="P2311">
        <v>278.57886999999999</v>
      </c>
      <c r="Q2311">
        <v>256.66048999999998</v>
      </c>
      <c r="R2311">
        <v>5</v>
      </c>
      <c r="S2311" s="81">
        <v>38854</v>
      </c>
    </row>
    <row r="2312" spans="1:19" x14ac:dyDescent="0.2">
      <c r="A2312" t="s">
        <v>75</v>
      </c>
      <c r="B2312" t="s">
        <v>38</v>
      </c>
      <c r="C2312" t="s">
        <v>47</v>
      </c>
      <c r="D2312" t="s">
        <v>9</v>
      </c>
      <c r="E2312" t="s">
        <v>100</v>
      </c>
      <c r="F2312">
        <v>6</v>
      </c>
      <c r="G2312">
        <v>1221.5820000000001</v>
      </c>
      <c r="H2312">
        <v>1221.5820000000001</v>
      </c>
      <c r="I2312">
        <v>61.569600000000001</v>
      </c>
      <c r="J2312">
        <v>0.72019049999999996</v>
      </c>
      <c r="K2312">
        <v>-0.92296129999999998</v>
      </c>
      <c r="L2312">
        <v>-0.37766830000000001</v>
      </c>
      <c r="M2312">
        <v>0</v>
      </c>
      <c r="N2312">
        <v>0.37766830000000001</v>
      </c>
      <c r="O2312">
        <v>0.92296129999999998</v>
      </c>
      <c r="P2312">
        <v>278.57886999999999</v>
      </c>
      <c r="Q2312">
        <v>256.66048999999998</v>
      </c>
      <c r="R2312">
        <v>5</v>
      </c>
      <c r="S2312" s="81">
        <v>38854</v>
      </c>
    </row>
    <row r="2313" spans="1:19" x14ac:dyDescent="0.2">
      <c r="A2313" t="s">
        <v>75</v>
      </c>
      <c r="B2313" t="s">
        <v>38</v>
      </c>
      <c r="C2313" t="s">
        <v>47</v>
      </c>
      <c r="D2313" t="s">
        <v>9</v>
      </c>
      <c r="E2313" t="s">
        <v>100</v>
      </c>
      <c r="F2313">
        <v>7</v>
      </c>
      <c r="G2313">
        <v>1298.0160000000001</v>
      </c>
      <c r="H2313">
        <v>1298.0160000000001</v>
      </c>
      <c r="I2313">
        <v>61.364100000000001</v>
      </c>
      <c r="J2313">
        <v>0.72064899999999998</v>
      </c>
      <c r="K2313">
        <v>-0.92354890000000001</v>
      </c>
      <c r="L2313">
        <v>-0.37790869999999999</v>
      </c>
      <c r="M2313">
        <v>0</v>
      </c>
      <c r="N2313">
        <v>0.37790869999999999</v>
      </c>
      <c r="O2313">
        <v>0.92354890000000001</v>
      </c>
      <c r="P2313">
        <v>278.57886999999999</v>
      </c>
      <c r="Q2313">
        <v>256.66048999999998</v>
      </c>
      <c r="R2313">
        <v>5</v>
      </c>
      <c r="S2313" s="81">
        <v>38854</v>
      </c>
    </row>
    <row r="2314" spans="1:19" x14ac:dyDescent="0.2">
      <c r="A2314" t="s">
        <v>75</v>
      </c>
      <c r="B2314" t="s">
        <v>38</v>
      </c>
      <c r="C2314" t="s">
        <v>47</v>
      </c>
      <c r="D2314" t="s">
        <v>9</v>
      </c>
      <c r="E2314" t="s">
        <v>100</v>
      </c>
      <c r="F2314">
        <v>8</v>
      </c>
      <c r="G2314">
        <v>1326.971</v>
      </c>
      <c r="H2314">
        <v>1326.971</v>
      </c>
      <c r="I2314">
        <v>63.090800000000002</v>
      </c>
      <c r="J2314">
        <v>0.72142569999999995</v>
      </c>
      <c r="K2314">
        <v>-0.92454420000000004</v>
      </c>
      <c r="L2314">
        <v>-0.37831599999999999</v>
      </c>
      <c r="M2314">
        <v>0</v>
      </c>
      <c r="N2314">
        <v>0.37831599999999999</v>
      </c>
      <c r="O2314">
        <v>0.92454420000000004</v>
      </c>
      <c r="P2314">
        <v>278.57886999999999</v>
      </c>
      <c r="Q2314">
        <v>256.66048999999998</v>
      </c>
      <c r="R2314">
        <v>5</v>
      </c>
      <c r="S2314" s="81">
        <v>38854</v>
      </c>
    </row>
    <row r="2315" spans="1:19" x14ac:dyDescent="0.2">
      <c r="A2315" t="s">
        <v>75</v>
      </c>
      <c r="B2315" t="s">
        <v>38</v>
      </c>
      <c r="C2315" t="s">
        <v>47</v>
      </c>
      <c r="D2315" t="s">
        <v>9</v>
      </c>
      <c r="E2315" t="s">
        <v>100</v>
      </c>
      <c r="F2315">
        <v>9</v>
      </c>
      <c r="G2315">
        <v>1334.9259999999999</v>
      </c>
      <c r="H2315">
        <v>1334.9259999999999</v>
      </c>
      <c r="I2315">
        <v>66.248900000000006</v>
      </c>
      <c r="J2315">
        <v>0.72249160000000001</v>
      </c>
      <c r="K2315">
        <v>-0.92591020000000002</v>
      </c>
      <c r="L2315">
        <v>-0.37887500000000002</v>
      </c>
      <c r="M2315">
        <v>0</v>
      </c>
      <c r="N2315">
        <v>0.37887500000000002</v>
      </c>
      <c r="O2315">
        <v>0.92591020000000002</v>
      </c>
      <c r="P2315">
        <v>278.57886999999999</v>
      </c>
      <c r="Q2315">
        <v>256.66048999999998</v>
      </c>
      <c r="R2315">
        <v>5</v>
      </c>
      <c r="S2315" s="81">
        <v>38854</v>
      </c>
    </row>
    <row r="2316" spans="1:19" x14ac:dyDescent="0.2">
      <c r="A2316" t="s">
        <v>75</v>
      </c>
      <c r="B2316" t="s">
        <v>38</v>
      </c>
      <c r="C2316" t="s">
        <v>47</v>
      </c>
      <c r="D2316" t="s">
        <v>9</v>
      </c>
      <c r="E2316" t="s">
        <v>100</v>
      </c>
      <c r="F2316">
        <v>10</v>
      </c>
      <c r="G2316">
        <v>1350.1210000000001</v>
      </c>
      <c r="H2316">
        <v>1350.1210000000001</v>
      </c>
      <c r="I2316">
        <v>69.973200000000006</v>
      </c>
      <c r="J2316">
        <v>0.72259660000000003</v>
      </c>
      <c r="K2316">
        <v>-0.9260448</v>
      </c>
      <c r="L2316">
        <v>-0.37892999999999999</v>
      </c>
      <c r="M2316">
        <v>0</v>
      </c>
      <c r="N2316">
        <v>0.37892999999999999</v>
      </c>
      <c r="O2316">
        <v>0.9260448</v>
      </c>
      <c r="P2316">
        <v>278.57886999999999</v>
      </c>
      <c r="Q2316">
        <v>256.66048999999998</v>
      </c>
      <c r="R2316">
        <v>5</v>
      </c>
      <c r="S2316" s="81">
        <v>38854</v>
      </c>
    </row>
    <row r="2317" spans="1:19" x14ac:dyDescent="0.2">
      <c r="A2317" t="s">
        <v>75</v>
      </c>
      <c r="B2317" t="s">
        <v>38</v>
      </c>
      <c r="C2317" t="s">
        <v>47</v>
      </c>
      <c r="D2317" t="s">
        <v>9</v>
      </c>
      <c r="E2317" t="s">
        <v>100</v>
      </c>
      <c r="F2317">
        <v>11</v>
      </c>
      <c r="G2317">
        <v>1339.335</v>
      </c>
      <c r="H2317">
        <v>1339.335</v>
      </c>
      <c r="I2317">
        <v>73.692400000000006</v>
      </c>
      <c r="J2317">
        <v>0.72285339999999998</v>
      </c>
      <c r="K2317">
        <v>-0.92637400000000003</v>
      </c>
      <c r="L2317">
        <v>-0.37906469999999998</v>
      </c>
      <c r="M2317">
        <v>0</v>
      </c>
      <c r="N2317">
        <v>0.37906469999999998</v>
      </c>
      <c r="O2317">
        <v>0.92637400000000003</v>
      </c>
      <c r="P2317">
        <v>278.57886999999999</v>
      </c>
      <c r="Q2317">
        <v>256.66048999999998</v>
      </c>
      <c r="R2317">
        <v>5</v>
      </c>
      <c r="S2317" s="81">
        <v>38854</v>
      </c>
    </row>
    <row r="2318" spans="1:19" x14ac:dyDescent="0.2">
      <c r="A2318" t="s">
        <v>75</v>
      </c>
      <c r="B2318" t="s">
        <v>38</v>
      </c>
      <c r="C2318" t="s">
        <v>47</v>
      </c>
      <c r="D2318" t="s">
        <v>9</v>
      </c>
      <c r="E2318" t="s">
        <v>100</v>
      </c>
      <c r="F2318">
        <v>12</v>
      </c>
      <c r="G2318">
        <v>1335.0809999999999</v>
      </c>
      <c r="H2318">
        <v>1275.105</v>
      </c>
      <c r="I2318">
        <v>77.046599999999998</v>
      </c>
      <c r="J2318">
        <v>0.72116530000000001</v>
      </c>
      <c r="K2318">
        <v>59.052230000000002</v>
      </c>
      <c r="L2318">
        <v>59.598260000000003</v>
      </c>
      <c r="M2318">
        <v>59.976439999999997</v>
      </c>
      <c r="N2318">
        <v>60.354619999999997</v>
      </c>
      <c r="O2318">
        <v>60.900649999999999</v>
      </c>
      <c r="P2318">
        <v>278.57886999999999</v>
      </c>
      <c r="Q2318">
        <v>256.66048999999998</v>
      </c>
      <c r="R2318">
        <v>5</v>
      </c>
      <c r="S2318" s="81">
        <v>38854</v>
      </c>
    </row>
    <row r="2319" spans="1:19" x14ac:dyDescent="0.2">
      <c r="A2319" t="s">
        <v>75</v>
      </c>
      <c r="B2319" t="s">
        <v>38</v>
      </c>
      <c r="C2319" t="s">
        <v>47</v>
      </c>
      <c r="D2319" t="s">
        <v>9</v>
      </c>
      <c r="E2319" t="s">
        <v>100</v>
      </c>
      <c r="F2319">
        <v>13</v>
      </c>
      <c r="G2319">
        <v>1302.97</v>
      </c>
      <c r="H2319">
        <v>836.78809999999999</v>
      </c>
      <c r="I2319">
        <v>79.844300000000004</v>
      </c>
      <c r="J2319">
        <v>0.72103519999999999</v>
      </c>
      <c r="K2319">
        <v>465.25790000000001</v>
      </c>
      <c r="L2319">
        <v>465.80380000000002</v>
      </c>
      <c r="M2319">
        <v>466.18189999999998</v>
      </c>
      <c r="N2319">
        <v>466.56009999999998</v>
      </c>
      <c r="O2319">
        <v>467.10599999999999</v>
      </c>
      <c r="P2319">
        <v>278.57886999999999</v>
      </c>
      <c r="Q2319">
        <v>256.66048999999998</v>
      </c>
      <c r="R2319">
        <v>5</v>
      </c>
      <c r="S2319" s="81">
        <v>38854</v>
      </c>
    </row>
    <row r="2320" spans="1:19" x14ac:dyDescent="0.2">
      <c r="A2320" t="s">
        <v>75</v>
      </c>
      <c r="B2320" t="s">
        <v>38</v>
      </c>
      <c r="C2320" t="s">
        <v>47</v>
      </c>
      <c r="D2320" t="s">
        <v>9</v>
      </c>
      <c r="E2320" t="s">
        <v>100</v>
      </c>
      <c r="F2320">
        <v>14</v>
      </c>
      <c r="G2320">
        <v>1301.009</v>
      </c>
      <c r="H2320">
        <v>270.60230000000001</v>
      </c>
      <c r="I2320">
        <v>82.048599999999993</v>
      </c>
      <c r="J2320">
        <v>0.72133179999999997</v>
      </c>
      <c r="K2320">
        <v>1029.482</v>
      </c>
      <c r="L2320">
        <v>1030.028</v>
      </c>
      <c r="M2320">
        <v>1030.4069999999999</v>
      </c>
      <c r="N2320">
        <v>1030.7850000000001</v>
      </c>
      <c r="O2320">
        <v>1031.3309999999999</v>
      </c>
      <c r="P2320">
        <v>278.57886999999999</v>
      </c>
      <c r="Q2320">
        <v>256.66048999999998</v>
      </c>
      <c r="R2320">
        <v>5</v>
      </c>
      <c r="S2320" s="81">
        <v>38854</v>
      </c>
    </row>
    <row r="2321" spans="1:19" x14ac:dyDescent="0.2">
      <c r="A2321" t="s">
        <v>75</v>
      </c>
      <c r="B2321" t="s">
        <v>38</v>
      </c>
      <c r="C2321" t="s">
        <v>47</v>
      </c>
      <c r="D2321" t="s">
        <v>9</v>
      </c>
      <c r="E2321" t="s">
        <v>100</v>
      </c>
      <c r="F2321">
        <v>15</v>
      </c>
      <c r="G2321">
        <v>1271.3589999999999</v>
      </c>
      <c r="H2321">
        <v>266.21769999999998</v>
      </c>
      <c r="I2321">
        <v>83.621499999999997</v>
      </c>
      <c r="J2321">
        <v>0.71986000000000006</v>
      </c>
      <c r="K2321">
        <v>1004.2190000000001</v>
      </c>
      <c r="L2321">
        <v>1004.764</v>
      </c>
      <c r="M2321">
        <v>1005.1420000000001</v>
      </c>
      <c r="N2321">
        <v>1005.519</v>
      </c>
      <c r="O2321">
        <v>1006.064</v>
      </c>
      <c r="P2321">
        <v>278.57886999999999</v>
      </c>
      <c r="Q2321">
        <v>256.66048999999998</v>
      </c>
      <c r="R2321">
        <v>5</v>
      </c>
      <c r="S2321" s="81">
        <v>38854</v>
      </c>
    </row>
    <row r="2322" spans="1:19" x14ac:dyDescent="0.2">
      <c r="A2322" t="s">
        <v>75</v>
      </c>
      <c r="B2322" t="s">
        <v>38</v>
      </c>
      <c r="C2322" t="s">
        <v>47</v>
      </c>
      <c r="D2322" t="s">
        <v>9</v>
      </c>
      <c r="E2322" t="s">
        <v>100</v>
      </c>
      <c r="F2322">
        <v>16</v>
      </c>
      <c r="G2322">
        <v>1205.165</v>
      </c>
      <c r="H2322">
        <v>262.685</v>
      </c>
      <c r="I2322">
        <v>84.073800000000006</v>
      </c>
      <c r="J2322">
        <v>0.71908589999999994</v>
      </c>
      <c r="K2322">
        <v>941.55880000000002</v>
      </c>
      <c r="L2322">
        <v>942.10329999999999</v>
      </c>
      <c r="M2322">
        <v>942.48030000000006</v>
      </c>
      <c r="N2322">
        <v>942.85749999999996</v>
      </c>
      <c r="O2322">
        <v>943.40189999999996</v>
      </c>
      <c r="P2322">
        <v>278.57886999999999</v>
      </c>
      <c r="Q2322">
        <v>256.66048999999998</v>
      </c>
      <c r="R2322">
        <v>5</v>
      </c>
      <c r="S2322" s="81">
        <v>38854</v>
      </c>
    </row>
    <row r="2323" spans="1:19" x14ac:dyDescent="0.2">
      <c r="A2323" t="s">
        <v>75</v>
      </c>
      <c r="B2323" t="s">
        <v>38</v>
      </c>
      <c r="C2323" t="s">
        <v>47</v>
      </c>
      <c r="D2323" t="s">
        <v>9</v>
      </c>
      <c r="E2323" t="s">
        <v>100</v>
      </c>
      <c r="F2323">
        <v>17</v>
      </c>
      <c r="G2323">
        <v>1194.308</v>
      </c>
      <c r="H2323">
        <v>257.68360000000001</v>
      </c>
      <c r="I2323">
        <v>84.171700000000001</v>
      </c>
      <c r="J2323">
        <v>0.71832030000000002</v>
      </c>
      <c r="K2323">
        <v>935.70389999999998</v>
      </c>
      <c r="L2323">
        <v>936.24770000000001</v>
      </c>
      <c r="M2323">
        <v>936.62440000000004</v>
      </c>
      <c r="N2323">
        <v>937.00109999999995</v>
      </c>
      <c r="O2323">
        <v>937.54499999999996</v>
      </c>
      <c r="P2323">
        <v>278.57886999999999</v>
      </c>
      <c r="Q2323">
        <v>256.66048999999998</v>
      </c>
      <c r="R2323">
        <v>5</v>
      </c>
      <c r="S2323" s="81">
        <v>38854</v>
      </c>
    </row>
    <row r="2324" spans="1:19" x14ac:dyDescent="0.2">
      <c r="A2324" t="s">
        <v>75</v>
      </c>
      <c r="B2324" t="s">
        <v>38</v>
      </c>
      <c r="C2324" t="s">
        <v>47</v>
      </c>
      <c r="D2324" t="s">
        <v>9</v>
      </c>
      <c r="E2324" t="s">
        <v>100</v>
      </c>
      <c r="F2324">
        <v>18</v>
      </c>
      <c r="G2324">
        <v>1179.633</v>
      </c>
      <c r="H2324">
        <v>253.0325</v>
      </c>
      <c r="I2324">
        <v>83.160399999999996</v>
      </c>
      <c r="J2324">
        <v>0.71800050000000004</v>
      </c>
      <c r="K2324">
        <v>925.68079999999998</v>
      </c>
      <c r="L2324">
        <v>926.22439999999995</v>
      </c>
      <c r="M2324">
        <v>926.601</v>
      </c>
      <c r="N2324">
        <v>926.97749999999996</v>
      </c>
      <c r="O2324">
        <v>927.52110000000005</v>
      </c>
      <c r="P2324">
        <v>278.57886999999999</v>
      </c>
      <c r="Q2324">
        <v>256.66048999999998</v>
      </c>
      <c r="R2324">
        <v>5</v>
      </c>
      <c r="S2324" s="81">
        <v>38854</v>
      </c>
    </row>
    <row r="2325" spans="1:19" x14ac:dyDescent="0.2">
      <c r="A2325" t="s">
        <v>75</v>
      </c>
      <c r="B2325" t="s">
        <v>38</v>
      </c>
      <c r="C2325" t="s">
        <v>47</v>
      </c>
      <c r="D2325" t="s">
        <v>9</v>
      </c>
      <c r="E2325" t="s">
        <v>100</v>
      </c>
      <c r="F2325">
        <v>19</v>
      </c>
      <c r="G2325">
        <v>1219.3</v>
      </c>
      <c r="H2325">
        <v>633.71939999999995</v>
      </c>
      <c r="I2325">
        <v>80.996099999999998</v>
      </c>
      <c r="J2325">
        <v>0.71784219999999999</v>
      </c>
      <c r="K2325">
        <v>584.66070000000002</v>
      </c>
      <c r="L2325">
        <v>585.20420000000001</v>
      </c>
      <c r="M2325">
        <v>585.5806</v>
      </c>
      <c r="N2325">
        <v>585.95709999999997</v>
      </c>
      <c r="O2325">
        <v>586.50049999999999</v>
      </c>
      <c r="P2325">
        <v>278.57886999999999</v>
      </c>
      <c r="Q2325">
        <v>256.66048999999998</v>
      </c>
      <c r="R2325">
        <v>5</v>
      </c>
      <c r="S2325" s="81">
        <v>38854</v>
      </c>
    </row>
    <row r="2326" spans="1:19" x14ac:dyDescent="0.2">
      <c r="A2326" t="s">
        <v>75</v>
      </c>
      <c r="B2326" t="s">
        <v>38</v>
      </c>
      <c r="C2326" t="s">
        <v>47</v>
      </c>
      <c r="D2326" t="s">
        <v>9</v>
      </c>
      <c r="E2326" t="s">
        <v>100</v>
      </c>
      <c r="F2326">
        <v>20</v>
      </c>
      <c r="G2326">
        <v>1241.749</v>
      </c>
      <c r="H2326">
        <v>989.08109999999999</v>
      </c>
      <c r="I2326">
        <v>77.957599999999999</v>
      </c>
      <c r="J2326">
        <v>0.71842340000000005</v>
      </c>
      <c r="K2326">
        <v>251.7474</v>
      </c>
      <c r="L2326">
        <v>252.29140000000001</v>
      </c>
      <c r="M2326">
        <v>252.66810000000001</v>
      </c>
      <c r="N2326">
        <v>253.04480000000001</v>
      </c>
      <c r="O2326">
        <v>253.58879999999999</v>
      </c>
      <c r="P2326">
        <v>278.57886999999999</v>
      </c>
      <c r="Q2326">
        <v>256.66048999999998</v>
      </c>
      <c r="R2326">
        <v>5</v>
      </c>
      <c r="S2326" s="81">
        <v>38854</v>
      </c>
    </row>
    <row r="2327" spans="1:19" x14ac:dyDescent="0.2">
      <c r="A2327" t="s">
        <v>75</v>
      </c>
      <c r="B2327" t="s">
        <v>38</v>
      </c>
      <c r="C2327" t="s">
        <v>47</v>
      </c>
      <c r="D2327" t="s">
        <v>9</v>
      </c>
      <c r="E2327" t="s">
        <v>100</v>
      </c>
      <c r="F2327">
        <v>21</v>
      </c>
      <c r="G2327">
        <v>1255.3420000000001</v>
      </c>
      <c r="H2327">
        <v>1119.808</v>
      </c>
      <c r="I2327">
        <v>74.462199999999996</v>
      </c>
      <c r="J2327">
        <v>0.71731330000000004</v>
      </c>
      <c r="K2327">
        <v>134.61449999999999</v>
      </c>
      <c r="L2327">
        <v>135.15770000000001</v>
      </c>
      <c r="M2327">
        <v>135.53380000000001</v>
      </c>
      <c r="N2327">
        <v>135.91</v>
      </c>
      <c r="O2327">
        <v>136.45310000000001</v>
      </c>
      <c r="P2327">
        <v>278.57886999999999</v>
      </c>
      <c r="Q2327">
        <v>256.66048999999998</v>
      </c>
      <c r="R2327">
        <v>5</v>
      </c>
      <c r="S2327" s="81">
        <v>38854</v>
      </c>
    </row>
    <row r="2328" spans="1:19" x14ac:dyDescent="0.2">
      <c r="A2328" t="s">
        <v>75</v>
      </c>
      <c r="B2328" t="s">
        <v>38</v>
      </c>
      <c r="C2328" t="s">
        <v>47</v>
      </c>
      <c r="D2328" t="s">
        <v>9</v>
      </c>
      <c r="E2328" t="s">
        <v>100</v>
      </c>
      <c r="F2328">
        <v>22</v>
      </c>
      <c r="G2328">
        <v>1259.2639999999999</v>
      </c>
      <c r="H2328">
        <v>1161.585</v>
      </c>
      <c r="I2328">
        <v>71.5886</v>
      </c>
      <c r="J2328">
        <v>0.71727909999999995</v>
      </c>
      <c r="K2328">
        <v>96.760090000000005</v>
      </c>
      <c r="L2328">
        <v>97.303179999999998</v>
      </c>
      <c r="M2328">
        <v>97.679320000000004</v>
      </c>
      <c r="N2328">
        <v>98.05547</v>
      </c>
      <c r="O2328">
        <v>98.598550000000003</v>
      </c>
      <c r="P2328">
        <v>278.57886999999999</v>
      </c>
      <c r="Q2328">
        <v>256.66048999999998</v>
      </c>
      <c r="R2328">
        <v>5</v>
      </c>
      <c r="S2328" s="81">
        <v>38854</v>
      </c>
    </row>
    <row r="2329" spans="1:19" x14ac:dyDescent="0.2">
      <c r="A2329" t="s">
        <v>75</v>
      </c>
      <c r="B2329" t="s">
        <v>38</v>
      </c>
      <c r="C2329" t="s">
        <v>47</v>
      </c>
      <c r="D2329" t="s">
        <v>9</v>
      </c>
      <c r="E2329" t="s">
        <v>100</v>
      </c>
      <c r="F2329">
        <v>23</v>
      </c>
      <c r="G2329">
        <v>1254.2629999999999</v>
      </c>
      <c r="H2329">
        <v>1181.51</v>
      </c>
      <c r="I2329">
        <v>68.987899999999996</v>
      </c>
      <c r="J2329">
        <v>0.7178447</v>
      </c>
      <c r="K2329">
        <v>71.833100000000002</v>
      </c>
      <c r="L2329">
        <v>72.376609999999999</v>
      </c>
      <c r="M2329">
        <v>72.753050000000002</v>
      </c>
      <c r="N2329">
        <v>73.129490000000004</v>
      </c>
      <c r="O2329">
        <v>73.673000000000002</v>
      </c>
      <c r="P2329">
        <v>278.57886999999999</v>
      </c>
      <c r="Q2329">
        <v>256.66048999999998</v>
      </c>
      <c r="R2329">
        <v>5</v>
      </c>
      <c r="S2329" s="81">
        <v>38854</v>
      </c>
    </row>
    <row r="2330" spans="1:19" x14ac:dyDescent="0.2">
      <c r="A2330" t="s">
        <v>75</v>
      </c>
      <c r="B2330" t="s">
        <v>38</v>
      </c>
      <c r="C2330" t="s">
        <v>47</v>
      </c>
      <c r="D2330" t="s">
        <v>9</v>
      </c>
      <c r="E2330" t="s">
        <v>100</v>
      </c>
      <c r="F2330">
        <v>24</v>
      </c>
      <c r="G2330">
        <v>1237.6189999999999</v>
      </c>
      <c r="H2330">
        <v>1182.4749999999999</v>
      </c>
      <c r="I2330">
        <v>67.000799999999998</v>
      </c>
      <c r="J2330">
        <v>0.71759930000000005</v>
      </c>
      <c r="K2330">
        <v>54.224159999999998</v>
      </c>
      <c r="L2330">
        <v>54.767490000000002</v>
      </c>
      <c r="M2330">
        <v>55.143799999999999</v>
      </c>
      <c r="N2330">
        <v>55.520110000000003</v>
      </c>
      <c r="O2330">
        <v>56.06344</v>
      </c>
      <c r="P2330">
        <v>278.57886999999999</v>
      </c>
      <c r="Q2330">
        <v>256.66048999999998</v>
      </c>
      <c r="R2330">
        <v>5</v>
      </c>
      <c r="S2330" s="81">
        <v>38854</v>
      </c>
    </row>
    <row r="2331" spans="1:19" x14ac:dyDescent="0.2">
      <c r="A2331" t="s">
        <v>75</v>
      </c>
      <c r="B2331" t="s">
        <v>38</v>
      </c>
      <c r="C2331" t="s">
        <v>47</v>
      </c>
      <c r="D2331" t="s">
        <v>10</v>
      </c>
      <c r="E2331" t="s">
        <v>100</v>
      </c>
      <c r="F2331">
        <v>1</v>
      </c>
      <c r="G2331">
        <v>1239.5070000000001</v>
      </c>
      <c r="H2331">
        <v>1239.5070000000001</v>
      </c>
      <c r="I2331">
        <v>68.959699999999998</v>
      </c>
      <c r="J2331">
        <v>0.76094910000000004</v>
      </c>
      <c r="K2331">
        <v>-0.97519549999999999</v>
      </c>
      <c r="L2331">
        <v>-0.39904210000000001</v>
      </c>
      <c r="M2331">
        <v>0</v>
      </c>
      <c r="N2331">
        <v>0.39904210000000001</v>
      </c>
      <c r="O2331">
        <v>0.97519549999999999</v>
      </c>
      <c r="P2331">
        <v>278.57886999999999</v>
      </c>
      <c r="Q2331">
        <v>256.66048999999998</v>
      </c>
      <c r="R2331">
        <v>6</v>
      </c>
      <c r="S2331" s="81">
        <v>31572</v>
      </c>
    </row>
    <row r="2332" spans="1:19" x14ac:dyDescent="0.2">
      <c r="A2332" t="s">
        <v>75</v>
      </c>
      <c r="B2332" t="s">
        <v>38</v>
      </c>
      <c r="C2332" t="s">
        <v>47</v>
      </c>
      <c r="D2332" t="s">
        <v>10</v>
      </c>
      <c r="E2332" t="s">
        <v>100</v>
      </c>
      <c r="F2332">
        <v>2</v>
      </c>
      <c r="G2332">
        <v>1217.921</v>
      </c>
      <c r="H2332">
        <v>1217.921</v>
      </c>
      <c r="I2332">
        <v>61.931399999999996</v>
      </c>
      <c r="J2332">
        <v>0.75837259999999995</v>
      </c>
      <c r="K2332">
        <v>-0.97189360000000002</v>
      </c>
      <c r="L2332">
        <v>-0.39769100000000002</v>
      </c>
      <c r="M2332">
        <v>0</v>
      </c>
      <c r="N2332">
        <v>0.39769100000000002</v>
      </c>
      <c r="O2332">
        <v>0.97189360000000002</v>
      </c>
      <c r="P2332">
        <v>278.57886999999999</v>
      </c>
      <c r="Q2332">
        <v>256.66048999999998</v>
      </c>
      <c r="R2332">
        <v>6</v>
      </c>
      <c r="S2332" s="81">
        <v>31572</v>
      </c>
    </row>
    <row r="2333" spans="1:19" x14ac:dyDescent="0.2">
      <c r="A2333" t="s">
        <v>75</v>
      </c>
      <c r="B2333" t="s">
        <v>38</v>
      </c>
      <c r="C2333" t="s">
        <v>47</v>
      </c>
      <c r="D2333" t="s">
        <v>10</v>
      </c>
      <c r="E2333" t="s">
        <v>100</v>
      </c>
      <c r="F2333">
        <v>3</v>
      </c>
      <c r="G2333">
        <v>1200.33</v>
      </c>
      <c r="H2333">
        <v>1200.33</v>
      </c>
      <c r="I2333">
        <v>60.299399999999999</v>
      </c>
      <c r="J2333">
        <v>0.75784910000000005</v>
      </c>
      <c r="K2333">
        <v>-0.97122269999999999</v>
      </c>
      <c r="L2333">
        <v>-0.3974164</v>
      </c>
      <c r="M2333">
        <v>0</v>
      </c>
      <c r="N2333">
        <v>0.3974164</v>
      </c>
      <c r="O2333">
        <v>0.97122269999999999</v>
      </c>
      <c r="P2333">
        <v>278.57886999999999</v>
      </c>
      <c r="Q2333">
        <v>256.66048999999998</v>
      </c>
      <c r="R2333">
        <v>6</v>
      </c>
      <c r="S2333" s="81">
        <v>31572</v>
      </c>
    </row>
    <row r="2334" spans="1:19" x14ac:dyDescent="0.2">
      <c r="A2334" t="s">
        <v>75</v>
      </c>
      <c r="B2334" t="s">
        <v>38</v>
      </c>
      <c r="C2334" t="s">
        <v>47</v>
      </c>
      <c r="D2334" t="s">
        <v>10</v>
      </c>
      <c r="E2334" t="s">
        <v>100</v>
      </c>
      <c r="F2334">
        <v>4</v>
      </c>
      <c r="G2334">
        <v>1206.242</v>
      </c>
      <c r="H2334">
        <v>1206.242</v>
      </c>
      <c r="I2334">
        <v>58.847299999999997</v>
      </c>
      <c r="J2334">
        <v>0.76171180000000005</v>
      </c>
      <c r="K2334">
        <v>-0.97617299999999996</v>
      </c>
      <c r="L2334">
        <v>-0.39944210000000002</v>
      </c>
      <c r="M2334">
        <v>0</v>
      </c>
      <c r="N2334">
        <v>0.39944210000000002</v>
      </c>
      <c r="O2334">
        <v>0.97617299999999996</v>
      </c>
      <c r="P2334">
        <v>278.57886999999999</v>
      </c>
      <c r="Q2334">
        <v>256.66048999999998</v>
      </c>
      <c r="R2334">
        <v>6</v>
      </c>
      <c r="S2334" s="81">
        <v>31572</v>
      </c>
    </row>
    <row r="2335" spans="1:19" x14ac:dyDescent="0.2">
      <c r="A2335" t="s">
        <v>75</v>
      </c>
      <c r="B2335" t="s">
        <v>38</v>
      </c>
      <c r="C2335" t="s">
        <v>47</v>
      </c>
      <c r="D2335" t="s">
        <v>10</v>
      </c>
      <c r="E2335" t="s">
        <v>100</v>
      </c>
      <c r="F2335">
        <v>5</v>
      </c>
      <c r="G2335">
        <v>1237.1690000000001</v>
      </c>
      <c r="H2335">
        <v>1237.1690000000001</v>
      </c>
      <c r="I2335">
        <v>57.9895</v>
      </c>
      <c r="J2335">
        <v>0.76666279999999998</v>
      </c>
      <c r="K2335">
        <v>-0.98251790000000006</v>
      </c>
      <c r="L2335">
        <v>-0.40203840000000002</v>
      </c>
      <c r="M2335">
        <v>0</v>
      </c>
      <c r="N2335">
        <v>0.40203840000000002</v>
      </c>
      <c r="O2335">
        <v>0.98251790000000006</v>
      </c>
      <c r="P2335">
        <v>278.57886999999999</v>
      </c>
      <c r="Q2335">
        <v>256.66048999999998</v>
      </c>
      <c r="R2335">
        <v>6</v>
      </c>
      <c r="S2335" s="81">
        <v>31572</v>
      </c>
    </row>
    <row r="2336" spans="1:19" x14ac:dyDescent="0.2">
      <c r="A2336" t="s">
        <v>75</v>
      </c>
      <c r="B2336" t="s">
        <v>38</v>
      </c>
      <c r="C2336" t="s">
        <v>47</v>
      </c>
      <c r="D2336" t="s">
        <v>10</v>
      </c>
      <c r="E2336" t="s">
        <v>100</v>
      </c>
      <c r="F2336">
        <v>6</v>
      </c>
      <c r="G2336">
        <v>1273.9939999999999</v>
      </c>
      <c r="H2336">
        <v>1273.9939999999999</v>
      </c>
      <c r="I2336">
        <v>58.248899999999999</v>
      </c>
      <c r="J2336">
        <v>0.76765600000000001</v>
      </c>
      <c r="K2336">
        <v>-0.98379079999999997</v>
      </c>
      <c r="L2336">
        <v>-0.40255920000000001</v>
      </c>
      <c r="M2336">
        <v>0</v>
      </c>
      <c r="N2336">
        <v>0.40255920000000001</v>
      </c>
      <c r="O2336">
        <v>0.98379079999999997</v>
      </c>
      <c r="P2336">
        <v>278.57886999999999</v>
      </c>
      <c r="Q2336">
        <v>256.66048999999998</v>
      </c>
      <c r="R2336">
        <v>6</v>
      </c>
      <c r="S2336" s="81">
        <v>31572</v>
      </c>
    </row>
    <row r="2337" spans="1:19" x14ac:dyDescent="0.2">
      <c r="A2337" t="s">
        <v>75</v>
      </c>
      <c r="B2337" t="s">
        <v>38</v>
      </c>
      <c r="C2337" t="s">
        <v>47</v>
      </c>
      <c r="D2337" t="s">
        <v>10</v>
      </c>
      <c r="E2337" t="s">
        <v>100</v>
      </c>
      <c r="F2337">
        <v>7</v>
      </c>
      <c r="G2337">
        <v>1357.4570000000001</v>
      </c>
      <c r="H2337">
        <v>1357.4570000000001</v>
      </c>
      <c r="I2337">
        <v>59.449199999999998</v>
      </c>
      <c r="J2337">
        <v>0.76560329999999999</v>
      </c>
      <c r="K2337">
        <v>-0.98116009999999998</v>
      </c>
      <c r="L2337">
        <v>-0.40148279999999997</v>
      </c>
      <c r="M2337">
        <v>0</v>
      </c>
      <c r="N2337">
        <v>0.40148279999999997</v>
      </c>
      <c r="O2337">
        <v>0.98116009999999998</v>
      </c>
      <c r="P2337">
        <v>278.57886999999999</v>
      </c>
      <c r="Q2337">
        <v>256.66048999999998</v>
      </c>
      <c r="R2337">
        <v>6</v>
      </c>
      <c r="S2337" s="81">
        <v>31572</v>
      </c>
    </row>
    <row r="2338" spans="1:19" x14ac:dyDescent="0.2">
      <c r="A2338" t="s">
        <v>75</v>
      </c>
      <c r="B2338" t="s">
        <v>38</v>
      </c>
      <c r="C2338" t="s">
        <v>47</v>
      </c>
      <c r="D2338" t="s">
        <v>10</v>
      </c>
      <c r="E2338" t="s">
        <v>100</v>
      </c>
      <c r="F2338">
        <v>8</v>
      </c>
      <c r="G2338">
        <v>1368.4949999999999</v>
      </c>
      <c r="H2338">
        <v>1368.4949999999999</v>
      </c>
      <c r="I2338">
        <v>64.865600000000001</v>
      </c>
      <c r="J2338">
        <v>0.76314420000000005</v>
      </c>
      <c r="K2338">
        <v>-0.97800860000000001</v>
      </c>
      <c r="L2338">
        <v>-0.40019320000000003</v>
      </c>
      <c r="M2338">
        <v>0</v>
      </c>
      <c r="N2338">
        <v>0.40019320000000003</v>
      </c>
      <c r="O2338">
        <v>0.97800860000000001</v>
      </c>
      <c r="P2338">
        <v>278.57886999999999</v>
      </c>
      <c r="Q2338">
        <v>256.66048999999998</v>
      </c>
      <c r="R2338">
        <v>6</v>
      </c>
      <c r="S2338" s="81">
        <v>31572</v>
      </c>
    </row>
    <row r="2339" spans="1:19" x14ac:dyDescent="0.2">
      <c r="A2339" t="s">
        <v>75</v>
      </c>
      <c r="B2339" t="s">
        <v>38</v>
      </c>
      <c r="C2339" t="s">
        <v>47</v>
      </c>
      <c r="D2339" t="s">
        <v>10</v>
      </c>
      <c r="E2339" t="s">
        <v>100</v>
      </c>
      <c r="F2339">
        <v>9</v>
      </c>
      <c r="G2339">
        <v>1375.05</v>
      </c>
      <c r="H2339">
        <v>1375.05</v>
      </c>
      <c r="I2339">
        <v>71.084000000000003</v>
      </c>
      <c r="J2339">
        <v>0.75880179999999997</v>
      </c>
      <c r="K2339">
        <v>-0.97244359999999996</v>
      </c>
      <c r="L2339">
        <v>-0.39791599999999999</v>
      </c>
      <c r="M2339">
        <v>0</v>
      </c>
      <c r="N2339">
        <v>0.39791599999999999</v>
      </c>
      <c r="O2339">
        <v>0.97244359999999996</v>
      </c>
      <c r="P2339">
        <v>278.57886999999999</v>
      </c>
      <c r="Q2339">
        <v>256.66048999999998</v>
      </c>
      <c r="R2339">
        <v>6</v>
      </c>
      <c r="S2339" s="81">
        <v>31572</v>
      </c>
    </row>
    <row r="2340" spans="1:19" x14ac:dyDescent="0.2">
      <c r="A2340" t="s">
        <v>75</v>
      </c>
      <c r="B2340" t="s">
        <v>38</v>
      </c>
      <c r="C2340" t="s">
        <v>47</v>
      </c>
      <c r="D2340" t="s">
        <v>10</v>
      </c>
      <c r="E2340" t="s">
        <v>100</v>
      </c>
      <c r="F2340">
        <v>10</v>
      </c>
      <c r="G2340">
        <v>1370.057</v>
      </c>
      <c r="H2340">
        <v>1370.057</v>
      </c>
      <c r="I2340">
        <v>76.737899999999996</v>
      </c>
      <c r="J2340">
        <v>0.75423870000000004</v>
      </c>
      <c r="K2340">
        <v>-0.9665958</v>
      </c>
      <c r="L2340">
        <v>-0.39552320000000002</v>
      </c>
      <c r="M2340">
        <v>0</v>
      </c>
      <c r="N2340">
        <v>0.39552320000000002</v>
      </c>
      <c r="O2340">
        <v>0.9665958</v>
      </c>
      <c r="P2340">
        <v>278.57886999999999</v>
      </c>
      <c r="Q2340">
        <v>256.66048999999998</v>
      </c>
      <c r="R2340">
        <v>6</v>
      </c>
      <c r="S2340" s="81">
        <v>31572</v>
      </c>
    </row>
    <row r="2341" spans="1:19" x14ac:dyDescent="0.2">
      <c r="A2341" t="s">
        <v>75</v>
      </c>
      <c r="B2341" t="s">
        <v>38</v>
      </c>
      <c r="C2341" t="s">
        <v>47</v>
      </c>
      <c r="D2341" t="s">
        <v>10</v>
      </c>
      <c r="E2341" t="s">
        <v>100</v>
      </c>
      <c r="F2341">
        <v>11</v>
      </c>
      <c r="G2341">
        <v>1360.867</v>
      </c>
      <c r="H2341">
        <v>1360.867</v>
      </c>
      <c r="I2341">
        <v>81.490899999999996</v>
      </c>
      <c r="J2341">
        <v>0.76467019999999997</v>
      </c>
      <c r="K2341">
        <v>-0.97996430000000001</v>
      </c>
      <c r="L2341">
        <v>-0.4009934</v>
      </c>
      <c r="M2341">
        <v>0</v>
      </c>
      <c r="N2341">
        <v>0.4009934</v>
      </c>
      <c r="O2341">
        <v>0.97996430000000001</v>
      </c>
      <c r="P2341">
        <v>278.57886999999999</v>
      </c>
      <c r="Q2341">
        <v>256.66048999999998</v>
      </c>
      <c r="R2341">
        <v>6</v>
      </c>
      <c r="S2341" s="81">
        <v>31572</v>
      </c>
    </row>
    <row r="2342" spans="1:19" x14ac:dyDescent="0.2">
      <c r="A2342" t="s">
        <v>75</v>
      </c>
      <c r="B2342" t="s">
        <v>38</v>
      </c>
      <c r="C2342" t="s">
        <v>47</v>
      </c>
      <c r="D2342" t="s">
        <v>10</v>
      </c>
      <c r="E2342" t="s">
        <v>100</v>
      </c>
      <c r="F2342">
        <v>12</v>
      </c>
      <c r="G2342">
        <v>1366.452</v>
      </c>
      <c r="H2342">
        <v>1292.7139999999999</v>
      </c>
      <c r="I2342">
        <v>85.804299999999998</v>
      </c>
      <c r="J2342">
        <v>0.74964569999999997</v>
      </c>
      <c r="K2342">
        <v>72.777330000000006</v>
      </c>
      <c r="L2342">
        <v>73.344920000000002</v>
      </c>
      <c r="M2342">
        <v>73.738039999999998</v>
      </c>
      <c r="N2342">
        <v>74.131150000000005</v>
      </c>
      <c r="O2342">
        <v>74.698750000000004</v>
      </c>
      <c r="P2342">
        <v>278.57886999999999</v>
      </c>
      <c r="Q2342">
        <v>256.66048999999998</v>
      </c>
      <c r="R2342">
        <v>6</v>
      </c>
      <c r="S2342" s="81">
        <v>31572</v>
      </c>
    </row>
    <row r="2343" spans="1:19" x14ac:dyDescent="0.2">
      <c r="A2343" t="s">
        <v>75</v>
      </c>
      <c r="B2343" t="s">
        <v>38</v>
      </c>
      <c r="C2343" t="s">
        <v>47</v>
      </c>
      <c r="D2343" t="s">
        <v>10</v>
      </c>
      <c r="E2343" t="s">
        <v>100</v>
      </c>
      <c r="F2343">
        <v>13</v>
      </c>
      <c r="G2343">
        <v>1354.1310000000001</v>
      </c>
      <c r="H2343">
        <v>841.46230000000003</v>
      </c>
      <c r="I2343">
        <v>88.930700000000002</v>
      </c>
      <c r="J2343">
        <v>0.74515889999999996</v>
      </c>
      <c r="K2343">
        <v>511.71359999999999</v>
      </c>
      <c r="L2343">
        <v>512.27779999999996</v>
      </c>
      <c r="M2343">
        <v>512.66849999999999</v>
      </c>
      <c r="N2343">
        <v>513.05930000000001</v>
      </c>
      <c r="O2343">
        <v>513.62350000000004</v>
      </c>
      <c r="P2343">
        <v>278.57886999999999</v>
      </c>
      <c r="Q2343">
        <v>256.66048999999998</v>
      </c>
      <c r="R2343">
        <v>6</v>
      </c>
      <c r="S2343" s="81">
        <v>31572</v>
      </c>
    </row>
    <row r="2344" spans="1:19" x14ac:dyDescent="0.2">
      <c r="A2344" t="s">
        <v>75</v>
      </c>
      <c r="B2344" t="s">
        <v>38</v>
      </c>
      <c r="C2344" t="s">
        <v>47</v>
      </c>
      <c r="D2344" t="s">
        <v>10</v>
      </c>
      <c r="E2344" t="s">
        <v>100</v>
      </c>
      <c r="F2344">
        <v>14</v>
      </c>
      <c r="G2344">
        <v>1360.087</v>
      </c>
      <c r="H2344">
        <v>271.75709999999998</v>
      </c>
      <c r="I2344">
        <v>91.245400000000004</v>
      </c>
      <c r="J2344">
        <v>0.74805580000000005</v>
      </c>
      <c r="K2344">
        <v>1087.3710000000001</v>
      </c>
      <c r="L2344">
        <v>1087.9380000000001</v>
      </c>
      <c r="M2344">
        <v>1088.33</v>
      </c>
      <c r="N2344">
        <v>1088.722</v>
      </c>
      <c r="O2344">
        <v>1089.289</v>
      </c>
      <c r="P2344">
        <v>278.57886999999999</v>
      </c>
      <c r="Q2344">
        <v>256.66048999999998</v>
      </c>
      <c r="R2344">
        <v>6</v>
      </c>
      <c r="S2344" s="81">
        <v>31572</v>
      </c>
    </row>
    <row r="2345" spans="1:19" x14ac:dyDescent="0.2">
      <c r="A2345" t="s">
        <v>75</v>
      </c>
      <c r="B2345" t="s">
        <v>38</v>
      </c>
      <c r="C2345" t="s">
        <v>47</v>
      </c>
      <c r="D2345" t="s">
        <v>10</v>
      </c>
      <c r="E2345" t="s">
        <v>100</v>
      </c>
      <c r="F2345">
        <v>15</v>
      </c>
      <c r="G2345">
        <v>1331.191</v>
      </c>
      <c r="H2345">
        <v>268.43700000000001</v>
      </c>
      <c r="I2345">
        <v>93.162999999999997</v>
      </c>
      <c r="J2345">
        <v>0.74053069999999999</v>
      </c>
      <c r="K2345">
        <v>1061.8050000000001</v>
      </c>
      <c r="L2345">
        <v>1062.365</v>
      </c>
      <c r="M2345">
        <v>1062.7539999999999</v>
      </c>
      <c r="N2345">
        <v>1063.1420000000001</v>
      </c>
      <c r="O2345">
        <v>1063.703</v>
      </c>
      <c r="P2345">
        <v>278.57886999999999</v>
      </c>
      <c r="Q2345">
        <v>256.66048999999998</v>
      </c>
      <c r="R2345">
        <v>6</v>
      </c>
      <c r="S2345" s="81">
        <v>31572</v>
      </c>
    </row>
    <row r="2346" spans="1:19" x14ac:dyDescent="0.2">
      <c r="A2346" t="s">
        <v>75</v>
      </c>
      <c r="B2346" t="s">
        <v>38</v>
      </c>
      <c r="C2346" t="s">
        <v>47</v>
      </c>
      <c r="D2346" t="s">
        <v>10</v>
      </c>
      <c r="E2346" t="s">
        <v>100</v>
      </c>
      <c r="F2346">
        <v>16</v>
      </c>
      <c r="G2346">
        <v>1280.441</v>
      </c>
      <c r="H2346">
        <v>263.98500000000001</v>
      </c>
      <c r="I2346">
        <v>94.102599999999995</v>
      </c>
      <c r="J2346">
        <v>0.74131329999999995</v>
      </c>
      <c r="K2346">
        <v>1015.506</v>
      </c>
      <c r="L2346">
        <v>1016.067</v>
      </c>
      <c r="M2346">
        <v>1016.456</v>
      </c>
      <c r="N2346">
        <v>1016.8440000000001</v>
      </c>
      <c r="O2346">
        <v>1017.4059999999999</v>
      </c>
      <c r="P2346">
        <v>278.57886999999999</v>
      </c>
      <c r="Q2346">
        <v>256.66048999999998</v>
      </c>
      <c r="R2346">
        <v>6</v>
      </c>
      <c r="S2346" s="81">
        <v>31572</v>
      </c>
    </row>
    <row r="2347" spans="1:19" x14ac:dyDescent="0.2">
      <c r="A2347" t="s">
        <v>75</v>
      </c>
      <c r="B2347" t="s">
        <v>38</v>
      </c>
      <c r="C2347" t="s">
        <v>47</v>
      </c>
      <c r="D2347" t="s">
        <v>10</v>
      </c>
      <c r="E2347" t="s">
        <v>100</v>
      </c>
      <c r="F2347">
        <v>17</v>
      </c>
      <c r="G2347">
        <v>1251.596</v>
      </c>
      <c r="H2347">
        <v>259.92219999999998</v>
      </c>
      <c r="I2347">
        <v>94.186800000000005</v>
      </c>
      <c r="J2347">
        <v>0.74258769999999996</v>
      </c>
      <c r="K2347">
        <v>990.72220000000004</v>
      </c>
      <c r="L2347">
        <v>991.28449999999998</v>
      </c>
      <c r="M2347">
        <v>991.6739</v>
      </c>
      <c r="N2347">
        <v>992.06330000000003</v>
      </c>
      <c r="O2347">
        <v>992.62549999999999</v>
      </c>
      <c r="P2347">
        <v>278.57886999999999</v>
      </c>
      <c r="Q2347">
        <v>256.66048999999998</v>
      </c>
      <c r="R2347">
        <v>6</v>
      </c>
      <c r="S2347" s="81">
        <v>31572</v>
      </c>
    </row>
    <row r="2348" spans="1:19" x14ac:dyDescent="0.2">
      <c r="A2348" t="s">
        <v>75</v>
      </c>
      <c r="B2348" t="s">
        <v>38</v>
      </c>
      <c r="C2348" t="s">
        <v>47</v>
      </c>
      <c r="D2348" t="s">
        <v>10</v>
      </c>
      <c r="E2348" t="s">
        <v>100</v>
      </c>
      <c r="F2348">
        <v>18</v>
      </c>
      <c r="G2348">
        <v>1238.6579999999999</v>
      </c>
      <c r="H2348">
        <v>255.56780000000001</v>
      </c>
      <c r="I2348">
        <v>93.420500000000004</v>
      </c>
      <c r="J2348">
        <v>0.74097710000000006</v>
      </c>
      <c r="K2348">
        <v>982.14059999999995</v>
      </c>
      <c r="L2348">
        <v>982.70159999999998</v>
      </c>
      <c r="M2348">
        <v>983.09010000000001</v>
      </c>
      <c r="N2348">
        <v>983.4787</v>
      </c>
      <c r="O2348">
        <v>984.03970000000004</v>
      </c>
      <c r="P2348">
        <v>278.57886999999999</v>
      </c>
      <c r="Q2348">
        <v>256.66048999999998</v>
      </c>
      <c r="R2348">
        <v>6</v>
      </c>
      <c r="S2348" s="81">
        <v>31572</v>
      </c>
    </row>
    <row r="2349" spans="1:19" x14ac:dyDescent="0.2">
      <c r="A2349" t="s">
        <v>75</v>
      </c>
      <c r="B2349" t="s">
        <v>38</v>
      </c>
      <c r="C2349" t="s">
        <v>47</v>
      </c>
      <c r="D2349" t="s">
        <v>10</v>
      </c>
      <c r="E2349" t="s">
        <v>100</v>
      </c>
      <c r="F2349">
        <v>19</v>
      </c>
      <c r="G2349">
        <v>1275.595</v>
      </c>
      <c r="H2349">
        <v>648.62279999999998</v>
      </c>
      <c r="I2349">
        <v>91.3536</v>
      </c>
      <c r="J2349">
        <v>0.74933150000000004</v>
      </c>
      <c r="K2349">
        <v>626.01229999999998</v>
      </c>
      <c r="L2349">
        <v>626.5797</v>
      </c>
      <c r="M2349">
        <v>626.97270000000003</v>
      </c>
      <c r="N2349">
        <v>627.36559999999997</v>
      </c>
      <c r="O2349">
        <v>627.93299999999999</v>
      </c>
      <c r="P2349">
        <v>278.57886999999999</v>
      </c>
      <c r="Q2349">
        <v>256.66048999999998</v>
      </c>
      <c r="R2349">
        <v>6</v>
      </c>
      <c r="S2349" s="81">
        <v>31572</v>
      </c>
    </row>
    <row r="2350" spans="1:19" x14ac:dyDescent="0.2">
      <c r="A2350" t="s">
        <v>75</v>
      </c>
      <c r="B2350" t="s">
        <v>38</v>
      </c>
      <c r="C2350" t="s">
        <v>47</v>
      </c>
      <c r="D2350" t="s">
        <v>10</v>
      </c>
      <c r="E2350" t="s">
        <v>100</v>
      </c>
      <c r="F2350">
        <v>20</v>
      </c>
      <c r="G2350">
        <v>1304.2739999999999</v>
      </c>
      <c r="H2350">
        <v>1027.384</v>
      </c>
      <c r="I2350">
        <v>87.866200000000006</v>
      </c>
      <c r="J2350">
        <v>0.75828379999999995</v>
      </c>
      <c r="K2350">
        <v>275.91789999999997</v>
      </c>
      <c r="L2350">
        <v>276.49200000000002</v>
      </c>
      <c r="M2350">
        <v>276.88959999999997</v>
      </c>
      <c r="N2350">
        <v>277.28730000000002</v>
      </c>
      <c r="O2350">
        <v>277.8614</v>
      </c>
      <c r="P2350">
        <v>278.57886999999999</v>
      </c>
      <c r="Q2350">
        <v>256.66048999999998</v>
      </c>
      <c r="R2350">
        <v>6</v>
      </c>
      <c r="S2350" s="81">
        <v>31572</v>
      </c>
    </row>
    <row r="2351" spans="1:19" x14ac:dyDescent="0.2">
      <c r="A2351" t="s">
        <v>75</v>
      </c>
      <c r="B2351" t="s">
        <v>38</v>
      </c>
      <c r="C2351" t="s">
        <v>47</v>
      </c>
      <c r="D2351" t="s">
        <v>10</v>
      </c>
      <c r="E2351" t="s">
        <v>100</v>
      </c>
      <c r="F2351">
        <v>21</v>
      </c>
      <c r="G2351">
        <v>1314.25</v>
      </c>
      <c r="H2351">
        <v>1164.5260000000001</v>
      </c>
      <c r="I2351">
        <v>81.956400000000002</v>
      </c>
      <c r="J2351">
        <v>0.75794300000000003</v>
      </c>
      <c r="K2351">
        <v>148.7518</v>
      </c>
      <c r="L2351">
        <v>149.32570000000001</v>
      </c>
      <c r="M2351">
        <v>149.72309999999999</v>
      </c>
      <c r="N2351">
        <v>150.1206</v>
      </c>
      <c r="O2351">
        <v>150.69450000000001</v>
      </c>
      <c r="P2351">
        <v>278.57886999999999</v>
      </c>
      <c r="Q2351">
        <v>256.66048999999998</v>
      </c>
      <c r="R2351">
        <v>6</v>
      </c>
      <c r="S2351" s="81">
        <v>31572</v>
      </c>
    </row>
    <row r="2352" spans="1:19" x14ac:dyDescent="0.2">
      <c r="A2352" t="s">
        <v>75</v>
      </c>
      <c r="B2352" t="s">
        <v>38</v>
      </c>
      <c r="C2352" t="s">
        <v>47</v>
      </c>
      <c r="D2352" t="s">
        <v>10</v>
      </c>
      <c r="E2352" t="s">
        <v>100</v>
      </c>
      <c r="F2352">
        <v>22</v>
      </c>
      <c r="G2352">
        <v>1325.1120000000001</v>
      </c>
      <c r="H2352">
        <v>1210.894</v>
      </c>
      <c r="I2352">
        <v>76.632999999999996</v>
      </c>
      <c r="J2352">
        <v>0.76059399999999999</v>
      </c>
      <c r="K2352">
        <v>113.2424</v>
      </c>
      <c r="L2352">
        <v>113.81829999999999</v>
      </c>
      <c r="M2352">
        <v>114.21720000000001</v>
      </c>
      <c r="N2352">
        <v>114.616</v>
      </c>
      <c r="O2352">
        <v>115.1919</v>
      </c>
      <c r="P2352">
        <v>278.57886999999999</v>
      </c>
      <c r="Q2352">
        <v>256.66048999999998</v>
      </c>
      <c r="R2352">
        <v>6</v>
      </c>
      <c r="S2352" s="81">
        <v>31572</v>
      </c>
    </row>
    <row r="2353" spans="1:19" x14ac:dyDescent="0.2">
      <c r="A2353" t="s">
        <v>75</v>
      </c>
      <c r="B2353" t="s">
        <v>38</v>
      </c>
      <c r="C2353" t="s">
        <v>47</v>
      </c>
      <c r="D2353" t="s">
        <v>10</v>
      </c>
      <c r="E2353" t="s">
        <v>100</v>
      </c>
      <c r="F2353">
        <v>23</v>
      </c>
      <c r="G2353">
        <v>1320.8979999999999</v>
      </c>
      <c r="H2353">
        <v>1229.4929999999999</v>
      </c>
      <c r="I2353">
        <v>73.317400000000006</v>
      </c>
      <c r="J2353">
        <v>0.7596946</v>
      </c>
      <c r="K2353">
        <v>90.43083</v>
      </c>
      <c r="L2353">
        <v>91.006029999999996</v>
      </c>
      <c r="M2353">
        <v>91.404420000000002</v>
      </c>
      <c r="N2353">
        <v>91.802800000000005</v>
      </c>
      <c r="O2353">
        <v>92.378010000000003</v>
      </c>
      <c r="P2353">
        <v>278.57886999999999</v>
      </c>
      <c r="Q2353">
        <v>256.66048999999998</v>
      </c>
      <c r="R2353">
        <v>6</v>
      </c>
      <c r="S2353" s="81">
        <v>31572</v>
      </c>
    </row>
    <row r="2354" spans="1:19" x14ac:dyDescent="0.2">
      <c r="A2354" t="s">
        <v>75</v>
      </c>
      <c r="B2354" t="s">
        <v>38</v>
      </c>
      <c r="C2354" t="s">
        <v>47</v>
      </c>
      <c r="D2354" t="s">
        <v>10</v>
      </c>
      <c r="E2354" t="s">
        <v>100</v>
      </c>
      <c r="F2354">
        <v>24</v>
      </c>
      <c r="G2354">
        <v>1306.989</v>
      </c>
      <c r="H2354">
        <v>1227.288</v>
      </c>
      <c r="I2354">
        <v>71.587299999999999</v>
      </c>
      <c r="J2354">
        <v>0.75939480000000004</v>
      </c>
      <c r="K2354">
        <v>78.728089999999995</v>
      </c>
      <c r="L2354">
        <v>79.303070000000005</v>
      </c>
      <c r="M2354">
        <v>79.70129</v>
      </c>
      <c r="N2354">
        <v>80.099519999999998</v>
      </c>
      <c r="O2354">
        <v>80.674499999999995</v>
      </c>
      <c r="P2354">
        <v>278.57886999999999</v>
      </c>
      <c r="Q2354">
        <v>256.66048999999998</v>
      </c>
      <c r="R2354">
        <v>6</v>
      </c>
      <c r="S2354" s="81">
        <v>31572</v>
      </c>
    </row>
    <row r="2355" spans="1:19" x14ac:dyDescent="0.2">
      <c r="A2355" t="s">
        <v>75</v>
      </c>
      <c r="B2355" t="s">
        <v>38</v>
      </c>
      <c r="C2355" t="s">
        <v>47</v>
      </c>
      <c r="D2355" t="s">
        <v>11</v>
      </c>
      <c r="E2355" t="s">
        <v>100</v>
      </c>
      <c r="F2355">
        <v>1</v>
      </c>
      <c r="G2355">
        <v>1225.884</v>
      </c>
      <c r="H2355">
        <v>1225.884</v>
      </c>
      <c r="I2355">
        <v>72.802899999999994</v>
      </c>
      <c r="J2355">
        <v>0.76043890000000003</v>
      </c>
      <c r="K2355">
        <v>-0.97454169999999996</v>
      </c>
      <c r="L2355">
        <v>-0.39877459999999998</v>
      </c>
      <c r="M2355">
        <v>0</v>
      </c>
      <c r="N2355">
        <v>0.39877459999999998</v>
      </c>
      <c r="O2355">
        <v>0.97454169999999996</v>
      </c>
      <c r="P2355">
        <v>278.57886999999999</v>
      </c>
      <c r="Q2355">
        <v>256.66048999999998</v>
      </c>
      <c r="R2355">
        <v>7</v>
      </c>
      <c r="S2355" s="81">
        <v>30510</v>
      </c>
    </row>
    <row r="2356" spans="1:19" x14ac:dyDescent="0.2">
      <c r="A2356" t="s">
        <v>75</v>
      </c>
      <c r="B2356" t="s">
        <v>38</v>
      </c>
      <c r="C2356" t="s">
        <v>47</v>
      </c>
      <c r="D2356" t="s">
        <v>11</v>
      </c>
      <c r="E2356" t="s">
        <v>100</v>
      </c>
      <c r="F2356">
        <v>2</v>
      </c>
      <c r="G2356">
        <v>1199.7370000000001</v>
      </c>
      <c r="H2356">
        <v>1199.7370000000001</v>
      </c>
      <c r="I2356">
        <v>69.902600000000007</v>
      </c>
      <c r="J2356">
        <v>0.75748230000000005</v>
      </c>
      <c r="K2356">
        <v>-0.97075259999999997</v>
      </c>
      <c r="L2356">
        <v>-0.39722410000000002</v>
      </c>
      <c r="M2356">
        <v>0</v>
      </c>
      <c r="N2356">
        <v>0.39722410000000002</v>
      </c>
      <c r="O2356">
        <v>0.97075259999999997</v>
      </c>
      <c r="P2356">
        <v>278.57886999999999</v>
      </c>
      <c r="Q2356">
        <v>256.66048999999998</v>
      </c>
      <c r="R2356">
        <v>7</v>
      </c>
      <c r="S2356" s="81">
        <v>30510</v>
      </c>
    </row>
    <row r="2357" spans="1:19" x14ac:dyDescent="0.2">
      <c r="A2357" t="s">
        <v>75</v>
      </c>
      <c r="B2357" t="s">
        <v>38</v>
      </c>
      <c r="C2357" t="s">
        <v>47</v>
      </c>
      <c r="D2357" t="s">
        <v>11</v>
      </c>
      <c r="E2357" t="s">
        <v>100</v>
      </c>
      <c r="F2357">
        <v>3</v>
      </c>
      <c r="G2357">
        <v>1187.664</v>
      </c>
      <c r="H2357">
        <v>1187.664</v>
      </c>
      <c r="I2357">
        <v>68.109099999999998</v>
      </c>
      <c r="J2357">
        <v>0.75818070000000004</v>
      </c>
      <c r="K2357">
        <v>-0.97164759999999994</v>
      </c>
      <c r="L2357">
        <v>-0.39759030000000001</v>
      </c>
      <c r="M2357">
        <v>0</v>
      </c>
      <c r="N2357">
        <v>0.39759030000000001</v>
      </c>
      <c r="O2357">
        <v>0.97164759999999994</v>
      </c>
      <c r="P2357">
        <v>278.57886999999999</v>
      </c>
      <c r="Q2357">
        <v>256.66048999999998</v>
      </c>
      <c r="R2357">
        <v>7</v>
      </c>
      <c r="S2357" s="81">
        <v>30510</v>
      </c>
    </row>
    <row r="2358" spans="1:19" x14ac:dyDescent="0.2">
      <c r="A2358" t="s">
        <v>75</v>
      </c>
      <c r="B2358" t="s">
        <v>38</v>
      </c>
      <c r="C2358" t="s">
        <v>47</v>
      </c>
      <c r="D2358" t="s">
        <v>11</v>
      </c>
      <c r="E2358" t="s">
        <v>100</v>
      </c>
      <c r="F2358">
        <v>4</v>
      </c>
      <c r="G2358">
        <v>1183.4449999999999</v>
      </c>
      <c r="H2358">
        <v>1183.4449999999999</v>
      </c>
      <c r="I2358">
        <v>66.712500000000006</v>
      </c>
      <c r="J2358">
        <v>0.75904000000000005</v>
      </c>
      <c r="K2358">
        <v>-0.97274890000000003</v>
      </c>
      <c r="L2358">
        <v>-0.39804099999999998</v>
      </c>
      <c r="M2358">
        <v>0</v>
      </c>
      <c r="N2358">
        <v>0.39804099999999998</v>
      </c>
      <c r="O2358">
        <v>0.97274890000000003</v>
      </c>
      <c r="P2358">
        <v>278.57886999999999</v>
      </c>
      <c r="Q2358">
        <v>256.66048999999998</v>
      </c>
      <c r="R2358">
        <v>7</v>
      </c>
      <c r="S2358" s="81">
        <v>30510</v>
      </c>
    </row>
    <row r="2359" spans="1:19" x14ac:dyDescent="0.2">
      <c r="A2359" t="s">
        <v>75</v>
      </c>
      <c r="B2359" t="s">
        <v>38</v>
      </c>
      <c r="C2359" t="s">
        <v>47</v>
      </c>
      <c r="D2359" t="s">
        <v>11</v>
      </c>
      <c r="E2359" t="s">
        <v>100</v>
      </c>
      <c r="F2359">
        <v>5</v>
      </c>
      <c r="G2359">
        <v>1220.318</v>
      </c>
      <c r="H2359">
        <v>1220.318</v>
      </c>
      <c r="I2359">
        <v>65.639300000000006</v>
      </c>
      <c r="J2359">
        <v>0.76237699999999997</v>
      </c>
      <c r="K2359">
        <v>-0.97702540000000004</v>
      </c>
      <c r="L2359">
        <v>-0.3997909</v>
      </c>
      <c r="M2359">
        <v>0</v>
      </c>
      <c r="N2359">
        <v>0.3997909</v>
      </c>
      <c r="O2359">
        <v>0.97702540000000004</v>
      </c>
      <c r="P2359">
        <v>278.57886999999999</v>
      </c>
      <c r="Q2359">
        <v>256.66048999999998</v>
      </c>
      <c r="R2359">
        <v>7</v>
      </c>
      <c r="S2359" s="81">
        <v>30510</v>
      </c>
    </row>
    <row r="2360" spans="1:19" x14ac:dyDescent="0.2">
      <c r="A2360" t="s">
        <v>75</v>
      </c>
      <c r="B2360" t="s">
        <v>38</v>
      </c>
      <c r="C2360" t="s">
        <v>47</v>
      </c>
      <c r="D2360" t="s">
        <v>11</v>
      </c>
      <c r="E2360" t="s">
        <v>100</v>
      </c>
      <c r="F2360">
        <v>6</v>
      </c>
      <c r="G2360">
        <v>1274.7650000000001</v>
      </c>
      <c r="H2360">
        <v>1274.7650000000001</v>
      </c>
      <c r="I2360">
        <v>64.659499999999994</v>
      </c>
      <c r="J2360">
        <v>0.76264690000000002</v>
      </c>
      <c r="K2360">
        <v>-0.97737130000000005</v>
      </c>
      <c r="L2360">
        <v>-0.39993240000000002</v>
      </c>
      <c r="M2360">
        <v>0</v>
      </c>
      <c r="N2360">
        <v>0.39993240000000002</v>
      </c>
      <c r="O2360">
        <v>0.97737130000000005</v>
      </c>
      <c r="P2360">
        <v>278.57886999999999</v>
      </c>
      <c r="Q2360">
        <v>256.66048999999998</v>
      </c>
      <c r="R2360">
        <v>7</v>
      </c>
      <c r="S2360" s="81">
        <v>30510</v>
      </c>
    </row>
    <row r="2361" spans="1:19" x14ac:dyDescent="0.2">
      <c r="A2361" t="s">
        <v>75</v>
      </c>
      <c r="B2361" t="s">
        <v>38</v>
      </c>
      <c r="C2361" t="s">
        <v>47</v>
      </c>
      <c r="D2361" t="s">
        <v>11</v>
      </c>
      <c r="E2361" t="s">
        <v>100</v>
      </c>
      <c r="F2361">
        <v>7</v>
      </c>
      <c r="G2361">
        <v>1344.54</v>
      </c>
      <c r="H2361">
        <v>1344.54</v>
      </c>
      <c r="I2361">
        <v>64.953199999999995</v>
      </c>
      <c r="J2361">
        <v>0.75901969999999996</v>
      </c>
      <c r="K2361">
        <v>-0.9727228</v>
      </c>
      <c r="L2361">
        <v>-0.3980303</v>
      </c>
      <c r="M2361">
        <v>0</v>
      </c>
      <c r="N2361">
        <v>0.3980303</v>
      </c>
      <c r="O2361">
        <v>0.9727228</v>
      </c>
      <c r="P2361">
        <v>278.57886999999999</v>
      </c>
      <c r="Q2361">
        <v>256.66048999999998</v>
      </c>
      <c r="R2361">
        <v>7</v>
      </c>
      <c r="S2361" s="81">
        <v>30510</v>
      </c>
    </row>
    <row r="2362" spans="1:19" x14ac:dyDescent="0.2">
      <c r="A2362" t="s">
        <v>75</v>
      </c>
      <c r="B2362" t="s">
        <v>38</v>
      </c>
      <c r="C2362" t="s">
        <v>47</v>
      </c>
      <c r="D2362" t="s">
        <v>11</v>
      </c>
      <c r="E2362" t="s">
        <v>100</v>
      </c>
      <c r="F2362">
        <v>8</v>
      </c>
      <c r="G2362">
        <v>1361.079</v>
      </c>
      <c r="H2362">
        <v>1361.079</v>
      </c>
      <c r="I2362">
        <v>70.447800000000001</v>
      </c>
      <c r="J2362">
        <v>0.75737319999999997</v>
      </c>
      <c r="K2362">
        <v>-0.97061280000000005</v>
      </c>
      <c r="L2362">
        <v>-0.39716689999999999</v>
      </c>
      <c r="M2362">
        <v>0</v>
      </c>
      <c r="N2362">
        <v>0.39716689999999999</v>
      </c>
      <c r="O2362">
        <v>0.97061280000000005</v>
      </c>
      <c r="P2362">
        <v>278.57886999999999</v>
      </c>
      <c r="Q2362">
        <v>256.66048999999998</v>
      </c>
      <c r="R2362">
        <v>7</v>
      </c>
      <c r="S2362" s="81">
        <v>30510</v>
      </c>
    </row>
    <row r="2363" spans="1:19" x14ac:dyDescent="0.2">
      <c r="A2363" t="s">
        <v>75</v>
      </c>
      <c r="B2363" t="s">
        <v>38</v>
      </c>
      <c r="C2363" t="s">
        <v>47</v>
      </c>
      <c r="D2363" t="s">
        <v>11</v>
      </c>
      <c r="E2363" t="s">
        <v>100</v>
      </c>
      <c r="F2363">
        <v>9</v>
      </c>
      <c r="G2363">
        <v>1373.71</v>
      </c>
      <c r="H2363">
        <v>1373.71</v>
      </c>
      <c r="I2363">
        <v>76.94</v>
      </c>
      <c r="J2363">
        <v>0.75346139999999995</v>
      </c>
      <c r="K2363">
        <v>-0.9655996</v>
      </c>
      <c r="L2363">
        <v>-0.39511550000000001</v>
      </c>
      <c r="M2363">
        <v>0</v>
      </c>
      <c r="N2363">
        <v>0.39511550000000001</v>
      </c>
      <c r="O2363">
        <v>0.9655996</v>
      </c>
      <c r="P2363">
        <v>278.57886999999999</v>
      </c>
      <c r="Q2363">
        <v>256.66048999999998</v>
      </c>
      <c r="R2363">
        <v>7</v>
      </c>
      <c r="S2363" s="81">
        <v>30510</v>
      </c>
    </row>
    <row r="2364" spans="1:19" x14ac:dyDescent="0.2">
      <c r="A2364" t="s">
        <v>75</v>
      </c>
      <c r="B2364" t="s">
        <v>38</v>
      </c>
      <c r="C2364" t="s">
        <v>47</v>
      </c>
      <c r="D2364" t="s">
        <v>11</v>
      </c>
      <c r="E2364" t="s">
        <v>100</v>
      </c>
      <c r="F2364">
        <v>10</v>
      </c>
      <c r="G2364">
        <v>1368.2460000000001</v>
      </c>
      <c r="H2364">
        <v>1368.2460000000001</v>
      </c>
      <c r="I2364">
        <v>82.079499999999996</v>
      </c>
      <c r="J2364">
        <v>0.74975040000000004</v>
      </c>
      <c r="K2364">
        <v>-0.96084389999999997</v>
      </c>
      <c r="L2364">
        <v>-0.39316950000000001</v>
      </c>
      <c r="M2364">
        <v>0</v>
      </c>
      <c r="N2364">
        <v>0.39316950000000001</v>
      </c>
      <c r="O2364">
        <v>0.96084389999999997</v>
      </c>
      <c r="P2364">
        <v>278.57886999999999</v>
      </c>
      <c r="Q2364">
        <v>256.66048999999998</v>
      </c>
      <c r="R2364">
        <v>7</v>
      </c>
      <c r="S2364" s="81">
        <v>30510</v>
      </c>
    </row>
    <row r="2365" spans="1:19" x14ac:dyDescent="0.2">
      <c r="A2365" t="s">
        <v>75</v>
      </c>
      <c r="B2365" t="s">
        <v>38</v>
      </c>
      <c r="C2365" t="s">
        <v>47</v>
      </c>
      <c r="D2365" t="s">
        <v>11</v>
      </c>
      <c r="E2365" t="s">
        <v>100</v>
      </c>
      <c r="F2365">
        <v>11</v>
      </c>
      <c r="G2365">
        <v>1354.0129999999999</v>
      </c>
      <c r="H2365">
        <v>1354.0129999999999</v>
      </c>
      <c r="I2365">
        <v>87.147499999999994</v>
      </c>
      <c r="J2365">
        <v>0.75741309999999995</v>
      </c>
      <c r="K2365">
        <v>-0.97066399999999997</v>
      </c>
      <c r="L2365">
        <v>-0.39718779999999998</v>
      </c>
      <c r="M2365">
        <v>0</v>
      </c>
      <c r="N2365">
        <v>0.39718779999999998</v>
      </c>
      <c r="O2365">
        <v>0.97066399999999997</v>
      </c>
      <c r="P2365">
        <v>278.57886999999999</v>
      </c>
      <c r="Q2365">
        <v>256.66048999999998</v>
      </c>
      <c r="R2365">
        <v>7</v>
      </c>
      <c r="S2365" s="81">
        <v>30510</v>
      </c>
    </row>
    <row r="2366" spans="1:19" x14ac:dyDescent="0.2">
      <c r="A2366" t="s">
        <v>75</v>
      </c>
      <c r="B2366" t="s">
        <v>38</v>
      </c>
      <c r="C2366" t="s">
        <v>47</v>
      </c>
      <c r="D2366" t="s">
        <v>11</v>
      </c>
      <c r="E2366" t="s">
        <v>100</v>
      </c>
      <c r="F2366">
        <v>12</v>
      </c>
      <c r="G2366">
        <v>1350.7149999999999</v>
      </c>
      <c r="H2366">
        <v>1287.625</v>
      </c>
      <c r="I2366">
        <v>91.0505</v>
      </c>
      <c r="J2366">
        <v>0.7505136</v>
      </c>
      <c r="K2366">
        <v>62.128390000000003</v>
      </c>
      <c r="L2366">
        <v>62.696640000000002</v>
      </c>
      <c r="M2366">
        <v>63.090209999999999</v>
      </c>
      <c r="N2366">
        <v>63.483780000000003</v>
      </c>
      <c r="O2366">
        <v>64.052030000000002</v>
      </c>
      <c r="P2366">
        <v>278.57886999999999</v>
      </c>
      <c r="Q2366">
        <v>256.66048999999998</v>
      </c>
      <c r="R2366">
        <v>7</v>
      </c>
      <c r="S2366" s="81">
        <v>30510</v>
      </c>
    </row>
    <row r="2367" spans="1:19" x14ac:dyDescent="0.2">
      <c r="A2367" t="s">
        <v>75</v>
      </c>
      <c r="B2367" t="s">
        <v>38</v>
      </c>
      <c r="C2367" t="s">
        <v>47</v>
      </c>
      <c r="D2367" t="s">
        <v>11</v>
      </c>
      <c r="E2367" t="s">
        <v>100</v>
      </c>
      <c r="F2367">
        <v>13</v>
      </c>
      <c r="G2367">
        <v>1318.6859999999999</v>
      </c>
      <c r="H2367">
        <v>833.49369999999999</v>
      </c>
      <c r="I2367">
        <v>93.9178</v>
      </c>
      <c r="J2367">
        <v>0.75060729999999998</v>
      </c>
      <c r="K2367">
        <v>484.23059999999998</v>
      </c>
      <c r="L2367">
        <v>484.79899999999998</v>
      </c>
      <c r="M2367">
        <v>485.19260000000003</v>
      </c>
      <c r="N2367">
        <v>485.58620000000002</v>
      </c>
      <c r="O2367">
        <v>486.15449999999998</v>
      </c>
      <c r="P2367">
        <v>278.57886999999999</v>
      </c>
      <c r="Q2367">
        <v>256.66048999999998</v>
      </c>
      <c r="R2367">
        <v>7</v>
      </c>
      <c r="S2367" s="81">
        <v>30510</v>
      </c>
    </row>
    <row r="2368" spans="1:19" x14ac:dyDescent="0.2">
      <c r="A2368" t="s">
        <v>75</v>
      </c>
      <c r="B2368" t="s">
        <v>38</v>
      </c>
      <c r="C2368" t="s">
        <v>47</v>
      </c>
      <c r="D2368" t="s">
        <v>11</v>
      </c>
      <c r="E2368" t="s">
        <v>100</v>
      </c>
      <c r="F2368">
        <v>14</v>
      </c>
      <c r="G2368">
        <v>1322.4259999999999</v>
      </c>
      <c r="H2368">
        <v>274.50130000000001</v>
      </c>
      <c r="I2368">
        <v>95.988299999999995</v>
      </c>
      <c r="J2368">
        <v>0.75183460000000002</v>
      </c>
      <c r="K2368">
        <v>1046.961</v>
      </c>
      <c r="L2368">
        <v>1047.5309999999999</v>
      </c>
      <c r="M2368">
        <v>1047.925</v>
      </c>
      <c r="N2368">
        <v>1048.319</v>
      </c>
      <c r="O2368">
        <v>1048.8879999999999</v>
      </c>
      <c r="P2368">
        <v>278.57886999999999</v>
      </c>
      <c r="Q2368">
        <v>256.66048999999998</v>
      </c>
      <c r="R2368">
        <v>7</v>
      </c>
      <c r="S2368" s="81">
        <v>30510</v>
      </c>
    </row>
    <row r="2369" spans="1:19" x14ac:dyDescent="0.2">
      <c r="A2369" t="s">
        <v>75</v>
      </c>
      <c r="B2369" t="s">
        <v>38</v>
      </c>
      <c r="C2369" t="s">
        <v>47</v>
      </c>
      <c r="D2369" t="s">
        <v>11</v>
      </c>
      <c r="E2369" t="s">
        <v>100</v>
      </c>
      <c r="F2369">
        <v>15</v>
      </c>
      <c r="G2369">
        <v>1298.739</v>
      </c>
      <c r="H2369">
        <v>271.07319999999999</v>
      </c>
      <c r="I2369">
        <v>97.315899999999999</v>
      </c>
      <c r="J2369">
        <v>0.7443438</v>
      </c>
      <c r="K2369">
        <v>1026.712</v>
      </c>
      <c r="L2369">
        <v>1027.2760000000001</v>
      </c>
      <c r="M2369">
        <v>1027.6659999999999</v>
      </c>
      <c r="N2369">
        <v>1028.056</v>
      </c>
      <c r="O2369">
        <v>1028.6199999999999</v>
      </c>
      <c r="P2369">
        <v>278.57886999999999</v>
      </c>
      <c r="Q2369">
        <v>256.66048999999998</v>
      </c>
      <c r="R2369">
        <v>7</v>
      </c>
      <c r="S2369" s="81">
        <v>30510</v>
      </c>
    </row>
    <row r="2370" spans="1:19" x14ac:dyDescent="0.2">
      <c r="A2370" t="s">
        <v>75</v>
      </c>
      <c r="B2370" t="s">
        <v>38</v>
      </c>
      <c r="C2370" t="s">
        <v>47</v>
      </c>
      <c r="D2370" t="s">
        <v>11</v>
      </c>
      <c r="E2370" t="s">
        <v>100</v>
      </c>
      <c r="F2370">
        <v>16</v>
      </c>
      <c r="G2370">
        <v>1255.6790000000001</v>
      </c>
      <c r="H2370">
        <v>268.3646</v>
      </c>
      <c r="I2370">
        <v>98.225099999999998</v>
      </c>
      <c r="J2370">
        <v>0.74572289999999997</v>
      </c>
      <c r="K2370">
        <v>986.3587</v>
      </c>
      <c r="L2370">
        <v>986.92330000000004</v>
      </c>
      <c r="M2370">
        <v>987.3143</v>
      </c>
      <c r="N2370">
        <v>987.70540000000005</v>
      </c>
      <c r="O2370">
        <v>988.27</v>
      </c>
      <c r="P2370">
        <v>278.57886999999999</v>
      </c>
      <c r="Q2370">
        <v>256.66048999999998</v>
      </c>
      <c r="R2370">
        <v>7</v>
      </c>
      <c r="S2370" s="81">
        <v>30510</v>
      </c>
    </row>
    <row r="2371" spans="1:19" x14ac:dyDescent="0.2">
      <c r="A2371" t="s">
        <v>75</v>
      </c>
      <c r="B2371" t="s">
        <v>38</v>
      </c>
      <c r="C2371" t="s">
        <v>47</v>
      </c>
      <c r="D2371" t="s">
        <v>11</v>
      </c>
      <c r="E2371" t="s">
        <v>100</v>
      </c>
      <c r="F2371">
        <v>17</v>
      </c>
      <c r="G2371">
        <v>1227.422</v>
      </c>
      <c r="H2371">
        <v>263.23160000000001</v>
      </c>
      <c r="I2371">
        <v>97.758099999999999</v>
      </c>
      <c r="J2371">
        <v>0.74744290000000002</v>
      </c>
      <c r="K2371">
        <v>963.23289999999997</v>
      </c>
      <c r="L2371">
        <v>963.79880000000003</v>
      </c>
      <c r="M2371">
        <v>964.19079999999997</v>
      </c>
      <c r="N2371">
        <v>964.58280000000002</v>
      </c>
      <c r="O2371">
        <v>965.14869999999996</v>
      </c>
      <c r="P2371">
        <v>278.57886999999999</v>
      </c>
      <c r="Q2371">
        <v>256.66048999999998</v>
      </c>
      <c r="R2371">
        <v>7</v>
      </c>
      <c r="S2371" s="81">
        <v>30510</v>
      </c>
    </row>
    <row r="2372" spans="1:19" x14ac:dyDescent="0.2">
      <c r="A2372" t="s">
        <v>75</v>
      </c>
      <c r="B2372" t="s">
        <v>38</v>
      </c>
      <c r="C2372" t="s">
        <v>47</v>
      </c>
      <c r="D2372" t="s">
        <v>11</v>
      </c>
      <c r="E2372" t="s">
        <v>100</v>
      </c>
      <c r="F2372">
        <v>18</v>
      </c>
      <c r="G2372">
        <v>1222.4570000000001</v>
      </c>
      <c r="H2372">
        <v>259.39729999999997</v>
      </c>
      <c r="I2372">
        <v>96.100800000000007</v>
      </c>
      <c r="J2372">
        <v>0.74580009999999997</v>
      </c>
      <c r="K2372">
        <v>962.10410000000002</v>
      </c>
      <c r="L2372">
        <v>962.66880000000003</v>
      </c>
      <c r="M2372">
        <v>963.0598</v>
      </c>
      <c r="N2372">
        <v>963.45090000000005</v>
      </c>
      <c r="O2372">
        <v>964.01559999999995</v>
      </c>
      <c r="P2372">
        <v>278.57886999999999</v>
      </c>
      <c r="Q2372">
        <v>256.66048999999998</v>
      </c>
      <c r="R2372">
        <v>7</v>
      </c>
      <c r="S2372" s="81">
        <v>30510</v>
      </c>
    </row>
    <row r="2373" spans="1:19" x14ac:dyDescent="0.2">
      <c r="A2373" t="s">
        <v>75</v>
      </c>
      <c r="B2373" t="s">
        <v>38</v>
      </c>
      <c r="C2373" t="s">
        <v>47</v>
      </c>
      <c r="D2373" t="s">
        <v>11</v>
      </c>
      <c r="E2373" t="s">
        <v>100</v>
      </c>
      <c r="F2373">
        <v>19</v>
      </c>
      <c r="G2373">
        <v>1272.809</v>
      </c>
      <c r="H2373">
        <v>654.69759999999997</v>
      </c>
      <c r="I2373">
        <v>93.299000000000007</v>
      </c>
      <c r="J2373">
        <v>0.74905969999999999</v>
      </c>
      <c r="K2373">
        <v>617.15139999999997</v>
      </c>
      <c r="L2373">
        <v>617.71860000000004</v>
      </c>
      <c r="M2373">
        <v>618.1114</v>
      </c>
      <c r="N2373">
        <v>618.50419999999997</v>
      </c>
      <c r="O2373">
        <v>619.07140000000004</v>
      </c>
      <c r="P2373">
        <v>278.57886999999999</v>
      </c>
      <c r="Q2373">
        <v>256.66048999999998</v>
      </c>
      <c r="R2373">
        <v>7</v>
      </c>
      <c r="S2373" s="81">
        <v>30510</v>
      </c>
    </row>
    <row r="2374" spans="1:19" x14ac:dyDescent="0.2">
      <c r="A2374" t="s">
        <v>75</v>
      </c>
      <c r="B2374" t="s">
        <v>38</v>
      </c>
      <c r="C2374" t="s">
        <v>47</v>
      </c>
      <c r="D2374" t="s">
        <v>11</v>
      </c>
      <c r="E2374" t="s">
        <v>100</v>
      </c>
      <c r="F2374">
        <v>20</v>
      </c>
      <c r="G2374">
        <v>1305.7280000000001</v>
      </c>
      <c r="H2374">
        <v>1039.271</v>
      </c>
      <c r="I2374">
        <v>89.674099999999996</v>
      </c>
      <c r="J2374">
        <v>0.75153700000000001</v>
      </c>
      <c r="K2374">
        <v>265.49430000000001</v>
      </c>
      <c r="L2374">
        <v>266.06330000000003</v>
      </c>
      <c r="M2374">
        <v>266.45740000000001</v>
      </c>
      <c r="N2374">
        <v>266.85149999999999</v>
      </c>
      <c r="O2374">
        <v>267.4205</v>
      </c>
      <c r="P2374">
        <v>278.57886999999999</v>
      </c>
      <c r="Q2374">
        <v>256.66048999999998</v>
      </c>
      <c r="R2374">
        <v>7</v>
      </c>
      <c r="S2374" s="81">
        <v>30510</v>
      </c>
    </row>
    <row r="2375" spans="1:19" x14ac:dyDescent="0.2">
      <c r="A2375" t="s">
        <v>75</v>
      </c>
      <c r="B2375" t="s">
        <v>38</v>
      </c>
      <c r="C2375" t="s">
        <v>47</v>
      </c>
      <c r="D2375" t="s">
        <v>11</v>
      </c>
      <c r="E2375" t="s">
        <v>100</v>
      </c>
      <c r="F2375">
        <v>21</v>
      </c>
      <c r="G2375">
        <v>1315.6089999999999</v>
      </c>
      <c r="H2375">
        <v>1177.126</v>
      </c>
      <c r="I2375">
        <v>83.838700000000003</v>
      </c>
      <c r="J2375">
        <v>0.75159279999999995</v>
      </c>
      <c r="K2375">
        <v>137.52010000000001</v>
      </c>
      <c r="L2375">
        <v>138.0891</v>
      </c>
      <c r="M2375">
        <v>138.48330000000001</v>
      </c>
      <c r="N2375">
        <v>138.87739999999999</v>
      </c>
      <c r="O2375">
        <v>139.44649999999999</v>
      </c>
      <c r="P2375">
        <v>278.57886999999999</v>
      </c>
      <c r="Q2375">
        <v>256.66048999999998</v>
      </c>
      <c r="R2375">
        <v>7</v>
      </c>
      <c r="S2375" s="81">
        <v>30510</v>
      </c>
    </row>
    <row r="2376" spans="1:19" x14ac:dyDescent="0.2">
      <c r="A2376" t="s">
        <v>75</v>
      </c>
      <c r="B2376" t="s">
        <v>38</v>
      </c>
      <c r="C2376" t="s">
        <v>47</v>
      </c>
      <c r="D2376" t="s">
        <v>11</v>
      </c>
      <c r="E2376" t="s">
        <v>100</v>
      </c>
      <c r="F2376">
        <v>22</v>
      </c>
      <c r="G2376">
        <v>1324.0650000000001</v>
      </c>
      <c r="H2376">
        <v>1216.903</v>
      </c>
      <c r="I2376">
        <v>79.393000000000001</v>
      </c>
      <c r="J2376">
        <v>0.75569120000000001</v>
      </c>
      <c r="K2376">
        <v>106.1938</v>
      </c>
      <c r="L2376">
        <v>106.7659</v>
      </c>
      <c r="M2376">
        <v>107.1622</v>
      </c>
      <c r="N2376">
        <v>107.5585</v>
      </c>
      <c r="O2376">
        <v>108.1307</v>
      </c>
      <c r="P2376">
        <v>278.57886999999999</v>
      </c>
      <c r="Q2376">
        <v>256.66048999999998</v>
      </c>
      <c r="R2376">
        <v>7</v>
      </c>
      <c r="S2376" s="81">
        <v>30510</v>
      </c>
    </row>
    <row r="2377" spans="1:19" x14ac:dyDescent="0.2">
      <c r="A2377" t="s">
        <v>75</v>
      </c>
      <c r="B2377" t="s">
        <v>38</v>
      </c>
      <c r="C2377" t="s">
        <v>47</v>
      </c>
      <c r="D2377" t="s">
        <v>11</v>
      </c>
      <c r="E2377" t="s">
        <v>100</v>
      </c>
      <c r="F2377">
        <v>23</v>
      </c>
      <c r="G2377">
        <v>1319.6980000000001</v>
      </c>
      <c r="H2377">
        <v>1237.1679999999999</v>
      </c>
      <c r="I2377">
        <v>76.900000000000006</v>
      </c>
      <c r="J2377">
        <v>0.75543870000000002</v>
      </c>
      <c r="K2377">
        <v>81.562020000000004</v>
      </c>
      <c r="L2377">
        <v>82.134</v>
      </c>
      <c r="M2377">
        <v>82.530150000000006</v>
      </c>
      <c r="N2377">
        <v>82.926299999999998</v>
      </c>
      <c r="O2377">
        <v>83.498279999999994</v>
      </c>
      <c r="P2377">
        <v>278.57886999999999</v>
      </c>
      <c r="Q2377">
        <v>256.66048999999998</v>
      </c>
      <c r="R2377">
        <v>7</v>
      </c>
      <c r="S2377" s="81">
        <v>30510</v>
      </c>
    </row>
    <row r="2378" spans="1:19" x14ac:dyDescent="0.2">
      <c r="A2378" t="s">
        <v>75</v>
      </c>
      <c r="B2378" t="s">
        <v>38</v>
      </c>
      <c r="C2378" t="s">
        <v>47</v>
      </c>
      <c r="D2378" t="s">
        <v>11</v>
      </c>
      <c r="E2378" t="s">
        <v>100</v>
      </c>
      <c r="F2378">
        <v>24</v>
      </c>
      <c r="G2378">
        <v>1302.3989999999999</v>
      </c>
      <c r="H2378">
        <v>1234.309</v>
      </c>
      <c r="I2378">
        <v>74.951300000000003</v>
      </c>
      <c r="J2378">
        <v>0.75554790000000005</v>
      </c>
      <c r="K2378">
        <v>67.121809999999996</v>
      </c>
      <c r="L2378">
        <v>67.693879999999993</v>
      </c>
      <c r="M2378">
        <v>68.090090000000004</v>
      </c>
      <c r="N2378">
        <v>68.4863</v>
      </c>
      <c r="O2378">
        <v>69.058359999999993</v>
      </c>
      <c r="P2378">
        <v>278.57886999999999</v>
      </c>
      <c r="Q2378">
        <v>256.66048999999998</v>
      </c>
      <c r="R2378">
        <v>7</v>
      </c>
      <c r="S2378" s="81">
        <v>30510</v>
      </c>
    </row>
    <row r="2379" spans="1:19" x14ac:dyDescent="0.2">
      <c r="A2379" t="s">
        <v>75</v>
      </c>
      <c r="B2379" t="s">
        <v>38</v>
      </c>
      <c r="C2379" t="s">
        <v>47</v>
      </c>
      <c r="D2379" t="s">
        <v>12</v>
      </c>
      <c r="E2379" t="s">
        <v>100</v>
      </c>
      <c r="F2379">
        <v>1</v>
      </c>
      <c r="G2379">
        <v>1244.7650000000001</v>
      </c>
      <c r="H2379">
        <v>1244.7650000000001</v>
      </c>
      <c r="I2379">
        <v>71.757900000000006</v>
      </c>
      <c r="J2379">
        <v>0.75260000000000005</v>
      </c>
      <c r="K2379">
        <v>-0.96449569999999996</v>
      </c>
      <c r="L2379">
        <v>-0.39466380000000001</v>
      </c>
      <c r="M2379">
        <v>0</v>
      </c>
      <c r="N2379">
        <v>0.39466380000000001</v>
      </c>
      <c r="O2379">
        <v>0.96449569999999996</v>
      </c>
      <c r="P2379">
        <v>278.57886999999999</v>
      </c>
      <c r="Q2379">
        <v>256.66048999999998</v>
      </c>
      <c r="R2379">
        <v>8</v>
      </c>
      <c r="S2379" s="81">
        <v>32380</v>
      </c>
    </row>
    <row r="2380" spans="1:19" x14ac:dyDescent="0.2">
      <c r="A2380" t="s">
        <v>75</v>
      </c>
      <c r="B2380" t="s">
        <v>38</v>
      </c>
      <c r="C2380" t="s">
        <v>47</v>
      </c>
      <c r="D2380" t="s">
        <v>12</v>
      </c>
      <c r="E2380" t="s">
        <v>100</v>
      </c>
      <c r="F2380">
        <v>2</v>
      </c>
      <c r="G2380">
        <v>1214.617</v>
      </c>
      <c r="H2380">
        <v>1214.617</v>
      </c>
      <c r="I2380">
        <v>65.679900000000004</v>
      </c>
      <c r="J2380">
        <v>0.75021610000000005</v>
      </c>
      <c r="K2380">
        <v>-0.96144059999999998</v>
      </c>
      <c r="L2380">
        <v>-0.39341369999999998</v>
      </c>
      <c r="M2380">
        <v>0</v>
      </c>
      <c r="N2380">
        <v>0.39341369999999998</v>
      </c>
      <c r="O2380">
        <v>0.96144059999999998</v>
      </c>
      <c r="P2380">
        <v>278.57886999999999</v>
      </c>
      <c r="Q2380">
        <v>256.66048999999998</v>
      </c>
      <c r="R2380">
        <v>8</v>
      </c>
      <c r="S2380" s="81">
        <v>32380</v>
      </c>
    </row>
    <row r="2381" spans="1:19" x14ac:dyDescent="0.2">
      <c r="A2381" t="s">
        <v>75</v>
      </c>
      <c r="B2381" t="s">
        <v>38</v>
      </c>
      <c r="C2381" t="s">
        <v>47</v>
      </c>
      <c r="D2381" t="s">
        <v>12</v>
      </c>
      <c r="E2381" t="s">
        <v>100</v>
      </c>
      <c r="F2381">
        <v>3</v>
      </c>
      <c r="G2381">
        <v>1199.3520000000001</v>
      </c>
      <c r="H2381">
        <v>1199.3520000000001</v>
      </c>
      <c r="I2381">
        <v>64.349199999999996</v>
      </c>
      <c r="J2381">
        <v>0.75028629999999996</v>
      </c>
      <c r="K2381">
        <v>-0.96153060000000001</v>
      </c>
      <c r="L2381">
        <v>-0.39345049999999998</v>
      </c>
      <c r="M2381">
        <v>0</v>
      </c>
      <c r="N2381">
        <v>0.39345049999999998</v>
      </c>
      <c r="O2381">
        <v>0.96153060000000001</v>
      </c>
      <c r="P2381">
        <v>278.57886999999999</v>
      </c>
      <c r="Q2381">
        <v>256.66048999999998</v>
      </c>
      <c r="R2381">
        <v>8</v>
      </c>
      <c r="S2381" s="81">
        <v>32380</v>
      </c>
    </row>
    <row r="2382" spans="1:19" x14ac:dyDescent="0.2">
      <c r="A2382" t="s">
        <v>75</v>
      </c>
      <c r="B2382" t="s">
        <v>38</v>
      </c>
      <c r="C2382" t="s">
        <v>47</v>
      </c>
      <c r="D2382" t="s">
        <v>12</v>
      </c>
      <c r="E2382" t="s">
        <v>100</v>
      </c>
      <c r="F2382">
        <v>4</v>
      </c>
      <c r="G2382">
        <v>1197.425</v>
      </c>
      <c r="H2382">
        <v>1197.425</v>
      </c>
      <c r="I2382">
        <v>63.467500000000001</v>
      </c>
      <c r="J2382">
        <v>0.75158409999999998</v>
      </c>
      <c r="K2382">
        <v>-0.96319379999999999</v>
      </c>
      <c r="L2382">
        <v>-0.39413110000000001</v>
      </c>
      <c r="M2382">
        <v>0</v>
      </c>
      <c r="N2382">
        <v>0.39413110000000001</v>
      </c>
      <c r="O2382">
        <v>0.96319379999999999</v>
      </c>
      <c r="P2382">
        <v>278.57886999999999</v>
      </c>
      <c r="Q2382">
        <v>256.66048999999998</v>
      </c>
      <c r="R2382">
        <v>8</v>
      </c>
      <c r="S2382" s="81">
        <v>32380</v>
      </c>
    </row>
    <row r="2383" spans="1:19" x14ac:dyDescent="0.2">
      <c r="A2383" t="s">
        <v>75</v>
      </c>
      <c r="B2383" t="s">
        <v>38</v>
      </c>
      <c r="C2383" t="s">
        <v>47</v>
      </c>
      <c r="D2383" t="s">
        <v>12</v>
      </c>
      <c r="E2383" t="s">
        <v>100</v>
      </c>
      <c r="F2383">
        <v>5</v>
      </c>
      <c r="G2383">
        <v>1229.5989999999999</v>
      </c>
      <c r="H2383">
        <v>1229.5989999999999</v>
      </c>
      <c r="I2383">
        <v>62.936399999999999</v>
      </c>
      <c r="J2383">
        <v>0.75435920000000001</v>
      </c>
      <c r="K2383">
        <v>-0.9667502</v>
      </c>
      <c r="L2383">
        <v>-0.3955863</v>
      </c>
      <c r="M2383">
        <v>0</v>
      </c>
      <c r="N2383">
        <v>0.3955863</v>
      </c>
      <c r="O2383">
        <v>0.9667502</v>
      </c>
      <c r="P2383">
        <v>278.57886999999999</v>
      </c>
      <c r="Q2383">
        <v>256.66048999999998</v>
      </c>
      <c r="R2383">
        <v>8</v>
      </c>
      <c r="S2383" s="81">
        <v>32380</v>
      </c>
    </row>
    <row r="2384" spans="1:19" x14ac:dyDescent="0.2">
      <c r="A2384" t="s">
        <v>75</v>
      </c>
      <c r="B2384" t="s">
        <v>38</v>
      </c>
      <c r="C2384" t="s">
        <v>47</v>
      </c>
      <c r="D2384" t="s">
        <v>12</v>
      </c>
      <c r="E2384" t="s">
        <v>100</v>
      </c>
      <c r="F2384">
        <v>6</v>
      </c>
      <c r="G2384">
        <v>1282.723</v>
      </c>
      <c r="H2384">
        <v>1282.723</v>
      </c>
      <c r="I2384">
        <v>61.985199999999999</v>
      </c>
      <c r="J2384">
        <v>0.75481620000000005</v>
      </c>
      <c r="K2384">
        <v>-0.96733590000000003</v>
      </c>
      <c r="L2384">
        <v>-0.39582600000000001</v>
      </c>
      <c r="M2384">
        <v>0</v>
      </c>
      <c r="N2384">
        <v>0.39582600000000001</v>
      </c>
      <c r="O2384">
        <v>0.96733590000000003</v>
      </c>
      <c r="P2384">
        <v>278.57886999999999</v>
      </c>
      <c r="Q2384">
        <v>256.66048999999998</v>
      </c>
      <c r="R2384">
        <v>8</v>
      </c>
      <c r="S2384" s="81">
        <v>32380</v>
      </c>
    </row>
    <row r="2385" spans="1:19" x14ac:dyDescent="0.2">
      <c r="A2385" t="s">
        <v>75</v>
      </c>
      <c r="B2385" t="s">
        <v>38</v>
      </c>
      <c r="C2385" t="s">
        <v>47</v>
      </c>
      <c r="D2385" t="s">
        <v>12</v>
      </c>
      <c r="E2385" t="s">
        <v>100</v>
      </c>
      <c r="F2385">
        <v>7</v>
      </c>
      <c r="G2385">
        <v>1360.605</v>
      </c>
      <c r="H2385">
        <v>1360.605</v>
      </c>
      <c r="I2385">
        <v>61.307099999999998</v>
      </c>
      <c r="J2385">
        <v>0.75444500000000003</v>
      </c>
      <c r="K2385">
        <v>-0.96686019999999995</v>
      </c>
      <c r="L2385">
        <v>-0.39563130000000002</v>
      </c>
      <c r="M2385">
        <v>0</v>
      </c>
      <c r="N2385">
        <v>0.39563130000000002</v>
      </c>
      <c r="O2385">
        <v>0.96686019999999995</v>
      </c>
      <c r="P2385">
        <v>278.57886999999999</v>
      </c>
      <c r="Q2385">
        <v>256.66048999999998</v>
      </c>
      <c r="R2385">
        <v>8</v>
      </c>
      <c r="S2385" s="81">
        <v>32380</v>
      </c>
    </row>
    <row r="2386" spans="1:19" x14ac:dyDescent="0.2">
      <c r="A2386" t="s">
        <v>75</v>
      </c>
      <c r="B2386" t="s">
        <v>38</v>
      </c>
      <c r="C2386" t="s">
        <v>47</v>
      </c>
      <c r="D2386" t="s">
        <v>12</v>
      </c>
      <c r="E2386" t="s">
        <v>100</v>
      </c>
      <c r="F2386">
        <v>8</v>
      </c>
      <c r="G2386">
        <v>1383.751</v>
      </c>
      <c r="H2386">
        <v>1383.751</v>
      </c>
      <c r="I2386">
        <v>64.051500000000004</v>
      </c>
      <c r="J2386">
        <v>0.75232120000000002</v>
      </c>
      <c r="K2386">
        <v>-0.96413839999999995</v>
      </c>
      <c r="L2386">
        <v>-0.39451770000000003</v>
      </c>
      <c r="M2386">
        <v>0</v>
      </c>
      <c r="N2386">
        <v>0.39451770000000003</v>
      </c>
      <c r="O2386">
        <v>0.96413839999999995</v>
      </c>
      <c r="P2386">
        <v>278.57886999999999</v>
      </c>
      <c r="Q2386">
        <v>256.66048999999998</v>
      </c>
      <c r="R2386">
        <v>8</v>
      </c>
      <c r="S2386" s="81">
        <v>32380</v>
      </c>
    </row>
    <row r="2387" spans="1:19" x14ac:dyDescent="0.2">
      <c r="A2387" t="s">
        <v>75</v>
      </c>
      <c r="B2387" t="s">
        <v>38</v>
      </c>
      <c r="C2387" t="s">
        <v>47</v>
      </c>
      <c r="D2387" t="s">
        <v>12</v>
      </c>
      <c r="E2387" t="s">
        <v>100</v>
      </c>
      <c r="F2387">
        <v>9</v>
      </c>
      <c r="G2387">
        <v>1390.0239999999999</v>
      </c>
      <c r="H2387">
        <v>1390.0239999999999</v>
      </c>
      <c r="I2387">
        <v>69.980500000000006</v>
      </c>
      <c r="J2387">
        <v>0.74962470000000003</v>
      </c>
      <c r="K2387">
        <v>-0.9606827</v>
      </c>
      <c r="L2387">
        <v>-0.3931036</v>
      </c>
      <c r="M2387">
        <v>0</v>
      </c>
      <c r="N2387">
        <v>0.3931036</v>
      </c>
      <c r="O2387">
        <v>0.9606827</v>
      </c>
      <c r="P2387">
        <v>278.57886999999999</v>
      </c>
      <c r="Q2387">
        <v>256.66048999999998</v>
      </c>
      <c r="R2387">
        <v>8</v>
      </c>
      <c r="S2387" s="81">
        <v>32380</v>
      </c>
    </row>
    <row r="2388" spans="1:19" x14ac:dyDescent="0.2">
      <c r="A2388" t="s">
        <v>75</v>
      </c>
      <c r="B2388" t="s">
        <v>38</v>
      </c>
      <c r="C2388" t="s">
        <v>47</v>
      </c>
      <c r="D2388" t="s">
        <v>12</v>
      </c>
      <c r="E2388" t="s">
        <v>100</v>
      </c>
      <c r="F2388">
        <v>10</v>
      </c>
      <c r="G2388">
        <v>1383.242</v>
      </c>
      <c r="H2388">
        <v>1383.242</v>
      </c>
      <c r="I2388">
        <v>75.5398</v>
      </c>
      <c r="J2388">
        <v>0.74617219999999995</v>
      </c>
      <c r="K2388">
        <v>-0.95625819999999995</v>
      </c>
      <c r="L2388">
        <v>-0.3912931</v>
      </c>
      <c r="M2388">
        <v>0</v>
      </c>
      <c r="N2388">
        <v>0.3912931</v>
      </c>
      <c r="O2388">
        <v>0.95625819999999995</v>
      </c>
      <c r="P2388">
        <v>278.57886999999999</v>
      </c>
      <c r="Q2388">
        <v>256.66048999999998</v>
      </c>
      <c r="R2388">
        <v>8</v>
      </c>
      <c r="S2388" s="81">
        <v>32380</v>
      </c>
    </row>
    <row r="2389" spans="1:19" x14ac:dyDescent="0.2">
      <c r="A2389" t="s">
        <v>75</v>
      </c>
      <c r="B2389" t="s">
        <v>38</v>
      </c>
      <c r="C2389" t="s">
        <v>47</v>
      </c>
      <c r="D2389" t="s">
        <v>12</v>
      </c>
      <c r="E2389" t="s">
        <v>100</v>
      </c>
      <c r="F2389">
        <v>11</v>
      </c>
      <c r="G2389">
        <v>1369.8009999999999</v>
      </c>
      <c r="H2389">
        <v>1369.8009999999999</v>
      </c>
      <c r="I2389">
        <v>81.227999999999994</v>
      </c>
      <c r="J2389">
        <v>0.74758959999999997</v>
      </c>
      <c r="K2389">
        <v>-0.95807469999999995</v>
      </c>
      <c r="L2389">
        <v>-0.39203640000000001</v>
      </c>
      <c r="M2389">
        <v>0</v>
      </c>
      <c r="N2389">
        <v>0.39203640000000001</v>
      </c>
      <c r="O2389">
        <v>0.95807469999999995</v>
      </c>
      <c r="P2389">
        <v>278.57886999999999</v>
      </c>
      <c r="Q2389">
        <v>256.66048999999998</v>
      </c>
      <c r="R2389">
        <v>8</v>
      </c>
      <c r="S2389" s="81">
        <v>32380</v>
      </c>
    </row>
    <row r="2390" spans="1:19" x14ac:dyDescent="0.2">
      <c r="A2390" t="s">
        <v>75</v>
      </c>
      <c r="B2390" t="s">
        <v>38</v>
      </c>
      <c r="C2390" t="s">
        <v>47</v>
      </c>
      <c r="D2390" t="s">
        <v>12</v>
      </c>
      <c r="E2390" t="s">
        <v>100</v>
      </c>
      <c r="F2390">
        <v>12</v>
      </c>
      <c r="G2390">
        <v>1375.912</v>
      </c>
      <c r="H2390">
        <v>1304.1120000000001</v>
      </c>
      <c r="I2390">
        <v>86.421400000000006</v>
      </c>
      <c r="J2390">
        <v>0.74173710000000004</v>
      </c>
      <c r="K2390">
        <v>70.849720000000005</v>
      </c>
      <c r="L2390">
        <v>71.411320000000003</v>
      </c>
      <c r="M2390">
        <v>71.800290000000004</v>
      </c>
      <c r="N2390">
        <v>72.189260000000004</v>
      </c>
      <c r="O2390">
        <v>72.750870000000006</v>
      </c>
      <c r="P2390">
        <v>278.57886999999999</v>
      </c>
      <c r="Q2390">
        <v>256.66048999999998</v>
      </c>
      <c r="R2390">
        <v>8</v>
      </c>
      <c r="S2390" s="81">
        <v>32380</v>
      </c>
    </row>
    <row r="2391" spans="1:19" x14ac:dyDescent="0.2">
      <c r="A2391" t="s">
        <v>75</v>
      </c>
      <c r="B2391" t="s">
        <v>38</v>
      </c>
      <c r="C2391" t="s">
        <v>47</v>
      </c>
      <c r="D2391" t="s">
        <v>12</v>
      </c>
      <c r="E2391" t="s">
        <v>100</v>
      </c>
      <c r="F2391">
        <v>13</v>
      </c>
      <c r="G2391">
        <v>1361.213</v>
      </c>
      <c r="H2391">
        <v>849.44240000000002</v>
      </c>
      <c r="I2391">
        <v>90.319800000000001</v>
      </c>
      <c r="J2391">
        <v>0.74083160000000003</v>
      </c>
      <c r="K2391">
        <v>510.82139999999998</v>
      </c>
      <c r="L2391">
        <v>511.38229999999999</v>
      </c>
      <c r="M2391">
        <v>511.77080000000001</v>
      </c>
      <c r="N2391">
        <v>512.15920000000006</v>
      </c>
      <c r="O2391">
        <v>512.72019999999998</v>
      </c>
      <c r="P2391">
        <v>278.57886999999999</v>
      </c>
      <c r="Q2391">
        <v>256.66048999999998</v>
      </c>
      <c r="R2391">
        <v>8</v>
      </c>
      <c r="S2391" s="81">
        <v>32380</v>
      </c>
    </row>
    <row r="2392" spans="1:19" x14ac:dyDescent="0.2">
      <c r="A2392" t="s">
        <v>75</v>
      </c>
      <c r="B2392" t="s">
        <v>38</v>
      </c>
      <c r="C2392" t="s">
        <v>47</v>
      </c>
      <c r="D2392" t="s">
        <v>12</v>
      </c>
      <c r="E2392" t="s">
        <v>100</v>
      </c>
      <c r="F2392">
        <v>14</v>
      </c>
      <c r="G2392">
        <v>1367.7819999999999</v>
      </c>
      <c r="H2392">
        <v>276.88600000000002</v>
      </c>
      <c r="I2392">
        <v>93.423900000000003</v>
      </c>
      <c r="J2392">
        <v>0.74340949999999995</v>
      </c>
      <c r="K2392">
        <v>1089.943</v>
      </c>
      <c r="L2392">
        <v>1090.5060000000001</v>
      </c>
      <c r="M2392">
        <v>1090.896</v>
      </c>
      <c r="N2392">
        <v>1091.2860000000001</v>
      </c>
      <c r="O2392">
        <v>1091.848</v>
      </c>
      <c r="P2392">
        <v>278.57886999999999</v>
      </c>
      <c r="Q2392">
        <v>256.66048999999998</v>
      </c>
      <c r="R2392">
        <v>8</v>
      </c>
      <c r="S2392" s="81">
        <v>32380</v>
      </c>
    </row>
    <row r="2393" spans="1:19" x14ac:dyDescent="0.2">
      <c r="A2393" t="s">
        <v>75</v>
      </c>
      <c r="B2393" t="s">
        <v>38</v>
      </c>
      <c r="C2393" t="s">
        <v>47</v>
      </c>
      <c r="D2393" t="s">
        <v>12</v>
      </c>
      <c r="E2393" t="s">
        <v>100</v>
      </c>
      <c r="F2393">
        <v>15</v>
      </c>
      <c r="G2393">
        <v>1333.9380000000001</v>
      </c>
      <c r="H2393">
        <v>272.75869999999998</v>
      </c>
      <c r="I2393">
        <v>95.826899999999995</v>
      </c>
      <c r="J2393">
        <v>0.73843499999999995</v>
      </c>
      <c r="K2393">
        <v>1060.2329999999999</v>
      </c>
      <c r="L2393">
        <v>1060.7919999999999</v>
      </c>
      <c r="M2393">
        <v>1061.18</v>
      </c>
      <c r="N2393">
        <v>1061.567</v>
      </c>
      <c r="O2393">
        <v>1062.126</v>
      </c>
      <c r="P2393">
        <v>278.57886999999999</v>
      </c>
      <c r="Q2393">
        <v>256.66048999999998</v>
      </c>
      <c r="R2393">
        <v>8</v>
      </c>
      <c r="S2393" s="81">
        <v>32380</v>
      </c>
    </row>
    <row r="2394" spans="1:19" x14ac:dyDescent="0.2">
      <c r="A2394" t="s">
        <v>75</v>
      </c>
      <c r="B2394" t="s">
        <v>38</v>
      </c>
      <c r="C2394" t="s">
        <v>47</v>
      </c>
      <c r="D2394" t="s">
        <v>12</v>
      </c>
      <c r="E2394" t="s">
        <v>100</v>
      </c>
      <c r="F2394">
        <v>16</v>
      </c>
      <c r="G2394">
        <v>1276.7670000000001</v>
      </c>
      <c r="H2394">
        <v>267.59370000000001</v>
      </c>
      <c r="I2394">
        <v>96.413700000000006</v>
      </c>
      <c r="J2394">
        <v>0.73848860000000005</v>
      </c>
      <c r="K2394">
        <v>1008.227</v>
      </c>
      <c r="L2394">
        <v>1008.7859999999999</v>
      </c>
      <c r="M2394">
        <v>1009.173</v>
      </c>
      <c r="N2394">
        <v>1009.56</v>
      </c>
      <c r="O2394">
        <v>1010.12</v>
      </c>
      <c r="P2394">
        <v>278.57886999999999</v>
      </c>
      <c r="Q2394">
        <v>256.66048999999998</v>
      </c>
      <c r="R2394">
        <v>8</v>
      </c>
      <c r="S2394" s="81">
        <v>32380</v>
      </c>
    </row>
    <row r="2395" spans="1:19" x14ac:dyDescent="0.2">
      <c r="A2395" t="s">
        <v>75</v>
      </c>
      <c r="B2395" t="s">
        <v>38</v>
      </c>
      <c r="C2395" t="s">
        <v>47</v>
      </c>
      <c r="D2395" t="s">
        <v>12</v>
      </c>
      <c r="E2395" t="s">
        <v>100</v>
      </c>
      <c r="F2395">
        <v>17</v>
      </c>
      <c r="G2395">
        <v>1257.7070000000001</v>
      </c>
      <c r="H2395">
        <v>263.11349999999999</v>
      </c>
      <c r="I2395">
        <v>96.404600000000002</v>
      </c>
      <c r="J2395">
        <v>0.74183370000000004</v>
      </c>
      <c r="K2395">
        <v>993.64260000000002</v>
      </c>
      <c r="L2395">
        <v>994.20429999999999</v>
      </c>
      <c r="M2395">
        <v>994.5933</v>
      </c>
      <c r="N2395">
        <v>994.98239999999998</v>
      </c>
      <c r="O2395">
        <v>995.54399999999998</v>
      </c>
      <c r="P2395">
        <v>278.57886999999999</v>
      </c>
      <c r="Q2395">
        <v>256.66048999999998</v>
      </c>
      <c r="R2395">
        <v>8</v>
      </c>
      <c r="S2395" s="81">
        <v>32380</v>
      </c>
    </row>
    <row r="2396" spans="1:19" x14ac:dyDescent="0.2">
      <c r="A2396" t="s">
        <v>75</v>
      </c>
      <c r="B2396" t="s">
        <v>38</v>
      </c>
      <c r="C2396" t="s">
        <v>47</v>
      </c>
      <c r="D2396" t="s">
        <v>12</v>
      </c>
      <c r="E2396" t="s">
        <v>100</v>
      </c>
      <c r="F2396">
        <v>18</v>
      </c>
      <c r="G2396">
        <v>1246.5920000000001</v>
      </c>
      <c r="H2396">
        <v>257.45190000000002</v>
      </c>
      <c r="I2396">
        <v>95.133799999999994</v>
      </c>
      <c r="J2396">
        <v>0.74000560000000004</v>
      </c>
      <c r="K2396">
        <v>988.19209999999998</v>
      </c>
      <c r="L2396">
        <v>988.75239999999997</v>
      </c>
      <c r="M2396">
        <v>989.14049999999997</v>
      </c>
      <c r="N2396">
        <v>989.52850000000001</v>
      </c>
      <c r="O2396">
        <v>990.08879999999999</v>
      </c>
      <c r="P2396">
        <v>278.57886999999999</v>
      </c>
      <c r="Q2396">
        <v>256.66048999999998</v>
      </c>
      <c r="R2396">
        <v>8</v>
      </c>
      <c r="S2396" s="81">
        <v>32380</v>
      </c>
    </row>
    <row r="2397" spans="1:19" x14ac:dyDescent="0.2">
      <c r="A2397" t="s">
        <v>75</v>
      </c>
      <c r="B2397" t="s">
        <v>38</v>
      </c>
      <c r="C2397" t="s">
        <v>47</v>
      </c>
      <c r="D2397" t="s">
        <v>12</v>
      </c>
      <c r="E2397" t="s">
        <v>100</v>
      </c>
      <c r="F2397">
        <v>19</v>
      </c>
      <c r="G2397">
        <v>1286.6569999999999</v>
      </c>
      <c r="H2397">
        <v>649.61180000000002</v>
      </c>
      <c r="I2397">
        <v>92.696299999999994</v>
      </c>
      <c r="J2397">
        <v>0.74613240000000003</v>
      </c>
      <c r="K2397">
        <v>636.08910000000003</v>
      </c>
      <c r="L2397">
        <v>636.65390000000002</v>
      </c>
      <c r="M2397">
        <v>637.04520000000002</v>
      </c>
      <c r="N2397">
        <v>637.43650000000002</v>
      </c>
      <c r="O2397">
        <v>638.00139999999999</v>
      </c>
      <c r="P2397">
        <v>278.57886999999999</v>
      </c>
      <c r="Q2397">
        <v>256.66048999999998</v>
      </c>
      <c r="R2397">
        <v>8</v>
      </c>
      <c r="S2397" s="81">
        <v>32380</v>
      </c>
    </row>
    <row r="2398" spans="1:19" x14ac:dyDescent="0.2">
      <c r="A2398" t="s">
        <v>75</v>
      </c>
      <c r="B2398" t="s">
        <v>38</v>
      </c>
      <c r="C2398" t="s">
        <v>47</v>
      </c>
      <c r="D2398" t="s">
        <v>12</v>
      </c>
      <c r="E2398" t="s">
        <v>100</v>
      </c>
      <c r="F2398">
        <v>20</v>
      </c>
      <c r="G2398">
        <v>1313.788</v>
      </c>
      <c r="H2398">
        <v>1023.419</v>
      </c>
      <c r="I2398">
        <v>87.138400000000004</v>
      </c>
      <c r="J2398">
        <v>0.74946279999999998</v>
      </c>
      <c r="K2398">
        <v>289.40859999999998</v>
      </c>
      <c r="L2398">
        <v>289.97609999999997</v>
      </c>
      <c r="M2398">
        <v>290.3691</v>
      </c>
      <c r="N2398">
        <v>290.76209999999998</v>
      </c>
      <c r="O2398">
        <v>291.32960000000003</v>
      </c>
      <c r="P2398">
        <v>278.57886999999999</v>
      </c>
      <c r="Q2398">
        <v>256.66048999999998</v>
      </c>
      <c r="R2398">
        <v>8</v>
      </c>
      <c r="S2398" s="81">
        <v>32380</v>
      </c>
    </row>
    <row r="2399" spans="1:19" x14ac:dyDescent="0.2">
      <c r="A2399" t="s">
        <v>75</v>
      </c>
      <c r="B2399" t="s">
        <v>38</v>
      </c>
      <c r="C2399" t="s">
        <v>47</v>
      </c>
      <c r="D2399" t="s">
        <v>12</v>
      </c>
      <c r="E2399" t="s">
        <v>100</v>
      </c>
      <c r="F2399">
        <v>21</v>
      </c>
      <c r="G2399">
        <v>1320.374</v>
      </c>
      <c r="H2399">
        <v>1158.0940000000001</v>
      </c>
      <c r="I2399">
        <v>82.412700000000001</v>
      </c>
      <c r="J2399">
        <v>0.74786850000000005</v>
      </c>
      <c r="K2399">
        <v>161.3211</v>
      </c>
      <c r="L2399">
        <v>161.88740000000001</v>
      </c>
      <c r="M2399">
        <v>162.27950000000001</v>
      </c>
      <c r="N2399">
        <v>162.67169999999999</v>
      </c>
      <c r="O2399">
        <v>163.238</v>
      </c>
      <c r="P2399">
        <v>278.57886999999999</v>
      </c>
      <c r="Q2399">
        <v>256.66048999999998</v>
      </c>
      <c r="R2399">
        <v>8</v>
      </c>
      <c r="S2399" s="81">
        <v>32380</v>
      </c>
    </row>
    <row r="2400" spans="1:19" x14ac:dyDescent="0.2">
      <c r="A2400" t="s">
        <v>75</v>
      </c>
      <c r="B2400" t="s">
        <v>38</v>
      </c>
      <c r="C2400" t="s">
        <v>47</v>
      </c>
      <c r="D2400" t="s">
        <v>12</v>
      </c>
      <c r="E2400" t="s">
        <v>100</v>
      </c>
      <c r="F2400">
        <v>22</v>
      </c>
      <c r="G2400">
        <v>1331.585</v>
      </c>
      <c r="H2400">
        <v>1196.6959999999999</v>
      </c>
      <c r="I2400">
        <v>78.983000000000004</v>
      </c>
      <c r="J2400">
        <v>0.75202230000000003</v>
      </c>
      <c r="K2400">
        <v>133.92500000000001</v>
      </c>
      <c r="L2400">
        <v>134.49440000000001</v>
      </c>
      <c r="M2400">
        <v>134.8888</v>
      </c>
      <c r="N2400">
        <v>135.28319999999999</v>
      </c>
      <c r="O2400">
        <v>135.8526</v>
      </c>
      <c r="P2400">
        <v>278.57886999999999</v>
      </c>
      <c r="Q2400">
        <v>256.66048999999998</v>
      </c>
      <c r="R2400">
        <v>8</v>
      </c>
      <c r="S2400" s="81">
        <v>32380</v>
      </c>
    </row>
    <row r="2401" spans="1:19" x14ac:dyDescent="0.2">
      <c r="A2401" t="s">
        <v>75</v>
      </c>
      <c r="B2401" t="s">
        <v>38</v>
      </c>
      <c r="C2401" t="s">
        <v>47</v>
      </c>
      <c r="D2401" t="s">
        <v>12</v>
      </c>
      <c r="E2401" t="s">
        <v>100</v>
      </c>
      <c r="F2401">
        <v>23</v>
      </c>
      <c r="G2401">
        <v>1320.309</v>
      </c>
      <c r="H2401">
        <v>1216.886</v>
      </c>
      <c r="I2401">
        <v>75.862200000000001</v>
      </c>
      <c r="J2401">
        <v>0.75219230000000004</v>
      </c>
      <c r="K2401">
        <v>102.4589</v>
      </c>
      <c r="L2401">
        <v>103.0284</v>
      </c>
      <c r="M2401">
        <v>103.4229</v>
      </c>
      <c r="N2401">
        <v>103.8173</v>
      </c>
      <c r="O2401">
        <v>104.38679999999999</v>
      </c>
      <c r="P2401">
        <v>278.57886999999999</v>
      </c>
      <c r="Q2401">
        <v>256.66048999999998</v>
      </c>
      <c r="R2401">
        <v>8</v>
      </c>
      <c r="S2401" s="81">
        <v>32380</v>
      </c>
    </row>
    <row r="2402" spans="1:19" x14ac:dyDescent="0.2">
      <c r="A2402" t="s">
        <v>75</v>
      </c>
      <c r="B2402" t="s">
        <v>38</v>
      </c>
      <c r="C2402" t="s">
        <v>47</v>
      </c>
      <c r="D2402" t="s">
        <v>12</v>
      </c>
      <c r="E2402" t="s">
        <v>100</v>
      </c>
      <c r="F2402">
        <v>24</v>
      </c>
      <c r="G2402">
        <v>1307.1980000000001</v>
      </c>
      <c r="H2402">
        <v>1207.6389999999999</v>
      </c>
      <c r="I2402">
        <v>73.725899999999996</v>
      </c>
      <c r="J2402">
        <v>0.75319930000000002</v>
      </c>
      <c r="K2402">
        <v>98.594430000000003</v>
      </c>
      <c r="L2402">
        <v>99.164709999999999</v>
      </c>
      <c r="M2402">
        <v>99.559690000000003</v>
      </c>
      <c r="N2402">
        <v>99.954669999999993</v>
      </c>
      <c r="O2402">
        <v>100.52500000000001</v>
      </c>
      <c r="P2402">
        <v>278.57886999999999</v>
      </c>
      <c r="Q2402">
        <v>256.66048999999998</v>
      </c>
      <c r="R2402">
        <v>8</v>
      </c>
      <c r="S2402" s="81">
        <v>32380</v>
      </c>
    </row>
    <row r="2403" spans="1:19" x14ac:dyDescent="0.2">
      <c r="A2403" t="s">
        <v>75</v>
      </c>
      <c r="B2403" t="s">
        <v>38</v>
      </c>
      <c r="C2403" t="s">
        <v>47</v>
      </c>
      <c r="D2403" t="s">
        <v>13</v>
      </c>
      <c r="E2403" t="s">
        <v>100</v>
      </c>
      <c r="F2403">
        <v>1</v>
      </c>
      <c r="G2403">
        <v>1221.463</v>
      </c>
      <c r="H2403">
        <v>1221.463</v>
      </c>
      <c r="I2403">
        <v>71.031899999999993</v>
      </c>
      <c r="J2403">
        <v>0.73783980000000005</v>
      </c>
      <c r="K2403">
        <v>-0.94557979999999997</v>
      </c>
      <c r="L2403">
        <v>-0.38692359999999998</v>
      </c>
      <c r="M2403">
        <v>0</v>
      </c>
      <c r="N2403">
        <v>0.38692359999999998</v>
      </c>
      <c r="O2403">
        <v>0.94557979999999997</v>
      </c>
      <c r="P2403">
        <v>278.57886999999999</v>
      </c>
      <c r="Q2403">
        <v>256.66048999999998</v>
      </c>
      <c r="R2403">
        <v>9</v>
      </c>
      <c r="S2403" s="81">
        <v>32022</v>
      </c>
    </row>
    <row r="2404" spans="1:19" x14ac:dyDescent="0.2">
      <c r="A2404" t="s">
        <v>75</v>
      </c>
      <c r="B2404" t="s">
        <v>38</v>
      </c>
      <c r="C2404" t="s">
        <v>47</v>
      </c>
      <c r="D2404" t="s">
        <v>13</v>
      </c>
      <c r="E2404" t="s">
        <v>100</v>
      </c>
      <c r="F2404">
        <v>2</v>
      </c>
      <c r="G2404">
        <v>1198.3630000000001</v>
      </c>
      <c r="H2404">
        <v>1198.3630000000001</v>
      </c>
      <c r="I2404">
        <v>67.887</v>
      </c>
      <c r="J2404">
        <v>0.73754200000000003</v>
      </c>
      <c r="K2404">
        <v>-0.94519810000000004</v>
      </c>
      <c r="L2404">
        <v>-0.38676739999999998</v>
      </c>
      <c r="M2404">
        <v>0</v>
      </c>
      <c r="N2404">
        <v>0.38676739999999998</v>
      </c>
      <c r="O2404">
        <v>0.94519810000000004</v>
      </c>
      <c r="P2404">
        <v>278.57886999999999</v>
      </c>
      <c r="Q2404">
        <v>256.66048999999998</v>
      </c>
      <c r="R2404">
        <v>9</v>
      </c>
      <c r="S2404" s="81">
        <v>32022</v>
      </c>
    </row>
    <row r="2405" spans="1:19" x14ac:dyDescent="0.2">
      <c r="A2405" t="s">
        <v>75</v>
      </c>
      <c r="B2405" t="s">
        <v>38</v>
      </c>
      <c r="C2405" t="s">
        <v>47</v>
      </c>
      <c r="D2405" t="s">
        <v>13</v>
      </c>
      <c r="E2405" t="s">
        <v>100</v>
      </c>
      <c r="F2405">
        <v>3</v>
      </c>
      <c r="G2405">
        <v>1177.614</v>
      </c>
      <c r="H2405">
        <v>1177.614</v>
      </c>
      <c r="I2405">
        <v>66.628</v>
      </c>
      <c r="J2405">
        <v>0.737201</v>
      </c>
      <c r="K2405">
        <v>-0.94476099999999996</v>
      </c>
      <c r="L2405">
        <v>-0.3865886</v>
      </c>
      <c r="M2405">
        <v>0</v>
      </c>
      <c r="N2405">
        <v>0.3865886</v>
      </c>
      <c r="O2405">
        <v>0.94476099999999996</v>
      </c>
      <c r="P2405">
        <v>278.57886999999999</v>
      </c>
      <c r="Q2405">
        <v>256.66048999999998</v>
      </c>
      <c r="R2405">
        <v>9</v>
      </c>
      <c r="S2405" s="81">
        <v>32022</v>
      </c>
    </row>
    <row r="2406" spans="1:19" x14ac:dyDescent="0.2">
      <c r="A2406" t="s">
        <v>75</v>
      </c>
      <c r="B2406" t="s">
        <v>38</v>
      </c>
      <c r="C2406" t="s">
        <v>47</v>
      </c>
      <c r="D2406" t="s">
        <v>13</v>
      </c>
      <c r="E2406" t="s">
        <v>100</v>
      </c>
      <c r="F2406">
        <v>4</v>
      </c>
      <c r="G2406">
        <v>1173.432</v>
      </c>
      <c r="H2406">
        <v>1173.432</v>
      </c>
      <c r="I2406">
        <v>65.573300000000003</v>
      </c>
      <c r="J2406">
        <v>0.73603030000000003</v>
      </c>
      <c r="K2406">
        <v>-0.94326069999999995</v>
      </c>
      <c r="L2406">
        <v>-0.3859746</v>
      </c>
      <c r="M2406">
        <v>0</v>
      </c>
      <c r="N2406">
        <v>0.3859746</v>
      </c>
      <c r="O2406">
        <v>0.94326069999999995</v>
      </c>
      <c r="P2406">
        <v>278.57886999999999</v>
      </c>
      <c r="Q2406">
        <v>256.66048999999998</v>
      </c>
      <c r="R2406">
        <v>9</v>
      </c>
      <c r="S2406" s="81">
        <v>32022</v>
      </c>
    </row>
    <row r="2407" spans="1:19" x14ac:dyDescent="0.2">
      <c r="A2407" t="s">
        <v>75</v>
      </c>
      <c r="B2407" t="s">
        <v>38</v>
      </c>
      <c r="C2407" t="s">
        <v>47</v>
      </c>
      <c r="D2407" t="s">
        <v>13</v>
      </c>
      <c r="E2407" t="s">
        <v>100</v>
      </c>
      <c r="F2407">
        <v>5</v>
      </c>
      <c r="G2407">
        <v>1196.7829999999999</v>
      </c>
      <c r="H2407">
        <v>1196.7829999999999</v>
      </c>
      <c r="I2407">
        <v>64.885599999999997</v>
      </c>
      <c r="J2407">
        <v>0.73631150000000001</v>
      </c>
      <c r="K2407">
        <v>-0.94362120000000005</v>
      </c>
      <c r="L2407">
        <v>-0.38612210000000002</v>
      </c>
      <c r="M2407">
        <v>0</v>
      </c>
      <c r="N2407">
        <v>0.38612210000000002</v>
      </c>
      <c r="O2407">
        <v>0.94362120000000005</v>
      </c>
      <c r="P2407">
        <v>278.57886999999999</v>
      </c>
      <c r="Q2407">
        <v>256.66048999999998</v>
      </c>
      <c r="R2407">
        <v>9</v>
      </c>
      <c r="S2407" s="81">
        <v>32022</v>
      </c>
    </row>
    <row r="2408" spans="1:19" x14ac:dyDescent="0.2">
      <c r="A2408" t="s">
        <v>75</v>
      </c>
      <c r="B2408" t="s">
        <v>38</v>
      </c>
      <c r="C2408" t="s">
        <v>47</v>
      </c>
      <c r="D2408" t="s">
        <v>13</v>
      </c>
      <c r="E2408" t="s">
        <v>100</v>
      </c>
      <c r="F2408">
        <v>6</v>
      </c>
      <c r="G2408">
        <v>1256.7</v>
      </c>
      <c r="H2408">
        <v>1256.7</v>
      </c>
      <c r="I2408">
        <v>64.386799999999994</v>
      </c>
      <c r="J2408">
        <v>0.73603410000000002</v>
      </c>
      <c r="K2408">
        <v>-0.94326569999999998</v>
      </c>
      <c r="L2408">
        <v>-0.3859766</v>
      </c>
      <c r="M2408">
        <v>0</v>
      </c>
      <c r="N2408">
        <v>0.3859766</v>
      </c>
      <c r="O2408">
        <v>0.94326569999999998</v>
      </c>
      <c r="P2408">
        <v>278.57886999999999</v>
      </c>
      <c r="Q2408">
        <v>256.66048999999998</v>
      </c>
      <c r="R2408">
        <v>9</v>
      </c>
      <c r="S2408" s="81">
        <v>32022</v>
      </c>
    </row>
    <row r="2409" spans="1:19" x14ac:dyDescent="0.2">
      <c r="A2409" t="s">
        <v>75</v>
      </c>
      <c r="B2409" t="s">
        <v>38</v>
      </c>
      <c r="C2409" t="s">
        <v>47</v>
      </c>
      <c r="D2409" t="s">
        <v>13</v>
      </c>
      <c r="E2409" t="s">
        <v>100</v>
      </c>
      <c r="F2409">
        <v>7</v>
      </c>
      <c r="G2409">
        <v>1335.8119999999999</v>
      </c>
      <c r="H2409">
        <v>1335.8119999999999</v>
      </c>
      <c r="I2409">
        <v>63.810899999999997</v>
      </c>
      <c r="J2409">
        <v>0.73627109999999996</v>
      </c>
      <c r="K2409">
        <v>-0.9435694</v>
      </c>
      <c r="L2409">
        <v>-0.38610090000000002</v>
      </c>
      <c r="M2409">
        <v>0</v>
      </c>
      <c r="N2409">
        <v>0.38610090000000002</v>
      </c>
      <c r="O2409">
        <v>0.9435694</v>
      </c>
      <c r="P2409">
        <v>278.57886999999999</v>
      </c>
      <c r="Q2409">
        <v>256.66048999999998</v>
      </c>
      <c r="R2409">
        <v>9</v>
      </c>
      <c r="S2409" s="81">
        <v>32022</v>
      </c>
    </row>
    <row r="2410" spans="1:19" x14ac:dyDescent="0.2">
      <c r="A2410" t="s">
        <v>75</v>
      </c>
      <c r="B2410" t="s">
        <v>38</v>
      </c>
      <c r="C2410" t="s">
        <v>47</v>
      </c>
      <c r="D2410" t="s">
        <v>13</v>
      </c>
      <c r="E2410" t="s">
        <v>100</v>
      </c>
      <c r="F2410">
        <v>8</v>
      </c>
      <c r="G2410">
        <v>1353.9939999999999</v>
      </c>
      <c r="H2410">
        <v>1353.9939999999999</v>
      </c>
      <c r="I2410">
        <v>64.876900000000006</v>
      </c>
      <c r="J2410">
        <v>0.73583869999999996</v>
      </c>
      <c r="K2410">
        <v>-0.9430153</v>
      </c>
      <c r="L2410">
        <v>-0.3858742</v>
      </c>
      <c r="M2410">
        <v>0</v>
      </c>
      <c r="N2410">
        <v>0.3858742</v>
      </c>
      <c r="O2410">
        <v>0.9430153</v>
      </c>
      <c r="P2410">
        <v>278.57886999999999</v>
      </c>
      <c r="Q2410">
        <v>256.66048999999998</v>
      </c>
      <c r="R2410">
        <v>9</v>
      </c>
      <c r="S2410" s="81">
        <v>32022</v>
      </c>
    </row>
    <row r="2411" spans="1:19" x14ac:dyDescent="0.2">
      <c r="A2411" t="s">
        <v>75</v>
      </c>
      <c r="B2411" t="s">
        <v>38</v>
      </c>
      <c r="C2411" t="s">
        <v>47</v>
      </c>
      <c r="D2411" t="s">
        <v>13</v>
      </c>
      <c r="E2411" t="s">
        <v>100</v>
      </c>
      <c r="F2411">
        <v>9</v>
      </c>
      <c r="G2411">
        <v>1367.2249999999999</v>
      </c>
      <c r="H2411">
        <v>1367.2249999999999</v>
      </c>
      <c r="I2411">
        <v>68.928299999999993</v>
      </c>
      <c r="J2411">
        <v>0.73524800000000001</v>
      </c>
      <c r="K2411">
        <v>-0.94225820000000005</v>
      </c>
      <c r="L2411">
        <v>-0.38556439999999997</v>
      </c>
      <c r="M2411">
        <v>0</v>
      </c>
      <c r="N2411">
        <v>0.38556439999999997</v>
      </c>
      <c r="O2411">
        <v>0.94225820000000005</v>
      </c>
      <c r="P2411">
        <v>278.57886999999999</v>
      </c>
      <c r="Q2411">
        <v>256.66048999999998</v>
      </c>
      <c r="R2411">
        <v>9</v>
      </c>
      <c r="S2411" s="81">
        <v>32022</v>
      </c>
    </row>
    <row r="2412" spans="1:19" x14ac:dyDescent="0.2">
      <c r="A2412" t="s">
        <v>75</v>
      </c>
      <c r="B2412" t="s">
        <v>38</v>
      </c>
      <c r="C2412" t="s">
        <v>47</v>
      </c>
      <c r="D2412" t="s">
        <v>13</v>
      </c>
      <c r="E2412" t="s">
        <v>100</v>
      </c>
      <c r="F2412">
        <v>10</v>
      </c>
      <c r="G2412">
        <v>1369.6790000000001</v>
      </c>
      <c r="H2412">
        <v>1369.6790000000001</v>
      </c>
      <c r="I2412">
        <v>73.467799999999997</v>
      </c>
      <c r="J2412">
        <v>0.73525799999999997</v>
      </c>
      <c r="K2412">
        <v>-0.94227110000000003</v>
      </c>
      <c r="L2412">
        <v>-0.38556970000000002</v>
      </c>
      <c r="M2412">
        <v>0</v>
      </c>
      <c r="N2412">
        <v>0.38556970000000002</v>
      </c>
      <c r="O2412">
        <v>0.94227110000000003</v>
      </c>
      <c r="P2412">
        <v>278.57886999999999</v>
      </c>
      <c r="Q2412">
        <v>256.66048999999998</v>
      </c>
      <c r="R2412">
        <v>9</v>
      </c>
      <c r="S2412" s="81">
        <v>32022</v>
      </c>
    </row>
    <row r="2413" spans="1:19" x14ac:dyDescent="0.2">
      <c r="A2413" t="s">
        <v>75</v>
      </c>
      <c r="B2413" t="s">
        <v>38</v>
      </c>
      <c r="C2413" t="s">
        <v>47</v>
      </c>
      <c r="D2413" t="s">
        <v>13</v>
      </c>
      <c r="E2413" t="s">
        <v>100</v>
      </c>
      <c r="F2413">
        <v>11</v>
      </c>
      <c r="G2413">
        <v>1356.0350000000001</v>
      </c>
      <c r="H2413">
        <v>1356.0350000000001</v>
      </c>
      <c r="I2413">
        <v>78.400300000000001</v>
      </c>
      <c r="J2413">
        <v>0.73705520000000002</v>
      </c>
      <c r="K2413">
        <v>-0.94457429999999998</v>
      </c>
      <c r="L2413">
        <v>-0.38651219999999997</v>
      </c>
      <c r="M2413">
        <v>0</v>
      </c>
      <c r="N2413">
        <v>0.38651219999999997</v>
      </c>
      <c r="O2413">
        <v>0.94457429999999998</v>
      </c>
      <c r="P2413">
        <v>278.57886999999999</v>
      </c>
      <c r="Q2413">
        <v>256.66048999999998</v>
      </c>
      <c r="R2413">
        <v>9</v>
      </c>
      <c r="S2413" s="81">
        <v>32022</v>
      </c>
    </row>
    <row r="2414" spans="1:19" x14ac:dyDescent="0.2">
      <c r="A2414" t="s">
        <v>75</v>
      </c>
      <c r="B2414" t="s">
        <v>38</v>
      </c>
      <c r="C2414" t="s">
        <v>47</v>
      </c>
      <c r="D2414" t="s">
        <v>13</v>
      </c>
      <c r="E2414" t="s">
        <v>100</v>
      </c>
      <c r="F2414">
        <v>12</v>
      </c>
      <c r="G2414">
        <v>1358.66</v>
      </c>
      <c r="H2414">
        <v>1290.222</v>
      </c>
      <c r="I2414">
        <v>83.261499999999998</v>
      </c>
      <c r="J2414">
        <v>0.73498240000000004</v>
      </c>
      <c r="K2414">
        <v>67.496440000000007</v>
      </c>
      <c r="L2414">
        <v>68.052930000000003</v>
      </c>
      <c r="M2414">
        <v>68.43835</v>
      </c>
      <c r="N2414">
        <v>68.823779999999999</v>
      </c>
      <c r="O2414">
        <v>69.380269999999996</v>
      </c>
      <c r="P2414">
        <v>278.57886999999999</v>
      </c>
      <c r="Q2414">
        <v>256.66048999999998</v>
      </c>
      <c r="R2414">
        <v>9</v>
      </c>
      <c r="S2414" s="81">
        <v>32022</v>
      </c>
    </row>
    <row r="2415" spans="1:19" x14ac:dyDescent="0.2">
      <c r="A2415" t="s">
        <v>75</v>
      </c>
      <c r="B2415" t="s">
        <v>38</v>
      </c>
      <c r="C2415" t="s">
        <v>47</v>
      </c>
      <c r="D2415" t="s">
        <v>13</v>
      </c>
      <c r="E2415" t="s">
        <v>100</v>
      </c>
      <c r="F2415">
        <v>13</v>
      </c>
      <c r="G2415">
        <v>1339.115</v>
      </c>
      <c r="H2415">
        <v>836.46010000000001</v>
      </c>
      <c r="I2415">
        <v>86.836699999999993</v>
      </c>
      <c r="J2415">
        <v>0.7342438</v>
      </c>
      <c r="K2415">
        <v>501.71390000000002</v>
      </c>
      <c r="L2415">
        <v>502.26990000000001</v>
      </c>
      <c r="M2415">
        <v>502.6549</v>
      </c>
      <c r="N2415">
        <v>503.03989999999999</v>
      </c>
      <c r="O2415">
        <v>503.59589999999997</v>
      </c>
      <c r="P2415">
        <v>278.57886999999999</v>
      </c>
      <c r="Q2415">
        <v>256.66048999999998</v>
      </c>
      <c r="R2415">
        <v>9</v>
      </c>
      <c r="S2415" s="81">
        <v>32022</v>
      </c>
    </row>
    <row r="2416" spans="1:19" x14ac:dyDescent="0.2">
      <c r="A2416" t="s">
        <v>75</v>
      </c>
      <c r="B2416" t="s">
        <v>38</v>
      </c>
      <c r="C2416" t="s">
        <v>47</v>
      </c>
      <c r="D2416" t="s">
        <v>13</v>
      </c>
      <c r="E2416" t="s">
        <v>100</v>
      </c>
      <c r="F2416">
        <v>14</v>
      </c>
      <c r="G2416">
        <v>1345.24</v>
      </c>
      <c r="H2416">
        <v>273.81150000000002</v>
      </c>
      <c r="I2416">
        <v>89.647400000000005</v>
      </c>
      <c r="J2416">
        <v>0.73580690000000004</v>
      </c>
      <c r="K2416">
        <v>1070.4860000000001</v>
      </c>
      <c r="L2416">
        <v>1071.0429999999999</v>
      </c>
      <c r="M2416">
        <v>1071.4290000000001</v>
      </c>
      <c r="N2416">
        <v>1071.8150000000001</v>
      </c>
      <c r="O2416">
        <v>1072.3720000000001</v>
      </c>
      <c r="P2416">
        <v>278.57886999999999</v>
      </c>
      <c r="Q2416">
        <v>256.66048999999998</v>
      </c>
      <c r="R2416">
        <v>9</v>
      </c>
      <c r="S2416" s="81">
        <v>32022</v>
      </c>
    </row>
    <row r="2417" spans="1:19" x14ac:dyDescent="0.2">
      <c r="A2417" t="s">
        <v>75</v>
      </c>
      <c r="B2417" t="s">
        <v>38</v>
      </c>
      <c r="C2417" t="s">
        <v>47</v>
      </c>
      <c r="D2417" t="s">
        <v>13</v>
      </c>
      <c r="E2417" t="s">
        <v>100</v>
      </c>
      <c r="F2417">
        <v>15</v>
      </c>
      <c r="G2417">
        <v>1316.26</v>
      </c>
      <c r="H2417">
        <v>269.93340000000001</v>
      </c>
      <c r="I2417">
        <v>91.868499999999997</v>
      </c>
      <c r="J2417">
        <v>0.73308249999999997</v>
      </c>
      <c r="K2417">
        <v>1045.3869999999999</v>
      </c>
      <c r="L2417">
        <v>1045.942</v>
      </c>
      <c r="M2417">
        <v>1046.326</v>
      </c>
      <c r="N2417">
        <v>1046.711</v>
      </c>
      <c r="O2417">
        <v>1047.2660000000001</v>
      </c>
      <c r="P2417">
        <v>278.57886999999999</v>
      </c>
      <c r="Q2417">
        <v>256.66048999999998</v>
      </c>
      <c r="R2417">
        <v>9</v>
      </c>
      <c r="S2417" s="81">
        <v>32022</v>
      </c>
    </row>
    <row r="2418" spans="1:19" x14ac:dyDescent="0.2">
      <c r="A2418" t="s">
        <v>75</v>
      </c>
      <c r="B2418" t="s">
        <v>38</v>
      </c>
      <c r="C2418" t="s">
        <v>47</v>
      </c>
      <c r="D2418" t="s">
        <v>13</v>
      </c>
      <c r="E2418" t="s">
        <v>100</v>
      </c>
      <c r="F2418">
        <v>16</v>
      </c>
      <c r="G2418">
        <v>1256.076</v>
      </c>
      <c r="H2418">
        <v>265.2919</v>
      </c>
      <c r="I2418">
        <v>92.926900000000003</v>
      </c>
      <c r="J2418">
        <v>0.73335530000000004</v>
      </c>
      <c r="K2418">
        <v>989.8442</v>
      </c>
      <c r="L2418">
        <v>990.39949999999999</v>
      </c>
      <c r="M2418">
        <v>990.78409999999997</v>
      </c>
      <c r="N2418">
        <v>991.16859999999997</v>
      </c>
      <c r="O2418">
        <v>991.72389999999996</v>
      </c>
      <c r="P2418">
        <v>278.57886999999999</v>
      </c>
      <c r="Q2418">
        <v>256.66048999999998</v>
      </c>
      <c r="R2418">
        <v>9</v>
      </c>
      <c r="S2418" s="81">
        <v>32022</v>
      </c>
    </row>
    <row r="2419" spans="1:19" x14ac:dyDescent="0.2">
      <c r="A2419" t="s">
        <v>75</v>
      </c>
      <c r="B2419" t="s">
        <v>38</v>
      </c>
      <c r="C2419" t="s">
        <v>47</v>
      </c>
      <c r="D2419" t="s">
        <v>13</v>
      </c>
      <c r="E2419" t="s">
        <v>100</v>
      </c>
      <c r="F2419">
        <v>17</v>
      </c>
      <c r="G2419">
        <v>1240.9839999999999</v>
      </c>
      <c r="H2419">
        <v>259.53730000000002</v>
      </c>
      <c r="I2419">
        <v>92.089299999999994</v>
      </c>
      <c r="J2419">
        <v>0.73379570000000005</v>
      </c>
      <c r="K2419">
        <v>980.50660000000005</v>
      </c>
      <c r="L2419">
        <v>981.06219999999996</v>
      </c>
      <c r="M2419">
        <v>981.447</v>
      </c>
      <c r="N2419">
        <v>981.83180000000004</v>
      </c>
      <c r="O2419">
        <v>982.38739999999996</v>
      </c>
      <c r="P2419">
        <v>278.57886999999999</v>
      </c>
      <c r="Q2419">
        <v>256.66048999999998</v>
      </c>
      <c r="R2419">
        <v>9</v>
      </c>
      <c r="S2419" s="81">
        <v>32022</v>
      </c>
    </row>
    <row r="2420" spans="1:19" x14ac:dyDescent="0.2">
      <c r="A2420" t="s">
        <v>75</v>
      </c>
      <c r="B2420" t="s">
        <v>38</v>
      </c>
      <c r="C2420" t="s">
        <v>47</v>
      </c>
      <c r="D2420" t="s">
        <v>13</v>
      </c>
      <c r="E2420" t="s">
        <v>100</v>
      </c>
      <c r="F2420">
        <v>18</v>
      </c>
      <c r="G2420">
        <v>1227.704</v>
      </c>
      <c r="H2420">
        <v>253.7841</v>
      </c>
      <c r="I2420">
        <v>90.598100000000002</v>
      </c>
      <c r="J2420">
        <v>0.73435569999999994</v>
      </c>
      <c r="K2420">
        <v>972.97829999999999</v>
      </c>
      <c r="L2420">
        <v>973.53440000000001</v>
      </c>
      <c r="M2420">
        <v>973.9194</v>
      </c>
      <c r="N2420">
        <v>974.30460000000005</v>
      </c>
      <c r="O2420">
        <v>974.86059999999998</v>
      </c>
      <c r="P2420">
        <v>278.57886999999999</v>
      </c>
      <c r="Q2420">
        <v>256.66048999999998</v>
      </c>
      <c r="R2420">
        <v>9</v>
      </c>
      <c r="S2420" s="81">
        <v>32022</v>
      </c>
    </row>
    <row r="2421" spans="1:19" x14ac:dyDescent="0.2">
      <c r="A2421" t="s">
        <v>75</v>
      </c>
      <c r="B2421" t="s">
        <v>38</v>
      </c>
      <c r="C2421" t="s">
        <v>47</v>
      </c>
      <c r="D2421" t="s">
        <v>13</v>
      </c>
      <c r="E2421" t="s">
        <v>100</v>
      </c>
      <c r="F2421">
        <v>19</v>
      </c>
      <c r="G2421">
        <v>1272.867</v>
      </c>
      <c r="H2421">
        <v>640.19529999999997</v>
      </c>
      <c r="I2421">
        <v>87.432000000000002</v>
      </c>
      <c r="J2421">
        <v>0.73630079999999998</v>
      </c>
      <c r="K2421">
        <v>631.72829999999999</v>
      </c>
      <c r="L2421">
        <v>632.28579999999999</v>
      </c>
      <c r="M2421">
        <v>632.67190000000005</v>
      </c>
      <c r="N2421">
        <v>633.05799999999999</v>
      </c>
      <c r="O2421">
        <v>633.6155</v>
      </c>
      <c r="P2421">
        <v>278.57886999999999</v>
      </c>
      <c r="Q2421">
        <v>256.66048999999998</v>
      </c>
      <c r="R2421">
        <v>9</v>
      </c>
      <c r="S2421" s="81">
        <v>32022</v>
      </c>
    </row>
    <row r="2422" spans="1:19" x14ac:dyDescent="0.2">
      <c r="A2422" t="s">
        <v>75</v>
      </c>
      <c r="B2422" t="s">
        <v>38</v>
      </c>
      <c r="C2422" t="s">
        <v>47</v>
      </c>
      <c r="D2422" t="s">
        <v>13</v>
      </c>
      <c r="E2422" t="s">
        <v>100</v>
      </c>
      <c r="F2422">
        <v>20</v>
      </c>
      <c r="G2422">
        <v>1305.6890000000001</v>
      </c>
      <c r="H2422">
        <v>1019.965</v>
      </c>
      <c r="I2422">
        <v>82.556399999999996</v>
      </c>
      <c r="J2422">
        <v>0.73826099999999995</v>
      </c>
      <c r="K2422">
        <v>284.77839999999998</v>
      </c>
      <c r="L2422">
        <v>285.3374</v>
      </c>
      <c r="M2422">
        <v>285.72449999999998</v>
      </c>
      <c r="N2422">
        <v>286.11169999999998</v>
      </c>
      <c r="O2422">
        <v>286.67070000000001</v>
      </c>
      <c r="P2422">
        <v>278.57886999999999</v>
      </c>
      <c r="Q2422">
        <v>256.66048999999998</v>
      </c>
      <c r="R2422">
        <v>9</v>
      </c>
      <c r="S2422" s="81">
        <v>32022</v>
      </c>
    </row>
    <row r="2423" spans="1:19" x14ac:dyDescent="0.2">
      <c r="A2423" t="s">
        <v>75</v>
      </c>
      <c r="B2423" t="s">
        <v>38</v>
      </c>
      <c r="C2423" t="s">
        <v>47</v>
      </c>
      <c r="D2423" t="s">
        <v>13</v>
      </c>
      <c r="E2423" t="s">
        <v>100</v>
      </c>
      <c r="F2423">
        <v>21</v>
      </c>
      <c r="G2423">
        <v>1304.2190000000001</v>
      </c>
      <c r="H2423">
        <v>1151.549</v>
      </c>
      <c r="I2423">
        <v>78.057100000000005</v>
      </c>
      <c r="J2423">
        <v>0.73742560000000001</v>
      </c>
      <c r="K2423">
        <v>151.72460000000001</v>
      </c>
      <c r="L2423">
        <v>152.28299999999999</v>
      </c>
      <c r="M2423">
        <v>152.66970000000001</v>
      </c>
      <c r="N2423">
        <v>153.0564</v>
      </c>
      <c r="O2423">
        <v>153.6147</v>
      </c>
      <c r="P2423">
        <v>278.57886999999999</v>
      </c>
      <c r="Q2423">
        <v>256.66048999999998</v>
      </c>
      <c r="R2423">
        <v>9</v>
      </c>
      <c r="S2423" s="81">
        <v>32022</v>
      </c>
    </row>
    <row r="2424" spans="1:19" x14ac:dyDescent="0.2">
      <c r="A2424" t="s">
        <v>75</v>
      </c>
      <c r="B2424" t="s">
        <v>38</v>
      </c>
      <c r="C2424" t="s">
        <v>47</v>
      </c>
      <c r="D2424" t="s">
        <v>13</v>
      </c>
      <c r="E2424" t="s">
        <v>100</v>
      </c>
      <c r="F2424">
        <v>22</v>
      </c>
      <c r="G2424">
        <v>1311.914</v>
      </c>
      <c r="H2424">
        <v>1194.3230000000001</v>
      </c>
      <c r="I2424">
        <v>75.325999999999993</v>
      </c>
      <c r="J2424">
        <v>0.73816740000000003</v>
      </c>
      <c r="K2424">
        <v>116.64409999999999</v>
      </c>
      <c r="L2424">
        <v>117.203</v>
      </c>
      <c r="M2424">
        <v>117.59010000000001</v>
      </c>
      <c r="N2424">
        <v>117.9772</v>
      </c>
      <c r="O2424">
        <v>118.5361</v>
      </c>
      <c r="P2424">
        <v>278.57886999999999</v>
      </c>
      <c r="Q2424">
        <v>256.66048999999998</v>
      </c>
      <c r="R2424">
        <v>9</v>
      </c>
      <c r="S2424" s="81">
        <v>32022</v>
      </c>
    </row>
    <row r="2425" spans="1:19" x14ac:dyDescent="0.2">
      <c r="A2425" t="s">
        <v>75</v>
      </c>
      <c r="B2425" t="s">
        <v>38</v>
      </c>
      <c r="C2425" t="s">
        <v>47</v>
      </c>
      <c r="D2425" t="s">
        <v>13</v>
      </c>
      <c r="E2425" t="s">
        <v>100</v>
      </c>
      <c r="F2425">
        <v>23</v>
      </c>
      <c r="G2425">
        <v>1302.6130000000001</v>
      </c>
      <c r="H2425">
        <v>1214.654</v>
      </c>
      <c r="I2425">
        <v>73.502200000000002</v>
      </c>
      <c r="J2425">
        <v>0.73725070000000004</v>
      </c>
      <c r="K2425">
        <v>87.013919999999999</v>
      </c>
      <c r="L2425">
        <v>87.572130000000001</v>
      </c>
      <c r="M2425">
        <v>87.958740000000006</v>
      </c>
      <c r="N2425">
        <v>88.345349999999996</v>
      </c>
      <c r="O2425">
        <v>88.903559999999999</v>
      </c>
      <c r="P2425">
        <v>278.57886999999999</v>
      </c>
      <c r="Q2425">
        <v>256.66048999999998</v>
      </c>
      <c r="R2425">
        <v>9</v>
      </c>
      <c r="S2425" s="81">
        <v>32022</v>
      </c>
    </row>
    <row r="2426" spans="1:19" x14ac:dyDescent="0.2">
      <c r="A2426" t="s">
        <v>75</v>
      </c>
      <c r="B2426" t="s">
        <v>38</v>
      </c>
      <c r="C2426" t="s">
        <v>47</v>
      </c>
      <c r="D2426" t="s">
        <v>13</v>
      </c>
      <c r="E2426" t="s">
        <v>100</v>
      </c>
      <c r="F2426">
        <v>24</v>
      </c>
      <c r="G2426">
        <v>1292.682</v>
      </c>
      <c r="H2426">
        <v>1212.576</v>
      </c>
      <c r="I2426">
        <v>71.607399999999998</v>
      </c>
      <c r="J2426">
        <v>0.7375739</v>
      </c>
      <c r="K2426">
        <v>79.161090000000002</v>
      </c>
      <c r="L2426">
        <v>79.719539999999995</v>
      </c>
      <c r="M2426">
        <v>80.106319999999997</v>
      </c>
      <c r="N2426">
        <v>80.493110000000001</v>
      </c>
      <c r="O2426">
        <v>81.051559999999995</v>
      </c>
      <c r="P2426">
        <v>278.57886999999999</v>
      </c>
      <c r="Q2426">
        <v>256.66048999999998</v>
      </c>
      <c r="R2426">
        <v>9</v>
      </c>
      <c r="S2426" s="81">
        <v>32022</v>
      </c>
    </row>
    <row r="2427" spans="1:19" x14ac:dyDescent="0.2">
      <c r="A2427" t="s">
        <v>75</v>
      </c>
      <c r="B2427" t="s">
        <v>38</v>
      </c>
      <c r="C2427" t="s">
        <v>47</v>
      </c>
      <c r="D2427" t="s">
        <v>14</v>
      </c>
      <c r="E2427" t="s">
        <v>100</v>
      </c>
      <c r="F2427">
        <v>1</v>
      </c>
      <c r="G2427">
        <v>1209.624</v>
      </c>
      <c r="H2427">
        <v>1209.624</v>
      </c>
      <c r="I2427">
        <v>63.418399999999998</v>
      </c>
      <c r="J2427">
        <v>0.74784819999999996</v>
      </c>
      <c r="K2427">
        <v>-0.95840599999999998</v>
      </c>
      <c r="L2427">
        <v>-0.39217200000000002</v>
      </c>
      <c r="M2427">
        <v>0</v>
      </c>
      <c r="N2427">
        <v>0.39217200000000002</v>
      </c>
      <c r="O2427">
        <v>0.95840599999999998</v>
      </c>
      <c r="P2427">
        <v>278.57886999999999</v>
      </c>
      <c r="Q2427">
        <v>256.66048999999998</v>
      </c>
      <c r="R2427">
        <v>10</v>
      </c>
      <c r="S2427" s="81">
        <v>36442</v>
      </c>
    </row>
    <row r="2428" spans="1:19" x14ac:dyDescent="0.2">
      <c r="A2428" t="s">
        <v>75</v>
      </c>
      <c r="B2428" t="s">
        <v>38</v>
      </c>
      <c r="C2428" t="s">
        <v>47</v>
      </c>
      <c r="D2428" t="s">
        <v>14</v>
      </c>
      <c r="E2428" t="s">
        <v>100</v>
      </c>
      <c r="F2428">
        <v>2</v>
      </c>
      <c r="G2428">
        <v>1190.7619999999999</v>
      </c>
      <c r="H2428">
        <v>1190.7619999999999</v>
      </c>
      <c r="I2428">
        <v>61.919899999999998</v>
      </c>
      <c r="J2428">
        <v>0.74688049999999995</v>
      </c>
      <c r="K2428">
        <v>-0.95716579999999996</v>
      </c>
      <c r="L2428">
        <v>-0.39166450000000003</v>
      </c>
      <c r="M2428">
        <v>0</v>
      </c>
      <c r="N2428">
        <v>0.39166450000000003</v>
      </c>
      <c r="O2428">
        <v>0.95716579999999996</v>
      </c>
      <c r="P2428">
        <v>278.57886999999999</v>
      </c>
      <c r="Q2428">
        <v>256.66048999999998</v>
      </c>
      <c r="R2428">
        <v>10</v>
      </c>
      <c r="S2428" s="81">
        <v>36442</v>
      </c>
    </row>
    <row r="2429" spans="1:19" x14ac:dyDescent="0.2">
      <c r="A2429" t="s">
        <v>75</v>
      </c>
      <c r="B2429" t="s">
        <v>38</v>
      </c>
      <c r="C2429" t="s">
        <v>47</v>
      </c>
      <c r="D2429" t="s">
        <v>14</v>
      </c>
      <c r="E2429" t="s">
        <v>100</v>
      </c>
      <c r="F2429">
        <v>3</v>
      </c>
      <c r="G2429">
        <v>1180.6199999999999</v>
      </c>
      <c r="H2429">
        <v>1180.6199999999999</v>
      </c>
      <c r="I2429">
        <v>60.3643</v>
      </c>
      <c r="J2429">
        <v>0.7462086</v>
      </c>
      <c r="K2429">
        <v>-0.95630479999999995</v>
      </c>
      <c r="L2429">
        <v>-0.3913122</v>
      </c>
      <c r="M2429">
        <v>0</v>
      </c>
      <c r="N2429">
        <v>0.3913122</v>
      </c>
      <c r="O2429">
        <v>0.95630479999999995</v>
      </c>
      <c r="P2429">
        <v>278.57886999999999</v>
      </c>
      <c r="Q2429">
        <v>256.66048999999998</v>
      </c>
      <c r="R2429">
        <v>10</v>
      </c>
      <c r="S2429" s="81">
        <v>36442</v>
      </c>
    </row>
    <row r="2430" spans="1:19" x14ac:dyDescent="0.2">
      <c r="A2430" t="s">
        <v>75</v>
      </c>
      <c r="B2430" t="s">
        <v>38</v>
      </c>
      <c r="C2430" t="s">
        <v>47</v>
      </c>
      <c r="D2430" t="s">
        <v>14</v>
      </c>
      <c r="E2430" t="s">
        <v>100</v>
      </c>
      <c r="F2430">
        <v>4</v>
      </c>
      <c r="G2430">
        <v>1179.8340000000001</v>
      </c>
      <c r="H2430">
        <v>1179.8340000000001</v>
      </c>
      <c r="I2430">
        <v>59.460099999999997</v>
      </c>
      <c r="J2430">
        <v>0.74650729999999998</v>
      </c>
      <c r="K2430">
        <v>-0.95668759999999997</v>
      </c>
      <c r="L2430">
        <v>-0.39146880000000001</v>
      </c>
      <c r="M2430">
        <v>0</v>
      </c>
      <c r="N2430">
        <v>0.39146880000000001</v>
      </c>
      <c r="O2430">
        <v>0.95668759999999997</v>
      </c>
      <c r="P2430">
        <v>278.57886999999999</v>
      </c>
      <c r="Q2430">
        <v>256.66048999999998</v>
      </c>
      <c r="R2430">
        <v>10</v>
      </c>
      <c r="S2430" s="81">
        <v>36442</v>
      </c>
    </row>
    <row r="2431" spans="1:19" x14ac:dyDescent="0.2">
      <c r="A2431" t="s">
        <v>75</v>
      </c>
      <c r="B2431" t="s">
        <v>38</v>
      </c>
      <c r="C2431" t="s">
        <v>47</v>
      </c>
      <c r="D2431" t="s">
        <v>14</v>
      </c>
      <c r="E2431" t="s">
        <v>100</v>
      </c>
      <c r="F2431">
        <v>5</v>
      </c>
      <c r="G2431">
        <v>1209.67</v>
      </c>
      <c r="H2431">
        <v>1209.67</v>
      </c>
      <c r="I2431">
        <v>58.360999999999997</v>
      </c>
      <c r="J2431">
        <v>0.75032200000000004</v>
      </c>
      <c r="K2431">
        <v>-0.96157630000000005</v>
      </c>
      <c r="L2431">
        <v>-0.39346920000000002</v>
      </c>
      <c r="M2431">
        <v>0</v>
      </c>
      <c r="N2431">
        <v>0.39346920000000002</v>
      </c>
      <c r="O2431">
        <v>0.96157630000000005</v>
      </c>
      <c r="P2431">
        <v>278.57886999999999</v>
      </c>
      <c r="Q2431">
        <v>256.66048999999998</v>
      </c>
      <c r="R2431">
        <v>10</v>
      </c>
      <c r="S2431" s="81">
        <v>36442</v>
      </c>
    </row>
    <row r="2432" spans="1:19" x14ac:dyDescent="0.2">
      <c r="A2432" t="s">
        <v>75</v>
      </c>
      <c r="B2432" t="s">
        <v>38</v>
      </c>
      <c r="C2432" t="s">
        <v>47</v>
      </c>
      <c r="D2432" t="s">
        <v>14</v>
      </c>
      <c r="E2432" t="s">
        <v>100</v>
      </c>
      <c r="F2432">
        <v>6</v>
      </c>
      <c r="G2432">
        <v>1262.6369999999999</v>
      </c>
      <c r="H2432">
        <v>1262.6369999999999</v>
      </c>
      <c r="I2432">
        <v>57.558900000000001</v>
      </c>
      <c r="J2432">
        <v>0.7505773</v>
      </c>
      <c r="K2432">
        <v>-0.96190359999999997</v>
      </c>
      <c r="L2432">
        <v>-0.39360309999999998</v>
      </c>
      <c r="M2432">
        <v>0</v>
      </c>
      <c r="N2432">
        <v>0.39360309999999998</v>
      </c>
      <c r="O2432">
        <v>0.96190359999999997</v>
      </c>
      <c r="P2432">
        <v>278.57886999999999</v>
      </c>
      <c r="Q2432">
        <v>256.66048999999998</v>
      </c>
      <c r="R2432">
        <v>10</v>
      </c>
      <c r="S2432" s="81">
        <v>36442</v>
      </c>
    </row>
    <row r="2433" spans="1:19" x14ac:dyDescent="0.2">
      <c r="A2433" t="s">
        <v>75</v>
      </c>
      <c r="B2433" t="s">
        <v>38</v>
      </c>
      <c r="C2433" t="s">
        <v>47</v>
      </c>
      <c r="D2433" t="s">
        <v>14</v>
      </c>
      <c r="E2433" t="s">
        <v>100</v>
      </c>
      <c r="F2433">
        <v>7</v>
      </c>
      <c r="G2433">
        <v>1368.473</v>
      </c>
      <c r="H2433">
        <v>1368.473</v>
      </c>
      <c r="I2433">
        <v>56.5336</v>
      </c>
      <c r="J2433">
        <v>0.74693089999999995</v>
      </c>
      <c r="K2433">
        <v>-0.95723040000000004</v>
      </c>
      <c r="L2433">
        <v>-0.39169090000000001</v>
      </c>
      <c r="M2433">
        <v>0</v>
      </c>
      <c r="N2433">
        <v>0.39169090000000001</v>
      </c>
      <c r="O2433">
        <v>0.95723040000000004</v>
      </c>
      <c r="P2433">
        <v>278.57886999999999</v>
      </c>
      <c r="Q2433">
        <v>256.66048999999998</v>
      </c>
      <c r="R2433">
        <v>10</v>
      </c>
      <c r="S2433" s="81">
        <v>36442</v>
      </c>
    </row>
    <row r="2434" spans="1:19" x14ac:dyDescent="0.2">
      <c r="A2434" t="s">
        <v>75</v>
      </c>
      <c r="B2434" t="s">
        <v>38</v>
      </c>
      <c r="C2434" t="s">
        <v>47</v>
      </c>
      <c r="D2434" t="s">
        <v>14</v>
      </c>
      <c r="E2434" t="s">
        <v>100</v>
      </c>
      <c r="F2434">
        <v>8</v>
      </c>
      <c r="G2434">
        <v>1386.819</v>
      </c>
      <c r="H2434">
        <v>1386.819</v>
      </c>
      <c r="I2434">
        <v>57.0304</v>
      </c>
      <c r="J2434">
        <v>0.7442995</v>
      </c>
      <c r="K2434">
        <v>-0.95385830000000005</v>
      </c>
      <c r="L2434">
        <v>-0.39031110000000002</v>
      </c>
      <c r="M2434">
        <v>0</v>
      </c>
      <c r="N2434">
        <v>0.39031110000000002</v>
      </c>
      <c r="O2434">
        <v>0.95385830000000005</v>
      </c>
      <c r="P2434">
        <v>278.57886999999999</v>
      </c>
      <c r="Q2434">
        <v>256.66048999999998</v>
      </c>
      <c r="R2434">
        <v>10</v>
      </c>
      <c r="S2434" s="81">
        <v>36442</v>
      </c>
    </row>
    <row r="2435" spans="1:19" x14ac:dyDescent="0.2">
      <c r="A2435" t="s">
        <v>75</v>
      </c>
      <c r="B2435" t="s">
        <v>38</v>
      </c>
      <c r="C2435" t="s">
        <v>47</v>
      </c>
      <c r="D2435" t="s">
        <v>14</v>
      </c>
      <c r="E2435" t="s">
        <v>100</v>
      </c>
      <c r="F2435">
        <v>9</v>
      </c>
      <c r="G2435">
        <v>1385.0160000000001</v>
      </c>
      <c r="H2435">
        <v>1385.0160000000001</v>
      </c>
      <c r="I2435">
        <v>61.7926</v>
      </c>
      <c r="J2435">
        <v>0.74148289999999994</v>
      </c>
      <c r="K2435">
        <v>-0.9502486</v>
      </c>
      <c r="L2435">
        <v>-0.38883400000000001</v>
      </c>
      <c r="M2435">
        <v>0</v>
      </c>
      <c r="N2435">
        <v>0.38883400000000001</v>
      </c>
      <c r="O2435">
        <v>0.9502486</v>
      </c>
      <c r="P2435">
        <v>278.57886999999999</v>
      </c>
      <c r="Q2435">
        <v>256.66048999999998</v>
      </c>
      <c r="R2435">
        <v>10</v>
      </c>
      <c r="S2435" s="81">
        <v>36442</v>
      </c>
    </row>
    <row r="2436" spans="1:19" x14ac:dyDescent="0.2">
      <c r="A2436" t="s">
        <v>75</v>
      </c>
      <c r="B2436" t="s">
        <v>38</v>
      </c>
      <c r="C2436" t="s">
        <v>47</v>
      </c>
      <c r="D2436" t="s">
        <v>14</v>
      </c>
      <c r="E2436" t="s">
        <v>100</v>
      </c>
      <c r="F2436">
        <v>10</v>
      </c>
      <c r="G2436">
        <v>1385.3330000000001</v>
      </c>
      <c r="H2436">
        <v>1385.3330000000001</v>
      </c>
      <c r="I2436">
        <v>67.955600000000004</v>
      </c>
      <c r="J2436">
        <v>0.73906660000000002</v>
      </c>
      <c r="K2436">
        <v>-0.94715199999999999</v>
      </c>
      <c r="L2436">
        <v>-0.38756689999999999</v>
      </c>
      <c r="M2436">
        <v>0</v>
      </c>
      <c r="N2436">
        <v>0.38756689999999999</v>
      </c>
      <c r="O2436">
        <v>0.94715199999999999</v>
      </c>
      <c r="P2436">
        <v>278.57886999999999</v>
      </c>
      <c r="Q2436">
        <v>256.66048999999998</v>
      </c>
      <c r="R2436">
        <v>10</v>
      </c>
      <c r="S2436" s="81">
        <v>36442</v>
      </c>
    </row>
    <row r="2437" spans="1:19" x14ac:dyDescent="0.2">
      <c r="A2437" t="s">
        <v>75</v>
      </c>
      <c r="B2437" t="s">
        <v>38</v>
      </c>
      <c r="C2437" t="s">
        <v>47</v>
      </c>
      <c r="D2437" t="s">
        <v>14</v>
      </c>
      <c r="E2437" t="s">
        <v>100</v>
      </c>
      <c r="F2437">
        <v>11</v>
      </c>
      <c r="G2437">
        <v>1360.9849999999999</v>
      </c>
      <c r="H2437">
        <v>1360.9849999999999</v>
      </c>
      <c r="I2437">
        <v>73.195400000000006</v>
      </c>
      <c r="J2437">
        <v>0.74035139999999999</v>
      </c>
      <c r="K2437">
        <v>-0.94879849999999999</v>
      </c>
      <c r="L2437">
        <v>-0.38824059999999999</v>
      </c>
      <c r="M2437">
        <v>0</v>
      </c>
      <c r="N2437">
        <v>0.38824059999999999</v>
      </c>
      <c r="O2437">
        <v>0.94879849999999999</v>
      </c>
      <c r="P2437">
        <v>278.57886999999999</v>
      </c>
      <c r="Q2437">
        <v>256.66048999999998</v>
      </c>
      <c r="R2437">
        <v>10</v>
      </c>
      <c r="S2437" s="81">
        <v>36442</v>
      </c>
    </row>
    <row r="2438" spans="1:19" x14ac:dyDescent="0.2">
      <c r="A2438" t="s">
        <v>75</v>
      </c>
      <c r="B2438" t="s">
        <v>38</v>
      </c>
      <c r="C2438" t="s">
        <v>47</v>
      </c>
      <c r="D2438" t="s">
        <v>14</v>
      </c>
      <c r="E2438" t="s">
        <v>100</v>
      </c>
      <c r="F2438">
        <v>12</v>
      </c>
      <c r="G2438">
        <v>1344.095</v>
      </c>
      <c r="H2438">
        <v>1293.4590000000001</v>
      </c>
      <c r="I2438">
        <v>77.733699999999999</v>
      </c>
      <c r="J2438">
        <v>0.73800840000000001</v>
      </c>
      <c r="K2438">
        <v>49.689819999999997</v>
      </c>
      <c r="L2438">
        <v>50.248609999999999</v>
      </c>
      <c r="M2438">
        <v>50.635620000000003</v>
      </c>
      <c r="N2438">
        <v>51.022629999999999</v>
      </c>
      <c r="O2438">
        <v>51.581420000000001</v>
      </c>
      <c r="P2438">
        <v>278.57886999999999</v>
      </c>
      <c r="Q2438">
        <v>256.66048999999998</v>
      </c>
      <c r="R2438">
        <v>10</v>
      </c>
      <c r="S2438" s="81">
        <v>36442</v>
      </c>
    </row>
    <row r="2439" spans="1:19" x14ac:dyDescent="0.2">
      <c r="A2439" t="s">
        <v>75</v>
      </c>
      <c r="B2439" t="s">
        <v>38</v>
      </c>
      <c r="C2439" t="s">
        <v>47</v>
      </c>
      <c r="D2439" t="s">
        <v>14</v>
      </c>
      <c r="E2439" t="s">
        <v>100</v>
      </c>
      <c r="F2439">
        <v>13</v>
      </c>
      <c r="G2439">
        <v>1295.279</v>
      </c>
      <c r="H2439">
        <v>837.32510000000002</v>
      </c>
      <c r="I2439">
        <v>81.128399999999999</v>
      </c>
      <c r="J2439">
        <v>0.73748899999999995</v>
      </c>
      <c r="K2439">
        <v>457.00909999999999</v>
      </c>
      <c r="L2439">
        <v>457.5675</v>
      </c>
      <c r="M2439">
        <v>457.95420000000001</v>
      </c>
      <c r="N2439">
        <v>458.34100000000001</v>
      </c>
      <c r="O2439">
        <v>458.89940000000001</v>
      </c>
      <c r="P2439">
        <v>278.57886999999999</v>
      </c>
      <c r="Q2439">
        <v>256.66048999999998</v>
      </c>
      <c r="R2439">
        <v>10</v>
      </c>
      <c r="S2439" s="81">
        <v>36442</v>
      </c>
    </row>
    <row r="2440" spans="1:19" x14ac:dyDescent="0.2">
      <c r="A2440" t="s">
        <v>75</v>
      </c>
      <c r="B2440" t="s">
        <v>38</v>
      </c>
      <c r="C2440" t="s">
        <v>47</v>
      </c>
      <c r="D2440" t="s">
        <v>14</v>
      </c>
      <c r="E2440" t="s">
        <v>100</v>
      </c>
      <c r="F2440">
        <v>14</v>
      </c>
      <c r="G2440">
        <v>1294.895</v>
      </c>
      <c r="H2440">
        <v>268.82859999999999</v>
      </c>
      <c r="I2440">
        <v>84.021100000000004</v>
      </c>
      <c r="J2440">
        <v>0.73870659999999999</v>
      </c>
      <c r="K2440">
        <v>1025.1189999999999</v>
      </c>
      <c r="L2440">
        <v>1025.6790000000001</v>
      </c>
      <c r="M2440">
        <v>1026.066</v>
      </c>
      <c r="N2440">
        <v>1026.453</v>
      </c>
      <c r="O2440">
        <v>1027.0129999999999</v>
      </c>
      <c r="P2440">
        <v>278.57886999999999</v>
      </c>
      <c r="Q2440">
        <v>256.66048999999998</v>
      </c>
      <c r="R2440">
        <v>10</v>
      </c>
      <c r="S2440" s="81">
        <v>36442</v>
      </c>
    </row>
    <row r="2441" spans="1:19" x14ac:dyDescent="0.2">
      <c r="A2441" t="s">
        <v>75</v>
      </c>
      <c r="B2441" t="s">
        <v>38</v>
      </c>
      <c r="C2441" t="s">
        <v>47</v>
      </c>
      <c r="D2441" t="s">
        <v>14</v>
      </c>
      <c r="E2441" t="s">
        <v>100</v>
      </c>
      <c r="F2441">
        <v>15</v>
      </c>
      <c r="G2441">
        <v>1267.4059999999999</v>
      </c>
      <c r="H2441">
        <v>264.79750000000001</v>
      </c>
      <c r="I2441">
        <v>85.731399999999994</v>
      </c>
      <c r="J2441">
        <v>0.73111720000000002</v>
      </c>
      <c r="K2441">
        <v>1001.671</v>
      </c>
      <c r="L2441">
        <v>1002.225</v>
      </c>
      <c r="M2441">
        <v>1002.6079999999999</v>
      </c>
      <c r="N2441">
        <v>1002.992</v>
      </c>
      <c r="O2441">
        <v>1003.545</v>
      </c>
      <c r="P2441">
        <v>278.57886999999999</v>
      </c>
      <c r="Q2441">
        <v>256.66048999999998</v>
      </c>
      <c r="R2441">
        <v>10</v>
      </c>
      <c r="S2441" s="81">
        <v>36442</v>
      </c>
    </row>
    <row r="2442" spans="1:19" x14ac:dyDescent="0.2">
      <c r="A2442" t="s">
        <v>75</v>
      </c>
      <c r="B2442" t="s">
        <v>38</v>
      </c>
      <c r="C2442" t="s">
        <v>47</v>
      </c>
      <c r="D2442" t="s">
        <v>14</v>
      </c>
      <c r="E2442" t="s">
        <v>100</v>
      </c>
      <c r="F2442">
        <v>16</v>
      </c>
      <c r="G2442">
        <v>1204.2760000000001</v>
      </c>
      <c r="H2442">
        <v>260.96910000000003</v>
      </c>
      <c r="I2442">
        <v>86.652600000000007</v>
      </c>
      <c r="J2442">
        <v>0.73215470000000005</v>
      </c>
      <c r="K2442">
        <v>942.3691</v>
      </c>
      <c r="L2442">
        <v>942.92349999999999</v>
      </c>
      <c r="M2442">
        <v>943.30740000000003</v>
      </c>
      <c r="N2442">
        <v>943.69129999999996</v>
      </c>
      <c r="O2442">
        <v>944.24570000000006</v>
      </c>
      <c r="P2442">
        <v>278.57886999999999</v>
      </c>
      <c r="Q2442">
        <v>256.66048999999998</v>
      </c>
      <c r="R2442">
        <v>10</v>
      </c>
      <c r="S2442" s="81">
        <v>36442</v>
      </c>
    </row>
    <row r="2443" spans="1:19" x14ac:dyDescent="0.2">
      <c r="A2443" t="s">
        <v>75</v>
      </c>
      <c r="B2443" t="s">
        <v>38</v>
      </c>
      <c r="C2443" t="s">
        <v>47</v>
      </c>
      <c r="D2443" t="s">
        <v>14</v>
      </c>
      <c r="E2443" t="s">
        <v>100</v>
      </c>
      <c r="F2443">
        <v>17</v>
      </c>
      <c r="G2443">
        <v>1187.6310000000001</v>
      </c>
      <c r="H2443">
        <v>255.5804</v>
      </c>
      <c r="I2443">
        <v>86.470699999999994</v>
      </c>
      <c r="J2443">
        <v>0.73284070000000001</v>
      </c>
      <c r="K2443">
        <v>931.11189999999999</v>
      </c>
      <c r="L2443">
        <v>931.66669999999999</v>
      </c>
      <c r="M2443">
        <v>932.05100000000004</v>
      </c>
      <c r="N2443">
        <v>932.43529999999998</v>
      </c>
      <c r="O2443">
        <v>932.99019999999996</v>
      </c>
      <c r="P2443">
        <v>278.57886999999999</v>
      </c>
      <c r="Q2443">
        <v>256.66048999999998</v>
      </c>
      <c r="R2443">
        <v>10</v>
      </c>
      <c r="S2443" s="81">
        <v>36442</v>
      </c>
    </row>
    <row r="2444" spans="1:19" x14ac:dyDescent="0.2">
      <c r="A2444" t="s">
        <v>75</v>
      </c>
      <c r="B2444" t="s">
        <v>38</v>
      </c>
      <c r="C2444" t="s">
        <v>47</v>
      </c>
      <c r="D2444" t="s">
        <v>14</v>
      </c>
      <c r="E2444" t="s">
        <v>100</v>
      </c>
      <c r="F2444">
        <v>18</v>
      </c>
      <c r="G2444">
        <v>1173.171</v>
      </c>
      <c r="H2444">
        <v>251.1662</v>
      </c>
      <c r="I2444">
        <v>85.247399999999999</v>
      </c>
      <c r="J2444">
        <v>0.73233859999999995</v>
      </c>
      <c r="K2444">
        <v>921.06579999999997</v>
      </c>
      <c r="L2444">
        <v>921.62030000000004</v>
      </c>
      <c r="M2444">
        <v>922.00429999999994</v>
      </c>
      <c r="N2444">
        <v>922.38840000000005</v>
      </c>
      <c r="O2444">
        <v>922.94290000000001</v>
      </c>
      <c r="P2444">
        <v>278.57886999999999</v>
      </c>
      <c r="Q2444">
        <v>256.66048999999998</v>
      </c>
      <c r="R2444">
        <v>10</v>
      </c>
      <c r="S2444" s="81">
        <v>36442</v>
      </c>
    </row>
    <row r="2445" spans="1:19" x14ac:dyDescent="0.2">
      <c r="A2445" t="s">
        <v>75</v>
      </c>
      <c r="B2445" t="s">
        <v>38</v>
      </c>
      <c r="C2445" t="s">
        <v>47</v>
      </c>
      <c r="D2445" t="s">
        <v>14</v>
      </c>
      <c r="E2445" t="s">
        <v>100</v>
      </c>
      <c r="F2445">
        <v>19</v>
      </c>
      <c r="G2445">
        <v>1228.27</v>
      </c>
      <c r="H2445">
        <v>642.577</v>
      </c>
      <c r="I2445">
        <v>81.441100000000006</v>
      </c>
      <c r="J2445">
        <v>0.73513470000000003</v>
      </c>
      <c r="K2445">
        <v>584.75070000000005</v>
      </c>
      <c r="L2445">
        <v>585.30730000000005</v>
      </c>
      <c r="M2445">
        <v>585.69280000000003</v>
      </c>
      <c r="N2445">
        <v>586.07830000000001</v>
      </c>
      <c r="O2445">
        <v>586.63490000000002</v>
      </c>
      <c r="P2445">
        <v>278.57886999999999</v>
      </c>
      <c r="Q2445">
        <v>256.66048999999998</v>
      </c>
      <c r="R2445">
        <v>10</v>
      </c>
      <c r="S2445" s="81">
        <v>36442</v>
      </c>
    </row>
    <row r="2446" spans="1:19" x14ac:dyDescent="0.2">
      <c r="A2446" t="s">
        <v>75</v>
      </c>
      <c r="B2446" t="s">
        <v>38</v>
      </c>
      <c r="C2446" t="s">
        <v>47</v>
      </c>
      <c r="D2446" t="s">
        <v>14</v>
      </c>
      <c r="E2446" t="s">
        <v>100</v>
      </c>
      <c r="F2446">
        <v>20</v>
      </c>
      <c r="G2446">
        <v>1271.2180000000001</v>
      </c>
      <c r="H2446">
        <v>1031.298</v>
      </c>
      <c r="I2446">
        <v>75.862099999999998</v>
      </c>
      <c r="J2446">
        <v>0.73657070000000002</v>
      </c>
      <c r="K2446">
        <v>238.97630000000001</v>
      </c>
      <c r="L2446">
        <v>239.53399999999999</v>
      </c>
      <c r="M2446">
        <v>239.9203</v>
      </c>
      <c r="N2446">
        <v>240.3065</v>
      </c>
      <c r="O2446">
        <v>240.86420000000001</v>
      </c>
      <c r="P2446">
        <v>278.57886999999999</v>
      </c>
      <c r="Q2446">
        <v>256.66048999999998</v>
      </c>
      <c r="R2446">
        <v>10</v>
      </c>
      <c r="S2446" s="81">
        <v>36442</v>
      </c>
    </row>
    <row r="2447" spans="1:19" x14ac:dyDescent="0.2">
      <c r="A2447" t="s">
        <v>75</v>
      </c>
      <c r="B2447" t="s">
        <v>38</v>
      </c>
      <c r="C2447" t="s">
        <v>47</v>
      </c>
      <c r="D2447" t="s">
        <v>14</v>
      </c>
      <c r="E2447" t="s">
        <v>100</v>
      </c>
      <c r="F2447">
        <v>21</v>
      </c>
      <c r="G2447">
        <v>1264.6890000000001</v>
      </c>
      <c r="H2447">
        <v>1165.7349999999999</v>
      </c>
      <c r="I2447">
        <v>72.382099999999994</v>
      </c>
      <c r="J2447">
        <v>0.73725399999999996</v>
      </c>
      <c r="K2447">
        <v>98.009389999999996</v>
      </c>
      <c r="L2447">
        <v>98.567599999999999</v>
      </c>
      <c r="M2447">
        <v>98.954220000000007</v>
      </c>
      <c r="N2447">
        <v>99.34084</v>
      </c>
      <c r="O2447">
        <v>99.899060000000006</v>
      </c>
      <c r="P2447">
        <v>278.57886999999999</v>
      </c>
      <c r="Q2447">
        <v>256.66048999999998</v>
      </c>
      <c r="R2447">
        <v>10</v>
      </c>
      <c r="S2447" s="81">
        <v>36442</v>
      </c>
    </row>
    <row r="2448" spans="1:19" x14ac:dyDescent="0.2">
      <c r="A2448" t="s">
        <v>75</v>
      </c>
      <c r="B2448" t="s">
        <v>38</v>
      </c>
      <c r="C2448" t="s">
        <v>47</v>
      </c>
      <c r="D2448" t="s">
        <v>14</v>
      </c>
      <c r="E2448" t="s">
        <v>100</v>
      </c>
      <c r="F2448">
        <v>22</v>
      </c>
      <c r="G2448">
        <v>1272.7660000000001</v>
      </c>
      <c r="H2448">
        <v>1209.0820000000001</v>
      </c>
      <c r="I2448">
        <v>69.816699999999997</v>
      </c>
      <c r="J2448">
        <v>0.74048970000000003</v>
      </c>
      <c r="K2448">
        <v>62.735109999999999</v>
      </c>
      <c r="L2448">
        <v>63.295769999999997</v>
      </c>
      <c r="M2448">
        <v>63.684080000000002</v>
      </c>
      <c r="N2448">
        <v>64.072400000000002</v>
      </c>
      <c r="O2448">
        <v>64.63306</v>
      </c>
      <c r="P2448">
        <v>278.57886999999999</v>
      </c>
      <c r="Q2448">
        <v>256.66048999999998</v>
      </c>
      <c r="R2448">
        <v>10</v>
      </c>
      <c r="S2448" s="81">
        <v>36442</v>
      </c>
    </row>
    <row r="2449" spans="1:19" x14ac:dyDescent="0.2">
      <c r="A2449" t="s">
        <v>75</v>
      </c>
      <c r="B2449" t="s">
        <v>38</v>
      </c>
      <c r="C2449" t="s">
        <v>47</v>
      </c>
      <c r="D2449" t="s">
        <v>14</v>
      </c>
      <c r="E2449" t="s">
        <v>100</v>
      </c>
      <c r="F2449">
        <v>23</v>
      </c>
      <c r="G2449">
        <v>1270.2439999999999</v>
      </c>
      <c r="H2449">
        <v>1228.0260000000001</v>
      </c>
      <c r="I2449">
        <v>67.298100000000005</v>
      </c>
      <c r="J2449">
        <v>0.74175820000000003</v>
      </c>
      <c r="K2449">
        <v>41.267659999999999</v>
      </c>
      <c r="L2449">
        <v>41.829279999999997</v>
      </c>
      <c r="M2449">
        <v>42.218260000000001</v>
      </c>
      <c r="N2449">
        <v>42.607239999999997</v>
      </c>
      <c r="O2449">
        <v>43.168860000000002</v>
      </c>
      <c r="P2449">
        <v>278.57886999999999</v>
      </c>
      <c r="Q2449">
        <v>256.66048999999998</v>
      </c>
      <c r="R2449">
        <v>10</v>
      </c>
      <c r="S2449" s="81">
        <v>36442</v>
      </c>
    </row>
    <row r="2450" spans="1:19" x14ac:dyDescent="0.2">
      <c r="A2450" t="s">
        <v>75</v>
      </c>
      <c r="B2450" t="s">
        <v>38</v>
      </c>
      <c r="C2450" t="s">
        <v>47</v>
      </c>
      <c r="D2450" t="s">
        <v>14</v>
      </c>
      <c r="E2450" t="s">
        <v>100</v>
      </c>
      <c r="F2450">
        <v>24</v>
      </c>
      <c r="G2450">
        <v>1261.0540000000001</v>
      </c>
      <c r="H2450">
        <v>1231.942</v>
      </c>
      <c r="I2450">
        <v>65.708500000000001</v>
      </c>
      <c r="J2450">
        <v>0.74359799999999998</v>
      </c>
      <c r="K2450">
        <v>28.159590000000001</v>
      </c>
      <c r="L2450">
        <v>28.7226</v>
      </c>
      <c r="M2450">
        <v>29.112549999999999</v>
      </c>
      <c r="N2450">
        <v>29.502490000000002</v>
      </c>
      <c r="O2450">
        <v>30.06551</v>
      </c>
      <c r="P2450">
        <v>278.57886999999999</v>
      </c>
      <c r="Q2450">
        <v>256.66048999999998</v>
      </c>
      <c r="R2450">
        <v>10</v>
      </c>
      <c r="S2450" s="81">
        <v>36442</v>
      </c>
    </row>
    <row r="2451" spans="1:19" x14ac:dyDescent="0.2">
      <c r="A2451" t="s">
        <v>75</v>
      </c>
      <c r="B2451" t="s">
        <v>38</v>
      </c>
      <c r="C2451" t="s">
        <v>47</v>
      </c>
      <c r="D2451" t="s">
        <v>15</v>
      </c>
      <c r="E2451" t="s">
        <v>100</v>
      </c>
      <c r="F2451">
        <v>1</v>
      </c>
      <c r="G2451">
        <v>1141.4580000000001</v>
      </c>
      <c r="H2451">
        <v>1141.4580000000001</v>
      </c>
      <c r="I2451">
        <v>40.3279</v>
      </c>
      <c r="J2451">
        <v>0.72966739999999997</v>
      </c>
      <c r="K2451">
        <v>-0.93510649999999995</v>
      </c>
      <c r="L2451">
        <v>-0.38263799999999998</v>
      </c>
      <c r="M2451">
        <v>0</v>
      </c>
      <c r="N2451">
        <v>0.38263799999999998</v>
      </c>
      <c r="O2451">
        <v>0.93510649999999995</v>
      </c>
      <c r="P2451">
        <v>278.57886999999999</v>
      </c>
      <c r="Q2451">
        <v>256.66048999999998</v>
      </c>
      <c r="R2451">
        <v>11</v>
      </c>
      <c r="S2451" s="81">
        <v>32107</v>
      </c>
    </row>
    <row r="2452" spans="1:19" x14ac:dyDescent="0.2">
      <c r="A2452" t="s">
        <v>75</v>
      </c>
      <c r="B2452" t="s">
        <v>38</v>
      </c>
      <c r="C2452" t="s">
        <v>47</v>
      </c>
      <c r="D2452" t="s">
        <v>15</v>
      </c>
      <c r="E2452" t="s">
        <v>100</v>
      </c>
      <c r="F2452">
        <v>2</v>
      </c>
      <c r="G2452">
        <v>1121.885</v>
      </c>
      <c r="H2452">
        <v>1121.885</v>
      </c>
      <c r="I2452">
        <v>39.517699999999998</v>
      </c>
      <c r="J2452">
        <v>0.72911729999999997</v>
      </c>
      <c r="K2452">
        <v>-0.9344015</v>
      </c>
      <c r="L2452">
        <v>-0.38234950000000001</v>
      </c>
      <c r="M2452">
        <v>0</v>
      </c>
      <c r="N2452">
        <v>0.38234950000000001</v>
      </c>
      <c r="O2452">
        <v>0.9344015</v>
      </c>
      <c r="P2452">
        <v>278.57886999999999</v>
      </c>
      <c r="Q2452">
        <v>256.66048999999998</v>
      </c>
      <c r="R2452">
        <v>11</v>
      </c>
      <c r="S2452" s="81">
        <v>32107</v>
      </c>
    </row>
    <row r="2453" spans="1:19" x14ac:dyDescent="0.2">
      <c r="A2453" t="s">
        <v>75</v>
      </c>
      <c r="B2453" t="s">
        <v>38</v>
      </c>
      <c r="C2453" t="s">
        <v>47</v>
      </c>
      <c r="D2453" t="s">
        <v>15</v>
      </c>
      <c r="E2453" t="s">
        <v>100</v>
      </c>
      <c r="F2453">
        <v>3</v>
      </c>
      <c r="G2453">
        <v>1108.1690000000001</v>
      </c>
      <c r="H2453">
        <v>1108.1690000000001</v>
      </c>
      <c r="I2453">
        <v>38.7012</v>
      </c>
      <c r="J2453">
        <v>0.72954839999999999</v>
      </c>
      <c r="K2453">
        <v>-0.9349539</v>
      </c>
      <c r="L2453">
        <v>-0.38257550000000001</v>
      </c>
      <c r="M2453">
        <v>0</v>
      </c>
      <c r="N2453">
        <v>0.38257550000000001</v>
      </c>
      <c r="O2453">
        <v>0.9349539</v>
      </c>
      <c r="P2453">
        <v>278.57886999999999</v>
      </c>
      <c r="Q2453">
        <v>256.66048999999998</v>
      </c>
      <c r="R2453">
        <v>11</v>
      </c>
      <c r="S2453" s="81">
        <v>32107</v>
      </c>
    </row>
    <row r="2454" spans="1:19" x14ac:dyDescent="0.2">
      <c r="A2454" t="s">
        <v>75</v>
      </c>
      <c r="B2454" t="s">
        <v>38</v>
      </c>
      <c r="C2454" t="s">
        <v>47</v>
      </c>
      <c r="D2454" t="s">
        <v>15</v>
      </c>
      <c r="E2454" t="s">
        <v>100</v>
      </c>
      <c r="F2454">
        <v>4</v>
      </c>
      <c r="G2454">
        <v>1109.78</v>
      </c>
      <c r="H2454">
        <v>1109.78</v>
      </c>
      <c r="I2454">
        <v>37.765999999999998</v>
      </c>
      <c r="J2454">
        <v>0.72787440000000003</v>
      </c>
      <c r="K2454">
        <v>-0.93280859999999999</v>
      </c>
      <c r="L2454">
        <v>-0.38169769999999997</v>
      </c>
      <c r="M2454">
        <v>0</v>
      </c>
      <c r="N2454">
        <v>0.38169769999999997</v>
      </c>
      <c r="O2454">
        <v>0.93280859999999999</v>
      </c>
      <c r="P2454">
        <v>278.57886999999999</v>
      </c>
      <c r="Q2454">
        <v>256.66048999999998</v>
      </c>
      <c r="R2454">
        <v>11</v>
      </c>
      <c r="S2454" s="81">
        <v>32107</v>
      </c>
    </row>
    <row r="2455" spans="1:19" x14ac:dyDescent="0.2">
      <c r="A2455" t="s">
        <v>75</v>
      </c>
      <c r="B2455" t="s">
        <v>38</v>
      </c>
      <c r="C2455" t="s">
        <v>47</v>
      </c>
      <c r="D2455" t="s">
        <v>15</v>
      </c>
      <c r="E2455" t="s">
        <v>100</v>
      </c>
      <c r="F2455">
        <v>5</v>
      </c>
      <c r="G2455">
        <v>1133.373</v>
      </c>
      <c r="H2455">
        <v>1133.373</v>
      </c>
      <c r="I2455">
        <v>37.3855</v>
      </c>
      <c r="J2455">
        <v>0.72753789999999996</v>
      </c>
      <c r="K2455">
        <v>-0.93237729999999996</v>
      </c>
      <c r="L2455">
        <v>-0.3815212</v>
      </c>
      <c r="M2455">
        <v>0</v>
      </c>
      <c r="N2455">
        <v>0.3815212</v>
      </c>
      <c r="O2455">
        <v>0.93237729999999996</v>
      </c>
      <c r="P2455">
        <v>278.57886999999999</v>
      </c>
      <c r="Q2455">
        <v>256.66048999999998</v>
      </c>
      <c r="R2455">
        <v>11</v>
      </c>
      <c r="S2455" s="81">
        <v>32107</v>
      </c>
    </row>
    <row r="2456" spans="1:19" x14ac:dyDescent="0.2">
      <c r="A2456" t="s">
        <v>75</v>
      </c>
      <c r="B2456" t="s">
        <v>38</v>
      </c>
      <c r="C2456" t="s">
        <v>47</v>
      </c>
      <c r="D2456" t="s">
        <v>15</v>
      </c>
      <c r="E2456" t="s">
        <v>100</v>
      </c>
      <c r="F2456">
        <v>6</v>
      </c>
      <c r="G2456">
        <v>1189.117</v>
      </c>
      <c r="H2456">
        <v>1189.117</v>
      </c>
      <c r="I2456">
        <v>36.723599999999998</v>
      </c>
      <c r="J2456">
        <v>0.72864700000000004</v>
      </c>
      <c r="K2456">
        <v>-0.93379869999999998</v>
      </c>
      <c r="L2456">
        <v>-0.38210280000000002</v>
      </c>
      <c r="M2456">
        <v>0</v>
      </c>
      <c r="N2456">
        <v>0.38210280000000002</v>
      </c>
      <c r="O2456">
        <v>0.93379869999999998</v>
      </c>
      <c r="P2456">
        <v>278.57886999999999</v>
      </c>
      <c r="Q2456">
        <v>256.66048999999998</v>
      </c>
      <c r="R2456">
        <v>11</v>
      </c>
      <c r="S2456" s="81">
        <v>32107</v>
      </c>
    </row>
    <row r="2457" spans="1:19" x14ac:dyDescent="0.2">
      <c r="A2457" t="s">
        <v>75</v>
      </c>
      <c r="B2457" t="s">
        <v>38</v>
      </c>
      <c r="C2457" t="s">
        <v>47</v>
      </c>
      <c r="D2457" t="s">
        <v>15</v>
      </c>
      <c r="E2457" t="s">
        <v>100</v>
      </c>
      <c r="F2457">
        <v>7</v>
      </c>
      <c r="G2457">
        <v>1278.066</v>
      </c>
      <c r="H2457">
        <v>1278.066</v>
      </c>
      <c r="I2457">
        <v>36.445999999999998</v>
      </c>
      <c r="J2457">
        <v>0.73153330000000005</v>
      </c>
      <c r="K2457">
        <v>-0.93749760000000004</v>
      </c>
      <c r="L2457">
        <v>-0.38361640000000002</v>
      </c>
      <c r="M2457">
        <v>0</v>
      </c>
      <c r="N2457">
        <v>0.38361640000000002</v>
      </c>
      <c r="O2457">
        <v>0.93749760000000004</v>
      </c>
      <c r="P2457">
        <v>278.57886999999999</v>
      </c>
      <c r="Q2457">
        <v>256.66048999999998</v>
      </c>
      <c r="R2457">
        <v>11</v>
      </c>
      <c r="S2457" s="81">
        <v>32107</v>
      </c>
    </row>
    <row r="2458" spans="1:19" x14ac:dyDescent="0.2">
      <c r="A2458" t="s">
        <v>75</v>
      </c>
      <c r="B2458" t="s">
        <v>38</v>
      </c>
      <c r="C2458" t="s">
        <v>47</v>
      </c>
      <c r="D2458" t="s">
        <v>15</v>
      </c>
      <c r="E2458" t="s">
        <v>100</v>
      </c>
      <c r="F2458">
        <v>8</v>
      </c>
      <c r="G2458">
        <v>1301.106</v>
      </c>
      <c r="H2458">
        <v>1301.106</v>
      </c>
      <c r="I2458">
        <v>37.305700000000002</v>
      </c>
      <c r="J2458">
        <v>0.73114219999999996</v>
      </c>
      <c r="K2458">
        <v>-0.93699639999999995</v>
      </c>
      <c r="L2458">
        <v>-0.38341130000000001</v>
      </c>
      <c r="M2458">
        <v>0</v>
      </c>
      <c r="N2458">
        <v>0.38341130000000001</v>
      </c>
      <c r="O2458">
        <v>0.93699639999999995</v>
      </c>
      <c r="P2458">
        <v>278.57886999999999</v>
      </c>
      <c r="Q2458">
        <v>256.66048999999998</v>
      </c>
      <c r="R2458">
        <v>11</v>
      </c>
      <c r="S2458" s="81">
        <v>32107</v>
      </c>
    </row>
    <row r="2459" spans="1:19" x14ac:dyDescent="0.2">
      <c r="A2459" t="s">
        <v>75</v>
      </c>
      <c r="B2459" t="s">
        <v>38</v>
      </c>
      <c r="C2459" t="s">
        <v>47</v>
      </c>
      <c r="D2459" t="s">
        <v>15</v>
      </c>
      <c r="E2459" t="s">
        <v>100</v>
      </c>
      <c r="F2459">
        <v>9</v>
      </c>
      <c r="G2459">
        <v>1301.2090000000001</v>
      </c>
      <c r="H2459">
        <v>1301.2090000000001</v>
      </c>
      <c r="I2459">
        <v>41.550699999999999</v>
      </c>
      <c r="J2459">
        <v>0.73132070000000005</v>
      </c>
      <c r="K2459">
        <v>-0.93722519999999998</v>
      </c>
      <c r="L2459">
        <v>-0.38350489999999998</v>
      </c>
      <c r="M2459">
        <v>0</v>
      </c>
      <c r="N2459">
        <v>0.38350489999999998</v>
      </c>
      <c r="O2459">
        <v>0.93722519999999998</v>
      </c>
      <c r="P2459">
        <v>278.57886999999999</v>
      </c>
      <c r="Q2459">
        <v>256.66048999999998</v>
      </c>
      <c r="R2459">
        <v>11</v>
      </c>
      <c r="S2459" s="81">
        <v>32107</v>
      </c>
    </row>
    <row r="2460" spans="1:19" x14ac:dyDescent="0.2">
      <c r="A2460" t="s">
        <v>75</v>
      </c>
      <c r="B2460" t="s">
        <v>38</v>
      </c>
      <c r="C2460" t="s">
        <v>47</v>
      </c>
      <c r="D2460" t="s">
        <v>15</v>
      </c>
      <c r="E2460" t="s">
        <v>100</v>
      </c>
      <c r="F2460">
        <v>10</v>
      </c>
      <c r="G2460">
        <v>1305.8810000000001</v>
      </c>
      <c r="H2460">
        <v>1305.8810000000001</v>
      </c>
      <c r="I2460">
        <v>46.843000000000004</v>
      </c>
      <c r="J2460">
        <v>0.73093209999999997</v>
      </c>
      <c r="K2460">
        <v>-0.93672719999999998</v>
      </c>
      <c r="L2460">
        <v>-0.38330120000000001</v>
      </c>
      <c r="M2460">
        <v>0</v>
      </c>
      <c r="N2460">
        <v>0.38330120000000001</v>
      </c>
      <c r="O2460">
        <v>0.93672719999999998</v>
      </c>
      <c r="P2460">
        <v>278.57886999999999</v>
      </c>
      <c r="Q2460">
        <v>256.66048999999998</v>
      </c>
      <c r="R2460">
        <v>11</v>
      </c>
      <c r="S2460" s="81">
        <v>32107</v>
      </c>
    </row>
    <row r="2461" spans="1:19" x14ac:dyDescent="0.2">
      <c r="A2461" t="s">
        <v>75</v>
      </c>
      <c r="B2461" t="s">
        <v>38</v>
      </c>
      <c r="C2461" t="s">
        <v>47</v>
      </c>
      <c r="D2461" t="s">
        <v>15</v>
      </c>
      <c r="E2461" t="s">
        <v>100</v>
      </c>
      <c r="F2461">
        <v>11</v>
      </c>
      <c r="G2461">
        <v>1285.3810000000001</v>
      </c>
      <c r="H2461">
        <v>1285.3810000000001</v>
      </c>
      <c r="I2461">
        <v>51.182499999999997</v>
      </c>
      <c r="J2461">
        <v>0.73037019999999997</v>
      </c>
      <c r="K2461">
        <v>-0.93600709999999998</v>
      </c>
      <c r="L2461">
        <v>-0.38300650000000003</v>
      </c>
      <c r="M2461">
        <v>0</v>
      </c>
      <c r="N2461">
        <v>0.38300650000000003</v>
      </c>
      <c r="O2461">
        <v>0.93600709999999998</v>
      </c>
      <c r="P2461">
        <v>278.57886999999999</v>
      </c>
      <c r="Q2461">
        <v>256.66048999999998</v>
      </c>
      <c r="R2461">
        <v>11</v>
      </c>
      <c r="S2461" s="81">
        <v>32107</v>
      </c>
    </row>
    <row r="2462" spans="1:19" x14ac:dyDescent="0.2">
      <c r="A2462" t="s">
        <v>75</v>
      </c>
      <c r="B2462" t="s">
        <v>38</v>
      </c>
      <c r="C2462" t="s">
        <v>47</v>
      </c>
      <c r="D2462" t="s">
        <v>15</v>
      </c>
      <c r="E2462" t="s">
        <v>100</v>
      </c>
      <c r="F2462">
        <v>12</v>
      </c>
      <c r="G2462">
        <v>1292.1130000000001</v>
      </c>
      <c r="H2462">
        <v>1292.1130000000001</v>
      </c>
      <c r="I2462">
        <v>54.031599999999997</v>
      </c>
      <c r="J2462">
        <v>0.73060380000000003</v>
      </c>
      <c r="K2462">
        <v>-0.93630639999999998</v>
      </c>
      <c r="L2462">
        <v>-0.383129</v>
      </c>
      <c r="M2462">
        <v>0</v>
      </c>
      <c r="N2462">
        <v>0.383129</v>
      </c>
      <c r="O2462">
        <v>0.93630639999999998</v>
      </c>
      <c r="P2462">
        <v>278.57886999999999</v>
      </c>
      <c r="Q2462">
        <v>256.66048999999998</v>
      </c>
      <c r="R2462">
        <v>11</v>
      </c>
      <c r="S2462" s="81">
        <v>32107</v>
      </c>
    </row>
    <row r="2463" spans="1:19" x14ac:dyDescent="0.2">
      <c r="A2463" t="s">
        <v>75</v>
      </c>
      <c r="B2463" t="s">
        <v>38</v>
      </c>
      <c r="C2463" t="s">
        <v>47</v>
      </c>
      <c r="D2463" t="s">
        <v>15</v>
      </c>
      <c r="E2463" t="s">
        <v>100</v>
      </c>
      <c r="F2463">
        <v>13</v>
      </c>
      <c r="G2463">
        <v>1289.3789999999999</v>
      </c>
      <c r="H2463">
        <v>1289.3789999999999</v>
      </c>
      <c r="I2463">
        <v>56.568199999999997</v>
      </c>
      <c r="J2463">
        <v>0.73155499999999996</v>
      </c>
      <c r="K2463">
        <v>-0.93752550000000001</v>
      </c>
      <c r="L2463">
        <v>-0.38362780000000002</v>
      </c>
      <c r="M2463">
        <v>0</v>
      </c>
      <c r="N2463">
        <v>0.38362780000000002</v>
      </c>
      <c r="O2463">
        <v>0.93752550000000001</v>
      </c>
      <c r="P2463">
        <v>278.57886999999999</v>
      </c>
      <c r="Q2463">
        <v>256.66048999999998</v>
      </c>
      <c r="R2463">
        <v>11</v>
      </c>
      <c r="S2463" s="81">
        <v>32107</v>
      </c>
    </row>
    <row r="2464" spans="1:19" x14ac:dyDescent="0.2">
      <c r="A2464" t="s">
        <v>75</v>
      </c>
      <c r="B2464" t="s">
        <v>38</v>
      </c>
      <c r="C2464" t="s">
        <v>47</v>
      </c>
      <c r="D2464" t="s">
        <v>15</v>
      </c>
      <c r="E2464" t="s">
        <v>100</v>
      </c>
      <c r="F2464">
        <v>14</v>
      </c>
      <c r="G2464">
        <v>1272.961</v>
      </c>
      <c r="H2464">
        <v>1272.961</v>
      </c>
      <c r="I2464">
        <v>58.038699999999999</v>
      </c>
      <c r="J2464">
        <v>0.73334619999999995</v>
      </c>
      <c r="K2464">
        <v>-0.93982089999999996</v>
      </c>
      <c r="L2464">
        <v>-0.3845671</v>
      </c>
      <c r="M2464">
        <v>0</v>
      </c>
      <c r="N2464">
        <v>0.3845671</v>
      </c>
      <c r="O2464">
        <v>0.93982089999999996</v>
      </c>
      <c r="P2464">
        <v>278.57886999999999</v>
      </c>
      <c r="Q2464">
        <v>256.66048999999998</v>
      </c>
      <c r="R2464">
        <v>11</v>
      </c>
      <c r="S2464" s="81">
        <v>32107</v>
      </c>
    </row>
    <row r="2465" spans="1:19" x14ac:dyDescent="0.2">
      <c r="A2465" t="s">
        <v>75</v>
      </c>
      <c r="B2465" t="s">
        <v>38</v>
      </c>
      <c r="C2465" t="s">
        <v>47</v>
      </c>
      <c r="D2465" t="s">
        <v>15</v>
      </c>
      <c r="E2465" t="s">
        <v>100</v>
      </c>
      <c r="F2465">
        <v>15</v>
      </c>
      <c r="G2465">
        <v>1238.817</v>
      </c>
      <c r="H2465">
        <v>1210.5840000000001</v>
      </c>
      <c r="I2465">
        <v>58.663600000000002</v>
      </c>
      <c r="J2465">
        <v>0.73033429999999999</v>
      </c>
      <c r="K2465">
        <v>27.29646</v>
      </c>
      <c r="L2465">
        <v>27.849430000000002</v>
      </c>
      <c r="M2465">
        <v>28.232420000000001</v>
      </c>
      <c r="N2465">
        <v>28.615410000000001</v>
      </c>
      <c r="O2465">
        <v>29.168379999999999</v>
      </c>
      <c r="P2465">
        <v>278.57886999999999</v>
      </c>
      <c r="Q2465">
        <v>256.66048999999998</v>
      </c>
      <c r="R2465">
        <v>11</v>
      </c>
      <c r="S2465" s="81">
        <v>32107</v>
      </c>
    </row>
    <row r="2466" spans="1:19" x14ac:dyDescent="0.2">
      <c r="A2466" t="s">
        <v>75</v>
      </c>
      <c r="B2466" t="s">
        <v>38</v>
      </c>
      <c r="C2466" t="s">
        <v>47</v>
      </c>
      <c r="D2466" t="s">
        <v>15</v>
      </c>
      <c r="E2466" t="s">
        <v>100</v>
      </c>
      <c r="F2466">
        <v>16</v>
      </c>
      <c r="G2466">
        <v>1182.396</v>
      </c>
      <c r="H2466">
        <v>798.06410000000005</v>
      </c>
      <c r="I2466">
        <v>57.674900000000001</v>
      </c>
      <c r="J2466">
        <v>0.72882519999999995</v>
      </c>
      <c r="K2466">
        <v>383.3974</v>
      </c>
      <c r="L2466">
        <v>383.94920000000002</v>
      </c>
      <c r="M2466">
        <v>384.33139999999997</v>
      </c>
      <c r="N2466">
        <v>384.71359999999999</v>
      </c>
      <c r="O2466">
        <v>385.2654</v>
      </c>
      <c r="P2466">
        <v>278.57886999999999</v>
      </c>
      <c r="Q2466">
        <v>256.66048999999998</v>
      </c>
      <c r="R2466">
        <v>11</v>
      </c>
      <c r="S2466" s="81">
        <v>32107</v>
      </c>
    </row>
    <row r="2467" spans="1:19" x14ac:dyDescent="0.2">
      <c r="A2467" t="s">
        <v>75</v>
      </c>
      <c r="B2467" t="s">
        <v>38</v>
      </c>
      <c r="C2467" t="s">
        <v>47</v>
      </c>
      <c r="D2467" t="s">
        <v>15</v>
      </c>
      <c r="E2467" t="s">
        <v>100</v>
      </c>
      <c r="F2467">
        <v>17</v>
      </c>
      <c r="G2467">
        <v>1171.1289999999999</v>
      </c>
      <c r="H2467">
        <v>263.46870000000001</v>
      </c>
      <c r="I2467">
        <v>54.042000000000002</v>
      </c>
      <c r="J2467">
        <v>0.72845680000000002</v>
      </c>
      <c r="K2467">
        <v>906.72709999999995</v>
      </c>
      <c r="L2467">
        <v>907.27859999999998</v>
      </c>
      <c r="M2467">
        <v>907.66060000000004</v>
      </c>
      <c r="N2467">
        <v>908.04259999999999</v>
      </c>
      <c r="O2467">
        <v>908.59410000000003</v>
      </c>
      <c r="P2467">
        <v>278.57886999999999</v>
      </c>
      <c r="Q2467">
        <v>256.66048999999998</v>
      </c>
      <c r="R2467">
        <v>11</v>
      </c>
      <c r="S2467" s="81">
        <v>32107</v>
      </c>
    </row>
    <row r="2468" spans="1:19" x14ac:dyDescent="0.2">
      <c r="A2468" t="s">
        <v>75</v>
      </c>
      <c r="B2468" t="s">
        <v>38</v>
      </c>
      <c r="C2468" t="s">
        <v>47</v>
      </c>
      <c r="D2468" t="s">
        <v>15</v>
      </c>
      <c r="E2468" t="s">
        <v>100</v>
      </c>
      <c r="F2468">
        <v>18</v>
      </c>
      <c r="G2468">
        <v>1173.5029999999999</v>
      </c>
      <c r="H2468">
        <v>260.48169999999999</v>
      </c>
      <c r="I2468">
        <v>49.171199999999999</v>
      </c>
      <c r="J2468">
        <v>0.72847240000000002</v>
      </c>
      <c r="K2468">
        <v>912.08820000000003</v>
      </c>
      <c r="L2468">
        <v>912.63980000000004</v>
      </c>
      <c r="M2468">
        <v>913.02170000000001</v>
      </c>
      <c r="N2468">
        <v>913.40369999999996</v>
      </c>
      <c r="O2468">
        <v>913.95529999999997</v>
      </c>
      <c r="P2468">
        <v>278.57886999999999</v>
      </c>
      <c r="Q2468">
        <v>256.66048999999998</v>
      </c>
      <c r="R2468">
        <v>11</v>
      </c>
      <c r="S2468" s="81">
        <v>32107</v>
      </c>
    </row>
    <row r="2469" spans="1:19" x14ac:dyDescent="0.2">
      <c r="A2469" t="s">
        <v>75</v>
      </c>
      <c r="B2469" t="s">
        <v>38</v>
      </c>
      <c r="C2469" t="s">
        <v>47</v>
      </c>
      <c r="D2469" t="s">
        <v>15</v>
      </c>
      <c r="E2469" t="s">
        <v>100</v>
      </c>
      <c r="F2469">
        <v>19</v>
      </c>
      <c r="G2469">
        <v>1172.8330000000001</v>
      </c>
      <c r="H2469">
        <v>256.66210000000001</v>
      </c>
      <c r="I2469">
        <v>45.676099999999998</v>
      </c>
      <c r="J2469">
        <v>0.72820339999999995</v>
      </c>
      <c r="K2469">
        <v>915.23720000000003</v>
      </c>
      <c r="L2469">
        <v>915.7885</v>
      </c>
      <c r="M2469">
        <v>916.17039999999997</v>
      </c>
      <c r="N2469">
        <v>916.55229999999995</v>
      </c>
      <c r="O2469">
        <v>917.10360000000003</v>
      </c>
      <c r="P2469">
        <v>278.57886999999999</v>
      </c>
      <c r="Q2469">
        <v>256.66048999999998</v>
      </c>
      <c r="R2469">
        <v>11</v>
      </c>
      <c r="S2469" s="81">
        <v>32107</v>
      </c>
    </row>
    <row r="2470" spans="1:19" x14ac:dyDescent="0.2">
      <c r="A2470" t="s">
        <v>75</v>
      </c>
      <c r="B2470" t="s">
        <v>38</v>
      </c>
      <c r="C2470" t="s">
        <v>47</v>
      </c>
      <c r="D2470" t="s">
        <v>15</v>
      </c>
      <c r="E2470" t="s">
        <v>100</v>
      </c>
      <c r="F2470">
        <v>20</v>
      </c>
      <c r="G2470">
        <v>1191.8779999999999</v>
      </c>
      <c r="H2470">
        <v>252.96619999999999</v>
      </c>
      <c r="I2470">
        <v>43.530900000000003</v>
      </c>
      <c r="J2470">
        <v>0.72959419999999997</v>
      </c>
      <c r="K2470">
        <v>937.97709999999995</v>
      </c>
      <c r="L2470">
        <v>938.52949999999998</v>
      </c>
      <c r="M2470">
        <v>938.91210000000001</v>
      </c>
      <c r="N2470">
        <v>939.29470000000003</v>
      </c>
      <c r="O2470">
        <v>939.84709999999995</v>
      </c>
      <c r="P2470">
        <v>278.57886999999999</v>
      </c>
      <c r="Q2470">
        <v>256.66048999999998</v>
      </c>
      <c r="R2470">
        <v>11</v>
      </c>
      <c r="S2470" s="81">
        <v>32107</v>
      </c>
    </row>
    <row r="2471" spans="1:19" x14ac:dyDescent="0.2">
      <c r="A2471" t="s">
        <v>75</v>
      </c>
      <c r="B2471" t="s">
        <v>38</v>
      </c>
      <c r="C2471" t="s">
        <v>47</v>
      </c>
      <c r="D2471" t="s">
        <v>15</v>
      </c>
      <c r="E2471" t="s">
        <v>100</v>
      </c>
      <c r="F2471">
        <v>21</v>
      </c>
      <c r="G2471">
        <v>1195</v>
      </c>
      <c r="H2471">
        <v>249.7345</v>
      </c>
      <c r="I2471">
        <v>41.302500000000002</v>
      </c>
      <c r="J2471">
        <v>0.72923990000000005</v>
      </c>
      <c r="K2471">
        <v>944.33069999999998</v>
      </c>
      <c r="L2471">
        <v>944.88279999999997</v>
      </c>
      <c r="M2471">
        <v>945.26530000000002</v>
      </c>
      <c r="N2471">
        <v>945.64760000000001</v>
      </c>
      <c r="O2471">
        <v>946.19979999999998</v>
      </c>
      <c r="P2471">
        <v>278.57886999999999</v>
      </c>
      <c r="Q2471">
        <v>256.66048999999998</v>
      </c>
      <c r="R2471">
        <v>11</v>
      </c>
      <c r="S2471" s="81">
        <v>32107</v>
      </c>
    </row>
    <row r="2472" spans="1:19" x14ac:dyDescent="0.2">
      <c r="A2472" t="s">
        <v>75</v>
      </c>
      <c r="B2472" t="s">
        <v>38</v>
      </c>
      <c r="C2472" t="s">
        <v>47</v>
      </c>
      <c r="D2472" t="s">
        <v>15</v>
      </c>
      <c r="E2472" t="s">
        <v>100</v>
      </c>
      <c r="F2472">
        <v>22</v>
      </c>
      <c r="G2472">
        <v>1195.9829999999999</v>
      </c>
      <c r="H2472">
        <v>609.17489999999998</v>
      </c>
      <c r="I2472">
        <v>40.0002</v>
      </c>
      <c r="J2472">
        <v>0.72929960000000005</v>
      </c>
      <c r="K2472">
        <v>585.8732</v>
      </c>
      <c r="L2472">
        <v>586.42539999999997</v>
      </c>
      <c r="M2472">
        <v>586.80790000000002</v>
      </c>
      <c r="N2472">
        <v>587.19029999999998</v>
      </c>
      <c r="O2472">
        <v>587.74249999999995</v>
      </c>
      <c r="P2472">
        <v>278.57886999999999</v>
      </c>
      <c r="Q2472">
        <v>256.66048999999998</v>
      </c>
      <c r="R2472">
        <v>11</v>
      </c>
      <c r="S2472" s="81">
        <v>32107</v>
      </c>
    </row>
    <row r="2473" spans="1:19" x14ac:dyDescent="0.2">
      <c r="A2473" t="s">
        <v>75</v>
      </c>
      <c r="B2473" t="s">
        <v>38</v>
      </c>
      <c r="C2473" t="s">
        <v>47</v>
      </c>
      <c r="D2473" t="s">
        <v>15</v>
      </c>
      <c r="E2473" t="s">
        <v>100</v>
      </c>
      <c r="F2473">
        <v>23</v>
      </c>
      <c r="G2473">
        <v>1183.3109999999999</v>
      </c>
      <c r="H2473">
        <v>966.67070000000001</v>
      </c>
      <c r="I2473">
        <v>38.976700000000001</v>
      </c>
      <c r="J2473">
        <v>0.72848610000000003</v>
      </c>
      <c r="K2473">
        <v>215.70650000000001</v>
      </c>
      <c r="L2473">
        <v>216.25810000000001</v>
      </c>
      <c r="M2473">
        <v>216.64009999999999</v>
      </c>
      <c r="N2473">
        <v>217.0222</v>
      </c>
      <c r="O2473">
        <v>217.5737</v>
      </c>
      <c r="P2473">
        <v>278.57886999999999</v>
      </c>
      <c r="Q2473">
        <v>256.66048999999998</v>
      </c>
      <c r="R2473">
        <v>11</v>
      </c>
      <c r="S2473" s="81">
        <v>32107</v>
      </c>
    </row>
    <row r="2474" spans="1:19" x14ac:dyDescent="0.2">
      <c r="A2474" t="s">
        <v>75</v>
      </c>
      <c r="B2474" t="s">
        <v>38</v>
      </c>
      <c r="C2474" t="s">
        <v>47</v>
      </c>
      <c r="D2474" t="s">
        <v>15</v>
      </c>
      <c r="E2474" t="s">
        <v>100</v>
      </c>
      <c r="F2474">
        <v>24</v>
      </c>
      <c r="G2474">
        <v>1171.654</v>
      </c>
      <c r="H2474">
        <v>1081.653</v>
      </c>
      <c r="I2474">
        <v>37.677100000000003</v>
      </c>
      <c r="J2474">
        <v>0.72941769999999995</v>
      </c>
      <c r="K2474">
        <v>89.066559999999996</v>
      </c>
      <c r="L2474">
        <v>89.618840000000006</v>
      </c>
      <c r="M2474">
        <v>90.001339999999999</v>
      </c>
      <c r="N2474">
        <v>90.383849999999995</v>
      </c>
      <c r="O2474">
        <v>90.936130000000006</v>
      </c>
      <c r="P2474">
        <v>278.57886999999999</v>
      </c>
      <c r="Q2474">
        <v>256.66048999999998</v>
      </c>
      <c r="R2474">
        <v>11</v>
      </c>
      <c r="S2474" s="81">
        <v>32107</v>
      </c>
    </row>
    <row r="2475" spans="1:19" x14ac:dyDescent="0.2">
      <c r="A2475" t="s">
        <v>75</v>
      </c>
      <c r="B2475" t="s">
        <v>38</v>
      </c>
      <c r="C2475" t="s">
        <v>47</v>
      </c>
      <c r="D2475" t="s">
        <v>16</v>
      </c>
      <c r="E2475" t="s">
        <v>100</v>
      </c>
      <c r="F2475">
        <v>1</v>
      </c>
      <c r="G2475">
        <v>1112.4549999999999</v>
      </c>
      <c r="H2475">
        <v>1112.4549999999999</v>
      </c>
      <c r="I2475">
        <v>39.060400000000001</v>
      </c>
      <c r="J2475">
        <v>0.72340959999999999</v>
      </c>
      <c r="K2475">
        <v>-0.92708670000000004</v>
      </c>
      <c r="L2475">
        <v>-0.37935639999999998</v>
      </c>
      <c r="M2475">
        <v>0</v>
      </c>
      <c r="N2475">
        <v>0.37935639999999998</v>
      </c>
      <c r="O2475">
        <v>0.92708670000000004</v>
      </c>
      <c r="P2475">
        <v>278.57886999999999</v>
      </c>
      <c r="Q2475">
        <v>256.66048999999998</v>
      </c>
      <c r="R2475">
        <v>12</v>
      </c>
      <c r="S2475" s="81">
        <v>39798</v>
      </c>
    </row>
    <row r="2476" spans="1:19" x14ac:dyDescent="0.2">
      <c r="A2476" t="s">
        <v>75</v>
      </c>
      <c r="B2476" t="s">
        <v>38</v>
      </c>
      <c r="C2476" t="s">
        <v>47</v>
      </c>
      <c r="D2476" t="s">
        <v>16</v>
      </c>
      <c r="E2476" t="s">
        <v>100</v>
      </c>
      <c r="F2476">
        <v>2</v>
      </c>
      <c r="G2476">
        <v>1096.6389999999999</v>
      </c>
      <c r="H2476">
        <v>1096.6389999999999</v>
      </c>
      <c r="I2476">
        <v>39.105699999999999</v>
      </c>
      <c r="J2476">
        <v>0.72255049999999998</v>
      </c>
      <c r="K2476">
        <v>-0.92598559999999996</v>
      </c>
      <c r="L2476">
        <v>-0.37890580000000001</v>
      </c>
      <c r="M2476">
        <v>0</v>
      </c>
      <c r="N2476">
        <v>0.37890580000000001</v>
      </c>
      <c r="O2476">
        <v>0.92598559999999996</v>
      </c>
      <c r="P2476">
        <v>278.57886999999999</v>
      </c>
      <c r="Q2476">
        <v>256.66048999999998</v>
      </c>
      <c r="R2476">
        <v>12</v>
      </c>
      <c r="S2476" s="81">
        <v>39798</v>
      </c>
    </row>
    <row r="2477" spans="1:19" x14ac:dyDescent="0.2">
      <c r="A2477" t="s">
        <v>75</v>
      </c>
      <c r="B2477" t="s">
        <v>38</v>
      </c>
      <c r="C2477" t="s">
        <v>47</v>
      </c>
      <c r="D2477" t="s">
        <v>16</v>
      </c>
      <c r="E2477" t="s">
        <v>100</v>
      </c>
      <c r="F2477">
        <v>3</v>
      </c>
      <c r="G2477">
        <v>1088.5709999999999</v>
      </c>
      <c r="H2477">
        <v>1088.5709999999999</v>
      </c>
      <c r="I2477">
        <v>38.802900000000001</v>
      </c>
      <c r="J2477">
        <v>0.72216020000000003</v>
      </c>
      <c r="K2477">
        <v>-0.92548549999999996</v>
      </c>
      <c r="L2477">
        <v>-0.37870120000000002</v>
      </c>
      <c r="M2477">
        <v>0</v>
      </c>
      <c r="N2477">
        <v>0.37870120000000002</v>
      </c>
      <c r="O2477">
        <v>0.92548549999999996</v>
      </c>
      <c r="P2477">
        <v>278.57886999999999</v>
      </c>
      <c r="Q2477">
        <v>256.66048999999998</v>
      </c>
      <c r="R2477">
        <v>12</v>
      </c>
      <c r="S2477" s="81">
        <v>39798</v>
      </c>
    </row>
    <row r="2478" spans="1:19" x14ac:dyDescent="0.2">
      <c r="A2478" t="s">
        <v>75</v>
      </c>
      <c r="B2478" t="s">
        <v>38</v>
      </c>
      <c r="C2478" t="s">
        <v>47</v>
      </c>
      <c r="D2478" t="s">
        <v>16</v>
      </c>
      <c r="E2478" t="s">
        <v>100</v>
      </c>
      <c r="F2478">
        <v>4</v>
      </c>
      <c r="G2478">
        <v>1088.7829999999999</v>
      </c>
      <c r="H2478">
        <v>1088.7829999999999</v>
      </c>
      <c r="I2478">
        <v>38.3932</v>
      </c>
      <c r="J2478">
        <v>0.72235199999999999</v>
      </c>
      <c r="K2478">
        <v>-0.92573130000000003</v>
      </c>
      <c r="L2478">
        <v>-0.37880170000000002</v>
      </c>
      <c r="M2478">
        <v>0</v>
      </c>
      <c r="N2478">
        <v>0.37880170000000002</v>
      </c>
      <c r="O2478">
        <v>0.92573130000000003</v>
      </c>
      <c r="P2478">
        <v>278.57886999999999</v>
      </c>
      <c r="Q2478">
        <v>256.66048999999998</v>
      </c>
      <c r="R2478">
        <v>12</v>
      </c>
      <c r="S2478" s="81">
        <v>39798</v>
      </c>
    </row>
    <row r="2479" spans="1:19" x14ac:dyDescent="0.2">
      <c r="A2479" t="s">
        <v>75</v>
      </c>
      <c r="B2479" t="s">
        <v>38</v>
      </c>
      <c r="C2479" t="s">
        <v>47</v>
      </c>
      <c r="D2479" t="s">
        <v>16</v>
      </c>
      <c r="E2479" t="s">
        <v>100</v>
      </c>
      <c r="F2479">
        <v>5</v>
      </c>
      <c r="G2479">
        <v>1100.165</v>
      </c>
      <c r="H2479">
        <v>1100.165</v>
      </c>
      <c r="I2479">
        <v>38.288899999999998</v>
      </c>
      <c r="J2479">
        <v>0.7225125</v>
      </c>
      <c r="K2479">
        <v>-0.92593700000000001</v>
      </c>
      <c r="L2479">
        <v>-0.3788859</v>
      </c>
      <c r="M2479">
        <v>0</v>
      </c>
      <c r="N2479">
        <v>0.3788859</v>
      </c>
      <c r="O2479">
        <v>0.92593700000000001</v>
      </c>
      <c r="P2479">
        <v>278.57886999999999</v>
      </c>
      <c r="Q2479">
        <v>256.66048999999998</v>
      </c>
      <c r="R2479">
        <v>12</v>
      </c>
      <c r="S2479" s="81">
        <v>39798</v>
      </c>
    </row>
    <row r="2480" spans="1:19" x14ac:dyDescent="0.2">
      <c r="A2480" t="s">
        <v>75</v>
      </c>
      <c r="B2480" t="s">
        <v>38</v>
      </c>
      <c r="C2480" t="s">
        <v>47</v>
      </c>
      <c r="D2480" t="s">
        <v>16</v>
      </c>
      <c r="E2480" t="s">
        <v>100</v>
      </c>
      <c r="F2480">
        <v>6</v>
      </c>
      <c r="G2480">
        <v>1144.336</v>
      </c>
      <c r="H2480">
        <v>1144.336</v>
      </c>
      <c r="I2480">
        <v>38.485900000000001</v>
      </c>
      <c r="J2480">
        <v>0.7239662</v>
      </c>
      <c r="K2480">
        <v>-0.92780010000000002</v>
      </c>
      <c r="L2480">
        <v>-0.37964829999999999</v>
      </c>
      <c r="M2480">
        <v>0</v>
      </c>
      <c r="N2480">
        <v>0.37964829999999999</v>
      </c>
      <c r="O2480">
        <v>0.92780010000000002</v>
      </c>
      <c r="P2480">
        <v>278.57886999999999</v>
      </c>
      <c r="Q2480">
        <v>256.66048999999998</v>
      </c>
      <c r="R2480">
        <v>12</v>
      </c>
      <c r="S2480" s="81">
        <v>39798</v>
      </c>
    </row>
    <row r="2481" spans="1:19" x14ac:dyDescent="0.2">
      <c r="A2481" t="s">
        <v>75</v>
      </c>
      <c r="B2481" t="s">
        <v>38</v>
      </c>
      <c r="C2481" t="s">
        <v>47</v>
      </c>
      <c r="D2481" t="s">
        <v>16</v>
      </c>
      <c r="E2481" t="s">
        <v>100</v>
      </c>
      <c r="F2481">
        <v>7</v>
      </c>
      <c r="G2481">
        <v>1221.6379999999999</v>
      </c>
      <c r="H2481">
        <v>1221.6379999999999</v>
      </c>
      <c r="I2481">
        <v>38.396900000000002</v>
      </c>
      <c r="J2481">
        <v>0.72755860000000006</v>
      </c>
      <c r="K2481">
        <v>-0.93240389999999995</v>
      </c>
      <c r="L2481">
        <v>-0.38153209999999999</v>
      </c>
      <c r="M2481">
        <v>0</v>
      </c>
      <c r="N2481">
        <v>0.38153209999999999</v>
      </c>
      <c r="O2481">
        <v>0.93240389999999995</v>
      </c>
      <c r="P2481">
        <v>278.57886999999999</v>
      </c>
      <c r="Q2481">
        <v>256.66048999999998</v>
      </c>
      <c r="R2481">
        <v>12</v>
      </c>
      <c r="S2481" s="81">
        <v>39798</v>
      </c>
    </row>
    <row r="2482" spans="1:19" x14ac:dyDescent="0.2">
      <c r="A2482" t="s">
        <v>75</v>
      </c>
      <c r="B2482" t="s">
        <v>38</v>
      </c>
      <c r="C2482" t="s">
        <v>47</v>
      </c>
      <c r="D2482" t="s">
        <v>16</v>
      </c>
      <c r="E2482" t="s">
        <v>100</v>
      </c>
      <c r="F2482">
        <v>8</v>
      </c>
      <c r="G2482">
        <v>1257.684</v>
      </c>
      <c r="H2482">
        <v>1257.684</v>
      </c>
      <c r="I2482">
        <v>38.688499999999998</v>
      </c>
      <c r="J2482">
        <v>0.72867899999999997</v>
      </c>
      <c r="K2482">
        <v>-0.93383970000000005</v>
      </c>
      <c r="L2482">
        <v>-0.38211970000000001</v>
      </c>
      <c r="M2482">
        <v>0</v>
      </c>
      <c r="N2482">
        <v>0.38211970000000001</v>
      </c>
      <c r="O2482">
        <v>0.93383970000000005</v>
      </c>
      <c r="P2482">
        <v>278.57886999999999</v>
      </c>
      <c r="Q2482">
        <v>256.66048999999998</v>
      </c>
      <c r="R2482">
        <v>12</v>
      </c>
      <c r="S2482" s="81">
        <v>39798</v>
      </c>
    </row>
    <row r="2483" spans="1:19" x14ac:dyDescent="0.2">
      <c r="A2483" t="s">
        <v>75</v>
      </c>
      <c r="B2483" t="s">
        <v>38</v>
      </c>
      <c r="C2483" t="s">
        <v>47</v>
      </c>
      <c r="D2483" t="s">
        <v>16</v>
      </c>
      <c r="E2483" t="s">
        <v>100</v>
      </c>
      <c r="F2483">
        <v>9</v>
      </c>
      <c r="G2483">
        <v>1270.529</v>
      </c>
      <c r="H2483">
        <v>1270.529</v>
      </c>
      <c r="I2483">
        <v>39.959200000000003</v>
      </c>
      <c r="J2483">
        <v>0.72913939999999999</v>
      </c>
      <c r="K2483">
        <v>-0.93442970000000003</v>
      </c>
      <c r="L2483">
        <v>-0.38236110000000001</v>
      </c>
      <c r="M2483">
        <v>0</v>
      </c>
      <c r="N2483">
        <v>0.38236110000000001</v>
      </c>
      <c r="O2483">
        <v>0.93442970000000003</v>
      </c>
      <c r="P2483">
        <v>278.57886999999999</v>
      </c>
      <c r="Q2483">
        <v>256.66048999999998</v>
      </c>
      <c r="R2483">
        <v>12</v>
      </c>
      <c r="S2483" s="81">
        <v>39798</v>
      </c>
    </row>
    <row r="2484" spans="1:19" x14ac:dyDescent="0.2">
      <c r="A2484" t="s">
        <v>75</v>
      </c>
      <c r="B2484" t="s">
        <v>38</v>
      </c>
      <c r="C2484" t="s">
        <v>47</v>
      </c>
      <c r="D2484" t="s">
        <v>16</v>
      </c>
      <c r="E2484" t="s">
        <v>100</v>
      </c>
      <c r="F2484">
        <v>10</v>
      </c>
      <c r="G2484">
        <v>1273.2180000000001</v>
      </c>
      <c r="H2484">
        <v>1273.2180000000001</v>
      </c>
      <c r="I2484">
        <v>41.914400000000001</v>
      </c>
      <c r="J2484">
        <v>0.72874430000000001</v>
      </c>
      <c r="K2484">
        <v>-0.93392339999999996</v>
      </c>
      <c r="L2484">
        <v>-0.38215389999999999</v>
      </c>
      <c r="M2484">
        <v>0</v>
      </c>
      <c r="N2484">
        <v>0.38215389999999999</v>
      </c>
      <c r="O2484">
        <v>0.93392339999999996</v>
      </c>
      <c r="P2484">
        <v>278.57886999999999</v>
      </c>
      <c r="Q2484">
        <v>256.66048999999998</v>
      </c>
      <c r="R2484">
        <v>12</v>
      </c>
      <c r="S2484" s="81">
        <v>39798</v>
      </c>
    </row>
    <row r="2485" spans="1:19" x14ac:dyDescent="0.2">
      <c r="A2485" t="s">
        <v>75</v>
      </c>
      <c r="B2485" t="s">
        <v>38</v>
      </c>
      <c r="C2485" t="s">
        <v>47</v>
      </c>
      <c r="D2485" t="s">
        <v>16</v>
      </c>
      <c r="E2485" t="s">
        <v>100</v>
      </c>
      <c r="F2485">
        <v>11</v>
      </c>
      <c r="G2485">
        <v>1252.499</v>
      </c>
      <c r="H2485">
        <v>1252.499</v>
      </c>
      <c r="I2485">
        <v>43.349899999999998</v>
      </c>
      <c r="J2485">
        <v>0.72771339999999995</v>
      </c>
      <c r="K2485">
        <v>-0.93260220000000005</v>
      </c>
      <c r="L2485">
        <v>-0.38161329999999999</v>
      </c>
      <c r="M2485">
        <v>0</v>
      </c>
      <c r="N2485">
        <v>0.38161329999999999</v>
      </c>
      <c r="O2485">
        <v>0.93260220000000005</v>
      </c>
      <c r="P2485">
        <v>278.57886999999999</v>
      </c>
      <c r="Q2485">
        <v>256.66048999999998</v>
      </c>
      <c r="R2485">
        <v>12</v>
      </c>
      <c r="S2485" s="81">
        <v>39798</v>
      </c>
    </row>
    <row r="2486" spans="1:19" x14ac:dyDescent="0.2">
      <c r="A2486" t="s">
        <v>75</v>
      </c>
      <c r="B2486" t="s">
        <v>38</v>
      </c>
      <c r="C2486" t="s">
        <v>47</v>
      </c>
      <c r="D2486" t="s">
        <v>16</v>
      </c>
      <c r="E2486" t="s">
        <v>100</v>
      </c>
      <c r="F2486">
        <v>12</v>
      </c>
      <c r="G2486">
        <v>1260.7760000000001</v>
      </c>
      <c r="H2486">
        <v>1260.7760000000001</v>
      </c>
      <c r="I2486">
        <v>44.804699999999997</v>
      </c>
      <c r="J2486">
        <v>0.72724069999999996</v>
      </c>
      <c r="K2486">
        <v>-0.93199639999999995</v>
      </c>
      <c r="L2486">
        <v>-0.38136540000000002</v>
      </c>
      <c r="M2486">
        <v>0</v>
      </c>
      <c r="N2486">
        <v>0.38136540000000002</v>
      </c>
      <c r="O2486">
        <v>0.93199639999999995</v>
      </c>
      <c r="P2486">
        <v>278.57886999999999</v>
      </c>
      <c r="Q2486">
        <v>256.66048999999998</v>
      </c>
      <c r="R2486">
        <v>12</v>
      </c>
      <c r="S2486" s="81">
        <v>39798</v>
      </c>
    </row>
    <row r="2487" spans="1:19" x14ac:dyDescent="0.2">
      <c r="A2487" t="s">
        <v>75</v>
      </c>
      <c r="B2487" t="s">
        <v>38</v>
      </c>
      <c r="C2487" t="s">
        <v>47</v>
      </c>
      <c r="D2487" t="s">
        <v>16</v>
      </c>
      <c r="E2487" t="s">
        <v>100</v>
      </c>
      <c r="F2487">
        <v>13</v>
      </c>
      <c r="G2487">
        <v>1264.9680000000001</v>
      </c>
      <c r="H2487">
        <v>1264.9680000000001</v>
      </c>
      <c r="I2487">
        <v>45.560600000000001</v>
      </c>
      <c r="J2487">
        <v>0.72673699999999997</v>
      </c>
      <c r="K2487">
        <v>-0.93135089999999998</v>
      </c>
      <c r="L2487">
        <v>-0.38110129999999998</v>
      </c>
      <c r="M2487">
        <v>0</v>
      </c>
      <c r="N2487">
        <v>0.38110129999999998</v>
      </c>
      <c r="O2487">
        <v>0.93135089999999998</v>
      </c>
      <c r="P2487">
        <v>278.57886999999999</v>
      </c>
      <c r="Q2487">
        <v>256.66048999999998</v>
      </c>
      <c r="R2487">
        <v>12</v>
      </c>
      <c r="S2487" s="81">
        <v>39798</v>
      </c>
    </row>
    <row r="2488" spans="1:19" x14ac:dyDescent="0.2">
      <c r="A2488" t="s">
        <v>75</v>
      </c>
      <c r="B2488" t="s">
        <v>38</v>
      </c>
      <c r="C2488" t="s">
        <v>47</v>
      </c>
      <c r="D2488" t="s">
        <v>16</v>
      </c>
      <c r="E2488" t="s">
        <v>100</v>
      </c>
      <c r="F2488">
        <v>14</v>
      </c>
      <c r="G2488">
        <v>1245.7329999999999</v>
      </c>
      <c r="H2488">
        <v>1245.7329999999999</v>
      </c>
      <c r="I2488">
        <v>45.868200000000002</v>
      </c>
      <c r="J2488">
        <v>0.72751869999999996</v>
      </c>
      <c r="K2488">
        <v>-0.93235270000000003</v>
      </c>
      <c r="L2488">
        <v>-0.38151119999999999</v>
      </c>
      <c r="M2488">
        <v>0</v>
      </c>
      <c r="N2488">
        <v>0.38151119999999999</v>
      </c>
      <c r="O2488">
        <v>0.93235270000000003</v>
      </c>
      <c r="P2488">
        <v>278.57886999999999</v>
      </c>
      <c r="Q2488">
        <v>256.66048999999998</v>
      </c>
      <c r="R2488">
        <v>12</v>
      </c>
      <c r="S2488" s="81">
        <v>39798</v>
      </c>
    </row>
    <row r="2489" spans="1:19" x14ac:dyDescent="0.2">
      <c r="A2489" t="s">
        <v>75</v>
      </c>
      <c r="B2489" t="s">
        <v>38</v>
      </c>
      <c r="C2489" t="s">
        <v>47</v>
      </c>
      <c r="D2489" t="s">
        <v>16</v>
      </c>
      <c r="E2489" t="s">
        <v>100</v>
      </c>
      <c r="F2489">
        <v>15</v>
      </c>
      <c r="G2489">
        <v>1215.5060000000001</v>
      </c>
      <c r="H2489">
        <v>1186.5139999999999</v>
      </c>
      <c r="I2489">
        <v>45.917099999999998</v>
      </c>
      <c r="J2489">
        <v>0.72524239999999995</v>
      </c>
      <c r="K2489">
        <v>28.062390000000001</v>
      </c>
      <c r="L2489">
        <v>28.611499999999999</v>
      </c>
      <c r="M2489">
        <v>28.991820000000001</v>
      </c>
      <c r="N2489">
        <v>29.372140000000002</v>
      </c>
      <c r="O2489">
        <v>29.92126</v>
      </c>
      <c r="P2489">
        <v>278.57886999999999</v>
      </c>
      <c r="Q2489">
        <v>256.66048999999998</v>
      </c>
      <c r="R2489">
        <v>12</v>
      </c>
      <c r="S2489" s="81">
        <v>39798</v>
      </c>
    </row>
    <row r="2490" spans="1:19" x14ac:dyDescent="0.2">
      <c r="A2490" t="s">
        <v>75</v>
      </c>
      <c r="B2490" t="s">
        <v>38</v>
      </c>
      <c r="C2490" t="s">
        <v>47</v>
      </c>
      <c r="D2490" t="s">
        <v>16</v>
      </c>
      <c r="E2490" t="s">
        <v>100</v>
      </c>
      <c r="F2490">
        <v>16</v>
      </c>
      <c r="G2490">
        <v>1166.2570000000001</v>
      </c>
      <c r="H2490">
        <v>778.82449999999994</v>
      </c>
      <c r="I2490">
        <v>45.557099999999998</v>
      </c>
      <c r="J2490">
        <v>0.7217365</v>
      </c>
      <c r="K2490">
        <v>386.50779999999997</v>
      </c>
      <c r="L2490">
        <v>387.05430000000001</v>
      </c>
      <c r="M2490">
        <v>387.43270000000001</v>
      </c>
      <c r="N2490">
        <v>387.81119999999999</v>
      </c>
      <c r="O2490">
        <v>388.35770000000002</v>
      </c>
      <c r="P2490">
        <v>278.57886999999999</v>
      </c>
      <c r="Q2490">
        <v>256.66048999999998</v>
      </c>
      <c r="R2490">
        <v>12</v>
      </c>
      <c r="S2490" s="81">
        <v>39798</v>
      </c>
    </row>
    <row r="2491" spans="1:19" x14ac:dyDescent="0.2">
      <c r="A2491" t="s">
        <v>75</v>
      </c>
      <c r="B2491" t="s">
        <v>38</v>
      </c>
      <c r="C2491" t="s">
        <v>47</v>
      </c>
      <c r="D2491" t="s">
        <v>16</v>
      </c>
      <c r="E2491" t="s">
        <v>100</v>
      </c>
      <c r="F2491">
        <v>17</v>
      </c>
      <c r="G2491">
        <v>1162.836</v>
      </c>
      <c r="H2491">
        <v>259.96179999999998</v>
      </c>
      <c r="I2491">
        <v>44.387700000000002</v>
      </c>
      <c r="J2491">
        <v>0.72120620000000002</v>
      </c>
      <c r="K2491">
        <v>901.94949999999994</v>
      </c>
      <c r="L2491">
        <v>902.49559999999997</v>
      </c>
      <c r="M2491">
        <v>902.87379999999996</v>
      </c>
      <c r="N2491">
        <v>903.25199999999995</v>
      </c>
      <c r="O2491">
        <v>903.79809999999998</v>
      </c>
      <c r="P2491">
        <v>278.57886999999999</v>
      </c>
      <c r="Q2491">
        <v>256.66048999999998</v>
      </c>
      <c r="R2491">
        <v>12</v>
      </c>
      <c r="S2491" s="81">
        <v>39798</v>
      </c>
    </row>
    <row r="2492" spans="1:19" x14ac:dyDescent="0.2">
      <c r="A2492" t="s">
        <v>75</v>
      </c>
      <c r="B2492" t="s">
        <v>38</v>
      </c>
      <c r="C2492" t="s">
        <v>47</v>
      </c>
      <c r="D2492" t="s">
        <v>16</v>
      </c>
      <c r="E2492" t="s">
        <v>100</v>
      </c>
      <c r="F2492">
        <v>18</v>
      </c>
      <c r="G2492">
        <v>1170.989</v>
      </c>
      <c r="H2492">
        <v>256.71589999999998</v>
      </c>
      <c r="I2492">
        <v>43.002299999999998</v>
      </c>
      <c r="J2492">
        <v>0.72096309999999997</v>
      </c>
      <c r="K2492">
        <v>913.34950000000003</v>
      </c>
      <c r="L2492">
        <v>913.8954</v>
      </c>
      <c r="M2492">
        <v>914.27340000000004</v>
      </c>
      <c r="N2492">
        <v>914.65160000000003</v>
      </c>
      <c r="O2492">
        <v>915.19740000000002</v>
      </c>
      <c r="P2492">
        <v>278.57886999999999</v>
      </c>
      <c r="Q2492">
        <v>256.66048999999998</v>
      </c>
      <c r="R2492">
        <v>12</v>
      </c>
      <c r="S2492" s="81">
        <v>39798</v>
      </c>
    </row>
    <row r="2493" spans="1:19" x14ac:dyDescent="0.2">
      <c r="A2493" t="s">
        <v>75</v>
      </c>
      <c r="B2493" t="s">
        <v>38</v>
      </c>
      <c r="C2493" t="s">
        <v>47</v>
      </c>
      <c r="D2493" t="s">
        <v>16</v>
      </c>
      <c r="E2493" t="s">
        <v>100</v>
      </c>
      <c r="F2493">
        <v>19</v>
      </c>
      <c r="G2493">
        <v>1170.2529999999999</v>
      </c>
      <c r="H2493">
        <v>252.71469999999999</v>
      </c>
      <c r="I2493">
        <v>42.153700000000001</v>
      </c>
      <c r="J2493">
        <v>0.72140530000000003</v>
      </c>
      <c r="K2493">
        <v>916.61379999999997</v>
      </c>
      <c r="L2493">
        <v>917.16</v>
      </c>
      <c r="M2493">
        <v>917.53830000000005</v>
      </c>
      <c r="N2493">
        <v>917.91660000000002</v>
      </c>
      <c r="O2493">
        <v>918.46280000000002</v>
      </c>
      <c r="P2493">
        <v>278.57886999999999</v>
      </c>
      <c r="Q2493">
        <v>256.66048999999998</v>
      </c>
      <c r="R2493">
        <v>12</v>
      </c>
      <c r="S2493" s="81">
        <v>39798</v>
      </c>
    </row>
    <row r="2494" spans="1:19" x14ac:dyDescent="0.2">
      <c r="A2494" t="s">
        <v>75</v>
      </c>
      <c r="B2494" t="s">
        <v>38</v>
      </c>
      <c r="C2494" t="s">
        <v>47</v>
      </c>
      <c r="D2494" t="s">
        <v>16</v>
      </c>
      <c r="E2494" t="s">
        <v>100</v>
      </c>
      <c r="F2494">
        <v>20</v>
      </c>
      <c r="G2494">
        <v>1180.8219999999999</v>
      </c>
      <c r="H2494">
        <v>248.39320000000001</v>
      </c>
      <c r="I2494">
        <v>41.640999999999998</v>
      </c>
      <c r="J2494">
        <v>0.72326000000000001</v>
      </c>
      <c r="K2494">
        <v>931.5018</v>
      </c>
      <c r="L2494">
        <v>932.04939999999999</v>
      </c>
      <c r="M2494">
        <v>932.42859999999996</v>
      </c>
      <c r="N2494">
        <v>932.80790000000002</v>
      </c>
      <c r="O2494">
        <v>933.35550000000001</v>
      </c>
      <c r="P2494">
        <v>278.57886999999999</v>
      </c>
      <c r="Q2494">
        <v>256.66048999999998</v>
      </c>
      <c r="R2494">
        <v>12</v>
      </c>
      <c r="S2494" s="81">
        <v>39798</v>
      </c>
    </row>
    <row r="2495" spans="1:19" x14ac:dyDescent="0.2">
      <c r="A2495" t="s">
        <v>75</v>
      </c>
      <c r="B2495" t="s">
        <v>38</v>
      </c>
      <c r="C2495" t="s">
        <v>47</v>
      </c>
      <c r="D2495" t="s">
        <v>16</v>
      </c>
      <c r="E2495" t="s">
        <v>100</v>
      </c>
      <c r="F2495">
        <v>21</v>
      </c>
      <c r="G2495">
        <v>1182.22</v>
      </c>
      <c r="H2495">
        <v>244.7534</v>
      </c>
      <c r="I2495">
        <v>41.008299999999998</v>
      </c>
      <c r="J2495">
        <v>0.72502710000000004</v>
      </c>
      <c r="K2495">
        <v>936.53779999999995</v>
      </c>
      <c r="L2495">
        <v>937.08669999999995</v>
      </c>
      <c r="M2495">
        <v>937.46690000000001</v>
      </c>
      <c r="N2495">
        <v>937.84709999999995</v>
      </c>
      <c r="O2495">
        <v>938.39610000000005</v>
      </c>
      <c r="P2495">
        <v>278.57886999999999</v>
      </c>
      <c r="Q2495">
        <v>256.66048999999998</v>
      </c>
      <c r="R2495">
        <v>12</v>
      </c>
      <c r="S2495" s="81">
        <v>39798</v>
      </c>
    </row>
    <row r="2496" spans="1:19" x14ac:dyDescent="0.2">
      <c r="A2496" t="s">
        <v>75</v>
      </c>
      <c r="B2496" t="s">
        <v>38</v>
      </c>
      <c r="C2496" t="s">
        <v>47</v>
      </c>
      <c r="D2496" t="s">
        <v>16</v>
      </c>
      <c r="E2496" t="s">
        <v>100</v>
      </c>
      <c r="F2496">
        <v>22</v>
      </c>
      <c r="G2496">
        <v>1173.26</v>
      </c>
      <c r="H2496">
        <v>595.40570000000002</v>
      </c>
      <c r="I2496">
        <v>40.066699999999997</v>
      </c>
      <c r="J2496">
        <v>0.72526780000000002</v>
      </c>
      <c r="K2496">
        <v>576.92439999999999</v>
      </c>
      <c r="L2496">
        <v>577.47349999999994</v>
      </c>
      <c r="M2496">
        <v>577.85379999999998</v>
      </c>
      <c r="N2496">
        <v>578.23410000000001</v>
      </c>
      <c r="O2496">
        <v>578.78330000000005</v>
      </c>
      <c r="P2496">
        <v>278.57886999999999</v>
      </c>
      <c r="Q2496">
        <v>256.66048999999998</v>
      </c>
      <c r="R2496">
        <v>12</v>
      </c>
      <c r="S2496" s="81">
        <v>39798</v>
      </c>
    </row>
    <row r="2497" spans="1:19" x14ac:dyDescent="0.2">
      <c r="A2497" t="s">
        <v>75</v>
      </c>
      <c r="B2497" t="s">
        <v>38</v>
      </c>
      <c r="C2497" t="s">
        <v>47</v>
      </c>
      <c r="D2497" t="s">
        <v>16</v>
      </c>
      <c r="E2497" t="s">
        <v>100</v>
      </c>
      <c r="F2497">
        <v>23</v>
      </c>
      <c r="G2497">
        <v>1152.1099999999999</v>
      </c>
      <c r="H2497">
        <v>943.42409999999995</v>
      </c>
      <c r="I2497">
        <v>39.225000000000001</v>
      </c>
      <c r="J2497">
        <v>0.72494130000000001</v>
      </c>
      <c r="K2497">
        <v>207.75720000000001</v>
      </c>
      <c r="L2497">
        <v>208.30609999999999</v>
      </c>
      <c r="M2497">
        <v>208.68620000000001</v>
      </c>
      <c r="N2497">
        <v>209.06639999999999</v>
      </c>
      <c r="O2497">
        <v>209.61529999999999</v>
      </c>
      <c r="P2497">
        <v>278.57886999999999</v>
      </c>
      <c r="Q2497">
        <v>256.66048999999998</v>
      </c>
      <c r="R2497">
        <v>12</v>
      </c>
      <c r="S2497" s="81">
        <v>39798</v>
      </c>
    </row>
    <row r="2498" spans="1:19" x14ac:dyDescent="0.2">
      <c r="A2498" t="s">
        <v>75</v>
      </c>
      <c r="B2498" t="s">
        <v>38</v>
      </c>
      <c r="C2498" t="s">
        <v>47</v>
      </c>
      <c r="D2498" t="s">
        <v>16</v>
      </c>
      <c r="E2498" t="s">
        <v>100</v>
      </c>
      <c r="F2498">
        <v>24</v>
      </c>
      <c r="G2498">
        <v>1141.9000000000001</v>
      </c>
      <c r="H2498">
        <v>1056.6210000000001</v>
      </c>
      <c r="I2498">
        <v>38.271099999999997</v>
      </c>
      <c r="J2498">
        <v>0.72485299999999997</v>
      </c>
      <c r="K2498">
        <v>84.349990000000005</v>
      </c>
      <c r="L2498">
        <v>84.898820000000001</v>
      </c>
      <c r="M2498">
        <v>85.278930000000003</v>
      </c>
      <c r="N2498">
        <v>85.659040000000005</v>
      </c>
      <c r="O2498">
        <v>86.20787</v>
      </c>
      <c r="P2498">
        <v>278.57886999999999</v>
      </c>
      <c r="Q2498">
        <v>256.66048999999998</v>
      </c>
      <c r="R2498">
        <v>12</v>
      </c>
      <c r="S2498" s="81">
        <v>39798</v>
      </c>
    </row>
    <row r="2499" spans="1:19" x14ac:dyDescent="0.2">
      <c r="A2499" t="s">
        <v>75</v>
      </c>
      <c r="B2499" t="s">
        <v>59</v>
      </c>
      <c r="C2499" t="s">
        <v>45</v>
      </c>
      <c r="D2499" t="s">
        <v>46</v>
      </c>
      <c r="E2499">
        <v>2013</v>
      </c>
      <c r="F2499">
        <v>1</v>
      </c>
      <c r="G2499">
        <v>2168.672</v>
      </c>
      <c r="H2499">
        <v>2168.672</v>
      </c>
      <c r="I2499">
        <v>76.026200000000003</v>
      </c>
      <c r="J2499">
        <v>116.7801</v>
      </c>
      <c r="K2499">
        <v>-149.65969999999999</v>
      </c>
      <c r="L2499">
        <v>-61.239550000000001</v>
      </c>
      <c r="M2499">
        <v>0</v>
      </c>
      <c r="N2499">
        <v>61.239550000000001</v>
      </c>
      <c r="O2499">
        <v>149.65969999999999</v>
      </c>
      <c r="P2499">
        <v>97.163431000000003</v>
      </c>
      <c r="Q2499">
        <v>369.23253999999997</v>
      </c>
      <c r="R2499">
        <v>7</v>
      </c>
    </row>
    <row r="2500" spans="1:19" x14ac:dyDescent="0.2">
      <c r="A2500" t="s">
        <v>75</v>
      </c>
      <c r="B2500" t="s">
        <v>59</v>
      </c>
      <c r="C2500" t="s">
        <v>45</v>
      </c>
      <c r="D2500" t="s">
        <v>46</v>
      </c>
      <c r="E2500">
        <v>2013</v>
      </c>
      <c r="F2500">
        <v>2</v>
      </c>
      <c r="G2500">
        <v>2118.9</v>
      </c>
      <c r="H2500">
        <v>2118.9</v>
      </c>
      <c r="I2500">
        <v>74.514499999999998</v>
      </c>
      <c r="J2500">
        <v>116.14709999999999</v>
      </c>
      <c r="K2500">
        <v>-148.8486</v>
      </c>
      <c r="L2500">
        <v>-60.907620000000001</v>
      </c>
      <c r="M2500">
        <v>0</v>
      </c>
      <c r="N2500">
        <v>60.907620000000001</v>
      </c>
      <c r="O2500">
        <v>148.8486</v>
      </c>
      <c r="P2500">
        <v>97.163431000000003</v>
      </c>
      <c r="Q2500">
        <v>369.23253999999997</v>
      </c>
      <c r="R2500">
        <v>7</v>
      </c>
    </row>
    <row r="2501" spans="1:19" x14ac:dyDescent="0.2">
      <c r="A2501" t="s">
        <v>75</v>
      </c>
      <c r="B2501" t="s">
        <v>59</v>
      </c>
      <c r="C2501" t="s">
        <v>45</v>
      </c>
      <c r="D2501" t="s">
        <v>46</v>
      </c>
      <c r="E2501">
        <v>2013</v>
      </c>
      <c r="F2501">
        <v>3</v>
      </c>
      <c r="G2501">
        <v>2086.9740000000002</v>
      </c>
      <c r="H2501">
        <v>2086.9740000000002</v>
      </c>
      <c r="I2501">
        <v>73.447699999999998</v>
      </c>
      <c r="J2501">
        <v>116.3416</v>
      </c>
      <c r="K2501">
        <v>-149.09780000000001</v>
      </c>
      <c r="L2501">
        <v>-61.009599999999999</v>
      </c>
      <c r="M2501">
        <v>0</v>
      </c>
      <c r="N2501">
        <v>61.009599999999999</v>
      </c>
      <c r="O2501">
        <v>149.09780000000001</v>
      </c>
      <c r="P2501">
        <v>97.163431000000003</v>
      </c>
      <c r="Q2501">
        <v>369.23253999999997</v>
      </c>
      <c r="R2501">
        <v>7</v>
      </c>
    </row>
    <row r="2502" spans="1:19" x14ac:dyDescent="0.2">
      <c r="A2502" t="s">
        <v>75</v>
      </c>
      <c r="B2502" t="s">
        <v>59</v>
      </c>
      <c r="C2502" t="s">
        <v>45</v>
      </c>
      <c r="D2502" t="s">
        <v>46</v>
      </c>
      <c r="E2502">
        <v>2013</v>
      </c>
      <c r="F2502">
        <v>4</v>
      </c>
      <c r="G2502">
        <v>2087.7049999999999</v>
      </c>
      <c r="H2502">
        <v>2087.7049999999999</v>
      </c>
      <c r="I2502">
        <v>72.270300000000006</v>
      </c>
      <c r="J2502">
        <v>116.70740000000001</v>
      </c>
      <c r="K2502">
        <v>-149.56659999999999</v>
      </c>
      <c r="L2502">
        <v>-61.201439999999998</v>
      </c>
      <c r="M2502">
        <v>0</v>
      </c>
      <c r="N2502">
        <v>61.201439999999998</v>
      </c>
      <c r="O2502">
        <v>149.56659999999999</v>
      </c>
      <c r="P2502">
        <v>97.163431000000003</v>
      </c>
      <c r="Q2502">
        <v>369.23253999999997</v>
      </c>
      <c r="R2502">
        <v>7</v>
      </c>
    </row>
    <row r="2503" spans="1:19" x14ac:dyDescent="0.2">
      <c r="A2503" t="s">
        <v>75</v>
      </c>
      <c r="B2503" t="s">
        <v>59</v>
      </c>
      <c r="C2503" t="s">
        <v>45</v>
      </c>
      <c r="D2503" t="s">
        <v>46</v>
      </c>
      <c r="E2503">
        <v>2013</v>
      </c>
      <c r="F2503">
        <v>5</v>
      </c>
      <c r="G2503">
        <v>2174.9879999999998</v>
      </c>
      <c r="H2503">
        <v>2174.9879999999998</v>
      </c>
      <c r="I2503">
        <v>71.460800000000006</v>
      </c>
      <c r="J2503">
        <v>117.81529999999999</v>
      </c>
      <c r="K2503">
        <v>-150.9863</v>
      </c>
      <c r="L2503">
        <v>-61.782380000000003</v>
      </c>
      <c r="M2503">
        <v>0</v>
      </c>
      <c r="N2503">
        <v>61.782380000000003</v>
      </c>
      <c r="O2503">
        <v>150.9863</v>
      </c>
      <c r="P2503">
        <v>97.163431000000003</v>
      </c>
      <c r="Q2503">
        <v>369.23253999999997</v>
      </c>
      <c r="R2503">
        <v>7</v>
      </c>
    </row>
    <row r="2504" spans="1:19" x14ac:dyDescent="0.2">
      <c r="A2504" t="s">
        <v>75</v>
      </c>
      <c r="B2504" t="s">
        <v>59</v>
      </c>
      <c r="C2504" t="s">
        <v>45</v>
      </c>
      <c r="D2504" t="s">
        <v>46</v>
      </c>
      <c r="E2504">
        <v>2013</v>
      </c>
      <c r="F2504">
        <v>6</v>
      </c>
      <c r="G2504">
        <v>2240.5219999999999</v>
      </c>
      <c r="H2504">
        <v>2240.5219999999999</v>
      </c>
      <c r="I2504">
        <v>70.444800000000001</v>
      </c>
      <c r="J2504">
        <v>117.60339999999999</v>
      </c>
      <c r="K2504">
        <v>-150.7149</v>
      </c>
      <c r="L2504">
        <v>-61.671309999999998</v>
      </c>
      <c r="M2504">
        <v>0</v>
      </c>
      <c r="N2504">
        <v>61.671309999999998</v>
      </c>
      <c r="O2504">
        <v>150.7149</v>
      </c>
      <c r="P2504">
        <v>97.163431000000003</v>
      </c>
      <c r="Q2504">
        <v>369.23253999999997</v>
      </c>
      <c r="R2504">
        <v>7</v>
      </c>
    </row>
    <row r="2505" spans="1:19" x14ac:dyDescent="0.2">
      <c r="A2505" t="s">
        <v>75</v>
      </c>
      <c r="B2505" t="s">
        <v>59</v>
      </c>
      <c r="C2505" t="s">
        <v>45</v>
      </c>
      <c r="D2505" t="s">
        <v>46</v>
      </c>
      <c r="E2505">
        <v>2013</v>
      </c>
      <c r="F2505">
        <v>7</v>
      </c>
      <c r="G2505">
        <v>2334.598</v>
      </c>
      <c r="H2505">
        <v>2334.598</v>
      </c>
      <c r="I2505">
        <v>70.293599999999998</v>
      </c>
      <c r="J2505">
        <v>116.015</v>
      </c>
      <c r="K2505">
        <v>-148.67920000000001</v>
      </c>
      <c r="L2505">
        <v>-60.83831</v>
      </c>
      <c r="M2505">
        <v>0</v>
      </c>
      <c r="N2505">
        <v>60.83831</v>
      </c>
      <c r="O2505">
        <v>148.67920000000001</v>
      </c>
      <c r="P2505">
        <v>97.163431000000003</v>
      </c>
      <c r="Q2505">
        <v>369.23253999999997</v>
      </c>
      <c r="R2505">
        <v>7</v>
      </c>
    </row>
    <row r="2506" spans="1:19" x14ac:dyDescent="0.2">
      <c r="A2506" t="s">
        <v>75</v>
      </c>
      <c r="B2506" t="s">
        <v>59</v>
      </c>
      <c r="C2506" t="s">
        <v>45</v>
      </c>
      <c r="D2506" t="s">
        <v>46</v>
      </c>
      <c r="E2506">
        <v>2013</v>
      </c>
      <c r="F2506">
        <v>8</v>
      </c>
      <c r="G2506">
        <v>2321.8969999999999</v>
      </c>
      <c r="H2506">
        <v>2321.8969999999999</v>
      </c>
      <c r="I2506">
        <v>72.853200000000001</v>
      </c>
      <c r="J2506">
        <v>115.324</v>
      </c>
      <c r="K2506">
        <v>-147.7936</v>
      </c>
      <c r="L2506">
        <v>-60.475940000000001</v>
      </c>
      <c r="M2506">
        <v>0</v>
      </c>
      <c r="N2506">
        <v>60.475940000000001</v>
      </c>
      <c r="O2506">
        <v>147.7936</v>
      </c>
      <c r="P2506">
        <v>97.163431000000003</v>
      </c>
      <c r="Q2506">
        <v>369.23253999999997</v>
      </c>
      <c r="R2506">
        <v>7</v>
      </c>
    </row>
    <row r="2507" spans="1:19" x14ac:dyDescent="0.2">
      <c r="A2507" t="s">
        <v>75</v>
      </c>
      <c r="B2507" t="s">
        <v>59</v>
      </c>
      <c r="C2507" t="s">
        <v>45</v>
      </c>
      <c r="D2507" t="s">
        <v>46</v>
      </c>
      <c r="E2507">
        <v>2013</v>
      </c>
      <c r="F2507">
        <v>9</v>
      </c>
      <c r="G2507">
        <v>2324.9810000000002</v>
      </c>
      <c r="H2507">
        <v>2324.9810000000002</v>
      </c>
      <c r="I2507">
        <v>77.918599999999998</v>
      </c>
      <c r="J2507">
        <v>114.08969999999999</v>
      </c>
      <c r="K2507">
        <v>-146.21180000000001</v>
      </c>
      <c r="L2507">
        <v>-59.828690000000002</v>
      </c>
      <c r="M2507">
        <v>0</v>
      </c>
      <c r="N2507">
        <v>59.828690000000002</v>
      </c>
      <c r="O2507">
        <v>146.21180000000001</v>
      </c>
      <c r="P2507">
        <v>97.163431000000003</v>
      </c>
      <c r="Q2507">
        <v>369.23253999999997</v>
      </c>
      <c r="R2507">
        <v>7</v>
      </c>
    </row>
    <row r="2508" spans="1:19" x14ac:dyDescent="0.2">
      <c r="A2508" t="s">
        <v>75</v>
      </c>
      <c r="B2508" t="s">
        <v>59</v>
      </c>
      <c r="C2508" t="s">
        <v>45</v>
      </c>
      <c r="D2508" t="s">
        <v>46</v>
      </c>
      <c r="E2508">
        <v>2013</v>
      </c>
      <c r="F2508">
        <v>10</v>
      </c>
      <c r="G2508">
        <v>2284.0500000000002</v>
      </c>
      <c r="H2508">
        <v>2284.0500000000002</v>
      </c>
      <c r="I2508">
        <v>82.379400000000004</v>
      </c>
      <c r="J2508">
        <v>112.8372</v>
      </c>
      <c r="K2508">
        <v>-144.60669999999999</v>
      </c>
      <c r="L2508">
        <v>-59.171889999999998</v>
      </c>
      <c r="M2508">
        <v>0</v>
      </c>
      <c r="N2508">
        <v>59.171889999999998</v>
      </c>
      <c r="O2508">
        <v>144.60669999999999</v>
      </c>
      <c r="P2508">
        <v>97.163431000000003</v>
      </c>
      <c r="Q2508">
        <v>369.23253999999997</v>
      </c>
      <c r="R2508">
        <v>7</v>
      </c>
    </row>
    <row r="2509" spans="1:19" x14ac:dyDescent="0.2">
      <c r="A2509" t="s">
        <v>75</v>
      </c>
      <c r="B2509" t="s">
        <v>59</v>
      </c>
      <c r="C2509" t="s">
        <v>45</v>
      </c>
      <c r="D2509" t="s">
        <v>46</v>
      </c>
      <c r="E2509">
        <v>2013</v>
      </c>
      <c r="F2509">
        <v>11</v>
      </c>
      <c r="G2509">
        <v>2261.15</v>
      </c>
      <c r="H2509">
        <v>2261.15</v>
      </c>
      <c r="I2509">
        <v>86.329899999999995</v>
      </c>
      <c r="J2509">
        <v>114.8896</v>
      </c>
      <c r="K2509">
        <v>-147.23689999999999</v>
      </c>
      <c r="L2509">
        <v>-60.248150000000003</v>
      </c>
      <c r="M2509">
        <v>0</v>
      </c>
      <c r="N2509">
        <v>60.248150000000003</v>
      </c>
      <c r="O2509">
        <v>147.23689999999999</v>
      </c>
      <c r="P2509">
        <v>97.163431000000003</v>
      </c>
      <c r="Q2509">
        <v>369.23253999999997</v>
      </c>
      <c r="R2509">
        <v>7</v>
      </c>
    </row>
    <row r="2510" spans="1:19" x14ac:dyDescent="0.2">
      <c r="A2510" t="s">
        <v>75</v>
      </c>
      <c r="B2510" t="s">
        <v>59</v>
      </c>
      <c r="C2510" t="s">
        <v>45</v>
      </c>
      <c r="D2510" t="s">
        <v>46</v>
      </c>
      <c r="E2510">
        <v>2013</v>
      </c>
      <c r="F2510">
        <v>12</v>
      </c>
      <c r="G2510">
        <v>2234.498</v>
      </c>
      <c r="H2510">
        <v>2138.2890000000002</v>
      </c>
      <c r="I2510">
        <v>89.909899999999993</v>
      </c>
      <c r="J2510">
        <v>112.872</v>
      </c>
      <c r="K2510">
        <v>-48.442340000000002</v>
      </c>
      <c r="L2510">
        <v>37.018839999999997</v>
      </c>
      <c r="M2510">
        <v>96.208979999999997</v>
      </c>
      <c r="N2510">
        <v>155.3991</v>
      </c>
      <c r="O2510">
        <v>240.8603</v>
      </c>
      <c r="P2510">
        <v>97.163431000000003</v>
      </c>
      <c r="Q2510">
        <v>369.23253999999997</v>
      </c>
      <c r="R2510">
        <v>7</v>
      </c>
    </row>
    <row r="2511" spans="1:19" x14ac:dyDescent="0.2">
      <c r="A2511" t="s">
        <v>75</v>
      </c>
      <c r="B2511" t="s">
        <v>59</v>
      </c>
      <c r="C2511" t="s">
        <v>45</v>
      </c>
      <c r="D2511" t="s">
        <v>46</v>
      </c>
      <c r="E2511">
        <v>2013</v>
      </c>
      <c r="F2511">
        <v>13</v>
      </c>
      <c r="G2511">
        <v>2185.4940000000001</v>
      </c>
      <c r="H2511">
        <v>1314.183</v>
      </c>
      <c r="I2511">
        <v>93.017399999999995</v>
      </c>
      <c r="J2511">
        <v>112.9528</v>
      </c>
      <c r="K2511">
        <v>726.55619999999999</v>
      </c>
      <c r="L2511">
        <v>812.07839999999999</v>
      </c>
      <c r="M2511">
        <v>871.31089999999995</v>
      </c>
      <c r="N2511">
        <v>930.54340000000002</v>
      </c>
      <c r="O2511">
        <v>1016.066</v>
      </c>
      <c r="P2511">
        <v>97.163431000000003</v>
      </c>
      <c r="Q2511">
        <v>369.23253999999997</v>
      </c>
      <c r="R2511">
        <v>7</v>
      </c>
    </row>
    <row r="2512" spans="1:19" x14ac:dyDescent="0.2">
      <c r="A2512" t="s">
        <v>75</v>
      </c>
      <c r="B2512" t="s">
        <v>59</v>
      </c>
      <c r="C2512" t="s">
        <v>45</v>
      </c>
      <c r="D2512" t="s">
        <v>46</v>
      </c>
      <c r="E2512">
        <v>2013</v>
      </c>
      <c r="F2512">
        <v>14</v>
      </c>
      <c r="G2512">
        <v>2208.8719999999998</v>
      </c>
      <c r="H2512">
        <v>364.60950000000003</v>
      </c>
      <c r="I2512">
        <v>95.194800000000001</v>
      </c>
      <c r="J2512">
        <v>113.3249</v>
      </c>
      <c r="K2512">
        <v>1699.0309999999999</v>
      </c>
      <c r="L2512">
        <v>1784.835</v>
      </c>
      <c r="M2512">
        <v>1844.2619999999999</v>
      </c>
      <c r="N2512">
        <v>1903.69</v>
      </c>
      <c r="O2512">
        <v>1989.4939999999999</v>
      </c>
      <c r="P2512">
        <v>97.163431000000003</v>
      </c>
      <c r="Q2512">
        <v>369.23253999999997</v>
      </c>
      <c r="R2512">
        <v>7</v>
      </c>
    </row>
    <row r="2513" spans="1:19" x14ac:dyDescent="0.2">
      <c r="A2513" t="s">
        <v>75</v>
      </c>
      <c r="B2513" t="s">
        <v>59</v>
      </c>
      <c r="C2513" t="s">
        <v>45</v>
      </c>
      <c r="D2513" t="s">
        <v>46</v>
      </c>
      <c r="E2513">
        <v>2013</v>
      </c>
      <c r="F2513">
        <v>15</v>
      </c>
      <c r="G2513">
        <v>2173.1860000000001</v>
      </c>
      <c r="H2513">
        <v>360.15390000000002</v>
      </c>
      <c r="I2513">
        <v>96.835800000000006</v>
      </c>
      <c r="J2513">
        <v>111.0716</v>
      </c>
      <c r="K2513">
        <v>1670.6880000000001</v>
      </c>
      <c r="L2513">
        <v>1754.7860000000001</v>
      </c>
      <c r="M2513">
        <v>1813.0319999999999</v>
      </c>
      <c r="N2513">
        <v>1871.278</v>
      </c>
      <c r="O2513">
        <v>1955.376</v>
      </c>
      <c r="P2513">
        <v>97.163431000000003</v>
      </c>
      <c r="Q2513">
        <v>369.23253999999997</v>
      </c>
      <c r="R2513">
        <v>7</v>
      </c>
    </row>
    <row r="2514" spans="1:19" x14ac:dyDescent="0.2">
      <c r="A2514" t="s">
        <v>75</v>
      </c>
      <c r="B2514" t="s">
        <v>59</v>
      </c>
      <c r="C2514" t="s">
        <v>45</v>
      </c>
      <c r="D2514" t="s">
        <v>46</v>
      </c>
      <c r="E2514">
        <v>2013</v>
      </c>
      <c r="F2514">
        <v>16</v>
      </c>
      <c r="G2514">
        <v>2119.5619999999999</v>
      </c>
      <c r="H2514">
        <v>357.803</v>
      </c>
      <c r="I2514">
        <v>98.130799999999994</v>
      </c>
      <c r="J2514">
        <v>111.60250000000001</v>
      </c>
      <c r="K2514">
        <v>1618.7349999999999</v>
      </c>
      <c r="L2514">
        <v>1703.2349999999999</v>
      </c>
      <c r="M2514">
        <v>1761.759</v>
      </c>
      <c r="N2514">
        <v>1820.2840000000001</v>
      </c>
      <c r="O2514">
        <v>1904.7840000000001</v>
      </c>
      <c r="P2514">
        <v>97.163431000000003</v>
      </c>
      <c r="Q2514">
        <v>369.23253999999997</v>
      </c>
      <c r="R2514">
        <v>7</v>
      </c>
    </row>
    <row r="2515" spans="1:19" x14ac:dyDescent="0.2">
      <c r="A2515" t="s">
        <v>75</v>
      </c>
      <c r="B2515" t="s">
        <v>59</v>
      </c>
      <c r="C2515" t="s">
        <v>45</v>
      </c>
      <c r="D2515" t="s">
        <v>46</v>
      </c>
      <c r="E2515">
        <v>2013</v>
      </c>
      <c r="F2515">
        <v>17</v>
      </c>
      <c r="G2515">
        <v>2086.8359999999998</v>
      </c>
      <c r="H2515">
        <v>351.38459999999998</v>
      </c>
      <c r="I2515">
        <v>98.201999999999998</v>
      </c>
      <c r="J2515">
        <v>112.40600000000001</v>
      </c>
      <c r="K2515">
        <v>1591.3979999999999</v>
      </c>
      <c r="L2515">
        <v>1676.5060000000001</v>
      </c>
      <c r="M2515">
        <v>1735.452</v>
      </c>
      <c r="N2515">
        <v>1794.3979999999999</v>
      </c>
      <c r="O2515">
        <v>1879.5060000000001</v>
      </c>
      <c r="P2515">
        <v>97.163431000000003</v>
      </c>
      <c r="Q2515">
        <v>369.23253999999997</v>
      </c>
      <c r="R2515">
        <v>7</v>
      </c>
    </row>
    <row r="2516" spans="1:19" x14ac:dyDescent="0.2">
      <c r="A2516" t="s">
        <v>75</v>
      </c>
      <c r="B2516" t="s">
        <v>59</v>
      </c>
      <c r="C2516" t="s">
        <v>45</v>
      </c>
      <c r="D2516" t="s">
        <v>46</v>
      </c>
      <c r="E2516">
        <v>2013</v>
      </c>
      <c r="F2516">
        <v>18</v>
      </c>
      <c r="G2516">
        <v>2104.8890000000001</v>
      </c>
      <c r="H2516">
        <v>343.065</v>
      </c>
      <c r="I2516">
        <v>97.696200000000005</v>
      </c>
      <c r="J2516">
        <v>111.94929999999999</v>
      </c>
      <c r="K2516">
        <v>1618.356</v>
      </c>
      <c r="L2516">
        <v>1703.1179999999999</v>
      </c>
      <c r="M2516">
        <v>1761.8240000000001</v>
      </c>
      <c r="N2516">
        <v>1820.5309999999999</v>
      </c>
      <c r="O2516">
        <v>1905.2929999999999</v>
      </c>
      <c r="P2516">
        <v>97.163431000000003</v>
      </c>
      <c r="Q2516">
        <v>369.23253999999997</v>
      </c>
      <c r="R2516">
        <v>7</v>
      </c>
    </row>
    <row r="2517" spans="1:19" x14ac:dyDescent="0.2">
      <c r="A2517" t="s">
        <v>75</v>
      </c>
      <c r="B2517" t="s">
        <v>59</v>
      </c>
      <c r="C2517" t="s">
        <v>45</v>
      </c>
      <c r="D2517" t="s">
        <v>46</v>
      </c>
      <c r="E2517">
        <v>2013</v>
      </c>
      <c r="F2517">
        <v>19</v>
      </c>
      <c r="G2517">
        <v>2217.9380000000001</v>
      </c>
      <c r="H2517">
        <v>1010.982</v>
      </c>
      <c r="I2517">
        <v>95.396799999999999</v>
      </c>
      <c r="J2517">
        <v>113.428</v>
      </c>
      <c r="K2517">
        <v>1061.5920000000001</v>
      </c>
      <c r="L2517">
        <v>1147.4739999999999</v>
      </c>
      <c r="M2517">
        <v>1206.9559999999999</v>
      </c>
      <c r="N2517">
        <v>1266.4380000000001</v>
      </c>
      <c r="O2517">
        <v>1352.32</v>
      </c>
      <c r="P2517">
        <v>97.163431000000003</v>
      </c>
      <c r="Q2517">
        <v>369.23253999999997</v>
      </c>
      <c r="R2517">
        <v>7</v>
      </c>
    </row>
    <row r="2518" spans="1:19" x14ac:dyDescent="0.2">
      <c r="A2518" t="s">
        <v>75</v>
      </c>
      <c r="B2518" t="s">
        <v>59</v>
      </c>
      <c r="C2518" t="s">
        <v>45</v>
      </c>
      <c r="D2518" t="s">
        <v>46</v>
      </c>
      <c r="E2518">
        <v>2013</v>
      </c>
      <c r="F2518">
        <v>20</v>
      </c>
      <c r="G2518">
        <v>2295.7620000000002</v>
      </c>
      <c r="H2518">
        <v>1701.4159999999999</v>
      </c>
      <c r="I2518">
        <v>91.360500000000002</v>
      </c>
      <c r="J2518">
        <v>114.53</v>
      </c>
      <c r="K2518">
        <v>447.57080000000002</v>
      </c>
      <c r="L2518">
        <v>534.28729999999996</v>
      </c>
      <c r="M2518">
        <v>594.34690000000001</v>
      </c>
      <c r="N2518">
        <v>654.40660000000003</v>
      </c>
      <c r="O2518">
        <v>741.12300000000005</v>
      </c>
      <c r="P2518">
        <v>97.163431000000003</v>
      </c>
      <c r="Q2518">
        <v>369.23253999999997</v>
      </c>
      <c r="R2518">
        <v>7</v>
      </c>
    </row>
    <row r="2519" spans="1:19" x14ac:dyDescent="0.2">
      <c r="A2519" t="s">
        <v>75</v>
      </c>
      <c r="B2519" t="s">
        <v>59</v>
      </c>
      <c r="C2519" t="s">
        <v>45</v>
      </c>
      <c r="D2519" t="s">
        <v>46</v>
      </c>
      <c r="E2519">
        <v>2013</v>
      </c>
      <c r="F2519">
        <v>21</v>
      </c>
      <c r="G2519">
        <v>2324.3380000000002</v>
      </c>
      <c r="H2519">
        <v>1944.248</v>
      </c>
      <c r="I2519">
        <v>87.020300000000006</v>
      </c>
      <c r="J2519">
        <v>114.63630000000001</v>
      </c>
      <c r="K2519">
        <v>233.17779999999999</v>
      </c>
      <c r="L2519">
        <v>319.97480000000002</v>
      </c>
      <c r="M2519">
        <v>380.09010000000001</v>
      </c>
      <c r="N2519">
        <v>440.2054</v>
      </c>
      <c r="O2519">
        <v>527.00239999999997</v>
      </c>
      <c r="P2519">
        <v>97.163431000000003</v>
      </c>
      <c r="Q2519">
        <v>369.23253999999997</v>
      </c>
      <c r="R2519">
        <v>7</v>
      </c>
    </row>
    <row r="2520" spans="1:19" x14ac:dyDescent="0.2">
      <c r="A2520" t="s">
        <v>75</v>
      </c>
      <c r="B2520" t="s">
        <v>59</v>
      </c>
      <c r="C2520" t="s">
        <v>45</v>
      </c>
      <c r="D2520" t="s">
        <v>46</v>
      </c>
      <c r="E2520">
        <v>2013</v>
      </c>
      <c r="F2520">
        <v>22</v>
      </c>
      <c r="G2520">
        <v>2342.328</v>
      </c>
      <c r="H2520">
        <v>2020.8340000000001</v>
      </c>
      <c r="I2520">
        <v>83.8416</v>
      </c>
      <c r="J2520">
        <v>116.06189999999999</v>
      </c>
      <c r="K2520">
        <v>172.7543</v>
      </c>
      <c r="L2520">
        <v>260.63069999999999</v>
      </c>
      <c r="M2520">
        <v>321.49369999999999</v>
      </c>
      <c r="N2520">
        <v>382.35660000000001</v>
      </c>
      <c r="O2520">
        <v>470.233</v>
      </c>
      <c r="P2520">
        <v>97.163431000000003</v>
      </c>
      <c r="Q2520">
        <v>369.23253999999997</v>
      </c>
      <c r="R2520">
        <v>7</v>
      </c>
    </row>
    <row r="2521" spans="1:19" x14ac:dyDescent="0.2">
      <c r="A2521" t="s">
        <v>75</v>
      </c>
      <c r="B2521" t="s">
        <v>59</v>
      </c>
      <c r="C2521" t="s">
        <v>45</v>
      </c>
      <c r="D2521" t="s">
        <v>46</v>
      </c>
      <c r="E2521">
        <v>2013</v>
      </c>
      <c r="F2521">
        <v>23</v>
      </c>
      <c r="G2521">
        <v>2338.9540000000002</v>
      </c>
      <c r="H2521">
        <v>2075.5720000000001</v>
      </c>
      <c r="I2521">
        <v>81.298000000000002</v>
      </c>
      <c r="J2521">
        <v>115.9597</v>
      </c>
      <c r="K2521">
        <v>114.7735</v>
      </c>
      <c r="L2521">
        <v>202.57249999999999</v>
      </c>
      <c r="M2521">
        <v>263.3818</v>
      </c>
      <c r="N2521">
        <v>324.19119999999998</v>
      </c>
      <c r="O2521">
        <v>411.99020000000002</v>
      </c>
      <c r="P2521">
        <v>97.163431000000003</v>
      </c>
      <c r="Q2521">
        <v>369.23253999999997</v>
      </c>
      <c r="R2521">
        <v>7</v>
      </c>
    </row>
    <row r="2522" spans="1:19" x14ac:dyDescent="0.2">
      <c r="A2522" t="s">
        <v>75</v>
      </c>
      <c r="B2522" t="s">
        <v>59</v>
      </c>
      <c r="C2522" t="s">
        <v>45</v>
      </c>
      <c r="D2522" t="s">
        <v>46</v>
      </c>
      <c r="E2522">
        <v>2013</v>
      </c>
      <c r="F2522">
        <v>24</v>
      </c>
      <c r="G2522">
        <v>2321.1529999999998</v>
      </c>
      <c r="H2522">
        <v>2020.3440000000001</v>
      </c>
      <c r="I2522">
        <v>79.701999999999998</v>
      </c>
      <c r="J2522">
        <v>116.101</v>
      </c>
      <c r="K2522">
        <v>152.01910000000001</v>
      </c>
      <c r="L2522">
        <v>239.92509999999999</v>
      </c>
      <c r="M2522">
        <v>300.80849999999998</v>
      </c>
      <c r="N2522">
        <v>361.69189999999998</v>
      </c>
      <c r="O2522">
        <v>449.59780000000001</v>
      </c>
      <c r="P2522">
        <v>97.163431000000003</v>
      </c>
      <c r="Q2522">
        <v>369.23253999999997</v>
      </c>
      <c r="R2522">
        <v>7</v>
      </c>
    </row>
    <row r="2523" spans="1:19" x14ac:dyDescent="0.2">
      <c r="A2523" t="s">
        <v>75</v>
      </c>
      <c r="B2523" t="s">
        <v>59</v>
      </c>
      <c r="C2523" t="s">
        <v>45</v>
      </c>
      <c r="D2523" t="s">
        <v>5</v>
      </c>
      <c r="E2523">
        <v>2013</v>
      </c>
      <c r="F2523">
        <v>1</v>
      </c>
      <c r="G2523">
        <v>1847.681</v>
      </c>
      <c r="H2523">
        <v>1847.681</v>
      </c>
      <c r="I2523">
        <v>32.011600000000001</v>
      </c>
      <c r="J2523">
        <v>106.2229</v>
      </c>
      <c r="K2523">
        <v>-136.1302</v>
      </c>
      <c r="L2523">
        <v>-55.703360000000004</v>
      </c>
      <c r="M2523">
        <v>0</v>
      </c>
      <c r="N2523">
        <v>55.703360000000004</v>
      </c>
      <c r="O2523">
        <v>136.1302</v>
      </c>
      <c r="P2523">
        <v>93.373699000000002</v>
      </c>
      <c r="Q2523">
        <v>369.23253999999997</v>
      </c>
      <c r="R2523">
        <v>1</v>
      </c>
      <c r="S2523" s="81">
        <v>39098</v>
      </c>
    </row>
    <row r="2524" spans="1:19" x14ac:dyDescent="0.2">
      <c r="A2524" t="s">
        <v>75</v>
      </c>
      <c r="B2524" t="s">
        <v>59</v>
      </c>
      <c r="C2524" t="s">
        <v>45</v>
      </c>
      <c r="D2524" t="s">
        <v>5</v>
      </c>
      <c r="E2524">
        <v>2013</v>
      </c>
      <c r="F2524">
        <v>2</v>
      </c>
      <c r="G2524">
        <v>1803.703</v>
      </c>
      <c r="H2524">
        <v>1803.703</v>
      </c>
      <c r="I2524">
        <v>31.267399999999999</v>
      </c>
      <c r="J2524">
        <v>106.02160000000001</v>
      </c>
      <c r="K2524">
        <v>-135.87209999999999</v>
      </c>
      <c r="L2524">
        <v>-55.597760000000001</v>
      </c>
      <c r="M2524">
        <v>0</v>
      </c>
      <c r="N2524">
        <v>55.597760000000001</v>
      </c>
      <c r="O2524">
        <v>135.87209999999999</v>
      </c>
      <c r="P2524">
        <v>93.373699000000002</v>
      </c>
      <c r="Q2524">
        <v>369.23253999999997</v>
      </c>
      <c r="R2524">
        <v>1</v>
      </c>
      <c r="S2524" s="81">
        <v>39098</v>
      </c>
    </row>
    <row r="2525" spans="1:19" x14ac:dyDescent="0.2">
      <c r="A2525" t="s">
        <v>75</v>
      </c>
      <c r="B2525" t="s">
        <v>59</v>
      </c>
      <c r="C2525" t="s">
        <v>45</v>
      </c>
      <c r="D2525" t="s">
        <v>5</v>
      </c>
      <c r="E2525">
        <v>2013</v>
      </c>
      <c r="F2525">
        <v>3</v>
      </c>
      <c r="G2525">
        <v>1775.527</v>
      </c>
      <c r="H2525">
        <v>1775.527</v>
      </c>
      <c r="I2525">
        <v>29.9709</v>
      </c>
      <c r="J2525">
        <v>105.9923</v>
      </c>
      <c r="K2525">
        <v>-135.8347</v>
      </c>
      <c r="L2525">
        <v>-55.582439999999998</v>
      </c>
      <c r="M2525">
        <v>0</v>
      </c>
      <c r="N2525">
        <v>55.582439999999998</v>
      </c>
      <c r="O2525">
        <v>135.8347</v>
      </c>
      <c r="P2525">
        <v>93.373699000000002</v>
      </c>
      <c r="Q2525">
        <v>369.23253999999997</v>
      </c>
      <c r="R2525">
        <v>1</v>
      </c>
      <c r="S2525" s="81">
        <v>39098</v>
      </c>
    </row>
    <row r="2526" spans="1:19" x14ac:dyDescent="0.2">
      <c r="A2526" t="s">
        <v>75</v>
      </c>
      <c r="B2526" t="s">
        <v>59</v>
      </c>
      <c r="C2526" t="s">
        <v>45</v>
      </c>
      <c r="D2526" t="s">
        <v>5</v>
      </c>
      <c r="E2526">
        <v>2013</v>
      </c>
      <c r="F2526">
        <v>4</v>
      </c>
      <c r="G2526">
        <v>1781.059</v>
      </c>
      <c r="H2526">
        <v>1781.059</v>
      </c>
      <c r="I2526">
        <v>29.040700000000001</v>
      </c>
      <c r="J2526">
        <v>105.9365</v>
      </c>
      <c r="K2526">
        <v>-135.76310000000001</v>
      </c>
      <c r="L2526">
        <v>-55.553150000000002</v>
      </c>
      <c r="M2526">
        <v>0</v>
      </c>
      <c r="N2526">
        <v>55.553150000000002</v>
      </c>
      <c r="O2526">
        <v>135.76310000000001</v>
      </c>
      <c r="P2526">
        <v>93.373699000000002</v>
      </c>
      <c r="Q2526">
        <v>369.23253999999997</v>
      </c>
      <c r="R2526">
        <v>1</v>
      </c>
      <c r="S2526" s="81">
        <v>39098</v>
      </c>
    </row>
    <row r="2527" spans="1:19" x14ac:dyDescent="0.2">
      <c r="A2527" t="s">
        <v>75</v>
      </c>
      <c r="B2527" t="s">
        <v>59</v>
      </c>
      <c r="C2527" t="s">
        <v>45</v>
      </c>
      <c r="D2527" t="s">
        <v>5</v>
      </c>
      <c r="E2527">
        <v>2013</v>
      </c>
      <c r="F2527">
        <v>5</v>
      </c>
      <c r="G2527">
        <v>1821.145</v>
      </c>
      <c r="H2527">
        <v>1821.145</v>
      </c>
      <c r="I2527">
        <v>28.447700000000001</v>
      </c>
      <c r="J2527">
        <v>105.9956</v>
      </c>
      <c r="K2527">
        <v>-135.83879999999999</v>
      </c>
      <c r="L2527">
        <v>-55.584130000000002</v>
      </c>
      <c r="M2527">
        <v>0</v>
      </c>
      <c r="N2527">
        <v>55.584130000000002</v>
      </c>
      <c r="O2527">
        <v>135.83879999999999</v>
      </c>
      <c r="P2527">
        <v>93.373699000000002</v>
      </c>
      <c r="Q2527">
        <v>369.23253999999997</v>
      </c>
      <c r="R2527">
        <v>1</v>
      </c>
      <c r="S2527" s="81">
        <v>39098</v>
      </c>
    </row>
    <row r="2528" spans="1:19" x14ac:dyDescent="0.2">
      <c r="A2528" t="s">
        <v>75</v>
      </c>
      <c r="B2528" t="s">
        <v>59</v>
      </c>
      <c r="C2528" t="s">
        <v>45</v>
      </c>
      <c r="D2528" t="s">
        <v>5</v>
      </c>
      <c r="E2528">
        <v>2013</v>
      </c>
      <c r="F2528">
        <v>6</v>
      </c>
      <c r="G2528">
        <v>1892.835</v>
      </c>
      <c r="H2528">
        <v>1892.835</v>
      </c>
      <c r="I2528">
        <v>28.203499999999998</v>
      </c>
      <c r="J2528">
        <v>106.0865</v>
      </c>
      <c r="K2528">
        <v>-135.9554</v>
      </c>
      <c r="L2528">
        <v>-55.631830000000001</v>
      </c>
      <c r="M2528">
        <v>0</v>
      </c>
      <c r="N2528">
        <v>55.631830000000001</v>
      </c>
      <c r="O2528">
        <v>135.9554</v>
      </c>
      <c r="P2528">
        <v>93.373699000000002</v>
      </c>
      <c r="Q2528">
        <v>369.23253999999997</v>
      </c>
      <c r="R2528">
        <v>1</v>
      </c>
      <c r="S2528" s="81">
        <v>39098</v>
      </c>
    </row>
    <row r="2529" spans="1:19" x14ac:dyDescent="0.2">
      <c r="A2529" t="s">
        <v>75</v>
      </c>
      <c r="B2529" t="s">
        <v>59</v>
      </c>
      <c r="C2529" t="s">
        <v>45</v>
      </c>
      <c r="D2529" t="s">
        <v>5</v>
      </c>
      <c r="E2529">
        <v>2013</v>
      </c>
      <c r="F2529">
        <v>7</v>
      </c>
      <c r="G2529">
        <v>1997.0719999999999</v>
      </c>
      <c r="H2529">
        <v>1997.0719999999999</v>
      </c>
      <c r="I2529">
        <v>28.1221</v>
      </c>
      <c r="J2529">
        <v>106.56489999999999</v>
      </c>
      <c r="K2529">
        <v>-136.5684</v>
      </c>
      <c r="L2529">
        <v>-55.882689999999997</v>
      </c>
      <c r="M2529">
        <v>0</v>
      </c>
      <c r="N2529">
        <v>55.882689999999997</v>
      </c>
      <c r="O2529">
        <v>136.5684</v>
      </c>
      <c r="P2529">
        <v>93.373699000000002</v>
      </c>
      <c r="Q2529">
        <v>369.23253999999997</v>
      </c>
      <c r="R2529">
        <v>1</v>
      </c>
      <c r="S2529" s="81">
        <v>39098</v>
      </c>
    </row>
    <row r="2530" spans="1:19" x14ac:dyDescent="0.2">
      <c r="A2530" t="s">
        <v>75</v>
      </c>
      <c r="B2530" t="s">
        <v>59</v>
      </c>
      <c r="C2530" t="s">
        <v>45</v>
      </c>
      <c r="D2530" t="s">
        <v>5</v>
      </c>
      <c r="E2530">
        <v>2013</v>
      </c>
      <c r="F2530">
        <v>8</v>
      </c>
      <c r="G2530">
        <v>2023.36</v>
      </c>
      <c r="H2530">
        <v>2023.36</v>
      </c>
      <c r="I2530">
        <v>28.354700000000001</v>
      </c>
      <c r="J2530">
        <v>106.52509999999999</v>
      </c>
      <c r="K2530">
        <v>-136.51730000000001</v>
      </c>
      <c r="L2530">
        <v>-55.861789999999999</v>
      </c>
      <c r="M2530">
        <v>0</v>
      </c>
      <c r="N2530">
        <v>55.861789999999999</v>
      </c>
      <c r="O2530">
        <v>136.51730000000001</v>
      </c>
      <c r="P2530">
        <v>93.373699000000002</v>
      </c>
      <c r="Q2530">
        <v>369.23253999999997</v>
      </c>
      <c r="R2530">
        <v>1</v>
      </c>
      <c r="S2530" s="81">
        <v>39098</v>
      </c>
    </row>
    <row r="2531" spans="1:19" x14ac:dyDescent="0.2">
      <c r="A2531" t="s">
        <v>75</v>
      </c>
      <c r="B2531" t="s">
        <v>59</v>
      </c>
      <c r="C2531" t="s">
        <v>45</v>
      </c>
      <c r="D2531" t="s">
        <v>5</v>
      </c>
      <c r="E2531">
        <v>2013</v>
      </c>
      <c r="F2531">
        <v>9</v>
      </c>
      <c r="G2531">
        <v>2028.836</v>
      </c>
      <c r="H2531">
        <v>2028.836</v>
      </c>
      <c r="I2531">
        <v>31.9651</v>
      </c>
      <c r="J2531">
        <v>106.631</v>
      </c>
      <c r="K2531">
        <v>-136.65309999999999</v>
      </c>
      <c r="L2531">
        <v>-55.917319999999997</v>
      </c>
      <c r="M2531">
        <v>0</v>
      </c>
      <c r="N2531">
        <v>55.917319999999997</v>
      </c>
      <c r="O2531">
        <v>136.65309999999999</v>
      </c>
      <c r="P2531">
        <v>93.373699000000002</v>
      </c>
      <c r="Q2531">
        <v>369.23253999999997</v>
      </c>
      <c r="R2531">
        <v>1</v>
      </c>
      <c r="S2531" s="81">
        <v>39098</v>
      </c>
    </row>
    <row r="2532" spans="1:19" x14ac:dyDescent="0.2">
      <c r="A2532" t="s">
        <v>75</v>
      </c>
      <c r="B2532" t="s">
        <v>59</v>
      </c>
      <c r="C2532" t="s">
        <v>45</v>
      </c>
      <c r="D2532" t="s">
        <v>5</v>
      </c>
      <c r="E2532">
        <v>2013</v>
      </c>
      <c r="F2532">
        <v>10</v>
      </c>
      <c r="G2532">
        <v>2025.6880000000001</v>
      </c>
      <c r="H2532">
        <v>2025.6880000000001</v>
      </c>
      <c r="I2532">
        <v>36.790700000000001</v>
      </c>
      <c r="J2532">
        <v>106.6016</v>
      </c>
      <c r="K2532">
        <v>-136.61539999999999</v>
      </c>
      <c r="L2532">
        <v>-55.90193</v>
      </c>
      <c r="M2532">
        <v>0</v>
      </c>
      <c r="N2532">
        <v>55.90193</v>
      </c>
      <c r="O2532">
        <v>136.61539999999999</v>
      </c>
      <c r="P2532">
        <v>93.373699000000002</v>
      </c>
      <c r="Q2532">
        <v>369.23253999999997</v>
      </c>
      <c r="R2532">
        <v>1</v>
      </c>
      <c r="S2532" s="81">
        <v>39098</v>
      </c>
    </row>
    <row r="2533" spans="1:19" x14ac:dyDescent="0.2">
      <c r="A2533" t="s">
        <v>75</v>
      </c>
      <c r="B2533" t="s">
        <v>59</v>
      </c>
      <c r="C2533" t="s">
        <v>45</v>
      </c>
      <c r="D2533" t="s">
        <v>5</v>
      </c>
      <c r="E2533">
        <v>2013</v>
      </c>
      <c r="F2533">
        <v>11</v>
      </c>
      <c r="G2533">
        <v>2003.4490000000001</v>
      </c>
      <c r="H2533">
        <v>2003.4490000000001</v>
      </c>
      <c r="I2533">
        <v>41.558100000000003</v>
      </c>
      <c r="J2533">
        <v>106.42189999999999</v>
      </c>
      <c r="K2533">
        <v>-136.3852</v>
      </c>
      <c r="L2533">
        <v>-55.80771</v>
      </c>
      <c r="M2533">
        <v>0</v>
      </c>
      <c r="N2533">
        <v>55.80771</v>
      </c>
      <c r="O2533">
        <v>136.3852</v>
      </c>
      <c r="P2533">
        <v>93.373699000000002</v>
      </c>
      <c r="Q2533">
        <v>369.23253999999997</v>
      </c>
      <c r="R2533">
        <v>1</v>
      </c>
      <c r="S2533" s="81">
        <v>39098</v>
      </c>
    </row>
    <row r="2534" spans="1:19" x14ac:dyDescent="0.2">
      <c r="A2534" t="s">
        <v>75</v>
      </c>
      <c r="B2534" t="s">
        <v>59</v>
      </c>
      <c r="C2534" t="s">
        <v>45</v>
      </c>
      <c r="D2534" t="s">
        <v>5</v>
      </c>
      <c r="E2534">
        <v>2013</v>
      </c>
      <c r="F2534">
        <v>12</v>
      </c>
      <c r="G2534">
        <v>1990.586</v>
      </c>
      <c r="H2534">
        <v>1990.586</v>
      </c>
      <c r="I2534">
        <v>45.558100000000003</v>
      </c>
      <c r="J2534">
        <v>106.002</v>
      </c>
      <c r="K2534">
        <v>-135.84710000000001</v>
      </c>
      <c r="L2534">
        <v>-55.587519999999998</v>
      </c>
      <c r="M2534">
        <v>0</v>
      </c>
      <c r="N2534">
        <v>55.587519999999998</v>
      </c>
      <c r="O2534">
        <v>135.84710000000001</v>
      </c>
      <c r="P2534">
        <v>93.373699000000002</v>
      </c>
      <c r="Q2534">
        <v>369.23253999999997</v>
      </c>
      <c r="R2534">
        <v>1</v>
      </c>
      <c r="S2534" s="81">
        <v>39098</v>
      </c>
    </row>
    <row r="2535" spans="1:19" x14ac:dyDescent="0.2">
      <c r="A2535" t="s">
        <v>75</v>
      </c>
      <c r="B2535" t="s">
        <v>59</v>
      </c>
      <c r="C2535" t="s">
        <v>45</v>
      </c>
      <c r="D2535" t="s">
        <v>5</v>
      </c>
      <c r="E2535">
        <v>2013</v>
      </c>
      <c r="F2535">
        <v>13</v>
      </c>
      <c r="G2535">
        <v>2021.383</v>
      </c>
      <c r="H2535">
        <v>2021.383</v>
      </c>
      <c r="I2535">
        <v>48.343000000000004</v>
      </c>
      <c r="J2535">
        <v>106.15860000000001</v>
      </c>
      <c r="K2535">
        <v>-136.04769999999999</v>
      </c>
      <c r="L2535">
        <v>-55.669620000000002</v>
      </c>
      <c r="M2535">
        <v>0</v>
      </c>
      <c r="N2535">
        <v>55.669620000000002</v>
      </c>
      <c r="O2535">
        <v>136.04769999999999</v>
      </c>
      <c r="P2535">
        <v>93.373699000000002</v>
      </c>
      <c r="Q2535">
        <v>369.23253999999997</v>
      </c>
      <c r="R2535">
        <v>1</v>
      </c>
      <c r="S2535" s="81">
        <v>39098</v>
      </c>
    </row>
    <row r="2536" spans="1:19" x14ac:dyDescent="0.2">
      <c r="A2536" t="s">
        <v>75</v>
      </c>
      <c r="B2536" t="s">
        <v>59</v>
      </c>
      <c r="C2536" t="s">
        <v>45</v>
      </c>
      <c r="D2536" t="s">
        <v>5</v>
      </c>
      <c r="E2536">
        <v>2013</v>
      </c>
      <c r="F2536">
        <v>14</v>
      </c>
      <c r="G2536">
        <v>1994.6320000000001</v>
      </c>
      <c r="H2536">
        <v>1994.6320000000001</v>
      </c>
      <c r="I2536">
        <v>49.947699999999998</v>
      </c>
      <c r="J2536">
        <v>106.6105</v>
      </c>
      <c r="K2536">
        <v>-136.62690000000001</v>
      </c>
      <c r="L2536">
        <v>-55.906599999999997</v>
      </c>
      <c r="M2536">
        <v>0</v>
      </c>
      <c r="N2536">
        <v>55.906599999999997</v>
      </c>
      <c r="O2536">
        <v>136.62690000000001</v>
      </c>
      <c r="P2536">
        <v>93.373699000000002</v>
      </c>
      <c r="Q2536">
        <v>369.23253999999997</v>
      </c>
      <c r="R2536">
        <v>1</v>
      </c>
      <c r="S2536" s="81">
        <v>39098</v>
      </c>
    </row>
    <row r="2537" spans="1:19" x14ac:dyDescent="0.2">
      <c r="A2537" t="s">
        <v>75</v>
      </c>
      <c r="B2537" t="s">
        <v>59</v>
      </c>
      <c r="C2537" t="s">
        <v>45</v>
      </c>
      <c r="D2537" t="s">
        <v>5</v>
      </c>
      <c r="E2537">
        <v>2013</v>
      </c>
      <c r="F2537">
        <v>15</v>
      </c>
      <c r="G2537">
        <v>1951.6030000000001</v>
      </c>
      <c r="H2537">
        <v>1887.5060000000001</v>
      </c>
      <c r="I2537">
        <v>51.145299999999999</v>
      </c>
      <c r="J2537">
        <v>105.51819999999999</v>
      </c>
      <c r="K2537">
        <v>-71.130430000000004</v>
      </c>
      <c r="L2537">
        <v>8.7627699999999997</v>
      </c>
      <c r="M2537">
        <v>64.096559999999997</v>
      </c>
      <c r="N2537">
        <v>119.4303</v>
      </c>
      <c r="O2537">
        <v>199.3235</v>
      </c>
      <c r="P2537">
        <v>93.373699000000002</v>
      </c>
      <c r="Q2537">
        <v>369.23253999999997</v>
      </c>
      <c r="R2537">
        <v>1</v>
      </c>
      <c r="S2537" s="81">
        <v>39098</v>
      </c>
    </row>
    <row r="2538" spans="1:19" x14ac:dyDescent="0.2">
      <c r="A2538" t="s">
        <v>75</v>
      </c>
      <c r="B2538" t="s">
        <v>59</v>
      </c>
      <c r="C2538" t="s">
        <v>45</v>
      </c>
      <c r="D2538" t="s">
        <v>5</v>
      </c>
      <c r="E2538">
        <v>2013</v>
      </c>
      <c r="F2538">
        <v>16</v>
      </c>
      <c r="G2538">
        <v>1888.5350000000001</v>
      </c>
      <c r="H2538">
        <v>1198.299</v>
      </c>
      <c r="I2538">
        <v>51.383699999999997</v>
      </c>
      <c r="J2538">
        <v>105.3563</v>
      </c>
      <c r="K2538">
        <v>555.21680000000003</v>
      </c>
      <c r="L2538">
        <v>634.98739999999998</v>
      </c>
      <c r="M2538">
        <v>690.23630000000003</v>
      </c>
      <c r="N2538">
        <v>745.48519999999996</v>
      </c>
      <c r="O2538">
        <v>825.2559</v>
      </c>
      <c r="P2538">
        <v>93.373699000000002</v>
      </c>
      <c r="Q2538">
        <v>369.23253999999997</v>
      </c>
      <c r="R2538">
        <v>1</v>
      </c>
      <c r="S2538" s="81">
        <v>39098</v>
      </c>
    </row>
    <row r="2539" spans="1:19" x14ac:dyDescent="0.2">
      <c r="A2539" t="s">
        <v>75</v>
      </c>
      <c r="B2539" t="s">
        <v>59</v>
      </c>
      <c r="C2539" t="s">
        <v>45</v>
      </c>
      <c r="D2539" t="s">
        <v>5</v>
      </c>
      <c r="E2539">
        <v>2013</v>
      </c>
      <c r="F2539">
        <v>17</v>
      </c>
      <c r="G2539">
        <v>1876.241</v>
      </c>
      <c r="H2539">
        <v>344.25580000000002</v>
      </c>
      <c r="I2539">
        <v>50.040700000000001</v>
      </c>
      <c r="J2539">
        <v>105.625</v>
      </c>
      <c r="K2539">
        <v>1396.6220000000001</v>
      </c>
      <c r="L2539">
        <v>1476.596</v>
      </c>
      <c r="M2539">
        <v>1531.9860000000001</v>
      </c>
      <c r="N2539">
        <v>1587.375</v>
      </c>
      <c r="O2539">
        <v>1667.35</v>
      </c>
      <c r="P2539">
        <v>93.373699000000002</v>
      </c>
      <c r="Q2539">
        <v>369.23253999999997</v>
      </c>
      <c r="R2539">
        <v>1</v>
      </c>
      <c r="S2539" s="81">
        <v>39098</v>
      </c>
    </row>
    <row r="2540" spans="1:19" x14ac:dyDescent="0.2">
      <c r="A2540" t="s">
        <v>75</v>
      </c>
      <c r="B2540" t="s">
        <v>59</v>
      </c>
      <c r="C2540" t="s">
        <v>45</v>
      </c>
      <c r="D2540" t="s">
        <v>5</v>
      </c>
      <c r="E2540">
        <v>2013</v>
      </c>
      <c r="F2540">
        <v>18</v>
      </c>
      <c r="G2540">
        <v>1885.4480000000001</v>
      </c>
      <c r="H2540">
        <v>338.56479999999999</v>
      </c>
      <c r="I2540">
        <v>46.755800000000001</v>
      </c>
      <c r="J2540">
        <v>105.65860000000001</v>
      </c>
      <c r="K2540">
        <v>1411.4760000000001</v>
      </c>
      <c r="L2540">
        <v>1491.4760000000001</v>
      </c>
      <c r="M2540">
        <v>1546.883</v>
      </c>
      <c r="N2540">
        <v>1602.2909999999999</v>
      </c>
      <c r="O2540">
        <v>1682.29</v>
      </c>
      <c r="P2540">
        <v>93.373699000000002</v>
      </c>
      <c r="Q2540">
        <v>369.23253999999997</v>
      </c>
      <c r="R2540">
        <v>1</v>
      </c>
      <c r="S2540" s="81">
        <v>39098</v>
      </c>
    </row>
    <row r="2541" spans="1:19" x14ac:dyDescent="0.2">
      <c r="A2541" t="s">
        <v>75</v>
      </c>
      <c r="B2541" t="s">
        <v>59</v>
      </c>
      <c r="C2541" t="s">
        <v>45</v>
      </c>
      <c r="D2541" t="s">
        <v>5</v>
      </c>
      <c r="E2541">
        <v>2013</v>
      </c>
      <c r="F2541">
        <v>19</v>
      </c>
      <c r="G2541">
        <v>1892.952</v>
      </c>
      <c r="H2541">
        <v>336.28100000000001</v>
      </c>
      <c r="I2541">
        <v>44.319800000000001</v>
      </c>
      <c r="J2541">
        <v>105.7013</v>
      </c>
      <c r="K2541">
        <v>1421.2090000000001</v>
      </c>
      <c r="L2541">
        <v>1501.241</v>
      </c>
      <c r="M2541">
        <v>1556.671</v>
      </c>
      <c r="N2541">
        <v>1612.1010000000001</v>
      </c>
      <c r="O2541">
        <v>1692.133</v>
      </c>
      <c r="P2541">
        <v>93.373699000000002</v>
      </c>
      <c r="Q2541">
        <v>369.23253999999997</v>
      </c>
      <c r="R2541">
        <v>1</v>
      </c>
      <c r="S2541" s="81">
        <v>39098</v>
      </c>
    </row>
    <row r="2542" spans="1:19" x14ac:dyDescent="0.2">
      <c r="A2542" t="s">
        <v>75</v>
      </c>
      <c r="B2542" t="s">
        <v>59</v>
      </c>
      <c r="C2542" t="s">
        <v>45</v>
      </c>
      <c r="D2542" t="s">
        <v>5</v>
      </c>
      <c r="E2542">
        <v>2013</v>
      </c>
      <c r="F2542">
        <v>20</v>
      </c>
      <c r="G2542">
        <v>1913.963</v>
      </c>
      <c r="H2542">
        <v>335.78519999999997</v>
      </c>
      <c r="I2542">
        <v>43.011600000000001</v>
      </c>
      <c r="J2542">
        <v>105.68210000000001</v>
      </c>
      <c r="K2542">
        <v>1442.741</v>
      </c>
      <c r="L2542">
        <v>1522.758</v>
      </c>
      <c r="M2542">
        <v>1578.1780000000001</v>
      </c>
      <c r="N2542">
        <v>1633.598</v>
      </c>
      <c r="O2542">
        <v>1713.615</v>
      </c>
      <c r="P2542">
        <v>93.373699000000002</v>
      </c>
      <c r="Q2542">
        <v>369.23253999999997</v>
      </c>
      <c r="R2542">
        <v>1</v>
      </c>
      <c r="S2542" s="81">
        <v>39098</v>
      </c>
    </row>
    <row r="2543" spans="1:19" x14ac:dyDescent="0.2">
      <c r="A2543" t="s">
        <v>75</v>
      </c>
      <c r="B2543" t="s">
        <v>59</v>
      </c>
      <c r="C2543" t="s">
        <v>45</v>
      </c>
      <c r="D2543" t="s">
        <v>5</v>
      </c>
      <c r="E2543">
        <v>2013</v>
      </c>
      <c r="F2543">
        <v>21</v>
      </c>
      <c r="G2543">
        <v>1917.3679999999999</v>
      </c>
      <c r="H2543">
        <v>332.34100000000001</v>
      </c>
      <c r="I2543">
        <v>41.895299999999999</v>
      </c>
      <c r="J2543">
        <v>105.9461</v>
      </c>
      <c r="K2543">
        <v>1449.252</v>
      </c>
      <c r="L2543">
        <v>1529.4690000000001</v>
      </c>
      <c r="M2543">
        <v>1585.027</v>
      </c>
      <c r="N2543">
        <v>1640.586</v>
      </c>
      <c r="O2543">
        <v>1720.8030000000001</v>
      </c>
      <c r="P2543">
        <v>93.373699000000002</v>
      </c>
      <c r="Q2543">
        <v>369.23253999999997</v>
      </c>
      <c r="R2543">
        <v>1</v>
      </c>
      <c r="S2543" s="81">
        <v>39098</v>
      </c>
    </row>
    <row r="2544" spans="1:19" x14ac:dyDescent="0.2">
      <c r="A2544" t="s">
        <v>75</v>
      </c>
      <c r="B2544" t="s">
        <v>59</v>
      </c>
      <c r="C2544" t="s">
        <v>45</v>
      </c>
      <c r="D2544" t="s">
        <v>5</v>
      </c>
      <c r="E2544">
        <v>2013</v>
      </c>
      <c r="F2544">
        <v>22</v>
      </c>
      <c r="G2544">
        <v>1924.2929999999999</v>
      </c>
      <c r="H2544">
        <v>883.9049</v>
      </c>
      <c r="I2544">
        <v>41.383699999999997</v>
      </c>
      <c r="J2544">
        <v>105.97839999999999</v>
      </c>
      <c r="K2544">
        <v>904.57119999999998</v>
      </c>
      <c r="L2544">
        <v>984.81280000000004</v>
      </c>
      <c r="M2544">
        <v>1040.3879999999999</v>
      </c>
      <c r="N2544">
        <v>1095.963</v>
      </c>
      <c r="O2544">
        <v>1176.2049999999999</v>
      </c>
      <c r="P2544">
        <v>93.373699000000002</v>
      </c>
      <c r="Q2544">
        <v>369.23253999999997</v>
      </c>
      <c r="R2544">
        <v>1</v>
      </c>
      <c r="S2544" s="81">
        <v>39098</v>
      </c>
    </row>
    <row r="2545" spans="1:19" x14ac:dyDescent="0.2">
      <c r="A2545" t="s">
        <v>75</v>
      </c>
      <c r="B2545" t="s">
        <v>59</v>
      </c>
      <c r="C2545" t="s">
        <v>45</v>
      </c>
      <c r="D2545" t="s">
        <v>5</v>
      </c>
      <c r="E2545">
        <v>2013</v>
      </c>
      <c r="F2545">
        <v>23</v>
      </c>
      <c r="G2545">
        <v>1894.769</v>
      </c>
      <c r="H2545">
        <v>1447.944</v>
      </c>
      <c r="I2545">
        <v>40.819800000000001</v>
      </c>
      <c r="J2545">
        <v>106.2069</v>
      </c>
      <c r="K2545">
        <v>310.71519999999998</v>
      </c>
      <c r="L2545">
        <v>391.12990000000002</v>
      </c>
      <c r="M2545">
        <v>446.82479999999998</v>
      </c>
      <c r="N2545">
        <v>502.51979999999998</v>
      </c>
      <c r="O2545">
        <v>582.93439999999998</v>
      </c>
      <c r="P2545">
        <v>93.373699000000002</v>
      </c>
      <c r="Q2545">
        <v>369.23253999999997</v>
      </c>
      <c r="R2545">
        <v>1</v>
      </c>
      <c r="S2545" s="81">
        <v>39098</v>
      </c>
    </row>
    <row r="2546" spans="1:19" x14ac:dyDescent="0.2">
      <c r="A2546" t="s">
        <v>75</v>
      </c>
      <c r="B2546" t="s">
        <v>59</v>
      </c>
      <c r="C2546" t="s">
        <v>45</v>
      </c>
      <c r="D2546" t="s">
        <v>5</v>
      </c>
      <c r="E2546">
        <v>2013</v>
      </c>
      <c r="F2546">
        <v>24</v>
      </c>
      <c r="G2546">
        <v>1895.675</v>
      </c>
      <c r="H2546">
        <v>1633.9169999999999</v>
      </c>
      <c r="I2546">
        <v>39.593000000000004</v>
      </c>
      <c r="J2546">
        <v>106.05459999999999</v>
      </c>
      <c r="K2546">
        <v>125.8437</v>
      </c>
      <c r="L2546">
        <v>206.143</v>
      </c>
      <c r="M2546">
        <v>261.75810000000001</v>
      </c>
      <c r="N2546">
        <v>317.37310000000002</v>
      </c>
      <c r="O2546">
        <v>397.67250000000001</v>
      </c>
      <c r="P2546">
        <v>93.373699000000002</v>
      </c>
      <c r="Q2546">
        <v>369.23253999999997</v>
      </c>
      <c r="R2546">
        <v>1</v>
      </c>
      <c r="S2546" s="81">
        <v>39098</v>
      </c>
    </row>
    <row r="2547" spans="1:19" x14ac:dyDescent="0.2">
      <c r="A2547" t="s">
        <v>75</v>
      </c>
      <c r="B2547" t="s">
        <v>59</v>
      </c>
      <c r="C2547" t="s">
        <v>45</v>
      </c>
      <c r="D2547" t="s">
        <v>6</v>
      </c>
      <c r="E2547">
        <v>2013</v>
      </c>
      <c r="F2547">
        <v>1</v>
      </c>
      <c r="G2547">
        <v>1963.325</v>
      </c>
      <c r="H2547">
        <v>1963.325</v>
      </c>
      <c r="I2547">
        <v>56.418599999999998</v>
      </c>
      <c r="J2547">
        <v>103.7773</v>
      </c>
      <c r="K2547">
        <v>-132.99600000000001</v>
      </c>
      <c r="L2547">
        <v>-54.420859999999998</v>
      </c>
      <c r="M2547">
        <v>0</v>
      </c>
      <c r="N2547">
        <v>54.420859999999998</v>
      </c>
      <c r="O2547">
        <v>132.99600000000001</v>
      </c>
      <c r="P2547">
        <v>94.005320999999995</v>
      </c>
      <c r="Q2547">
        <v>369.23253999999997</v>
      </c>
      <c r="R2547">
        <v>2</v>
      </c>
      <c r="S2547" s="81">
        <v>36200</v>
      </c>
    </row>
    <row r="2548" spans="1:19" x14ac:dyDescent="0.2">
      <c r="A2548" t="s">
        <v>75</v>
      </c>
      <c r="B2548" t="s">
        <v>59</v>
      </c>
      <c r="C2548" t="s">
        <v>45</v>
      </c>
      <c r="D2548" t="s">
        <v>6</v>
      </c>
      <c r="E2548">
        <v>2013</v>
      </c>
      <c r="F2548">
        <v>2</v>
      </c>
      <c r="G2548">
        <v>1937.92</v>
      </c>
      <c r="H2548">
        <v>1937.92</v>
      </c>
      <c r="I2548">
        <v>56.418599999999998</v>
      </c>
      <c r="J2548">
        <v>103.73820000000001</v>
      </c>
      <c r="K2548">
        <v>-132.94589999999999</v>
      </c>
      <c r="L2548">
        <v>-54.400390000000002</v>
      </c>
      <c r="M2548">
        <v>0</v>
      </c>
      <c r="N2548">
        <v>54.400390000000002</v>
      </c>
      <c r="O2548">
        <v>132.94589999999999</v>
      </c>
      <c r="P2548">
        <v>94.005320999999995</v>
      </c>
      <c r="Q2548">
        <v>369.23253999999997</v>
      </c>
      <c r="R2548">
        <v>2</v>
      </c>
      <c r="S2548" s="81">
        <v>36200</v>
      </c>
    </row>
    <row r="2549" spans="1:19" x14ac:dyDescent="0.2">
      <c r="A2549" t="s">
        <v>75</v>
      </c>
      <c r="B2549" t="s">
        <v>59</v>
      </c>
      <c r="C2549" t="s">
        <v>45</v>
      </c>
      <c r="D2549" t="s">
        <v>6</v>
      </c>
      <c r="E2549">
        <v>2013</v>
      </c>
      <c r="F2549">
        <v>3</v>
      </c>
      <c r="G2549">
        <v>1923.2940000000001</v>
      </c>
      <c r="H2549">
        <v>1923.2940000000001</v>
      </c>
      <c r="I2549">
        <v>56.395299999999999</v>
      </c>
      <c r="J2549">
        <v>103.7711</v>
      </c>
      <c r="K2549">
        <v>-132.9881</v>
      </c>
      <c r="L2549">
        <v>-54.417630000000003</v>
      </c>
      <c r="M2549">
        <v>0</v>
      </c>
      <c r="N2549">
        <v>54.417630000000003</v>
      </c>
      <c r="O2549">
        <v>132.9881</v>
      </c>
      <c r="P2549">
        <v>94.005320999999995</v>
      </c>
      <c r="Q2549">
        <v>369.23253999999997</v>
      </c>
      <c r="R2549">
        <v>2</v>
      </c>
      <c r="S2549" s="81">
        <v>36200</v>
      </c>
    </row>
    <row r="2550" spans="1:19" x14ac:dyDescent="0.2">
      <c r="A2550" t="s">
        <v>75</v>
      </c>
      <c r="B2550" t="s">
        <v>59</v>
      </c>
      <c r="C2550" t="s">
        <v>45</v>
      </c>
      <c r="D2550" t="s">
        <v>6</v>
      </c>
      <c r="E2550">
        <v>2013</v>
      </c>
      <c r="F2550">
        <v>4</v>
      </c>
      <c r="G2550">
        <v>1935.308</v>
      </c>
      <c r="H2550">
        <v>1935.308</v>
      </c>
      <c r="I2550">
        <v>55.877899999999997</v>
      </c>
      <c r="J2550">
        <v>103.6027</v>
      </c>
      <c r="K2550">
        <v>-132.7722</v>
      </c>
      <c r="L2550">
        <v>-54.329300000000003</v>
      </c>
      <c r="M2550">
        <v>0</v>
      </c>
      <c r="N2550">
        <v>54.329300000000003</v>
      </c>
      <c r="O2550">
        <v>132.7722</v>
      </c>
      <c r="P2550">
        <v>94.005320999999995</v>
      </c>
      <c r="Q2550">
        <v>369.23253999999997</v>
      </c>
      <c r="R2550">
        <v>2</v>
      </c>
      <c r="S2550" s="81">
        <v>36200</v>
      </c>
    </row>
    <row r="2551" spans="1:19" x14ac:dyDescent="0.2">
      <c r="A2551" t="s">
        <v>75</v>
      </c>
      <c r="B2551" t="s">
        <v>59</v>
      </c>
      <c r="C2551" t="s">
        <v>45</v>
      </c>
      <c r="D2551" t="s">
        <v>6</v>
      </c>
      <c r="E2551">
        <v>2013</v>
      </c>
      <c r="F2551">
        <v>5</v>
      </c>
      <c r="G2551">
        <v>1959.424</v>
      </c>
      <c r="H2551">
        <v>1959.424</v>
      </c>
      <c r="I2551">
        <v>55.162799999999997</v>
      </c>
      <c r="J2551">
        <v>103.65349999999999</v>
      </c>
      <c r="K2551">
        <v>-132.8373</v>
      </c>
      <c r="L2551">
        <v>-54.355960000000003</v>
      </c>
      <c r="M2551">
        <v>0</v>
      </c>
      <c r="N2551">
        <v>54.355960000000003</v>
      </c>
      <c r="O2551">
        <v>132.8373</v>
      </c>
      <c r="P2551">
        <v>94.005320999999995</v>
      </c>
      <c r="Q2551">
        <v>369.23253999999997</v>
      </c>
      <c r="R2551">
        <v>2</v>
      </c>
      <c r="S2551" s="81">
        <v>36200</v>
      </c>
    </row>
    <row r="2552" spans="1:19" x14ac:dyDescent="0.2">
      <c r="A2552" t="s">
        <v>75</v>
      </c>
      <c r="B2552" t="s">
        <v>59</v>
      </c>
      <c r="C2552" t="s">
        <v>45</v>
      </c>
      <c r="D2552" t="s">
        <v>6</v>
      </c>
      <c r="E2552">
        <v>2013</v>
      </c>
      <c r="F2552">
        <v>6</v>
      </c>
      <c r="G2552">
        <v>2008.412</v>
      </c>
      <c r="H2552">
        <v>2008.412</v>
      </c>
      <c r="I2552">
        <v>54.011600000000001</v>
      </c>
      <c r="J2552">
        <v>103.79640000000001</v>
      </c>
      <c r="K2552">
        <v>-133.0204</v>
      </c>
      <c r="L2552">
        <v>-54.430869999999999</v>
      </c>
      <c r="M2552">
        <v>0</v>
      </c>
      <c r="N2552">
        <v>54.430869999999999</v>
      </c>
      <c r="O2552">
        <v>133.0204</v>
      </c>
      <c r="P2552">
        <v>94.005320999999995</v>
      </c>
      <c r="Q2552">
        <v>369.23253999999997</v>
      </c>
      <c r="R2552">
        <v>2</v>
      </c>
      <c r="S2552" s="81">
        <v>36200</v>
      </c>
    </row>
    <row r="2553" spans="1:19" x14ac:dyDescent="0.2">
      <c r="A2553" t="s">
        <v>75</v>
      </c>
      <c r="B2553" t="s">
        <v>59</v>
      </c>
      <c r="C2553" t="s">
        <v>45</v>
      </c>
      <c r="D2553" t="s">
        <v>6</v>
      </c>
      <c r="E2553">
        <v>2013</v>
      </c>
      <c r="F2553">
        <v>7</v>
      </c>
      <c r="G2553">
        <v>2102.2800000000002</v>
      </c>
      <c r="H2553">
        <v>2102.2800000000002</v>
      </c>
      <c r="I2553">
        <v>52.023299999999999</v>
      </c>
      <c r="J2553">
        <v>103.85250000000001</v>
      </c>
      <c r="K2553">
        <v>-133.09229999999999</v>
      </c>
      <c r="L2553">
        <v>-54.460279999999997</v>
      </c>
      <c r="M2553">
        <v>0</v>
      </c>
      <c r="N2553">
        <v>54.460279999999997</v>
      </c>
      <c r="O2553">
        <v>133.09229999999999</v>
      </c>
      <c r="P2553">
        <v>94.005320999999995</v>
      </c>
      <c r="Q2553">
        <v>369.23253999999997</v>
      </c>
      <c r="R2553">
        <v>2</v>
      </c>
      <c r="S2553" s="81">
        <v>36200</v>
      </c>
    </row>
    <row r="2554" spans="1:19" x14ac:dyDescent="0.2">
      <c r="A2554" t="s">
        <v>75</v>
      </c>
      <c r="B2554" t="s">
        <v>59</v>
      </c>
      <c r="C2554" t="s">
        <v>45</v>
      </c>
      <c r="D2554" t="s">
        <v>6</v>
      </c>
      <c r="E2554">
        <v>2013</v>
      </c>
      <c r="F2554">
        <v>8</v>
      </c>
      <c r="G2554">
        <v>2092.77</v>
      </c>
      <c r="H2554">
        <v>2092.77</v>
      </c>
      <c r="I2554">
        <v>51.023299999999999</v>
      </c>
      <c r="J2554">
        <v>103.70310000000001</v>
      </c>
      <c r="K2554">
        <v>-132.9008</v>
      </c>
      <c r="L2554">
        <v>-54.38194</v>
      </c>
      <c r="M2554">
        <v>0</v>
      </c>
      <c r="N2554">
        <v>54.38194</v>
      </c>
      <c r="O2554">
        <v>132.9008</v>
      </c>
      <c r="P2554">
        <v>94.005320999999995</v>
      </c>
      <c r="Q2554">
        <v>369.23253999999997</v>
      </c>
      <c r="R2554">
        <v>2</v>
      </c>
      <c r="S2554" s="81">
        <v>36200</v>
      </c>
    </row>
    <row r="2555" spans="1:19" x14ac:dyDescent="0.2">
      <c r="A2555" t="s">
        <v>75</v>
      </c>
      <c r="B2555" t="s">
        <v>59</v>
      </c>
      <c r="C2555" t="s">
        <v>45</v>
      </c>
      <c r="D2555" t="s">
        <v>6</v>
      </c>
      <c r="E2555">
        <v>2013</v>
      </c>
      <c r="F2555">
        <v>9</v>
      </c>
      <c r="G2555">
        <v>2096.761</v>
      </c>
      <c r="H2555">
        <v>2096.761</v>
      </c>
      <c r="I2555">
        <v>49.308100000000003</v>
      </c>
      <c r="J2555">
        <v>103.8409</v>
      </c>
      <c r="K2555">
        <v>-133.07749999999999</v>
      </c>
      <c r="L2555">
        <v>-54.454219999999999</v>
      </c>
      <c r="M2555">
        <v>0</v>
      </c>
      <c r="N2555">
        <v>54.454219999999999</v>
      </c>
      <c r="O2555">
        <v>133.07749999999999</v>
      </c>
      <c r="P2555">
        <v>94.005320999999995</v>
      </c>
      <c r="Q2555">
        <v>369.23253999999997</v>
      </c>
      <c r="R2555">
        <v>2</v>
      </c>
      <c r="S2555" s="81">
        <v>36200</v>
      </c>
    </row>
    <row r="2556" spans="1:19" x14ac:dyDescent="0.2">
      <c r="A2556" t="s">
        <v>75</v>
      </c>
      <c r="B2556" t="s">
        <v>59</v>
      </c>
      <c r="C2556" t="s">
        <v>45</v>
      </c>
      <c r="D2556" t="s">
        <v>6</v>
      </c>
      <c r="E2556">
        <v>2013</v>
      </c>
      <c r="F2556">
        <v>10</v>
      </c>
      <c r="G2556">
        <v>2091.723</v>
      </c>
      <c r="H2556">
        <v>2091.723</v>
      </c>
      <c r="I2556">
        <v>47.488399999999999</v>
      </c>
      <c r="J2556">
        <v>103.952</v>
      </c>
      <c r="K2556">
        <v>-133.21979999999999</v>
      </c>
      <c r="L2556">
        <v>-54.512459999999997</v>
      </c>
      <c r="M2556">
        <v>0</v>
      </c>
      <c r="N2556">
        <v>54.512459999999997</v>
      </c>
      <c r="O2556">
        <v>133.21979999999999</v>
      </c>
      <c r="P2556">
        <v>94.005320999999995</v>
      </c>
      <c r="Q2556">
        <v>369.23253999999997</v>
      </c>
      <c r="R2556">
        <v>2</v>
      </c>
      <c r="S2556" s="81">
        <v>36200</v>
      </c>
    </row>
    <row r="2557" spans="1:19" x14ac:dyDescent="0.2">
      <c r="A2557" t="s">
        <v>75</v>
      </c>
      <c r="B2557" t="s">
        <v>59</v>
      </c>
      <c r="C2557" t="s">
        <v>45</v>
      </c>
      <c r="D2557" t="s">
        <v>6</v>
      </c>
      <c r="E2557">
        <v>2013</v>
      </c>
      <c r="F2557">
        <v>11</v>
      </c>
      <c r="G2557">
        <v>2060.848</v>
      </c>
      <c r="H2557">
        <v>2060.848</v>
      </c>
      <c r="I2557">
        <v>47.581400000000002</v>
      </c>
      <c r="J2557">
        <v>104.1194</v>
      </c>
      <c r="K2557">
        <v>-133.43430000000001</v>
      </c>
      <c r="L2557">
        <v>-54.600250000000003</v>
      </c>
      <c r="M2557">
        <v>0</v>
      </c>
      <c r="N2557">
        <v>54.600250000000003</v>
      </c>
      <c r="O2557">
        <v>133.43430000000001</v>
      </c>
      <c r="P2557">
        <v>94.005320999999995</v>
      </c>
      <c r="Q2557">
        <v>369.23253999999997</v>
      </c>
      <c r="R2557">
        <v>2</v>
      </c>
      <c r="S2557" s="81">
        <v>36200</v>
      </c>
    </row>
    <row r="2558" spans="1:19" x14ac:dyDescent="0.2">
      <c r="A2558" t="s">
        <v>75</v>
      </c>
      <c r="B2558" t="s">
        <v>59</v>
      </c>
      <c r="C2558" t="s">
        <v>45</v>
      </c>
      <c r="D2558" t="s">
        <v>6</v>
      </c>
      <c r="E2558">
        <v>2013</v>
      </c>
      <c r="F2558">
        <v>12</v>
      </c>
      <c r="G2558">
        <v>2073.3649999999998</v>
      </c>
      <c r="H2558">
        <v>2073.3649999999998</v>
      </c>
      <c r="I2558">
        <v>48.052300000000002</v>
      </c>
      <c r="J2558">
        <v>104.07980000000001</v>
      </c>
      <c r="K2558">
        <v>-133.3836</v>
      </c>
      <c r="L2558">
        <v>-54.579479999999997</v>
      </c>
      <c r="M2558">
        <v>0</v>
      </c>
      <c r="N2558">
        <v>54.579479999999997</v>
      </c>
      <c r="O2558">
        <v>133.3836</v>
      </c>
      <c r="P2558">
        <v>94.005320999999995</v>
      </c>
      <c r="Q2558">
        <v>369.23253999999997</v>
      </c>
      <c r="R2558">
        <v>2</v>
      </c>
      <c r="S2558" s="81">
        <v>36200</v>
      </c>
    </row>
    <row r="2559" spans="1:19" x14ac:dyDescent="0.2">
      <c r="A2559" t="s">
        <v>75</v>
      </c>
      <c r="B2559" t="s">
        <v>59</v>
      </c>
      <c r="C2559" t="s">
        <v>45</v>
      </c>
      <c r="D2559" t="s">
        <v>6</v>
      </c>
      <c r="E2559">
        <v>2013</v>
      </c>
      <c r="F2559">
        <v>13</v>
      </c>
      <c r="G2559">
        <v>2091.7399999999998</v>
      </c>
      <c r="H2559">
        <v>2091.7399999999998</v>
      </c>
      <c r="I2559">
        <v>49.069800000000001</v>
      </c>
      <c r="J2559">
        <v>103.98090000000001</v>
      </c>
      <c r="K2559">
        <v>-133.2568</v>
      </c>
      <c r="L2559">
        <v>-54.527610000000003</v>
      </c>
      <c r="M2559">
        <v>0</v>
      </c>
      <c r="N2559">
        <v>54.527610000000003</v>
      </c>
      <c r="O2559">
        <v>133.2568</v>
      </c>
      <c r="P2559">
        <v>94.005320999999995</v>
      </c>
      <c r="Q2559">
        <v>369.23253999999997</v>
      </c>
      <c r="R2559">
        <v>2</v>
      </c>
      <c r="S2559" s="81">
        <v>36200</v>
      </c>
    </row>
    <row r="2560" spans="1:19" x14ac:dyDescent="0.2">
      <c r="A2560" t="s">
        <v>75</v>
      </c>
      <c r="B2560" t="s">
        <v>59</v>
      </c>
      <c r="C2560" t="s">
        <v>45</v>
      </c>
      <c r="D2560" t="s">
        <v>6</v>
      </c>
      <c r="E2560">
        <v>2013</v>
      </c>
      <c r="F2560">
        <v>14</v>
      </c>
      <c r="G2560">
        <v>2074.7939999999999</v>
      </c>
      <c r="H2560">
        <v>2074.7939999999999</v>
      </c>
      <c r="I2560">
        <v>49.2151</v>
      </c>
      <c r="J2560">
        <v>104.39749999999999</v>
      </c>
      <c r="K2560">
        <v>-133.79079999999999</v>
      </c>
      <c r="L2560">
        <v>-54.746090000000002</v>
      </c>
      <c r="M2560">
        <v>0</v>
      </c>
      <c r="N2560">
        <v>54.746090000000002</v>
      </c>
      <c r="O2560">
        <v>133.79079999999999</v>
      </c>
      <c r="P2560">
        <v>94.005320999999995</v>
      </c>
      <c r="Q2560">
        <v>369.23253999999997</v>
      </c>
      <c r="R2560">
        <v>2</v>
      </c>
      <c r="S2560" s="81">
        <v>36200</v>
      </c>
    </row>
    <row r="2561" spans="1:19" x14ac:dyDescent="0.2">
      <c r="A2561" t="s">
        <v>75</v>
      </c>
      <c r="B2561" t="s">
        <v>59</v>
      </c>
      <c r="C2561" t="s">
        <v>45</v>
      </c>
      <c r="D2561" t="s">
        <v>6</v>
      </c>
      <c r="E2561">
        <v>2013</v>
      </c>
      <c r="F2561">
        <v>15</v>
      </c>
      <c r="G2561">
        <v>2036.912</v>
      </c>
      <c r="H2561">
        <v>1965.7429999999999</v>
      </c>
      <c r="I2561">
        <v>48.988399999999999</v>
      </c>
      <c r="J2561">
        <v>103.8368</v>
      </c>
      <c r="K2561">
        <v>-61.903230000000001</v>
      </c>
      <c r="L2561">
        <v>16.716889999999999</v>
      </c>
      <c r="M2561">
        <v>71.168949999999995</v>
      </c>
      <c r="N2561">
        <v>125.621</v>
      </c>
      <c r="O2561">
        <v>204.24109999999999</v>
      </c>
      <c r="P2561">
        <v>94.005320999999995</v>
      </c>
      <c r="Q2561">
        <v>369.23253999999997</v>
      </c>
      <c r="R2561">
        <v>2</v>
      </c>
      <c r="S2561" s="81">
        <v>36200</v>
      </c>
    </row>
    <row r="2562" spans="1:19" x14ac:dyDescent="0.2">
      <c r="A2562" t="s">
        <v>75</v>
      </c>
      <c r="B2562" t="s">
        <v>59</v>
      </c>
      <c r="C2562" t="s">
        <v>45</v>
      </c>
      <c r="D2562" t="s">
        <v>6</v>
      </c>
      <c r="E2562">
        <v>2013</v>
      </c>
      <c r="F2562">
        <v>16</v>
      </c>
      <c r="G2562">
        <v>2000.316</v>
      </c>
      <c r="H2562">
        <v>1251.6469999999999</v>
      </c>
      <c r="I2562">
        <v>48.564</v>
      </c>
      <c r="J2562">
        <v>103.6281</v>
      </c>
      <c r="K2562">
        <v>615.86440000000005</v>
      </c>
      <c r="L2562">
        <v>694.32650000000001</v>
      </c>
      <c r="M2562">
        <v>748.66920000000005</v>
      </c>
      <c r="N2562">
        <v>803.01179999999999</v>
      </c>
      <c r="O2562">
        <v>881.47400000000005</v>
      </c>
      <c r="P2562">
        <v>94.005320999999995</v>
      </c>
      <c r="Q2562">
        <v>369.23253999999997</v>
      </c>
      <c r="R2562">
        <v>2</v>
      </c>
      <c r="S2562" s="81">
        <v>36200</v>
      </c>
    </row>
    <row r="2563" spans="1:19" x14ac:dyDescent="0.2">
      <c r="A2563" t="s">
        <v>75</v>
      </c>
      <c r="B2563" t="s">
        <v>59</v>
      </c>
      <c r="C2563" t="s">
        <v>45</v>
      </c>
      <c r="D2563" t="s">
        <v>6</v>
      </c>
      <c r="E2563">
        <v>2013</v>
      </c>
      <c r="F2563">
        <v>17</v>
      </c>
      <c r="G2563">
        <v>1984.9680000000001</v>
      </c>
      <c r="H2563">
        <v>353.6431</v>
      </c>
      <c r="I2563">
        <v>47.244199999999999</v>
      </c>
      <c r="J2563">
        <v>103.7306</v>
      </c>
      <c r="K2563">
        <v>1498.3889999999999</v>
      </c>
      <c r="L2563">
        <v>1576.9290000000001</v>
      </c>
      <c r="M2563">
        <v>1631.325</v>
      </c>
      <c r="N2563">
        <v>1685.721</v>
      </c>
      <c r="O2563">
        <v>1764.261</v>
      </c>
      <c r="P2563">
        <v>94.005320999999995</v>
      </c>
      <c r="Q2563">
        <v>369.23253999999997</v>
      </c>
      <c r="R2563">
        <v>2</v>
      </c>
      <c r="S2563" s="81">
        <v>36200</v>
      </c>
    </row>
    <row r="2564" spans="1:19" x14ac:dyDescent="0.2">
      <c r="A2564" t="s">
        <v>75</v>
      </c>
      <c r="B2564" t="s">
        <v>59</v>
      </c>
      <c r="C2564" t="s">
        <v>45</v>
      </c>
      <c r="D2564" t="s">
        <v>6</v>
      </c>
      <c r="E2564">
        <v>2013</v>
      </c>
      <c r="F2564">
        <v>18</v>
      </c>
      <c r="G2564">
        <v>1973.0519999999999</v>
      </c>
      <c r="H2564">
        <v>344.57530000000003</v>
      </c>
      <c r="I2564">
        <v>45.511600000000001</v>
      </c>
      <c r="J2564">
        <v>103.7811</v>
      </c>
      <c r="K2564">
        <v>1495.4760000000001</v>
      </c>
      <c r="L2564">
        <v>1574.0540000000001</v>
      </c>
      <c r="M2564">
        <v>1628.4770000000001</v>
      </c>
      <c r="N2564">
        <v>1682.9</v>
      </c>
      <c r="O2564">
        <v>1761.4780000000001</v>
      </c>
      <c r="P2564">
        <v>94.005320999999995</v>
      </c>
      <c r="Q2564">
        <v>369.23253999999997</v>
      </c>
      <c r="R2564">
        <v>2</v>
      </c>
      <c r="S2564" s="81">
        <v>36200</v>
      </c>
    </row>
    <row r="2565" spans="1:19" x14ac:dyDescent="0.2">
      <c r="A2565" t="s">
        <v>75</v>
      </c>
      <c r="B2565" t="s">
        <v>59</v>
      </c>
      <c r="C2565" t="s">
        <v>45</v>
      </c>
      <c r="D2565" t="s">
        <v>6</v>
      </c>
      <c r="E2565">
        <v>2013</v>
      </c>
      <c r="F2565">
        <v>19</v>
      </c>
      <c r="G2565">
        <v>1974.519</v>
      </c>
      <c r="H2565">
        <v>340.19110000000001</v>
      </c>
      <c r="I2565">
        <v>43.9651</v>
      </c>
      <c r="J2565">
        <v>103.7281</v>
      </c>
      <c r="K2565">
        <v>1501.395</v>
      </c>
      <c r="L2565">
        <v>1579.933</v>
      </c>
      <c r="M2565">
        <v>1634.328</v>
      </c>
      <c r="N2565">
        <v>1688.723</v>
      </c>
      <c r="O2565">
        <v>1767.26</v>
      </c>
      <c r="P2565">
        <v>94.005320999999995</v>
      </c>
      <c r="Q2565">
        <v>369.23253999999997</v>
      </c>
      <c r="R2565">
        <v>2</v>
      </c>
      <c r="S2565" s="81">
        <v>36200</v>
      </c>
    </row>
    <row r="2566" spans="1:19" x14ac:dyDescent="0.2">
      <c r="A2566" t="s">
        <v>75</v>
      </c>
      <c r="B2566" t="s">
        <v>59</v>
      </c>
      <c r="C2566" t="s">
        <v>45</v>
      </c>
      <c r="D2566" t="s">
        <v>6</v>
      </c>
      <c r="E2566">
        <v>2013</v>
      </c>
      <c r="F2566">
        <v>20</v>
      </c>
      <c r="G2566">
        <v>1960.595</v>
      </c>
      <c r="H2566">
        <v>332.97199999999998</v>
      </c>
      <c r="I2566">
        <v>43.052300000000002</v>
      </c>
      <c r="J2566">
        <v>103.6904</v>
      </c>
      <c r="K2566">
        <v>1494.739</v>
      </c>
      <c r="L2566">
        <v>1573.248</v>
      </c>
      <c r="M2566">
        <v>1627.623</v>
      </c>
      <c r="N2566">
        <v>1681.998</v>
      </c>
      <c r="O2566">
        <v>1760.508</v>
      </c>
      <c r="P2566">
        <v>94.005320999999995</v>
      </c>
      <c r="Q2566">
        <v>369.23253999999997</v>
      </c>
      <c r="R2566">
        <v>2</v>
      </c>
      <c r="S2566" s="81">
        <v>36200</v>
      </c>
    </row>
    <row r="2567" spans="1:19" x14ac:dyDescent="0.2">
      <c r="A2567" t="s">
        <v>75</v>
      </c>
      <c r="B2567" t="s">
        <v>59</v>
      </c>
      <c r="C2567" t="s">
        <v>45</v>
      </c>
      <c r="D2567" t="s">
        <v>6</v>
      </c>
      <c r="E2567">
        <v>2013</v>
      </c>
      <c r="F2567">
        <v>21</v>
      </c>
      <c r="G2567">
        <v>1961.383</v>
      </c>
      <c r="H2567">
        <v>328.52269999999999</v>
      </c>
      <c r="I2567">
        <v>41.994199999999999</v>
      </c>
      <c r="J2567">
        <v>103.86490000000001</v>
      </c>
      <c r="K2567">
        <v>1499.752</v>
      </c>
      <c r="L2567">
        <v>1578.394</v>
      </c>
      <c r="M2567">
        <v>1632.8610000000001</v>
      </c>
      <c r="N2567">
        <v>1687.327</v>
      </c>
      <c r="O2567">
        <v>1765.9690000000001</v>
      </c>
      <c r="P2567">
        <v>94.005320999999995</v>
      </c>
      <c r="Q2567">
        <v>369.23253999999997</v>
      </c>
      <c r="R2567">
        <v>2</v>
      </c>
      <c r="S2567" s="81">
        <v>36200</v>
      </c>
    </row>
    <row r="2568" spans="1:19" x14ac:dyDescent="0.2">
      <c r="A2568" t="s">
        <v>75</v>
      </c>
      <c r="B2568" t="s">
        <v>59</v>
      </c>
      <c r="C2568" t="s">
        <v>45</v>
      </c>
      <c r="D2568" t="s">
        <v>6</v>
      </c>
      <c r="E2568">
        <v>2013</v>
      </c>
      <c r="F2568">
        <v>22</v>
      </c>
      <c r="G2568">
        <v>2039.079</v>
      </c>
      <c r="H2568">
        <v>916.86220000000003</v>
      </c>
      <c r="I2568">
        <v>40.877899999999997</v>
      </c>
      <c r="J2568">
        <v>104.01349999999999</v>
      </c>
      <c r="K2568">
        <v>988.91859999999997</v>
      </c>
      <c r="L2568">
        <v>1067.672</v>
      </c>
      <c r="M2568">
        <v>1122.2170000000001</v>
      </c>
      <c r="N2568">
        <v>1176.7619999999999</v>
      </c>
      <c r="O2568">
        <v>1255.5160000000001</v>
      </c>
      <c r="P2568">
        <v>94.005320999999995</v>
      </c>
      <c r="Q2568">
        <v>369.23253999999997</v>
      </c>
      <c r="R2568">
        <v>2</v>
      </c>
      <c r="S2568" s="81">
        <v>36200</v>
      </c>
    </row>
    <row r="2569" spans="1:19" x14ac:dyDescent="0.2">
      <c r="A2569" t="s">
        <v>75</v>
      </c>
      <c r="B2569" t="s">
        <v>59</v>
      </c>
      <c r="C2569" t="s">
        <v>45</v>
      </c>
      <c r="D2569" t="s">
        <v>6</v>
      </c>
      <c r="E2569">
        <v>2013</v>
      </c>
      <c r="F2569">
        <v>23</v>
      </c>
      <c r="G2569">
        <v>2026.355</v>
      </c>
      <c r="H2569">
        <v>1524.923</v>
      </c>
      <c r="I2569">
        <v>39.656999999999996</v>
      </c>
      <c r="J2569">
        <v>103.9781</v>
      </c>
      <c r="K2569">
        <v>368.17790000000002</v>
      </c>
      <c r="L2569">
        <v>446.9051</v>
      </c>
      <c r="M2569">
        <v>501.43130000000002</v>
      </c>
      <c r="N2569">
        <v>555.95749999999998</v>
      </c>
      <c r="O2569">
        <v>634.68460000000005</v>
      </c>
      <c r="P2569">
        <v>94.005320999999995</v>
      </c>
      <c r="Q2569">
        <v>369.23253999999997</v>
      </c>
      <c r="R2569">
        <v>2</v>
      </c>
      <c r="S2569" s="81">
        <v>36200</v>
      </c>
    </row>
    <row r="2570" spans="1:19" x14ac:dyDescent="0.2">
      <c r="A2570" t="s">
        <v>75</v>
      </c>
      <c r="B2570" t="s">
        <v>59</v>
      </c>
      <c r="C2570" t="s">
        <v>45</v>
      </c>
      <c r="D2570" t="s">
        <v>6</v>
      </c>
      <c r="E2570">
        <v>2013</v>
      </c>
      <c r="F2570">
        <v>24</v>
      </c>
      <c r="G2570">
        <v>2014.348</v>
      </c>
      <c r="H2570">
        <v>1727.954</v>
      </c>
      <c r="I2570">
        <v>39.046500000000002</v>
      </c>
      <c r="J2570">
        <v>103.99850000000001</v>
      </c>
      <c r="K2570">
        <v>153.11410000000001</v>
      </c>
      <c r="L2570">
        <v>231.85669999999999</v>
      </c>
      <c r="M2570">
        <v>286.39359999999999</v>
      </c>
      <c r="N2570">
        <v>340.93040000000002</v>
      </c>
      <c r="O2570">
        <v>419.673</v>
      </c>
      <c r="P2570">
        <v>94.005320999999995</v>
      </c>
      <c r="Q2570">
        <v>369.23253999999997</v>
      </c>
      <c r="R2570">
        <v>2</v>
      </c>
      <c r="S2570" s="81">
        <v>36200</v>
      </c>
    </row>
    <row r="2571" spans="1:19" x14ac:dyDescent="0.2">
      <c r="A2571" t="s">
        <v>75</v>
      </c>
      <c r="B2571" t="s">
        <v>59</v>
      </c>
      <c r="C2571" t="s">
        <v>45</v>
      </c>
      <c r="D2571" t="s">
        <v>7</v>
      </c>
      <c r="E2571">
        <v>2013</v>
      </c>
      <c r="F2571">
        <v>1</v>
      </c>
      <c r="G2571">
        <v>1917.779</v>
      </c>
      <c r="H2571">
        <v>1917.779</v>
      </c>
      <c r="I2571">
        <v>45.441899999999997</v>
      </c>
      <c r="J2571">
        <v>105.8372</v>
      </c>
      <c r="K2571">
        <v>-135.63589999999999</v>
      </c>
      <c r="L2571">
        <v>-55.501100000000001</v>
      </c>
      <c r="M2571">
        <v>0</v>
      </c>
      <c r="N2571">
        <v>55.501100000000001</v>
      </c>
      <c r="O2571">
        <v>135.63589999999999</v>
      </c>
      <c r="P2571">
        <v>94.636943000000002</v>
      </c>
      <c r="Q2571">
        <v>369.23253999999997</v>
      </c>
      <c r="R2571">
        <v>3</v>
      </c>
      <c r="S2571" s="81">
        <v>31857</v>
      </c>
    </row>
    <row r="2572" spans="1:19" x14ac:dyDescent="0.2">
      <c r="A2572" t="s">
        <v>75</v>
      </c>
      <c r="B2572" t="s">
        <v>59</v>
      </c>
      <c r="C2572" t="s">
        <v>45</v>
      </c>
      <c r="D2572" t="s">
        <v>7</v>
      </c>
      <c r="E2572">
        <v>2013</v>
      </c>
      <c r="F2572">
        <v>2</v>
      </c>
      <c r="G2572">
        <v>1883.5419999999999</v>
      </c>
      <c r="H2572">
        <v>1883.5419999999999</v>
      </c>
      <c r="I2572">
        <v>45.238399999999999</v>
      </c>
      <c r="J2572">
        <v>105.9661</v>
      </c>
      <c r="K2572">
        <v>-135.80099999999999</v>
      </c>
      <c r="L2572">
        <v>-55.568680000000001</v>
      </c>
      <c r="M2572">
        <v>0</v>
      </c>
      <c r="N2572">
        <v>55.568680000000001</v>
      </c>
      <c r="O2572">
        <v>135.80099999999999</v>
      </c>
      <c r="P2572">
        <v>94.636943000000002</v>
      </c>
      <c r="Q2572">
        <v>369.23253999999997</v>
      </c>
      <c r="R2572">
        <v>3</v>
      </c>
      <c r="S2572" s="81">
        <v>31857</v>
      </c>
    </row>
    <row r="2573" spans="1:19" x14ac:dyDescent="0.2">
      <c r="A2573" t="s">
        <v>75</v>
      </c>
      <c r="B2573" t="s">
        <v>59</v>
      </c>
      <c r="C2573" t="s">
        <v>45</v>
      </c>
      <c r="D2573" t="s">
        <v>7</v>
      </c>
      <c r="E2573">
        <v>2013</v>
      </c>
      <c r="F2573">
        <v>3</v>
      </c>
      <c r="G2573">
        <v>1844.827</v>
      </c>
      <c r="H2573">
        <v>1844.827</v>
      </c>
      <c r="I2573">
        <v>44.790700000000001</v>
      </c>
      <c r="J2573">
        <v>105.9038</v>
      </c>
      <c r="K2573">
        <v>-135.72120000000001</v>
      </c>
      <c r="L2573">
        <v>-55.536029999999997</v>
      </c>
      <c r="M2573">
        <v>0</v>
      </c>
      <c r="N2573">
        <v>55.536029999999997</v>
      </c>
      <c r="O2573">
        <v>135.72120000000001</v>
      </c>
      <c r="P2573">
        <v>94.636943000000002</v>
      </c>
      <c r="Q2573">
        <v>369.23253999999997</v>
      </c>
      <c r="R2573">
        <v>3</v>
      </c>
      <c r="S2573" s="81">
        <v>31857</v>
      </c>
    </row>
    <row r="2574" spans="1:19" x14ac:dyDescent="0.2">
      <c r="A2574" t="s">
        <v>75</v>
      </c>
      <c r="B2574" t="s">
        <v>59</v>
      </c>
      <c r="C2574" t="s">
        <v>45</v>
      </c>
      <c r="D2574" t="s">
        <v>7</v>
      </c>
      <c r="E2574">
        <v>2013</v>
      </c>
      <c r="F2574">
        <v>4</v>
      </c>
      <c r="G2574">
        <v>1866.338</v>
      </c>
      <c r="H2574">
        <v>1866.338</v>
      </c>
      <c r="I2574">
        <v>43.587200000000003</v>
      </c>
      <c r="J2574">
        <v>106.03919999999999</v>
      </c>
      <c r="K2574">
        <v>-135.8947</v>
      </c>
      <c r="L2574">
        <v>-55.607019999999999</v>
      </c>
      <c r="M2574">
        <v>0</v>
      </c>
      <c r="N2574">
        <v>55.607019999999999</v>
      </c>
      <c r="O2574">
        <v>135.8947</v>
      </c>
      <c r="P2574">
        <v>94.636943000000002</v>
      </c>
      <c r="Q2574">
        <v>369.23253999999997</v>
      </c>
      <c r="R2574">
        <v>3</v>
      </c>
      <c r="S2574" s="81">
        <v>31857</v>
      </c>
    </row>
    <row r="2575" spans="1:19" x14ac:dyDescent="0.2">
      <c r="A2575" t="s">
        <v>75</v>
      </c>
      <c r="B2575" t="s">
        <v>59</v>
      </c>
      <c r="C2575" t="s">
        <v>45</v>
      </c>
      <c r="D2575" t="s">
        <v>7</v>
      </c>
      <c r="E2575">
        <v>2013</v>
      </c>
      <c r="F2575">
        <v>5</v>
      </c>
      <c r="G2575">
        <v>1915.297</v>
      </c>
      <c r="H2575">
        <v>1915.297</v>
      </c>
      <c r="I2575">
        <v>42.941899999999997</v>
      </c>
      <c r="J2575">
        <v>106.2752</v>
      </c>
      <c r="K2575">
        <v>-136.19710000000001</v>
      </c>
      <c r="L2575">
        <v>-55.730739999999997</v>
      </c>
      <c r="M2575">
        <v>0</v>
      </c>
      <c r="N2575">
        <v>55.730739999999997</v>
      </c>
      <c r="O2575">
        <v>136.19710000000001</v>
      </c>
      <c r="P2575">
        <v>94.636943000000002</v>
      </c>
      <c r="Q2575">
        <v>369.23253999999997</v>
      </c>
      <c r="R2575">
        <v>3</v>
      </c>
      <c r="S2575" s="81">
        <v>31857</v>
      </c>
    </row>
    <row r="2576" spans="1:19" x14ac:dyDescent="0.2">
      <c r="A2576" t="s">
        <v>75</v>
      </c>
      <c r="B2576" t="s">
        <v>59</v>
      </c>
      <c r="C2576" t="s">
        <v>45</v>
      </c>
      <c r="D2576" t="s">
        <v>7</v>
      </c>
      <c r="E2576">
        <v>2013</v>
      </c>
      <c r="F2576">
        <v>6</v>
      </c>
      <c r="G2576">
        <v>1951.0709999999999</v>
      </c>
      <c r="H2576">
        <v>1951.0709999999999</v>
      </c>
      <c r="I2576">
        <v>42.517400000000002</v>
      </c>
      <c r="J2576">
        <v>106.59269999999999</v>
      </c>
      <c r="K2576">
        <v>-136.60400000000001</v>
      </c>
      <c r="L2576">
        <v>-55.897239999999996</v>
      </c>
      <c r="M2576">
        <v>0</v>
      </c>
      <c r="N2576">
        <v>55.897239999999996</v>
      </c>
      <c r="O2576">
        <v>136.60400000000001</v>
      </c>
      <c r="P2576">
        <v>94.636943000000002</v>
      </c>
      <c r="Q2576">
        <v>369.23253999999997</v>
      </c>
      <c r="R2576">
        <v>3</v>
      </c>
      <c r="S2576" s="81">
        <v>31857</v>
      </c>
    </row>
    <row r="2577" spans="1:19" x14ac:dyDescent="0.2">
      <c r="A2577" t="s">
        <v>75</v>
      </c>
      <c r="B2577" t="s">
        <v>59</v>
      </c>
      <c r="C2577" t="s">
        <v>45</v>
      </c>
      <c r="D2577" t="s">
        <v>7</v>
      </c>
      <c r="E2577">
        <v>2013</v>
      </c>
      <c r="F2577">
        <v>7</v>
      </c>
      <c r="G2577">
        <v>2057.7759999999998</v>
      </c>
      <c r="H2577">
        <v>2057.7759999999998</v>
      </c>
      <c r="I2577">
        <v>41.936</v>
      </c>
      <c r="J2577">
        <v>107.10939999999999</v>
      </c>
      <c r="K2577">
        <v>-137.2662</v>
      </c>
      <c r="L2577">
        <v>-56.168210000000002</v>
      </c>
      <c r="M2577">
        <v>0</v>
      </c>
      <c r="N2577">
        <v>56.168210000000002</v>
      </c>
      <c r="O2577">
        <v>137.2662</v>
      </c>
      <c r="P2577">
        <v>94.636943000000002</v>
      </c>
      <c r="Q2577">
        <v>369.23253999999997</v>
      </c>
      <c r="R2577">
        <v>3</v>
      </c>
      <c r="S2577" s="81">
        <v>31857</v>
      </c>
    </row>
    <row r="2578" spans="1:19" x14ac:dyDescent="0.2">
      <c r="A2578" t="s">
        <v>75</v>
      </c>
      <c r="B2578" t="s">
        <v>59</v>
      </c>
      <c r="C2578" t="s">
        <v>45</v>
      </c>
      <c r="D2578" t="s">
        <v>7</v>
      </c>
      <c r="E2578">
        <v>2013</v>
      </c>
      <c r="F2578">
        <v>8</v>
      </c>
      <c r="G2578">
        <v>2071.346</v>
      </c>
      <c r="H2578">
        <v>2071.346</v>
      </c>
      <c r="I2578">
        <v>42.325600000000001</v>
      </c>
      <c r="J2578">
        <v>106.9738</v>
      </c>
      <c r="K2578">
        <v>-137.0924</v>
      </c>
      <c r="L2578">
        <v>-56.097099999999998</v>
      </c>
      <c r="M2578">
        <v>0</v>
      </c>
      <c r="N2578">
        <v>56.097099999999998</v>
      </c>
      <c r="O2578">
        <v>137.0924</v>
      </c>
      <c r="P2578">
        <v>94.636943000000002</v>
      </c>
      <c r="Q2578">
        <v>369.23253999999997</v>
      </c>
      <c r="R2578">
        <v>3</v>
      </c>
      <c r="S2578" s="81">
        <v>31857</v>
      </c>
    </row>
    <row r="2579" spans="1:19" x14ac:dyDescent="0.2">
      <c r="A2579" t="s">
        <v>75</v>
      </c>
      <c r="B2579" t="s">
        <v>59</v>
      </c>
      <c r="C2579" t="s">
        <v>45</v>
      </c>
      <c r="D2579" t="s">
        <v>7</v>
      </c>
      <c r="E2579">
        <v>2013</v>
      </c>
      <c r="F2579">
        <v>9</v>
      </c>
      <c r="G2579">
        <v>2062.5590000000002</v>
      </c>
      <c r="H2579">
        <v>2062.5590000000002</v>
      </c>
      <c r="I2579">
        <v>43.656999999999996</v>
      </c>
      <c r="J2579">
        <v>107.1674</v>
      </c>
      <c r="K2579">
        <v>-137.34059999999999</v>
      </c>
      <c r="L2579">
        <v>-56.19867</v>
      </c>
      <c r="M2579">
        <v>0</v>
      </c>
      <c r="N2579">
        <v>56.19867</v>
      </c>
      <c r="O2579">
        <v>137.34059999999999</v>
      </c>
      <c r="P2579">
        <v>94.636943000000002</v>
      </c>
      <c r="Q2579">
        <v>369.23253999999997</v>
      </c>
      <c r="R2579">
        <v>3</v>
      </c>
      <c r="S2579" s="81">
        <v>31857</v>
      </c>
    </row>
    <row r="2580" spans="1:19" x14ac:dyDescent="0.2">
      <c r="A2580" t="s">
        <v>75</v>
      </c>
      <c r="B2580" t="s">
        <v>59</v>
      </c>
      <c r="C2580" t="s">
        <v>45</v>
      </c>
      <c r="D2580" t="s">
        <v>7</v>
      </c>
      <c r="E2580">
        <v>2013</v>
      </c>
      <c r="F2580">
        <v>10</v>
      </c>
      <c r="G2580">
        <v>2074.1640000000002</v>
      </c>
      <c r="H2580">
        <v>2074.1640000000002</v>
      </c>
      <c r="I2580">
        <v>45.558100000000003</v>
      </c>
      <c r="J2580">
        <v>107.18810000000001</v>
      </c>
      <c r="K2580">
        <v>-137.36709999999999</v>
      </c>
      <c r="L2580">
        <v>-56.209490000000002</v>
      </c>
      <c r="M2580">
        <v>0</v>
      </c>
      <c r="N2580">
        <v>56.209490000000002</v>
      </c>
      <c r="O2580">
        <v>137.36709999999999</v>
      </c>
      <c r="P2580">
        <v>94.636943000000002</v>
      </c>
      <c r="Q2580">
        <v>369.23253999999997</v>
      </c>
      <c r="R2580">
        <v>3</v>
      </c>
      <c r="S2580" s="81">
        <v>31857</v>
      </c>
    </row>
    <row r="2581" spans="1:19" x14ac:dyDescent="0.2">
      <c r="A2581" t="s">
        <v>75</v>
      </c>
      <c r="B2581" t="s">
        <v>59</v>
      </c>
      <c r="C2581" t="s">
        <v>45</v>
      </c>
      <c r="D2581" t="s">
        <v>7</v>
      </c>
      <c r="E2581">
        <v>2013</v>
      </c>
      <c r="F2581">
        <v>11</v>
      </c>
      <c r="G2581">
        <v>2055.422</v>
      </c>
      <c r="H2581">
        <v>2055.422</v>
      </c>
      <c r="I2581">
        <v>46.564</v>
      </c>
      <c r="J2581">
        <v>107.0735</v>
      </c>
      <c r="K2581">
        <v>-137.22020000000001</v>
      </c>
      <c r="L2581">
        <v>-56.149380000000001</v>
      </c>
      <c r="M2581">
        <v>0</v>
      </c>
      <c r="N2581">
        <v>56.149380000000001</v>
      </c>
      <c r="O2581">
        <v>137.22020000000001</v>
      </c>
      <c r="P2581">
        <v>94.636943000000002</v>
      </c>
      <c r="Q2581">
        <v>369.23253999999997</v>
      </c>
      <c r="R2581">
        <v>3</v>
      </c>
      <c r="S2581" s="81">
        <v>31857</v>
      </c>
    </row>
    <row r="2582" spans="1:19" x14ac:dyDescent="0.2">
      <c r="A2582" t="s">
        <v>75</v>
      </c>
      <c r="B2582" t="s">
        <v>59</v>
      </c>
      <c r="C2582" t="s">
        <v>45</v>
      </c>
      <c r="D2582" t="s">
        <v>7</v>
      </c>
      <c r="E2582">
        <v>2013</v>
      </c>
      <c r="F2582">
        <v>12</v>
      </c>
      <c r="G2582">
        <v>2052.0279999999998</v>
      </c>
      <c r="H2582">
        <v>2052.0279999999998</v>
      </c>
      <c r="I2582">
        <v>46.325600000000001</v>
      </c>
      <c r="J2582">
        <v>107.036</v>
      </c>
      <c r="K2582">
        <v>-137.1721</v>
      </c>
      <c r="L2582">
        <v>-56.129730000000002</v>
      </c>
      <c r="M2582">
        <v>0</v>
      </c>
      <c r="N2582">
        <v>56.129730000000002</v>
      </c>
      <c r="O2582">
        <v>137.1721</v>
      </c>
      <c r="P2582">
        <v>94.636943000000002</v>
      </c>
      <c r="Q2582">
        <v>369.23253999999997</v>
      </c>
      <c r="R2582">
        <v>3</v>
      </c>
      <c r="S2582" s="81">
        <v>31857</v>
      </c>
    </row>
    <row r="2583" spans="1:19" x14ac:dyDescent="0.2">
      <c r="A2583" t="s">
        <v>75</v>
      </c>
      <c r="B2583" t="s">
        <v>59</v>
      </c>
      <c r="C2583" t="s">
        <v>45</v>
      </c>
      <c r="D2583" t="s">
        <v>7</v>
      </c>
      <c r="E2583">
        <v>2013</v>
      </c>
      <c r="F2583">
        <v>13</v>
      </c>
      <c r="G2583">
        <v>2049.116</v>
      </c>
      <c r="H2583">
        <v>2049.116</v>
      </c>
      <c r="I2583">
        <v>48.424399999999999</v>
      </c>
      <c r="J2583">
        <v>107.13339999999999</v>
      </c>
      <c r="K2583">
        <v>-137.29689999999999</v>
      </c>
      <c r="L2583">
        <v>-56.180790000000002</v>
      </c>
      <c r="M2583">
        <v>0</v>
      </c>
      <c r="N2583">
        <v>56.180790000000002</v>
      </c>
      <c r="O2583">
        <v>137.29689999999999</v>
      </c>
      <c r="P2583">
        <v>94.636943000000002</v>
      </c>
      <c r="Q2583">
        <v>369.23253999999997</v>
      </c>
      <c r="R2583">
        <v>3</v>
      </c>
      <c r="S2583" s="81">
        <v>31857</v>
      </c>
    </row>
    <row r="2584" spans="1:19" x14ac:dyDescent="0.2">
      <c r="A2584" t="s">
        <v>75</v>
      </c>
      <c r="B2584" t="s">
        <v>59</v>
      </c>
      <c r="C2584" t="s">
        <v>45</v>
      </c>
      <c r="D2584" t="s">
        <v>7</v>
      </c>
      <c r="E2584">
        <v>2013</v>
      </c>
      <c r="F2584">
        <v>14</v>
      </c>
      <c r="G2584">
        <v>2052.2959999999998</v>
      </c>
      <c r="H2584">
        <v>2052.2959999999998</v>
      </c>
      <c r="I2584">
        <v>47.308100000000003</v>
      </c>
      <c r="J2584">
        <v>107.45440000000001</v>
      </c>
      <c r="K2584">
        <v>-137.70840000000001</v>
      </c>
      <c r="L2584">
        <v>-56.349159999999998</v>
      </c>
      <c r="M2584">
        <v>0</v>
      </c>
      <c r="N2584">
        <v>56.349159999999998</v>
      </c>
      <c r="O2584">
        <v>137.70840000000001</v>
      </c>
      <c r="P2584">
        <v>94.636943000000002</v>
      </c>
      <c r="Q2584">
        <v>369.23253999999997</v>
      </c>
      <c r="R2584">
        <v>3</v>
      </c>
      <c r="S2584" s="81">
        <v>31857</v>
      </c>
    </row>
    <row r="2585" spans="1:19" x14ac:dyDescent="0.2">
      <c r="A2585" t="s">
        <v>75</v>
      </c>
      <c r="B2585" t="s">
        <v>59</v>
      </c>
      <c r="C2585" t="s">
        <v>45</v>
      </c>
      <c r="D2585" t="s">
        <v>7</v>
      </c>
      <c r="E2585">
        <v>2013</v>
      </c>
      <c r="F2585">
        <v>15</v>
      </c>
      <c r="G2585">
        <v>1990.1</v>
      </c>
      <c r="H2585">
        <v>1940.2159999999999</v>
      </c>
      <c r="I2585">
        <v>48.738399999999999</v>
      </c>
      <c r="J2585">
        <v>107.0091</v>
      </c>
      <c r="K2585">
        <v>-87.253320000000002</v>
      </c>
      <c r="L2585">
        <v>-6.2312450000000004</v>
      </c>
      <c r="M2585">
        <v>49.884399999999999</v>
      </c>
      <c r="N2585">
        <v>106</v>
      </c>
      <c r="O2585">
        <v>187.02209999999999</v>
      </c>
      <c r="P2585">
        <v>94.636943000000002</v>
      </c>
      <c r="Q2585">
        <v>369.23253999999997</v>
      </c>
      <c r="R2585">
        <v>3</v>
      </c>
      <c r="S2585" s="81">
        <v>31857</v>
      </c>
    </row>
    <row r="2586" spans="1:19" x14ac:dyDescent="0.2">
      <c r="A2586" t="s">
        <v>75</v>
      </c>
      <c r="B2586" t="s">
        <v>59</v>
      </c>
      <c r="C2586" t="s">
        <v>45</v>
      </c>
      <c r="D2586" t="s">
        <v>7</v>
      </c>
      <c r="E2586">
        <v>2013</v>
      </c>
      <c r="F2586">
        <v>16</v>
      </c>
      <c r="G2586">
        <v>1891.8320000000001</v>
      </c>
      <c r="H2586">
        <v>1226.6590000000001</v>
      </c>
      <c r="I2586">
        <v>49.7791</v>
      </c>
      <c r="J2586">
        <v>106.5921</v>
      </c>
      <c r="K2586">
        <v>528.56910000000005</v>
      </c>
      <c r="L2586">
        <v>609.27539999999999</v>
      </c>
      <c r="M2586">
        <v>665.17240000000004</v>
      </c>
      <c r="N2586">
        <v>721.0693</v>
      </c>
      <c r="O2586">
        <v>801.77560000000005</v>
      </c>
      <c r="P2586">
        <v>94.636943000000002</v>
      </c>
      <c r="Q2586">
        <v>369.23253999999997</v>
      </c>
      <c r="R2586">
        <v>3</v>
      </c>
      <c r="S2586" s="81">
        <v>31857</v>
      </c>
    </row>
    <row r="2587" spans="1:19" x14ac:dyDescent="0.2">
      <c r="A2587" t="s">
        <v>75</v>
      </c>
      <c r="B2587" t="s">
        <v>59</v>
      </c>
      <c r="C2587" t="s">
        <v>45</v>
      </c>
      <c r="D2587" t="s">
        <v>7</v>
      </c>
      <c r="E2587">
        <v>2013</v>
      </c>
      <c r="F2587">
        <v>17</v>
      </c>
      <c r="G2587">
        <v>1870.8710000000001</v>
      </c>
      <c r="H2587">
        <v>351.22140000000002</v>
      </c>
      <c r="I2587">
        <v>47.930199999999999</v>
      </c>
      <c r="J2587">
        <v>106.80289999999999</v>
      </c>
      <c r="K2587">
        <v>1382.7760000000001</v>
      </c>
      <c r="L2587">
        <v>1463.6420000000001</v>
      </c>
      <c r="M2587">
        <v>1519.6489999999999</v>
      </c>
      <c r="N2587">
        <v>1575.6569999999999</v>
      </c>
      <c r="O2587">
        <v>1656.5229999999999</v>
      </c>
      <c r="P2587">
        <v>94.636943000000002</v>
      </c>
      <c r="Q2587">
        <v>369.23253999999997</v>
      </c>
      <c r="R2587">
        <v>3</v>
      </c>
      <c r="S2587" s="81">
        <v>31857</v>
      </c>
    </row>
    <row r="2588" spans="1:19" x14ac:dyDescent="0.2">
      <c r="A2588" t="s">
        <v>75</v>
      </c>
      <c r="B2588" t="s">
        <v>59</v>
      </c>
      <c r="C2588" t="s">
        <v>45</v>
      </c>
      <c r="D2588" t="s">
        <v>7</v>
      </c>
      <c r="E2588">
        <v>2013</v>
      </c>
      <c r="F2588">
        <v>18</v>
      </c>
      <c r="G2588">
        <v>1870.3420000000001</v>
      </c>
      <c r="H2588">
        <v>345.55369999999999</v>
      </c>
      <c r="I2588">
        <v>46.232599999999998</v>
      </c>
      <c r="J2588">
        <v>106.8552</v>
      </c>
      <c r="K2588">
        <v>1387.848</v>
      </c>
      <c r="L2588">
        <v>1468.7539999999999</v>
      </c>
      <c r="M2588">
        <v>1524.788</v>
      </c>
      <c r="N2588">
        <v>1580.8230000000001</v>
      </c>
      <c r="O2588">
        <v>1661.729</v>
      </c>
      <c r="P2588">
        <v>94.636943000000002</v>
      </c>
      <c r="Q2588">
        <v>369.23253999999997</v>
      </c>
      <c r="R2588">
        <v>3</v>
      </c>
      <c r="S2588" s="81">
        <v>31857</v>
      </c>
    </row>
    <row r="2589" spans="1:19" x14ac:dyDescent="0.2">
      <c r="A2589" t="s">
        <v>75</v>
      </c>
      <c r="B2589" t="s">
        <v>59</v>
      </c>
      <c r="C2589" t="s">
        <v>45</v>
      </c>
      <c r="D2589" t="s">
        <v>7</v>
      </c>
      <c r="E2589">
        <v>2013</v>
      </c>
      <c r="F2589">
        <v>19</v>
      </c>
      <c r="G2589">
        <v>1920.626</v>
      </c>
      <c r="H2589">
        <v>343.6121</v>
      </c>
      <c r="I2589">
        <v>44.273299999999999</v>
      </c>
      <c r="J2589">
        <v>107.056</v>
      </c>
      <c r="K2589">
        <v>1439.816</v>
      </c>
      <c r="L2589">
        <v>1520.874</v>
      </c>
      <c r="M2589">
        <v>1577.0139999999999</v>
      </c>
      <c r="N2589">
        <v>1633.154</v>
      </c>
      <c r="O2589">
        <v>1714.212</v>
      </c>
      <c r="P2589">
        <v>94.636943000000002</v>
      </c>
      <c r="Q2589">
        <v>369.23253999999997</v>
      </c>
      <c r="R2589">
        <v>3</v>
      </c>
      <c r="S2589" s="81">
        <v>31857</v>
      </c>
    </row>
    <row r="2590" spans="1:19" x14ac:dyDescent="0.2">
      <c r="A2590" t="s">
        <v>75</v>
      </c>
      <c r="B2590" t="s">
        <v>59</v>
      </c>
      <c r="C2590" t="s">
        <v>45</v>
      </c>
      <c r="D2590" t="s">
        <v>7</v>
      </c>
      <c r="E2590">
        <v>2013</v>
      </c>
      <c r="F2590">
        <v>20</v>
      </c>
      <c r="G2590">
        <v>1960.9739999999999</v>
      </c>
      <c r="H2590">
        <v>339.12329999999997</v>
      </c>
      <c r="I2590">
        <v>42.767400000000002</v>
      </c>
      <c r="J2590">
        <v>107.1897</v>
      </c>
      <c r="K2590">
        <v>1484.481</v>
      </c>
      <c r="L2590">
        <v>1565.64</v>
      </c>
      <c r="M2590">
        <v>1621.85</v>
      </c>
      <c r="N2590">
        <v>1678.0609999999999</v>
      </c>
      <c r="O2590">
        <v>1759.22</v>
      </c>
      <c r="P2590">
        <v>94.636943000000002</v>
      </c>
      <c r="Q2590">
        <v>369.23253999999997</v>
      </c>
      <c r="R2590">
        <v>3</v>
      </c>
      <c r="S2590" s="81">
        <v>31857</v>
      </c>
    </row>
    <row r="2591" spans="1:19" x14ac:dyDescent="0.2">
      <c r="A2591" t="s">
        <v>75</v>
      </c>
      <c r="B2591" t="s">
        <v>59</v>
      </c>
      <c r="C2591" t="s">
        <v>45</v>
      </c>
      <c r="D2591" t="s">
        <v>7</v>
      </c>
      <c r="E2591">
        <v>2013</v>
      </c>
      <c r="F2591">
        <v>21</v>
      </c>
      <c r="G2591">
        <v>1956.0160000000001</v>
      </c>
      <c r="H2591">
        <v>335.44470000000001</v>
      </c>
      <c r="I2591">
        <v>41.569800000000001</v>
      </c>
      <c r="J2591">
        <v>107.17489999999999</v>
      </c>
      <c r="K2591">
        <v>1483.222</v>
      </c>
      <c r="L2591">
        <v>1564.3689999999999</v>
      </c>
      <c r="M2591">
        <v>1620.5719999999999</v>
      </c>
      <c r="N2591">
        <v>1676.7739999999999</v>
      </c>
      <c r="O2591">
        <v>1757.922</v>
      </c>
      <c r="P2591">
        <v>94.636943000000002</v>
      </c>
      <c r="Q2591">
        <v>369.23253999999997</v>
      </c>
      <c r="R2591">
        <v>3</v>
      </c>
      <c r="S2591" s="81">
        <v>31857</v>
      </c>
    </row>
    <row r="2592" spans="1:19" x14ac:dyDescent="0.2">
      <c r="A2592" t="s">
        <v>75</v>
      </c>
      <c r="B2592" t="s">
        <v>59</v>
      </c>
      <c r="C2592" t="s">
        <v>45</v>
      </c>
      <c r="D2592" t="s">
        <v>7</v>
      </c>
      <c r="E2592">
        <v>2013</v>
      </c>
      <c r="F2592">
        <v>22</v>
      </c>
      <c r="G2592">
        <v>1962.973</v>
      </c>
      <c r="H2592">
        <v>911.83780000000002</v>
      </c>
      <c r="I2592">
        <v>40.418599999999998</v>
      </c>
      <c r="J2592">
        <v>107.1065</v>
      </c>
      <c r="K2592">
        <v>913.87249999999995</v>
      </c>
      <c r="L2592">
        <v>994.9683</v>
      </c>
      <c r="M2592">
        <v>1051.135</v>
      </c>
      <c r="N2592">
        <v>1107.3019999999999</v>
      </c>
      <c r="O2592">
        <v>1188.3969999999999</v>
      </c>
      <c r="P2592">
        <v>94.636943000000002</v>
      </c>
      <c r="Q2592">
        <v>369.23253999999997</v>
      </c>
      <c r="R2592">
        <v>3</v>
      </c>
      <c r="S2592" s="81">
        <v>31857</v>
      </c>
    </row>
    <row r="2593" spans="1:19" x14ac:dyDescent="0.2">
      <c r="A2593" t="s">
        <v>75</v>
      </c>
      <c r="B2593" t="s">
        <v>59</v>
      </c>
      <c r="C2593" t="s">
        <v>45</v>
      </c>
      <c r="D2593" t="s">
        <v>7</v>
      </c>
      <c r="E2593">
        <v>2013</v>
      </c>
      <c r="F2593">
        <v>23</v>
      </c>
      <c r="G2593">
        <v>1951.684</v>
      </c>
      <c r="H2593">
        <v>1502.0650000000001</v>
      </c>
      <c r="I2593">
        <v>39.343000000000004</v>
      </c>
      <c r="J2593">
        <v>106.8862</v>
      </c>
      <c r="K2593">
        <v>312.63929999999999</v>
      </c>
      <c r="L2593">
        <v>393.56830000000002</v>
      </c>
      <c r="M2593">
        <v>449.61950000000002</v>
      </c>
      <c r="N2593">
        <v>505.67070000000001</v>
      </c>
      <c r="O2593">
        <v>586.59969999999998</v>
      </c>
      <c r="P2593">
        <v>94.636943000000002</v>
      </c>
      <c r="Q2593">
        <v>369.23253999999997</v>
      </c>
      <c r="R2593">
        <v>3</v>
      </c>
      <c r="S2593" s="81">
        <v>31857</v>
      </c>
    </row>
    <row r="2594" spans="1:19" x14ac:dyDescent="0.2">
      <c r="A2594" t="s">
        <v>75</v>
      </c>
      <c r="B2594" t="s">
        <v>59</v>
      </c>
      <c r="C2594" t="s">
        <v>45</v>
      </c>
      <c r="D2594" t="s">
        <v>7</v>
      </c>
      <c r="E2594">
        <v>2013</v>
      </c>
      <c r="F2594">
        <v>24</v>
      </c>
      <c r="G2594">
        <v>1960.9580000000001</v>
      </c>
      <c r="H2594">
        <v>1679.3230000000001</v>
      </c>
      <c r="I2594">
        <v>38.523299999999999</v>
      </c>
      <c r="J2594">
        <v>106.4584</v>
      </c>
      <c r="K2594">
        <v>145.20240000000001</v>
      </c>
      <c r="L2594">
        <v>225.8074</v>
      </c>
      <c r="M2594">
        <v>281.6343</v>
      </c>
      <c r="N2594">
        <v>337.46109999999999</v>
      </c>
      <c r="O2594">
        <v>418.06619999999998</v>
      </c>
      <c r="P2594">
        <v>94.636943000000002</v>
      </c>
      <c r="Q2594">
        <v>369.23253999999997</v>
      </c>
      <c r="R2594">
        <v>3</v>
      </c>
      <c r="S2594" s="81">
        <v>31857</v>
      </c>
    </row>
    <row r="2595" spans="1:19" x14ac:dyDescent="0.2">
      <c r="A2595" t="s">
        <v>75</v>
      </c>
      <c r="B2595" t="s">
        <v>59</v>
      </c>
      <c r="C2595" t="s">
        <v>45</v>
      </c>
      <c r="D2595" t="s">
        <v>8</v>
      </c>
      <c r="E2595">
        <v>2013</v>
      </c>
      <c r="F2595">
        <v>1</v>
      </c>
      <c r="G2595">
        <v>2061.192</v>
      </c>
      <c r="H2595">
        <v>2061.192</v>
      </c>
      <c r="I2595">
        <v>59.651200000000003</v>
      </c>
      <c r="J2595">
        <v>106.54600000000001</v>
      </c>
      <c r="K2595">
        <v>-136.54419999999999</v>
      </c>
      <c r="L2595">
        <v>-55.872770000000003</v>
      </c>
      <c r="M2595">
        <v>0</v>
      </c>
      <c r="N2595">
        <v>55.872770000000003</v>
      </c>
      <c r="O2595">
        <v>136.54419999999999</v>
      </c>
      <c r="P2595">
        <v>95.268564999999995</v>
      </c>
      <c r="Q2595">
        <v>369.23253999999997</v>
      </c>
      <c r="R2595">
        <v>4</v>
      </c>
      <c r="S2595" s="81">
        <v>39199</v>
      </c>
    </row>
    <row r="2596" spans="1:19" x14ac:dyDescent="0.2">
      <c r="A2596" t="s">
        <v>75</v>
      </c>
      <c r="B2596" t="s">
        <v>59</v>
      </c>
      <c r="C2596" t="s">
        <v>45</v>
      </c>
      <c r="D2596" t="s">
        <v>8</v>
      </c>
      <c r="E2596">
        <v>2013</v>
      </c>
      <c r="F2596">
        <v>2</v>
      </c>
      <c r="G2596">
        <v>2016.7860000000001</v>
      </c>
      <c r="H2596">
        <v>2016.7860000000001</v>
      </c>
      <c r="I2596">
        <v>58.348799999999997</v>
      </c>
      <c r="J2596">
        <v>106.2427</v>
      </c>
      <c r="K2596">
        <v>-136.15549999999999</v>
      </c>
      <c r="L2596">
        <v>-55.713720000000002</v>
      </c>
      <c r="M2596">
        <v>0</v>
      </c>
      <c r="N2596">
        <v>55.713720000000002</v>
      </c>
      <c r="O2596">
        <v>136.15549999999999</v>
      </c>
      <c r="P2596">
        <v>95.268564999999995</v>
      </c>
      <c r="Q2596">
        <v>369.23253999999997</v>
      </c>
      <c r="R2596">
        <v>4</v>
      </c>
      <c r="S2596" s="81">
        <v>39199</v>
      </c>
    </row>
    <row r="2597" spans="1:19" x14ac:dyDescent="0.2">
      <c r="A2597" t="s">
        <v>75</v>
      </c>
      <c r="B2597" t="s">
        <v>59</v>
      </c>
      <c r="C2597" t="s">
        <v>45</v>
      </c>
      <c r="D2597" t="s">
        <v>8</v>
      </c>
      <c r="E2597">
        <v>2013</v>
      </c>
      <c r="F2597">
        <v>3</v>
      </c>
      <c r="G2597">
        <v>1995.5319999999999</v>
      </c>
      <c r="H2597">
        <v>1995.5319999999999</v>
      </c>
      <c r="I2597">
        <v>57.180199999999999</v>
      </c>
      <c r="J2597">
        <v>106.2064</v>
      </c>
      <c r="K2597">
        <v>-136.10900000000001</v>
      </c>
      <c r="L2597">
        <v>-55.694699999999997</v>
      </c>
      <c r="M2597">
        <v>0</v>
      </c>
      <c r="N2597">
        <v>55.694699999999997</v>
      </c>
      <c r="O2597">
        <v>136.10900000000001</v>
      </c>
      <c r="P2597">
        <v>95.268564999999995</v>
      </c>
      <c r="Q2597">
        <v>369.23253999999997</v>
      </c>
      <c r="R2597">
        <v>4</v>
      </c>
      <c r="S2597" s="81">
        <v>39199</v>
      </c>
    </row>
    <row r="2598" spans="1:19" x14ac:dyDescent="0.2">
      <c r="A2598" t="s">
        <v>75</v>
      </c>
      <c r="B2598" t="s">
        <v>59</v>
      </c>
      <c r="C2598" t="s">
        <v>45</v>
      </c>
      <c r="D2598" t="s">
        <v>8</v>
      </c>
      <c r="E2598">
        <v>2013</v>
      </c>
      <c r="F2598">
        <v>4</v>
      </c>
      <c r="G2598">
        <v>2013.9110000000001</v>
      </c>
      <c r="H2598">
        <v>2013.9110000000001</v>
      </c>
      <c r="I2598">
        <v>55.924399999999999</v>
      </c>
      <c r="J2598">
        <v>106.157</v>
      </c>
      <c r="K2598">
        <v>-136.04570000000001</v>
      </c>
      <c r="L2598">
        <v>-55.668790000000001</v>
      </c>
      <c r="M2598">
        <v>0</v>
      </c>
      <c r="N2598">
        <v>55.668790000000001</v>
      </c>
      <c r="O2598">
        <v>136.04570000000001</v>
      </c>
      <c r="P2598">
        <v>95.268564999999995</v>
      </c>
      <c r="Q2598">
        <v>369.23253999999997</v>
      </c>
      <c r="R2598">
        <v>4</v>
      </c>
      <c r="S2598" s="81">
        <v>39199</v>
      </c>
    </row>
    <row r="2599" spans="1:19" x14ac:dyDescent="0.2">
      <c r="A2599" t="s">
        <v>75</v>
      </c>
      <c r="B2599" t="s">
        <v>59</v>
      </c>
      <c r="C2599" t="s">
        <v>45</v>
      </c>
      <c r="D2599" t="s">
        <v>8</v>
      </c>
      <c r="E2599">
        <v>2013</v>
      </c>
      <c r="F2599">
        <v>5</v>
      </c>
      <c r="G2599">
        <v>2050.8879999999999</v>
      </c>
      <c r="H2599">
        <v>2050.8879999999999</v>
      </c>
      <c r="I2599">
        <v>55.348799999999997</v>
      </c>
      <c r="J2599">
        <v>106.1211</v>
      </c>
      <c r="K2599">
        <v>-135.99959999999999</v>
      </c>
      <c r="L2599">
        <v>-55.649940000000001</v>
      </c>
      <c r="M2599">
        <v>0</v>
      </c>
      <c r="N2599">
        <v>55.649940000000001</v>
      </c>
      <c r="O2599">
        <v>135.99959999999999</v>
      </c>
      <c r="P2599">
        <v>95.268564999999995</v>
      </c>
      <c r="Q2599">
        <v>369.23253999999997</v>
      </c>
      <c r="R2599">
        <v>4</v>
      </c>
      <c r="S2599" s="81">
        <v>39199</v>
      </c>
    </row>
    <row r="2600" spans="1:19" x14ac:dyDescent="0.2">
      <c r="A2600" t="s">
        <v>75</v>
      </c>
      <c r="B2600" t="s">
        <v>59</v>
      </c>
      <c r="C2600" t="s">
        <v>45</v>
      </c>
      <c r="D2600" t="s">
        <v>8</v>
      </c>
      <c r="E2600">
        <v>2013</v>
      </c>
      <c r="F2600">
        <v>6</v>
      </c>
      <c r="G2600">
        <v>2147.8119999999999</v>
      </c>
      <c r="H2600">
        <v>2147.8119999999999</v>
      </c>
      <c r="I2600">
        <v>54.872100000000003</v>
      </c>
      <c r="J2600">
        <v>106.03959999999999</v>
      </c>
      <c r="K2600">
        <v>-135.89519999999999</v>
      </c>
      <c r="L2600">
        <v>-55.607199999999999</v>
      </c>
      <c r="M2600">
        <v>0</v>
      </c>
      <c r="N2600">
        <v>55.607199999999999</v>
      </c>
      <c r="O2600">
        <v>135.89519999999999</v>
      </c>
      <c r="P2600">
        <v>95.268564999999995</v>
      </c>
      <c r="Q2600">
        <v>369.23253999999997</v>
      </c>
      <c r="R2600">
        <v>4</v>
      </c>
      <c r="S2600" s="81">
        <v>39199</v>
      </c>
    </row>
    <row r="2601" spans="1:19" x14ac:dyDescent="0.2">
      <c r="A2601" t="s">
        <v>75</v>
      </c>
      <c r="B2601" t="s">
        <v>59</v>
      </c>
      <c r="C2601" t="s">
        <v>45</v>
      </c>
      <c r="D2601" t="s">
        <v>8</v>
      </c>
      <c r="E2601">
        <v>2013</v>
      </c>
      <c r="F2601">
        <v>7</v>
      </c>
      <c r="G2601">
        <v>2277.8820000000001</v>
      </c>
      <c r="H2601">
        <v>2277.8820000000001</v>
      </c>
      <c r="I2601">
        <v>54.691899999999997</v>
      </c>
      <c r="J2601">
        <v>105.7111</v>
      </c>
      <c r="K2601">
        <v>-135.4742</v>
      </c>
      <c r="L2601">
        <v>-55.434939999999997</v>
      </c>
      <c r="M2601">
        <v>0</v>
      </c>
      <c r="N2601">
        <v>55.434939999999997</v>
      </c>
      <c r="O2601">
        <v>135.4742</v>
      </c>
      <c r="P2601">
        <v>95.268564999999995</v>
      </c>
      <c r="Q2601">
        <v>369.23253999999997</v>
      </c>
      <c r="R2601">
        <v>4</v>
      </c>
      <c r="S2601" s="81">
        <v>39199</v>
      </c>
    </row>
    <row r="2602" spans="1:19" x14ac:dyDescent="0.2">
      <c r="A2602" t="s">
        <v>75</v>
      </c>
      <c r="B2602" t="s">
        <v>59</v>
      </c>
      <c r="C2602" t="s">
        <v>45</v>
      </c>
      <c r="D2602" t="s">
        <v>8</v>
      </c>
      <c r="E2602">
        <v>2013</v>
      </c>
      <c r="F2602">
        <v>8</v>
      </c>
      <c r="G2602">
        <v>2286.0039999999999</v>
      </c>
      <c r="H2602">
        <v>2286.0039999999999</v>
      </c>
      <c r="I2602">
        <v>58.645299999999999</v>
      </c>
      <c r="J2602">
        <v>105.6484</v>
      </c>
      <c r="K2602">
        <v>-135.3938</v>
      </c>
      <c r="L2602">
        <v>-55.402070000000002</v>
      </c>
      <c r="M2602">
        <v>0</v>
      </c>
      <c r="N2602">
        <v>55.402070000000002</v>
      </c>
      <c r="O2602">
        <v>135.3938</v>
      </c>
      <c r="P2602">
        <v>95.268564999999995</v>
      </c>
      <c r="Q2602">
        <v>369.23253999999997</v>
      </c>
      <c r="R2602">
        <v>4</v>
      </c>
      <c r="S2602" s="81">
        <v>39199</v>
      </c>
    </row>
    <row r="2603" spans="1:19" x14ac:dyDescent="0.2">
      <c r="A2603" t="s">
        <v>75</v>
      </c>
      <c r="B2603" t="s">
        <v>59</v>
      </c>
      <c r="C2603" t="s">
        <v>45</v>
      </c>
      <c r="D2603" t="s">
        <v>8</v>
      </c>
      <c r="E2603">
        <v>2013</v>
      </c>
      <c r="F2603">
        <v>9</v>
      </c>
      <c r="G2603">
        <v>2279.8220000000001</v>
      </c>
      <c r="H2603">
        <v>2279.8220000000001</v>
      </c>
      <c r="I2603">
        <v>63.697699999999998</v>
      </c>
      <c r="J2603">
        <v>105.6233</v>
      </c>
      <c r="K2603">
        <v>-135.36170000000001</v>
      </c>
      <c r="L2603">
        <v>-55.3889</v>
      </c>
      <c r="M2603">
        <v>0</v>
      </c>
      <c r="N2603">
        <v>55.3889</v>
      </c>
      <c r="O2603">
        <v>135.36170000000001</v>
      </c>
      <c r="P2603">
        <v>95.268564999999995</v>
      </c>
      <c r="Q2603">
        <v>369.23253999999997</v>
      </c>
      <c r="R2603">
        <v>4</v>
      </c>
      <c r="S2603" s="81">
        <v>39199</v>
      </c>
    </row>
    <row r="2604" spans="1:19" x14ac:dyDescent="0.2">
      <c r="A2604" t="s">
        <v>75</v>
      </c>
      <c r="B2604" t="s">
        <v>59</v>
      </c>
      <c r="C2604" t="s">
        <v>45</v>
      </c>
      <c r="D2604" t="s">
        <v>8</v>
      </c>
      <c r="E2604">
        <v>2013</v>
      </c>
      <c r="F2604">
        <v>10</v>
      </c>
      <c r="G2604">
        <v>2256.3229999999999</v>
      </c>
      <c r="H2604">
        <v>2256.3229999999999</v>
      </c>
      <c r="I2604">
        <v>68.593000000000004</v>
      </c>
      <c r="J2604">
        <v>105.55880000000001</v>
      </c>
      <c r="K2604">
        <v>-135.279</v>
      </c>
      <c r="L2604">
        <v>-55.355069999999998</v>
      </c>
      <c r="M2604">
        <v>0</v>
      </c>
      <c r="N2604">
        <v>55.355069999999998</v>
      </c>
      <c r="O2604">
        <v>135.279</v>
      </c>
      <c r="P2604">
        <v>95.268564999999995</v>
      </c>
      <c r="Q2604">
        <v>369.23253999999997</v>
      </c>
      <c r="R2604">
        <v>4</v>
      </c>
      <c r="S2604" s="81">
        <v>39199</v>
      </c>
    </row>
    <row r="2605" spans="1:19" x14ac:dyDescent="0.2">
      <c r="A2605" t="s">
        <v>75</v>
      </c>
      <c r="B2605" t="s">
        <v>59</v>
      </c>
      <c r="C2605" t="s">
        <v>45</v>
      </c>
      <c r="D2605" t="s">
        <v>8</v>
      </c>
      <c r="E2605">
        <v>2013</v>
      </c>
      <c r="F2605">
        <v>11</v>
      </c>
      <c r="G2605">
        <v>2239.1309999999999</v>
      </c>
      <c r="H2605">
        <v>2239.1309999999999</v>
      </c>
      <c r="I2605">
        <v>72.895300000000006</v>
      </c>
      <c r="J2605">
        <v>105.7807</v>
      </c>
      <c r="K2605">
        <v>-135.5634</v>
      </c>
      <c r="L2605">
        <v>-55.471440000000001</v>
      </c>
      <c r="M2605">
        <v>0</v>
      </c>
      <c r="N2605">
        <v>55.471440000000001</v>
      </c>
      <c r="O2605">
        <v>135.5634</v>
      </c>
      <c r="P2605">
        <v>95.268564999999995</v>
      </c>
      <c r="Q2605">
        <v>369.23253999999997</v>
      </c>
      <c r="R2605">
        <v>4</v>
      </c>
      <c r="S2605" s="81">
        <v>39199</v>
      </c>
    </row>
    <row r="2606" spans="1:19" x14ac:dyDescent="0.2">
      <c r="A2606" t="s">
        <v>75</v>
      </c>
      <c r="B2606" t="s">
        <v>59</v>
      </c>
      <c r="C2606" t="s">
        <v>45</v>
      </c>
      <c r="D2606" t="s">
        <v>8</v>
      </c>
      <c r="E2606">
        <v>2013</v>
      </c>
      <c r="F2606">
        <v>12</v>
      </c>
      <c r="G2606">
        <v>2248.424</v>
      </c>
      <c r="H2606">
        <v>2116.5819999999999</v>
      </c>
      <c r="I2606">
        <v>76.680199999999999</v>
      </c>
      <c r="J2606">
        <v>105.52079999999999</v>
      </c>
      <c r="K2606">
        <v>-3.3877950000000001</v>
      </c>
      <c r="L2606">
        <v>76.507379999999998</v>
      </c>
      <c r="M2606">
        <v>131.8425</v>
      </c>
      <c r="N2606">
        <v>187.17769999999999</v>
      </c>
      <c r="O2606">
        <v>267.07279999999997</v>
      </c>
      <c r="P2606">
        <v>95.268564999999995</v>
      </c>
      <c r="Q2606">
        <v>369.23253999999997</v>
      </c>
      <c r="R2606">
        <v>4</v>
      </c>
      <c r="S2606" s="81">
        <v>39199</v>
      </c>
    </row>
    <row r="2607" spans="1:19" x14ac:dyDescent="0.2">
      <c r="A2607" t="s">
        <v>75</v>
      </c>
      <c r="B2607" t="s">
        <v>59</v>
      </c>
      <c r="C2607" t="s">
        <v>45</v>
      </c>
      <c r="D2607" t="s">
        <v>8</v>
      </c>
      <c r="E2607">
        <v>2013</v>
      </c>
      <c r="F2607">
        <v>13</v>
      </c>
      <c r="G2607">
        <v>2253.6460000000002</v>
      </c>
      <c r="H2607">
        <v>1332.269</v>
      </c>
      <c r="I2607">
        <v>79.122100000000003</v>
      </c>
      <c r="J2607">
        <v>105.7064</v>
      </c>
      <c r="K2607">
        <v>785.90899999999999</v>
      </c>
      <c r="L2607">
        <v>865.94470000000001</v>
      </c>
      <c r="M2607">
        <v>921.37720000000002</v>
      </c>
      <c r="N2607">
        <v>976.80970000000002</v>
      </c>
      <c r="O2607">
        <v>1056.845</v>
      </c>
      <c r="P2607">
        <v>95.268564999999995</v>
      </c>
      <c r="Q2607">
        <v>369.23253999999997</v>
      </c>
      <c r="R2607">
        <v>4</v>
      </c>
      <c r="S2607" s="81">
        <v>39199</v>
      </c>
    </row>
    <row r="2608" spans="1:19" x14ac:dyDescent="0.2">
      <c r="A2608" t="s">
        <v>75</v>
      </c>
      <c r="B2608" t="s">
        <v>59</v>
      </c>
      <c r="C2608" t="s">
        <v>45</v>
      </c>
      <c r="D2608" t="s">
        <v>8</v>
      </c>
      <c r="E2608">
        <v>2013</v>
      </c>
      <c r="F2608">
        <v>14</v>
      </c>
      <c r="G2608">
        <v>2242.3389999999999</v>
      </c>
      <c r="H2608">
        <v>360.07600000000002</v>
      </c>
      <c r="I2608">
        <v>81.343000000000004</v>
      </c>
      <c r="J2608">
        <v>106.85809999999999</v>
      </c>
      <c r="K2608">
        <v>1745.319</v>
      </c>
      <c r="L2608">
        <v>1826.2260000000001</v>
      </c>
      <c r="M2608">
        <v>1882.2629999999999</v>
      </c>
      <c r="N2608">
        <v>1938.299</v>
      </c>
      <c r="O2608">
        <v>2019.2070000000001</v>
      </c>
      <c r="P2608">
        <v>95.268564999999995</v>
      </c>
      <c r="Q2608">
        <v>369.23253999999997</v>
      </c>
      <c r="R2608">
        <v>4</v>
      </c>
      <c r="S2608" s="81">
        <v>39199</v>
      </c>
    </row>
    <row r="2609" spans="1:19" x14ac:dyDescent="0.2">
      <c r="A2609" t="s">
        <v>75</v>
      </c>
      <c r="B2609" t="s">
        <v>59</v>
      </c>
      <c r="C2609" t="s">
        <v>45</v>
      </c>
      <c r="D2609" t="s">
        <v>8</v>
      </c>
      <c r="E2609">
        <v>2013</v>
      </c>
      <c r="F2609">
        <v>15</v>
      </c>
      <c r="G2609">
        <v>2197.3229999999999</v>
      </c>
      <c r="H2609">
        <v>354.36349999999999</v>
      </c>
      <c r="I2609">
        <v>83.296499999999995</v>
      </c>
      <c r="J2609">
        <v>105.2415</v>
      </c>
      <c r="K2609">
        <v>1708.087</v>
      </c>
      <c r="L2609">
        <v>1787.771</v>
      </c>
      <c r="M2609">
        <v>1842.9590000000001</v>
      </c>
      <c r="N2609">
        <v>1898.1479999999999</v>
      </c>
      <c r="O2609">
        <v>1977.8320000000001</v>
      </c>
      <c r="P2609">
        <v>95.268564999999995</v>
      </c>
      <c r="Q2609">
        <v>369.23253999999997</v>
      </c>
      <c r="R2609">
        <v>4</v>
      </c>
      <c r="S2609" s="81">
        <v>39199</v>
      </c>
    </row>
    <row r="2610" spans="1:19" x14ac:dyDescent="0.2">
      <c r="A2610" t="s">
        <v>75</v>
      </c>
      <c r="B2610" t="s">
        <v>59</v>
      </c>
      <c r="C2610" t="s">
        <v>45</v>
      </c>
      <c r="D2610" t="s">
        <v>8</v>
      </c>
      <c r="E2610">
        <v>2013</v>
      </c>
      <c r="F2610">
        <v>16</v>
      </c>
      <c r="G2610">
        <v>2096.8119999999999</v>
      </c>
      <c r="H2610">
        <v>349.0883</v>
      </c>
      <c r="I2610">
        <v>84.162800000000004</v>
      </c>
      <c r="J2610">
        <v>105.22020000000001</v>
      </c>
      <c r="K2610">
        <v>1612.8789999999999</v>
      </c>
      <c r="L2610">
        <v>1692.546</v>
      </c>
      <c r="M2610">
        <v>1747.7239999999999</v>
      </c>
      <c r="N2610">
        <v>1802.9010000000001</v>
      </c>
      <c r="O2610">
        <v>1882.569</v>
      </c>
      <c r="P2610">
        <v>95.268564999999995</v>
      </c>
      <c r="Q2610">
        <v>369.23253999999997</v>
      </c>
      <c r="R2610">
        <v>4</v>
      </c>
      <c r="S2610" s="81">
        <v>39199</v>
      </c>
    </row>
    <row r="2611" spans="1:19" x14ac:dyDescent="0.2">
      <c r="A2611" t="s">
        <v>75</v>
      </c>
      <c r="B2611" t="s">
        <v>59</v>
      </c>
      <c r="C2611" t="s">
        <v>45</v>
      </c>
      <c r="D2611" t="s">
        <v>8</v>
      </c>
      <c r="E2611">
        <v>2013</v>
      </c>
      <c r="F2611">
        <v>17</v>
      </c>
      <c r="G2611">
        <v>2115.4630000000002</v>
      </c>
      <c r="H2611">
        <v>341.99329999999998</v>
      </c>
      <c r="I2611">
        <v>84.465100000000007</v>
      </c>
      <c r="J2611">
        <v>105.53489999999999</v>
      </c>
      <c r="K2611">
        <v>1638.221</v>
      </c>
      <c r="L2611">
        <v>1718.127</v>
      </c>
      <c r="M2611">
        <v>1773.47</v>
      </c>
      <c r="N2611">
        <v>1828.8119999999999</v>
      </c>
      <c r="O2611">
        <v>1908.7180000000001</v>
      </c>
      <c r="P2611">
        <v>95.268564999999995</v>
      </c>
      <c r="Q2611">
        <v>369.23253999999997</v>
      </c>
      <c r="R2611">
        <v>4</v>
      </c>
      <c r="S2611" s="81">
        <v>39199</v>
      </c>
    </row>
    <row r="2612" spans="1:19" x14ac:dyDescent="0.2">
      <c r="A2612" t="s">
        <v>75</v>
      </c>
      <c r="B2612" t="s">
        <v>59</v>
      </c>
      <c r="C2612" t="s">
        <v>45</v>
      </c>
      <c r="D2612" t="s">
        <v>8</v>
      </c>
      <c r="E2612">
        <v>2013</v>
      </c>
      <c r="F2612">
        <v>18</v>
      </c>
      <c r="G2612">
        <v>2109.8049999999998</v>
      </c>
      <c r="H2612">
        <v>334.43689999999998</v>
      </c>
      <c r="I2612">
        <v>84.046499999999995</v>
      </c>
      <c r="J2612">
        <v>105.26649999999999</v>
      </c>
      <c r="K2612">
        <v>1640.4639999999999</v>
      </c>
      <c r="L2612">
        <v>1720.1659999999999</v>
      </c>
      <c r="M2612">
        <v>1775.3679999999999</v>
      </c>
      <c r="N2612">
        <v>1830.57</v>
      </c>
      <c r="O2612">
        <v>1910.2719999999999</v>
      </c>
      <c r="P2612">
        <v>95.268564999999995</v>
      </c>
      <c r="Q2612">
        <v>369.23253999999997</v>
      </c>
      <c r="R2612">
        <v>4</v>
      </c>
      <c r="S2612" s="81">
        <v>39199</v>
      </c>
    </row>
    <row r="2613" spans="1:19" x14ac:dyDescent="0.2">
      <c r="A2613" t="s">
        <v>75</v>
      </c>
      <c r="B2613" t="s">
        <v>59</v>
      </c>
      <c r="C2613" t="s">
        <v>45</v>
      </c>
      <c r="D2613" t="s">
        <v>8</v>
      </c>
      <c r="E2613">
        <v>2013</v>
      </c>
      <c r="F2613">
        <v>19</v>
      </c>
      <c r="G2613">
        <v>2149.1350000000002</v>
      </c>
      <c r="H2613">
        <v>980.7491</v>
      </c>
      <c r="I2613">
        <v>82.180199999999999</v>
      </c>
      <c r="J2613">
        <v>105.56529999999999</v>
      </c>
      <c r="K2613">
        <v>1033.0989999999999</v>
      </c>
      <c r="L2613">
        <v>1113.027</v>
      </c>
      <c r="M2613">
        <v>1168.386</v>
      </c>
      <c r="N2613">
        <v>1223.7439999999999</v>
      </c>
      <c r="O2613">
        <v>1303.673</v>
      </c>
      <c r="P2613">
        <v>95.268564999999995</v>
      </c>
      <c r="Q2613">
        <v>369.23253999999997</v>
      </c>
      <c r="R2613">
        <v>4</v>
      </c>
      <c r="S2613" s="81">
        <v>39199</v>
      </c>
    </row>
    <row r="2614" spans="1:19" x14ac:dyDescent="0.2">
      <c r="A2614" t="s">
        <v>75</v>
      </c>
      <c r="B2614" t="s">
        <v>59</v>
      </c>
      <c r="C2614" t="s">
        <v>45</v>
      </c>
      <c r="D2614" t="s">
        <v>8</v>
      </c>
      <c r="E2614">
        <v>2013</v>
      </c>
      <c r="F2614">
        <v>20</v>
      </c>
      <c r="G2614">
        <v>2171.1469999999999</v>
      </c>
      <c r="H2614">
        <v>1654.4659999999999</v>
      </c>
      <c r="I2614">
        <v>78.784899999999993</v>
      </c>
      <c r="J2614">
        <v>105.6671</v>
      </c>
      <c r="K2614">
        <v>381.26280000000003</v>
      </c>
      <c r="L2614">
        <v>461.2688</v>
      </c>
      <c r="M2614">
        <v>516.6807</v>
      </c>
      <c r="N2614">
        <v>572.09259999999995</v>
      </c>
      <c r="O2614">
        <v>652.09849999999994</v>
      </c>
      <c r="P2614">
        <v>95.268564999999995</v>
      </c>
      <c r="Q2614">
        <v>369.23253999999997</v>
      </c>
      <c r="R2614">
        <v>4</v>
      </c>
      <c r="S2614" s="81">
        <v>39199</v>
      </c>
    </row>
    <row r="2615" spans="1:19" x14ac:dyDescent="0.2">
      <c r="A2615" t="s">
        <v>75</v>
      </c>
      <c r="B2615" t="s">
        <v>59</v>
      </c>
      <c r="C2615" t="s">
        <v>45</v>
      </c>
      <c r="D2615" t="s">
        <v>8</v>
      </c>
      <c r="E2615">
        <v>2013</v>
      </c>
      <c r="F2615">
        <v>21</v>
      </c>
      <c r="G2615">
        <v>2176.8029999999999</v>
      </c>
      <c r="H2615">
        <v>1888.838</v>
      </c>
      <c r="I2615">
        <v>74.633700000000005</v>
      </c>
      <c r="J2615">
        <v>105.69970000000001</v>
      </c>
      <c r="K2615">
        <v>152.50489999999999</v>
      </c>
      <c r="L2615">
        <v>232.53550000000001</v>
      </c>
      <c r="M2615">
        <v>287.96449999999999</v>
      </c>
      <c r="N2615">
        <v>343.39339999999999</v>
      </c>
      <c r="O2615">
        <v>423.42410000000001</v>
      </c>
      <c r="P2615">
        <v>95.268564999999995</v>
      </c>
      <c r="Q2615">
        <v>369.23253999999997</v>
      </c>
      <c r="R2615">
        <v>4</v>
      </c>
      <c r="S2615" s="81">
        <v>39199</v>
      </c>
    </row>
    <row r="2616" spans="1:19" x14ac:dyDescent="0.2">
      <c r="A2616" t="s">
        <v>75</v>
      </c>
      <c r="B2616" t="s">
        <v>59</v>
      </c>
      <c r="C2616" t="s">
        <v>45</v>
      </c>
      <c r="D2616" t="s">
        <v>8</v>
      </c>
      <c r="E2616">
        <v>2013</v>
      </c>
      <c r="F2616">
        <v>22</v>
      </c>
      <c r="G2616">
        <v>2176.491</v>
      </c>
      <c r="H2616">
        <v>1973.7239999999999</v>
      </c>
      <c r="I2616">
        <v>71.639499999999998</v>
      </c>
      <c r="J2616">
        <v>105.9785</v>
      </c>
      <c r="K2616">
        <v>66.950760000000002</v>
      </c>
      <c r="L2616">
        <v>147.1925</v>
      </c>
      <c r="M2616">
        <v>202.76769999999999</v>
      </c>
      <c r="N2616">
        <v>258.34289999999999</v>
      </c>
      <c r="O2616">
        <v>338.5847</v>
      </c>
      <c r="P2616">
        <v>95.268564999999995</v>
      </c>
      <c r="Q2616">
        <v>369.23253999999997</v>
      </c>
      <c r="R2616">
        <v>4</v>
      </c>
      <c r="S2616" s="81">
        <v>39199</v>
      </c>
    </row>
    <row r="2617" spans="1:19" x14ac:dyDescent="0.2">
      <c r="A2617" t="s">
        <v>75</v>
      </c>
      <c r="B2617" t="s">
        <v>59</v>
      </c>
      <c r="C2617" t="s">
        <v>45</v>
      </c>
      <c r="D2617" t="s">
        <v>8</v>
      </c>
      <c r="E2617">
        <v>2013</v>
      </c>
      <c r="F2617">
        <v>23</v>
      </c>
      <c r="G2617">
        <v>2174.723</v>
      </c>
      <c r="H2617">
        <v>1955.893</v>
      </c>
      <c r="I2617">
        <v>69.366299999999995</v>
      </c>
      <c r="J2617">
        <v>105.98350000000001</v>
      </c>
      <c r="K2617">
        <v>83.007000000000005</v>
      </c>
      <c r="L2617">
        <v>163.2525</v>
      </c>
      <c r="M2617">
        <v>218.83029999999999</v>
      </c>
      <c r="N2617">
        <v>274.40809999999999</v>
      </c>
      <c r="O2617">
        <v>354.65370000000001</v>
      </c>
      <c r="P2617">
        <v>95.268564999999995</v>
      </c>
      <c r="Q2617">
        <v>369.23253999999997</v>
      </c>
      <c r="R2617">
        <v>4</v>
      </c>
      <c r="S2617" s="81">
        <v>39199</v>
      </c>
    </row>
    <row r="2618" spans="1:19" x14ac:dyDescent="0.2">
      <c r="A2618" t="s">
        <v>75</v>
      </c>
      <c r="B2618" t="s">
        <v>59</v>
      </c>
      <c r="C2618" t="s">
        <v>45</v>
      </c>
      <c r="D2618" t="s">
        <v>8</v>
      </c>
      <c r="E2618">
        <v>2013</v>
      </c>
      <c r="F2618">
        <v>24</v>
      </c>
      <c r="G2618">
        <v>2163.1469999999999</v>
      </c>
      <c r="H2618">
        <v>1976.231</v>
      </c>
      <c r="I2618">
        <v>67</v>
      </c>
      <c r="J2618">
        <v>106.3413</v>
      </c>
      <c r="K2618">
        <v>50.634819999999998</v>
      </c>
      <c r="L2618">
        <v>131.15119999999999</v>
      </c>
      <c r="M2618">
        <v>186.91659999999999</v>
      </c>
      <c r="N2618">
        <v>242.68199999999999</v>
      </c>
      <c r="O2618">
        <v>323.19839999999999</v>
      </c>
      <c r="P2618">
        <v>95.268564999999995</v>
      </c>
      <c r="Q2618">
        <v>369.23253999999997</v>
      </c>
      <c r="R2618">
        <v>4</v>
      </c>
      <c r="S2618" s="81">
        <v>39199</v>
      </c>
    </row>
    <row r="2619" spans="1:19" x14ac:dyDescent="0.2">
      <c r="A2619" t="s">
        <v>75</v>
      </c>
      <c r="B2619" t="s">
        <v>59</v>
      </c>
      <c r="C2619" t="s">
        <v>45</v>
      </c>
      <c r="D2619" t="s">
        <v>9</v>
      </c>
      <c r="E2619">
        <v>2013</v>
      </c>
      <c r="F2619">
        <v>1</v>
      </c>
      <c r="G2619">
        <v>2090.9180000000001</v>
      </c>
      <c r="H2619">
        <v>2090.9180000000001</v>
      </c>
      <c r="I2619">
        <v>73.232600000000005</v>
      </c>
      <c r="J2619">
        <v>109.8956</v>
      </c>
      <c r="K2619">
        <v>-140.83690000000001</v>
      </c>
      <c r="L2619">
        <v>-57.629330000000003</v>
      </c>
      <c r="M2619">
        <v>0</v>
      </c>
      <c r="N2619">
        <v>57.629330000000003</v>
      </c>
      <c r="O2619">
        <v>140.83690000000001</v>
      </c>
      <c r="P2619">
        <v>95.900187000000003</v>
      </c>
      <c r="Q2619">
        <v>369.23253999999997</v>
      </c>
      <c r="R2619">
        <v>5</v>
      </c>
      <c r="S2619" s="81">
        <v>36668</v>
      </c>
    </row>
    <row r="2620" spans="1:19" x14ac:dyDescent="0.2">
      <c r="A2620" t="s">
        <v>75</v>
      </c>
      <c r="B2620" t="s">
        <v>59</v>
      </c>
      <c r="C2620" t="s">
        <v>45</v>
      </c>
      <c r="D2620" t="s">
        <v>9</v>
      </c>
      <c r="E2620">
        <v>2013</v>
      </c>
      <c r="F2620">
        <v>2</v>
      </c>
      <c r="G2620">
        <v>2041.6469999999999</v>
      </c>
      <c r="H2620">
        <v>2041.6469999999999</v>
      </c>
      <c r="I2620">
        <v>71.726699999999994</v>
      </c>
      <c r="J2620">
        <v>109.4902</v>
      </c>
      <c r="K2620">
        <v>-140.31729999999999</v>
      </c>
      <c r="L2620">
        <v>-57.416710000000002</v>
      </c>
      <c r="M2620">
        <v>0</v>
      </c>
      <c r="N2620">
        <v>57.416710000000002</v>
      </c>
      <c r="O2620">
        <v>140.31729999999999</v>
      </c>
      <c r="P2620">
        <v>95.900187000000003</v>
      </c>
      <c r="Q2620">
        <v>369.23253999999997</v>
      </c>
      <c r="R2620">
        <v>5</v>
      </c>
      <c r="S2620" s="81">
        <v>36668</v>
      </c>
    </row>
    <row r="2621" spans="1:19" x14ac:dyDescent="0.2">
      <c r="A2621" t="s">
        <v>75</v>
      </c>
      <c r="B2621" t="s">
        <v>59</v>
      </c>
      <c r="C2621" t="s">
        <v>45</v>
      </c>
      <c r="D2621" t="s">
        <v>9</v>
      </c>
      <c r="E2621">
        <v>2013</v>
      </c>
      <c r="F2621">
        <v>3</v>
      </c>
      <c r="G2621">
        <v>2020.2070000000001</v>
      </c>
      <c r="H2621">
        <v>2020.2070000000001</v>
      </c>
      <c r="I2621">
        <v>70.040700000000001</v>
      </c>
      <c r="J2621">
        <v>109.5929</v>
      </c>
      <c r="K2621">
        <v>-140.44900000000001</v>
      </c>
      <c r="L2621">
        <v>-57.470599999999997</v>
      </c>
      <c r="M2621">
        <v>0</v>
      </c>
      <c r="N2621">
        <v>57.470599999999997</v>
      </c>
      <c r="O2621">
        <v>140.44900000000001</v>
      </c>
      <c r="P2621">
        <v>95.900187000000003</v>
      </c>
      <c r="Q2621">
        <v>369.23253999999997</v>
      </c>
      <c r="R2621">
        <v>5</v>
      </c>
      <c r="S2621" s="81">
        <v>36668</v>
      </c>
    </row>
    <row r="2622" spans="1:19" x14ac:dyDescent="0.2">
      <c r="A2622" t="s">
        <v>75</v>
      </c>
      <c r="B2622" t="s">
        <v>59</v>
      </c>
      <c r="C2622" t="s">
        <v>45</v>
      </c>
      <c r="D2622" t="s">
        <v>9</v>
      </c>
      <c r="E2622">
        <v>2013</v>
      </c>
      <c r="F2622">
        <v>4</v>
      </c>
      <c r="G2622">
        <v>2071.1460000000002</v>
      </c>
      <c r="H2622">
        <v>2071.1460000000002</v>
      </c>
      <c r="I2622">
        <v>69.308099999999996</v>
      </c>
      <c r="J2622">
        <v>109.6328</v>
      </c>
      <c r="K2622">
        <v>-140.5001</v>
      </c>
      <c r="L2622">
        <v>-57.491520000000001</v>
      </c>
      <c r="M2622">
        <v>0</v>
      </c>
      <c r="N2622">
        <v>57.491520000000001</v>
      </c>
      <c r="O2622">
        <v>140.5001</v>
      </c>
      <c r="P2622">
        <v>95.900187000000003</v>
      </c>
      <c r="Q2622">
        <v>369.23253999999997</v>
      </c>
      <c r="R2622">
        <v>5</v>
      </c>
      <c r="S2622" s="81">
        <v>36668</v>
      </c>
    </row>
    <row r="2623" spans="1:19" x14ac:dyDescent="0.2">
      <c r="A2623" t="s">
        <v>75</v>
      </c>
      <c r="B2623" t="s">
        <v>59</v>
      </c>
      <c r="C2623" t="s">
        <v>45</v>
      </c>
      <c r="D2623" t="s">
        <v>9</v>
      </c>
      <c r="E2623">
        <v>2013</v>
      </c>
      <c r="F2623">
        <v>5</v>
      </c>
      <c r="G2623">
        <v>2129.4140000000002</v>
      </c>
      <c r="H2623">
        <v>2129.4140000000002</v>
      </c>
      <c r="I2623">
        <v>68.406999999999996</v>
      </c>
      <c r="J2623">
        <v>110.4862</v>
      </c>
      <c r="K2623">
        <v>-141.59379999999999</v>
      </c>
      <c r="L2623">
        <v>-57.939019999999999</v>
      </c>
      <c r="M2623">
        <v>0</v>
      </c>
      <c r="N2623">
        <v>57.939019999999999</v>
      </c>
      <c r="O2623">
        <v>141.59379999999999</v>
      </c>
      <c r="P2623">
        <v>95.900187000000003</v>
      </c>
      <c r="Q2623">
        <v>369.23253999999997</v>
      </c>
      <c r="R2623">
        <v>5</v>
      </c>
      <c r="S2623" s="81">
        <v>36668</v>
      </c>
    </row>
    <row r="2624" spans="1:19" x14ac:dyDescent="0.2">
      <c r="A2624" t="s">
        <v>75</v>
      </c>
      <c r="B2624" t="s">
        <v>59</v>
      </c>
      <c r="C2624" t="s">
        <v>45</v>
      </c>
      <c r="D2624" t="s">
        <v>9</v>
      </c>
      <c r="E2624">
        <v>2013</v>
      </c>
      <c r="F2624">
        <v>6</v>
      </c>
      <c r="G2624">
        <v>2176.3420000000001</v>
      </c>
      <c r="H2624">
        <v>2176.3420000000001</v>
      </c>
      <c r="I2624">
        <v>67.209299999999999</v>
      </c>
      <c r="J2624">
        <v>110.4102</v>
      </c>
      <c r="K2624">
        <v>-141.49639999999999</v>
      </c>
      <c r="L2624">
        <v>-57.899169999999998</v>
      </c>
      <c r="M2624">
        <v>0</v>
      </c>
      <c r="N2624">
        <v>57.899169999999998</v>
      </c>
      <c r="O2624">
        <v>141.49639999999999</v>
      </c>
      <c r="P2624">
        <v>95.900187000000003</v>
      </c>
      <c r="Q2624">
        <v>369.23253999999997</v>
      </c>
      <c r="R2624">
        <v>5</v>
      </c>
      <c r="S2624" s="81">
        <v>36668</v>
      </c>
    </row>
    <row r="2625" spans="1:19" x14ac:dyDescent="0.2">
      <c r="A2625" t="s">
        <v>75</v>
      </c>
      <c r="B2625" t="s">
        <v>59</v>
      </c>
      <c r="C2625" t="s">
        <v>45</v>
      </c>
      <c r="D2625" t="s">
        <v>9</v>
      </c>
      <c r="E2625">
        <v>2013</v>
      </c>
      <c r="F2625">
        <v>7</v>
      </c>
      <c r="G2625">
        <v>2284.357</v>
      </c>
      <c r="H2625">
        <v>2284.357</v>
      </c>
      <c r="I2625">
        <v>67.069800000000001</v>
      </c>
      <c r="J2625">
        <v>109.8903</v>
      </c>
      <c r="K2625">
        <v>-140.83009999999999</v>
      </c>
      <c r="L2625">
        <v>-57.626539999999999</v>
      </c>
      <c r="M2625">
        <v>0</v>
      </c>
      <c r="N2625">
        <v>57.626539999999999</v>
      </c>
      <c r="O2625">
        <v>140.83009999999999</v>
      </c>
      <c r="P2625">
        <v>95.900187000000003</v>
      </c>
      <c r="Q2625">
        <v>369.23253999999997</v>
      </c>
      <c r="R2625">
        <v>5</v>
      </c>
      <c r="S2625" s="81">
        <v>36668</v>
      </c>
    </row>
    <row r="2626" spans="1:19" x14ac:dyDescent="0.2">
      <c r="A2626" t="s">
        <v>75</v>
      </c>
      <c r="B2626" t="s">
        <v>59</v>
      </c>
      <c r="C2626" t="s">
        <v>45</v>
      </c>
      <c r="D2626" t="s">
        <v>9</v>
      </c>
      <c r="E2626">
        <v>2013</v>
      </c>
      <c r="F2626">
        <v>8</v>
      </c>
      <c r="G2626">
        <v>2292.183</v>
      </c>
      <c r="H2626">
        <v>2292.183</v>
      </c>
      <c r="I2626">
        <v>71.127899999999997</v>
      </c>
      <c r="J2626">
        <v>109.78189999999999</v>
      </c>
      <c r="K2626">
        <v>-140.69110000000001</v>
      </c>
      <c r="L2626">
        <v>-57.569659999999999</v>
      </c>
      <c r="M2626">
        <v>0</v>
      </c>
      <c r="N2626">
        <v>57.569659999999999</v>
      </c>
      <c r="O2626">
        <v>140.69110000000001</v>
      </c>
      <c r="P2626">
        <v>95.900187000000003</v>
      </c>
      <c r="Q2626">
        <v>369.23253999999997</v>
      </c>
      <c r="R2626">
        <v>5</v>
      </c>
      <c r="S2626" s="81">
        <v>36668</v>
      </c>
    </row>
    <row r="2627" spans="1:19" x14ac:dyDescent="0.2">
      <c r="A2627" t="s">
        <v>75</v>
      </c>
      <c r="B2627" t="s">
        <v>59</v>
      </c>
      <c r="C2627" t="s">
        <v>45</v>
      </c>
      <c r="D2627" t="s">
        <v>9</v>
      </c>
      <c r="E2627">
        <v>2013</v>
      </c>
      <c r="F2627">
        <v>9</v>
      </c>
      <c r="G2627">
        <v>2288.701</v>
      </c>
      <c r="H2627">
        <v>2288.701</v>
      </c>
      <c r="I2627">
        <v>75.627899999999997</v>
      </c>
      <c r="J2627">
        <v>109.33620000000001</v>
      </c>
      <c r="K2627">
        <v>-140.1199</v>
      </c>
      <c r="L2627">
        <v>-57.335940000000001</v>
      </c>
      <c r="M2627">
        <v>0</v>
      </c>
      <c r="N2627">
        <v>57.335940000000001</v>
      </c>
      <c r="O2627">
        <v>140.1199</v>
      </c>
      <c r="P2627">
        <v>95.900187000000003</v>
      </c>
      <c r="Q2627">
        <v>369.23253999999997</v>
      </c>
      <c r="R2627">
        <v>5</v>
      </c>
      <c r="S2627" s="81">
        <v>36668</v>
      </c>
    </row>
    <row r="2628" spans="1:19" x14ac:dyDescent="0.2">
      <c r="A2628" t="s">
        <v>75</v>
      </c>
      <c r="B2628" t="s">
        <v>59</v>
      </c>
      <c r="C2628" t="s">
        <v>45</v>
      </c>
      <c r="D2628" t="s">
        <v>9</v>
      </c>
      <c r="E2628">
        <v>2013</v>
      </c>
      <c r="F2628">
        <v>10</v>
      </c>
      <c r="G2628">
        <v>2279.3319999999999</v>
      </c>
      <c r="H2628">
        <v>2279.3319999999999</v>
      </c>
      <c r="I2628">
        <v>79.912800000000004</v>
      </c>
      <c r="J2628">
        <v>108.89449999999999</v>
      </c>
      <c r="K2628">
        <v>-139.5539</v>
      </c>
      <c r="L2628">
        <v>-57.104309999999998</v>
      </c>
      <c r="M2628">
        <v>0</v>
      </c>
      <c r="N2628">
        <v>57.104309999999998</v>
      </c>
      <c r="O2628">
        <v>139.5539</v>
      </c>
      <c r="P2628">
        <v>95.900187000000003</v>
      </c>
      <c r="Q2628">
        <v>369.23253999999997</v>
      </c>
      <c r="R2628">
        <v>5</v>
      </c>
      <c r="S2628" s="81">
        <v>36668</v>
      </c>
    </row>
    <row r="2629" spans="1:19" x14ac:dyDescent="0.2">
      <c r="A2629" t="s">
        <v>75</v>
      </c>
      <c r="B2629" t="s">
        <v>59</v>
      </c>
      <c r="C2629" t="s">
        <v>45</v>
      </c>
      <c r="D2629" t="s">
        <v>9</v>
      </c>
      <c r="E2629">
        <v>2013</v>
      </c>
      <c r="F2629">
        <v>11</v>
      </c>
      <c r="G2629">
        <v>2247.317</v>
      </c>
      <c r="H2629">
        <v>2247.317</v>
      </c>
      <c r="I2629">
        <v>83.877899999999997</v>
      </c>
      <c r="J2629">
        <v>109.4624</v>
      </c>
      <c r="K2629">
        <v>-140.2817</v>
      </c>
      <c r="L2629">
        <v>-57.40211</v>
      </c>
      <c r="M2629">
        <v>0</v>
      </c>
      <c r="N2629">
        <v>57.40211</v>
      </c>
      <c r="O2629">
        <v>140.2817</v>
      </c>
      <c r="P2629">
        <v>95.900187000000003</v>
      </c>
      <c r="Q2629">
        <v>369.23253999999997</v>
      </c>
      <c r="R2629">
        <v>5</v>
      </c>
      <c r="S2629" s="81">
        <v>36668</v>
      </c>
    </row>
    <row r="2630" spans="1:19" x14ac:dyDescent="0.2">
      <c r="A2630" t="s">
        <v>75</v>
      </c>
      <c r="B2630" t="s">
        <v>59</v>
      </c>
      <c r="C2630" t="s">
        <v>45</v>
      </c>
      <c r="D2630" t="s">
        <v>9</v>
      </c>
      <c r="E2630">
        <v>2013</v>
      </c>
      <c r="F2630">
        <v>12</v>
      </c>
      <c r="G2630">
        <v>2233.3049999999998</v>
      </c>
      <c r="H2630">
        <v>2125.7359999999999</v>
      </c>
      <c r="I2630">
        <v>87.337199999999996</v>
      </c>
      <c r="J2630">
        <v>108.6468</v>
      </c>
      <c r="K2630">
        <v>-31.666920000000001</v>
      </c>
      <c r="L2630">
        <v>50.595129999999997</v>
      </c>
      <c r="M2630">
        <v>107.56959999999999</v>
      </c>
      <c r="N2630">
        <v>164.54400000000001</v>
      </c>
      <c r="O2630">
        <v>246.80609999999999</v>
      </c>
      <c r="P2630">
        <v>95.900187000000003</v>
      </c>
      <c r="Q2630">
        <v>369.23253999999997</v>
      </c>
      <c r="R2630">
        <v>5</v>
      </c>
      <c r="S2630" s="81">
        <v>36668</v>
      </c>
    </row>
    <row r="2631" spans="1:19" x14ac:dyDescent="0.2">
      <c r="A2631" t="s">
        <v>75</v>
      </c>
      <c r="B2631" t="s">
        <v>59</v>
      </c>
      <c r="C2631" t="s">
        <v>45</v>
      </c>
      <c r="D2631" t="s">
        <v>9</v>
      </c>
      <c r="E2631">
        <v>2013</v>
      </c>
      <c r="F2631">
        <v>13</v>
      </c>
      <c r="G2631">
        <v>2205.268</v>
      </c>
      <c r="H2631">
        <v>1319.3489999999999</v>
      </c>
      <c r="I2631">
        <v>89.302300000000002</v>
      </c>
      <c r="J2631">
        <v>108.49420000000001</v>
      </c>
      <c r="K2631">
        <v>746.87789999999995</v>
      </c>
      <c r="L2631">
        <v>829.02440000000001</v>
      </c>
      <c r="M2631">
        <v>885.91880000000003</v>
      </c>
      <c r="N2631">
        <v>942.81320000000005</v>
      </c>
      <c r="O2631">
        <v>1024.96</v>
      </c>
      <c r="P2631">
        <v>95.900187000000003</v>
      </c>
      <c r="Q2631">
        <v>369.23253999999997</v>
      </c>
      <c r="R2631">
        <v>5</v>
      </c>
      <c r="S2631" s="81">
        <v>36668</v>
      </c>
    </row>
    <row r="2632" spans="1:19" x14ac:dyDescent="0.2">
      <c r="A2632" t="s">
        <v>75</v>
      </c>
      <c r="B2632" t="s">
        <v>59</v>
      </c>
      <c r="C2632" t="s">
        <v>45</v>
      </c>
      <c r="D2632" t="s">
        <v>9</v>
      </c>
      <c r="E2632">
        <v>2013</v>
      </c>
      <c r="F2632">
        <v>14</v>
      </c>
      <c r="G2632">
        <v>2221.8989999999999</v>
      </c>
      <c r="H2632">
        <v>359.5992</v>
      </c>
      <c r="I2632">
        <v>91.494200000000006</v>
      </c>
      <c r="J2632">
        <v>109.032</v>
      </c>
      <c r="K2632">
        <v>1722.57</v>
      </c>
      <c r="L2632">
        <v>1805.123</v>
      </c>
      <c r="M2632">
        <v>1862.3</v>
      </c>
      <c r="N2632">
        <v>1919.4760000000001</v>
      </c>
      <c r="O2632">
        <v>2002.03</v>
      </c>
      <c r="P2632">
        <v>95.900187000000003</v>
      </c>
      <c r="Q2632">
        <v>369.23253999999997</v>
      </c>
      <c r="R2632">
        <v>5</v>
      </c>
      <c r="S2632" s="81">
        <v>36668</v>
      </c>
    </row>
    <row r="2633" spans="1:19" x14ac:dyDescent="0.2">
      <c r="A2633" t="s">
        <v>75</v>
      </c>
      <c r="B2633" t="s">
        <v>59</v>
      </c>
      <c r="C2633" t="s">
        <v>45</v>
      </c>
      <c r="D2633" t="s">
        <v>9</v>
      </c>
      <c r="E2633">
        <v>2013</v>
      </c>
      <c r="F2633">
        <v>15</v>
      </c>
      <c r="G2633">
        <v>2175.8229999999999</v>
      </c>
      <c r="H2633">
        <v>353.18540000000002</v>
      </c>
      <c r="I2633">
        <v>92.703500000000005</v>
      </c>
      <c r="J2633">
        <v>107.8263</v>
      </c>
      <c r="K2633">
        <v>1684.453</v>
      </c>
      <c r="L2633">
        <v>1766.0940000000001</v>
      </c>
      <c r="M2633">
        <v>1822.6379999999999</v>
      </c>
      <c r="N2633">
        <v>1879.182</v>
      </c>
      <c r="O2633">
        <v>1960.8230000000001</v>
      </c>
      <c r="P2633">
        <v>95.900187000000003</v>
      </c>
      <c r="Q2633">
        <v>369.23253999999997</v>
      </c>
      <c r="R2633">
        <v>5</v>
      </c>
      <c r="S2633" s="81">
        <v>36668</v>
      </c>
    </row>
    <row r="2634" spans="1:19" x14ac:dyDescent="0.2">
      <c r="A2634" t="s">
        <v>75</v>
      </c>
      <c r="B2634" t="s">
        <v>59</v>
      </c>
      <c r="C2634" t="s">
        <v>45</v>
      </c>
      <c r="D2634" t="s">
        <v>9</v>
      </c>
      <c r="E2634">
        <v>2013</v>
      </c>
      <c r="F2634">
        <v>16</v>
      </c>
      <c r="G2634">
        <v>2075.261</v>
      </c>
      <c r="H2634">
        <v>353.51150000000001</v>
      </c>
      <c r="I2634">
        <v>93.197699999999998</v>
      </c>
      <c r="J2634">
        <v>108.3552</v>
      </c>
      <c r="K2634">
        <v>1582.8869999999999</v>
      </c>
      <c r="L2634">
        <v>1664.9280000000001</v>
      </c>
      <c r="M2634">
        <v>1721.75</v>
      </c>
      <c r="N2634">
        <v>1778.5709999999999</v>
      </c>
      <c r="O2634">
        <v>1860.6130000000001</v>
      </c>
      <c r="P2634">
        <v>95.900187000000003</v>
      </c>
      <c r="Q2634">
        <v>369.23253999999997</v>
      </c>
      <c r="R2634">
        <v>5</v>
      </c>
      <c r="S2634" s="81">
        <v>36668</v>
      </c>
    </row>
    <row r="2635" spans="1:19" x14ac:dyDescent="0.2">
      <c r="A2635" t="s">
        <v>75</v>
      </c>
      <c r="B2635" t="s">
        <v>59</v>
      </c>
      <c r="C2635" t="s">
        <v>45</v>
      </c>
      <c r="D2635" t="s">
        <v>9</v>
      </c>
      <c r="E2635">
        <v>2013</v>
      </c>
      <c r="F2635">
        <v>17</v>
      </c>
      <c r="G2635">
        <v>2083.0039999999999</v>
      </c>
      <c r="H2635">
        <v>348.34530000000001</v>
      </c>
      <c r="I2635">
        <v>93.517399999999995</v>
      </c>
      <c r="J2635">
        <v>108.5574</v>
      </c>
      <c r="K2635">
        <v>1595.537</v>
      </c>
      <c r="L2635">
        <v>1677.732</v>
      </c>
      <c r="M2635">
        <v>1734.6590000000001</v>
      </c>
      <c r="N2635">
        <v>1791.587</v>
      </c>
      <c r="O2635">
        <v>1873.7809999999999</v>
      </c>
      <c r="P2635">
        <v>95.900187000000003</v>
      </c>
      <c r="Q2635">
        <v>369.23253999999997</v>
      </c>
      <c r="R2635">
        <v>5</v>
      </c>
      <c r="S2635" s="81">
        <v>36668</v>
      </c>
    </row>
    <row r="2636" spans="1:19" x14ac:dyDescent="0.2">
      <c r="A2636" t="s">
        <v>75</v>
      </c>
      <c r="B2636" t="s">
        <v>59</v>
      </c>
      <c r="C2636" t="s">
        <v>45</v>
      </c>
      <c r="D2636" t="s">
        <v>9</v>
      </c>
      <c r="E2636">
        <v>2013</v>
      </c>
      <c r="F2636">
        <v>18</v>
      </c>
      <c r="G2636">
        <v>2079.3620000000001</v>
      </c>
      <c r="H2636">
        <v>342.79759999999999</v>
      </c>
      <c r="I2636">
        <v>92.354699999999994</v>
      </c>
      <c r="J2636">
        <v>108.2535</v>
      </c>
      <c r="K2636">
        <v>1597.8320000000001</v>
      </c>
      <c r="L2636">
        <v>1679.796</v>
      </c>
      <c r="M2636">
        <v>1736.5640000000001</v>
      </c>
      <c r="N2636">
        <v>1793.3330000000001</v>
      </c>
      <c r="O2636">
        <v>1875.297</v>
      </c>
      <c r="P2636">
        <v>95.900187000000003</v>
      </c>
      <c r="Q2636">
        <v>369.23253999999997</v>
      </c>
      <c r="R2636">
        <v>5</v>
      </c>
      <c r="S2636" s="81">
        <v>36668</v>
      </c>
    </row>
    <row r="2637" spans="1:19" x14ac:dyDescent="0.2">
      <c r="A2637" t="s">
        <v>75</v>
      </c>
      <c r="B2637" t="s">
        <v>59</v>
      </c>
      <c r="C2637" t="s">
        <v>45</v>
      </c>
      <c r="D2637" t="s">
        <v>9</v>
      </c>
      <c r="E2637">
        <v>2013</v>
      </c>
      <c r="F2637">
        <v>19</v>
      </c>
      <c r="G2637">
        <v>2160.922</v>
      </c>
      <c r="H2637">
        <v>981.78920000000005</v>
      </c>
      <c r="I2637">
        <v>90.639499999999998</v>
      </c>
      <c r="J2637">
        <v>108.59269999999999</v>
      </c>
      <c r="K2637">
        <v>1039.9659999999999</v>
      </c>
      <c r="L2637">
        <v>1122.1869999999999</v>
      </c>
      <c r="M2637">
        <v>1179.133</v>
      </c>
      <c r="N2637">
        <v>1236.079</v>
      </c>
      <c r="O2637">
        <v>1318.3</v>
      </c>
      <c r="P2637">
        <v>95.900187000000003</v>
      </c>
      <c r="Q2637">
        <v>369.23253999999997</v>
      </c>
      <c r="R2637">
        <v>5</v>
      </c>
      <c r="S2637" s="81">
        <v>36668</v>
      </c>
    </row>
    <row r="2638" spans="1:19" x14ac:dyDescent="0.2">
      <c r="A2638" t="s">
        <v>75</v>
      </c>
      <c r="B2638" t="s">
        <v>59</v>
      </c>
      <c r="C2638" t="s">
        <v>45</v>
      </c>
      <c r="D2638" t="s">
        <v>9</v>
      </c>
      <c r="E2638">
        <v>2013</v>
      </c>
      <c r="F2638">
        <v>20</v>
      </c>
      <c r="G2638">
        <v>2210.7800000000002</v>
      </c>
      <c r="H2638">
        <v>1624.837</v>
      </c>
      <c r="I2638">
        <v>87.2209</v>
      </c>
      <c r="J2638">
        <v>108.795</v>
      </c>
      <c r="K2638">
        <v>446.517</v>
      </c>
      <c r="L2638">
        <v>528.89120000000003</v>
      </c>
      <c r="M2638">
        <v>585.9434</v>
      </c>
      <c r="N2638">
        <v>642.99549999999999</v>
      </c>
      <c r="O2638">
        <v>725.36980000000005</v>
      </c>
      <c r="P2638">
        <v>95.900187000000003</v>
      </c>
      <c r="Q2638">
        <v>369.23253999999997</v>
      </c>
      <c r="R2638">
        <v>5</v>
      </c>
      <c r="S2638" s="81">
        <v>36668</v>
      </c>
    </row>
    <row r="2639" spans="1:19" x14ac:dyDescent="0.2">
      <c r="A2639" t="s">
        <v>75</v>
      </c>
      <c r="B2639" t="s">
        <v>59</v>
      </c>
      <c r="C2639" t="s">
        <v>45</v>
      </c>
      <c r="D2639" t="s">
        <v>9</v>
      </c>
      <c r="E2639">
        <v>2013</v>
      </c>
      <c r="F2639">
        <v>21</v>
      </c>
      <c r="G2639">
        <v>2245.0450000000001</v>
      </c>
      <c r="H2639">
        <v>1847.17</v>
      </c>
      <c r="I2639">
        <v>82.988399999999999</v>
      </c>
      <c r="J2639">
        <v>108.7784</v>
      </c>
      <c r="K2639">
        <v>258.4701</v>
      </c>
      <c r="L2639">
        <v>340.83179999999999</v>
      </c>
      <c r="M2639">
        <v>397.87520000000001</v>
      </c>
      <c r="N2639">
        <v>454.9187</v>
      </c>
      <c r="O2639">
        <v>537.28039999999999</v>
      </c>
      <c r="P2639">
        <v>95.900187000000003</v>
      </c>
      <c r="Q2639">
        <v>369.23253999999997</v>
      </c>
      <c r="R2639">
        <v>5</v>
      </c>
      <c r="S2639" s="81">
        <v>36668</v>
      </c>
    </row>
    <row r="2640" spans="1:19" x14ac:dyDescent="0.2">
      <c r="A2640" t="s">
        <v>75</v>
      </c>
      <c r="B2640" t="s">
        <v>59</v>
      </c>
      <c r="C2640" t="s">
        <v>45</v>
      </c>
      <c r="D2640" t="s">
        <v>9</v>
      </c>
      <c r="E2640">
        <v>2013</v>
      </c>
      <c r="F2640">
        <v>22</v>
      </c>
      <c r="G2640">
        <v>2258.0349999999999</v>
      </c>
      <c r="H2640">
        <v>1931.086</v>
      </c>
      <c r="I2640">
        <v>79.738399999999999</v>
      </c>
      <c r="J2640">
        <v>109.72929999999999</v>
      </c>
      <c r="K2640">
        <v>186.32589999999999</v>
      </c>
      <c r="L2640">
        <v>269.40750000000003</v>
      </c>
      <c r="M2640">
        <v>326.94959999999998</v>
      </c>
      <c r="N2640">
        <v>384.49169999999998</v>
      </c>
      <c r="O2640">
        <v>467.57330000000002</v>
      </c>
      <c r="P2640">
        <v>95.900187000000003</v>
      </c>
      <c r="Q2640">
        <v>369.23253999999997</v>
      </c>
      <c r="R2640">
        <v>5</v>
      </c>
      <c r="S2640" s="81">
        <v>36668</v>
      </c>
    </row>
    <row r="2641" spans="1:19" x14ac:dyDescent="0.2">
      <c r="A2641" t="s">
        <v>75</v>
      </c>
      <c r="B2641" t="s">
        <v>59</v>
      </c>
      <c r="C2641" t="s">
        <v>45</v>
      </c>
      <c r="D2641" t="s">
        <v>9</v>
      </c>
      <c r="E2641">
        <v>2013</v>
      </c>
      <c r="F2641">
        <v>23</v>
      </c>
      <c r="G2641">
        <v>2249.8359999999998</v>
      </c>
      <c r="H2641">
        <v>1991.2719999999999</v>
      </c>
      <c r="I2641">
        <v>76.75</v>
      </c>
      <c r="J2641">
        <v>109.9114</v>
      </c>
      <c r="K2641">
        <v>117.7071</v>
      </c>
      <c r="L2641">
        <v>200.92660000000001</v>
      </c>
      <c r="M2641">
        <v>258.56420000000003</v>
      </c>
      <c r="N2641">
        <v>316.20179999999999</v>
      </c>
      <c r="O2641">
        <v>399.42129999999997</v>
      </c>
      <c r="P2641">
        <v>95.900187000000003</v>
      </c>
      <c r="Q2641">
        <v>369.23253999999997</v>
      </c>
      <c r="R2641">
        <v>5</v>
      </c>
      <c r="S2641" s="81">
        <v>36668</v>
      </c>
    </row>
    <row r="2642" spans="1:19" x14ac:dyDescent="0.2">
      <c r="A2642" t="s">
        <v>75</v>
      </c>
      <c r="B2642" t="s">
        <v>59</v>
      </c>
      <c r="C2642" t="s">
        <v>45</v>
      </c>
      <c r="D2642" t="s">
        <v>9</v>
      </c>
      <c r="E2642">
        <v>2013</v>
      </c>
      <c r="F2642">
        <v>24</v>
      </c>
      <c r="G2642">
        <v>2224.5349999999999</v>
      </c>
      <c r="H2642">
        <v>2007.19</v>
      </c>
      <c r="I2642">
        <v>74.691900000000004</v>
      </c>
      <c r="J2642">
        <v>109.93259999999999</v>
      </c>
      <c r="K2642">
        <v>76.460409999999996</v>
      </c>
      <c r="L2642">
        <v>159.696</v>
      </c>
      <c r="M2642">
        <v>217.34469999999999</v>
      </c>
      <c r="N2642">
        <v>274.99340000000001</v>
      </c>
      <c r="O2642">
        <v>358.22899999999998</v>
      </c>
      <c r="P2642">
        <v>95.900187000000003</v>
      </c>
      <c r="Q2642">
        <v>369.23253999999997</v>
      </c>
      <c r="R2642">
        <v>5</v>
      </c>
      <c r="S2642" s="81">
        <v>36668</v>
      </c>
    </row>
    <row r="2643" spans="1:19" x14ac:dyDescent="0.2">
      <c r="A2643" t="s">
        <v>75</v>
      </c>
      <c r="B2643" t="s">
        <v>59</v>
      </c>
      <c r="C2643" t="s">
        <v>45</v>
      </c>
      <c r="D2643" t="s">
        <v>10</v>
      </c>
      <c r="E2643">
        <v>2013</v>
      </c>
      <c r="F2643">
        <v>1</v>
      </c>
      <c r="G2643">
        <v>2242.0700000000002</v>
      </c>
      <c r="H2643">
        <v>2242.0700000000002</v>
      </c>
      <c r="I2643">
        <v>73.447699999999998</v>
      </c>
      <c r="J2643">
        <v>127.489</v>
      </c>
      <c r="K2643">
        <v>-163.3837</v>
      </c>
      <c r="L2643">
        <v>-66.855289999999997</v>
      </c>
      <c r="M2643">
        <v>0</v>
      </c>
      <c r="N2643">
        <v>66.855289999999997</v>
      </c>
      <c r="O2643">
        <v>163.3837</v>
      </c>
      <c r="P2643">
        <v>96.531808999999996</v>
      </c>
      <c r="Q2643">
        <v>369.23253999999997</v>
      </c>
      <c r="R2643">
        <v>6</v>
      </c>
      <c r="S2643" s="81">
        <v>39619</v>
      </c>
    </row>
    <row r="2644" spans="1:19" x14ac:dyDescent="0.2">
      <c r="A2644" t="s">
        <v>75</v>
      </c>
      <c r="B2644" t="s">
        <v>59</v>
      </c>
      <c r="C2644" t="s">
        <v>45</v>
      </c>
      <c r="D2644" t="s">
        <v>10</v>
      </c>
      <c r="E2644">
        <v>2013</v>
      </c>
      <c r="F2644">
        <v>2</v>
      </c>
      <c r="G2644">
        <v>2197.364</v>
      </c>
      <c r="H2644">
        <v>2197.364</v>
      </c>
      <c r="I2644">
        <v>71.715100000000007</v>
      </c>
      <c r="J2644">
        <v>126.90349999999999</v>
      </c>
      <c r="K2644">
        <v>-162.63329999999999</v>
      </c>
      <c r="L2644">
        <v>-66.548240000000007</v>
      </c>
      <c r="M2644">
        <v>0</v>
      </c>
      <c r="N2644">
        <v>66.548240000000007</v>
      </c>
      <c r="O2644">
        <v>162.63329999999999</v>
      </c>
      <c r="P2644">
        <v>96.531808999999996</v>
      </c>
      <c r="Q2644">
        <v>369.23253999999997</v>
      </c>
      <c r="R2644">
        <v>6</v>
      </c>
      <c r="S2644" s="81">
        <v>39619</v>
      </c>
    </row>
    <row r="2645" spans="1:19" x14ac:dyDescent="0.2">
      <c r="A2645" t="s">
        <v>75</v>
      </c>
      <c r="B2645" t="s">
        <v>59</v>
      </c>
      <c r="C2645" t="s">
        <v>45</v>
      </c>
      <c r="D2645" t="s">
        <v>10</v>
      </c>
      <c r="E2645">
        <v>2013</v>
      </c>
      <c r="F2645">
        <v>3</v>
      </c>
      <c r="G2645">
        <v>2157.14</v>
      </c>
      <c r="H2645">
        <v>2157.14</v>
      </c>
      <c r="I2645">
        <v>70.552300000000002</v>
      </c>
      <c r="J2645">
        <v>125.93689999999999</v>
      </c>
      <c r="K2645">
        <v>-161.3947</v>
      </c>
      <c r="L2645">
        <v>-66.041380000000004</v>
      </c>
      <c r="M2645">
        <v>0</v>
      </c>
      <c r="N2645">
        <v>66.041380000000004</v>
      </c>
      <c r="O2645">
        <v>161.3947</v>
      </c>
      <c r="P2645">
        <v>96.531808999999996</v>
      </c>
      <c r="Q2645">
        <v>369.23253999999997</v>
      </c>
      <c r="R2645">
        <v>6</v>
      </c>
      <c r="S2645" s="81">
        <v>39619</v>
      </c>
    </row>
    <row r="2646" spans="1:19" x14ac:dyDescent="0.2">
      <c r="A2646" t="s">
        <v>75</v>
      </c>
      <c r="B2646" t="s">
        <v>59</v>
      </c>
      <c r="C2646" t="s">
        <v>45</v>
      </c>
      <c r="D2646" t="s">
        <v>10</v>
      </c>
      <c r="E2646">
        <v>2013</v>
      </c>
      <c r="F2646">
        <v>4</v>
      </c>
      <c r="G2646">
        <v>2200.4830000000002</v>
      </c>
      <c r="H2646">
        <v>2200.4830000000002</v>
      </c>
      <c r="I2646">
        <v>68.430199999999999</v>
      </c>
      <c r="J2646">
        <v>126.7213</v>
      </c>
      <c r="K2646">
        <v>-162.3998</v>
      </c>
      <c r="L2646">
        <v>-66.452690000000004</v>
      </c>
      <c r="M2646">
        <v>0</v>
      </c>
      <c r="N2646">
        <v>66.452690000000004</v>
      </c>
      <c r="O2646">
        <v>162.3998</v>
      </c>
      <c r="P2646">
        <v>96.531808999999996</v>
      </c>
      <c r="Q2646">
        <v>369.23253999999997</v>
      </c>
      <c r="R2646">
        <v>6</v>
      </c>
      <c r="S2646" s="81">
        <v>39619</v>
      </c>
    </row>
    <row r="2647" spans="1:19" x14ac:dyDescent="0.2">
      <c r="A2647" t="s">
        <v>75</v>
      </c>
      <c r="B2647" t="s">
        <v>59</v>
      </c>
      <c r="C2647" t="s">
        <v>45</v>
      </c>
      <c r="D2647" t="s">
        <v>10</v>
      </c>
      <c r="E2647">
        <v>2013</v>
      </c>
      <c r="F2647">
        <v>5</v>
      </c>
      <c r="G2647">
        <v>2286.087</v>
      </c>
      <c r="H2647">
        <v>2286.087</v>
      </c>
      <c r="I2647">
        <v>67.331400000000002</v>
      </c>
      <c r="J2647">
        <v>128.9734</v>
      </c>
      <c r="K2647">
        <v>-165.286</v>
      </c>
      <c r="L2647">
        <v>-67.633700000000005</v>
      </c>
      <c r="M2647">
        <v>0</v>
      </c>
      <c r="N2647">
        <v>67.633700000000005</v>
      </c>
      <c r="O2647">
        <v>165.286</v>
      </c>
      <c r="P2647">
        <v>96.531808999999996</v>
      </c>
      <c r="Q2647">
        <v>369.23253999999997</v>
      </c>
      <c r="R2647">
        <v>6</v>
      </c>
      <c r="S2647" s="81">
        <v>39619</v>
      </c>
    </row>
    <row r="2648" spans="1:19" x14ac:dyDescent="0.2">
      <c r="A2648" t="s">
        <v>75</v>
      </c>
      <c r="B2648" t="s">
        <v>59</v>
      </c>
      <c r="C2648" t="s">
        <v>45</v>
      </c>
      <c r="D2648" t="s">
        <v>10</v>
      </c>
      <c r="E2648">
        <v>2013</v>
      </c>
      <c r="F2648">
        <v>6</v>
      </c>
      <c r="G2648">
        <v>2320.431</v>
      </c>
      <c r="H2648">
        <v>2320.431</v>
      </c>
      <c r="I2648">
        <v>66.2791</v>
      </c>
      <c r="J2648">
        <v>128.9581</v>
      </c>
      <c r="K2648">
        <v>-165.2664</v>
      </c>
      <c r="L2648">
        <v>-67.625690000000006</v>
      </c>
      <c r="M2648">
        <v>0</v>
      </c>
      <c r="N2648">
        <v>67.625690000000006</v>
      </c>
      <c r="O2648">
        <v>165.2664</v>
      </c>
      <c r="P2648">
        <v>96.531808999999996</v>
      </c>
      <c r="Q2648">
        <v>369.23253999999997</v>
      </c>
      <c r="R2648">
        <v>6</v>
      </c>
      <c r="S2648" s="81">
        <v>39619</v>
      </c>
    </row>
    <row r="2649" spans="1:19" x14ac:dyDescent="0.2">
      <c r="A2649" t="s">
        <v>75</v>
      </c>
      <c r="B2649" t="s">
        <v>59</v>
      </c>
      <c r="C2649" t="s">
        <v>45</v>
      </c>
      <c r="D2649" t="s">
        <v>10</v>
      </c>
      <c r="E2649">
        <v>2013</v>
      </c>
      <c r="F2649">
        <v>7</v>
      </c>
      <c r="G2649">
        <v>2462.944</v>
      </c>
      <c r="H2649">
        <v>2462.944</v>
      </c>
      <c r="I2649">
        <v>67.482600000000005</v>
      </c>
      <c r="J2649">
        <v>126.5181</v>
      </c>
      <c r="K2649">
        <v>-162.1395</v>
      </c>
      <c r="L2649">
        <v>-66.346180000000004</v>
      </c>
      <c r="M2649">
        <v>0</v>
      </c>
      <c r="N2649">
        <v>66.346180000000004</v>
      </c>
      <c r="O2649">
        <v>162.1395</v>
      </c>
      <c r="P2649">
        <v>96.531808999999996</v>
      </c>
      <c r="Q2649">
        <v>369.23253999999997</v>
      </c>
      <c r="R2649">
        <v>6</v>
      </c>
      <c r="S2649" s="81">
        <v>39619</v>
      </c>
    </row>
    <row r="2650" spans="1:19" x14ac:dyDescent="0.2">
      <c r="A2650" t="s">
        <v>75</v>
      </c>
      <c r="B2650" t="s">
        <v>59</v>
      </c>
      <c r="C2650" t="s">
        <v>45</v>
      </c>
      <c r="D2650" t="s">
        <v>10</v>
      </c>
      <c r="E2650">
        <v>2013</v>
      </c>
      <c r="F2650">
        <v>8</v>
      </c>
      <c r="G2650">
        <v>2413.386</v>
      </c>
      <c r="H2650">
        <v>2413.386</v>
      </c>
      <c r="I2650">
        <v>72.5291</v>
      </c>
      <c r="J2650">
        <v>124.45569999999999</v>
      </c>
      <c r="K2650">
        <v>-159.49629999999999</v>
      </c>
      <c r="L2650">
        <v>-65.264610000000005</v>
      </c>
      <c r="M2650">
        <v>0</v>
      </c>
      <c r="N2650">
        <v>65.264610000000005</v>
      </c>
      <c r="O2650">
        <v>159.49629999999999</v>
      </c>
      <c r="P2650">
        <v>96.531808999999996</v>
      </c>
      <c r="Q2650">
        <v>369.23253999999997</v>
      </c>
      <c r="R2650">
        <v>6</v>
      </c>
      <c r="S2650" s="81">
        <v>39619</v>
      </c>
    </row>
    <row r="2651" spans="1:19" x14ac:dyDescent="0.2">
      <c r="A2651" t="s">
        <v>75</v>
      </c>
      <c r="B2651" t="s">
        <v>59</v>
      </c>
      <c r="C2651" t="s">
        <v>45</v>
      </c>
      <c r="D2651" t="s">
        <v>10</v>
      </c>
      <c r="E2651">
        <v>2013</v>
      </c>
      <c r="F2651">
        <v>9</v>
      </c>
      <c r="G2651">
        <v>2400.5520000000001</v>
      </c>
      <c r="H2651">
        <v>2400.5520000000001</v>
      </c>
      <c r="I2651">
        <v>79.180199999999999</v>
      </c>
      <c r="J2651">
        <v>122.61490000000001</v>
      </c>
      <c r="K2651">
        <v>-157.13730000000001</v>
      </c>
      <c r="L2651">
        <v>-64.299319999999994</v>
      </c>
      <c r="M2651">
        <v>0</v>
      </c>
      <c r="N2651">
        <v>64.299319999999994</v>
      </c>
      <c r="O2651">
        <v>157.13730000000001</v>
      </c>
      <c r="P2651">
        <v>96.531808999999996</v>
      </c>
      <c r="Q2651">
        <v>369.23253999999997</v>
      </c>
      <c r="R2651">
        <v>6</v>
      </c>
      <c r="S2651" s="81">
        <v>39619</v>
      </c>
    </row>
    <row r="2652" spans="1:19" x14ac:dyDescent="0.2">
      <c r="A2652" t="s">
        <v>75</v>
      </c>
      <c r="B2652" t="s">
        <v>59</v>
      </c>
      <c r="C2652" t="s">
        <v>45</v>
      </c>
      <c r="D2652" t="s">
        <v>10</v>
      </c>
      <c r="E2652">
        <v>2013</v>
      </c>
      <c r="F2652">
        <v>10</v>
      </c>
      <c r="G2652">
        <v>2351.9949999999999</v>
      </c>
      <c r="H2652">
        <v>2351.9949999999999</v>
      </c>
      <c r="I2652">
        <v>83.866299999999995</v>
      </c>
      <c r="J2652">
        <v>120.7085</v>
      </c>
      <c r="K2652">
        <v>-154.6942</v>
      </c>
      <c r="L2652">
        <v>-63.299610000000001</v>
      </c>
      <c r="M2652">
        <v>0</v>
      </c>
      <c r="N2652">
        <v>63.299610000000001</v>
      </c>
      <c r="O2652">
        <v>154.6942</v>
      </c>
      <c r="P2652">
        <v>96.531808999999996</v>
      </c>
      <c r="Q2652">
        <v>369.23253999999997</v>
      </c>
      <c r="R2652">
        <v>6</v>
      </c>
      <c r="S2652" s="81">
        <v>39619</v>
      </c>
    </row>
    <row r="2653" spans="1:19" x14ac:dyDescent="0.2">
      <c r="A2653" t="s">
        <v>75</v>
      </c>
      <c r="B2653" t="s">
        <v>59</v>
      </c>
      <c r="C2653" t="s">
        <v>45</v>
      </c>
      <c r="D2653" t="s">
        <v>10</v>
      </c>
      <c r="E2653">
        <v>2013</v>
      </c>
      <c r="F2653">
        <v>11</v>
      </c>
      <c r="G2653">
        <v>2342.2649999999999</v>
      </c>
      <c r="H2653">
        <v>2342.2649999999999</v>
      </c>
      <c r="I2653">
        <v>87.453500000000005</v>
      </c>
      <c r="J2653">
        <v>125.0775</v>
      </c>
      <c r="K2653">
        <v>-160.29329999999999</v>
      </c>
      <c r="L2653">
        <v>-65.590710000000001</v>
      </c>
      <c r="M2653">
        <v>0</v>
      </c>
      <c r="N2653">
        <v>65.590710000000001</v>
      </c>
      <c r="O2653">
        <v>160.29329999999999</v>
      </c>
      <c r="P2653">
        <v>96.531808999999996</v>
      </c>
      <c r="Q2653">
        <v>369.23253999999997</v>
      </c>
      <c r="R2653">
        <v>6</v>
      </c>
      <c r="S2653" s="81">
        <v>39619</v>
      </c>
    </row>
    <row r="2654" spans="1:19" x14ac:dyDescent="0.2">
      <c r="A2654" t="s">
        <v>75</v>
      </c>
      <c r="B2654" t="s">
        <v>59</v>
      </c>
      <c r="C2654" t="s">
        <v>45</v>
      </c>
      <c r="D2654" t="s">
        <v>10</v>
      </c>
      <c r="E2654">
        <v>2013</v>
      </c>
      <c r="F2654">
        <v>12</v>
      </c>
      <c r="G2654">
        <v>2342.8539999999998</v>
      </c>
      <c r="H2654">
        <v>2210.4830000000002</v>
      </c>
      <c r="I2654">
        <v>91.366299999999995</v>
      </c>
      <c r="J2654">
        <v>120.09910000000001</v>
      </c>
      <c r="K2654">
        <v>-21.541789999999999</v>
      </c>
      <c r="L2654">
        <v>69.391329999999996</v>
      </c>
      <c r="M2654">
        <v>132.37129999999999</v>
      </c>
      <c r="N2654">
        <v>195.35130000000001</v>
      </c>
      <c r="O2654">
        <v>286.28449999999998</v>
      </c>
      <c r="P2654">
        <v>96.531808999999996</v>
      </c>
      <c r="Q2654">
        <v>369.23253999999997</v>
      </c>
      <c r="R2654">
        <v>6</v>
      </c>
      <c r="S2654" s="81">
        <v>39619</v>
      </c>
    </row>
    <row r="2655" spans="1:19" x14ac:dyDescent="0.2">
      <c r="A2655" t="s">
        <v>75</v>
      </c>
      <c r="B2655" t="s">
        <v>59</v>
      </c>
      <c r="C2655" t="s">
        <v>45</v>
      </c>
      <c r="D2655" t="s">
        <v>10</v>
      </c>
      <c r="E2655">
        <v>2013</v>
      </c>
      <c r="F2655">
        <v>13</v>
      </c>
      <c r="G2655">
        <v>2333.701</v>
      </c>
      <c r="H2655">
        <v>1365.2329999999999</v>
      </c>
      <c r="I2655">
        <v>94.930199999999999</v>
      </c>
      <c r="J2655">
        <v>119.4933</v>
      </c>
      <c r="K2655">
        <v>815.33119999999997</v>
      </c>
      <c r="L2655">
        <v>905.8057</v>
      </c>
      <c r="M2655">
        <v>968.46799999999996</v>
      </c>
      <c r="N2655">
        <v>1031.1300000000001</v>
      </c>
      <c r="O2655">
        <v>1121.605</v>
      </c>
      <c r="P2655">
        <v>96.531808999999996</v>
      </c>
      <c r="Q2655">
        <v>369.23253999999997</v>
      </c>
      <c r="R2655">
        <v>6</v>
      </c>
      <c r="S2655" s="81">
        <v>39619</v>
      </c>
    </row>
    <row r="2656" spans="1:19" x14ac:dyDescent="0.2">
      <c r="A2656" t="s">
        <v>75</v>
      </c>
      <c r="B2656" t="s">
        <v>59</v>
      </c>
      <c r="C2656" t="s">
        <v>45</v>
      </c>
      <c r="D2656" t="s">
        <v>10</v>
      </c>
      <c r="E2656">
        <v>2013</v>
      </c>
      <c r="F2656">
        <v>14</v>
      </c>
      <c r="G2656">
        <v>2384.5210000000002</v>
      </c>
      <c r="H2656">
        <v>361.73270000000002</v>
      </c>
      <c r="I2656">
        <v>96.2209</v>
      </c>
      <c r="J2656">
        <v>120.8998</v>
      </c>
      <c r="K2656">
        <v>1867.8489999999999</v>
      </c>
      <c r="L2656">
        <v>1959.3879999999999</v>
      </c>
      <c r="M2656">
        <v>2022.788</v>
      </c>
      <c r="N2656">
        <v>2086.1880000000001</v>
      </c>
      <c r="O2656">
        <v>2177.7269999999999</v>
      </c>
      <c r="P2656">
        <v>96.531808999999996</v>
      </c>
      <c r="Q2656">
        <v>369.23253999999997</v>
      </c>
      <c r="R2656">
        <v>6</v>
      </c>
      <c r="S2656" s="81">
        <v>39619</v>
      </c>
    </row>
    <row r="2657" spans="1:19" x14ac:dyDescent="0.2">
      <c r="A2657" t="s">
        <v>75</v>
      </c>
      <c r="B2657" t="s">
        <v>59</v>
      </c>
      <c r="C2657" t="s">
        <v>45</v>
      </c>
      <c r="D2657" t="s">
        <v>10</v>
      </c>
      <c r="E2657">
        <v>2013</v>
      </c>
      <c r="F2657">
        <v>15</v>
      </c>
      <c r="G2657">
        <v>2318.424</v>
      </c>
      <c r="H2657">
        <v>355.78579999999999</v>
      </c>
      <c r="I2657">
        <v>98.418599999999998</v>
      </c>
      <c r="J2657">
        <v>116.68689999999999</v>
      </c>
      <c r="K2657">
        <v>1813.097</v>
      </c>
      <c r="L2657">
        <v>1901.4469999999999</v>
      </c>
      <c r="M2657">
        <v>1962.6379999999999</v>
      </c>
      <c r="N2657">
        <v>2023.828</v>
      </c>
      <c r="O2657">
        <v>2112.1779999999999</v>
      </c>
      <c r="P2657">
        <v>96.531808999999996</v>
      </c>
      <c r="Q2657">
        <v>369.23253999999997</v>
      </c>
      <c r="R2657">
        <v>6</v>
      </c>
      <c r="S2657" s="81">
        <v>39619</v>
      </c>
    </row>
    <row r="2658" spans="1:19" x14ac:dyDescent="0.2">
      <c r="A2658" t="s">
        <v>75</v>
      </c>
      <c r="B2658" t="s">
        <v>59</v>
      </c>
      <c r="C2658" t="s">
        <v>45</v>
      </c>
      <c r="D2658" t="s">
        <v>10</v>
      </c>
      <c r="E2658">
        <v>2013</v>
      </c>
      <c r="F2658">
        <v>16</v>
      </c>
      <c r="G2658">
        <v>2249.2640000000001</v>
      </c>
      <c r="H2658">
        <v>352.01499999999999</v>
      </c>
      <c r="I2658">
        <v>99.715100000000007</v>
      </c>
      <c r="J2658">
        <v>117.6399</v>
      </c>
      <c r="K2658">
        <v>1746.4870000000001</v>
      </c>
      <c r="L2658">
        <v>1835.558</v>
      </c>
      <c r="M2658">
        <v>1897.249</v>
      </c>
      <c r="N2658">
        <v>1958.9390000000001</v>
      </c>
      <c r="O2658">
        <v>2048.0100000000002</v>
      </c>
      <c r="P2658">
        <v>96.531808999999996</v>
      </c>
      <c r="Q2658">
        <v>369.23253999999997</v>
      </c>
      <c r="R2658">
        <v>6</v>
      </c>
      <c r="S2658" s="81">
        <v>39619</v>
      </c>
    </row>
    <row r="2659" spans="1:19" x14ac:dyDescent="0.2">
      <c r="A2659" t="s">
        <v>75</v>
      </c>
      <c r="B2659" t="s">
        <v>59</v>
      </c>
      <c r="C2659" t="s">
        <v>45</v>
      </c>
      <c r="D2659" t="s">
        <v>10</v>
      </c>
      <c r="E2659">
        <v>2013</v>
      </c>
      <c r="F2659">
        <v>17</v>
      </c>
      <c r="G2659">
        <v>2218.6080000000002</v>
      </c>
      <c r="H2659">
        <v>343.80829999999997</v>
      </c>
      <c r="I2659">
        <v>99.360500000000002</v>
      </c>
      <c r="J2659">
        <v>118.6849</v>
      </c>
      <c r="K2659">
        <v>1722.6990000000001</v>
      </c>
      <c r="L2659">
        <v>1812.5609999999999</v>
      </c>
      <c r="M2659">
        <v>1874.8</v>
      </c>
      <c r="N2659">
        <v>1937.038</v>
      </c>
      <c r="O2659">
        <v>2026.9010000000001</v>
      </c>
      <c r="P2659">
        <v>96.531808999999996</v>
      </c>
      <c r="Q2659">
        <v>369.23253999999997</v>
      </c>
      <c r="R2659">
        <v>6</v>
      </c>
      <c r="S2659" s="81">
        <v>39619</v>
      </c>
    </row>
    <row r="2660" spans="1:19" x14ac:dyDescent="0.2">
      <c r="A2660" t="s">
        <v>75</v>
      </c>
      <c r="B2660" t="s">
        <v>59</v>
      </c>
      <c r="C2660" t="s">
        <v>45</v>
      </c>
      <c r="D2660" t="s">
        <v>10</v>
      </c>
      <c r="E2660">
        <v>2013</v>
      </c>
      <c r="F2660">
        <v>18</v>
      </c>
      <c r="G2660">
        <v>2225.4430000000002</v>
      </c>
      <c r="H2660">
        <v>336.96719999999999</v>
      </c>
      <c r="I2660">
        <v>99.773300000000006</v>
      </c>
      <c r="J2660">
        <v>118.05540000000001</v>
      </c>
      <c r="K2660">
        <v>1737.182</v>
      </c>
      <c r="L2660">
        <v>1826.567</v>
      </c>
      <c r="M2660">
        <v>1888.4760000000001</v>
      </c>
      <c r="N2660">
        <v>1950.384</v>
      </c>
      <c r="O2660">
        <v>2039.77</v>
      </c>
      <c r="P2660">
        <v>96.531808999999996</v>
      </c>
      <c r="Q2660">
        <v>369.23253999999997</v>
      </c>
      <c r="R2660">
        <v>6</v>
      </c>
      <c r="S2660" s="81">
        <v>39619</v>
      </c>
    </row>
    <row r="2661" spans="1:19" x14ac:dyDescent="0.2">
      <c r="A2661" t="s">
        <v>75</v>
      </c>
      <c r="B2661" t="s">
        <v>59</v>
      </c>
      <c r="C2661" t="s">
        <v>45</v>
      </c>
      <c r="D2661" t="s">
        <v>10</v>
      </c>
      <c r="E2661">
        <v>2013</v>
      </c>
      <c r="F2661">
        <v>19</v>
      </c>
      <c r="G2661">
        <v>2305.4520000000002</v>
      </c>
      <c r="H2661">
        <v>1024.7729999999999</v>
      </c>
      <c r="I2661">
        <v>98.616299999999995</v>
      </c>
      <c r="J2661">
        <v>120.9645</v>
      </c>
      <c r="K2661">
        <v>1125.6569999999999</v>
      </c>
      <c r="L2661">
        <v>1217.2460000000001</v>
      </c>
      <c r="M2661">
        <v>1280.68</v>
      </c>
      <c r="N2661">
        <v>1344.114</v>
      </c>
      <c r="O2661">
        <v>1435.702</v>
      </c>
      <c r="P2661">
        <v>96.531808999999996</v>
      </c>
      <c r="Q2661">
        <v>369.23253999999997</v>
      </c>
      <c r="R2661">
        <v>6</v>
      </c>
      <c r="S2661" s="81">
        <v>39619</v>
      </c>
    </row>
    <row r="2662" spans="1:19" x14ac:dyDescent="0.2">
      <c r="A2662" t="s">
        <v>75</v>
      </c>
      <c r="B2662" t="s">
        <v>59</v>
      </c>
      <c r="C2662" t="s">
        <v>45</v>
      </c>
      <c r="D2662" t="s">
        <v>10</v>
      </c>
      <c r="E2662">
        <v>2013</v>
      </c>
      <c r="F2662">
        <v>20</v>
      </c>
      <c r="G2662">
        <v>2362.9079999999999</v>
      </c>
      <c r="H2662">
        <v>1737.479</v>
      </c>
      <c r="I2662">
        <v>95.075599999999994</v>
      </c>
      <c r="J2662">
        <v>123.17740000000001</v>
      </c>
      <c r="K2662">
        <v>467.57150000000001</v>
      </c>
      <c r="L2662">
        <v>560.83540000000005</v>
      </c>
      <c r="M2662">
        <v>625.42970000000003</v>
      </c>
      <c r="N2662">
        <v>690.024</v>
      </c>
      <c r="O2662">
        <v>783.28779999999995</v>
      </c>
      <c r="P2662">
        <v>96.531808999999996</v>
      </c>
      <c r="Q2662">
        <v>369.23253999999997</v>
      </c>
      <c r="R2662">
        <v>6</v>
      </c>
      <c r="S2662" s="81">
        <v>39619</v>
      </c>
    </row>
    <row r="2663" spans="1:19" x14ac:dyDescent="0.2">
      <c r="A2663" t="s">
        <v>75</v>
      </c>
      <c r="B2663" t="s">
        <v>59</v>
      </c>
      <c r="C2663" t="s">
        <v>45</v>
      </c>
      <c r="D2663" t="s">
        <v>10</v>
      </c>
      <c r="E2663">
        <v>2013</v>
      </c>
      <c r="F2663">
        <v>21</v>
      </c>
      <c r="G2663">
        <v>2388.8960000000002</v>
      </c>
      <c r="H2663">
        <v>1986.085</v>
      </c>
      <c r="I2663">
        <v>90.680199999999999</v>
      </c>
      <c r="J2663">
        <v>123.1353</v>
      </c>
      <c r="K2663">
        <v>245.0067</v>
      </c>
      <c r="L2663">
        <v>338.23869999999999</v>
      </c>
      <c r="M2663">
        <v>402.8109</v>
      </c>
      <c r="N2663">
        <v>467.38310000000001</v>
      </c>
      <c r="O2663">
        <v>560.61509999999998</v>
      </c>
      <c r="P2663">
        <v>96.531808999999996</v>
      </c>
      <c r="Q2663">
        <v>369.23253999999997</v>
      </c>
      <c r="R2663">
        <v>6</v>
      </c>
      <c r="S2663" s="81">
        <v>39619</v>
      </c>
    </row>
    <row r="2664" spans="1:19" x14ac:dyDescent="0.2">
      <c r="A2664" t="s">
        <v>75</v>
      </c>
      <c r="B2664" t="s">
        <v>59</v>
      </c>
      <c r="C2664" t="s">
        <v>45</v>
      </c>
      <c r="D2664" t="s">
        <v>10</v>
      </c>
      <c r="E2664">
        <v>2013</v>
      </c>
      <c r="F2664">
        <v>22</v>
      </c>
      <c r="G2664">
        <v>2404.3229999999999</v>
      </c>
      <c r="H2664">
        <v>2072.5430000000001</v>
      </c>
      <c r="I2664">
        <v>86.691900000000004</v>
      </c>
      <c r="J2664">
        <v>125.041</v>
      </c>
      <c r="K2664">
        <v>171.53380000000001</v>
      </c>
      <c r="L2664">
        <v>266.20870000000002</v>
      </c>
      <c r="M2664">
        <v>331.78030000000001</v>
      </c>
      <c r="N2664">
        <v>397.35180000000003</v>
      </c>
      <c r="O2664">
        <v>492.02679999999998</v>
      </c>
      <c r="P2664">
        <v>96.531808999999996</v>
      </c>
      <c r="Q2664">
        <v>369.23253999999997</v>
      </c>
      <c r="R2664">
        <v>6</v>
      </c>
      <c r="S2664" s="81">
        <v>39619</v>
      </c>
    </row>
    <row r="2665" spans="1:19" x14ac:dyDescent="0.2">
      <c r="A2665" t="s">
        <v>75</v>
      </c>
      <c r="B2665" t="s">
        <v>59</v>
      </c>
      <c r="C2665" t="s">
        <v>45</v>
      </c>
      <c r="D2665" t="s">
        <v>10</v>
      </c>
      <c r="E2665">
        <v>2013</v>
      </c>
      <c r="F2665">
        <v>23</v>
      </c>
      <c r="G2665">
        <v>2398.096</v>
      </c>
      <c r="H2665">
        <v>2130.7779999999998</v>
      </c>
      <c r="I2665">
        <v>84.151200000000003</v>
      </c>
      <c r="J2665">
        <v>125.38160000000001</v>
      </c>
      <c r="K2665">
        <v>106.6349</v>
      </c>
      <c r="L2665">
        <v>201.5677</v>
      </c>
      <c r="M2665">
        <v>267.31790000000001</v>
      </c>
      <c r="N2665">
        <v>333.06810000000002</v>
      </c>
      <c r="O2665">
        <v>428.0009</v>
      </c>
      <c r="P2665">
        <v>96.531808999999996</v>
      </c>
      <c r="Q2665">
        <v>369.23253999999997</v>
      </c>
      <c r="R2665">
        <v>6</v>
      </c>
      <c r="S2665" s="81">
        <v>39619</v>
      </c>
    </row>
    <row r="2666" spans="1:19" x14ac:dyDescent="0.2">
      <c r="A2666" t="s">
        <v>75</v>
      </c>
      <c r="B2666" t="s">
        <v>59</v>
      </c>
      <c r="C2666" t="s">
        <v>45</v>
      </c>
      <c r="D2666" t="s">
        <v>10</v>
      </c>
      <c r="E2666">
        <v>2013</v>
      </c>
      <c r="F2666">
        <v>24</v>
      </c>
      <c r="G2666">
        <v>2386.0680000000002</v>
      </c>
      <c r="H2666">
        <v>2148.0659999999998</v>
      </c>
      <c r="I2666">
        <v>81.813999999999993</v>
      </c>
      <c r="J2666">
        <v>125.8004</v>
      </c>
      <c r="K2666">
        <v>76.782259999999994</v>
      </c>
      <c r="L2666">
        <v>172.03219999999999</v>
      </c>
      <c r="M2666">
        <v>238.00200000000001</v>
      </c>
      <c r="N2666">
        <v>303.9717</v>
      </c>
      <c r="O2666">
        <v>399.22160000000002</v>
      </c>
      <c r="P2666">
        <v>96.531808999999996</v>
      </c>
      <c r="Q2666">
        <v>369.23253999999997</v>
      </c>
      <c r="R2666">
        <v>6</v>
      </c>
      <c r="S2666" s="81">
        <v>39619</v>
      </c>
    </row>
    <row r="2667" spans="1:19" x14ac:dyDescent="0.2">
      <c r="A2667" t="s">
        <v>75</v>
      </c>
      <c r="B2667" t="s">
        <v>59</v>
      </c>
      <c r="C2667" t="s">
        <v>45</v>
      </c>
      <c r="D2667" t="s">
        <v>11</v>
      </c>
      <c r="E2667">
        <v>2013</v>
      </c>
      <c r="F2667">
        <v>1</v>
      </c>
      <c r="G2667">
        <v>2165.8249999999998</v>
      </c>
      <c r="H2667">
        <v>2165.8249999999998</v>
      </c>
      <c r="I2667">
        <v>78.901200000000003</v>
      </c>
      <c r="J2667">
        <v>118.3428</v>
      </c>
      <c r="K2667">
        <v>-151.66239999999999</v>
      </c>
      <c r="L2667">
        <v>-62.059019999999997</v>
      </c>
      <c r="M2667">
        <v>0</v>
      </c>
      <c r="N2667">
        <v>62.059019999999997</v>
      </c>
      <c r="O2667">
        <v>151.66239999999999</v>
      </c>
      <c r="P2667">
        <v>97.163431000000003</v>
      </c>
      <c r="Q2667">
        <v>369.23253999999997</v>
      </c>
      <c r="R2667">
        <v>7</v>
      </c>
      <c r="S2667" s="81">
        <v>36353</v>
      </c>
    </row>
    <row r="2668" spans="1:19" x14ac:dyDescent="0.2">
      <c r="A2668" t="s">
        <v>75</v>
      </c>
      <c r="B2668" t="s">
        <v>59</v>
      </c>
      <c r="C2668" t="s">
        <v>45</v>
      </c>
      <c r="D2668" t="s">
        <v>11</v>
      </c>
      <c r="E2668">
        <v>2013</v>
      </c>
      <c r="F2668">
        <v>2</v>
      </c>
      <c r="G2668">
        <v>2113.768</v>
      </c>
      <c r="H2668">
        <v>2113.768</v>
      </c>
      <c r="I2668">
        <v>77.936000000000007</v>
      </c>
      <c r="J2668">
        <v>117.6041</v>
      </c>
      <c r="K2668">
        <v>-150.7157</v>
      </c>
      <c r="L2668">
        <v>-61.671660000000003</v>
      </c>
      <c r="M2668">
        <v>0</v>
      </c>
      <c r="N2668">
        <v>61.671660000000003</v>
      </c>
      <c r="O2668">
        <v>150.7157</v>
      </c>
      <c r="P2668">
        <v>97.163431000000003</v>
      </c>
      <c r="Q2668">
        <v>369.23253999999997</v>
      </c>
      <c r="R2668">
        <v>7</v>
      </c>
      <c r="S2668" s="81">
        <v>36353</v>
      </c>
    </row>
    <row r="2669" spans="1:19" x14ac:dyDescent="0.2">
      <c r="A2669" t="s">
        <v>75</v>
      </c>
      <c r="B2669" t="s">
        <v>59</v>
      </c>
      <c r="C2669" t="s">
        <v>45</v>
      </c>
      <c r="D2669" t="s">
        <v>11</v>
      </c>
      <c r="E2669">
        <v>2013</v>
      </c>
      <c r="F2669">
        <v>3</v>
      </c>
      <c r="G2669">
        <v>2080.9540000000002</v>
      </c>
      <c r="H2669">
        <v>2080.9540000000002</v>
      </c>
      <c r="I2669">
        <v>77.034899999999993</v>
      </c>
      <c r="J2669">
        <v>117.8832</v>
      </c>
      <c r="K2669">
        <v>-151.0735</v>
      </c>
      <c r="L2669">
        <v>-61.81803</v>
      </c>
      <c r="M2669">
        <v>0</v>
      </c>
      <c r="N2669">
        <v>61.81803</v>
      </c>
      <c r="O2669">
        <v>151.0735</v>
      </c>
      <c r="P2669">
        <v>97.163431000000003</v>
      </c>
      <c r="Q2669">
        <v>369.23253999999997</v>
      </c>
      <c r="R2669">
        <v>7</v>
      </c>
      <c r="S2669" s="81">
        <v>36353</v>
      </c>
    </row>
    <row r="2670" spans="1:19" x14ac:dyDescent="0.2">
      <c r="A2670" t="s">
        <v>75</v>
      </c>
      <c r="B2670" t="s">
        <v>59</v>
      </c>
      <c r="C2670" t="s">
        <v>45</v>
      </c>
      <c r="D2670" t="s">
        <v>11</v>
      </c>
      <c r="E2670">
        <v>2013</v>
      </c>
      <c r="F2670">
        <v>4</v>
      </c>
      <c r="G2670">
        <v>2083.078</v>
      </c>
      <c r="H2670">
        <v>2083.078</v>
      </c>
      <c r="I2670">
        <v>76.488399999999999</v>
      </c>
      <c r="J2670">
        <v>118.1433</v>
      </c>
      <c r="K2670">
        <v>-151.4068</v>
      </c>
      <c r="L2670">
        <v>-61.954430000000002</v>
      </c>
      <c r="M2670">
        <v>0</v>
      </c>
      <c r="N2670">
        <v>61.954430000000002</v>
      </c>
      <c r="O2670">
        <v>151.4068</v>
      </c>
      <c r="P2670">
        <v>97.163431000000003</v>
      </c>
      <c r="Q2670">
        <v>369.23253999999997</v>
      </c>
      <c r="R2670">
        <v>7</v>
      </c>
      <c r="S2670" s="81">
        <v>36353</v>
      </c>
    </row>
    <row r="2671" spans="1:19" x14ac:dyDescent="0.2">
      <c r="A2671" t="s">
        <v>75</v>
      </c>
      <c r="B2671" t="s">
        <v>59</v>
      </c>
      <c r="C2671" t="s">
        <v>45</v>
      </c>
      <c r="D2671" t="s">
        <v>11</v>
      </c>
      <c r="E2671">
        <v>2013</v>
      </c>
      <c r="F2671">
        <v>5</v>
      </c>
      <c r="G2671">
        <v>2167.5410000000002</v>
      </c>
      <c r="H2671">
        <v>2167.5410000000002</v>
      </c>
      <c r="I2671">
        <v>76.139499999999998</v>
      </c>
      <c r="J2671">
        <v>119.33929999999999</v>
      </c>
      <c r="K2671">
        <v>-152.93950000000001</v>
      </c>
      <c r="L2671">
        <v>-62.581600000000002</v>
      </c>
      <c r="M2671">
        <v>0</v>
      </c>
      <c r="N2671">
        <v>62.581600000000002</v>
      </c>
      <c r="O2671">
        <v>152.93950000000001</v>
      </c>
      <c r="P2671">
        <v>97.163431000000003</v>
      </c>
      <c r="Q2671">
        <v>369.23253999999997</v>
      </c>
      <c r="R2671">
        <v>7</v>
      </c>
      <c r="S2671" s="81">
        <v>36353</v>
      </c>
    </row>
    <row r="2672" spans="1:19" x14ac:dyDescent="0.2">
      <c r="A2672" t="s">
        <v>75</v>
      </c>
      <c r="B2672" t="s">
        <v>59</v>
      </c>
      <c r="C2672" t="s">
        <v>45</v>
      </c>
      <c r="D2672" t="s">
        <v>11</v>
      </c>
      <c r="E2672">
        <v>2013</v>
      </c>
      <c r="F2672">
        <v>6</v>
      </c>
      <c r="G2672">
        <v>2234.7249999999999</v>
      </c>
      <c r="H2672">
        <v>2234.7249999999999</v>
      </c>
      <c r="I2672">
        <v>75.517399999999995</v>
      </c>
      <c r="J2672">
        <v>119.0992</v>
      </c>
      <c r="K2672">
        <v>-152.6317</v>
      </c>
      <c r="L2672">
        <v>-62.455669999999998</v>
      </c>
      <c r="M2672">
        <v>0</v>
      </c>
      <c r="N2672">
        <v>62.455669999999998</v>
      </c>
      <c r="O2672">
        <v>152.6317</v>
      </c>
      <c r="P2672">
        <v>97.163431000000003</v>
      </c>
      <c r="Q2672">
        <v>369.23253999999997</v>
      </c>
      <c r="R2672">
        <v>7</v>
      </c>
      <c r="S2672" s="81">
        <v>36353</v>
      </c>
    </row>
    <row r="2673" spans="1:19" x14ac:dyDescent="0.2">
      <c r="A2673" t="s">
        <v>75</v>
      </c>
      <c r="B2673" t="s">
        <v>59</v>
      </c>
      <c r="C2673" t="s">
        <v>45</v>
      </c>
      <c r="D2673" t="s">
        <v>11</v>
      </c>
      <c r="E2673">
        <v>2013</v>
      </c>
      <c r="F2673">
        <v>7</v>
      </c>
      <c r="G2673">
        <v>2326.5549999999998</v>
      </c>
      <c r="H2673">
        <v>2326.5549999999998</v>
      </c>
      <c r="I2673">
        <v>75.273300000000006</v>
      </c>
      <c r="J2673">
        <v>117.5047</v>
      </c>
      <c r="K2673">
        <v>-150.5883</v>
      </c>
      <c r="L2673">
        <v>-61.619500000000002</v>
      </c>
      <c r="M2673">
        <v>0</v>
      </c>
      <c r="N2673">
        <v>61.619500000000002</v>
      </c>
      <c r="O2673">
        <v>150.5883</v>
      </c>
      <c r="P2673">
        <v>97.163431000000003</v>
      </c>
      <c r="Q2673">
        <v>369.23253999999997</v>
      </c>
      <c r="R2673">
        <v>7</v>
      </c>
      <c r="S2673" s="81">
        <v>36353</v>
      </c>
    </row>
    <row r="2674" spans="1:19" x14ac:dyDescent="0.2">
      <c r="A2674" t="s">
        <v>75</v>
      </c>
      <c r="B2674" t="s">
        <v>59</v>
      </c>
      <c r="C2674" t="s">
        <v>45</v>
      </c>
      <c r="D2674" t="s">
        <v>11</v>
      </c>
      <c r="E2674">
        <v>2013</v>
      </c>
      <c r="F2674">
        <v>8</v>
      </c>
      <c r="G2674">
        <v>2322.8910000000001</v>
      </c>
      <c r="H2674">
        <v>2322.8910000000001</v>
      </c>
      <c r="I2674">
        <v>77.476699999999994</v>
      </c>
      <c r="J2674">
        <v>116.8683</v>
      </c>
      <c r="K2674">
        <v>-149.77279999999999</v>
      </c>
      <c r="L2674">
        <v>-61.285800000000002</v>
      </c>
      <c r="M2674">
        <v>0</v>
      </c>
      <c r="N2674">
        <v>61.285800000000002</v>
      </c>
      <c r="O2674">
        <v>149.77279999999999</v>
      </c>
      <c r="P2674">
        <v>97.163431000000003</v>
      </c>
      <c r="Q2674">
        <v>369.23253999999997</v>
      </c>
      <c r="R2674">
        <v>7</v>
      </c>
      <c r="S2674" s="81">
        <v>36353</v>
      </c>
    </row>
    <row r="2675" spans="1:19" x14ac:dyDescent="0.2">
      <c r="A2675" t="s">
        <v>75</v>
      </c>
      <c r="B2675" t="s">
        <v>59</v>
      </c>
      <c r="C2675" t="s">
        <v>45</v>
      </c>
      <c r="D2675" t="s">
        <v>11</v>
      </c>
      <c r="E2675">
        <v>2013</v>
      </c>
      <c r="F2675">
        <v>9</v>
      </c>
      <c r="G2675">
        <v>2329.2919999999999</v>
      </c>
      <c r="H2675">
        <v>2329.2919999999999</v>
      </c>
      <c r="I2675">
        <v>80.837199999999996</v>
      </c>
      <c r="J2675">
        <v>115.57769999999999</v>
      </c>
      <c r="K2675">
        <v>-148.11879999999999</v>
      </c>
      <c r="L2675">
        <v>-60.609020000000001</v>
      </c>
      <c r="M2675">
        <v>0</v>
      </c>
      <c r="N2675">
        <v>60.609020000000001</v>
      </c>
      <c r="O2675">
        <v>148.11879999999999</v>
      </c>
      <c r="P2675">
        <v>97.163431000000003</v>
      </c>
      <c r="Q2675">
        <v>369.23253999999997</v>
      </c>
      <c r="R2675">
        <v>7</v>
      </c>
      <c r="S2675" s="81">
        <v>36353</v>
      </c>
    </row>
    <row r="2676" spans="1:19" x14ac:dyDescent="0.2">
      <c r="A2676" t="s">
        <v>75</v>
      </c>
      <c r="B2676" t="s">
        <v>59</v>
      </c>
      <c r="C2676" t="s">
        <v>45</v>
      </c>
      <c r="D2676" t="s">
        <v>11</v>
      </c>
      <c r="E2676">
        <v>2013</v>
      </c>
      <c r="F2676">
        <v>10</v>
      </c>
      <c r="G2676">
        <v>2291.0059999999999</v>
      </c>
      <c r="H2676">
        <v>2291.0059999999999</v>
      </c>
      <c r="I2676">
        <v>84.848799999999997</v>
      </c>
      <c r="J2676">
        <v>114.3081</v>
      </c>
      <c r="K2676">
        <v>-146.49180000000001</v>
      </c>
      <c r="L2676">
        <v>-59.943240000000003</v>
      </c>
      <c r="M2676">
        <v>0</v>
      </c>
      <c r="N2676">
        <v>59.943240000000003</v>
      </c>
      <c r="O2676">
        <v>146.49180000000001</v>
      </c>
      <c r="P2676">
        <v>97.163431000000003</v>
      </c>
      <c r="Q2676">
        <v>369.23253999999997</v>
      </c>
      <c r="R2676">
        <v>7</v>
      </c>
      <c r="S2676" s="81">
        <v>36353</v>
      </c>
    </row>
    <row r="2677" spans="1:19" x14ac:dyDescent="0.2">
      <c r="A2677" t="s">
        <v>75</v>
      </c>
      <c r="B2677" t="s">
        <v>59</v>
      </c>
      <c r="C2677" t="s">
        <v>45</v>
      </c>
      <c r="D2677" t="s">
        <v>11</v>
      </c>
      <c r="E2677">
        <v>2013</v>
      </c>
      <c r="F2677">
        <v>11</v>
      </c>
      <c r="G2677">
        <v>2268.5540000000001</v>
      </c>
      <c r="H2677">
        <v>2268.5540000000001</v>
      </c>
      <c r="I2677">
        <v>88.732600000000005</v>
      </c>
      <c r="J2677">
        <v>116.8432</v>
      </c>
      <c r="K2677">
        <v>-149.7406</v>
      </c>
      <c r="L2677">
        <v>-61.272629999999999</v>
      </c>
      <c r="M2677">
        <v>0</v>
      </c>
      <c r="N2677">
        <v>61.272629999999999</v>
      </c>
      <c r="O2677">
        <v>149.7406</v>
      </c>
      <c r="P2677">
        <v>97.163431000000003</v>
      </c>
      <c r="Q2677">
        <v>369.23253999999997</v>
      </c>
      <c r="R2677">
        <v>7</v>
      </c>
      <c r="S2677" s="81">
        <v>36353</v>
      </c>
    </row>
    <row r="2678" spans="1:19" x14ac:dyDescent="0.2">
      <c r="A2678" t="s">
        <v>75</v>
      </c>
      <c r="B2678" t="s">
        <v>59</v>
      </c>
      <c r="C2678" t="s">
        <v>45</v>
      </c>
      <c r="D2678" t="s">
        <v>11</v>
      </c>
      <c r="E2678">
        <v>2013</v>
      </c>
      <c r="F2678">
        <v>12</v>
      </c>
      <c r="G2678">
        <v>2239.4389999999999</v>
      </c>
      <c r="H2678">
        <v>2145.299</v>
      </c>
      <c r="I2678">
        <v>92.424400000000006</v>
      </c>
      <c r="J2678">
        <v>114.57989999999999</v>
      </c>
      <c r="K2678">
        <v>-52.699620000000003</v>
      </c>
      <c r="L2678">
        <v>34.054650000000002</v>
      </c>
      <c r="M2678">
        <v>94.140379999999993</v>
      </c>
      <c r="N2678">
        <v>154.2261</v>
      </c>
      <c r="O2678">
        <v>240.9804</v>
      </c>
      <c r="P2678">
        <v>97.163431000000003</v>
      </c>
      <c r="Q2678">
        <v>369.23253999999997</v>
      </c>
      <c r="R2678">
        <v>7</v>
      </c>
      <c r="S2678" s="81">
        <v>36353</v>
      </c>
    </row>
    <row r="2679" spans="1:19" x14ac:dyDescent="0.2">
      <c r="A2679" t="s">
        <v>75</v>
      </c>
      <c r="B2679" t="s">
        <v>59</v>
      </c>
      <c r="C2679" t="s">
        <v>45</v>
      </c>
      <c r="D2679" t="s">
        <v>11</v>
      </c>
      <c r="E2679">
        <v>2013</v>
      </c>
      <c r="F2679">
        <v>13</v>
      </c>
      <c r="G2679">
        <v>2192.9499999999998</v>
      </c>
      <c r="H2679">
        <v>1318.981</v>
      </c>
      <c r="I2679">
        <v>95.389499999999998</v>
      </c>
      <c r="J2679">
        <v>114.73739999999999</v>
      </c>
      <c r="K2679">
        <v>726.92729999999995</v>
      </c>
      <c r="L2679">
        <v>813.80079999999998</v>
      </c>
      <c r="M2679">
        <v>873.9692</v>
      </c>
      <c r="N2679">
        <v>934.13760000000002</v>
      </c>
      <c r="O2679">
        <v>1021.011</v>
      </c>
      <c r="P2679">
        <v>97.163431000000003</v>
      </c>
      <c r="Q2679">
        <v>369.23253999999997</v>
      </c>
      <c r="R2679">
        <v>7</v>
      </c>
      <c r="S2679" s="81">
        <v>36353</v>
      </c>
    </row>
    <row r="2680" spans="1:19" x14ac:dyDescent="0.2">
      <c r="A2680" t="s">
        <v>75</v>
      </c>
      <c r="B2680" t="s">
        <v>59</v>
      </c>
      <c r="C2680" t="s">
        <v>45</v>
      </c>
      <c r="D2680" t="s">
        <v>11</v>
      </c>
      <c r="E2680">
        <v>2013</v>
      </c>
      <c r="F2680">
        <v>14</v>
      </c>
      <c r="G2680">
        <v>2219.92</v>
      </c>
      <c r="H2680">
        <v>365.55520000000001</v>
      </c>
      <c r="I2680">
        <v>97.104699999999994</v>
      </c>
      <c r="J2680">
        <v>115.17700000000001</v>
      </c>
      <c r="K2680">
        <v>1706.76</v>
      </c>
      <c r="L2680">
        <v>1793.9659999999999</v>
      </c>
      <c r="M2680">
        <v>1854.365</v>
      </c>
      <c r="N2680">
        <v>1914.7639999999999</v>
      </c>
      <c r="O2680">
        <v>2001.97</v>
      </c>
      <c r="P2680">
        <v>97.163431000000003</v>
      </c>
      <c r="Q2680">
        <v>369.23253999999997</v>
      </c>
      <c r="R2680">
        <v>7</v>
      </c>
      <c r="S2680" s="81">
        <v>36353</v>
      </c>
    </row>
    <row r="2681" spans="1:19" x14ac:dyDescent="0.2">
      <c r="A2681" t="s">
        <v>75</v>
      </c>
      <c r="B2681" t="s">
        <v>59</v>
      </c>
      <c r="C2681" t="s">
        <v>45</v>
      </c>
      <c r="D2681" t="s">
        <v>11</v>
      </c>
      <c r="E2681">
        <v>2013</v>
      </c>
      <c r="F2681">
        <v>15</v>
      </c>
      <c r="G2681">
        <v>2184.8820000000001</v>
      </c>
      <c r="H2681">
        <v>360.67259999999999</v>
      </c>
      <c r="I2681">
        <v>97.767399999999995</v>
      </c>
      <c r="J2681">
        <v>112.6568</v>
      </c>
      <c r="K2681">
        <v>1679.8340000000001</v>
      </c>
      <c r="L2681">
        <v>1765.1320000000001</v>
      </c>
      <c r="M2681">
        <v>1824.2090000000001</v>
      </c>
      <c r="N2681">
        <v>1883.2860000000001</v>
      </c>
      <c r="O2681">
        <v>1968.585</v>
      </c>
      <c r="P2681">
        <v>97.163431000000003</v>
      </c>
      <c r="Q2681">
        <v>369.23253999999997</v>
      </c>
      <c r="R2681">
        <v>7</v>
      </c>
      <c r="S2681" s="81">
        <v>36353</v>
      </c>
    </row>
    <row r="2682" spans="1:19" x14ac:dyDescent="0.2">
      <c r="A2682" t="s">
        <v>75</v>
      </c>
      <c r="B2682" t="s">
        <v>59</v>
      </c>
      <c r="C2682" t="s">
        <v>45</v>
      </c>
      <c r="D2682" t="s">
        <v>11</v>
      </c>
      <c r="E2682">
        <v>2013</v>
      </c>
      <c r="F2682">
        <v>16</v>
      </c>
      <c r="G2682">
        <v>2126.8629999999998</v>
      </c>
      <c r="H2682">
        <v>359.43259999999998</v>
      </c>
      <c r="I2682">
        <v>98.959299999999999</v>
      </c>
      <c r="J2682">
        <v>113.20780000000001</v>
      </c>
      <c r="K2682">
        <v>1622.3489999999999</v>
      </c>
      <c r="L2682">
        <v>1708.0640000000001</v>
      </c>
      <c r="M2682">
        <v>1767.43</v>
      </c>
      <c r="N2682">
        <v>1826.797</v>
      </c>
      <c r="O2682">
        <v>1912.5119999999999</v>
      </c>
      <c r="P2682">
        <v>97.163431000000003</v>
      </c>
      <c r="Q2682">
        <v>369.23253999999997</v>
      </c>
      <c r="R2682">
        <v>7</v>
      </c>
      <c r="S2682" s="81">
        <v>36353</v>
      </c>
    </row>
    <row r="2683" spans="1:19" x14ac:dyDescent="0.2">
      <c r="A2683" t="s">
        <v>75</v>
      </c>
      <c r="B2683" t="s">
        <v>59</v>
      </c>
      <c r="C2683" t="s">
        <v>45</v>
      </c>
      <c r="D2683" t="s">
        <v>11</v>
      </c>
      <c r="E2683">
        <v>2013</v>
      </c>
      <c r="F2683">
        <v>17</v>
      </c>
      <c r="G2683">
        <v>2090.2359999999999</v>
      </c>
      <c r="H2683">
        <v>352.68680000000001</v>
      </c>
      <c r="I2683">
        <v>98.941900000000004</v>
      </c>
      <c r="J2683">
        <v>114.0722</v>
      </c>
      <c r="K2683">
        <v>1591.36</v>
      </c>
      <c r="L2683">
        <v>1677.73</v>
      </c>
      <c r="M2683">
        <v>1737.55</v>
      </c>
      <c r="N2683">
        <v>1797.3689999999999</v>
      </c>
      <c r="O2683">
        <v>1883.739</v>
      </c>
      <c r="P2683">
        <v>97.163431000000003</v>
      </c>
      <c r="Q2683">
        <v>369.23253999999997</v>
      </c>
      <c r="R2683">
        <v>7</v>
      </c>
      <c r="S2683" s="81">
        <v>36353</v>
      </c>
    </row>
    <row r="2684" spans="1:19" x14ac:dyDescent="0.2">
      <c r="A2684" t="s">
        <v>75</v>
      </c>
      <c r="B2684" t="s">
        <v>59</v>
      </c>
      <c r="C2684" t="s">
        <v>45</v>
      </c>
      <c r="D2684" t="s">
        <v>11</v>
      </c>
      <c r="E2684">
        <v>2013</v>
      </c>
      <c r="F2684">
        <v>18</v>
      </c>
      <c r="G2684">
        <v>2106.857</v>
      </c>
      <c r="H2684">
        <v>344.74</v>
      </c>
      <c r="I2684">
        <v>98.232600000000005</v>
      </c>
      <c r="J2684">
        <v>113.55970000000001</v>
      </c>
      <c r="K2684">
        <v>1616.5840000000001</v>
      </c>
      <c r="L2684">
        <v>1702.566</v>
      </c>
      <c r="M2684">
        <v>1762.117</v>
      </c>
      <c r="N2684">
        <v>1821.6669999999999</v>
      </c>
      <c r="O2684">
        <v>1907.6489999999999</v>
      </c>
      <c r="P2684">
        <v>97.163431000000003</v>
      </c>
      <c r="Q2684">
        <v>369.23253999999997</v>
      </c>
      <c r="R2684">
        <v>7</v>
      </c>
      <c r="S2684" s="81">
        <v>36353</v>
      </c>
    </row>
    <row r="2685" spans="1:19" x14ac:dyDescent="0.2">
      <c r="A2685" t="s">
        <v>75</v>
      </c>
      <c r="B2685" t="s">
        <v>59</v>
      </c>
      <c r="C2685" t="s">
        <v>45</v>
      </c>
      <c r="D2685" t="s">
        <v>11</v>
      </c>
      <c r="E2685">
        <v>2013</v>
      </c>
      <c r="F2685">
        <v>19</v>
      </c>
      <c r="G2685">
        <v>2228.6239999999998</v>
      </c>
      <c r="H2685">
        <v>1015.633</v>
      </c>
      <c r="I2685">
        <v>95.5</v>
      </c>
      <c r="J2685">
        <v>114.8839</v>
      </c>
      <c r="K2685">
        <v>1065.7619999999999</v>
      </c>
      <c r="L2685">
        <v>1152.7470000000001</v>
      </c>
      <c r="M2685">
        <v>1212.992</v>
      </c>
      <c r="N2685">
        <v>1273.2370000000001</v>
      </c>
      <c r="O2685">
        <v>1360.221</v>
      </c>
      <c r="P2685">
        <v>97.163431000000003</v>
      </c>
      <c r="Q2685">
        <v>369.23253999999997</v>
      </c>
      <c r="R2685">
        <v>7</v>
      </c>
      <c r="S2685" s="81">
        <v>36353</v>
      </c>
    </row>
    <row r="2686" spans="1:19" x14ac:dyDescent="0.2">
      <c r="A2686" t="s">
        <v>75</v>
      </c>
      <c r="B2686" t="s">
        <v>59</v>
      </c>
      <c r="C2686" t="s">
        <v>45</v>
      </c>
      <c r="D2686" t="s">
        <v>11</v>
      </c>
      <c r="E2686">
        <v>2013</v>
      </c>
      <c r="F2686">
        <v>20</v>
      </c>
      <c r="G2686">
        <v>2309.4009999999998</v>
      </c>
      <c r="H2686">
        <v>1717.546</v>
      </c>
      <c r="I2686">
        <v>92.139499999999998</v>
      </c>
      <c r="J2686">
        <v>115.8759</v>
      </c>
      <c r="K2686">
        <v>443.35399999999998</v>
      </c>
      <c r="L2686">
        <v>531.08960000000002</v>
      </c>
      <c r="M2686">
        <v>591.85500000000002</v>
      </c>
      <c r="N2686">
        <v>652.62040000000002</v>
      </c>
      <c r="O2686">
        <v>740.35599999999999</v>
      </c>
      <c r="P2686">
        <v>97.163431000000003</v>
      </c>
      <c r="Q2686">
        <v>369.23253999999997</v>
      </c>
      <c r="R2686">
        <v>7</v>
      </c>
      <c r="S2686" s="81">
        <v>36353</v>
      </c>
    </row>
    <row r="2687" spans="1:19" x14ac:dyDescent="0.2">
      <c r="A2687" t="s">
        <v>75</v>
      </c>
      <c r="B2687" t="s">
        <v>59</v>
      </c>
      <c r="C2687" t="s">
        <v>45</v>
      </c>
      <c r="D2687" t="s">
        <v>11</v>
      </c>
      <c r="E2687">
        <v>2013</v>
      </c>
      <c r="F2687">
        <v>21</v>
      </c>
      <c r="G2687">
        <v>2341.415</v>
      </c>
      <c r="H2687">
        <v>1951.7760000000001</v>
      </c>
      <c r="I2687">
        <v>88.180199999999999</v>
      </c>
      <c r="J2687">
        <v>116.0194</v>
      </c>
      <c r="K2687">
        <v>240.95410000000001</v>
      </c>
      <c r="L2687">
        <v>328.79829999999998</v>
      </c>
      <c r="M2687">
        <v>389.63889999999998</v>
      </c>
      <c r="N2687">
        <v>450.47949999999997</v>
      </c>
      <c r="O2687">
        <v>538.32370000000003</v>
      </c>
      <c r="P2687">
        <v>97.163431000000003</v>
      </c>
      <c r="Q2687">
        <v>369.23253999999997</v>
      </c>
      <c r="R2687">
        <v>7</v>
      </c>
      <c r="S2687" s="81">
        <v>36353</v>
      </c>
    </row>
    <row r="2688" spans="1:19" x14ac:dyDescent="0.2">
      <c r="A2688" t="s">
        <v>75</v>
      </c>
      <c r="B2688" t="s">
        <v>59</v>
      </c>
      <c r="C2688" t="s">
        <v>45</v>
      </c>
      <c r="D2688" t="s">
        <v>11</v>
      </c>
      <c r="E2688">
        <v>2013</v>
      </c>
      <c r="F2688">
        <v>22</v>
      </c>
      <c r="G2688">
        <v>2354.2660000000001</v>
      </c>
      <c r="H2688">
        <v>2022.23</v>
      </c>
      <c r="I2688">
        <v>85.145300000000006</v>
      </c>
      <c r="J2688">
        <v>117.55800000000001</v>
      </c>
      <c r="K2688">
        <v>181.37870000000001</v>
      </c>
      <c r="L2688">
        <v>270.38780000000003</v>
      </c>
      <c r="M2688">
        <v>332.03530000000001</v>
      </c>
      <c r="N2688">
        <v>393.68270000000001</v>
      </c>
      <c r="O2688">
        <v>482.69189999999998</v>
      </c>
      <c r="P2688">
        <v>97.163431000000003</v>
      </c>
      <c r="Q2688">
        <v>369.23253999999997</v>
      </c>
      <c r="R2688">
        <v>7</v>
      </c>
      <c r="S2688" s="81">
        <v>36353</v>
      </c>
    </row>
    <row r="2689" spans="1:19" x14ac:dyDescent="0.2">
      <c r="A2689" t="s">
        <v>75</v>
      </c>
      <c r="B2689" t="s">
        <v>59</v>
      </c>
      <c r="C2689" t="s">
        <v>45</v>
      </c>
      <c r="D2689" t="s">
        <v>11</v>
      </c>
      <c r="E2689">
        <v>2013</v>
      </c>
      <c r="F2689">
        <v>23</v>
      </c>
      <c r="G2689">
        <v>2349.1039999999998</v>
      </c>
      <c r="H2689">
        <v>2077.7330000000002</v>
      </c>
      <c r="I2689">
        <v>82.732600000000005</v>
      </c>
      <c r="J2689">
        <v>117.4539</v>
      </c>
      <c r="K2689">
        <v>120.84690000000001</v>
      </c>
      <c r="L2689">
        <v>209.77719999999999</v>
      </c>
      <c r="M2689">
        <v>271.37009999999998</v>
      </c>
      <c r="N2689">
        <v>332.96300000000002</v>
      </c>
      <c r="O2689">
        <v>421.89339999999999</v>
      </c>
      <c r="P2689">
        <v>97.163431000000003</v>
      </c>
      <c r="Q2689">
        <v>369.23253999999997</v>
      </c>
      <c r="R2689">
        <v>7</v>
      </c>
      <c r="S2689" s="81">
        <v>36353</v>
      </c>
    </row>
    <row r="2690" spans="1:19" x14ac:dyDescent="0.2">
      <c r="A2690" t="s">
        <v>75</v>
      </c>
      <c r="B2690" t="s">
        <v>59</v>
      </c>
      <c r="C2690" t="s">
        <v>45</v>
      </c>
      <c r="D2690" t="s">
        <v>11</v>
      </c>
      <c r="E2690">
        <v>2013</v>
      </c>
      <c r="F2690">
        <v>24</v>
      </c>
      <c r="G2690">
        <v>2324.61</v>
      </c>
      <c r="H2690">
        <v>2027.0509999999999</v>
      </c>
      <c r="I2690">
        <v>81.715100000000007</v>
      </c>
      <c r="J2690">
        <v>117.693</v>
      </c>
      <c r="K2690">
        <v>146.72909999999999</v>
      </c>
      <c r="L2690">
        <v>235.84049999999999</v>
      </c>
      <c r="M2690">
        <v>297.55880000000002</v>
      </c>
      <c r="N2690">
        <v>359.27710000000002</v>
      </c>
      <c r="O2690">
        <v>448.38850000000002</v>
      </c>
      <c r="P2690">
        <v>97.163431000000003</v>
      </c>
      <c r="Q2690">
        <v>369.23253999999997</v>
      </c>
      <c r="R2690">
        <v>7</v>
      </c>
      <c r="S2690" s="81">
        <v>36353</v>
      </c>
    </row>
    <row r="2691" spans="1:19" x14ac:dyDescent="0.2">
      <c r="A2691" t="s">
        <v>75</v>
      </c>
      <c r="B2691" t="s">
        <v>59</v>
      </c>
      <c r="C2691" t="s">
        <v>45</v>
      </c>
      <c r="D2691" t="s">
        <v>12</v>
      </c>
      <c r="E2691">
        <v>2013</v>
      </c>
      <c r="F2691">
        <v>1</v>
      </c>
      <c r="G2691">
        <v>2219.337</v>
      </c>
      <c r="H2691">
        <v>2219.337</v>
      </c>
      <c r="I2691">
        <v>78.313999999999993</v>
      </c>
      <c r="J2691">
        <v>110.9669</v>
      </c>
      <c r="K2691">
        <v>-142.2098</v>
      </c>
      <c r="L2691">
        <v>-58.191099999999999</v>
      </c>
      <c r="M2691">
        <v>0</v>
      </c>
      <c r="N2691">
        <v>58.191099999999999</v>
      </c>
      <c r="O2691">
        <v>142.2098</v>
      </c>
      <c r="P2691">
        <v>97.795052999999996</v>
      </c>
      <c r="Q2691">
        <v>369.23253999999997</v>
      </c>
      <c r="R2691">
        <v>8</v>
      </c>
      <c r="S2691" s="81">
        <v>35289</v>
      </c>
    </row>
    <row r="2692" spans="1:19" x14ac:dyDescent="0.2">
      <c r="A2692" t="s">
        <v>75</v>
      </c>
      <c r="B2692" t="s">
        <v>59</v>
      </c>
      <c r="C2692" t="s">
        <v>45</v>
      </c>
      <c r="D2692" t="s">
        <v>12</v>
      </c>
      <c r="E2692">
        <v>2013</v>
      </c>
      <c r="F2692">
        <v>2</v>
      </c>
      <c r="G2692">
        <v>2157.11</v>
      </c>
      <c r="H2692">
        <v>2157.11</v>
      </c>
      <c r="I2692">
        <v>76.593000000000004</v>
      </c>
      <c r="J2692">
        <v>110.5767</v>
      </c>
      <c r="K2692">
        <v>-141.7097</v>
      </c>
      <c r="L2692">
        <v>-57.986469999999997</v>
      </c>
      <c r="M2692">
        <v>0</v>
      </c>
      <c r="N2692">
        <v>57.986469999999997</v>
      </c>
      <c r="O2692">
        <v>141.7097</v>
      </c>
      <c r="P2692">
        <v>97.795052999999996</v>
      </c>
      <c r="Q2692">
        <v>369.23253999999997</v>
      </c>
      <c r="R2692">
        <v>8</v>
      </c>
      <c r="S2692" s="81">
        <v>35289</v>
      </c>
    </row>
    <row r="2693" spans="1:19" x14ac:dyDescent="0.2">
      <c r="A2693" t="s">
        <v>75</v>
      </c>
      <c r="B2693" t="s">
        <v>59</v>
      </c>
      <c r="C2693" t="s">
        <v>45</v>
      </c>
      <c r="D2693" t="s">
        <v>12</v>
      </c>
      <c r="E2693">
        <v>2013</v>
      </c>
      <c r="F2693">
        <v>3</v>
      </c>
      <c r="G2693">
        <v>2133.33</v>
      </c>
      <c r="H2693">
        <v>2133.33</v>
      </c>
      <c r="I2693">
        <v>76.069800000000001</v>
      </c>
      <c r="J2693">
        <v>110.7022</v>
      </c>
      <c r="K2693">
        <v>-141.8706</v>
      </c>
      <c r="L2693">
        <v>-58.052300000000002</v>
      </c>
      <c r="M2693">
        <v>0</v>
      </c>
      <c r="N2693">
        <v>58.052300000000002</v>
      </c>
      <c r="O2693">
        <v>141.8706</v>
      </c>
      <c r="P2693">
        <v>97.795052999999996</v>
      </c>
      <c r="Q2693">
        <v>369.23253999999997</v>
      </c>
      <c r="R2693">
        <v>8</v>
      </c>
      <c r="S2693" s="81">
        <v>35289</v>
      </c>
    </row>
    <row r="2694" spans="1:19" x14ac:dyDescent="0.2">
      <c r="A2694" t="s">
        <v>75</v>
      </c>
      <c r="B2694" t="s">
        <v>59</v>
      </c>
      <c r="C2694" t="s">
        <v>45</v>
      </c>
      <c r="D2694" t="s">
        <v>12</v>
      </c>
      <c r="E2694">
        <v>2013</v>
      </c>
      <c r="F2694">
        <v>4</v>
      </c>
      <c r="G2694">
        <v>2133.7460000000001</v>
      </c>
      <c r="H2694">
        <v>2133.7460000000001</v>
      </c>
      <c r="I2694">
        <v>74.848799999999997</v>
      </c>
      <c r="J2694">
        <v>110.7466</v>
      </c>
      <c r="K2694">
        <v>-141.92750000000001</v>
      </c>
      <c r="L2694">
        <v>-58.075600000000001</v>
      </c>
      <c r="M2694">
        <v>0</v>
      </c>
      <c r="N2694">
        <v>58.075600000000001</v>
      </c>
      <c r="O2694">
        <v>141.92750000000001</v>
      </c>
      <c r="P2694">
        <v>97.795052999999996</v>
      </c>
      <c r="Q2694">
        <v>369.23253999999997</v>
      </c>
      <c r="R2694">
        <v>8</v>
      </c>
      <c r="S2694" s="81">
        <v>35289</v>
      </c>
    </row>
    <row r="2695" spans="1:19" x14ac:dyDescent="0.2">
      <c r="A2695" t="s">
        <v>75</v>
      </c>
      <c r="B2695" t="s">
        <v>59</v>
      </c>
      <c r="C2695" t="s">
        <v>45</v>
      </c>
      <c r="D2695" t="s">
        <v>12</v>
      </c>
      <c r="E2695">
        <v>2013</v>
      </c>
      <c r="F2695">
        <v>5</v>
      </c>
      <c r="G2695">
        <v>2188.5219999999999</v>
      </c>
      <c r="H2695">
        <v>2188.5219999999999</v>
      </c>
      <c r="I2695">
        <v>73.959299999999999</v>
      </c>
      <c r="J2695">
        <v>111.2974</v>
      </c>
      <c r="K2695">
        <v>-142.63339999999999</v>
      </c>
      <c r="L2695">
        <v>-58.364440000000002</v>
      </c>
      <c r="M2695">
        <v>0</v>
      </c>
      <c r="N2695">
        <v>58.364440000000002</v>
      </c>
      <c r="O2695">
        <v>142.63339999999999</v>
      </c>
      <c r="P2695">
        <v>97.795052999999996</v>
      </c>
      <c r="Q2695">
        <v>369.23253999999997</v>
      </c>
      <c r="R2695">
        <v>8</v>
      </c>
      <c r="S2695" s="81">
        <v>35289</v>
      </c>
    </row>
    <row r="2696" spans="1:19" x14ac:dyDescent="0.2">
      <c r="A2696" t="s">
        <v>75</v>
      </c>
      <c r="B2696" t="s">
        <v>59</v>
      </c>
      <c r="C2696" t="s">
        <v>45</v>
      </c>
      <c r="D2696" t="s">
        <v>12</v>
      </c>
      <c r="E2696">
        <v>2013</v>
      </c>
      <c r="F2696">
        <v>6</v>
      </c>
      <c r="G2696">
        <v>2269.6289999999999</v>
      </c>
      <c r="H2696">
        <v>2269.6289999999999</v>
      </c>
      <c r="I2696">
        <v>73</v>
      </c>
      <c r="J2696">
        <v>111.1823</v>
      </c>
      <c r="K2696">
        <v>-142.48580000000001</v>
      </c>
      <c r="L2696">
        <v>-58.304040000000001</v>
      </c>
      <c r="M2696">
        <v>0</v>
      </c>
      <c r="N2696">
        <v>58.304040000000001</v>
      </c>
      <c r="O2696">
        <v>142.48580000000001</v>
      </c>
      <c r="P2696">
        <v>97.795052999999996</v>
      </c>
      <c r="Q2696">
        <v>369.23253999999997</v>
      </c>
      <c r="R2696">
        <v>8</v>
      </c>
      <c r="S2696" s="81">
        <v>35289</v>
      </c>
    </row>
    <row r="2697" spans="1:19" x14ac:dyDescent="0.2">
      <c r="A2697" t="s">
        <v>75</v>
      </c>
      <c r="B2697" t="s">
        <v>59</v>
      </c>
      <c r="C2697" t="s">
        <v>45</v>
      </c>
      <c r="D2697" t="s">
        <v>12</v>
      </c>
      <c r="E2697">
        <v>2013</v>
      </c>
      <c r="F2697">
        <v>7</v>
      </c>
      <c r="G2697">
        <v>2368.826</v>
      </c>
      <c r="H2697">
        <v>2368.826</v>
      </c>
      <c r="I2697">
        <v>72.046499999999995</v>
      </c>
      <c r="J2697">
        <v>110.7966</v>
      </c>
      <c r="K2697">
        <v>-141.9915</v>
      </c>
      <c r="L2697">
        <v>-58.101779999999998</v>
      </c>
      <c r="M2697">
        <v>0</v>
      </c>
      <c r="N2697">
        <v>58.101779999999998</v>
      </c>
      <c r="O2697">
        <v>141.9915</v>
      </c>
      <c r="P2697">
        <v>97.795052999999996</v>
      </c>
      <c r="Q2697">
        <v>369.23253999999997</v>
      </c>
      <c r="R2697">
        <v>8</v>
      </c>
      <c r="S2697" s="81">
        <v>35289</v>
      </c>
    </row>
    <row r="2698" spans="1:19" x14ac:dyDescent="0.2">
      <c r="A2698" t="s">
        <v>75</v>
      </c>
      <c r="B2698" t="s">
        <v>59</v>
      </c>
      <c r="C2698" t="s">
        <v>45</v>
      </c>
      <c r="D2698" t="s">
        <v>12</v>
      </c>
      <c r="E2698">
        <v>2013</v>
      </c>
      <c r="F2698">
        <v>8</v>
      </c>
      <c r="G2698">
        <v>2379.1790000000001</v>
      </c>
      <c r="H2698">
        <v>2379.1790000000001</v>
      </c>
      <c r="I2698">
        <v>73.575599999999994</v>
      </c>
      <c r="J2698">
        <v>110.458</v>
      </c>
      <c r="K2698">
        <v>-141.55760000000001</v>
      </c>
      <c r="L2698">
        <v>-57.924239999999998</v>
      </c>
      <c r="M2698">
        <v>0</v>
      </c>
      <c r="N2698">
        <v>57.924239999999998</v>
      </c>
      <c r="O2698">
        <v>141.55760000000001</v>
      </c>
      <c r="P2698">
        <v>97.795052999999996</v>
      </c>
      <c r="Q2698">
        <v>369.23253999999997</v>
      </c>
      <c r="R2698">
        <v>8</v>
      </c>
      <c r="S2698" s="81">
        <v>35289</v>
      </c>
    </row>
    <row r="2699" spans="1:19" x14ac:dyDescent="0.2">
      <c r="A2699" t="s">
        <v>75</v>
      </c>
      <c r="B2699" t="s">
        <v>59</v>
      </c>
      <c r="C2699" t="s">
        <v>45</v>
      </c>
      <c r="D2699" t="s">
        <v>12</v>
      </c>
      <c r="E2699">
        <v>2013</v>
      </c>
      <c r="F2699">
        <v>9</v>
      </c>
      <c r="G2699">
        <v>2366.3560000000002</v>
      </c>
      <c r="H2699">
        <v>2366.3560000000002</v>
      </c>
      <c r="I2699">
        <v>78.860500000000002</v>
      </c>
      <c r="J2699">
        <v>109.8798</v>
      </c>
      <c r="K2699">
        <v>-140.81659999999999</v>
      </c>
      <c r="L2699">
        <v>-57.621000000000002</v>
      </c>
      <c r="M2699">
        <v>0</v>
      </c>
      <c r="N2699">
        <v>57.621000000000002</v>
      </c>
      <c r="O2699">
        <v>140.81659999999999</v>
      </c>
      <c r="P2699">
        <v>97.795052999999996</v>
      </c>
      <c r="Q2699">
        <v>369.23253999999997</v>
      </c>
      <c r="R2699">
        <v>8</v>
      </c>
      <c r="S2699" s="81">
        <v>35289</v>
      </c>
    </row>
    <row r="2700" spans="1:19" x14ac:dyDescent="0.2">
      <c r="A2700" t="s">
        <v>75</v>
      </c>
      <c r="B2700" t="s">
        <v>59</v>
      </c>
      <c r="C2700" t="s">
        <v>45</v>
      </c>
      <c r="D2700" t="s">
        <v>12</v>
      </c>
      <c r="E2700">
        <v>2013</v>
      </c>
      <c r="F2700">
        <v>10</v>
      </c>
      <c r="G2700">
        <v>2343.2339999999999</v>
      </c>
      <c r="H2700">
        <v>2343.2339999999999</v>
      </c>
      <c r="I2700">
        <v>82.912800000000004</v>
      </c>
      <c r="J2700">
        <v>109.136</v>
      </c>
      <c r="K2700">
        <v>-139.86340000000001</v>
      </c>
      <c r="L2700">
        <v>-57.23095</v>
      </c>
      <c r="M2700">
        <v>0</v>
      </c>
      <c r="N2700">
        <v>57.23095</v>
      </c>
      <c r="O2700">
        <v>139.86340000000001</v>
      </c>
      <c r="P2700">
        <v>97.795052999999996</v>
      </c>
      <c r="Q2700">
        <v>369.23253999999997</v>
      </c>
      <c r="R2700">
        <v>8</v>
      </c>
      <c r="S2700" s="81">
        <v>35289</v>
      </c>
    </row>
    <row r="2701" spans="1:19" x14ac:dyDescent="0.2">
      <c r="A2701" t="s">
        <v>75</v>
      </c>
      <c r="B2701" t="s">
        <v>59</v>
      </c>
      <c r="C2701" t="s">
        <v>45</v>
      </c>
      <c r="D2701" t="s">
        <v>12</v>
      </c>
      <c r="E2701">
        <v>2013</v>
      </c>
      <c r="F2701">
        <v>11</v>
      </c>
      <c r="G2701">
        <v>2322.0100000000002</v>
      </c>
      <c r="H2701">
        <v>2322.0100000000002</v>
      </c>
      <c r="I2701">
        <v>86.697699999999998</v>
      </c>
      <c r="J2701">
        <v>109.80119999999999</v>
      </c>
      <c r="K2701">
        <v>-140.7159</v>
      </c>
      <c r="L2701">
        <v>-57.579799999999999</v>
      </c>
      <c r="M2701">
        <v>0</v>
      </c>
      <c r="N2701">
        <v>57.579799999999999</v>
      </c>
      <c r="O2701">
        <v>140.7159</v>
      </c>
      <c r="P2701">
        <v>97.795052999999996</v>
      </c>
      <c r="Q2701">
        <v>369.23253999999997</v>
      </c>
      <c r="R2701">
        <v>8</v>
      </c>
      <c r="S2701" s="81">
        <v>35289</v>
      </c>
    </row>
    <row r="2702" spans="1:19" x14ac:dyDescent="0.2">
      <c r="A2702" t="s">
        <v>75</v>
      </c>
      <c r="B2702" t="s">
        <v>59</v>
      </c>
      <c r="C2702" t="s">
        <v>45</v>
      </c>
      <c r="D2702" t="s">
        <v>12</v>
      </c>
      <c r="E2702">
        <v>2013</v>
      </c>
      <c r="F2702">
        <v>12</v>
      </c>
      <c r="G2702">
        <v>2307.21</v>
      </c>
      <c r="H2702">
        <v>2194.2220000000002</v>
      </c>
      <c r="I2702">
        <v>89.709299999999999</v>
      </c>
      <c r="J2702">
        <v>108.8034</v>
      </c>
      <c r="K2702">
        <v>-26.449660000000002</v>
      </c>
      <c r="L2702">
        <v>55.930979999999998</v>
      </c>
      <c r="M2702">
        <v>112.9875</v>
      </c>
      <c r="N2702">
        <v>170.04409999999999</v>
      </c>
      <c r="O2702">
        <v>252.4248</v>
      </c>
      <c r="P2702">
        <v>97.795052999999996</v>
      </c>
      <c r="Q2702">
        <v>369.23253999999997</v>
      </c>
      <c r="R2702">
        <v>8</v>
      </c>
      <c r="S2702" s="81">
        <v>35289</v>
      </c>
    </row>
    <row r="2703" spans="1:19" x14ac:dyDescent="0.2">
      <c r="A2703" t="s">
        <v>75</v>
      </c>
      <c r="B2703" t="s">
        <v>59</v>
      </c>
      <c r="C2703" t="s">
        <v>45</v>
      </c>
      <c r="D2703" t="s">
        <v>12</v>
      </c>
      <c r="E2703">
        <v>2013</v>
      </c>
      <c r="F2703">
        <v>13</v>
      </c>
      <c r="G2703">
        <v>2286.3870000000002</v>
      </c>
      <c r="H2703">
        <v>1360.7550000000001</v>
      </c>
      <c r="I2703">
        <v>92.581400000000002</v>
      </c>
      <c r="J2703">
        <v>108.971</v>
      </c>
      <c r="K2703">
        <v>785.97969999999998</v>
      </c>
      <c r="L2703">
        <v>868.48720000000003</v>
      </c>
      <c r="M2703">
        <v>925.63170000000002</v>
      </c>
      <c r="N2703">
        <v>982.77620000000002</v>
      </c>
      <c r="O2703">
        <v>1065.2840000000001</v>
      </c>
      <c r="P2703">
        <v>97.795052999999996</v>
      </c>
      <c r="Q2703">
        <v>369.23253999999997</v>
      </c>
      <c r="R2703">
        <v>8</v>
      </c>
      <c r="S2703" s="81">
        <v>35289</v>
      </c>
    </row>
    <row r="2704" spans="1:19" x14ac:dyDescent="0.2">
      <c r="A2704" t="s">
        <v>75</v>
      </c>
      <c r="B2704" t="s">
        <v>59</v>
      </c>
      <c r="C2704" t="s">
        <v>45</v>
      </c>
      <c r="D2704" t="s">
        <v>12</v>
      </c>
      <c r="E2704">
        <v>2013</v>
      </c>
      <c r="F2704">
        <v>14</v>
      </c>
      <c r="G2704">
        <v>2314.136</v>
      </c>
      <c r="H2704">
        <v>362.52679999999998</v>
      </c>
      <c r="I2704">
        <v>95.366299999999995</v>
      </c>
      <c r="J2704">
        <v>109.3043</v>
      </c>
      <c r="K2704">
        <v>1811.53</v>
      </c>
      <c r="L2704">
        <v>1894.29</v>
      </c>
      <c r="M2704">
        <v>1951.6089999999999</v>
      </c>
      <c r="N2704">
        <v>2008.9280000000001</v>
      </c>
      <c r="O2704">
        <v>2091.6880000000001</v>
      </c>
      <c r="P2704">
        <v>97.795052999999996</v>
      </c>
      <c r="Q2704">
        <v>369.23253999999997</v>
      </c>
      <c r="R2704">
        <v>8</v>
      </c>
      <c r="S2704" s="81">
        <v>35289</v>
      </c>
    </row>
    <row r="2705" spans="1:19" x14ac:dyDescent="0.2">
      <c r="A2705" t="s">
        <v>75</v>
      </c>
      <c r="B2705" t="s">
        <v>59</v>
      </c>
      <c r="C2705" t="s">
        <v>45</v>
      </c>
      <c r="D2705" t="s">
        <v>12</v>
      </c>
      <c r="E2705">
        <v>2013</v>
      </c>
      <c r="F2705">
        <v>15</v>
      </c>
      <c r="G2705">
        <v>2267.85</v>
      </c>
      <c r="H2705">
        <v>356.31479999999999</v>
      </c>
      <c r="I2705">
        <v>97.401200000000003</v>
      </c>
      <c r="J2705">
        <v>108.1391</v>
      </c>
      <c r="K2705">
        <v>1772.95</v>
      </c>
      <c r="L2705">
        <v>1854.827</v>
      </c>
      <c r="M2705">
        <v>1911.5360000000001</v>
      </c>
      <c r="N2705">
        <v>1968.2439999999999</v>
      </c>
      <c r="O2705">
        <v>2050.1210000000001</v>
      </c>
      <c r="P2705">
        <v>97.795052999999996</v>
      </c>
      <c r="Q2705">
        <v>369.23253999999997</v>
      </c>
      <c r="R2705">
        <v>8</v>
      </c>
      <c r="S2705" s="81">
        <v>35289</v>
      </c>
    </row>
    <row r="2706" spans="1:19" x14ac:dyDescent="0.2">
      <c r="A2706" t="s">
        <v>75</v>
      </c>
      <c r="B2706" t="s">
        <v>59</v>
      </c>
      <c r="C2706" t="s">
        <v>45</v>
      </c>
      <c r="D2706" t="s">
        <v>12</v>
      </c>
      <c r="E2706">
        <v>2013</v>
      </c>
      <c r="F2706">
        <v>16</v>
      </c>
      <c r="G2706">
        <v>2195.8780000000002</v>
      </c>
      <c r="H2706">
        <v>351.666</v>
      </c>
      <c r="I2706">
        <v>98.813999999999993</v>
      </c>
      <c r="J2706">
        <v>108.4157</v>
      </c>
      <c r="K2706">
        <v>1705.2719999999999</v>
      </c>
      <c r="L2706">
        <v>1787.3589999999999</v>
      </c>
      <c r="M2706">
        <v>1844.212</v>
      </c>
      <c r="N2706">
        <v>1901.0650000000001</v>
      </c>
      <c r="O2706">
        <v>1983.152</v>
      </c>
      <c r="P2706">
        <v>97.795052999999996</v>
      </c>
      <c r="Q2706">
        <v>369.23253999999997</v>
      </c>
      <c r="R2706">
        <v>8</v>
      </c>
      <c r="S2706" s="81">
        <v>35289</v>
      </c>
    </row>
    <row r="2707" spans="1:19" x14ac:dyDescent="0.2">
      <c r="A2707" t="s">
        <v>75</v>
      </c>
      <c r="B2707" t="s">
        <v>59</v>
      </c>
      <c r="C2707" t="s">
        <v>45</v>
      </c>
      <c r="D2707" t="s">
        <v>12</v>
      </c>
      <c r="E2707">
        <v>2013</v>
      </c>
      <c r="F2707">
        <v>17</v>
      </c>
      <c r="G2707">
        <v>2179.1999999999998</v>
      </c>
      <c r="H2707">
        <v>347.49639999999999</v>
      </c>
      <c r="I2707">
        <v>99.331400000000002</v>
      </c>
      <c r="J2707">
        <v>109.2296</v>
      </c>
      <c r="K2707">
        <v>1691.721</v>
      </c>
      <c r="L2707">
        <v>1774.424</v>
      </c>
      <c r="M2707">
        <v>1831.704</v>
      </c>
      <c r="N2707">
        <v>1888.9839999999999</v>
      </c>
      <c r="O2707">
        <v>1971.6869999999999</v>
      </c>
      <c r="P2707">
        <v>97.795052999999996</v>
      </c>
      <c r="Q2707">
        <v>369.23253999999997</v>
      </c>
      <c r="R2707">
        <v>8</v>
      </c>
      <c r="S2707" s="81">
        <v>35289</v>
      </c>
    </row>
    <row r="2708" spans="1:19" x14ac:dyDescent="0.2">
      <c r="A2708" t="s">
        <v>75</v>
      </c>
      <c r="B2708" t="s">
        <v>59</v>
      </c>
      <c r="C2708" t="s">
        <v>45</v>
      </c>
      <c r="D2708" t="s">
        <v>12</v>
      </c>
      <c r="E2708">
        <v>2013</v>
      </c>
      <c r="F2708">
        <v>18</v>
      </c>
      <c r="G2708">
        <v>2179.2930000000001</v>
      </c>
      <c r="H2708">
        <v>340.24599999999998</v>
      </c>
      <c r="I2708">
        <v>98.715100000000007</v>
      </c>
      <c r="J2708">
        <v>108.8027</v>
      </c>
      <c r="K2708">
        <v>1699.6110000000001</v>
      </c>
      <c r="L2708">
        <v>1781.991</v>
      </c>
      <c r="M2708">
        <v>1839.047</v>
      </c>
      <c r="N2708">
        <v>1896.104</v>
      </c>
      <c r="O2708">
        <v>1978.4839999999999</v>
      </c>
      <c r="P2708">
        <v>97.795052999999996</v>
      </c>
      <c r="Q2708">
        <v>369.23253999999997</v>
      </c>
      <c r="R2708">
        <v>8</v>
      </c>
      <c r="S2708" s="81">
        <v>35289</v>
      </c>
    </row>
    <row r="2709" spans="1:19" x14ac:dyDescent="0.2">
      <c r="A2709" t="s">
        <v>75</v>
      </c>
      <c r="B2709" t="s">
        <v>59</v>
      </c>
      <c r="C2709" t="s">
        <v>45</v>
      </c>
      <c r="D2709" t="s">
        <v>12</v>
      </c>
      <c r="E2709">
        <v>2013</v>
      </c>
      <c r="F2709">
        <v>19</v>
      </c>
      <c r="G2709">
        <v>2285.3130000000001</v>
      </c>
      <c r="H2709">
        <v>1025.182</v>
      </c>
      <c r="I2709">
        <v>96.209299999999999</v>
      </c>
      <c r="J2709">
        <v>109.5646</v>
      </c>
      <c r="K2709">
        <v>1119.7190000000001</v>
      </c>
      <c r="L2709">
        <v>1202.6759999999999</v>
      </c>
      <c r="M2709">
        <v>1260.1310000000001</v>
      </c>
      <c r="N2709">
        <v>1317.587</v>
      </c>
      <c r="O2709">
        <v>1400.5440000000001</v>
      </c>
      <c r="P2709">
        <v>97.795052999999996</v>
      </c>
      <c r="Q2709">
        <v>369.23253999999997</v>
      </c>
      <c r="R2709">
        <v>8</v>
      </c>
      <c r="S2709" s="81">
        <v>35289</v>
      </c>
    </row>
    <row r="2710" spans="1:19" x14ac:dyDescent="0.2">
      <c r="A2710" t="s">
        <v>75</v>
      </c>
      <c r="B2710" t="s">
        <v>59</v>
      </c>
      <c r="C2710" t="s">
        <v>45</v>
      </c>
      <c r="D2710" t="s">
        <v>12</v>
      </c>
      <c r="E2710">
        <v>2013</v>
      </c>
      <c r="F2710">
        <v>20</v>
      </c>
      <c r="G2710">
        <v>2338.7559999999999</v>
      </c>
      <c r="H2710">
        <v>1716.5229999999999</v>
      </c>
      <c r="I2710">
        <v>91.459299999999999</v>
      </c>
      <c r="J2710">
        <v>109.8972</v>
      </c>
      <c r="K2710">
        <v>481.39429999999999</v>
      </c>
      <c r="L2710">
        <v>564.60310000000004</v>
      </c>
      <c r="M2710">
        <v>622.23329999999999</v>
      </c>
      <c r="N2710">
        <v>679.86339999999996</v>
      </c>
      <c r="O2710">
        <v>763.07219999999995</v>
      </c>
      <c r="P2710">
        <v>97.795052999999996</v>
      </c>
      <c r="Q2710">
        <v>369.23253999999997</v>
      </c>
      <c r="R2710">
        <v>8</v>
      </c>
      <c r="S2710" s="81">
        <v>35289</v>
      </c>
    </row>
    <row r="2711" spans="1:19" x14ac:dyDescent="0.2">
      <c r="A2711" t="s">
        <v>75</v>
      </c>
      <c r="B2711" t="s">
        <v>59</v>
      </c>
      <c r="C2711" t="s">
        <v>45</v>
      </c>
      <c r="D2711" t="s">
        <v>12</v>
      </c>
      <c r="E2711">
        <v>2013</v>
      </c>
      <c r="F2711">
        <v>21</v>
      </c>
      <c r="G2711">
        <v>2360.5149999999999</v>
      </c>
      <c r="H2711">
        <v>1959.0709999999999</v>
      </c>
      <c r="I2711">
        <v>86.122100000000003</v>
      </c>
      <c r="J2711">
        <v>109.7581</v>
      </c>
      <c r="K2711">
        <v>260.78280000000001</v>
      </c>
      <c r="L2711">
        <v>343.88630000000001</v>
      </c>
      <c r="M2711">
        <v>401.44349999999997</v>
      </c>
      <c r="N2711">
        <v>459.00069999999999</v>
      </c>
      <c r="O2711">
        <v>542.10419999999999</v>
      </c>
      <c r="P2711">
        <v>97.795052999999996</v>
      </c>
      <c r="Q2711">
        <v>369.23253999999997</v>
      </c>
      <c r="R2711">
        <v>8</v>
      </c>
      <c r="S2711" s="81">
        <v>35289</v>
      </c>
    </row>
    <row r="2712" spans="1:19" x14ac:dyDescent="0.2">
      <c r="A2712" t="s">
        <v>75</v>
      </c>
      <c r="B2712" t="s">
        <v>59</v>
      </c>
      <c r="C2712" t="s">
        <v>45</v>
      </c>
      <c r="D2712" t="s">
        <v>12</v>
      </c>
      <c r="E2712">
        <v>2013</v>
      </c>
      <c r="F2712">
        <v>22</v>
      </c>
      <c r="G2712">
        <v>2376.7950000000001</v>
      </c>
      <c r="H2712">
        <v>2035.1210000000001</v>
      </c>
      <c r="I2712">
        <v>83.639499999999998</v>
      </c>
      <c r="J2712">
        <v>110.8596</v>
      </c>
      <c r="K2712">
        <v>199.60239999999999</v>
      </c>
      <c r="L2712">
        <v>283.53989999999999</v>
      </c>
      <c r="M2712">
        <v>341.67469999999997</v>
      </c>
      <c r="N2712">
        <v>399.80950000000001</v>
      </c>
      <c r="O2712">
        <v>483.74689999999998</v>
      </c>
      <c r="P2712">
        <v>97.795052999999996</v>
      </c>
      <c r="Q2712">
        <v>369.23253999999997</v>
      </c>
      <c r="R2712">
        <v>8</v>
      </c>
      <c r="S2712" s="81">
        <v>35289</v>
      </c>
    </row>
    <row r="2713" spans="1:19" x14ac:dyDescent="0.2">
      <c r="A2713" t="s">
        <v>75</v>
      </c>
      <c r="B2713" t="s">
        <v>59</v>
      </c>
      <c r="C2713" t="s">
        <v>45</v>
      </c>
      <c r="D2713" t="s">
        <v>12</v>
      </c>
      <c r="E2713">
        <v>2013</v>
      </c>
      <c r="F2713">
        <v>23</v>
      </c>
      <c r="G2713">
        <v>2360.8119999999999</v>
      </c>
      <c r="H2713">
        <v>2067.65</v>
      </c>
      <c r="I2713">
        <v>81.226699999999994</v>
      </c>
      <c r="J2713">
        <v>110.97539999999999</v>
      </c>
      <c r="K2713">
        <v>150.94120000000001</v>
      </c>
      <c r="L2713">
        <v>234.96629999999999</v>
      </c>
      <c r="M2713">
        <v>293.1619</v>
      </c>
      <c r="N2713">
        <v>351.35739999999998</v>
      </c>
      <c r="O2713">
        <v>435.38260000000002</v>
      </c>
      <c r="P2713">
        <v>97.795052999999996</v>
      </c>
      <c r="Q2713">
        <v>369.23253999999997</v>
      </c>
      <c r="R2713">
        <v>8</v>
      </c>
      <c r="S2713" s="81">
        <v>35289</v>
      </c>
    </row>
    <row r="2714" spans="1:19" x14ac:dyDescent="0.2">
      <c r="A2714" t="s">
        <v>75</v>
      </c>
      <c r="B2714" t="s">
        <v>59</v>
      </c>
      <c r="C2714" t="s">
        <v>45</v>
      </c>
      <c r="D2714" t="s">
        <v>12</v>
      </c>
      <c r="E2714">
        <v>2013</v>
      </c>
      <c r="F2714">
        <v>24</v>
      </c>
      <c r="G2714">
        <v>2344.1149999999998</v>
      </c>
      <c r="H2714">
        <v>2084.5590000000002</v>
      </c>
      <c r="I2714">
        <v>79.354699999999994</v>
      </c>
      <c r="J2714">
        <v>111.4462</v>
      </c>
      <c r="K2714">
        <v>116.7316</v>
      </c>
      <c r="L2714">
        <v>201.11320000000001</v>
      </c>
      <c r="M2714">
        <v>259.5557</v>
      </c>
      <c r="N2714">
        <v>317.99810000000002</v>
      </c>
      <c r="O2714">
        <v>402.37979999999999</v>
      </c>
      <c r="P2714">
        <v>97.795052999999996</v>
      </c>
      <c r="Q2714">
        <v>369.23253999999997</v>
      </c>
      <c r="R2714">
        <v>8</v>
      </c>
      <c r="S2714" s="81">
        <v>35289</v>
      </c>
    </row>
    <row r="2715" spans="1:19" x14ac:dyDescent="0.2">
      <c r="A2715" t="s">
        <v>75</v>
      </c>
      <c r="B2715" t="s">
        <v>59</v>
      </c>
      <c r="C2715" t="s">
        <v>45</v>
      </c>
      <c r="D2715" t="s">
        <v>13</v>
      </c>
      <c r="E2715">
        <v>2013</v>
      </c>
      <c r="F2715">
        <v>1</v>
      </c>
      <c r="G2715">
        <v>2157.6329999999998</v>
      </c>
      <c r="H2715">
        <v>2157.6329999999998</v>
      </c>
      <c r="I2715">
        <v>73.441900000000004</v>
      </c>
      <c r="J2715">
        <v>117.59399999999999</v>
      </c>
      <c r="K2715">
        <v>-150.70269999999999</v>
      </c>
      <c r="L2715">
        <v>-61.666339999999998</v>
      </c>
      <c r="M2715">
        <v>0</v>
      </c>
      <c r="N2715">
        <v>61.666339999999998</v>
      </c>
      <c r="O2715">
        <v>150.70269999999999</v>
      </c>
      <c r="P2715">
        <v>98.756382000000002</v>
      </c>
      <c r="Q2715">
        <v>369.23253999999997</v>
      </c>
      <c r="R2715">
        <v>9</v>
      </c>
      <c r="S2715" s="81">
        <v>36788</v>
      </c>
    </row>
    <row r="2716" spans="1:19" x14ac:dyDescent="0.2">
      <c r="A2716" t="s">
        <v>75</v>
      </c>
      <c r="B2716" t="s">
        <v>59</v>
      </c>
      <c r="C2716" t="s">
        <v>45</v>
      </c>
      <c r="D2716" t="s">
        <v>13</v>
      </c>
      <c r="E2716">
        <v>2013</v>
      </c>
      <c r="F2716">
        <v>2</v>
      </c>
      <c r="G2716">
        <v>2120.2199999999998</v>
      </c>
      <c r="H2716">
        <v>2120.2199999999998</v>
      </c>
      <c r="I2716">
        <v>71.813999999999993</v>
      </c>
      <c r="J2716">
        <v>117.3485</v>
      </c>
      <c r="K2716">
        <v>-150.38810000000001</v>
      </c>
      <c r="L2716">
        <v>-61.537610000000001</v>
      </c>
      <c r="M2716">
        <v>0</v>
      </c>
      <c r="N2716">
        <v>61.537610000000001</v>
      </c>
      <c r="O2716">
        <v>150.38810000000001</v>
      </c>
      <c r="P2716">
        <v>98.756382000000002</v>
      </c>
      <c r="Q2716">
        <v>369.23253999999997</v>
      </c>
      <c r="R2716">
        <v>9</v>
      </c>
      <c r="S2716" s="81">
        <v>36788</v>
      </c>
    </row>
    <row r="2717" spans="1:19" x14ac:dyDescent="0.2">
      <c r="A2717" t="s">
        <v>75</v>
      </c>
      <c r="B2717" t="s">
        <v>59</v>
      </c>
      <c r="C2717" t="s">
        <v>45</v>
      </c>
      <c r="D2717" t="s">
        <v>13</v>
      </c>
      <c r="E2717">
        <v>2013</v>
      </c>
      <c r="F2717">
        <v>3</v>
      </c>
      <c r="G2717">
        <v>2062.663</v>
      </c>
      <c r="H2717">
        <v>2062.663</v>
      </c>
      <c r="I2717">
        <v>70.133700000000005</v>
      </c>
      <c r="J2717">
        <v>117.373</v>
      </c>
      <c r="K2717">
        <v>-150.4195</v>
      </c>
      <c r="L2717">
        <v>-61.550449999999998</v>
      </c>
      <c r="M2717">
        <v>0</v>
      </c>
      <c r="N2717">
        <v>61.550449999999998</v>
      </c>
      <c r="O2717">
        <v>150.4195</v>
      </c>
      <c r="P2717">
        <v>98.756382000000002</v>
      </c>
      <c r="Q2717">
        <v>369.23253999999997</v>
      </c>
      <c r="R2717">
        <v>9</v>
      </c>
      <c r="S2717" s="81">
        <v>36788</v>
      </c>
    </row>
    <row r="2718" spans="1:19" x14ac:dyDescent="0.2">
      <c r="A2718" t="s">
        <v>75</v>
      </c>
      <c r="B2718" t="s">
        <v>59</v>
      </c>
      <c r="C2718" t="s">
        <v>45</v>
      </c>
      <c r="D2718" t="s">
        <v>13</v>
      </c>
      <c r="E2718">
        <v>2013</v>
      </c>
      <c r="F2718">
        <v>4</v>
      </c>
      <c r="G2718">
        <v>2074.547</v>
      </c>
      <c r="H2718">
        <v>2074.547</v>
      </c>
      <c r="I2718">
        <v>69.313999999999993</v>
      </c>
      <c r="J2718">
        <v>117.59780000000001</v>
      </c>
      <c r="K2718">
        <v>-150.70769999999999</v>
      </c>
      <c r="L2718">
        <v>-61.668349999999997</v>
      </c>
      <c r="M2718">
        <v>0</v>
      </c>
      <c r="N2718">
        <v>61.668349999999997</v>
      </c>
      <c r="O2718">
        <v>150.70769999999999</v>
      </c>
      <c r="P2718">
        <v>98.756382000000002</v>
      </c>
      <c r="Q2718">
        <v>369.23253999999997</v>
      </c>
      <c r="R2718">
        <v>9</v>
      </c>
      <c r="S2718" s="81">
        <v>36788</v>
      </c>
    </row>
    <row r="2719" spans="1:19" x14ac:dyDescent="0.2">
      <c r="A2719" t="s">
        <v>75</v>
      </c>
      <c r="B2719" t="s">
        <v>59</v>
      </c>
      <c r="C2719" t="s">
        <v>45</v>
      </c>
      <c r="D2719" t="s">
        <v>13</v>
      </c>
      <c r="E2719">
        <v>2013</v>
      </c>
      <c r="F2719">
        <v>5</v>
      </c>
      <c r="G2719">
        <v>2141.4699999999998</v>
      </c>
      <c r="H2719">
        <v>2141.4699999999998</v>
      </c>
      <c r="I2719">
        <v>68.412800000000004</v>
      </c>
      <c r="J2719">
        <v>118.8111</v>
      </c>
      <c r="K2719">
        <v>-152.26249999999999</v>
      </c>
      <c r="L2719">
        <v>-62.304580000000001</v>
      </c>
      <c r="M2719">
        <v>0</v>
      </c>
      <c r="N2719">
        <v>62.304580000000001</v>
      </c>
      <c r="O2719">
        <v>152.26249999999999</v>
      </c>
      <c r="P2719">
        <v>98.756382000000002</v>
      </c>
      <c r="Q2719">
        <v>369.23253999999997</v>
      </c>
      <c r="R2719">
        <v>9</v>
      </c>
      <c r="S2719" s="81">
        <v>36788</v>
      </c>
    </row>
    <row r="2720" spans="1:19" x14ac:dyDescent="0.2">
      <c r="A2720" t="s">
        <v>75</v>
      </c>
      <c r="B2720" t="s">
        <v>59</v>
      </c>
      <c r="C2720" t="s">
        <v>45</v>
      </c>
      <c r="D2720" t="s">
        <v>13</v>
      </c>
      <c r="E2720">
        <v>2013</v>
      </c>
      <c r="F2720">
        <v>6</v>
      </c>
      <c r="G2720">
        <v>2211.7559999999999</v>
      </c>
      <c r="H2720">
        <v>2211.7559999999999</v>
      </c>
      <c r="I2720">
        <v>66.982600000000005</v>
      </c>
      <c r="J2720">
        <v>118.53360000000001</v>
      </c>
      <c r="K2720">
        <v>-151.90690000000001</v>
      </c>
      <c r="L2720">
        <v>-62.159080000000003</v>
      </c>
      <c r="M2720">
        <v>0</v>
      </c>
      <c r="N2720">
        <v>62.159080000000003</v>
      </c>
      <c r="O2720">
        <v>151.90690000000001</v>
      </c>
      <c r="P2720">
        <v>98.756382000000002</v>
      </c>
      <c r="Q2720">
        <v>369.23253999999997</v>
      </c>
      <c r="R2720">
        <v>9</v>
      </c>
      <c r="S2720" s="81">
        <v>36788</v>
      </c>
    </row>
    <row r="2721" spans="1:19" x14ac:dyDescent="0.2">
      <c r="A2721" t="s">
        <v>75</v>
      </c>
      <c r="B2721" t="s">
        <v>59</v>
      </c>
      <c r="C2721" t="s">
        <v>45</v>
      </c>
      <c r="D2721" t="s">
        <v>13</v>
      </c>
      <c r="E2721">
        <v>2013</v>
      </c>
      <c r="F2721">
        <v>7</v>
      </c>
      <c r="G2721">
        <v>2320.84</v>
      </c>
      <c r="H2721">
        <v>2320.84</v>
      </c>
      <c r="I2721">
        <v>66.372100000000003</v>
      </c>
      <c r="J2721">
        <v>117.3389</v>
      </c>
      <c r="K2721">
        <v>-150.3758</v>
      </c>
      <c r="L2721">
        <v>-61.53257</v>
      </c>
      <c r="M2721">
        <v>0</v>
      </c>
      <c r="N2721">
        <v>61.53257</v>
      </c>
      <c r="O2721">
        <v>150.3758</v>
      </c>
      <c r="P2721">
        <v>98.756382000000002</v>
      </c>
      <c r="Q2721">
        <v>369.23253999999997</v>
      </c>
      <c r="R2721">
        <v>9</v>
      </c>
      <c r="S2721" s="81">
        <v>36788</v>
      </c>
    </row>
    <row r="2722" spans="1:19" x14ac:dyDescent="0.2">
      <c r="A2722" t="s">
        <v>75</v>
      </c>
      <c r="B2722" t="s">
        <v>59</v>
      </c>
      <c r="C2722" t="s">
        <v>45</v>
      </c>
      <c r="D2722" t="s">
        <v>13</v>
      </c>
      <c r="E2722">
        <v>2013</v>
      </c>
      <c r="F2722">
        <v>8</v>
      </c>
      <c r="G2722">
        <v>2319.1480000000001</v>
      </c>
      <c r="H2722">
        <v>2319.1480000000001</v>
      </c>
      <c r="I2722">
        <v>67.831400000000002</v>
      </c>
      <c r="J2722">
        <v>116.77549999999999</v>
      </c>
      <c r="K2722">
        <v>-149.65379999999999</v>
      </c>
      <c r="L2722">
        <v>-61.237119999999997</v>
      </c>
      <c r="M2722">
        <v>0</v>
      </c>
      <c r="N2722">
        <v>61.237119999999997</v>
      </c>
      <c r="O2722">
        <v>149.65379999999999</v>
      </c>
      <c r="P2722">
        <v>98.756382000000002</v>
      </c>
      <c r="Q2722">
        <v>369.23253999999997</v>
      </c>
      <c r="R2722">
        <v>9</v>
      </c>
      <c r="S2722" s="81">
        <v>36788</v>
      </c>
    </row>
    <row r="2723" spans="1:19" x14ac:dyDescent="0.2">
      <c r="A2723" t="s">
        <v>75</v>
      </c>
      <c r="B2723" t="s">
        <v>59</v>
      </c>
      <c r="C2723" t="s">
        <v>45</v>
      </c>
      <c r="D2723" t="s">
        <v>13</v>
      </c>
      <c r="E2723">
        <v>2013</v>
      </c>
      <c r="F2723">
        <v>9</v>
      </c>
      <c r="G2723">
        <v>2321.386</v>
      </c>
      <c r="H2723">
        <v>2321.386</v>
      </c>
      <c r="I2723">
        <v>72.796499999999995</v>
      </c>
      <c r="J2723">
        <v>115.857</v>
      </c>
      <c r="K2723">
        <v>-148.47669999999999</v>
      </c>
      <c r="L2723">
        <v>-60.755459999999999</v>
      </c>
      <c r="M2723">
        <v>0</v>
      </c>
      <c r="N2723">
        <v>60.755459999999999</v>
      </c>
      <c r="O2723">
        <v>148.47669999999999</v>
      </c>
      <c r="P2723">
        <v>98.756382000000002</v>
      </c>
      <c r="Q2723">
        <v>369.23253999999997</v>
      </c>
      <c r="R2723">
        <v>9</v>
      </c>
      <c r="S2723" s="81">
        <v>36788</v>
      </c>
    </row>
    <row r="2724" spans="1:19" x14ac:dyDescent="0.2">
      <c r="A2724" t="s">
        <v>75</v>
      </c>
      <c r="B2724" t="s">
        <v>59</v>
      </c>
      <c r="C2724" t="s">
        <v>45</v>
      </c>
      <c r="D2724" t="s">
        <v>13</v>
      </c>
      <c r="E2724">
        <v>2013</v>
      </c>
      <c r="F2724">
        <v>10</v>
      </c>
      <c r="G2724">
        <v>2281.9749999999999</v>
      </c>
      <c r="H2724">
        <v>2281.9749999999999</v>
      </c>
      <c r="I2724">
        <v>77.889499999999998</v>
      </c>
      <c r="J2724">
        <v>114.97490000000001</v>
      </c>
      <c r="K2724">
        <v>-147.34630000000001</v>
      </c>
      <c r="L2724">
        <v>-60.292900000000003</v>
      </c>
      <c r="M2724">
        <v>0</v>
      </c>
      <c r="N2724">
        <v>60.292900000000003</v>
      </c>
      <c r="O2724">
        <v>147.34630000000001</v>
      </c>
      <c r="P2724">
        <v>98.756382000000002</v>
      </c>
      <c r="Q2724">
        <v>369.23253999999997</v>
      </c>
      <c r="R2724">
        <v>9</v>
      </c>
      <c r="S2724" s="81">
        <v>36788</v>
      </c>
    </row>
    <row r="2725" spans="1:19" x14ac:dyDescent="0.2">
      <c r="A2725" t="s">
        <v>75</v>
      </c>
      <c r="B2725" t="s">
        <v>59</v>
      </c>
      <c r="C2725" t="s">
        <v>45</v>
      </c>
      <c r="D2725" t="s">
        <v>13</v>
      </c>
      <c r="E2725">
        <v>2013</v>
      </c>
      <c r="F2725">
        <v>11</v>
      </c>
      <c r="G2725">
        <v>2252.8180000000002</v>
      </c>
      <c r="H2725">
        <v>2252.8180000000002</v>
      </c>
      <c r="I2725">
        <v>82.436000000000007</v>
      </c>
      <c r="J2725">
        <v>116.43470000000001</v>
      </c>
      <c r="K2725">
        <v>-149.21709999999999</v>
      </c>
      <c r="L2725">
        <v>-61.058430000000001</v>
      </c>
      <c r="M2725">
        <v>0</v>
      </c>
      <c r="N2725">
        <v>61.058430000000001</v>
      </c>
      <c r="O2725">
        <v>149.21709999999999</v>
      </c>
      <c r="P2725">
        <v>98.756382000000002</v>
      </c>
      <c r="Q2725">
        <v>369.23253999999997</v>
      </c>
      <c r="R2725">
        <v>9</v>
      </c>
      <c r="S2725" s="81">
        <v>36788</v>
      </c>
    </row>
    <row r="2726" spans="1:19" x14ac:dyDescent="0.2">
      <c r="A2726" t="s">
        <v>75</v>
      </c>
      <c r="B2726" t="s">
        <v>59</v>
      </c>
      <c r="C2726" t="s">
        <v>45</v>
      </c>
      <c r="D2726" t="s">
        <v>13</v>
      </c>
      <c r="E2726">
        <v>2013</v>
      </c>
      <c r="F2726">
        <v>12</v>
      </c>
      <c r="G2726">
        <v>2245.7049999999999</v>
      </c>
      <c r="H2726">
        <v>2130.598</v>
      </c>
      <c r="I2726">
        <v>86.139499999999998</v>
      </c>
      <c r="J2726">
        <v>114.80289999999999</v>
      </c>
      <c r="K2726">
        <v>-32.019410000000001</v>
      </c>
      <c r="L2726">
        <v>54.903739999999999</v>
      </c>
      <c r="M2726">
        <v>115.10639999999999</v>
      </c>
      <c r="N2726">
        <v>175.3091</v>
      </c>
      <c r="O2726">
        <v>262.23230000000001</v>
      </c>
      <c r="P2726">
        <v>98.756382000000002</v>
      </c>
      <c r="Q2726">
        <v>369.23253999999997</v>
      </c>
      <c r="R2726">
        <v>9</v>
      </c>
      <c r="S2726" s="81">
        <v>36788</v>
      </c>
    </row>
    <row r="2727" spans="1:19" x14ac:dyDescent="0.2">
      <c r="A2727" t="s">
        <v>75</v>
      </c>
      <c r="B2727" t="s">
        <v>59</v>
      </c>
      <c r="C2727" t="s">
        <v>45</v>
      </c>
      <c r="D2727" t="s">
        <v>13</v>
      </c>
      <c r="E2727">
        <v>2013</v>
      </c>
      <c r="F2727">
        <v>13</v>
      </c>
      <c r="G2727">
        <v>2245.6550000000002</v>
      </c>
      <c r="H2727">
        <v>1325.8869999999999</v>
      </c>
      <c r="I2727">
        <v>89.168599999999998</v>
      </c>
      <c r="J2727">
        <v>114.5967</v>
      </c>
      <c r="K2727">
        <v>772.90660000000003</v>
      </c>
      <c r="L2727">
        <v>859.67359999999996</v>
      </c>
      <c r="M2727">
        <v>919.76819999999998</v>
      </c>
      <c r="N2727">
        <v>979.86270000000002</v>
      </c>
      <c r="O2727">
        <v>1066.6300000000001</v>
      </c>
      <c r="P2727">
        <v>98.756382000000002</v>
      </c>
      <c r="Q2727">
        <v>369.23253999999997</v>
      </c>
      <c r="R2727">
        <v>9</v>
      </c>
      <c r="S2727" s="81">
        <v>36788</v>
      </c>
    </row>
    <row r="2728" spans="1:19" x14ac:dyDescent="0.2">
      <c r="A2728" t="s">
        <v>75</v>
      </c>
      <c r="B2728" t="s">
        <v>59</v>
      </c>
      <c r="C2728" t="s">
        <v>45</v>
      </c>
      <c r="D2728" t="s">
        <v>13</v>
      </c>
      <c r="E2728">
        <v>2013</v>
      </c>
      <c r="F2728">
        <v>14</v>
      </c>
      <c r="G2728">
        <v>2269.8919999999998</v>
      </c>
      <c r="H2728">
        <v>364.04469999999998</v>
      </c>
      <c r="I2728">
        <v>92.087199999999996</v>
      </c>
      <c r="J2728">
        <v>115.5917</v>
      </c>
      <c r="K2728">
        <v>1757.711</v>
      </c>
      <c r="L2728">
        <v>1845.231</v>
      </c>
      <c r="M2728">
        <v>1905.848</v>
      </c>
      <c r="N2728">
        <v>1966.4639999999999</v>
      </c>
      <c r="O2728">
        <v>2053.9839999999999</v>
      </c>
      <c r="P2728">
        <v>98.756382000000002</v>
      </c>
      <c r="Q2728">
        <v>369.23253999999997</v>
      </c>
      <c r="R2728">
        <v>9</v>
      </c>
      <c r="S2728" s="81">
        <v>36788</v>
      </c>
    </row>
    <row r="2729" spans="1:19" x14ac:dyDescent="0.2">
      <c r="A2729" t="s">
        <v>75</v>
      </c>
      <c r="B2729" t="s">
        <v>59</v>
      </c>
      <c r="C2729" t="s">
        <v>45</v>
      </c>
      <c r="D2729" t="s">
        <v>13</v>
      </c>
      <c r="E2729">
        <v>2013</v>
      </c>
      <c r="F2729">
        <v>15</v>
      </c>
      <c r="G2729">
        <v>2219.54</v>
      </c>
      <c r="H2729">
        <v>358.51190000000003</v>
      </c>
      <c r="I2729">
        <v>93.755799999999994</v>
      </c>
      <c r="J2729">
        <v>113.0712</v>
      </c>
      <c r="K2729">
        <v>1716.1210000000001</v>
      </c>
      <c r="L2729">
        <v>1801.7339999999999</v>
      </c>
      <c r="M2729">
        <v>1861.028</v>
      </c>
      <c r="N2729">
        <v>1920.3230000000001</v>
      </c>
      <c r="O2729">
        <v>2005.9349999999999</v>
      </c>
      <c r="P2729">
        <v>98.756382000000002</v>
      </c>
      <c r="Q2729">
        <v>369.23253999999997</v>
      </c>
      <c r="R2729">
        <v>9</v>
      </c>
      <c r="S2729" s="81">
        <v>36788</v>
      </c>
    </row>
    <row r="2730" spans="1:19" x14ac:dyDescent="0.2">
      <c r="A2730" t="s">
        <v>75</v>
      </c>
      <c r="B2730" t="s">
        <v>59</v>
      </c>
      <c r="C2730" t="s">
        <v>45</v>
      </c>
      <c r="D2730" t="s">
        <v>13</v>
      </c>
      <c r="E2730">
        <v>2013</v>
      </c>
      <c r="F2730">
        <v>16</v>
      </c>
      <c r="G2730">
        <v>2133.1799999999998</v>
      </c>
      <c r="H2730">
        <v>353.72859999999997</v>
      </c>
      <c r="I2730">
        <v>95.034899999999993</v>
      </c>
      <c r="J2730">
        <v>113.7873</v>
      </c>
      <c r="K2730">
        <v>1633.627</v>
      </c>
      <c r="L2730">
        <v>1719.7809999999999</v>
      </c>
      <c r="M2730">
        <v>1779.452</v>
      </c>
      <c r="N2730">
        <v>1839.1220000000001</v>
      </c>
      <c r="O2730">
        <v>1925.2760000000001</v>
      </c>
      <c r="P2730">
        <v>98.756382000000002</v>
      </c>
      <c r="Q2730">
        <v>369.23253999999997</v>
      </c>
      <c r="R2730">
        <v>9</v>
      </c>
      <c r="S2730" s="81">
        <v>36788</v>
      </c>
    </row>
    <row r="2731" spans="1:19" x14ac:dyDescent="0.2">
      <c r="A2731" t="s">
        <v>75</v>
      </c>
      <c r="B2731" t="s">
        <v>59</v>
      </c>
      <c r="C2731" t="s">
        <v>45</v>
      </c>
      <c r="D2731" t="s">
        <v>13</v>
      </c>
      <c r="E2731">
        <v>2013</v>
      </c>
      <c r="F2731">
        <v>17</v>
      </c>
      <c r="G2731">
        <v>2117.277</v>
      </c>
      <c r="H2731">
        <v>346.22129999999999</v>
      </c>
      <c r="I2731">
        <v>95.174400000000006</v>
      </c>
      <c r="J2731">
        <v>114.6159</v>
      </c>
      <c r="K2731">
        <v>1624.17</v>
      </c>
      <c r="L2731">
        <v>1710.951</v>
      </c>
      <c r="M2731">
        <v>1771.056</v>
      </c>
      <c r="N2731">
        <v>1831.1610000000001</v>
      </c>
      <c r="O2731">
        <v>1917.942</v>
      </c>
      <c r="P2731">
        <v>98.756382000000002</v>
      </c>
      <c r="Q2731">
        <v>369.23253999999997</v>
      </c>
      <c r="R2731">
        <v>9</v>
      </c>
      <c r="S2731" s="81">
        <v>36788</v>
      </c>
    </row>
    <row r="2732" spans="1:19" x14ac:dyDescent="0.2">
      <c r="A2732" t="s">
        <v>75</v>
      </c>
      <c r="B2732" t="s">
        <v>59</v>
      </c>
      <c r="C2732" t="s">
        <v>45</v>
      </c>
      <c r="D2732" t="s">
        <v>13</v>
      </c>
      <c r="E2732">
        <v>2013</v>
      </c>
      <c r="F2732">
        <v>18</v>
      </c>
      <c r="G2732">
        <v>2125.39</v>
      </c>
      <c r="H2732">
        <v>336.3501</v>
      </c>
      <c r="I2732">
        <v>94.063999999999993</v>
      </c>
      <c r="J2732">
        <v>114.3463</v>
      </c>
      <c r="K2732">
        <v>1642.499</v>
      </c>
      <c r="L2732">
        <v>1729.077</v>
      </c>
      <c r="M2732">
        <v>1789.04</v>
      </c>
      <c r="N2732">
        <v>1849.0029999999999</v>
      </c>
      <c r="O2732">
        <v>1935.5809999999999</v>
      </c>
      <c r="P2732">
        <v>98.756382000000002</v>
      </c>
      <c r="Q2732">
        <v>369.23253999999997</v>
      </c>
      <c r="R2732">
        <v>9</v>
      </c>
      <c r="S2732" s="81">
        <v>36788</v>
      </c>
    </row>
    <row r="2733" spans="1:19" x14ac:dyDescent="0.2">
      <c r="A2733" t="s">
        <v>75</v>
      </c>
      <c r="B2733" t="s">
        <v>59</v>
      </c>
      <c r="C2733" t="s">
        <v>45</v>
      </c>
      <c r="D2733" t="s">
        <v>13</v>
      </c>
      <c r="E2733">
        <v>2013</v>
      </c>
      <c r="F2733">
        <v>19</v>
      </c>
      <c r="G2733">
        <v>2230.8539999999998</v>
      </c>
      <c r="H2733">
        <v>992.09979999999996</v>
      </c>
      <c r="I2733">
        <v>91.261600000000001</v>
      </c>
      <c r="J2733">
        <v>115.9577</v>
      </c>
      <c r="K2733">
        <v>1090.1479999999999</v>
      </c>
      <c r="L2733">
        <v>1177.9459999999999</v>
      </c>
      <c r="M2733">
        <v>1238.7539999999999</v>
      </c>
      <c r="N2733">
        <v>1299.5630000000001</v>
      </c>
      <c r="O2733">
        <v>1387.36</v>
      </c>
      <c r="P2733">
        <v>98.756382000000002</v>
      </c>
      <c r="Q2733">
        <v>369.23253999999997</v>
      </c>
      <c r="R2733">
        <v>9</v>
      </c>
      <c r="S2733" s="81">
        <v>36788</v>
      </c>
    </row>
    <row r="2734" spans="1:19" x14ac:dyDescent="0.2">
      <c r="A2734" t="s">
        <v>75</v>
      </c>
      <c r="B2734" t="s">
        <v>59</v>
      </c>
      <c r="C2734" t="s">
        <v>45</v>
      </c>
      <c r="D2734" t="s">
        <v>13</v>
      </c>
      <c r="E2734">
        <v>2013</v>
      </c>
      <c r="F2734">
        <v>20</v>
      </c>
      <c r="G2734">
        <v>2303.9859999999999</v>
      </c>
      <c r="H2734">
        <v>1666.2940000000001</v>
      </c>
      <c r="I2734">
        <v>86.767399999999995</v>
      </c>
      <c r="J2734">
        <v>117.185</v>
      </c>
      <c r="K2734">
        <v>487.51389999999998</v>
      </c>
      <c r="L2734">
        <v>576.24069999999995</v>
      </c>
      <c r="M2734">
        <v>637.69259999999997</v>
      </c>
      <c r="N2734">
        <v>699.14449999999999</v>
      </c>
      <c r="O2734">
        <v>787.87130000000002</v>
      </c>
      <c r="P2734">
        <v>98.756382000000002</v>
      </c>
      <c r="Q2734">
        <v>369.23253999999997</v>
      </c>
      <c r="R2734">
        <v>9</v>
      </c>
      <c r="S2734" s="81">
        <v>36788</v>
      </c>
    </row>
    <row r="2735" spans="1:19" x14ac:dyDescent="0.2">
      <c r="A2735" t="s">
        <v>75</v>
      </c>
      <c r="B2735" t="s">
        <v>59</v>
      </c>
      <c r="C2735" t="s">
        <v>45</v>
      </c>
      <c r="D2735" t="s">
        <v>13</v>
      </c>
      <c r="E2735">
        <v>2013</v>
      </c>
      <c r="F2735">
        <v>21</v>
      </c>
      <c r="G2735">
        <v>2310.2199999999998</v>
      </c>
      <c r="H2735">
        <v>1898.5640000000001</v>
      </c>
      <c r="I2735">
        <v>83.098799999999997</v>
      </c>
      <c r="J2735">
        <v>116.8351</v>
      </c>
      <c r="K2735">
        <v>261.92579999999998</v>
      </c>
      <c r="L2735">
        <v>350.38749999999999</v>
      </c>
      <c r="M2735">
        <v>411.65589999999997</v>
      </c>
      <c r="N2735">
        <v>472.92430000000002</v>
      </c>
      <c r="O2735">
        <v>561.38599999999997</v>
      </c>
      <c r="P2735">
        <v>98.756382000000002</v>
      </c>
      <c r="Q2735">
        <v>369.23253999999997</v>
      </c>
      <c r="R2735">
        <v>9</v>
      </c>
      <c r="S2735" s="81">
        <v>36788</v>
      </c>
    </row>
    <row r="2736" spans="1:19" x14ac:dyDescent="0.2">
      <c r="A2736" t="s">
        <v>75</v>
      </c>
      <c r="B2736" t="s">
        <v>59</v>
      </c>
      <c r="C2736" t="s">
        <v>45</v>
      </c>
      <c r="D2736" t="s">
        <v>13</v>
      </c>
      <c r="E2736">
        <v>2013</v>
      </c>
      <c r="F2736">
        <v>22</v>
      </c>
      <c r="G2736">
        <v>2342.8710000000001</v>
      </c>
      <c r="H2736">
        <v>1987.9829999999999</v>
      </c>
      <c r="I2736">
        <v>79.889499999999998</v>
      </c>
      <c r="J2736">
        <v>118.04510000000001</v>
      </c>
      <c r="K2736">
        <v>203.60730000000001</v>
      </c>
      <c r="L2736">
        <v>292.9853</v>
      </c>
      <c r="M2736">
        <v>354.88819999999998</v>
      </c>
      <c r="N2736">
        <v>416.79109999999997</v>
      </c>
      <c r="O2736">
        <v>506.16910000000001</v>
      </c>
      <c r="P2736">
        <v>98.756382000000002</v>
      </c>
      <c r="Q2736">
        <v>369.23253999999997</v>
      </c>
      <c r="R2736">
        <v>9</v>
      </c>
      <c r="S2736" s="81">
        <v>36788</v>
      </c>
    </row>
    <row r="2737" spans="1:19" x14ac:dyDescent="0.2">
      <c r="A2737" t="s">
        <v>75</v>
      </c>
      <c r="B2737" t="s">
        <v>59</v>
      </c>
      <c r="C2737" t="s">
        <v>45</v>
      </c>
      <c r="D2737" t="s">
        <v>13</v>
      </c>
      <c r="E2737">
        <v>2013</v>
      </c>
      <c r="F2737">
        <v>23</v>
      </c>
      <c r="G2737">
        <v>2328.0300000000002</v>
      </c>
      <c r="H2737">
        <v>2042.8119999999999</v>
      </c>
      <c r="I2737">
        <v>77.081400000000002</v>
      </c>
      <c r="J2737">
        <v>117.8668</v>
      </c>
      <c r="K2737">
        <v>134.16560000000001</v>
      </c>
      <c r="L2737">
        <v>223.40860000000001</v>
      </c>
      <c r="M2737">
        <v>285.21800000000002</v>
      </c>
      <c r="N2737">
        <v>347.02749999999997</v>
      </c>
      <c r="O2737">
        <v>436.2704</v>
      </c>
      <c r="P2737">
        <v>98.756382000000002</v>
      </c>
      <c r="Q2737">
        <v>369.23253999999997</v>
      </c>
      <c r="R2737">
        <v>9</v>
      </c>
      <c r="S2737" s="81">
        <v>36788</v>
      </c>
    </row>
    <row r="2738" spans="1:19" x14ac:dyDescent="0.2">
      <c r="A2738" t="s">
        <v>75</v>
      </c>
      <c r="B2738" t="s">
        <v>59</v>
      </c>
      <c r="C2738" t="s">
        <v>45</v>
      </c>
      <c r="D2738" t="s">
        <v>13</v>
      </c>
      <c r="E2738">
        <v>2013</v>
      </c>
      <c r="F2738">
        <v>24</v>
      </c>
      <c r="G2738">
        <v>2329.8440000000001</v>
      </c>
      <c r="H2738">
        <v>2045.9</v>
      </c>
      <c r="I2738">
        <v>75.924400000000006</v>
      </c>
      <c r="J2738">
        <v>118.1942</v>
      </c>
      <c r="K2738">
        <v>132.4727</v>
      </c>
      <c r="L2738">
        <v>221.96350000000001</v>
      </c>
      <c r="M2738">
        <v>283.94459999999998</v>
      </c>
      <c r="N2738">
        <v>345.92570000000001</v>
      </c>
      <c r="O2738">
        <v>435.41649999999998</v>
      </c>
      <c r="P2738">
        <v>98.756382000000002</v>
      </c>
      <c r="Q2738">
        <v>369.23253999999997</v>
      </c>
      <c r="R2738">
        <v>9</v>
      </c>
      <c r="S2738" s="81">
        <v>36788</v>
      </c>
    </row>
    <row r="2739" spans="1:19" x14ac:dyDescent="0.2">
      <c r="A2739" t="s">
        <v>75</v>
      </c>
      <c r="B2739" t="s">
        <v>59</v>
      </c>
      <c r="C2739" t="s">
        <v>45</v>
      </c>
      <c r="D2739" t="s">
        <v>14</v>
      </c>
      <c r="E2739">
        <v>2013</v>
      </c>
      <c r="F2739">
        <v>1</v>
      </c>
      <c r="G2739">
        <v>2105.0639999999999</v>
      </c>
      <c r="H2739">
        <v>2105.0639999999999</v>
      </c>
      <c r="I2739">
        <v>70.831400000000002</v>
      </c>
      <c r="J2739">
        <v>109.04470000000001</v>
      </c>
      <c r="K2739">
        <v>-139.74639999999999</v>
      </c>
      <c r="L2739">
        <v>-57.183100000000003</v>
      </c>
      <c r="M2739">
        <v>0</v>
      </c>
      <c r="N2739">
        <v>57.183100000000003</v>
      </c>
      <c r="O2739">
        <v>139.74639999999999</v>
      </c>
      <c r="P2739">
        <v>99.390529999999998</v>
      </c>
      <c r="Q2739">
        <v>369.23253999999997</v>
      </c>
      <c r="R2739">
        <v>10</v>
      </c>
      <c r="S2739" s="81">
        <v>37165</v>
      </c>
    </row>
    <row r="2740" spans="1:19" x14ac:dyDescent="0.2">
      <c r="A2740" t="s">
        <v>75</v>
      </c>
      <c r="B2740" t="s">
        <v>59</v>
      </c>
      <c r="C2740" t="s">
        <v>45</v>
      </c>
      <c r="D2740" t="s">
        <v>14</v>
      </c>
      <c r="E2740">
        <v>2013</v>
      </c>
      <c r="F2740">
        <v>2</v>
      </c>
      <c r="G2740">
        <v>2071.8620000000001</v>
      </c>
      <c r="H2740">
        <v>2071.8620000000001</v>
      </c>
      <c r="I2740">
        <v>69.656999999999996</v>
      </c>
      <c r="J2740">
        <v>108.80670000000001</v>
      </c>
      <c r="K2740">
        <v>-139.44130000000001</v>
      </c>
      <c r="L2740">
        <v>-57.05827</v>
      </c>
      <c r="M2740">
        <v>0</v>
      </c>
      <c r="N2740">
        <v>57.05827</v>
      </c>
      <c r="O2740">
        <v>139.44130000000001</v>
      </c>
      <c r="P2740">
        <v>99.390529999999998</v>
      </c>
      <c r="Q2740">
        <v>369.23253999999997</v>
      </c>
      <c r="R2740">
        <v>10</v>
      </c>
      <c r="S2740" s="81">
        <v>37165</v>
      </c>
    </row>
    <row r="2741" spans="1:19" x14ac:dyDescent="0.2">
      <c r="A2741" t="s">
        <v>75</v>
      </c>
      <c r="B2741" t="s">
        <v>59</v>
      </c>
      <c r="C2741" t="s">
        <v>45</v>
      </c>
      <c r="D2741" t="s">
        <v>14</v>
      </c>
      <c r="E2741">
        <v>2013</v>
      </c>
      <c r="F2741">
        <v>3</v>
      </c>
      <c r="G2741">
        <v>2058.3209999999999</v>
      </c>
      <c r="H2741">
        <v>2058.3209999999999</v>
      </c>
      <c r="I2741">
        <v>68.191900000000004</v>
      </c>
      <c r="J2741">
        <v>108.7578</v>
      </c>
      <c r="K2741">
        <v>-139.37870000000001</v>
      </c>
      <c r="L2741">
        <v>-57.032629999999997</v>
      </c>
      <c r="M2741">
        <v>0</v>
      </c>
      <c r="N2741">
        <v>57.032629999999997</v>
      </c>
      <c r="O2741">
        <v>139.37870000000001</v>
      </c>
      <c r="P2741">
        <v>99.390529999999998</v>
      </c>
      <c r="Q2741">
        <v>369.23253999999997</v>
      </c>
      <c r="R2741">
        <v>10</v>
      </c>
      <c r="S2741" s="81">
        <v>37165</v>
      </c>
    </row>
    <row r="2742" spans="1:19" x14ac:dyDescent="0.2">
      <c r="A2742" t="s">
        <v>75</v>
      </c>
      <c r="B2742" t="s">
        <v>59</v>
      </c>
      <c r="C2742" t="s">
        <v>45</v>
      </c>
      <c r="D2742" t="s">
        <v>14</v>
      </c>
      <c r="E2742">
        <v>2013</v>
      </c>
      <c r="F2742">
        <v>4</v>
      </c>
      <c r="G2742">
        <v>2058.6370000000002</v>
      </c>
      <c r="H2742">
        <v>2058.6370000000002</v>
      </c>
      <c r="I2742">
        <v>67.348799999999997</v>
      </c>
      <c r="J2742">
        <v>108.7136</v>
      </c>
      <c r="K2742">
        <v>-139.322</v>
      </c>
      <c r="L2742">
        <v>-57.009450000000001</v>
      </c>
      <c r="M2742">
        <v>0</v>
      </c>
      <c r="N2742">
        <v>57.009450000000001</v>
      </c>
      <c r="O2742">
        <v>139.322</v>
      </c>
      <c r="P2742">
        <v>99.390529999999998</v>
      </c>
      <c r="Q2742">
        <v>369.23253999999997</v>
      </c>
      <c r="R2742">
        <v>10</v>
      </c>
      <c r="S2742" s="81">
        <v>37165</v>
      </c>
    </row>
    <row r="2743" spans="1:19" x14ac:dyDescent="0.2">
      <c r="A2743" t="s">
        <v>75</v>
      </c>
      <c r="B2743" t="s">
        <v>59</v>
      </c>
      <c r="C2743" t="s">
        <v>45</v>
      </c>
      <c r="D2743" t="s">
        <v>14</v>
      </c>
      <c r="E2743">
        <v>2013</v>
      </c>
      <c r="F2743">
        <v>5</v>
      </c>
      <c r="G2743">
        <v>2109.3679999999999</v>
      </c>
      <c r="H2743">
        <v>2109.3679999999999</v>
      </c>
      <c r="I2743">
        <v>66.581400000000002</v>
      </c>
      <c r="J2743">
        <v>109.3704</v>
      </c>
      <c r="K2743">
        <v>-140.16380000000001</v>
      </c>
      <c r="L2743">
        <v>-57.353900000000003</v>
      </c>
      <c r="M2743">
        <v>0</v>
      </c>
      <c r="N2743">
        <v>57.353900000000003</v>
      </c>
      <c r="O2743">
        <v>140.16380000000001</v>
      </c>
      <c r="P2743">
        <v>99.390529999999998</v>
      </c>
      <c r="Q2743">
        <v>369.23253999999997</v>
      </c>
      <c r="R2743">
        <v>10</v>
      </c>
      <c r="S2743" s="81">
        <v>37165</v>
      </c>
    </row>
    <row r="2744" spans="1:19" x14ac:dyDescent="0.2">
      <c r="A2744" t="s">
        <v>75</v>
      </c>
      <c r="B2744" t="s">
        <v>59</v>
      </c>
      <c r="C2744" t="s">
        <v>45</v>
      </c>
      <c r="D2744" t="s">
        <v>14</v>
      </c>
      <c r="E2744">
        <v>2013</v>
      </c>
      <c r="F2744">
        <v>6</v>
      </c>
      <c r="G2744">
        <v>2190.4699999999998</v>
      </c>
      <c r="H2744">
        <v>2190.4699999999998</v>
      </c>
      <c r="I2744">
        <v>65.412800000000004</v>
      </c>
      <c r="J2744">
        <v>109.42570000000001</v>
      </c>
      <c r="K2744">
        <v>-140.2346</v>
      </c>
      <c r="L2744">
        <v>-57.382869999999997</v>
      </c>
      <c r="M2744">
        <v>0</v>
      </c>
      <c r="N2744">
        <v>57.382869999999997</v>
      </c>
      <c r="O2744">
        <v>140.2346</v>
      </c>
      <c r="P2744">
        <v>99.390529999999998</v>
      </c>
      <c r="Q2744">
        <v>369.23253999999997</v>
      </c>
      <c r="R2744">
        <v>10</v>
      </c>
      <c r="S2744" s="81">
        <v>37165</v>
      </c>
    </row>
    <row r="2745" spans="1:19" x14ac:dyDescent="0.2">
      <c r="A2745" t="s">
        <v>75</v>
      </c>
      <c r="B2745" t="s">
        <v>59</v>
      </c>
      <c r="C2745" t="s">
        <v>45</v>
      </c>
      <c r="D2745" t="s">
        <v>14</v>
      </c>
      <c r="E2745">
        <v>2013</v>
      </c>
      <c r="F2745">
        <v>7</v>
      </c>
      <c r="G2745">
        <v>2329.7979999999998</v>
      </c>
      <c r="H2745">
        <v>2329.7979999999998</v>
      </c>
      <c r="I2745">
        <v>64.505799999999994</v>
      </c>
      <c r="J2745">
        <v>108.83029999999999</v>
      </c>
      <c r="K2745">
        <v>-139.4717</v>
      </c>
      <c r="L2745">
        <v>-57.070680000000003</v>
      </c>
      <c r="M2745">
        <v>0</v>
      </c>
      <c r="N2745">
        <v>57.070680000000003</v>
      </c>
      <c r="O2745">
        <v>139.4717</v>
      </c>
      <c r="P2745">
        <v>99.390529999999998</v>
      </c>
      <c r="Q2745">
        <v>369.23253999999997</v>
      </c>
      <c r="R2745">
        <v>10</v>
      </c>
      <c r="S2745" s="81">
        <v>37165</v>
      </c>
    </row>
    <row r="2746" spans="1:19" x14ac:dyDescent="0.2">
      <c r="A2746" t="s">
        <v>75</v>
      </c>
      <c r="B2746" t="s">
        <v>59</v>
      </c>
      <c r="C2746" t="s">
        <v>45</v>
      </c>
      <c r="D2746" t="s">
        <v>14</v>
      </c>
      <c r="E2746">
        <v>2013</v>
      </c>
      <c r="F2746">
        <v>8</v>
      </c>
      <c r="G2746">
        <v>2349.0010000000002</v>
      </c>
      <c r="H2746">
        <v>2349.0010000000002</v>
      </c>
      <c r="I2746">
        <v>64.558099999999996</v>
      </c>
      <c r="J2746">
        <v>108.3329</v>
      </c>
      <c r="K2746">
        <v>-138.83420000000001</v>
      </c>
      <c r="L2746">
        <v>-56.809809999999999</v>
      </c>
      <c r="M2746">
        <v>0</v>
      </c>
      <c r="N2746">
        <v>56.809809999999999</v>
      </c>
      <c r="O2746">
        <v>138.83420000000001</v>
      </c>
      <c r="P2746">
        <v>99.390529999999998</v>
      </c>
      <c r="Q2746">
        <v>369.23253999999997</v>
      </c>
      <c r="R2746">
        <v>10</v>
      </c>
      <c r="S2746" s="81">
        <v>37165</v>
      </c>
    </row>
    <row r="2747" spans="1:19" x14ac:dyDescent="0.2">
      <c r="A2747" t="s">
        <v>75</v>
      </c>
      <c r="B2747" t="s">
        <v>59</v>
      </c>
      <c r="C2747" t="s">
        <v>45</v>
      </c>
      <c r="D2747" t="s">
        <v>14</v>
      </c>
      <c r="E2747">
        <v>2013</v>
      </c>
      <c r="F2747">
        <v>9</v>
      </c>
      <c r="G2747">
        <v>2327.125</v>
      </c>
      <c r="H2747">
        <v>2327.125</v>
      </c>
      <c r="I2747">
        <v>68.488399999999999</v>
      </c>
      <c r="J2747">
        <v>107.7786</v>
      </c>
      <c r="K2747">
        <v>-138.12389999999999</v>
      </c>
      <c r="L2747">
        <v>-56.519179999999999</v>
      </c>
      <c r="M2747">
        <v>0</v>
      </c>
      <c r="N2747">
        <v>56.519179999999999</v>
      </c>
      <c r="O2747">
        <v>138.12389999999999</v>
      </c>
      <c r="P2747">
        <v>99.390529999999998</v>
      </c>
      <c r="Q2747">
        <v>369.23253999999997</v>
      </c>
      <c r="R2747">
        <v>10</v>
      </c>
      <c r="S2747" s="81">
        <v>37165</v>
      </c>
    </row>
    <row r="2748" spans="1:19" x14ac:dyDescent="0.2">
      <c r="A2748" t="s">
        <v>75</v>
      </c>
      <c r="B2748" t="s">
        <v>59</v>
      </c>
      <c r="C2748" t="s">
        <v>45</v>
      </c>
      <c r="D2748" t="s">
        <v>14</v>
      </c>
      <c r="E2748">
        <v>2013</v>
      </c>
      <c r="F2748">
        <v>10</v>
      </c>
      <c r="G2748">
        <v>2312.9479999999999</v>
      </c>
      <c r="H2748">
        <v>2312.9479999999999</v>
      </c>
      <c r="I2748">
        <v>73.2791</v>
      </c>
      <c r="J2748">
        <v>107.3205</v>
      </c>
      <c r="K2748">
        <v>-137.5368</v>
      </c>
      <c r="L2748">
        <v>-56.278950000000002</v>
      </c>
      <c r="M2748">
        <v>0</v>
      </c>
      <c r="N2748">
        <v>56.278950000000002</v>
      </c>
      <c r="O2748">
        <v>137.5368</v>
      </c>
      <c r="P2748">
        <v>99.390529999999998</v>
      </c>
      <c r="Q2748">
        <v>369.23253999999997</v>
      </c>
      <c r="R2748">
        <v>10</v>
      </c>
      <c r="S2748" s="81">
        <v>37165</v>
      </c>
    </row>
    <row r="2749" spans="1:19" x14ac:dyDescent="0.2">
      <c r="A2749" t="s">
        <v>75</v>
      </c>
      <c r="B2749" t="s">
        <v>59</v>
      </c>
      <c r="C2749" t="s">
        <v>45</v>
      </c>
      <c r="D2749" t="s">
        <v>14</v>
      </c>
      <c r="E2749">
        <v>2013</v>
      </c>
      <c r="F2749">
        <v>11</v>
      </c>
      <c r="G2749">
        <v>2265.4459999999999</v>
      </c>
      <c r="H2749">
        <v>2265.4459999999999</v>
      </c>
      <c r="I2749">
        <v>78.941900000000004</v>
      </c>
      <c r="J2749">
        <v>107.5453</v>
      </c>
      <c r="K2749">
        <v>-137.82480000000001</v>
      </c>
      <c r="L2749">
        <v>-56.396810000000002</v>
      </c>
      <c r="M2749">
        <v>0</v>
      </c>
      <c r="N2749">
        <v>56.396810000000002</v>
      </c>
      <c r="O2749">
        <v>137.82480000000001</v>
      </c>
      <c r="P2749">
        <v>99.390529999999998</v>
      </c>
      <c r="Q2749">
        <v>369.23253999999997</v>
      </c>
      <c r="R2749">
        <v>10</v>
      </c>
      <c r="S2749" s="81">
        <v>37165</v>
      </c>
    </row>
    <row r="2750" spans="1:19" x14ac:dyDescent="0.2">
      <c r="A2750" t="s">
        <v>75</v>
      </c>
      <c r="B2750" t="s">
        <v>59</v>
      </c>
      <c r="C2750" t="s">
        <v>45</v>
      </c>
      <c r="D2750" t="s">
        <v>14</v>
      </c>
      <c r="E2750">
        <v>2013</v>
      </c>
      <c r="F2750">
        <v>12</v>
      </c>
      <c r="G2750">
        <v>2217.2060000000001</v>
      </c>
      <c r="H2750">
        <v>2138.21</v>
      </c>
      <c r="I2750">
        <v>83.610500000000002</v>
      </c>
      <c r="J2750">
        <v>107.2529</v>
      </c>
      <c r="K2750">
        <v>-58.455010000000001</v>
      </c>
      <c r="L2750">
        <v>22.751639999999998</v>
      </c>
      <c r="M2750">
        <v>78.99512</v>
      </c>
      <c r="N2750">
        <v>135.23859999999999</v>
      </c>
      <c r="O2750">
        <v>216.4453</v>
      </c>
      <c r="P2750">
        <v>99.390529999999998</v>
      </c>
      <c r="Q2750">
        <v>369.23253999999997</v>
      </c>
      <c r="R2750">
        <v>10</v>
      </c>
      <c r="S2750" s="81">
        <v>37165</v>
      </c>
    </row>
    <row r="2751" spans="1:19" x14ac:dyDescent="0.2">
      <c r="A2751" t="s">
        <v>75</v>
      </c>
      <c r="B2751" t="s">
        <v>59</v>
      </c>
      <c r="C2751" t="s">
        <v>45</v>
      </c>
      <c r="D2751" t="s">
        <v>14</v>
      </c>
      <c r="E2751">
        <v>2013</v>
      </c>
      <c r="F2751">
        <v>13</v>
      </c>
      <c r="G2751">
        <v>2104.5520000000001</v>
      </c>
      <c r="H2751">
        <v>1323.502</v>
      </c>
      <c r="I2751">
        <v>87.587199999999996</v>
      </c>
      <c r="J2751">
        <v>107.2353</v>
      </c>
      <c r="K2751">
        <v>643.62260000000003</v>
      </c>
      <c r="L2751">
        <v>724.81579999999997</v>
      </c>
      <c r="M2751">
        <v>781.05</v>
      </c>
      <c r="N2751">
        <v>837.28430000000003</v>
      </c>
      <c r="O2751">
        <v>918.47749999999996</v>
      </c>
      <c r="P2751">
        <v>99.390529999999998</v>
      </c>
      <c r="Q2751">
        <v>369.23253999999997</v>
      </c>
      <c r="R2751">
        <v>10</v>
      </c>
      <c r="S2751" s="81">
        <v>37165</v>
      </c>
    </row>
    <row r="2752" spans="1:19" x14ac:dyDescent="0.2">
      <c r="A2752" t="s">
        <v>75</v>
      </c>
      <c r="B2752" t="s">
        <v>59</v>
      </c>
      <c r="C2752" t="s">
        <v>45</v>
      </c>
      <c r="D2752" t="s">
        <v>14</v>
      </c>
      <c r="E2752">
        <v>2013</v>
      </c>
      <c r="F2752">
        <v>14</v>
      </c>
      <c r="G2752">
        <v>2111.375</v>
      </c>
      <c r="H2752">
        <v>352.0018</v>
      </c>
      <c r="I2752">
        <v>89.976699999999994</v>
      </c>
      <c r="J2752">
        <v>107.39660000000001</v>
      </c>
      <c r="K2752">
        <v>1621.7380000000001</v>
      </c>
      <c r="L2752">
        <v>1703.0540000000001</v>
      </c>
      <c r="M2752">
        <v>1759.373</v>
      </c>
      <c r="N2752">
        <v>1815.692</v>
      </c>
      <c r="O2752">
        <v>1897.0070000000001</v>
      </c>
      <c r="P2752">
        <v>99.390529999999998</v>
      </c>
      <c r="Q2752">
        <v>369.23253999999997</v>
      </c>
      <c r="R2752">
        <v>10</v>
      </c>
      <c r="S2752" s="81">
        <v>37165</v>
      </c>
    </row>
    <row r="2753" spans="1:19" x14ac:dyDescent="0.2">
      <c r="A2753" t="s">
        <v>75</v>
      </c>
      <c r="B2753" t="s">
        <v>59</v>
      </c>
      <c r="C2753" t="s">
        <v>45</v>
      </c>
      <c r="D2753" t="s">
        <v>14</v>
      </c>
      <c r="E2753">
        <v>2013</v>
      </c>
      <c r="F2753">
        <v>15</v>
      </c>
      <c r="G2753">
        <v>2075.413</v>
      </c>
      <c r="H2753">
        <v>346.53609999999998</v>
      </c>
      <c r="I2753">
        <v>91.488399999999999</v>
      </c>
      <c r="J2753">
        <v>106.1096</v>
      </c>
      <c r="K2753">
        <v>1592.8920000000001</v>
      </c>
      <c r="L2753">
        <v>1673.2329999999999</v>
      </c>
      <c r="M2753">
        <v>1728.877</v>
      </c>
      <c r="N2753">
        <v>1784.521</v>
      </c>
      <c r="O2753">
        <v>1864.8620000000001</v>
      </c>
      <c r="P2753">
        <v>99.390529999999998</v>
      </c>
      <c r="Q2753">
        <v>369.23253999999997</v>
      </c>
      <c r="R2753">
        <v>10</v>
      </c>
      <c r="S2753" s="81">
        <v>37165</v>
      </c>
    </row>
    <row r="2754" spans="1:19" x14ac:dyDescent="0.2">
      <c r="A2754" t="s">
        <v>75</v>
      </c>
      <c r="B2754" t="s">
        <v>59</v>
      </c>
      <c r="C2754" t="s">
        <v>45</v>
      </c>
      <c r="D2754" t="s">
        <v>14</v>
      </c>
      <c r="E2754">
        <v>2013</v>
      </c>
      <c r="F2754">
        <v>16</v>
      </c>
      <c r="G2754">
        <v>1965.1410000000001</v>
      </c>
      <c r="H2754">
        <v>343.03269999999998</v>
      </c>
      <c r="I2754">
        <v>92.430199999999999</v>
      </c>
      <c r="J2754">
        <v>106.2959</v>
      </c>
      <c r="K2754">
        <v>1485.885</v>
      </c>
      <c r="L2754">
        <v>1566.367</v>
      </c>
      <c r="M2754">
        <v>1622.1079999999999</v>
      </c>
      <c r="N2754">
        <v>1677.85</v>
      </c>
      <c r="O2754">
        <v>1758.3320000000001</v>
      </c>
      <c r="P2754">
        <v>99.390529999999998</v>
      </c>
      <c r="Q2754">
        <v>369.23253999999997</v>
      </c>
      <c r="R2754">
        <v>10</v>
      </c>
      <c r="S2754" s="81">
        <v>37165</v>
      </c>
    </row>
    <row r="2755" spans="1:19" x14ac:dyDescent="0.2">
      <c r="A2755" t="s">
        <v>75</v>
      </c>
      <c r="B2755" t="s">
        <v>59</v>
      </c>
      <c r="C2755" t="s">
        <v>45</v>
      </c>
      <c r="D2755" t="s">
        <v>14</v>
      </c>
      <c r="E2755">
        <v>2013</v>
      </c>
      <c r="F2755">
        <v>17</v>
      </c>
      <c r="G2755">
        <v>1949.0530000000001</v>
      </c>
      <c r="H2755">
        <v>335.39980000000003</v>
      </c>
      <c r="I2755">
        <v>92.7791</v>
      </c>
      <c r="J2755">
        <v>106.4299</v>
      </c>
      <c r="K2755">
        <v>1477.258</v>
      </c>
      <c r="L2755">
        <v>1557.8420000000001</v>
      </c>
      <c r="M2755">
        <v>1613.653</v>
      </c>
      <c r="N2755">
        <v>1669.4649999999999</v>
      </c>
      <c r="O2755">
        <v>1750.049</v>
      </c>
      <c r="P2755">
        <v>99.390529999999998</v>
      </c>
      <c r="Q2755">
        <v>369.23253999999997</v>
      </c>
      <c r="R2755">
        <v>10</v>
      </c>
      <c r="S2755" s="81">
        <v>37165</v>
      </c>
    </row>
    <row r="2756" spans="1:19" x14ac:dyDescent="0.2">
      <c r="A2756" t="s">
        <v>75</v>
      </c>
      <c r="B2756" t="s">
        <v>59</v>
      </c>
      <c r="C2756" t="s">
        <v>45</v>
      </c>
      <c r="D2756" t="s">
        <v>14</v>
      </c>
      <c r="E2756">
        <v>2013</v>
      </c>
      <c r="F2756">
        <v>18</v>
      </c>
      <c r="G2756">
        <v>1936.873</v>
      </c>
      <c r="H2756">
        <v>328.56169999999997</v>
      </c>
      <c r="I2756">
        <v>91.011600000000001</v>
      </c>
      <c r="J2756">
        <v>106.2831</v>
      </c>
      <c r="K2756">
        <v>1472.104</v>
      </c>
      <c r="L2756">
        <v>1552.576</v>
      </c>
      <c r="M2756">
        <v>1608.3109999999999</v>
      </c>
      <c r="N2756">
        <v>1664.046</v>
      </c>
      <c r="O2756">
        <v>1744.519</v>
      </c>
      <c r="P2756">
        <v>99.390529999999998</v>
      </c>
      <c r="Q2756">
        <v>369.23253999999997</v>
      </c>
      <c r="R2756">
        <v>10</v>
      </c>
      <c r="S2756" s="81">
        <v>37165</v>
      </c>
    </row>
    <row r="2757" spans="1:19" x14ac:dyDescent="0.2">
      <c r="A2757" t="s">
        <v>75</v>
      </c>
      <c r="B2757" t="s">
        <v>59</v>
      </c>
      <c r="C2757" t="s">
        <v>45</v>
      </c>
      <c r="D2757" t="s">
        <v>14</v>
      </c>
      <c r="E2757">
        <v>2013</v>
      </c>
      <c r="F2757">
        <v>19</v>
      </c>
      <c r="G2757">
        <v>2075.8359999999998</v>
      </c>
      <c r="H2757">
        <v>982.65189999999996</v>
      </c>
      <c r="I2757">
        <v>86.058099999999996</v>
      </c>
      <c r="J2757">
        <v>106.7312</v>
      </c>
      <c r="K2757">
        <v>956.40279999999996</v>
      </c>
      <c r="L2757">
        <v>1037.2139999999999</v>
      </c>
      <c r="M2757">
        <v>1093.184</v>
      </c>
      <c r="N2757">
        <v>1149.154</v>
      </c>
      <c r="O2757">
        <v>1229.9659999999999</v>
      </c>
      <c r="P2757">
        <v>99.390529999999998</v>
      </c>
      <c r="Q2757">
        <v>369.23253999999997</v>
      </c>
      <c r="R2757">
        <v>10</v>
      </c>
      <c r="S2757" s="81">
        <v>37165</v>
      </c>
    </row>
    <row r="2758" spans="1:19" x14ac:dyDescent="0.2">
      <c r="A2758" t="s">
        <v>75</v>
      </c>
      <c r="B2758" t="s">
        <v>59</v>
      </c>
      <c r="C2758" t="s">
        <v>45</v>
      </c>
      <c r="D2758" t="s">
        <v>14</v>
      </c>
      <c r="E2758">
        <v>2013</v>
      </c>
      <c r="F2758">
        <v>20</v>
      </c>
      <c r="G2758">
        <v>2172.5700000000002</v>
      </c>
      <c r="H2758">
        <v>1680.2860000000001</v>
      </c>
      <c r="I2758">
        <v>81</v>
      </c>
      <c r="J2758">
        <v>107.01090000000001</v>
      </c>
      <c r="K2758">
        <v>355.14370000000002</v>
      </c>
      <c r="L2758">
        <v>436.1671</v>
      </c>
      <c r="M2758">
        <v>492.28370000000001</v>
      </c>
      <c r="N2758">
        <v>548.40030000000002</v>
      </c>
      <c r="O2758">
        <v>629.42359999999996</v>
      </c>
      <c r="P2758">
        <v>99.390529999999998</v>
      </c>
      <c r="Q2758">
        <v>369.23253999999997</v>
      </c>
      <c r="R2758">
        <v>10</v>
      </c>
      <c r="S2758" s="81">
        <v>37165</v>
      </c>
    </row>
    <row r="2759" spans="1:19" x14ac:dyDescent="0.2">
      <c r="A2759" t="s">
        <v>75</v>
      </c>
      <c r="B2759" t="s">
        <v>59</v>
      </c>
      <c r="C2759" t="s">
        <v>45</v>
      </c>
      <c r="D2759" t="s">
        <v>14</v>
      </c>
      <c r="E2759">
        <v>2013</v>
      </c>
      <c r="F2759">
        <v>21</v>
      </c>
      <c r="G2759">
        <v>2168.9560000000001</v>
      </c>
      <c r="H2759">
        <v>1921.5309999999999</v>
      </c>
      <c r="I2759">
        <v>77.354699999999994</v>
      </c>
      <c r="J2759">
        <v>107.1417</v>
      </c>
      <c r="K2759">
        <v>110.11799999999999</v>
      </c>
      <c r="L2759">
        <v>191.24039999999999</v>
      </c>
      <c r="M2759">
        <v>247.4255</v>
      </c>
      <c r="N2759">
        <v>303.61070000000001</v>
      </c>
      <c r="O2759">
        <v>384.73309999999998</v>
      </c>
      <c r="P2759">
        <v>99.390529999999998</v>
      </c>
      <c r="Q2759">
        <v>369.23253999999997</v>
      </c>
      <c r="R2759">
        <v>10</v>
      </c>
      <c r="S2759" s="81">
        <v>37165</v>
      </c>
    </row>
    <row r="2760" spans="1:19" x14ac:dyDescent="0.2">
      <c r="A2760" t="s">
        <v>75</v>
      </c>
      <c r="B2760" t="s">
        <v>59</v>
      </c>
      <c r="C2760" t="s">
        <v>45</v>
      </c>
      <c r="D2760" t="s">
        <v>14</v>
      </c>
      <c r="E2760">
        <v>2013</v>
      </c>
      <c r="F2760">
        <v>22</v>
      </c>
      <c r="G2760">
        <v>2185.3000000000002</v>
      </c>
      <c r="H2760">
        <v>2003.3910000000001</v>
      </c>
      <c r="I2760">
        <v>75.081400000000002</v>
      </c>
      <c r="J2760">
        <v>107.655</v>
      </c>
      <c r="K2760">
        <v>43.9435</v>
      </c>
      <c r="L2760">
        <v>125.4546</v>
      </c>
      <c r="M2760">
        <v>181.90889999999999</v>
      </c>
      <c r="N2760">
        <v>238.36330000000001</v>
      </c>
      <c r="O2760">
        <v>319.87439999999998</v>
      </c>
      <c r="P2760">
        <v>99.390529999999998</v>
      </c>
      <c r="Q2760">
        <v>369.23253999999997</v>
      </c>
      <c r="R2760">
        <v>10</v>
      </c>
      <c r="S2760" s="81">
        <v>37165</v>
      </c>
    </row>
    <row r="2761" spans="1:19" x14ac:dyDescent="0.2">
      <c r="A2761" t="s">
        <v>75</v>
      </c>
      <c r="B2761" t="s">
        <v>59</v>
      </c>
      <c r="C2761" t="s">
        <v>45</v>
      </c>
      <c r="D2761" t="s">
        <v>14</v>
      </c>
      <c r="E2761">
        <v>2013</v>
      </c>
      <c r="F2761">
        <v>23</v>
      </c>
      <c r="G2761">
        <v>2191.1849999999999</v>
      </c>
      <c r="H2761">
        <v>2080.7510000000002</v>
      </c>
      <c r="I2761">
        <v>72.953500000000005</v>
      </c>
      <c r="J2761">
        <v>107.8485</v>
      </c>
      <c r="K2761">
        <v>-27.779540000000001</v>
      </c>
      <c r="L2761">
        <v>53.878039999999999</v>
      </c>
      <c r="M2761">
        <v>110.43380000000001</v>
      </c>
      <c r="N2761">
        <v>166.9896</v>
      </c>
      <c r="O2761">
        <v>248.6472</v>
      </c>
      <c r="P2761">
        <v>99.390529999999998</v>
      </c>
      <c r="Q2761">
        <v>369.23253999999997</v>
      </c>
      <c r="R2761">
        <v>10</v>
      </c>
      <c r="S2761" s="81">
        <v>37165</v>
      </c>
    </row>
    <row r="2762" spans="1:19" x14ac:dyDescent="0.2">
      <c r="A2762" t="s">
        <v>75</v>
      </c>
      <c r="B2762" t="s">
        <v>59</v>
      </c>
      <c r="C2762" t="s">
        <v>45</v>
      </c>
      <c r="D2762" t="s">
        <v>14</v>
      </c>
      <c r="E2762">
        <v>2013</v>
      </c>
      <c r="F2762">
        <v>24</v>
      </c>
      <c r="G2762">
        <v>2187.3739999999998</v>
      </c>
      <c r="H2762">
        <v>2103.3510000000001</v>
      </c>
      <c r="I2762">
        <v>70.802300000000002</v>
      </c>
      <c r="J2762">
        <v>108.41670000000001</v>
      </c>
      <c r="K2762">
        <v>-54.918100000000003</v>
      </c>
      <c r="L2762">
        <v>27.169689999999999</v>
      </c>
      <c r="M2762">
        <v>84.023439999999994</v>
      </c>
      <c r="N2762">
        <v>140.87719999999999</v>
      </c>
      <c r="O2762">
        <v>222.965</v>
      </c>
      <c r="P2762">
        <v>99.390529999999998</v>
      </c>
      <c r="Q2762">
        <v>369.23253999999997</v>
      </c>
      <c r="R2762">
        <v>10</v>
      </c>
      <c r="S2762" s="81">
        <v>37165</v>
      </c>
    </row>
    <row r="2763" spans="1:19" x14ac:dyDescent="0.2">
      <c r="A2763" t="s">
        <v>75</v>
      </c>
      <c r="B2763" t="s">
        <v>59</v>
      </c>
      <c r="C2763" t="s">
        <v>45</v>
      </c>
      <c r="D2763" t="s">
        <v>15</v>
      </c>
      <c r="E2763">
        <v>2013</v>
      </c>
      <c r="F2763">
        <v>1</v>
      </c>
      <c r="G2763">
        <v>2086.9850000000001</v>
      </c>
      <c r="H2763">
        <v>2086.9850000000001</v>
      </c>
      <c r="I2763">
        <v>41.860500000000002</v>
      </c>
      <c r="J2763">
        <v>106.2159</v>
      </c>
      <c r="K2763">
        <v>-136.12119999999999</v>
      </c>
      <c r="L2763">
        <v>-55.699680000000001</v>
      </c>
      <c r="M2763">
        <v>0</v>
      </c>
      <c r="N2763">
        <v>55.699680000000001</v>
      </c>
      <c r="O2763">
        <v>136.12119999999999</v>
      </c>
      <c r="P2763">
        <v>100.02468</v>
      </c>
      <c r="Q2763">
        <v>369.23253999999997</v>
      </c>
      <c r="R2763">
        <v>11</v>
      </c>
      <c r="S2763" s="81">
        <v>31362</v>
      </c>
    </row>
    <row r="2764" spans="1:19" x14ac:dyDescent="0.2">
      <c r="A2764" t="s">
        <v>75</v>
      </c>
      <c r="B2764" t="s">
        <v>59</v>
      </c>
      <c r="C2764" t="s">
        <v>45</v>
      </c>
      <c r="D2764" t="s">
        <v>15</v>
      </c>
      <c r="E2764">
        <v>2013</v>
      </c>
      <c r="F2764">
        <v>2</v>
      </c>
      <c r="G2764">
        <v>2049.163</v>
      </c>
      <c r="H2764">
        <v>2049.163</v>
      </c>
      <c r="I2764">
        <v>41.761600000000001</v>
      </c>
      <c r="J2764">
        <v>106.07689999999999</v>
      </c>
      <c r="K2764">
        <v>-135.94309999999999</v>
      </c>
      <c r="L2764">
        <v>-55.626800000000003</v>
      </c>
      <c r="M2764">
        <v>0</v>
      </c>
      <c r="N2764">
        <v>55.626800000000003</v>
      </c>
      <c r="O2764">
        <v>135.94309999999999</v>
      </c>
      <c r="P2764">
        <v>100.02468</v>
      </c>
      <c r="Q2764">
        <v>369.23253999999997</v>
      </c>
      <c r="R2764">
        <v>11</v>
      </c>
      <c r="S2764" s="81">
        <v>31362</v>
      </c>
    </row>
    <row r="2765" spans="1:19" x14ac:dyDescent="0.2">
      <c r="A2765" t="s">
        <v>75</v>
      </c>
      <c r="B2765" t="s">
        <v>59</v>
      </c>
      <c r="C2765" t="s">
        <v>45</v>
      </c>
      <c r="D2765" t="s">
        <v>15</v>
      </c>
      <c r="E2765">
        <v>2013</v>
      </c>
      <c r="F2765">
        <v>3</v>
      </c>
      <c r="G2765">
        <v>2016.011</v>
      </c>
      <c r="H2765">
        <v>2016.011</v>
      </c>
      <c r="I2765">
        <v>41.656999999999996</v>
      </c>
      <c r="J2765">
        <v>106.0775</v>
      </c>
      <c r="K2765">
        <v>-135.94370000000001</v>
      </c>
      <c r="L2765">
        <v>-55.627079999999999</v>
      </c>
      <c r="M2765">
        <v>0</v>
      </c>
      <c r="N2765">
        <v>55.627079999999999</v>
      </c>
      <c r="O2765">
        <v>135.94370000000001</v>
      </c>
      <c r="P2765">
        <v>100.02468</v>
      </c>
      <c r="Q2765">
        <v>369.23253999999997</v>
      </c>
      <c r="R2765">
        <v>11</v>
      </c>
      <c r="S2765" s="81">
        <v>31362</v>
      </c>
    </row>
    <row r="2766" spans="1:19" x14ac:dyDescent="0.2">
      <c r="A2766" t="s">
        <v>75</v>
      </c>
      <c r="B2766" t="s">
        <v>59</v>
      </c>
      <c r="C2766" t="s">
        <v>45</v>
      </c>
      <c r="D2766" t="s">
        <v>15</v>
      </c>
      <c r="E2766">
        <v>2013</v>
      </c>
      <c r="F2766">
        <v>4</v>
      </c>
      <c r="G2766">
        <v>2021.704</v>
      </c>
      <c r="H2766">
        <v>2021.704</v>
      </c>
      <c r="I2766">
        <v>41.5</v>
      </c>
      <c r="J2766">
        <v>105.83920000000001</v>
      </c>
      <c r="K2766">
        <v>-135.63839999999999</v>
      </c>
      <c r="L2766">
        <v>-55.502119999999998</v>
      </c>
      <c r="M2766">
        <v>0</v>
      </c>
      <c r="N2766">
        <v>55.502119999999998</v>
      </c>
      <c r="O2766">
        <v>135.63839999999999</v>
      </c>
      <c r="P2766">
        <v>100.02468</v>
      </c>
      <c r="Q2766">
        <v>369.23253999999997</v>
      </c>
      <c r="R2766">
        <v>11</v>
      </c>
      <c r="S2766" s="81">
        <v>31362</v>
      </c>
    </row>
    <row r="2767" spans="1:19" x14ac:dyDescent="0.2">
      <c r="A2767" t="s">
        <v>75</v>
      </c>
      <c r="B2767" t="s">
        <v>59</v>
      </c>
      <c r="C2767" t="s">
        <v>45</v>
      </c>
      <c r="D2767" t="s">
        <v>15</v>
      </c>
      <c r="E2767">
        <v>2013</v>
      </c>
      <c r="F2767">
        <v>5</v>
      </c>
      <c r="G2767">
        <v>2069.0540000000001</v>
      </c>
      <c r="H2767">
        <v>2069.0540000000001</v>
      </c>
      <c r="I2767">
        <v>41.127899999999997</v>
      </c>
      <c r="J2767">
        <v>105.8466</v>
      </c>
      <c r="K2767">
        <v>-135.64789999999999</v>
      </c>
      <c r="L2767">
        <v>-55.506030000000003</v>
      </c>
      <c r="M2767">
        <v>0</v>
      </c>
      <c r="N2767">
        <v>55.506030000000003</v>
      </c>
      <c r="O2767">
        <v>135.64789999999999</v>
      </c>
      <c r="P2767">
        <v>100.02468</v>
      </c>
      <c r="Q2767">
        <v>369.23253999999997</v>
      </c>
      <c r="R2767">
        <v>11</v>
      </c>
      <c r="S2767" s="81">
        <v>31362</v>
      </c>
    </row>
    <row r="2768" spans="1:19" x14ac:dyDescent="0.2">
      <c r="A2768" t="s">
        <v>75</v>
      </c>
      <c r="B2768" t="s">
        <v>59</v>
      </c>
      <c r="C2768" t="s">
        <v>45</v>
      </c>
      <c r="D2768" t="s">
        <v>15</v>
      </c>
      <c r="E2768">
        <v>2013</v>
      </c>
      <c r="F2768">
        <v>6</v>
      </c>
      <c r="G2768">
        <v>2135.0300000000002</v>
      </c>
      <c r="H2768">
        <v>2135.0300000000002</v>
      </c>
      <c r="I2768">
        <v>40.622100000000003</v>
      </c>
      <c r="J2768">
        <v>105.9676</v>
      </c>
      <c r="K2768">
        <v>-135.803</v>
      </c>
      <c r="L2768">
        <v>-55.569479999999999</v>
      </c>
      <c r="M2768">
        <v>0</v>
      </c>
      <c r="N2768">
        <v>55.569479999999999</v>
      </c>
      <c r="O2768">
        <v>135.803</v>
      </c>
      <c r="P2768">
        <v>100.02468</v>
      </c>
      <c r="Q2768">
        <v>369.23253999999997</v>
      </c>
      <c r="R2768">
        <v>11</v>
      </c>
      <c r="S2768" s="81">
        <v>31362</v>
      </c>
    </row>
    <row r="2769" spans="1:19" x14ac:dyDescent="0.2">
      <c r="A2769" t="s">
        <v>75</v>
      </c>
      <c r="B2769" t="s">
        <v>59</v>
      </c>
      <c r="C2769" t="s">
        <v>45</v>
      </c>
      <c r="D2769" t="s">
        <v>15</v>
      </c>
      <c r="E2769">
        <v>2013</v>
      </c>
      <c r="F2769">
        <v>7</v>
      </c>
      <c r="G2769">
        <v>2244.877</v>
      </c>
      <c r="H2769">
        <v>2244.877</v>
      </c>
      <c r="I2769">
        <v>39.656999999999996</v>
      </c>
      <c r="J2769">
        <v>106.29770000000001</v>
      </c>
      <c r="K2769">
        <v>-136.226</v>
      </c>
      <c r="L2769">
        <v>-55.742559999999997</v>
      </c>
      <c r="M2769">
        <v>0</v>
      </c>
      <c r="N2769">
        <v>55.742559999999997</v>
      </c>
      <c r="O2769">
        <v>136.226</v>
      </c>
      <c r="P2769">
        <v>100.02468</v>
      </c>
      <c r="Q2769">
        <v>369.23253999999997</v>
      </c>
      <c r="R2769">
        <v>11</v>
      </c>
      <c r="S2769" s="81">
        <v>31362</v>
      </c>
    </row>
    <row r="2770" spans="1:19" x14ac:dyDescent="0.2">
      <c r="A2770" t="s">
        <v>75</v>
      </c>
      <c r="B2770" t="s">
        <v>59</v>
      </c>
      <c r="C2770" t="s">
        <v>45</v>
      </c>
      <c r="D2770" t="s">
        <v>15</v>
      </c>
      <c r="E2770">
        <v>2013</v>
      </c>
      <c r="F2770">
        <v>8</v>
      </c>
      <c r="G2770">
        <v>2245.4899999999998</v>
      </c>
      <c r="H2770">
        <v>2245.4899999999998</v>
      </c>
      <c r="I2770">
        <v>39.604700000000001</v>
      </c>
      <c r="J2770">
        <v>106.06019999999999</v>
      </c>
      <c r="K2770">
        <v>-135.92160000000001</v>
      </c>
      <c r="L2770">
        <v>-55.618000000000002</v>
      </c>
      <c r="M2770">
        <v>0</v>
      </c>
      <c r="N2770">
        <v>55.618000000000002</v>
      </c>
      <c r="O2770">
        <v>135.92160000000001</v>
      </c>
      <c r="P2770">
        <v>100.02468</v>
      </c>
      <c r="Q2770">
        <v>369.23253999999997</v>
      </c>
      <c r="R2770">
        <v>11</v>
      </c>
      <c r="S2770" s="81">
        <v>31362</v>
      </c>
    </row>
    <row r="2771" spans="1:19" x14ac:dyDescent="0.2">
      <c r="A2771" t="s">
        <v>75</v>
      </c>
      <c r="B2771" t="s">
        <v>59</v>
      </c>
      <c r="C2771" t="s">
        <v>45</v>
      </c>
      <c r="D2771" t="s">
        <v>15</v>
      </c>
      <c r="E2771">
        <v>2013</v>
      </c>
      <c r="F2771">
        <v>9</v>
      </c>
      <c r="G2771">
        <v>2224.9639999999999</v>
      </c>
      <c r="H2771">
        <v>2224.9639999999999</v>
      </c>
      <c r="I2771">
        <v>40.564</v>
      </c>
      <c r="J2771">
        <v>106.10129999999999</v>
      </c>
      <c r="K2771">
        <v>-135.9743</v>
      </c>
      <c r="L2771">
        <v>-55.639600000000002</v>
      </c>
      <c r="M2771">
        <v>0</v>
      </c>
      <c r="N2771">
        <v>55.639600000000002</v>
      </c>
      <c r="O2771">
        <v>135.9743</v>
      </c>
      <c r="P2771">
        <v>100.02468</v>
      </c>
      <c r="Q2771">
        <v>369.23253999999997</v>
      </c>
      <c r="R2771">
        <v>11</v>
      </c>
      <c r="S2771" s="81">
        <v>31362</v>
      </c>
    </row>
    <row r="2772" spans="1:19" x14ac:dyDescent="0.2">
      <c r="A2772" t="s">
        <v>75</v>
      </c>
      <c r="B2772" t="s">
        <v>59</v>
      </c>
      <c r="C2772" t="s">
        <v>45</v>
      </c>
      <c r="D2772" t="s">
        <v>15</v>
      </c>
      <c r="E2772">
        <v>2013</v>
      </c>
      <c r="F2772">
        <v>10</v>
      </c>
      <c r="G2772">
        <v>2229.1280000000002</v>
      </c>
      <c r="H2772">
        <v>2229.1280000000002</v>
      </c>
      <c r="I2772">
        <v>42.145299999999999</v>
      </c>
      <c r="J2772">
        <v>106.0802</v>
      </c>
      <c r="K2772">
        <v>-135.94720000000001</v>
      </c>
      <c r="L2772">
        <v>-55.628489999999999</v>
      </c>
      <c r="M2772">
        <v>0</v>
      </c>
      <c r="N2772">
        <v>55.628489999999999</v>
      </c>
      <c r="O2772">
        <v>135.94720000000001</v>
      </c>
      <c r="P2772">
        <v>100.02468</v>
      </c>
      <c r="Q2772">
        <v>369.23253999999997</v>
      </c>
      <c r="R2772">
        <v>11</v>
      </c>
      <c r="S2772" s="81">
        <v>31362</v>
      </c>
    </row>
    <row r="2773" spans="1:19" x14ac:dyDescent="0.2">
      <c r="A2773" t="s">
        <v>75</v>
      </c>
      <c r="B2773" t="s">
        <v>59</v>
      </c>
      <c r="C2773" t="s">
        <v>45</v>
      </c>
      <c r="D2773" t="s">
        <v>15</v>
      </c>
      <c r="E2773">
        <v>2013</v>
      </c>
      <c r="F2773">
        <v>11</v>
      </c>
      <c r="G2773">
        <v>2200.877</v>
      </c>
      <c r="H2773">
        <v>2200.877</v>
      </c>
      <c r="I2773">
        <v>43.558100000000003</v>
      </c>
      <c r="J2773">
        <v>106.0282</v>
      </c>
      <c r="K2773">
        <v>-135.88069999999999</v>
      </c>
      <c r="L2773">
        <v>-55.601260000000003</v>
      </c>
      <c r="M2773">
        <v>0</v>
      </c>
      <c r="N2773">
        <v>55.601260000000003</v>
      </c>
      <c r="O2773">
        <v>135.88069999999999</v>
      </c>
      <c r="P2773">
        <v>100.02468</v>
      </c>
      <c r="Q2773">
        <v>369.23253999999997</v>
      </c>
      <c r="R2773">
        <v>11</v>
      </c>
      <c r="S2773" s="81">
        <v>31362</v>
      </c>
    </row>
    <row r="2774" spans="1:19" x14ac:dyDescent="0.2">
      <c r="A2774" t="s">
        <v>75</v>
      </c>
      <c r="B2774" t="s">
        <v>59</v>
      </c>
      <c r="C2774" t="s">
        <v>45</v>
      </c>
      <c r="D2774" t="s">
        <v>15</v>
      </c>
      <c r="E2774">
        <v>2013</v>
      </c>
      <c r="F2774">
        <v>12</v>
      </c>
      <c r="G2774">
        <v>2217.0819999999999</v>
      </c>
      <c r="H2774">
        <v>2217.0819999999999</v>
      </c>
      <c r="I2774">
        <v>45.418599999999998</v>
      </c>
      <c r="J2774">
        <v>105.94119999999999</v>
      </c>
      <c r="K2774">
        <v>-135.76920000000001</v>
      </c>
      <c r="L2774">
        <v>-55.555639999999997</v>
      </c>
      <c r="M2774">
        <v>0</v>
      </c>
      <c r="N2774">
        <v>55.555639999999997</v>
      </c>
      <c r="O2774">
        <v>135.76920000000001</v>
      </c>
      <c r="P2774">
        <v>100.02468</v>
      </c>
      <c r="Q2774">
        <v>369.23253999999997</v>
      </c>
      <c r="R2774">
        <v>11</v>
      </c>
      <c r="S2774" s="81">
        <v>31362</v>
      </c>
    </row>
    <row r="2775" spans="1:19" x14ac:dyDescent="0.2">
      <c r="A2775" t="s">
        <v>75</v>
      </c>
      <c r="B2775" t="s">
        <v>59</v>
      </c>
      <c r="C2775" t="s">
        <v>45</v>
      </c>
      <c r="D2775" t="s">
        <v>15</v>
      </c>
      <c r="E2775">
        <v>2013</v>
      </c>
      <c r="F2775">
        <v>13</v>
      </c>
      <c r="G2775">
        <v>2232.1179999999999</v>
      </c>
      <c r="H2775">
        <v>2232.1179999999999</v>
      </c>
      <c r="I2775">
        <v>46.017400000000002</v>
      </c>
      <c r="J2775">
        <v>106.17010000000001</v>
      </c>
      <c r="K2775">
        <v>-136.0625</v>
      </c>
      <c r="L2775">
        <v>-55.675660000000001</v>
      </c>
      <c r="M2775">
        <v>0</v>
      </c>
      <c r="N2775">
        <v>55.675660000000001</v>
      </c>
      <c r="O2775">
        <v>136.0625</v>
      </c>
      <c r="P2775">
        <v>100.02468</v>
      </c>
      <c r="Q2775">
        <v>369.23253999999997</v>
      </c>
      <c r="R2775">
        <v>11</v>
      </c>
      <c r="S2775" s="81">
        <v>31362</v>
      </c>
    </row>
    <row r="2776" spans="1:19" x14ac:dyDescent="0.2">
      <c r="A2776" t="s">
        <v>75</v>
      </c>
      <c r="B2776" t="s">
        <v>59</v>
      </c>
      <c r="C2776" t="s">
        <v>45</v>
      </c>
      <c r="D2776" t="s">
        <v>15</v>
      </c>
      <c r="E2776">
        <v>2013</v>
      </c>
      <c r="F2776">
        <v>14</v>
      </c>
      <c r="G2776">
        <v>2201.6770000000001</v>
      </c>
      <c r="H2776">
        <v>2201.6770000000001</v>
      </c>
      <c r="I2776">
        <v>46.953499999999998</v>
      </c>
      <c r="J2776">
        <v>107.11150000000001</v>
      </c>
      <c r="K2776">
        <v>-137.2688</v>
      </c>
      <c r="L2776">
        <v>-56.1693</v>
      </c>
      <c r="M2776">
        <v>0</v>
      </c>
      <c r="N2776">
        <v>56.1693</v>
      </c>
      <c r="O2776">
        <v>137.2688</v>
      </c>
      <c r="P2776">
        <v>100.02468</v>
      </c>
      <c r="Q2776">
        <v>369.23253999999997</v>
      </c>
      <c r="R2776">
        <v>11</v>
      </c>
      <c r="S2776" s="81">
        <v>31362</v>
      </c>
    </row>
    <row r="2777" spans="1:19" x14ac:dyDescent="0.2">
      <c r="A2777" t="s">
        <v>75</v>
      </c>
      <c r="B2777" t="s">
        <v>59</v>
      </c>
      <c r="C2777" t="s">
        <v>45</v>
      </c>
      <c r="D2777" t="s">
        <v>15</v>
      </c>
      <c r="E2777">
        <v>2013</v>
      </c>
      <c r="F2777">
        <v>15</v>
      </c>
      <c r="G2777">
        <v>2142.183</v>
      </c>
      <c r="H2777">
        <v>2082.8490000000002</v>
      </c>
      <c r="I2777">
        <v>47.360500000000002</v>
      </c>
      <c r="J2777">
        <v>105.8665</v>
      </c>
      <c r="K2777">
        <v>-76.339359999999999</v>
      </c>
      <c r="L2777">
        <v>3.8175490000000001</v>
      </c>
      <c r="M2777">
        <v>59.333979999999997</v>
      </c>
      <c r="N2777">
        <v>114.85039999999999</v>
      </c>
      <c r="O2777">
        <v>195.00729999999999</v>
      </c>
      <c r="P2777">
        <v>100.02468</v>
      </c>
      <c r="Q2777">
        <v>369.23253999999997</v>
      </c>
      <c r="R2777">
        <v>11</v>
      </c>
      <c r="S2777" s="81">
        <v>31362</v>
      </c>
    </row>
    <row r="2778" spans="1:19" x14ac:dyDescent="0.2">
      <c r="A2778" t="s">
        <v>75</v>
      </c>
      <c r="B2778" t="s">
        <v>59</v>
      </c>
      <c r="C2778" t="s">
        <v>45</v>
      </c>
      <c r="D2778" t="s">
        <v>15</v>
      </c>
      <c r="E2778">
        <v>2013</v>
      </c>
      <c r="F2778">
        <v>16</v>
      </c>
      <c r="G2778">
        <v>2066.306</v>
      </c>
      <c r="H2778">
        <v>1312.58</v>
      </c>
      <c r="I2778">
        <v>46.314</v>
      </c>
      <c r="J2778">
        <v>105.7794</v>
      </c>
      <c r="K2778">
        <v>618.1644</v>
      </c>
      <c r="L2778">
        <v>698.25530000000003</v>
      </c>
      <c r="M2778">
        <v>753.72609999999997</v>
      </c>
      <c r="N2778">
        <v>809.19680000000005</v>
      </c>
      <c r="O2778">
        <v>889.28779999999995</v>
      </c>
      <c r="P2778">
        <v>100.02468</v>
      </c>
      <c r="Q2778">
        <v>369.23253999999997</v>
      </c>
      <c r="R2778">
        <v>11</v>
      </c>
      <c r="S2778" s="81">
        <v>31362</v>
      </c>
    </row>
    <row r="2779" spans="1:19" x14ac:dyDescent="0.2">
      <c r="A2779" t="s">
        <v>75</v>
      </c>
      <c r="B2779" t="s">
        <v>59</v>
      </c>
      <c r="C2779" t="s">
        <v>45</v>
      </c>
      <c r="D2779" t="s">
        <v>15</v>
      </c>
      <c r="E2779">
        <v>2013</v>
      </c>
      <c r="F2779">
        <v>17</v>
      </c>
      <c r="G2779">
        <v>2051.239</v>
      </c>
      <c r="H2779">
        <v>348.4701</v>
      </c>
      <c r="I2779">
        <v>44.348799999999997</v>
      </c>
      <c r="J2779">
        <v>105.807</v>
      </c>
      <c r="K2779">
        <v>1567.172</v>
      </c>
      <c r="L2779">
        <v>1647.2840000000001</v>
      </c>
      <c r="M2779">
        <v>1702.769</v>
      </c>
      <c r="N2779">
        <v>1758.2539999999999</v>
      </c>
      <c r="O2779">
        <v>1838.366</v>
      </c>
      <c r="P2779">
        <v>100.02468</v>
      </c>
      <c r="Q2779">
        <v>369.23253999999997</v>
      </c>
      <c r="R2779">
        <v>11</v>
      </c>
      <c r="S2779" s="81">
        <v>31362</v>
      </c>
    </row>
    <row r="2780" spans="1:19" x14ac:dyDescent="0.2">
      <c r="A2780" t="s">
        <v>75</v>
      </c>
      <c r="B2780" t="s">
        <v>59</v>
      </c>
      <c r="C2780" t="s">
        <v>45</v>
      </c>
      <c r="D2780" t="s">
        <v>15</v>
      </c>
      <c r="E2780">
        <v>2013</v>
      </c>
      <c r="F2780">
        <v>18</v>
      </c>
      <c r="G2780">
        <v>2056.2049999999999</v>
      </c>
      <c r="H2780">
        <v>343.00639999999999</v>
      </c>
      <c r="I2780">
        <v>42.174399999999999</v>
      </c>
      <c r="J2780">
        <v>105.902</v>
      </c>
      <c r="K2780">
        <v>1577.48</v>
      </c>
      <c r="L2780">
        <v>1657.664</v>
      </c>
      <c r="M2780">
        <v>1713.1990000000001</v>
      </c>
      <c r="N2780">
        <v>1768.7339999999999</v>
      </c>
      <c r="O2780">
        <v>1848.9179999999999</v>
      </c>
      <c r="P2780">
        <v>100.02468</v>
      </c>
      <c r="Q2780">
        <v>369.23253999999997</v>
      </c>
      <c r="R2780">
        <v>11</v>
      </c>
      <c r="S2780" s="81">
        <v>31362</v>
      </c>
    </row>
    <row r="2781" spans="1:19" x14ac:dyDescent="0.2">
      <c r="A2781" t="s">
        <v>75</v>
      </c>
      <c r="B2781" t="s">
        <v>59</v>
      </c>
      <c r="C2781" t="s">
        <v>45</v>
      </c>
      <c r="D2781" t="s">
        <v>15</v>
      </c>
      <c r="E2781">
        <v>2013</v>
      </c>
      <c r="F2781">
        <v>19</v>
      </c>
      <c r="G2781">
        <v>2069.636</v>
      </c>
      <c r="H2781">
        <v>339.8374</v>
      </c>
      <c r="I2781">
        <v>40.337200000000003</v>
      </c>
      <c r="J2781">
        <v>105.9658</v>
      </c>
      <c r="K2781">
        <v>1593.998</v>
      </c>
      <c r="L2781">
        <v>1674.23</v>
      </c>
      <c r="M2781">
        <v>1729.798</v>
      </c>
      <c r="N2781">
        <v>1785.367</v>
      </c>
      <c r="O2781">
        <v>1865.5989999999999</v>
      </c>
      <c r="P2781">
        <v>100.02468</v>
      </c>
      <c r="Q2781">
        <v>369.23253999999997</v>
      </c>
      <c r="R2781">
        <v>11</v>
      </c>
      <c r="S2781" s="81">
        <v>31362</v>
      </c>
    </row>
    <row r="2782" spans="1:19" x14ac:dyDescent="0.2">
      <c r="A2782" t="s">
        <v>75</v>
      </c>
      <c r="B2782" t="s">
        <v>59</v>
      </c>
      <c r="C2782" t="s">
        <v>45</v>
      </c>
      <c r="D2782" t="s">
        <v>15</v>
      </c>
      <c r="E2782">
        <v>2013</v>
      </c>
      <c r="F2782">
        <v>20</v>
      </c>
      <c r="G2782">
        <v>2133.0239999999999</v>
      </c>
      <c r="H2782">
        <v>334.7747</v>
      </c>
      <c r="I2782">
        <v>39.412799999999997</v>
      </c>
      <c r="J2782">
        <v>106.3061</v>
      </c>
      <c r="K2782">
        <v>1662.0129999999999</v>
      </c>
      <c r="L2782">
        <v>1742.5029999999999</v>
      </c>
      <c r="M2782">
        <v>1798.25</v>
      </c>
      <c r="N2782">
        <v>1853.9960000000001</v>
      </c>
      <c r="O2782">
        <v>1934.4860000000001</v>
      </c>
      <c r="P2782">
        <v>100.02468</v>
      </c>
      <c r="Q2782">
        <v>369.23253999999997</v>
      </c>
      <c r="R2782">
        <v>11</v>
      </c>
      <c r="S2782" s="81">
        <v>31362</v>
      </c>
    </row>
    <row r="2783" spans="1:19" x14ac:dyDescent="0.2">
      <c r="A2783" t="s">
        <v>75</v>
      </c>
      <c r="B2783" t="s">
        <v>59</v>
      </c>
      <c r="C2783" t="s">
        <v>45</v>
      </c>
      <c r="D2783" t="s">
        <v>15</v>
      </c>
      <c r="E2783">
        <v>2013</v>
      </c>
      <c r="F2783">
        <v>21</v>
      </c>
      <c r="G2783">
        <v>2152.4279999999999</v>
      </c>
      <c r="H2783">
        <v>331.43950000000001</v>
      </c>
      <c r="I2783">
        <v>38.7849</v>
      </c>
      <c r="J2783">
        <v>106.3746</v>
      </c>
      <c r="K2783">
        <v>1684.664</v>
      </c>
      <c r="L2783">
        <v>1765.2049999999999</v>
      </c>
      <c r="M2783">
        <v>1820.9880000000001</v>
      </c>
      <c r="N2783">
        <v>1876.771</v>
      </c>
      <c r="O2783">
        <v>1957.3130000000001</v>
      </c>
      <c r="P2783">
        <v>100.02468</v>
      </c>
      <c r="Q2783">
        <v>369.23253999999997</v>
      </c>
      <c r="R2783">
        <v>11</v>
      </c>
      <c r="S2783" s="81">
        <v>31362</v>
      </c>
    </row>
    <row r="2784" spans="1:19" x14ac:dyDescent="0.2">
      <c r="A2784" t="s">
        <v>75</v>
      </c>
      <c r="B2784" t="s">
        <v>59</v>
      </c>
      <c r="C2784" t="s">
        <v>45</v>
      </c>
      <c r="D2784" t="s">
        <v>15</v>
      </c>
      <c r="E2784">
        <v>2013</v>
      </c>
      <c r="F2784">
        <v>22</v>
      </c>
      <c r="G2784">
        <v>2152.1480000000001</v>
      </c>
      <c r="H2784">
        <v>962.48680000000002</v>
      </c>
      <c r="I2784">
        <v>38.314</v>
      </c>
      <c r="J2784">
        <v>106.34820000000001</v>
      </c>
      <c r="K2784">
        <v>1053.3710000000001</v>
      </c>
      <c r="L2784">
        <v>1133.893</v>
      </c>
      <c r="M2784">
        <v>1189.662</v>
      </c>
      <c r="N2784">
        <v>1245.431</v>
      </c>
      <c r="O2784">
        <v>1325.952</v>
      </c>
      <c r="P2784">
        <v>100.02468</v>
      </c>
      <c r="Q2784">
        <v>369.23253999999997</v>
      </c>
      <c r="R2784">
        <v>11</v>
      </c>
      <c r="S2784" s="81">
        <v>31362</v>
      </c>
    </row>
    <row r="2785" spans="1:19" x14ac:dyDescent="0.2">
      <c r="A2785" t="s">
        <v>75</v>
      </c>
      <c r="B2785" t="s">
        <v>59</v>
      </c>
      <c r="C2785" t="s">
        <v>45</v>
      </c>
      <c r="D2785" t="s">
        <v>15</v>
      </c>
      <c r="E2785">
        <v>2013</v>
      </c>
      <c r="F2785">
        <v>23</v>
      </c>
      <c r="G2785">
        <v>2134.8649999999998</v>
      </c>
      <c r="H2785">
        <v>1620.664</v>
      </c>
      <c r="I2785">
        <v>37.860500000000002</v>
      </c>
      <c r="J2785">
        <v>106.1434</v>
      </c>
      <c r="K2785">
        <v>378.17250000000001</v>
      </c>
      <c r="L2785">
        <v>458.53899999999999</v>
      </c>
      <c r="M2785">
        <v>514.20069999999998</v>
      </c>
      <c r="N2785">
        <v>569.8623</v>
      </c>
      <c r="O2785">
        <v>650.22889999999995</v>
      </c>
      <c r="P2785">
        <v>100.02468</v>
      </c>
      <c r="Q2785">
        <v>369.23253999999997</v>
      </c>
      <c r="R2785">
        <v>11</v>
      </c>
      <c r="S2785" s="81">
        <v>31362</v>
      </c>
    </row>
    <row r="2786" spans="1:19" x14ac:dyDescent="0.2">
      <c r="A2786" t="s">
        <v>75</v>
      </c>
      <c r="B2786" t="s">
        <v>59</v>
      </c>
      <c r="C2786" t="s">
        <v>45</v>
      </c>
      <c r="D2786" t="s">
        <v>15</v>
      </c>
      <c r="E2786">
        <v>2013</v>
      </c>
      <c r="F2786">
        <v>24</v>
      </c>
      <c r="G2786">
        <v>2128.5149999999999</v>
      </c>
      <c r="H2786">
        <v>1839.9970000000001</v>
      </c>
      <c r="I2786">
        <v>37.203499999999998</v>
      </c>
      <c r="J2786">
        <v>106.30370000000001</v>
      </c>
      <c r="K2786">
        <v>152.28440000000001</v>
      </c>
      <c r="L2786">
        <v>232.7724</v>
      </c>
      <c r="M2786">
        <v>288.5181</v>
      </c>
      <c r="N2786">
        <v>344.2638</v>
      </c>
      <c r="O2786">
        <v>424.75170000000003</v>
      </c>
      <c r="P2786">
        <v>100.02468</v>
      </c>
      <c r="Q2786">
        <v>369.23253999999997</v>
      </c>
      <c r="R2786">
        <v>11</v>
      </c>
      <c r="S2786" s="81">
        <v>31362</v>
      </c>
    </row>
    <row r="2787" spans="1:19" x14ac:dyDescent="0.2">
      <c r="A2787" t="s">
        <v>75</v>
      </c>
      <c r="B2787" t="s">
        <v>59</v>
      </c>
      <c r="C2787" t="s">
        <v>45</v>
      </c>
      <c r="D2787" t="s">
        <v>16</v>
      </c>
      <c r="E2787">
        <v>2013</v>
      </c>
      <c r="F2787">
        <v>1</v>
      </c>
      <c r="G2787">
        <v>2024.9559999999999</v>
      </c>
      <c r="H2787">
        <v>2024.9559999999999</v>
      </c>
      <c r="I2787">
        <v>32.226700000000001</v>
      </c>
      <c r="J2787">
        <v>105.5365</v>
      </c>
      <c r="K2787">
        <v>-135.25040000000001</v>
      </c>
      <c r="L2787">
        <v>-55.343389999999999</v>
      </c>
      <c r="M2787">
        <v>0</v>
      </c>
      <c r="N2787">
        <v>55.343389999999999</v>
      </c>
      <c r="O2787">
        <v>135.25040000000001</v>
      </c>
      <c r="P2787">
        <v>100.65882999999999</v>
      </c>
      <c r="Q2787">
        <v>369.23253999999997</v>
      </c>
      <c r="R2787">
        <v>12</v>
      </c>
      <c r="S2787" s="81">
        <v>32503</v>
      </c>
    </row>
    <row r="2788" spans="1:19" x14ac:dyDescent="0.2">
      <c r="A2788" t="s">
        <v>75</v>
      </c>
      <c r="B2788" t="s">
        <v>59</v>
      </c>
      <c r="C2788" t="s">
        <v>45</v>
      </c>
      <c r="D2788" t="s">
        <v>16</v>
      </c>
      <c r="E2788">
        <v>2013</v>
      </c>
      <c r="F2788">
        <v>2</v>
      </c>
      <c r="G2788">
        <v>1993.184</v>
      </c>
      <c r="H2788">
        <v>1993.184</v>
      </c>
      <c r="I2788">
        <v>31.651199999999999</v>
      </c>
      <c r="J2788">
        <v>105.3823</v>
      </c>
      <c r="K2788">
        <v>-135.05289999999999</v>
      </c>
      <c r="L2788">
        <v>-55.262549999999997</v>
      </c>
      <c r="M2788">
        <v>0</v>
      </c>
      <c r="N2788">
        <v>55.262549999999997</v>
      </c>
      <c r="O2788">
        <v>135.05289999999999</v>
      </c>
      <c r="P2788">
        <v>100.65882999999999</v>
      </c>
      <c r="Q2788">
        <v>369.23253999999997</v>
      </c>
      <c r="R2788">
        <v>12</v>
      </c>
      <c r="S2788" s="81">
        <v>32503</v>
      </c>
    </row>
    <row r="2789" spans="1:19" x14ac:dyDescent="0.2">
      <c r="A2789" t="s">
        <v>75</v>
      </c>
      <c r="B2789" t="s">
        <v>59</v>
      </c>
      <c r="C2789" t="s">
        <v>45</v>
      </c>
      <c r="D2789" t="s">
        <v>16</v>
      </c>
      <c r="E2789">
        <v>2013</v>
      </c>
      <c r="F2789">
        <v>3</v>
      </c>
      <c r="G2789">
        <v>1975.527</v>
      </c>
      <c r="H2789">
        <v>1975.527</v>
      </c>
      <c r="I2789">
        <v>31.139500000000002</v>
      </c>
      <c r="J2789">
        <v>105.2834</v>
      </c>
      <c r="K2789">
        <v>-134.92609999999999</v>
      </c>
      <c r="L2789">
        <v>-55.21069</v>
      </c>
      <c r="M2789">
        <v>0</v>
      </c>
      <c r="N2789">
        <v>55.21069</v>
      </c>
      <c r="O2789">
        <v>134.92609999999999</v>
      </c>
      <c r="P2789">
        <v>100.65882999999999</v>
      </c>
      <c r="Q2789">
        <v>369.23253999999997</v>
      </c>
      <c r="R2789">
        <v>12</v>
      </c>
      <c r="S2789" s="81">
        <v>32503</v>
      </c>
    </row>
    <row r="2790" spans="1:19" x14ac:dyDescent="0.2">
      <c r="A2790" t="s">
        <v>75</v>
      </c>
      <c r="B2790" t="s">
        <v>59</v>
      </c>
      <c r="C2790" t="s">
        <v>45</v>
      </c>
      <c r="D2790" t="s">
        <v>16</v>
      </c>
      <c r="E2790">
        <v>2013</v>
      </c>
      <c r="F2790">
        <v>4</v>
      </c>
      <c r="G2790">
        <v>1974.454</v>
      </c>
      <c r="H2790">
        <v>1974.454</v>
      </c>
      <c r="I2790">
        <v>30.3081</v>
      </c>
      <c r="J2790">
        <v>105.2991</v>
      </c>
      <c r="K2790">
        <v>-134.9462</v>
      </c>
      <c r="L2790">
        <v>-55.218890000000002</v>
      </c>
      <c r="M2790">
        <v>0</v>
      </c>
      <c r="N2790">
        <v>55.218890000000002</v>
      </c>
      <c r="O2790">
        <v>134.9462</v>
      </c>
      <c r="P2790">
        <v>100.65882999999999</v>
      </c>
      <c r="Q2790">
        <v>369.23253999999997</v>
      </c>
      <c r="R2790">
        <v>12</v>
      </c>
      <c r="S2790" s="81">
        <v>32503</v>
      </c>
    </row>
    <row r="2791" spans="1:19" x14ac:dyDescent="0.2">
      <c r="A2791" t="s">
        <v>75</v>
      </c>
      <c r="B2791" t="s">
        <v>59</v>
      </c>
      <c r="C2791" t="s">
        <v>45</v>
      </c>
      <c r="D2791" t="s">
        <v>16</v>
      </c>
      <c r="E2791">
        <v>2013</v>
      </c>
      <c r="F2791">
        <v>5</v>
      </c>
      <c r="G2791">
        <v>1995.9760000000001</v>
      </c>
      <c r="H2791">
        <v>1995.9760000000001</v>
      </c>
      <c r="I2791">
        <v>30.2151</v>
      </c>
      <c r="J2791">
        <v>105.38630000000001</v>
      </c>
      <c r="K2791">
        <v>-135.05799999999999</v>
      </c>
      <c r="L2791">
        <v>-55.264620000000001</v>
      </c>
      <c r="M2791">
        <v>0</v>
      </c>
      <c r="N2791">
        <v>55.264620000000001</v>
      </c>
      <c r="O2791">
        <v>135.05799999999999</v>
      </c>
      <c r="P2791">
        <v>100.65882999999999</v>
      </c>
      <c r="Q2791">
        <v>369.23253999999997</v>
      </c>
      <c r="R2791">
        <v>12</v>
      </c>
      <c r="S2791" s="81">
        <v>32503</v>
      </c>
    </row>
    <row r="2792" spans="1:19" x14ac:dyDescent="0.2">
      <c r="A2792" t="s">
        <v>75</v>
      </c>
      <c r="B2792" t="s">
        <v>59</v>
      </c>
      <c r="C2792" t="s">
        <v>45</v>
      </c>
      <c r="D2792" t="s">
        <v>16</v>
      </c>
      <c r="E2792">
        <v>2013</v>
      </c>
      <c r="F2792">
        <v>6</v>
      </c>
      <c r="G2792">
        <v>2042.883</v>
      </c>
      <c r="H2792">
        <v>2042.883</v>
      </c>
      <c r="I2792">
        <v>30.0291</v>
      </c>
      <c r="J2792">
        <v>105.58969999999999</v>
      </c>
      <c r="K2792">
        <v>-135.3186</v>
      </c>
      <c r="L2792">
        <v>-55.371279999999999</v>
      </c>
      <c r="M2792">
        <v>0</v>
      </c>
      <c r="N2792">
        <v>55.371279999999999</v>
      </c>
      <c r="O2792">
        <v>135.3186</v>
      </c>
      <c r="P2792">
        <v>100.65882999999999</v>
      </c>
      <c r="Q2792">
        <v>369.23253999999997</v>
      </c>
      <c r="R2792">
        <v>12</v>
      </c>
      <c r="S2792" s="81">
        <v>32503</v>
      </c>
    </row>
    <row r="2793" spans="1:19" x14ac:dyDescent="0.2">
      <c r="A2793" t="s">
        <v>75</v>
      </c>
      <c r="B2793" t="s">
        <v>59</v>
      </c>
      <c r="C2793" t="s">
        <v>45</v>
      </c>
      <c r="D2793" t="s">
        <v>16</v>
      </c>
      <c r="E2793">
        <v>2013</v>
      </c>
      <c r="F2793">
        <v>7</v>
      </c>
      <c r="G2793">
        <v>2125.6529999999998</v>
      </c>
      <c r="H2793">
        <v>2125.6529999999998</v>
      </c>
      <c r="I2793">
        <v>30.494199999999999</v>
      </c>
      <c r="J2793">
        <v>105.9667</v>
      </c>
      <c r="K2793">
        <v>-135.80170000000001</v>
      </c>
      <c r="L2793">
        <v>-55.56897</v>
      </c>
      <c r="M2793">
        <v>0</v>
      </c>
      <c r="N2793">
        <v>55.56897</v>
      </c>
      <c r="O2793">
        <v>135.80170000000001</v>
      </c>
      <c r="P2793">
        <v>100.65882999999999</v>
      </c>
      <c r="Q2793">
        <v>369.23253999999997</v>
      </c>
      <c r="R2793">
        <v>12</v>
      </c>
      <c r="S2793" s="81">
        <v>32503</v>
      </c>
    </row>
    <row r="2794" spans="1:19" x14ac:dyDescent="0.2">
      <c r="A2794" t="s">
        <v>75</v>
      </c>
      <c r="B2794" t="s">
        <v>59</v>
      </c>
      <c r="C2794" t="s">
        <v>45</v>
      </c>
      <c r="D2794" t="s">
        <v>16</v>
      </c>
      <c r="E2794">
        <v>2013</v>
      </c>
      <c r="F2794">
        <v>8</v>
      </c>
      <c r="G2794">
        <v>2171.009</v>
      </c>
      <c r="H2794">
        <v>2171.009</v>
      </c>
      <c r="I2794">
        <v>30.930199999999999</v>
      </c>
      <c r="J2794">
        <v>106.0689</v>
      </c>
      <c r="K2794">
        <v>-135.93270000000001</v>
      </c>
      <c r="L2794">
        <v>-55.622570000000003</v>
      </c>
      <c r="M2794">
        <v>0</v>
      </c>
      <c r="N2794">
        <v>55.622570000000003</v>
      </c>
      <c r="O2794">
        <v>135.93270000000001</v>
      </c>
      <c r="P2794">
        <v>100.65882999999999</v>
      </c>
      <c r="Q2794">
        <v>369.23253999999997</v>
      </c>
      <c r="R2794">
        <v>12</v>
      </c>
      <c r="S2794" s="81">
        <v>32503</v>
      </c>
    </row>
    <row r="2795" spans="1:19" x14ac:dyDescent="0.2">
      <c r="A2795" t="s">
        <v>75</v>
      </c>
      <c r="B2795" t="s">
        <v>59</v>
      </c>
      <c r="C2795" t="s">
        <v>45</v>
      </c>
      <c r="D2795" t="s">
        <v>16</v>
      </c>
      <c r="E2795">
        <v>2013</v>
      </c>
      <c r="F2795">
        <v>9</v>
      </c>
      <c r="G2795">
        <v>2181.3969999999999</v>
      </c>
      <c r="H2795">
        <v>2181.3969999999999</v>
      </c>
      <c r="I2795">
        <v>32.848799999999997</v>
      </c>
      <c r="J2795">
        <v>106.11279999999999</v>
      </c>
      <c r="K2795">
        <v>-135.989</v>
      </c>
      <c r="L2795">
        <v>-55.645589999999999</v>
      </c>
      <c r="M2795">
        <v>0</v>
      </c>
      <c r="N2795">
        <v>55.645589999999999</v>
      </c>
      <c r="O2795">
        <v>135.989</v>
      </c>
      <c r="P2795">
        <v>100.65882999999999</v>
      </c>
      <c r="Q2795">
        <v>369.23253999999997</v>
      </c>
      <c r="R2795">
        <v>12</v>
      </c>
      <c r="S2795" s="81">
        <v>32503</v>
      </c>
    </row>
    <row r="2796" spans="1:19" x14ac:dyDescent="0.2">
      <c r="A2796" t="s">
        <v>75</v>
      </c>
      <c r="B2796" t="s">
        <v>59</v>
      </c>
      <c r="C2796" t="s">
        <v>45</v>
      </c>
      <c r="D2796" t="s">
        <v>16</v>
      </c>
      <c r="E2796">
        <v>2013</v>
      </c>
      <c r="F2796">
        <v>10</v>
      </c>
      <c r="G2796">
        <v>2178.2020000000002</v>
      </c>
      <c r="H2796">
        <v>2178.2020000000002</v>
      </c>
      <c r="I2796">
        <v>35.819800000000001</v>
      </c>
      <c r="J2796">
        <v>106.0356</v>
      </c>
      <c r="K2796">
        <v>-135.88999999999999</v>
      </c>
      <c r="L2796">
        <v>-55.6051</v>
      </c>
      <c r="M2796">
        <v>0</v>
      </c>
      <c r="N2796">
        <v>55.6051</v>
      </c>
      <c r="O2796">
        <v>135.88999999999999</v>
      </c>
      <c r="P2796">
        <v>100.65882999999999</v>
      </c>
      <c r="Q2796">
        <v>369.23253999999997</v>
      </c>
      <c r="R2796">
        <v>12</v>
      </c>
      <c r="S2796" s="81">
        <v>32503</v>
      </c>
    </row>
    <row r="2797" spans="1:19" x14ac:dyDescent="0.2">
      <c r="A2797" t="s">
        <v>75</v>
      </c>
      <c r="B2797" t="s">
        <v>59</v>
      </c>
      <c r="C2797" t="s">
        <v>45</v>
      </c>
      <c r="D2797" t="s">
        <v>16</v>
      </c>
      <c r="E2797">
        <v>2013</v>
      </c>
      <c r="F2797">
        <v>11</v>
      </c>
      <c r="G2797">
        <v>2139.3760000000002</v>
      </c>
      <c r="H2797">
        <v>2139.3760000000002</v>
      </c>
      <c r="I2797">
        <v>38.523299999999999</v>
      </c>
      <c r="J2797">
        <v>105.9331</v>
      </c>
      <c r="K2797">
        <v>-135.7587</v>
      </c>
      <c r="L2797">
        <v>-55.551349999999999</v>
      </c>
      <c r="M2797">
        <v>0</v>
      </c>
      <c r="N2797">
        <v>55.551349999999999</v>
      </c>
      <c r="O2797">
        <v>135.7587</v>
      </c>
      <c r="P2797">
        <v>100.65882999999999</v>
      </c>
      <c r="Q2797">
        <v>369.23253999999997</v>
      </c>
      <c r="R2797">
        <v>12</v>
      </c>
      <c r="S2797" s="81">
        <v>32503</v>
      </c>
    </row>
    <row r="2798" spans="1:19" x14ac:dyDescent="0.2">
      <c r="A2798" t="s">
        <v>75</v>
      </c>
      <c r="B2798" t="s">
        <v>59</v>
      </c>
      <c r="C2798" t="s">
        <v>45</v>
      </c>
      <c r="D2798" t="s">
        <v>16</v>
      </c>
      <c r="E2798">
        <v>2013</v>
      </c>
      <c r="F2798">
        <v>12</v>
      </c>
      <c r="G2798">
        <v>2142.98</v>
      </c>
      <c r="H2798">
        <v>2142.98</v>
      </c>
      <c r="I2798">
        <v>41.046500000000002</v>
      </c>
      <c r="J2798">
        <v>105.7229</v>
      </c>
      <c r="K2798">
        <v>-135.48929999999999</v>
      </c>
      <c r="L2798">
        <v>-55.441130000000001</v>
      </c>
      <c r="M2798">
        <v>0</v>
      </c>
      <c r="N2798">
        <v>55.441130000000001</v>
      </c>
      <c r="O2798">
        <v>135.48929999999999</v>
      </c>
      <c r="P2798">
        <v>100.65882999999999</v>
      </c>
      <c r="Q2798">
        <v>369.23253999999997</v>
      </c>
      <c r="R2798">
        <v>12</v>
      </c>
      <c r="S2798" s="81">
        <v>32503</v>
      </c>
    </row>
    <row r="2799" spans="1:19" x14ac:dyDescent="0.2">
      <c r="A2799" t="s">
        <v>75</v>
      </c>
      <c r="B2799" t="s">
        <v>59</v>
      </c>
      <c r="C2799" t="s">
        <v>45</v>
      </c>
      <c r="D2799" t="s">
        <v>16</v>
      </c>
      <c r="E2799">
        <v>2013</v>
      </c>
      <c r="F2799">
        <v>13</v>
      </c>
      <c r="G2799">
        <v>2167.2350000000001</v>
      </c>
      <c r="H2799">
        <v>2167.2350000000001</v>
      </c>
      <c r="I2799">
        <v>43.7151</v>
      </c>
      <c r="J2799">
        <v>105.6981</v>
      </c>
      <c r="K2799">
        <v>-135.45750000000001</v>
      </c>
      <c r="L2799">
        <v>-55.42812</v>
      </c>
      <c r="M2799">
        <v>0</v>
      </c>
      <c r="N2799">
        <v>55.42812</v>
      </c>
      <c r="O2799">
        <v>135.45750000000001</v>
      </c>
      <c r="P2799">
        <v>100.65882999999999</v>
      </c>
      <c r="Q2799">
        <v>369.23253999999997</v>
      </c>
      <c r="R2799">
        <v>12</v>
      </c>
      <c r="S2799" s="81">
        <v>32503</v>
      </c>
    </row>
    <row r="2800" spans="1:19" x14ac:dyDescent="0.2">
      <c r="A2800" t="s">
        <v>75</v>
      </c>
      <c r="B2800" t="s">
        <v>59</v>
      </c>
      <c r="C2800" t="s">
        <v>45</v>
      </c>
      <c r="D2800" t="s">
        <v>16</v>
      </c>
      <c r="E2800">
        <v>2013</v>
      </c>
      <c r="F2800">
        <v>14</v>
      </c>
      <c r="G2800">
        <v>2137.8249999999998</v>
      </c>
      <c r="H2800">
        <v>2137.8249999999998</v>
      </c>
      <c r="I2800">
        <v>45.366300000000003</v>
      </c>
      <c r="J2800">
        <v>106.1741</v>
      </c>
      <c r="K2800">
        <v>-136.0676</v>
      </c>
      <c r="L2800">
        <v>-55.677759999999999</v>
      </c>
      <c r="M2800">
        <v>0</v>
      </c>
      <c r="N2800">
        <v>55.677759999999999</v>
      </c>
      <c r="O2800">
        <v>136.0676</v>
      </c>
      <c r="P2800">
        <v>100.65882999999999</v>
      </c>
      <c r="Q2800">
        <v>369.23253999999997</v>
      </c>
      <c r="R2800">
        <v>12</v>
      </c>
      <c r="S2800" s="81">
        <v>32503</v>
      </c>
    </row>
    <row r="2801" spans="1:19" x14ac:dyDescent="0.2">
      <c r="A2801" t="s">
        <v>75</v>
      </c>
      <c r="B2801" t="s">
        <v>59</v>
      </c>
      <c r="C2801" t="s">
        <v>45</v>
      </c>
      <c r="D2801" t="s">
        <v>16</v>
      </c>
      <c r="E2801">
        <v>2013</v>
      </c>
      <c r="F2801">
        <v>15</v>
      </c>
      <c r="G2801">
        <v>2090.7829999999999</v>
      </c>
      <c r="H2801">
        <v>2027.442</v>
      </c>
      <c r="I2801">
        <v>45.860500000000002</v>
      </c>
      <c r="J2801">
        <v>105.355</v>
      </c>
      <c r="K2801">
        <v>-71.677189999999996</v>
      </c>
      <c r="L2801">
        <v>8.0924720000000008</v>
      </c>
      <c r="M2801">
        <v>63.340699999999998</v>
      </c>
      <c r="N2801">
        <v>118.5889</v>
      </c>
      <c r="O2801">
        <v>198.3586</v>
      </c>
      <c r="P2801">
        <v>100.65882999999999</v>
      </c>
      <c r="Q2801">
        <v>369.23253999999997</v>
      </c>
      <c r="R2801">
        <v>12</v>
      </c>
      <c r="S2801" s="81">
        <v>32503</v>
      </c>
    </row>
    <row r="2802" spans="1:19" x14ac:dyDescent="0.2">
      <c r="A2802" t="s">
        <v>75</v>
      </c>
      <c r="B2802" t="s">
        <v>59</v>
      </c>
      <c r="C2802" t="s">
        <v>45</v>
      </c>
      <c r="D2802" t="s">
        <v>16</v>
      </c>
      <c r="E2802">
        <v>2013</v>
      </c>
      <c r="F2802">
        <v>16</v>
      </c>
      <c r="G2802">
        <v>2042.1780000000001</v>
      </c>
      <c r="H2802">
        <v>1278.3779999999999</v>
      </c>
      <c r="I2802">
        <v>45.447699999999998</v>
      </c>
      <c r="J2802">
        <v>105.0033</v>
      </c>
      <c r="K2802">
        <v>629.23299999999995</v>
      </c>
      <c r="L2802">
        <v>708.7364</v>
      </c>
      <c r="M2802">
        <v>763.80020000000002</v>
      </c>
      <c r="N2802">
        <v>818.86400000000003</v>
      </c>
      <c r="O2802">
        <v>898.36739999999998</v>
      </c>
      <c r="P2802">
        <v>100.65882999999999</v>
      </c>
      <c r="Q2802">
        <v>369.23253999999997</v>
      </c>
      <c r="R2802">
        <v>12</v>
      </c>
      <c r="S2802" s="81">
        <v>32503</v>
      </c>
    </row>
    <row r="2803" spans="1:19" x14ac:dyDescent="0.2">
      <c r="A2803" t="s">
        <v>75</v>
      </c>
      <c r="B2803" t="s">
        <v>59</v>
      </c>
      <c r="C2803" t="s">
        <v>45</v>
      </c>
      <c r="D2803" t="s">
        <v>16</v>
      </c>
      <c r="E2803">
        <v>2013</v>
      </c>
      <c r="F2803">
        <v>17</v>
      </c>
      <c r="G2803">
        <v>2046.69</v>
      </c>
      <c r="H2803">
        <v>347.2346</v>
      </c>
      <c r="I2803">
        <v>42.895299999999999</v>
      </c>
      <c r="J2803">
        <v>104.9543</v>
      </c>
      <c r="K2803">
        <v>1564.951</v>
      </c>
      <c r="L2803">
        <v>1644.4169999999999</v>
      </c>
      <c r="M2803">
        <v>1699.4549999999999</v>
      </c>
      <c r="N2803">
        <v>1754.4929999999999</v>
      </c>
      <c r="O2803">
        <v>1833.9590000000001</v>
      </c>
      <c r="P2803">
        <v>100.65882999999999</v>
      </c>
      <c r="Q2803">
        <v>369.23253999999997</v>
      </c>
      <c r="R2803">
        <v>12</v>
      </c>
      <c r="S2803" s="81">
        <v>32503</v>
      </c>
    </row>
    <row r="2804" spans="1:19" x14ac:dyDescent="0.2">
      <c r="A2804" t="s">
        <v>75</v>
      </c>
      <c r="B2804" t="s">
        <v>59</v>
      </c>
      <c r="C2804" t="s">
        <v>45</v>
      </c>
      <c r="D2804" t="s">
        <v>16</v>
      </c>
      <c r="E2804">
        <v>2013</v>
      </c>
      <c r="F2804">
        <v>18</v>
      </c>
      <c r="G2804">
        <v>2061.7860000000001</v>
      </c>
      <c r="H2804">
        <v>340.97559999999999</v>
      </c>
      <c r="I2804">
        <v>39.2209</v>
      </c>
      <c r="J2804">
        <v>104.98390000000001</v>
      </c>
      <c r="K2804">
        <v>1586.269</v>
      </c>
      <c r="L2804">
        <v>1665.7570000000001</v>
      </c>
      <c r="M2804">
        <v>1720.8109999999999</v>
      </c>
      <c r="N2804">
        <v>1775.864</v>
      </c>
      <c r="O2804">
        <v>1855.3530000000001</v>
      </c>
      <c r="P2804">
        <v>100.65882999999999</v>
      </c>
      <c r="Q2804">
        <v>369.23253999999997</v>
      </c>
      <c r="R2804">
        <v>12</v>
      </c>
      <c r="S2804" s="81">
        <v>32503</v>
      </c>
    </row>
    <row r="2805" spans="1:19" x14ac:dyDescent="0.2">
      <c r="A2805" t="s">
        <v>75</v>
      </c>
      <c r="B2805" t="s">
        <v>59</v>
      </c>
      <c r="C2805" t="s">
        <v>45</v>
      </c>
      <c r="D2805" t="s">
        <v>16</v>
      </c>
      <c r="E2805">
        <v>2013</v>
      </c>
      <c r="F2805">
        <v>19</v>
      </c>
      <c r="G2805">
        <v>2070.527</v>
      </c>
      <c r="H2805">
        <v>337.61169999999998</v>
      </c>
      <c r="I2805">
        <v>36.941899999999997</v>
      </c>
      <c r="J2805">
        <v>105.101</v>
      </c>
      <c r="K2805">
        <v>1598.223</v>
      </c>
      <c r="L2805">
        <v>1677.8</v>
      </c>
      <c r="M2805">
        <v>1732.915</v>
      </c>
      <c r="N2805">
        <v>1788.03</v>
      </c>
      <c r="O2805">
        <v>1867.607</v>
      </c>
      <c r="P2805">
        <v>100.65882999999999</v>
      </c>
      <c r="Q2805">
        <v>369.23253999999997</v>
      </c>
      <c r="R2805">
        <v>12</v>
      </c>
      <c r="S2805" s="81">
        <v>32503</v>
      </c>
    </row>
    <row r="2806" spans="1:19" x14ac:dyDescent="0.2">
      <c r="A2806" t="s">
        <v>75</v>
      </c>
      <c r="B2806" t="s">
        <v>59</v>
      </c>
      <c r="C2806" t="s">
        <v>45</v>
      </c>
      <c r="D2806" t="s">
        <v>16</v>
      </c>
      <c r="E2806">
        <v>2013</v>
      </c>
      <c r="F2806">
        <v>20</v>
      </c>
      <c r="G2806">
        <v>2106.6570000000002</v>
      </c>
      <c r="H2806">
        <v>331.01639999999998</v>
      </c>
      <c r="I2806">
        <v>34.814</v>
      </c>
      <c r="J2806">
        <v>105.44</v>
      </c>
      <c r="K2806">
        <v>1640.5139999999999</v>
      </c>
      <c r="L2806">
        <v>1720.348</v>
      </c>
      <c r="M2806">
        <v>1775.6410000000001</v>
      </c>
      <c r="N2806">
        <v>1830.934</v>
      </c>
      <c r="O2806">
        <v>1910.768</v>
      </c>
      <c r="P2806">
        <v>100.65882999999999</v>
      </c>
      <c r="Q2806">
        <v>369.23253999999997</v>
      </c>
      <c r="R2806">
        <v>12</v>
      </c>
      <c r="S2806" s="81">
        <v>32503</v>
      </c>
    </row>
    <row r="2807" spans="1:19" x14ac:dyDescent="0.2">
      <c r="A2807" t="s">
        <v>75</v>
      </c>
      <c r="B2807" t="s">
        <v>59</v>
      </c>
      <c r="C2807" t="s">
        <v>45</v>
      </c>
      <c r="D2807" t="s">
        <v>16</v>
      </c>
      <c r="E2807">
        <v>2013</v>
      </c>
      <c r="F2807">
        <v>21</v>
      </c>
      <c r="G2807">
        <v>2122.1329999999998</v>
      </c>
      <c r="H2807">
        <v>327.1481</v>
      </c>
      <c r="I2807">
        <v>33.406999999999996</v>
      </c>
      <c r="J2807">
        <v>105.81010000000001</v>
      </c>
      <c r="K2807">
        <v>1659.384</v>
      </c>
      <c r="L2807">
        <v>1739.498</v>
      </c>
      <c r="M2807">
        <v>1794.9849999999999</v>
      </c>
      <c r="N2807">
        <v>1850.472</v>
      </c>
      <c r="O2807">
        <v>1930.586</v>
      </c>
      <c r="P2807">
        <v>100.65882999999999</v>
      </c>
      <c r="Q2807">
        <v>369.23253999999997</v>
      </c>
      <c r="R2807">
        <v>12</v>
      </c>
      <c r="S2807" s="81">
        <v>32503</v>
      </c>
    </row>
    <row r="2808" spans="1:19" x14ac:dyDescent="0.2">
      <c r="A2808" t="s">
        <v>75</v>
      </c>
      <c r="B2808" t="s">
        <v>59</v>
      </c>
      <c r="C2808" t="s">
        <v>45</v>
      </c>
      <c r="D2808" t="s">
        <v>16</v>
      </c>
      <c r="E2808">
        <v>2013</v>
      </c>
      <c r="F2808">
        <v>22</v>
      </c>
      <c r="G2808">
        <v>2106.0700000000002</v>
      </c>
      <c r="H2808">
        <v>940.98929999999996</v>
      </c>
      <c r="I2808">
        <v>32.360500000000002</v>
      </c>
      <c r="J2808">
        <v>105.8331</v>
      </c>
      <c r="K2808">
        <v>1029.45</v>
      </c>
      <c r="L2808">
        <v>1109.5809999999999</v>
      </c>
      <c r="M2808">
        <v>1165.08</v>
      </c>
      <c r="N2808">
        <v>1220.579</v>
      </c>
      <c r="O2808">
        <v>1300.711</v>
      </c>
      <c r="P2808">
        <v>100.65882999999999</v>
      </c>
      <c r="Q2808">
        <v>369.23253999999997</v>
      </c>
      <c r="R2808">
        <v>12</v>
      </c>
      <c r="S2808" s="81">
        <v>32503</v>
      </c>
    </row>
    <row r="2809" spans="1:19" x14ac:dyDescent="0.2">
      <c r="A2809" t="s">
        <v>75</v>
      </c>
      <c r="B2809" t="s">
        <v>59</v>
      </c>
      <c r="C2809" t="s">
        <v>45</v>
      </c>
      <c r="D2809" t="s">
        <v>16</v>
      </c>
      <c r="E2809">
        <v>2013</v>
      </c>
      <c r="F2809">
        <v>23</v>
      </c>
      <c r="G2809">
        <v>2069.9870000000001</v>
      </c>
      <c r="H2809">
        <v>1573.5070000000001</v>
      </c>
      <c r="I2809">
        <v>31.1919</v>
      </c>
      <c r="J2809">
        <v>105.7277</v>
      </c>
      <c r="K2809">
        <v>360.98480000000001</v>
      </c>
      <c r="L2809">
        <v>441.0367</v>
      </c>
      <c r="M2809">
        <v>496.4803</v>
      </c>
      <c r="N2809">
        <v>551.92399999999998</v>
      </c>
      <c r="O2809">
        <v>631.97590000000002</v>
      </c>
      <c r="P2809">
        <v>100.65882999999999</v>
      </c>
      <c r="Q2809">
        <v>369.23253999999997</v>
      </c>
      <c r="R2809">
        <v>12</v>
      </c>
      <c r="S2809" s="81">
        <v>32503</v>
      </c>
    </row>
    <row r="2810" spans="1:19" x14ac:dyDescent="0.2">
      <c r="A2810" t="s">
        <v>75</v>
      </c>
      <c r="B2810" t="s">
        <v>59</v>
      </c>
      <c r="C2810" t="s">
        <v>45</v>
      </c>
      <c r="D2810" t="s">
        <v>16</v>
      </c>
      <c r="E2810">
        <v>2013</v>
      </c>
      <c r="F2810">
        <v>24</v>
      </c>
      <c r="G2810">
        <v>2059.0970000000002</v>
      </c>
      <c r="H2810">
        <v>1783.7739999999999</v>
      </c>
      <c r="I2810">
        <v>30.494199999999999</v>
      </c>
      <c r="J2810">
        <v>105.699</v>
      </c>
      <c r="K2810">
        <v>139.86490000000001</v>
      </c>
      <c r="L2810">
        <v>219.89500000000001</v>
      </c>
      <c r="M2810">
        <v>275.3236</v>
      </c>
      <c r="N2810">
        <v>330.75220000000002</v>
      </c>
      <c r="O2810">
        <v>410.78230000000002</v>
      </c>
      <c r="P2810">
        <v>100.65882999999999</v>
      </c>
      <c r="Q2810">
        <v>369.23253999999997</v>
      </c>
      <c r="R2810">
        <v>12</v>
      </c>
      <c r="S2810" s="81">
        <v>32503</v>
      </c>
    </row>
    <row r="2811" spans="1:19" x14ac:dyDescent="0.2">
      <c r="A2811" t="s">
        <v>75</v>
      </c>
      <c r="B2811" t="s">
        <v>59</v>
      </c>
      <c r="C2811" t="s">
        <v>47</v>
      </c>
      <c r="D2811" t="s">
        <v>46</v>
      </c>
      <c r="E2811">
        <v>2013</v>
      </c>
      <c r="F2811">
        <v>1</v>
      </c>
      <c r="G2811">
        <v>2176.029</v>
      </c>
      <c r="H2811">
        <v>2176.029</v>
      </c>
      <c r="I2811">
        <v>72.311000000000007</v>
      </c>
      <c r="J2811">
        <v>108.1966</v>
      </c>
      <c r="K2811">
        <v>-138.65950000000001</v>
      </c>
      <c r="L2811">
        <v>-56.738329999999998</v>
      </c>
      <c r="M2811">
        <v>0</v>
      </c>
      <c r="N2811">
        <v>56.738329999999998</v>
      </c>
      <c r="O2811">
        <v>138.65950000000001</v>
      </c>
      <c r="P2811">
        <v>97.163431000000003</v>
      </c>
      <c r="Q2811">
        <v>369.23253999999997</v>
      </c>
      <c r="R2811">
        <v>7</v>
      </c>
    </row>
    <row r="2812" spans="1:19" x14ac:dyDescent="0.2">
      <c r="A2812" t="s">
        <v>75</v>
      </c>
      <c r="B2812" t="s">
        <v>59</v>
      </c>
      <c r="C2812" t="s">
        <v>47</v>
      </c>
      <c r="D2812" t="s">
        <v>46</v>
      </c>
      <c r="E2812">
        <v>2013</v>
      </c>
      <c r="F2812">
        <v>2</v>
      </c>
      <c r="G2812">
        <v>2126.5889999999999</v>
      </c>
      <c r="H2812">
        <v>2126.5889999999999</v>
      </c>
      <c r="I2812">
        <v>67.065399999999997</v>
      </c>
      <c r="J2812">
        <v>107.73520000000001</v>
      </c>
      <c r="K2812">
        <v>-138.06819999999999</v>
      </c>
      <c r="L2812">
        <v>-56.496400000000001</v>
      </c>
      <c r="M2812">
        <v>0</v>
      </c>
      <c r="N2812">
        <v>56.496400000000001</v>
      </c>
      <c r="O2812">
        <v>138.06819999999999</v>
      </c>
      <c r="P2812">
        <v>97.163431000000003</v>
      </c>
      <c r="Q2812">
        <v>369.23253999999997</v>
      </c>
      <c r="R2812">
        <v>7</v>
      </c>
    </row>
    <row r="2813" spans="1:19" x14ac:dyDescent="0.2">
      <c r="A2813" t="s">
        <v>75</v>
      </c>
      <c r="B2813" t="s">
        <v>59</v>
      </c>
      <c r="C2813" t="s">
        <v>47</v>
      </c>
      <c r="D2813" t="s">
        <v>46</v>
      </c>
      <c r="E2813">
        <v>2013</v>
      </c>
      <c r="F2813">
        <v>3</v>
      </c>
      <c r="G2813">
        <v>2099.9699999999998</v>
      </c>
      <c r="H2813">
        <v>2099.9699999999998</v>
      </c>
      <c r="I2813">
        <v>65.513099999999994</v>
      </c>
      <c r="J2813">
        <v>107.8349</v>
      </c>
      <c r="K2813">
        <v>-138.196</v>
      </c>
      <c r="L2813">
        <v>-56.548679999999997</v>
      </c>
      <c r="M2813">
        <v>0</v>
      </c>
      <c r="N2813">
        <v>56.548679999999997</v>
      </c>
      <c r="O2813">
        <v>138.196</v>
      </c>
      <c r="P2813">
        <v>97.163431000000003</v>
      </c>
      <c r="Q2813">
        <v>369.23253999999997</v>
      </c>
      <c r="R2813">
        <v>7</v>
      </c>
    </row>
    <row r="2814" spans="1:19" x14ac:dyDescent="0.2">
      <c r="A2814" t="s">
        <v>75</v>
      </c>
      <c r="B2814" t="s">
        <v>59</v>
      </c>
      <c r="C2814" t="s">
        <v>47</v>
      </c>
      <c r="D2814" t="s">
        <v>46</v>
      </c>
      <c r="E2814">
        <v>2013</v>
      </c>
      <c r="F2814">
        <v>4</v>
      </c>
      <c r="G2814">
        <v>2090.2089999999998</v>
      </c>
      <c r="H2814">
        <v>2090.2089999999998</v>
      </c>
      <c r="I2814">
        <v>64.125</v>
      </c>
      <c r="J2814">
        <v>108.0433</v>
      </c>
      <c r="K2814">
        <v>-138.4631</v>
      </c>
      <c r="L2814">
        <v>-56.657960000000003</v>
      </c>
      <c r="M2814">
        <v>0</v>
      </c>
      <c r="N2814">
        <v>56.657960000000003</v>
      </c>
      <c r="O2814">
        <v>138.4631</v>
      </c>
      <c r="P2814">
        <v>97.163431000000003</v>
      </c>
      <c r="Q2814">
        <v>369.23253999999997</v>
      </c>
      <c r="R2814">
        <v>7</v>
      </c>
    </row>
    <row r="2815" spans="1:19" x14ac:dyDescent="0.2">
      <c r="A2815" t="s">
        <v>75</v>
      </c>
      <c r="B2815" t="s">
        <v>59</v>
      </c>
      <c r="C2815" t="s">
        <v>47</v>
      </c>
      <c r="D2815" t="s">
        <v>46</v>
      </c>
      <c r="E2815">
        <v>2013</v>
      </c>
      <c r="F2815">
        <v>5</v>
      </c>
      <c r="G2815">
        <v>2161.8609999999999</v>
      </c>
      <c r="H2815">
        <v>2161.8609999999999</v>
      </c>
      <c r="I2815">
        <v>63.3125</v>
      </c>
      <c r="J2815">
        <v>108.4341</v>
      </c>
      <c r="K2815">
        <v>-138.9639</v>
      </c>
      <c r="L2815">
        <v>-56.86289</v>
      </c>
      <c r="M2815">
        <v>0</v>
      </c>
      <c r="N2815">
        <v>56.86289</v>
      </c>
      <c r="O2815">
        <v>138.9639</v>
      </c>
      <c r="P2815">
        <v>97.163431000000003</v>
      </c>
      <c r="Q2815">
        <v>369.23253999999997</v>
      </c>
      <c r="R2815">
        <v>7</v>
      </c>
    </row>
    <row r="2816" spans="1:19" x14ac:dyDescent="0.2">
      <c r="A2816" t="s">
        <v>75</v>
      </c>
      <c r="B2816" t="s">
        <v>59</v>
      </c>
      <c r="C2816" t="s">
        <v>47</v>
      </c>
      <c r="D2816" t="s">
        <v>46</v>
      </c>
      <c r="E2816">
        <v>2013</v>
      </c>
      <c r="F2816">
        <v>6</v>
      </c>
      <c r="G2816">
        <v>2231.9369999999999</v>
      </c>
      <c r="H2816">
        <v>2231.9369999999999</v>
      </c>
      <c r="I2816">
        <v>62.765999999999998</v>
      </c>
      <c r="J2816">
        <v>108.44970000000001</v>
      </c>
      <c r="K2816">
        <v>-138.98390000000001</v>
      </c>
      <c r="L2816">
        <v>-56.871099999999998</v>
      </c>
      <c r="M2816">
        <v>0</v>
      </c>
      <c r="N2816">
        <v>56.871099999999998</v>
      </c>
      <c r="O2816">
        <v>138.98390000000001</v>
      </c>
      <c r="P2816">
        <v>97.163431000000003</v>
      </c>
      <c r="Q2816">
        <v>369.23253999999997</v>
      </c>
      <c r="R2816">
        <v>7</v>
      </c>
    </row>
    <row r="2817" spans="1:18" x14ac:dyDescent="0.2">
      <c r="A2817" t="s">
        <v>75</v>
      </c>
      <c r="B2817" t="s">
        <v>59</v>
      </c>
      <c r="C2817" t="s">
        <v>47</v>
      </c>
      <c r="D2817" t="s">
        <v>46</v>
      </c>
      <c r="E2817">
        <v>2013</v>
      </c>
      <c r="F2817">
        <v>7</v>
      </c>
      <c r="G2817">
        <v>2316.2080000000001</v>
      </c>
      <c r="H2817">
        <v>2316.2080000000001</v>
      </c>
      <c r="I2817">
        <v>62.6875</v>
      </c>
      <c r="J2817">
        <v>107.7234</v>
      </c>
      <c r="K2817">
        <v>-138.0531</v>
      </c>
      <c r="L2817">
        <v>-56.490209999999998</v>
      </c>
      <c r="M2817">
        <v>0</v>
      </c>
      <c r="N2817">
        <v>56.490209999999998</v>
      </c>
      <c r="O2817">
        <v>138.0531</v>
      </c>
      <c r="P2817">
        <v>97.163431000000003</v>
      </c>
      <c r="Q2817">
        <v>369.23253999999997</v>
      </c>
      <c r="R2817">
        <v>7</v>
      </c>
    </row>
    <row r="2818" spans="1:18" x14ac:dyDescent="0.2">
      <c r="A2818" t="s">
        <v>75</v>
      </c>
      <c r="B2818" t="s">
        <v>59</v>
      </c>
      <c r="C2818" t="s">
        <v>47</v>
      </c>
      <c r="D2818" t="s">
        <v>46</v>
      </c>
      <c r="E2818">
        <v>2013</v>
      </c>
      <c r="F2818">
        <v>8</v>
      </c>
      <c r="G2818">
        <v>2304.7550000000001</v>
      </c>
      <c r="H2818">
        <v>2304.7550000000001</v>
      </c>
      <c r="I2818">
        <v>66.433099999999996</v>
      </c>
      <c r="J2818">
        <v>107.4087</v>
      </c>
      <c r="K2818">
        <v>-137.6497</v>
      </c>
      <c r="L2818">
        <v>-56.325159999999997</v>
      </c>
      <c r="M2818">
        <v>0</v>
      </c>
      <c r="N2818">
        <v>56.325159999999997</v>
      </c>
      <c r="O2818">
        <v>137.6497</v>
      </c>
      <c r="P2818">
        <v>97.163431000000003</v>
      </c>
      <c r="Q2818">
        <v>369.23253999999997</v>
      </c>
      <c r="R2818">
        <v>7</v>
      </c>
    </row>
    <row r="2819" spans="1:18" x14ac:dyDescent="0.2">
      <c r="A2819" t="s">
        <v>75</v>
      </c>
      <c r="B2819" t="s">
        <v>59</v>
      </c>
      <c r="C2819" t="s">
        <v>47</v>
      </c>
      <c r="D2819" t="s">
        <v>46</v>
      </c>
      <c r="E2819">
        <v>2013</v>
      </c>
      <c r="F2819">
        <v>9</v>
      </c>
      <c r="G2819">
        <v>2303.2049999999999</v>
      </c>
      <c r="H2819">
        <v>2303.2049999999999</v>
      </c>
      <c r="I2819">
        <v>72.338700000000003</v>
      </c>
      <c r="J2819">
        <v>106.8424</v>
      </c>
      <c r="K2819">
        <v>-136.92400000000001</v>
      </c>
      <c r="L2819">
        <v>-56.028190000000002</v>
      </c>
      <c r="M2819">
        <v>0</v>
      </c>
      <c r="N2819">
        <v>56.028190000000002</v>
      </c>
      <c r="O2819">
        <v>136.92400000000001</v>
      </c>
      <c r="P2819">
        <v>97.163431000000003</v>
      </c>
      <c r="Q2819">
        <v>369.23253999999997</v>
      </c>
      <c r="R2819">
        <v>7</v>
      </c>
    </row>
    <row r="2820" spans="1:18" x14ac:dyDescent="0.2">
      <c r="A2820" t="s">
        <v>75</v>
      </c>
      <c r="B2820" t="s">
        <v>59</v>
      </c>
      <c r="C2820" t="s">
        <v>47</v>
      </c>
      <c r="D2820" t="s">
        <v>46</v>
      </c>
      <c r="E2820">
        <v>2013</v>
      </c>
      <c r="F2820">
        <v>10</v>
      </c>
      <c r="G2820">
        <v>2271.625</v>
      </c>
      <c r="H2820">
        <v>2271.625</v>
      </c>
      <c r="I2820">
        <v>77.668599999999998</v>
      </c>
      <c r="J2820">
        <v>106.31829999999999</v>
      </c>
      <c r="K2820">
        <v>-136.25239999999999</v>
      </c>
      <c r="L2820">
        <v>-55.753390000000003</v>
      </c>
      <c r="M2820">
        <v>0</v>
      </c>
      <c r="N2820">
        <v>55.753390000000003</v>
      </c>
      <c r="O2820">
        <v>136.25239999999999</v>
      </c>
      <c r="P2820">
        <v>97.163431000000003</v>
      </c>
      <c r="Q2820">
        <v>369.23253999999997</v>
      </c>
      <c r="R2820">
        <v>7</v>
      </c>
    </row>
    <row r="2821" spans="1:18" x14ac:dyDescent="0.2">
      <c r="A2821" t="s">
        <v>75</v>
      </c>
      <c r="B2821" t="s">
        <v>59</v>
      </c>
      <c r="C2821" t="s">
        <v>47</v>
      </c>
      <c r="D2821" t="s">
        <v>46</v>
      </c>
      <c r="E2821">
        <v>2013</v>
      </c>
      <c r="F2821">
        <v>11</v>
      </c>
      <c r="G2821">
        <v>2247.2539999999999</v>
      </c>
      <c r="H2821">
        <v>2247.2539999999999</v>
      </c>
      <c r="I2821">
        <v>82.7166</v>
      </c>
      <c r="J2821">
        <v>107.2166</v>
      </c>
      <c r="K2821">
        <v>-137.40360000000001</v>
      </c>
      <c r="L2821">
        <v>-56.224429999999998</v>
      </c>
      <c r="M2821">
        <v>0</v>
      </c>
      <c r="N2821">
        <v>56.224429999999998</v>
      </c>
      <c r="O2821">
        <v>137.40360000000001</v>
      </c>
      <c r="P2821">
        <v>97.163431000000003</v>
      </c>
      <c r="Q2821">
        <v>369.23253999999997</v>
      </c>
      <c r="R2821">
        <v>7</v>
      </c>
    </row>
    <row r="2822" spans="1:18" x14ac:dyDescent="0.2">
      <c r="A2822" t="s">
        <v>75</v>
      </c>
      <c r="B2822" t="s">
        <v>59</v>
      </c>
      <c r="C2822" t="s">
        <v>47</v>
      </c>
      <c r="D2822" t="s">
        <v>46</v>
      </c>
      <c r="E2822">
        <v>2013</v>
      </c>
      <c r="F2822">
        <v>12</v>
      </c>
      <c r="G2822">
        <v>2223.2950000000001</v>
      </c>
      <c r="H2822">
        <v>2126.1619999999998</v>
      </c>
      <c r="I2822">
        <v>87.434600000000003</v>
      </c>
      <c r="J2822">
        <v>106.2871</v>
      </c>
      <c r="K2822">
        <v>-39.079360000000001</v>
      </c>
      <c r="L2822">
        <v>41.396039999999999</v>
      </c>
      <c r="M2822">
        <v>97.13306</v>
      </c>
      <c r="N2822">
        <v>152.87010000000001</v>
      </c>
      <c r="O2822">
        <v>233.34549999999999</v>
      </c>
      <c r="P2822">
        <v>97.163431000000003</v>
      </c>
      <c r="Q2822">
        <v>369.23253999999997</v>
      </c>
      <c r="R2822">
        <v>7</v>
      </c>
    </row>
    <row r="2823" spans="1:18" x14ac:dyDescent="0.2">
      <c r="A2823" t="s">
        <v>75</v>
      </c>
      <c r="B2823" t="s">
        <v>59</v>
      </c>
      <c r="C2823" t="s">
        <v>47</v>
      </c>
      <c r="D2823" t="s">
        <v>46</v>
      </c>
      <c r="E2823">
        <v>2013</v>
      </c>
      <c r="F2823">
        <v>13</v>
      </c>
      <c r="G2823">
        <v>2160.33</v>
      </c>
      <c r="H2823">
        <v>1306.181</v>
      </c>
      <c r="I2823">
        <v>90.771799999999999</v>
      </c>
      <c r="J2823">
        <v>106.32080000000001</v>
      </c>
      <c r="K2823">
        <v>717.89279999999997</v>
      </c>
      <c r="L2823">
        <v>798.39369999999997</v>
      </c>
      <c r="M2823">
        <v>854.14840000000004</v>
      </c>
      <c r="N2823">
        <v>909.90309999999999</v>
      </c>
      <c r="O2823">
        <v>990.40409999999997</v>
      </c>
      <c r="P2823">
        <v>97.163431000000003</v>
      </c>
      <c r="Q2823">
        <v>369.23253999999997</v>
      </c>
      <c r="R2823">
        <v>7</v>
      </c>
    </row>
    <row r="2824" spans="1:18" x14ac:dyDescent="0.2">
      <c r="A2824" t="s">
        <v>75</v>
      </c>
      <c r="B2824" t="s">
        <v>59</v>
      </c>
      <c r="C2824" t="s">
        <v>47</v>
      </c>
      <c r="D2824" t="s">
        <v>46</v>
      </c>
      <c r="E2824">
        <v>2013</v>
      </c>
      <c r="F2824">
        <v>14</v>
      </c>
      <c r="G2824">
        <v>2171.069</v>
      </c>
      <c r="H2824">
        <v>361.63099999999997</v>
      </c>
      <c r="I2824">
        <v>93.117699999999999</v>
      </c>
      <c r="J2824">
        <v>106.4742</v>
      </c>
      <c r="K2824">
        <v>1672.9860000000001</v>
      </c>
      <c r="L2824">
        <v>1753.6030000000001</v>
      </c>
      <c r="M2824">
        <v>1809.4380000000001</v>
      </c>
      <c r="N2824">
        <v>1865.2729999999999</v>
      </c>
      <c r="O2824">
        <v>1945.89</v>
      </c>
      <c r="P2824">
        <v>97.163431000000003</v>
      </c>
      <c r="Q2824">
        <v>369.23253999999997</v>
      </c>
      <c r="R2824">
        <v>7</v>
      </c>
    </row>
    <row r="2825" spans="1:18" x14ac:dyDescent="0.2">
      <c r="A2825" t="s">
        <v>75</v>
      </c>
      <c r="B2825" t="s">
        <v>59</v>
      </c>
      <c r="C2825" t="s">
        <v>47</v>
      </c>
      <c r="D2825" t="s">
        <v>46</v>
      </c>
      <c r="E2825">
        <v>2013</v>
      </c>
      <c r="F2825">
        <v>15</v>
      </c>
      <c r="G2825">
        <v>2144.5859999999998</v>
      </c>
      <c r="H2825">
        <v>357.09679999999997</v>
      </c>
      <c r="I2825">
        <v>94.893900000000002</v>
      </c>
      <c r="J2825">
        <v>105.5459</v>
      </c>
      <c r="K2825">
        <v>1652.2270000000001</v>
      </c>
      <c r="L2825">
        <v>1732.1410000000001</v>
      </c>
      <c r="M2825">
        <v>1787.489</v>
      </c>
      <c r="N2825">
        <v>1842.838</v>
      </c>
      <c r="O2825">
        <v>1922.752</v>
      </c>
      <c r="P2825">
        <v>97.163431000000003</v>
      </c>
      <c r="Q2825">
        <v>369.23253999999997</v>
      </c>
      <c r="R2825">
        <v>7</v>
      </c>
    </row>
    <row r="2826" spans="1:18" x14ac:dyDescent="0.2">
      <c r="A2826" t="s">
        <v>75</v>
      </c>
      <c r="B2826" t="s">
        <v>59</v>
      </c>
      <c r="C2826" t="s">
        <v>47</v>
      </c>
      <c r="D2826" t="s">
        <v>46</v>
      </c>
      <c r="E2826">
        <v>2013</v>
      </c>
      <c r="F2826">
        <v>16</v>
      </c>
      <c r="G2826">
        <v>2099.7930000000001</v>
      </c>
      <c r="H2826">
        <v>353.9846</v>
      </c>
      <c r="I2826">
        <v>95.811000000000007</v>
      </c>
      <c r="J2826">
        <v>105.6718</v>
      </c>
      <c r="K2826">
        <v>1610.385</v>
      </c>
      <c r="L2826">
        <v>1690.394</v>
      </c>
      <c r="M2826">
        <v>1745.808</v>
      </c>
      <c r="N2826">
        <v>1801.223</v>
      </c>
      <c r="O2826">
        <v>1881.232</v>
      </c>
      <c r="P2826">
        <v>97.163431000000003</v>
      </c>
      <c r="Q2826">
        <v>369.23253999999997</v>
      </c>
      <c r="R2826">
        <v>7</v>
      </c>
    </row>
    <row r="2827" spans="1:18" x14ac:dyDescent="0.2">
      <c r="A2827" t="s">
        <v>75</v>
      </c>
      <c r="B2827" t="s">
        <v>59</v>
      </c>
      <c r="C2827" t="s">
        <v>47</v>
      </c>
      <c r="D2827" t="s">
        <v>46</v>
      </c>
      <c r="E2827">
        <v>2013</v>
      </c>
      <c r="F2827">
        <v>17</v>
      </c>
      <c r="G2827">
        <v>2074.3009999999999</v>
      </c>
      <c r="H2827">
        <v>348.66680000000002</v>
      </c>
      <c r="I2827">
        <v>95.574100000000001</v>
      </c>
      <c r="J2827">
        <v>105.9961</v>
      </c>
      <c r="K2827">
        <v>1589.7940000000001</v>
      </c>
      <c r="L2827">
        <v>1670.049</v>
      </c>
      <c r="M2827">
        <v>1725.634</v>
      </c>
      <c r="N2827">
        <v>1781.2180000000001</v>
      </c>
      <c r="O2827">
        <v>1861.473</v>
      </c>
      <c r="P2827">
        <v>97.163431000000003</v>
      </c>
      <c r="Q2827">
        <v>369.23253999999997</v>
      </c>
      <c r="R2827">
        <v>7</v>
      </c>
    </row>
    <row r="2828" spans="1:18" x14ac:dyDescent="0.2">
      <c r="A2828" t="s">
        <v>75</v>
      </c>
      <c r="B2828" t="s">
        <v>59</v>
      </c>
      <c r="C2828" t="s">
        <v>47</v>
      </c>
      <c r="D2828" t="s">
        <v>46</v>
      </c>
      <c r="E2828">
        <v>2013</v>
      </c>
      <c r="F2828">
        <v>18</v>
      </c>
      <c r="G2828">
        <v>2088.8220000000001</v>
      </c>
      <c r="H2828">
        <v>342.39569999999998</v>
      </c>
      <c r="I2828">
        <v>94.382300000000001</v>
      </c>
      <c r="J2828">
        <v>105.85980000000001</v>
      </c>
      <c r="K2828">
        <v>1610.761</v>
      </c>
      <c r="L2828">
        <v>1690.913</v>
      </c>
      <c r="M2828">
        <v>1746.4259999999999</v>
      </c>
      <c r="N2828">
        <v>1801.9390000000001</v>
      </c>
      <c r="O2828">
        <v>1882.0909999999999</v>
      </c>
      <c r="P2828">
        <v>97.163431000000003</v>
      </c>
      <c r="Q2828">
        <v>369.23253999999997</v>
      </c>
      <c r="R2828">
        <v>7</v>
      </c>
    </row>
    <row r="2829" spans="1:18" x14ac:dyDescent="0.2">
      <c r="A2829" t="s">
        <v>75</v>
      </c>
      <c r="B2829" t="s">
        <v>59</v>
      </c>
      <c r="C2829" t="s">
        <v>47</v>
      </c>
      <c r="D2829" t="s">
        <v>46</v>
      </c>
      <c r="E2829">
        <v>2013</v>
      </c>
      <c r="F2829">
        <v>19</v>
      </c>
      <c r="G2829">
        <v>2200.1790000000001</v>
      </c>
      <c r="H2829">
        <v>1004.949</v>
      </c>
      <c r="I2829">
        <v>91.8125</v>
      </c>
      <c r="J2829">
        <v>106.4483</v>
      </c>
      <c r="K2829">
        <v>1058.8109999999999</v>
      </c>
      <c r="L2829">
        <v>1139.4090000000001</v>
      </c>
      <c r="M2829">
        <v>1195.23</v>
      </c>
      <c r="N2829">
        <v>1251.0519999999999</v>
      </c>
      <c r="O2829">
        <v>1331.6489999999999</v>
      </c>
      <c r="P2829">
        <v>97.163431000000003</v>
      </c>
      <c r="Q2829">
        <v>369.23253999999997</v>
      </c>
      <c r="R2829">
        <v>7</v>
      </c>
    </row>
    <row r="2830" spans="1:18" x14ac:dyDescent="0.2">
      <c r="A2830" t="s">
        <v>75</v>
      </c>
      <c r="B2830" t="s">
        <v>59</v>
      </c>
      <c r="C2830" t="s">
        <v>47</v>
      </c>
      <c r="D2830" t="s">
        <v>46</v>
      </c>
      <c r="E2830">
        <v>2013</v>
      </c>
      <c r="F2830">
        <v>20</v>
      </c>
      <c r="G2830">
        <v>2277.2550000000001</v>
      </c>
      <c r="H2830">
        <v>1692.07</v>
      </c>
      <c r="I2830">
        <v>87.606099999999998</v>
      </c>
      <c r="J2830">
        <v>106.9932</v>
      </c>
      <c r="K2830">
        <v>448.06830000000002</v>
      </c>
      <c r="L2830">
        <v>529.07820000000004</v>
      </c>
      <c r="M2830">
        <v>585.18550000000005</v>
      </c>
      <c r="N2830">
        <v>641.29280000000006</v>
      </c>
      <c r="O2830">
        <v>722.30280000000005</v>
      </c>
      <c r="P2830">
        <v>97.163431000000003</v>
      </c>
      <c r="Q2830">
        <v>369.23253999999997</v>
      </c>
      <c r="R2830">
        <v>7</v>
      </c>
    </row>
    <row r="2831" spans="1:18" x14ac:dyDescent="0.2">
      <c r="A2831" t="s">
        <v>75</v>
      </c>
      <c r="B2831" t="s">
        <v>59</v>
      </c>
      <c r="C2831" t="s">
        <v>47</v>
      </c>
      <c r="D2831" t="s">
        <v>46</v>
      </c>
      <c r="E2831">
        <v>2013</v>
      </c>
      <c r="F2831">
        <v>21</v>
      </c>
      <c r="G2831">
        <v>2301.5300000000002</v>
      </c>
      <c r="H2831">
        <v>1933.557</v>
      </c>
      <c r="I2831">
        <v>82.367699999999999</v>
      </c>
      <c r="J2831">
        <v>107.0085</v>
      </c>
      <c r="K2831">
        <v>230.83539999999999</v>
      </c>
      <c r="L2831">
        <v>311.85700000000003</v>
      </c>
      <c r="M2831">
        <v>367.97230000000002</v>
      </c>
      <c r="N2831">
        <v>424.08760000000001</v>
      </c>
      <c r="O2831">
        <v>505.10919999999999</v>
      </c>
      <c r="P2831">
        <v>97.163431000000003</v>
      </c>
      <c r="Q2831">
        <v>369.23253999999997</v>
      </c>
      <c r="R2831">
        <v>7</v>
      </c>
    </row>
    <row r="2832" spans="1:18" x14ac:dyDescent="0.2">
      <c r="A2832" t="s">
        <v>75</v>
      </c>
      <c r="B2832" t="s">
        <v>59</v>
      </c>
      <c r="C2832" t="s">
        <v>47</v>
      </c>
      <c r="D2832" t="s">
        <v>46</v>
      </c>
      <c r="E2832">
        <v>2013</v>
      </c>
      <c r="F2832">
        <v>22</v>
      </c>
      <c r="G2832">
        <v>2319.5729999999999</v>
      </c>
      <c r="H2832">
        <v>2010.175</v>
      </c>
      <c r="I2832">
        <v>78.367699999999999</v>
      </c>
      <c r="J2832">
        <v>107.5402</v>
      </c>
      <c r="K2832">
        <v>171.57980000000001</v>
      </c>
      <c r="L2832">
        <v>253.00399999999999</v>
      </c>
      <c r="M2832">
        <v>309.39819999999997</v>
      </c>
      <c r="N2832">
        <v>365.79239999999999</v>
      </c>
      <c r="O2832">
        <v>447.21660000000003</v>
      </c>
      <c r="P2832">
        <v>97.163431000000003</v>
      </c>
      <c r="Q2832">
        <v>369.23253999999997</v>
      </c>
      <c r="R2832">
        <v>7</v>
      </c>
    </row>
    <row r="2833" spans="1:19" x14ac:dyDescent="0.2">
      <c r="A2833" t="s">
        <v>75</v>
      </c>
      <c r="B2833" t="s">
        <v>59</v>
      </c>
      <c r="C2833" t="s">
        <v>47</v>
      </c>
      <c r="D2833" t="s">
        <v>46</v>
      </c>
      <c r="E2833">
        <v>2013</v>
      </c>
      <c r="F2833">
        <v>23</v>
      </c>
      <c r="G2833">
        <v>2322.2739999999999</v>
      </c>
      <c r="H2833">
        <v>2064.5540000000001</v>
      </c>
      <c r="I2833">
        <v>75.860500000000002</v>
      </c>
      <c r="J2833">
        <v>107.4776</v>
      </c>
      <c r="K2833">
        <v>119.98220000000001</v>
      </c>
      <c r="L2833">
        <v>201.35890000000001</v>
      </c>
      <c r="M2833">
        <v>257.72019999999998</v>
      </c>
      <c r="N2833">
        <v>314.08150000000001</v>
      </c>
      <c r="O2833">
        <v>395.45830000000001</v>
      </c>
      <c r="P2833">
        <v>97.163431000000003</v>
      </c>
      <c r="Q2833">
        <v>369.23253999999997</v>
      </c>
      <c r="R2833">
        <v>7</v>
      </c>
    </row>
    <row r="2834" spans="1:19" x14ac:dyDescent="0.2">
      <c r="A2834" t="s">
        <v>75</v>
      </c>
      <c r="B2834" t="s">
        <v>59</v>
      </c>
      <c r="C2834" t="s">
        <v>47</v>
      </c>
      <c r="D2834" t="s">
        <v>46</v>
      </c>
      <c r="E2834">
        <v>2013</v>
      </c>
      <c r="F2834">
        <v>24</v>
      </c>
      <c r="G2834">
        <v>2307.0909999999999</v>
      </c>
      <c r="H2834">
        <v>2081.6790000000001</v>
      </c>
      <c r="I2834">
        <v>74.130799999999994</v>
      </c>
      <c r="J2834">
        <v>107.47839999999999</v>
      </c>
      <c r="K2834">
        <v>87.672790000000006</v>
      </c>
      <c r="L2834">
        <v>169.05019999999999</v>
      </c>
      <c r="M2834">
        <v>225.4119</v>
      </c>
      <c r="N2834">
        <v>281.77359999999999</v>
      </c>
      <c r="O2834">
        <v>363.15089999999998</v>
      </c>
      <c r="P2834">
        <v>97.163431000000003</v>
      </c>
      <c r="Q2834">
        <v>369.23253999999997</v>
      </c>
      <c r="R2834">
        <v>7</v>
      </c>
    </row>
    <row r="2835" spans="1:19" x14ac:dyDescent="0.2">
      <c r="A2835" t="s">
        <v>75</v>
      </c>
      <c r="B2835" t="s">
        <v>59</v>
      </c>
      <c r="C2835" t="s">
        <v>47</v>
      </c>
      <c r="D2835" t="s">
        <v>5</v>
      </c>
      <c r="E2835">
        <v>2013</v>
      </c>
      <c r="F2835">
        <v>1</v>
      </c>
      <c r="G2835">
        <v>1847.2829999999999</v>
      </c>
      <c r="H2835">
        <v>1847.2829999999999</v>
      </c>
      <c r="I2835">
        <v>36.953499999999998</v>
      </c>
      <c r="J2835">
        <v>105.48990000000001</v>
      </c>
      <c r="K2835">
        <v>-135.1908</v>
      </c>
      <c r="L2835">
        <v>-55.318980000000003</v>
      </c>
      <c r="M2835">
        <v>0</v>
      </c>
      <c r="N2835">
        <v>55.318980000000003</v>
      </c>
      <c r="O2835">
        <v>135.1908</v>
      </c>
      <c r="P2835">
        <v>93.373699000000002</v>
      </c>
      <c r="Q2835">
        <v>369.23253999999997</v>
      </c>
      <c r="R2835">
        <v>1</v>
      </c>
      <c r="S2835" s="81">
        <v>30694</v>
      </c>
    </row>
    <row r="2836" spans="1:19" x14ac:dyDescent="0.2">
      <c r="A2836" t="s">
        <v>75</v>
      </c>
      <c r="B2836" t="s">
        <v>59</v>
      </c>
      <c r="C2836" t="s">
        <v>47</v>
      </c>
      <c r="D2836" t="s">
        <v>5</v>
      </c>
      <c r="E2836">
        <v>2013</v>
      </c>
      <c r="F2836">
        <v>2</v>
      </c>
      <c r="G2836">
        <v>1805.204</v>
      </c>
      <c r="H2836">
        <v>1805.204</v>
      </c>
      <c r="I2836">
        <v>36.796500000000002</v>
      </c>
      <c r="J2836">
        <v>105.3476</v>
      </c>
      <c r="K2836">
        <v>-135.00839999999999</v>
      </c>
      <c r="L2836">
        <v>-55.244320000000002</v>
      </c>
      <c r="M2836">
        <v>0</v>
      </c>
      <c r="N2836">
        <v>55.244320000000002</v>
      </c>
      <c r="O2836">
        <v>135.00839999999999</v>
      </c>
      <c r="P2836">
        <v>93.373699000000002</v>
      </c>
      <c r="Q2836">
        <v>369.23253999999997</v>
      </c>
      <c r="R2836">
        <v>1</v>
      </c>
      <c r="S2836" s="81">
        <v>30694</v>
      </c>
    </row>
    <row r="2837" spans="1:19" x14ac:dyDescent="0.2">
      <c r="A2837" t="s">
        <v>75</v>
      </c>
      <c r="B2837" t="s">
        <v>59</v>
      </c>
      <c r="C2837" t="s">
        <v>47</v>
      </c>
      <c r="D2837" t="s">
        <v>5</v>
      </c>
      <c r="E2837">
        <v>2013</v>
      </c>
      <c r="F2837">
        <v>3</v>
      </c>
      <c r="G2837">
        <v>1778.5360000000001</v>
      </c>
      <c r="H2837">
        <v>1778.5360000000001</v>
      </c>
      <c r="I2837">
        <v>36.139499999999998</v>
      </c>
      <c r="J2837">
        <v>105.3302</v>
      </c>
      <c r="K2837">
        <v>-134.98609999999999</v>
      </c>
      <c r="L2837">
        <v>-55.235230000000001</v>
      </c>
      <c r="M2837">
        <v>0</v>
      </c>
      <c r="N2837">
        <v>55.235230000000001</v>
      </c>
      <c r="O2837">
        <v>134.98609999999999</v>
      </c>
      <c r="P2837">
        <v>93.373699000000002</v>
      </c>
      <c r="Q2837">
        <v>369.23253999999997</v>
      </c>
      <c r="R2837">
        <v>1</v>
      </c>
      <c r="S2837" s="81">
        <v>30694</v>
      </c>
    </row>
    <row r="2838" spans="1:19" x14ac:dyDescent="0.2">
      <c r="A2838" t="s">
        <v>75</v>
      </c>
      <c r="B2838" t="s">
        <v>59</v>
      </c>
      <c r="C2838" t="s">
        <v>47</v>
      </c>
      <c r="D2838" t="s">
        <v>5</v>
      </c>
      <c r="E2838">
        <v>2013</v>
      </c>
      <c r="F2838">
        <v>4</v>
      </c>
      <c r="G2838">
        <v>1783.866</v>
      </c>
      <c r="H2838">
        <v>1783.866</v>
      </c>
      <c r="I2838">
        <v>35.808100000000003</v>
      </c>
      <c r="J2838">
        <v>105.3137</v>
      </c>
      <c r="K2838">
        <v>-134.965</v>
      </c>
      <c r="L2838">
        <v>-55.226570000000002</v>
      </c>
      <c r="M2838">
        <v>0</v>
      </c>
      <c r="N2838">
        <v>55.226570000000002</v>
      </c>
      <c r="O2838">
        <v>134.965</v>
      </c>
      <c r="P2838">
        <v>93.373699000000002</v>
      </c>
      <c r="Q2838">
        <v>369.23253999999997</v>
      </c>
      <c r="R2838">
        <v>1</v>
      </c>
      <c r="S2838" s="81">
        <v>30694</v>
      </c>
    </row>
    <row r="2839" spans="1:19" x14ac:dyDescent="0.2">
      <c r="A2839" t="s">
        <v>75</v>
      </c>
      <c r="B2839" t="s">
        <v>59</v>
      </c>
      <c r="C2839" t="s">
        <v>47</v>
      </c>
      <c r="D2839" t="s">
        <v>5</v>
      </c>
      <c r="E2839">
        <v>2013</v>
      </c>
      <c r="F2839">
        <v>5</v>
      </c>
      <c r="G2839">
        <v>1821.395</v>
      </c>
      <c r="H2839">
        <v>1821.395</v>
      </c>
      <c r="I2839">
        <v>35.046500000000002</v>
      </c>
      <c r="J2839">
        <v>105.30329999999999</v>
      </c>
      <c r="K2839">
        <v>-134.95160000000001</v>
      </c>
      <c r="L2839">
        <v>-55.2211</v>
      </c>
      <c r="M2839">
        <v>0</v>
      </c>
      <c r="N2839">
        <v>55.2211</v>
      </c>
      <c r="O2839">
        <v>134.95160000000001</v>
      </c>
      <c r="P2839">
        <v>93.373699000000002</v>
      </c>
      <c r="Q2839">
        <v>369.23253999999997</v>
      </c>
      <c r="R2839">
        <v>1</v>
      </c>
      <c r="S2839" s="81">
        <v>30694</v>
      </c>
    </row>
    <row r="2840" spans="1:19" x14ac:dyDescent="0.2">
      <c r="A2840" t="s">
        <v>75</v>
      </c>
      <c r="B2840" t="s">
        <v>59</v>
      </c>
      <c r="C2840" t="s">
        <v>47</v>
      </c>
      <c r="D2840" t="s">
        <v>5</v>
      </c>
      <c r="E2840">
        <v>2013</v>
      </c>
      <c r="F2840">
        <v>6</v>
      </c>
      <c r="G2840">
        <v>1894.655</v>
      </c>
      <c r="H2840">
        <v>1894.655</v>
      </c>
      <c r="I2840">
        <v>34.941899999999997</v>
      </c>
      <c r="J2840">
        <v>105.3955</v>
      </c>
      <c r="K2840">
        <v>-135.06979999999999</v>
      </c>
      <c r="L2840">
        <v>-55.269460000000002</v>
      </c>
      <c r="M2840">
        <v>0</v>
      </c>
      <c r="N2840">
        <v>55.269460000000002</v>
      </c>
      <c r="O2840">
        <v>135.06979999999999</v>
      </c>
      <c r="P2840">
        <v>93.373699000000002</v>
      </c>
      <c r="Q2840">
        <v>369.23253999999997</v>
      </c>
      <c r="R2840">
        <v>1</v>
      </c>
      <c r="S2840" s="81">
        <v>30694</v>
      </c>
    </row>
    <row r="2841" spans="1:19" x14ac:dyDescent="0.2">
      <c r="A2841" t="s">
        <v>75</v>
      </c>
      <c r="B2841" t="s">
        <v>59</v>
      </c>
      <c r="C2841" t="s">
        <v>47</v>
      </c>
      <c r="D2841" t="s">
        <v>5</v>
      </c>
      <c r="E2841">
        <v>2013</v>
      </c>
      <c r="F2841">
        <v>7</v>
      </c>
      <c r="G2841">
        <v>1999.201</v>
      </c>
      <c r="H2841">
        <v>1999.201</v>
      </c>
      <c r="I2841">
        <v>35.651200000000003</v>
      </c>
      <c r="J2841">
        <v>105.8023</v>
      </c>
      <c r="K2841">
        <v>-135.59100000000001</v>
      </c>
      <c r="L2841">
        <v>-55.482759999999999</v>
      </c>
      <c r="M2841">
        <v>0</v>
      </c>
      <c r="N2841">
        <v>55.482759999999999</v>
      </c>
      <c r="O2841">
        <v>135.59100000000001</v>
      </c>
      <c r="P2841">
        <v>93.373699000000002</v>
      </c>
      <c r="Q2841">
        <v>369.23253999999997</v>
      </c>
      <c r="R2841">
        <v>1</v>
      </c>
      <c r="S2841" s="81">
        <v>30694</v>
      </c>
    </row>
    <row r="2842" spans="1:19" x14ac:dyDescent="0.2">
      <c r="A2842" t="s">
        <v>75</v>
      </c>
      <c r="B2842" t="s">
        <v>59</v>
      </c>
      <c r="C2842" t="s">
        <v>47</v>
      </c>
      <c r="D2842" t="s">
        <v>5</v>
      </c>
      <c r="E2842">
        <v>2013</v>
      </c>
      <c r="F2842">
        <v>8</v>
      </c>
      <c r="G2842">
        <v>2020.742</v>
      </c>
      <c r="H2842">
        <v>2020.742</v>
      </c>
      <c r="I2842">
        <v>36.430199999999999</v>
      </c>
      <c r="J2842">
        <v>105.80540000000001</v>
      </c>
      <c r="K2842">
        <v>-135.595</v>
      </c>
      <c r="L2842">
        <v>-55.484389999999998</v>
      </c>
      <c r="M2842">
        <v>0</v>
      </c>
      <c r="N2842">
        <v>55.484389999999998</v>
      </c>
      <c r="O2842">
        <v>135.595</v>
      </c>
      <c r="P2842">
        <v>93.373699000000002</v>
      </c>
      <c r="Q2842">
        <v>369.23253999999997</v>
      </c>
      <c r="R2842">
        <v>1</v>
      </c>
      <c r="S2842" s="81">
        <v>30694</v>
      </c>
    </row>
    <row r="2843" spans="1:19" x14ac:dyDescent="0.2">
      <c r="A2843" t="s">
        <v>75</v>
      </c>
      <c r="B2843" t="s">
        <v>59</v>
      </c>
      <c r="C2843" t="s">
        <v>47</v>
      </c>
      <c r="D2843" t="s">
        <v>5</v>
      </c>
      <c r="E2843">
        <v>2013</v>
      </c>
      <c r="F2843">
        <v>9</v>
      </c>
      <c r="G2843">
        <v>2024.1859999999999</v>
      </c>
      <c r="H2843">
        <v>2024.1859999999999</v>
      </c>
      <c r="I2843">
        <v>38.494199999999999</v>
      </c>
      <c r="J2843">
        <v>105.8853</v>
      </c>
      <c r="K2843">
        <v>-135.69749999999999</v>
      </c>
      <c r="L2843">
        <v>-55.526319999999998</v>
      </c>
      <c r="M2843">
        <v>0</v>
      </c>
      <c r="N2843">
        <v>55.526319999999998</v>
      </c>
      <c r="O2843">
        <v>135.69749999999999</v>
      </c>
      <c r="P2843">
        <v>93.373699000000002</v>
      </c>
      <c r="Q2843">
        <v>369.23253999999997</v>
      </c>
      <c r="R2843">
        <v>1</v>
      </c>
      <c r="S2843" s="81">
        <v>30694</v>
      </c>
    </row>
    <row r="2844" spans="1:19" x14ac:dyDescent="0.2">
      <c r="A2844" t="s">
        <v>75</v>
      </c>
      <c r="B2844" t="s">
        <v>59</v>
      </c>
      <c r="C2844" t="s">
        <v>47</v>
      </c>
      <c r="D2844" t="s">
        <v>5</v>
      </c>
      <c r="E2844">
        <v>2013</v>
      </c>
      <c r="F2844">
        <v>10</v>
      </c>
      <c r="G2844">
        <v>2018.491</v>
      </c>
      <c r="H2844">
        <v>2018.491</v>
      </c>
      <c r="I2844">
        <v>41.0349</v>
      </c>
      <c r="J2844">
        <v>105.8653</v>
      </c>
      <c r="K2844">
        <v>-135.67189999999999</v>
      </c>
      <c r="L2844">
        <v>-55.515830000000001</v>
      </c>
      <c r="M2844">
        <v>0</v>
      </c>
      <c r="N2844">
        <v>55.515830000000001</v>
      </c>
      <c r="O2844">
        <v>135.67189999999999</v>
      </c>
      <c r="P2844">
        <v>93.373699000000002</v>
      </c>
      <c r="Q2844">
        <v>369.23253999999997</v>
      </c>
      <c r="R2844">
        <v>1</v>
      </c>
      <c r="S2844" s="81">
        <v>30694</v>
      </c>
    </row>
    <row r="2845" spans="1:19" x14ac:dyDescent="0.2">
      <c r="A2845" t="s">
        <v>75</v>
      </c>
      <c r="B2845" t="s">
        <v>59</v>
      </c>
      <c r="C2845" t="s">
        <v>47</v>
      </c>
      <c r="D2845" t="s">
        <v>5</v>
      </c>
      <c r="E2845">
        <v>2013</v>
      </c>
      <c r="F2845">
        <v>11</v>
      </c>
      <c r="G2845">
        <v>1996.2560000000001</v>
      </c>
      <c r="H2845">
        <v>1996.2560000000001</v>
      </c>
      <c r="I2845">
        <v>43.860500000000002</v>
      </c>
      <c r="J2845">
        <v>105.6836</v>
      </c>
      <c r="K2845">
        <v>-135.43899999999999</v>
      </c>
      <c r="L2845">
        <v>-55.420549999999999</v>
      </c>
      <c r="M2845">
        <v>0</v>
      </c>
      <c r="N2845">
        <v>55.420549999999999</v>
      </c>
      <c r="O2845">
        <v>135.43899999999999</v>
      </c>
      <c r="P2845">
        <v>93.373699000000002</v>
      </c>
      <c r="Q2845">
        <v>369.23253999999997</v>
      </c>
      <c r="R2845">
        <v>1</v>
      </c>
      <c r="S2845" s="81">
        <v>30694</v>
      </c>
    </row>
    <row r="2846" spans="1:19" x14ac:dyDescent="0.2">
      <c r="A2846" t="s">
        <v>75</v>
      </c>
      <c r="B2846" t="s">
        <v>59</v>
      </c>
      <c r="C2846" t="s">
        <v>47</v>
      </c>
      <c r="D2846" t="s">
        <v>5</v>
      </c>
      <c r="E2846">
        <v>2013</v>
      </c>
      <c r="F2846">
        <v>12</v>
      </c>
      <c r="G2846">
        <v>1983.075</v>
      </c>
      <c r="H2846">
        <v>1983.075</v>
      </c>
      <c r="I2846">
        <v>46.075600000000001</v>
      </c>
      <c r="J2846">
        <v>105.30419999999999</v>
      </c>
      <c r="K2846">
        <v>-134.95269999999999</v>
      </c>
      <c r="L2846">
        <v>-55.221559999999997</v>
      </c>
      <c r="M2846">
        <v>0</v>
      </c>
      <c r="N2846">
        <v>55.221559999999997</v>
      </c>
      <c r="O2846">
        <v>134.95269999999999</v>
      </c>
      <c r="P2846">
        <v>93.373699000000002</v>
      </c>
      <c r="Q2846">
        <v>369.23253999999997</v>
      </c>
      <c r="R2846">
        <v>1</v>
      </c>
      <c r="S2846" s="81">
        <v>30694</v>
      </c>
    </row>
    <row r="2847" spans="1:19" x14ac:dyDescent="0.2">
      <c r="A2847" t="s">
        <v>75</v>
      </c>
      <c r="B2847" t="s">
        <v>59</v>
      </c>
      <c r="C2847" t="s">
        <v>47</v>
      </c>
      <c r="D2847" t="s">
        <v>5</v>
      </c>
      <c r="E2847">
        <v>2013</v>
      </c>
      <c r="F2847">
        <v>13</v>
      </c>
      <c r="G2847">
        <v>2009.7739999999999</v>
      </c>
      <c r="H2847">
        <v>2009.7739999999999</v>
      </c>
      <c r="I2847">
        <v>47.627899999999997</v>
      </c>
      <c r="J2847">
        <v>105.4961</v>
      </c>
      <c r="K2847">
        <v>-135.1987</v>
      </c>
      <c r="L2847">
        <v>-55.322220000000002</v>
      </c>
      <c r="M2847">
        <v>0</v>
      </c>
      <c r="N2847">
        <v>55.322220000000002</v>
      </c>
      <c r="O2847">
        <v>135.1987</v>
      </c>
      <c r="P2847">
        <v>93.373699000000002</v>
      </c>
      <c r="Q2847">
        <v>369.23253999999997</v>
      </c>
      <c r="R2847">
        <v>1</v>
      </c>
      <c r="S2847" s="81">
        <v>30694</v>
      </c>
    </row>
    <row r="2848" spans="1:19" x14ac:dyDescent="0.2">
      <c r="A2848" t="s">
        <v>75</v>
      </c>
      <c r="B2848" t="s">
        <v>59</v>
      </c>
      <c r="C2848" t="s">
        <v>47</v>
      </c>
      <c r="D2848" t="s">
        <v>5</v>
      </c>
      <c r="E2848">
        <v>2013</v>
      </c>
      <c r="F2848">
        <v>14</v>
      </c>
      <c r="G2848">
        <v>1981.6690000000001</v>
      </c>
      <c r="H2848">
        <v>1981.6690000000001</v>
      </c>
      <c r="I2848">
        <v>48.994199999999999</v>
      </c>
      <c r="J2848">
        <v>105.8051</v>
      </c>
      <c r="K2848">
        <v>-135.59460000000001</v>
      </c>
      <c r="L2848">
        <v>-55.484229999999997</v>
      </c>
      <c r="M2848">
        <v>0</v>
      </c>
      <c r="N2848">
        <v>55.484229999999997</v>
      </c>
      <c r="O2848">
        <v>135.59460000000001</v>
      </c>
      <c r="P2848">
        <v>93.373699000000002</v>
      </c>
      <c r="Q2848">
        <v>369.23253999999997</v>
      </c>
      <c r="R2848">
        <v>1</v>
      </c>
      <c r="S2848" s="81">
        <v>30694</v>
      </c>
    </row>
    <row r="2849" spans="1:19" x14ac:dyDescent="0.2">
      <c r="A2849" t="s">
        <v>75</v>
      </c>
      <c r="B2849" t="s">
        <v>59</v>
      </c>
      <c r="C2849" t="s">
        <v>47</v>
      </c>
      <c r="D2849" t="s">
        <v>5</v>
      </c>
      <c r="E2849">
        <v>2013</v>
      </c>
      <c r="F2849">
        <v>15</v>
      </c>
      <c r="G2849">
        <v>1944.731</v>
      </c>
      <c r="H2849">
        <v>1875.5619999999999</v>
      </c>
      <c r="I2849">
        <v>50.395299999999999</v>
      </c>
      <c r="J2849">
        <v>104.9319</v>
      </c>
      <c r="K2849">
        <v>-65.307119999999998</v>
      </c>
      <c r="L2849">
        <v>14.14221</v>
      </c>
      <c r="M2849">
        <v>69.168580000000006</v>
      </c>
      <c r="N2849">
        <v>124.1949</v>
      </c>
      <c r="O2849">
        <v>203.64429999999999</v>
      </c>
      <c r="P2849">
        <v>93.373699000000002</v>
      </c>
      <c r="Q2849">
        <v>369.23253999999997</v>
      </c>
      <c r="R2849">
        <v>1</v>
      </c>
      <c r="S2849" s="81">
        <v>30694</v>
      </c>
    </row>
    <row r="2850" spans="1:19" x14ac:dyDescent="0.2">
      <c r="A2850" t="s">
        <v>75</v>
      </c>
      <c r="B2850" t="s">
        <v>59</v>
      </c>
      <c r="C2850" t="s">
        <v>47</v>
      </c>
      <c r="D2850" t="s">
        <v>5</v>
      </c>
      <c r="E2850">
        <v>2013</v>
      </c>
      <c r="F2850">
        <v>16</v>
      </c>
      <c r="G2850">
        <v>1886.654</v>
      </c>
      <c r="H2850">
        <v>1192.3599999999999</v>
      </c>
      <c r="I2850">
        <v>50.412799999999997</v>
      </c>
      <c r="J2850">
        <v>104.8129</v>
      </c>
      <c r="K2850">
        <v>559.97119999999995</v>
      </c>
      <c r="L2850">
        <v>639.33040000000005</v>
      </c>
      <c r="M2850">
        <v>694.29430000000002</v>
      </c>
      <c r="N2850">
        <v>749.25819999999999</v>
      </c>
      <c r="O2850">
        <v>828.61739999999998</v>
      </c>
      <c r="P2850">
        <v>93.373699000000002</v>
      </c>
      <c r="Q2850">
        <v>369.23253999999997</v>
      </c>
      <c r="R2850">
        <v>1</v>
      </c>
      <c r="S2850" s="81">
        <v>30694</v>
      </c>
    </row>
    <row r="2851" spans="1:19" x14ac:dyDescent="0.2">
      <c r="A2851" t="s">
        <v>75</v>
      </c>
      <c r="B2851" t="s">
        <v>59</v>
      </c>
      <c r="C2851" t="s">
        <v>47</v>
      </c>
      <c r="D2851" t="s">
        <v>5</v>
      </c>
      <c r="E2851">
        <v>2013</v>
      </c>
      <c r="F2851">
        <v>17</v>
      </c>
      <c r="G2851">
        <v>1880.4580000000001</v>
      </c>
      <c r="H2851">
        <v>346.62079999999997</v>
      </c>
      <c r="I2851">
        <v>48.314</v>
      </c>
      <c r="J2851">
        <v>105.0431</v>
      </c>
      <c r="K2851">
        <v>1399.2190000000001</v>
      </c>
      <c r="L2851">
        <v>1478.752</v>
      </c>
      <c r="M2851">
        <v>1533.837</v>
      </c>
      <c r="N2851">
        <v>1588.922</v>
      </c>
      <c r="O2851">
        <v>1668.4549999999999</v>
      </c>
      <c r="P2851">
        <v>93.373699000000002</v>
      </c>
      <c r="Q2851">
        <v>369.23253999999997</v>
      </c>
      <c r="R2851">
        <v>1</v>
      </c>
      <c r="S2851" s="81">
        <v>30694</v>
      </c>
    </row>
    <row r="2852" spans="1:19" x14ac:dyDescent="0.2">
      <c r="A2852" t="s">
        <v>75</v>
      </c>
      <c r="B2852" t="s">
        <v>59</v>
      </c>
      <c r="C2852" t="s">
        <v>47</v>
      </c>
      <c r="D2852" t="s">
        <v>5</v>
      </c>
      <c r="E2852">
        <v>2013</v>
      </c>
      <c r="F2852">
        <v>18</v>
      </c>
      <c r="G2852">
        <v>1891.633</v>
      </c>
      <c r="H2852">
        <v>340.81950000000001</v>
      </c>
      <c r="I2852">
        <v>44.197699999999998</v>
      </c>
      <c r="J2852">
        <v>105.0784</v>
      </c>
      <c r="K2852">
        <v>1416.1510000000001</v>
      </c>
      <c r="L2852">
        <v>1495.711</v>
      </c>
      <c r="M2852">
        <v>1550.8140000000001</v>
      </c>
      <c r="N2852">
        <v>1605.9169999999999</v>
      </c>
      <c r="O2852">
        <v>1685.4770000000001</v>
      </c>
      <c r="P2852">
        <v>93.373699000000002</v>
      </c>
      <c r="Q2852">
        <v>369.23253999999997</v>
      </c>
      <c r="R2852">
        <v>1</v>
      </c>
      <c r="S2852" s="81">
        <v>30694</v>
      </c>
    </row>
    <row r="2853" spans="1:19" x14ac:dyDescent="0.2">
      <c r="A2853" t="s">
        <v>75</v>
      </c>
      <c r="B2853" t="s">
        <v>59</v>
      </c>
      <c r="C2853" t="s">
        <v>47</v>
      </c>
      <c r="D2853" t="s">
        <v>5</v>
      </c>
      <c r="E2853">
        <v>2013</v>
      </c>
      <c r="F2853">
        <v>19</v>
      </c>
      <c r="G2853">
        <v>1895.2090000000001</v>
      </c>
      <c r="H2853">
        <v>337.06079999999997</v>
      </c>
      <c r="I2853">
        <v>41.9709</v>
      </c>
      <c r="J2853">
        <v>105.12869999999999</v>
      </c>
      <c r="K2853">
        <v>1423.421</v>
      </c>
      <c r="L2853">
        <v>1503.019</v>
      </c>
      <c r="M2853">
        <v>1558.1489999999999</v>
      </c>
      <c r="N2853">
        <v>1613.278</v>
      </c>
      <c r="O2853">
        <v>1692.876</v>
      </c>
      <c r="P2853">
        <v>93.373699000000002</v>
      </c>
      <c r="Q2853">
        <v>369.23253999999997</v>
      </c>
      <c r="R2853">
        <v>1</v>
      </c>
      <c r="S2853" s="81">
        <v>30694</v>
      </c>
    </row>
    <row r="2854" spans="1:19" x14ac:dyDescent="0.2">
      <c r="A2854" t="s">
        <v>75</v>
      </c>
      <c r="B2854" t="s">
        <v>59</v>
      </c>
      <c r="C2854" t="s">
        <v>47</v>
      </c>
      <c r="D2854" t="s">
        <v>5</v>
      </c>
      <c r="E2854">
        <v>2013</v>
      </c>
      <c r="F2854">
        <v>20</v>
      </c>
      <c r="G2854">
        <v>1912.867</v>
      </c>
      <c r="H2854">
        <v>335.22919999999999</v>
      </c>
      <c r="I2854">
        <v>40.988399999999999</v>
      </c>
      <c r="J2854">
        <v>105.0932</v>
      </c>
      <c r="K2854">
        <v>1442.9549999999999</v>
      </c>
      <c r="L2854">
        <v>1522.527</v>
      </c>
      <c r="M2854">
        <v>1577.6379999999999</v>
      </c>
      <c r="N2854">
        <v>1632.749</v>
      </c>
      <c r="O2854">
        <v>1712.32</v>
      </c>
      <c r="P2854">
        <v>93.373699000000002</v>
      </c>
      <c r="Q2854">
        <v>369.23253999999997</v>
      </c>
      <c r="R2854">
        <v>1</v>
      </c>
      <c r="S2854" s="81">
        <v>30694</v>
      </c>
    </row>
    <row r="2855" spans="1:19" x14ac:dyDescent="0.2">
      <c r="A2855" t="s">
        <v>75</v>
      </c>
      <c r="B2855" t="s">
        <v>59</v>
      </c>
      <c r="C2855" t="s">
        <v>47</v>
      </c>
      <c r="D2855" t="s">
        <v>5</v>
      </c>
      <c r="E2855">
        <v>2013</v>
      </c>
      <c r="F2855">
        <v>21</v>
      </c>
      <c r="G2855">
        <v>1915.2829999999999</v>
      </c>
      <c r="H2855">
        <v>332.69279999999998</v>
      </c>
      <c r="I2855">
        <v>39.558100000000003</v>
      </c>
      <c r="J2855">
        <v>105.28700000000001</v>
      </c>
      <c r="K2855">
        <v>1447.66</v>
      </c>
      <c r="L2855">
        <v>1527.3779999999999</v>
      </c>
      <c r="M2855">
        <v>1582.59</v>
      </c>
      <c r="N2855">
        <v>1637.8030000000001</v>
      </c>
      <c r="O2855">
        <v>1717.521</v>
      </c>
      <c r="P2855">
        <v>93.373699000000002</v>
      </c>
      <c r="Q2855">
        <v>369.23253999999997</v>
      </c>
      <c r="R2855">
        <v>1</v>
      </c>
      <c r="S2855" s="81">
        <v>30694</v>
      </c>
    </row>
    <row r="2856" spans="1:19" x14ac:dyDescent="0.2">
      <c r="A2856" t="s">
        <v>75</v>
      </c>
      <c r="B2856" t="s">
        <v>59</v>
      </c>
      <c r="C2856" t="s">
        <v>47</v>
      </c>
      <c r="D2856" t="s">
        <v>5</v>
      </c>
      <c r="E2856">
        <v>2013</v>
      </c>
      <c r="F2856">
        <v>22</v>
      </c>
      <c r="G2856">
        <v>1923.4749999999999</v>
      </c>
      <c r="H2856">
        <v>879.62720000000002</v>
      </c>
      <c r="I2856">
        <v>38.377899999999997</v>
      </c>
      <c r="J2856">
        <v>105.2931</v>
      </c>
      <c r="K2856">
        <v>908.90980000000002</v>
      </c>
      <c r="L2856">
        <v>988.63250000000005</v>
      </c>
      <c r="M2856">
        <v>1043.848</v>
      </c>
      <c r="N2856">
        <v>1099.0640000000001</v>
      </c>
      <c r="O2856">
        <v>1178.787</v>
      </c>
      <c r="P2856">
        <v>93.373699000000002</v>
      </c>
      <c r="Q2856">
        <v>369.23253999999997</v>
      </c>
      <c r="R2856">
        <v>1</v>
      </c>
      <c r="S2856" s="81">
        <v>30694</v>
      </c>
    </row>
    <row r="2857" spans="1:19" x14ac:dyDescent="0.2">
      <c r="A2857" t="s">
        <v>75</v>
      </c>
      <c r="B2857" t="s">
        <v>59</v>
      </c>
      <c r="C2857" t="s">
        <v>47</v>
      </c>
      <c r="D2857" t="s">
        <v>5</v>
      </c>
      <c r="E2857">
        <v>2013</v>
      </c>
      <c r="F2857">
        <v>23</v>
      </c>
      <c r="G2857">
        <v>1894.1569999999999</v>
      </c>
      <c r="H2857">
        <v>1440.5039999999999</v>
      </c>
      <c r="I2857">
        <v>38.093000000000004</v>
      </c>
      <c r="J2857">
        <v>105.49120000000001</v>
      </c>
      <c r="K2857">
        <v>318.46039999999999</v>
      </c>
      <c r="L2857">
        <v>398.33319999999998</v>
      </c>
      <c r="M2857">
        <v>453.65280000000001</v>
      </c>
      <c r="N2857">
        <v>508.97239999999999</v>
      </c>
      <c r="O2857">
        <v>588.84519999999998</v>
      </c>
      <c r="P2857">
        <v>93.373699000000002</v>
      </c>
      <c r="Q2857">
        <v>369.23253999999997</v>
      </c>
      <c r="R2857">
        <v>1</v>
      </c>
      <c r="S2857" s="81">
        <v>30694</v>
      </c>
    </row>
    <row r="2858" spans="1:19" x14ac:dyDescent="0.2">
      <c r="A2858" t="s">
        <v>75</v>
      </c>
      <c r="B2858" t="s">
        <v>59</v>
      </c>
      <c r="C2858" t="s">
        <v>47</v>
      </c>
      <c r="D2858" t="s">
        <v>5</v>
      </c>
      <c r="E2858">
        <v>2013</v>
      </c>
      <c r="F2858">
        <v>24</v>
      </c>
      <c r="G2858">
        <v>1892.67</v>
      </c>
      <c r="H2858">
        <v>1626.0239999999999</v>
      </c>
      <c r="I2858">
        <v>37.668599999999998</v>
      </c>
      <c r="J2858">
        <v>105.3359</v>
      </c>
      <c r="K2858">
        <v>131.65260000000001</v>
      </c>
      <c r="L2858">
        <v>211.40780000000001</v>
      </c>
      <c r="M2858">
        <v>266.64600000000002</v>
      </c>
      <c r="N2858">
        <v>321.88420000000002</v>
      </c>
      <c r="O2858">
        <v>401.63940000000002</v>
      </c>
      <c r="P2858">
        <v>93.373699000000002</v>
      </c>
      <c r="Q2858">
        <v>369.23253999999997</v>
      </c>
      <c r="R2858">
        <v>1</v>
      </c>
      <c r="S2858" s="81">
        <v>30694</v>
      </c>
    </row>
    <row r="2859" spans="1:19" x14ac:dyDescent="0.2">
      <c r="A2859" t="s">
        <v>75</v>
      </c>
      <c r="B2859" t="s">
        <v>59</v>
      </c>
      <c r="C2859" t="s">
        <v>47</v>
      </c>
      <c r="D2859" t="s">
        <v>6</v>
      </c>
      <c r="E2859">
        <v>2013</v>
      </c>
      <c r="F2859">
        <v>1</v>
      </c>
      <c r="G2859">
        <v>1973.15</v>
      </c>
      <c r="H2859">
        <v>1973.15</v>
      </c>
      <c r="I2859">
        <v>40.575600000000001</v>
      </c>
      <c r="J2859">
        <v>104.5608</v>
      </c>
      <c r="K2859">
        <v>-134</v>
      </c>
      <c r="L2859">
        <v>-54.83173</v>
      </c>
      <c r="M2859">
        <v>0</v>
      </c>
      <c r="N2859">
        <v>54.83173</v>
      </c>
      <c r="O2859">
        <v>134</v>
      </c>
      <c r="P2859">
        <v>94.005320999999995</v>
      </c>
      <c r="Q2859">
        <v>369.23253999999997</v>
      </c>
      <c r="R2859">
        <v>2</v>
      </c>
      <c r="S2859" s="81">
        <v>30723</v>
      </c>
    </row>
    <row r="2860" spans="1:19" x14ac:dyDescent="0.2">
      <c r="A2860" t="s">
        <v>75</v>
      </c>
      <c r="B2860" t="s">
        <v>59</v>
      </c>
      <c r="C2860" t="s">
        <v>47</v>
      </c>
      <c r="D2860" t="s">
        <v>6</v>
      </c>
      <c r="E2860">
        <v>2013</v>
      </c>
      <c r="F2860">
        <v>2</v>
      </c>
      <c r="G2860">
        <v>1943.729</v>
      </c>
      <c r="H2860">
        <v>1943.729</v>
      </c>
      <c r="I2860">
        <v>39.558100000000003</v>
      </c>
      <c r="J2860">
        <v>104.4873</v>
      </c>
      <c r="K2860">
        <v>-133.9059</v>
      </c>
      <c r="L2860">
        <v>-54.793190000000003</v>
      </c>
      <c r="M2860">
        <v>0</v>
      </c>
      <c r="N2860">
        <v>54.793190000000003</v>
      </c>
      <c r="O2860">
        <v>133.9059</v>
      </c>
      <c r="P2860">
        <v>94.005320999999995</v>
      </c>
      <c r="Q2860">
        <v>369.23253999999997</v>
      </c>
      <c r="R2860">
        <v>2</v>
      </c>
      <c r="S2860" s="81">
        <v>30723</v>
      </c>
    </row>
    <row r="2861" spans="1:19" x14ac:dyDescent="0.2">
      <c r="A2861" t="s">
        <v>75</v>
      </c>
      <c r="B2861" t="s">
        <v>59</v>
      </c>
      <c r="C2861" t="s">
        <v>47</v>
      </c>
      <c r="D2861" t="s">
        <v>6</v>
      </c>
      <c r="E2861">
        <v>2013</v>
      </c>
      <c r="F2861">
        <v>3</v>
      </c>
      <c r="G2861">
        <v>1926.345</v>
      </c>
      <c r="H2861">
        <v>1926.345</v>
      </c>
      <c r="I2861">
        <v>38.610500000000002</v>
      </c>
      <c r="J2861">
        <v>104.51819999999999</v>
      </c>
      <c r="K2861">
        <v>-133.94550000000001</v>
      </c>
      <c r="L2861">
        <v>-54.809429999999999</v>
      </c>
      <c r="M2861">
        <v>0</v>
      </c>
      <c r="N2861">
        <v>54.809429999999999</v>
      </c>
      <c r="O2861">
        <v>133.94550000000001</v>
      </c>
      <c r="P2861">
        <v>94.005320999999995</v>
      </c>
      <c r="Q2861">
        <v>369.23253999999997</v>
      </c>
      <c r="R2861">
        <v>2</v>
      </c>
      <c r="S2861" s="81">
        <v>30723</v>
      </c>
    </row>
    <row r="2862" spans="1:19" x14ac:dyDescent="0.2">
      <c r="A2862" t="s">
        <v>75</v>
      </c>
      <c r="B2862" t="s">
        <v>59</v>
      </c>
      <c r="C2862" t="s">
        <v>47</v>
      </c>
      <c r="D2862" t="s">
        <v>6</v>
      </c>
      <c r="E2862">
        <v>2013</v>
      </c>
      <c r="F2862">
        <v>4</v>
      </c>
      <c r="G2862">
        <v>1936.1769999999999</v>
      </c>
      <c r="H2862">
        <v>1936.1769999999999</v>
      </c>
      <c r="I2862">
        <v>38.104700000000001</v>
      </c>
      <c r="J2862">
        <v>104.3158</v>
      </c>
      <c r="K2862">
        <v>-133.68610000000001</v>
      </c>
      <c r="L2862">
        <v>-54.703279999999999</v>
      </c>
      <c r="M2862">
        <v>0</v>
      </c>
      <c r="N2862">
        <v>54.703279999999999</v>
      </c>
      <c r="O2862">
        <v>133.68610000000001</v>
      </c>
      <c r="P2862">
        <v>94.005320999999995</v>
      </c>
      <c r="Q2862">
        <v>369.23253999999997</v>
      </c>
      <c r="R2862">
        <v>2</v>
      </c>
      <c r="S2862" s="81">
        <v>30723</v>
      </c>
    </row>
    <row r="2863" spans="1:19" x14ac:dyDescent="0.2">
      <c r="A2863" t="s">
        <v>75</v>
      </c>
      <c r="B2863" t="s">
        <v>59</v>
      </c>
      <c r="C2863" t="s">
        <v>47</v>
      </c>
      <c r="D2863" t="s">
        <v>6</v>
      </c>
      <c r="E2863">
        <v>2013</v>
      </c>
      <c r="F2863">
        <v>5</v>
      </c>
      <c r="G2863">
        <v>1964.106</v>
      </c>
      <c r="H2863">
        <v>1964.106</v>
      </c>
      <c r="I2863">
        <v>37.796500000000002</v>
      </c>
      <c r="J2863">
        <v>104.3676</v>
      </c>
      <c r="K2863">
        <v>-133.75239999999999</v>
      </c>
      <c r="L2863">
        <v>-54.730400000000003</v>
      </c>
      <c r="M2863">
        <v>0</v>
      </c>
      <c r="N2863">
        <v>54.730400000000003</v>
      </c>
      <c r="O2863">
        <v>133.75239999999999</v>
      </c>
      <c r="P2863">
        <v>94.005320999999995</v>
      </c>
      <c r="Q2863">
        <v>369.23253999999997</v>
      </c>
      <c r="R2863">
        <v>2</v>
      </c>
      <c r="S2863" s="81">
        <v>30723</v>
      </c>
    </row>
    <row r="2864" spans="1:19" x14ac:dyDescent="0.2">
      <c r="A2864" t="s">
        <v>75</v>
      </c>
      <c r="B2864" t="s">
        <v>59</v>
      </c>
      <c r="C2864" t="s">
        <v>47</v>
      </c>
      <c r="D2864" t="s">
        <v>6</v>
      </c>
      <c r="E2864">
        <v>2013</v>
      </c>
      <c r="F2864">
        <v>6</v>
      </c>
      <c r="G2864">
        <v>2009.299</v>
      </c>
      <c r="H2864">
        <v>2009.299</v>
      </c>
      <c r="I2864">
        <v>37.982599999999998</v>
      </c>
      <c r="J2864">
        <v>104.5462</v>
      </c>
      <c r="K2864">
        <v>-133.9813</v>
      </c>
      <c r="L2864">
        <v>-54.824060000000003</v>
      </c>
      <c r="M2864">
        <v>0</v>
      </c>
      <c r="N2864">
        <v>54.824060000000003</v>
      </c>
      <c r="O2864">
        <v>133.9813</v>
      </c>
      <c r="P2864">
        <v>94.005320999999995</v>
      </c>
      <c r="Q2864">
        <v>369.23253999999997</v>
      </c>
      <c r="R2864">
        <v>2</v>
      </c>
      <c r="S2864" s="81">
        <v>30723</v>
      </c>
    </row>
    <row r="2865" spans="1:19" x14ac:dyDescent="0.2">
      <c r="A2865" t="s">
        <v>75</v>
      </c>
      <c r="B2865" t="s">
        <v>59</v>
      </c>
      <c r="C2865" t="s">
        <v>47</v>
      </c>
      <c r="D2865" t="s">
        <v>6</v>
      </c>
      <c r="E2865">
        <v>2013</v>
      </c>
      <c r="F2865">
        <v>7</v>
      </c>
      <c r="G2865">
        <v>2099.9380000000001</v>
      </c>
      <c r="H2865">
        <v>2099.9380000000001</v>
      </c>
      <c r="I2865">
        <v>37.912799999999997</v>
      </c>
      <c r="J2865">
        <v>104.68259999999999</v>
      </c>
      <c r="K2865">
        <v>-134.15610000000001</v>
      </c>
      <c r="L2865">
        <v>-54.895589999999999</v>
      </c>
      <c r="M2865">
        <v>0</v>
      </c>
      <c r="N2865">
        <v>54.895589999999999</v>
      </c>
      <c r="O2865">
        <v>134.15610000000001</v>
      </c>
      <c r="P2865">
        <v>94.005320999999995</v>
      </c>
      <c r="Q2865">
        <v>369.23253999999997</v>
      </c>
      <c r="R2865">
        <v>2</v>
      </c>
      <c r="S2865" s="81">
        <v>30723</v>
      </c>
    </row>
    <row r="2866" spans="1:19" x14ac:dyDescent="0.2">
      <c r="A2866" t="s">
        <v>75</v>
      </c>
      <c r="B2866" t="s">
        <v>59</v>
      </c>
      <c r="C2866" t="s">
        <v>47</v>
      </c>
      <c r="D2866" t="s">
        <v>6</v>
      </c>
      <c r="E2866">
        <v>2013</v>
      </c>
      <c r="F2866">
        <v>8</v>
      </c>
      <c r="G2866">
        <v>2090.8919999999998</v>
      </c>
      <c r="H2866">
        <v>2090.8919999999998</v>
      </c>
      <c r="I2866">
        <v>39.343000000000004</v>
      </c>
      <c r="J2866">
        <v>104.50320000000001</v>
      </c>
      <c r="K2866">
        <v>-133.92619999999999</v>
      </c>
      <c r="L2866">
        <v>-54.801519999999996</v>
      </c>
      <c r="M2866">
        <v>0</v>
      </c>
      <c r="N2866">
        <v>54.801519999999996</v>
      </c>
      <c r="O2866">
        <v>133.92619999999999</v>
      </c>
      <c r="P2866">
        <v>94.005320999999995</v>
      </c>
      <c r="Q2866">
        <v>369.23253999999997</v>
      </c>
      <c r="R2866">
        <v>2</v>
      </c>
      <c r="S2866" s="81">
        <v>30723</v>
      </c>
    </row>
    <row r="2867" spans="1:19" x14ac:dyDescent="0.2">
      <c r="A2867" t="s">
        <v>75</v>
      </c>
      <c r="B2867" t="s">
        <v>59</v>
      </c>
      <c r="C2867" t="s">
        <v>47</v>
      </c>
      <c r="D2867" t="s">
        <v>6</v>
      </c>
      <c r="E2867">
        <v>2013</v>
      </c>
      <c r="F2867">
        <v>9</v>
      </c>
      <c r="G2867">
        <v>2095.7939999999999</v>
      </c>
      <c r="H2867">
        <v>2095.7939999999999</v>
      </c>
      <c r="I2867">
        <v>41.994199999999999</v>
      </c>
      <c r="J2867">
        <v>104.6711</v>
      </c>
      <c r="K2867">
        <v>-134.1414</v>
      </c>
      <c r="L2867">
        <v>-54.889569999999999</v>
      </c>
      <c r="M2867">
        <v>0</v>
      </c>
      <c r="N2867">
        <v>54.889569999999999</v>
      </c>
      <c r="O2867">
        <v>134.1414</v>
      </c>
      <c r="P2867">
        <v>94.005320999999995</v>
      </c>
      <c r="Q2867">
        <v>369.23253999999997</v>
      </c>
      <c r="R2867">
        <v>2</v>
      </c>
      <c r="S2867" s="81">
        <v>30723</v>
      </c>
    </row>
    <row r="2868" spans="1:19" x14ac:dyDescent="0.2">
      <c r="A2868" t="s">
        <v>75</v>
      </c>
      <c r="B2868" t="s">
        <v>59</v>
      </c>
      <c r="C2868" t="s">
        <v>47</v>
      </c>
      <c r="D2868" t="s">
        <v>6</v>
      </c>
      <c r="E2868">
        <v>2013</v>
      </c>
      <c r="F2868">
        <v>10</v>
      </c>
      <c r="G2868">
        <v>2092.5189999999998</v>
      </c>
      <c r="H2868">
        <v>2092.5189999999998</v>
      </c>
      <c r="I2868">
        <v>45.4709</v>
      </c>
      <c r="J2868">
        <v>104.8043</v>
      </c>
      <c r="K2868">
        <v>-134.31209999999999</v>
      </c>
      <c r="L2868">
        <v>-54.959409999999998</v>
      </c>
      <c r="M2868">
        <v>0</v>
      </c>
      <c r="N2868">
        <v>54.959409999999998</v>
      </c>
      <c r="O2868">
        <v>134.31209999999999</v>
      </c>
      <c r="P2868">
        <v>94.005320999999995</v>
      </c>
      <c r="Q2868">
        <v>369.23253999999997</v>
      </c>
      <c r="R2868">
        <v>2</v>
      </c>
      <c r="S2868" s="81">
        <v>30723</v>
      </c>
    </row>
    <row r="2869" spans="1:19" x14ac:dyDescent="0.2">
      <c r="A2869" t="s">
        <v>75</v>
      </c>
      <c r="B2869" t="s">
        <v>59</v>
      </c>
      <c r="C2869" t="s">
        <v>47</v>
      </c>
      <c r="D2869" t="s">
        <v>6</v>
      </c>
      <c r="E2869">
        <v>2013</v>
      </c>
      <c r="F2869">
        <v>11</v>
      </c>
      <c r="G2869">
        <v>2060.018</v>
      </c>
      <c r="H2869">
        <v>2060.018</v>
      </c>
      <c r="I2869">
        <v>47.302300000000002</v>
      </c>
      <c r="J2869">
        <v>104.9789</v>
      </c>
      <c r="K2869">
        <v>-134.53579999999999</v>
      </c>
      <c r="L2869">
        <v>-55.050960000000003</v>
      </c>
      <c r="M2869">
        <v>0</v>
      </c>
      <c r="N2869">
        <v>55.050960000000003</v>
      </c>
      <c r="O2869">
        <v>134.53579999999999</v>
      </c>
      <c r="P2869">
        <v>94.005320999999995</v>
      </c>
      <c r="Q2869">
        <v>369.23253999999997</v>
      </c>
      <c r="R2869">
        <v>2</v>
      </c>
      <c r="S2869" s="81">
        <v>30723</v>
      </c>
    </row>
    <row r="2870" spans="1:19" x14ac:dyDescent="0.2">
      <c r="A2870" t="s">
        <v>75</v>
      </c>
      <c r="B2870" t="s">
        <v>59</v>
      </c>
      <c r="C2870" t="s">
        <v>47</v>
      </c>
      <c r="D2870" t="s">
        <v>6</v>
      </c>
      <c r="E2870">
        <v>2013</v>
      </c>
      <c r="F2870">
        <v>12</v>
      </c>
      <c r="G2870">
        <v>2071.44</v>
      </c>
      <c r="H2870">
        <v>2071.44</v>
      </c>
      <c r="I2870">
        <v>48.587200000000003</v>
      </c>
      <c r="J2870">
        <v>104.9192</v>
      </c>
      <c r="K2870">
        <v>-134.45939999999999</v>
      </c>
      <c r="L2870">
        <v>-55.0197</v>
      </c>
      <c r="M2870">
        <v>0</v>
      </c>
      <c r="N2870">
        <v>55.0197</v>
      </c>
      <c r="O2870">
        <v>134.45939999999999</v>
      </c>
      <c r="P2870">
        <v>94.005320999999995</v>
      </c>
      <c r="Q2870">
        <v>369.23253999999997</v>
      </c>
      <c r="R2870">
        <v>2</v>
      </c>
      <c r="S2870" s="81">
        <v>30723</v>
      </c>
    </row>
    <row r="2871" spans="1:19" x14ac:dyDescent="0.2">
      <c r="A2871" t="s">
        <v>75</v>
      </c>
      <c r="B2871" t="s">
        <v>59</v>
      </c>
      <c r="C2871" t="s">
        <v>47</v>
      </c>
      <c r="D2871" t="s">
        <v>6</v>
      </c>
      <c r="E2871">
        <v>2013</v>
      </c>
      <c r="F2871">
        <v>13</v>
      </c>
      <c r="G2871">
        <v>2092.4870000000001</v>
      </c>
      <c r="H2871">
        <v>2092.4870000000001</v>
      </c>
      <c r="I2871">
        <v>49.424399999999999</v>
      </c>
      <c r="J2871">
        <v>104.8104</v>
      </c>
      <c r="K2871">
        <v>-134.32</v>
      </c>
      <c r="L2871">
        <v>-54.96264</v>
      </c>
      <c r="M2871">
        <v>0</v>
      </c>
      <c r="N2871">
        <v>54.96264</v>
      </c>
      <c r="O2871">
        <v>134.32</v>
      </c>
      <c r="P2871">
        <v>94.005320999999995</v>
      </c>
      <c r="Q2871">
        <v>369.23253999999997</v>
      </c>
      <c r="R2871">
        <v>2</v>
      </c>
      <c r="S2871" s="81">
        <v>30723</v>
      </c>
    </row>
    <row r="2872" spans="1:19" x14ac:dyDescent="0.2">
      <c r="A2872" t="s">
        <v>75</v>
      </c>
      <c r="B2872" t="s">
        <v>59</v>
      </c>
      <c r="C2872" t="s">
        <v>47</v>
      </c>
      <c r="D2872" t="s">
        <v>6</v>
      </c>
      <c r="E2872">
        <v>2013</v>
      </c>
      <c r="F2872">
        <v>14</v>
      </c>
      <c r="G2872">
        <v>2078.2930000000001</v>
      </c>
      <c r="H2872">
        <v>2078.2930000000001</v>
      </c>
      <c r="I2872">
        <v>50.25</v>
      </c>
      <c r="J2872">
        <v>105.3629</v>
      </c>
      <c r="K2872">
        <v>-135.02799999999999</v>
      </c>
      <c r="L2872">
        <v>-55.252360000000003</v>
      </c>
      <c r="M2872">
        <v>0</v>
      </c>
      <c r="N2872">
        <v>55.252360000000003</v>
      </c>
      <c r="O2872">
        <v>135.02799999999999</v>
      </c>
      <c r="P2872">
        <v>94.005320999999995</v>
      </c>
      <c r="Q2872">
        <v>369.23253999999997</v>
      </c>
      <c r="R2872">
        <v>2</v>
      </c>
      <c r="S2872" s="81">
        <v>30723</v>
      </c>
    </row>
    <row r="2873" spans="1:19" x14ac:dyDescent="0.2">
      <c r="A2873" t="s">
        <v>75</v>
      </c>
      <c r="B2873" t="s">
        <v>59</v>
      </c>
      <c r="C2873" t="s">
        <v>47</v>
      </c>
      <c r="D2873" t="s">
        <v>6</v>
      </c>
      <c r="E2873">
        <v>2013</v>
      </c>
      <c r="F2873">
        <v>15</v>
      </c>
      <c r="G2873">
        <v>2038.338</v>
      </c>
      <c r="H2873">
        <v>1968.769</v>
      </c>
      <c r="I2873">
        <v>50.755800000000001</v>
      </c>
      <c r="J2873">
        <v>104.583</v>
      </c>
      <c r="K2873">
        <v>-64.459180000000003</v>
      </c>
      <c r="L2873">
        <v>14.725960000000001</v>
      </c>
      <c r="M2873">
        <v>69.569339999999997</v>
      </c>
      <c r="N2873">
        <v>124.4127</v>
      </c>
      <c r="O2873">
        <v>203.59780000000001</v>
      </c>
      <c r="P2873">
        <v>94.005320999999995</v>
      </c>
      <c r="Q2873">
        <v>369.23253999999997</v>
      </c>
      <c r="R2873">
        <v>2</v>
      </c>
      <c r="S2873" s="81">
        <v>30723</v>
      </c>
    </row>
    <row r="2874" spans="1:19" x14ac:dyDescent="0.2">
      <c r="A2874" t="s">
        <v>75</v>
      </c>
      <c r="B2874" t="s">
        <v>59</v>
      </c>
      <c r="C2874" t="s">
        <v>47</v>
      </c>
      <c r="D2874" t="s">
        <v>6</v>
      </c>
      <c r="E2874">
        <v>2013</v>
      </c>
      <c r="F2874">
        <v>16</v>
      </c>
      <c r="G2874">
        <v>2003.623</v>
      </c>
      <c r="H2874">
        <v>1255.0999999999999</v>
      </c>
      <c r="I2874">
        <v>50.424399999999999</v>
      </c>
      <c r="J2874">
        <v>104.30370000000001</v>
      </c>
      <c r="K2874">
        <v>614.85299999999995</v>
      </c>
      <c r="L2874">
        <v>693.82669999999996</v>
      </c>
      <c r="M2874">
        <v>748.52359999999999</v>
      </c>
      <c r="N2874">
        <v>803.22050000000002</v>
      </c>
      <c r="O2874">
        <v>882.19410000000005</v>
      </c>
      <c r="P2874">
        <v>94.005320999999995</v>
      </c>
      <c r="Q2874">
        <v>369.23253999999997</v>
      </c>
      <c r="R2874">
        <v>2</v>
      </c>
      <c r="S2874" s="81">
        <v>30723</v>
      </c>
    </row>
    <row r="2875" spans="1:19" x14ac:dyDescent="0.2">
      <c r="A2875" t="s">
        <v>75</v>
      </c>
      <c r="B2875" t="s">
        <v>59</v>
      </c>
      <c r="C2875" t="s">
        <v>47</v>
      </c>
      <c r="D2875" t="s">
        <v>6</v>
      </c>
      <c r="E2875">
        <v>2013</v>
      </c>
      <c r="F2875">
        <v>17</v>
      </c>
      <c r="G2875">
        <v>1986.2080000000001</v>
      </c>
      <c r="H2875">
        <v>356.77190000000002</v>
      </c>
      <c r="I2875">
        <v>49.505800000000001</v>
      </c>
      <c r="J2875">
        <v>104.44970000000001</v>
      </c>
      <c r="K2875">
        <v>1495.578</v>
      </c>
      <c r="L2875">
        <v>1574.662</v>
      </c>
      <c r="M2875">
        <v>1629.4359999999999</v>
      </c>
      <c r="N2875">
        <v>1684.2090000000001</v>
      </c>
      <c r="O2875">
        <v>1763.2929999999999</v>
      </c>
      <c r="P2875">
        <v>94.005320999999995</v>
      </c>
      <c r="Q2875">
        <v>369.23253999999997</v>
      </c>
      <c r="R2875">
        <v>2</v>
      </c>
      <c r="S2875" s="81">
        <v>30723</v>
      </c>
    </row>
    <row r="2876" spans="1:19" x14ac:dyDescent="0.2">
      <c r="A2876" t="s">
        <v>75</v>
      </c>
      <c r="B2876" t="s">
        <v>59</v>
      </c>
      <c r="C2876" t="s">
        <v>47</v>
      </c>
      <c r="D2876" t="s">
        <v>6</v>
      </c>
      <c r="E2876">
        <v>2013</v>
      </c>
      <c r="F2876">
        <v>18</v>
      </c>
      <c r="G2876">
        <v>1973.846</v>
      </c>
      <c r="H2876">
        <v>347.61869999999999</v>
      </c>
      <c r="I2876">
        <v>48.174399999999999</v>
      </c>
      <c r="J2876">
        <v>104.4832</v>
      </c>
      <c r="K2876">
        <v>1492.326</v>
      </c>
      <c r="L2876">
        <v>1571.4359999999999</v>
      </c>
      <c r="M2876">
        <v>1626.2270000000001</v>
      </c>
      <c r="N2876">
        <v>1681.018</v>
      </c>
      <c r="O2876">
        <v>1760.1279999999999</v>
      </c>
      <c r="P2876">
        <v>94.005320999999995</v>
      </c>
      <c r="Q2876">
        <v>369.23253999999997</v>
      </c>
      <c r="R2876">
        <v>2</v>
      </c>
      <c r="S2876" s="81">
        <v>30723</v>
      </c>
    </row>
    <row r="2877" spans="1:19" x14ac:dyDescent="0.2">
      <c r="A2877" t="s">
        <v>75</v>
      </c>
      <c r="B2877" t="s">
        <v>59</v>
      </c>
      <c r="C2877" t="s">
        <v>47</v>
      </c>
      <c r="D2877" t="s">
        <v>6</v>
      </c>
      <c r="E2877">
        <v>2013</v>
      </c>
      <c r="F2877">
        <v>19</v>
      </c>
      <c r="G2877">
        <v>1978.001</v>
      </c>
      <c r="H2877">
        <v>343.04860000000002</v>
      </c>
      <c r="I2877">
        <v>47.052300000000002</v>
      </c>
      <c r="J2877">
        <v>104.4502</v>
      </c>
      <c r="K2877">
        <v>1501.0940000000001</v>
      </c>
      <c r="L2877">
        <v>1580.1790000000001</v>
      </c>
      <c r="M2877">
        <v>1634.952</v>
      </c>
      <c r="N2877">
        <v>1689.7260000000001</v>
      </c>
      <c r="O2877">
        <v>1768.8109999999999</v>
      </c>
      <c r="P2877">
        <v>94.005320999999995</v>
      </c>
      <c r="Q2877">
        <v>369.23253999999997</v>
      </c>
      <c r="R2877">
        <v>2</v>
      </c>
      <c r="S2877" s="81">
        <v>30723</v>
      </c>
    </row>
    <row r="2878" spans="1:19" x14ac:dyDescent="0.2">
      <c r="A2878" t="s">
        <v>75</v>
      </c>
      <c r="B2878" t="s">
        <v>59</v>
      </c>
      <c r="C2878" t="s">
        <v>47</v>
      </c>
      <c r="D2878" t="s">
        <v>6</v>
      </c>
      <c r="E2878">
        <v>2013</v>
      </c>
      <c r="F2878">
        <v>20</v>
      </c>
      <c r="G2878">
        <v>1965.9739999999999</v>
      </c>
      <c r="H2878">
        <v>336.09739999999999</v>
      </c>
      <c r="I2878">
        <v>46.575600000000001</v>
      </c>
      <c r="J2878">
        <v>104.4361</v>
      </c>
      <c r="K2878">
        <v>1496.0360000000001</v>
      </c>
      <c r="L2878">
        <v>1575.11</v>
      </c>
      <c r="M2878">
        <v>1629.876</v>
      </c>
      <c r="N2878">
        <v>1684.643</v>
      </c>
      <c r="O2878">
        <v>1763.7170000000001</v>
      </c>
      <c r="P2878">
        <v>94.005320999999995</v>
      </c>
      <c r="Q2878">
        <v>369.23253999999997</v>
      </c>
      <c r="R2878">
        <v>2</v>
      </c>
      <c r="S2878" s="81">
        <v>30723</v>
      </c>
    </row>
    <row r="2879" spans="1:19" x14ac:dyDescent="0.2">
      <c r="A2879" t="s">
        <v>75</v>
      </c>
      <c r="B2879" t="s">
        <v>59</v>
      </c>
      <c r="C2879" t="s">
        <v>47</v>
      </c>
      <c r="D2879" t="s">
        <v>6</v>
      </c>
      <c r="E2879">
        <v>2013</v>
      </c>
      <c r="F2879">
        <v>21</v>
      </c>
      <c r="G2879">
        <v>1968.2560000000001</v>
      </c>
      <c r="H2879">
        <v>330.87110000000001</v>
      </c>
      <c r="I2879">
        <v>46.290700000000001</v>
      </c>
      <c r="J2879">
        <v>104.62269999999999</v>
      </c>
      <c r="K2879">
        <v>1503.306</v>
      </c>
      <c r="L2879">
        <v>1582.521</v>
      </c>
      <c r="M2879">
        <v>1637.385</v>
      </c>
      <c r="N2879">
        <v>1692.249</v>
      </c>
      <c r="O2879">
        <v>1771.4649999999999</v>
      </c>
      <c r="P2879">
        <v>94.005320999999995</v>
      </c>
      <c r="Q2879">
        <v>369.23253999999997</v>
      </c>
      <c r="R2879">
        <v>2</v>
      </c>
      <c r="S2879" s="81">
        <v>30723</v>
      </c>
    </row>
    <row r="2880" spans="1:19" x14ac:dyDescent="0.2">
      <c r="A2880" t="s">
        <v>75</v>
      </c>
      <c r="B2880" t="s">
        <v>59</v>
      </c>
      <c r="C2880" t="s">
        <v>47</v>
      </c>
      <c r="D2880" t="s">
        <v>6</v>
      </c>
      <c r="E2880">
        <v>2013</v>
      </c>
      <c r="F2880">
        <v>22</v>
      </c>
      <c r="G2880">
        <v>2044.06</v>
      </c>
      <c r="H2880">
        <v>919.41189999999995</v>
      </c>
      <c r="I2880">
        <v>46.011600000000001</v>
      </c>
      <c r="J2880">
        <v>104.76519999999999</v>
      </c>
      <c r="K2880">
        <v>990.38570000000004</v>
      </c>
      <c r="L2880">
        <v>1069.7090000000001</v>
      </c>
      <c r="M2880">
        <v>1124.6479999999999</v>
      </c>
      <c r="N2880">
        <v>1179.587</v>
      </c>
      <c r="O2880">
        <v>1258.9100000000001</v>
      </c>
      <c r="P2880">
        <v>94.005320999999995</v>
      </c>
      <c r="Q2880">
        <v>369.23253999999997</v>
      </c>
      <c r="R2880">
        <v>2</v>
      </c>
      <c r="S2880" s="81">
        <v>30723</v>
      </c>
    </row>
    <row r="2881" spans="1:19" x14ac:dyDescent="0.2">
      <c r="A2881" t="s">
        <v>75</v>
      </c>
      <c r="B2881" t="s">
        <v>59</v>
      </c>
      <c r="C2881" t="s">
        <v>47</v>
      </c>
      <c r="D2881" t="s">
        <v>6</v>
      </c>
      <c r="E2881">
        <v>2013</v>
      </c>
      <c r="F2881">
        <v>23</v>
      </c>
      <c r="G2881">
        <v>2029.499</v>
      </c>
      <c r="H2881">
        <v>1526.1410000000001</v>
      </c>
      <c r="I2881">
        <v>45.517400000000002</v>
      </c>
      <c r="J2881">
        <v>104.7299</v>
      </c>
      <c r="K2881">
        <v>369.14069999999998</v>
      </c>
      <c r="L2881">
        <v>448.43709999999999</v>
      </c>
      <c r="M2881">
        <v>503.35750000000002</v>
      </c>
      <c r="N2881">
        <v>558.27800000000002</v>
      </c>
      <c r="O2881">
        <v>637.57429999999999</v>
      </c>
      <c r="P2881">
        <v>94.005320999999995</v>
      </c>
      <c r="Q2881">
        <v>369.23253999999997</v>
      </c>
      <c r="R2881">
        <v>2</v>
      </c>
      <c r="S2881" s="81">
        <v>30723</v>
      </c>
    </row>
    <row r="2882" spans="1:19" x14ac:dyDescent="0.2">
      <c r="A2882" t="s">
        <v>75</v>
      </c>
      <c r="B2882" t="s">
        <v>59</v>
      </c>
      <c r="C2882" t="s">
        <v>47</v>
      </c>
      <c r="D2882" t="s">
        <v>6</v>
      </c>
      <c r="E2882">
        <v>2013</v>
      </c>
      <c r="F2882">
        <v>24</v>
      </c>
      <c r="G2882">
        <v>2018.0060000000001</v>
      </c>
      <c r="H2882">
        <v>1727.521</v>
      </c>
      <c r="I2882">
        <v>45.069800000000001</v>
      </c>
      <c r="J2882">
        <v>104.7167</v>
      </c>
      <c r="K2882">
        <v>156.2859</v>
      </c>
      <c r="L2882">
        <v>235.57230000000001</v>
      </c>
      <c r="M2882">
        <v>290.48570000000001</v>
      </c>
      <c r="N2882">
        <v>345.39920000000001</v>
      </c>
      <c r="O2882">
        <v>424.68549999999999</v>
      </c>
      <c r="P2882">
        <v>94.005320999999995</v>
      </c>
      <c r="Q2882">
        <v>369.23253999999997</v>
      </c>
      <c r="R2882">
        <v>2</v>
      </c>
      <c r="S2882" s="81">
        <v>30723</v>
      </c>
    </row>
    <row r="2883" spans="1:19" x14ac:dyDescent="0.2">
      <c r="A2883" t="s">
        <v>75</v>
      </c>
      <c r="B2883" t="s">
        <v>59</v>
      </c>
      <c r="C2883" t="s">
        <v>47</v>
      </c>
      <c r="D2883" t="s">
        <v>7</v>
      </c>
      <c r="E2883">
        <v>2013</v>
      </c>
      <c r="F2883">
        <v>1</v>
      </c>
      <c r="G2883">
        <v>1908.442</v>
      </c>
      <c r="H2883">
        <v>1908.442</v>
      </c>
      <c r="I2883">
        <v>48.7849</v>
      </c>
      <c r="J2883">
        <v>104.9961</v>
      </c>
      <c r="K2883">
        <v>-134.55789999999999</v>
      </c>
      <c r="L2883">
        <v>-55.060020000000002</v>
      </c>
      <c r="M2883">
        <v>0</v>
      </c>
      <c r="N2883">
        <v>55.060020000000002</v>
      </c>
      <c r="O2883">
        <v>134.55789999999999</v>
      </c>
      <c r="P2883">
        <v>94.636943000000002</v>
      </c>
      <c r="Q2883">
        <v>369.23253999999997</v>
      </c>
      <c r="R2883">
        <v>3</v>
      </c>
      <c r="S2883" s="81">
        <v>34415</v>
      </c>
    </row>
    <row r="2884" spans="1:19" x14ac:dyDescent="0.2">
      <c r="A2884" t="s">
        <v>75</v>
      </c>
      <c r="B2884" t="s">
        <v>59</v>
      </c>
      <c r="C2884" t="s">
        <v>47</v>
      </c>
      <c r="D2884" t="s">
        <v>7</v>
      </c>
      <c r="E2884">
        <v>2013</v>
      </c>
      <c r="F2884">
        <v>2</v>
      </c>
      <c r="G2884">
        <v>1876.856</v>
      </c>
      <c r="H2884">
        <v>1876.856</v>
      </c>
      <c r="I2884">
        <v>47.389499999999998</v>
      </c>
      <c r="J2884">
        <v>105.1893</v>
      </c>
      <c r="K2884">
        <v>-134.80549999999999</v>
      </c>
      <c r="L2884">
        <v>-55.16133</v>
      </c>
      <c r="M2884">
        <v>0</v>
      </c>
      <c r="N2884">
        <v>55.16133</v>
      </c>
      <c r="O2884">
        <v>134.80549999999999</v>
      </c>
      <c r="P2884">
        <v>94.636943000000002</v>
      </c>
      <c r="Q2884">
        <v>369.23253999999997</v>
      </c>
      <c r="R2884">
        <v>3</v>
      </c>
      <c r="S2884" s="81">
        <v>34415</v>
      </c>
    </row>
    <row r="2885" spans="1:19" x14ac:dyDescent="0.2">
      <c r="A2885" t="s">
        <v>75</v>
      </c>
      <c r="B2885" t="s">
        <v>59</v>
      </c>
      <c r="C2885" t="s">
        <v>47</v>
      </c>
      <c r="D2885" t="s">
        <v>7</v>
      </c>
      <c r="E2885">
        <v>2013</v>
      </c>
      <c r="F2885">
        <v>3</v>
      </c>
      <c r="G2885">
        <v>1840.7739999999999</v>
      </c>
      <c r="H2885">
        <v>1840.7739999999999</v>
      </c>
      <c r="I2885">
        <v>46.354700000000001</v>
      </c>
      <c r="J2885">
        <v>105.1198</v>
      </c>
      <c r="K2885">
        <v>-134.71639999999999</v>
      </c>
      <c r="L2885">
        <v>-55.124870000000001</v>
      </c>
      <c r="M2885">
        <v>0</v>
      </c>
      <c r="N2885">
        <v>55.124870000000001</v>
      </c>
      <c r="O2885">
        <v>134.71639999999999</v>
      </c>
      <c r="P2885">
        <v>94.636943000000002</v>
      </c>
      <c r="Q2885">
        <v>369.23253999999997</v>
      </c>
      <c r="R2885">
        <v>3</v>
      </c>
      <c r="S2885" s="81">
        <v>34415</v>
      </c>
    </row>
    <row r="2886" spans="1:19" x14ac:dyDescent="0.2">
      <c r="A2886" t="s">
        <v>75</v>
      </c>
      <c r="B2886" t="s">
        <v>59</v>
      </c>
      <c r="C2886" t="s">
        <v>47</v>
      </c>
      <c r="D2886" t="s">
        <v>7</v>
      </c>
      <c r="E2886">
        <v>2013</v>
      </c>
      <c r="F2886">
        <v>4</v>
      </c>
      <c r="G2886">
        <v>1862.9559999999999</v>
      </c>
      <c r="H2886">
        <v>1862.9559999999999</v>
      </c>
      <c r="I2886">
        <v>45.598799999999997</v>
      </c>
      <c r="J2886">
        <v>105.2813</v>
      </c>
      <c r="K2886">
        <v>-134.92349999999999</v>
      </c>
      <c r="L2886">
        <v>-55.209589999999999</v>
      </c>
      <c r="M2886">
        <v>0</v>
      </c>
      <c r="N2886">
        <v>55.209589999999999</v>
      </c>
      <c r="O2886">
        <v>134.92349999999999</v>
      </c>
      <c r="P2886">
        <v>94.636943000000002</v>
      </c>
      <c r="Q2886">
        <v>369.23253999999997</v>
      </c>
      <c r="R2886">
        <v>3</v>
      </c>
      <c r="S2886" s="81">
        <v>34415</v>
      </c>
    </row>
    <row r="2887" spans="1:19" x14ac:dyDescent="0.2">
      <c r="A2887" t="s">
        <v>75</v>
      </c>
      <c r="B2887" t="s">
        <v>59</v>
      </c>
      <c r="C2887" t="s">
        <v>47</v>
      </c>
      <c r="D2887" t="s">
        <v>7</v>
      </c>
      <c r="E2887">
        <v>2013</v>
      </c>
      <c r="F2887">
        <v>5</v>
      </c>
      <c r="G2887">
        <v>1909.173</v>
      </c>
      <c r="H2887">
        <v>1909.173</v>
      </c>
      <c r="I2887">
        <v>44.360500000000002</v>
      </c>
      <c r="J2887">
        <v>105.47580000000001</v>
      </c>
      <c r="K2887">
        <v>-135.17269999999999</v>
      </c>
      <c r="L2887">
        <v>-55.311549999999997</v>
      </c>
      <c r="M2887">
        <v>0</v>
      </c>
      <c r="N2887">
        <v>55.311549999999997</v>
      </c>
      <c r="O2887">
        <v>135.17269999999999</v>
      </c>
      <c r="P2887">
        <v>94.636943000000002</v>
      </c>
      <c r="Q2887">
        <v>369.23253999999997</v>
      </c>
      <c r="R2887">
        <v>3</v>
      </c>
      <c r="S2887" s="81">
        <v>34415</v>
      </c>
    </row>
    <row r="2888" spans="1:19" x14ac:dyDescent="0.2">
      <c r="A2888" t="s">
        <v>75</v>
      </c>
      <c r="B2888" t="s">
        <v>59</v>
      </c>
      <c r="C2888" t="s">
        <v>47</v>
      </c>
      <c r="D2888" t="s">
        <v>7</v>
      </c>
      <c r="E2888">
        <v>2013</v>
      </c>
      <c r="F2888">
        <v>6</v>
      </c>
      <c r="G2888">
        <v>1948.836</v>
      </c>
      <c r="H2888">
        <v>1948.836</v>
      </c>
      <c r="I2888">
        <v>43.424399999999999</v>
      </c>
      <c r="J2888">
        <v>105.7662</v>
      </c>
      <c r="K2888">
        <v>-135.54480000000001</v>
      </c>
      <c r="L2888">
        <v>-55.463850000000001</v>
      </c>
      <c r="M2888">
        <v>0</v>
      </c>
      <c r="N2888">
        <v>55.463850000000001</v>
      </c>
      <c r="O2888">
        <v>135.54480000000001</v>
      </c>
      <c r="P2888">
        <v>94.636943000000002</v>
      </c>
      <c r="Q2888">
        <v>369.23253999999997</v>
      </c>
      <c r="R2888">
        <v>3</v>
      </c>
      <c r="S2888" s="81">
        <v>34415</v>
      </c>
    </row>
    <row r="2889" spans="1:19" x14ac:dyDescent="0.2">
      <c r="A2889" t="s">
        <v>75</v>
      </c>
      <c r="B2889" t="s">
        <v>59</v>
      </c>
      <c r="C2889" t="s">
        <v>47</v>
      </c>
      <c r="D2889" t="s">
        <v>7</v>
      </c>
      <c r="E2889">
        <v>2013</v>
      </c>
      <c r="F2889">
        <v>7</v>
      </c>
      <c r="G2889">
        <v>2056.527</v>
      </c>
      <c r="H2889">
        <v>2056.527</v>
      </c>
      <c r="I2889">
        <v>43.2791</v>
      </c>
      <c r="J2889">
        <v>106.1947</v>
      </c>
      <c r="K2889">
        <v>-136.09399999999999</v>
      </c>
      <c r="L2889">
        <v>-55.688569999999999</v>
      </c>
      <c r="M2889">
        <v>0</v>
      </c>
      <c r="N2889">
        <v>55.688569999999999</v>
      </c>
      <c r="O2889">
        <v>136.09399999999999</v>
      </c>
      <c r="P2889">
        <v>94.636943000000002</v>
      </c>
      <c r="Q2889">
        <v>369.23253999999997</v>
      </c>
      <c r="R2889">
        <v>3</v>
      </c>
      <c r="S2889" s="81">
        <v>34415</v>
      </c>
    </row>
    <row r="2890" spans="1:19" x14ac:dyDescent="0.2">
      <c r="A2890" t="s">
        <v>75</v>
      </c>
      <c r="B2890" t="s">
        <v>59</v>
      </c>
      <c r="C2890" t="s">
        <v>47</v>
      </c>
      <c r="D2890" t="s">
        <v>7</v>
      </c>
      <c r="E2890">
        <v>2013</v>
      </c>
      <c r="F2890">
        <v>8</v>
      </c>
      <c r="G2890">
        <v>2067.1289999999999</v>
      </c>
      <c r="H2890">
        <v>2067.1289999999999</v>
      </c>
      <c r="I2890">
        <v>46.290700000000001</v>
      </c>
      <c r="J2890">
        <v>106.0791</v>
      </c>
      <c r="K2890">
        <v>-135.94589999999999</v>
      </c>
      <c r="L2890">
        <v>-55.627960000000002</v>
      </c>
      <c r="M2890">
        <v>0</v>
      </c>
      <c r="N2890">
        <v>55.627960000000002</v>
      </c>
      <c r="O2890">
        <v>135.94589999999999</v>
      </c>
      <c r="P2890">
        <v>94.636943000000002</v>
      </c>
      <c r="Q2890">
        <v>369.23253999999997</v>
      </c>
      <c r="R2890">
        <v>3</v>
      </c>
      <c r="S2890" s="81">
        <v>34415</v>
      </c>
    </row>
    <row r="2891" spans="1:19" x14ac:dyDescent="0.2">
      <c r="A2891" t="s">
        <v>75</v>
      </c>
      <c r="B2891" t="s">
        <v>59</v>
      </c>
      <c r="C2891" t="s">
        <v>47</v>
      </c>
      <c r="D2891" t="s">
        <v>7</v>
      </c>
      <c r="E2891">
        <v>2013</v>
      </c>
      <c r="F2891">
        <v>9</v>
      </c>
      <c r="G2891">
        <v>2056.0650000000001</v>
      </c>
      <c r="H2891">
        <v>2056.0650000000001</v>
      </c>
      <c r="I2891">
        <v>49.174399999999999</v>
      </c>
      <c r="J2891">
        <v>106.2362</v>
      </c>
      <c r="K2891">
        <v>-136.14709999999999</v>
      </c>
      <c r="L2891">
        <v>-55.710299999999997</v>
      </c>
      <c r="M2891">
        <v>0</v>
      </c>
      <c r="N2891">
        <v>55.710299999999997</v>
      </c>
      <c r="O2891">
        <v>136.14709999999999</v>
      </c>
      <c r="P2891">
        <v>94.636943000000002</v>
      </c>
      <c r="Q2891">
        <v>369.23253999999997</v>
      </c>
      <c r="R2891">
        <v>3</v>
      </c>
      <c r="S2891" s="81">
        <v>34415</v>
      </c>
    </row>
    <row r="2892" spans="1:19" x14ac:dyDescent="0.2">
      <c r="A2892" t="s">
        <v>75</v>
      </c>
      <c r="B2892" t="s">
        <v>59</v>
      </c>
      <c r="C2892" t="s">
        <v>47</v>
      </c>
      <c r="D2892" t="s">
        <v>7</v>
      </c>
      <c r="E2892">
        <v>2013</v>
      </c>
      <c r="F2892">
        <v>10</v>
      </c>
      <c r="G2892">
        <v>2063.0639999999999</v>
      </c>
      <c r="H2892">
        <v>2063.0639999999999</v>
      </c>
      <c r="I2892">
        <v>50.860500000000002</v>
      </c>
      <c r="J2892">
        <v>106.25530000000001</v>
      </c>
      <c r="K2892">
        <v>-136.17160000000001</v>
      </c>
      <c r="L2892">
        <v>-55.720329999999997</v>
      </c>
      <c r="M2892">
        <v>0</v>
      </c>
      <c r="N2892">
        <v>55.720329999999997</v>
      </c>
      <c r="O2892">
        <v>136.17160000000001</v>
      </c>
      <c r="P2892">
        <v>94.636943000000002</v>
      </c>
      <c r="Q2892">
        <v>369.23253999999997</v>
      </c>
      <c r="R2892">
        <v>3</v>
      </c>
      <c r="S2892" s="81">
        <v>34415</v>
      </c>
    </row>
    <row r="2893" spans="1:19" x14ac:dyDescent="0.2">
      <c r="A2893" t="s">
        <v>75</v>
      </c>
      <c r="B2893" t="s">
        <v>59</v>
      </c>
      <c r="C2893" t="s">
        <v>47</v>
      </c>
      <c r="D2893" t="s">
        <v>7</v>
      </c>
      <c r="E2893">
        <v>2013</v>
      </c>
      <c r="F2893">
        <v>11</v>
      </c>
      <c r="G2893">
        <v>2046.578</v>
      </c>
      <c r="H2893">
        <v>2046.578</v>
      </c>
      <c r="I2893">
        <v>52.627899999999997</v>
      </c>
      <c r="J2893">
        <v>106.1173</v>
      </c>
      <c r="K2893">
        <v>-135.9948</v>
      </c>
      <c r="L2893">
        <v>-55.64799</v>
      </c>
      <c r="M2893">
        <v>0</v>
      </c>
      <c r="N2893">
        <v>55.64799</v>
      </c>
      <c r="O2893">
        <v>135.9948</v>
      </c>
      <c r="P2893">
        <v>94.636943000000002</v>
      </c>
      <c r="Q2893">
        <v>369.23253999999997</v>
      </c>
      <c r="R2893">
        <v>3</v>
      </c>
      <c r="S2893" s="81">
        <v>34415</v>
      </c>
    </row>
    <row r="2894" spans="1:19" x14ac:dyDescent="0.2">
      <c r="A2894" t="s">
        <v>75</v>
      </c>
      <c r="B2894" t="s">
        <v>59</v>
      </c>
      <c r="C2894" t="s">
        <v>47</v>
      </c>
      <c r="D2894" t="s">
        <v>7</v>
      </c>
      <c r="E2894">
        <v>2013</v>
      </c>
      <c r="F2894">
        <v>12</v>
      </c>
      <c r="G2894">
        <v>2045.7560000000001</v>
      </c>
      <c r="H2894">
        <v>2045.7560000000001</v>
      </c>
      <c r="I2894">
        <v>53.953499999999998</v>
      </c>
      <c r="J2894">
        <v>106.0741</v>
      </c>
      <c r="K2894">
        <v>-135.93950000000001</v>
      </c>
      <c r="L2894">
        <v>-55.625329999999998</v>
      </c>
      <c r="M2894">
        <v>0</v>
      </c>
      <c r="N2894">
        <v>55.625329999999998</v>
      </c>
      <c r="O2894">
        <v>135.93950000000001</v>
      </c>
      <c r="P2894">
        <v>94.636943000000002</v>
      </c>
      <c r="Q2894">
        <v>369.23253999999997</v>
      </c>
      <c r="R2894">
        <v>3</v>
      </c>
      <c r="S2894" s="81">
        <v>34415</v>
      </c>
    </row>
    <row r="2895" spans="1:19" x14ac:dyDescent="0.2">
      <c r="A2895" t="s">
        <v>75</v>
      </c>
      <c r="B2895" t="s">
        <v>59</v>
      </c>
      <c r="C2895" t="s">
        <v>47</v>
      </c>
      <c r="D2895" t="s">
        <v>7</v>
      </c>
      <c r="E2895">
        <v>2013</v>
      </c>
      <c r="F2895">
        <v>13</v>
      </c>
      <c r="G2895">
        <v>2039.634</v>
      </c>
      <c r="H2895">
        <v>2039.634</v>
      </c>
      <c r="I2895">
        <v>54.314</v>
      </c>
      <c r="J2895">
        <v>106.1781</v>
      </c>
      <c r="K2895">
        <v>-136.0727</v>
      </c>
      <c r="L2895">
        <v>-55.679859999999998</v>
      </c>
      <c r="M2895">
        <v>0</v>
      </c>
      <c r="N2895">
        <v>55.679859999999998</v>
      </c>
      <c r="O2895">
        <v>136.0727</v>
      </c>
      <c r="P2895">
        <v>94.636943000000002</v>
      </c>
      <c r="Q2895">
        <v>369.23253999999997</v>
      </c>
      <c r="R2895">
        <v>3</v>
      </c>
      <c r="S2895" s="81">
        <v>34415</v>
      </c>
    </row>
    <row r="2896" spans="1:19" x14ac:dyDescent="0.2">
      <c r="A2896" t="s">
        <v>75</v>
      </c>
      <c r="B2896" t="s">
        <v>59</v>
      </c>
      <c r="C2896" t="s">
        <v>47</v>
      </c>
      <c r="D2896" t="s">
        <v>7</v>
      </c>
      <c r="E2896">
        <v>2013</v>
      </c>
      <c r="F2896">
        <v>14</v>
      </c>
      <c r="G2896">
        <v>2038.4860000000001</v>
      </c>
      <c r="H2896">
        <v>2038.4860000000001</v>
      </c>
      <c r="I2896">
        <v>54.418599999999998</v>
      </c>
      <c r="J2896">
        <v>106.3644</v>
      </c>
      <c r="K2896">
        <v>-136.31139999999999</v>
      </c>
      <c r="L2896">
        <v>-55.777529999999999</v>
      </c>
      <c r="M2896">
        <v>0</v>
      </c>
      <c r="N2896">
        <v>55.777529999999999</v>
      </c>
      <c r="O2896">
        <v>136.31139999999999</v>
      </c>
      <c r="P2896">
        <v>94.636943000000002</v>
      </c>
      <c r="Q2896">
        <v>369.23253999999997</v>
      </c>
      <c r="R2896">
        <v>3</v>
      </c>
      <c r="S2896" s="81">
        <v>34415</v>
      </c>
    </row>
    <row r="2897" spans="1:19" x14ac:dyDescent="0.2">
      <c r="A2897" t="s">
        <v>75</v>
      </c>
      <c r="B2897" t="s">
        <v>59</v>
      </c>
      <c r="C2897" t="s">
        <v>47</v>
      </c>
      <c r="D2897" t="s">
        <v>7</v>
      </c>
      <c r="E2897">
        <v>2013</v>
      </c>
      <c r="F2897">
        <v>15</v>
      </c>
      <c r="G2897">
        <v>1981.93</v>
      </c>
      <c r="H2897">
        <v>1926.953</v>
      </c>
      <c r="I2897">
        <v>55.441899999999997</v>
      </c>
      <c r="J2897">
        <v>106.1508</v>
      </c>
      <c r="K2897">
        <v>-81.06138</v>
      </c>
      <c r="L2897">
        <v>-0.68920490000000001</v>
      </c>
      <c r="M2897">
        <v>54.976320000000001</v>
      </c>
      <c r="N2897">
        <v>110.6418</v>
      </c>
      <c r="O2897">
        <v>191.01400000000001</v>
      </c>
      <c r="P2897">
        <v>94.636943000000002</v>
      </c>
      <c r="Q2897">
        <v>369.23253999999997</v>
      </c>
      <c r="R2897">
        <v>3</v>
      </c>
      <c r="S2897" s="81">
        <v>34415</v>
      </c>
    </row>
    <row r="2898" spans="1:19" x14ac:dyDescent="0.2">
      <c r="A2898" t="s">
        <v>75</v>
      </c>
      <c r="B2898" t="s">
        <v>59</v>
      </c>
      <c r="C2898" t="s">
        <v>47</v>
      </c>
      <c r="D2898" t="s">
        <v>7</v>
      </c>
      <c r="E2898">
        <v>2013</v>
      </c>
      <c r="F2898">
        <v>16</v>
      </c>
      <c r="G2898">
        <v>1884.3789999999999</v>
      </c>
      <c r="H2898">
        <v>1219.9079999999999</v>
      </c>
      <c r="I2898">
        <v>54.744199999999999</v>
      </c>
      <c r="J2898">
        <v>105.8141</v>
      </c>
      <c r="K2898">
        <v>528.8646</v>
      </c>
      <c r="L2898">
        <v>608.9819</v>
      </c>
      <c r="M2898">
        <v>664.47080000000005</v>
      </c>
      <c r="N2898">
        <v>719.95979999999997</v>
      </c>
      <c r="O2898">
        <v>800.07709999999997</v>
      </c>
      <c r="P2898">
        <v>94.636943000000002</v>
      </c>
      <c r="Q2898">
        <v>369.23253999999997</v>
      </c>
      <c r="R2898">
        <v>3</v>
      </c>
      <c r="S2898" s="81">
        <v>34415</v>
      </c>
    </row>
    <row r="2899" spans="1:19" x14ac:dyDescent="0.2">
      <c r="A2899" t="s">
        <v>75</v>
      </c>
      <c r="B2899" t="s">
        <v>59</v>
      </c>
      <c r="C2899" t="s">
        <v>47</v>
      </c>
      <c r="D2899" t="s">
        <v>7</v>
      </c>
      <c r="E2899">
        <v>2013</v>
      </c>
      <c r="F2899">
        <v>17</v>
      </c>
      <c r="G2899">
        <v>1867.354</v>
      </c>
      <c r="H2899">
        <v>348.00760000000002</v>
      </c>
      <c r="I2899">
        <v>54.418599999999998</v>
      </c>
      <c r="J2899">
        <v>106.00879999999999</v>
      </c>
      <c r="K2899">
        <v>1383.491</v>
      </c>
      <c r="L2899">
        <v>1463.7550000000001</v>
      </c>
      <c r="M2899">
        <v>1519.346</v>
      </c>
      <c r="N2899">
        <v>1574.9380000000001</v>
      </c>
      <c r="O2899">
        <v>1655.202</v>
      </c>
      <c r="P2899">
        <v>94.636943000000002</v>
      </c>
      <c r="Q2899">
        <v>369.23253999999997</v>
      </c>
      <c r="R2899">
        <v>3</v>
      </c>
      <c r="S2899" s="81">
        <v>34415</v>
      </c>
    </row>
    <row r="2900" spans="1:19" x14ac:dyDescent="0.2">
      <c r="A2900" t="s">
        <v>75</v>
      </c>
      <c r="B2900" t="s">
        <v>59</v>
      </c>
      <c r="C2900" t="s">
        <v>47</v>
      </c>
      <c r="D2900" t="s">
        <v>7</v>
      </c>
      <c r="E2900">
        <v>2013</v>
      </c>
      <c r="F2900">
        <v>18</v>
      </c>
      <c r="G2900">
        <v>1868.0350000000001</v>
      </c>
      <c r="H2900">
        <v>342.66250000000002</v>
      </c>
      <c r="I2900">
        <v>52.639499999999998</v>
      </c>
      <c r="J2900">
        <v>106.05410000000001</v>
      </c>
      <c r="K2900">
        <v>1389.4580000000001</v>
      </c>
      <c r="L2900">
        <v>1469.7570000000001</v>
      </c>
      <c r="M2900">
        <v>1525.3720000000001</v>
      </c>
      <c r="N2900">
        <v>1580.9870000000001</v>
      </c>
      <c r="O2900">
        <v>1661.2860000000001</v>
      </c>
      <c r="P2900">
        <v>94.636943000000002</v>
      </c>
      <c r="Q2900">
        <v>369.23253999999997</v>
      </c>
      <c r="R2900">
        <v>3</v>
      </c>
      <c r="S2900" s="81">
        <v>34415</v>
      </c>
    </row>
    <row r="2901" spans="1:19" x14ac:dyDescent="0.2">
      <c r="A2901" t="s">
        <v>75</v>
      </c>
      <c r="B2901" t="s">
        <v>59</v>
      </c>
      <c r="C2901" t="s">
        <v>47</v>
      </c>
      <c r="D2901" t="s">
        <v>7</v>
      </c>
      <c r="E2901">
        <v>2013</v>
      </c>
      <c r="F2901">
        <v>19</v>
      </c>
      <c r="G2901">
        <v>1913.817</v>
      </c>
      <c r="H2901">
        <v>340.80650000000003</v>
      </c>
      <c r="I2901">
        <v>49.825600000000001</v>
      </c>
      <c r="J2901">
        <v>106.20610000000001</v>
      </c>
      <c r="K2901">
        <v>1436.902</v>
      </c>
      <c r="L2901">
        <v>1517.316</v>
      </c>
      <c r="M2901">
        <v>1573.01</v>
      </c>
      <c r="N2901">
        <v>1628.7049999999999</v>
      </c>
      <c r="O2901">
        <v>1709.1189999999999</v>
      </c>
      <c r="P2901">
        <v>94.636943000000002</v>
      </c>
      <c r="Q2901">
        <v>369.23253999999997</v>
      </c>
      <c r="R2901">
        <v>3</v>
      </c>
      <c r="S2901" s="81">
        <v>34415</v>
      </c>
    </row>
    <row r="2902" spans="1:19" x14ac:dyDescent="0.2">
      <c r="A2902" t="s">
        <v>75</v>
      </c>
      <c r="B2902" t="s">
        <v>59</v>
      </c>
      <c r="C2902" t="s">
        <v>47</v>
      </c>
      <c r="D2902" t="s">
        <v>7</v>
      </c>
      <c r="E2902">
        <v>2013</v>
      </c>
      <c r="F2902">
        <v>20</v>
      </c>
      <c r="G2902">
        <v>1950.992</v>
      </c>
      <c r="H2902">
        <v>335.9821</v>
      </c>
      <c r="I2902">
        <v>47.697699999999998</v>
      </c>
      <c r="J2902">
        <v>106.2963</v>
      </c>
      <c r="K2902">
        <v>1478.7850000000001</v>
      </c>
      <c r="L2902">
        <v>1559.268</v>
      </c>
      <c r="M2902">
        <v>1615.01</v>
      </c>
      <c r="N2902">
        <v>1670.751</v>
      </c>
      <c r="O2902">
        <v>1751.2339999999999</v>
      </c>
      <c r="P2902">
        <v>94.636943000000002</v>
      </c>
      <c r="Q2902">
        <v>369.23253999999997</v>
      </c>
      <c r="R2902">
        <v>3</v>
      </c>
      <c r="S2902" s="81">
        <v>34415</v>
      </c>
    </row>
    <row r="2903" spans="1:19" x14ac:dyDescent="0.2">
      <c r="A2903" t="s">
        <v>75</v>
      </c>
      <c r="B2903" t="s">
        <v>59</v>
      </c>
      <c r="C2903" t="s">
        <v>47</v>
      </c>
      <c r="D2903" t="s">
        <v>7</v>
      </c>
      <c r="E2903">
        <v>2013</v>
      </c>
      <c r="F2903">
        <v>21</v>
      </c>
      <c r="G2903">
        <v>1945.693</v>
      </c>
      <c r="H2903">
        <v>331.78230000000002</v>
      </c>
      <c r="I2903">
        <v>45.819800000000001</v>
      </c>
      <c r="J2903">
        <v>106.2315</v>
      </c>
      <c r="K2903">
        <v>1477.769</v>
      </c>
      <c r="L2903">
        <v>1558.203</v>
      </c>
      <c r="M2903">
        <v>1613.91</v>
      </c>
      <c r="N2903">
        <v>1669.6179999999999</v>
      </c>
      <c r="O2903">
        <v>1750.0519999999999</v>
      </c>
      <c r="P2903">
        <v>94.636943000000002</v>
      </c>
      <c r="Q2903">
        <v>369.23253999999997</v>
      </c>
      <c r="R2903">
        <v>3</v>
      </c>
      <c r="S2903" s="81">
        <v>34415</v>
      </c>
    </row>
    <row r="2904" spans="1:19" x14ac:dyDescent="0.2">
      <c r="A2904" t="s">
        <v>75</v>
      </c>
      <c r="B2904" t="s">
        <v>59</v>
      </c>
      <c r="C2904" t="s">
        <v>47</v>
      </c>
      <c r="D2904" t="s">
        <v>7</v>
      </c>
      <c r="E2904">
        <v>2013</v>
      </c>
      <c r="F2904">
        <v>22</v>
      </c>
      <c r="G2904">
        <v>1954.9069999999999</v>
      </c>
      <c r="H2904">
        <v>905.3152</v>
      </c>
      <c r="I2904">
        <v>44.395299999999999</v>
      </c>
      <c r="J2904">
        <v>106.1356</v>
      </c>
      <c r="K2904">
        <v>913.57399999999996</v>
      </c>
      <c r="L2904">
        <v>993.93460000000005</v>
      </c>
      <c r="M2904">
        <v>1049.5920000000001</v>
      </c>
      <c r="N2904">
        <v>1105.25</v>
      </c>
      <c r="O2904">
        <v>1185.6099999999999</v>
      </c>
      <c r="P2904">
        <v>94.636943000000002</v>
      </c>
      <c r="Q2904">
        <v>369.23253999999997</v>
      </c>
      <c r="R2904">
        <v>3</v>
      </c>
      <c r="S2904" s="81">
        <v>34415</v>
      </c>
    </row>
    <row r="2905" spans="1:19" x14ac:dyDescent="0.2">
      <c r="A2905" t="s">
        <v>75</v>
      </c>
      <c r="B2905" t="s">
        <v>59</v>
      </c>
      <c r="C2905" t="s">
        <v>47</v>
      </c>
      <c r="D2905" t="s">
        <v>7</v>
      </c>
      <c r="E2905">
        <v>2013</v>
      </c>
      <c r="F2905">
        <v>23</v>
      </c>
      <c r="G2905">
        <v>1946.44</v>
      </c>
      <c r="H2905">
        <v>1494.6279999999999</v>
      </c>
      <c r="I2905">
        <v>43.145299999999999</v>
      </c>
      <c r="J2905">
        <v>105.9071</v>
      </c>
      <c r="K2905">
        <v>316.08659999999998</v>
      </c>
      <c r="L2905">
        <v>396.27429999999998</v>
      </c>
      <c r="M2905">
        <v>451.81200000000001</v>
      </c>
      <c r="N2905">
        <v>507.34980000000002</v>
      </c>
      <c r="O2905">
        <v>587.53740000000005</v>
      </c>
      <c r="P2905">
        <v>94.636943000000002</v>
      </c>
      <c r="Q2905">
        <v>369.23253999999997</v>
      </c>
      <c r="R2905">
        <v>3</v>
      </c>
      <c r="S2905" s="81">
        <v>34415</v>
      </c>
    </row>
    <row r="2906" spans="1:19" x14ac:dyDescent="0.2">
      <c r="A2906" t="s">
        <v>75</v>
      </c>
      <c r="B2906" t="s">
        <v>59</v>
      </c>
      <c r="C2906" t="s">
        <v>47</v>
      </c>
      <c r="D2906" t="s">
        <v>7</v>
      </c>
      <c r="E2906">
        <v>2013</v>
      </c>
      <c r="F2906">
        <v>24</v>
      </c>
      <c r="G2906">
        <v>1954.296</v>
      </c>
      <c r="H2906">
        <v>1690.0709999999999</v>
      </c>
      <c r="I2906">
        <v>42.139499999999998</v>
      </c>
      <c r="J2906">
        <v>105.5401</v>
      </c>
      <c r="K2906">
        <v>128.96969999999999</v>
      </c>
      <c r="L2906">
        <v>208.87950000000001</v>
      </c>
      <c r="M2906">
        <v>264.22469999999998</v>
      </c>
      <c r="N2906">
        <v>319.57</v>
      </c>
      <c r="O2906">
        <v>399.47980000000001</v>
      </c>
      <c r="P2906">
        <v>94.636943000000002</v>
      </c>
      <c r="Q2906">
        <v>369.23253999999997</v>
      </c>
      <c r="R2906">
        <v>3</v>
      </c>
      <c r="S2906" s="81">
        <v>34415</v>
      </c>
    </row>
    <row r="2907" spans="1:19" x14ac:dyDescent="0.2">
      <c r="A2907" t="s">
        <v>75</v>
      </c>
      <c r="B2907" t="s">
        <v>59</v>
      </c>
      <c r="C2907" t="s">
        <v>47</v>
      </c>
      <c r="D2907" t="s">
        <v>8</v>
      </c>
      <c r="E2907">
        <v>2013</v>
      </c>
      <c r="F2907">
        <v>1</v>
      </c>
      <c r="G2907">
        <v>2056.3739999999998</v>
      </c>
      <c r="H2907">
        <v>2056.3739999999998</v>
      </c>
      <c r="I2907">
        <v>58.686</v>
      </c>
      <c r="J2907">
        <v>106.0459</v>
      </c>
      <c r="K2907">
        <v>-135.9034</v>
      </c>
      <c r="L2907">
        <v>-55.610550000000003</v>
      </c>
      <c r="M2907">
        <v>0</v>
      </c>
      <c r="N2907">
        <v>55.610550000000003</v>
      </c>
      <c r="O2907">
        <v>135.9034</v>
      </c>
      <c r="P2907">
        <v>95.268564999999995</v>
      </c>
      <c r="Q2907">
        <v>369.23253999999997</v>
      </c>
      <c r="R2907">
        <v>4</v>
      </c>
      <c r="S2907" s="81">
        <v>37005</v>
      </c>
    </row>
    <row r="2908" spans="1:19" x14ac:dyDescent="0.2">
      <c r="A2908" t="s">
        <v>75</v>
      </c>
      <c r="B2908" t="s">
        <v>59</v>
      </c>
      <c r="C2908" t="s">
        <v>47</v>
      </c>
      <c r="D2908" t="s">
        <v>8</v>
      </c>
      <c r="E2908">
        <v>2013</v>
      </c>
      <c r="F2908">
        <v>2</v>
      </c>
      <c r="G2908">
        <v>2011.9760000000001</v>
      </c>
      <c r="H2908">
        <v>2011.9760000000001</v>
      </c>
      <c r="I2908">
        <v>57.441899999999997</v>
      </c>
      <c r="J2908">
        <v>105.7739</v>
      </c>
      <c r="K2908">
        <v>-135.5547</v>
      </c>
      <c r="L2908">
        <v>-55.467880000000001</v>
      </c>
      <c r="M2908">
        <v>0</v>
      </c>
      <c r="N2908">
        <v>55.467880000000001</v>
      </c>
      <c r="O2908">
        <v>135.5547</v>
      </c>
      <c r="P2908">
        <v>95.268564999999995</v>
      </c>
      <c r="Q2908">
        <v>369.23253999999997</v>
      </c>
      <c r="R2908">
        <v>4</v>
      </c>
      <c r="S2908" s="81">
        <v>37005</v>
      </c>
    </row>
    <row r="2909" spans="1:19" x14ac:dyDescent="0.2">
      <c r="A2909" t="s">
        <v>75</v>
      </c>
      <c r="B2909" t="s">
        <v>59</v>
      </c>
      <c r="C2909" t="s">
        <v>47</v>
      </c>
      <c r="D2909" t="s">
        <v>8</v>
      </c>
      <c r="E2909">
        <v>2013</v>
      </c>
      <c r="F2909">
        <v>3</v>
      </c>
      <c r="G2909">
        <v>1989.424</v>
      </c>
      <c r="H2909">
        <v>1989.424</v>
      </c>
      <c r="I2909">
        <v>56.058100000000003</v>
      </c>
      <c r="J2909">
        <v>105.7291</v>
      </c>
      <c r="K2909">
        <v>-135.4973</v>
      </c>
      <c r="L2909">
        <v>-55.444409999999998</v>
      </c>
      <c r="M2909">
        <v>0</v>
      </c>
      <c r="N2909">
        <v>55.444409999999998</v>
      </c>
      <c r="O2909">
        <v>135.4973</v>
      </c>
      <c r="P2909">
        <v>95.268564999999995</v>
      </c>
      <c r="Q2909">
        <v>369.23253999999997</v>
      </c>
      <c r="R2909">
        <v>4</v>
      </c>
      <c r="S2909" s="81">
        <v>37005</v>
      </c>
    </row>
    <row r="2910" spans="1:19" x14ac:dyDescent="0.2">
      <c r="A2910" t="s">
        <v>75</v>
      </c>
      <c r="B2910" t="s">
        <v>59</v>
      </c>
      <c r="C2910" t="s">
        <v>47</v>
      </c>
      <c r="D2910" t="s">
        <v>8</v>
      </c>
      <c r="E2910">
        <v>2013</v>
      </c>
      <c r="F2910">
        <v>4</v>
      </c>
      <c r="G2910">
        <v>2007.049</v>
      </c>
      <c r="H2910">
        <v>2007.049</v>
      </c>
      <c r="I2910">
        <v>54.819800000000001</v>
      </c>
      <c r="J2910">
        <v>105.6854</v>
      </c>
      <c r="K2910">
        <v>-135.44130000000001</v>
      </c>
      <c r="L2910">
        <v>-55.421500000000002</v>
      </c>
      <c r="M2910">
        <v>0</v>
      </c>
      <c r="N2910">
        <v>55.421500000000002</v>
      </c>
      <c r="O2910">
        <v>135.44130000000001</v>
      </c>
      <c r="P2910">
        <v>95.268564999999995</v>
      </c>
      <c r="Q2910">
        <v>369.23253999999997</v>
      </c>
      <c r="R2910">
        <v>4</v>
      </c>
      <c r="S2910" s="81">
        <v>37005</v>
      </c>
    </row>
    <row r="2911" spans="1:19" x14ac:dyDescent="0.2">
      <c r="A2911" t="s">
        <v>75</v>
      </c>
      <c r="B2911" t="s">
        <v>59</v>
      </c>
      <c r="C2911" t="s">
        <v>47</v>
      </c>
      <c r="D2911" t="s">
        <v>8</v>
      </c>
      <c r="E2911">
        <v>2013</v>
      </c>
      <c r="F2911">
        <v>5</v>
      </c>
      <c r="G2911">
        <v>2044.7629999999999</v>
      </c>
      <c r="H2911">
        <v>2044.7629999999999</v>
      </c>
      <c r="I2911">
        <v>54.261600000000001</v>
      </c>
      <c r="J2911">
        <v>105.6114</v>
      </c>
      <c r="K2911">
        <v>-135.34639999999999</v>
      </c>
      <c r="L2911">
        <v>-55.382649999999998</v>
      </c>
      <c r="M2911">
        <v>0</v>
      </c>
      <c r="N2911">
        <v>55.382649999999998</v>
      </c>
      <c r="O2911">
        <v>135.34639999999999</v>
      </c>
      <c r="P2911">
        <v>95.268564999999995</v>
      </c>
      <c r="Q2911">
        <v>369.23253999999997</v>
      </c>
      <c r="R2911">
        <v>4</v>
      </c>
      <c r="S2911" s="81">
        <v>37005</v>
      </c>
    </row>
    <row r="2912" spans="1:19" x14ac:dyDescent="0.2">
      <c r="A2912" t="s">
        <v>75</v>
      </c>
      <c r="B2912" t="s">
        <v>59</v>
      </c>
      <c r="C2912" t="s">
        <v>47</v>
      </c>
      <c r="D2912" t="s">
        <v>8</v>
      </c>
      <c r="E2912">
        <v>2013</v>
      </c>
      <c r="F2912">
        <v>6</v>
      </c>
      <c r="G2912">
        <v>2143.52</v>
      </c>
      <c r="H2912">
        <v>2143.52</v>
      </c>
      <c r="I2912">
        <v>53.814</v>
      </c>
      <c r="J2912">
        <v>105.5419</v>
      </c>
      <c r="K2912">
        <v>-135.25739999999999</v>
      </c>
      <c r="L2912">
        <v>-55.346249999999998</v>
      </c>
      <c r="M2912">
        <v>0</v>
      </c>
      <c r="N2912">
        <v>55.346249999999998</v>
      </c>
      <c r="O2912">
        <v>135.25739999999999</v>
      </c>
      <c r="P2912">
        <v>95.268564999999995</v>
      </c>
      <c r="Q2912">
        <v>369.23253999999997</v>
      </c>
      <c r="R2912">
        <v>4</v>
      </c>
      <c r="S2912" s="81">
        <v>37005</v>
      </c>
    </row>
    <row r="2913" spans="1:19" x14ac:dyDescent="0.2">
      <c r="A2913" t="s">
        <v>75</v>
      </c>
      <c r="B2913" t="s">
        <v>59</v>
      </c>
      <c r="C2913" t="s">
        <v>47</v>
      </c>
      <c r="D2913" t="s">
        <v>8</v>
      </c>
      <c r="E2913">
        <v>2013</v>
      </c>
      <c r="F2913">
        <v>7</v>
      </c>
      <c r="G2913">
        <v>2273.739</v>
      </c>
      <c r="H2913">
        <v>2273.739</v>
      </c>
      <c r="I2913">
        <v>53.598799999999997</v>
      </c>
      <c r="J2913">
        <v>105.258</v>
      </c>
      <c r="K2913">
        <v>-134.89359999999999</v>
      </c>
      <c r="L2913">
        <v>-55.19735</v>
      </c>
      <c r="M2913">
        <v>0</v>
      </c>
      <c r="N2913">
        <v>55.19735</v>
      </c>
      <c r="O2913">
        <v>134.89359999999999</v>
      </c>
      <c r="P2913">
        <v>95.268564999999995</v>
      </c>
      <c r="Q2913">
        <v>369.23253999999997</v>
      </c>
      <c r="R2913">
        <v>4</v>
      </c>
      <c r="S2913" s="81">
        <v>37005</v>
      </c>
    </row>
    <row r="2914" spans="1:19" x14ac:dyDescent="0.2">
      <c r="A2914" t="s">
        <v>75</v>
      </c>
      <c r="B2914" t="s">
        <v>59</v>
      </c>
      <c r="C2914" t="s">
        <v>47</v>
      </c>
      <c r="D2914" t="s">
        <v>8</v>
      </c>
      <c r="E2914">
        <v>2013</v>
      </c>
      <c r="F2914">
        <v>8</v>
      </c>
      <c r="G2914">
        <v>2279.1390000000001</v>
      </c>
      <c r="H2914">
        <v>2279.1390000000001</v>
      </c>
      <c r="I2914">
        <v>57.255800000000001</v>
      </c>
      <c r="J2914">
        <v>105.21729999999999</v>
      </c>
      <c r="K2914">
        <v>-134.84139999999999</v>
      </c>
      <c r="L2914">
        <v>-55.176020000000001</v>
      </c>
      <c r="M2914">
        <v>0</v>
      </c>
      <c r="N2914">
        <v>55.176020000000001</v>
      </c>
      <c r="O2914">
        <v>134.84139999999999</v>
      </c>
      <c r="P2914">
        <v>95.268564999999995</v>
      </c>
      <c r="Q2914">
        <v>369.23253999999997</v>
      </c>
      <c r="R2914">
        <v>4</v>
      </c>
      <c r="S2914" s="81">
        <v>37005</v>
      </c>
    </row>
    <row r="2915" spans="1:19" x14ac:dyDescent="0.2">
      <c r="A2915" t="s">
        <v>75</v>
      </c>
      <c r="B2915" t="s">
        <v>59</v>
      </c>
      <c r="C2915" t="s">
        <v>47</v>
      </c>
      <c r="D2915" t="s">
        <v>8</v>
      </c>
      <c r="E2915">
        <v>2013</v>
      </c>
      <c r="F2915">
        <v>9</v>
      </c>
      <c r="G2915">
        <v>2269.9409999999998</v>
      </c>
      <c r="H2915">
        <v>2269.9409999999998</v>
      </c>
      <c r="I2915">
        <v>62.255800000000001</v>
      </c>
      <c r="J2915">
        <v>105.2377</v>
      </c>
      <c r="K2915">
        <v>-134.86760000000001</v>
      </c>
      <c r="L2915">
        <v>-55.186729999999997</v>
      </c>
      <c r="M2915">
        <v>0</v>
      </c>
      <c r="N2915">
        <v>55.186729999999997</v>
      </c>
      <c r="O2915">
        <v>134.86760000000001</v>
      </c>
      <c r="P2915">
        <v>95.268564999999995</v>
      </c>
      <c r="Q2915">
        <v>369.23253999999997</v>
      </c>
      <c r="R2915">
        <v>4</v>
      </c>
      <c r="S2915" s="81">
        <v>37005</v>
      </c>
    </row>
    <row r="2916" spans="1:19" x14ac:dyDescent="0.2">
      <c r="A2916" t="s">
        <v>75</v>
      </c>
      <c r="B2916" t="s">
        <v>59</v>
      </c>
      <c r="C2916" t="s">
        <v>47</v>
      </c>
      <c r="D2916" t="s">
        <v>8</v>
      </c>
      <c r="E2916">
        <v>2013</v>
      </c>
      <c r="F2916">
        <v>10</v>
      </c>
      <c r="G2916">
        <v>2245.6579999999999</v>
      </c>
      <c r="H2916">
        <v>2245.6579999999999</v>
      </c>
      <c r="I2916">
        <v>66.517399999999995</v>
      </c>
      <c r="J2916">
        <v>105.19580000000001</v>
      </c>
      <c r="K2916">
        <v>-134.81379999999999</v>
      </c>
      <c r="L2916">
        <v>-55.164720000000003</v>
      </c>
      <c r="M2916">
        <v>0</v>
      </c>
      <c r="N2916">
        <v>55.164720000000003</v>
      </c>
      <c r="O2916">
        <v>134.81379999999999</v>
      </c>
      <c r="P2916">
        <v>95.268564999999995</v>
      </c>
      <c r="Q2916">
        <v>369.23253999999997</v>
      </c>
      <c r="R2916">
        <v>4</v>
      </c>
      <c r="S2916" s="81">
        <v>37005</v>
      </c>
    </row>
    <row r="2917" spans="1:19" x14ac:dyDescent="0.2">
      <c r="A2917" t="s">
        <v>75</v>
      </c>
      <c r="B2917" t="s">
        <v>59</v>
      </c>
      <c r="C2917" t="s">
        <v>47</v>
      </c>
      <c r="D2917" t="s">
        <v>8</v>
      </c>
      <c r="E2917">
        <v>2013</v>
      </c>
      <c r="F2917">
        <v>11</v>
      </c>
      <c r="G2917">
        <v>2230.5340000000001</v>
      </c>
      <c r="H2917">
        <v>2230.5340000000001</v>
      </c>
      <c r="I2917">
        <v>70.697699999999998</v>
      </c>
      <c r="J2917">
        <v>105.26909999999999</v>
      </c>
      <c r="K2917">
        <v>-134.90770000000001</v>
      </c>
      <c r="L2917">
        <v>-55.203159999999997</v>
      </c>
      <c r="M2917">
        <v>0</v>
      </c>
      <c r="N2917">
        <v>55.203159999999997</v>
      </c>
      <c r="O2917">
        <v>134.90770000000001</v>
      </c>
      <c r="P2917">
        <v>95.268564999999995</v>
      </c>
      <c r="Q2917">
        <v>369.23253999999997</v>
      </c>
      <c r="R2917">
        <v>4</v>
      </c>
      <c r="S2917" s="81">
        <v>37005</v>
      </c>
    </row>
    <row r="2918" spans="1:19" x14ac:dyDescent="0.2">
      <c r="A2918" t="s">
        <v>75</v>
      </c>
      <c r="B2918" t="s">
        <v>59</v>
      </c>
      <c r="C2918" t="s">
        <v>47</v>
      </c>
      <c r="D2918" t="s">
        <v>8</v>
      </c>
      <c r="E2918">
        <v>2013</v>
      </c>
      <c r="F2918">
        <v>12</v>
      </c>
      <c r="G2918">
        <v>2237.3879999999999</v>
      </c>
      <c r="H2918">
        <v>2108.8380000000002</v>
      </c>
      <c r="I2918">
        <v>73.936000000000007</v>
      </c>
      <c r="J2918">
        <v>105.0925</v>
      </c>
      <c r="K2918">
        <v>-6.1318960000000002</v>
      </c>
      <c r="L2918">
        <v>73.438999999999993</v>
      </c>
      <c r="M2918">
        <v>128.5496</v>
      </c>
      <c r="N2918">
        <v>183.6601</v>
      </c>
      <c r="O2918">
        <v>263.23099999999999</v>
      </c>
      <c r="P2918">
        <v>95.268564999999995</v>
      </c>
      <c r="Q2918">
        <v>369.23253999999997</v>
      </c>
      <c r="R2918">
        <v>4</v>
      </c>
      <c r="S2918" s="81">
        <v>37005</v>
      </c>
    </row>
    <row r="2919" spans="1:19" x14ac:dyDescent="0.2">
      <c r="A2919" t="s">
        <v>75</v>
      </c>
      <c r="B2919" t="s">
        <v>59</v>
      </c>
      <c r="C2919" t="s">
        <v>47</v>
      </c>
      <c r="D2919" t="s">
        <v>8</v>
      </c>
      <c r="E2919">
        <v>2013</v>
      </c>
      <c r="F2919">
        <v>13</v>
      </c>
      <c r="G2919">
        <v>2240.143</v>
      </c>
      <c r="H2919">
        <v>1328.1079999999999</v>
      </c>
      <c r="I2919">
        <v>76.488399999999999</v>
      </c>
      <c r="J2919">
        <v>105.3181</v>
      </c>
      <c r="K2919">
        <v>777.06489999999997</v>
      </c>
      <c r="L2919">
        <v>856.8066</v>
      </c>
      <c r="M2919">
        <v>912.03539999999998</v>
      </c>
      <c r="N2919">
        <v>967.26419999999996</v>
      </c>
      <c r="O2919">
        <v>1047.0060000000001</v>
      </c>
      <c r="P2919">
        <v>95.268564999999995</v>
      </c>
      <c r="Q2919">
        <v>369.23253999999997</v>
      </c>
      <c r="R2919">
        <v>4</v>
      </c>
      <c r="S2919" s="81">
        <v>37005</v>
      </c>
    </row>
    <row r="2920" spans="1:19" x14ac:dyDescent="0.2">
      <c r="A2920" t="s">
        <v>75</v>
      </c>
      <c r="B2920" t="s">
        <v>59</v>
      </c>
      <c r="C2920" t="s">
        <v>47</v>
      </c>
      <c r="D2920" t="s">
        <v>8</v>
      </c>
      <c r="E2920">
        <v>2013</v>
      </c>
      <c r="F2920">
        <v>14</v>
      </c>
      <c r="G2920">
        <v>2224.7379999999998</v>
      </c>
      <c r="H2920">
        <v>360.12849999999997</v>
      </c>
      <c r="I2920">
        <v>78.209299999999999</v>
      </c>
      <c r="J2920">
        <v>106.6658</v>
      </c>
      <c r="K2920">
        <v>1727.912</v>
      </c>
      <c r="L2920">
        <v>1808.674</v>
      </c>
      <c r="M2920">
        <v>1864.6089999999999</v>
      </c>
      <c r="N2920">
        <v>1920.5450000000001</v>
      </c>
      <c r="O2920">
        <v>2001.307</v>
      </c>
      <c r="P2920">
        <v>95.268564999999995</v>
      </c>
      <c r="Q2920">
        <v>369.23253999999997</v>
      </c>
      <c r="R2920">
        <v>4</v>
      </c>
      <c r="S2920" s="81">
        <v>37005</v>
      </c>
    </row>
    <row r="2921" spans="1:19" x14ac:dyDescent="0.2">
      <c r="A2921" t="s">
        <v>75</v>
      </c>
      <c r="B2921" t="s">
        <v>59</v>
      </c>
      <c r="C2921" t="s">
        <v>47</v>
      </c>
      <c r="D2921" t="s">
        <v>8</v>
      </c>
      <c r="E2921">
        <v>2013</v>
      </c>
      <c r="F2921">
        <v>15</v>
      </c>
      <c r="G2921">
        <v>2181.6529999999998</v>
      </c>
      <c r="H2921">
        <v>354.40800000000002</v>
      </c>
      <c r="I2921">
        <v>79.877899999999997</v>
      </c>
      <c r="J2921">
        <v>104.8793</v>
      </c>
      <c r="K2921">
        <v>1692.837</v>
      </c>
      <c r="L2921">
        <v>1772.2460000000001</v>
      </c>
      <c r="M2921">
        <v>1827.2449999999999</v>
      </c>
      <c r="N2921">
        <v>1882.2439999999999</v>
      </c>
      <c r="O2921">
        <v>1961.653</v>
      </c>
      <c r="P2921">
        <v>95.268564999999995</v>
      </c>
      <c r="Q2921">
        <v>369.23253999999997</v>
      </c>
      <c r="R2921">
        <v>4</v>
      </c>
      <c r="S2921" s="81">
        <v>37005</v>
      </c>
    </row>
    <row r="2922" spans="1:19" x14ac:dyDescent="0.2">
      <c r="A2922" t="s">
        <v>75</v>
      </c>
      <c r="B2922" t="s">
        <v>59</v>
      </c>
      <c r="C2922" t="s">
        <v>47</v>
      </c>
      <c r="D2922" t="s">
        <v>8</v>
      </c>
      <c r="E2922">
        <v>2013</v>
      </c>
      <c r="F2922">
        <v>16</v>
      </c>
      <c r="G2922">
        <v>2082.1880000000001</v>
      </c>
      <c r="H2922">
        <v>348.12860000000001</v>
      </c>
      <c r="I2922">
        <v>80.988399999999999</v>
      </c>
      <c r="J2922">
        <v>104.80719999999999</v>
      </c>
      <c r="K2922">
        <v>1599.7439999999999</v>
      </c>
      <c r="L2922">
        <v>1679.0989999999999</v>
      </c>
      <c r="M2922">
        <v>1734.059</v>
      </c>
      <c r="N2922">
        <v>1789.02</v>
      </c>
      <c r="O2922">
        <v>1868.375</v>
      </c>
      <c r="P2922">
        <v>95.268564999999995</v>
      </c>
      <c r="Q2922">
        <v>369.23253999999997</v>
      </c>
      <c r="R2922">
        <v>4</v>
      </c>
      <c r="S2922" s="81">
        <v>37005</v>
      </c>
    </row>
    <row r="2923" spans="1:19" x14ac:dyDescent="0.2">
      <c r="A2923" t="s">
        <v>75</v>
      </c>
      <c r="B2923" t="s">
        <v>59</v>
      </c>
      <c r="C2923" t="s">
        <v>47</v>
      </c>
      <c r="D2923" t="s">
        <v>8</v>
      </c>
      <c r="E2923">
        <v>2013</v>
      </c>
      <c r="F2923">
        <v>17</v>
      </c>
      <c r="G2923">
        <v>2101.4140000000002</v>
      </c>
      <c r="H2923">
        <v>340.89870000000002</v>
      </c>
      <c r="I2923">
        <v>81.232600000000005</v>
      </c>
      <c r="J2923">
        <v>105.1014</v>
      </c>
      <c r="K2923">
        <v>1625.8219999999999</v>
      </c>
      <c r="L2923">
        <v>1705.4</v>
      </c>
      <c r="M2923">
        <v>1760.5150000000001</v>
      </c>
      <c r="N2923">
        <v>1815.63</v>
      </c>
      <c r="O2923">
        <v>1895.2080000000001</v>
      </c>
      <c r="P2923">
        <v>95.268564999999995</v>
      </c>
      <c r="Q2923">
        <v>369.23253999999997</v>
      </c>
      <c r="R2923">
        <v>4</v>
      </c>
      <c r="S2923" s="81">
        <v>37005</v>
      </c>
    </row>
    <row r="2924" spans="1:19" x14ac:dyDescent="0.2">
      <c r="A2924" t="s">
        <v>75</v>
      </c>
      <c r="B2924" t="s">
        <v>59</v>
      </c>
      <c r="C2924" t="s">
        <v>47</v>
      </c>
      <c r="D2924" t="s">
        <v>8</v>
      </c>
      <c r="E2924">
        <v>2013</v>
      </c>
      <c r="F2924">
        <v>18</v>
      </c>
      <c r="G2924">
        <v>2096.6129999999998</v>
      </c>
      <c r="H2924">
        <v>333.52409999999998</v>
      </c>
      <c r="I2924">
        <v>80.947699999999998</v>
      </c>
      <c r="J2924">
        <v>104.8905</v>
      </c>
      <c r="K2924">
        <v>1628.6669999999999</v>
      </c>
      <c r="L2924">
        <v>1708.085</v>
      </c>
      <c r="M2924">
        <v>1763.0889999999999</v>
      </c>
      <c r="N2924">
        <v>1818.0940000000001</v>
      </c>
      <c r="O2924">
        <v>1897.5119999999999</v>
      </c>
      <c r="P2924">
        <v>95.268564999999995</v>
      </c>
      <c r="Q2924">
        <v>369.23253999999997</v>
      </c>
      <c r="R2924">
        <v>4</v>
      </c>
      <c r="S2924" s="81">
        <v>37005</v>
      </c>
    </row>
    <row r="2925" spans="1:19" x14ac:dyDescent="0.2">
      <c r="A2925" t="s">
        <v>75</v>
      </c>
      <c r="B2925" t="s">
        <v>59</v>
      </c>
      <c r="C2925" t="s">
        <v>47</v>
      </c>
      <c r="D2925" t="s">
        <v>8</v>
      </c>
      <c r="E2925">
        <v>2013</v>
      </c>
      <c r="F2925">
        <v>19</v>
      </c>
      <c r="G2925">
        <v>2133.665</v>
      </c>
      <c r="H2925">
        <v>970.46199999999999</v>
      </c>
      <c r="I2925">
        <v>79.296499999999995</v>
      </c>
      <c r="J2925">
        <v>105.1581</v>
      </c>
      <c r="K2925">
        <v>1028.4380000000001</v>
      </c>
      <c r="L2925">
        <v>1108.058</v>
      </c>
      <c r="M2925">
        <v>1163.203</v>
      </c>
      <c r="N2925">
        <v>1218.348</v>
      </c>
      <c r="O2925">
        <v>1297.9690000000001</v>
      </c>
      <c r="P2925">
        <v>95.268564999999995</v>
      </c>
      <c r="Q2925">
        <v>369.23253999999997</v>
      </c>
      <c r="R2925">
        <v>4</v>
      </c>
      <c r="S2925" s="81">
        <v>37005</v>
      </c>
    </row>
    <row r="2926" spans="1:19" x14ac:dyDescent="0.2">
      <c r="A2926" t="s">
        <v>75</v>
      </c>
      <c r="B2926" t="s">
        <v>59</v>
      </c>
      <c r="C2926" t="s">
        <v>47</v>
      </c>
      <c r="D2926" t="s">
        <v>8</v>
      </c>
      <c r="E2926">
        <v>2013</v>
      </c>
      <c r="F2926">
        <v>20</v>
      </c>
      <c r="G2926">
        <v>2153.8649999999998</v>
      </c>
      <c r="H2926">
        <v>1648.8589999999999</v>
      </c>
      <c r="I2926">
        <v>75.854699999999994</v>
      </c>
      <c r="J2926">
        <v>105.2632</v>
      </c>
      <c r="K2926">
        <v>370.10610000000003</v>
      </c>
      <c r="L2926">
        <v>449.80619999999999</v>
      </c>
      <c r="M2926">
        <v>505.00619999999998</v>
      </c>
      <c r="N2926">
        <v>560.20630000000006</v>
      </c>
      <c r="O2926">
        <v>639.90639999999996</v>
      </c>
      <c r="P2926">
        <v>95.268564999999995</v>
      </c>
      <c r="Q2926">
        <v>369.23253999999997</v>
      </c>
      <c r="R2926">
        <v>4</v>
      </c>
      <c r="S2926" s="81">
        <v>37005</v>
      </c>
    </row>
    <row r="2927" spans="1:19" x14ac:dyDescent="0.2">
      <c r="A2927" t="s">
        <v>75</v>
      </c>
      <c r="B2927" t="s">
        <v>59</v>
      </c>
      <c r="C2927" t="s">
        <v>47</v>
      </c>
      <c r="D2927" t="s">
        <v>8</v>
      </c>
      <c r="E2927">
        <v>2013</v>
      </c>
      <c r="F2927">
        <v>21</v>
      </c>
      <c r="G2927">
        <v>2159.3850000000002</v>
      </c>
      <c r="H2927">
        <v>1882.827</v>
      </c>
      <c r="I2927">
        <v>71.947699999999998</v>
      </c>
      <c r="J2927">
        <v>105.31359999999999</v>
      </c>
      <c r="K2927">
        <v>141.5933</v>
      </c>
      <c r="L2927">
        <v>221.33160000000001</v>
      </c>
      <c r="M2927">
        <v>276.55810000000002</v>
      </c>
      <c r="N2927">
        <v>331.78460000000001</v>
      </c>
      <c r="O2927">
        <v>411.52289999999999</v>
      </c>
      <c r="P2927">
        <v>95.268564999999995</v>
      </c>
      <c r="Q2927">
        <v>369.23253999999997</v>
      </c>
      <c r="R2927">
        <v>4</v>
      </c>
      <c r="S2927" s="81">
        <v>37005</v>
      </c>
    </row>
    <row r="2928" spans="1:19" x14ac:dyDescent="0.2">
      <c r="A2928" t="s">
        <v>75</v>
      </c>
      <c r="B2928" t="s">
        <v>59</v>
      </c>
      <c r="C2928" t="s">
        <v>47</v>
      </c>
      <c r="D2928" t="s">
        <v>8</v>
      </c>
      <c r="E2928">
        <v>2013</v>
      </c>
      <c r="F2928">
        <v>22</v>
      </c>
      <c r="G2928">
        <v>2161.6379999999999</v>
      </c>
      <c r="H2928">
        <v>1967.672</v>
      </c>
      <c r="I2928">
        <v>68.912800000000004</v>
      </c>
      <c r="J2928">
        <v>105.5406</v>
      </c>
      <c r="K2928">
        <v>58.710769999999997</v>
      </c>
      <c r="L2928">
        <v>138.62100000000001</v>
      </c>
      <c r="M2928">
        <v>193.9666</v>
      </c>
      <c r="N2928">
        <v>249.31209999999999</v>
      </c>
      <c r="O2928">
        <v>329.22239999999999</v>
      </c>
      <c r="P2928">
        <v>95.268564999999995</v>
      </c>
      <c r="Q2928">
        <v>369.23253999999997</v>
      </c>
      <c r="R2928">
        <v>4</v>
      </c>
      <c r="S2928" s="81">
        <v>37005</v>
      </c>
    </row>
    <row r="2929" spans="1:19" x14ac:dyDescent="0.2">
      <c r="A2929" t="s">
        <v>75</v>
      </c>
      <c r="B2929" t="s">
        <v>59</v>
      </c>
      <c r="C2929" t="s">
        <v>47</v>
      </c>
      <c r="D2929" t="s">
        <v>8</v>
      </c>
      <c r="E2929">
        <v>2013</v>
      </c>
      <c r="F2929">
        <v>23</v>
      </c>
      <c r="G2929">
        <v>2162.1179999999999</v>
      </c>
      <c r="H2929">
        <v>1947.028</v>
      </c>
      <c r="I2929">
        <v>66.354699999999994</v>
      </c>
      <c r="J2929">
        <v>105.5488</v>
      </c>
      <c r="K2929">
        <v>79.823920000000001</v>
      </c>
      <c r="L2929">
        <v>159.74029999999999</v>
      </c>
      <c r="M2929">
        <v>215.09020000000001</v>
      </c>
      <c r="N2929">
        <v>270.44009999999997</v>
      </c>
      <c r="O2929">
        <v>350.35649999999998</v>
      </c>
      <c r="P2929">
        <v>95.268564999999995</v>
      </c>
      <c r="Q2929">
        <v>369.23253999999997</v>
      </c>
      <c r="R2929">
        <v>4</v>
      </c>
      <c r="S2929" s="81">
        <v>37005</v>
      </c>
    </row>
    <row r="2930" spans="1:19" x14ac:dyDescent="0.2">
      <c r="A2930" t="s">
        <v>75</v>
      </c>
      <c r="B2930" t="s">
        <v>59</v>
      </c>
      <c r="C2930" t="s">
        <v>47</v>
      </c>
      <c r="D2930" t="s">
        <v>8</v>
      </c>
      <c r="E2930">
        <v>2013</v>
      </c>
      <c r="F2930">
        <v>24</v>
      </c>
      <c r="G2930">
        <v>2152.7469999999998</v>
      </c>
      <c r="H2930">
        <v>1967.4949999999999</v>
      </c>
      <c r="I2930">
        <v>64.482600000000005</v>
      </c>
      <c r="J2930">
        <v>105.8807</v>
      </c>
      <c r="K2930">
        <v>49.559899999999999</v>
      </c>
      <c r="L2930">
        <v>129.7276</v>
      </c>
      <c r="M2930">
        <v>185.25149999999999</v>
      </c>
      <c r="N2930">
        <v>240.77539999999999</v>
      </c>
      <c r="O2930">
        <v>320.94299999999998</v>
      </c>
      <c r="P2930">
        <v>95.268564999999995</v>
      </c>
      <c r="Q2930">
        <v>369.23253999999997</v>
      </c>
      <c r="R2930">
        <v>4</v>
      </c>
      <c r="S2930" s="81">
        <v>37005</v>
      </c>
    </row>
    <row r="2931" spans="1:19" x14ac:dyDescent="0.2">
      <c r="A2931" t="s">
        <v>75</v>
      </c>
      <c r="B2931" t="s">
        <v>59</v>
      </c>
      <c r="C2931" t="s">
        <v>47</v>
      </c>
      <c r="D2931" t="s">
        <v>9</v>
      </c>
      <c r="E2931">
        <v>2013</v>
      </c>
      <c r="F2931">
        <v>1</v>
      </c>
      <c r="G2931">
        <v>2112.4479999999999</v>
      </c>
      <c r="H2931">
        <v>2112.4479999999999</v>
      </c>
      <c r="I2931">
        <v>68.319800000000001</v>
      </c>
      <c r="J2931">
        <v>103.4173</v>
      </c>
      <c r="K2931">
        <v>-132.53450000000001</v>
      </c>
      <c r="L2931">
        <v>-54.232059999999997</v>
      </c>
      <c r="M2931">
        <v>0</v>
      </c>
      <c r="N2931">
        <v>54.232059999999997</v>
      </c>
      <c r="O2931">
        <v>132.53450000000001</v>
      </c>
      <c r="P2931">
        <v>95.900187000000003</v>
      </c>
      <c r="Q2931">
        <v>369.23253999999997</v>
      </c>
      <c r="R2931">
        <v>5</v>
      </c>
      <c r="S2931" s="81">
        <v>38854</v>
      </c>
    </row>
    <row r="2932" spans="1:19" x14ac:dyDescent="0.2">
      <c r="A2932" t="s">
        <v>75</v>
      </c>
      <c r="B2932" t="s">
        <v>59</v>
      </c>
      <c r="C2932" t="s">
        <v>47</v>
      </c>
      <c r="D2932" t="s">
        <v>9</v>
      </c>
      <c r="E2932">
        <v>2013</v>
      </c>
      <c r="F2932">
        <v>2</v>
      </c>
      <c r="G2932">
        <v>2064.453</v>
      </c>
      <c r="H2932">
        <v>2064.453</v>
      </c>
      <c r="I2932">
        <v>66.813999999999993</v>
      </c>
      <c r="J2932">
        <v>103.4432</v>
      </c>
      <c r="K2932">
        <v>-132.5677</v>
      </c>
      <c r="L2932">
        <v>-54.245649999999998</v>
      </c>
      <c r="M2932">
        <v>0</v>
      </c>
      <c r="N2932">
        <v>54.245649999999998</v>
      </c>
      <c r="O2932">
        <v>132.5677</v>
      </c>
      <c r="P2932">
        <v>95.900187000000003</v>
      </c>
      <c r="Q2932">
        <v>369.23253999999997</v>
      </c>
      <c r="R2932">
        <v>5</v>
      </c>
      <c r="S2932" s="81">
        <v>38854</v>
      </c>
    </row>
    <row r="2933" spans="1:19" x14ac:dyDescent="0.2">
      <c r="A2933" t="s">
        <v>75</v>
      </c>
      <c r="B2933" t="s">
        <v>59</v>
      </c>
      <c r="C2933" t="s">
        <v>47</v>
      </c>
      <c r="D2933" t="s">
        <v>9</v>
      </c>
      <c r="E2933">
        <v>2013</v>
      </c>
      <c r="F2933">
        <v>3</v>
      </c>
      <c r="G2933">
        <v>2047.213</v>
      </c>
      <c r="H2933">
        <v>2047.213</v>
      </c>
      <c r="I2933">
        <v>65.476699999999994</v>
      </c>
      <c r="J2933">
        <v>103.4494</v>
      </c>
      <c r="K2933">
        <v>-132.57579999999999</v>
      </c>
      <c r="L2933">
        <v>-54.248930000000001</v>
      </c>
      <c r="M2933">
        <v>0</v>
      </c>
      <c r="N2933">
        <v>54.248930000000001</v>
      </c>
      <c r="O2933">
        <v>132.57579999999999</v>
      </c>
      <c r="P2933">
        <v>95.900187000000003</v>
      </c>
      <c r="Q2933">
        <v>369.23253999999997</v>
      </c>
      <c r="R2933">
        <v>5</v>
      </c>
      <c r="S2933" s="81">
        <v>38854</v>
      </c>
    </row>
    <row r="2934" spans="1:19" x14ac:dyDescent="0.2">
      <c r="A2934" t="s">
        <v>75</v>
      </c>
      <c r="B2934" t="s">
        <v>59</v>
      </c>
      <c r="C2934" t="s">
        <v>47</v>
      </c>
      <c r="D2934" t="s">
        <v>9</v>
      </c>
      <c r="E2934">
        <v>2013</v>
      </c>
      <c r="F2934">
        <v>4</v>
      </c>
      <c r="G2934">
        <v>2085.63</v>
      </c>
      <c r="H2934">
        <v>2085.63</v>
      </c>
      <c r="I2934">
        <v>64.069800000000001</v>
      </c>
      <c r="J2934">
        <v>103.3351</v>
      </c>
      <c r="K2934">
        <v>-132.42920000000001</v>
      </c>
      <c r="L2934">
        <v>-54.188960000000002</v>
      </c>
      <c r="M2934">
        <v>0</v>
      </c>
      <c r="N2934">
        <v>54.188960000000002</v>
      </c>
      <c r="O2934">
        <v>132.42920000000001</v>
      </c>
      <c r="P2934">
        <v>95.900187000000003</v>
      </c>
      <c r="Q2934">
        <v>369.23253999999997</v>
      </c>
      <c r="R2934">
        <v>5</v>
      </c>
      <c r="S2934" s="81">
        <v>38854</v>
      </c>
    </row>
    <row r="2935" spans="1:19" x14ac:dyDescent="0.2">
      <c r="A2935" t="s">
        <v>75</v>
      </c>
      <c r="B2935" t="s">
        <v>59</v>
      </c>
      <c r="C2935" t="s">
        <v>47</v>
      </c>
      <c r="D2935" t="s">
        <v>9</v>
      </c>
      <c r="E2935">
        <v>2013</v>
      </c>
      <c r="F2935">
        <v>5</v>
      </c>
      <c r="G2935">
        <v>2118.5</v>
      </c>
      <c r="H2935">
        <v>2118.5</v>
      </c>
      <c r="I2935">
        <v>63.75</v>
      </c>
      <c r="J2935">
        <v>103.44199999999999</v>
      </c>
      <c r="K2935">
        <v>-132.56630000000001</v>
      </c>
      <c r="L2935">
        <v>-54.245060000000002</v>
      </c>
      <c r="M2935">
        <v>0</v>
      </c>
      <c r="N2935">
        <v>54.245060000000002</v>
      </c>
      <c r="O2935">
        <v>132.56630000000001</v>
      </c>
      <c r="P2935">
        <v>95.900187000000003</v>
      </c>
      <c r="Q2935">
        <v>369.23253999999997</v>
      </c>
      <c r="R2935">
        <v>5</v>
      </c>
      <c r="S2935" s="81">
        <v>38854</v>
      </c>
    </row>
    <row r="2936" spans="1:19" x14ac:dyDescent="0.2">
      <c r="A2936" t="s">
        <v>75</v>
      </c>
      <c r="B2936" t="s">
        <v>59</v>
      </c>
      <c r="C2936" t="s">
        <v>47</v>
      </c>
      <c r="D2936" t="s">
        <v>9</v>
      </c>
      <c r="E2936">
        <v>2013</v>
      </c>
      <c r="F2936">
        <v>6</v>
      </c>
      <c r="G2936">
        <v>2172.4740000000002</v>
      </c>
      <c r="H2936">
        <v>2172.4740000000002</v>
      </c>
      <c r="I2936">
        <v>62.796500000000002</v>
      </c>
      <c r="J2936">
        <v>103.5307</v>
      </c>
      <c r="K2936">
        <v>-132.6799</v>
      </c>
      <c r="L2936">
        <v>-54.291539999999998</v>
      </c>
      <c r="M2936">
        <v>0</v>
      </c>
      <c r="N2936">
        <v>54.291539999999998</v>
      </c>
      <c r="O2936">
        <v>132.6799</v>
      </c>
      <c r="P2936">
        <v>95.900187000000003</v>
      </c>
      <c r="Q2936">
        <v>369.23253999999997</v>
      </c>
      <c r="R2936">
        <v>5</v>
      </c>
      <c r="S2936" s="81">
        <v>38854</v>
      </c>
    </row>
    <row r="2937" spans="1:19" x14ac:dyDescent="0.2">
      <c r="A2937" t="s">
        <v>75</v>
      </c>
      <c r="B2937" t="s">
        <v>59</v>
      </c>
      <c r="C2937" t="s">
        <v>47</v>
      </c>
      <c r="D2937" t="s">
        <v>9</v>
      </c>
      <c r="E2937">
        <v>2013</v>
      </c>
      <c r="F2937">
        <v>7</v>
      </c>
      <c r="G2937">
        <v>2264.3850000000002</v>
      </c>
      <c r="H2937">
        <v>2264.3850000000002</v>
      </c>
      <c r="I2937">
        <v>62.645299999999999</v>
      </c>
      <c r="J2937">
        <v>103.4783</v>
      </c>
      <c r="K2937">
        <v>-132.61279999999999</v>
      </c>
      <c r="L2937">
        <v>-54.264090000000003</v>
      </c>
      <c r="M2937">
        <v>0</v>
      </c>
      <c r="N2937">
        <v>54.264090000000003</v>
      </c>
      <c r="O2937">
        <v>132.61279999999999</v>
      </c>
      <c r="P2937">
        <v>95.900187000000003</v>
      </c>
      <c r="Q2937">
        <v>369.23253999999997</v>
      </c>
      <c r="R2937">
        <v>5</v>
      </c>
      <c r="S2937" s="81">
        <v>38854</v>
      </c>
    </row>
    <row r="2938" spans="1:19" x14ac:dyDescent="0.2">
      <c r="A2938" t="s">
        <v>75</v>
      </c>
      <c r="B2938" t="s">
        <v>59</v>
      </c>
      <c r="C2938" t="s">
        <v>47</v>
      </c>
      <c r="D2938" t="s">
        <v>9</v>
      </c>
      <c r="E2938">
        <v>2013</v>
      </c>
      <c r="F2938">
        <v>8</v>
      </c>
      <c r="G2938">
        <v>2276.9690000000001</v>
      </c>
      <c r="H2938">
        <v>2276.9690000000001</v>
      </c>
      <c r="I2938">
        <v>64.587199999999996</v>
      </c>
      <c r="J2938">
        <v>103.5654</v>
      </c>
      <c r="K2938">
        <v>-132.7243</v>
      </c>
      <c r="L2938">
        <v>-54.309719999999999</v>
      </c>
      <c r="M2938">
        <v>0</v>
      </c>
      <c r="N2938">
        <v>54.309719999999999</v>
      </c>
      <c r="O2938">
        <v>132.7243</v>
      </c>
      <c r="P2938">
        <v>95.900187000000003</v>
      </c>
      <c r="Q2938">
        <v>369.23253999999997</v>
      </c>
      <c r="R2938">
        <v>5</v>
      </c>
      <c r="S2938" s="81">
        <v>38854</v>
      </c>
    </row>
    <row r="2939" spans="1:19" x14ac:dyDescent="0.2">
      <c r="A2939" t="s">
        <v>75</v>
      </c>
      <c r="B2939" t="s">
        <v>59</v>
      </c>
      <c r="C2939" t="s">
        <v>47</v>
      </c>
      <c r="D2939" t="s">
        <v>9</v>
      </c>
      <c r="E2939">
        <v>2013</v>
      </c>
      <c r="F2939">
        <v>9</v>
      </c>
      <c r="G2939">
        <v>2265.1610000000001</v>
      </c>
      <c r="H2939">
        <v>2265.1610000000001</v>
      </c>
      <c r="I2939">
        <v>68.087199999999996</v>
      </c>
      <c r="J2939">
        <v>103.7051</v>
      </c>
      <c r="K2939">
        <v>-132.9034</v>
      </c>
      <c r="L2939">
        <v>-54.382989999999999</v>
      </c>
      <c r="M2939">
        <v>0</v>
      </c>
      <c r="N2939">
        <v>54.382989999999999</v>
      </c>
      <c r="O2939">
        <v>132.9034</v>
      </c>
      <c r="P2939">
        <v>95.900187000000003</v>
      </c>
      <c r="Q2939">
        <v>369.23253999999997</v>
      </c>
      <c r="R2939">
        <v>5</v>
      </c>
      <c r="S2939" s="81">
        <v>38854</v>
      </c>
    </row>
    <row r="2940" spans="1:19" x14ac:dyDescent="0.2">
      <c r="A2940" t="s">
        <v>75</v>
      </c>
      <c r="B2940" t="s">
        <v>59</v>
      </c>
      <c r="C2940" t="s">
        <v>47</v>
      </c>
      <c r="D2940" t="s">
        <v>9</v>
      </c>
      <c r="E2940">
        <v>2013</v>
      </c>
      <c r="F2940">
        <v>10</v>
      </c>
      <c r="G2940">
        <v>2287.5909999999999</v>
      </c>
      <c r="H2940">
        <v>2287.5909999999999</v>
      </c>
      <c r="I2940">
        <v>72.069800000000001</v>
      </c>
      <c r="J2940">
        <v>103.669</v>
      </c>
      <c r="K2940">
        <v>-132.85720000000001</v>
      </c>
      <c r="L2940">
        <v>-54.364069999999998</v>
      </c>
      <c r="M2940">
        <v>0</v>
      </c>
      <c r="N2940">
        <v>54.364069999999998</v>
      </c>
      <c r="O2940">
        <v>132.85720000000001</v>
      </c>
      <c r="P2940">
        <v>95.900187000000003</v>
      </c>
      <c r="Q2940">
        <v>369.23253999999997</v>
      </c>
      <c r="R2940">
        <v>5</v>
      </c>
      <c r="S2940" s="81">
        <v>38854</v>
      </c>
    </row>
    <row r="2941" spans="1:19" x14ac:dyDescent="0.2">
      <c r="A2941" t="s">
        <v>75</v>
      </c>
      <c r="B2941" t="s">
        <v>59</v>
      </c>
      <c r="C2941" t="s">
        <v>47</v>
      </c>
      <c r="D2941" t="s">
        <v>9</v>
      </c>
      <c r="E2941">
        <v>2013</v>
      </c>
      <c r="F2941">
        <v>11</v>
      </c>
      <c r="G2941">
        <v>2266.4430000000002</v>
      </c>
      <c r="H2941">
        <v>2266.4430000000002</v>
      </c>
      <c r="I2941">
        <v>75.744200000000006</v>
      </c>
      <c r="J2941">
        <v>103.7604</v>
      </c>
      <c r="K2941">
        <v>-132.9743</v>
      </c>
      <c r="L2941">
        <v>-54.412019999999998</v>
      </c>
      <c r="M2941">
        <v>0</v>
      </c>
      <c r="N2941">
        <v>54.412019999999998</v>
      </c>
      <c r="O2941">
        <v>132.9743</v>
      </c>
      <c r="P2941">
        <v>95.900187000000003</v>
      </c>
      <c r="Q2941">
        <v>369.23253999999997</v>
      </c>
      <c r="R2941">
        <v>5</v>
      </c>
      <c r="S2941" s="81">
        <v>38854</v>
      </c>
    </row>
    <row r="2942" spans="1:19" x14ac:dyDescent="0.2">
      <c r="A2942" t="s">
        <v>75</v>
      </c>
      <c r="B2942" t="s">
        <v>59</v>
      </c>
      <c r="C2942" t="s">
        <v>47</v>
      </c>
      <c r="D2942" t="s">
        <v>9</v>
      </c>
      <c r="E2942">
        <v>2013</v>
      </c>
      <c r="F2942">
        <v>12</v>
      </c>
      <c r="G2942">
        <v>2242.1379999999999</v>
      </c>
      <c r="H2942">
        <v>2143.9270000000001</v>
      </c>
      <c r="I2942">
        <v>78.965100000000007</v>
      </c>
      <c r="J2942">
        <v>103.4962</v>
      </c>
      <c r="K2942">
        <v>-34.42427</v>
      </c>
      <c r="L2942">
        <v>43.93797</v>
      </c>
      <c r="M2942">
        <v>98.211429999999993</v>
      </c>
      <c r="N2942">
        <v>152.48490000000001</v>
      </c>
      <c r="O2942">
        <v>230.84710000000001</v>
      </c>
      <c r="P2942">
        <v>95.900187000000003</v>
      </c>
      <c r="Q2942">
        <v>369.23253999999997</v>
      </c>
      <c r="R2942">
        <v>5</v>
      </c>
      <c r="S2942" s="81">
        <v>38854</v>
      </c>
    </row>
    <row r="2943" spans="1:19" x14ac:dyDescent="0.2">
      <c r="A2943" t="s">
        <v>75</v>
      </c>
      <c r="B2943" t="s">
        <v>59</v>
      </c>
      <c r="C2943" t="s">
        <v>47</v>
      </c>
      <c r="D2943" t="s">
        <v>9</v>
      </c>
      <c r="E2943">
        <v>2013</v>
      </c>
      <c r="F2943">
        <v>13</v>
      </c>
      <c r="G2943">
        <v>2192.2339999999999</v>
      </c>
      <c r="H2943">
        <v>1353.5350000000001</v>
      </c>
      <c r="I2943">
        <v>81.901200000000003</v>
      </c>
      <c r="J2943">
        <v>103.52370000000001</v>
      </c>
      <c r="K2943">
        <v>706.02750000000003</v>
      </c>
      <c r="L2943">
        <v>784.41060000000004</v>
      </c>
      <c r="M2943">
        <v>838.69849999999997</v>
      </c>
      <c r="N2943">
        <v>892.9864</v>
      </c>
      <c r="O2943">
        <v>971.36940000000004</v>
      </c>
      <c r="P2943">
        <v>95.900187000000003</v>
      </c>
      <c r="Q2943">
        <v>369.23253999999997</v>
      </c>
      <c r="R2943">
        <v>5</v>
      </c>
      <c r="S2943" s="81">
        <v>38854</v>
      </c>
    </row>
    <row r="2944" spans="1:19" x14ac:dyDescent="0.2">
      <c r="A2944" t="s">
        <v>75</v>
      </c>
      <c r="B2944" t="s">
        <v>59</v>
      </c>
      <c r="C2944" t="s">
        <v>47</v>
      </c>
      <c r="D2944" t="s">
        <v>9</v>
      </c>
      <c r="E2944">
        <v>2013</v>
      </c>
      <c r="F2944">
        <v>14</v>
      </c>
      <c r="G2944">
        <v>2188.317</v>
      </c>
      <c r="H2944">
        <v>355.94869999999997</v>
      </c>
      <c r="I2944">
        <v>84.401200000000003</v>
      </c>
      <c r="J2944">
        <v>103.5776</v>
      </c>
      <c r="K2944">
        <v>1699.6279999999999</v>
      </c>
      <c r="L2944">
        <v>1778.0519999999999</v>
      </c>
      <c r="M2944">
        <v>1832.3679999999999</v>
      </c>
      <c r="N2944">
        <v>1886.684</v>
      </c>
      <c r="O2944">
        <v>1965.1079999999999</v>
      </c>
      <c r="P2944">
        <v>95.900187000000003</v>
      </c>
      <c r="Q2944">
        <v>369.23253999999997</v>
      </c>
      <c r="R2944">
        <v>5</v>
      </c>
      <c r="S2944" s="81">
        <v>38854</v>
      </c>
    </row>
    <row r="2945" spans="1:19" x14ac:dyDescent="0.2">
      <c r="A2945" t="s">
        <v>75</v>
      </c>
      <c r="B2945" t="s">
        <v>59</v>
      </c>
      <c r="C2945" t="s">
        <v>47</v>
      </c>
      <c r="D2945" t="s">
        <v>9</v>
      </c>
      <c r="E2945">
        <v>2013</v>
      </c>
      <c r="F2945">
        <v>15</v>
      </c>
      <c r="G2945">
        <v>2152.491</v>
      </c>
      <c r="H2945">
        <v>349.6</v>
      </c>
      <c r="I2945">
        <v>86.255799999999994</v>
      </c>
      <c r="J2945">
        <v>103.39279999999999</v>
      </c>
      <c r="K2945">
        <v>1670.3879999999999</v>
      </c>
      <c r="L2945">
        <v>1748.672</v>
      </c>
      <c r="M2945">
        <v>1802.8910000000001</v>
      </c>
      <c r="N2945">
        <v>1857.11</v>
      </c>
      <c r="O2945">
        <v>1935.394</v>
      </c>
      <c r="P2945">
        <v>95.900187000000003</v>
      </c>
      <c r="Q2945">
        <v>369.23253999999997</v>
      </c>
      <c r="R2945">
        <v>5</v>
      </c>
      <c r="S2945" s="81">
        <v>38854</v>
      </c>
    </row>
    <row r="2946" spans="1:19" x14ac:dyDescent="0.2">
      <c r="A2946" t="s">
        <v>75</v>
      </c>
      <c r="B2946" t="s">
        <v>59</v>
      </c>
      <c r="C2946" t="s">
        <v>47</v>
      </c>
      <c r="D2946" t="s">
        <v>9</v>
      </c>
      <c r="E2946">
        <v>2013</v>
      </c>
      <c r="F2946">
        <v>16</v>
      </c>
      <c r="G2946">
        <v>2060.0459999999998</v>
      </c>
      <c r="H2946">
        <v>349.03500000000003</v>
      </c>
      <c r="I2946">
        <v>86.639499999999998</v>
      </c>
      <c r="J2946">
        <v>103.35120000000001</v>
      </c>
      <c r="K2946">
        <v>1578.5609999999999</v>
      </c>
      <c r="L2946">
        <v>1656.8130000000001</v>
      </c>
      <c r="M2946">
        <v>1711.011</v>
      </c>
      <c r="N2946">
        <v>1765.2080000000001</v>
      </c>
      <c r="O2946">
        <v>1843.461</v>
      </c>
      <c r="P2946">
        <v>95.900187000000003</v>
      </c>
      <c r="Q2946">
        <v>369.23253999999997</v>
      </c>
      <c r="R2946">
        <v>5</v>
      </c>
      <c r="S2946" s="81">
        <v>38854</v>
      </c>
    </row>
    <row r="2947" spans="1:19" x14ac:dyDescent="0.2">
      <c r="A2947" t="s">
        <v>75</v>
      </c>
      <c r="B2947" t="s">
        <v>59</v>
      </c>
      <c r="C2947" t="s">
        <v>47</v>
      </c>
      <c r="D2947" t="s">
        <v>9</v>
      </c>
      <c r="E2947">
        <v>2013</v>
      </c>
      <c r="F2947">
        <v>17</v>
      </c>
      <c r="G2947">
        <v>2072.3760000000002</v>
      </c>
      <c r="H2947">
        <v>343.79160000000002</v>
      </c>
      <c r="I2947">
        <v>86.883700000000005</v>
      </c>
      <c r="J2947">
        <v>103.28870000000001</v>
      </c>
      <c r="K2947">
        <v>1596.2139999999999</v>
      </c>
      <c r="L2947">
        <v>1674.42</v>
      </c>
      <c r="M2947">
        <v>1728.5840000000001</v>
      </c>
      <c r="N2947">
        <v>1782.749</v>
      </c>
      <c r="O2947">
        <v>1860.954</v>
      </c>
      <c r="P2947">
        <v>95.900187000000003</v>
      </c>
      <c r="Q2947">
        <v>369.23253999999997</v>
      </c>
      <c r="R2947">
        <v>5</v>
      </c>
      <c r="S2947" s="81">
        <v>38854</v>
      </c>
    </row>
    <row r="2948" spans="1:19" x14ac:dyDescent="0.2">
      <c r="A2948" t="s">
        <v>75</v>
      </c>
      <c r="B2948" t="s">
        <v>59</v>
      </c>
      <c r="C2948" t="s">
        <v>47</v>
      </c>
      <c r="D2948" t="s">
        <v>9</v>
      </c>
      <c r="E2948">
        <v>2013</v>
      </c>
      <c r="F2948">
        <v>18</v>
      </c>
      <c r="G2948">
        <v>2063.3229999999999</v>
      </c>
      <c r="H2948">
        <v>337.93520000000001</v>
      </c>
      <c r="I2948">
        <v>85.854699999999994</v>
      </c>
      <c r="J2948">
        <v>103.3186</v>
      </c>
      <c r="K2948">
        <v>1592.979</v>
      </c>
      <c r="L2948">
        <v>1671.2070000000001</v>
      </c>
      <c r="M2948">
        <v>1725.3869999999999</v>
      </c>
      <c r="N2948">
        <v>1779.568</v>
      </c>
      <c r="O2948">
        <v>1857.796</v>
      </c>
      <c r="P2948">
        <v>95.900187000000003</v>
      </c>
      <c r="Q2948">
        <v>369.23253999999997</v>
      </c>
      <c r="R2948">
        <v>5</v>
      </c>
      <c r="S2948" s="81">
        <v>38854</v>
      </c>
    </row>
    <row r="2949" spans="1:19" x14ac:dyDescent="0.2">
      <c r="A2949" t="s">
        <v>75</v>
      </c>
      <c r="B2949" t="s">
        <v>59</v>
      </c>
      <c r="C2949" t="s">
        <v>47</v>
      </c>
      <c r="D2949" t="s">
        <v>9</v>
      </c>
      <c r="E2949">
        <v>2013</v>
      </c>
      <c r="F2949">
        <v>19</v>
      </c>
      <c r="G2949">
        <v>2149.8690000000001</v>
      </c>
      <c r="H2949">
        <v>978.00170000000003</v>
      </c>
      <c r="I2949">
        <v>83.424400000000006</v>
      </c>
      <c r="J2949">
        <v>103.2942</v>
      </c>
      <c r="K2949">
        <v>1039.49</v>
      </c>
      <c r="L2949">
        <v>1117.7</v>
      </c>
      <c r="M2949">
        <v>1171.867</v>
      </c>
      <c r="N2949">
        <v>1226.0350000000001</v>
      </c>
      <c r="O2949">
        <v>1304.2439999999999</v>
      </c>
      <c r="P2949">
        <v>95.900187000000003</v>
      </c>
      <c r="Q2949">
        <v>369.23253999999997</v>
      </c>
      <c r="R2949">
        <v>5</v>
      </c>
      <c r="S2949" s="81">
        <v>38854</v>
      </c>
    </row>
    <row r="2950" spans="1:19" x14ac:dyDescent="0.2">
      <c r="A2950" t="s">
        <v>75</v>
      </c>
      <c r="B2950" t="s">
        <v>59</v>
      </c>
      <c r="C2950" t="s">
        <v>47</v>
      </c>
      <c r="D2950" t="s">
        <v>9</v>
      </c>
      <c r="E2950">
        <v>2013</v>
      </c>
      <c r="F2950">
        <v>20</v>
      </c>
      <c r="G2950">
        <v>2197.7950000000001</v>
      </c>
      <c r="H2950">
        <v>1637.66</v>
      </c>
      <c r="I2950">
        <v>80.494200000000006</v>
      </c>
      <c r="J2950">
        <v>103.39570000000001</v>
      </c>
      <c r="K2950">
        <v>427.6277</v>
      </c>
      <c r="L2950">
        <v>505.91390000000001</v>
      </c>
      <c r="M2950">
        <v>560.13459999999998</v>
      </c>
      <c r="N2950">
        <v>614.35540000000003</v>
      </c>
      <c r="O2950">
        <v>692.64149999999995</v>
      </c>
      <c r="P2950">
        <v>95.900187000000003</v>
      </c>
      <c r="Q2950">
        <v>369.23253999999997</v>
      </c>
      <c r="R2950">
        <v>5</v>
      </c>
      <c r="S2950" s="81">
        <v>38854</v>
      </c>
    </row>
    <row r="2951" spans="1:19" x14ac:dyDescent="0.2">
      <c r="A2951" t="s">
        <v>75</v>
      </c>
      <c r="B2951" t="s">
        <v>59</v>
      </c>
      <c r="C2951" t="s">
        <v>47</v>
      </c>
      <c r="D2951" t="s">
        <v>9</v>
      </c>
      <c r="E2951">
        <v>2013</v>
      </c>
      <c r="F2951">
        <v>21</v>
      </c>
      <c r="G2951">
        <v>2229.15</v>
      </c>
      <c r="H2951">
        <v>1864.5530000000001</v>
      </c>
      <c r="I2951">
        <v>77.063999999999993</v>
      </c>
      <c r="J2951">
        <v>103.1669</v>
      </c>
      <c r="K2951">
        <v>232.38300000000001</v>
      </c>
      <c r="L2951">
        <v>310.49599999999998</v>
      </c>
      <c r="M2951">
        <v>364.59679999999997</v>
      </c>
      <c r="N2951">
        <v>418.69760000000002</v>
      </c>
      <c r="O2951">
        <v>496.81060000000002</v>
      </c>
      <c r="P2951">
        <v>95.900187000000003</v>
      </c>
      <c r="Q2951">
        <v>369.23253999999997</v>
      </c>
      <c r="R2951">
        <v>5</v>
      </c>
      <c r="S2951" s="81">
        <v>38854</v>
      </c>
    </row>
    <row r="2952" spans="1:19" x14ac:dyDescent="0.2">
      <c r="A2952" t="s">
        <v>75</v>
      </c>
      <c r="B2952" t="s">
        <v>59</v>
      </c>
      <c r="C2952" t="s">
        <v>47</v>
      </c>
      <c r="D2952" t="s">
        <v>9</v>
      </c>
      <c r="E2952">
        <v>2013</v>
      </c>
      <c r="F2952">
        <v>22</v>
      </c>
      <c r="G2952">
        <v>2239.2139999999999</v>
      </c>
      <c r="H2952">
        <v>1947.4929999999999</v>
      </c>
      <c r="I2952">
        <v>74.139499999999998</v>
      </c>
      <c r="J2952">
        <v>103.1808</v>
      </c>
      <c r="K2952">
        <v>159.49010000000001</v>
      </c>
      <c r="L2952">
        <v>237.61349999999999</v>
      </c>
      <c r="M2952">
        <v>291.72160000000002</v>
      </c>
      <c r="N2952">
        <v>345.82960000000003</v>
      </c>
      <c r="O2952">
        <v>423.95299999999997</v>
      </c>
      <c r="P2952">
        <v>95.900187000000003</v>
      </c>
      <c r="Q2952">
        <v>369.23253999999997</v>
      </c>
      <c r="R2952">
        <v>5</v>
      </c>
      <c r="S2952" s="81">
        <v>38854</v>
      </c>
    </row>
    <row r="2953" spans="1:19" x14ac:dyDescent="0.2">
      <c r="A2953" t="s">
        <v>75</v>
      </c>
      <c r="B2953" t="s">
        <v>59</v>
      </c>
      <c r="C2953" t="s">
        <v>47</v>
      </c>
      <c r="D2953" t="s">
        <v>9</v>
      </c>
      <c r="E2953">
        <v>2013</v>
      </c>
      <c r="F2953">
        <v>23</v>
      </c>
      <c r="G2953">
        <v>2239.8530000000001</v>
      </c>
      <c r="H2953">
        <v>2007.624</v>
      </c>
      <c r="I2953">
        <v>71.174400000000006</v>
      </c>
      <c r="J2953">
        <v>103.27509999999999</v>
      </c>
      <c r="K2953">
        <v>99.876369999999994</v>
      </c>
      <c r="L2953">
        <v>178.0712</v>
      </c>
      <c r="M2953">
        <v>232.22880000000001</v>
      </c>
      <c r="N2953">
        <v>286.38630000000001</v>
      </c>
      <c r="O2953">
        <v>364.58109999999999</v>
      </c>
      <c r="P2953">
        <v>95.900187000000003</v>
      </c>
      <c r="Q2953">
        <v>369.23253999999997</v>
      </c>
      <c r="R2953">
        <v>5</v>
      </c>
      <c r="S2953" s="81">
        <v>38854</v>
      </c>
    </row>
    <row r="2954" spans="1:19" x14ac:dyDescent="0.2">
      <c r="A2954" t="s">
        <v>75</v>
      </c>
      <c r="B2954" t="s">
        <v>59</v>
      </c>
      <c r="C2954" t="s">
        <v>47</v>
      </c>
      <c r="D2954" t="s">
        <v>9</v>
      </c>
      <c r="E2954">
        <v>2013</v>
      </c>
      <c r="F2954">
        <v>24</v>
      </c>
      <c r="G2954">
        <v>2215.665</v>
      </c>
      <c r="H2954">
        <v>2026.9849999999999</v>
      </c>
      <c r="I2954">
        <v>69.133700000000005</v>
      </c>
      <c r="J2954">
        <v>103.2413</v>
      </c>
      <c r="K2954">
        <v>56.370780000000003</v>
      </c>
      <c r="L2954">
        <v>134.54</v>
      </c>
      <c r="M2954">
        <v>188.6798</v>
      </c>
      <c r="N2954">
        <v>242.81960000000001</v>
      </c>
      <c r="O2954">
        <v>320.98880000000003</v>
      </c>
      <c r="P2954">
        <v>95.900187000000003</v>
      </c>
      <c r="Q2954">
        <v>369.23253999999997</v>
      </c>
      <c r="R2954">
        <v>5</v>
      </c>
      <c r="S2954" s="81">
        <v>38854</v>
      </c>
    </row>
    <row r="2955" spans="1:19" x14ac:dyDescent="0.2">
      <c r="A2955" t="s">
        <v>75</v>
      </c>
      <c r="B2955" t="s">
        <v>59</v>
      </c>
      <c r="C2955" t="s">
        <v>47</v>
      </c>
      <c r="D2955" t="s">
        <v>10</v>
      </c>
      <c r="E2955">
        <v>2013</v>
      </c>
      <c r="F2955">
        <v>1</v>
      </c>
      <c r="G2955">
        <v>2200.431</v>
      </c>
      <c r="H2955">
        <v>2200.431</v>
      </c>
      <c r="I2955">
        <v>68.825599999999994</v>
      </c>
      <c r="J2955">
        <v>110.06619999999999</v>
      </c>
      <c r="K2955">
        <v>-141.0556</v>
      </c>
      <c r="L2955">
        <v>-57.718789999999998</v>
      </c>
      <c r="M2955">
        <v>0</v>
      </c>
      <c r="N2955">
        <v>57.718789999999998</v>
      </c>
      <c r="O2955">
        <v>141.0556</v>
      </c>
      <c r="P2955">
        <v>96.531808999999996</v>
      </c>
      <c r="Q2955">
        <v>369.23253999999997</v>
      </c>
      <c r="R2955">
        <v>6</v>
      </c>
      <c r="S2955" s="81">
        <v>31572</v>
      </c>
    </row>
    <row r="2956" spans="1:19" x14ac:dyDescent="0.2">
      <c r="A2956" t="s">
        <v>75</v>
      </c>
      <c r="B2956" t="s">
        <v>59</v>
      </c>
      <c r="C2956" t="s">
        <v>47</v>
      </c>
      <c r="D2956" t="s">
        <v>10</v>
      </c>
      <c r="E2956">
        <v>2013</v>
      </c>
      <c r="F2956">
        <v>2</v>
      </c>
      <c r="G2956">
        <v>2155.9470000000001</v>
      </c>
      <c r="H2956">
        <v>2155.9470000000001</v>
      </c>
      <c r="I2956">
        <v>62.360500000000002</v>
      </c>
      <c r="J2956">
        <v>109.6078</v>
      </c>
      <c r="K2956">
        <v>-140.46809999999999</v>
      </c>
      <c r="L2956">
        <v>-57.478400000000001</v>
      </c>
      <c r="M2956">
        <v>0</v>
      </c>
      <c r="N2956">
        <v>57.478400000000001</v>
      </c>
      <c r="O2956">
        <v>140.46809999999999</v>
      </c>
      <c r="P2956">
        <v>96.531808999999996</v>
      </c>
      <c r="Q2956">
        <v>369.23253999999997</v>
      </c>
      <c r="R2956">
        <v>6</v>
      </c>
      <c r="S2956" s="81">
        <v>31572</v>
      </c>
    </row>
    <row r="2957" spans="1:19" x14ac:dyDescent="0.2">
      <c r="A2957" t="s">
        <v>75</v>
      </c>
      <c r="B2957" t="s">
        <v>59</v>
      </c>
      <c r="C2957" t="s">
        <v>47</v>
      </c>
      <c r="D2957" t="s">
        <v>10</v>
      </c>
      <c r="E2957">
        <v>2013</v>
      </c>
      <c r="F2957">
        <v>3</v>
      </c>
      <c r="G2957">
        <v>2122.56</v>
      </c>
      <c r="H2957">
        <v>2122.56</v>
      </c>
      <c r="I2957">
        <v>60.656999999999996</v>
      </c>
      <c r="J2957">
        <v>109.4699</v>
      </c>
      <c r="K2957">
        <v>-140.29130000000001</v>
      </c>
      <c r="L2957">
        <v>-57.40607</v>
      </c>
      <c r="M2957">
        <v>0</v>
      </c>
      <c r="N2957">
        <v>57.40607</v>
      </c>
      <c r="O2957">
        <v>140.29130000000001</v>
      </c>
      <c r="P2957">
        <v>96.531808999999996</v>
      </c>
      <c r="Q2957">
        <v>369.23253999999997</v>
      </c>
      <c r="R2957">
        <v>6</v>
      </c>
      <c r="S2957" s="81">
        <v>31572</v>
      </c>
    </row>
    <row r="2958" spans="1:19" x14ac:dyDescent="0.2">
      <c r="A2958" t="s">
        <v>75</v>
      </c>
      <c r="B2958" t="s">
        <v>59</v>
      </c>
      <c r="C2958" t="s">
        <v>47</v>
      </c>
      <c r="D2958" t="s">
        <v>10</v>
      </c>
      <c r="E2958">
        <v>2013</v>
      </c>
      <c r="F2958">
        <v>4</v>
      </c>
      <c r="G2958">
        <v>2147.9229999999998</v>
      </c>
      <c r="H2958">
        <v>2147.9229999999998</v>
      </c>
      <c r="I2958">
        <v>59.058100000000003</v>
      </c>
      <c r="J2958">
        <v>110.0909</v>
      </c>
      <c r="K2958">
        <v>-141.08709999999999</v>
      </c>
      <c r="L2958">
        <v>-57.731699999999996</v>
      </c>
      <c r="M2958">
        <v>0</v>
      </c>
      <c r="N2958">
        <v>57.731699999999996</v>
      </c>
      <c r="O2958">
        <v>141.08709999999999</v>
      </c>
      <c r="P2958">
        <v>96.531808999999996</v>
      </c>
      <c r="Q2958">
        <v>369.23253999999997</v>
      </c>
      <c r="R2958">
        <v>6</v>
      </c>
      <c r="S2958" s="81">
        <v>31572</v>
      </c>
    </row>
    <row r="2959" spans="1:19" x14ac:dyDescent="0.2">
      <c r="A2959" t="s">
        <v>75</v>
      </c>
      <c r="B2959" t="s">
        <v>59</v>
      </c>
      <c r="C2959" t="s">
        <v>47</v>
      </c>
      <c r="D2959" t="s">
        <v>10</v>
      </c>
      <c r="E2959">
        <v>2013</v>
      </c>
      <c r="F2959">
        <v>5</v>
      </c>
      <c r="G2959">
        <v>2203.9609999999998</v>
      </c>
      <c r="H2959">
        <v>2203.9609999999998</v>
      </c>
      <c r="I2959">
        <v>58.383699999999997</v>
      </c>
      <c r="J2959">
        <v>110.878</v>
      </c>
      <c r="K2959">
        <v>-142.0959</v>
      </c>
      <c r="L2959">
        <v>-58.144480000000001</v>
      </c>
      <c r="M2959">
        <v>0</v>
      </c>
      <c r="N2959">
        <v>58.144480000000001</v>
      </c>
      <c r="O2959">
        <v>142.0959</v>
      </c>
      <c r="P2959">
        <v>96.531808999999996</v>
      </c>
      <c r="Q2959">
        <v>369.23253999999997</v>
      </c>
      <c r="R2959">
        <v>6</v>
      </c>
      <c r="S2959" s="81">
        <v>31572</v>
      </c>
    </row>
    <row r="2960" spans="1:19" x14ac:dyDescent="0.2">
      <c r="A2960" t="s">
        <v>75</v>
      </c>
      <c r="B2960" t="s">
        <v>59</v>
      </c>
      <c r="C2960" t="s">
        <v>47</v>
      </c>
      <c r="D2960" t="s">
        <v>10</v>
      </c>
      <c r="E2960">
        <v>2013</v>
      </c>
      <c r="F2960">
        <v>6</v>
      </c>
      <c r="G2960">
        <v>2238.6460000000002</v>
      </c>
      <c r="H2960">
        <v>2238.6460000000002</v>
      </c>
      <c r="I2960">
        <v>58.837200000000003</v>
      </c>
      <c r="J2960">
        <v>110.95869999999999</v>
      </c>
      <c r="K2960">
        <v>-142.19919999999999</v>
      </c>
      <c r="L2960">
        <v>-58.186779999999999</v>
      </c>
      <c r="M2960">
        <v>0</v>
      </c>
      <c r="N2960">
        <v>58.186779999999999</v>
      </c>
      <c r="O2960">
        <v>142.19919999999999</v>
      </c>
      <c r="P2960">
        <v>96.531808999999996</v>
      </c>
      <c r="Q2960">
        <v>369.23253999999997</v>
      </c>
      <c r="R2960">
        <v>6</v>
      </c>
      <c r="S2960" s="81">
        <v>31572</v>
      </c>
    </row>
    <row r="2961" spans="1:19" x14ac:dyDescent="0.2">
      <c r="A2961" t="s">
        <v>75</v>
      </c>
      <c r="B2961" t="s">
        <v>59</v>
      </c>
      <c r="C2961" t="s">
        <v>47</v>
      </c>
      <c r="D2961" t="s">
        <v>10</v>
      </c>
      <c r="E2961">
        <v>2013</v>
      </c>
      <c r="F2961">
        <v>7</v>
      </c>
      <c r="G2961">
        <v>2355.1080000000002</v>
      </c>
      <c r="H2961">
        <v>2355.1080000000002</v>
      </c>
      <c r="I2961">
        <v>59.755800000000001</v>
      </c>
      <c r="J2961">
        <v>110.2663</v>
      </c>
      <c r="K2961">
        <v>-141.31200000000001</v>
      </c>
      <c r="L2961">
        <v>-57.823709999999998</v>
      </c>
      <c r="M2961">
        <v>0</v>
      </c>
      <c r="N2961">
        <v>57.823709999999998</v>
      </c>
      <c r="O2961">
        <v>141.31200000000001</v>
      </c>
      <c r="P2961">
        <v>96.531808999999996</v>
      </c>
      <c r="Q2961">
        <v>369.23253999999997</v>
      </c>
      <c r="R2961">
        <v>6</v>
      </c>
      <c r="S2961" s="81">
        <v>31572</v>
      </c>
    </row>
    <row r="2962" spans="1:19" x14ac:dyDescent="0.2">
      <c r="A2962" t="s">
        <v>75</v>
      </c>
      <c r="B2962" t="s">
        <v>59</v>
      </c>
      <c r="C2962" t="s">
        <v>47</v>
      </c>
      <c r="D2962" t="s">
        <v>10</v>
      </c>
      <c r="E2962">
        <v>2013</v>
      </c>
      <c r="F2962">
        <v>8</v>
      </c>
      <c r="G2962">
        <v>2336.0129999999999</v>
      </c>
      <c r="H2962">
        <v>2336.0129999999999</v>
      </c>
      <c r="I2962">
        <v>65.052300000000002</v>
      </c>
      <c r="J2962">
        <v>109.8929</v>
      </c>
      <c r="K2962">
        <v>-140.83340000000001</v>
      </c>
      <c r="L2962">
        <v>-57.627879999999998</v>
      </c>
      <c r="M2962">
        <v>0</v>
      </c>
      <c r="N2962">
        <v>57.627879999999998</v>
      </c>
      <c r="O2962">
        <v>140.83340000000001</v>
      </c>
      <c r="P2962">
        <v>96.531808999999996</v>
      </c>
      <c r="Q2962">
        <v>369.23253999999997</v>
      </c>
      <c r="R2962">
        <v>6</v>
      </c>
      <c r="S2962" s="81">
        <v>31572</v>
      </c>
    </row>
    <row r="2963" spans="1:19" x14ac:dyDescent="0.2">
      <c r="A2963" t="s">
        <v>75</v>
      </c>
      <c r="B2963" t="s">
        <v>59</v>
      </c>
      <c r="C2963" t="s">
        <v>47</v>
      </c>
      <c r="D2963" t="s">
        <v>10</v>
      </c>
      <c r="E2963">
        <v>2013</v>
      </c>
      <c r="F2963">
        <v>9</v>
      </c>
      <c r="G2963">
        <v>2314.5239999999999</v>
      </c>
      <c r="H2963">
        <v>2314.5239999999999</v>
      </c>
      <c r="I2963">
        <v>71.284899999999993</v>
      </c>
      <c r="J2963">
        <v>109.1516</v>
      </c>
      <c r="K2963">
        <v>-139.88339999999999</v>
      </c>
      <c r="L2963">
        <v>-57.239139999999999</v>
      </c>
      <c r="M2963">
        <v>0</v>
      </c>
      <c r="N2963">
        <v>57.239139999999999</v>
      </c>
      <c r="O2963">
        <v>139.88339999999999</v>
      </c>
      <c r="P2963">
        <v>96.531808999999996</v>
      </c>
      <c r="Q2963">
        <v>369.23253999999997</v>
      </c>
      <c r="R2963">
        <v>6</v>
      </c>
      <c r="S2963" s="81">
        <v>31572</v>
      </c>
    </row>
    <row r="2964" spans="1:19" x14ac:dyDescent="0.2">
      <c r="A2964" t="s">
        <v>75</v>
      </c>
      <c r="B2964" t="s">
        <v>59</v>
      </c>
      <c r="C2964" t="s">
        <v>47</v>
      </c>
      <c r="D2964" t="s">
        <v>10</v>
      </c>
      <c r="E2964">
        <v>2013</v>
      </c>
      <c r="F2964">
        <v>10</v>
      </c>
      <c r="G2964">
        <v>2283.9839999999999</v>
      </c>
      <c r="H2964">
        <v>2283.9839999999999</v>
      </c>
      <c r="I2964">
        <v>76.831400000000002</v>
      </c>
      <c r="J2964">
        <v>108.30629999999999</v>
      </c>
      <c r="K2964">
        <v>-138.80009999999999</v>
      </c>
      <c r="L2964">
        <v>-56.795879999999997</v>
      </c>
      <c r="M2964">
        <v>0</v>
      </c>
      <c r="N2964">
        <v>56.795879999999997</v>
      </c>
      <c r="O2964">
        <v>138.80009999999999</v>
      </c>
      <c r="P2964">
        <v>96.531808999999996</v>
      </c>
      <c r="Q2964">
        <v>369.23253999999997</v>
      </c>
      <c r="R2964">
        <v>6</v>
      </c>
      <c r="S2964" s="81">
        <v>31572</v>
      </c>
    </row>
    <row r="2965" spans="1:19" x14ac:dyDescent="0.2">
      <c r="A2965" t="s">
        <v>75</v>
      </c>
      <c r="B2965" t="s">
        <v>59</v>
      </c>
      <c r="C2965" t="s">
        <v>47</v>
      </c>
      <c r="D2965" t="s">
        <v>10</v>
      </c>
      <c r="E2965">
        <v>2013</v>
      </c>
      <c r="F2965">
        <v>11</v>
      </c>
      <c r="G2965">
        <v>2265.027</v>
      </c>
      <c r="H2965">
        <v>2265.027</v>
      </c>
      <c r="I2965">
        <v>81.25</v>
      </c>
      <c r="J2965">
        <v>110.1621</v>
      </c>
      <c r="K2965">
        <v>-141.17850000000001</v>
      </c>
      <c r="L2965">
        <v>-57.769080000000002</v>
      </c>
      <c r="M2965">
        <v>0</v>
      </c>
      <c r="N2965">
        <v>57.769080000000002</v>
      </c>
      <c r="O2965">
        <v>141.17850000000001</v>
      </c>
      <c r="P2965">
        <v>96.531808999999996</v>
      </c>
      <c r="Q2965">
        <v>369.23253999999997</v>
      </c>
      <c r="R2965">
        <v>6</v>
      </c>
      <c r="S2965" s="81">
        <v>31572</v>
      </c>
    </row>
    <row r="2966" spans="1:19" x14ac:dyDescent="0.2">
      <c r="A2966" t="s">
        <v>75</v>
      </c>
      <c r="B2966" t="s">
        <v>59</v>
      </c>
      <c r="C2966" t="s">
        <v>47</v>
      </c>
      <c r="D2966" t="s">
        <v>10</v>
      </c>
      <c r="E2966">
        <v>2013</v>
      </c>
      <c r="F2966">
        <v>12</v>
      </c>
      <c r="G2966">
        <v>2270.1610000000001</v>
      </c>
      <c r="H2966">
        <v>2140.7399999999998</v>
      </c>
      <c r="I2966">
        <v>85.715100000000007</v>
      </c>
      <c r="J2966">
        <v>107.62869999999999</v>
      </c>
      <c r="K2966">
        <v>-8.5105959999999996</v>
      </c>
      <c r="L2966">
        <v>72.980590000000007</v>
      </c>
      <c r="M2966">
        <v>129.4211</v>
      </c>
      <c r="N2966">
        <v>185.86170000000001</v>
      </c>
      <c r="O2966">
        <v>267.35289999999998</v>
      </c>
      <c r="P2966">
        <v>96.531808999999996</v>
      </c>
      <c r="Q2966">
        <v>369.23253999999997</v>
      </c>
      <c r="R2966">
        <v>6</v>
      </c>
      <c r="S2966" s="81">
        <v>31572</v>
      </c>
    </row>
    <row r="2967" spans="1:19" x14ac:dyDescent="0.2">
      <c r="A2967" t="s">
        <v>75</v>
      </c>
      <c r="B2967" t="s">
        <v>59</v>
      </c>
      <c r="C2967" t="s">
        <v>47</v>
      </c>
      <c r="D2967" t="s">
        <v>10</v>
      </c>
      <c r="E2967">
        <v>2013</v>
      </c>
      <c r="F2967">
        <v>13</v>
      </c>
      <c r="G2967">
        <v>2257.8200000000002</v>
      </c>
      <c r="H2967">
        <v>1329.3030000000001</v>
      </c>
      <c r="I2967">
        <v>88.645300000000006</v>
      </c>
      <c r="J2967">
        <v>106.97150000000001</v>
      </c>
      <c r="K2967">
        <v>791.4271</v>
      </c>
      <c r="L2967">
        <v>872.42070000000001</v>
      </c>
      <c r="M2967">
        <v>928.51660000000004</v>
      </c>
      <c r="N2967">
        <v>984.61249999999995</v>
      </c>
      <c r="O2967">
        <v>1065.606</v>
      </c>
      <c r="P2967">
        <v>96.531808999999996</v>
      </c>
      <c r="Q2967">
        <v>369.23253999999997</v>
      </c>
      <c r="R2967">
        <v>6</v>
      </c>
      <c r="S2967" s="81">
        <v>31572</v>
      </c>
    </row>
    <row r="2968" spans="1:19" x14ac:dyDescent="0.2">
      <c r="A2968" t="s">
        <v>75</v>
      </c>
      <c r="B2968" t="s">
        <v>59</v>
      </c>
      <c r="C2968" t="s">
        <v>47</v>
      </c>
      <c r="D2968" t="s">
        <v>10</v>
      </c>
      <c r="E2968">
        <v>2013</v>
      </c>
      <c r="F2968">
        <v>14</v>
      </c>
      <c r="G2968">
        <v>2279.1619999999998</v>
      </c>
      <c r="H2968">
        <v>358.64370000000002</v>
      </c>
      <c r="I2968">
        <v>90.383700000000005</v>
      </c>
      <c r="J2968">
        <v>107.39749999999999</v>
      </c>
      <c r="K2968">
        <v>1782.8820000000001</v>
      </c>
      <c r="L2968">
        <v>1864.1990000000001</v>
      </c>
      <c r="M2968">
        <v>1920.518</v>
      </c>
      <c r="N2968">
        <v>1976.837</v>
      </c>
      <c r="O2968">
        <v>2058.1529999999998</v>
      </c>
      <c r="P2968">
        <v>96.531808999999996</v>
      </c>
      <c r="Q2968">
        <v>369.23253999999997</v>
      </c>
      <c r="R2968">
        <v>6</v>
      </c>
      <c r="S2968" s="81">
        <v>31572</v>
      </c>
    </row>
    <row r="2969" spans="1:19" x14ac:dyDescent="0.2">
      <c r="A2969" t="s">
        <v>75</v>
      </c>
      <c r="B2969" t="s">
        <v>59</v>
      </c>
      <c r="C2969" t="s">
        <v>47</v>
      </c>
      <c r="D2969" t="s">
        <v>10</v>
      </c>
      <c r="E2969">
        <v>2013</v>
      </c>
      <c r="F2969">
        <v>15</v>
      </c>
      <c r="G2969">
        <v>2236.9169999999999</v>
      </c>
      <c r="H2969">
        <v>353.72840000000002</v>
      </c>
      <c r="I2969">
        <v>92.122100000000003</v>
      </c>
      <c r="J2969">
        <v>106.22969999999999</v>
      </c>
      <c r="K2969">
        <v>1747.05</v>
      </c>
      <c r="L2969">
        <v>1827.482</v>
      </c>
      <c r="M2969">
        <v>1883.1890000000001</v>
      </c>
      <c r="N2969">
        <v>1938.896</v>
      </c>
      <c r="O2969">
        <v>2019.327</v>
      </c>
      <c r="P2969">
        <v>96.531808999999996</v>
      </c>
      <c r="Q2969">
        <v>369.23253999999997</v>
      </c>
      <c r="R2969">
        <v>6</v>
      </c>
      <c r="S2969" s="81">
        <v>31572</v>
      </c>
    </row>
    <row r="2970" spans="1:19" x14ac:dyDescent="0.2">
      <c r="A2970" t="s">
        <v>75</v>
      </c>
      <c r="B2970" t="s">
        <v>59</v>
      </c>
      <c r="C2970" t="s">
        <v>47</v>
      </c>
      <c r="D2970" t="s">
        <v>10</v>
      </c>
      <c r="E2970">
        <v>2013</v>
      </c>
      <c r="F2970">
        <v>16</v>
      </c>
      <c r="G2970">
        <v>2165.759</v>
      </c>
      <c r="H2970">
        <v>349.15550000000002</v>
      </c>
      <c r="I2970">
        <v>93.406999999999996</v>
      </c>
      <c r="J2970">
        <v>106.42870000000001</v>
      </c>
      <c r="K2970">
        <v>1680.21</v>
      </c>
      <c r="L2970">
        <v>1760.7919999999999</v>
      </c>
      <c r="M2970">
        <v>1816.604</v>
      </c>
      <c r="N2970">
        <v>1872.415</v>
      </c>
      <c r="O2970">
        <v>1952.9970000000001</v>
      </c>
      <c r="P2970">
        <v>96.531808999999996</v>
      </c>
      <c r="Q2970">
        <v>369.23253999999997</v>
      </c>
      <c r="R2970">
        <v>6</v>
      </c>
      <c r="S2970" s="81">
        <v>31572</v>
      </c>
    </row>
    <row r="2971" spans="1:19" x14ac:dyDescent="0.2">
      <c r="A2971" t="s">
        <v>75</v>
      </c>
      <c r="B2971" t="s">
        <v>59</v>
      </c>
      <c r="C2971" t="s">
        <v>47</v>
      </c>
      <c r="D2971" t="s">
        <v>10</v>
      </c>
      <c r="E2971">
        <v>2013</v>
      </c>
      <c r="F2971">
        <v>17</v>
      </c>
      <c r="G2971">
        <v>2148.3539999999998</v>
      </c>
      <c r="H2971">
        <v>344.92380000000003</v>
      </c>
      <c r="I2971">
        <v>93.581400000000002</v>
      </c>
      <c r="J2971">
        <v>106.72839999999999</v>
      </c>
      <c r="K2971">
        <v>1666.652</v>
      </c>
      <c r="L2971">
        <v>1747.461</v>
      </c>
      <c r="M2971">
        <v>1803.43</v>
      </c>
      <c r="N2971">
        <v>1859.3979999999999</v>
      </c>
      <c r="O2971">
        <v>1940.2080000000001</v>
      </c>
      <c r="P2971">
        <v>96.531808999999996</v>
      </c>
      <c r="Q2971">
        <v>369.23253999999997</v>
      </c>
      <c r="R2971">
        <v>6</v>
      </c>
      <c r="S2971" s="81">
        <v>31572</v>
      </c>
    </row>
    <row r="2972" spans="1:19" x14ac:dyDescent="0.2">
      <c r="A2972" t="s">
        <v>75</v>
      </c>
      <c r="B2972" t="s">
        <v>59</v>
      </c>
      <c r="C2972" t="s">
        <v>47</v>
      </c>
      <c r="D2972" t="s">
        <v>10</v>
      </c>
      <c r="E2972">
        <v>2013</v>
      </c>
      <c r="F2972">
        <v>18</v>
      </c>
      <c r="G2972">
        <v>2147.6170000000002</v>
      </c>
      <c r="H2972">
        <v>338.83620000000002</v>
      </c>
      <c r="I2972">
        <v>92.715100000000007</v>
      </c>
      <c r="J2972">
        <v>106.5119</v>
      </c>
      <c r="K2972">
        <v>1672.28</v>
      </c>
      <c r="L2972">
        <v>1752.9259999999999</v>
      </c>
      <c r="M2972">
        <v>1808.7809999999999</v>
      </c>
      <c r="N2972">
        <v>1864.636</v>
      </c>
      <c r="O2972">
        <v>1945.2809999999999</v>
      </c>
      <c r="P2972">
        <v>96.531808999999996</v>
      </c>
      <c r="Q2972">
        <v>369.23253999999997</v>
      </c>
      <c r="R2972">
        <v>6</v>
      </c>
      <c r="S2972" s="81">
        <v>31572</v>
      </c>
    </row>
    <row r="2973" spans="1:19" x14ac:dyDescent="0.2">
      <c r="A2973" t="s">
        <v>75</v>
      </c>
      <c r="B2973" t="s">
        <v>59</v>
      </c>
      <c r="C2973" t="s">
        <v>47</v>
      </c>
      <c r="D2973" t="s">
        <v>10</v>
      </c>
      <c r="E2973">
        <v>2013</v>
      </c>
      <c r="F2973">
        <v>19</v>
      </c>
      <c r="G2973">
        <v>2229.433</v>
      </c>
      <c r="H2973">
        <v>998.89089999999999</v>
      </c>
      <c r="I2973">
        <v>90.488399999999999</v>
      </c>
      <c r="J2973">
        <v>107.9691</v>
      </c>
      <c r="K2973">
        <v>1092.174</v>
      </c>
      <c r="L2973">
        <v>1173.923</v>
      </c>
      <c r="M2973">
        <v>1230.5419999999999</v>
      </c>
      <c r="N2973">
        <v>1287.1610000000001</v>
      </c>
      <c r="O2973">
        <v>1368.91</v>
      </c>
      <c r="P2973">
        <v>96.531808999999996</v>
      </c>
      <c r="Q2973">
        <v>369.23253999999997</v>
      </c>
      <c r="R2973">
        <v>6</v>
      </c>
      <c r="S2973" s="81">
        <v>31572</v>
      </c>
    </row>
    <row r="2974" spans="1:19" x14ac:dyDescent="0.2">
      <c r="A2974" t="s">
        <v>75</v>
      </c>
      <c r="B2974" t="s">
        <v>59</v>
      </c>
      <c r="C2974" t="s">
        <v>47</v>
      </c>
      <c r="D2974" t="s">
        <v>10</v>
      </c>
      <c r="E2974">
        <v>2013</v>
      </c>
      <c r="F2974">
        <v>20</v>
      </c>
      <c r="G2974">
        <v>2289.7280000000001</v>
      </c>
      <c r="H2974">
        <v>1671.472</v>
      </c>
      <c r="I2974">
        <v>87.098799999999997</v>
      </c>
      <c r="J2974">
        <v>109.39660000000001</v>
      </c>
      <c r="K2974">
        <v>478.05779999999999</v>
      </c>
      <c r="L2974">
        <v>560.88750000000005</v>
      </c>
      <c r="M2974">
        <v>618.25509999999997</v>
      </c>
      <c r="N2974">
        <v>675.62270000000001</v>
      </c>
      <c r="O2974">
        <v>758.45249999999999</v>
      </c>
      <c r="P2974">
        <v>96.531808999999996</v>
      </c>
      <c r="Q2974">
        <v>369.23253999999997</v>
      </c>
      <c r="R2974">
        <v>6</v>
      </c>
      <c r="S2974" s="81">
        <v>31572</v>
      </c>
    </row>
    <row r="2975" spans="1:19" x14ac:dyDescent="0.2">
      <c r="A2975" t="s">
        <v>75</v>
      </c>
      <c r="B2975" t="s">
        <v>59</v>
      </c>
      <c r="C2975" t="s">
        <v>47</v>
      </c>
      <c r="D2975" t="s">
        <v>10</v>
      </c>
      <c r="E2975">
        <v>2013</v>
      </c>
      <c r="F2975">
        <v>21</v>
      </c>
      <c r="G2975">
        <v>2309.9059999999999</v>
      </c>
      <c r="H2975">
        <v>1907.056</v>
      </c>
      <c r="I2975">
        <v>81.0291</v>
      </c>
      <c r="J2975">
        <v>109.38630000000001</v>
      </c>
      <c r="K2975">
        <v>262.6662</v>
      </c>
      <c r="L2975">
        <v>345.48820000000001</v>
      </c>
      <c r="M2975">
        <v>402.85050000000001</v>
      </c>
      <c r="N2975">
        <v>460.21269999999998</v>
      </c>
      <c r="O2975">
        <v>543.03470000000004</v>
      </c>
      <c r="P2975">
        <v>96.531808999999996</v>
      </c>
      <c r="Q2975">
        <v>369.23253999999997</v>
      </c>
      <c r="R2975">
        <v>6</v>
      </c>
      <c r="S2975" s="81">
        <v>31572</v>
      </c>
    </row>
    <row r="2976" spans="1:19" x14ac:dyDescent="0.2">
      <c r="A2976" t="s">
        <v>75</v>
      </c>
      <c r="B2976" t="s">
        <v>59</v>
      </c>
      <c r="C2976" t="s">
        <v>47</v>
      </c>
      <c r="D2976" t="s">
        <v>10</v>
      </c>
      <c r="E2976">
        <v>2013</v>
      </c>
      <c r="F2976">
        <v>22</v>
      </c>
      <c r="G2976">
        <v>2332.297</v>
      </c>
      <c r="H2976">
        <v>2002.8</v>
      </c>
      <c r="I2976">
        <v>75.715100000000007</v>
      </c>
      <c r="J2976">
        <v>109.8292</v>
      </c>
      <c r="K2976">
        <v>188.74539999999999</v>
      </c>
      <c r="L2976">
        <v>271.90269999999998</v>
      </c>
      <c r="M2976">
        <v>329.49720000000002</v>
      </c>
      <c r="N2976">
        <v>387.0917</v>
      </c>
      <c r="O2976">
        <v>470.24900000000002</v>
      </c>
      <c r="P2976">
        <v>96.531808999999996</v>
      </c>
      <c r="Q2976">
        <v>369.23253999999997</v>
      </c>
      <c r="R2976">
        <v>6</v>
      </c>
      <c r="S2976" s="81">
        <v>31572</v>
      </c>
    </row>
    <row r="2977" spans="1:19" x14ac:dyDescent="0.2">
      <c r="A2977" t="s">
        <v>75</v>
      </c>
      <c r="B2977" t="s">
        <v>59</v>
      </c>
      <c r="C2977" t="s">
        <v>47</v>
      </c>
      <c r="D2977" t="s">
        <v>10</v>
      </c>
      <c r="E2977">
        <v>2013</v>
      </c>
      <c r="F2977">
        <v>23</v>
      </c>
      <c r="G2977">
        <v>2333.5479999999998</v>
      </c>
      <c r="H2977">
        <v>2057.9630000000002</v>
      </c>
      <c r="I2977">
        <v>72.825599999999994</v>
      </c>
      <c r="J2977">
        <v>109.6707</v>
      </c>
      <c r="K2977">
        <v>135.03630000000001</v>
      </c>
      <c r="L2977">
        <v>218.0736</v>
      </c>
      <c r="M2977">
        <v>275.58499999999998</v>
      </c>
      <c r="N2977">
        <v>333.09629999999999</v>
      </c>
      <c r="O2977">
        <v>416.1336</v>
      </c>
      <c r="P2977">
        <v>96.531808999999996</v>
      </c>
      <c r="Q2977">
        <v>369.23253999999997</v>
      </c>
      <c r="R2977">
        <v>6</v>
      </c>
      <c r="S2977" s="81">
        <v>31572</v>
      </c>
    </row>
    <row r="2978" spans="1:19" x14ac:dyDescent="0.2">
      <c r="A2978" t="s">
        <v>75</v>
      </c>
      <c r="B2978" t="s">
        <v>59</v>
      </c>
      <c r="C2978" t="s">
        <v>47</v>
      </c>
      <c r="D2978" t="s">
        <v>10</v>
      </c>
      <c r="E2978">
        <v>2013</v>
      </c>
      <c r="F2978">
        <v>24</v>
      </c>
      <c r="G2978">
        <v>2318.123</v>
      </c>
      <c r="H2978">
        <v>2078.2890000000002</v>
      </c>
      <c r="I2978">
        <v>71.697699999999998</v>
      </c>
      <c r="J2978">
        <v>109.7025</v>
      </c>
      <c r="K2978">
        <v>99.244640000000004</v>
      </c>
      <c r="L2978">
        <v>182.30600000000001</v>
      </c>
      <c r="M2978">
        <v>239.834</v>
      </c>
      <c r="N2978">
        <v>297.36200000000002</v>
      </c>
      <c r="O2978">
        <v>380.42329999999998</v>
      </c>
      <c r="P2978">
        <v>96.531808999999996</v>
      </c>
      <c r="Q2978">
        <v>369.23253999999997</v>
      </c>
      <c r="R2978">
        <v>6</v>
      </c>
      <c r="S2978" s="81">
        <v>31572</v>
      </c>
    </row>
    <row r="2979" spans="1:19" x14ac:dyDescent="0.2">
      <c r="A2979" t="s">
        <v>75</v>
      </c>
      <c r="B2979" t="s">
        <v>59</v>
      </c>
      <c r="C2979" t="s">
        <v>47</v>
      </c>
      <c r="D2979" t="s">
        <v>11</v>
      </c>
      <c r="E2979">
        <v>2013</v>
      </c>
      <c r="F2979">
        <v>1</v>
      </c>
      <c r="G2979">
        <v>2183.5790000000002</v>
      </c>
      <c r="H2979">
        <v>2183.5790000000002</v>
      </c>
      <c r="I2979">
        <v>73.738399999999999</v>
      </c>
      <c r="J2979">
        <v>110.06489999999999</v>
      </c>
      <c r="K2979">
        <v>-141.0539</v>
      </c>
      <c r="L2979">
        <v>-57.718119999999999</v>
      </c>
      <c r="M2979">
        <v>0</v>
      </c>
      <c r="N2979">
        <v>57.718119999999999</v>
      </c>
      <c r="O2979">
        <v>141.0539</v>
      </c>
      <c r="P2979">
        <v>97.163431000000003</v>
      </c>
      <c r="Q2979">
        <v>369.23253999999997</v>
      </c>
      <c r="R2979">
        <v>7</v>
      </c>
      <c r="S2979" s="81">
        <v>30510</v>
      </c>
    </row>
    <row r="2980" spans="1:19" x14ac:dyDescent="0.2">
      <c r="A2980" t="s">
        <v>75</v>
      </c>
      <c r="B2980" t="s">
        <v>59</v>
      </c>
      <c r="C2980" t="s">
        <v>47</v>
      </c>
      <c r="D2980" t="s">
        <v>11</v>
      </c>
      <c r="E2980">
        <v>2013</v>
      </c>
      <c r="F2980">
        <v>2</v>
      </c>
      <c r="G2980">
        <v>2133.393</v>
      </c>
      <c r="H2980">
        <v>2133.393</v>
      </c>
      <c r="I2980">
        <v>69.924400000000006</v>
      </c>
      <c r="J2980">
        <v>109.577</v>
      </c>
      <c r="K2980">
        <v>-140.42859999999999</v>
      </c>
      <c r="L2980">
        <v>-57.462260000000001</v>
      </c>
      <c r="M2980">
        <v>0</v>
      </c>
      <c r="N2980">
        <v>57.462260000000001</v>
      </c>
      <c r="O2980">
        <v>140.42859999999999</v>
      </c>
      <c r="P2980">
        <v>97.163431000000003</v>
      </c>
      <c r="Q2980">
        <v>369.23253999999997</v>
      </c>
      <c r="R2980">
        <v>7</v>
      </c>
      <c r="S2980" s="81">
        <v>30510</v>
      </c>
    </row>
    <row r="2981" spans="1:19" x14ac:dyDescent="0.2">
      <c r="A2981" t="s">
        <v>75</v>
      </c>
      <c r="B2981" t="s">
        <v>59</v>
      </c>
      <c r="C2981" t="s">
        <v>47</v>
      </c>
      <c r="D2981" t="s">
        <v>11</v>
      </c>
      <c r="E2981">
        <v>2013</v>
      </c>
      <c r="F2981">
        <v>3</v>
      </c>
      <c r="G2981">
        <v>2109.174</v>
      </c>
      <c r="H2981">
        <v>2109.174</v>
      </c>
      <c r="I2981">
        <v>68.174400000000006</v>
      </c>
      <c r="J2981">
        <v>109.7371</v>
      </c>
      <c r="K2981">
        <v>-140.63380000000001</v>
      </c>
      <c r="L2981">
        <v>-57.546210000000002</v>
      </c>
      <c r="M2981">
        <v>0</v>
      </c>
      <c r="N2981">
        <v>57.546210000000002</v>
      </c>
      <c r="O2981">
        <v>140.63380000000001</v>
      </c>
      <c r="P2981">
        <v>97.163431000000003</v>
      </c>
      <c r="Q2981">
        <v>369.23253999999997</v>
      </c>
      <c r="R2981">
        <v>7</v>
      </c>
      <c r="S2981" s="81">
        <v>30510</v>
      </c>
    </row>
    <row r="2982" spans="1:19" x14ac:dyDescent="0.2">
      <c r="A2982" t="s">
        <v>75</v>
      </c>
      <c r="B2982" t="s">
        <v>59</v>
      </c>
      <c r="C2982" t="s">
        <v>47</v>
      </c>
      <c r="D2982" t="s">
        <v>11</v>
      </c>
      <c r="E2982">
        <v>2013</v>
      </c>
      <c r="F2982">
        <v>4</v>
      </c>
      <c r="G2982">
        <v>2102.2170000000001</v>
      </c>
      <c r="H2982">
        <v>2102.2170000000001</v>
      </c>
      <c r="I2982">
        <v>66.546499999999995</v>
      </c>
      <c r="J2982">
        <v>109.8814</v>
      </c>
      <c r="K2982">
        <v>-140.81870000000001</v>
      </c>
      <c r="L2982">
        <v>-57.621879999999997</v>
      </c>
      <c r="M2982">
        <v>0</v>
      </c>
      <c r="N2982">
        <v>57.621879999999997</v>
      </c>
      <c r="O2982">
        <v>140.81870000000001</v>
      </c>
      <c r="P2982">
        <v>97.163431000000003</v>
      </c>
      <c r="Q2982">
        <v>369.23253999999997</v>
      </c>
      <c r="R2982">
        <v>7</v>
      </c>
      <c r="S2982" s="81">
        <v>30510</v>
      </c>
    </row>
    <row r="2983" spans="1:19" x14ac:dyDescent="0.2">
      <c r="A2983" t="s">
        <v>75</v>
      </c>
      <c r="B2983" t="s">
        <v>59</v>
      </c>
      <c r="C2983" t="s">
        <v>47</v>
      </c>
      <c r="D2983" t="s">
        <v>11</v>
      </c>
      <c r="E2983">
        <v>2013</v>
      </c>
      <c r="F2983">
        <v>5</v>
      </c>
      <c r="G2983">
        <v>2174.9270000000001</v>
      </c>
      <c r="H2983">
        <v>2174.9270000000001</v>
      </c>
      <c r="I2983">
        <v>65.296499999999995</v>
      </c>
      <c r="J2983">
        <v>110.39749999999999</v>
      </c>
      <c r="K2983">
        <v>-141.48009999999999</v>
      </c>
      <c r="L2983">
        <v>-57.892499999999998</v>
      </c>
      <c r="M2983">
        <v>0</v>
      </c>
      <c r="N2983">
        <v>57.892499999999998</v>
      </c>
      <c r="O2983">
        <v>141.48009999999999</v>
      </c>
      <c r="P2983">
        <v>97.163431000000003</v>
      </c>
      <c r="Q2983">
        <v>369.23253999999997</v>
      </c>
      <c r="R2983">
        <v>7</v>
      </c>
      <c r="S2983" s="81">
        <v>30510</v>
      </c>
    </row>
    <row r="2984" spans="1:19" x14ac:dyDescent="0.2">
      <c r="A2984" t="s">
        <v>75</v>
      </c>
      <c r="B2984" t="s">
        <v>59</v>
      </c>
      <c r="C2984" t="s">
        <v>47</v>
      </c>
      <c r="D2984" t="s">
        <v>11</v>
      </c>
      <c r="E2984">
        <v>2013</v>
      </c>
      <c r="F2984">
        <v>6</v>
      </c>
      <c r="G2984">
        <v>2247.2559999999999</v>
      </c>
      <c r="H2984">
        <v>2247.2559999999999</v>
      </c>
      <c r="I2984">
        <v>64.296499999999995</v>
      </c>
      <c r="J2984">
        <v>110.3501</v>
      </c>
      <c r="K2984">
        <v>-141.41929999999999</v>
      </c>
      <c r="L2984">
        <v>-57.867649999999998</v>
      </c>
      <c r="M2984">
        <v>0</v>
      </c>
      <c r="N2984">
        <v>57.867649999999998</v>
      </c>
      <c r="O2984">
        <v>141.41929999999999</v>
      </c>
      <c r="P2984">
        <v>97.163431000000003</v>
      </c>
      <c r="Q2984">
        <v>369.23253999999997</v>
      </c>
      <c r="R2984">
        <v>7</v>
      </c>
      <c r="S2984" s="81">
        <v>30510</v>
      </c>
    </row>
    <row r="2985" spans="1:19" x14ac:dyDescent="0.2">
      <c r="A2985" t="s">
        <v>75</v>
      </c>
      <c r="B2985" t="s">
        <v>59</v>
      </c>
      <c r="C2985" t="s">
        <v>47</v>
      </c>
      <c r="D2985" t="s">
        <v>11</v>
      </c>
      <c r="E2985">
        <v>2013</v>
      </c>
      <c r="F2985">
        <v>7</v>
      </c>
      <c r="G2985">
        <v>2332.5949999999998</v>
      </c>
      <c r="H2985">
        <v>2332.5949999999998</v>
      </c>
      <c r="I2985">
        <v>64.412800000000004</v>
      </c>
      <c r="J2985">
        <v>109.4581</v>
      </c>
      <c r="K2985">
        <v>-140.27619999999999</v>
      </c>
      <c r="L2985">
        <v>-57.399880000000003</v>
      </c>
      <c r="M2985">
        <v>0</v>
      </c>
      <c r="N2985">
        <v>57.399880000000003</v>
      </c>
      <c r="O2985">
        <v>140.27619999999999</v>
      </c>
      <c r="P2985">
        <v>97.163431000000003</v>
      </c>
      <c r="Q2985">
        <v>369.23253999999997</v>
      </c>
      <c r="R2985">
        <v>7</v>
      </c>
      <c r="S2985" s="81">
        <v>30510</v>
      </c>
    </row>
    <row r="2986" spans="1:19" x14ac:dyDescent="0.2">
      <c r="A2986" t="s">
        <v>75</v>
      </c>
      <c r="B2986" t="s">
        <v>59</v>
      </c>
      <c r="C2986" t="s">
        <v>47</v>
      </c>
      <c r="D2986" t="s">
        <v>11</v>
      </c>
      <c r="E2986">
        <v>2013</v>
      </c>
      <c r="F2986">
        <v>8</v>
      </c>
      <c r="G2986">
        <v>2321.6350000000002</v>
      </c>
      <c r="H2986">
        <v>2321.6350000000002</v>
      </c>
      <c r="I2986">
        <v>70.261600000000001</v>
      </c>
      <c r="J2986">
        <v>109.0869</v>
      </c>
      <c r="K2986">
        <v>-139.8004</v>
      </c>
      <c r="L2986">
        <v>-57.205210000000001</v>
      </c>
      <c r="M2986">
        <v>0</v>
      </c>
      <c r="N2986">
        <v>57.205210000000001</v>
      </c>
      <c r="O2986">
        <v>139.8004</v>
      </c>
      <c r="P2986">
        <v>97.163431000000003</v>
      </c>
      <c r="Q2986">
        <v>369.23253999999997</v>
      </c>
      <c r="R2986">
        <v>7</v>
      </c>
      <c r="S2986" s="81">
        <v>30510</v>
      </c>
    </row>
    <row r="2987" spans="1:19" x14ac:dyDescent="0.2">
      <c r="A2987" t="s">
        <v>75</v>
      </c>
      <c r="B2987" t="s">
        <v>59</v>
      </c>
      <c r="C2987" t="s">
        <v>47</v>
      </c>
      <c r="D2987" t="s">
        <v>11</v>
      </c>
      <c r="E2987">
        <v>2013</v>
      </c>
      <c r="F2987">
        <v>9</v>
      </c>
      <c r="G2987">
        <v>2324.4569999999999</v>
      </c>
      <c r="H2987">
        <v>2324.4569999999999</v>
      </c>
      <c r="I2987">
        <v>77.069800000000001</v>
      </c>
      <c r="J2987">
        <v>108.4121</v>
      </c>
      <c r="K2987">
        <v>-138.9357</v>
      </c>
      <c r="L2987">
        <v>-56.851370000000003</v>
      </c>
      <c r="M2987">
        <v>0</v>
      </c>
      <c r="N2987">
        <v>56.851370000000003</v>
      </c>
      <c r="O2987">
        <v>138.9357</v>
      </c>
      <c r="P2987">
        <v>97.163431000000003</v>
      </c>
      <c r="Q2987">
        <v>369.23253999999997</v>
      </c>
      <c r="R2987">
        <v>7</v>
      </c>
      <c r="S2987" s="81">
        <v>30510</v>
      </c>
    </row>
    <row r="2988" spans="1:19" x14ac:dyDescent="0.2">
      <c r="A2988" t="s">
        <v>75</v>
      </c>
      <c r="B2988" t="s">
        <v>59</v>
      </c>
      <c r="C2988" t="s">
        <v>47</v>
      </c>
      <c r="D2988" t="s">
        <v>11</v>
      </c>
      <c r="E2988">
        <v>2013</v>
      </c>
      <c r="F2988">
        <v>10</v>
      </c>
      <c r="G2988">
        <v>2295.143</v>
      </c>
      <c r="H2988">
        <v>2295.143</v>
      </c>
      <c r="I2988">
        <v>82.366299999999995</v>
      </c>
      <c r="J2988">
        <v>107.7752</v>
      </c>
      <c r="K2988">
        <v>-138.11940000000001</v>
      </c>
      <c r="L2988">
        <v>-56.51735</v>
      </c>
      <c r="M2988">
        <v>0</v>
      </c>
      <c r="N2988">
        <v>56.51735</v>
      </c>
      <c r="O2988">
        <v>138.11940000000001</v>
      </c>
      <c r="P2988">
        <v>97.163431000000003</v>
      </c>
      <c r="Q2988">
        <v>369.23253999999997</v>
      </c>
      <c r="R2988">
        <v>7</v>
      </c>
      <c r="S2988" s="81">
        <v>30510</v>
      </c>
    </row>
    <row r="2989" spans="1:19" x14ac:dyDescent="0.2">
      <c r="A2989" t="s">
        <v>75</v>
      </c>
      <c r="B2989" t="s">
        <v>59</v>
      </c>
      <c r="C2989" t="s">
        <v>47</v>
      </c>
      <c r="D2989" t="s">
        <v>11</v>
      </c>
      <c r="E2989">
        <v>2013</v>
      </c>
      <c r="F2989">
        <v>11</v>
      </c>
      <c r="G2989">
        <v>2270.2689999999998</v>
      </c>
      <c r="H2989">
        <v>2270.2689999999998</v>
      </c>
      <c r="I2989">
        <v>87.441900000000004</v>
      </c>
      <c r="J2989">
        <v>109.1949</v>
      </c>
      <c r="K2989">
        <v>-139.93889999999999</v>
      </c>
      <c r="L2989">
        <v>-57.261859999999999</v>
      </c>
      <c r="M2989">
        <v>0</v>
      </c>
      <c r="N2989">
        <v>57.261859999999999</v>
      </c>
      <c r="O2989">
        <v>139.93889999999999</v>
      </c>
      <c r="P2989">
        <v>97.163431000000003</v>
      </c>
      <c r="Q2989">
        <v>369.23253999999997</v>
      </c>
      <c r="R2989">
        <v>7</v>
      </c>
      <c r="S2989" s="81">
        <v>30510</v>
      </c>
    </row>
    <row r="2990" spans="1:19" x14ac:dyDescent="0.2">
      <c r="A2990" t="s">
        <v>75</v>
      </c>
      <c r="B2990" t="s">
        <v>59</v>
      </c>
      <c r="C2990" t="s">
        <v>47</v>
      </c>
      <c r="D2990" t="s">
        <v>11</v>
      </c>
      <c r="E2990">
        <v>2013</v>
      </c>
      <c r="F2990">
        <v>12</v>
      </c>
      <c r="G2990">
        <v>2245.1129999999998</v>
      </c>
      <c r="H2990">
        <v>2147.31</v>
      </c>
      <c r="I2990">
        <v>91.377899999999997</v>
      </c>
      <c r="J2990">
        <v>107.98520000000001</v>
      </c>
      <c r="K2990">
        <v>-40.586060000000003</v>
      </c>
      <c r="L2990">
        <v>41.175020000000004</v>
      </c>
      <c r="M2990">
        <v>97.802490000000006</v>
      </c>
      <c r="N2990">
        <v>154.43</v>
      </c>
      <c r="O2990">
        <v>236.191</v>
      </c>
      <c r="P2990">
        <v>97.163431000000003</v>
      </c>
      <c r="Q2990">
        <v>369.23253999999997</v>
      </c>
      <c r="R2990">
        <v>7</v>
      </c>
      <c r="S2990" s="81">
        <v>30510</v>
      </c>
    </row>
    <row r="2991" spans="1:19" x14ac:dyDescent="0.2">
      <c r="A2991" t="s">
        <v>75</v>
      </c>
      <c r="B2991" t="s">
        <v>59</v>
      </c>
      <c r="C2991" t="s">
        <v>47</v>
      </c>
      <c r="D2991" t="s">
        <v>11</v>
      </c>
      <c r="E2991">
        <v>2013</v>
      </c>
      <c r="F2991">
        <v>13</v>
      </c>
      <c r="G2991">
        <v>2180.8760000000002</v>
      </c>
      <c r="H2991">
        <v>1317.3030000000001</v>
      </c>
      <c r="I2991">
        <v>94.244200000000006</v>
      </c>
      <c r="J2991">
        <v>108.0797</v>
      </c>
      <c r="K2991">
        <v>725.06330000000003</v>
      </c>
      <c r="L2991">
        <v>806.89589999999998</v>
      </c>
      <c r="M2991">
        <v>863.57299999999998</v>
      </c>
      <c r="N2991">
        <v>920.25009999999997</v>
      </c>
      <c r="O2991">
        <v>1002.083</v>
      </c>
      <c r="P2991">
        <v>97.163431000000003</v>
      </c>
      <c r="Q2991">
        <v>369.23253999999997</v>
      </c>
      <c r="R2991">
        <v>7</v>
      </c>
      <c r="S2991" s="81">
        <v>30510</v>
      </c>
    </row>
    <row r="2992" spans="1:19" x14ac:dyDescent="0.2">
      <c r="A2992" t="s">
        <v>75</v>
      </c>
      <c r="B2992" t="s">
        <v>59</v>
      </c>
      <c r="C2992" t="s">
        <v>47</v>
      </c>
      <c r="D2992" t="s">
        <v>11</v>
      </c>
      <c r="E2992">
        <v>2013</v>
      </c>
      <c r="F2992">
        <v>14</v>
      </c>
      <c r="G2992">
        <v>2198.3620000000001</v>
      </c>
      <c r="H2992">
        <v>361.84120000000001</v>
      </c>
      <c r="I2992">
        <v>96.348799999999997</v>
      </c>
      <c r="J2992">
        <v>108.2719</v>
      </c>
      <c r="K2992">
        <v>1697.7650000000001</v>
      </c>
      <c r="L2992">
        <v>1779.7429999999999</v>
      </c>
      <c r="M2992">
        <v>1836.521</v>
      </c>
      <c r="N2992">
        <v>1893.299</v>
      </c>
      <c r="O2992">
        <v>1975.277</v>
      </c>
      <c r="P2992">
        <v>97.163431000000003</v>
      </c>
      <c r="Q2992">
        <v>369.23253999999997</v>
      </c>
      <c r="R2992">
        <v>7</v>
      </c>
      <c r="S2992" s="81">
        <v>30510</v>
      </c>
    </row>
    <row r="2993" spans="1:19" x14ac:dyDescent="0.2">
      <c r="A2993" t="s">
        <v>75</v>
      </c>
      <c r="B2993" t="s">
        <v>59</v>
      </c>
      <c r="C2993" t="s">
        <v>47</v>
      </c>
      <c r="D2993" t="s">
        <v>11</v>
      </c>
      <c r="E2993">
        <v>2013</v>
      </c>
      <c r="F2993">
        <v>15</v>
      </c>
      <c r="G2993">
        <v>2165.7840000000001</v>
      </c>
      <c r="H2993">
        <v>357.23950000000002</v>
      </c>
      <c r="I2993">
        <v>97.680199999999999</v>
      </c>
      <c r="J2993">
        <v>107.03060000000001</v>
      </c>
      <c r="K2993">
        <v>1671.3789999999999</v>
      </c>
      <c r="L2993">
        <v>1752.4169999999999</v>
      </c>
      <c r="M2993">
        <v>1808.5440000000001</v>
      </c>
      <c r="N2993">
        <v>1864.671</v>
      </c>
      <c r="O2993">
        <v>1945.7090000000001</v>
      </c>
      <c r="P2993">
        <v>97.163431000000003</v>
      </c>
      <c r="Q2993">
        <v>369.23253999999997</v>
      </c>
      <c r="R2993">
        <v>7</v>
      </c>
      <c r="S2993" s="81">
        <v>30510</v>
      </c>
    </row>
    <row r="2994" spans="1:19" x14ac:dyDescent="0.2">
      <c r="A2994" t="s">
        <v>75</v>
      </c>
      <c r="B2994" t="s">
        <v>59</v>
      </c>
      <c r="C2994" t="s">
        <v>47</v>
      </c>
      <c r="D2994" t="s">
        <v>11</v>
      </c>
      <c r="E2994">
        <v>2013</v>
      </c>
      <c r="F2994">
        <v>16</v>
      </c>
      <c r="G2994">
        <v>2118.98</v>
      </c>
      <c r="H2994">
        <v>355.7509</v>
      </c>
      <c r="I2994">
        <v>98.674400000000006</v>
      </c>
      <c r="J2994">
        <v>107.2578</v>
      </c>
      <c r="K2994">
        <v>1625.7729999999999</v>
      </c>
      <c r="L2994">
        <v>1706.9829999999999</v>
      </c>
      <c r="M2994">
        <v>1763.229</v>
      </c>
      <c r="N2994">
        <v>1819.4749999999999</v>
      </c>
      <c r="O2994">
        <v>1900.6859999999999</v>
      </c>
      <c r="P2994">
        <v>97.163431000000003</v>
      </c>
      <c r="Q2994">
        <v>369.23253999999997</v>
      </c>
      <c r="R2994">
        <v>7</v>
      </c>
      <c r="S2994" s="81">
        <v>30510</v>
      </c>
    </row>
    <row r="2995" spans="1:19" x14ac:dyDescent="0.2">
      <c r="A2995" t="s">
        <v>75</v>
      </c>
      <c r="B2995" t="s">
        <v>59</v>
      </c>
      <c r="C2995" t="s">
        <v>47</v>
      </c>
      <c r="D2995" t="s">
        <v>11</v>
      </c>
      <c r="E2995">
        <v>2013</v>
      </c>
      <c r="F2995">
        <v>17</v>
      </c>
      <c r="G2995">
        <v>2089.8589999999999</v>
      </c>
      <c r="H2995">
        <v>348.83929999999998</v>
      </c>
      <c r="I2995">
        <v>98.284899999999993</v>
      </c>
      <c r="J2995">
        <v>107.6734</v>
      </c>
      <c r="K2995">
        <v>1603.0309999999999</v>
      </c>
      <c r="L2995">
        <v>1684.556</v>
      </c>
      <c r="M2995">
        <v>1741.02</v>
      </c>
      <c r="N2995">
        <v>1797.4839999999999</v>
      </c>
      <c r="O2995">
        <v>1879.009</v>
      </c>
      <c r="P2995">
        <v>97.163431000000003</v>
      </c>
      <c r="Q2995">
        <v>369.23253999999997</v>
      </c>
      <c r="R2995">
        <v>7</v>
      </c>
      <c r="S2995" s="81">
        <v>30510</v>
      </c>
    </row>
    <row r="2996" spans="1:19" x14ac:dyDescent="0.2">
      <c r="A2996" t="s">
        <v>75</v>
      </c>
      <c r="B2996" t="s">
        <v>59</v>
      </c>
      <c r="C2996" t="s">
        <v>47</v>
      </c>
      <c r="D2996" t="s">
        <v>11</v>
      </c>
      <c r="E2996">
        <v>2013</v>
      </c>
      <c r="F2996">
        <v>18</v>
      </c>
      <c r="G2996">
        <v>2104.9720000000002</v>
      </c>
      <c r="H2996">
        <v>342.77280000000002</v>
      </c>
      <c r="I2996">
        <v>97.418599999999998</v>
      </c>
      <c r="J2996">
        <v>107.4669</v>
      </c>
      <c r="K2996">
        <v>1624.4749999999999</v>
      </c>
      <c r="L2996">
        <v>1705.8440000000001</v>
      </c>
      <c r="M2996">
        <v>1762.1990000000001</v>
      </c>
      <c r="N2996">
        <v>1818.5550000000001</v>
      </c>
      <c r="O2996">
        <v>1899.924</v>
      </c>
      <c r="P2996">
        <v>97.163431000000003</v>
      </c>
      <c r="Q2996">
        <v>369.23253999999997</v>
      </c>
      <c r="R2996">
        <v>7</v>
      </c>
      <c r="S2996" s="81">
        <v>30510</v>
      </c>
    </row>
    <row r="2997" spans="1:19" x14ac:dyDescent="0.2">
      <c r="A2997" t="s">
        <v>75</v>
      </c>
      <c r="B2997" t="s">
        <v>59</v>
      </c>
      <c r="C2997" t="s">
        <v>47</v>
      </c>
      <c r="D2997" t="s">
        <v>11</v>
      </c>
      <c r="E2997">
        <v>2013</v>
      </c>
      <c r="F2997">
        <v>19</v>
      </c>
      <c r="G2997">
        <v>2221.607</v>
      </c>
      <c r="H2997">
        <v>1014.787</v>
      </c>
      <c r="I2997">
        <v>94.790700000000001</v>
      </c>
      <c r="J2997">
        <v>108.0406</v>
      </c>
      <c r="K2997">
        <v>1068.3599999999999</v>
      </c>
      <c r="L2997">
        <v>1150.163</v>
      </c>
      <c r="M2997">
        <v>1206.82</v>
      </c>
      <c r="N2997">
        <v>1263.4760000000001</v>
      </c>
      <c r="O2997">
        <v>1345.28</v>
      </c>
      <c r="P2997">
        <v>97.163431000000003</v>
      </c>
      <c r="Q2997">
        <v>369.23253999999997</v>
      </c>
      <c r="R2997">
        <v>7</v>
      </c>
      <c r="S2997" s="81">
        <v>30510</v>
      </c>
    </row>
    <row r="2998" spans="1:19" x14ac:dyDescent="0.2">
      <c r="A2998" t="s">
        <v>75</v>
      </c>
      <c r="B2998" t="s">
        <v>59</v>
      </c>
      <c r="C2998" t="s">
        <v>47</v>
      </c>
      <c r="D2998" t="s">
        <v>11</v>
      </c>
      <c r="E2998">
        <v>2013</v>
      </c>
      <c r="F2998">
        <v>20</v>
      </c>
      <c r="G2998">
        <v>2298.181</v>
      </c>
      <c r="H2998">
        <v>1708.9169999999999</v>
      </c>
      <c r="I2998">
        <v>90.813999999999993</v>
      </c>
      <c r="J2998">
        <v>108.48990000000001</v>
      </c>
      <c r="K2998">
        <v>450.22859999999997</v>
      </c>
      <c r="L2998">
        <v>532.37189999999998</v>
      </c>
      <c r="M2998">
        <v>589.26400000000001</v>
      </c>
      <c r="N2998">
        <v>646.15620000000001</v>
      </c>
      <c r="O2998">
        <v>728.29939999999999</v>
      </c>
      <c r="P2998">
        <v>97.163431000000003</v>
      </c>
      <c r="Q2998">
        <v>369.23253999999997</v>
      </c>
      <c r="R2998">
        <v>7</v>
      </c>
      <c r="S2998" s="81">
        <v>30510</v>
      </c>
    </row>
    <row r="2999" spans="1:19" x14ac:dyDescent="0.2">
      <c r="A2999" t="s">
        <v>75</v>
      </c>
      <c r="B2999" t="s">
        <v>59</v>
      </c>
      <c r="C2999" t="s">
        <v>47</v>
      </c>
      <c r="D2999" t="s">
        <v>11</v>
      </c>
      <c r="E2999">
        <v>2013</v>
      </c>
      <c r="F2999">
        <v>21</v>
      </c>
      <c r="G2999">
        <v>2324.808</v>
      </c>
      <c r="H2999">
        <v>1953.2919999999999</v>
      </c>
      <c r="I2999">
        <v>84.767399999999995</v>
      </c>
      <c r="J2999">
        <v>108.55459999999999</v>
      </c>
      <c r="K2999">
        <v>232.39699999999999</v>
      </c>
      <c r="L2999">
        <v>314.58929999999998</v>
      </c>
      <c r="M2999">
        <v>371.5154</v>
      </c>
      <c r="N2999">
        <v>428.44150000000002</v>
      </c>
      <c r="O2999">
        <v>510.63380000000001</v>
      </c>
      <c r="P2999">
        <v>97.163431000000003</v>
      </c>
      <c r="Q2999">
        <v>369.23253999999997</v>
      </c>
      <c r="R2999">
        <v>7</v>
      </c>
      <c r="S2999" s="81">
        <v>30510</v>
      </c>
    </row>
    <row r="3000" spans="1:19" x14ac:dyDescent="0.2">
      <c r="A3000" t="s">
        <v>75</v>
      </c>
      <c r="B3000" t="s">
        <v>59</v>
      </c>
      <c r="C3000" t="s">
        <v>47</v>
      </c>
      <c r="D3000" t="s">
        <v>11</v>
      </c>
      <c r="E3000">
        <v>2013</v>
      </c>
      <c r="F3000">
        <v>22</v>
      </c>
      <c r="G3000">
        <v>2338.355</v>
      </c>
      <c r="H3000">
        <v>2030.546</v>
      </c>
      <c r="I3000">
        <v>80.011600000000001</v>
      </c>
      <c r="J3000">
        <v>109.2927</v>
      </c>
      <c r="K3000">
        <v>167.74449999999999</v>
      </c>
      <c r="L3000">
        <v>250.4956</v>
      </c>
      <c r="M3000">
        <v>307.80869999999999</v>
      </c>
      <c r="N3000">
        <v>365.12189999999998</v>
      </c>
      <c r="O3000">
        <v>447.87290000000002</v>
      </c>
      <c r="P3000">
        <v>97.163431000000003</v>
      </c>
      <c r="Q3000">
        <v>369.23253999999997</v>
      </c>
      <c r="R3000">
        <v>7</v>
      </c>
      <c r="S3000" s="81">
        <v>30510</v>
      </c>
    </row>
    <row r="3001" spans="1:19" x14ac:dyDescent="0.2">
      <c r="A3001" t="s">
        <v>75</v>
      </c>
      <c r="B3001" t="s">
        <v>59</v>
      </c>
      <c r="C3001" t="s">
        <v>47</v>
      </c>
      <c r="D3001" t="s">
        <v>11</v>
      </c>
      <c r="E3001">
        <v>2013</v>
      </c>
      <c r="F3001">
        <v>23</v>
      </c>
      <c r="G3001">
        <v>2340.027</v>
      </c>
      <c r="H3001">
        <v>2087.0970000000002</v>
      </c>
      <c r="I3001">
        <v>77.401200000000003</v>
      </c>
      <c r="J3001">
        <v>109.2697</v>
      </c>
      <c r="K3001">
        <v>112.8954</v>
      </c>
      <c r="L3001">
        <v>195.62909999999999</v>
      </c>
      <c r="M3001">
        <v>252.93020000000001</v>
      </c>
      <c r="N3001">
        <v>310.23129999999998</v>
      </c>
      <c r="O3001">
        <v>392.96499999999997</v>
      </c>
      <c r="P3001">
        <v>97.163431000000003</v>
      </c>
      <c r="Q3001">
        <v>369.23253999999997</v>
      </c>
      <c r="R3001">
        <v>7</v>
      </c>
      <c r="S3001" s="81">
        <v>30510</v>
      </c>
    </row>
    <row r="3002" spans="1:19" x14ac:dyDescent="0.2">
      <c r="A3002" t="s">
        <v>75</v>
      </c>
      <c r="B3002" t="s">
        <v>59</v>
      </c>
      <c r="C3002" t="s">
        <v>47</v>
      </c>
      <c r="D3002" t="s">
        <v>11</v>
      </c>
      <c r="E3002">
        <v>2013</v>
      </c>
      <c r="F3002">
        <v>24</v>
      </c>
      <c r="G3002">
        <v>2321.7600000000002</v>
      </c>
      <c r="H3002">
        <v>2104.6170000000002</v>
      </c>
      <c r="I3002">
        <v>75.546499999999995</v>
      </c>
      <c r="J3002">
        <v>109.34229999999999</v>
      </c>
      <c r="K3002">
        <v>77.015020000000007</v>
      </c>
      <c r="L3002">
        <v>159.80369999999999</v>
      </c>
      <c r="M3002">
        <v>217.14279999999999</v>
      </c>
      <c r="N3002">
        <v>274.48200000000003</v>
      </c>
      <c r="O3002">
        <v>357.2706</v>
      </c>
      <c r="P3002">
        <v>97.163431000000003</v>
      </c>
      <c r="Q3002">
        <v>369.23253999999997</v>
      </c>
      <c r="R3002">
        <v>7</v>
      </c>
      <c r="S3002" s="81">
        <v>30510</v>
      </c>
    </row>
    <row r="3003" spans="1:19" x14ac:dyDescent="0.2">
      <c r="A3003" t="s">
        <v>75</v>
      </c>
      <c r="B3003" t="s">
        <v>59</v>
      </c>
      <c r="C3003" t="s">
        <v>47</v>
      </c>
      <c r="D3003" t="s">
        <v>12</v>
      </c>
      <c r="E3003">
        <v>2013</v>
      </c>
      <c r="F3003">
        <v>1</v>
      </c>
      <c r="G3003">
        <v>2218.0419999999999</v>
      </c>
      <c r="H3003">
        <v>2218.0419999999999</v>
      </c>
      <c r="I3003">
        <v>73.802300000000002</v>
      </c>
      <c r="J3003">
        <v>108.9723</v>
      </c>
      <c r="K3003">
        <v>-139.65360000000001</v>
      </c>
      <c r="L3003">
        <v>-57.145110000000003</v>
      </c>
      <c r="M3003">
        <v>0</v>
      </c>
      <c r="N3003">
        <v>57.145110000000003</v>
      </c>
      <c r="O3003">
        <v>139.65360000000001</v>
      </c>
      <c r="P3003">
        <v>97.795052999999996</v>
      </c>
      <c r="Q3003">
        <v>369.23253999999997</v>
      </c>
      <c r="R3003">
        <v>8</v>
      </c>
      <c r="S3003" s="81">
        <v>32380</v>
      </c>
    </row>
    <row r="3004" spans="1:19" x14ac:dyDescent="0.2">
      <c r="A3004" t="s">
        <v>75</v>
      </c>
      <c r="B3004" t="s">
        <v>59</v>
      </c>
      <c r="C3004" t="s">
        <v>47</v>
      </c>
      <c r="D3004" t="s">
        <v>12</v>
      </c>
      <c r="E3004">
        <v>2013</v>
      </c>
      <c r="F3004">
        <v>2</v>
      </c>
      <c r="G3004">
        <v>2158.0619999999999</v>
      </c>
      <c r="H3004">
        <v>2158.0619999999999</v>
      </c>
      <c r="I3004">
        <v>66.308099999999996</v>
      </c>
      <c r="J3004">
        <v>108.5971</v>
      </c>
      <c r="K3004">
        <v>-139.1728</v>
      </c>
      <c r="L3004">
        <v>-56.94838</v>
      </c>
      <c r="M3004">
        <v>0</v>
      </c>
      <c r="N3004">
        <v>56.94838</v>
      </c>
      <c r="O3004">
        <v>139.1728</v>
      </c>
      <c r="P3004">
        <v>97.795052999999996</v>
      </c>
      <c r="Q3004">
        <v>369.23253999999997</v>
      </c>
      <c r="R3004">
        <v>8</v>
      </c>
      <c r="S3004" s="81">
        <v>32380</v>
      </c>
    </row>
    <row r="3005" spans="1:19" x14ac:dyDescent="0.2">
      <c r="A3005" t="s">
        <v>75</v>
      </c>
      <c r="B3005" t="s">
        <v>59</v>
      </c>
      <c r="C3005" t="s">
        <v>47</v>
      </c>
      <c r="D3005" t="s">
        <v>12</v>
      </c>
      <c r="E3005">
        <v>2013</v>
      </c>
      <c r="F3005">
        <v>3</v>
      </c>
      <c r="G3005">
        <v>2127.8420000000001</v>
      </c>
      <c r="H3005">
        <v>2127.8420000000001</v>
      </c>
      <c r="I3005">
        <v>64.982600000000005</v>
      </c>
      <c r="J3005">
        <v>108.5889</v>
      </c>
      <c r="K3005">
        <v>-139.16220000000001</v>
      </c>
      <c r="L3005">
        <v>-56.94406</v>
      </c>
      <c r="M3005">
        <v>0</v>
      </c>
      <c r="N3005">
        <v>56.94406</v>
      </c>
      <c r="O3005">
        <v>139.16220000000001</v>
      </c>
      <c r="P3005">
        <v>97.795052999999996</v>
      </c>
      <c r="Q3005">
        <v>369.23253999999997</v>
      </c>
      <c r="R3005">
        <v>8</v>
      </c>
      <c r="S3005" s="81">
        <v>32380</v>
      </c>
    </row>
    <row r="3006" spans="1:19" x14ac:dyDescent="0.2">
      <c r="A3006" t="s">
        <v>75</v>
      </c>
      <c r="B3006" t="s">
        <v>59</v>
      </c>
      <c r="C3006" t="s">
        <v>47</v>
      </c>
      <c r="D3006" t="s">
        <v>12</v>
      </c>
      <c r="E3006">
        <v>2013</v>
      </c>
      <c r="F3006">
        <v>4</v>
      </c>
      <c r="G3006">
        <v>2124.2600000000002</v>
      </c>
      <c r="H3006">
        <v>2124.2600000000002</v>
      </c>
      <c r="I3006">
        <v>64.069800000000001</v>
      </c>
      <c r="J3006">
        <v>108.78100000000001</v>
      </c>
      <c r="K3006">
        <v>-139.4084</v>
      </c>
      <c r="L3006">
        <v>-57.044800000000002</v>
      </c>
      <c r="M3006">
        <v>0</v>
      </c>
      <c r="N3006">
        <v>57.044800000000002</v>
      </c>
      <c r="O3006">
        <v>139.4084</v>
      </c>
      <c r="P3006">
        <v>97.795052999999996</v>
      </c>
      <c r="Q3006">
        <v>369.23253999999997</v>
      </c>
      <c r="R3006">
        <v>8</v>
      </c>
      <c r="S3006" s="81">
        <v>32380</v>
      </c>
    </row>
    <row r="3007" spans="1:19" x14ac:dyDescent="0.2">
      <c r="A3007" t="s">
        <v>75</v>
      </c>
      <c r="B3007" t="s">
        <v>59</v>
      </c>
      <c r="C3007" t="s">
        <v>47</v>
      </c>
      <c r="D3007" t="s">
        <v>12</v>
      </c>
      <c r="E3007">
        <v>2013</v>
      </c>
      <c r="F3007">
        <v>5</v>
      </c>
      <c r="G3007">
        <v>2184.549</v>
      </c>
      <c r="H3007">
        <v>2184.549</v>
      </c>
      <c r="I3007">
        <v>63.645299999999999</v>
      </c>
      <c r="J3007">
        <v>109.2201</v>
      </c>
      <c r="K3007">
        <v>-139.97120000000001</v>
      </c>
      <c r="L3007">
        <v>-57.275089999999999</v>
      </c>
      <c r="M3007">
        <v>0</v>
      </c>
      <c r="N3007">
        <v>57.275089999999999</v>
      </c>
      <c r="O3007">
        <v>139.97120000000001</v>
      </c>
      <c r="P3007">
        <v>97.795052999999996</v>
      </c>
      <c r="Q3007">
        <v>369.23253999999997</v>
      </c>
      <c r="R3007">
        <v>8</v>
      </c>
      <c r="S3007" s="81">
        <v>32380</v>
      </c>
    </row>
    <row r="3008" spans="1:19" x14ac:dyDescent="0.2">
      <c r="A3008" t="s">
        <v>75</v>
      </c>
      <c r="B3008" t="s">
        <v>59</v>
      </c>
      <c r="C3008" t="s">
        <v>47</v>
      </c>
      <c r="D3008" t="s">
        <v>12</v>
      </c>
      <c r="E3008">
        <v>2013</v>
      </c>
      <c r="F3008">
        <v>6</v>
      </c>
      <c r="G3008">
        <v>2255.5030000000002</v>
      </c>
      <c r="H3008">
        <v>2255.5030000000002</v>
      </c>
      <c r="I3008">
        <v>62.587200000000003</v>
      </c>
      <c r="J3008">
        <v>109.2191</v>
      </c>
      <c r="K3008">
        <v>-139.97</v>
      </c>
      <c r="L3008">
        <v>-57.27458</v>
      </c>
      <c r="M3008">
        <v>0</v>
      </c>
      <c r="N3008">
        <v>57.27458</v>
      </c>
      <c r="O3008">
        <v>139.97</v>
      </c>
      <c r="P3008">
        <v>97.795052999999996</v>
      </c>
      <c r="Q3008">
        <v>369.23253999999997</v>
      </c>
      <c r="R3008">
        <v>8</v>
      </c>
      <c r="S3008" s="81">
        <v>32380</v>
      </c>
    </row>
    <row r="3009" spans="1:19" x14ac:dyDescent="0.2">
      <c r="A3009" t="s">
        <v>75</v>
      </c>
      <c r="B3009" t="s">
        <v>59</v>
      </c>
      <c r="C3009" t="s">
        <v>47</v>
      </c>
      <c r="D3009" t="s">
        <v>12</v>
      </c>
      <c r="E3009">
        <v>2013</v>
      </c>
      <c r="F3009">
        <v>7</v>
      </c>
      <c r="G3009">
        <v>2355.5839999999998</v>
      </c>
      <c r="H3009">
        <v>2355.5839999999998</v>
      </c>
      <c r="I3009">
        <v>61.796500000000002</v>
      </c>
      <c r="J3009">
        <v>108.9156</v>
      </c>
      <c r="K3009">
        <v>-139.58090000000001</v>
      </c>
      <c r="L3009">
        <v>-57.115380000000002</v>
      </c>
      <c r="M3009">
        <v>0</v>
      </c>
      <c r="N3009">
        <v>57.115380000000002</v>
      </c>
      <c r="O3009">
        <v>139.58090000000001</v>
      </c>
      <c r="P3009">
        <v>97.795052999999996</v>
      </c>
      <c r="Q3009">
        <v>369.23253999999997</v>
      </c>
      <c r="R3009">
        <v>8</v>
      </c>
      <c r="S3009" s="81">
        <v>32380</v>
      </c>
    </row>
    <row r="3010" spans="1:19" x14ac:dyDescent="0.2">
      <c r="A3010" t="s">
        <v>75</v>
      </c>
      <c r="B3010" t="s">
        <v>59</v>
      </c>
      <c r="C3010" t="s">
        <v>47</v>
      </c>
      <c r="D3010" t="s">
        <v>12</v>
      </c>
      <c r="E3010">
        <v>2013</v>
      </c>
      <c r="F3010">
        <v>8</v>
      </c>
      <c r="G3010">
        <v>2358.0709999999999</v>
      </c>
      <c r="H3010">
        <v>2358.0709999999999</v>
      </c>
      <c r="I3010">
        <v>64.593000000000004</v>
      </c>
      <c r="J3010">
        <v>108.5154</v>
      </c>
      <c r="K3010">
        <v>-139.06809999999999</v>
      </c>
      <c r="L3010">
        <v>-56.905529999999999</v>
      </c>
      <c r="M3010">
        <v>0</v>
      </c>
      <c r="N3010">
        <v>56.905529999999999</v>
      </c>
      <c r="O3010">
        <v>139.06809999999999</v>
      </c>
      <c r="P3010">
        <v>97.795052999999996</v>
      </c>
      <c r="Q3010">
        <v>369.23253999999997</v>
      </c>
      <c r="R3010">
        <v>8</v>
      </c>
      <c r="S3010" s="81">
        <v>32380</v>
      </c>
    </row>
    <row r="3011" spans="1:19" x14ac:dyDescent="0.2">
      <c r="A3011" t="s">
        <v>75</v>
      </c>
      <c r="B3011" t="s">
        <v>59</v>
      </c>
      <c r="C3011" t="s">
        <v>47</v>
      </c>
      <c r="D3011" t="s">
        <v>12</v>
      </c>
      <c r="E3011">
        <v>2013</v>
      </c>
      <c r="F3011">
        <v>9</v>
      </c>
      <c r="G3011">
        <v>2341.402</v>
      </c>
      <c r="H3011">
        <v>2341.402</v>
      </c>
      <c r="I3011">
        <v>71.011600000000001</v>
      </c>
      <c r="J3011">
        <v>107.9926</v>
      </c>
      <c r="K3011">
        <v>-138.3981</v>
      </c>
      <c r="L3011">
        <v>-56.631369999999997</v>
      </c>
      <c r="M3011">
        <v>0</v>
      </c>
      <c r="N3011">
        <v>56.631369999999997</v>
      </c>
      <c r="O3011">
        <v>138.3981</v>
      </c>
      <c r="P3011">
        <v>97.795052999999996</v>
      </c>
      <c r="Q3011">
        <v>369.23253999999997</v>
      </c>
      <c r="R3011">
        <v>8</v>
      </c>
      <c r="S3011" s="81">
        <v>32380</v>
      </c>
    </row>
    <row r="3012" spans="1:19" x14ac:dyDescent="0.2">
      <c r="A3012" t="s">
        <v>75</v>
      </c>
      <c r="B3012" t="s">
        <v>59</v>
      </c>
      <c r="C3012" t="s">
        <v>47</v>
      </c>
      <c r="D3012" t="s">
        <v>12</v>
      </c>
      <c r="E3012">
        <v>2013</v>
      </c>
      <c r="F3012">
        <v>10</v>
      </c>
      <c r="G3012">
        <v>2308.2629999999999</v>
      </c>
      <c r="H3012">
        <v>2308.2629999999999</v>
      </c>
      <c r="I3012">
        <v>76.901200000000003</v>
      </c>
      <c r="J3012">
        <v>107.2923</v>
      </c>
      <c r="K3012">
        <v>-137.50059999999999</v>
      </c>
      <c r="L3012">
        <v>-56.264110000000002</v>
      </c>
      <c r="M3012">
        <v>0</v>
      </c>
      <c r="N3012">
        <v>56.264110000000002</v>
      </c>
      <c r="O3012">
        <v>137.50059999999999</v>
      </c>
      <c r="P3012">
        <v>97.795052999999996</v>
      </c>
      <c r="Q3012">
        <v>369.23253999999997</v>
      </c>
      <c r="R3012">
        <v>8</v>
      </c>
      <c r="S3012" s="81">
        <v>32380</v>
      </c>
    </row>
    <row r="3013" spans="1:19" x14ac:dyDescent="0.2">
      <c r="A3013" t="s">
        <v>75</v>
      </c>
      <c r="B3013" t="s">
        <v>59</v>
      </c>
      <c r="C3013" t="s">
        <v>47</v>
      </c>
      <c r="D3013" t="s">
        <v>12</v>
      </c>
      <c r="E3013">
        <v>2013</v>
      </c>
      <c r="F3013">
        <v>11</v>
      </c>
      <c r="G3013">
        <v>2282.94</v>
      </c>
      <c r="H3013">
        <v>2282.94</v>
      </c>
      <c r="I3013">
        <v>82.709299999999999</v>
      </c>
      <c r="J3013">
        <v>107.60680000000001</v>
      </c>
      <c r="K3013">
        <v>-137.90369999999999</v>
      </c>
      <c r="L3013">
        <v>-56.42906</v>
      </c>
      <c r="M3013">
        <v>0</v>
      </c>
      <c r="N3013">
        <v>56.42906</v>
      </c>
      <c r="O3013">
        <v>137.90369999999999</v>
      </c>
      <c r="P3013">
        <v>97.795052999999996</v>
      </c>
      <c r="Q3013">
        <v>369.23253999999997</v>
      </c>
      <c r="R3013">
        <v>8</v>
      </c>
      <c r="S3013" s="81">
        <v>32380</v>
      </c>
    </row>
    <row r="3014" spans="1:19" x14ac:dyDescent="0.2">
      <c r="A3014" t="s">
        <v>75</v>
      </c>
      <c r="B3014" t="s">
        <v>59</v>
      </c>
      <c r="C3014" t="s">
        <v>47</v>
      </c>
      <c r="D3014" t="s">
        <v>12</v>
      </c>
      <c r="E3014">
        <v>2013</v>
      </c>
      <c r="F3014">
        <v>12</v>
      </c>
      <c r="G3014">
        <v>2280.2330000000002</v>
      </c>
      <c r="H3014">
        <v>2158.58</v>
      </c>
      <c r="I3014">
        <v>87.906999999999996</v>
      </c>
      <c r="J3014">
        <v>106.6528</v>
      </c>
      <c r="K3014">
        <v>-15.02755</v>
      </c>
      <c r="L3014">
        <v>65.724760000000003</v>
      </c>
      <c r="M3014">
        <v>121.6536</v>
      </c>
      <c r="N3014">
        <v>177.58240000000001</v>
      </c>
      <c r="O3014">
        <v>258.3347</v>
      </c>
      <c r="P3014">
        <v>97.795052999999996</v>
      </c>
      <c r="Q3014">
        <v>369.23253999999997</v>
      </c>
      <c r="R3014">
        <v>8</v>
      </c>
      <c r="S3014" s="81">
        <v>32380</v>
      </c>
    </row>
    <row r="3015" spans="1:19" x14ac:dyDescent="0.2">
      <c r="A3015" t="s">
        <v>75</v>
      </c>
      <c r="B3015" t="s">
        <v>59</v>
      </c>
      <c r="C3015" t="s">
        <v>47</v>
      </c>
      <c r="D3015" t="s">
        <v>12</v>
      </c>
      <c r="E3015">
        <v>2013</v>
      </c>
      <c r="F3015">
        <v>13</v>
      </c>
      <c r="G3015">
        <v>2264.7289999999998</v>
      </c>
      <c r="H3015">
        <v>1344.194</v>
      </c>
      <c r="I3015">
        <v>91.610500000000002</v>
      </c>
      <c r="J3015">
        <v>106.5337</v>
      </c>
      <c r="K3015">
        <v>784.00670000000002</v>
      </c>
      <c r="L3015">
        <v>864.66880000000003</v>
      </c>
      <c r="M3015">
        <v>920.53520000000003</v>
      </c>
      <c r="N3015">
        <v>976.40150000000006</v>
      </c>
      <c r="O3015">
        <v>1057.0640000000001</v>
      </c>
      <c r="P3015">
        <v>97.795052999999996</v>
      </c>
      <c r="Q3015">
        <v>369.23253999999997</v>
      </c>
      <c r="R3015">
        <v>8</v>
      </c>
      <c r="S3015" s="81">
        <v>32380</v>
      </c>
    </row>
    <row r="3016" spans="1:19" x14ac:dyDescent="0.2">
      <c r="A3016" t="s">
        <v>75</v>
      </c>
      <c r="B3016" t="s">
        <v>59</v>
      </c>
      <c r="C3016" t="s">
        <v>47</v>
      </c>
      <c r="D3016" t="s">
        <v>12</v>
      </c>
      <c r="E3016">
        <v>2013</v>
      </c>
      <c r="F3016">
        <v>14</v>
      </c>
      <c r="G3016">
        <v>2288.0619999999999</v>
      </c>
      <c r="H3016">
        <v>362.78960000000001</v>
      </c>
      <c r="I3016">
        <v>94.215100000000007</v>
      </c>
      <c r="J3016">
        <v>106.8578</v>
      </c>
      <c r="K3016">
        <v>1788.328</v>
      </c>
      <c r="L3016">
        <v>1869.2360000000001</v>
      </c>
      <c r="M3016">
        <v>1925.2719999999999</v>
      </c>
      <c r="N3016">
        <v>1981.308</v>
      </c>
      <c r="O3016">
        <v>2062.2159999999999</v>
      </c>
      <c r="P3016">
        <v>97.795052999999996</v>
      </c>
      <c r="Q3016">
        <v>369.23253999999997</v>
      </c>
      <c r="R3016">
        <v>8</v>
      </c>
      <c r="S3016" s="81">
        <v>32380</v>
      </c>
    </row>
    <row r="3017" spans="1:19" x14ac:dyDescent="0.2">
      <c r="A3017" t="s">
        <v>75</v>
      </c>
      <c r="B3017" t="s">
        <v>59</v>
      </c>
      <c r="C3017" t="s">
        <v>47</v>
      </c>
      <c r="D3017" t="s">
        <v>12</v>
      </c>
      <c r="E3017">
        <v>2013</v>
      </c>
      <c r="F3017">
        <v>15</v>
      </c>
      <c r="G3017">
        <v>2246.694</v>
      </c>
      <c r="H3017">
        <v>356.82830000000001</v>
      </c>
      <c r="I3017">
        <v>96.25</v>
      </c>
      <c r="J3017">
        <v>106.0826</v>
      </c>
      <c r="K3017">
        <v>1753.9159999999999</v>
      </c>
      <c r="L3017">
        <v>1834.2360000000001</v>
      </c>
      <c r="M3017">
        <v>1889.866</v>
      </c>
      <c r="N3017">
        <v>1945.4960000000001</v>
      </c>
      <c r="O3017">
        <v>2025.816</v>
      </c>
      <c r="P3017">
        <v>97.795052999999996</v>
      </c>
      <c r="Q3017">
        <v>369.23253999999997</v>
      </c>
      <c r="R3017">
        <v>8</v>
      </c>
      <c r="S3017" s="81">
        <v>32380</v>
      </c>
    </row>
    <row r="3018" spans="1:19" x14ac:dyDescent="0.2">
      <c r="A3018" t="s">
        <v>75</v>
      </c>
      <c r="B3018" t="s">
        <v>59</v>
      </c>
      <c r="C3018" t="s">
        <v>47</v>
      </c>
      <c r="D3018" t="s">
        <v>12</v>
      </c>
      <c r="E3018">
        <v>2013</v>
      </c>
      <c r="F3018">
        <v>16</v>
      </c>
      <c r="G3018">
        <v>2183.6190000000001</v>
      </c>
      <c r="H3018">
        <v>350.67630000000003</v>
      </c>
      <c r="I3018">
        <v>96.633700000000005</v>
      </c>
      <c r="J3018">
        <v>106.2183</v>
      </c>
      <c r="K3018">
        <v>1696.819</v>
      </c>
      <c r="L3018">
        <v>1777.242</v>
      </c>
      <c r="M3018">
        <v>1832.943</v>
      </c>
      <c r="N3018">
        <v>1888.644</v>
      </c>
      <c r="O3018">
        <v>1969.067</v>
      </c>
      <c r="P3018">
        <v>97.795052999999996</v>
      </c>
      <c r="Q3018">
        <v>369.23253999999997</v>
      </c>
      <c r="R3018">
        <v>8</v>
      </c>
      <c r="S3018" s="81">
        <v>32380</v>
      </c>
    </row>
    <row r="3019" spans="1:19" x14ac:dyDescent="0.2">
      <c r="A3019" t="s">
        <v>75</v>
      </c>
      <c r="B3019" t="s">
        <v>59</v>
      </c>
      <c r="C3019" t="s">
        <v>47</v>
      </c>
      <c r="D3019" t="s">
        <v>12</v>
      </c>
      <c r="E3019">
        <v>2013</v>
      </c>
      <c r="F3019">
        <v>17</v>
      </c>
      <c r="G3019">
        <v>2172.0889999999999</v>
      </c>
      <c r="H3019">
        <v>346.26670000000001</v>
      </c>
      <c r="I3019">
        <v>96.7209</v>
      </c>
      <c r="J3019">
        <v>106.8858</v>
      </c>
      <c r="K3019">
        <v>1688.8420000000001</v>
      </c>
      <c r="L3019">
        <v>1769.771</v>
      </c>
      <c r="M3019">
        <v>1825.8219999999999</v>
      </c>
      <c r="N3019">
        <v>1881.873</v>
      </c>
      <c r="O3019">
        <v>1962.8019999999999</v>
      </c>
      <c r="P3019">
        <v>97.795052999999996</v>
      </c>
      <c r="Q3019">
        <v>369.23253999999997</v>
      </c>
      <c r="R3019">
        <v>8</v>
      </c>
      <c r="S3019" s="81">
        <v>32380</v>
      </c>
    </row>
    <row r="3020" spans="1:19" x14ac:dyDescent="0.2">
      <c r="A3020" t="s">
        <v>75</v>
      </c>
      <c r="B3020" t="s">
        <v>59</v>
      </c>
      <c r="C3020" t="s">
        <v>47</v>
      </c>
      <c r="D3020" t="s">
        <v>12</v>
      </c>
      <c r="E3020">
        <v>2013</v>
      </c>
      <c r="F3020">
        <v>18</v>
      </c>
      <c r="G3020">
        <v>2171.4989999999998</v>
      </c>
      <c r="H3020">
        <v>338.90769999999998</v>
      </c>
      <c r="I3020">
        <v>95.569800000000001</v>
      </c>
      <c r="J3020">
        <v>106.59780000000001</v>
      </c>
      <c r="K3020">
        <v>1695.981</v>
      </c>
      <c r="L3020">
        <v>1776.691</v>
      </c>
      <c r="M3020">
        <v>1832.5909999999999</v>
      </c>
      <c r="N3020">
        <v>1888.491</v>
      </c>
      <c r="O3020">
        <v>1969.202</v>
      </c>
      <c r="P3020">
        <v>97.795052999999996</v>
      </c>
      <c r="Q3020">
        <v>369.23253999999997</v>
      </c>
      <c r="R3020">
        <v>8</v>
      </c>
      <c r="S3020" s="81">
        <v>32380</v>
      </c>
    </row>
    <row r="3021" spans="1:19" x14ac:dyDescent="0.2">
      <c r="A3021" t="s">
        <v>75</v>
      </c>
      <c r="B3021" t="s">
        <v>59</v>
      </c>
      <c r="C3021" t="s">
        <v>47</v>
      </c>
      <c r="D3021" t="s">
        <v>12</v>
      </c>
      <c r="E3021">
        <v>2013</v>
      </c>
      <c r="F3021">
        <v>19</v>
      </c>
      <c r="G3021">
        <v>2264.8449999999998</v>
      </c>
      <c r="H3021">
        <v>1008.3680000000001</v>
      </c>
      <c r="I3021">
        <v>93.569800000000001</v>
      </c>
      <c r="J3021">
        <v>107.6388</v>
      </c>
      <c r="K3021">
        <v>1118.5319999999999</v>
      </c>
      <c r="L3021">
        <v>1200.0309999999999</v>
      </c>
      <c r="M3021">
        <v>1256.4770000000001</v>
      </c>
      <c r="N3021">
        <v>1312.922</v>
      </c>
      <c r="O3021">
        <v>1394.421</v>
      </c>
      <c r="P3021">
        <v>97.795052999999996</v>
      </c>
      <c r="Q3021">
        <v>369.23253999999997</v>
      </c>
      <c r="R3021">
        <v>8</v>
      </c>
      <c r="S3021" s="81">
        <v>32380</v>
      </c>
    </row>
    <row r="3022" spans="1:19" x14ac:dyDescent="0.2">
      <c r="A3022" t="s">
        <v>75</v>
      </c>
      <c r="B3022" t="s">
        <v>59</v>
      </c>
      <c r="C3022" t="s">
        <v>47</v>
      </c>
      <c r="D3022" t="s">
        <v>12</v>
      </c>
      <c r="E3022">
        <v>2013</v>
      </c>
      <c r="F3022">
        <v>20</v>
      </c>
      <c r="G3022">
        <v>2318.4389999999999</v>
      </c>
      <c r="H3022">
        <v>1678.825</v>
      </c>
      <c r="I3022">
        <v>88.453500000000005</v>
      </c>
      <c r="J3022">
        <v>108.25279999999999</v>
      </c>
      <c r="K3022">
        <v>500.88249999999999</v>
      </c>
      <c r="L3022">
        <v>582.84619999999995</v>
      </c>
      <c r="M3022">
        <v>639.61400000000003</v>
      </c>
      <c r="N3022">
        <v>696.3818</v>
      </c>
      <c r="O3022">
        <v>778.34550000000002</v>
      </c>
      <c r="P3022">
        <v>97.795052999999996</v>
      </c>
      <c r="Q3022">
        <v>369.23253999999997</v>
      </c>
      <c r="R3022">
        <v>8</v>
      </c>
      <c r="S3022" s="81">
        <v>32380</v>
      </c>
    </row>
    <row r="3023" spans="1:19" x14ac:dyDescent="0.2">
      <c r="A3023" t="s">
        <v>75</v>
      </c>
      <c r="B3023" t="s">
        <v>59</v>
      </c>
      <c r="C3023" t="s">
        <v>47</v>
      </c>
      <c r="D3023" t="s">
        <v>12</v>
      </c>
      <c r="E3023">
        <v>2013</v>
      </c>
      <c r="F3023">
        <v>21</v>
      </c>
      <c r="G3023">
        <v>2335.7330000000002</v>
      </c>
      <c r="H3023">
        <v>1906.2149999999999</v>
      </c>
      <c r="I3023">
        <v>84.081400000000002</v>
      </c>
      <c r="J3023">
        <v>107.9992</v>
      </c>
      <c r="K3023">
        <v>291.1112</v>
      </c>
      <c r="L3023">
        <v>372.88290000000001</v>
      </c>
      <c r="M3023">
        <v>429.51769999999999</v>
      </c>
      <c r="N3023">
        <v>486.15249999999997</v>
      </c>
      <c r="O3023">
        <v>567.92420000000004</v>
      </c>
      <c r="P3023">
        <v>97.795052999999996</v>
      </c>
      <c r="Q3023">
        <v>369.23253999999997</v>
      </c>
      <c r="R3023">
        <v>8</v>
      </c>
      <c r="S3023" s="81">
        <v>32380</v>
      </c>
    </row>
    <row r="3024" spans="1:19" x14ac:dyDescent="0.2">
      <c r="A3024" t="s">
        <v>75</v>
      </c>
      <c r="B3024" t="s">
        <v>59</v>
      </c>
      <c r="C3024" t="s">
        <v>47</v>
      </c>
      <c r="D3024" t="s">
        <v>12</v>
      </c>
      <c r="E3024">
        <v>2013</v>
      </c>
      <c r="F3024">
        <v>22</v>
      </c>
      <c r="G3024">
        <v>2359.3580000000002</v>
      </c>
      <c r="H3024">
        <v>1991.9259999999999</v>
      </c>
      <c r="I3024">
        <v>80.941900000000004</v>
      </c>
      <c r="J3024">
        <v>108.7697</v>
      </c>
      <c r="K3024">
        <v>228.03819999999999</v>
      </c>
      <c r="L3024">
        <v>310.39330000000001</v>
      </c>
      <c r="M3024">
        <v>367.4323</v>
      </c>
      <c r="N3024">
        <v>424.47120000000001</v>
      </c>
      <c r="O3024">
        <v>506.8263</v>
      </c>
      <c r="P3024">
        <v>97.795052999999996</v>
      </c>
      <c r="Q3024">
        <v>369.23253999999997</v>
      </c>
      <c r="R3024">
        <v>8</v>
      </c>
      <c r="S3024" s="81">
        <v>32380</v>
      </c>
    </row>
    <row r="3025" spans="1:19" x14ac:dyDescent="0.2">
      <c r="A3025" t="s">
        <v>75</v>
      </c>
      <c r="B3025" t="s">
        <v>59</v>
      </c>
      <c r="C3025" t="s">
        <v>47</v>
      </c>
      <c r="D3025" t="s">
        <v>12</v>
      </c>
      <c r="E3025">
        <v>2013</v>
      </c>
      <c r="F3025">
        <v>23</v>
      </c>
      <c r="G3025">
        <v>2345.2640000000001</v>
      </c>
      <c r="H3025">
        <v>2047.932</v>
      </c>
      <c r="I3025">
        <v>78.023300000000006</v>
      </c>
      <c r="J3025">
        <v>108.8126</v>
      </c>
      <c r="K3025">
        <v>157.88390000000001</v>
      </c>
      <c r="L3025">
        <v>240.2715</v>
      </c>
      <c r="M3025">
        <v>297.3329</v>
      </c>
      <c r="N3025">
        <v>354.39429999999999</v>
      </c>
      <c r="O3025">
        <v>436.78190000000001</v>
      </c>
      <c r="P3025">
        <v>97.795052999999996</v>
      </c>
      <c r="Q3025">
        <v>369.23253999999997</v>
      </c>
      <c r="R3025">
        <v>8</v>
      </c>
      <c r="S3025" s="81">
        <v>32380</v>
      </c>
    </row>
    <row r="3026" spans="1:19" x14ac:dyDescent="0.2">
      <c r="A3026" t="s">
        <v>75</v>
      </c>
      <c r="B3026" t="s">
        <v>59</v>
      </c>
      <c r="C3026" t="s">
        <v>47</v>
      </c>
      <c r="D3026" t="s">
        <v>12</v>
      </c>
      <c r="E3026">
        <v>2013</v>
      </c>
      <c r="F3026">
        <v>24</v>
      </c>
      <c r="G3026">
        <v>2334.9380000000001</v>
      </c>
      <c r="H3026">
        <v>2048.5810000000001</v>
      </c>
      <c r="I3026">
        <v>76.058099999999996</v>
      </c>
      <c r="J3026">
        <v>109.0356</v>
      </c>
      <c r="K3026">
        <v>146.6215</v>
      </c>
      <c r="L3026">
        <v>229.17789999999999</v>
      </c>
      <c r="M3026">
        <v>286.3562</v>
      </c>
      <c r="N3026">
        <v>343.53449999999998</v>
      </c>
      <c r="O3026">
        <v>426.09089999999998</v>
      </c>
      <c r="P3026">
        <v>97.795052999999996</v>
      </c>
      <c r="Q3026">
        <v>369.23253999999997</v>
      </c>
      <c r="R3026">
        <v>8</v>
      </c>
      <c r="S3026" s="81">
        <v>32380</v>
      </c>
    </row>
    <row r="3027" spans="1:19" x14ac:dyDescent="0.2">
      <c r="A3027" t="s">
        <v>75</v>
      </c>
      <c r="B3027" t="s">
        <v>59</v>
      </c>
      <c r="C3027" t="s">
        <v>47</v>
      </c>
      <c r="D3027" t="s">
        <v>13</v>
      </c>
      <c r="E3027">
        <v>2013</v>
      </c>
      <c r="F3027">
        <v>1</v>
      </c>
      <c r="G3027">
        <v>2194.4140000000002</v>
      </c>
      <c r="H3027">
        <v>2194.4140000000002</v>
      </c>
      <c r="I3027">
        <v>72.877899999999997</v>
      </c>
      <c r="J3027">
        <v>106.4987</v>
      </c>
      <c r="K3027">
        <v>-136.4836</v>
      </c>
      <c r="L3027">
        <v>-55.847969999999997</v>
      </c>
      <c r="M3027">
        <v>0</v>
      </c>
      <c r="N3027">
        <v>55.847969999999997</v>
      </c>
      <c r="O3027">
        <v>136.4836</v>
      </c>
      <c r="P3027">
        <v>98.756382000000002</v>
      </c>
      <c r="Q3027">
        <v>369.23253999999997</v>
      </c>
      <c r="R3027">
        <v>9</v>
      </c>
      <c r="S3027" s="81">
        <v>32022</v>
      </c>
    </row>
    <row r="3028" spans="1:19" x14ac:dyDescent="0.2">
      <c r="A3028" t="s">
        <v>75</v>
      </c>
      <c r="B3028" t="s">
        <v>59</v>
      </c>
      <c r="C3028" t="s">
        <v>47</v>
      </c>
      <c r="D3028" t="s">
        <v>13</v>
      </c>
      <c r="E3028">
        <v>2013</v>
      </c>
      <c r="F3028">
        <v>2</v>
      </c>
      <c r="G3028">
        <v>2154.1790000000001</v>
      </c>
      <c r="H3028">
        <v>2154.1790000000001</v>
      </c>
      <c r="I3028">
        <v>69.668599999999998</v>
      </c>
      <c r="J3028">
        <v>106.52370000000001</v>
      </c>
      <c r="K3028">
        <v>-136.51560000000001</v>
      </c>
      <c r="L3028">
        <v>-55.861089999999997</v>
      </c>
      <c r="M3028">
        <v>0</v>
      </c>
      <c r="N3028">
        <v>55.861089999999997</v>
      </c>
      <c r="O3028">
        <v>136.51560000000001</v>
      </c>
      <c r="P3028">
        <v>98.756382000000002</v>
      </c>
      <c r="Q3028">
        <v>369.23253999999997</v>
      </c>
      <c r="R3028">
        <v>9</v>
      </c>
      <c r="S3028" s="81">
        <v>32022</v>
      </c>
    </row>
    <row r="3029" spans="1:19" x14ac:dyDescent="0.2">
      <c r="A3029" t="s">
        <v>75</v>
      </c>
      <c r="B3029" t="s">
        <v>59</v>
      </c>
      <c r="C3029" t="s">
        <v>47</v>
      </c>
      <c r="D3029" t="s">
        <v>13</v>
      </c>
      <c r="E3029">
        <v>2013</v>
      </c>
      <c r="F3029">
        <v>3</v>
      </c>
      <c r="G3029">
        <v>2107.123</v>
      </c>
      <c r="H3029">
        <v>2107.123</v>
      </c>
      <c r="I3029">
        <v>68.238399999999999</v>
      </c>
      <c r="J3029">
        <v>106.4442</v>
      </c>
      <c r="K3029">
        <v>-136.41370000000001</v>
      </c>
      <c r="L3029">
        <v>-55.819389999999999</v>
      </c>
      <c r="M3029">
        <v>0</v>
      </c>
      <c r="N3029">
        <v>55.819389999999999</v>
      </c>
      <c r="O3029">
        <v>136.41370000000001</v>
      </c>
      <c r="P3029">
        <v>98.756382000000002</v>
      </c>
      <c r="Q3029">
        <v>369.23253999999997</v>
      </c>
      <c r="R3029">
        <v>9</v>
      </c>
      <c r="S3029" s="81">
        <v>32022</v>
      </c>
    </row>
    <row r="3030" spans="1:19" x14ac:dyDescent="0.2">
      <c r="A3030" t="s">
        <v>75</v>
      </c>
      <c r="B3030" t="s">
        <v>59</v>
      </c>
      <c r="C3030" t="s">
        <v>47</v>
      </c>
      <c r="D3030" t="s">
        <v>13</v>
      </c>
      <c r="E3030">
        <v>2013</v>
      </c>
      <c r="F3030">
        <v>4</v>
      </c>
      <c r="G3030">
        <v>2099.83</v>
      </c>
      <c r="H3030">
        <v>2099.83</v>
      </c>
      <c r="I3030">
        <v>66.825599999999994</v>
      </c>
      <c r="J3030">
        <v>106.2169</v>
      </c>
      <c r="K3030">
        <v>-136.1224</v>
      </c>
      <c r="L3030">
        <v>-55.70017</v>
      </c>
      <c r="M3030">
        <v>0</v>
      </c>
      <c r="N3030">
        <v>55.70017</v>
      </c>
      <c r="O3030">
        <v>136.1224</v>
      </c>
      <c r="P3030">
        <v>98.756382000000002</v>
      </c>
      <c r="Q3030">
        <v>369.23253999999997</v>
      </c>
      <c r="R3030">
        <v>9</v>
      </c>
      <c r="S3030" s="81">
        <v>32022</v>
      </c>
    </row>
    <row r="3031" spans="1:19" x14ac:dyDescent="0.2">
      <c r="A3031" t="s">
        <v>75</v>
      </c>
      <c r="B3031" t="s">
        <v>59</v>
      </c>
      <c r="C3031" t="s">
        <v>47</v>
      </c>
      <c r="D3031" t="s">
        <v>13</v>
      </c>
      <c r="E3031">
        <v>2013</v>
      </c>
      <c r="F3031">
        <v>5</v>
      </c>
      <c r="G3031">
        <v>2137.5070000000001</v>
      </c>
      <c r="H3031">
        <v>2137.5070000000001</v>
      </c>
      <c r="I3031">
        <v>65.924400000000006</v>
      </c>
      <c r="J3031">
        <v>106.25620000000001</v>
      </c>
      <c r="K3031">
        <v>-136.1728</v>
      </c>
      <c r="L3031">
        <v>-55.720820000000003</v>
      </c>
      <c r="M3031">
        <v>0</v>
      </c>
      <c r="N3031">
        <v>55.720820000000003</v>
      </c>
      <c r="O3031">
        <v>136.1728</v>
      </c>
      <c r="P3031">
        <v>98.756382000000002</v>
      </c>
      <c r="Q3031">
        <v>369.23253999999997</v>
      </c>
      <c r="R3031">
        <v>9</v>
      </c>
      <c r="S3031" s="81">
        <v>32022</v>
      </c>
    </row>
    <row r="3032" spans="1:19" x14ac:dyDescent="0.2">
      <c r="A3032" t="s">
        <v>75</v>
      </c>
      <c r="B3032" t="s">
        <v>59</v>
      </c>
      <c r="C3032" t="s">
        <v>47</v>
      </c>
      <c r="D3032" t="s">
        <v>13</v>
      </c>
      <c r="E3032">
        <v>2013</v>
      </c>
      <c r="F3032">
        <v>6</v>
      </c>
      <c r="G3032">
        <v>2222.1759999999999</v>
      </c>
      <c r="H3032">
        <v>2222.1759999999999</v>
      </c>
      <c r="I3032">
        <v>65.343000000000004</v>
      </c>
      <c r="J3032">
        <v>106.1315</v>
      </c>
      <c r="K3032">
        <v>-136.01300000000001</v>
      </c>
      <c r="L3032">
        <v>-55.655410000000003</v>
      </c>
      <c r="M3032">
        <v>0</v>
      </c>
      <c r="N3032">
        <v>55.655410000000003</v>
      </c>
      <c r="O3032">
        <v>136.01300000000001</v>
      </c>
      <c r="P3032">
        <v>98.756382000000002</v>
      </c>
      <c r="Q3032">
        <v>369.23253999999997</v>
      </c>
      <c r="R3032">
        <v>9</v>
      </c>
      <c r="S3032" s="81">
        <v>32022</v>
      </c>
    </row>
    <row r="3033" spans="1:19" x14ac:dyDescent="0.2">
      <c r="A3033" t="s">
        <v>75</v>
      </c>
      <c r="B3033" t="s">
        <v>59</v>
      </c>
      <c r="C3033" t="s">
        <v>47</v>
      </c>
      <c r="D3033" t="s">
        <v>13</v>
      </c>
      <c r="E3033">
        <v>2013</v>
      </c>
      <c r="F3033">
        <v>7</v>
      </c>
      <c r="G3033">
        <v>2316.6999999999998</v>
      </c>
      <c r="H3033">
        <v>2316.6999999999998</v>
      </c>
      <c r="I3033">
        <v>64.784899999999993</v>
      </c>
      <c r="J3033">
        <v>106.06829999999999</v>
      </c>
      <c r="K3033">
        <v>-135.93199999999999</v>
      </c>
      <c r="L3033">
        <v>-55.622250000000001</v>
      </c>
      <c r="M3033">
        <v>0</v>
      </c>
      <c r="N3033">
        <v>55.622250000000001</v>
      </c>
      <c r="O3033">
        <v>135.93199999999999</v>
      </c>
      <c r="P3033">
        <v>98.756382000000002</v>
      </c>
      <c r="Q3033">
        <v>369.23253999999997</v>
      </c>
      <c r="R3033">
        <v>9</v>
      </c>
      <c r="S3033" s="81">
        <v>32022</v>
      </c>
    </row>
    <row r="3034" spans="1:19" x14ac:dyDescent="0.2">
      <c r="A3034" t="s">
        <v>75</v>
      </c>
      <c r="B3034" t="s">
        <v>59</v>
      </c>
      <c r="C3034" t="s">
        <v>47</v>
      </c>
      <c r="D3034" t="s">
        <v>13</v>
      </c>
      <c r="E3034">
        <v>2013</v>
      </c>
      <c r="F3034">
        <v>8</v>
      </c>
      <c r="G3034">
        <v>2307.3690000000001</v>
      </c>
      <c r="H3034">
        <v>2307.3690000000001</v>
      </c>
      <c r="I3034">
        <v>65.825599999999994</v>
      </c>
      <c r="J3034">
        <v>105.9532</v>
      </c>
      <c r="K3034">
        <v>-135.78450000000001</v>
      </c>
      <c r="L3034">
        <v>-55.561900000000001</v>
      </c>
      <c r="M3034">
        <v>0</v>
      </c>
      <c r="N3034">
        <v>55.561900000000001</v>
      </c>
      <c r="O3034">
        <v>135.78450000000001</v>
      </c>
      <c r="P3034">
        <v>98.756382000000002</v>
      </c>
      <c r="Q3034">
        <v>369.23253999999997</v>
      </c>
      <c r="R3034">
        <v>9</v>
      </c>
      <c r="S3034" s="81">
        <v>32022</v>
      </c>
    </row>
    <row r="3035" spans="1:19" x14ac:dyDescent="0.2">
      <c r="A3035" t="s">
        <v>75</v>
      </c>
      <c r="B3035" t="s">
        <v>59</v>
      </c>
      <c r="C3035" t="s">
        <v>47</v>
      </c>
      <c r="D3035" t="s">
        <v>13</v>
      </c>
      <c r="E3035">
        <v>2013</v>
      </c>
      <c r="F3035">
        <v>9</v>
      </c>
      <c r="G3035">
        <v>2304.5520000000001</v>
      </c>
      <c r="H3035">
        <v>2304.5520000000001</v>
      </c>
      <c r="I3035">
        <v>69.988399999999999</v>
      </c>
      <c r="J3035">
        <v>105.85</v>
      </c>
      <c r="K3035">
        <v>-135.65219999999999</v>
      </c>
      <c r="L3035">
        <v>-55.507779999999997</v>
      </c>
      <c r="M3035">
        <v>0</v>
      </c>
      <c r="N3035">
        <v>55.507779999999997</v>
      </c>
      <c r="O3035">
        <v>135.65219999999999</v>
      </c>
      <c r="P3035">
        <v>98.756382000000002</v>
      </c>
      <c r="Q3035">
        <v>369.23253999999997</v>
      </c>
      <c r="R3035">
        <v>9</v>
      </c>
      <c r="S3035" s="81">
        <v>32022</v>
      </c>
    </row>
    <row r="3036" spans="1:19" x14ac:dyDescent="0.2">
      <c r="A3036" t="s">
        <v>75</v>
      </c>
      <c r="B3036" t="s">
        <v>59</v>
      </c>
      <c r="C3036" t="s">
        <v>47</v>
      </c>
      <c r="D3036" t="s">
        <v>13</v>
      </c>
      <c r="E3036">
        <v>2013</v>
      </c>
      <c r="F3036">
        <v>10</v>
      </c>
      <c r="G3036">
        <v>2290.9290000000001</v>
      </c>
      <c r="H3036">
        <v>2290.9290000000001</v>
      </c>
      <c r="I3036">
        <v>74.575599999999994</v>
      </c>
      <c r="J3036">
        <v>105.81780000000001</v>
      </c>
      <c r="K3036">
        <v>-135.61089999999999</v>
      </c>
      <c r="L3036">
        <v>-55.49089</v>
      </c>
      <c r="M3036">
        <v>0</v>
      </c>
      <c r="N3036">
        <v>55.49089</v>
      </c>
      <c r="O3036">
        <v>135.61089999999999</v>
      </c>
      <c r="P3036">
        <v>98.756382000000002</v>
      </c>
      <c r="Q3036">
        <v>369.23253999999997</v>
      </c>
      <c r="R3036">
        <v>9</v>
      </c>
      <c r="S3036" s="81">
        <v>32022</v>
      </c>
    </row>
    <row r="3037" spans="1:19" x14ac:dyDescent="0.2">
      <c r="A3037" t="s">
        <v>75</v>
      </c>
      <c r="B3037" t="s">
        <v>59</v>
      </c>
      <c r="C3037" t="s">
        <v>47</v>
      </c>
      <c r="D3037" t="s">
        <v>13</v>
      </c>
      <c r="E3037">
        <v>2013</v>
      </c>
      <c r="F3037">
        <v>11</v>
      </c>
      <c r="G3037">
        <v>2275.7849999999999</v>
      </c>
      <c r="H3037">
        <v>2275.7849999999999</v>
      </c>
      <c r="I3037">
        <v>79.465100000000007</v>
      </c>
      <c r="J3037">
        <v>106.1348</v>
      </c>
      <c r="K3037">
        <v>-136.01730000000001</v>
      </c>
      <c r="L3037">
        <v>-55.657159999999998</v>
      </c>
      <c r="M3037">
        <v>0</v>
      </c>
      <c r="N3037">
        <v>55.657159999999998</v>
      </c>
      <c r="O3037">
        <v>136.01730000000001</v>
      </c>
      <c r="P3037">
        <v>98.756382000000002</v>
      </c>
      <c r="Q3037">
        <v>369.23253999999997</v>
      </c>
      <c r="R3037">
        <v>9</v>
      </c>
      <c r="S3037" s="81">
        <v>32022</v>
      </c>
    </row>
    <row r="3038" spans="1:19" x14ac:dyDescent="0.2">
      <c r="A3038" t="s">
        <v>75</v>
      </c>
      <c r="B3038" t="s">
        <v>59</v>
      </c>
      <c r="C3038" t="s">
        <v>47</v>
      </c>
      <c r="D3038" t="s">
        <v>13</v>
      </c>
      <c r="E3038">
        <v>2013</v>
      </c>
      <c r="F3038">
        <v>12</v>
      </c>
      <c r="G3038">
        <v>2259.8130000000001</v>
      </c>
      <c r="H3038">
        <v>2152.4549999999999</v>
      </c>
      <c r="I3038">
        <v>84.738399999999999</v>
      </c>
      <c r="J3038">
        <v>105.8781</v>
      </c>
      <c r="K3038">
        <v>-28.330100000000002</v>
      </c>
      <c r="L3038">
        <v>51.835619999999999</v>
      </c>
      <c r="M3038">
        <v>107.3582</v>
      </c>
      <c r="N3038">
        <v>162.88069999999999</v>
      </c>
      <c r="O3038">
        <v>243.04640000000001</v>
      </c>
      <c r="P3038">
        <v>98.756382000000002</v>
      </c>
      <c r="Q3038">
        <v>369.23253999999997</v>
      </c>
      <c r="R3038">
        <v>9</v>
      </c>
      <c r="S3038" s="81">
        <v>32022</v>
      </c>
    </row>
    <row r="3039" spans="1:19" x14ac:dyDescent="0.2">
      <c r="A3039" t="s">
        <v>75</v>
      </c>
      <c r="B3039" t="s">
        <v>59</v>
      </c>
      <c r="C3039" t="s">
        <v>47</v>
      </c>
      <c r="D3039" t="s">
        <v>13</v>
      </c>
      <c r="E3039">
        <v>2013</v>
      </c>
      <c r="F3039">
        <v>13</v>
      </c>
      <c r="G3039">
        <v>2223.7669999999998</v>
      </c>
      <c r="H3039">
        <v>1334.481</v>
      </c>
      <c r="I3039">
        <v>88.587199999999996</v>
      </c>
      <c r="J3039">
        <v>105.7959</v>
      </c>
      <c r="K3039">
        <v>753.70249999999999</v>
      </c>
      <c r="L3039">
        <v>833.80600000000004</v>
      </c>
      <c r="M3039">
        <v>889.28539999999998</v>
      </c>
      <c r="N3039">
        <v>944.76480000000004</v>
      </c>
      <c r="O3039">
        <v>1024.8679999999999</v>
      </c>
      <c r="P3039">
        <v>98.756382000000002</v>
      </c>
      <c r="Q3039">
        <v>369.23253999999997</v>
      </c>
      <c r="R3039">
        <v>9</v>
      </c>
      <c r="S3039" s="81">
        <v>32022</v>
      </c>
    </row>
    <row r="3040" spans="1:19" x14ac:dyDescent="0.2">
      <c r="A3040" t="s">
        <v>75</v>
      </c>
      <c r="B3040" t="s">
        <v>59</v>
      </c>
      <c r="C3040" t="s">
        <v>47</v>
      </c>
      <c r="D3040" t="s">
        <v>13</v>
      </c>
      <c r="E3040">
        <v>2013</v>
      </c>
      <c r="F3040">
        <v>14</v>
      </c>
      <c r="G3040">
        <v>2233.7640000000001</v>
      </c>
      <c r="H3040">
        <v>360.13240000000002</v>
      </c>
      <c r="I3040">
        <v>91.523300000000006</v>
      </c>
      <c r="J3040">
        <v>106.0416</v>
      </c>
      <c r="K3040">
        <v>1737.7329999999999</v>
      </c>
      <c r="L3040">
        <v>1818.0229999999999</v>
      </c>
      <c r="M3040">
        <v>1873.6310000000001</v>
      </c>
      <c r="N3040">
        <v>1929.24</v>
      </c>
      <c r="O3040">
        <v>2009.529</v>
      </c>
      <c r="P3040">
        <v>98.756382000000002</v>
      </c>
      <c r="Q3040">
        <v>369.23253999999997</v>
      </c>
      <c r="R3040">
        <v>9</v>
      </c>
      <c r="S3040" s="81">
        <v>32022</v>
      </c>
    </row>
    <row r="3041" spans="1:19" x14ac:dyDescent="0.2">
      <c r="A3041" t="s">
        <v>75</v>
      </c>
      <c r="B3041" t="s">
        <v>59</v>
      </c>
      <c r="C3041" t="s">
        <v>47</v>
      </c>
      <c r="D3041" t="s">
        <v>13</v>
      </c>
      <c r="E3041">
        <v>2013</v>
      </c>
      <c r="F3041">
        <v>15</v>
      </c>
      <c r="G3041">
        <v>2199.3620000000001</v>
      </c>
      <c r="H3041">
        <v>354.66129999999998</v>
      </c>
      <c r="I3041">
        <v>93.523300000000006</v>
      </c>
      <c r="J3041">
        <v>105.60639999999999</v>
      </c>
      <c r="K3041">
        <v>1709.3610000000001</v>
      </c>
      <c r="L3041">
        <v>1789.3209999999999</v>
      </c>
      <c r="M3041">
        <v>1844.701</v>
      </c>
      <c r="N3041">
        <v>1900.0809999999999</v>
      </c>
      <c r="O3041">
        <v>1980.0409999999999</v>
      </c>
      <c r="P3041">
        <v>98.756382000000002</v>
      </c>
      <c r="Q3041">
        <v>369.23253999999997</v>
      </c>
      <c r="R3041">
        <v>9</v>
      </c>
      <c r="S3041" s="81">
        <v>32022</v>
      </c>
    </row>
    <row r="3042" spans="1:19" x14ac:dyDescent="0.2">
      <c r="A3042" t="s">
        <v>75</v>
      </c>
      <c r="B3042" t="s">
        <v>59</v>
      </c>
      <c r="C3042" t="s">
        <v>47</v>
      </c>
      <c r="D3042" t="s">
        <v>13</v>
      </c>
      <c r="E3042">
        <v>2013</v>
      </c>
      <c r="F3042">
        <v>16</v>
      </c>
      <c r="G3042">
        <v>2136.0070000000001</v>
      </c>
      <c r="H3042">
        <v>350.13170000000002</v>
      </c>
      <c r="I3042">
        <v>94.5291</v>
      </c>
      <c r="J3042">
        <v>105.7119</v>
      </c>
      <c r="K3042">
        <v>1650.4</v>
      </c>
      <c r="L3042">
        <v>1730.44</v>
      </c>
      <c r="M3042">
        <v>1785.875</v>
      </c>
      <c r="N3042">
        <v>1841.3109999999999</v>
      </c>
      <c r="O3042">
        <v>1921.3510000000001</v>
      </c>
      <c r="P3042">
        <v>98.756382000000002</v>
      </c>
      <c r="Q3042">
        <v>369.23253999999997</v>
      </c>
      <c r="R3042">
        <v>9</v>
      </c>
      <c r="S3042" s="81">
        <v>32022</v>
      </c>
    </row>
    <row r="3043" spans="1:19" x14ac:dyDescent="0.2">
      <c r="A3043" t="s">
        <v>75</v>
      </c>
      <c r="B3043" t="s">
        <v>59</v>
      </c>
      <c r="C3043" t="s">
        <v>47</v>
      </c>
      <c r="D3043" t="s">
        <v>13</v>
      </c>
      <c r="E3043">
        <v>2013</v>
      </c>
      <c r="F3043">
        <v>17</v>
      </c>
      <c r="G3043">
        <v>2132.34</v>
      </c>
      <c r="H3043">
        <v>343.91199999999998</v>
      </c>
      <c r="I3043">
        <v>93.709299999999999</v>
      </c>
      <c r="J3043">
        <v>105.8938</v>
      </c>
      <c r="K3043">
        <v>1652.72</v>
      </c>
      <c r="L3043">
        <v>1732.8969999999999</v>
      </c>
      <c r="M3043">
        <v>1788.4280000000001</v>
      </c>
      <c r="N3043">
        <v>1843.9590000000001</v>
      </c>
      <c r="O3043">
        <v>1924.136</v>
      </c>
      <c r="P3043">
        <v>98.756382000000002</v>
      </c>
      <c r="Q3043">
        <v>369.23253999999997</v>
      </c>
      <c r="R3043">
        <v>9</v>
      </c>
      <c r="S3043" s="81">
        <v>32022</v>
      </c>
    </row>
    <row r="3044" spans="1:19" x14ac:dyDescent="0.2">
      <c r="A3044" t="s">
        <v>75</v>
      </c>
      <c r="B3044" t="s">
        <v>59</v>
      </c>
      <c r="C3044" t="s">
        <v>47</v>
      </c>
      <c r="D3044" t="s">
        <v>13</v>
      </c>
      <c r="E3044">
        <v>2013</v>
      </c>
      <c r="F3044">
        <v>18</v>
      </c>
      <c r="G3044">
        <v>2130.7649999999999</v>
      </c>
      <c r="H3044">
        <v>336.49740000000003</v>
      </c>
      <c r="I3044">
        <v>91.825599999999994</v>
      </c>
      <c r="J3044">
        <v>106.0562</v>
      </c>
      <c r="K3044">
        <v>1658.3510000000001</v>
      </c>
      <c r="L3044">
        <v>1738.6510000000001</v>
      </c>
      <c r="M3044">
        <v>1794.2670000000001</v>
      </c>
      <c r="N3044">
        <v>1849.883</v>
      </c>
      <c r="O3044">
        <v>1930.184</v>
      </c>
      <c r="P3044">
        <v>98.756382000000002</v>
      </c>
      <c r="Q3044">
        <v>369.23253999999997</v>
      </c>
      <c r="R3044">
        <v>9</v>
      </c>
      <c r="S3044" s="81">
        <v>32022</v>
      </c>
    </row>
    <row r="3045" spans="1:19" x14ac:dyDescent="0.2">
      <c r="A3045" t="s">
        <v>75</v>
      </c>
      <c r="B3045" t="s">
        <v>59</v>
      </c>
      <c r="C3045" t="s">
        <v>47</v>
      </c>
      <c r="D3045" t="s">
        <v>13</v>
      </c>
      <c r="E3045">
        <v>2013</v>
      </c>
      <c r="F3045">
        <v>19</v>
      </c>
      <c r="G3045">
        <v>2245.7559999999999</v>
      </c>
      <c r="H3045">
        <v>1002.008</v>
      </c>
      <c r="I3045">
        <v>88.401200000000003</v>
      </c>
      <c r="J3045">
        <v>106.3981</v>
      </c>
      <c r="K3045">
        <v>1107.393</v>
      </c>
      <c r="L3045">
        <v>1187.952</v>
      </c>
      <c r="M3045">
        <v>1243.748</v>
      </c>
      <c r="N3045">
        <v>1299.5429999999999</v>
      </c>
      <c r="O3045">
        <v>1380.1020000000001</v>
      </c>
      <c r="P3045">
        <v>98.756382000000002</v>
      </c>
      <c r="Q3045">
        <v>369.23253999999997</v>
      </c>
      <c r="R3045">
        <v>9</v>
      </c>
      <c r="S3045" s="81">
        <v>32022</v>
      </c>
    </row>
    <row r="3046" spans="1:19" x14ac:dyDescent="0.2">
      <c r="A3046" t="s">
        <v>75</v>
      </c>
      <c r="B3046" t="s">
        <v>59</v>
      </c>
      <c r="C3046" t="s">
        <v>47</v>
      </c>
      <c r="D3046" t="s">
        <v>13</v>
      </c>
      <c r="E3046">
        <v>2013</v>
      </c>
      <c r="F3046">
        <v>20</v>
      </c>
      <c r="G3046">
        <v>2320.2089999999998</v>
      </c>
      <c r="H3046">
        <v>1687.662</v>
      </c>
      <c r="I3046">
        <v>84.058099999999996</v>
      </c>
      <c r="J3046">
        <v>106.7563</v>
      </c>
      <c r="K3046">
        <v>495.73289999999997</v>
      </c>
      <c r="L3046">
        <v>576.56349999999998</v>
      </c>
      <c r="M3046">
        <v>632.54660000000001</v>
      </c>
      <c r="N3046">
        <v>688.52970000000005</v>
      </c>
      <c r="O3046">
        <v>769.36040000000003</v>
      </c>
      <c r="P3046">
        <v>98.756382000000002</v>
      </c>
      <c r="Q3046">
        <v>369.23253999999997</v>
      </c>
      <c r="R3046">
        <v>9</v>
      </c>
      <c r="S3046" s="81">
        <v>32022</v>
      </c>
    </row>
    <row r="3047" spans="1:19" x14ac:dyDescent="0.2">
      <c r="A3047" t="s">
        <v>75</v>
      </c>
      <c r="B3047" t="s">
        <v>59</v>
      </c>
      <c r="C3047" t="s">
        <v>47</v>
      </c>
      <c r="D3047" t="s">
        <v>13</v>
      </c>
      <c r="E3047">
        <v>2013</v>
      </c>
      <c r="F3047">
        <v>21</v>
      </c>
      <c r="G3047">
        <v>2322.3560000000002</v>
      </c>
      <c r="H3047">
        <v>1924.175</v>
      </c>
      <c r="I3047">
        <v>79.593000000000004</v>
      </c>
      <c r="J3047">
        <v>106.5943</v>
      </c>
      <c r="K3047">
        <v>261.57560000000001</v>
      </c>
      <c r="L3047">
        <v>342.2835</v>
      </c>
      <c r="M3047">
        <v>398.1816</v>
      </c>
      <c r="N3047">
        <v>454.0797</v>
      </c>
      <c r="O3047">
        <v>534.78769999999997</v>
      </c>
      <c r="P3047">
        <v>98.756382000000002</v>
      </c>
      <c r="Q3047">
        <v>369.23253999999997</v>
      </c>
      <c r="R3047">
        <v>9</v>
      </c>
      <c r="S3047" s="81">
        <v>32022</v>
      </c>
    </row>
    <row r="3048" spans="1:19" x14ac:dyDescent="0.2">
      <c r="A3048" t="s">
        <v>75</v>
      </c>
      <c r="B3048" t="s">
        <v>59</v>
      </c>
      <c r="C3048" t="s">
        <v>47</v>
      </c>
      <c r="D3048" t="s">
        <v>13</v>
      </c>
      <c r="E3048">
        <v>2013</v>
      </c>
      <c r="F3048">
        <v>22</v>
      </c>
      <c r="G3048">
        <v>2343.386</v>
      </c>
      <c r="H3048">
        <v>2010.212</v>
      </c>
      <c r="I3048">
        <v>76.802300000000002</v>
      </c>
      <c r="J3048">
        <v>106.7336</v>
      </c>
      <c r="K3048">
        <v>196.3895</v>
      </c>
      <c r="L3048">
        <v>277.20299999999997</v>
      </c>
      <c r="M3048">
        <v>333.17419999999998</v>
      </c>
      <c r="N3048">
        <v>389.1454</v>
      </c>
      <c r="O3048">
        <v>469.9588</v>
      </c>
      <c r="P3048">
        <v>98.756382000000002</v>
      </c>
      <c r="Q3048">
        <v>369.23253999999997</v>
      </c>
      <c r="R3048">
        <v>9</v>
      </c>
      <c r="S3048" s="81">
        <v>32022</v>
      </c>
    </row>
    <row r="3049" spans="1:19" x14ac:dyDescent="0.2">
      <c r="A3049" t="s">
        <v>75</v>
      </c>
      <c r="B3049" t="s">
        <v>59</v>
      </c>
      <c r="C3049" t="s">
        <v>47</v>
      </c>
      <c r="D3049" t="s">
        <v>13</v>
      </c>
      <c r="E3049">
        <v>2013</v>
      </c>
      <c r="F3049">
        <v>23</v>
      </c>
      <c r="G3049">
        <v>2334.163</v>
      </c>
      <c r="H3049">
        <v>2070.0929999999998</v>
      </c>
      <c r="I3049">
        <v>75.191900000000004</v>
      </c>
      <c r="J3049">
        <v>106.5912</v>
      </c>
      <c r="K3049">
        <v>127.4682</v>
      </c>
      <c r="L3049">
        <v>208.1738</v>
      </c>
      <c r="M3049">
        <v>264.07029999999997</v>
      </c>
      <c r="N3049">
        <v>319.96679999999998</v>
      </c>
      <c r="O3049">
        <v>400.67239999999998</v>
      </c>
      <c r="P3049">
        <v>98.756382000000002</v>
      </c>
      <c r="Q3049">
        <v>369.23253999999997</v>
      </c>
      <c r="R3049">
        <v>9</v>
      </c>
      <c r="S3049" s="81">
        <v>32022</v>
      </c>
    </row>
    <row r="3050" spans="1:19" x14ac:dyDescent="0.2">
      <c r="A3050" t="s">
        <v>75</v>
      </c>
      <c r="B3050" t="s">
        <v>59</v>
      </c>
      <c r="C3050" t="s">
        <v>47</v>
      </c>
      <c r="D3050" t="s">
        <v>13</v>
      </c>
      <c r="E3050">
        <v>2013</v>
      </c>
      <c r="F3050">
        <v>24</v>
      </c>
      <c r="G3050">
        <v>2326.154</v>
      </c>
      <c r="H3050">
        <v>2073.4459999999999</v>
      </c>
      <c r="I3050">
        <v>73.2209</v>
      </c>
      <c r="J3050">
        <v>106.6611</v>
      </c>
      <c r="K3050">
        <v>116.01609999999999</v>
      </c>
      <c r="L3050">
        <v>196.77459999999999</v>
      </c>
      <c r="M3050">
        <v>252.70779999999999</v>
      </c>
      <c r="N3050">
        <v>308.64089999999999</v>
      </c>
      <c r="O3050">
        <v>389.39940000000001</v>
      </c>
      <c r="P3050">
        <v>98.756382000000002</v>
      </c>
      <c r="Q3050">
        <v>369.23253999999997</v>
      </c>
      <c r="R3050">
        <v>9</v>
      </c>
      <c r="S3050" s="81">
        <v>32022</v>
      </c>
    </row>
    <row r="3051" spans="1:19" x14ac:dyDescent="0.2">
      <c r="A3051" t="s">
        <v>75</v>
      </c>
      <c r="B3051" t="s">
        <v>59</v>
      </c>
      <c r="C3051" t="s">
        <v>47</v>
      </c>
      <c r="D3051" t="s">
        <v>14</v>
      </c>
      <c r="E3051">
        <v>2013</v>
      </c>
      <c r="F3051">
        <v>1</v>
      </c>
      <c r="G3051">
        <v>2107.8209999999999</v>
      </c>
      <c r="H3051">
        <v>2107.8209999999999</v>
      </c>
      <c r="I3051">
        <v>63.395299999999999</v>
      </c>
      <c r="J3051">
        <v>108.3954</v>
      </c>
      <c r="K3051">
        <v>-138.91419999999999</v>
      </c>
      <c r="L3051">
        <v>-56.842579999999998</v>
      </c>
      <c r="M3051">
        <v>0</v>
      </c>
      <c r="N3051">
        <v>56.842579999999998</v>
      </c>
      <c r="O3051">
        <v>138.91419999999999</v>
      </c>
      <c r="P3051">
        <v>99.390529999999998</v>
      </c>
      <c r="Q3051">
        <v>369.23253999999997</v>
      </c>
      <c r="R3051">
        <v>10</v>
      </c>
      <c r="S3051" s="81">
        <v>36442</v>
      </c>
    </row>
    <row r="3052" spans="1:19" x14ac:dyDescent="0.2">
      <c r="A3052" t="s">
        <v>75</v>
      </c>
      <c r="B3052" t="s">
        <v>59</v>
      </c>
      <c r="C3052" t="s">
        <v>47</v>
      </c>
      <c r="D3052" t="s">
        <v>14</v>
      </c>
      <c r="E3052">
        <v>2013</v>
      </c>
      <c r="F3052">
        <v>2</v>
      </c>
      <c r="G3052">
        <v>2077.9029999999998</v>
      </c>
      <c r="H3052">
        <v>2077.9029999999998</v>
      </c>
      <c r="I3052">
        <v>61.703499999999998</v>
      </c>
      <c r="J3052">
        <v>108.25409999999999</v>
      </c>
      <c r="K3052">
        <v>-138.73320000000001</v>
      </c>
      <c r="L3052">
        <v>-56.76849</v>
      </c>
      <c r="M3052">
        <v>0</v>
      </c>
      <c r="N3052">
        <v>56.76849</v>
      </c>
      <c r="O3052">
        <v>138.73320000000001</v>
      </c>
      <c r="P3052">
        <v>99.390529999999998</v>
      </c>
      <c r="Q3052">
        <v>369.23253999999997</v>
      </c>
      <c r="R3052">
        <v>10</v>
      </c>
      <c r="S3052" s="81">
        <v>36442</v>
      </c>
    </row>
    <row r="3053" spans="1:19" x14ac:dyDescent="0.2">
      <c r="A3053" t="s">
        <v>75</v>
      </c>
      <c r="B3053" t="s">
        <v>59</v>
      </c>
      <c r="C3053" t="s">
        <v>47</v>
      </c>
      <c r="D3053" t="s">
        <v>14</v>
      </c>
      <c r="E3053">
        <v>2013</v>
      </c>
      <c r="F3053">
        <v>3</v>
      </c>
      <c r="G3053">
        <v>2057.4650000000001</v>
      </c>
      <c r="H3053">
        <v>2057.4650000000001</v>
      </c>
      <c r="I3053">
        <v>60.441899999999997</v>
      </c>
      <c r="J3053">
        <v>108.1352</v>
      </c>
      <c r="K3053">
        <v>-138.58080000000001</v>
      </c>
      <c r="L3053">
        <v>-56.706139999999998</v>
      </c>
      <c r="M3053">
        <v>0</v>
      </c>
      <c r="N3053">
        <v>56.706139999999998</v>
      </c>
      <c r="O3053">
        <v>138.58080000000001</v>
      </c>
      <c r="P3053">
        <v>99.390529999999998</v>
      </c>
      <c r="Q3053">
        <v>369.23253999999997</v>
      </c>
      <c r="R3053">
        <v>10</v>
      </c>
      <c r="S3053" s="81">
        <v>36442</v>
      </c>
    </row>
    <row r="3054" spans="1:19" x14ac:dyDescent="0.2">
      <c r="A3054" t="s">
        <v>75</v>
      </c>
      <c r="B3054" t="s">
        <v>59</v>
      </c>
      <c r="C3054" t="s">
        <v>47</v>
      </c>
      <c r="D3054" t="s">
        <v>14</v>
      </c>
      <c r="E3054">
        <v>2013</v>
      </c>
      <c r="F3054">
        <v>4</v>
      </c>
      <c r="G3054">
        <v>2060.5189999999998</v>
      </c>
      <c r="H3054">
        <v>2060.5189999999998</v>
      </c>
      <c r="I3054">
        <v>59.575600000000001</v>
      </c>
      <c r="J3054">
        <v>108.1708</v>
      </c>
      <c r="K3054">
        <v>-138.62649999999999</v>
      </c>
      <c r="L3054">
        <v>-56.724829999999997</v>
      </c>
      <c r="M3054">
        <v>0</v>
      </c>
      <c r="N3054">
        <v>56.724829999999997</v>
      </c>
      <c r="O3054">
        <v>138.62649999999999</v>
      </c>
      <c r="P3054">
        <v>99.390529999999998</v>
      </c>
      <c r="Q3054">
        <v>369.23253999999997</v>
      </c>
      <c r="R3054">
        <v>10</v>
      </c>
      <c r="S3054" s="81">
        <v>36442</v>
      </c>
    </row>
    <row r="3055" spans="1:19" x14ac:dyDescent="0.2">
      <c r="A3055" t="s">
        <v>75</v>
      </c>
      <c r="B3055" t="s">
        <v>59</v>
      </c>
      <c r="C3055" t="s">
        <v>47</v>
      </c>
      <c r="D3055" t="s">
        <v>14</v>
      </c>
      <c r="E3055">
        <v>2013</v>
      </c>
      <c r="F3055">
        <v>5</v>
      </c>
      <c r="G3055">
        <v>2121.3789999999999</v>
      </c>
      <c r="H3055">
        <v>2121.3789999999999</v>
      </c>
      <c r="I3055">
        <v>58.668599999999998</v>
      </c>
      <c r="J3055">
        <v>108.80710000000001</v>
      </c>
      <c r="K3055">
        <v>-139.44200000000001</v>
      </c>
      <c r="L3055">
        <v>-57.058520000000001</v>
      </c>
      <c r="M3055">
        <v>0</v>
      </c>
      <c r="N3055">
        <v>57.058520000000001</v>
      </c>
      <c r="O3055">
        <v>139.44200000000001</v>
      </c>
      <c r="P3055">
        <v>99.390529999999998</v>
      </c>
      <c r="Q3055">
        <v>369.23253999999997</v>
      </c>
      <c r="R3055">
        <v>10</v>
      </c>
      <c r="S3055" s="81">
        <v>36442</v>
      </c>
    </row>
    <row r="3056" spans="1:19" x14ac:dyDescent="0.2">
      <c r="A3056" t="s">
        <v>75</v>
      </c>
      <c r="B3056" t="s">
        <v>59</v>
      </c>
      <c r="C3056" t="s">
        <v>47</v>
      </c>
      <c r="D3056" t="s">
        <v>14</v>
      </c>
      <c r="E3056">
        <v>2013</v>
      </c>
      <c r="F3056">
        <v>6</v>
      </c>
      <c r="G3056">
        <v>2187.944</v>
      </c>
      <c r="H3056">
        <v>2187.944</v>
      </c>
      <c r="I3056">
        <v>58.023299999999999</v>
      </c>
      <c r="J3056">
        <v>108.7891</v>
      </c>
      <c r="K3056">
        <v>-139.4188</v>
      </c>
      <c r="L3056">
        <v>-57.049050000000001</v>
      </c>
      <c r="M3056">
        <v>0</v>
      </c>
      <c r="N3056">
        <v>57.049050000000001</v>
      </c>
      <c r="O3056">
        <v>139.4188</v>
      </c>
      <c r="P3056">
        <v>99.390529999999998</v>
      </c>
      <c r="Q3056">
        <v>369.23253999999997</v>
      </c>
      <c r="R3056">
        <v>10</v>
      </c>
      <c r="S3056" s="81">
        <v>36442</v>
      </c>
    </row>
    <row r="3057" spans="1:19" x14ac:dyDescent="0.2">
      <c r="A3057" t="s">
        <v>75</v>
      </c>
      <c r="B3057" t="s">
        <v>59</v>
      </c>
      <c r="C3057" t="s">
        <v>47</v>
      </c>
      <c r="D3057" t="s">
        <v>14</v>
      </c>
      <c r="E3057">
        <v>2013</v>
      </c>
      <c r="F3057">
        <v>7</v>
      </c>
      <c r="G3057">
        <v>2331.3139999999999</v>
      </c>
      <c r="H3057">
        <v>2331.3139999999999</v>
      </c>
      <c r="I3057">
        <v>56.912799999999997</v>
      </c>
      <c r="J3057">
        <v>107.9883</v>
      </c>
      <c r="K3057">
        <v>-138.39259999999999</v>
      </c>
      <c r="L3057">
        <v>-56.629109999999997</v>
      </c>
      <c r="M3057">
        <v>0</v>
      </c>
      <c r="N3057">
        <v>56.629109999999997</v>
      </c>
      <c r="O3057">
        <v>138.39259999999999</v>
      </c>
      <c r="P3057">
        <v>99.390529999999998</v>
      </c>
      <c r="Q3057">
        <v>369.23253999999997</v>
      </c>
      <c r="R3057">
        <v>10</v>
      </c>
      <c r="S3057" s="81">
        <v>36442</v>
      </c>
    </row>
    <row r="3058" spans="1:19" x14ac:dyDescent="0.2">
      <c r="A3058" t="s">
        <v>75</v>
      </c>
      <c r="B3058" t="s">
        <v>59</v>
      </c>
      <c r="C3058" t="s">
        <v>47</v>
      </c>
      <c r="D3058" t="s">
        <v>14</v>
      </c>
      <c r="E3058">
        <v>2013</v>
      </c>
      <c r="F3058">
        <v>8</v>
      </c>
      <c r="G3058">
        <v>2327.4609999999998</v>
      </c>
      <c r="H3058">
        <v>2327.4609999999998</v>
      </c>
      <c r="I3058">
        <v>57.564</v>
      </c>
      <c r="J3058">
        <v>107.47669999999999</v>
      </c>
      <c r="K3058">
        <v>-137.73699999999999</v>
      </c>
      <c r="L3058">
        <v>-56.360860000000002</v>
      </c>
      <c r="M3058">
        <v>0</v>
      </c>
      <c r="N3058">
        <v>56.360860000000002</v>
      </c>
      <c r="O3058">
        <v>137.73699999999999</v>
      </c>
      <c r="P3058">
        <v>99.390529999999998</v>
      </c>
      <c r="Q3058">
        <v>369.23253999999997</v>
      </c>
      <c r="R3058">
        <v>10</v>
      </c>
      <c r="S3058" s="81">
        <v>36442</v>
      </c>
    </row>
    <row r="3059" spans="1:19" x14ac:dyDescent="0.2">
      <c r="A3059" t="s">
        <v>75</v>
      </c>
      <c r="B3059" t="s">
        <v>59</v>
      </c>
      <c r="C3059" t="s">
        <v>47</v>
      </c>
      <c r="D3059" t="s">
        <v>14</v>
      </c>
      <c r="E3059">
        <v>2013</v>
      </c>
      <c r="F3059">
        <v>9</v>
      </c>
      <c r="G3059">
        <v>2300.8629999999998</v>
      </c>
      <c r="H3059">
        <v>2300.8629999999998</v>
      </c>
      <c r="I3059">
        <v>62.290700000000001</v>
      </c>
      <c r="J3059">
        <v>106.9002</v>
      </c>
      <c r="K3059">
        <v>-136.9982</v>
      </c>
      <c r="L3059">
        <v>-56.058540000000001</v>
      </c>
      <c r="M3059">
        <v>0</v>
      </c>
      <c r="N3059">
        <v>56.058540000000001</v>
      </c>
      <c r="O3059">
        <v>136.9982</v>
      </c>
      <c r="P3059">
        <v>99.390529999999998</v>
      </c>
      <c r="Q3059">
        <v>369.23253999999997</v>
      </c>
      <c r="R3059">
        <v>10</v>
      </c>
      <c r="S3059" s="81">
        <v>36442</v>
      </c>
    </row>
    <row r="3060" spans="1:19" x14ac:dyDescent="0.2">
      <c r="A3060" t="s">
        <v>75</v>
      </c>
      <c r="B3060" t="s">
        <v>59</v>
      </c>
      <c r="C3060" t="s">
        <v>47</v>
      </c>
      <c r="D3060" t="s">
        <v>14</v>
      </c>
      <c r="E3060">
        <v>2013</v>
      </c>
      <c r="F3060">
        <v>10</v>
      </c>
      <c r="G3060">
        <v>2284.2890000000002</v>
      </c>
      <c r="H3060">
        <v>2284.2890000000002</v>
      </c>
      <c r="I3060">
        <v>68.482600000000005</v>
      </c>
      <c r="J3060">
        <v>106.4427</v>
      </c>
      <c r="K3060">
        <v>-136.4119</v>
      </c>
      <c r="L3060">
        <v>-55.818629999999999</v>
      </c>
      <c r="M3060">
        <v>0</v>
      </c>
      <c r="N3060">
        <v>55.818629999999999</v>
      </c>
      <c r="O3060">
        <v>136.4119</v>
      </c>
      <c r="P3060">
        <v>99.390529999999998</v>
      </c>
      <c r="Q3060">
        <v>369.23253999999997</v>
      </c>
      <c r="R3060">
        <v>10</v>
      </c>
      <c r="S3060" s="81">
        <v>36442</v>
      </c>
    </row>
    <row r="3061" spans="1:19" x14ac:dyDescent="0.2">
      <c r="A3061" t="s">
        <v>75</v>
      </c>
      <c r="B3061" t="s">
        <v>59</v>
      </c>
      <c r="C3061" t="s">
        <v>47</v>
      </c>
      <c r="D3061" t="s">
        <v>14</v>
      </c>
      <c r="E3061">
        <v>2013</v>
      </c>
      <c r="F3061">
        <v>11</v>
      </c>
      <c r="G3061">
        <v>2245.712</v>
      </c>
      <c r="H3061">
        <v>2245.712</v>
      </c>
      <c r="I3061">
        <v>73.994200000000006</v>
      </c>
      <c r="J3061">
        <v>106.6977</v>
      </c>
      <c r="K3061">
        <v>-136.73859999999999</v>
      </c>
      <c r="L3061">
        <v>-55.952330000000003</v>
      </c>
      <c r="M3061">
        <v>0</v>
      </c>
      <c r="N3061">
        <v>55.952330000000003</v>
      </c>
      <c r="O3061">
        <v>136.73859999999999</v>
      </c>
      <c r="P3061">
        <v>99.390529999999998</v>
      </c>
      <c r="Q3061">
        <v>369.23253999999997</v>
      </c>
      <c r="R3061">
        <v>10</v>
      </c>
      <c r="S3061" s="81">
        <v>36442</v>
      </c>
    </row>
    <row r="3062" spans="1:19" x14ac:dyDescent="0.2">
      <c r="A3062" t="s">
        <v>75</v>
      </c>
      <c r="B3062" t="s">
        <v>59</v>
      </c>
      <c r="C3062" t="s">
        <v>47</v>
      </c>
      <c r="D3062" t="s">
        <v>14</v>
      </c>
      <c r="E3062">
        <v>2013</v>
      </c>
      <c r="F3062">
        <v>12</v>
      </c>
      <c r="G3062">
        <v>2202.5050000000001</v>
      </c>
      <c r="H3062">
        <v>2119.759</v>
      </c>
      <c r="I3062">
        <v>78.377899999999997</v>
      </c>
      <c r="J3062">
        <v>106.35599999999999</v>
      </c>
      <c r="K3062">
        <v>-53.55538</v>
      </c>
      <c r="L3062">
        <v>26.972200000000001</v>
      </c>
      <c r="M3062">
        <v>82.745360000000005</v>
      </c>
      <c r="N3062">
        <v>138.51849999999999</v>
      </c>
      <c r="O3062">
        <v>219.0461</v>
      </c>
      <c r="P3062">
        <v>99.390529999999998</v>
      </c>
      <c r="Q3062">
        <v>369.23253999999997</v>
      </c>
      <c r="R3062">
        <v>10</v>
      </c>
      <c r="S3062" s="81">
        <v>36442</v>
      </c>
    </row>
    <row r="3063" spans="1:19" x14ac:dyDescent="0.2">
      <c r="A3063" t="s">
        <v>75</v>
      </c>
      <c r="B3063" t="s">
        <v>59</v>
      </c>
      <c r="C3063" t="s">
        <v>47</v>
      </c>
      <c r="D3063" t="s">
        <v>14</v>
      </c>
      <c r="E3063">
        <v>2013</v>
      </c>
      <c r="F3063">
        <v>13</v>
      </c>
      <c r="G3063">
        <v>2091.4850000000001</v>
      </c>
      <c r="H3063">
        <v>1312.4970000000001</v>
      </c>
      <c r="I3063">
        <v>81.744200000000006</v>
      </c>
      <c r="J3063">
        <v>106.28789999999999</v>
      </c>
      <c r="K3063">
        <v>642.77470000000005</v>
      </c>
      <c r="L3063">
        <v>723.25070000000005</v>
      </c>
      <c r="M3063">
        <v>778.98820000000001</v>
      </c>
      <c r="N3063">
        <v>834.72559999999999</v>
      </c>
      <c r="O3063">
        <v>915.20159999999998</v>
      </c>
      <c r="P3063">
        <v>99.390529999999998</v>
      </c>
      <c r="Q3063">
        <v>369.23253999999997</v>
      </c>
      <c r="R3063">
        <v>10</v>
      </c>
      <c r="S3063" s="81">
        <v>36442</v>
      </c>
    </row>
    <row r="3064" spans="1:19" x14ac:dyDescent="0.2">
      <c r="A3064" t="s">
        <v>75</v>
      </c>
      <c r="B3064" t="s">
        <v>59</v>
      </c>
      <c r="C3064" t="s">
        <v>47</v>
      </c>
      <c r="D3064" t="s">
        <v>14</v>
      </c>
      <c r="E3064">
        <v>2013</v>
      </c>
      <c r="F3064">
        <v>14</v>
      </c>
      <c r="G3064">
        <v>2096.5920000000001</v>
      </c>
      <c r="H3064">
        <v>350.34699999999998</v>
      </c>
      <c r="I3064">
        <v>84.645300000000006</v>
      </c>
      <c r="J3064">
        <v>106.45869999999999</v>
      </c>
      <c r="K3064">
        <v>1609.8130000000001</v>
      </c>
      <c r="L3064">
        <v>1690.4179999999999</v>
      </c>
      <c r="M3064">
        <v>1746.2449999999999</v>
      </c>
      <c r="N3064">
        <v>1802.0719999999999</v>
      </c>
      <c r="O3064">
        <v>1882.6769999999999</v>
      </c>
      <c r="P3064">
        <v>99.390529999999998</v>
      </c>
      <c r="Q3064">
        <v>369.23253999999997</v>
      </c>
      <c r="R3064">
        <v>10</v>
      </c>
      <c r="S3064" s="81">
        <v>36442</v>
      </c>
    </row>
    <row r="3065" spans="1:19" x14ac:dyDescent="0.2">
      <c r="A3065" t="s">
        <v>75</v>
      </c>
      <c r="B3065" t="s">
        <v>59</v>
      </c>
      <c r="C3065" t="s">
        <v>47</v>
      </c>
      <c r="D3065" t="s">
        <v>14</v>
      </c>
      <c r="E3065">
        <v>2013</v>
      </c>
      <c r="F3065">
        <v>15</v>
      </c>
      <c r="G3065">
        <v>2063.652</v>
      </c>
      <c r="H3065">
        <v>344.6037</v>
      </c>
      <c r="I3065">
        <v>85.976699999999994</v>
      </c>
      <c r="J3065">
        <v>105.2743</v>
      </c>
      <c r="K3065">
        <v>1584.134</v>
      </c>
      <c r="L3065">
        <v>1663.8420000000001</v>
      </c>
      <c r="M3065">
        <v>1719.048</v>
      </c>
      <c r="N3065">
        <v>1774.2539999999999</v>
      </c>
      <c r="O3065">
        <v>1853.963</v>
      </c>
      <c r="P3065">
        <v>99.390529999999998</v>
      </c>
      <c r="Q3065">
        <v>369.23253999999997</v>
      </c>
      <c r="R3065">
        <v>10</v>
      </c>
      <c r="S3065" s="81">
        <v>36442</v>
      </c>
    </row>
    <row r="3066" spans="1:19" x14ac:dyDescent="0.2">
      <c r="A3066" t="s">
        <v>75</v>
      </c>
      <c r="B3066" t="s">
        <v>59</v>
      </c>
      <c r="C3066" t="s">
        <v>47</v>
      </c>
      <c r="D3066" t="s">
        <v>14</v>
      </c>
      <c r="E3066">
        <v>2013</v>
      </c>
      <c r="F3066">
        <v>16</v>
      </c>
      <c r="G3066">
        <v>1976.614</v>
      </c>
      <c r="H3066">
        <v>340.65989999999999</v>
      </c>
      <c r="I3066">
        <v>86.662800000000004</v>
      </c>
      <c r="J3066">
        <v>105.5703</v>
      </c>
      <c r="K3066">
        <v>1500.66</v>
      </c>
      <c r="L3066">
        <v>1580.5930000000001</v>
      </c>
      <c r="M3066">
        <v>1635.954</v>
      </c>
      <c r="N3066">
        <v>1691.3150000000001</v>
      </c>
      <c r="O3066">
        <v>1771.248</v>
      </c>
      <c r="P3066">
        <v>99.390529999999998</v>
      </c>
      <c r="Q3066">
        <v>369.23253999999997</v>
      </c>
      <c r="R3066">
        <v>10</v>
      </c>
      <c r="S3066" s="81">
        <v>36442</v>
      </c>
    </row>
    <row r="3067" spans="1:19" x14ac:dyDescent="0.2">
      <c r="A3067" t="s">
        <v>75</v>
      </c>
      <c r="B3067" t="s">
        <v>59</v>
      </c>
      <c r="C3067" t="s">
        <v>47</v>
      </c>
      <c r="D3067" t="s">
        <v>14</v>
      </c>
      <c r="E3067">
        <v>2013</v>
      </c>
      <c r="F3067">
        <v>17</v>
      </c>
      <c r="G3067">
        <v>1964.7660000000001</v>
      </c>
      <c r="H3067">
        <v>333.69200000000001</v>
      </c>
      <c r="I3067">
        <v>86.633700000000005</v>
      </c>
      <c r="J3067">
        <v>105.7063</v>
      </c>
      <c r="K3067">
        <v>1495.606</v>
      </c>
      <c r="L3067">
        <v>1575.6420000000001</v>
      </c>
      <c r="M3067">
        <v>1631.0740000000001</v>
      </c>
      <c r="N3067">
        <v>1686.5060000000001</v>
      </c>
      <c r="O3067">
        <v>1766.5419999999999</v>
      </c>
      <c r="P3067">
        <v>99.390529999999998</v>
      </c>
      <c r="Q3067">
        <v>369.23253999999997</v>
      </c>
      <c r="R3067">
        <v>10</v>
      </c>
      <c r="S3067" s="81">
        <v>36442</v>
      </c>
    </row>
    <row r="3068" spans="1:19" x14ac:dyDescent="0.2">
      <c r="A3068" t="s">
        <v>75</v>
      </c>
      <c r="B3068" t="s">
        <v>59</v>
      </c>
      <c r="C3068" t="s">
        <v>47</v>
      </c>
      <c r="D3068" t="s">
        <v>14</v>
      </c>
      <c r="E3068">
        <v>2013</v>
      </c>
      <c r="F3068">
        <v>18</v>
      </c>
      <c r="G3068">
        <v>1954.962</v>
      </c>
      <c r="H3068">
        <v>326.3852</v>
      </c>
      <c r="I3068">
        <v>85.773300000000006</v>
      </c>
      <c r="J3068">
        <v>105.6307</v>
      </c>
      <c r="K3068">
        <v>1493.2049999999999</v>
      </c>
      <c r="L3068">
        <v>1573.184</v>
      </c>
      <c r="M3068">
        <v>1628.577</v>
      </c>
      <c r="N3068">
        <v>1683.9690000000001</v>
      </c>
      <c r="O3068">
        <v>1763.9480000000001</v>
      </c>
      <c r="P3068">
        <v>99.390529999999998</v>
      </c>
      <c r="Q3068">
        <v>369.23253999999997</v>
      </c>
      <c r="R3068">
        <v>10</v>
      </c>
      <c r="S3068" s="81">
        <v>36442</v>
      </c>
    </row>
    <row r="3069" spans="1:19" x14ac:dyDescent="0.2">
      <c r="A3069" t="s">
        <v>75</v>
      </c>
      <c r="B3069" t="s">
        <v>59</v>
      </c>
      <c r="C3069" t="s">
        <v>47</v>
      </c>
      <c r="D3069" t="s">
        <v>14</v>
      </c>
      <c r="E3069">
        <v>2013</v>
      </c>
      <c r="F3069">
        <v>19</v>
      </c>
      <c r="G3069">
        <v>2081.9250000000002</v>
      </c>
      <c r="H3069">
        <v>986.45910000000003</v>
      </c>
      <c r="I3069">
        <v>81.755799999999994</v>
      </c>
      <c r="J3069">
        <v>106.16889999999999</v>
      </c>
      <c r="K3069">
        <v>959.40449999999998</v>
      </c>
      <c r="L3069">
        <v>1039.79</v>
      </c>
      <c r="M3069">
        <v>1095.4649999999999</v>
      </c>
      <c r="N3069">
        <v>1151.1410000000001</v>
      </c>
      <c r="O3069">
        <v>1231.5260000000001</v>
      </c>
      <c r="P3069">
        <v>99.390529999999998</v>
      </c>
      <c r="Q3069">
        <v>369.23253999999997</v>
      </c>
      <c r="R3069">
        <v>10</v>
      </c>
      <c r="S3069" s="81">
        <v>36442</v>
      </c>
    </row>
    <row r="3070" spans="1:19" x14ac:dyDescent="0.2">
      <c r="A3070" t="s">
        <v>75</v>
      </c>
      <c r="B3070" t="s">
        <v>59</v>
      </c>
      <c r="C3070" t="s">
        <v>47</v>
      </c>
      <c r="D3070" t="s">
        <v>14</v>
      </c>
      <c r="E3070">
        <v>2013</v>
      </c>
      <c r="F3070">
        <v>20</v>
      </c>
      <c r="G3070">
        <v>2176.4140000000002</v>
      </c>
      <c r="H3070">
        <v>1675.68</v>
      </c>
      <c r="I3070">
        <v>75.837199999999996</v>
      </c>
      <c r="J3070">
        <v>106.4264</v>
      </c>
      <c r="K3070">
        <v>364.34269999999998</v>
      </c>
      <c r="L3070">
        <v>444.92360000000002</v>
      </c>
      <c r="M3070">
        <v>500.73360000000002</v>
      </c>
      <c r="N3070">
        <v>556.54369999999994</v>
      </c>
      <c r="O3070">
        <v>637.12459999999999</v>
      </c>
      <c r="P3070">
        <v>99.390529999999998</v>
      </c>
      <c r="Q3070">
        <v>369.23253999999997</v>
      </c>
      <c r="R3070">
        <v>10</v>
      </c>
      <c r="S3070" s="81">
        <v>36442</v>
      </c>
    </row>
    <row r="3071" spans="1:19" x14ac:dyDescent="0.2">
      <c r="A3071" t="s">
        <v>75</v>
      </c>
      <c r="B3071" t="s">
        <v>59</v>
      </c>
      <c r="C3071" t="s">
        <v>47</v>
      </c>
      <c r="D3071" t="s">
        <v>14</v>
      </c>
      <c r="E3071">
        <v>2013</v>
      </c>
      <c r="F3071">
        <v>21</v>
      </c>
      <c r="G3071">
        <v>2168.3090000000002</v>
      </c>
      <c r="H3071">
        <v>1915.2629999999999</v>
      </c>
      <c r="I3071">
        <v>72.209299999999999</v>
      </c>
      <c r="J3071">
        <v>106.5335</v>
      </c>
      <c r="K3071">
        <v>116.5181</v>
      </c>
      <c r="L3071">
        <v>197.18010000000001</v>
      </c>
      <c r="M3071">
        <v>253.0463</v>
      </c>
      <c r="N3071">
        <v>308.91250000000002</v>
      </c>
      <c r="O3071">
        <v>389.57440000000003</v>
      </c>
      <c r="P3071">
        <v>99.390529999999998</v>
      </c>
      <c r="Q3071">
        <v>369.23253999999997</v>
      </c>
      <c r="R3071">
        <v>10</v>
      </c>
      <c r="S3071" s="81">
        <v>36442</v>
      </c>
    </row>
    <row r="3072" spans="1:19" x14ac:dyDescent="0.2">
      <c r="A3072" t="s">
        <v>75</v>
      </c>
      <c r="B3072" t="s">
        <v>59</v>
      </c>
      <c r="C3072" t="s">
        <v>47</v>
      </c>
      <c r="D3072" t="s">
        <v>14</v>
      </c>
      <c r="E3072">
        <v>2013</v>
      </c>
      <c r="F3072">
        <v>22</v>
      </c>
      <c r="G3072">
        <v>2189.0839999999998</v>
      </c>
      <c r="H3072">
        <v>2001.2860000000001</v>
      </c>
      <c r="I3072">
        <v>69.872100000000003</v>
      </c>
      <c r="J3072">
        <v>107.0942</v>
      </c>
      <c r="K3072">
        <v>50.551639999999999</v>
      </c>
      <c r="L3072">
        <v>131.63810000000001</v>
      </c>
      <c r="M3072">
        <v>187.79830000000001</v>
      </c>
      <c r="N3072">
        <v>243.95859999999999</v>
      </c>
      <c r="O3072">
        <v>325.04500000000002</v>
      </c>
      <c r="P3072">
        <v>99.390529999999998</v>
      </c>
      <c r="Q3072">
        <v>369.23253999999997</v>
      </c>
      <c r="R3072">
        <v>10</v>
      </c>
      <c r="S3072" s="81">
        <v>36442</v>
      </c>
    </row>
    <row r="3073" spans="1:19" x14ac:dyDescent="0.2">
      <c r="A3073" t="s">
        <v>75</v>
      </c>
      <c r="B3073" t="s">
        <v>59</v>
      </c>
      <c r="C3073" t="s">
        <v>47</v>
      </c>
      <c r="D3073" t="s">
        <v>14</v>
      </c>
      <c r="E3073">
        <v>2013</v>
      </c>
      <c r="F3073">
        <v>23</v>
      </c>
      <c r="G3073">
        <v>2194.5169999999998</v>
      </c>
      <c r="H3073">
        <v>2056.9569999999999</v>
      </c>
      <c r="I3073">
        <v>67.197699999999998</v>
      </c>
      <c r="J3073">
        <v>107.31010000000001</v>
      </c>
      <c r="K3073">
        <v>3.6128300000000002E-2</v>
      </c>
      <c r="L3073">
        <v>81.286090000000002</v>
      </c>
      <c r="M3073">
        <v>137.55959999999999</v>
      </c>
      <c r="N3073">
        <v>193.8331</v>
      </c>
      <c r="O3073">
        <v>275.08300000000003</v>
      </c>
      <c r="P3073">
        <v>99.390529999999998</v>
      </c>
      <c r="Q3073">
        <v>369.23253999999997</v>
      </c>
      <c r="R3073">
        <v>10</v>
      </c>
      <c r="S3073" s="81">
        <v>36442</v>
      </c>
    </row>
    <row r="3074" spans="1:19" x14ac:dyDescent="0.2">
      <c r="A3074" t="s">
        <v>75</v>
      </c>
      <c r="B3074" t="s">
        <v>59</v>
      </c>
      <c r="C3074" t="s">
        <v>47</v>
      </c>
      <c r="D3074" t="s">
        <v>14</v>
      </c>
      <c r="E3074">
        <v>2013</v>
      </c>
      <c r="F3074">
        <v>24</v>
      </c>
      <c r="G3074">
        <v>2190.4949999999999</v>
      </c>
      <c r="H3074">
        <v>2079.2849999999999</v>
      </c>
      <c r="I3074">
        <v>65.598799999999997</v>
      </c>
      <c r="J3074">
        <v>107.6472</v>
      </c>
      <c r="K3074">
        <v>-26.745450000000002</v>
      </c>
      <c r="L3074">
        <v>54.759720000000002</v>
      </c>
      <c r="M3074">
        <v>111.21</v>
      </c>
      <c r="N3074">
        <v>167.6602</v>
      </c>
      <c r="O3074">
        <v>249.16540000000001</v>
      </c>
      <c r="P3074">
        <v>99.390529999999998</v>
      </c>
      <c r="Q3074">
        <v>369.23253999999997</v>
      </c>
      <c r="R3074">
        <v>10</v>
      </c>
      <c r="S3074" s="81">
        <v>36442</v>
      </c>
    </row>
    <row r="3075" spans="1:19" x14ac:dyDescent="0.2">
      <c r="A3075" t="s">
        <v>75</v>
      </c>
      <c r="B3075" t="s">
        <v>59</v>
      </c>
      <c r="C3075" t="s">
        <v>47</v>
      </c>
      <c r="D3075" t="s">
        <v>15</v>
      </c>
      <c r="E3075">
        <v>2013</v>
      </c>
      <c r="F3075">
        <v>1</v>
      </c>
      <c r="G3075">
        <v>2061.8560000000002</v>
      </c>
      <c r="H3075">
        <v>2061.8560000000002</v>
      </c>
      <c r="I3075">
        <v>39.255800000000001</v>
      </c>
      <c r="J3075">
        <v>104.7561</v>
      </c>
      <c r="K3075">
        <v>-134.25030000000001</v>
      </c>
      <c r="L3075">
        <v>-54.934150000000002</v>
      </c>
      <c r="M3075">
        <v>0</v>
      </c>
      <c r="N3075">
        <v>54.934150000000002</v>
      </c>
      <c r="O3075">
        <v>134.25030000000001</v>
      </c>
      <c r="P3075">
        <v>100.02468</v>
      </c>
      <c r="Q3075">
        <v>369.23253999999997</v>
      </c>
      <c r="R3075">
        <v>11</v>
      </c>
      <c r="S3075" s="81">
        <v>32107</v>
      </c>
    </row>
    <row r="3076" spans="1:19" x14ac:dyDescent="0.2">
      <c r="A3076" t="s">
        <v>75</v>
      </c>
      <c r="B3076" t="s">
        <v>59</v>
      </c>
      <c r="C3076" t="s">
        <v>47</v>
      </c>
      <c r="D3076" t="s">
        <v>15</v>
      </c>
      <c r="E3076">
        <v>2013</v>
      </c>
      <c r="F3076">
        <v>2</v>
      </c>
      <c r="G3076">
        <v>2030.8340000000001</v>
      </c>
      <c r="H3076">
        <v>2030.8340000000001</v>
      </c>
      <c r="I3076">
        <v>38.261600000000001</v>
      </c>
      <c r="J3076">
        <v>104.7115</v>
      </c>
      <c r="K3076">
        <v>-134.19329999999999</v>
      </c>
      <c r="L3076">
        <v>-54.910789999999999</v>
      </c>
      <c r="M3076">
        <v>0</v>
      </c>
      <c r="N3076">
        <v>54.910789999999999</v>
      </c>
      <c r="O3076">
        <v>134.19329999999999</v>
      </c>
      <c r="P3076">
        <v>100.02468</v>
      </c>
      <c r="Q3076">
        <v>369.23253999999997</v>
      </c>
      <c r="R3076">
        <v>11</v>
      </c>
      <c r="S3076" s="81">
        <v>32107</v>
      </c>
    </row>
    <row r="3077" spans="1:19" x14ac:dyDescent="0.2">
      <c r="A3077" t="s">
        <v>75</v>
      </c>
      <c r="B3077" t="s">
        <v>59</v>
      </c>
      <c r="C3077" t="s">
        <v>47</v>
      </c>
      <c r="D3077" t="s">
        <v>15</v>
      </c>
      <c r="E3077">
        <v>2013</v>
      </c>
      <c r="F3077">
        <v>3</v>
      </c>
      <c r="G3077">
        <v>2003.5740000000001</v>
      </c>
      <c r="H3077">
        <v>2003.5740000000001</v>
      </c>
      <c r="I3077">
        <v>37.488399999999999</v>
      </c>
      <c r="J3077">
        <v>104.77679999999999</v>
      </c>
      <c r="K3077">
        <v>-134.27690000000001</v>
      </c>
      <c r="L3077">
        <v>-54.945030000000003</v>
      </c>
      <c r="M3077">
        <v>0</v>
      </c>
      <c r="N3077">
        <v>54.945030000000003</v>
      </c>
      <c r="O3077">
        <v>134.27690000000001</v>
      </c>
      <c r="P3077">
        <v>100.02468</v>
      </c>
      <c r="Q3077">
        <v>369.23253999999997</v>
      </c>
      <c r="R3077">
        <v>11</v>
      </c>
      <c r="S3077" s="81">
        <v>32107</v>
      </c>
    </row>
    <row r="3078" spans="1:19" x14ac:dyDescent="0.2">
      <c r="A3078" t="s">
        <v>75</v>
      </c>
      <c r="B3078" t="s">
        <v>59</v>
      </c>
      <c r="C3078" t="s">
        <v>47</v>
      </c>
      <c r="D3078" t="s">
        <v>15</v>
      </c>
      <c r="E3078">
        <v>2013</v>
      </c>
      <c r="F3078">
        <v>4</v>
      </c>
      <c r="G3078">
        <v>2007.913</v>
      </c>
      <c r="H3078">
        <v>2007.913</v>
      </c>
      <c r="I3078">
        <v>36.517400000000002</v>
      </c>
      <c r="J3078">
        <v>104.48480000000001</v>
      </c>
      <c r="K3078">
        <v>-133.90260000000001</v>
      </c>
      <c r="L3078">
        <v>-54.791870000000003</v>
      </c>
      <c r="M3078">
        <v>0</v>
      </c>
      <c r="N3078">
        <v>54.791870000000003</v>
      </c>
      <c r="O3078">
        <v>133.90260000000001</v>
      </c>
      <c r="P3078">
        <v>100.02468</v>
      </c>
      <c r="Q3078">
        <v>369.23253999999997</v>
      </c>
      <c r="R3078">
        <v>11</v>
      </c>
      <c r="S3078" s="81">
        <v>32107</v>
      </c>
    </row>
    <row r="3079" spans="1:19" x14ac:dyDescent="0.2">
      <c r="A3079" t="s">
        <v>75</v>
      </c>
      <c r="B3079" t="s">
        <v>59</v>
      </c>
      <c r="C3079" t="s">
        <v>47</v>
      </c>
      <c r="D3079" t="s">
        <v>15</v>
      </c>
      <c r="E3079">
        <v>2013</v>
      </c>
      <c r="F3079">
        <v>5</v>
      </c>
      <c r="G3079">
        <v>2049.4989999999998</v>
      </c>
      <c r="H3079">
        <v>2049.4989999999998</v>
      </c>
      <c r="I3079">
        <v>36.238399999999999</v>
      </c>
      <c r="J3079">
        <v>104.4007</v>
      </c>
      <c r="K3079">
        <v>-133.79490000000001</v>
      </c>
      <c r="L3079">
        <v>-54.747770000000003</v>
      </c>
      <c r="M3079">
        <v>0</v>
      </c>
      <c r="N3079">
        <v>54.747770000000003</v>
      </c>
      <c r="O3079">
        <v>133.79490000000001</v>
      </c>
      <c r="P3079">
        <v>100.02468</v>
      </c>
      <c r="Q3079">
        <v>369.23253999999997</v>
      </c>
      <c r="R3079">
        <v>11</v>
      </c>
      <c r="S3079" s="81">
        <v>32107</v>
      </c>
    </row>
    <row r="3080" spans="1:19" x14ac:dyDescent="0.2">
      <c r="A3080" t="s">
        <v>75</v>
      </c>
      <c r="B3080" t="s">
        <v>59</v>
      </c>
      <c r="C3080" t="s">
        <v>47</v>
      </c>
      <c r="D3080" t="s">
        <v>15</v>
      </c>
      <c r="E3080">
        <v>2013</v>
      </c>
      <c r="F3080">
        <v>6</v>
      </c>
      <c r="G3080">
        <v>2122.6999999999998</v>
      </c>
      <c r="H3080">
        <v>2122.6999999999998</v>
      </c>
      <c r="I3080">
        <v>35.540700000000001</v>
      </c>
      <c r="J3080">
        <v>104.4824</v>
      </c>
      <c r="K3080">
        <v>-133.89959999999999</v>
      </c>
      <c r="L3080">
        <v>-54.79063</v>
      </c>
      <c r="M3080">
        <v>0</v>
      </c>
      <c r="N3080">
        <v>54.79063</v>
      </c>
      <c r="O3080">
        <v>133.89959999999999</v>
      </c>
      <c r="P3080">
        <v>100.02468</v>
      </c>
      <c r="Q3080">
        <v>369.23253999999997</v>
      </c>
      <c r="R3080">
        <v>11</v>
      </c>
      <c r="S3080" s="81">
        <v>32107</v>
      </c>
    </row>
    <row r="3081" spans="1:19" x14ac:dyDescent="0.2">
      <c r="A3081" t="s">
        <v>75</v>
      </c>
      <c r="B3081" t="s">
        <v>59</v>
      </c>
      <c r="C3081" t="s">
        <v>47</v>
      </c>
      <c r="D3081" t="s">
        <v>15</v>
      </c>
      <c r="E3081">
        <v>2013</v>
      </c>
      <c r="F3081">
        <v>7</v>
      </c>
      <c r="G3081">
        <v>2233.973</v>
      </c>
      <c r="H3081">
        <v>2233.973</v>
      </c>
      <c r="I3081">
        <v>35.406999999999996</v>
      </c>
      <c r="J3081">
        <v>104.72969999999999</v>
      </c>
      <c r="K3081">
        <v>-134.2166</v>
      </c>
      <c r="L3081">
        <v>-54.92033</v>
      </c>
      <c r="M3081">
        <v>0</v>
      </c>
      <c r="N3081">
        <v>54.92033</v>
      </c>
      <c r="O3081">
        <v>134.2166</v>
      </c>
      <c r="P3081">
        <v>100.02468</v>
      </c>
      <c r="Q3081">
        <v>369.23253999999997</v>
      </c>
      <c r="R3081">
        <v>11</v>
      </c>
      <c r="S3081" s="81">
        <v>32107</v>
      </c>
    </row>
    <row r="3082" spans="1:19" x14ac:dyDescent="0.2">
      <c r="A3082" t="s">
        <v>75</v>
      </c>
      <c r="B3082" t="s">
        <v>59</v>
      </c>
      <c r="C3082" t="s">
        <v>47</v>
      </c>
      <c r="D3082" t="s">
        <v>15</v>
      </c>
      <c r="E3082">
        <v>2013</v>
      </c>
      <c r="F3082">
        <v>8</v>
      </c>
      <c r="G3082">
        <v>2236.8470000000002</v>
      </c>
      <c r="H3082">
        <v>2236.8470000000002</v>
      </c>
      <c r="I3082">
        <v>36.372100000000003</v>
      </c>
      <c r="J3082">
        <v>104.5394</v>
      </c>
      <c r="K3082">
        <v>-133.9727</v>
      </c>
      <c r="L3082">
        <v>-54.820529999999998</v>
      </c>
      <c r="M3082">
        <v>0</v>
      </c>
      <c r="N3082">
        <v>54.820529999999998</v>
      </c>
      <c r="O3082">
        <v>133.9727</v>
      </c>
      <c r="P3082">
        <v>100.02468</v>
      </c>
      <c r="Q3082">
        <v>369.23253999999997</v>
      </c>
      <c r="R3082">
        <v>11</v>
      </c>
      <c r="S3082" s="81">
        <v>32107</v>
      </c>
    </row>
    <row r="3083" spans="1:19" x14ac:dyDescent="0.2">
      <c r="A3083" t="s">
        <v>75</v>
      </c>
      <c r="B3083" t="s">
        <v>59</v>
      </c>
      <c r="C3083" t="s">
        <v>47</v>
      </c>
      <c r="D3083" t="s">
        <v>15</v>
      </c>
      <c r="E3083">
        <v>2013</v>
      </c>
      <c r="F3083">
        <v>9</v>
      </c>
      <c r="G3083">
        <v>2215.3850000000002</v>
      </c>
      <c r="H3083">
        <v>2215.3850000000002</v>
      </c>
      <c r="I3083">
        <v>40.5</v>
      </c>
      <c r="J3083">
        <v>104.53870000000001</v>
      </c>
      <c r="K3083">
        <v>-133.9718</v>
      </c>
      <c r="L3083">
        <v>-54.820160000000001</v>
      </c>
      <c r="M3083">
        <v>0</v>
      </c>
      <c r="N3083">
        <v>54.820160000000001</v>
      </c>
      <c r="O3083">
        <v>133.9718</v>
      </c>
      <c r="P3083">
        <v>100.02468</v>
      </c>
      <c r="Q3083">
        <v>369.23253999999997</v>
      </c>
      <c r="R3083">
        <v>11</v>
      </c>
      <c r="S3083" s="81">
        <v>32107</v>
      </c>
    </row>
    <row r="3084" spans="1:19" x14ac:dyDescent="0.2">
      <c r="A3084" t="s">
        <v>75</v>
      </c>
      <c r="B3084" t="s">
        <v>59</v>
      </c>
      <c r="C3084" t="s">
        <v>47</v>
      </c>
      <c r="D3084" t="s">
        <v>15</v>
      </c>
      <c r="E3084">
        <v>2013</v>
      </c>
      <c r="F3084">
        <v>10</v>
      </c>
      <c r="G3084">
        <v>2218.4870000000001</v>
      </c>
      <c r="H3084">
        <v>2218.4870000000001</v>
      </c>
      <c r="I3084">
        <v>46.203499999999998</v>
      </c>
      <c r="J3084">
        <v>104.5215</v>
      </c>
      <c r="K3084">
        <v>-133.94970000000001</v>
      </c>
      <c r="L3084">
        <v>-54.811120000000003</v>
      </c>
      <c r="M3084">
        <v>0</v>
      </c>
      <c r="N3084">
        <v>54.811120000000003</v>
      </c>
      <c r="O3084">
        <v>133.94970000000001</v>
      </c>
      <c r="P3084">
        <v>100.02468</v>
      </c>
      <c r="Q3084">
        <v>369.23253999999997</v>
      </c>
      <c r="R3084">
        <v>11</v>
      </c>
      <c r="S3084" s="81">
        <v>32107</v>
      </c>
    </row>
    <row r="3085" spans="1:19" x14ac:dyDescent="0.2">
      <c r="A3085" t="s">
        <v>75</v>
      </c>
      <c r="B3085" t="s">
        <v>59</v>
      </c>
      <c r="C3085" t="s">
        <v>47</v>
      </c>
      <c r="D3085" t="s">
        <v>15</v>
      </c>
      <c r="E3085">
        <v>2013</v>
      </c>
      <c r="F3085">
        <v>11</v>
      </c>
      <c r="G3085">
        <v>2192.6909999999998</v>
      </c>
      <c r="H3085">
        <v>2192.6909999999998</v>
      </c>
      <c r="I3085">
        <v>50.616300000000003</v>
      </c>
      <c r="J3085">
        <v>104.5204</v>
      </c>
      <c r="K3085">
        <v>-133.94829999999999</v>
      </c>
      <c r="L3085">
        <v>-54.810540000000003</v>
      </c>
      <c r="M3085">
        <v>0</v>
      </c>
      <c r="N3085">
        <v>54.810540000000003</v>
      </c>
      <c r="O3085">
        <v>133.94829999999999</v>
      </c>
      <c r="P3085">
        <v>100.02468</v>
      </c>
      <c r="Q3085">
        <v>369.23253999999997</v>
      </c>
      <c r="R3085">
        <v>11</v>
      </c>
      <c r="S3085" s="81">
        <v>32107</v>
      </c>
    </row>
    <row r="3086" spans="1:19" x14ac:dyDescent="0.2">
      <c r="A3086" t="s">
        <v>75</v>
      </c>
      <c r="B3086" t="s">
        <v>59</v>
      </c>
      <c r="C3086" t="s">
        <v>47</v>
      </c>
      <c r="D3086" t="s">
        <v>15</v>
      </c>
      <c r="E3086">
        <v>2013</v>
      </c>
      <c r="F3086">
        <v>12</v>
      </c>
      <c r="G3086">
        <v>2200.672</v>
      </c>
      <c r="H3086">
        <v>2200.672</v>
      </c>
      <c r="I3086">
        <v>53.686</v>
      </c>
      <c r="J3086">
        <v>104.5453</v>
      </c>
      <c r="K3086">
        <v>-133.9802</v>
      </c>
      <c r="L3086">
        <v>-54.823610000000002</v>
      </c>
      <c r="M3086">
        <v>0</v>
      </c>
      <c r="N3086">
        <v>54.823610000000002</v>
      </c>
      <c r="O3086">
        <v>133.9802</v>
      </c>
      <c r="P3086">
        <v>100.02468</v>
      </c>
      <c r="Q3086">
        <v>369.23253999999997</v>
      </c>
      <c r="R3086">
        <v>11</v>
      </c>
      <c r="S3086" s="81">
        <v>32107</v>
      </c>
    </row>
    <row r="3087" spans="1:19" x14ac:dyDescent="0.2">
      <c r="A3087" t="s">
        <v>75</v>
      </c>
      <c r="B3087" t="s">
        <v>59</v>
      </c>
      <c r="C3087" t="s">
        <v>47</v>
      </c>
      <c r="D3087" t="s">
        <v>15</v>
      </c>
      <c r="E3087">
        <v>2013</v>
      </c>
      <c r="F3087">
        <v>13</v>
      </c>
      <c r="G3087">
        <v>2205.884</v>
      </c>
      <c r="H3087">
        <v>2205.884</v>
      </c>
      <c r="I3087">
        <v>56.5</v>
      </c>
      <c r="J3087">
        <v>104.7158</v>
      </c>
      <c r="K3087">
        <v>-134.1986</v>
      </c>
      <c r="L3087">
        <v>-54.912990000000001</v>
      </c>
      <c r="M3087">
        <v>0</v>
      </c>
      <c r="N3087">
        <v>54.912990000000001</v>
      </c>
      <c r="O3087">
        <v>134.1986</v>
      </c>
      <c r="P3087">
        <v>100.02468</v>
      </c>
      <c r="Q3087">
        <v>369.23253999999997</v>
      </c>
      <c r="R3087">
        <v>11</v>
      </c>
      <c r="S3087" s="81">
        <v>32107</v>
      </c>
    </row>
    <row r="3088" spans="1:19" x14ac:dyDescent="0.2">
      <c r="A3088" t="s">
        <v>75</v>
      </c>
      <c r="B3088" t="s">
        <v>59</v>
      </c>
      <c r="C3088" t="s">
        <v>47</v>
      </c>
      <c r="D3088" t="s">
        <v>15</v>
      </c>
      <c r="E3088">
        <v>2013</v>
      </c>
      <c r="F3088">
        <v>14</v>
      </c>
      <c r="G3088">
        <v>2172.1640000000002</v>
      </c>
      <c r="H3088">
        <v>2172.1640000000002</v>
      </c>
      <c r="I3088">
        <v>58.005800000000001</v>
      </c>
      <c r="J3088">
        <v>105.0872</v>
      </c>
      <c r="K3088">
        <v>-134.6746</v>
      </c>
      <c r="L3088">
        <v>-55.107770000000002</v>
      </c>
      <c r="M3088">
        <v>0</v>
      </c>
      <c r="N3088">
        <v>55.107770000000002</v>
      </c>
      <c r="O3088">
        <v>134.6746</v>
      </c>
      <c r="P3088">
        <v>100.02468</v>
      </c>
      <c r="Q3088">
        <v>369.23253999999997</v>
      </c>
      <c r="R3088">
        <v>11</v>
      </c>
      <c r="S3088" s="81">
        <v>32107</v>
      </c>
    </row>
    <row r="3089" spans="1:19" x14ac:dyDescent="0.2">
      <c r="A3089" t="s">
        <v>75</v>
      </c>
      <c r="B3089" t="s">
        <v>59</v>
      </c>
      <c r="C3089" t="s">
        <v>47</v>
      </c>
      <c r="D3089" t="s">
        <v>15</v>
      </c>
      <c r="E3089">
        <v>2013</v>
      </c>
      <c r="F3089">
        <v>15</v>
      </c>
      <c r="G3089">
        <v>2116.2379999999998</v>
      </c>
      <c r="H3089">
        <v>2054.855</v>
      </c>
      <c r="I3089">
        <v>58.656999999999996</v>
      </c>
      <c r="J3089">
        <v>104.6386</v>
      </c>
      <c r="K3089">
        <v>-72.716480000000004</v>
      </c>
      <c r="L3089">
        <v>6.5107600000000003</v>
      </c>
      <c r="M3089">
        <v>61.383299999999998</v>
      </c>
      <c r="N3089">
        <v>116.25579999999999</v>
      </c>
      <c r="O3089">
        <v>195.48310000000001</v>
      </c>
      <c r="P3089">
        <v>100.02468</v>
      </c>
      <c r="Q3089">
        <v>369.23253999999997</v>
      </c>
      <c r="R3089">
        <v>11</v>
      </c>
      <c r="S3089" s="81">
        <v>32107</v>
      </c>
    </row>
    <row r="3090" spans="1:19" x14ac:dyDescent="0.2">
      <c r="A3090" t="s">
        <v>75</v>
      </c>
      <c r="B3090" t="s">
        <v>59</v>
      </c>
      <c r="C3090" t="s">
        <v>47</v>
      </c>
      <c r="D3090" t="s">
        <v>15</v>
      </c>
      <c r="E3090">
        <v>2013</v>
      </c>
      <c r="F3090">
        <v>16</v>
      </c>
      <c r="G3090">
        <v>2041.9760000000001</v>
      </c>
      <c r="H3090">
        <v>1296.778</v>
      </c>
      <c r="I3090">
        <v>57.662799999999997</v>
      </c>
      <c r="J3090">
        <v>104.60129999999999</v>
      </c>
      <c r="K3090">
        <v>611.14670000000001</v>
      </c>
      <c r="L3090">
        <v>690.34559999999999</v>
      </c>
      <c r="M3090">
        <v>745.19860000000006</v>
      </c>
      <c r="N3090">
        <v>800.05160000000001</v>
      </c>
      <c r="O3090">
        <v>879.25049999999999</v>
      </c>
      <c r="P3090">
        <v>100.02468</v>
      </c>
      <c r="Q3090">
        <v>369.23253999999997</v>
      </c>
      <c r="R3090">
        <v>11</v>
      </c>
      <c r="S3090" s="81">
        <v>32107</v>
      </c>
    </row>
    <row r="3091" spans="1:19" x14ac:dyDescent="0.2">
      <c r="A3091" t="s">
        <v>75</v>
      </c>
      <c r="B3091" t="s">
        <v>59</v>
      </c>
      <c r="C3091" t="s">
        <v>47</v>
      </c>
      <c r="D3091" t="s">
        <v>15</v>
      </c>
      <c r="E3091">
        <v>2013</v>
      </c>
      <c r="F3091">
        <v>17</v>
      </c>
      <c r="G3091">
        <v>2032.2470000000001</v>
      </c>
      <c r="H3091">
        <v>347.73180000000002</v>
      </c>
      <c r="I3091">
        <v>54.133699999999997</v>
      </c>
      <c r="J3091">
        <v>104.5728</v>
      </c>
      <c r="K3091">
        <v>1550.5</v>
      </c>
      <c r="L3091">
        <v>1629.6769999999999</v>
      </c>
      <c r="M3091">
        <v>1684.5150000000001</v>
      </c>
      <c r="N3091">
        <v>1739.3530000000001</v>
      </c>
      <c r="O3091">
        <v>1818.5309999999999</v>
      </c>
      <c r="P3091">
        <v>100.02468</v>
      </c>
      <c r="Q3091">
        <v>369.23253999999997</v>
      </c>
      <c r="R3091">
        <v>11</v>
      </c>
      <c r="S3091" s="81">
        <v>32107</v>
      </c>
    </row>
    <row r="3092" spans="1:19" x14ac:dyDescent="0.2">
      <c r="A3092" t="s">
        <v>75</v>
      </c>
      <c r="B3092" t="s">
        <v>59</v>
      </c>
      <c r="C3092" t="s">
        <v>47</v>
      </c>
      <c r="D3092" t="s">
        <v>15</v>
      </c>
      <c r="E3092">
        <v>2013</v>
      </c>
      <c r="F3092">
        <v>18</v>
      </c>
      <c r="G3092">
        <v>2039.55</v>
      </c>
      <c r="H3092">
        <v>342.1961</v>
      </c>
      <c r="I3092">
        <v>48.906999999999996</v>
      </c>
      <c r="J3092">
        <v>104.5962</v>
      </c>
      <c r="K3092">
        <v>1563.309</v>
      </c>
      <c r="L3092">
        <v>1642.5039999999999</v>
      </c>
      <c r="M3092">
        <v>1697.354</v>
      </c>
      <c r="N3092">
        <v>1752.204</v>
      </c>
      <c r="O3092">
        <v>1831.3989999999999</v>
      </c>
      <c r="P3092">
        <v>100.02468</v>
      </c>
      <c r="Q3092">
        <v>369.23253999999997</v>
      </c>
      <c r="R3092">
        <v>11</v>
      </c>
      <c r="S3092" s="81">
        <v>32107</v>
      </c>
    </row>
    <row r="3093" spans="1:19" x14ac:dyDescent="0.2">
      <c r="A3093" t="s">
        <v>75</v>
      </c>
      <c r="B3093" t="s">
        <v>59</v>
      </c>
      <c r="C3093" t="s">
        <v>47</v>
      </c>
      <c r="D3093" t="s">
        <v>15</v>
      </c>
      <c r="E3093">
        <v>2013</v>
      </c>
      <c r="F3093">
        <v>19</v>
      </c>
      <c r="G3093">
        <v>2049.7190000000001</v>
      </c>
      <c r="H3093">
        <v>339.1902</v>
      </c>
      <c r="I3093">
        <v>45.145299999999999</v>
      </c>
      <c r="J3093">
        <v>104.56619999999999</v>
      </c>
      <c r="K3093">
        <v>1576.5219999999999</v>
      </c>
      <c r="L3093">
        <v>1655.694</v>
      </c>
      <c r="M3093">
        <v>1710.529</v>
      </c>
      <c r="N3093">
        <v>1765.3630000000001</v>
      </c>
      <c r="O3093">
        <v>1844.5360000000001</v>
      </c>
      <c r="P3093">
        <v>100.02468</v>
      </c>
      <c r="Q3093">
        <v>369.23253999999997</v>
      </c>
      <c r="R3093">
        <v>11</v>
      </c>
      <c r="S3093" s="81">
        <v>32107</v>
      </c>
    </row>
    <row r="3094" spans="1:19" x14ac:dyDescent="0.2">
      <c r="A3094" t="s">
        <v>75</v>
      </c>
      <c r="B3094" t="s">
        <v>59</v>
      </c>
      <c r="C3094" t="s">
        <v>47</v>
      </c>
      <c r="D3094" t="s">
        <v>15</v>
      </c>
      <c r="E3094">
        <v>2013</v>
      </c>
      <c r="F3094">
        <v>20</v>
      </c>
      <c r="G3094">
        <v>2106.9830000000002</v>
      </c>
      <c r="H3094">
        <v>334.52480000000003</v>
      </c>
      <c r="I3094">
        <v>42.558100000000003</v>
      </c>
      <c r="J3094">
        <v>104.82769999999999</v>
      </c>
      <c r="K3094">
        <v>1638.116</v>
      </c>
      <c r="L3094">
        <v>1717.4870000000001</v>
      </c>
      <c r="M3094">
        <v>1772.4580000000001</v>
      </c>
      <c r="N3094">
        <v>1827.43</v>
      </c>
      <c r="O3094">
        <v>1906.8</v>
      </c>
      <c r="P3094">
        <v>100.02468</v>
      </c>
      <c r="Q3094">
        <v>369.23253999999997</v>
      </c>
      <c r="R3094">
        <v>11</v>
      </c>
      <c r="S3094" s="81">
        <v>32107</v>
      </c>
    </row>
    <row r="3095" spans="1:19" x14ac:dyDescent="0.2">
      <c r="A3095" t="s">
        <v>75</v>
      </c>
      <c r="B3095" t="s">
        <v>59</v>
      </c>
      <c r="C3095" t="s">
        <v>47</v>
      </c>
      <c r="D3095" t="s">
        <v>15</v>
      </c>
      <c r="E3095">
        <v>2013</v>
      </c>
      <c r="F3095">
        <v>21</v>
      </c>
      <c r="G3095">
        <v>2124.65</v>
      </c>
      <c r="H3095">
        <v>331.30419999999998</v>
      </c>
      <c r="I3095">
        <v>40.424399999999999</v>
      </c>
      <c r="J3095">
        <v>104.8002</v>
      </c>
      <c r="K3095">
        <v>1659.039</v>
      </c>
      <c r="L3095">
        <v>1738.3889999999999</v>
      </c>
      <c r="M3095">
        <v>1793.346</v>
      </c>
      <c r="N3095">
        <v>1848.3030000000001</v>
      </c>
      <c r="O3095">
        <v>1927.653</v>
      </c>
      <c r="P3095">
        <v>100.02468</v>
      </c>
      <c r="Q3095">
        <v>369.23253999999997</v>
      </c>
      <c r="R3095">
        <v>11</v>
      </c>
      <c r="S3095" s="81">
        <v>32107</v>
      </c>
    </row>
    <row r="3096" spans="1:19" x14ac:dyDescent="0.2">
      <c r="A3096" t="s">
        <v>75</v>
      </c>
      <c r="B3096" t="s">
        <v>59</v>
      </c>
      <c r="C3096" t="s">
        <v>47</v>
      </c>
      <c r="D3096" t="s">
        <v>15</v>
      </c>
      <c r="E3096">
        <v>2013</v>
      </c>
      <c r="F3096">
        <v>22</v>
      </c>
      <c r="G3096">
        <v>2126.9740000000002</v>
      </c>
      <c r="H3096">
        <v>952.80709999999999</v>
      </c>
      <c r="I3096">
        <v>39.191899999999997</v>
      </c>
      <c r="J3096">
        <v>104.7658</v>
      </c>
      <c r="K3096">
        <v>1039.904</v>
      </c>
      <c r="L3096">
        <v>1119.2280000000001</v>
      </c>
      <c r="M3096">
        <v>1174.1669999999999</v>
      </c>
      <c r="N3096">
        <v>1229.106</v>
      </c>
      <c r="O3096">
        <v>1308.43</v>
      </c>
      <c r="P3096">
        <v>100.02468</v>
      </c>
      <c r="Q3096">
        <v>369.23253999999997</v>
      </c>
      <c r="R3096">
        <v>11</v>
      </c>
      <c r="S3096" s="81">
        <v>32107</v>
      </c>
    </row>
    <row r="3097" spans="1:19" x14ac:dyDescent="0.2">
      <c r="A3097" t="s">
        <v>75</v>
      </c>
      <c r="B3097" t="s">
        <v>59</v>
      </c>
      <c r="C3097" t="s">
        <v>47</v>
      </c>
      <c r="D3097" t="s">
        <v>15</v>
      </c>
      <c r="E3097">
        <v>2013</v>
      </c>
      <c r="F3097">
        <v>23</v>
      </c>
      <c r="G3097">
        <v>2110.4679999999998</v>
      </c>
      <c r="H3097">
        <v>1603.461</v>
      </c>
      <c r="I3097">
        <v>38.325600000000001</v>
      </c>
      <c r="J3097">
        <v>104.5912</v>
      </c>
      <c r="K3097">
        <v>372.96780000000001</v>
      </c>
      <c r="L3097">
        <v>452.15910000000002</v>
      </c>
      <c r="M3097">
        <v>507.0068</v>
      </c>
      <c r="N3097">
        <v>561.85450000000003</v>
      </c>
      <c r="O3097">
        <v>641.04579999999999</v>
      </c>
      <c r="P3097">
        <v>100.02468</v>
      </c>
      <c r="Q3097">
        <v>369.23253999999997</v>
      </c>
      <c r="R3097">
        <v>11</v>
      </c>
      <c r="S3097" s="81">
        <v>32107</v>
      </c>
    </row>
    <row r="3098" spans="1:19" x14ac:dyDescent="0.2">
      <c r="A3098" t="s">
        <v>75</v>
      </c>
      <c r="B3098" t="s">
        <v>59</v>
      </c>
      <c r="C3098" t="s">
        <v>47</v>
      </c>
      <c r="D3098" t="s">
        <v>15</v>
      </c>
      <c r="E3098">
        <v>2013</v>
      </c>
      <c r="F3098">
        <v>24</v>
      </c>
      <c r="G3098">
        <v>2098.34</v>
      </c>
      <c r="H3098">
        <v>1821.252</v>
      </c>
      <c r="I3098">
        <v>37.232599999999998</v>
      </c>
      <c r="J3098">
        <v>104.75830000000001</v>
      </c>
      <c r="K3098">
        <v>142.8349</v>
      </c>
      <c r="L3098">
        <v>222.15280000000001</v>
      </c>
      <c r="M3098">
        <v>277.0881</v>
      </c>
      <c r="N3098">
        <v>332.02350000000001</v>
      </c>
      <c r="O3098">
        <v>411.34129999999999</v>
      </c>
      <c r="P3098">
        <v>100.02468</v>
      </c>
      <c r="Q3098">
        <v>369.23253999999997</v>
      </c>
      <c r="R3098">
        <v>11</v>
      </c>
      <c r="S3098" s="81">
        <v>32107</v>
      </c>
    </row>
    <row r="3099" spans="1:19" x14ac:dyDescent="0.2">
      <c r="A3099" t="s">
        <v>75</v>
      </c>
      <c r="B3099" t="s">
        <v>59</v>
      </c>
      <c r="C3099" t="s">
        <v>47</v>
      </c>
      <c r="D3099" t="s">
        <v>16</v>
      </c>
      <c r="E3099">
        <v>2013</v>
      </c>
      <c r="F3099">
        <v>1</v>
      </c>
      <c r="G3099">
        <v>2005.68</v>
      </c>
      <c r="H3099">
        <v>2005.68</v>
      </c>
      <c r="I3099">
        <v>38.4651</v>
      </c>
      <c r="J3099">
        <v>104.06270000000001</v>
      </c>
      <c r="K3099">
        <v>-133.36170000000001</v>
      </c>
      <c r="L3099">
        <v>-54.570540000000001</v>
      </c>
      <c r="M3099">
        <v>0</v>
      </c>
      <c r="N3099">
        <v>54.570540000000001</v>
      </c>
      <c r="O3099">
        <v>133.36170000000001</v>
      </c>
      <c r="P3099">
        <v>100.65882999999999</v>
      </c>
      <c r="Q3099">
        <v>369.23253999999997</v>
      </c>
      <c r="R3099">
        <v>12</v>
      </c>
      <c r="S3099" s="81">
        <v>39798</v>
      </c>
    </row>
    <row r="3100" spans="1:19" x14ac:dyDescent="0.2">
      <c r="A3100" t="s">
        <v>75</v>
      </c>
      <c r="B3100" t="s">
        <v>59</v>
      </c>
      <c r="C3100" t="s">
        <v>47</v>
      </c>
      <c r="D3100" t="s">
        <v>16</v>
      </c>
      <c r="E3100">
        <v>2013</v>
      </c>
      <c r="F3100">
        <v>2</v>
      </c>
      <c r="G3100">
        <v>1976.4680000000001</v>
      </c>
      <c r="H3100">
        <v>1976.4680000000001</v>
      </c>
      <c r="I3100">
        <v>38.314</v>
      </c>
      <c r="J3100">
        <v>103.96680000000001</v>
      </c>
      <c r="K3100">
        <v>-133.2388</v>
      </c>
      <c r="L3100">
        <v>-54.520249999999997</v>
      </c>
      <c r="M3100">
        <v>0</v>
      </c>
      <c r="N3100">
        <v>54.520249999999997</v>
      </c>
      <c r="O3100">
        <v>133.2388</v>
      </c>
      <c r="P3100">
        <v>100.65882999999999</v>
      </c>
      <c r="Q3100">
        <v>369.23253999999997</v>
      </c>
      <c r="R3100">
        <v>12</v>
      </c>
      <c r="S3100" s="81">
        <v>39798</v>
      </c>
    </row>
    <row r="3101" spans="1:19" x14ac:dyDescent="0.2">
      <c r="A3101" t="s">
        <v>75</v>
      </c>
      <c r="B3101" t="s">
        <v>59</v>
      </c>
      <c r="C3101" t="s">
        <v>47</v>
      </c>
      <c r="D3101" t="s">
        <v>16</v>
      </c>
      <c r="E3101">
        <v>2013</v>
      </c>
      <c r="F3101">
        <v>3</v>
      </c>
      <c r="G3101">
        <v>1960.9380000000001</v>
      </c>
      <c r="H3101">
        <v>1960.9380000000001</v>
      </c>
      <c r="I3101">
        <v>38.040700000000001</v>
      </c>
      <c r="J3101">
        <v>103.896</v>
      </c>
      <c r="K3101">
        <v>-133.148</v>
      </c>
      <c r="L3101">
        <v>-54.483089999999997</v>
      </c>
      <c r="M3101">
        <v>0</v>
      </c>
      <c r="N3101">
        <v>54.483089999999997</v>
      </c>
      <c r="O3101">
        <v>133.148</v>
      </c>
      <c r="P3101">
        <v>100.65882999999999</v>
      </c>
      <c r="Q3101">
        <v>369.23253999999997</v>
      </c>
      <c r="R3101">
        <v>12</v>
      </c>
      <c r="S3101" s="81">
        <v>39798</v>
      </c>
    </row>
    <row r="3102" spans="1:19" x14ac:dyDescent="0.2">
      <c r="A3102" t="s">
        <v>75</v>
      </c>
      <c r="B3102" t="s">
        <v>59</v>
      </c>
      <c r="C3102" t="s">
        <v>47</v>
      </c>
      <c r="D3102" t="s">
        <v>16</v>
      </c>
      <c r="E3102">
        <v>2013</v>
      </c>
      <c r="F3102">
        <v>4</v>
      </c>
      <c r="G3102">
        <v>1964.0139999999999</v>
      </c>
      <c r="H3102">
        <v>1964.0139999999999</v>
      </c>
      <c r="I3102">
        <v>37.872100000000003</v>
      </c>
      <c r="J3102">
        <v>103.9337</v>
      </c>
      <c r="K3102">
        <v>-133.19640000000001</v>
      </c>
      <c r="L3102">
        <v>-54.502870000000001</v>
      </c>
      <c r="M3102">
        <v>0</v>
      </c>
      <c r="N3102">
        <v>54.502870000000001</v>
      </c>
      <c r="O3102">
        <v>133.19640000000001</v>
      </c>
      <c r="P3102">
        <v>100.65882999999999</v>
      </c>
      <c r="Q3102">
        <v>369.23253999999997</v>
      </c>
      <c r="R3102">
        <v>12</v>
      </c>
      <c r="S3102" s="81">
        <v>39798</v>
      </c>
    </row>
    <row r="3103" spans="1:19" x14ac:dyDescent="0.2">
      <c r="A3103" t="s">
        <v>75</v>
      </c>
      <c r="B3103" t="s">
        <v>59</v>
      </c>
      <c r="C3103" t="s">
        <v>47</v>
      </c>
      <c r="D3103" t="s">
        <v>16</v>
      </c>
      <c r="E3103">
        <v>2013</v>
      </c>
      <c r="F3103">
        <v>5</v>
      </c>
      <c r="G3103">
        <v>1981.5920000000001</v>
      </c>
      <c r="H3103">
        <v>1981.5920000000001</v>
      </c>
      <c r="I3103">
        <v>37.924399999999999</v>
      </c>
      <c r="J3103">
        <v>103.9619</v>
      </c>
      <c r="K3103">
        <v>-133.23249999999999</v>
      </c>
      <c r="L3103">
        <v>-54.517659999999999</v>
      </c>
      <c r="M3103">
        <v>0</v>
      </c>
      <c r="N3103">
        <v>54.517659999999999</v>
      </c>
      <c r="O3103">
        <v>133.23249999999999</v>
      </c>
      <c r="P3103">
        <v>100.65882999999999</v>
      </c>
      <c r="Q3103">
        <v>369.23253999999997</v>
      </c>
      <c r="R3103">
        <v>12</v>
      </c>
      <c r="S3103" s="81">
        <v>39798</v>
      </c>
    </row>
    <row r="3104" spans="1:19" x14ac:dyDescent="0.2">
      <c r="A3104" t="s">
        <v>75</v>
      </c>
      <c r="B3104" t="s">
        <v>59</v>
      </c>
      <c r="C3104" t="s">
        <v>47</v>
      </c>
      <c r="D3104" t="s">
        <v>16</v>
      </c>
      <c r="E3104">
        <v>2013</v>
      </c>
      <c r="F3104">
        <v>6</v>
      </c>
      <c r="G3104">
        <v>2031.809</v>
      </c>
      <c r="H3104">
        <v>2031.809</v>
      </c>
      <c r="I3104">
        <v>38.0349</v>
      </c>
      <c r="J3104">
        <v>104.1277</v>
      </c>
      <c r="K3104">
        <v>-133.4451</v>
      </c>
      <c r="L3104">
        <v>-54.60463</v>
      </c>
      <c r="M3104">
        <v>0</v>
      </c>
      <c r="N3104">
        <v>54.60463</v>
      </c>
      <c r="O3104">
        <v>133.4451</v>
      </c>
      <c r="P3104">
        <v>100.65882999999999</v>
      </c>
      <c r="Q3104">
        <v>369.23253999999997</v>
      </c>
      <c r="R3104">
        <v>12</v>
      </c>
      <c r="S3104" s="81">
        <v>39798</v>
      </c>
    </row>
    <row r="3105" spans="1:19" x14ac:dyDescent="0.2">
      <c r="A3105" t="s">
        <v>75</v>
      </c>
      <c r="B3105" t="s">
        <v>59</v>
      </c>
      <c r="C3105" t="s">
        <v>47</v>
      </c>
      <c r="D3105" t="s">
        <v>16</v>
      </c>
      <c r="E3105">
        <v>2013</v>
      </c>
      <c r="F3105">
        <v>7</v>
      </c>
      <c r="G3105">
        <v>2118.0639999999999</v>
      </c>
      <c r="H3105">
        <v>2118.0639999999999</v>
      </c>
      <c r="I3105">
        <v>38.162799999999997</v>
      </c>
      <c r="J3105">
        <v>104.42489999999999</v>
      </c>
      <c r="K3105">
        <v>-133.82579999999999</v>
      </c>
      <c r="L3105">
        <v>-54.760440000000003</v>
      </c>
      <c r="M3105">
        <v>0</v>
      </c>
      <c r="N3105">
        <v>54.760440000000003</v>
      </c>
      <c r="O3105">
        <v>133.82579999999999</v>
      </c>
      <c r="P3105">
        <v>100.65882999999999</v>
      </c>
      <c r="Q3105">
        <v>369.23253999999997</v>
      </c>
      <c r="R3105">
        <v>12</v>
      </c>
      <c r="S3105" s="81">
        <v>39798</v>
      </c>
    </row>
    <row r="3106" spans="1:19" x14ac:dyDescent="0.2">
      <c r="A3106" t="s">
        <v>75</v>
      </c>
      <c r="B3106" t="s">
        <v>59</v>
      </c>
      <c r="C3106" t="s">
        <v>47</v>
      </c>
      <c r="D3106" t="s">
        <v>16</v>
      </c>
      <c r="E3106">
        <v>2013</v>
      </c>
      <c r="F3106">
        <v>8</v>
      </c>
      <c r="G3106">
        <v>2163.9380000000001</v>
      </c>
      <c r="H3106">
        <v>2163.9380000000001</v>
      </c>
      <c r="I3106">
        <v>38.395299999999999</v>
      </c>
      <c r="J3106">
        <v>104.5013</v>
      </c>
      <c r="K3106">
        <v>-133.9238</v>
      </c>
      <c r="L3106">
        <v>-54.800539999999998</v>
      </c>
      <c r="M3106">
        <v>0</v>
      </c>
      <c r="N3106">
        <v>54.800539999999998</v>
      </c>
      <c r="O3106">
        <v>133.9238</v>
      </c>
      <c r="P3106">
        <v>100.65882999999999</v>
      </c>
      <c r="Q3106">
        <v>369.23253999999997</v>
      </c>
      <c r="R3106">
        <v>12</v>
      </c>
      <c r="S3106" s="81">
        <v>39798</v>
      </c>
    </row>
    <row r="3107" spans="1:19" x14ac:dyDescent="0.2">
      <c r="A3107" t="s">
        <v>75</v>
      </c>
      <c r="B3107" t="s">
        <v>59</v>
      </c>
      <c r="C3107" t="s">
        <v>47</v>
      </c>
      <c r="D3107" t="s">
        <v>16</v>
      </c>
      <c r="E3107">
        <v>2013</v>
      </c>
      <c r="F3107">
        <v>9</v>
      </c>
      <c r="G3107">
        <v>2173.4969999999998</v>
      </c>
      <c r="H3107">
        <v>2173.4969999999998</v>
      </c>
      <c r="I3107">
        <v>39.976700000000001</v>
      </c>
      <c r="J3107">
        <v>104.4948</v>
      </c>
      <c r="K3107">
        <v>-133.91550000000001</v>
      </c>
      <c r="L3107">
        <v>-54.797130000000003</v>
      </c>
      <c r="M3107">
        <v>0</v>
      </c>
      <c r="N3107">
        <v>54.797130000000003</v>
      </c>
      <c r="O3107">
        <v>133.91550000000001</v>
      </c>
      <c r="P3107">
        <v>100.65882999999999</v>
      </c>
      <c r="Q3107">
        <v>369.23253999999997</v>
      </c>
      <c r="R3107">
        <v>12</v>
      </c>
      <c r="S3107" s="81">
        <v>39798</v>
      </c>
    </row>
    <row r="3108" spans="1:19" x14ac:dyDescent="0.2">
      <c r="A3108" t="s">
        <v>75</v>
      </c>
      <c r="B3108" t="s">
        <v>59</v>
      </c>
      <c r="C3108" t="s">
        <v>47</v>
      </c>
      <c r="D3108" t="s">
        <v>16</v>
      </c>
      <c r="E3108">
        <v>2013</v>
      </c>
      <c r="F3108">
        <v>10</v>
      </c>
      <c r="G3108">
        <v>2167.88</v>
      </c>
      <c r="H3108">
        <v>2167.88</v>
      </c>
      <c r="I3108">
        <v>41.854700000000001</v>
      </c>
      <c r="J3108">
        <v>104.4294</v>
      </c>
      <c r="K3108">
        <v>-133.83170000000001</v>
      </c>
      <c r="L3108">
        <v>-54.762839999999997</v>
      </c>
      <c r="M3108">
        <v>0</v>
      </c>
      <c r="N3108">
        <v>54.762839999999997</v>
      </c>
      <c r="O3108">
        <v>133.83170000000001</v>
      </c>
      <c r="P3108">
        <v>100.65882999999999</v>
      </c>
      <c r="Q3108">
        <v>369.23253999999997</v>
      </c>
      <c r="R3108">
        <v>12</v>
      </c>
      <c r="S3108" s="81">
        <v>39798</v>
      </c>
    </row>
    <row r="3109" spans="1:19" x14ac:dyDescent="0.2">
      <c r="A3109" t="s">
        <v>75</v>
      </c>
      <c r="B3109" t="s">
        <v>59</v>
      </c>
      <c r="C3109" t="s">
        <v>47</v>
      </c>
      <c r="D3109" t="s">
        <v>16</v>
      </c>
      <c r="E3109">
        <v>2013</v>
      </c>
      <c r="F3109">
        <v>11</v>
      </c>
      <c r="G3109">
        <v>2134.027</v>
      </c>
      <c r="H3109">
        <v>2134.027</v>
      </c>
      <c r="I3109">
        <v>42.988399999999999</v>
      </c>
      <c r="J3109">
        <v>104.3514</v>
      </c>
      <c r="K3109">
        <v>-133.73159999999999</v>
      </c>
      <c r="L3109">
        <v>-54.721899999999998</v>
      </c>
      <c r="M3109">
        <v>0</v>
      </c>
      <c r="N3109">
        <v>54.721899999999998</v>
      </c>
      <c r="O3109">
        <v>133.73159999999999</v>
      </c>
      <c r="P3109">
        <v>100.65882999999999</v>
      </c>
      <c r="Q3109">
        <v>369.23253999999997</v>
      </c>
      <c r="R3109">
        <v>12</v>
      </c>
      <c r="S3109" s="81">
        <v>39798</v>
      </c>
    </row>
    <row r="3110" spans="1:19" x14ac:dyDescent="0.2">
      <c r="A3110" t="s">
        <v>75</v>
      </c>
      <c r="B3110" t="s">
        <v>59</v>
      </c>
      <c r="C3110" t="s">
        <v>47</v>
      </c>
      <c r="D3110" t="s">
        <v>16</v>
      </c>
      <c r="E3110">
        <v>2013</v>
      </c>
      <c r="F3110">
        <v>12</v>
      </c>
      <c r="G3110">
        <v>2139.076</v>
      </c>
      <c r="H3110">
        <v>2139.076</v>
      </c>
      <c r="I3110">
        <v>44.145299999999999</v>
      </c>
      <c r="J3110">
        <v>104.215</v>
      </c>
      <c r="K3110">
        <v>-133.55680000000001</v>
      </c>
      <c r="L3110">
        <v>-54.650379999999998</v>
      </c>
      <c r="M3110">
        <v>0</v>
      </c>
      <c r="N3110">
        <v>54.650379999999998</v>
      </c>
      <c r="O3110">
        <v>133.55680000000001</v>
      </c>
      <c r="P3110">
        <v>100.65882999999999</v>
      </c>
      <c r="Q3110">
        <v>369.23253999999997</v>
      </c>
      <c r="R3110">
        <v>12</v>
      </c>
      <c r="S3110" s="81">
        <v>39798</v>
      </c>
    </row>
    <row r="3111" spans="1:19" x14ac:dyDescent="0.2">
      <c r="A3111" t="s">
        <v>75</v>
      </c>
      <c r="B3111" t="s">
        <v>59</v>
      </c>
      <c r="C3111" t="s">
        <v>47</v>
      </c>
      <c r="D3111" t="s">
        <v>16</v>
      </c>
      <c r="E3111">
        <v>2013</v>
      </c>
      <c r="F3111">
        <v>13</v>
      </c>
      <c r="G3111">
        <v>2159.701</v>
      </c>
      <c r="H3111">
        <v>2159.701</v>
      </c>
      <c r="I3111">
        <v>44.959299999999999</v>
      </c>
      <c r="J3111">
        <v>104.1986</v>
      </c>
      <c r="K3111">
        <v>-133.53579999999999</v>
      </c>
      <c r="L3111">
        <v>-54.641779999999997</v>
      </c>
      <c r="M3111">
        <v>0</v>
      </c>
      <c r="N3111">
        <v>54.641779999999997</v>
      </c>
      <c r="O3111">
        <v>133.53579999999999</v>
      </c>
      <c r="P3111">
        <v>100.65882999999999</v>
      </c>
      <c r="Q3111">
        <v>369.23253999999997</v>
      </c>
      <c r="R3111">
        <v>12</v>
      </c>
      <c r="S3111" s="81">
        <v>39798</v>
      </c>
    </row>
    <row r="3112" spans="1:19" x14ac:dyDescent="0.2">
      <c r="A3112" t="s">
        <v>75</v>
      </c>
      <c r="B3112" t="s">
        <v>59</v>
      </c>
      <c r="C3112" t="s">
        <v>47</v>
      </c>
      <c r="D3112" t="s">
        <v>16</v>
      </c>
      <c r="E3112">
        <v>2013</v>
      </c>
      <c r="F3112">
        <v>14</v>
      </c>
      <c r="G3112">
        <v>2125.3539999999998</v>
      </c>
      <c r="H3112">
        <v>2125.3539999999998</v>
      </c>
      <c r="I3112">
        <v>45.4651</v>
      </c>
      <c r="J3112">
        <v>104.33150000000001</v>
      </c>
      <c r="K3112">
        <v>-133.7062</v>
      </c>
      <c r="L3112">
        <v>-54.711489999999998</v>
      </c>
      <c r="M3112">
        <v>0</v>
      </c>
      <c r="N3112">
        <v>54.711489999999998</v>
      </c>
      <c r="O3112">
        <v>133.7062</v>
      </c>
      <c r="P3112">
        <v>100.65882999999999</v>
      </c>
      <c r="Q3112">
        <v>369.23253999999997</v>
      </c>
      <c r="R3112">
        <v>12</v>
      </c>
      <c r="S3112" s="81">
        <v>39798</v>
      </c>
    </row>
    <row r="3113" spans="1:19" x14ac:dyDescent="0.2">
      <c r="A3113" t="s">
        <v>75</v>
      </c>
      <c r="B3113" t="s">
        <v>59</v>
      </c>
      <c r="C3113" t="s">
        <v>47</v>
      </c>
      <c r="D3113" t="s">
        <v>16</v>
      </c>
      <c r="E3113">
        <v>2013</v>
      </c>
      <c r="F3113">
        <v>15</v>
      </c>
      <c r="G3113">
        <v>2080.2579999999998</v>
      </c>
      <c r="H3113">
        <v>2014.867</v>
      </c>
      <c r="I3113">
        <v>45.616300000000003</v>
      </c>
      <c r="J3113">
        <v>103.9901</v>
      </c>
      <c r="K3113">
        <v>-67.876980000000003</v>
      </c>
      <c r="L3113">
        <v>10.859249999999999</v>
      </c>
      <c r="M3113">
        <v>65.391720000000007</v>
      </c>
      <c r="N3113">
        <v>119.9242</v>
      </c>
      <c r="O3113">
        <v>198.66040000000001</v>
      </c>
      <c r="P3113">
        <v>100.65882999999999</v>
      </c>
      <c r="Q3113">
        <v>369.23253999999997</v>
      </c>
      <c r="R3113">
        <v>12</v>
      </c>
      <c r="S3113" s="81">
        <v>39798</v>
      </c>
    </row>
    <row r="3114" spans="1:19" x14ac:dyDescent="0.2">
      <c r="A3114" t="s">
        <v>75</v>
      </c>
      <c r="B3114" t="s">
        <v>59</v>
      </c>
      <c r="C3114" t="s">
        <v>47</v>
      </c>
      <c r="D3114" t="s">
        <v>16</v>
      </c>
      <c r="E3114">
        <v>2013</v>
      </c>
      <c r="F3114">
        <v>16</v>
      </c>
      <c r="G3114">
        <v>2029.3</v>
      </c>
      <c r="H3114">
        <v>1267.9190000000001</v>
      </c>
      <c r="I3114">
        <v>45.040700000000001</v>
      </c>
      <c r="J3114">
        <v>103.7547</v>
      </c>
      <c r="K3114">
        <v>628.41449999999998</v>
      </c>
      <c r="L3114">
        <v>706.97249999999997</v>
      </c>
      <c r="M3114">
        <v>761.38149999999996</v>
      </c>
      <c r="N3114">
        <v>815.79049999999995</v>
      </c>
      <c r="O3114">
        <v>894.34839999999997</v>
      </c>
      <c r="P3114">
        <v>100.65882999999999</v>
      </c>
      <c r="Q3114">
        <v>369.23253999999997</v>
      </c>
      <c r="R3114">
        <v>12</v>
      </c>
      <c r="S3114" s="81">
        <v>39798</v>
      </c>
    </row>
    <row r="3115" spans="1:19" x14ac:dyDescent="0.2">
      <c r="A3115" t="s">
        <v>75</v>
      </c>
      <c r="B3115" t="s">
        <v>59</v>
      </c>
      <c r="C3115" t="s">
        <v>47</v>
      </c>
      <c r="D3115" t="s">
        <v>16</v>
      </c>
      <c r="E3115">
        <v>2013</v>
      </c>
      <c r="F3115">
        <v>17</v>
      </c>
      <c r="G3115">
        <v>2038.645</v>
      </c>
      <c r="H3115">
        <v>344.58980000000003</v>
      </c>
      <c r="I3115">
        <v>43.761600000000001</v>
      </c>
      <c r="J3115">
        <v>103.6734</v>
      </c>
      <c r="K3115">
        <v>1561.192</v>
      </c>
      <c r="L3115">
        <v>1639.6890000000001</v>
      </c>
      <c r="M3115">
        <v>1694.0550000000001</v>
      </c>
      <c r="N3115">
        <v>1748.421</v>
      </c>
      <c r="O3115">
        <v>1826.9179999999999</v>
      </c>
      <c r="P3115">
        <v>100.65882999999999</v>
      </c>
      <c r="Q3115">
        <v>369.23253999999997</v>
      </c>
      <c r="R3115">
        <v>12</v>
      </c>
      <c r="S3115" s="81">
        <v>39798</v>
      </c>
    </row>
    <row r="3116" spans="1:19" x14ac:dyDescent="0.2">
      <c r="A3116" t="s">
        <v>75</v>
      </c>
      <c r="B3116" t="s">
        <v>59</v>
      </c>
      <c r="C3116" t="s">
        <v>47</v>
      </c>
      <c r="D3116" t="s">
        <v>16</v>
      </c>
      <c r="E3116">
        <v>2013</v>
      </c>
      <c r="F3116">
        <v>18</v>
      </c>
      <c r="G3116">
        <v>2054.9050000000002</v>
      </c>
      <c r="H3116">
        <v>339.56580000000002</v>
      </c>
      <c r="I3116">
        <v>42.5</v>
      </c>
      <c r="J3116">
        <v>103.67189999999999</v>
      </c>
      <c r="K3116">
        <v>1582.4780000000001</v>
      </c>
      <c r="L3116">
        <v>1660.973</v>
      </c>
      <c r="M3116">
        <v>1715.3389999999999</v>
      </c>
      <c r="N3116">
        <v>1769.7049999999999</v>
      </c>
      <c r="O3116">
        <v>1848.2</v>
      </c>
      <c r="P3116">
        <v>100.65882999999999</v>
      </c>
      <c r="Q3116">
        <v>369.23253999999997</v>
      </c>
      <c r="R3116">
        <v>12</v>
      </c>
      <c r="S3116" s="81">
        <v>39798</v>
      </c>
    </row>
    <row r="3117" spans="1:19" x14ac:dyDescent="0.2">
      <c r="A3117" t="s">
        <v>75</v>
      </c>
      <c r="B3117" t="s">
        <v>59</v>
      </c>
      <c r="C3117" t="s">
        <v>47</v>
      </c>
      <c r="D3117" t="s">
        <v>16</v>
      </c>
      <c r="E3117">
        <v>2013</v>
      </c>
      <c r="F3117">
        <v>19</v>
      </c>
      <c r="G3117">
        <v>2060.9870000000001</v>
      </c>
      <c r="H3117">
        <v>335.03250000000003</v>
      </c>
      <c r="I3117">
        <v>41.697699999999998</v>
      </c>
      <c r="J3117">
        <v>103.7556</v>
      </c>
      <c r="K3117">
        <v>1592.9860000000001</v>
      </c>
      <c r="L3117">
        <v>1671.5450000000001</v>
      </c>
      <c r="M3117">
        <v>1725.9549999999999</v>
      </c>
      <c r="N3117">
        <v>1780.364</v>
      </c>
      <c r="O3117">
        <v>1858.923</v>
      </c>
      <c r="P3117">
        <v>100.65882999999999</v>
      </c>
      <c r="Q3117">
        <v>369.23253999999997</v>
      </c>
      <c r="R3117">
        <v>12</v>
      </c>
      <c r="S3117" s="81">
        <v>39798</v>
      </c>
    </row>
    <row r="3118" spans="1:19" x14ac:dyDescent="0.2">
      <c r="A3118" t="s">
        <v>75</v>
      </c>
      <c r="B3118" t="s">
        <v>59</v>
      </c>
      <c r="C3118" t="s">
        <v>47</v>
      </c>
      <c r="D3118" t="s">
        <v>16</v>
      </c>
      <c r="E3118">
        <v>2013</v>
      </c>
      <c r="F3118">
        <v>20</v>
      </c>
      <c r="G3118">
        <v>2092.8649999999998</v>
      </c>
      <c r="H3118">
        <v>327.8553</v>
      </c>
      <c r="I3118">
        <v>41.064</v>
      </c>
      <c r="J3118">
        <v>104.0688</v>
      </c>
      <c r="K3118">
        <v>1631.64</v>
      </c>
      <c r="L3118">
        <v>1710.4359999999999</v>
      </c>
      <c r="M3118">
        <v>1765.009</v>
      </c>
      <c r="N3118">
        <v>1819.5830000000001</v>
      </c>
      <c r="O3118">
        <v>1898.3789999999999</v>
      </c>
      <c r="P3118">
        <v>100.65882999999999</v>
      </c>
      <c r="Q3118">
        <v>369.23253999999997</v>
      </c>
      <c r="R3118">
        <v>12</v>
      </c>
      <c r="S3118" s="81">
        <v>39798</v>
      </c>
    </row>
    <row r="3119" spans="1:19" x14ac:dyDescent="0.2">
      <c r="A3119" t="s">
        <v>75</v>
      </c>
      <c r="B3119" t="s">
        <v>59</v>
      </c>
      <c r="C3119" t="s">
        <v>47</v>
      </c>
      <c r="D3119" t="s">
        <v>16</v>
      </c>
      <c r="E3119">
        <v>2013</v>
      </c>
      <c r="F3119">
        <v>21</v>
      </c>
      <c r="G3119">
        <v>2104.0329999999999</v>
      </c>
      <c r="H3119">
        <v>323.67590000000001</v>
      </c>
      <c r="I3119">
        <v>40.343000000000004</v>
      </c>
      <c r="J3119">
        <v>104.3815</v>
      </c>
      <c r="K3119">
        <v>1646.587</v>
      </c>
      <c r="L3119">
        <v>1725.6189999999999</v>
      </c>
      <c r="M3119">
        <v>1780.357</v>
      </c>
      <c r="N3119">
        <v>1835.0940000000001</v>
      </c>
      <c r="O3119">
        <v>1914.127</v>
      </c>
      <c r="P3119">
        <v>100.65882999999999</v>
      </c>
      <c r="Q3119">
        <v>369.23253999999997</v>
      </c>
      <c r="R3119">
        <v>12</v>
      </c>
      <c r="S3119" s="81">
        <v>39798</v>
      </c>
    </row>
    <row r="3120" spans="1:19" x14ac:dyDescent="0.2">
      <c r="A3120" t="s">
        <v>75</v>
      </c>
      <c r="B3120" t="s">
        <v>59</v>
      </c>
      <c r="C3120" t="s">
        <v>47</v>
      </c>
      <c r="D3120" t="s">
        <v>16</v>
      </c>
      <c r="E3120">
        <v>2013</v>
      </c>
      <c r="F3120">
        <v>22</v>
      </c>
      <c r="G3120">
        <v>2089.5450000000001</v>
      </c>
      <c r="H3120">
        <v>934.71299999999997</v>
      </c>
      <c r="I3120">
        <v>39.505800000000001</v>
      </c>
      <c r="J3120">
        <v>104.4044</v>
      </c>
      <c r="K3120">
        <v>1021.032</v>
      </c>
      <c r="L3120">
        <v>1100.0820000000001</v>
      </c>
      <c r="M3120">
        <v>1154.8320000000001</v>
      </c>
      <c r="N3120">
        <v>1209.5820000000001</v>
      </c>
      <c r="O3120">
        <v>1288.6320000000001</v>
      </c>
      <c r="P3120">
        <v>100.65882999999999</v>
      </c>
      <c r="Q3120">
        <v>369.23253999999997</v>
      </c>
      <c r="R3120">
        <v>12</v>
      </c>
      <c r="S3120" s="81">
        <v>39798</v>
      </c>
    </row>
    <row r="3121" spans="1:19" x14ac:dyDescent="0.2">
      <c r="A3121" t="s">
        <v>75</v>
      </c>
      <c r="B3121" t="s">
        <v>59</v>
      </c>
      <c r="C3121" t="s">
        <v>47</v>
      </c>
      <c r="D3121" t="s">
        <v>16</v>
      </c>
      <c r="E3121">
        <v>2013</v>
      </c>
      <c r="F3121">
        <v>23</v>
      </c>
      <c r="G3121">
        <v>2054.7269999999999</v>
      </c>
      <c r="H3121">
        <v>1567.749</v>
      </c>
      <c r="I3121">
        <v>38.686</v>
      </c>
      <c r="J3121">
        <v>104.3497</v>
      </c>
      <c r="K3121">
        <v>353.24869999999999</v>
      </c>
      <c r="L3121">
        <v>432.25720000000001</v>
      </c>
      <c r="M3121">
        <v>486.97829999999999</v>
      </c>
      <c r="N3121">
        <v>541.69929999999999</v>
      </c>
      <c r="O3121">
        <v>620.70780000000002</v>
      </c>
      <c r="P3121">
        <v>100.65882999999999</v>
      </c>
      <c r="Q3121">
        <v>369.23253999999997</v>
      </c>
      <c r="R3121">
        <v>12</v>
      </c>
      <c r="S3121" s="81">
        <v>39798</v>
      </c>
    </row>
    <row r="3122" spans="1:19" x14ac:dyDescent="0.2">
      <c r="A3122" t="s">
        <v>75</v>
      </c>
      <c r="B3122" t="s">
        <v>59</v>
      </c>
      <c r="C3122" t="s">
        <v>47</v>
      </c>
      <c r="D3122" t="s">
        <v>16</v>
      </c>
      <c r="E3122">
        <v>2013</v>
      </c>
      <c r="F3122">
        <v>24</v>
      </c>
      <c r="G3122">
        <v>2044.184</v>
      </c>
      <c r="H3122">
        <v>1776.797</v>
      </c>
      <c r="I3122">
        <v>37.4651</v>
      </c>
      <c r="J3122">
        <v>104.34520000000001</v>
      </c>
      <c r="K3122">
        <v>133.6636</v>
      </c>
      <c r="L3122">
        <v>212.6687</v>
      </c>
      <c r="M3122">
        <v>267.38729999999998</v>
      </c>
      <c r="N3122">
        <v>322.10599999999999</v>
      </c>
      <c r="O3122">
        <v>401.11110000000002</v>
      </c>
      <c r="P3122">
        <v>100.65882999999999</v>
      </c>
      <c r="Q3122">
        <v>369.23253999999997</v>
      </c>
      <c r="R3122">
        <v>12</v>
      </c>
      <c r="S3122" s="81">
        <v>39798</v>
      </c>
    </row>
    <row r="3123" spans="1:19" x14ac:dyDescent="0.2">
      <c r="A3123" t="s">
        <v>75</v>
      </c>
      <c r="B3123" t="s">
        <v>59</v>
      </c>
      <c r="C3123" t="s">
        <v>45</v>
      </c>
      <c r="D3123" t="s">
        <v>46</v>
      </c>
      <c r="E3123">
        <v>2014</v>
      </c>
      <c r="F3123">
        <v>1</v>
      </c>
      <c r="G3123">
        <v>2190.3589999999999</v>
      </c>
      <c r="H3123">
        <v>2190.3589999999999</v>
      </c>
      <c r="I3123">
        <v>76.026200000000003</v>
      </c>
      <c r="J3123">
        <v>116.7801</v>
      </c>
      <c r="K3123">
        <v>-149.65969999999999</v>
      </c>
      <c r="L3123">
        <v>-61.239550000000001</v>
      </c>
      <c r="M3123">
        <v>0</v>
      </c>
      <c r="N3123">
        <v>61.239550000000001</v>
      </c>
      <c r="O3123">
        <v>149.65969999999999</v>
      </c>
      <c r="P3123">
        <v>105.45426</v>
      </c>
      <c r="Q3123">
        <v>369.23253999999997</v>
      </c>
      <c r="R3123">
        <v>7</v>
      </c>
    </row>
    <row r="3124" spans="1:19" x14ac:dyDescent="0.2">
      <c r="A3124" t="s">
        <v>75</v>
      </c>
      <c r="B3124" t="s">
        <v>59</v>
      </c>
      <c r="C3124" t="s">
        <v>45</v>
      </c>
      <c r="D3124" t="s">
        <v>46</v>
      </c>
      <c r="E3124">
        <v>2014</v>
      </c>
      <c r="F3124">
        <v>2</v>
      </c>
      <c r="G3124">
        <v>2140.0889999999999</v>
      </c>
      <c r="H3124">
        <v>2140.0889999999999</v>
      </c>
      <c r="I3124">
        <v>74.514499999999998</v>
      </c>
      <c r="J3124">
        <v>116.14709999999999</v>
      </c>
      <c r="K3124">
        <v>-148.8486</v>
      </c>
      <c r="L3124">
        <v>-60.907620000000001</v>
      </c>
      <c r="M3124">
        <v>0</v>
      </c>
      <c r="N3124">
        <v>60.907620000000001</v>
      </c>
      <c r="O3124">
        <v>148.8486</v>
      </c>
      <c r="P3124">
        <v>105.45426</v>
      </c>
      <c r="Q3124">
        <v>369.23253999999997</v>
      </c>
      <c r="R3124">
        <v>7</v>
      </c>
    </row>
    <row r="3125" spans="1:19" x14ac:dyDescent="0.2">
      <c r="A3125" t="s">
        <v>75</v>
      </c>
      <c r="B3125" t="s">
        <v>59</v>
      </c>
      <c r="C3125" t="s">
        <v>45</v>
      </c>
      <c r="D3125" t="s">
        <v>46</v>
      </c>
      <c r="E3125">
        <v>2014</v>
      </c>
      <c r="F3125">
        <v>3</v>
      </c>
      <c r="G3125">
        <v>2107.8440000000001</v>
      </c>
      <c r="H3125">
        <v>2107.8440000000001</v>
      </c>
      <c r="I3125">
        <v>73.447699999999998</v>
      </c>
      <c r="J3125">
        <v>116.3416</v>
      </c>
      <c r="K3125">
        <v>-149.09780000000001</v>
      </c>
      <c r="L3125">
        <v>-61.009599999999999</v>
      </c>
      <c r="M3125">
        <v>0</v>
      </c>
      <c r="N3125">
        <v>61.009599999999999</v>
      </c>
      <c r="O3125">
        <v>149.09780000000001</v>
      </c>
      <c r="P3125">
        <v>105.45426</v>
      </c>
      <c r="Q3125">
        <v>369.23253999999997</v>
      </c>
      <c r="R3125">
        <v>7</v>
      </c>
    </row>
    <row r="3126" spans="1:19" x14ac:dyDescent="0.2">
      <c r="A3126" t="s">
        <v>75</v>
      </c>
      <c r="B3126" t="s">
        <v>59</v>
      </c>
      <c r="C3126" t="s">
        <v>45</v>
      </c>
      <c r="D3126" t="s">
        <v>46</v>
      </c>
      <c r="E3126">
        <v>2014</v>
      </c>
      <c r="F3126">
        <v>4</v>
      </c>
      <c r="G3126">
        <v>2108.5819999999999</v>
      </c>
      <c r="H3126">
        <v>2108.5819999999999</v>
      </c>
      <c r="I3126">
        <v>72.270300000000006</v>
      </c>
      <c r="J3126">
        <v>116.70740000000001</v>
      </c>
      <c r="K3126">
        <v>-149.56659999999999</v>
      </c>
      <c r="L3126">
        <v>-61.201439999999998</v>
      </c>
      <c r="M3126">
        <v>0</v>
      </c>
      <c r="N3126">
        <v>61.201439999999998</v>
      </c>
      <c r="O3126">
        <v>149.56659999999999</v>
      </c>
      <c r="P3126">
        <v>105.45426</v>
      </c>
      <c r="Q3126">
        <v>369.23253999999997</v>
      </c>
      <c r="R3126">
        <v>7</v>
      </c>
    </row>
    <row r="3127" spans="1:19" x14ac:dyDescent="0.2">
      <c r="A3127" t="s">
        <v>75</v>
      </c>
      <c r="B3127" t="s">
        <v>59</v>
      </c>
      <c r="C3127" t="s">
        <v>45</v>
      </c>
      <c r="D3127" t="s">
        <v>46</v>
      </c>
      <c r="E3127">
        <v>2014</v>
      </c>
      <c r="F3127">
        <v>5</v>
      </c>
      <c r="G3127">
        <v>2196.7379999999998</v>
      </c>
      <c r="H3127">
        <v>2196.7379999999998</v>
      </c>
      <c r="I3127">
        <v>71.460800000000006</v>
      </c>
      <c r="J3127">
        <v>117.81529999999999</v>
      </c>
      <c r="K3127">
        <v>-150.9863</v>
      </c>
      <c r="L3127">
        <v>-61.782380000000003</v>
      </c>
      <c r="M3127">
        <v>0</v>
      </c>
      <c r="N3127">
        <v>61.782380000000003</v>
      </c>
      <c r="O3127">
        <v>150.9863</v>
      </c>
      <c r="P3127">
        <v>105.45426</v>
      </c>
      <c r="Q3127">
        <v>369.23253999999997</v>
      </c>
      <c r="R3127">
        <v>7</v>
      </c>
    </row>
    <row r="3128" spans="1:19" x14ac:dyDescent="0.2">
      <c r="A3128" t="s">
        <v>75</v>
      </c>
      <c r="B3128" t="s">
        <v>59</v>
      </c>
      <c r="C3128" t="s">
        <v>45</v>
      </c>
      <c r="D3128" t="s">
        <v>46</v>
      </c>
      <c r="E3128">
        <v>2014</v>
      </c>
      <c r="F3128">
        <v>6</v>
      </c>
      <c r="G3128">
        <v>2262.9270000000001</v>
      </c>
      <c r="H3128">
        <v>2262.9270000000001</v>
      </c>
      <c r="I3128">
        <v>70.444800000000001</v>
      </c>
      <c r="J3128">
        <v>117.60339999999999</v>
      </c>
      <c r="K3128">
        <v>-150.7149</v>
      </c>
      <c r="L3128">
        <v>-61.671309999999998</v>
      </c>
      <c r="M3128">
        <v>0</v>
      </c>
      <c r="N3128">
        <v>61.671309999999998</v>
      </c>
      <c r="O3128">
        <v>150.7149</v>
      </c>
      <c r="P3128">
        <v>105.45426</v>
      </c>
      <c r="Q3128">
        <v>369.23253999999997</v>
      </c>
      <c r="R3128">
        <v>7</v>
      </c>
    </row>
    <row r="3129" spans="1:19" x14ac:dyDescent="0.2">
      <c r="A3129" t="s">
        <v>75</v>
      </c>
      <c r="B3129" t="s">
        <v>59</v>
      </c>
      <c r="C3129" t="s">
        <v>45</v>
      </c>
      <c r="D3129" t="s">
        <v>46</v>
      </c>
      <c r="E3129">
        <v>2014</v>
      </c>
      <c r="F3129">
        <v>7</v>
      </c>
      <c r="G3129">
        <v>2357.944</v>
      </c>
      <c r="H3129">
        <v>2357.944</v>
      </c>
      <c r="I3129">
        <v>70.293599999999998</v>
      </c>
      <c r="J3129">
        <v>116.015</v>
      </c>
      <c r="K3129">
        <v>-148.67920000000001</v>
      </c>
      <c r="L3129">
        <v>-60.83831</v>
      </c>
      <c r="M3129">
        <v>0</v>
      </c>
      <c r="N3129">
        <v>60.83831</v>
      </c>
      <c r="O3129">
        <v>148.67920000000001</v>
      </c>
      <c r="P3129">
        <v>105.45426</v>
      </c>
      <c r="Q3129">
        <v>369.23253999999997</v>
      </c>
      <c r="R3129">
        <v>7</v>
      </c>
    </row>
    <row r="3130" spans="1:19" x14ac:dyDescent="0.2">
      <c r="A3130" t="s">
        <v>75</v>
      </c>
      <c r="B3130" t="s">
        <v>59</v>
      </c>
      <c r="C3130" t="s">
        <v>45</v>
      </c>
      <c r="D3130" t="s">
        <v>46</v>
      </c>
      <c r="E3130">
        <v>2014</v>
      </c>
      <c r="F3130">
        <v>8</v>
      </c>
      <c r="G3130">
        <v>2345.116</v>
      </c>
      <c r="H3130">
        <v>2345.116</v>
      </c>
      <c r="I3130">
        <v>72.853200000000001</v>
      </c>
      <c r="J3130">
        <v>115.324</v>
      </c>
      <c r="K3130">
        <v>-147.7936</v>
      </c>
      <c r="L3130">
        <v>-60.475940000000001</v>
      </c>
      <c r="M3130">
        <v>0</v>
      </c>
      <c r="N3130">
        <v>60.475940000000001</v>
      </c>
      <c r="O3130">
        <v>147.7936</v>
      </c>
      <c r="P3130">
        <v>105.45426</v>
      </c>
      <c r="Q3130">
        <v>369.23253999999997</v>
      </c>
      <c r="R3130">
        <v>7</v>
      </c>
    </row>
    <row r="3131" spans="1:19" x14ac:dyDescent="0.2">
      <c r="A3131" t="s">
        <v>75</v>
      </c>
      <c r="B3131" t="s">
        <v>59</v>
      </c>
      <c r="C3131" t="s">
        <v>45</v>
      </c>
      <c r="D3131" t="s">
        <v>46</v>
      </c>
      <c r="E3131">
        <v>2014</v>
      </c>
      <c r="F3131">
        <v>9</v>
      </c>
      <c r="G3131">
        <v>2348.2310000000002</v>
      </c>
      <c r="H3131">
        <v>2348.2310000000002</v>
      </c>
      <c r="I3131">
        <v>77.918599999999998</v>
      </c>
      <c r="J3131">
        <v>114.08969999999999</v>
      </c>
      <c r="K3131">
        <v>-146.21180000000001</v>
      </c>
      <c r="L3131">
        <v>-59.828690000000002</v>
      </c>
      <c r="M3131">
        <v>0</v>
      </c>
      <c r="N3131">
        <v>59.828690000000002</v>
      </c>
      <c r="O3131">
        <v>146.21180000000001</v>
      </c>
      <c r="P3131">
        <v>105.45426</v>
      </c>
      <c r="Q3131">
        <v>369.23253999999997</v>
      </c>
      <c r="R3131">
        <v>7</v>
      </c>
    </row>
    <row r="3132" spans="1:19" x14ac:dyDescent="0.2">
      <c r="A3132" t="s">
        <v>75</v>
      </c>
      <c r="B3132" t="s">
        <v>59</v>
      </c>
      <c r="C3132" t="s">
        <v>45</v>
      </c>
      <c r="D3132" t="s">
        <v>46</v>
      </c>
      <c r="E3132">
        <v>2014</v>
      </c>
      <c r="F3132">
        <v>10</v>
      </c>
      <c r="G3132">
        <v>2306.8910000000001</v>
      </c>
      <c r="H3132">
        <v>2306.8910000000001</v>
      </c>
      <c r="I3132">
        <v>82.379400000000004</v>
      </c>
      <c r="J3132">
        <v>112.8372</v>
      </c>
      <c r="K3132">
        <v>-144.60669999999999</v>
      </c>
      <c r="L3132">
        <v>-59.171889999999998</v>
      </c>
      <c r="M3132">
        <v>0</v>
      </c>
      <c r="N3132">
        <v>59.171889999999998</v>
      </c>
      <c r="O3132">
        <v>144.60669999999999</v>
      </c>
      <c r="P3132">
        <v>105.45426</v>
      </c>
      <c r="Q3132">
        <v>369.23253999999997</v>
      </c>
      <c r="R3132">
        <v>7</v>
      </c>
    </row>
    <row r="3133" spans="1:19" x14ac:dyDescent="0.2">
      <c r="A3133" t="s">
        <v>75</v>
      </c>
      <c r="B3133" t="s">
        <v>59</v>
      </c>
      <c r="C3133" t="s">
        <v>45</v>
      </c>
      <c r="D3133" t="s">
        <v>46</v>
      </c>
      <c r="E3133">
        <v>2014</v>
      </c>
      <c r="F3133">
        <v>11</v>
      </c>
      <c r="G3133">
        <v>2283.761</v>
      </c>
      <c r="H3133">
        <v>2283.761</v>
      </c>
      <c r="I3133">
        <v>86.329899999999995</v>
      </c>
      <c r="J3133">
        <v>114.8896</v>
      </c>
      <c r="K3133">
        <v>-147.23689999999999</v>
      </c>
      <c r="L3133">
        <v>-60.248150000000003</v>
      </c>
      <c r="M3133">
        <v>0</v>
      </c>
      <c r="N3133">
        <v>60.248150000000003</v>
      </c>
      <c r="O3133">
        <v>147.23689999999999</v>
      </c>
      <c r="P3133">
        <v>105.45426</v>
      </c>
      <c r="Q3133">
        <v>369.23253999999997</v>
      </c>
      <c r="R3133">
        <v>7</v>
      </c>
    </row>
    <row r="3134" spans="1:19" x14ac:dyDescent="0.2">
      <c r="A3134" t="s">
        <v>75</v>
      </c>
      <c r="B3134" t="s">
        <v>59</v>
      </c>
      <c r="C3134" t="s">
        <v>45</v>
      </c>
      <c r="D3134" t="s">
        <v>46</v>
      </c>
      <c r="E3134">
        <v>2014</v>
      </c>
      <c r="F3134">
        <v>12</v>
      </c>
      <c r="G3134">
        <v>2256.8429999999998</v>
      </c>
      <c r="H3134">
        <v>2159.444</v>
      </c>
      <c r="I3134">
        <v>89.909899999999993</v>
      </c>
      <c r="J3134">
        <v>112.872</v>
      </c>
      <c r="K3134">
        <v>-47.252400000000002</v>
      </c>
      <c r="L3134">
        <v>38.208779999999997</v>
      </c>
      <c r="M3134">
        <v>97.398929999999993</v>
      </c>
      <c r="N3134">
        <v>156.5891</v>
      </c>
      <c r="O3134">
        <v>242.05019999999999</v>
      </c>
      <c r="P3134">
        <v>105.45426</v>
      </c>
      <c r="Q3134">
        <v>369.23253999999997</v>
      </c>
      <c r="R3134">
        <v>7</v>
      </c>
    </row>
    <row r="3135" spans="1:19" x14ac:dyDescent="0.2">
      <c r="A3135" t="s">
        <v>75</v>
      </c>
      <c r="B3135" t="s">
        <v>59</v>
      </c>
      <c r="C3135" t="s">
        <v>45</v>
      </c>
      <c r="D3135" t="s">
        <v>46</v>
      </c>
      <c r="E3135">
        <v>2014</v>
      </c>
      <c r="F3135">
        <v>13</v>
      </c>
      <c r="G3135">
        <v>2207.3490000000002</v>
      </c>
      <c r="H3135">
        <v>1325.654</v>
      </c>
      <c r="I3135">
        <v>93.017399999999995</v>
      </c>
      <c r="J3135">
        <v>112.9528</v>
      </c>
      <c r="K3135">
        <v>736.93979999999999</v>
      </c>
      <c r="L3135">
        <v>822.46209999999996</v>
      </c>
      <c r="M3135">
        <v>881.69460000000004</v>
      </c>
      <c r="N3135">
        <v>940.9271</v>
      </c>
      <c r="O3135">
        <v>1026.4490000000001</v>
      </c>
      <c r="P3135">
        <v>105.45426</v>
      </c>
      <c r="Q3135">
        <v>369.23253999999997</v>
      </c>
      <c r="R3135">
        <v>7</v>
      </c>
    </row>
    <row r="3136" spans="1:19" x14ac:dyDescent="0.2">
      <c r="A3136" t="s">
        <v>75</v>
      </c>
      <c r="B3136" t="s">
        <v>59</v>
      </c>
      <c r="C3136" t="s">
        <v>45</v>
      </c>
      <c r="D3136" t="s">
        <v>46</v>
      </c>
      <c r="E3136">
        <v>2014</v>
      </c>
      <c r="F3136">
        <v>14</v>
      </c>
      <c r="G3136">
        <v>2230.96</v>
      </c>
      <c r="H3136">
        <v>365.40589999999997</v>
      </c>
      <c r="I3136">
        <v>95.194800000000001</v>
      </c>
      <c r="J3136">
        <v>113.3249</v>
      </c>
      <c r="K3136">
        <v>1720.3230000000001</v>
      </c>
      <c r="L3136">
        <v>1806.127</v>
      </c>
      <c r="M3136">
        <v>1865.5550000000001</v>
      </c>
      <c r="N3136">
        <v>1924.982</v>
      </c>
      <c r="O3136">
        <v>2010.7860000000001</v>
      </c>
      <c r="P3136">
        <v>105.45426</v>
      </c>
      <c r="Q3136">
        <v>369.23253999999997</v>
      </c>
      <c r="R3136">
        <v>7</v>
      </c>
    </row>
    <row r="3137" spans="1:19" x14ac:dyDescent="0.2">
      <c r="A3137" t="s">
        <v>75</v>
      </c>
      <c r="B3137" t="s">
        <v>59</v>
      </c>
      <c r="C3137" t="s">
        <v>45</v>
      </c>
      <c r="D3137" t="s">
        <v>46</v>
      </c>
      <c r="E3137">
        <v>2014</v>
      </c>
      <c r="F3137">
        <v>15</v>
      </c>
      <c r="G3137">
        <v>2194.9180000000001</v>
      </c>
      <c r="H3137">
        <v>360.8039</v>
      </c>
      <c r="I3137">
        <v>96.835800000000006</v>
      </c>
      <c r="J3137">
        <v>111.0716</v>
      </c>
      <c r="K3137">
        <v>1691.77</v>
      </c>
      <c r="L3137">
        <v>1775.8679999999999</v>
      </c>
      <c r="M3137">
        <v>1834.114</v>
      </c>
      <c r="N3137">
        <v>1892.36</v>
      </c>
      <c r="O3137">
        <v>1976.4580000000001</v>
      </c>
      <c r="P3137">
        <v>105.45426</v>
      </c>
      <c r="Q3137">
        <v>369.23253999999997</v>
      </c>
      <c r="R3137">
        <v>7</v>
      </c>
    </row>
    <row r="3138" spans="1:19" x14ac:dyDescent="0.2">
      <c r="A3138" t="s">
        <v>75</v>
      </c>
      <c r="B3138" t="s">
        <v>59</v>
      </c>
      <c r="C3138" t="s">
        <v>45</v>
      </c>
      <c r="D3138" t="s">
        <v>46</v>
      </c>
      <c r="E3138">
        <v>2014</v>
      </c>
      <c r="F3138">
        <v>16</v>
      </c>
      <c r="G3138">
        <v>2140.7579999999998</v>
      </c>
      <c r="H3138">
        <v>358.57319999999999</v>
      </c>
      <c r="I3138">
        <v>98.130799999999994</v>
      </c>
      <c r="J3138">
        <v>111.60250000000001</v>
      </c>
      <c r="K3138">
        <v>1639.16</v>
      </c>
      <c r="L3138">
        <v>1723.66</v>
      </c>
      <c r="M3138">
        <v>1782.1849999999999</v>
      </c>
      <c r="N3138">
        <v>1840.7090000000001</v>
      </c>
      <c r="O3138">
        <v>1925.2090000000001</v>
      </c>
      <c r="P3138">
        <v>105.45426</v>
      </c>
      <c r="Q3138">
        <v>369.23253999999997</v>
      </c>
      <c r="R3138">
        <v>7</v>
      </c>
    </row>
    <row r="3139" spans="1:19" x14ac:dyDescent="0.2">
      <c r="A3139" t="s">
        <v>75</v>
      </c>
      <c r="B3139" t="s">
        <v>59</v>
      </c>
      <c r="C3139" t="s">
        <v>45</v>
      </c>
      <c r="D3139" t="s">
        <v>46</v>
      </c>
      <c r="E3139">
        <v>2014</v>
      </c>
      <c r="F3139">
        <v>17</v>
      </c>
      <c r="G3139">
        <v>2107.7049999999999</v>
      </c>
      <c r="H3139">
        <v>351.9391</v>
      </c>
      <c r="I3139">
        <v>98.201999999999998</v>
      </c>
      <c r="J3139">
        <v>112.40600000000001</v>
      </c>
      <c r="K3139">
        <v>1611.712</v>
      </c>
      <c r="L3139">
        <v>1696.82</v>
      </c>
      <c r="M3139">
        <v>1755.7660000000001</v>
      </c>
      <c r="N3139">
        <v>1814.711</v>
      </c>
      <c r="O3139">
        <v>1899.82</v>
      </c>
      <c r="P3139">
        <v>105.45426</v>
      </c>
      <c r="Q3139">
        <v>369.23253999999997</v>
      </c>
      <c r="R3139">
        <v>7</v>
      </c>
    </row>
    <row r="3140" spans="1:19" x14ac:dyDescent="0.2">
      <c r="A3140" t="s">
        <v>75</v>
      </c>
      <c r="B3140" t="s">
        <v>59</v>
      </c>
      <c r="C3140" t="s">
        <v>45</v>
      </c>
      <c r="D3140" t="s">
        <v>46</v>
      </c>
      <c r="E3140">
        <v>2014</v>
      </c>
      <c r="F3140">
        <v>18</v>
      </c>
      <c r="G3140">
        <v>2125.9380000000001</v>
      </c>
      <c r="H3140">
        <v>343.65039999999999</v>
      </c>
      <c r="I3140">
        <v>97.696200000000005</v>
      </c>
      <c r="J3140">
        <v>111.94929999999999</v>
      </c>
      <c r="K3140">
        <v>1638.819</v>
      </c>
      <c r="L3140">
        <v>1723.5820000000001</v>
      </c>
      <c r="M3140">
        <v>1782.288</v>
      </c>
      <c r="N3140">
        <v>1840.9939999999999</v>
      </c>
      <c r="O3140">
        <v>1925.7570000000001</v>
      </c>
      <c r="P3140">
        <v>105.45426</v>
      </c>
      <c r="Q3140">
        <v>369.23253999999997</v>
      </c>
      <c r="R3140">
        <v>7</v>
      </c>
    </row>
    <row r="3141" spans="1:19" x14ac:dyDescent="0.2">
      <c r="A3141" t="s">
        <v>75</v>
      </c>
      <c r="B3141" t="s">
        <v>59</v>
      </c>
      <c r="C3141" t="s">
        <v>45</v>
      </c>
      <c r="D3141" t="s">
        <v>46</v>
      </c>
      <c r="E3141">
        <v>2014</v>
      </c>
      <c r="F3141">
        <v>19</v>
      </c>
      <c r="G3141">
        <v>2240.1170000000002</v>
      </c>
      <c r="H3141">
        <v>1019.167</v>
      </c>
      <c r="I3141">
        <v>95.396799999999999</v>
      </c>
      <c r="J3141">
        <v>113.428</v>
      </c>
      <c r="K3141">
        <v>1075.586</v>
      </c>
      <c r="L3141">
        <v>1161.4690000000001</v>
      </c>
      <c r="M3141">
        <v>1220.95</v>
      </c>
      <c r="N3141">
        <v>1280.432</v>
      </c>
      <c r="O3141">
        <v>1366.3140000000001</v>
      </c>
      <c r="P3141">
        <v>105.45426</v>
      </c>
      <c r="Q3141">
        <v>369.23253999999997</v>
      </c>
      <c r="R3141">
        <v>7</v>
      </c>
    </row>
    <row r="3142" spans="1:19" x14ac:dyDescent="0.2">
      <c r="A3142" t="s">
        <v>75</v>
      </c>
      <c r="B3142" t="s">
        <v>59</v>
      </c>
      <c r="C3142" t="s">
        <v>45</v>
      </c>
      <c r="D3142" t="s">
        <v>46</v>
      </c>
      <c r="E3142">
        <v>2014</v>
      </c>
      <c r="F3142">
        <v>20</v>
      </c>
      <c r="G3142">
        <v>2318.7199999999998</v>
      </c>
      <c r="H3142">
        <v>1717.5319999999999</v>
      </c>
      <c r="I3142">
        <v>91.360500000000002</v>
      </c>
      <c r="J3142">
        <v>114.53</v>
      </c>
      <c r="K3142">
        <v>454.41160000000002</v>
      </c>
      <c r="L3142">
        <v>541.12810000000002</v>
      </c>
      <c r="M3142">
        <v>601.18769999999995</v>
      </c>
      <c r="N3142">
        <v>661.24739999999997</v>
      </c>
      <c r="O3142">
        <v>747.96389999999997</v>
      </c>
      <c r="P3142">
        <v>105.45426</v>
      </c>
      <c r="Q3142">
        <v>369.23253999999997</v>
      </c>
      <c r="R3142">
        <v>7</v>
      </c>
    </row>
    <row r="3143" spans="1:19" x14ac:dyDescent="0.2">
      <c r="A3143" t="s">
        <v>75</v>
      </c>
      <c r="B3143" t="s">
        <v>59</v>
      </c>
      <c r="C3143" t="s">
        <v>45</v>
      </c>
      <c r="D3143" t="s">
        <v>46</v>
      </c>
      <c r="E3143">
        <v>2014</v>
      </c>
      <c r="F3143">
        <v>21</v>
      </c>
      <c r="G3143">
        <v>2347.5810000000001</v>
      </c>
      <c r="H3143">
        <v>1963.1310000000001</v>
      </c>
      <c r="I3143">
        <v>87.020300000000006</v>
      </c>
      <c r="J3143">
        <v>114.63630000000001</v>
      </c>
      <c r="K3143">
        <v>237.53800000000001</v>
      </c>
      <c r="L3143">
        <v>324.33499999999998</v>
      </c>
      <c r="M3143">
        <v>384.45030000000003</v>
      </c>
      <c r="N3143">
        <v>444.56560000000002</v>
      </c>
      <c r="O3143">
        <v>531.36260000000004</v>
      </c>
      <c r="P3143">
        <v>105.45426</v>
      </c>
      <c r="Q3143">
        <v>369.23253999999997</v>
      </c>
      <c r="R3143">
        <v>7</v>
      </c>
    </row>
    <row r="3144" spans="1:19" x14ac:dyDescent="0.2">
      <c r="A3144" t="s">
        <v>75</v>
      </c>
      <c r="B3144" t="s">
        <v>59</v>
      </c>
      <c r="C3144" t="s">
        <v>45</v>
      </c>
      <c r="D3144" t="s">
        <v>46</v>
      </c>
      <c r="E3144">
        <v>2014</v>
      </c>
      <c r="F3144">
        <v>22</v>
      </c>
      <c r="G3144">
        <v>2365.7510000000002</v>
      </c>
      <c r="H3144">
        <v>2040.6189999999999</v>
      </c>
      <c r="I3144">
        <v>83.8416</v>
      </c>
      <c r="J3144">
        <v>116.06189999999999</v>
      </c>
      <c r="K3144">
        <v>176.39340000000001</v>
      </c>
      <c r="L3144">
        <v>264.26979999999998</v>
      </c>
      <c r="M3144">
        <v>325.1327</v>
      </c>
      <c r="N3144">
        <v>385.99560000000002</v>
      </c>
      <c r="O3144">
        <v>473.87200000000001</v>
      </c>
      <c r="P3144">
        <v>105.45426</v>
      </c>
      <c r="Q3144">
        <v>369.23253999999997</v>
      </c>
      <c r="R3144">
        <v>7</v>
      </c>
    </row>
    <row r="3145" spans="1:19" x14ac:dyDescent="0.2">
      <c r="A3145" t="s">
        <v>75</v>
      </c>
      <c r="B3145" t="s">
        <v>59</v>
      </c>
      <c r="C3145" t="s">
        <v>45</v>
      </c>
      <c r="D3145" t="s">
        <v>46</v>
      </c>
      <c r="E3145">
        <v>2014</v>
      </c>
      <c r="F3145">
        <v>23</v>
      </c>
      <c r="G3145">
        <v>2362.3440000000001</v>
      </c>
      <c r="H3145">
        <v>2097.9259999999999</v>
      </c>
      <c r="I3145">
        <v>81.298000000000002</v>
      </c>
      <c r="J3145">
        <v>115.9597</v>
      </c>
      <c r="K3145">
        <v>115.8094</v>
      </c>
      <c r="L3145">
        <v>203.60839999999999</v>
      </c>
      <c r="M3145">
        <v>264.41770000000002</v>
      </c>
      <c r="N3145">
        <v>325.22710000000001</v>
      </c>
      <c r="O3145">
        <v>413.02609999999999</v>
      </c>
      <c r="P3145">
        <v>105.45426</v>
      </c>
      <c r="Q3145">
        <v>369.23253999999997</v>
      </c>
      <c r="R3145">
        <v>7</v>
      </c>
    </row>
    <row r="3146" spans="1:19" x14ac:dyDescent="0.2">
      <c r="A3146" t="s">
        <v>75</v>
      </c>
      <c r="B3146" t="s">
        <v>59</v>
      </c>
      <c r="C3146" t="s">
        <v>45</v>
      </c>
      <c r="D3146" t="s">
        <v>46</v>
      </c>
      <c r="E3146">
        <v>2014</v>
      </c>
      <c r="F3146">
        <v>24</v>
      </c>
      <c r="G3146">
        <v>2344.364</v>
      </c>
      <c r="H3146">
        <v>2040.2429999999999</v>
      </c>
      <c r="I3146">
        <v>79.701999999999998</v>
      </c>
      <c r="J3146">
        <v>116.101</v>
      </c>
      <c r="K3146">
        <v>155.3312</v>
      </c>
      <c r="L3146">
        <v>243.2372</v>
      </c>
      <c r="M3146">
        <v>304.12060000000002</v>
      </c>
      <c r="N3146">
        <v>365.00400000000002</v>
      </c>
      <c r="O3146">
        <v>452.91</v>
      </c>
      <c r="P3146">
        <v>105.45426</v>
      </c>
      <c r="Q3146">
        <v>369.23253999999997</v>
      </c>
      <c r="R3146">
        <v>7</v>
      </c>
    </row>
    <row r="3147" spans="1:19" x14ac:dyDescent="0.2">
      <c r="A3147" t="s">
        <v>75</v>
      </c>
      <c r="B3147" t="s">
        <v>59</v>
      </c>
      <c r="C3147" t="s">
        <v>45</v>
      </c>
      <c r="D3147" t="s">
        <v>5</v>
      </c>
      <c r="E3147">
        <v>2014</v>
      </c>
      <c r="F3147">
        <v>1</v>
      </c>
      <c r="G3147">
        <v>1866.1579999999999</v>
      </c>
      <c r="H3147">
        <v>1866.1579999999999</v>
      </c>
      <c r="I3147">
        <v>32.011600000000001</v>
      </c>
      <c r="J3147">
        <v>106.2229</v>
      </c>
      <c r="K3147">
        <v>-136.1302</v>
      </c>
      <c r="L3147">
        <v>-55.703360000000004</v>
      </c>
      <c r="M3147">
        <v>0</v>
      </c>
      <c r="N3147">
        <v>55.703360000000004</v>
      </c>
      <c r="O3147">
        <v>136.1302</v>
      </c>
      <c r="P3147">
        <v>101.29298</v>
      </c>
      <c r="Q3147">
        <v>369.23253999999997</v>
      </c>
      <c r="R3147">
        <v>1</v>
      </c>
      <c r="S3147" s="81">
        <v>39098</v>
      </c>
    </row>
    <row r="3148" spans="1:19" x14ac:dyDescent="0.2">
      <c r="A3148" t="s">
        <v>75</v>
      </c>
      <c r="B3148" t="s">
        <v>59</v>
      </c>
      <c r="C3148" t="s">
        <v>45</v>
      </c>
      <c r="D3148" t="s">
        <v>5</v>
      </c>
      <c r="E3148">
        <v>2014</v>
      </c>
      <c r="F3148">
        <v>2</v>
      </c>
      <c r="G3148">
        <v>1821.74</v>
      </c>
      <c r="H3148">
        <v>1821.74</v>
      </c>
      <c r="I3148">
        <v>31.267399999999999</v>
      </c>
      <c r="J3148">
        <v>106.02160000000001</v>
      </c>
      <c r="K3148">
        <v>-135.87209999999999</v>
      </c>
      <c r="L3148">
        <v>-55.597760000000001</v>
      </c>
      <c r="M3148">
        <v>0</v>
      </c>
      <c r="N3148">
        <v>55.597760000000001</v>
      </c>
      <c r="O3148">
        <v>135.87209999999999</v>
      </c>
      <c r="P3148">
        <v>101.29298</v>
      </c>
      <c r="Q3148">
        <v>369.23253999999997</v>
      </c>
      <c r="R3148">
        <v>1</v>
      </c>
      <c r="S3148" s="81">
        <v>39098</v>
      </c>
    </row>
    <row r="3149" spans="1:19" x14ac:dyDescent="0.2">
      <c r="A3149" t="s">
        <v>75</v>
      </c>
      <c r="B3149" t="s">
        <v>59</v>
      </c>
      <c r="C3149" t="s">
        <v>45</v>
      </c>
      <c r="D3149" t="s">
        <v>5</v>
      </c>
      <c r="E3149">
        <v>2014</v>
      </c>
      <c r="F3149">
        <v>3</v>
      </c>
      <c r="G3149">
        <v>1793.2819999999999</v>
      </c>
      <c r="H3149">
        <v>1793.2819999999999</v>
      </c>
      <c r="I3149">
        <v>29.9709</v>
      </c>
      <c r="J3149">
        <v>105.9923</v>
      </c>
      <c r="K3149">
        <v>-135.8347</v>
      </c>
      <c r="L3149">
        <v>-55.582439999999998</v>
      </c>
      <c r="M3149">
        <v>0</v>
      </c>
      <c r="N3149">
        <v>55.582439999999998</v>
      </c>
      <c r="O3149">
        <v>135.8347</v>
      </c>
      <c r="P3149">
        <v>101.29298</v>
      </c>
      <c r="Q3149">
        <v>369.23253999999997</v>
      </c>
      <c r="R3149">
        <v>1</v>
      </c>
      <c r="S3149" s="81">
        <v>39098</v>
      </c>
    </row>
    <row r="3150" spans="1:19" x14ac:dyDescent="0.2">
      <c r="A3150" t="s">
        <v>75</v>
      </c>
      <c r="B3150" t="s">
        <v>59</v>
      </c>
      <c r="C3150" t="s">
        <v>45</v>
      </c>
      <c r="D3150" t="s">
        <v>5</v>
      </c>
      <c r="E3150">
        <v>2014</v>
      </c>
      <c r="F3150">
        <v>4</v>
      </c>
      <c r="G3150">
        <v>1798.87</v>
      </c>
      <c r="H3150">
        <v>1798.87</v>
      </c>
      <c r="I3150">
        <v>29.040700000000001</v>
      </c>
      <c r="J3150">
        <v>105.9365</v>
      </c>
      <c r="K3150">
        <v>-135.76310000000001</v>
      </c>
      <c r="L3150">
        <v>-55.553150000000002</v>
      </c>
      <c r="M3150">
        <v>0</v>
      </c>
      <c r="N3150">
        <v>55.553150000000002</v>
      </c>
      <c r="O3150">
        <v>135.76310000000001</v>
      </c>
      <c r="P3150">
        <v>101.29298</v>
      </c>
      <c r="Q3150">
        <v>369.23253999999997</v>
      </c>
      <c r="R3150">
        <v>1</v>
      </c>
      <c r="S3150" s="81">
        <v>39098</v>
      </c>
    </row>
    <row r="3151" spans="1:19" x14ac:dyDescent="0.2">
      <c r="A3151" t="s">
        <v>75</v>
      </c>
      <c r="B3151" t="s">
        <v>59</v>
      </c>
      <c r="C3151" t="s">
        <v>45</v>
      </c>
      <c r="D3151" t="s">
        <v>5</v>
      </c>
      <c r="E3151">
        <v>2014</v>
      </c>
      <c r="F3151">
        <v>5</v>
      </c>
      <c r="G3151">
        <v>1839.356</v>
      </c>
      <c r="H3151">
        <v>1839.356</v>
      </c>
      <c r="I3151">
        <v>28.447700000000001</v>
      </c>
      <c r="J3151">
        <v>105.9956</v>
      </c>
      <c r="K3151">
        <v>-135.83879999999999</v>
      </c>
      <c r="L3151">
        <v>-55.584130000000002</v>
      </c>
      <c r="M3151">
        <v>0</v>
      </c>
      <c r="N3151">
        <v>55.584130000000002</v>
      </c>
      <c r="O3151">
        <v>135.83879999999999</v>
      </c>
      <c r="P3151">
        <v>101.29298</v>
      </c>
      <c r="Q3151">
        <v>369.23253999999997</v>
      </c>
      <c r="R3151">
        <v>1</v>
      </c>
      <c r="S3151" s="81">
        <v>39098</v>
      </c>
    </row>
    <row r="3152" spans="1:19" x14ac:dyDescent="0.2">
      <c r="A3152" t="s">
        <v>75</v>
      </c>
      <c r="B3152" t="s">
        <v>59</v>
      </c>
      <c r="C3152" t="s">
        <v>45</v>
      </c>
      <c r="D3152" t="s">
        <v>5</v>
      </c>
      <c r="E3152">
        <v>2014</v>
      </c>
      <c r="F3152">
        <v>6</v>
      </c>
      <c r="G3152">
        <v>1911.7629999999999</v>
      </c>
      <c r="H3152">
        <v>1911.7629999999999</v>
      </c>
      <c r="I3152">
        <v>28.203499999999998</v>
      </c>
      <c r="J3152">
        <v>106.0865</v>
      </c>
      <c r="K3152">
        <v>-135.9554</v>
      </c>
      <c r="L3152">
        <v>-55.631830000000001</v>
      </c>
      <c r="M3152">
        <v>0</v>
      </c>
      <c r="N3152">
        <v>55.631830000000001</v>
      </c>
      <c r="O3152">
        <v>135.9554</v>
      </c>
      <c r="P3152">
        <v>101.29298</v>
      </c>
      <c r="Q3152">
        <v>369.23253999999997</v>
      </c>
      <c r="R3152">
        <v>1</v>
      </c>
      <c r="S3152" s="81">
        <v>39098</v>
      </c>
    </row>
    <row r="3153" spans="1:19" x14ac:dyDescent="0.2">
      <c r="A3153" t="s">
        <v>75</v>
      </c>
      <c r="B3153" t="s">
        <v>59</v>
      </c>
      <c r="C3153" t="s">
        <v>45</v>
      </c>
      <c r="D3153" t="s">
        <v>5</v>
      </c>
      <c r="E3153">
        <v>2014</v>
      </c>
      <c r="F3153">
        <v>7</v>
      </c>
      <c r="G3153">
        <v>2017.0419999999999</v>
      </c>
      <c r="H3153">
        <v>2017.0419999999999</v>
      </c>
      <c r="I3153">
        <v>28.1221</v>
      </c>
      <c r="J3153">
        <v>106.56489999999999</v>
      </c>
      <c r="K3153">
        <v>-136.5684</v>
      </c>
      <c r="L3153">
        <v>-55.882689999999997</v>
      </c>
      <c r="M3153">
        <v>0</v>
      </c>
      <c r="N3153">
        <v>55.882689999999997</v>
      </c>
      <c r="O3153">
        <v>136.5684</v>
      </c>
      <c r="P3153">
        <v>101.29298</v>
      </c>
      <c r="Q3153">
        <v>369.23253999999997</v>
      </c>
      <c r="R3153">
        <v>1</v>
      </c>
      <c r="S3153" s="81">
        <v>39098</v>
      </c>
    </row>
    <row r="3154" spans="1:19" x14ac:dyDescent="0.2">
      <c r="A3154" t="s">
        <v>75</v>
      </c>
      <c r="B3154" t="s">
        <v>59</v>
      </c>
      <c r="C3154" t="s">
        <v>45</v>
      </c>
      <c r="D3154" t="s">
        <v>5</v>
      </c>
      <c r="E3154">
        <v>2014</v>
      </c>
      <c r="F3154">
        <v>8</v>
      </c>
      <c r="G3154">
        <v>2043.5940000000001</v>
      </c>
      <c r="H3154">
        <v>2043.5940000000001</v>
      </c>
      <c r="I3154">
        <v>28.354700000000001</v>
      </c>
      <c r="J3154">
        <v>106.52509999999999</v>
      </c>
      <c r="K3154">
        <v>-136.51730000000001</v>
      </c>
      <c r="L3154">
        <v>-55.861789999999999</v>
      </c>
      <c r="M3154">
        <v>0</v>
      </c>
      <c r="N3154">
        <v>55.861789999999999</v>
      </c>
      <c r="O3154">
        <v>136.51730000000001</v>
      </c>
      <c r="P3154">
        <v>101.29298</v>
      </c>
      <c r="Q3154">
        <v>369.23253999999997</v>
      </c>
      <c r="R3154">
        <v>1</v>
      </c>
      <c r="S3154" s="81">
        <v>39098</v>
      </c>
    </row>
    <row r="3155" spans="1:19" x14ac:dyDescent="0.2">
      <c r="A3155" t="s">
        <v>75</v>
      </c>
      <c r="B3155" t="s">
        <v>59</v>
      </c>
      <c r="C3155" t="s">
        <v>45</v>
      </c>
      <c r="D3155" t="s">
        <v>5</v>
      </c>
      <c r="E3155">
        <v>2014</v>
      </c>
      <c r="F3155">
        <v>9</v>
      </c>
      <c r="G3155">
        <v>2049.1239999999998</v>
      </c>
      <c r="H3155">
        <v>2049.1239999999998</v>
      </c>
      <c r="I3155">
        <v>31.9651</v>
      </c>
      <c r="J3155">
        <v>106.631</v>
      </c>
      <c r="K3155">
        <v>-136.65309999999999</v>
      </c>
      <c r="L3155">
        <v>-55.917319999999997</v>
      </c>
      <c r="M3155">
        <v>0</v>
      </c>
      <c r="N3155">
        <v>55.917319999999997</v>
      </c>
      <c r="O3155">
        <v>136.65309999999999</v>
      </c>
      <c r="P3155">
        <v>101.29298</v>
      </c>
      <c r="Q3155">
        <v>369.23253999999997</v>
      </c>
      <c r="R3155">
        <v>1</v>
      </c>
      <c r="S3155" s="81">
        <v>39098</v>
      </c>
    </row>
    <row r="3156" spans="1:19" x14ac:dyDescent="0.2">
      <c r="A3156" t="s">
        <v>75</v>
      </c>
      <c r="B3156" t="s">
        <v>59</v>
      </c>
      <c r="C3156" t="s">
        <v>45</v>
      </c>
      <c r="D3156" t="s">
        <v>5</v>
      </c>
      <c r="E3156">
        <v>2014</v>
      </c>
      <c r="F3156">
        <v>10</v>
      </c>
      <c r="G3156">
        <v>2045.9449999999999</v>
      </c>
      <c r="H3156">
        <v>2045.9449999999999</v>
      </c>
      <c r="I3156">
        <v>36.790700000000001</v>
      </c>
      <c r="J3156">
        <v>106.6016</v>
      </c>
      <c r="K3156">
        <v>-136.61539999999999</v>
      </c>
      <c r="L3156">
        <v>-55.90193</v>
      </c>
      <c r="M3156">
        <v>0</v>
      </c>
      <c r="N3156">
        <v>55.90193</v>
      </c>
      <c r="O3156">
        <v>136.61539999999999</v>
      </c>
      <c r="P3156">
        <v>101.29298</v>
      </c>
      <c r="Q3156">
        <v>369.23253999999997</v>
      </c>
      <c r="R3156">
        <v>1</v>
      </c>
      <c r="S3156" s="81">
        <v>39098</v>
      </c>
    </row>
    <row r="3157" spans="1:19" x14ac:dyDescent="0.2">
      <c r="A3157" t="s">
        <v>75</v>
      </c>
      <c r="B3157" t="s">
        <v>59</v>
      </c>
      <c r="C3157" t="s">
        <v>45</v>
      </c>
      <c r="D3157" t="s">
        <v>5</v>
      </c>
      <c r="E3157">
        <v>2014</v>
      </c>
      <c r="F3157">
        <v>11</v>
      </c>
      <c r="G3157">
        <v>2023.4839999999999</v>
      </c>
      <c r="H3157">
        <v>2023.4839999999999</v>
      </c>
      <c r="I3157">
        <v>41.558100000000003</v>
      </c>
      <c r="J3157">
        <v>106.42189999999999</v>
      </c>
      <c r="K3157">
        <v>-136.3852</v>
      </c>
      <c r="L3157">
        <v>-55.80771</v>
      </c>
      <c r="M3157">
        <v>0</v>
      </c>
      <c r="N3157">
        <v>55.80771</v>
      </c>
      <c r="O3157">
        <v>136.3852</v>
      </c>
      <c r="P3157">
        <v>101.29298</v>
      </c>
      <c r="Q3157">
        <v>369.23253999999997</v>
      </c>
      <c r="R3157">
        <v>1</v>
      </c>
      <c r="S3157" s="81">
        <v>39098</v>
      </c>
    </row>
    <row r="3158" spans="1:19" x14ac:dyDescent="0.2">
      <c r="A3158" t="s">
        <v>75</v>
      </c>
      <c r="B3158" t="s">
        <v>59</v>
      </c>
      <c r="C3158" t="s">
        <v>45</v>
      </c>
      <c r="D3158" t="s">
        <v>5</v>
      </c>
      <c r="E3158">
        <v>2014</v>
      </c>
      <c r="F3158">
        <v>12</v>
      </c>
      <c r="G3158">
        <v>2010.491</v>
      </c>
      <c r="H3158">
        <v>2010.491</v>
      </c>
      <c r="I3158">
        <v>45.558100000000003</v>
      </c>
      <c r="J3158">
        <v>106.002</v>
      </c>
      <c r="K3158">
        <v>-135.84710000000001</v>
      </c>
      <c r="L3158">
        <v>-55.587519999999998</v>
      </c>
      <c r="M3158">
        <v>0</v>
      </c>
      <c r="N3158">
        <v>55.587519999999998</v>
      </c>
      <c r="O3158">
        <v>135.84710000000001</v>
      </c>
      <c r="P3158">
        <v>101.29298</v>
      </c>
      <c r="Q3158">
        <v>369.23253999999997</v>
      </c>
      <c r="R3158">
        <v>1</v>
      </c>
      <c r="S3158" s="81">
        <v>39098</v>
      </c>
    </row>
    <row r="3159" spans="1:19" x14ac:dyDescent="0.2">
      <c r="A3159" t="s">
        <v>75</v>
      </c>
      <c r="B3159" t="s">
        <v>59</v>
      </c>
      <c r="C3159" t="s">
        <v>45</v>
      </c>
      <c r="D3159" t="s">
        <v>5</v>
      </c>
      <c r="E3159">
        <v>2014</v>
      </c>
      <c r="F3159">
        <v>13</v>
      </c>
      <c r="G3159">
        <v>2041.597</v>
      </c>
      <c r="H3159">
        <v>2041.597</v>
      </c>
      <c r="I3159">
        <v>48.343000000000004</v>
      </c>
      <c r="J3159">
        <v>106.15860000000001</v>
      </c>
      <c r="K3159">
        <v>-136.04769999999999</v>
      </c>
      <c r="L3159">
        <v>-55.669620000000002</v>
      </c>
      <c r="M3159">
        <v>0</v>
      </c>
      <c r="N3159">
        <v>55.669620000000002</v>
      </c>
      <c r="O3159">
        <v>136.04769999999999</v>
      </c>
      <c r="P3159">
        <v>101.29298</v>
      </c>
      <c r="Q3159">
        <v>369.23253999999997</v>
      </c>
      <c r="R3159">
        <v>1</v>
      </c>
      <c r="S3159" s="81">
        <v>39098</v>
      </c>
    </row>
    <row r="3160" spans="1:19" x14ac:dyDescent="0.2">
      <c r="A3160" t="s">
        <v>75</v>
      </c>
      <c r="B3160" t="s">
        <v>59</v>
      </c>
      <c r="C3160" t="s">
        <v>45</v>
      </c>
      <c r="D3160" t="s">
        <v>5</v>
      </c>
      <c r="E3160">
        <v>2014</v>
      </c>
      <c r="F3160">
        <v>14</v>
      </c>
      <c r="G3160">
        <v>2014.578</v>
      </c>
      <c r="H3160">
        <v>2014.578</v>
      </c>
      <c r="I3160">
        <v>49.947699999999998</v>
      </c>
      <c r="J3160">
        <v>106.6105</v>
      </c>
      <c r="K3160">
        <v>-136.62690000000001</v>
      </c>
      <c r="L3160">
        <v>-55.906599999999997</v>
      </c>
      <c r="M3160">
        <v>0</v>
      </c>
      <c r="N3160">
        <v>55.906599999999997</v>
      </c>
      <c r="O3160">
        <v>136.62690000000001</v>
      </c>
      <c r="P3160">
        <v>101.29298</v>
      </c>
      <c r="Q3160">
        <v>369.23253999999997</v>
      </c>
      <c r="R3160">
        <v>1</v>
      </c>
      <c r="S3160" s="81">
        <v>39098</v>
      </c>
    </row>
    <row r="3161" spans="1:19" x14ac:dyDescent="0.2">
      <c r="A3161" t="s">
        <v>75</v>
      </c>
      <c r="B3161" t="s">
        <v>59</v>
      </c>
      <c r="C3161" t="s">
        <v>45</v>
      </c>
      <c r="D3161" t="s">
        <v>5</v>
      </c>
      <c r="E3161">
        <v>2014</v>
      </c>
      <c r="F3161">
        <v>15</v>
      </c>
      <c r="G3161">
        <v>1971.1189999999999</v>
      </c>
      <c r="H3161">
        <v>1906.1559999999999</v>
      </c>
      <c r="I3161">
        <v>51.145299999999999</v>
      </c>
      <c r="J3161">
        <v>105.51819999999999</v>
      </c>
      <c r="K3161">
        <v>-70.264099999999999</v>
      </c>
      <c r="L3161">
        <v>9.6291030000000006</v>
      </c>
      <c r="M3161">
        <v>64.962890000000002</v>
      </c>
      <c r="N3161">
        <v>120.2967</v>
      </c>
      <c r="O3161">
        <v>200.18989999999999</v>
      </c>
      <c r="P3161">
        <v>101.29298</v>
      </c>
      <c r="Q3161">
        <v>369.23253999999997</v>
      </c>
      <c r="R3161">
        <v>1</v>
      </c>
      <c r="S3161" s="81">
        <v>39098</v>
      </c>
    </row>
    <row r="3162" spans="1:19" x14ac:dyDescent="0.2">
      <c r="A3162" t="s">
        <v>75</v>
      </c>
      <c r="B3162" t="s">
        <v>59</v>
      </c>
      <c r="C3162" t="s">
        <v>45</v>
      </c>
      <c r="D3162" t="s">
        <v>5</v>
      </c>
      <c r="E3162">
        <v>2014</v>
      </c>
      <c r="F3162">
        <v>16</v>
      </c>
      <c r="G3162">
        <v>1907.421</v>
      </c>
      <c r="H3162">
        <v>1208.789</v>
      </c>
      <c r="I3162">
        <v>51.383699999999997</v>
      </c>
      <c r="J3162">
        <v>105.3563</v>
      </c>
      <c r="K3162">
        <v>563.61210000000005</v>
      </c>
      <c r="L3162">
        <v>643.3827</v>
      </c>
      <c r="M3162">
        <v>698.63160000000005</v>
      </c>
      <c r="N3162">
        <v>753.88049999999998</v>
      </c>
      <c r="O3162">
        <v>833.65110000000004</v>
      </c>
      <c r="P3162">
        <v>101.29298</v>
      </c>
      <c r="Q3162">
        <v>369.23253999999997</v>
      </c>
      <c r="R3162">
        <v>1</v>
      </c>
      <c r="S3162" s="81">
        <v>39098</v>
      </c>
    </row>
    <row r="3163" spans="1:19" x14ac:dyDescent="0.2">
      <c r="A3163" t="s">
        <v>75</v>
      </c>
      <c r="B3163" t="s">
        <v>59</v>
      </c>
      <c r="C3163" t="s">
        <v>45</v>
      </c>
      <c r="D3163" t="s">
        <v>5</v>
      </c>
      <c r="E3163">
        <v>2014</v>
      </c>
      <c r="F3163">
        <v>17</v>
      </c>
      <c r="G3163">
        <v>1895.0039999999999</v>
      </c>
      <c r="H3163">
        <v>345.31920000000002</v>
      </c>
      <c r="I3163">
        <v>50.040700000000001</v>
      </c>
      <c r="J3163">
        <v>105.625</v>
      </c>
      <c r="K3163">
        <v>1414.3209999999999</v>
      </c>
      <c r="L3163">
        <v>1494.2950000000001</v>
      </c>
      <c r="M3163">
        <v>1549.6849999999999</v>
      </c>
      <c r="N3163">
        <v>1605.075</v>
      </c>
      <c r="O3163">
        <v>1685.049</v>
      </c>
      <c r="P3163">
        <v>101.29298</v>
      </c>
      <c r="Q3163">
        <v>369.23253999999997</v>
      </c>
      <c r="R3163">
        <v>1</v>
      </c>
      <c r="S3163" s="81">
        <v>39098</v>
      </c>
    </row>
    <row r="3164" spans="1:19" x14ac:dyDescent="0.2">
      <c r="A3164" t="s">
        <v>75</v>
      </c>
      <c r="B3164" t="s">
        <v>59</v>
      </c>
      <c r="C3164" t="s">
        <v>45</v>
      </c>
      <c r="D3164" t="s">
        <v>5</v>
      </c>
      <c r="E3164">
        <v>2014</v>
      </c>
      <c r="F3164">
        <v>18</v>
      </c>
      <c r="G3164">
        <v>1904.3030000000001</v>
      </c>
      <c r="H3164">
        <v>339.4751</v>
      </c>
      <c r="I3164">
        <v>46.755800000000001</v>
      </c>
      <c r="J3164">
        <v>105.65860000000001</v>
      </c>
      <c r="K3164">
        <v>1429.421</v>
      </c>
      <c r="L3164">
        <v>1509.42</v>
      </c>
      <c r="M3164">
        <v>1564.828</v>
      </c>
      <c r="N3164">
        <v>1620.2349999999999</v>
      </c>
      <c r="O3164">
        <v>1700.2339999999999</v>
      </c>
      <c r="P3164">
        <v>101.29298</v>
      </c>
      <c r="Q3164">
        <v>369.23253999999997</v>
      </c>
      <c r="R3164">
        <v>1</v>
      </c>
      <c r="S3164" s="81">
        <v>39098</v>
      </c>
    </row>
    <row r="3165" spans="1:19" x14ac:dyDescent="0.2">
      <c r="A3165" t="s">
        <v>75</v>
      </c>
      <c r="B3165" t="s">
        <v>59</v>
      </c>
      <c r="C3165" t="s">
        <v>45</v>
      </c>
      <c r="D3165" t="s">
        <v>5</v>
      </c>
      <c r="E3165">
        <v>2014</v>
      </c>
      <c r="F3165">
        <v>19</v>
      </c>
      <c r="G3165">
        <v>1911.8820000000001</v>
      </c>
      <c r="H3165">
        <v>337.1628</v>
      </c>
      <c r="I3165">
        <v>44.319800000000001</v>
      </c>
      <c r="J3165">
        <v>105.7013</v>
      </c>
      <c r="K3165">
        <v>1439.2570000000001</v>
      </c>
      <c r="L3165">
        <v>1519.289</v>
      </c>
      <c r="M3165">
        <v>1574.7190000000001</v>
      </c>
      <c r="N3165">
        <v>1630.1489999999999</v>
      </c>
      <c r="O3165">
        <v>1710.18</v>
      </c>
      <c r="P3165">
        <v>101.29298</v>
      </c>
      <c r="Q3165">
        <v>369.23253999999997</v>
      </c>
      <c r="R3165">
        <v>1</v>
      </c>
      <c r="S3165" s="81">
        <v>39098</v>
      </c>
    </row>
    <row r="3166" spans="1:19" x14ac:dyDescent="0.2">
      <c r="A3166" t="s">
        <v>75</v>
      </c>
      <c r="B3166" t="s">
        <v>59</v>
      </c>
      <c r="C3166" t="s">
        <v>45</v>
      </c>
      <c r="D3166" t="s">
        <v>5</v>
      </c>
      <c r="E3166">
        <v>2014</v>
      </c>
      <c r="F3166">
        <v>20</v>
      </c>
      <c r="G3166">
        <v>1933.1030000000001</v>
      </c>
      <c r="H3166">
        <v>336.69779999999997</v>
      </c>
      <c r="I3166">
        <v>43.011600000000001</v>
      </c>
      <c r="J3166">
        <v>105.68210000000001</v>
      </c>
      <c r="K3166">
        <v>1460.9680000000001</v>
      </c>
      <c r="L3166">
        <v>1540.9849999999999</v>
      </c>
      <c r="M3166">
        <v>1596.405</v>
      </c>
      <c r="N3166">
        <v>1651.825</v>
      </c>
      <c r="O3166">
        <v>1731.8420000000001</v>
      </c>
      <c r="P3166">
        <v>101.29298</v>
      </c>
      <c r="Q3166">
        <v>369.23253999999997</v>
      </c>
      <c r="R3166">
        <v>1</v>
      </c>
      <c r="S3166" s="81">
        <v>39098</v>
      </c>
    </row>
    <row r="3167" spans="1:19" x14ac:dyDescent="0.2">
      <c r="A3167" t="s">
        <v>75</v>
      </c>
      <c r="B3167" t="s">
        <v>59</v>
      </c>
      <c r="C3167" t="s">
        <v>45</v>
      </c>
      <c r="D3167" t="s">
        <v>5</v>
      </c>
      <c r="E3167">
        <v>2014</v>
      </c>
      <c r="F3167">
        <v>21</v>
      </c>
      <c r="G3167">
        <v>1936.5419999999999</v>
      </c>
      <c r="H3167">
        <v>333.21039999999999</v>
      </c>
      <c r="I3167">
        <v>41.895299999999999</v>
      </c>
      <c r="J3167">
        <v>105.9461</v>
      </c>
      <c r="K3167">
        <v>1467.556</v>
      </c>
      <c r="L3167">
        <v>1547.7739999999999</v>
      </c>
      <c r="M3167">
        <v>1603.3320000000001</v>
      </c>
      <c r="N3167">
        <v>1658.89</v>
      </c>
      <c r="O3167">
        <v>1739.107</v>
      </c>
      <c r="P3167">
        <v>101.29298</v>
      </c>
      <c r="Q3167">
        <v>369.23253999999997</v>
      </c>
      <c r="R3167">
        <v>1</v>
      </c>
      <c r="S3167" s="81">
        <v>39098</v>
      </c>
    </row>
    <row r="3168" spans="1:19" x14ac:dyDescent="0.2">
      <c r="A3168" t="s">
        <v>75</v>
      </c>
      <c r="B3168" t="s">
        <v>59</v>
      </c>
      <c r="C3168" t="s">
        <v>45</v>
      </c>
      <c r="D3168" t="s">
        <v>5</v>
      </c>
      <c r="E3168">
        <v>2014</v>
      </c>
      <c r="F3168">
        <v>22</v>
      </c>
      <c r="G3168">
        <v>1943.5360000000001</v>
      </c>
      <c r="H3168">
        <v>891.1028</v>
      </c>
      <c r="I3168">
        <v>41.383699999999997</v>
      </c>
      <c r="J3168">
        <v>105.97839999999999</v>
      </c>
      <c r="K3168">
        <v>916.61609999999996</v>
      </c>
      <c r="L3168">
        <v>996.8578</v>
      </c>
      <c r="M3168">
        <v>1052.433</v>
      </c>
      <c r="N3168">
        <v>1108.008</v>
      </c>
      <c r="O3168">
        <v>1188.25</v>
      </c>
      <c r="P3168">
        <v>101.29298</v>
      </c>
      <c r="Q3168">
        <v>369.23253999999997</v>
      </c>
      <c r="R3168">
        <v>1</v>
      </c>
      <c r="S3168" s="81">
        <v>39098</v>
      </c>
    </row>
    <row r="3169" spans="1:19" x14ac:dyDescent="0.2">
      <c r="A3169" t="s">
        <v>75</v>
      </c>
      <c r="B3169" t="s">
        <v>59</v>
      </c>
      <c r="C3169" t="s">
        <v>45</v>
      </c>
      <c r="D3169" t="s">
        <v>5</v>
      </c>
      <c r="E3169">
        <v>2014</v>
      </c>
      <c r="F3169">
        <v>23</v>
      </c>
      <c r="G3169">
        <v>1913.7170000000001</v>
      </c>
      <c r="H3169">
        <v>1461.6479999999999</v>
      </c>
      <c r="I3169">
        <v>40.819800000000001</v>
      </c>
      <c r="J3169">
        <v>106.2069</v>
      </c>
      <c r="K3169">
        <v>315.95850000000002</v>
      </c>
      <c r="L3169">
        <v>396.3732</v>
      </c>
      <c r="M3169">
        <v>452.06810000000002</v>
      </c>
      <c r="N3169">
        <v>507.76310000000001</v>
      </c>
      <c r="O3169">
        <v>588.17769999999996</v>
      </c>
      <c r="P3169">
        <v>101.29298</v>
      </c>
      <c r="Q3169">
        <v>369.23253999999997</v>
      </c>
      <c r="R3169">
        <v>1</v>
      </c>
      <c r="S3169" s="81">
        <v>39098</v>
      </c>
    </row>
    <row r="3170" spans="1:19" x14ac:dyDescent="0.2">
      <c r="A3170" t="s">
        <v>75</v>
      </c>
      <c r="B3170" t="s">
        <v>59</v>
      </c>
      <c r="C3170" t="s">
        <v>45</v>
      </c>
      <c r="D3170" t="s">
        <v>5</v>
      </c>
      <c r="E3170">
        <v>2014</v>
      </c>
      <c r="F3170">
        <v>24</v>
      </c>
      <c r="G3170">
        <v>1914.6320000000001</v>
      </c>
      <c r="H3170">
        <v>1649.787</v>
      </c>
      <c r="I3170">
        <v>39.593000000000004</v>
      </c>
      <c r="J3170">
        <v>106.05459999999999</v>
      </c>
      <c r="K3170">
        <v>128.93090000000001</v>
      </c>
      <c r="L3170">
        <v>209.2303</v>
      </c>
      <c r="M3170">
        <v>264.84530000000001</v>
      </c>
      <c r="N3170">
        <v>320.46039999999999</v>
      </c>
      <c r="O3170">
        <v>400.75970000000001</v>
      </c>
      <c r="P3170">
        <v>101.29298</v>
      </c>
      <c r="Q3170">
        <v>369.23253999999997</v>
      </c>
      <c r="R3170">
        <v>1</v>
      </c>
      <c r="S3170" s="81">
        <v>39098</v>
      </c>
    </row>
    <row r="3171" spans="1:19" x14ac:dyDescent="0.2">
      <c r="A3171" t="s">
        <v>75</v>
      </c>
      <c r="B3171" t="s">
        <v>59</v>
      </c>
      <c r="C3171" t="s">
        <v>45</v>
      </c>
      <c r="D3171" t="s">
        <v>6</v>
      </c>
      <c r="E3171">
        <v>2014</v>
      </c>
      <c r="F3171">
        <v>1</v>
      </c>
      <c r="G3171">
        <v>1982.9580000000001</v>
      </c>
      <c r="H3171">
        <v>1982.9580000000001</v>
      </c>
      <c r="I3171">
        <v>56.418599999999998</v>
      </c>
      <c r="J3171">
        <v>103.7773</v>
      </c>
      <c r="K3171">
        <v>-132.99600000000001</v>
      </c>
      <c r="L3171">
        <v>-54.420859999999998</v>
      </c>
      <c r="M3171">
        <v>0</v>
      </c>
      <c r="N3171">
        <v>54.420859999999998</v>
      </c>
      <c r="O3171">
        <v>132.99600000000001</v>
      </c>
      <c r="P3171">
        <v>101.92712</v>
      </c>
      <c r="Q3171">
        <v>369.23253999999997</v>
      </c>
      <c r="R3171">
        <v>2</v>
      </c>
      <c r="S3171" s="81">
        <v>36200</v>
      </c>
    </row>
    <row r="3172" spans="1:19" x14ac:dyDescent="0.2">
      <c r="A3172" t="s">
        <v>75</v>
      </c>
      <c r="B3172" t="s">
        <v>59</v>
      </c>
      <c r="C3172" t="s">
        <v>45</v>
      </c>
      <c r="D3172" t="s">
        <v>6</v>
      </c>
      <c r="E3172">
        <v>2014</v>
      </c>
      <c r="F3172">
        <v>2</v>
      </c>
      <c r="G3172">
        <v>1957.299</v>
      </c>
      <c r="H3172">
        <v>1957.299</v>
      </c>
      <c r="I3172">
        <v>56.418599999999998</v>
      </c>
      <c r="J3172">
        <v>103.73820000000001</v>
      </c>
      <c r="K3172">
        <v>-132.94589999999999</v>
      </c>
      <c r="L3172">
        <v>-54.400390000000002</v>
      </c>
      <c r="M3172">
        <v>0</v>
      </c>
      <c r="N3172">
        <v>54.400390000000002</v>
      </c>
      <c r="O3172">
        <v>132.94589999999999</v>
      </c>
      <c r="P3172">
        <v>101.92712</v>
      </c>
      <c r="Q3172">
        <v>369.23253999999997</v>
      </c>
      <c r="R3172">
        <v>2</v>
      </c>
      <c r="S3172" s="81">
        <v>36200</v>
      </c>
    </row>
    <row r="3173" spans="1:19" x14ac:dyDescent="0.2">
      <c r="A3173" t="s">
        <v>75</v>
      </c>
      <c r="B3173" t="s">
        <v>59</v>
      </c>
      <c r="C3173" t="s">
        <v>45</v>
      </c>
      <c r="D3173" t="s">
        <v>6</v>
      </c>
      <c r="E3173">
        <v>2014</v>
      </c>
      <c r="F3173">
        <v>3</v>
      </c>
      <c r="G3173">
        <v>1942.527</v>
      </c>
      <c r="H3173">
        <v>1942.527</v>
      </c>
      <c r="I3173">
        <v>56.395299999999999</v>
      </c>
      <c r="J3173">
        <v>103.7711</v>
      </c>
      <c r="K3173">
        <v>-132.9881</v>
      </c>
      <c r="L3173">
        <v>-54.417630000000003</v>
      </c>
      <c r="M3173">
        <v>0</v>
      </c>
      <c r="N3173">
        <v>54.417630000000003</v>
      </c>
      <c r="O3173">
        <v>132.9881</v>
      </c>
      <c r="P3173">
        <v>101.92712</v>
      </c>
      <c r="Q3173">
        <v>369.23253999999997</v>
      </c>
      <c r="R3173">
        <v>2</v>
      </c>
      <c r="S3173" s="81">
        <v>36200</v>
      </c>
    </row>
    <row r="3174" spans="1:19" x14ac:dyDescent="0.2">
      <c r="A3174" t="s">
        <v>75</v>
      </c>
      <c r="B3174" t="s">
        <v>59</v>
      </c>
      <c r="C3174" t="s">
        <v>45</v>
      </c>
      <c r="D3174" t="s">
        <v>6</v>
      </c>
      <c r="E3174">
        <v>2014</v>
      </c>
      <c r="F3174">
        <v>4</v>
      </c>
      <c r="G3174">
        <v>1954.6610000000001</v>
      </c>
      <c r="H3174">
        <v>1954.6610000000001</v>
      </c>
      <c r="I3174">
        <v>55.877899999999997</v>
      </c>
      <c r="J3174">
        <v>103.6027</v>
      </c>
      <c r="K3174">
        <v>-132.7722</v>
      </c>
      <c r="L3174">
        <v>-54.329300000000003</v>
      </c>
      <c r="M3174">
        <v>0</v>
      </c>
      <c r="N3174">
        <v>54.329300000000003</v>
      </c>
      <c r="O3174">
        <v>132.7722</v>
      </c>
      <c r="P3174">
        <v>101.92712</v>
      </c>
      <c r="Q3174">
        <v>369.23253999999997</v>
      </c>
      <c r="R3174">
        <v>2</v>
      </c>
      <c r="S3174" s="81">
        <v>36200</v>
      </c>
    </row>
    <row r="3175" spans="1:19" x14ac:dyDescent="0.2">
      <c r="A3175" t="s">
        <v>75</v>
      </c>
      <c r="B3175" t="s">
        <v>59</v>
      </c>
      <c r="C3175" t="s">
        <v>45</v>
      </c>
      <c r="D3175" t="s">
        <v>6</v>
      </c>
      <c r="E3175">
        <v>2014</v>
      </c>
      <c r="F3175">
        <v>5</v>
      </c>
      <c r="G3175">
        <v>1979.018</v>
      </c>
      <c r="H3175">
        <v>1979.018</v>
      </c>
      <c r="I3175">
        <v>55.162799999999997</v>
      </c>
      <c r="J3175">
        <v>103.65349999999999</v>
      </c>
      <c r="K3175">
        <v>-132.8373</v>
      </c>
      <c r="L3175">
        <v>-54.355960000000003</v>
      </c>
      <c r="M3175">
        <v>0</v>
      </c>
      <c r="N3175">
        <v>54.355960000000003</v>
      </c>
      <c r="O3175">
        <v>132.8373</v>
      </c>
      <c r="P3175">
        <v>101.92712</v>
      </c>
      <c r="Q3175">
        <v>369.23253999999997</v>
      </c>
      <c r="R3175">
        <v>2</v>
      </c>
      <c r="S3175" s="81">
        <v>36200</v>
      </c>
    </row>
    <row r="3176" spans="1:19" x14ac:dyDescent="0.2">
      <c r="A3176" t="s">
        <v>75</v>
      </c>
      <c r="B3176" t="s">
        <v>59</v>
      </c>
      <c r="C3176" t="s">
        <v>45</v>
      </c>
      <c r="D3176" t="s">
        <v>6</v>
      </c>
      <c r="E3176">
        <v>2014</v>
      </c>
      <c r="F3176">
        <v>6</v>
      </c>
      <c r="G3176">
        <v>2028.4960000000001</v>
      </c>
      <c r="H3176">
        <v>2028.4960000000001</v>
      </c>
      <c r="I3176">
        <v>54.011600000000001</v>
      </c>
      <c r="J3176">
        <v>103.79640000000001</v>
      </c>
      <c r="K3176">
        <v>-133.0204</v>
      </c>
      <c r="L3176">
        <v>-54.430869999999999</v>
      </c>
      <c r="M3176">
        <v>0</v>
      </c>
      <c r="N3176">
        <v>54.430869999999999</v>
      </c>
      <c r="O3176">
        <v>133.0204</v>
      </c>
      <c r="P3176">
        <v>101.92712</v>
      </c>
      <c r="Q3176">
        <v>369.23253999999997</v>
      </c>
      <c r="R3176">
        <v>2</v>
      </c>
      <c r="S3176" s="81">
        <v>36200</v>
      </c>
    </row>
    <row r="3177" spans="1:19" x14ac:dyDescent="0.2">
      <c r="A3177" t="s">
        <v>75</v>
      </c>
      <c r="B3177" t="s">
        <v>59</v>
      </c>
      <c r="C3177" t="s">
        <v>45</v>
      </c>
      <c r="D3177" t="s">
        <v>6</v>
      </c>
      <c r="E3177">
        <v>2014</v>
      </c>
      <c r="F3177">
        <v>7</v>
      </c>
      <c r="G3177">
        <v>2123.3020000000001</v>
      </c>
      <c r="H3177">
        <v>2123.3020000000001</v>
      </c>
      <c r="I3177">
        <v>52.023299999999999</v>
      </c>
      <c r="J3177">
        <v>103.85250000000001</v>
      </c>
      <c r="K3177">
        <v>-133.09229999999999</v>
      </c>
      <c r="L3177">
        <v>-54.460279999999997</v>
      </c>
      <c r="M3177">
        <v>0</v>
      </c>
      <c r="N3177">
        <v>54.460279999999997</v>
      </c>
      <c r="O3177">
        <v>133.09229999999999</v>
      </c>
      <c r="P3177">
        <v>101.92712</v>
      </c>
      <c r="Q3177">
        <v>369.23253999999997</v>
      </c>
      <c r="R3177">
        <v>2</v>
      </c>
      <c r="S3177" s="81">
        <v>36200</v>
      </c>
    </row>
    <row r="3178" spans="1:19" x14ac:dyDescent="0.2">
      <c r="A3178" t="s">
        <v>75</v>
      </c>
      <c r="B3178" t="s">
        <v>59</v>
      </c>
      <c r="C3178" t="s">
        <v>45</v>
      </c>
      <c r="D3178" t="s">
        <v>6</v>
      </c>
      <c r="E3178">
        <v>2014</v>
      </c>
      <c r="F3178">
        <v>8</v>
      </c>
      <c r="G3178">
        <v>2113.6979999999999</v>
      </c>
      <c r="H3178">
        <v>2113.6979999999999</v>
      </c>
      <c r="I3178">
        <v>51.023299999999999</v>
      </c>
      <c r="J3178">
        <v>103.70310000000001</v>
      </c>
      <c r="K3178">
        <v>-132.9008</v>
      </c>
      <c r="L3178">
        <v>-54.38194</v>
      </c>
      <c r="M3178">
        <v>0</v>
      </c>
      <c r="N3178">
        <v>54.38194</v>
      </c>
      <c r="O3178">
        <v>132.9008</v>
      </c>
      <c r="P3178">
        <v>101.92712</v>
      </c>
      <c r="Q3178">
        <v>369.23253999999997</v>
      </c>
      <c r="R3178">
        <v>2</v>
      </c>
      <c r="S3178" s="81">
        <v>36200</v>
      </c>
    </row>
    <row r="3179" spans="1:19" x14ac:dyDescent="0.2">
      <c r="A3179" t="s">
        <v>75</v>
      </c>
      <c r="B3179" t="s">
        <v>59</v>
      </c>
      <c r="C3179" t="s">
        <v>45</v>
      </c>
      <c r="D3179" t="s">
        <v>6</v>
      </c>
      <c r="E3179">
        <v>2014</v>
      </c>
      <c r="F3179">
        <v>9</v>
      </c>
      <c r="G3179">
        <v>2117.7289999999998</v>
      </c>
      <c r="H3179">
        <v>2117.7289999999998</v>
      </c>
      <c r="I3179">
        <v>49.308100000000003</v>
      </c>
      <c r="J3179">
        <v>103.8409</v>
      </c>
      <c r="K3179">
        <v>-133.07749999999999</v>
      </c>
      <c r="L3179">
        <v>-54.454219999999999</v>
      </c>
      <c r="M3179">
        <v>0</v>
      </c>
      <c r="N3179">
        <v>54.454219999999999</v>
      </c>
      <c r="O3179">
        <v>133.07749999999999</v>
      </c>
      <c r="P3179">
        <v>101.92712</v>
      </c>
      <c r="Q3179">
        <v>369.23253999999997</v>
      </c>
      <c r="R3179">
        <v>2</v>
      </c>
      <c r="S3179" s="81">
        <v>36200</v>
      </c>
    </row>
    <row r="3180" spans="1:19" x14ac:dyDescent="0.2">
      <c r="A3180" t="s">
        <v>75</v>
      </c>
      <c r="B3180" t="s">
        <v>59</v>
      </c>
      <c r="C3180" t="s">
        <v>45</v>
      </c>
      <c r="D3180" t="s">
        <v>6</v>
      </c>
      <c r="E3180">
        <v>2014</v>
      </c>
      <c r="F3180">
        <v>10</v>
      </c>
      <c r="G3180">
        <v>2112.6410000000001</v>
      </c>
      <c r="H3180">
        <v>2112.6410000000001</v>
      </c>
      <c r="I3180">
        <v>47.488399999999999</v>
      </c>
      <c r="J3180">
        <v>103.952</v>
      </c>
      <c r="K3180">
        <v>-133.21979999999999</v>
      </c>
      <c r="L3180">
        <v>-54.512459999999997</v>
      </c>
      <c r="M3180">
        <v>0</v>
      </c>
      <c r="N3180">
        <v>54.512459999999997</v>
      </c>
      <c r="O3180">
        <v>133.21979999999999</v>
      </c>
      <c r="P3180">
        <v>101.92712</v>
      </c>
      <c r="Q3180">
        <v>369.23253999999997</v>
      </c>
      <c r="R3180">
        <v>2</v>
      </c>
      <c r="S3180" s="81">
        <v>36200</v>
      </c>
    </row>
    <row r="3181" spans="1:19" x14ac:dyDescent="0.2">
      <c r="A3181" t="s">
        <v>75</v>
      </c>
      <c r="B3181" t="s">
        <v>59</v>
      </c>
      <c r="C3181" t="s">
        <v>45</v>
      </c>
      <c r="D3181" t="s">
        <v>6</v>
      </c>
      <c r="E3181">
        <v>2014</v>
      </c>
      <c r="F3181">
        <v>11</v>
      </c>
      <c r="G3181">
        <v>2081.4560000000001</v>
      </c>
      <c r="H3181">
        <v>2081.4560000000001</v>
      </c>
      <c r="I3181">
        <v>47.581400000000002</v>
      </c>
      <c r="J3181">
        <v>104.1194</v>
      </c>
      <c r="K3181">
        <v>-133.43430000000001</v>
      </c>
      <c r="L3181">
        <v>-54.600250000000003</v>
      </c>
      <c r="M3181">
        <v>0</v>
      </c>
      <c r="N3181">
        <v>54.600250000000003</v>
      </c>
      <c r="O3181">
        <v>133.43430000000001</v>
      </c>
      <c r="P3181">
        <v>101.92712</v>
      </c>
      <c r="Q3181">
        <v>369.23253999999997</v>
      </c>
      <c r="R3181">
        <v>2</v>
      </c>
      <c r="S3181" s="81">
        <v>36200</v>
      </c>
    </row>
    <row r="3182" spans="1:19" x14ac:dyDescent="0.2">
      <c r="A3182" t="s">
        <v>75</v>
      </c>
      <c r="B3182" t="s">
        <v>59</v>
      </c>
      <c r="C3182" t="s">
        <v>45</v>
      </c>
      <c r="D3182" t="s">
        <v>6</v>
      </c>
      <c r="E3182">
        <v>2014</v>
      </c>
      <c r="F3182">
        <v>12</v>
      </c>
      <c r="G3182">
        <v>2094.0990000000002</v>
      </c>
      <c r="H3182">
        <v>2094.0990000000002</v>
      </c>
      <c r="I3182">
        <v>48.052300000000002</v>
      </c>
      <c r="J3182">
        <v>104.07980000000001</v>
      </c>
      <c r="K3182">
        <v>-133.3836</v>
      </c>
      <c r="L3182">
        <v>-54.579479999999997</v>
      </c>
      <c r="M3182">
        <v>0</v>
      </c>
      <c r="N3182">
        <v>54.579479999999997</v>
      </c>
      <c r="O3182">
        <v>133.3836</v>
      </c>
      <c r="P3182">
        <v>101.92712</v>
      </c>
      <c r="Q3182">
        <v>369.23253999999997</v>
      </c>
      <c r="R3182">
        <v>2</v>
      </c>
      <c r="S3182" s="81">
        <v>36200</v>
      </c>
    </row>
    <row r="3183" spans="1:19" x14ac:dyDescent="0.2">
      <c r="A3183" t="s">
        <v>75</v>
      </c>
      <c r="B3183" t="s">
        <v>59</v>
      </c>
      <c r="C3183" t="s">
        <v>45</v>
      </c>
      <c r="D3183" t="s">
        <v>6</v>
      </c>
      <c r="E3183">
        <v>2014</v>
      </c>
      <c r="F3183">
        <v>13</v>
      </c>
      <c r="G3183">
        <v>2112.6570000000002</v>
      </c>
      <c r="H3183">
        <v>2112.6570000000002</v>
      </c>
      <c r="I3183">
        <v>49.069800000000001</v>
      </c>
      <c r="J3183">
        <v>103.98090000000001</v>
      </c>
      <c r="K3183">
        <v>-133.2568</v>
      </c>
      <c r="L3183">
        <v>-54.527610000000003</v>
      </c>
      <c r="M3183">
        <v>0</v>
      </c>
      <c r="N3183">
        <v>54.527610000000003</v>
      </c>
      <c r="O3183">
        <v>133.2568</v>
      </c>
      <c r="P3183">
        <v>101.92712</v>
      </c>
      <c r="Q3183">
        <v>369.23253999999997</v>
      </c>
      <c r="R3183">
        <v>2</v>
      </c>
      <c r="S3183" s="81">
        <v>36200</v>
      </c>
    </row>
    <row r="3184" spans="1:19" x14ac:dyDescent="0.2">
      <c r="A3184" t="s">
        <v>75</v>
      </c>
      <c r="B3184" t="s">
        <v>59</v>
      </c>
      <c r="C3184" t="s">
        <v>45</v>
      </c>
      <c r="D3184" t="s">
        <v>6</v>
      </c>
      <c r="E3184">
        <v>2014</v>
      </c>
      <c r="F3184">
        <v>14</v>
      </c>
      <c r="G3184">
        <v>2095.5419999999999</v>
      </c>
      <c r="H3184">
        <v>2095.5419999999999</v>
      </c>
      <c r="I3184">
        <v>49.2151</v>
      </c>
      <c r="J3184">
        <v>104.39749999999999</v>
      </c>
      <c r="K3184">
        <v>-133.79079999999999</v>
      </c>
      <c r="L3184">
        <v>-54.746090000000002</v>
      </c>
      <c r="M3184">
        <v>0</v>
      </c>
      <c r="N3184">
        <v>54.746090000000002</v>
      </c>
      <c r="O3184">
        <v>133.79079999999999</v>
      </c>
      <c r="P3184">
        <v>101.92712</v>
      </c>
      <c r="Q3184">
        <v>369.23253999999997</v>
      </c>
      <c r="R3184">
        <v>2</v>
      </c>
      <c r="S3184" s="81">
        <v>36200</v>
      </c>
    </row>
    <row r="3185" spans="1:19" x14ac:dyDescent="0.2">
      <c r="A3185" t="s">
        <v>75</v>
      </c>
      <c r="B3185" t="s">
        <v>59</v>
      </c>
      <c r="C3185" t="s">
        <v>45</v>
      </c>
      <c r="D3185" t="s">
        <v>6</v>
      </c>
      <c r="E3185">
        <v>2014</v>
      </c>
      <c r="F3185">
        <v>15</v>
      </c>
      <c r="G3185">
        <v>2057.2809999999999</v>
      </c>
      <c r="H3185">
        <v>1985.17</v>
      </c>
      <c r="I3185">
        <v>48.988399999999999</v>
      </c>
      <c r="J3185">
        <v>103.8368</v>
      </c>
      <c r="K3185">
        <v>-60.961579999999998</v>
      </c>
      <c r="L3185">
        <v>17.658539999999999</v>
      </c>
      <c r="M3185">
        <v>72.110600000000005</v>
      </c>
      <c r="N3185">
        <v>126.56270000000001</v>
      </c>
      <c r="O3185">
        <v>205.18279999999999</v>
      </c>
      <c r="P3185">
        <v>101.92712</v>
      </c>
      <c r="Q3185">
        <v>369.23253999999997</v>
      </c>
      <c r="R3185">
        <v>2</v>
      </c>
      <c r="S3185" s="81">
        <v>36200</v>
      </c>
    </row>
    <row r="3186" spans="1:19" x14ac:dyDescent="0.2">
      <c r="A3186" t="s">
        <v>75</v>
      </c>
      <c r="B3186" t="s">
        <v>59</v>
      </c>
      <c r="C3186" t="s">
        <v>45</v>
      </c>
      <c r="D3186" t="s">
        <v>6</v>
      </c>
      <c r="E3186">
        <v>2014</v>
      </c>
      <c r="F3186">
        <v>16</v>
      </c>
      <c r="G3186">
        <v>2020.319</v>
      </c>
      <c r="H3186">
        <v>1262.6089999999999</v>
      </c>
      <c r="I3186">
        <v>48.564</v>
      </c>
      <c r="J3186">
        <v>103.6281</v>
      </c>
      <c r="K3186">
        <v>624.90549999999996</v>
      </c>
      <c r="L3186">
        <v>703.36770000000001</v>
      </c>
      <c r="M3186">
        <v>757.71029999999996</v>
      </c>
      <c r="N3186">
        <v>812.053</v>
      </c>
      <c r="O3186">
        <v>890.51509999999996</v>
      </c>
      <c r="P3186">
        <v>101.92712</v>
      </c>
      <c r="Q3186">
        <v>369.23253999999997</v>
      </c>
      <c r="R3186">
        <v>2</v>
      </c>
      <c r="S3186" s="81">
        <v>36200</v>
      </c>
    </row>
    <row r="3187" spans="1:19" x14ac:dyDescent="0.2">
      <c r="A3187" t="s">
        <v>75</v>
      </c>
      <c r="B3187" t="s">
        <v>59</v>
      </c>
      <c r="C3187" t="s">
        <v>45</v>
      </c>
      <c r="D3187" t="s">
        <v>6</v>
      </c>
      <c r="E3187">
        <v>2014</v>
      </c>
      <c r="F3187">
        <v>17</v>
      </c>
      <c r="G3187">
        <v>2004.818</v>
      </c>
      <c r="H3187">
        <v>354.548</v>
      </c>
      <c r="I3187">
        <v>47.244199999999999</v>
      </c>
      <c r="J3187">
        <v>103.7306</v>
      </c>
      <c r="K3187">
        <v>1517.3340000000001</v>
      </c>
      <c r="L3187">
        <v>1595.873</v>
      </c>
      <c r="M3187">
        <v>1650.27</v>
      </c>
      <c r="N3187">
        <v>1704.6659999999999</v>
      </c>
      <c r="O3187">
        <v>1783.2059999999999</v>
      </c>
      <c r="P3187">
        <v>101.92712</v>
      </c>
      <c r="Q3187">
        <v>369.23253999999997</v>
      </c>
      <c r="R3187">
        <v>2</v>
      </c>
      <c r="S3187" s="81">
        <v>36200</v>
      </c>
    </row>
    <row r="3188" spans="1:19" x14ac:dyDescent="0.2">
      <c r="A3188" t="s">
        <v>75</v>
      </c>
      <c r="B3188" t="s">
        <v>59</v>
      </c>
      <c r="C3188" t="s">
        <v>45</v>
      </c>
      <c r="D3188" t="s">
        <v>6</v>
      </c>
      <c r="E3188">
        <v>2014</v>
      </c>
      <c r="F3188">
        <v>18</v>
      </c>
      <c r="G3188">
        <v>1992.7829999999999</v>
      </c>
      <c r="H3188">
        <v>345.46069999999997</v>
      </c>
      <c r="I3188">
        <v>45.511600000000001</v>
      </c>
      <c r="J3188">
        <v>103.7811</v>
      </c>
      <c r="K3188">
        <v>1514.3209999999999</v>
      </c>
      <c r="L3188">
        <v>1592.8989999999999</v>
      </c>
      <c r="M3188">
        <v>1647.3219999999999</v>
      </c>
      <c r="N3188">
        <v>1701.7449999999999</v>
      </c>
      <c r="O3188">
        <v>1780.3230000000001</v>
      </c>
      <c r="P3188">
        <v>101.92712</v>
      </c>
      <c r="Q3188">
        <v>369.23253999999997</v>
      </c>
      <c r="R3188">
        <v>2</v>
      </c>
      <c r="S3188" s="81">
        <v>36200</v>
      </c>
    </row>
    <row r="3189" spans="1:19" x14ac:dyDescent="0.2">
      <c r="A3189" t="s">
        <v>75</v>
      </c>
      <c r="B3189" t="s">
        <v>59</v>
      </c>
      <c r="C3189" t="s">
        <v>45</v>
      </c>
      <c r="D3189" t="s">
        <v>6</v>
      </c>
      <c r="E3189">
        <v>2014</v>
      </c>
      <c r="F3189">
        <v>19</v>
      </c>
      <c r="G3189">
        <v>1994.2639999999999</v>
      </c>
      <c r="H3189">
        <v>341.02780000000001</v>
      </c>
      <c r="I3189">
        <v>43.9651</v>
      </c>
      <c r="J3189">
        <v>103.7281</v>
      </c>
      <c r="K3189">
        <v>1520.3030000000001</v>
      </c>
      <c r="L3189">
        <v>1598.8409999999999</v>
      </c>
      <c r="M3189">
        <v>1653.2360000000001</v>
      </c>
      <c r="N3189">
        <v>1707.6310000000001</v>
      </c>
      <c r="O3189">
        <v>1786.1690000000001</v>
      </c>
      <c r="P3189">
        <v>101.92712</v>
      </c>
      <c r="Q3189">
        <v>369.23253999999997</v>
      </c>
      <c r="R3189">
        <v>2</v>
      </c>
      <c r="S3189" s="81">
        <v>36200</v>
      </c>
    </row>
    <row r="3190" spans="1:19" x14ac:dyDescent="0.2">
      <c r="A3190" t="s">
        <v>75</v>
      </c>
      <c r="B3190" t="s">
        <v>59</v>
      </c>
      <c r="C3190" t="s">
        <v>45</v>
      </c>
      <c r="D3190" t="s">
        <v>6</v>
      </c>
      <c r="E3190">
        <v>2014</v>
      </c>
      <c r="F3190">
        <v>20</v>
      </c>
      <c r="G3190">
        <v>1980.201</v>
      </c>
      <c r="H3190">
        <v>333.72910000000002</v>
      </c>
      <c r="I3190">
        <v>43.052300000000002</v>
      </c>
      <c r="J3190">
        <v>103.6904</v>
      </c>
      <c r="K3190">
        <v>1513.588</v>
      </c>
      <c r="L3190">
        <v>1592.097</v>
      </c>
      <c r="M3190">
        <v>1646.472</v>
      </c>
      <c r="N3190">
        <v>1700.847</v>
      </c>
      <c r="O3190">
        <v>1779.357</v>
      </c>
      <c r="P3190">
        <v>101.92712</v>
      </c>
      <c r="Q3190">
        <v>369.23253999999997</v>
      </c>
      <c r="R3190">
        <v>2</v>
      </c>
      <c r="S3190" s="81">
        <v>36200</v>
      </c>
    </row>
    <row r="3191" spans="1:19" x14ac:dyDescent="0.2">
      <c r="A3191" t="s">
        <v>75</v>
      </c>
      <c r="B3191" t="s">
        <v>59</v>
      </c>
      <c r="C3191" t="s">
        <v>45</v>
      </c>
      <c r="D3191" t="s">
        <v>6</v>
      </c>
      <c r="E3191">
        <v>2014</v>
      </c>
      <c r="F3191">
        <v>21</v>
      </c>
      <c r="G3191">
        <v>1980.9970000000001</v>
      </c>
      <c r="H3191">
        <v>329.3442</v>
      </c>
      <c r="I3191">
        <v>41.994199999999999</v>
      </c>
      <c r="J3191">
        <v>103.86490000000001</v>
      </c>
      <c r="K3191">
        <v>1518.5450000000001</v>
      </c>
      <c r="L3191">
        <v>1597.1859999999999</v>
      </c>
      <c r="M3191">
        <v>1651.653</v>
      </c>
      <c r="N3191">
        <v>1706.12</v>
      </c>
      <c r="O3191">
        <v>1784.761</v>
      </c>
      <c r="P3191">
        <v>101.92712</v>
      </c>
      <c r="Q3191">
        <v>369.23253999999997</v>
      </c>
      <c r="R3191">
        <v>2</v>
      </c>
      <c r="S3191" s="81">
        <v>36200</v>
      </c>
    </row>
    <row r="3192" spans="1:19" x14ac:dyDescent="0.2">
      <c r="A3192" t="s">
        <v>75</v>
      </c>
      <c r="B3192" t="s">
        <v>59</v>
      </c>
      <c r="C3192" t="s">
        <v>45</v>
      </c>
      <c r="D3192" t="s">
        <v>6</v>
      </c>
      <c r="E3192">
        <v>2014</v>
      </c>
      <c r="F3192">
        <v>22</v>
      </c>
      <c r="G3192">
        <v>2059.4699999999998</v>
      </c>
      <c r="H3192">
        <v>924.38729999999998</v>
      </c>
      <c r="I3192">
        <v>40.877899999999997</v>
      </c>
      <c r="J3192">
        <v>104.01349999999999</v>
      </c>
      <c r="K3192">
        <v>1001.784</v>
      </c>
      <c r="L3192">
        <v>1080.538</v>
      </c>
      <c r="M3192">
        <v>1135.0830000000001</v>
      </c>
      <c r="N3192">
        <v>1189.6279999999999</v>
      </c>
      <c r="O3192">
        <v>1268.3820000000001</v>
      </c>
      <c r="P3192">
        <v>101.92712</v>
      </c>
      <c r="Q3192">
        <v>369.23253999999997</v>
      </c>
      <c r="R3192">
        <v>2</v>
      </c>
      <c r="S3192" s="81">
        <v>36200</v>
      </c>
    </row>
    <row r="3193" spans="1:19" x14ac:dyDescent="0.2">
      <c r="A3193" t="s">
        <v>75</v>
      </c>
      <c r="B3193" t="s">
        <v>59</v>
      </c>
      <c r="C3193" t="s">
        <v>45</v>
      </c>
      <c r="D3193" t="s">
        <v>6</v>
      </c>
      <c r="E3193">
        <v>2014</v>
      </c>
      <c r="F3193">
        <v>23</v>
      </c>
      <c r="G3193">
        <v>2046.6179999999999</v>
      </c>
      <c r="H3193">
        <v>1539.3979999999999</v>
      </c>
      <c r="I3193">
        <v>39.656999999999996</v>
      </c>
      <c r="J3193">
        <v>103.9781</v>
      </c>
      <c r="K3193">
        <v>373.96690000000001</v>
      </c>
      <c r="L3193">
        <v>452.69400000000002</v>
      </c>
      <c r="M3193">
        <v>507.22019999999998</v>
      </c>
      <c r="N3193">
        <v>561.74639999999999</v>
      </c>
      <c r="O3193">
        <v>640.47360000000003</v>
      </c>
      <c r="P3193">
        <v>101.92712</v>
      </c>
      <c r="Q3193">
        <v>369.23253999999997</v>
      </c>
      <c r="R3193">
        <v>2</v>
      </c>
      <c r="S3193" s="81">
        <v>36200</v>
      </c>
    </row>
    <row r="3194" spans="1:19" x14ac:dyDescent="0.2">
      <c r="A3194" t="s">
        <v>75</v>
      </c>
      <c r="B3194" t="s">
        <v>59</v>
      </c>
      <c r="C3194" t="s">
        <v>45</v>
      </c>
      <c r="D3194" t="s">
        <v>6</v>
      </c>
      <c r="E3194">
        <v>2014</v>
      </c>
      <c r="F3194">
        <v>24</v>
      </c>
      <c r="G3194">
        <v>2034.491</v>
      </c>
      <c r="H3194">
        <v>1744.7650000000001</v>
      </c>
      <c r="I3194">
        <v>39.046500000000002</v>
      </c>
      <c r="J3194">
        <v>103.99850000000001</v>
      </c>
      <c r="K3194">
        <v>156.4462</v>
      </c>
      <c r="L3194">
        <v>235.18870000000001</v>
      </c>
      <c r="M3194">
        <v>289.72559999999999</v>
      </c>
      <c r="N3194">
        <v>344.26249999999999</v>
      </c>
      <c r="O3194">
        <v>423.005</v>
      </c>
      <c r="P3194">
        <v>101.92712</v>
      </c>
      <c r="Q3194">
        <v>369.23253999999997</v>
      </c>
      <c r="R3194">
        <v>2</v>
      </c>
      <c r="S3194" s="81">
        <v>36200</v>
      </c>
    </row>
    <row r="3195" spans="1:19" x14ac:dyDescent="0.2">
      <c r="A3195" t="s">
        <v>75</v>
      </c>
      <c r="B3195" t="s">
        <v>59</v>
      </c>
      <c r="C3195" t="s">
        <v>45</v>
      </c>
      <c r="D3195" t="s">
        <v>7</v>
      </c>
      <c r="E3195">
        <v>2014</v>
      </c>
      <c r="F3195">
        <v>1</v>
      </c>
      <c r="G3195">
        <v>1936.9570000000001</v>
      </c>
      <c r="H3195">
        <v>1936.9570000000001</v>
      </c>
      <c r="I3195">
        <v>45.441899999999997</v>
      </c>
      <c r="J3195">
        <v>105.8372</v>
      </c>
      <c r="K3195">
        <v>-135.63589999999999</v>
      </c>
      <c r="L3195">
        <v>-55.501100000000001</v>
      </c>
      <c r="M3195">
        <v>0</v>
      </c>
      <c r="N3195">
        <v>55.501100000000001</v>
      </c>
      <c r="O3195">
        <v>135.63589999999999</v>
      </c>
      <c r="P3195">
        <v>102.56126999999999</v>
      </c>
      <c r="Q3195">
        <v>369.23253999999997</v>
      </c>
      <c r="R3195">
        <v>3</v>
      </c>
      <c r="S3195" s="81">
        <v>31857</v>
      </c>
    </row>
    <row r="3196" spans="1:19" x14ac:dyDescent="0.2">
      <c r="A3196" t="s">
        <v>75</v>
      </c>
      <c r="B3196" t="s">
        <v>59</v>
      </c>
      <c r="C3196" t="s">
        <v>45</v>
      </c>
      <c r="D3196" t="s">
        <v>7</v>
      </c>
      <c r="E3196">
        <v>2014</v>
      </c>
      <c r="F3196">
        <v>2</v>
      </c>
      <c r="G3196">
        <v>1902.377</v>
      </c>
      <c r="H3196">
        <v>1902.377</v>
      </c>
      <c r="I3196">
        <v>45.238399999999999</v>
      </c>
      <c r="J3196">
        <v>105.9661</v>
      </c>
      <c r="K3196">
        <v>-135.80099999999999</v>
      </c>
      <c r="L3196">
        <v>-55.568680000000001</v>
      </c>
      <c r="M3196">
        <v>0</v>
      </c>
      <c r="N3196">
        <v>55.568680000000001</v>
      </c>
      <c r="O3196">
        <v>135.80099999999999</v>
      </c>
      <c r="P3196">
        <v>102.56126999999999</v>
      </c>
      <c r="Q3196">
        <v>369.23253999999997</v>
      </c>
      <c r="R3196">
        <v>3</v>
      </c>
      <c r="S3196" s="81">
        <v>31857</v>
      </c>
    </row>
    <row r="3197" spans="1:19" x14ac:dyDescent="0.2">
      <c r="A3197" t="s">
        <v>75</v>
      </c>
      <c r="B3197" t="s">
        <v>59</v>
      </c>
      <c r="C3197" t="s">
        <v>45</v>
      </c>
      <c r="D3197" t="s">
        <v>7</v>
      </c>
      <c r="E3197">
        <v>2014</v>
      </c>
      <c r="F3197">
        <v>3</v>
      </c>
      <c r="G3197">
        <v>1863.2750000000001</v>
      </c>
      <c r="H3197">
        <v>1863.2750000000001</v>
      </c>
      <c r="I3197">
        <v>44.790700000000001</v>
      </c>
      <c r="J3197">
        <v>105.9038</v>
      </c>
      <c r="K3197">
        <v>-135.72120000000001</v>
      </c>
      <c r="L3197">
        <v>-55.536029999999997</v>
      </c>
      <c r="M3197">
        <v>0</v>
      </c>
      <c r="N3197">
        <v>55.536029999999997</v>
      </c>
      <c r="O3197">
        <v>135.72120000000001</v>
      </c>
      <c r="P3197">
        <v>102.56126999999999</v>
      </c>
      <c r="Q3197">
        <v>369.23253999999997</v>
      </c>
      <c r="R3197">
        <v>3</v>
      </c>
      <c r="S3197" s="81">
        <v>31857</v>
      </c>
    </row>
    <row r="3198" spans="1:19" x14ac:dyDescent="0.2">
      <c r="A3198" t="s">
        <v>75</v>
      </c>
      <c r="B3198" t="s">
        <v>59</v>
      </c>
      <c r="C3198" t="s">
        <v>45</v>
      </c>
      <c r="D3198" t="s">
        <v>7</v>
      </c>
      <c r="E3198">
        <v>2014</v>
      </c>
      <c r="F3198">
        <v>4</v>
      </c>
      <c r="G3198">
        <v>1885.001</v>
      </c>
      <c r="H3198">
        <v>1885.001</v>
      </c>
      <c r="I3198">
        <v>43.587200000000003</v>
      </c>
      <c r="J3198">
        <v>106.03919999999999</v>
      </c>
      <c r="K3198">
        <v>-135.8947</v>
      </c>
      <c r="L3198">
        <v>-55.607019999999999</v>
      </c>
      <c r="M3198">
        <v>0</v>
      </c>
      <c r="N3198">
        <v>55.607019999999999</v>
      </c>
      <c r="O3198">
        <v>135.8947</v>
      </c>
      <c r="P3198">
        <v>102.56126999999999</v>
      </c>
      <c r="Q3198">
        <v>369.23253999999997</v>
      </c>
      <c r="R3198">
        <v>3</v>
      </c>
      <c r="S3198" s="81">
        <v>31857</v>
      </c>
    </row>
    <row r="3199" spans="1:19" x14ac:dyDescent="0.2">
      <c r="A3199" t="s">
        <v>75</v>
      </c>
      <c r="B3199" t="s">
        <v>59</v>
      </c>
      <c r="C3199" t="s">
        <v>45</v>
      </c>
      <c r="D3199" t="s">
        <v>7</v>
      </c>
      <c r="E3199">
        <v>2014</v>
      </c>
      <c r="F3199">
        <v>5</v>
      </c>
      <c r="G3199">
        <v>1934.45</v>
      </c>
      <c r="H3199">
        <v>1934.45</v>
      </c>
      <c r="I3199">
        <v>42.941899999999997</v>
      </c>
      <c r="J3199">
        <v>106.2752</v>
      </c>
      <c r="K3199">
        <v>-136.19710000000001</v>
      </c>
      <c r="L3199">
        <v>-55.730739999999997</v>
      </c>
      <c r="M3199">
        <v>0</v>
      </c>
      <c r="N3199">
        <v>55.730739999999997</v>
      </c>
      <c r="O3199">
        <v>136.19710000000001</v>
      </c>
      <c r="P3199">
        <v>102.56126999999999</v>
      </c>
      <c r="Q3199">
        <v>369.23253999999997</v>
      </c>
      <c r="R3199">
        <v>3</v>
      </c>
      <c r="S3199" s="81">
        <v>31857</v>
      </c>
    </row>
    <row r="3200" spans="1:19" x14ac:dyDescent="0.2">
      <c r="A3200" t="s">
        <v>75</v>
      </c>
      <c r="B3200" t="s">
        <v>59</v>
      </c>
      <c r="C3200" t="s">
        <v>45</v>
      </c>
      <c r="D3200" t="s">
        <v>7</v>
      </c>
      <c r="E3200">
        <v>2014</v>
      </c>
      <c r="F3200">
        <v>6</v>
      </c>
      <c r="G3200">
        <v>1970.5809999999999</v>
      </c>
      <c r="H3200">
        <v>1970.5809999999999</v>
      </c>
      <c r="I3200">
        <v>42.517400000000002</v>
      </c>
      <c r="J3200">
        <v>106.59269999999999</v>
      </c>
      <c r="K3200">
        <v>-136.60400000000001</v>
      </c>
      <c r="L3200">
        <v>-55.897239999999996</v>
      </c>
      <c r="M3200">
        <v>0</v>
      </c>
      <c r="N3200">
        <v>55.897239999999996</v>
      </c>
      <c r="O3200">
        <v>136.60400000000001</v>
      </c>
      <c r="P3200">
        <v>102.56126999999999</v>
      </c>
      <c r="Q3200">
        <v>369.23253999999997</v>
      </c>
      <c r="R3200">
        <v>3</v>
      </c>
      <c r="S3200" s="81">
        <v>31857</v>
      </c>
    </row>
    <row r="3201" spans="1:19" x14ac:dyDescent="0.2">
      <c r="A3201" t="s">
        <v>75</v>
      </c>
      <c r="B3201" t="s">
        <v>59</v>
      </c>
      <c r="C3201" t="s">
        <v>45</v>
      </c>
      <c r="D3201" t="s">
        <v>7</v>
      </c>
      <c r="E3201">
        <v>2014</v>
      </c>
      <c r="F3201">
        <v>7</v>
      </c>
      <c r="G3201">
        <v>2078.3539999999998</v>
      </c>
      <c r="H3201">
        <v>2078.3539999999998</v>
      </c>
      <c r="I3201">
        <v>41.936</v>
      </c>
      <c r="J3201">
        <v>107.10939999999999</v>
      </c>
      <c r="K3201">
        <v>-137.2662</v>
      </c>
      <c r="L3201">
        <v>-56.168210000000002</v>
      </c>
      <c r="M3201">
        <v>0</v>
      </c>
      <c r="N3201">
        <v>56.168210000000002</v>
      </c>
      <c r="O3201">
        <v>137.2662</v>
      </c>
      <c r="P3201">
        <v>102.56126999999999</v>
      </c>
      <c r="Q3201">
        <v>369.23253999999997</v>
      </c>
      <c r="R3201">
        <v>3</v>
      </c>
      <c r="S3201" s="81">
        <v>31857</v>
      </c>
    </row>
    <row r="3202" spans="1:19" x14ac:dyDescent="0.2">
      <c r="A3202" t="s">
        <v>75</v>
      </c>
      <c r="B3202" t="s">
        <v>59</v>
      </c>
      <c r="C3202" t="s">
        <v>45</v>
      </c>
      <c r="D3202" t="s">
        <v>7</v>
      </c>
      <c r="E3202">
        <v>2014</v>
      </c>
      <c r="F3202">
        <v>8</v>
      </c>
      <c r="G3202">
        <v>2092.0590000000002</v>
      </c>
      <c r="H3202">
        <v>2092.0590000000002</v>
      </c>
      <c r="I3202">
        <v>42.325600000000001</v>
      </c>
      <c r="J3202">
        <v>106.9738</v>
      </c>
      <c r="K3202">
        <v>-137.0924</v>
      </c>
      <c r="L3202">
        <v>-56.097099999999998</v>
      </c>
      <c r="M3202">
        <v>0</v>
      </c>
      <c r="N3202">
        <v>56.097099999999998</v>
      </c>
      <c r="O3202">
        <v>137.0924</v>
      </c>
      <c r="P3202">
        <v>102.56126999999999</v>
      </c>
      <c r="Q3202">
        <v>369.23253999999997</v>
      </c>
      <c r="R3202">
        <v>3</v>
      </c>
      <c r="S3202" s="81">
        <v>31857</v>
      </c>
    </row>
    <row r="3203" spans="1:19" x14ac:dyDescent="0.2">
      <c r="A3203" t="s">
        <v>75</v>
      </c>
      <c r="B3203" t="s">
        <v>59</v>
      </c>
      <c r="C3203" t="s">
        <v>45</v>
      </c>
      <c r="D3203" t="s">
        <v>7</v>
      </c>
      <c r="E3203">
        <v>2014</v>
      </c>
      <c r="F3203">
        <v>9</v>
      </c>
      <c r="G3203">
        <v>2083.1840000000002</v>
      </c>
      <c r="H3203">
        <v>2083.1840000000002</v>
      </c>
      <c r="I3203">
        <v>43.656999999999996</v>
      </c>
      <c r="J3203">
        <v>107.1674</v>
      </c>
      <c r="K3203">
        <v>-137.34059999999999</v>
      </c>
      <c r="L3203">
        <v>-56.19867</v>
      </c>
      <c r="M3203">
        <v>0</v>
      </c>
      <c r="N3203">
        <v>56.19867</v>
      </c>
      <c r="O3203">
        <v>137.34059999999999</v>
      </c>
      <c r="P3203">
        <v>102.56126999999999</v>
      </c>
      <c r="Q3203">
        <v>369.23253999999997</v>
      </c>
      <c r="R3203">
        <v>3</v>
      </c>
      <c r="S3203" s="81">
        <v>31857</v>
      </c>
    </row>
    <row r="3204" spans="1:19" x14ac:dyDescent="0.2">
      <c r="A3204" t="s">
        <v>75</v>
      </c>
      <c r="B3204" t="s">
        <v>59</v>
      </c>
      <c r="C3204" t="s">
        <v>45</v>
      </c>
      <c r="D3204" t="s">
        <v>7</v>
      </c>
      <c r="E3204">
        <v>2014</v>
      </c>
      <c r="F3204">
        <v>10</v>
      </c>
      <c r="G3204">
        <v>2094.9059999999999</v>
      </c>
      <c r="H3204">
        <v>2094.9059999999999</v>
      </c>
      <c r="I3204">
        <v>45.558100000000003</v>
      </c>
      <c r="J3204">
        <v>107.18810000000001</v>
      </c>
      <c r="K3204">
        <v>-137.36709999999999</v>
      </c>
      <c r="L3204">
        <v>-56.209490000000002</v>
      </c>
      <c r="M3204">
        <v>0</v>
      </c>
      <c r="N3204">
        <v>56.209490000000002</v>
      </c>
      <c r="O3204">
        <v>137.36709999999999</v>
      </c>
      <c r="P3204">
        <v>102.56126999999999</v>
      </c>
      <c r="Q3204">
        <v>369.23253999999997</v>
      </c>
      <c r="R3204">
        <v>3</v>
      </c>
      <c r="S3204" s="81">
        <v>31857</v>
      </c>
    </row>
    <row r="3205" spans="1:19" x14ac:dyDescent="0.2">
      <c r="A3205" t="s">
        <v>75</v>
      </c>
      <c r="B3205" t="s">
        <v>59</v>
      </c>
      <c r="C3205" t="s">
        <v>45</v>
      </c>
      <c r="D3205" t="s">
        <v>7</v>
      </c>
      <c r="E3205">
        <v>2014</v>
      </c>
      <c r="F3205">
        <v>11</v>
      </c>
      <c r="G3205">
        <v>2075.9760000000001</v>
      </c>
      <c r="H3205">
        <v>2075.9760000000001</v>
      </c>
      <c r="I3205">
        <v>46.564</v>
      </c>
      <c r="J3205">
        <v>107.0735</v>
      </c>
      <c r="K3205">
        <v>-137.22020000000001</v>
      </c>
      <c r="L3205">
        <v>-56.149380000000001</v>
      </c>
      <c r="M3205">
        <v>0</v>
      </c>
      <c r="N3205">
        <v>56.149380000000001</v>
      </c>
      <c r="O3205">
        <v>137.22020000000001</v>
      </c>
      <c r="P3205">
        <v>102.56126999999999</v>
      </c>
      <c r="Q3205">
        <v>369.23253999999997</v>
      </c>
      <c r="R3205">
        <v>3</v>
      </c>
      <c r="S3205" s="81">
        <v>31857</v>
      </c>
    </row>
    <row r="3206" spans="1:19" x14ac:dyDescent="0.2">
      <c r="A3206" t="s">
        <v>75</v>
      </c>
      <c r="B3206" t="s">
        <v>59</v>
      </c>
      <c r="C3206" t="s">
        <v>45</v>
      </c>
      <c r="D3206" t="s">
        <v>7</v>
      </c>
      <c r="E3206">
        <v>2014</v>
      </c>
      <c r="F3206">
        <v>12</v>
      </c>
      <c r="G3206">
        <v>2072.549</v>
      </c>
      <c r="H3206">
        <v>2072.549</v>
      </c>
      <c r="I3206">
        <v>46.325600000000001</v>
      </c>
      <c r="J3206">
        <v>107.036</v>
      </c>
      <c r="K3206">
        <v>-137.1721</v>
      </c>
      <c r="L3206">
        <v>-56.129730000000002</v>
      </c>
      <c r="M3206">
        <v>0</v>
      </c>
      <c r="N3206">
        <v>56.129730000000002</v>
      </c>
      <c r="O3206">
        <v>137.1721</v>
      </c>
      <c r="P3206">
        <v>102.56126999999999</v>
      </c>
      <c r="Q3206">
        <v>369.23253999999997</v>
      </c>
      <c r="R3206">
        <v>3</v>
      </c>
      <c r="S3206" s="81">
        <v>31857</v>
      </c>
    </row>
    <row r="3207" spans="1:19" x14ac:dyDescent="0.2">
      <c r="A3207" t="s">
        <v>75</v>
      </c>
      <c r="B3207" t="s">
        <v>59</v>
      </c>
      <c r="C3207" t="s">
        <v>45</v>
      </c>
      <c r="D3207" t="s">
        <v>7</v>
      </c>
      <c r="E3207">
        <v>2014</v>
      </c>
      <c r="F3207">
        <v>13</v>
      </c>
      <c r="G3207">
        <v>2069.607</v>
      </c>
      <c r="H3207">
        <v>2069.607</v>
      </c>
      <c r="I3207">
        <v>48.424399999999999</v>
      </c>
      <c r="J3207">
        <v>107.13339999999999</v>
      </c>
      <c r="K3207">
        <v>-137.29689999999999</v>
      </c>
      <c r="L3207">
        <v>-56.180790000000002</v>
      </c>
      <c r="M3207">
        <v>0</v>
      </c>
      <c r="N3207">
        <v>56.180790000000002</v>
      </c>
      <c r="O3207">
        <v>137.29689999999999</v>
      </c>
      <c r="P3207">
        <v>102.56126999999999</v>
      </c>
      <c r="Q3207">
        <v>369.23253999999997</v>
      </c>
      <c r="R3207">
        <v>3</v>
      </c>
      <c r="S3207" s="81">
        <v>31857</v>
      </c>
    </row>
    <row r="3208" spans="1:19" x14ac:dyDescent="0.2">
      <c r="A3208" t="s">
        <v>75</v>
      </c>
      <c r="B3208" t="s">
        <v>59</v>
      </c>
      <c r="C3208" t="s">
        <v>45</v>
      </c>
      <c r="D3208" t="s">
        <v>7</v>
      </c>
      <c r="E3208">
        <v>2014</v>
      </c>
      <c r="F3208">
        <v>14</v>
      </c>
      <c r="G3208">
        <v>2072.819</v>
      </c>
      <c r="H3208">
        <v>2072.819</v>
      </c>
      <c r="I3208">
        <v>47.308100000000003</v>
      </c>
      <c r="J3208">
        <v>107.45440000000001</v>
      </c>
      <c r="K3208">
        <v>-137.70840000000001</v>
      </c>
      <c r="L3208">
        <v>-56.349159999999998</v>
      </c>
      <c r="M3208">
        <v>0</v>
      </c>
      <c r="N3208">
        <v>56.349159999999998</v>
      </c>
      <c r="O3208">
        <v>137.70840000000001</v>
      </c>
      <c r="P3208">
        <v>102.56126999999999</v>
      </c>
      <c r="Q3208">
        <v>369.23253999999997</v>
      </c>
      <c r="R3208">
        <v>3</v>
      </c>
      <c r="S3208" s="81">
        <v>31857</v>
      </c>
    </row>
    <row r="3209" spans="1:19" x14ac:dyDescent="0.2">
      <c r="A3209" t="s">
        <v>75</v>
      </c>
      <c r="B3209" t="s">
        <v>59</v>
      </c>
      <c r="C3209" t="s">
        <v>45</v>
      </c>
      <c r="D3209" t="s">
        <v>7</v>
      </c>
      <c r="E3209">
        <v>2014</v>
      </c>
      <c r="F3209">
        <v>15</v>
      </c>
      <c r="G3209">
        <v>2010.001</v>
      </c>
      <c r="H3209">
        <v>1959.3789999999999</v>
      </c>
      <c r="I3209">
        <v>48.738399999999999</v>
      </c>
      <c r="J3209">
        <v>107.0091</v>
      </c>
      <c r="K3209">
        <v>-86.515039999999999</v>
      </c>
      <c r="L3209">
        <v>-5.4929629999999996</v>
      </c>
      <c r="M3209">
        <v>50.622680000000003</v>
      </c>
      <c r="N3209">
        <v>106.7383</v>
      </c>
      <c r="O3209">
        <v>187.7604</v>
      </c>
      <c r="P3209">
        <v>102.56126999999999</v>
      </c>
      <c r="Q3209">
        <v>369.23253999999997</v>
      </c>
      <c r="R3209">
        <v>3</v>
      </c>
      <c r="S3209" s="81">
        <v>31857</v>
      </c>
    </row>
    <row r="3210" spans="1:19" x14ac:dyDescent="0.2">
      <c r="A3210" t="s">
        <v>75</v>
      </c>
      <c r="B3210" t="s">
        <v>59</v>
      </c>
      <c r="C3210" t="s">
        <v>45</v>
      </c>
      <c r="D3210" t="s">
        <v>7</v>
      </c>
      <c r="E3210">
        <v>2014</v>
      </c>
      <c r="F3210">
        <v>16</v>
      </c>
      <c r="G3210">
        <v>1910.75</v>
      </c>
      <c r="H3210">
        <v>1237.4880000000001</v>
      </c>
      <c r="I3210">
        <v>49.7791</v>
      </c>
      <c r="J3210">
        <v>106.5921</v>
      </c>
      <c r="K3210">
        <v>536.65830000000005</v>
      </c>
      <c r="L3210">
        <v>617.3646</v>
      </c>
      <c r="M3210">
        <v>673.26160000000004</v>
      </c>
      <c r="N3210">
        <v>729.15859999999998</v>
      </c>
      <c r="O3210">
        <v>809.86490000000003</v>
      </c>
      <c r="P3210">
        <v>102.56126999999999</v>
      </c>
      <c r="Q3210">
        <v>369.23253999999997</v>
      </c>
      <c r="R3210">
        <v>3</v>
      </c>
      <c r="S3210" s="81">
        <v>31857</v>
      </c>
    </row>
    <row r="3211" spans="1:19" x14ac:dyDescent="0.2">
      <c r="A3211" t="s">
        <v>75</v>
      </c>
      <c r="B3211" t="s">
        <v>59</v>
      </c>
      <c r="C3211" t="s">
        <v>45</v>
      </c>
      <c r="D3211" t="s">
        <v>7</v>
      </c>
      <c r="E3211">
        <v>2014</v>
      </c>
      <c r="F3211">
        <v>17</v>
      </c>
      <c r="G3211">
        <v>1889.579</v>
      </c>
      <c r="H3211">
        <v>352.05650000000003</v>
      </c>
      <c r="I3211">
        <v>47.930199999999999</v>
      </c>
      <c r="J3211">
        <v>106.80289999999999</v>
      </c>
      <c r="K3211">
        <v>1400.65</v>
      </c>
      <c r="L3211">
        <v>1481.5160000000001</v>
      </c>
      <c r="M3211">
        <v>1537.5229999999999</v>
      </c>
      <c r="N3211">
        <v>1593.53</v>
      </c>
      <c r="O3211">
        <v>1674.396</v>
      </c>
      <c r="P3211">
        <v>102.56126999999999</v>
      </c>
      <c r="Q3211">
        <v>369.23253999999997</v>
      </c>
      <c r="R3211">
        <v>3</v>
      </c>
      <c r="S3211" s="81">
        <v>31857</v>
      </c>
    </row>
    <row r="3212" spans="1:19" x14ac:dyDescent="0.2">
      <c r="A3212" t="s">
        <v>75</v>
      </c>
      <c r="B3212" t="s">
        <v>59</v>
      </c>
      <c r="C3212" t="s">
        <v>45</v>
      </c>
      <c r="D3212" t="s">
        <v>7</v>
      </c>
      <c r="E3212">
        <v>2014</v>
      </c>
      <c r="F3212">
        <v>18</v>
      </c>
      <c r="G3212">
        <v>1889.046</v>
      </c>
      <c r="H3212">
        <v>346.40480000000002</v>
      </c>
      <c r="I3212">
        <v>46.232599999999998</v>
      </c>
      <c r="J3212">
        <v>106.8552</v>
      </c>
      <c r="K3212">
        <v>1405.7</v>
      </c>
      <c r="L3212">
        <v>1486.606</v>
      </c>
      <c r="M3212">
        <v>1542.6410000000001</v>
      </c>
      <c r="N3212">
        <v>1598.6759999999999</v>
      </c>
      <c r="O3212">
        <v>1679.5809999999999</v>
      </c>
      <c r="P3212">
        <v>102.56126999999999</v>
      </c>
      <c r="Q3212">
        <v>369.23253999999997</v>
      </c>
      <c r="R3212">
        <v>3</v>
      </c>
      <c r="S3212" s="81">
        <v>31857</v>
      </c>
    </row>
    <row r="3213" spans="1:19" x14ac:dyDescent="0.2">
      <c r="A3213" t="s">
        <v>75</v>
      </c>
      <c r="B3213" t="s">
        <v>59</v>
      </c>
      <c r="C3213" t="s">
        <v>45</v>
      </c>
      <c r="D3213" t="s">
        <v>7</v>
      </c>
      <c r="E3213">
        <v>2014</v>
      </c>
      <c r="F3213">
        <v>19</v>
      </c>
      <c r="G3213">
        <v>1939.8320000000001</v>
      </c>
      <c r="H3213">
        <v>344.50799999999998</v>
      </c>
      <c r="I3213">
        <v>44.273299999999999</v>
      </c>
      <c r="J3213">
        <v>107.056</v>
      </c>
      <c r="K3213">
        <v>1458.126</v>
      </c>
      <c r="L3213">
        <v>1539.184</v>
      </c>
      <c r="M3213">
        <v>1595.3240000000001</v>
      </c>
      <c r="N3213">
        <v>1651.4639999999999</v>
      </c>
      <c r="O3213">
        <v>1732.5219999999999</v>
      </c>
      <c r="P3213">
        <v>102.56126999999999</v>
      </c>
      <c r="Q3213">
        <v>369.23253999999997</v>
      </c>
      <c r="R3213">
        <v>3</v>
      </c>
      <c r="S3213" s="81">
        <v>31857</v>
      </c>
    </row>
    <row r="3214" spans="1:19" x14ac:dyDescent="0.2">
      <c r="A3214" t="s">
        <v>75</v>
      </c>
      <c r="B3214" t="s">
        <v>59</v>
      </c>
      <c r="C3214" t="s">
        <v>45</v>
      </c>
      <c r="D3214" t="s">
        <v>7</v>
      </c>
      <c r="E3214">
        <v>2014</v>
      </c>
      <c r="F3214">
        <v>20</v>
      </c>
      <c r="G3214">
        <v>1980.5830000000001</v>
      </c>
      <c r="H3214">
        <v>339.98070000000001</v>
      </c>
      <c r="I3214">
        <v>42.767400000000002</v>
      </c>
      <c r="J3214">
        <v>107.1897</v>
      </c>
      <c r="K3214">
        <v>1503.2339999999999</v>
      </c>
      <c r="L3214">
        <v>1584.3920000000001</v>
      </c>
      <c r="M3214">
        <v>1640.6030000000001</v>
      </c>
      <c r="N3214">
        <v>1696.8130000000001</v>
      </c>
      <c r="O3214">
        <v>1777.972</v>
      </c>
      <c r="P3214">
        <v>102.56126999999999</v>
      </c>
      <c r="Q3214">
        <v>369.23253999999997</v>
      </c>
      <c r="R3214">
        <v>3</v>
      </c>
      <c r="S3214" s="81">
        <v>31857</v>
      </c>
    </row>
    <row r="3215" spans="1:19" x14ac:dyDescent="0.2">
      <c r="A3215" t="s">
        <v>75</v>
      </c>
      <c r="B3215" t="s">
        <v>59</v>
      </c>
      <c r="C3215" t="s">
        <v>45</v>
      </c>
      <c r="D3215" t="s">
        <v>7</v>
      </c>
      <c r="E3215">
        <v>2014</v>
      </c>
      <c r="F3215">
        <v>21</v>
      </c>
      <c r="G3215">
        <v>1975.577</v>
      </c>
      <c r="H3215">
        <v>336.25540000000001</v>
      </c>
      <c r="I3215">
        <v>41.569800000000001</v>
      </c>
      <c r="J3215">
        <v>107.17489999999999</v>
      </c>
      <c r="K3215">
        <v>1501.971</v>
      </c>
      <c r="L3215">
        <v>1583.1189999999999</v>
      </c>
      <c r="M3215">
        <v>1639.3209999999999</v>
      </c>
      <c r="N3215">
        <v>1695.5239999999999</v>
      </c>
      <c r="O3215">
        <v>1776.671</v>
      </c>
      <c r="P3215">
        <v>102.56126999999999</v>
      </c>
      <c r="Q3215">
        <v>369.23253999999997</v>
      </c>
      <c r="R3215">
        <v>3</v>
      </c>
      <c r="S3215" s="81">
        <v>31857</v>
      </c>
    </row>
    <row r="3216" spans="1:19" x14ac:dyDescent="0.2">
      <c r="A3216" t="s">
        <v>75</v>
      </c>
      <c r="B3216" t="s">
        <v>59</v>
      </c>
      <c r="C3216" t="s">
        <v>45</v>
      </c>
      <c r="D3216" t="s">
        <v>7</v>
      </c>
      <c r="E3216">
        <v>2014</v>
      </c>
      <c r="F3216">
        <v>22</v>
      </c>
      <c r="G3216">
        <v>1982.6030000000001</v>
      </c>
      <c r="H3216">
        <v>919.07830000000001</v>
      </c>
      <c r="I3216">
        <v>40.418599999999998</v>
      </c>
      <c r="J3216">
        <v>107.1065</v>
      </c>
      <c r="K3216">
        <v>926.26179999999999</v>
      </c>
      <c r="L3216">
        <v>1007.3579999999999</v>
      </c>
      <c r="M3216">
        <v>1063.5239999999999</v>
      </c>
      <c r="N3216">
        <v>1119.691</v>
      </c>
      <c r="O3216">
        <v>1200.787</v>
      </c>
      <c r="P3216">
        <v>102.56126999999999</v>
      </c>
      <c r="Q3216">
        <v>369.23253999999997</v>
      </c>
      <c r="R3216">
        <v>3</v>
      </c>
      <c r="S3216" s="81">
        <v>31857</v>
      </c>
    </row>
    <row r="3217" spans="1:19" x14ac:dyDescent="0.2">
      <c r="A3217" t="s">
        <v>75</v>
      </c>
      <c r="B3217" t="s">
        <v>59</v>
      </c>
      <c r="C3217" t="s">
        <v>45</v>
      </c>
      <c r="D3217" t="s">
        <v>7</v>
      </c>
      <c r="E3217">
        <v>2014</v>
      </c>
      <c r="F3217">
        <v>23</v>
      </c>
      <c r="G3217">
        <v>1971.201</v>
      </c>
      <c r="H3217">
        <v>1516.2070000000001</v>
      </c>
      <c r="I3217">
        <v>39.343000000000004</v>
      </c>
      <c r="J3217">
        <v>106.8862</v>
      </c>
      <c r="K3217">
        <v>318.01429999999999</v>
      </c>
      <c r="L3217">
        <v>398.94330000000002</v>
      </c>
      <c r="M3217">
        <v>454.99450000000002</v>
      </c>
      <c r="N3217">
        <v>511.04570000000001</v>
      </c>
      <c r="O3217">
        <v>591.97469999999998</v>
      </c>
      <c r="P3217">
        <v>102.56126999999999</v>
      </c>
      <c r="Q3217">
        <v>369.23253999999997</v>
      </c>
      <c r="R3217">
        <v>3</v>
      </c>
      <c r="S3217" s="81">
        <v>31857</v>
      </c>
    </row>
    <row r="3218" spans="1:19" x14ac:dyDescent="0.2">
      <c r="A3218" t="s">
        <v>75</v>
      </c>
      <c r="B3218" t="s">
        <v>59</v>
      </c>
      <c r="C3218" t="s">
        <v>45</v>
      </c>
      <c r="D3218" t="s">
        <v>7</v>
      </c>
      <c r="E3218">
        <v>2014</v>
      </c>
      <c r="F3218">
        <v>24</v>
      </c>
      <c r="G3218">
        <v>1980.567</v>
      </c>
      <c r="H3218">
        <v>1695.646</v>
      </c>
      <c r="I3218">
        <v>38.523299999999999</v>
      </c>
      <c r="J3218">
        <v>106.4584</v>
      </c>
      <c r="K3218">
        <v>148.48910000000001</v>
      </c>
      <c r="L3218">
        <v>229.0942</v>
      </c>
      <c r="M3218">
        <v>284.92099999999999</v>
      </c>
      <c r="N3218">
        <v>340.74779999999998</v>
      </c>
      <c r="O3218">
        <v>421.35289999999998</v>
      </c>
      <c r="P3218">
        <v>102.56126999999999</v>
      </c>
      <c r="Q3218">
        <v>369.23253999999997</v>
      </c>
      <c r="R3218">
        <v>3</v>
      </c>
      <c r="S3218" s="81">
        <v>31857</v>
      </c>
    </row>
    <row r="3219" spans="1:19" x14ac:dyDescent="0.2">
      <c r="A3219" t="s">
        <v>75</v>
      </c>
      <c r="B3219" t="s">
        <v>59</v>
      </c>
      <c r="C3219" t="s">
        <v>45</v>
      </c>
      <c r="D3219" t="s">
        <v>8</v>
      </c>
      <c r="E3219">
        <v>2014</v>
      </c>
      <c r="F3219">
        <v>1</v>
      </c>
      <c r="G3219">
        <v>2081.8040000000001</v>
      </c>
      <c r="H3219">
        <v>2081.8040000000001</v>
      </c>
      <c r="I3219">
        <v>59.651200000000003</v>
      </c>
      <c r="J3219">
        <v>106.54600000000001</v>
      </c>
      <c r="K3219">
        <v>-136.54419999999999</v>
      </c>
      <c r="L3219">
        <v>-55.872770000000003</v>
      </c>
      <c r="M3219">
        <v>0</v>
      </c>
      <c r="N3219">
        <v>55.872770000000003</v>
      </c>
      <c r="O3219">
        <v>136.54419999999999</v>
      </c>
      <c r="P3219">
        <v>103.19542</v>
      </c>
      <c r="Q3219">
        <v>369.23253999999997</v>
      </c>
      <c r="R3219">
        <v>4</v>
      </c>
      <c r="S3219" s="81">
        <v>39199</v>
      </c>
    </row>
    <row r="3220" spans="1:19" x14ac:dyDescent="0.2">
      <c r="A3220" t="s">
        <v>75</v>
      </c>
      <c r="B3220" t="s">
        <v>59</v>
      </c>
      <c r="C3220" t="s">
        <v>45</v>
      </c>
      <c r="D3220" t="s">
        <v>8</v>
      </c>
      <c r="E3220">
        <v>2014</v>
      </c>
      <c r="F3220">
        <v>2</v>
      </c>
      <c r="G3220">
        <v>2036.954</v>
      </c>
      <c r="H3220">
        <v>2036.954</v>
      </c>
      <c r="I3220">
        <v>58.348799999999997</v>
      </c>
      <c r="J3220">
        <v>106.2427</v>
      </c>
      <c r="K3220">
        <v>-136.15549999999999</v>
      </c>
      <c r="L3220">
        <v>-55.713720000000002</v>
      </c>
      <c r="M3220">
        <v>0</v>
      </c>
      <c r="N3220">
        <v>55.713720000000002</v>
      </c>
      <c r="O3220">
        <v>136.15549999999999</v>
      </c>
      <c r="P3220">
        <v>103.19542</v>
      </c>
      <c r="Q3220">
        <v>369.23253999999997</v>
      </c>
      <c r="R3220">
        <v>4</v>
      </c>
      <c r="S3220" s="81">
        <v>39199</v>
      </c>
    </row>
    <row r="3221" spans="1:19" x14ac:dyDescent="0.2">
      <c r="A3221" t="s">
        <v>75</v>
      </c>
      <c r="B3221" t="s">
        <v>59</v>
      </c>
      <c r="C3221" t="s">
        <v>45</v>
      </c>
      <c r="D3221" t="s">
        <v>8</v>
      </c>
      <c r="E3221">
        <v>2014</v>
      </c>
      <c r="F3221">
        <v>3</v>
      </c>
      <c r="G3221">
        <v>2015.4880000000001</v>
      </c>
      <c r="H3221">
        <v>2015.4880000000001</v>
      </c>
      <c r="I3221">
        <v>57.180199999999999</v>
      </c>
      <c r="J3221">
        <v>106.2064</v>
      </c>
      <c r="K3221">
        <v>-136.10900000000001</v>
      </c>
      <c r="L3221">
        <v>-55.694699999999997</v>
      </c>
      <c r="M3221">
        <v>0</v>
      </c>
      <c r="N3221">
        <v>55.694699999999997</v>
      </c>
      <c r="O3221">
        <v>136.10900000000001</v>
      </c>
      <c r="P3221">
        <v>103.19542</v>
      </c>
      <c r="Q3221">
        <v>369.23253999999997</v>
      </c>
      <c r="R3221">
        <v>4</v>
      </c>
      <c r="S3221" s="81">
        <v>39199</v>
      </c>
    </row>
    <row r="3222" spans="1:19" x14ac:dyDescent="0.2">
      <c r="A3222" t="s">
        <v>75</v>
      </c>
      <c r="B3222" t="s">
        <v>59</v>
      </c>
      <c r="C3222" t="s">
        <v>45</v>
      </c>
      <c r="D3222" t="s">
        <v>8</v>
      </c>
      <c r="E3222">
        <v>2014</v>
      </c>
      <c r="F3222">
        <v>4</v>
      </c>
      <c r="G3222">
        <v>2034.05</v>
      </c>
      <c r="H3222">
        <v>2034.05</v>
      </c>
      <c r="I3222">
        <v>55.924399999999999</v>
      </c>
      <c r="J3222">
        <v>106.157</v>
      </c>
      <c r="K3222">
        <v>-136.04570000000001</v>
      </c>
      <c r="L3222">
        <v>-55.668790000000001</v>
      </c>
      <c r="M3222">
        <v>0</v>
      </c>
      <c r="N3222">
        <v>55.668790000000001</v>
      </c>
      <c r="O3222">
        <v>136.04570000000001</v>
      </c>
      <c r="P3222">
        <v>103.19542</v>
      </c>
      <c r="Q3222">
        <v>369.23253999999997</v>
      </c>
      <c r="R3222">
        <v>4</v>
      </c>
      <c r="S3222" s="81">
        <v>39199</v>
      </c>
    </row>
    <row r="3223" spans="1:19" x14ac:dyDescent="0.2">
      <c r="A3223" t="s">
        <v>75</v>
      </c>
      <c r="B3223" t="s">
        <v>59</v>
      </c>
      <c r="C3223" t="s">
        <v>45</v>
      </c>
      <c r="D3223" t="s">
        <v>8</v>
      </c>
      <c r="E3223">
        <v>2014</v>
      </c>
      <c r="F3223">
        <v>5</v>
      </c>
      <c r="G3223">
        <v>2071.3969999999999</v>
      </c>
      <c r="H3223">
        <v>2071.3969999999999</v>
      </c>
      <c r="I3223">
        <v>55.348799999999997</v>
      </c>
      <c r="J3223">
        <v>106.1211</v>
      </c>
      <c r="K3223">
        <v>-135.99959999999999</v>
      </c>
      <c r="L3223">
        <v>-55.649940000000001</v>
      </c>
      <c r="M3223">
        <v>0</v>
      </c>
      <c r="N3223">
        <v>55.649940000000001</v>
      </c>
      <c r="O3223">
        <v>135.99959999999999</v>
      </c>
      <c r="P3223">
        <v>103.19542</v>
      </c>
      <c r="Q3223">
        <v>369.23253999999997</v>
      </c>
      <c r="R3223">
        <v>4</v>
      </c>
      <c r="S3223" s="81">
        <v>39199</v>
      </c>
    </row>
    <row r="3224" spans="1:19" x14ac:dyDescent="0.2">
      <c r="A3224" t="s">
        <v>75</v>
      </c>
      <c r="B3224" t="s">
        <v>59</v>
      </c>
      <c r="C3224" t="s">
        <v>45</v>
      </c>
      <c r="D3224" t="s">
        <v>8</v>
      </c>
      <c r="E3224">
        <v>2014</v>
      </c>
      <c r="F3224">
        <v>6</v>
      </c>
      <c r="G3224">
        <v>2169.29</v>
      </c>
      <c r="H3224">
        <v>2169.29</v>
      </c>
      <c r="I3224">
        <v>54.872100000000003</v>
      </c>
      <c r="J3224">
        <v>106.03959999999999</v>
      </c>
      <c r="K3224">
        <v>-135.89519999999999</v>
      </c>
      <c r="L3224">
        <v>-55.607199999999999</v>
      </c>
      <c r="M3224">
        <v>0</v>
      </c>
      <c r="N3224">
        <v>55.607199999999999</v>
      </c>
      <c r="O3224">
        <v>135.89519999999999</v>
      </c>
      <c r="P3224">
        <v>103.19542</v>
      </c>
      <c r="Q3224">
        <v>369.23253999999997</v>
      </c>
      <c r="R3224">
        <v>4</v>
      </c>
      <c r="S3224" s="81">
        <v>39199</v>
      </c>
    </row>
    <row r="3225" spans="1:19" x14ac:dyDescent="0.2">
      <c r="A3225" t="s">
        <v>75</v>
      </c>
      <c r="B3225" t="s">
        <v>59</v>
      </c>
      <c r="C3225" t="s">
        <v>45</v>
      </c>
      <c r="D3225" t="s">
        <v>8</v>
      </c>
      <c r="E3225">
        <v>2014</v>
      </c>
      <c r="F3225">
        <v>7</v>
      </c>
      <c r="G3225">
        <v>2300.6610000000001</v>
      </c>
      <c r="H3225">
        <v>2300.6610000000001</v>
      </c>
      <c r="I3225">
        <v>54.691899999999997</v>
      </c>
      <c r="J3225">
        <v>105.7111</v>
      </c>
      <c r="K3225">
        <v>-135.4742</v>
      </c>
      <c r="L3225">
        <v>-55.434939999999997</v>
      </c>
      <c r="M3225">
        <v>0</v>
      </c>
      <c r="N3225">
        <v>55.434939999999997</v>
      </c>
      <c r="O3225">
        <v>135.4742</v>
      </c>
      <c r="P3225">
        <v>103.19542</v>
      </c>
      <c r="Q3225">
        <v>369.23253999999997</v>
      </c>
      <c r="R3225">
        <v>4</v>
      </c>
      <c r="S3225" s="81">
        <v>39199</v>
      </c>
    </row>
    <row r="3226" spans="1:19" x14ac:dyDescent="0.2">
      <c r="A3226" t="s">
        <v>75</v>
      </c>
      <c r="B3226" t="s">
        <v>59</v>
      </c>
      <c r="C3226" t="s">
        <v>45</v>
      </c>
      <c r="D3226" t="s">
        <v>8</v>
      </c>
      <c r="E3226">
        <v>2014</v>
      </c>
      <c r="F3226">
        <v>8</v>
      </c>
      <c r="G3226">
        <v>2308.864</v>
      </c>
      <c r="H3226">
        <v>2308.864</v>
      </c>
      <c r="I3226">
        <v>58.645299999999999</v>
      </c>
      <c r="J3226">
        <v>105.6484</v>
      </c>
      <c r="K3226">
        <v>-135.3938</v>
      </c>
      <c r="L3226">
        <v>-55.402070000000002</v>
      </c>
      <c r="M3226">
        <v>0</v>
      </c>
      <c r="N3226">
        <v>55.402070000000002</v>
      </c>
      <c r="O3226">
        <v>135.3938</v>
      </c>
      <c r="P3226">
        <v>103.19542</v>
      </c>
      <c r="Q3226">
        <v>369.23253999999997</v>
      </c>
      <c r="R3226">
        <v>4</v>
      </c>
      <c r="S3226" s="81">
        <v>39199</v>
      </c>
    </row>
    <row r="3227" spans="1:19" x14ac:dyDescent="0.2">
      <c r="A3227" t="s">
        <v>75</v>
      </c>
      <c r="B3227" t="s">
        <v>59</v>
      </c>
      <c r="C3227" t="s">
        <v>45</v>
      </c>
      <c r="D3227" t="s">
        <v>8</v>
      </c>
      <c r="E3227">
        <v>2014</v>
      </c>
      <c r="F3227">
        <v>9</v>
      </c>
      <c r="G3227">
        <v>2302.62</v>
      </c>
      <c r="H3227">
        <v>2302.62</v>
      </c>
      <c r="I3227">
        <v>63.697699999999998</v>
      </c>
      <c r="J3227">
        <v>105.6233</v>
      </c>
      <c r="K3227">
        <v>-135.36170000000001</v>
      </c>
      <c r="L3227">
        <v>-55.3889</v>
      </c>
      <c r="M3227">
        <v>0</v>
      </c>
      <c r="N3227">
        <v>55.3889</v>
      </c>
      <c r="O3227">
        <v>135.36170000000001</v>
      </c>
      <c r="P3227">
        <v>103.19542</v>
      </c>
      <c r="Q3227">
        <v>369.23253999999997</v>
      </c>
      <c r="R3227">
        <v>4</v>
      </c>
      <c r="S3227" s="81">
        <v>39199</v>
      </c>
    </row>
    <row r="3228" spans="1:19" x14ac:dyDescent="0.2">
      <c r="A3228" t="s">
        <v>75</v>
      </c>
      <c r="B3228" t="s">
        <v>59</v>
      </c>
      <c r="C3228" t="s">
        <v>45</v>
      </c>
      <c r="D3228" t="s">
        <v>8</v>
      </c>
      <c r="E3228">
        <v>2014</v>
      </c>
      <c r="F3228">
        <v>10</v>
      </c>
      <c r="G3228">
        <v>2278.886</v>
      </c>
      <c r="H3228">
        <v>2278.886</v>
      </c>
      <c r="I3228">
        <v>68.593000000000004</v>
      </c>
      <c r="J3228">
        <v>105.55880000000001</v>
      </c>
      <c r="K3228">
        <v>-135.279</v>
      </c>
      <c r="L3228">
        <v>-55.355069999999998</v>
      </c>
      <c r="M3228">
        <v>0</v>
      </c>
      <c r="N3228">
        <v>55.355069999999998</v>
      </c>
      <c r="O3228">
        <v>135.279</v>
      </c>
      <c r="P3228">
        <v>103.19542</v>
      </c>
      <c r="Q3228">
        <v>369.23253999999997</v>
      </c>
      <c r="R3228">
        <v>4</v>
      </c>
      <c r="S3228" s="81">
        <v>39199</v>
      </c>
    </row>
    <row r="3229" spans="1:19" x14ac:dyDescent="0.2">
      <c r="A3229" t="s">
        <v>75</v>
      </c>
      <c r="B3229" t="s">
        <v>59</v>
      </c>
      <c r="C3229" t="s">
        <v>45</v>
      </c>
      <c r="D3229" t="s">
        <v>8</v>
      </c>
      <c r="E3229">
        <v>2014</v>
      </c>
      <c r="F3229">
        <v>11</v>
      </c>
      <c r="G3229">
        <v>2261.5219999999999</v>
      </c>
      <c r="H3229">
        <v>2261.5219999999999</v>
      </c>
      <c r="I3229">
        <v>72.895300000000006</v>
      </c>
      <c r="J3229">
        <v>105.7807</v>
      </c>
      <c r="K3229">
        <v>-135.5634</v>
      </c>
      <c r="L3229">
        <v>-55.471440000000001</v>
      </c>
      <c r="M3229">
        <v>0</v>
      </c>
      <c r="N3229">
        <v>55.471440000000001</v>
      </c>
      <c r="O3229">
        <v>135.5634</v>
      </c>
      <c r="P3229">
        <v>103.19542</v>
      </c>
      <c r="Q3229">
        <v>369.23253999999997</v>
      </c>
      <c r="R3229">
        <v>4</v>
      </c>
      <c r="S3229" s="81">
        <v>39199</v>
      </c>
    </row>
    <row r="3230" spans="1:19" x14ac:dyDescent="0.2">
      <c r="A3230" t="s">
        <v>75</v>
      </c>
      <c r="B3230" t="s">
        <v>59</v>
      </c>
      <c r="C3230" t="s">
        <v>45</v>
      </c>
      <c r="D3230" t="s">
        <v>8</v>
      </c>
      <c r="E3230">
        <v>2014</v>
      </c>
      <c r="F3230">
        <v>12</v>
      </c>
      <c r="G3230">
        <v>2270.9079999999999</v>
      </c>
      <c r="H3230">
        <v>2137.518</v>
      </c>
      <c r="I3230">
        <v>76.680199999999999</v>
      </c>
      <c r="J3230">
        <v>105.52079999999999</v>
      </c>
      <c r="K3230">
        <v>-1.8399430000000001</v>
      </c>
      <c r="L3230">
        <v>78.055229999999995</v>
      </c>
      <c r="M3230">
        <v>133.3904</v>
      </c>
      <c r="N3230">
        <v>188.72550000000001</v>
      </c>
      <c r="O3230">
        <v>268.6207</v>
      </c>
      <c r="P3230">
        <v>103.19542</v>
      </c>
      <c r="Q3230">
        <v>369.23253999999997</v>
      </c>
      <c r="R3230">
        <v>4</v>
      </c>
      <c r="S3230" s="81">
        <v>39199</v>
      </c>
    </row>
    <row r="3231" spans="1:19" x14ac:dyDescent="0.2">
      <c r="A3231" t="s">
        <v>75</v>
      </c>
      <c r="B3231" t="s">
        <v>59</v>
      </c>
      <c r="C3231" t="s">
        <v>45</v>
      </c>
      <c r="D3231" t="s">
        <v>8</v>
      </c>
      <c r="E3231">
        <v>2014</v>
      </c>
      <c r="F3231">
        <v>13</v>
      </c>
      <c r="G3231">
        <v>2276.183</v>
      </c>
      <c r="H3231">
        <v>1344.0229999999999</v>
      </c>
      <c r="I3231">
        <v>79.122100000000003</v>
      </c>
      <c r="J3231">
        <v>105.7064</v>
      </c>
      <c r="K3231">
        <v>796.69200000000001</v>
      </c>
      <c r="L3231">
        <v>876.72770000000003</v>
      </c>
      <c r="M3231">
        <v>932.16020000000003</v>
      </c>
      <c r="N3231">
        <v>987.59270000000004</v>
      </c>
      <c r="O3231">
        <v>1067.6279999999999</v>
      </c>
      <c r="P3231">
        <v>103.19542</v>
      </c>
      <c r="Q3231">
        <v>369.23253999999997</v>
      </c>
      <c r="R3231">
        <v>4</v>
      </c>
      <c r="S3231" s="81">
        <v>39199</v>
      </c>
    </row>
    <row r="3232" spans="1:19" x14ac:dyDescent="0.2">
      <c r="A3232" t="s">
        <v>75</v>
      </c>
      <c r="B3232" t="s">
        <v>59</v>
      </c>
      <c r="C3232" t="s">
        <v>45</v>
      </c>
      <c r="D3232" t="s">
        <v>8</v>
      </c>
      <c r="E3232">
        <v>2014</v>
      </c>
      <c r="F3232">
        <v>14</v>
      </c>
      <c r="G3232">
        <v>2264.7620000000002</v>
      </c>
      <c r="H3232">
        <v>360.7654</v>
      </c>
      <c r="I3232">
        <v>81.343000000000004</v>
      </c>
      <c r="J3232">
        <v>106.85809999999999</v>
      </c>
      <c r="K3232">
        <v>1767.0530000000001</v>
      </c>
      <c r="L3232">
        <v>1847.96</v>
      </c>
      <c r="M3232">
        <v>1903.9970000000001</v>
      </c>
      <c r="N3232">
        <v>1960.0329999999999</v>
      </c>
      <c r="O3232">
        <v>2040.941</v>
      </c>
      <c r="P3232">
        <v>103.19542</v>
      </c>
      <c r="Q3232">
        <v>369.23253999999997</v>
      </c>
      <c r="R3232">
        <v>4</v>
      </c>
      <c r="S3232" s="81">
        <v>39199</v>
      </c>
    </row>
    <row r="3233" spans="1:19" x14ac:dyDescent="0.2">
      <c r="A3233" t="s">
        <v>75</v>
      </c>
      <c r="B3233" t="s">
        <v>59</v>
      </c>
      <c r="C3233" t="s">
        <v>45</v>
      </c>
      <c r="D3233" t="s">
        <v>8</v>
      </c>
      <c r="E3233">
        <v>2014</v>
      </c>
      <c r="F3233">
        <v>15</v>
      </c>
      <c r="G3233">
        <v>2219.2959999999998</v>
      </c>
      <c r="H3233">
        <v>354.88279999999997</v>
      </c>
      <c r="I3233">
        <v>83.296499999999995</v>
      </c>
      <c r="J3233">
        <v>105.2415</v>
      </c>
      <c r="K3233">
        <v>1729.5409999999999</v>
      </c>
      <c r="L3233">
        <v>1809.2249999999999</v>
      </c>
      <c r="M3233">
        <v>1864.413</v>
      </c>
      <c r="N3233">
        <v>1919.6020000000001</v>
      </c>
      <c r="O3233">
        <v>1999.2860000000001</v>
      </c>
      <c r="P3233">
        <v>103.19542</v>
      </c>
      <c r="Q3233">
        <v>369.23253999999997</v>
      </c>
      <c r="R3233">
        <v>4</v>
      </c>
      <c r="S3233" s="81">
        <v>39199</v>
      </c>
    </row>
    <row r="3234" spans="1:19" x14ac:dyDescent="0.2">
      <c r="A3234" t="s">
        <v>75</v>
      </c>
      <c r="B3234" t="s">
        <v>59</v>
      </c>
      <c r="C3234" t="s">
        <v>45</v>
      </c>
      <c r="D3234" t="s">
        <v>8</v>
      </c>
      <c r="E3234">
        <v>2014</v>
      </c>
      <c r="F3234">
        <v>16</v>
      </c>
      <c r="G3234">
        <v>2117.7800000000002</v>
      </c>
      <c r="H3234">
        <v>349.62049999999999</v>
      </c>
      <c r="I3234">
        <v>84.162800000000004</v>
      </c>
      <c r="J3234">
        <v>105.22020000000001</v>
      </c>
      <c r="K3234">
        <v>1633.3150000000001</v>
      </c>
      <c r="L3234">
        <v>1712.982</v>
      </c>
      <c r="M3234">
        <v>1768.16</v>
      </c>
      <c r="N3234">
        <v>1823.337</v>
      </c>
      <c r="O3234">
        <v>1903.0050000000001</v>
      </c>
      <c r="P3234">
        <v>103.19542</v>
      </c>
      <c r="Q3234">
        <v>369.23253999999997</v>
      </c>
      <c r="R3234">
        <v>4</v>
      </c>
      <c r="S3234" s="81">
        <v>39199</v>
      </c>
    </row>
    <row r="3235" spans="1:19" x14ac:dyDescent="0.2">
      <c r="A3235" t="s">
        <v>75</v>
      </c>
      <c r="B3235" t="s">
        <v>59</v>
      </c>
      <c r="C3235" t="s">
        <v>45</v>
      </c>
      <c r="D3235" t="s">
        <v>8</v>
      </c>
      <c r="E3235">
        <v>2014</v>
      </c>
      <c r="F3235">
        <v>17</v>
      </c>
      <c r="G3235">
        <v>2136.6170000000002</v>
      </c>
      <c r="H3235">
        <v>342.4744</v>
      </c>
      <c r="I3235">
        <v>84.465100000000007</v>
      </c>
      <c r="J3235">
        <v>105.53489999999999</v>
      </c>
      <c r="K3235">
        <v>1658.895</v>
      </c>
      <c r="L3235">
        <v>1738.8</v>
      </c>
      <c r="M3235">
        <v>1794.143</v>
      </c>
      <c r="N3235">
        <v>1849.4860000000001</v>
      </c>
      <c r="O3235">
        <v>1929.3910000000001</v>
      </c>
      <c r="P3235">
        <v>103.19542</v>
      </c>
      <c r="Q3235">
        <v>369.23253999999997</v>
      </c>
      <c r="R3235">
        <v>4</v>
      </c>
      <c r="S3235" s="81">
        <v>39199</v>
      </c>
    </row>
    <row r="3236" spans="1:19" x14ac:dyDescent="0.2">
      <c r="A3236" t="s">
        <v>75</v>
      </c>
      <c r="B3236" t="s">
        <v>59</v>
      </c>
      <c r="C3236" t="s">
        <v>45</v>
      </c>
      <c r="D3236" t="s">
        <v>8</v>
      </c>
      <c r="E3236">
        <v>2014</v>
      </c>
      <c r="F3236">
        <v>18</v>
      </c>
      <c r="G3236">
        <v>2130.9029999999998</v>
      </c>
      <c r="H3236">
        <v>335.20800000000003</v>
      </c>
      <c r="I3236">
        <v>84.046499999999995</v>
      </c>
      <c r="J3236">
        <v>105.26649999999999</v>
      </c>
      <c r="K3236">
        <v>1660.7909999999999</v>
      </c>
      <c r="L3236">
        <v>1740.4929999999999</v>
      </c>
      <c r="M3236">
        <v>1795.6949999999999</v>
      </c>
      <c r="N3236">
        <v>1850.8969999999999</v>
      </c>
      <c r="O3236">
        <v>1930.5989999999999</v>
      </c>
      <c r="P3236">
        <v>103.19542</v>
      </c>
      <c r="Q3236">
        <v>369.23253999999997</v>
      </c>
      <c r="R3236">
        <v>4</v>
      </c>
      <c r="S3236" s="81">
        <v>39199</v>
      </c>
    </row>
    <row r="3237" spans="1:19" x14ac:dyDescent="0.2">
      <c r="A3237" t="s">
        <v>75</v>
      </c>
      <c r="B3237" t="s">
        <v>59</v>
      </c>
      <c r="C3237" t="s">
        <v>45</v>
      </c>
      <c r="D3237" t="s">
        <v>8</v>
      </c>
      <c r="E3237">
        <v>2014</v>
      </c>
      <c r="F3237">
        <v>19</v>
      </c>
      <c r="G3237">
        <v>2170.6260000000002</v>
      </c>
      <c r="H3237">
        <v>989.29340000000002</v>
      </c>
      <c r="I3237">
        <v>82.180199999999999</v>
      </c>
      <c r="J3237">
        <v>105.56529999999999</v>
      </c>
      <c r="K3237">
        <v>1046.0450000000001</v>
      </c>
      <c r="L3237">
        <v>1125.9739999999999</v>
      </c>
      <c r="M3237">
        <v>1181.3330000000001</v>
      </c>
      <c r="N3237">
        <v>1236.691</v>
      </c>
      <c r="O3237">
        <v>1316.62</v>
      </c>
      <c r="P3237">
        <v>103.19542</v>
      </c>
      <c r="Q3237">
        <v>369.23253999999997</v>
      </c>
      <c r="R3237">
        <v>4</v>
      </c>
      <c r="S3237" s="81">
        <v>39199</v>
      </c>
    </row>
    <row r="3238" spans="1:19" x14ac:dyDescent="0.2">
      <c r="A3238" t="s">
        <v>75</v>
      </c>
      <c r="B3238" t="s">
        <v>59</v>
      </c>
      <c r="C3238" t="s">
        <v>45</v>
      </c>
      <c r="D3238" t="s">
        <v>8</v>
      </c>
      <c r="E3238">
        <v>2014</v>
      </c>
      <c r="F3238">
        <v>20</v>
      </c>
      <c r="G3238">
        <v>2192.8580000000002</v>
      </c>
      <c r="H3238">
        <v>1670.2080000000001</v>
      </c>
      <c r="I3238">
        <v>78.784899999999993</v>
      </c>
      <c r="J3238">
        <v>105.6671</v>
      </c>
      <c r="K3238">
        <v>387.2319</v>
      </c>
      <c r="L3238">
        <v>467.23790000000002</v>
      </c>
      <c r="M3238">
        <v>522.64980000000003</v>
      </c>
      <c r="N3238">
        <v>578.06169999999997</v>
      </c>
      <c r="O3238">
        <v>658.06759999999997</v>
      </c>
      <c r="P3238">
        <v>103.19542</v>
      </c>
      <c r="Q3238">
        <v>369.23253999999997</v>
      </c>
      <c r="R3238">
        <v>4</v>
      </c>
      <c r="S3238" s="81">
        <v>39199</v>
      </c>
    </row>
    <row r="3239" spans="1:19" x14ac:dyDescent="0.2">
      <c r="A3239" t="s">
        <v>75</v>
      </c>
      <c r="B3239" t="s">
        <v>59</v>
      </c>
      <c r="C3239" t="s">
        <v>45</v>
      </c>
      <c r="D3239" t="s">
        <v>8</v>
      </c>
      <c r="E3239">
        <v>2014</v>
      </c>
      <c r="F3239">
        <v>21</v>
      </c>
      <c r="G3239">
        <v>2198.5709999999999</v>
      </c>
      <c r="H3239">
        <v>1907.249</v>
      </c>
      <c r="I3239">
        <v>74.633700000000005</v>
      </c>
      <c r="J3239">
        <v>105.69970000000001</v>
      </c>
      <c r="K3239">
        <v>155.8621</v>
      </c>
      <c r="L3239">
        <v>235.89269999999999</v>
      </c>
      <c r="M3239">
        <v>291.32170000000002</v>
      </c>
      <c r="N3239">
        <v>346.75060000000002</v>
      </c>
      <c r="O3239">
        <v>426.78129999999999</v>
      </c>
      <c r="P3239">
        <v>103.19542</v>
      </c>
      <c r="Q3239">
        <v>369.23253999999997</v>
      </c>
      <c r="R3239">
        <v>4</v>
      </c>
      <c r="S3239" s="81">
        <v>39199</v>
      </c>
    </row>
    <row r="3240" spans="1:19" x14ac:dyDescent="0.2">
      <c r="A3240" t="s">
        <v>75</v>
      </c>
      <c r="B3240" t="s">
        <v>59</v>
      </c>
      <c r="C3240" t="s">
        <v>45</v>
      </c>
      <c r="D3240" t="s">
        <v>8</v>
      </c>
      <c r="E3240">
        <v>2014</v>
      </c>
      <c r="F3240">
        <v>22</v>
      </c>
      <c r="G3240">
        <v>2198.2570000000001</v>
      </c>
      <c r="H3240">
        <v>1993.107</v>
      </c>
      <c r="I3240">
        <v>71.639499999999998</v>
      </c>
      <c r="J3240">
        <v>105.9785</v>
      </c>
      <c r="K3240">
        <v>69.332470000000001</v>
      </c>
      <c r="L3240">
        <v>149.57419999999999</v>
      </c>
      <c r="M3240">
        <v>205.14940000000001</v>
      </c>
      <c r="N3240">
        <v>260.72460000000001</v>
      </c>
      <c r="O3240">
        <v>340.96640000000002</v>
      </c>
      <c r="P3240">
        <v>103.19542</v>
      </c>
      <c r="Q3240">
        <v>369.23253999999997</v>
      </c>
      <c r="R3240">
        <v>4</v>
      </c>
      <c r="S3240" s="81">
        <v>39199</v>
      </c>
    </row>
    <row r="3241" spans="1:19" x14ac:dyDescent="0.2">
      <c r="A3241" t="s">
        <v>75</v>
      </c>
      <c r="B3241" t="s">
        <v>59</v>
      </c>
      <c r="C3241" t="s">
        <v>45</v>
      </c>
      <c r="D3241" t="s">
        <v>8</v>
      </c>
      <c r="E3241">
        <v>2014</v>
      </c>
      <c r="F3241">
        <v>23</v>
      </c>
      <c r="G3241">
        <v>2196.4699999999998</v>
      </c>
      <c r="H3241">
        <v>1975.171</v>
      </c>
      <c r="I3241">
        <v>69.366299999999995</v>
      </c>
      <c r="J3241">
        <v>105.98350000000001</v>
      </c>
      <c r="K3241">
        <v>85.475620000000006</v>
      </c>
      <c r="L3241">
        <v>165.72110000000001</v>
      </c>
      <c r="M3241">
        <v>221.29900000000001</v>
      </c>
      <c r="N3241">
        <v>276.87670000000003</v>
      </c>
      <c r="O3241">
        <v>357.1223</v>
      </c>
      <c r="P3241">
        <v>103.19542</v>
      </c>
      <c r="Q3241">
        <v>369.23253999999997</v>
      </c>
      <c r="R3241">
        <v>4</v>
      </c>
      <c r="S3241" s="81">
        <v>39199</v>
      </c>
    </row>
    <row r="3242" spans="1:19" x14ac:dyDescent="0.2">
      <c r="A3242" t="s">
        <v>75</v>
      </c>
      <c r="B3242" t="s">
        <v>59</v>
      </c>
      <c r="C3242" t="s">
        <v>45</v>
      </c>
      <c r="D3242" t="s">
        <v>8</v>
      </c>
      <c r="E3242">
        <v>2014</v>
      </c>
      <c r="F3242">
        <v>24</v>
      </c>
      <c r="G3242">
        <v>2184.779</v>
      </c>
      <c r="H3242">
        <v>1995.7429999999999</v>
      </c>
      <c r="I3242">
        <v>67</v>
      </c>
      <c r="J3242">
        <v>106.3413</v>
      </c>
      <c r="K3242">
        <v>52.753349999999998</v>
      </c>
      <c r="L3242">
        <v>133.2697</v>
      </c>
      <c r="M3242">
        <v>189.0352</v>
      </c>
      <c r="N3242">
        <v>244.8006</v>
      </c>
      <c r="O3242">
        <v>325.31700000000001</v>
      </c>
      <c r="P3242">
        <v>103.19542</v>
      </c>
      <c r="Q3242">
        <v>369.23253999999997</v>
      </c>
      <c r="R3242">
        <v>4</v>
      </c>
      <c r="S3242" s="81">
        <v>39199</v>
      </c>
    </row>
    <row r="3243" spans="1:19" x14ac:dyDescent="0.2">
      <c r="A3243" t="s">
        <v>75</v>
      </c>
      <c r="B3243" t="s">
        <v>59</v>
      </c>
      <c r="C3243" t="s">
        <v>45</v>
      </c>
      <c r="D3243" t="s">
        <v>9</v>
      </c>
      <c r="E3243">
        <v>2014</v>
      </c>
      <c r="F3243">
        <v>1</v>
      </c>
      <c r="G3243">
        <v>2111.8270000000002</v>
      </c>
      <c r="H3243">
        <v>2111.8270000000002</v>
      </c>
      <c r="I3243">
        <v>73.232600000000005</v>
      </c>
      <c r="J3243">
        <v>109.8956</v>
      </c>
      <c r="K3243">
        <v>-140.83690000000001</v>
      </c>
      <c r="L3243">
        <v>-57.629330000000003</v>
      </c>
      <c r="M3243">
        <v>0</v>
      </c>
      <c r="N3243">
        <v>57.629330000000003</v>
      </c>
      <c r="O3243">
        <v>140.83690000000001</v>
      </c>
      <c r="P3243">
        <v>103.82957</v>
      </c>
      <c r="Q3243">
        <v>369.23253999999997</v>
      </c>
      <c r="R3243">
        <v>5</v>
      </c>
      <c r="S3243" s="81">
        <v>36668</v>
      </c>
    </row>
    <row r="3244" spans="1:19" x14ac:dyDescent="0.2">
      <c r="A3244" t="s">
        <v>75</v>
      </c>
      <c r="B3244" t="s">
        <v>59</v>
      </c>
      <c r="C3244" t="s">
        <v>45</v>
      </c>
      <c r="D3244" t="s">
        <v>9</v>
      </c>
      <c r="E3244">
        <v>2014</v>
      </c>
      <c r="F3244">
        <v>2</v>
      </c>
      <c r="G3244">
        <v>2062.0639999999999</v>
      </c>
      <c r="H3244">
        <v>2062.0639999999999</v>
      </c>
      <c r="I3244">
        <v>71.726699999999994</v>
      </c>
      <c r="J3244">
        <v>109.4902</v>
      </c>
      <c r="K3244">
        <v>-140.31729999999999</v>
      </c>
      <c r="L3244">
        <v>-57.416710000000002</v>
      </c>
      <c r="M3244">
        <v>0</v>
      </c>
      <c r="N3244">
        <v>57.416710000000002</v>
      </c>
      <c r="O3244">
        <v>140.31729999999999</v>
      </c>
      <c r="P3244">
        <v>103.82957</v>
      </c>
      <c r="Q3244">
        <v>369.23253999999997</v>
      </c>
      <c r="R3244">
        <v>5</v>
      </c>
      <c r="S3244" s="81">
        <v>36668</v>
      </c>
    </row>
    <row r="3245" spans="1:19" x14ac:dyDescent="0.2">
      <c r="A3245" t="s">
        <v>75</v>
      </c>
      <c r="B3245" t="s">
        <v>59</v>
      </c>
      <c r="C3245" t="s">
        <v>45</v>
      </c>
      <c r="D3245" t="s">
        <v>9</v>
      </c>
      <c r="E3245">
        <v>2014</v>
      </c>
      <c r="F3245">
        <v>3</v>
      </c>
      <c r="G3245">
        <v>2040.4090000000001</v>
      </c>
      <c r="H3245">
        <v>2040.4090000000001</v>
      </c>
      <c r="I3245">
        <v>70.040700000000001</v>
      </c>
      <c r="J3245">
        <v>109.5929</v>
      </c>
      <c r="K3245">
        <v>-140.44900000000001</v>
      </c>
      <c r="L3245">
        <v>-57.470599999999997</v>
      </c>
      <c r="M3245">
        <v>0</v>
      </c>
      <c r="N3245">
        <v>57.470599999999997</v>
      </c>
      <c r="O3245">
        <v>140.44900000000001</v>
      </c>
      <c r="P3245">
        <v>103.82957</v>
      </c>
      <c r="Q3245">
        <v>369.23253999999997</v>
      </c>
      <c r="R3245">
        <v>5</v>
      </c>
      <c r="S3245" s="81">
        <v>36668</v>
      </c>
    </row>
    <row r="3246" spans="1:19" x14ac:dyDescent="0.2">
      <c r="A3246" t="s">
        <v>75</v>
      </c>
      <c r="B3246" t="s">
        <v>59</v>
      </c>
      <c r="C3246" t="s">
        <v>45</v>
      </c>
      <c r="D3246" t="s">
        <v>9</v>
      </c>
      <c r="E3246">
        <v>2014</v>
      </c>
      <c r="F3246">
        <v>4</v>
      </c>
      <c r="G3246">
        <v>2091.8580000000002</v>
      </c>
      <c r="H3246">
        <v>2091.8580000000002</v>
      </c>
      <c r="I3246">
        <v>69.308099999999996</v>
      </c>
      <c r="J3246">
        <v>109.6328</v>
      </c>
      <c r="K3246">
        <v>-140.5001</v>
      </c>
      <c r="L3246">
        <v>-57.491520000000001</v>
      </c>
      <c r="M3246">
        <v>0</v>
      </c>
      <c r="N3246">
        <v>57.491520000000001</v>
      </c>
      <c r="O3246">
        <v>140.5001</v>
      </c>
      <c r="P3246">
        <v>103.82957</v>
      </c>
      <c r="Q3246">
        <v>369.23253999999997</v>
      </c>
      <c r="R3246">
        <v>5</v>
      </c>
      <c r="S3246" s="81">
        <v>36668</v>
      </c>
    </row>
    <row r="3247" spans="1:19" x14ac:dyDescent="0.2">
      <c r="A3247" t="s">
        <v>75</v>
      </c>
      <c r="B3247" t="s">
        <v>59</v>
      </c>
      <c r="C3247" t="s">
        <v>45</v>
      </c>
      <c r="D3247" t="s">
        <v>9</v>
      </c>
      <c r="E3247">
        <v>2014</v>
      </c>
      <c r="F3247">
        <v>5</v>
      </c>
      <c r="G3247">
        <v>2150.7080000000001</v>
      </c>
      <c r="H3247">
        <v>2150.7080000000001</v>
      </c>
      <c r="I3247">
        <v>68.406999999999996</v>
      </c>
      <c r="J3247">
        <v>110.4862</v>
      </c>
      <c r="K3247">
        <v>-141.59379999999999</v>
      </c>
      <c r="L3247">
        <v>-57.939019999999999</v>
      </c>
      <c r="M3247">
        <v>0</v>
      </c>
      <c r="N3247">
        <v>57.939019999999999</v>
      </c>
      <c r="O3247">
        <v>141.59379999999999</v>
      </c>
      <c r="P3247">
        <v>103.82957</v>
      </c>
      <c r="Q3247">
        <v>369.23253999999997</v>
      </c>
      <c r="R3247">
        <v>5</v>
      </c>
      <c r="S3247" s="81">
        <v>36668</v>
      </c>
    </row>
    <row r="3248" spans="1:19" x14ac:dyDescent="0.2">
      <c r="A3248" t="s">
        <v>75</v>
      </c>
      <c r="B3248" t="s">
        <v>59</v>
      </c>
      <c r="C3248" t="s">
        <v>45</v>
      </c>
      <c r="D3248" t="s">
        <v>9</v>
      </c>
      <c r="E3248">
        <v>2014</v>
      </c>
      <c r="F3248">
        <v>6</v>
      </c>
      <c r="G3248">
        <v>2198.105</v>
      </c>
      <c r="H3248">
        <v>2198.105</v>
      </c>
      <c r="I3248">
        <v>67.209299999999999</v>
      </c>
      <c r="J3248">
        <v>110.4102</v>
      </c>
      <c r="K3248">
        <v>-141.49639999999999</v>
      </c>
      <c r="L3248">
        <v>-57.899169999999998</v>
      </c>
      <c r="M3248">
        <v>0</v>
      </c>
      <c r="N3248">
        <v>57.899169999999998</v>
      </c>
      <c r="O3248">
        <v>141.49639999999999</v>
      </c>
      <c r="P3248">
        <v>103.82957</v>
      </c>
      <c r="Q3248">
        <v>369.23253999999997</v>
      </c>
      <c r="R3248">
        <v>5</v>
      </c>
      <c r="S3248" s="81">
        <v>36668</v>
      </c>
    </row>
    <row r="3249" spans="1:19" x14ac:dyDescent="0.2">
      <c r="A3249" t="s">
        <v>75</v>
      </c>
      <c r="B3249" t="s">
        <v>59</v>
      </c>
      <c r="C3249" t="s">
        <v>45</v>
      </c>
      <c r="D3249" t="s">
        <v>9</v>
      </c>
      <c r="E3249">
        <v>2014</v>
      </c>
      <c r="F3249">
        <v>7</v>
      </c>
      <c r="G3249">
        <v>2307.1999999999998</v>
      </c>
      <c r="H3249">
        <v>2307.1999999999998</v>
      </c>
      <c r="I3249">
        <v>67.069800000000001</v>
      </c>
      <c r="J3249">
        <v>109.8903</v>
      </c>
      <c r="K3249">
        <v>-140.83009999999999</v>
      </c>
      <c r="L3249">
        <v>-57.626539999999999</v>
      </c>
      <c r="M3249">
        <v>0</v>
      </c>
      <c r="N3249">
        <v>57.626539999999999</v>
      </c>
      <c r="O3249">
        <v>140.83009999999999</v>
      </c>
      <c r="P3249">
        <v>103.82957</v>
      </c>
      <c r="Q3249">
        <v>369.23253999999997</v>
      </c>
      <c r="R3249">
        <v>5</v>
      </c>
      <c r="S3249" s="81">
        <v>36668</v>
      </c>
    </row>
    <row r="3250" spans="1:19" x14ac:dyDescent="0.2">
      <c r="A3250" t="s">
        <v>75</v>
      </c>
      <c r="B3250" t="s">
        <v>59</v>
      </c>
      <c r="C3250" t="s">
        <v>45</v>
      </c>
      <c r="D3250" t="s">
        <v>9</v>
      </c>
      <c r="E3250">
        <v>2014</v>
      </c>
      <c r="F3250">
        <v>8</v>
      </c>
      <c r="G3250">
        <v>2315.105</v>
      </c>
      <c r="H3250">
        <v>2315.105</v>
      </c>
      <c r="I3250">
        <v>71.127899999999997</v>
      </c>
      <c r="J3250">
        <v>109.78189999999999</v>
      </c>
      <c r="K3250">
        <v>-140.69110000000001</v>
      </c>
      <c r="L3250">
        <v>-57.569659999999999</v>
      </c>
      <c r="M3250">
        <v>0</v>
      </c>
      <c r="N3250">
        <v>57.569659999999999</v>
      </c>
      <c r="O3250">
        <v>140.69110000000001</v>
      </c>
      <c r="P3250">
        <v>103.82957</v>
      </c>
      <c r="Q3250">
        <v>369.23253999999997</v>
      </c>
      <c r="R3250">
        <v>5</v>
      </c>
      <c r="S3250" s="81">
        <v>36668</v>
      </c>
    </row>
    <row r="3251" spans="1:19" x14ac:dyDescent="0.2">
      <c r="A3251" t="s">
        <v>75</v>
      </c>
      <c r="B3251" t="s">
        <v>59</v>
      </c>
      <c r="C3251" t="s">
        <v>45</v>
      </c>
      <c r="D3251" t="s">
        <v>9</v>
      </c>
      <c r="E3251">
        <v>2014</v>
      </c>
      <c r="F3251">
        <v>9</v>
      </c>
      <c r="G3251">
        <v>2311.5880000000002</v>
      </c>
      <c r="H3251">
        <v>2311.5880000000002</v>
      </c>
      <c r="I3251">
        <v>75.627899999999997</v>
      </c>
      <c r="J3251">
        <v>109.33620000000001</v>
      </c>
      <c r="K3251">
        <v>-140.1199</v>
      </c>
      <c r="L3251">
        <v>-57.335940000000001</v>
      </c>
      <c r="M3251">
        <v>0</v>
      </c>
      <c r="N3251">
        <v>57.335940000000001</v>
      </c>
      <c r="O3251">
        <v>140.1199</v>
      </c>
      <c r="P3251">
        <v>103.82957</v>
      </c>
      <c r="Q3251">
        <v>369.23253999999997</v>
      </c>
      <c r="R3251">
        <v>5</v>
      </c>
      <c r="S3251" s="81">
        <v>36668</v>
      </c>
    </row>
    <row r="3252" spans="1:19" x14ac:dyDescent="0.2">
      <c r="A3252" t="s">
        <v>75</v>
      </c>
      <c r="B3252" t="s">
        <v>59</v>
      </c>
      <c r="C3252" t="s">
        <v>45</v>
      </c>
      <c r="D3252" t="s">
        <v>9</v>
      </c>
      <c r="E3252">
        <v>2014</v>
      </c>
      <c r="F3252">
        <v>10</v>
      </c>
      <c r="G3252">
        <v>2302.125</v>
      </c>
      <c r="H3252">
        <v>2302.125</v>
      </c>
      <c r="I3252">
        <v>79.912800000000004</v>
      </c>
      <c r="J3252">
        <v>108.89449999999999</v>
      </c>
      <c r="K3252">
        <v>-139.5539</v>
      </c>
      <c r="L3252">
        <v>-57.104309999999998</v>
      </c>
      <c r="M3252">
        <v>0</v>
      </c>
      <c r="N3252">
        <v>57.104309999999998</v>
      </c>
      <c r="O3252">
        <v>139.5539</v>
      </c>
      <c r="P3252">
        <v>103.82957</v>
      </c>
      <c r="Q3252">
        <v>369.23253999999997</v>
      </c>
      <c r="R3252">
        <v>5</v>
      </c>
      <c r="S3252" s="81">
        <v>36668</v>
      </c>
    </row>
    <row r="3253" spans="1:19" x14ac:dyDescent="0.2">
      <c r="A3253" t="s">
        <v>75</v>
      </c>
      <c r="B3253" t="s">
        <v>59</v>
      </c>
      <c r="C3253" t="s">
        <v>45</v>
      </c>
      <c r="D3253" t="s">
        <v>9</v>
      </c>
      <c r="E3253">
        <v>2014</v>
      </c>
      <c r="F3253">
        <v>11</v>
      </c>
      <c r="G3253">
        <v>2269.7910000000002</v>
      </c>
      <c r="H3253">
        <v>2269.7910000000002</v>
      </c>
      <c r="I3253">
        <v>83.877899999999997</v>
      </c>
      <c r="J3253">
        <v>109.4624</v>
      </c>
      <c r="K3253">
        <v>-140.2817</v>
      </c>
      <c r="L3253">
        <v>-57.40211</v>
      </c>
      <c r="M3253">
        <v>0</v>
      </c>
      <c r="N3253">
        <v>57.40211</v>
      </c>
      <c r="O3253">
        <v>140.2817</v>
      </c>
      <c r="P3253">
        <v>103.82957</v>
      </c>
      <c r="Q3253">
        <v>369.23253999999997</v>
      </c>
      <c r="R3253">
        <v>5</v>
      </c>
      <c r="S3253" s="81">
        <v>36668</v>
      </c>
    </row>
    <row r="3254" spans="1:19" x14ac:dyDescent="0.2">
      <c r="A3254" t="s">
        <v>75</v>
      </c>
      <c r="B3254" t="s">
        <v>59</v>
      </c>
      <c r="C3254" t="s">
        <v>45</v>
      </c>
      <c r="D3254" t="s">
        <v>9</v>
      </c>
      <c r="E3254">
        <v>2014</v>
      </c>
      <c r="F3254">
        <v>12</v>
      </c>
      <c r="G3254">
        <v>2255.6379999999999</v>
      </c>
      <c r="H3254">
        <v>2146.7660000000001</v>
      </c>
      <c r="I3254">
        <v>87.337199999999996</v>
      </c>
      <c r="J3254">
        <v>108.6468</v>
      </c>
      <c r="K3254">
        <v>-30.364190000000001</v>
      </c>
      <c r="L3254">
        <v>51.897869999999998</v>
      </c>
      <c r="M3254">
        <v>108.8723</v>
      </c>
      <c r="N3254">
        <v>165.8468</v>
      </c>
      <c r="O3254">
        <v>248.1088</v>
      </c>
      <c r="P3254">
        <v>103.82957</v>
      </c>
      <c r="Q3254">
        <v>369.23253999999997</v>
      </c>
      <c r="R3254">
        <v>5</v>
      </c>
      <c r="S3254" s="81">
        <v>36668</v>
      </c>
    </row>
    <row r="3255" spans="1:19" x14ac:dyDescent="0.2">
      <c r="A3255" t="s">
        <v>75</v>
      </c>
      <c r="B3255" t="s">
        <v>59</v>
      </c>
      <c r="C3255" t="s">
        <v>45</v>
      </c>
      <c r="D3255" t="s">
        <v>9</v>
      </c>
      <c r="E3255">
        <v>2014</v>
      </c>
      <c r="F3255">
        <v>13</v>
      </c>
      <c r="G3255">
        <v>2227.3209999999999</v>
      </c>
      <c r="H3255">
        <v>1331.002</v>
      </c>
      <c r="I3255">
        <v>89.302300000000002</v>
      </c>
      <c r="J3255">
        <v>108.49420000000001</v>
      </c>
      <c r="K3255">
        <v>757.27750000000003</v>
      </c>
      <c r="L3255">
        <v>839.42399999999998</v>
      </c>
      <c r="M3255">
        <v>896.3184</v>
      </c>
      <c r="N3255">
        <v>953.21280000000002</v>
      </c>
      <c r="O3255">
        <v>1035.3589999999999</v>
      </c>
      <c r="P3255">
        <v>103.82957</v>
      </c>
      <c r="Q3255">
        <v>369.23253999999997</v>
      </c>
      <c r="R3255">
        <v>5</v>
      </c>
      <c r="S3255" s="81">
        <v>36668</v>
      </c>
    </row>
    <row r="3256" spans="1:19" x14ac:dyDescent="0.2">
      <c r="A3256" t="s">
        <v>75</v>
      </c>
      <c r="B3256" t="s">
        <v>59</v>
      </c>
      <c r="C3256" t="s">
        <v>45</v>
      </c>
      <c r="D3256" t="s">
        <v>9</v>
      </c>
      <c r="E3256">
        <v>2014</v>
      </c>
      <c r="F3256">
        <v>14</v>
      </c>
      <c r="G3256">
        <v>2244.1179999999999</v>
      </c>
      <c r="H3256">
        <v>360.28199999999998</v>
      </c>
      <c r="I3256">
        <v>91.494200000000006</v>
      </c>
      <c r="J3256">
        <v>109.032</v>
      </c>
      <c r="K3256">
        <v>1744.106</v>
      </c>
      <c r="L3256">
        <v>1826.6590000000001</v>
      </c>
      <c r="M3256">
        <v>1883.836</v>
      </c>
      <c r="N3256">
        <v>1941.0119999999999</v>
      </c>
      <c r="O3256">
        <v>2023.566</v>
      </c>
      <c r="P3256">
        <v>103.82957</v>
      </c>
      <c r="Q3256">
        <v>369.23253999999997</v>
      </c>
      <c r="R3256">
        <v>5</v>
      </c>
      <c r="S3256" s="81">
        <v>36668</v>
      </c>
    </row>
    <row r="3257" spans="1:19" x14ac:dyDescent="0.2">
      <c r="A3257" t="s">
        <v>75</v>
      </c>
      <c r="B3257" t="s">
        <v>59</v>
      </c>
      <c r="C3257" t="s">
        <v>45</v>
      </c>
      <c r="D3257" t="s">
        <v>9</v>
      </c>
      <c r="E3257">
        <v>2014</v>
      </c>
      <c r="F3257">
        <v>15</v>
      </c>
      <c r="G3257">
        <v>2197.5819999999999</v>
      </c>
      <c r="H3257">
        <v>353.78989999999999</v>
      </c>
      <c r="I3257">
        <v>92.703500000000005</v>
      </c>
      <c r="J3257">
        <v>107.8263</v>
      </c>
      <c r="K3257">
        <v>1705.607</v>
      </c>
      <c r="L3257">
        <v>1787.248</v>
      </c>
      <c r="M3257">
        <v>1843.7919999999999</v>
      </c>
      <c r="N3257">
        <v>1900.336</v>
      </c>
      <c r="O3257">
        <v>1981.9770000000001</v>
      </c>
      <c r="P3257">
        <v>103.82957</v>
      </c>
      <c r="Q3257">
        <v>369.23253999999997</v>
      </c>
      <c r="R3257">
        <v>5</v>
      </c>
      <c r="S3257" s="81">
        <v>36668</v>
      </c>
    </row>
    <row r="3258" spans="1:19" x14ac:dyDescent="0.2">
      <c r="A3258" t="s">
        <v>75</v>
      </c>
      <c r="B3258" t="s">
        <v>59</v>
      </c>
      <c r="C3258" t="s">
        <v>45</v>
      </c>
      <c r="D3258" t="s">
        <v>9</v>
      </c>
      <c r="E3258">
        <v>2014</v>
      </c>
      <c r="F3258">
        <v>16</v>
      </c>
      <c r="G3258">
        <v>2096.0140000000001</v>
      </c>
      <c r="H3258">
        <v>354.10739999999998</v>
      </c>
      <c r="I3258">
        <v>93.197699999999998</v>
      </c>
      <c r="J3258">
        <v>108.3552</v>
      </c>
      <c r="K3258">
        <v>1603.0429999999999</v>
      </c>
      <c r="L3258">
        <v>1685.085</v>
      </c>
      <c r="M3258">
        <v>1741.9059999999999</v>
      </c>
      <c r="N3258">
        <v>1798.7280000000001</v>
      </c>
      <c r="O3258">
        <v>1880.769</v>
      </c>
      <c r="P3258">
        <v>103.82957</v>
      </c>
      <c r="Q3258">
        <v>369.23253999999997</v>
      </c>
      <c r="R3258">
        <v>5</v>
      </c>
      <c r="S3258" s="81">
        <v>36668</v>
      </c>
    </row>
    <row r="3259" spans="1:19" x14ac:dyDescent="0.2">
      <c r="A3259" t="s">
        <v>75</v>
      </c>
      <c r="B3259" t="s">
        <v>59</v>
      </c>
      <c r="C3259" t="s">
        <v>45</v>
      </c>
      <c r="D3259" t="s">
        <v>9</v>
      </c>
      <c r="E3259">
        <v>2014</v>
      </c>
      <c r="F3259">
        <v>17</v>
      </c>
      <c r="G3259">
        <v>2103.8339999999998</v>
      </c>
      <c r="H3259">
        <v>348.86810000000003</v>
      </c>
      <c r="I3259">
        <v>93.517399999999995</v>
      </c>
      <c r="J3259">
        <v>108.5574</v>
      </c>
      <c r="K3259">
        <v>1615.8440000000001</v>
      </c>
      <c r="L3259">
        <v>1698.039</v>
      </c>
      <c r="M3259">
        <v>1754.9659999999999</v>
      </c>
      <c r="N3259">
        <v>1811.894</v>
      </c>
      <c r="O3259">
        <v>1894.088</v>
      </c>
      <c r="P3259">
        <v>103.82957</v>
      </c>
      <c r="Q3259">
        <v>369.23253999999997</v>
      </c>
      <c r="R3259">
        <v>5</v>
      </c>
      <c r="S3259" s="81">
        <v>36668</v>
      </c>
    </row>
    <row r="3260" spans="1:19" x14ac:dyDescent="0.2">
      <c r="A3260" t="s">
        <v>75</v>
      </c>
      <c r="B3260" t="s">
        <v>59</v>
      </c>
      <c r="C3260" t="s">
        <v>45</v>
      </c>
      <c r="D3260" t="s">
        <v>9</v>
      </c>
      <c r="E3260">
        <v>2014</v>
      </c>
      <c r="F3260">
        <v>18</v>
      </c>
      <c r="G3260">
        <v>2100.1559999999999</v>
      </c>
      <c r="H3260">
        <v>343.35890000000001</v>
      </c>
      <c r="I3260">
        <v>92.354699999999994</v>
      </c>
      <c r="J3260">
        <v>108.2535</v>
      </c>
      <c r="K3260">
        <v>1618.0640000000001</v>
      </c>
      <c r="L3260">
        <v>1700.028</v>
      </c>
      <c r="M3260">
        <v>1756.797</v>
      </c>
      <c r="N3260">
        <v>1813.5650000000001</v>
      </c>
      <c r="O3260">
        <v>1895.529</v>
      </c>
      <c r="P3260">
        <v>103.82957</v>
      </c>
      <c r="Q3260">
        <v>369.23253999999997</v>
      </c>
      <c r="R3260">
        <v>5</v>
      </c>
      <c r="S3260" s="81">
        <v>36668</v>
      </c>
    </row>
    <row r="3261" spans="1:19" x14ac:dyDescent="0.2">
      <c r="A3261" t="s">
        <v>75</v>
      </c>
      <c r="B3261" t="s">
        <v>59</v>
      </c>
      <c r="C3261" t="s">
        <v>45</v>
      </c>
      <c r="D3261" t="s">
        <v>9</v>
      </c>
      <c r="E3261">
        <v>2014</v>
      </c>
      <c r="F3261">
        <v>19</v>
      </c>
      <c r="G3261">
        <v>2182.5309999999999</v>
      </c>
      <c r="H3261">
        <v>989.71389999999997</v>
      </c>
      <c r="I3261">
        <v>90.639499999999998</v>
      </c>
      <c r="J3261">
        <v>108.59269999999999</v>
      </c>
      <c r="K3261">
        <v>1053.6500000000001</v>
      </c>
      <c r="L3261">
        <v>1135.8710000000001</v>
      </c>
      <c r="M3261">
        <v>1192.817</v>
      </c>
      <c r="N3261">
        <v>1249.7629999999999</v>
      </c>
      <c r="O3261">
        <v>1331.9839999999999</v>
      </c>
      <c r="P3261">
        <v>103.82957</v>
      </c>
      <c r="Q3261">
        <v>369.23253999999997</v>
      </c>
      <c r="R3261">
        <v>5</v>
      </c>
      <c r="S3261" s="81">
        <v>36668</v>
      </c>
    </row>
    <row r="3262" spans="1:19" x14ac:dyDescent="0.2">
      <c r="A3262" t="s">
        <v>75</v>
      </c>
      <c r="B3262" t="s">
        <v>59</v>
      </c>
      <c r="C3262" t="s">
        <v>45</v>
      </c>
      <c r="D3262" t="s">
        <v>9</v>
      </c>
      <c r="E3262">
        <v>2014</v>
      </c>
      <c r="F3262">
        <v>20</v>
      </c>
      <c r="G3262">
        <v>2232.8879999999999</v>
      </c>
      <c r="H3262">
        <v>1640.1869999999999</v>
      </c>
      <c r="I3262">
        <v>87.2209</v>
      </c>
      <c r="J3262">
        <v>108.795</v>
      </c>
      <c r="K3262">
        <v>453.27530000000002</v>
      </c>
      <c r="L3262">
        <v>535.64949999999999</v>
      </c>
      <c r="M3262">
        <v>592.70169999999996</v>
      </c>
      <c r="N3262">
        <v>649.75379999999996</v>
      </c>
      <c r="O3262">
        <v>732.12810000000002</v>
      </c>
      <c r="P3262">
        <v>103.82957</v>
      </c>
      <c r="Q3262">
        <v>369.23253999999997</v>
      </c>
      <c r="R3262">
        <v>5</v>
      </c>
      <c r="S3262" s="81">
        <v>36668</v>
      </c>
    </row>
    <row r="3263" spans="1:19" x14ac:dyDescent="0.2">
      <c r="A3263" t="s">
        <v>75</v>
      </c>
      <c r="B3263" t="s">
        <v>59</v>
      </c>
      <c r="C3263" t="s">
        <v>45</v>
      </c>
      <c r="D3263" t="s">
        <v>9</v>
      </c>
      <c r="E3263">
        <v>2014</v>
      </c>
      <c r="F3263">
        <v>21</v>
      </c>
      <c r="G3263">
        <v>2267.4960000000001</v>
      </c>
      <c r="H3263">
        <v>1865.002</v>
      </c>
      <c r="I3263">
        <v>82.988399999999999</v>
      </c>
      <c r="J3263">
        <v>108.7784</v>
      </c>
      <c r="K3263">
        <v>263.0883</v>
      </c>
      <c r="L3263">
        <v>345.45010000000002</v>
      </c>
      <c r="M3263">
        <v>402.49349999999998</v>
      </c>
      <c r="N3263">
        <v>459.53699999999998</v>
      </c>
      <c r="O3263">
        <v>541.89869999999996</v>
      </c>
      <c r="P3263">
        <v>103.82957</v>
      </c>
      <c r="Q3263">
        <v>369.23253999999997</v>
      </c>
      <c r="R3263">
        <v>5</v>
      </c>
      <c r="S3263" s="81">
        <v>36668</v>
      </c>
    </row>
    <row r="3264" spans="1:19" x14ac:dyDescent="0.2">
      <c r="A3264" t="s">
        <v>75</v>
      </c>
      <c r="B3264" t="s">
        <v>59</v>
      </c>
      <c r="C3264" t="s">
        <v>45</v>
      </c>
      <c r="D3264" t="s">
        <v>9</v>
      </c>
      <c r="E3264">
        <v>2014</v>
      </c>
      <c r="F3264">
        <v>22</v>
      </c>
      <c r="G3264">
        <v>2280.616</v>
      </c>
      <c r="H3264">
        <v>1949.9849999999999</v>
      </c>
      <c r="I3264">
        <v>79.738399999999999</v>
      </c>
      <c r="J3264">
        <v>109.72929999999999</v>
      </c>
      <c r="K3264">
        <v>190.0067</v>
      </c>
      <c r="L3264">
        <v>273.0883</v>
      </c>
      <c r="M3264">
        <v>330.63040000000001</v>
      </c>
      <c r="N3264">
        <v>388.17250000000001</v>
      </c>
      <c r="O3264">
        <v>471.25409999999999</v>
      </c>
      <c r="P3264">
        <v>103.82957</v>
      </c>
      <c r="Q3264">
        <v>369.23253999999997</v>
      </c>
      <c r="R3264">
        <v>5</v>
      </c>
      <c r="S3264" s="81">
        <v>36668</v>
      </c>
    </row>
    <row r="3265" spans="1:19" x14ac:dyDescent="0.2">
      <c r="A3265" t="s">
        <v>75</v>
      </c>
      <c r="B3265" t="s">
        <v>59</v>
      </c>
      <c r="C3265" t="s">
        <v>45</v>
      </c>
      <c r="D3265" t="s">
        <v>9</v>
      </c>
      <c r="E3265">
        <v>2014</v>
      </c>
      <c r="F3265">
        <v>23</v>
      </c>
      <c r="G3265">
        <v>2272.335</v>
      </c>
      <c r="H3265">
        <v>2010.8630000000001</v>
      </c>
      <c r="I3265">
        <v>76.75</v>
      </c>
      <c r="J3265">
        <v>109.9114</v>
      </c>
      <c r="K3265">
        <v>120.6147</v>
      </c>
      <c r="L3265">
        <v>203.83420000000001</v>
      </c>
      <c r="M3265">
        <v>261.47179999999997</v>
      </c>
      <c r="N3265">
        <v>319.10939999999999</v>
      </c>
      <c r="O3265">
        <v>402.32889999999998</v>
      </c>
      <c r="P3265">
        <v>103.82957</v>
      </c>
      <c r="Q3265">
        <v>369.23253999999997</v>
      </c>
      <c r="R3265">
        <v>5</v>
      </c>
      <c r="S3265" s="81">
        <v>36668</v>
      </c>
    </row>
    <row r="3266" spans="1:19" x14ac:dyDescent="0.2">
      <c r="A3266" t="s">
        <v>75</v>
      </c>
      <c r="B3266" t="s">
        <v>59</v>
      </c>
      <c r="C3266" t="s">
        <v>45</v>
      </c>
      <c r="D3266" t="s">
        <v>9</v>
      </c>
      <c r="E3266">
        <v>2014</v>
      </c>
      <c r="F3266">
        <v>24</v>
      </c>
      <c r="G3266">
        <v>2246.7809999999999</v>
      </c>
      <c r="H3266">
        <v>2026.9770000000001</v>
      </c>
      <c r="I3266">
        <v>74.691900000000004</v>
      </c>
      <c r="J3266">
        <v>109.93259999999999</v>
      </c>
      <c r="K3266">
        <v>78.919640000000001</v>
      </c>
      <c r="L3266">
        <v>162.15520000000001</v>
      </c>
      <c r="M3266">
        <v>219.804</v>
      </c>
      <c r="N3266">
        <v>277.45269999999999</v>
      </c>
      <c r="O3266">
        <v>360.68830000000003</v>
      </c>
      <c r="P3266">
        <v>103.82957</v>
      </c>
      <c r="Q3266">
        <v>369.23253999999997</v>
      </c>
      <c r="R3266">
        <v>5</v>
      </c>
      <c r="S3266" s="81">
        <v>36668</v>
      </c>
    </row>
    <row r="3267" spans="1:19" x14ac:dyDescent="0.2">
      <c r="A3267" t="s">
        <v>75</v>
      </c>
      <c r="B3267" t="s">
        <v>59</v>
      </c>
      <c r="C3267" t="s">
        <v>45</v>
      </c>
      <c r="D3267" t="s">
        <v>10</v>
      </c>
      <c r="E3267">
        <v>2014</v>
      </c>
      <c r="F3267">
        <v>1</v>
      </c>
      <c r="G3267">
        <v>2264.4899999999998</v>
      </c>
      <c r="H3267">
        <v>2264.4899999999998</v>
      </c>
      <c r="I3267">
        <v>73.447699999999998</v>
      </c>
      <c r="J3267">
        <v>127.489</v>
      </c>
      <c r="K3267">
        <v>-163.3837</v>
      </c>
      <c r="L3267">
        <v>-66.855289999999997</v>
      </c>
      <c r="M3267">
        <v>0</v>
      </c>
      <c r="N3267">
        <v>66.855289999999997</v>
      </c>
      <c r="O3267">
        <v>163.3837</v>
      </c>
      <c r="P3267">
        <v>104.81757</v>
      </c>
      <c r="Q3267">
        <v>369.23253999999997</v>
      </c>
      <c r="R3267">
        <v>6</v>
      </c>
      <c r="S3267" s="81">
        <v>39619</v>
      </c>
    </row>
    <row r="3268" spans="1:19" x14ac:dyDescent="0.2">
      <c r="A3268" t="s">
        <v>75</v>
      </c>
      <c r="B3268" t="s">
        <v>59</v>
      </c>
      <c r="C3268" t="s">
        <v>45</v>
      </c>
      <c r="D3268" t="s">
        <v>10</v>
      </c>
      <c r="E3268">
        <v>2014</v>
      </c>
      <c r="F3268">
        <v>2</v>
      </c>
      <c r="G3268">
        <v>2219.337</v>
      </c>
      <c r="H3268">
        <v>2219.337</v>
      </c>
      <c r="I3268">
        <v>71.715100000000007</v>
      </c>
      <c r="J3268">
        <v>126.90349999999999</v>
      </c>
      <c r="K3268">
        <v>-162.63329999999999</v>
      </c>
      <c r="L3268">
        <v>-66.548240000000007</v>
      </c>
      <c r="M3268">
        <v>0</v>
      </c>
      <c r="N3268">
        <v>66.548240000000007</v>
      </c>
      <c r="O3268">
        <v>162.63329999999999</v>
      </c>
      <c r="P3268">
        <v>104.81757</v>
      </c>
      <c r="Q3268">
        <v>369.23253999999997</v>
      </c>
      <c r="R3268">
        <v>6</v>
      </c>
      <c r="S3268" s="81">
        <v>39619</v>
      </c>
    </row>
    <row r="3269" spans="1:19" x14ac:dyDescent="0.2">
      <c r="A3269" t="s">
        <v>75</v>
      </c>
      <c r="B3269" t="s">
        <v>59</v>
      </c>
      <c r="C3269" t="s">
        <v>45</v>
      </c>
      <c r="D3269" t="s">
        <v>10</v>
      </c>
      <c r="E3269">
        <v>2014</v>
      </c>
      <c r="F3269">
        <v>3</v>
      </c>
      <c r="G3269">
        <v>2178.7109999999998</v>
      </c>
      <c r="H3269">
        <v>2178.7109999999998</v>
      </c>
      <c r="I3269">
        <v>70.552300000000002</v>
      </c>
      <c r="J3269">
        <v>125.93689999999999</v>
      </c>
      <c r="K3269">
        <v>-161.3947</v>
      </c>
      <c r="L3269">
        <v>-66.041380000000004</v>
      </c>
      <c r="M3269">
        <v>0</v>
      </c>
      <c r="N3269">
        <v>66.041380000000004</v>
      </c>
      <c r="O3269">
        <v>161.3947</v>
      </c>
      <c r="P3269">
        <v>104.81757</v>
      </c>
      <c r="Q3269">
        <v>369.23253999999997</v>
      </c>
      <c r="R3269">
        <v>6</v>
      </c>
      <c r="S3269" s="81">
        <v>39619</v>
      </c>
    </row>
    <row r="3270" spans="1:19" x14ac:dyDescent="0.2">
      <c r="A3270" t="s">
        <v>75</v>
      </c>
      <c r="B3270" t="s">
        <v>59</v>
      </c>
      <c r="C3270" t="s">
        <v>45</v>
      </c>
      <c r="D3270" t="s">
        <v>10</v>
      </c>
      <c r="E3270">
        <v>2014</v>
      </c>
      <c r="F3270">
        <v>4</v>
      </c>
      <c r="G3270">
        <v>2222.4879999999998</v>
      </c>
      <c r="H3270">
        <v>2222.4879999999998</v>
      </c>
      <c r="I3270">
        <v>68.430199999999999</v>
      </c>
      <c r="J3270">
        <v>126.7213</v>
      </c>
      <c r="K3270">
        <v>-162.3998</v>
      </c>
      <c r="L3270">
        <v>-66.452690000000004</v>
      </c>
      <c r="M3270">
        <v>0</v>
      </c>
      <c r="N3270">
        <v>66.452690000000004</v>
      </c>
      <c r="O3270">
        <v>162.3998</v>
      </c>
      <c r="P3270">
        <v>104.81757</v>
      </c>
      <c r="Q3270">
        <v>369.23253999999997</v>
      </c>
      <c r="R3270">
        <v>6</v>
      </c>
      <c r="S3270" s="81">
        <v>39619</v>
      </c>
    </row>
    <row r="3271" spans="1:19" x14ac:dyDescent="0.2">
      <c r="A3271" t="s">
        <v>75</v>
      </c>
      <c r="B3271" t="s">
        <v>59</v>
      </c>
      <c r="C3271" t="s">
        <v>45</v>
      </c>
      <c r="D3271" t="s">
        <v>10</v>
      </c>
      <c r="E3271">
        <v>2014</v>
      </c>
      <c r="F3271">
        <v>5</v>
      </c>
      <c r="G3271">
        <v>2308.9479999999999</v>
      </c>
      <c r="H3271">
        <v>2308.9479999999999</v>
      </c>
      <c r="I3271">
        <v>67.331400000000002</v>
      </c>
      <c r="J3271">
        <v>128.9734</v>
      </c>
      <c r="K3271">
        <v>-165.286</v>
      </c>
      <c r="L3271">
        <v>-67.633700000000005</v>
      </c>
      <c r="M3271">
        <v>0</v>
      </c>
      <c r="N3271">
        <v>67.633700000000005</v>
      </c>
      <c r="O3271">
        <v>165.286</v>
      </c>
      <c r="P3271">
        <v>104.81757</v>
      </c>
      <c r="Q3271">
        <v>369.23253999999997</v>
      </c>
      <c r="R3271">
        <v>6</v>
      </c>
      <c r="S3271" s="81">
        <v>39619</v>
      </c>
    </row>
    <row r="3272" spans="1:19" x14ac:dyDescent="0.2">
      <c r="A3272" t="s">
        <v>75</v>
      </c>
      <c r="B3272" t="s">
        <v>59</v>
      </c>
      <c r="C3272" t="s">
        <v>45</v>
      </c>
      <c r="D3272" t="s">
        <v>10</v>
      </c>
      <c r="E3272">
        <v>2014</v>
      </c>
      <c r="F3272">
        <v>6</v>
      </c>
      <c r="G3272">
        <v>2343.636</v>
      </c>
      <c r="H3272">
        <v>2343.636</v>
      </c>
      <c r="I3272">
        <v>66.2791</v>
      </c>
      <c r="J3272">
        <v>128.9581</v>
      </c>
      <c r="K3272">
        <v>-165.2664</v>
      </c>
      <c r="L3272">
        <v>-67.625690000000006</v>
      </c>
      <c r="M3272">
        <v>0</v>
      </c>
      <c r="N3272">
        <v>67.625690000000006</v>
      </c>
      <c r="O3272">
        <v>165.2664</v>
      </c>
      <c r="P3272">
        <v>104.81757</v>
      </c>
      <c r="Q3272">
        <v>369.23253999999997</v>
      </c>
      <c r="R3272">
        <v>6</v>
      </c>
      <c r="S3272" s="81">
        <v>39619</v>
      </c>
    </row>
    <row r="3273" spans="1:19" x14ac:dyDescent="0.2">
      <c r="A3273" t="s">
        <v>75</v>
      </c>
      <c r="B3273" t="s">
        <v>59</v>
      </c>
      <c r="C3273" t="s">
        <v>45</v>
      </c>
      <c r="D3273" t="s">
        <v>10</v>
      </c>
      <c r="E3273">
        <v>2014</v>
      </c>
      <c r="F3273">
        <v>7</v>
      </c>
      <c r="G3273">
        <v>2487.5729999999999</v>
      </c>
      <c r="H3273">
        <v>2487.5729999999999</v>
      </c>
      <c r="I3273">
        <v>67.482600000000005</v>
      </c>
      <c r="J3273">
        <v>126.5181</v>
      </c>
      <c r="K3273">
        <v>-162.1395</v>
      </c>
      <c r="L3273">
        <v>-66.346180000000004</v>
      </c>
      <c r="M3273">
        <v>0</v>
      </c>
      <c r="N3273">
        <v>66.346180000000004</v>
      </c>
      <c r="O3273">
        <v>162.1395</v>
      </c>
      <c r="P3273">
        <v>104.81757</v>
      </c>
      <c r="Q3273">
        <v>369.23253999999997</v>
      </c>
      <c r="R3273">
        <v>6</v>
      </c>
      <c r="S3273" s="81">
        <v>39619</v>
      </c>
    </row>
    <row r="3274" spans="1:19" x14ac:dyDescent="0.2">
      <c r="A3274" t="s">
        <v>75</v>
      </c>
      <c r="B3274" t="s">
        <v>59</v>
      </c>
      <c r="C3274" t="s">
        <v>45</v>
      </c>
      <c r="D3274" t="s">
        <v>10</v>
      </c>
      <c r="E3274">
        <v>2014</v>
      </c>
      <c r="F3274">
        <v>8</v>
      </c>
      <c r="G3274">
        <v>2437.52</v>
      </c>
      <c r="H3274">
        <v>2437.52</v>
      </c>
      <c r="I3274">
        <v>72.5291</v>
      </c>
      <c r="J3274">
        <v>124.45569999999999</v>
      </c>
      <c r="K3274">
        <v>-159.49629999999999</v>
      </c>
      <c r="L3274">
        <v>-65.264610000000005</v>
      </c>
      <c r="M3274">
        <v>0</v>
      </c>
      <c r="N3274">
        <v>65.264610000000005</v>
      </c>
      <c r="O3274">
        <v>159.49629999999999</v>
      </c>
      <c r="P3274">
        <v>104.81757</v>
      </c>
      <c r="Q3274">
        <v>369.23253999999997</v>
      </c>
      <c r="R3274">
        <v>6</v>
      </c>
      <c r="S3274" s="81">
        <v>39619</v>
      </c>
    </row>
    <row r="3275" spans="1:19" x14ac:dyDescent="0.2">
      <c r="A3275" t="s">
        <v>75</v>
      </c>
      <c r="B3275" t="s">
        <v>59</v>
      </c>
      <c r="C3275" t="s">
        <v>45</v>
      </c>
      <c r="D3275" t="s">
        <v>10</v>
      </c>
      <c r="E3275">
        <v>2014</v>
      </c>
      <c r="F3275">
        <v>9</v>
      </c>
      <c r="G3275">
        <v>2424.5569999999998</v>
      </c>
      <c r="H3275">
        <v>2424.5569999999998</v>
      </c>
      <c r="I3275">
        <v>79.180199999999999</v>
      </c>
      <c r="J3275">
        <v>122.61490000000001</v>
      </c>
      <c r="K3275">
        <v>-157.13730000000001</v>
      </c>
      <c r="L3275">
        <v>-64.299319999999994</v>
      </c>
      <c r="M3275">
        <v>0</v>
      </c>
      <c r="N3275">
        <v>64.299319999999994</v>
      </c>
      <c r="O3275">
        <v>157.13730000000001</v>
      </c>
      <c r="P3275">
        <v>104.81757</v>
      </c>
      <c r="Q3275">
        <v>369.23253999999997</v>
      </c>
      <c r="R3275">
        <v>6</v>
      </c>
      <c r="S3275" s="81">
        <v>39619</v>
      </c>
    </row>
    <row r="3276" spans="1:19" x14ac:dyDescent="0.2">
      <c r="A3276" t="s">
        <v>75</v>
      </c>
      <c r="B3276" t="s">
        <v>59</v>
      </c>
      <c r="C3276" t="s">
        <v>45</v>
      </c>
      <c r="D3276" t="s">
        <v>10</v>
      </c>
      <c r="E3276">
        <v>2014</v>
      </c>
      <c r="F3276">
        <v>10</v>
      </c>
      <c r="G3276">
        <v>2375.5149999999999</v>
      </c>
      <c r="H3276">
        <v>2375.5149999999999</v>
      </c>
      <c r="I3276">
        <v>83.866299999999995</v>
      </c>
      <c r="J3276">
        <v>120.7085</v>
      </c>
      <c r="K3276">
        <v>-154.6942</v>
      </c>
      <c r="L3276">
        <v>-63.299610000000001</v>
      </c>
      <c r="M3276">
        <v>0</v>
      </c>
      <c r="N3276">
        <v>63.299610000000001</v>
      </c>
      <c r="O3276">
        <v>154.6942</v>
      </c>
      <c r="P3276">
        <v>104.81757</v>
      </c>
      <c r="Q3276">
        <v>369.23253999999997</v>
      </c>
      <c r="R3276">
        <v>6</v>
      </c>
      <c r="S3276" s="81">
        <v>39619</v>
      </c>
    </row>
    <row r="3277" spans="1:19" x14ac:dyDescent="0.2">
      <c r="A3277" t="s">
        <v>75</v>
      </c>
      <c r="B3277" t="s">
        <v>59</v>
      </c>
      <c r="C3277" t="s">
        <v>45</v>
      </c>
      <c r="D3277" t="s">
        <v>10</v>
      </c>
      <c r="E3277">
        <v>2014</v>
      </c>
      <c r="F3277">
        <v>11</v>
      </c>
      <c r="G3277">
        <v>2365.6880000000001</v>
      </c>
      <c r="H3277">
        <v>2365.6880000000001</v>
      </c>
      <c r="I3277">
        <v>87.453500000000005</v>
      </c>
      <c r="J3277">
        <v>125.0775</v>
      </c>
      <c r="K3277">
        <v>-160.29329999999999</v>
      </c>
      <c r="L3277">
        <v>-65.590710000000001</v>
      </c>
      <c r="M3277">
        <v>0</v>
      </c>
      <c r="N3277">
        <v>65.590710000000001</v>
      </c>
      <c r="O3277">
        <v>160.29329999999999</v>
      </c>
      <c r="P3277">
        <v>104.81757</v>
      </c>
      <c r="Q3277">
        <v>369.23253999999997</v>
      </c>
      <c r="R3277">
        <v>6</v>
      </c>
      <c r="S3277" s="81">
        <v>39619</v>
      </c>
    </row>
    <row r="3278" spans="1:19" x14ac:dyDescent="0.2">
      <c r="A3278" t="s">
        <v>75</v>
      </c>
      <c r="B3278" t="s">
        <v>59</v>
      </c>
      <c r="C3278" t="s">
        <v>45</v>
      </c>
      <c r="D3278" t="s">
        <v>10</v>
      </c>
      <c r="E3278">
        <v>2014</v>
      </c>
      <c r="F3278">
        <v>12</v>
      </c>
      <c r="G3278">
        <v>2366.2820000000002</v>
      </c>
      <c r="H3278">
        <v>2232.3609999999999</v>
      </c>
      <c r="I3278">
        <v>91.366299999999995</v>
      </c>
      <c r="J3278">
        <v>120.09910000000001</v>
      </c>
      <c r="K3278">
        <v>-19.991499999999998</v>
      </c>
      <c r="L3278">
        <v>70.941630000000004</v>
      </c>
      <c r="M3278">
        <v>133.92160000000001</v>
      </c>
      <c r="N3278">
        <v>196.9016</v>
      </c>
      <c r="O3278">
        <v>287.8347</v>
      </c>
      <c r="P3278">
        <v>104.81757</v>
      </c>
      <c r="Q3278">
        <v>369.23253999999997</v>
      </c>
      <c r="R3278">
        <v>6</v>
      </c>
      <c r="S3278" s="81">
        <v>39619</v>
      </c>
    </row>
    <row r="3279" spans="1:19" x14ac:dyDescent="0.2">
      <c r="A3279" t="s">
        <v>75</v>
      </c>
      <c r="B3279" t="s">
        <v>59</v>
      </c>
      <c r="C3279" t="s">
        <v>45</v>
      </c>
      <c r="D3279" t="s">
        <v>10</v>
      </c>
      <c r="E3279">
        <v>2014</v>
      </c>
      <c r="F3279">
        <v>13</v>
      </c>
      <c r="G3279">
        <v>2357.038</v>
      </c>
      <c r="H3279">
        <v>1377.3779999999999</v>
      </c>
      <c r="I3279">
        <v>94.930199999999999</v>
      </c>
      <c r="J3279">
        <v>119.4933</v>
      </c>
      <c r="K3279">
        <v>826.52319999999997</v>
      </c>
      <c r="L3279">
        <v>916.99770000000001</v>
      </c>
      <c r="M3279">
        <v>979.66</v>
      </c>
      <c r="N3279">
        <v>1042.3219999999999</v>
      </c>
      <c r="O3279">
        <v>1132.797</v>
      </c>
      <c r="P3279">
        <v>104.81757</v>
      </c>
      <c r="Q3279">
        <v>369.23253999999997</v>
      </c>
      <c r="R3279">
        <v>6</v>
      </c>
      <c r="S3279" s="81">
        <v>39619</v>
      </c>
    </row>
    <row r="3280" spans="1:19" x14ac:dyDescent="0.2">
      <c r="A3280" t="s">
        <v>75</v>
      </c>
      <c r="B3280" t="s">
        <v>59</v>
      </c>
      <c r="C3280" t="s">
        <v>45</v>
      </c>
      <c r="D3280" t="s">
        <v>10</v>
      </c>
      <c r="E3280">
        <v>2014</v>
      </c>
      <c r="F3280">
        <v>14</v>
      </c>
      <c r="G3280">
        <v>2408.366</v>
      </c>
      <c r="H3280">
        <v>362.47190000000001</v>
      </c>
      <c r="I3280">
        <v>96.2209</v>
      </c>
      <c r="J3280">
        <v>120.8998</v>
      </c>
      <c r="K3280">
        <v>1890.9549999999999</v>
      </c>
      <c r="L3280">
        <v>1982.4939999999999</v>
      </c>
      <c r="M3280">
        <v>2045.894</v>
      </c>
      <c r="N3280">
        <v>2109.2939999999999</v>
      </c>
      <c r="O3280">
        <v>2200.8330000000001</v>
      </c>
      <c r="P3280">
        <v>104.81757</v>
      </c>
      <c r="Q3280">
        <v>369.23253999999997</v>
      </c>
      <c r="R3280">
        <v>6</v>
      </c>
      <c r="S3280" s="81">
        <v>39619</v>
      </c>
    </row>
    <row r="3281" spans="1:19" x14ac:dyDescent="0.2">
      <c r="A3281" t="s">
        <v>75</v>
      </c>
      <c r="B3281" t="s">
        <v>59</v>
      </c>
      <c r="C3281" t="s">
        <v>45</v>
      </c>
      <c r="D3281" t="s">
        <v>10</v>
      </c>
      <c r="E3281">
        <v>2014</v>
      </c>
      <c r="F3281">
        <v>15</v>
      </c>
      <c r="G3281">
        <v>2341.6080000000002</v>
      </c>
      <c r="H3281">
        <v>356.4522</v>
      </c>
      <c r="I3281">
        <v>98.418599999999998</v>
      </c>
      <c r="J3281">
        <v>116.68689999999999</v>
      </c>
      <c r="K3281">
        <v>1835.615</v>
      </c>
      <c r="L3281">
        <v>1923.9649999999999</v>
      </c>
      <c r="M3281">
        <v>1985.1559999999999</v>
      </c>
      <c r="N3281">
        <v>2046.346</v>
      </c>
      <c r="O3281">
        <v>2134.6959999999999</v>
      </c>
      <c r="P3281">
        <v>104.81757</v>
      </c>
      <c r="Q3281">
        <v>369.23253999999997</v>
      </c>
      <c r="R3281">
        <v>6</v>
      </c>
      <c r="S3281" s="81">
        <v>39619</v>
      </c>
    </row>
    <row r="3282" spans="1:19" x14ac:dyDescent="0.2">
      <c r="A3282" t="s">
        <v>75</v>
      </c>
      <c r="B3282" t="s">
        <v>59</v>
      </c>
      <c r="C3282" t="s">
        <v>45</v>
      </c>
      <c r="D3282" t="s">
        <v>10</v>
      </c>
      <c r="E3282">
        <v>2014</v>
      </c>
      <c r="F3282">
        <v>16</v>
      </c>
      <c r="G3282">
        <v>2271.7559999999999</v>
      </c>
      <c r="H3282">
        <v>352.6669</v>
      </c>
      <c r="I3282">
        <v>99.715100000000007</v>
      </c>
      <c r="J3282">
        <v>117.6399</v>
      </c>
      <c r="K3282">
        <v>1768.328</v>
      </c>
      <c r="L3282">
        <v>1857.3989999999999</v>
      </c>
      <c r="M3282">
        <v>1919.0889999999999</v>
      </c>
      <c r="N3282">
        <v>1980.78</v>
      </c>
      <c r="O3282">
        <v>2069.8510000000001</v>
      </c>
      <c r="P3282">
        <v>104.81757</v>
      </c>
      <c r="Q3282">
        <v>369.23253999999997</v>
      </c>
      <c r="R3282">
        <v>6</v>
      </c>
      <c r="S3282" s="81">
        <v>39619</v>
      </c>
    </row>
    <row r="3283" spans="1:19" x14ac:dyDescent="0.2">
      <c r="A3283" t="s">
        <v>75</v>
      </c>
      <c r="B3283" t="s">
        <v>59</v>
      </c>
      <c r="C3283" t="s">
        <v>45</v>
      </c>
      <c r="D3283" t="s">
        <v>10</v>
      </c>
      <c r="E3283">
        <v>2014</v>
      </c>
      <c r="F3283">
        <v>17</v>
      </c>
      <c r="G3283">
        <v>2240.7939999999999</v>
      </c>
      <c r="H3283">
        <v>344.40039999999999</v>
      </c>
      <c r="I3283">
        <v>99.360500000000002</v>
      </c>
      <c r="J3283">
        <v>118.6849</v>
      </c>
      <c r="K3283">
        <v>1744.2929999999999</v>
      </c>
      <c r="L3283">
        <v>1834.155</v>
      </c>
      <c r="M3283">
        <v>1896.394</v>
      </c>
      <c r="N3283">
        <v>1958.6320000000001</v>
      </c>
      <c r="O3283">
        <v>2048.4949999999999</v>
      </c>
      <c r="P3283">
        <v>104.81757</v>
      </c>
      <c r="Q3283">
        <v>369.23253999999997</v>
      </c>
      <c r="R3283">
        <v>6</v>
      </c>
      <c r="S3283" s="81">
        <v>39619</v>
      </c>
    </row>
    <row r="3284" spans="1:19" x14ac:dyDescent="0.2">
      <c r="A3284" t="s">
        <v>75</v>
      </c>
      <c r="B3284" t="s">
        <v>59</v>
      </c>
      <c r="C3284" t="s">
        <v>45</v>
      </c>
      <c r="D3284" t="s">
        <v>10</v>
      </c>
      <c r="E3284">
        <v>2014</v>
      </c>
      <c r="F3284">
        <v>18</v>
      </c>
      <c r="G3284">
        <v>2247.6970000000001</v>
      </c>
      <c r="H3284">
        <v>337.52319999999997</v>
      </c>
      <c r="I3284">
        <v>99.773300000000006</v>
      </c>
      <c r="J3284">
        <v>118.05540000000001</v>
      </c>
      <c r="K3284">
        <v>1758.88</v>
      </c>
      <c r="L3284">
        <v>1848.2660000000001</v>
      </c>
      <c r="M3284">
        <v>1910.174</v>
      </c>
      <c r="N3284">
        <v>1972.0820000000001</v>
      </c>
      <c r="O3284">
        <v>2061.4679999999998</v>
      </c>
      <c r="P3284">
        <v>104.81757</v>
      </c>
      <c r="Q3284">
        <v>369.23253999999997</v>
      </c>
      <c r="R3284">
        <v>6</v>
      </c>
      <c r="S3284" s="81">
        <v>39619</v>
      </c>
    </row>
    <row r="3285" spans="1:19" x14ac:dyDescent="0.2">
      <c r="A3285" t="s">
        <v>75</v>
      </c>
      <c r="B3285" t="s">
        <v>59</v>
      </c>
      <c r="C3285" t="s">
        <v>45</v>
      </c>
      <c r="D3285" t="s">
        <v>10</v>
      </c>
      <c r="E3285">
        <v>2014</v>
      </c>
      <c r="F3285">
        <v>19</v>
      </c>
      <c r="G3285">
        <v>2328.5070000000001</v>
      </c>
      <c r="H3285">
        <v>1033.1369999999999</v>
      </c>
      <c r="I3285">
        <v>98.616299999999995</v>
      </c>
      <c r="J3285">
        <v>120.9645</v>
      </c>
      <c r="K3285">
        <v>1140.348</v>
      </c>
      <c r="L3285">
        <v>1231.9359999999999</v>
      </c>
      <c r="M3285">
        <v>1295.3699999999999</v>
      </c>
      <c r="N3285">
        <v>1358.8040000000001</v>
      </c>
      <c r="O3285">
        <v>1450.3920000000001</v>
      </c>
      <c r="P3285">
        <v>104.81757</v>
      </c>
      <c r="Q3285">
        <v>369.23253999999997</v>
      </c>
      <c r="R3285">
        <v>6</v>
      </c>
      <c r="S3285" s="81">
        <v>39619</v>
      </c>
    </row>
    <row r="3286" spans="1:19" x14ac:dyDescent="0.2">
      <c r="A3286" t="s">
        <v>75</v>
      </c>
      <c r="B3286" t="s">
        <v>59</v>
      </c>
      <c r="C3286" t="s">
        <v>45</v>
      </c>
      <c r="D3286" t="s">
        <v>10</v>
      </c>
      <c r="E3286">
        <v>2014</v>
      </c>
      <c r="F3286">
        <v>20</v>
      </c>
      <c r="G3286">
        <v>2386.538</v>
      </c>
      <c r="H3286">
        <v>1753.95</v>
      </c>
      <c r="I3286">
        <v>95.075599999999994</v>
      </c>
      <c r="J3286">
        <v>123.17740000000001</v>
      </c>
      <c r="K3286">
        <v>474.7294</v>
      </c>
      <c r="L3286">
        <v>567.9932</v>
      </c>
      <c r="M3286">
        <v>632.58749999999998</v>
      </c>
      <c r="N3286">
        <v>697.18179999999995</v>
      </c>
      <c r="O3286">
        <v>790.44569999999999</v>
      </c>
      <c r="P3286">
        <v>104.81757</v>
      </c>
      <c r="Q3286">
        <v>369.23253999999997</v>
      </c>
      <c r="R3286">
        <v>6</v>
      </c>
      <c r="S3286" s="81">
        <v>39619</v>
      </c>
    </row>
    <row r="3287" spans="1:19" x14ac:dyDescent="0.2">
      <c r="A3287" t="s">
        <v>75</v>
      </c>
      <c r="B3287" t="s">
        <v>59</v>
      </c>
      <c r="C3287" t="s">
        <v>45</v>
      </c>
      <c r="D3287" t="s">
        <v>10</v>
      </c>
      <c r="E3287">
        <v>2014</v>
      </c>
      <c r="F3287">
        <v>21</v>
      </c>
      <c r="G3287">
        <v>2412.7849999999999</v>
      </c>
      <c r="H3287">
        <v>2005.377</v>
      </c>
      <c r="I3287">
        <v>90.680199999999999</v>
      </c>
      <c r="J3287">
        <v>123.1353</v>
      </c>
      <c r="K3287">
        <v>249.60380000000001</v>
      </c>
      <c r="L3287">
        <v>342.83580000000001</v>
      </c>
      <c r="M3287">
        <v>407.40800000000002</v>
      </c>
      <c r="N3287">
        <v>471.98020000000002</v>
      </c>
      <c r="O3287">
        <v>565.21220000000005</v>
      </c>
      <c r="P3287">
        <v>104.81757</v>
      </c>
      <c r="Q3287">
        <v>369.23253999999997</v>
      </c>
      <c r="R3287">
        <v>6</v>
      </c>
      <c r="S3287" s="81">
        <v>39619</v>
      </c>
    </row>
    <row r="3288" spans="1:19" x14ac:dyDescent="0.2">
      <c r="A3288" t="s">
        <v>75</v>
      </c>
      <c r="B3288" t="s">
        <v>59</v>
      </c>
      <c r="C3288" t="s">
        <v>45</v>
      </c>
      <c r="D3288" t="s">
        <v>10</v>
      </c>
      <c r="E3288">
        <v>2014</v>
      </c>
      <c r="F3288">
        <v>22</v>
      </c>
      <c r="G3288">
        <v>2428.366</v>
      </c>
      <c r="H3288">
        <v>2092.8440000000001</v>
      </c>
      <c r="I3288">
        <v>86.691900000000004</v>
      </c>
      <c r="J3288">
        <v>125.041</v>
      </c>
      <c r="K3288">
        <v>175.2764</v>
      </c>
      <c r="L3288">
        <v>269.95139999999998</v>
      </c>
      <c r="M3288">
        <v>335.52289999999999</v>
      </c>
      <c r="N3288">
        <v>401.09449999999998</v>
      </c>
      <c r="O3288">
        <v>495.76949999999999</v>
      </c>
      <c r="P3288">
        <v>104.81757</v>
      </c>
      <c r="Q3288">
        <v>369.23253999999997</v>
      </c>
      <c r="R3288">
        <v>6</v>
      </c>
      <c r="S3288" s="81">
        <v>39619</v>
      </c>
    </row>
    <row r="3289" spans="1:19" x14ac:dyDescent="0.2">
      <c r="A3289" t="s">
        <v>75</v>
      </c>
      <c r="B3289" t="s">
        <v>59</v>
      </c>
      <c r="C3289" t="s">
        <v>45</v>
      </c>
      <c r="D3289" t="s">
        <v>10</v>
      </c>
      <c r="E3289">
        <v>2014</v>
      </c>
      <c r="F3289">
        <v>23</v>
      </c>
      <c r="G3289">
        <v>2422.0770000000002</v>
      </c>
      <c r="H3289">
        <v>2151.752</v>
      </c>
      <c r="I3289">
        <v>84.151200000000003</v>
      </c>
      <c r="J3289">
        <v>125.38160000000001</v>
      </c>
      <c r="K3289">
        <v>109.6417</v>
      </c>
      <c r="L3289">
        <v>204.5745</v>
      </c>
      <c r="M3289">
        <v>270.32470000000001</v>
      </c>
      <c r="N3289">
        <v>336.07490000000001</v>
      </c>
      <c r="O3289">
        <v>431.0077</v>
      </c>
      <c r="P3289">
        <v>104.81757</v>
      </c>
      <c r="Q3289">
        <v>369.23253999999997</v>
      </c>
      <c r="R3289">
        <v>6</v>
      </c>
      <c r="S3289" s="81">
        <v>39619</v>
      </c>
    </row>
    <row r="3290" spans="1:19" x14ac:dyDescent="0.2">
      <c r="A3290" t="s">
        <v>75</v>
      </c>
      <c r="B3290" t="s">
        <v>59</v>
      </c>
      <c r="C3290" t="s">
        <v>45</v>
      </c>
      <c r="D3290" t="s">
        <v>10</v>
      </c>
      <c r="E3290">
        <v>2014</v>
      </c>
      <c r="F3290">
        <v>24</v>
      </c>
      <c r="G3290">
        <v>2409.9279999999999</v>
      </c>
      <c r="H3290">
        <v>2171.0369999999998</v>
      </c>
      <c r="I3290">
        <v>81.813999999999993</v>
      </c>
      <c r="J3290">
        <v>125.8004</v>
      </c>
      <c r="K3290">
        <v>77.671419999999998</v>
      </c>
      <c r="L3290">
        <v>172.9213</v>
      </c>
      <c r="M3290">
        <v>238.89109999999999</v>
      </c>
      <c r="N3290">
        <v>304.86090000000002</v>
      </c>
      <c r="O3290">
        <v>400.11079999999998</v>
      </c>
      <c r="P3290">
        <v>104.81757</v>
      </c>
      <c r="Q3290">
        <v>369.23253999999997</v>
      </c>
      <c r="R3290">
        <v>6</v>
      </c>
      <c r="S3290" s="81">
        <v>39619</v>
      </c>
    </row>
    <row r="3291" spans="1:19" x14ac:dyDescent="0.2">
      <c r="A3291" t="s">
        <v>75</v>
      </c>
      <c r="B3291" t="s">
        <v>59</v>
      </c>
      <c r="C3291" t="s">
        <v>45</v>
      </c>
      <c r="D3291" t="s">
        <v>11</v>
      </c>
      <c r="E3291">
        <v>2014</v>
      </c>
      <c r="F3291">
        <v>1</v>
      </c>
      <c r="G3291">
        <v>2187.4830000000002</v>
      </c>
      <c r="H3291">
        <v>2187.4830000000002</v>
      </c>
      <c r="I3291">
        <v>78.901200000000003</v>
      </c>
      <c r="J3291">
        <v>118.3428</v>
      </c>
      <c r="K3291">
        <v>-151.66239999999999</v>
      </c>
      <c r="L3291">
        <v>-62.059019999999997</v>
      </c>
      <c r="M3291">
        <v>0</v>
      </c>
      <c r="N3291">
        <v>62.059019999999997</v>
      </c>
      <c r="O3291">
        <v>151.66239999999999</v>
      </c>
      <c r="P3291">
        <v>105.45426</v>
      </c>
      <c r="Q3291">
        <v>369.23253999999997</v>
      </c>
      <c r="R3291">
        <v>7</v>
      </c>
      <c r="S3291" s="81">
        <v>36353</v>
      </c>
    </row>
    <row r="3292" spans="1:19" x14ac:dyDescent="0.2">
      <c r="A3292" t="s">
        <v>75</v>
      </c>
      <c r="B3292" t="s">
        <v>59</v>
      </c>
      <c r="C3292" t="s">
        <v>45</v>
      </c>
      <c r="D3292" t="s">
        <v>11</v>
      </c>
      <c r="E3292">
        <v>2014</v>
      </c>
      <c r="F3292">
        <v>2</v>
      </c>
      <c r="G3292">
        <v>2134.9050000000002</v>
      </c>
      <c r="H3292">
        <v>2134.9050000000002</v>
      </c>
      <c r="I3292">
        <v>77.936000000000007</v>
      </c>
      <c r="J3292">
        <v>117.6041</v>
      </c>
      <c r="K3292">
        <v>-150.7157</v>
      </c>
      <c r="L3292">
        <v>-61.671660000000003</v>
      </c>
      <c r="M3292">
        <v>0</v>
      </c>
      <c r="N3292">
        <v>61.671660000000003</v>
      </c>
      <c r="O3292">
        <v>150.7157</v>
      </c>
      <c r="P3292">
        <v>105.45426</v>
      </c>
      <c r="Q3292">
        <v>369.23253999999997</v>
      </c>
      <c r="R3292">
        <v>7</v>
      </c>
      <c r="S3292" s="81">
        <v>36353</v>
      </c>
    </row>
    <row r="3293" spans="1:19" x14ac:dyDescent="0.2">
      <c r="A3293" t="s">
        <v>75</v>
      </c>
      <c r="B3293" t="s">
        <v>59</v>
      </c>
      <c r="C3293" t="s">
        <v>45</v>
      </c>
      <c r="D3293" t="s">
        <v>11</v>
      </c>
      <c r="E3293">
        <v>2014</v>
      </c>
      <c r="F3293">
        <v>3</v>
      </c>
      <c r="G3293">
        <v>2101.7640000000001</v>
      </c>
      <c r="H3293">
        <v>2101.7640000000001</v>
      </c>
      <c r="I3293">
        <v>77.034899999999993</v>
      </c>
      <c r="J3293">
        <v>117.8832</v>
      </c>
      <c r="K3293">
        <v>-151.0735</v>
      </c>
      <c r="L3293">
        <v>-61.81803</v>
      </c>
      <c r="M3293">
        <v>0</v>
      </c>
      <c r="N3293">
        <v>61.81803</v>
      </c>
      <c r="O3293">
        <v>151.0735</v>
      </c>
      <c r="P3293">
        <v>105.45426</v>
      </c>
      <c r="Q3293">
        <v>369.23253999999997</v>
      </c>
      <c r="R3293">
        <v>7</v>
      </c>
      <c r="S3293" s="81">
        <v>36353</v>
      </c>
    </row>
    <row r="3294" spans="1:19" x14ac:dyDescent="0.2">
      <c r="A3294" t="s">
        <v>75</v>
      </c>
      <c r="B3294" t="s">
        <v>59</v>
      </c>
      <c r="C3294" t="s">
        <v>45</v>
      </c>
      <c r="D3294" t="s">
        <v>11</v>
      </c>
      <c r="E3294">
        <v>2014</v>
      </c>
      <c r="F3294">
        <v>4</v>
      </c>
      <c r="G3294">
        <v>2103.9079999999999</v>
      </c>
      <c r="H3294">
        <v>2103.9079999999999</v>
      </c>
      <c r="I3294">
        <v>76.488399999999999</v>
      </c>
      <c r="J3294">
        <v>118.1433</v>
      </c>
      <c r="K3294">
        <v>-151.4068</v>
      </c>
      <c r="L3294">
        <v>-61.954430000000002</v>
      </c>
      <c r="M3294">
        <v>0</v>
      </c>
      <c r="N3294">
        <v>61.954430000000002</v>
      </c>
      <c r="O3294">
        <v>151.4068</v>
      </c>
      <c r="P3294">
        <v>105.45426</v>
      </c>
      <c r="Q3294">
        <v>369.23253999999997</v>
      </c>
      <c r="R3294">
        <v>7</v>
      </c>
      <c r="S3294" s="81">
        <v>36353</v>
      </c>
    </row>
    <row r="3295" spans="1:19" x14ac:dyDescent="0.2">
      <c r="A3295" t="s">
        <v>75</v>
      </c>
      <c r="B3295" t="s">
        <v>59</v>
      </c>
      <c r="C3295" t="s">
        <v>45</v>
      </c>
      <c r="D3295" t="s">
        <v>11</v>
      </c>
      <c r="E3295">
        <v>2014</v>
      </c>
      <c r="F3295">
        <v>5</v>
      </c>
      <c r="G3295">
        <v>2189.2170000000001</v>
      </c>
      <c r="H3295">
        <v>2189.2170000000001</v>
      </c>
      <c r="I3295">
        <v>76.139499999999998</v>
      </c>
      <c r="J3295">
        <v>119.33929999999999</v>
      </c>
      <c r="K3295">
        <v>-152.93950000000001</v>
      </c>
      <c r="L3295">
        <v>-62.581600000000002</v>
      </c>
      <c r="M3295">
        <v>0</v>
      </c>
      <c r="N3295">
        <v>62.581600000000002</v>
      </c>
      <c r="O3295">
        <v>152.93950000000001</v>
      </c>
      <c r="P3295">
        <v>105.45426</v>
      </c>
      <c r="Q3295">
        <v>369.23253999999997</v>
      </c>
      <c r="R3295">
        <v>7</v>
      </c>
      <c r="S3295" s="81">
        <v>36353</v>
      </c>
    </row>
    <row r="3296" spans="1:19" x14ac:dyDescent="0.2">
      <c r="A3296" t="s">
        <v>75</v>
      </c>
      <c r="B3296" t="s">
        <v>59</v>
      </c>
      <c r="C3296" t="s">
        <v>45</v>
      </c>
      <c r="D3296" t="s">
        <v>11</v>
      </c>
      <c r="E3296">
        <v>2014</v>
      </c>
      <c r="F3296">
        <v>6</v>
      </c>
      <c r="G3296">
        <v>2257.0720000000001</v>
      </c>
      <c r="H3296">
        <v>2257.0720000000001</v>
      </c>
      <c r="I3296">
        <v>75.517399999999995</v>
      </c>
      <c r="J3296">
        <v>119.0992</v>
      </c>
      <c r="K3296">
        <v>-152.6317</v>
      </c>
      <c r="L3296">
        <v>-62.455669999999998</v>
      </c>
      <c r="M3296">
        <v>0</v>
      </c>
      <c r="N3296">
        <v>62.455669999999998</v>
      </c>
      <c r="O3296">
        <v>152.6317</v>
      </c>
      <c r="P3296">
        <v>105.45426</v>
      </c>
      <c r="Q3296">
        <v>369.23253999999997</v>
      </c>
      <c r="R3296">
        <v>7</v>
      </c>
      <c r="S3296" s="81">
        <v>36353</v>
      </c>
    </row>
    <row r="3297" spans="1:19" x14ac:dyDescent="0.2">
      <c r="A3297" t="s">
        <v>75</v>
      </c>
      <c r="B3297" t="s">
        <v>59</v>
      </c>
      <c r="C3297" t="s">
        <v>45</v>
      </c>
      <c r="D3297" t="s">
        <v>11</v>
      </c>
      <c r="E3297">
        <v>2014</v>
      </c>
      <c r="F3297">
        <v>7</v>
      </c>
      <c r="G3297">
        <v>2349.8209999999999</v>
      </c>
      <c r="H3297">
        <v>2349.8209999999999</v>
      </c>
      <c r="I3297">
        <v>75.273300000000006</v>
      </c>
      <c r="J3297">
        <v>117.5047</v>
      </c>
      <c r="K3297">
        <v>-150.5883</v>
      </c>
      <c r="L3297">
        <v>-61.619500000000002</v>
      </c>
      <c r="M3297">
        <v>0</v>
      </c>
      <c r="N3297">
        <v>61.619500000000002</v>
      </c>
      <c r="O3297">
        <v>150.5883</v>
      </c>
      <c r="P3297">
        <v>105.45426</v>
      </c>
      <c r="Q3297">
        <v>369.23253999999997</v>
      </c>
      <c r="R3297">
        <v>7</v>
      </c>
      <c r="S3297" s="81">
        <v>36353</v>
      </c>
    </row>
    <row r="3298" spans="1:19" x14ac:dyDescent="0.2">
      <c r="A3298" t="s">
        <v>75</v>
      </c>
      <c r="B3298" t="s">
        <v>59</v>
      </c>
      <c r="C3298" t="s">
        <v>45</v>
      </c>
      <c r="D3298" t="s">
        <v>11</v>
      </c>
      <c r="E3298">
        <v>2014</v>
      </c>
      <c r="F3298">
        <v>8</v>
      </c>
      <c r="G3298">
        <v>2346.12</v>
      </c>
      <c r="H3298">
        <v>2346.12</v>
      </c>
      <c r="I3298">
        <v>77.476699999999994</v>
      </c>
      <c r="J3298">
        <v>116.8683</v>
      </c>
      <c r="K3298">
        <v>-149.77279999999999</v>
      </c>
      <c r="L3298">
        <v>-61.285800000000002</v>
      </c>
      <c r="M3298">
        <v>0</v>
      </c>
      <c r="N3298">
        <v>61.285800000000002</v>
      </c>
      <c r="O3298">
        <v>149.77279999999999</v>
      </c>
      <c r="P3298">
        <v>105.45426</v>
      </c>
      <c r="Q3298">
        <v>369.23253999999997</v>
      </c>
      <c r="R3298">
        <v>7</v>
      </c>
      <c r="S3298" s="81">
        <v>36353</v>
      </c>
    </row>
    <row r="3299" spans="1:19" x14ac:dyDescent="0.2">
      <c r="A3299" t="s">
        <v>75</v>
      </c>
      <c r="B3299" t="s">
        <v>59</v>
      </c>
      <c r="C3299" t="s">
        <v>45</v>
      </c>
      <c r="D3299" t="s">
        <v>11</v>
      </c>
      <c r="E3299">
        <v>2014</v>
      </c>
      <c r="F3299">
        <v>9</v>
      </c>
      <c r="G3299">
        <v>2352.585</v>
      </c>
      <c r="H3299">
        <v>2352.585</v>
      </c>
      <c r="I3299">
        <v>80.837199999999996</v>
      </c>
      <c r="J3299">
        <v>115.57769999999999</v>
      </c>
      <c r="K3299">
        <v>-148.11879999999999</v>
      </c>
      <c r="L3299">
        <v>-60.609020000000001</v>
      </c>
      <c r="M3299">
        <v>0</v>
      </c>
      <c r="N3299">
        <v>60.609020000000001</v>
      </c>
      <c r="O3299">
        <v>148.11879999999999</v>
      </c>
      <c r="P3299">
        <v>105.45426</v>
      </c>
      <c r="Q3299">
        <v>369.23253999999997</v>
      </c>
      <c r="R3299">
        <v>7</v>
      </c>
      <c r="S3299" s="81">
        <v>36353</v>
      </c>
    </row>
    <row r="3300" spans="1:19" x14ac:dyDescent="0.2">
      <c r="A3300" t="s">
        <v>75</v>
      </c>
      <c r="B3300" t="s">
        <v>59</v>
      </c>
      <c r="C3300" t="s">
        <v>45</v>
      </c>
      <c r="D3300" t="s">
        <v>11</v>
      </c>
      <c r="E3300">
        <v>2014</v>
      </c>
      <c r="F3300">
        <v>10</v>
      </c>
      <c r="G3300">
        <v>2313.9169999999999</v>
      </c>
      <c r="H3300">
        <v>2313.9169999999999</v>
      </c>
      <c r="I3300">
        <v>84.848799999999997</v>
      </c>
      <c r="J3300">
        <v>114.3081</v>
      </c>
      <c r="K3300">
        <v>-146.49180000000001</v>
      </c>
      <c r="L3300">
        <v>-59.943240000000003</v>
      </c>
      <c r="M3300">
        <v>0</v>
      </c>
      <c r="N3300">
        <v>59.943240000000003</v>
      </c>
      <c r="O3300">
        <v>146.49180000000001</v>
      </c>
      <c r="P3300">
        <v>105.45426</v>
      </c>
      <c r="Q3300">
        <v>369.23253999999997</v>
      </c>
      <c r="R3300">
        <v>7</v>
      </c>
      <c r="S3300" s="81">
        <v>36353</v>
      </c>
    </row>
    <row r="3301" spans="1:19" x14ac:dyDescent="0.2">
      <c r="A3301" t="s">
        <v>75</v>
      </c>
      <c r="B3301" t="s">
        <v>59</v>
      </c>
      <c r="C3301" t="s">
        <v>45</v>
      </c>
      <c r="D3301" t="s">
        <v>11</v>
      </c>
      <c r="E3301">
        <v>2014</v>
      </c>
      <c r="F3301">
        <v>11</v>
      </c>
      <c r="G3301">
        <v>2291.239</v>
      </c>
      <c r="H3301">
        <v>2291.239</v>
      </c>
      <c r="I3301">
        <v>88.732600000000005</v>
      </c>
      <c r="J3301">
        <v>116.8432</v>
      </c>
      <c r="K3301">
        <v>-149.7406</v>
      </c>
      <c r="L3301">
        <v>-61.272629999999999</v>
      </c>
      <c r="M3301">
        <v>0</v>
      </c>
      <c r="N3301">
        <v>61.272629999999999</v>
      </c>
      <c r="O3301">
        <v>149.7406</v>
      </c>
      <c r="P3301">
        <v>105.45426</v>
      </c>
      <c r="Q3301">
        <v>369.23253999999997</v>
      </c>
      <c r="R3301">
        <v>7</v>
      </c>
      <c r="S3301" s="81">
        <v>36353</v>
      </c>
    </row>
    <row r="3302" spans="1:19" x14ac:dyDescent="0.2">
      <c r="A3302" t="s">
        <v>75</v>
      </c>
      <c r="B3302" t="s">
        <v>59</v>
      </c>
      <c r="C3302" t="s">
        <v>45</v>
      </c>
      <c r="D3302" t="s">
        <v>11</v>
      </c>
      <c r="E3302">
        <v>2014</v>
      </c>
      <c r="F3302">
        <v>12</v>
      </c>
      <c r="G3302">
        <v>2261.8330000000001</v>
      </c>
      <c r="H3302">
        <v>2166.5250000000001</v>
      </c>
      <c r="I3302">
        <v>92.424400000000006</v>
      </c>
      <c r="J3302">
        <v>114.57989999999999</v>
      </c>
      <c r="K3302">
        <v>-51.531889999999997</v>
      </c>
      <c r="L3302">
        <v>35.222369999999998</v>
      </c>
      <c r="M3302">
        <v>95.308109999999999</v>
      </c>
      <c r="N3302">
        <v>155.3938</v>
      </c>
      <c r="O3302">
        <v>242.1481</v>
      </c>
      <c r="P3302">
        <v>105.45426</v>
      </c>
      <c r="Q3302">
        <v>369.23253999999997</v>
      </c>
      <c r="R3302">
        <v>7</v>
      </c>
      <c r="S3302" s="81">
        <v>36353</v>
      </c>
    </row>
    <row r="3303" spans="1:19" x14ac:dyDescent="0.2">
      <c r="A3303" t="s">
        <v>75</v>
      </c>
      <c r="B3303" t="s">
        <v>59</v>
      </c>
      <c r="C3303" t="s">
        <v>45</v>
      </c>
      <c r="D3303" t="s">
        <v>11</v>
      </c>
      <c r="E3303">
        <v>2014</v>
      </c>
      <c r="F3303">
        <v>13</v>
      </c>
      <c r="G3303">
        <v>2214.88</v>
      </c>
      <c r="H3303">
        <v>1330.673</v>
      </c>
      <c r="I3303">
        <v>95.389499999999998</v>
      </c>
      <c r="J3303">
        <v>114.73739999999999</v>
      </c>
      <c r="K3303">
        <v>737.16499999999996</v>
      </c>
      <c r="L3303">
        <v>824.0385</v>
      </c>
      <c r="M3303">
        <v>884.20690000000002</v>
      </c>
      <c r="N3303">
        <v>944.37530000000004</v>
      </c>
      <c r="O3303">
        <v>1031.249</v>
      </c>
      <c r="P3303">
        <v>105.45426</v>
      </c>
      <c r="Q3303">
        <v>369.23253999999997</v>
      </c>
      <c r="R3303">
        <v>7</v>
      </c>
      <c r="S3303" s="81">
        <v>36353</v>
      </c>
    </row>
    <row r="3304" spans="1:19" x14ac:dyDescent="0.2">
      <c r="A3304" t="s">
        <v>75</v>
      </c>
      <c r="B3304" t="s">
        <v>59</v>
      </c>
      <c r="C3304" t="s">
        <v>45</v>
      </c>
      <c r="D3304" t="s">
        <v>11</v>
      </c>
      <c r="E3304">
        <v>2014</v>
      </c>
      <c r="F3304">
        <v>14</v>
      </c>
      <c r="G3304">
        <v>2242.1190000000001</v>
      </c>
      <c r="H3304">
        <v>366.36110000000002</v>
      </c>
      <c r="I3304">
        <v>97.104699999999994</v>
      </c>
      <c r="J3304">
        <v>115.17700000000001</v>
      </c>
      <c r="K3304">
        <v>1728.153</v>
      </c>
      <c r="L3304">
        <v>1815.3589999999999</v>
      </c>
      <c r="M3304">
        <v>1875.758</v>
      </c>
      <c r="N3304">
        <v>1936.1569999999999</v>
      </c>
      <c r="O3304">
        <v>2023.364</v>
      </c>
      <c r="P3304">
        <v>105.45426</v>
      </c>
      <c r="Q3304">
        <v>369.23253999999997</v>
      </c>
      <c r="R3304">
        <v>7</v>
      </c>
      <c r="S3304" s="81">
        <v>36353</v>
      </c>
    </row>
    <row r="3305" spans="1:19" x14ac:dyDescent="0.2">
      <c r="A3305" t="s">
        <v>75</v>
      </c>
      <c r="B3305" t="s">
        <v>59</v>
      </c>
      <c r="C3305" t="s">
        <v>45</v>
      </c>
      <c r="D3305" t="s">
        <v>11</v>
      </c>
      <c r="E3305">
        <v>2014</v>
      </c>
      <c r="F3305">
        <v>15</v>
      </c>
      <c r="G3305">
        <v>2206.7310000000002</v>
      </c>
      <c r="H3305">
        <v>361.42779999999999</v>
      </c>
      <c r="I3305">
        <v>97.767399999999995</v>
      </c>
      <c r="J3305">
        <v>112.6568</v>
      </c>
      <c r="K3305">
        <v>1700.9269999999999</v>
      </c>
      <c r="L3305">
        <v>1786.2260000000001</v>
      </c>
      <c r="M3305">
        <v>1845.3030000000001</v>
      </c>
      <c r="N3305">
        <v>1904.38</v>
      </c>
      <c r="O3305">
        <v>1989.6780000000001</v>
      </c>
      <c r="P3305">
        <v>105.45426</v>
      </c>
      <c r="Q3305">
        <v>369.23253999999997</v>
      </c>
      <c r="R3305">
        <v>7</v>
      </c>
      <c r="S3305" s="81">
        <v>36353</v>
      </c>
    </row>
    <row r="3306" spans="1:19" x14ac:dyDescent="0.2">
      <c r="A3306" t="s">
        <v>75</v>
      </c>
      <c r="B3306" t="s">
        <v>59</v>
      </c>
      <c r="C3306" t="s">
        <v>45</v>
      </c>
      <c r="D3306" t="s">
        <v>11</v>
      </c>
      <c r="E3306">
        <v>2014</v>
      </c>
      <c r="F3306">
        <v>16</v>
      </c>
      <c r="G3306">
        <v>2148.1320000000001</v>
      </c>
      <c r="H3306">
        <v>360.0181</v>
      </c>
      <c r="I3306">
        <v>98.959299999999999</v>
      </c>
      <c r="J3306">
        <v>113.20780000000001</v>
      </c>
      <c r="K3306">
        <v>1643.0319999999999</v>
      </c>
      <c r="L3306">
        <v>1728.7470000000001</v>
      </c>
      <c r="M3306">
        <v>1788.114</v>
      </c>
      <c r="N3306">
        <v>1847.48</v>
      </c>
      <c r="O3306">
        <v>1933.1949999999999</v>
      </c>
      <c r="P3306">
        <v>105.45426</v>
      </c>
      <c r="Q3306">
        <v>369.23253999999997</v>
      </c>
      <c r="R3306">
        <v>7</v>
      </c>
      <c r="S3306" s="81">
        <v>36353</v>
      </c>
    </row>
    <row r="3307" spans="1:19" x14ac:dyDescent="0.2">
      <c r="A3307" t="s">
        <v>75</v>
      </c>
      <c r="B3307" t="s">
        <v>59</v>
      </c>
      <c r="C3307" t="s">
        <v>45</v>
      </c>
      <c r="D3307" t="s">
        <v>11</v>
      </c>
      <c r="E3307">
        <v>2014</v>
      </c>
      <c r="F3307">
        <v>17</v>
      </c>
      <c r="G3307">
        <v>2111.1390000000001</v>
      </c>
      <c r="H3307">
        <v>353.38080000000002</v>
      </c>
      <c r="I3307">
        <v>98.941900000000004</v>
      </c>
      <c r="J3307">
        <v>114.0722</v>
      </c>
      <c r="K3307">
        <v>1611.568</v>
      </c>
      <c r="L3307">
        <v>1697.9380000000001</v>
      </c>
      <c r="M3307">
        <v>1757.758</v>
      </c>
      <c r="N3307">
        <v>1817.577</v>
      </c>
      <c r="O3307">
        <v>1903.9469999999999</v>
      </c>
      <c r="P3307">
        <v>105.45426</v>
      </c>
      <c r="Q3307">
        <v>369.23253999999997</v>
      </c>
      <c r="R3307">
        <v>7</v>
      </c>
      <c r="S3307" s="81">
        <v>36353</v>
      </c>
    </row>
    <row r="3308" spans="1:19" x14ac:dyDescent="0.2">
      <c r="A3308" t="s">
        <v>75</v>
      </c>
      <c r="B3308" t="s">
        <v>59</v>
      </c>
      <c r="C3308" t="s">
        <v>45</v>
      </c>
      <c r="D3308" t="s">
        <v>11</v>
      </c>
      <c r="E3308">
        <v>2014</v>
      </c>
      <c r="F3308">
        <v>18</v>
      </c>
      <c r="G3308">
        <v>2127.9250000000002</v>
      </c>
      <c r="H3308">
        <v>345.39339999999999</v>
      </c>
      <c r="I3308">
        <v>98.232600000000005</v>
      </c>
      <c r="J3308">
        <v>113.55970000000001</v>
      </c>
      <c r="K3308">
        <v>1636.999</v>
      </c>
      <c r="L3308">
        <v>1722.981</v>
      </c>
      <c r="M3308">
        <v>1782.5319999999999</v>
      </c>
      <c r="N3308">
        <v>1842.0820000000001</v>
      </c>
      <c r="O3308">
        <v>1928.0640000000001</v>
      </c>
      <c r="P3308">
        <v>105.45426</v>
      </c>
      <c r="Q3308">
        <v>369.23253999999997</v>
      </c>
      <c r="R3308">
        <v>7</v>
      </c>
      <c r="S3308" s="81">
        <v>36353</v>
      </c>
    </row>
    <row r="3309" spans="1:19" x14ac:dyDescent="0.2">
      <c r="A3309" t="s">
        <v>75</v>
      </c>
      <c r="B3309" t="s">
        <v>59</v>
      </c>
      <c r="C3309" t="s">
        <v>45</v>
      </c>
      <c r="D3309" t="s">
        <v>11</v>
      </c>
      <c r="E3309">
        <v>2014</v>
      </c>
      <c r="F3309">
        <v>19</v>
      </c>
      <c r="G3309">
        <v>2250.9110000000001</v>
      </c>
      <c r="H3309">
        <v>1023.857</v>
      </c>
      <c r="I3309">
        <v>95.5</v>
      </c>
      <c r="J3309">
        <v>114.8839</v>
      </c>
      <c r="K3309">
        <v>1079.8240000000001</v>
      </c>
      <c r="L3309">
        <v>1166.808</v>
      </c>
      <c r="M3309">
        <v>1227.0530000000001</v>
      </c>
      <c r="N3309">
        <v>1287.298</v>
      </c>
      <c r="O3309">
        <v>1374.2829999999999</v>
      </c>
      <c r="P3309">
        <v>105.45426</v>
      </c>
      <c r="Q3309">
        <v>369.23253999999997</v>
      </c>
      <c r="R3309">
        <v>7</v>
      </c>
      <c r="S3309" s="81">
        <v>36353</v>
      </c>
    </row>
    <row r="3310" spans="1:19" x14ac:dyDescent="0.2">
      <c r="A3310" t="s">
        <v>75</v>
      </c>
      <c r="B3310" t="s">
        <v>59</v>
      </c>
      <c r="C3310" t="s">
        <v>45</v>
      </c>
      <c r="D3310" t="s">
        <v>11</v>
      </c>
      <c r="E3310">
        <v>2014</v>
      </c>
      <c r="F3310">
        <v>20</v>
      </c>
      <c r="G3310">
        <v>2332.4949999999999</v>
      </c>
      <c r="H3310">
        <v>1733.78</v>
      </c>
      <c r="I3310">
        <v>92.139499999999998</v>
      </c>
      <c r="J3310">
        <v>115.8759</v>
      </c>
      <c r="K3310">
        <v>450.2133</v>
      </c>
      <c r="L3310">
        <v>537.94889999999998</v>
      </c>
      <c r="M3310">
        <v>598.71420000000001</v>
      </c>
      <c r="N3310">
        <v>659.4796</v>
      </c>
      <c r="O3310">
        <v>747.21519999999998</v>
      </c>
      <c r="P3310">
        <v>105.45426</v>
      </c>
      <c r="Q3310">
        <v>369.23253999999997</v>
      </c>
      <c r="R3310">
        <v>7</v>
      </c>
      <c r="S3310" s="81">
        <v>36353</v>
      </c>
    </row>
    <row r="3311" spans="1:19" x14ac:dyDescent="0.2">
      <c r="A3311" t="s">
        <v>75</v>
      </c>
      <c r="B3311" t="s">
        <v>59</v>
      </c>
      <c r="C3311" t="s">
        <v>45</v>
      </c>
      <c r="D3311" t="s">
        <v>11</v>
      </c>
      <c r="E3311">
        <v>2014</v>
      </c>
      <c r="F3311">
        <v>21</v>
      </c>
      <c r="G3311">
        <v>2364.8290000000002</v>
      </c>
      <c r="H3311">
        <v>1970.7339999999999</v>
      </c>
      <c r="I3311">
        <v>88.180199999999999</v>
      </c>
      <c r="J3311">
        <v>116.0194</v>
      </c>
      <c r="K3311">
        <v>245.41040000000001</v>
      </c>
      <c r="L3311">
        <v>333.25459999999998</v>
      </c>
      <c r="M3311">
        <v>394.09519999999998</v>
      </c>
      <c r="N3311">
        <v>454.93579999999997</v>
      </c>
      <c r="O3311">
        <v>542.78</v>
      </c>
      <c r="P3311">
        <v>105.45426</v>
      </c>
      <c r="Q3311">
        <v>369.23253999999997</v>
      </c>
      <c r="R3311">
        <v>7</v>
      </c>
      <c r="S3311" s="81">
        <v>36353</v>
      </c>
    </row>
    <row r="3312" spans="1:19" x14ac:dyDescent="0.2">
      <c r="A3312" t="s">
        <v>75</v>
      </c>
      <c r="B3312" t="s">
        <v>59</v>
      </c>
      <c r="C3312" t="s">
        <v>45</v>
      </c>
      <c r="D3312" t="s">
        <v>11</v>
      </c>
      <c r="E3312">
        <v>2014</v>
      </c>
      <c r="F3312">
        <v>22</v>
      </c>
      <c r="G3312">
        <v>2377.808</v>
      </c>
      <c r="H3312">
        <v>2042.03</v>
      </c>
      <c r="I3312">
        <v>85.145300000000006</v>
      </c>
      <c r="J3312">
        <v>117.55800000000001</v>
      </c>
      <c r="K3312">
        <v>185.1215</v>
      </c>
      <c r="L3312">
        <v>274.13060000000002</v>
      </c>
      <c r="M3312">
        <v>335.77809999999999</v>
      </c>
      <c r="N3312">
        <v>397.4255</v>
      </c>
      <c r="O3312">
        <v>486.43470000000002</v>
      </c>
      <c r="P3312">
        <v>105.45426</v>
      </c>
      <c r="Q3312">
        <v>369.23253999999997</v>
      </c>
      <c r="R3312">
        <v>7</v>
      </c>
      <c r="S3312" s="81">
        <v>36353</v>
      </c>
    </row>
    <row r="3313" spans="1:19" x14ac:dyDescent="0.2">
      <c r="A3313" t="s">
        <v>75</v>
      </c>
      <c r="B3313" t="s">
        <v>59</v>
      </c>
      <c r="C3313" t="s">
        <v>45</v>
      </c>
      <c r="D3313" t="s">
        <v>11</v>
      </c>
      <c r="E3313">
        <v>2014</v>
      </c>
      <c r="F3313">
        <v>23</v>
      </c>
      <c r="G3313">
        <v>2372.5949999999998</v>
      </c>
      <c r="H3313">
        <v>2099.2730000000001</v>
      </c>
      <c r="I3313">
        <v>82.732600000000005</v>
      </c>
      <c r="J3313">
        <v>117.4539</v>
      </c>
      <c r="K3313">
        <v>122.7985</v>
      </c>
      <c r="L3313">
        <v>211.72890000000001</v>
      </c>
      <c r="M3313">
        <v>273.3218</v>
      </c>
      <c r="N3313">
        <v>334.91469999999998</v>
      </c>
      <c r="O3313">
        <v>423.84500000000003</v>
      </c>
      <c r="P3313">
        <v>105.45426</v>
      </c>
      <c r="Q3313">
        <v>369.23253999999997</v>
      </c>
      <c r="R3313">
        <v>7</v>
      </c>
      <c r="S3313" s="81">
        <v>36353</v>
      </c>
    </row>
    <row r="3314" spans="1:19" x14ac:dyDescent="0.2">
      <c r="A3314" t="s">
        <v>75</v>
      </c>
      <c r="B3314" t="s">
        <v>59</v>
      </c>
      <c r="C3314" t="s">
        <v>45</v>
      </c>
      <c r="D3314" t="s">
        <v>11</v>
      </c>
      <c r="E3314">
        <v>2014</v>
      </c>
      <c r="F3314">
        <v>24</v>
      </c>
      <c r="G3314">
        <v>2347.8560000000002</v>
      </c>
      <c r="H3314">
        <v>2047.0170000000001</v>
      </c>
      <c r="I3314">
        <v>81.715100000000007</v>
      </c>
      <c r="J3314">
        <v>117.693</v>
      </c>
      <c r="K3314">
        <v>150.00919999999999</v>
      </c>
      <c r="L3314">
        <v>239.1206</v>
      </c>
      <c r="M3314">
        <v>300.83890000000002</v>
      </c>
      <c r="N3314">
        <v>362.55720000000002</v>
      </c>
      <c r="O3314">
        <v>451.66860000000003</v>
      </c>
      <c r="P3314">
        <v>105.45426</v>
      </c>
      <c r="Q3314">
        <v>369.23253999999997</v>
      </c>
      <c r="R3314">
        <v>7</v>
      </c>
      <c r="S3314" s="81">
        <v>36353</v>
      </c>
    </row>
    <row r="3315" spans="1:19" x14ac:dyDescent="0.2">
      <c r="A3315" t="s">
        <v>75</v>
      </c>
      <c r="B3315" t="s">
        <v>59</v>
      </c>
      <c r="C3315" t="s">
        <v>45</v>
      </c>
      <c r="D3315" t="s">
        <v>12</v>
      </c>
      <c r="E3315">
        <v>2014</v>
      </c>
      <c r="F3315">
        <v>1</v>
      </c>
      <c r="G3315">
        <v>2241.5300000000002</v>
      </c>
      <c r="H3315">
        <v>2241.5300000000002</v>
      </c>
      <c r="I3315">
        <v>78.313999999999993</v>
      </c>
      <c r="J3315">
        <v>110.9669</v>
      </c>
      <c r="K3315">
        <v>-142.2098</v>
      </c>
      <c r="L3315">
        <v>-58.191099999999999</v>
      </c>
      <c r="M3315">
        <v>0</v>
      </c>
      <c r="N3315">
        <v>58.191099999999999</v>
      </c>
      <c r="O3315">
        <v>142.2098</v>
      </c>
      <c r="P3315">
        <v>106.09094</v>
      </c>
      <c r="Q3315">
        <v>369.23253999999997</v>
      </c>
      <c r="R3315">
        <v>8</v>
      </c>
      <c r="S3315" s="81">
        <v>35289</v>
      </c>
    </row>
    <row r="3316" spans="1:19" x14ac:dyDescent="0.2">
      <c r="A3316" t="s">
        <v>75</v>
      </c>
      <c r="B3316" t="s">
        <v>59</v>
      </c>
      <c r="C3316" t="s">
        <v>45</v>
      </c>
      <c r="D3316" t="s">
        <v>12</v>
      </c>
      <c r="E3316">
        <v>2014</v>
      </c>
      <c r="F3316">
        <v>2</v>
      </c>
      <c r="G3316">
        <v>2178.681</v>
      </c>
      <c r="H3316">
        <v>2178.681</v>
      </c>
      <c r="I3316">
        <v>76.593000000000004</v>
      </c>
      <c r="J3316">
        <v>110.5767</v>
      </c>
      <c r="K3316">
        <v>-141.7097</v>
      </c>
      <c r="L3316">
        <v>-57.986469999999997</v>
      </c>
      <c r="M3316">
        <v>0</v>
      </c>
      <c r="N3316">
        <v>57.986469999999997</v>
      </c>
      <c r="O3316">
        <v>141.7097</v>
      </c>
      <c r="P3316">
        <v>106.09094</v>
      </c>
      <c r="Q3316">
        <v>369.23253999999997</v>
      </c>
      <c r="R3316">
        <v>8</v>
      </c>
      <c r="S3316" s="81">
        <v>35289</v>
      </c>
    </row>
    <row r="3317" spans="1:19" x14ac:dyDescent="0.2">
      <c r="A3317" t="s">
        <v>75</v>
      </c>
      <c r="B3317" t="s">
        <v>59</v>
      </c>
      <c r="C3317" t="s">
        <v>45</v>
      </c>
      <c r="D3317" t="s">
        <v>12</v>
      </c>
      <c r="E3317">
        <v>2014</v>
      </c>
      <c r="F3317">
        <v>3</v>
      </c>
      <c r="G3317">
        <v>2154.663</v>
      </c>
      <c r="H3317">
        <v>2154.663</v>
      </c>
      <c r="I3317">
        <v>76.069800000000001</v>
      </c>
      <c r="J3317">
        <v>110.7022</v>
      </c>
      <c r="K3317">
        <v>-141.8706</v>
      </c>
      <c r="L3317">
        <v>-58.052300000000002</v>
      </c>
      <c r="M3317">
        <v>0</v>
      </c>
      <c r="N3317">
        <v>58.052300000000002</v>
      </c>
      <c r="O3317">
        <v>141.8706</v>
      </c>
      <c r="P3317">
        <v>106.09094</v>
      </c>
      <c r="Q3317">
        <v>369.23253999999997</v>
      </c>
      <c r="R3317">
        <v>8</v>
      </c>
      <c r="S3317" s="81">
        <v>35289</v>
      </c>
    </row>
    <row r="3318" spans="1:19" x14ac:dyDescent="0.2">
      <c r="A3318" t="s">
        <v>75</v>
      </c>
      <c r="B3318" t="s">
        <v>59</v>
      </c>
      <c r="C3318" t="s">
        <v>45</v>
      </c>
      <c r="D3318" t="s">
        <v>12</v>
      </c>
      <c r="E3318">
        <v>2014</v>
      </c>
      <c r="F3318">
        <v>4</v>
      </c>
      <c r="G3318">
        <v>2155.0830000000001</v>
      </c>
      <c r="H3318">
        <v>2155.0830000000001</v>
      </c>
      <c r="I3318">
        <v>74.848799999999997</v>
      </c>
      <c r="J3318">
        <v>110.7466</v>
      </c>
      <c r="K3318">
        <v>-141.92750000000001</v>
      </c>
      <c r="L3318">
        <v>-58.075600000000001</v>
      </c>
      <c r="M3318">
        <v>0</v>
      </c>
      <c r="N3318">
        <v>58.075600000000001</v>
      </c>
      <c r="O3318">
        <v>141.92750000000001</v>
      </c>
      <c r="P3318">
        <v>106.09094</v>
      </c>
      <c r="Q3318">
        <v>369.23253999999997</v>
      </c>
      <c r="R3318">
        <v>8</v>
      </c>
      <c r="S3318" s="81">
        <v>35289</v>
      </c>
    </row>
    <row r="3319" spans="1:19" x14ac:dyDescent="0.2">
      <c r="A3319" t="s">
        <v>75</v>
      </c>
      <c r="B3319" t="s">
        <v>59</v>
      </c>
      <c r="C3319" t="s">
        <v>45</v>
      </c>
      <c r="D3319" t="s">
        <v>12</v>
      </c>
      <c r="E3319">
        <v>2014</v>
      </c>
      <c r="F3319">
        <v>5</v>
      </c>
      <c r="G3319">
        <v>2210.4070000000002</v>
      </c>
      <c r="H3319">
        <v>2210.4070000000002</v>
      </c>
      <c r="I3319">
        <v>73.959299999999999</v>
      </c>
      <c r="J3319">
        <v>111.2974</v>
      </c>
      <c r="K3319">
        <v>-142.63339999999999</v>
      </c>
      <c r="L3319">
        <v>-58.364440000000002</v>
      </c>
      <c r="M3319">
        <v>0</v>
      </c>
      <c r="N3319">
        <v>58.364440000000002</v>
      </c>
      <c r="O3319">
        <v>142.63339999999999</v>
      </c>
      <c r="P3319">
        <v>106.09094</v>
      </c>
      <c r="Q3319">
        <v>369.23253999999997</v>
      </c>
      <c r="R3319">
        <v>8</v>
      </c>
      <c r="S3319" s="81">
        <v>35289</v>
      </c>
    </row>
    <row r="3320" spans="1:19" x14ac:dyDescent="0.2">
      <c r="A3320" t="s">
        <v>75</v>
      </c>
      <c r="B3320" t="s">
        <v>59</v>
      </c>
      <c r="C3320" t="s">
        <v>45</v>
      </c>
      <c r="D3320" t="s">
        <v>12</v>
      </c>
      <c r="E3320">
        <v>2014</v>
      </c>
      <c r="F3320">
        <v>6</v>
      </c>
      <c r="G3320">
        <v>2292.3249999999998</v>
      </c>
      <c r="H3320">
        <v>2292.3249999999998</v>
      </c>
      <c r="I3320">
        <v>73</v>
      </c>
      <c r="J3320">
        <v>111.1823</v>
      </c>
      <c r="K3320">
        <v>-142.48580000000001</v>
      </c>
      <c r="L3320">
        <v>-58.304040000000001</v>
      </c>
      <c r="M3320">
        <v>0</v>
      </c>
      <c r="N3320">
        <v>58.304040000000001</v>
      </c>
      <c r="O3320">
        <v>142.48580000000001</v>
      </c>
      <c r="P3320">
        <v>106.09094</v>
      </c>
      <c r="Q3320">
        <v>369.23253999999997</v>
      </c>
      <c r="R3320">
        <v>8</v>
      </c>
      <c r="S3320" s="81">
        <v>35289</v>
      </c>
    </row>
    <row r="3321" spans="1:19" x14ac:dyDescent="0.2">
      <c r="A3321" t="s">
        <v>75</v>
      </c>
      <c r="B3321" t="s">
        <v>59</v>
      </c>
      <c r="C3321" t="s">
        <v>45</v>
      </c>
      <c r="D3321" t="s">
        <v>12</v>
      </c>
      <c r="E3321">
        <v>2014</v>
      </c>
      <c r="F3321">
        <v>7</v>
      </c>
      <c r="G3321">
        <v>2392.5140000000001</v>
      </c>
      <c r="H3321">
        <v>2392.5140000000001</v>
      </c>
      <c r="I3321">
        <v>72.046499999999995</v>
      </c>
      <c r="J3321">
        <v>110.7966</v>
      </c>
      <c r="K3321">
        <v>-141.9915</v>
      </c>
      <c r="L3321">
        <v>-58.101779999999998</v>
      </c>
      <c r="M3321">
        <v>0</v>
      </c>
      <c r="N3321">
        <v>58.101779999999998</v>
      </c>
      <c r="O3321">
        <v>141.9915</v>
      </c>
      <c r="P3321">
        <v>106.09094</v>
      </c>
      <c r="Q3321">
        <v>369.23253999999997</v>
      </c>
      <c r="R3321">
        <v>8</v>
      </c>
      <c r="S3321" s="81">
        <v>35289</v>
      </c>
    </row>
    <row r="3322" spans="1:19" x14ac:dyDescent="0.2">
      <c r="A3322" t="s">
        <v>75</v>
      </c>
      <c r="B3322" t="s">
        <v>59</v>
      </c>
      <c r="C3322" t="s">
        <v>45</v>
      </c>
      <c r="D3322" t="s">
        <v>12</v>
      </c>
      <c r="E3322">
        <v>2014</v>
      </c>
      <c r="F3322">
        <v>8</v>
      </c>
      <c r="G3322">
        <v>2402.971</v>
      </c>
      <c r="H3322">
        <v>2402.971</v>
      </c>
      <c r="I3322">
        <v>73.575599999999994</v>
      </c>
      <c r="J3322">
        <v>110.458</v>
      </c>
      <c r="K3322">
        <v>-141.55760000000001</v>
      </c>
      <c r="L3322">
        <v>-57.924239999999998</v>
      </c>
      <c r="M3322">
        <v>0</v>
      </c>
      <c r="N3322">
        <v>57.924239999999998</v>
      </c>
      <c r="O3322">
        <v>141.55760000000001</v>
      </c>
      <c r="P3322">
        <v>106.09094</v>
      </c>
      <c r="Q3322">
        <v>369.23253999999997</v>
      </c>
      <c r="R3322">
        <v>8</v>
      </c>
      <c r="S3322" s="81">
        <v>35289</v>
      </c>
    </row>
    <row r="3323" spans="1:19" x14ac:dyDescent="0.2">
      <c r="A3323" t="s">
        <v>75</v>
      </c>
      <c r="B3323" t="s">
        <v>59</v>
      </c>
      <c r="C3323" t="s">
        <v>45</v>
      </c>
      <c r="D3323" t="s">
        <v>12</v>
      </c>
      <c r="E3323">
        <v>2014</v>
      </c>
      <c r="F3323">
        <v>9</v>
      </c>
      <c r="G3323">
        <v>2390.0189999999998</v>
      </c>
      <c r="H3323">
        <v>2390.0189999999998</v>
      </c>
      <c r="I3323">
        <v>78.860500000000002</v>
      </c>
      <c r="J3323">
        <v>109.8798</v>
      </c>
      <c r="K3323">
        <v>-140.81659999999999</v>
      </c>
      <c r="L3323">
        <v>-57.621000000000002</v>
      </c>
      <c r="M3323">
        <v>0</v>
      </c>
      <c r="N3323">
        <v>57.621000000000002</v>
      </c>
      <c r="O3323">
        <v>140.81659999999999</v>
      </c>
      <c r="P3323">
        <v>106.09094</v>
      </c>
      <c r="Q3323">
        <v>369.23253999999997</v>
      </c>
      <c r="R3323">
        <v>8</v>
      </c>
      <c r="S3323" s="81">
        <v>35289</v>
      </c>
    </row>
    <row r="3324" spans="1:19" x14ac:dyDescent="0.2">
      <c r="A3324" t="s">
        <v>75</v>
      </c>
      <c r="B3324" t="s">
        <v>59</v>
      </c>
      <c r="C3324" t="s">
        <v>45</v>
      </c>
      <c r="D3324" t="s">
        <v>12</v>
      </c>
      <c r="E3324">
        <v>2014</v>
      </c>
      <c r="F3324">
        <v>10</v>
      </c>
      <c r="G3324">
        <v>2366.6669999999999</v>
      </c>
      <c r="H3324">
        <v>2366.6669999999999</v>
      </c>
      <c r="I3324">
        <v>82.912800000000004</v>
      </c>
      <c r="J3324">
        <v>109.136</v>
      </c>
      <c r="K3324">
        <v>-139.86340000000001</v>
      </c>
      <c r="L3324">
        <v>-57.23095</v>
      </c>
      <c r="M3324">
        <v>0</v>
      </c>
      <c r="N3324">
        <v>57.23095</v>
      </c>
      <c r="O3324">
        <v>139.86340000000001</v>
      </c>
      <c r="P3324">
        <v>106.09094</v>
      </c>
      <c r="Q3324">
        <v>369.23253999999997</v>
      </c>
      <c r="R3324">
        <v>8</v>
      </c>
      <c r="S3324" s="81">
        <v>35289</v>
      </c>
    </row>
    <row r="3325" spans="1:19" x14ac:dyDescent="0.2">
      <c r="A3325" t="s">
        <v>75</v>
      </c>
      <c r="B3325" t="s">
        <v>59</v>
      </c>
      <c r="C3325" t="s">
        <v>45</v>
      </c>
      <c r="D3325" t="s">
        <v>12</v>
      </c>
      <c r="E3325">
        <v>2014</v>
      </c>
      <c r="F3325">
        <v>11</v>
      </c>
      <c r="G3325">
        <v>2345.23</v>
      </c>
      <c r="H3325">
        <v>2345.23</v>
      </c>
      <c r="I3325">
        <v>86.697699999999998</v>
      </c>
      <c r="J3325">
        <v>109.80119999999999</v>
      </c>
      <c r="K3325">
        <v>-140.7159</v>
      </c>
      <c r="L3325">
        <v>-57.579799999999999</v>
      </c>
      <c r="M3325">
        <v>0</v>
      </c>
      <c r="N3325">
        <v>57.579799999999999</v>
      </c>
      <c r="O3325">
        <v>140.7159</v>
      </c>
      <c r="P3325">
        <v>106.09094</v>
      </c>
      <c r="Q3325">
        <v>369.23253999999997</v>
      </c>
      <c r="R3325">
        <v>8</v>
      </c>
      <c r="S3325" s="81">
        <v>35289</v>
      </c>
    </row>
    <row r="3326" spans="1:19" x14ac:dyDescent="0.2">
      <c r="A3326" t="s">
        <v>75</v>
      </c>
      <c r="B3326" t="s">
        <v>59</v>
      </c>
      <c r="C3326" t="s">
        <v>45</v>
      </c>
      <c r="D3326" t="s">
        <v>12</v>
      </c>
      <c r="E3326">
        <v>2014</v>
      </c>
      <c r="F3326">
        <v>12</v>
      </c>
      <c r="G3326">
        <v>2330.2820000000002</v>
      </c>
      <c r="H3326">
        <v>2215.9369999999999</v>
      </c>
      <c r="I3326">
        <v>89.709299999999999</v>
      </c>
      <c r="J3326">
        <v>108.8034</v>
      </c>
      <c r="K3326">
        <v>-25.09272</v>
      </c>
      <c r="L3326">
        <v>57.287909999999997</v>
      </c>
      <c r="M3326">
        <v>114.3445</v>
      </c>
      <c r="N3326">
        <v>171.40110000000001</v>
      </c>
      <c r="O3326">
        <v>253.7817</v>
      </c>
      <c r="P3326">
        <v>106.09094</v>
      </c>
      <c r="Q3326">
        <v>369.23253999999997</v>
      </c>
      <c r="R3326">
        <v>8</v>
      </c>
      <c r="S3326" s="81">
        <v>35289</v>
      </c>
    </row>
    <row r="3327" spans="1:19" x14ac:dyDescent="0.2">
      <c r="A3327" t="s">
        <v>75</v>
      </c>
      <c r="B3327" t="s">
        <v>59</v>
      </c>
      <c r="C3327" t="s">
        <v>45</v>
      </c>
      <c r="D3327" t="s">
        <v>12</v>
      </c>
      <c r="E3327">
        <v>2014</v>
      </c>
      <c r="F3327">
        <v>13</v>
      </c>
      <c r="G3327">
        <v>2309.2510000000002</v>
      </c>
      <c r="H3327">
        <v>1372.846</v>
      </c>
      <c r="I3327">
        <v>92.581400000000002</v>
      </c>
      <c r="J3327">
        <v>108.971</v>
      </c>
      <c r="K3327">
        <v>796.75319999999999</v>
      </c>
      <c r="L3327">
        <v>879.26070000000004</v>
      </c>
      <c r="M3327">
        <v>936.40520000000004</v>
      </c>
      <c r="N3327">
        <v>993.54960000000005</v>
      </c>
      <c r="O3327">
        <v>1076.057</v>
      </c>
      <c r="P3327">
        <v>106.09094</v>
      </c>
      <c r="Q3327">
        <v>369.23253999999997</v>
      </c>
      <c r="R3327">
        <v>8</v>
      </c>
      <c r="S3327" s="81">
        <v>35289</v>
      </c>
    </row>
    <row r="3328" spans="1:19" x14ac:dyDescent="0.2">
      <c r="A3328" t="s">
        <v>75</v>
      </c>
      <c r="B3328" t="s">
        <v>59</v>
      </c>
      <c r="C3328" t="s">
        <v>45</v>
      </c>
      <c r="D3328" t="s">
        <v>12</v>
      </c>
      <c r="E3328">
        <v>2014</v>
      </c>
      <c r="F3328">
        <v>14</v>
      </c>
      <c r="G3328">
        <v>2337.277</v>
      </c>
      <c r="H3328">
        <v>363.28989999999999</v>
      </c>
      <c r="I3328">
        <v>95.366299999999995</v>
      </c>
      <c r="J3328">
        <v>109.3043</v>
      </c>
      <c r="K3328">
        <v>1833.9079999999999</v>
      </c>
      <c r="L3328">
        <v>1916.6679999999999</v>
      </c>
      <c r="M3328">
        <v>1973.9870000000001</v>
      </c>
      <c r="N3328">
        <v>2031.307</v>
      </c>
      <c r="O3328">
        <v>2114.0659999999998</v>
      </c>
      <c r="P3328">
        <v>106.09094</v>
      </c>
      <c r="Q3328">
        <v>369.23253999999997</v>
      </c>
      <c r="R3328">
        <v>8</v>
      </c>
      <c r="S3328" s="81">
        <v>35289</v>
      </c>
    </row>
    <row r="3329" spans="1:19" x14ac:dyDescent="0.2">
      <c r="A3329" t="s">
        <v>75</v>
      </c>
      <c r="B3329" t="s">
        <v>59</v>
      </c>
      <c r="C3329" t="s">
        <v>45</v>
      </c>
      <c r="D3329" t="s">
        <v>12</v>
      </c>
      <c r="E3329">
        <v>2014</v>
      </c>
      <c r="F3329">
        <v>15</v>
      </c>
      <c r="G3329">
        <v>2290.529</v>
      </c>
      <c r="H3329">
        <v>356.95850000000002</v>
      </c>
      <c r="I3329">
        <v>97.401200000000003</v>
      </c>
      <c r="J3329">
        <v>108.1391</v>
      </c>
      <c r="K3329">
        <v>1794.9839999999999</v>
      </c>
      <c r="L3329">
        <v>1876.8620000000001</v>
      </c>
      <c r="M3329">
        <v>1933.57</v>
      </c>
      <c r="N3329">
        <v>1990.278</v>
      </c>
      <c r="O3329">
        <v>2072.1559999999999</v>
      </c>
      <c r="P3329">
        <v>106.09094</v>
      </c>
      <c r="Q3329">
        <v>369.23253999999997</v>
      </c>
      <c r="R3329">
        <v>8</v>
      </c>
      <c r="S3329" s="81">
        <v>35289</v>
      </c>
    </row>
    <row r="3330" spans="1:19" x14ac:dyDescent="0.2">
      <c r="A3330" t="s">
        <v>75</v>
      </c>
      <c r="B3330" t="s">
        <v>59</v>
      </c>
      <c r="C3330" t="s">
        <v>45</v>
      </c>
      <c r="D3330" t="s">
        <v>12</v>
      </c>
      <c r="E3330">
        <v>2014</v>
      </c>
      <c r="F3330">
        <v>16</v>
      </c>
      <c r="G3330">
        <v>2217.837</v>
      </c>
      <c r="H3330">
        <v>352.27080000000001</v>
      </c>
      <c r="I3330">
        <v>98.813999999999993</v>
      </c>
      <c r="J3330">
        <v>108.4157</v>
      </c>
      <c r="K3330">
        <v>1726.626</v>
      </c>
      <c r="L3330">
        <v>1808.713</v>
      </c>
      <c r="M3330">
        <v>1865.566</v>
      </c>
      <c r="N3330">
        <v>1922.4190000000001</v>
      </c>
      <c r="O3330">
        <v>2004.5060000000001</v>
      </c>
      <c r="P3330">
        <v>106.09094</v>
      </c>
      <c r="Q3330">
        <v>369.23253999999997</v>
      </c>
      <c r="R3330">
        <v>8</v>
      </c>
      <c r="S3330" s="81">
        <v>35289</v>
      </c>
    </row>
    <row r="3331" spans="1:19" x14ac:dyDescent="0.2">
      <c r="A3331" t="s">
        <v>75</v>
      </c>
      <c r="B3331" t="s">
        <v>59</v>
      </c>
      <c r="C3331" t="s">
        <v>45</v>
      </c>
      <c r="D3331" t="s">
        <v>12</v>
      </c>
      <c r="E3331">
        <v>2014</v>
      </c>
      <c r="F3331">
        <v>17</v>
      </c>
      <c r="G3331">
        <v>2200.9920000000002</v>
      </c>
      <c r="H3331">
        <v>348.07560000000001</v>
      </c>
      <c r="I3331">
        <v>99.331400000000002</v>
      </c>
      <c r="J3331">
        <v>109.2296</v>
      </c>
      <c r="K3331">
        <v>1712.933</v>
      </c>
      <c r="L3331">
        <v>1795.6369999999999</v>
      </c>
      <c r="M3331">
        <v>1852.9169999999999</v>
      </c>
      <c r="N3331">
        <v>1910.1969999999999</v>
      </c>
      <c r="O3331">
        <v>1992.9</v>
      </c>
      <c r="P3331">
        <v>106.09094</v>
      </c>
      <c r="Q3331">
        <v>369.23253999999997</v>
      </c>
      <c r="R3331">
        <v>8</v>
      </c>
      <c r="S3331" s="81">
        <v>35289</v>
      </c>
    </row>
    <row r="3332" spans="1:19" x14ac:dyDescent="0.2">
      <c r="A3332" t="s">
        <v>75</v>
      </c>
      <c r="B3332" t="s">
        <v>59</v>
      </c>
      <c r="C3332" t="s">
        <v>45</v>
      </c>
      <c r="D3332" t="s">
        <v>12</v>
      </c>
      <c r="E3332">
        <v>2014</v>
      </c>
      <c r="F3332">
        <v>18</v>
      </c>
      <c r="G3332">
        <v>2201.0859999999998</v>
      </c>
      <c r="H3332">
        <v>340.77100000000002</v>
      </c>
      <c r="I3332">
        <v>98.715100000000007</v>
      </c>
      <c r="J3332">
        <v>108.8027</v>
      </c>
      <c r="K3332">
        <v>1720.8789999999999</v>
      </c>
      <c r="L3332">
        <v>1803.259</v>
      </c>
      <c r="M3332">
        <v>1860.3150000000001</v>
      </c>
      <c r="N3332">
        <v>1917.3720000000001</v>
      </c>
      <c r="O3332">
        <v>1999.752</v>
      </c>
      <c r="P3332">
        <v>106.09094</v>
      </c>
      <c r="Q3332">
        <v>369.23253999999997</v>
      </c>
      <c r="R3332">
        <v>8</v>
      </c>
      <c r="S3332" s="81">
        <v>35289</v>
      </c>
    </row>
    <row r="3333" spans="1:19" x14ac:dyDescent="0.2">
      <c r="A3333" t="s">
        <v>75</v>
      </c>
      <c r="B3333" t="s">
        <v>59</v>
      </c>
      <c r="C3333" t="s">
        <v>45</v>
      </c>
      <c r="D3333" t="s">
        <v>12</v>
      </c>
      <c r="E3333">
        <v>2014</v>
      </c>
      <c r="F3333">
        <v>19</v>
      </c>
      <c r="G3333">
        <v>2308.1660000000002</v>
      </c>
      <c r="H3333">
        <v>1033.4860000000001</v>
      </c>
      <c r="I3333">
        <v>96.209299999999999</v>
      </c>
      <c r="J3333">
        <v>109.5646</v>
      </c>
      <c r="K3333">
        <v>1134.268</v>
      </c>
      <c r="L3333">
        <v>1217.2249999999999</v>
      </c>
      <c r="M3333">
        <v>1274.681</v>
      </c>
      <c r="N3333">
        <v>1332.136</v>
      </c>
      <c r="O3333">
        <v>1415.0930000000001</v>
      </c>
      <c r="P3333">
        <v>106.09094</v>
      </c>
      <c r="Q3333">
        <v>369.23253999999997</v>
      </c>
      <c r="R3333">
        <v>8</v>
      </c>
      <c r="S3333" s="81">
        <v>35289</v>
      </c>
    </row>
    <row r="3334" spans="1:19" x14ac:dyDescent="0.2">
      <c r="A3334" t="s">
        <v>75</v>
      </c>
      <c r="B3334" t="s">
        <v>59</v>
      </c>
      <c r="C3334" t="s">
        <v>45</v>
      </c>
      <c r="D3334" t="s">
        <v>12</v>
      </c>
      <c r="E3334">
        <v>2014</v>
      </c>
      <c r="F3334">
        <v>20</v>
      </c>
      <c r="G3334">
        <v>2362.1439999999998</v>
      </c>
      <c r="H3334">
        <v>1732.761</v>
      </c>
      <c r="I3334">
        <v>91.459299999999999</v>
      </c>
      <c r="J3334">
        <v>109.8972</v>
      </c>
      <c r="K3334">
        <v>488.54340000000002</v>
      </c>
      <c r="L3334">
        <v>571.75220000000002</v>
      </c>
      <c r="M3334">
        <v>629.38229999999999</v>
      </c>
      <c r="N3334">
        <v>687.01250000000005</v>
      </c>
      <c r="O3334">
        <v>770.22130000000004</v>
      </c>
      <c r="P3334">
        <v>106.09094</v>
      </c>
      <c r="Q3334">
        <v>369.23253999999997</v>
      </c>
      <c r="R3334">
        <v>8</v>
      </c>
      <c r="S3334" s="81">
        <v>35289</v>
      </c>
    </row>
    <row r="3335" spans="1:19" x14ac:dyDescent="0.2">
      <c r="A3335" t="s">
        <v>75</v>
      </c>
      <c r="B3335" t="s">
        <v>59</v>
      </c>
      <c r="C3335" t="s">
        <v>45</v>
      </c>
      <c r="D3335" t="s">
        <v>12</v>
      </c>
      <c r="E3335">
        <v>2014</v>
      </c>
      <c r="F3335">
        <v>21</v>
      </c>
      <c r="G3335">
        <v>2384.12</v>
      </c>
      <c r="H3335">
        <v>1978.097</v>
      </c>
      <c r="I3335">
        <v>86.122100000000003</v>
      </c>
      <c r="J3335">
        <v>109.7581</v>
      </c>
      <c r="K3335">
        <v>265.36290000000002</v>
      </c>
      <c r="L3335">
        <v>348.46629999999999</v>
      </c>
      <c r="M3335">
        <v>406.02359999999999</v>
      </c>
      <c r="N3335">
        <v>463.58080000000001</v>
      </c>
      <c r="O3335">
        <v>546.68430000000001</v>
      </c>
      <c r="P3335">
        <v>106.09094</v>
      </c>
      <c r="Q3335">
        <v>369.23253999999997</v>
      </c>
      <c r="R3335">
        <v>8</v>
      </c>
      <c r="S3335" s="81">
        <v>35289</v>
      </c>
    </row>
    <row r="3336" spans="1:19" x14ac:dyDescent="0.2">
      <c r="A3336" t="s">
        <v>75</v>
      </c>
      <c r="B3336" t="s">
        <v>59</v>
      </c>
      <c r="C3336" t="s">
        <v>45</v>
      </c>
      <c r="D3336" t="s">
        <v>12</v>
      </c>
      <c r="E3336">
        <v>2014</v>
      </c>
      <c r="F3336">
        <v>22</v>
      </c>
      <c r="G3336">
        <v>2400.5630000000001</v>
      </c>
      <c r="H3336">
        <v>2055.0650000000001</v>
      </c>
      <c r="I3336">
        <v>83.639499999999998</v>
      </c>
      <c r="J3336">
        <v>110.8596</v>
      </c>
      <c r="K3336">
        <v>203.42609999999999</v>
      </c>
      <c r="L3336">
        <v>287.36349999999999</v>
      </c>
      <c r="M3336">
        <v>345.49829999999997</v>
      </c>
      <c r="N3336">
        <v>403.63310000000001</v>
      </c>
      <c r="O3336">
        <v>487.57049999999998</v>
      </c>
      <c r="P3336">
        <v>106.09094</v>
      </c>
      <c r="Q3336">
        <v>369.23253999999997</v>
      </c>
      <c r="R3336">
        <v>8</v>
      </c>
      <c r="S3336" s="81">
        <v>35289</v>
      </c>
    </row>
    <row r="3337" spans="1:19" x14ac:dyDescent="0.2">
      <c r="A3337" t="s">
        <v>75</v>
      </c>
      <c r="B3337" t="s">
        <v>59</v>
      </c>
      <c r="C3337" t="s">
        <v>45</v>
      </c>
      <c r="D3337" t="s">
        <v>12</v>
      </c>
      <c r="E3337">
        <v>2014</v>
      </c>
      <c r="F3337">
        <v>23</v>
      </c>
      <c r="G3337">
        <v>2384.4189999999999</v>
      </c>
      <c r="H3337">
        <v>2088.0030000000002</v>
      </c>
      <c r="I3337">
        <v>81.226699999999994</v>
      </c>
      <c r="J3337">
        <v>110.97539999999999</v>
      </c>
      <c r="K3337">
        <v>154.19560000000001</v>
      </c>
      <c r="L3337">
        <v>238.22069999999999</v>
      </c>
      <c r="M3337">
        <v>296.41629999999998</v>
      </c>
      <c r="N3337">
        <v>354.61180000000002</v>
      </c>
      <c r="O3337">
        <v>438.637</v>
      </c>
      <c r="P3337">
        <v>106.09094</v>
      </c>
      <c r="Q3337">
        <v>369.23253999999997</v>
      </c>
      <c r="R3337">
        <v>8</v>
      </c>
      <c r="S3337" s="81">
        <v>35289</v>
      </c>
    </row>
    <row r="3338" spans="1:19" x14ac:dyDescent="0.2">
      <c r="A3338" t="s">
        <v>75</v>
      </c>
      <c r="B3338" t="s">
        <v>59</v>
      </c>
      <c r="C3338" t="s">
        <v>45</v>
      </c>
      <c r="D3338" t="s">
        <v>12</v>
      </c>
      <c r="E3338">
        <v>2014</v>
      </c>
      <c r="F3338">
        <v>24</v>
      </c>
      <c r="G3338">
        <v>2367.556</v>
      </c>
      <c r="H3338">
        <v>2105.1179999999999</v>
      </c>
      <c r="I3338">
        <v>79.354699999999994</v>
      </c>
      <c r="J3338">
        <v>111.4462</v>
      </c>
      <c r="K3338">
        <v>119.61409999999999</v>
      </c>
      <c r="L3338">
        <v>203.9958</v>
      </c>
      <c r="M3338">
        <v>262.43819999999999</v>
      </c>
      <c r="N3338">
        <v>320.88069999999999</v>
      </c>
      <c r="O3338">
        <v>405.26229999999998</v>
      </c>
      <c r="P3338">
        <v>106.09094</v>
      </c>
      <c r="Q3338">
        <v>369.23253999999997</v>
      </c>
      <c r="R3338">
        <v>8</v>
      </c>
      <c r="S3338" s="81">
        <v>35289</v>
      </c>
    </row>
    <row r="3339" spans="1:19" x14ac:dyDescent="0.2">
      <c r="A3339" t="s">
        <v>75</v>
      </c>
      <c r="B3339" t="s">
        <v>59</v>
      </c>
      <c r="C3339" t="s">
        <v>45</v>
      </c>
      <c r="D3339" t="s">
        <v>13</v>
      </c>
      <c r="E3339">
        <v>2014</v>
      </c>
      <c r="F3339">
        <v>1</v>
      </c>
      <c r="G3339">
        <v>2179.2089999999998</v>
      </c>
      <c r="H3339">
        <v>2179.2089999999998</v>
      </c>
      <c r="I3339">
        <v>73.441900000000004</v>
      </c>
      <c r="J3339">
        <v>117.59399999999999</v>
      </c>
      <c r="K3339">
        <v>-150.70269999999999</v>
      </c>
      <c r="L3339">
        <v>-61.666339999999998</v>
      </c>
      <c r="M3339">
        <v>0</v>
      </c>
      <c r="N3339">
        <v>61.666339999999998</v>
      </c>
      <c r="O3339">
        <v>150.70269999999999</v>
      </c>
      <c r="P3339">
        <v>106.72763</v>
      </c>
      <c r="Q3339">
        <v>369.23253999999997</v>
      </c>
      <c r="R3339">
        <v>9</v>
      </c>
      <c r="S3339" s="81">
        <v>36788</v>
      </c>
    </row>
    <row r="3340" spans="1:19" x14ac:dyDescent="0.2">
      <c r="A3340" t="s">
        <v>75</v>
      </c>
      <c r="B3340" t="s">
        <v>59</v>
      </c>
      <c r="C3340" t="s">
        <v>45</v>
      </c>
      <c r="D3340" t="s">
        <v>13</v>
      </c>
      <c r="E3340">
        <v>2014</v>
      </c>
      <c r="F3340">
        <v>2</v>
      </c>
      <c r="G3340">
        <v>2141.4229999999998</v>
      </c>
      <c r="H3340">
        <v>2141.4229999999998</v>
      </c>
      <c r="I3340">
        <v>71.813999999999993</v>
      </c>
      <c r="J3340">
        <v>117.3485</v>
      </c>
      <c r="K3340">
        <v>-150.38810000000001</v>
      </c>
      <c r="L3340">
        <v>-61.537610000000001</v>
      </c>
      <c r="M3340">
        <v>0</v>
      </c>
      <c r="N3340">
        <v>61.537610000000001</v>
      </c>
      <c r="O3340">
        <v>150.38810000000001</v>
      </c>
      <c r="P3340">
        <v>106.72763</v>
      </c>
      <c r="Q3340">
        <v>369.23253999999997</v>
      </c>
      <c r="R3340">
        <v>9</v>
      </c>
      <c r="S3340" s="81">
        <v>36788</v>
      </c>
    </row>
    <row r="3341" spans="1:19" x14ac:dyDescent="0.2">
      <c r="A3341" t="s">
        <v>75</v>
      </c>
      <c r="B3341" t="s">
        <v>59</v>
      </c>
      <c r="C3341" t="s">
        <v>45</v>
      </c>
      <c r="D3341" t="s">
        <v>13</v>
      </c>
      <c r="E3341">
        <v>2014</v>
      </c>
      <c r="F3341">
        <v>3</v>
      </c>
      <c r="G3341">
        <v>2083.29</v>
      </c>
      <c r="H3341">
        <v>2083.29</v>
      </c>
      <c r="I3341">
        <v>70.133700000000005</v>
      </c>
      <c r="J3341">
        <v>117.373</v>
      </c>
      <c r="K3341">
        <v>-150.4195</v>
      </c>
      <c r="L3341">
        <v>-61.550449999999998</v>
      </c>
      <c r="M3341">
        <v>0</v>
      </c>
      <c r="N3341">
        <v>61.550449999999998</v>
      </c>
      <c r="O3341">
        <v>150.4195</v>
      </c>
      <c r="P3341">
        <v>106.72763</v>
      </c>
      <c r="Q3341">
        <v>369.23253999999997</v>
      </c>
      <c r="R3341">
        <v>9</v>
      </c>
      <c r="S3341" s="81">
        <v>36788</v>
      </c>
    </row>
    <row r="3342" spans="1:19" x14ac:dyDescent="0.2">
      <c r="A3342" t="s">
        <v>75</v>
      </c>
      <c r="B3342" t="s">
        <v>59</v>
      </c>
      <c r="C3342" t="s">
        <v>45</v>
      </c>
      <c r="D3342" t="s">
        <v>13</v>
      </c>
      <c r="E3342">
        <v>2014</v>
      </c>
      <c r="F3342">
        <v>4</v>
      </c>
      <c r="G3342">
        <v>2095.2919999999999</v>
      </c>
      <c r="H3342">
        <v>2095.2919999999999</v>
      </c>
      <c r="I3342">
        <v>69.313999999999993</v>
      </c>
      <c r="J3342">
        <v>117.59780000000001</v>
      </c>
      <c r="K3342">
        <v>-150.70769999999999</v>
      </c>
      <c r="L3342">
        <v>-61.668349999999997</v>
      </c>
      <c r="M3342">
        <v>0</v>
      </c>
      <c r="N3342">
        <v>61.668349999999997</v>
      </c>
      <c r="O3342">
        <v>150.70769999999999</v>
      </c>
      <c r="P3342">
        <v>106.72763</v>
      </c>
      <c r="Q3342">
        <v>369.23253999999997</v>
      </c>
      <c r="R3342">
        <v>9</v>
      </c>
      <c r="S3342" s="81">
        <v>36788</v>
      </c>
    </row>
    <row r="3343" spans="1:19" x14ac:dyDescent="0.2">
      <c r="A3343" t="s">
        <v>75</v>
      </c>
      <c r="B3343" t="s">
        <v>59</v>
      </c>
      <c r="C3343" t="s">
        <v>45</v>
      </c>
      <c r="D3343" t="s">
        <v>13</v>
      </c>
      <c r="E3343">
        <v>2014</v>
      </c>
      <c r="F3343">
        <v>5</v>
      </c>
      <c r="G3343">
        <v>2162.8850000000002</v>
      </c>
      <c r="H3343">
        <v>2162.8850000000002</v>
      </c>
      <c r="I3343">
        <v>68.412800000000004</v>
      </c>
      <c r="J3343">
        <v>118.8111</v>
      </c>
      <c r="K3343">
        <v>-152.26249999999999</v>
      </c>
      <c r="L3343">
        <v>-62.304580000000001</v>
      </c>
      <c r="M3343">
        <v>0</v>
      </c>
      <c r="N3343">
        <v>62.304580000000001</v>
      </c>
      <c r="O3343">
        <v>152.26249999999999</v>
      </c>
      <c r="P3343">
        <v>106.72763</v>
      </c>
      <c r="Q3343">
        <v>369.23253999999997</v>
      </c>
      <c r="R3343">
        <v>9</v>
      </c>
      <c r="S3343" s="81">
        <v>36788</v>
      </c>
    </row>
    <row r="3344" spans="1:19" x14ac:dyDescent="0.2">
      <c r="A3344" t="s">
        <v>75</v>
      </c>
      <c r="B3344" t="s">
        <v>59</v>
      </c>
      <c r="C3344" t="s">
        <v>45</v>
      </c>
      <c r="D3344" t="s">
        <v>13</v>
      </c>
      <c r="E3344">
        <v>2014</v>
      </c>
      <c r="F3344">
        <v>6</v>
      </c>
      <c r="G3344">
        <v>2233.873</v>
      </c>
      <c r="H3344">
        <v>2233.873</v>
      </c>
      <c r="I3344">
        <v>66.982600000000005</v>
      </c>
      <c r="J3344">
        <v>118.53360000000001</v>
      </c>
      <c r="K3344">
        <v>-151.90690000000001</v>
      </c>
      <c r="L3344">
        <v>-62.159080000000003</v>
      </c>
      <c r="M3344">
        <v>0</v>
      </c>
      <c r="N3344">
        <v>62.159080000000003</v>
      </c>
      <c r="O3344">
        <v>151.90690000000001</v>
      </c>
      <c r="P3344">
        <v>106.72763</v>
      </c>
      <c r="Q3344">
        <v>369.23253999999997</v>
      </c>
      <c r="R3344">
        <v>9</v>
      </c>
      <c r="S3344" s="81">
        <v>36788</v>
      </c>
    </row>
    <row r="3345" spans="1:19" x14ac:dyDescent="0.2">
      <c r="A3345" t="s">
        <v>75</v>
      </c>
      <c r="B3345" t="s">
        <v>59</v>
      </c>
      <c r="C3345" t="s">
        <v>45</v>
      </c>
      <c r="D3345" t="s">
        <v>13</v>
      </c>
      <c r="E3345">
        <v>2014</v>
      </c>
      <c r="F3345">
        <v>7</v>
      </c>
      <c r="G3345">
        <v>2344.0479999999998</v>
      </c>
      <c r="H3345">
        <v>2344.0479999999998</v>
      </c>
      <c r="I3345">
        <v>66.372100000000003</v>
      </c>
      <c r="J3345">
        <v>117.3389</v>
      </c>
      <c r="K3345">
        <v>-150.3758</v>
      </c>
      <c r="L3345">
        <v>-61.53257</v>
      </c>
      <c r="M3345">
        <v>0</v>
      </c>
      <c r="N3345">
        <v>61.53257</v>
      </c>
      <c r="O3345">
        <v>150.3758</v>
      </c>
      <c r="P3345">
        <v>106.72763</v>
      </c>
      <c r="Q3345">
        <v>369.23253999999997</v>
      </c>
      <c r="R3345">
        <v>9</v>
      </c>
      <c r="S3345" s="81">
        <v>36788</v>
      </c>
    </row>
    <row r="3346" spans="1:19" x14ac:dyDescent="0.2">
      <c r="A3346" t="s">
        <v>75</v>
      </c>
      <c r="B3346" t="s">
        <v>59</v>
      </c>
      <c r="C3346" t="s">
        <v>45</v>
      </c>
      <c r="D3346" t="s">
        <v>13</v>
      </c>
      <c r="E3346">
        <v>2014</v>
      </c>
      <c r="F3346">
        <v>8</v>
      </c>
      <c r="G3346">
        <v>2342.34</v>
      </c>
      <c r="H3346">
        <v>2342.34</v>
      </c>
      <c r="I3346">
        <v>67.831400000000002</v>
      </c>
      <c r="J3346">
        <v>116.77549999999999</v>
      </c>
      <c r="K3346">
        <v>-149.65379999999999</v>
      </c>
      <c r="L3346">
        <v>-61.237119999999997</v>
      </c>
      <c r="M3346">
        <v>0</v>
      </c>
      <c r="N3346">
        <v>61.237119999999997</v>
      </c>
      <c r="O3346">
        <v>149.65379999999999</v>
      </c>
      <c r="P3346">
        <v>106.72763</v>
      </c>
      <c r="Q3346">
        <v>369.23253999999997</v>
      </c>
      <c r="R3346">
        <v>9</v>
      </c>
      <c r="S3346" s="81">
        <v>36788</v>
      </c>
    </row>
    <row r="3347" spans="1:19" x14ac:dyDescent="0.2">
      <c r="A3347" t="s">
        <v>75</v>
      </c>
      <c r="B3347" t="s">
        <v>59</v>
      </c>
      <c r="C3347" t="s">
        <v>45</v>
      </c>
      <c r="D3347" t="s">
        <v>13</v>
      </c>
      <c r="E3347">
        <v>2014</v>
      </c>
      <c r="F3347">
        <v>9</v>
      </c>
      <c r="G3347">
        <v>2344.6</v>
      </c>
      <c r="H3347">
        <v>2344.6</v>
      </c>
      <c r="I3347">
        <v>72.796499999999995</v>
      </c>
      <c r="J3347">
        <v>115.857</v>
      </c>
      <c r="K3347">
        <v>-148.47669999999999</v>
      </c>
      <c r="L3347">
        <v>-60.755459999999999</v>
      </c>
      <c r="M3347">
        <v>0</v>
      </c>
      <c r="N3347">
        <v>60.755459999999999</v>
      </c>
      <c r="O3347">
        <v>148.47669999999999</v>
      </c>
      <c r="P3347">
        <v>106.72763</v>
      </c>
      <c r="Q3347">
        <v>369.23253999999997</v>
      </c>
      <c r="R3347">
        <v>9</v>
      </c>
      <c r="S3347" s="81">
        <v>36788</v>
      </c>
    </row>
    <row r="3348" spans="1:19" x14ac:dyDescent="0.2">
      <c r="A3348" t="s">
        <v>75</v>
      </c>
      <c r="B3348" t="s">
        <v>59</v>
      </c>
      <c r="C3348" t="s">
        <v>45</v>
      </c>
      <c r="D3348" t="s">
        <v>13</v>
      </c>
      <c r="E3348">
        <v>2014</v>
      </c>
      <c r="F3348">
        <v>10</v>
      </c>
      <c r="G3348">
        <v>2304.7950000000001</v>
      </c>
      <c r="H3348">
        <v>2304.7950000000001</v>
      </c>
      <c r="I3348">
        <v>77.889499999999998</v>
      </c>
      <c r="J3348">
        <v>114.97490000000001</v>
      </c>
      <c r="K3348">
        <v>-147.34630000000001</v>
      </c>
      <c r="L3348">
        <v>-60.292900000000003</v>
      </c>
      <c r="M3348">
        <v>0</v>
      </c>
      <c r="N3348">
        <v>60.292900000000003</v>
      </c>
      <c r="O3348">
        <v>147.34630000000001</v>
      </c>
      <c r="P3348">
        <v>106.72763</v>
      </c>
      <c r="Q3348">
        <v>369.23253999999997</v>
      </c>
      <c r="R3348">
        <v>9</v>
      </c>
      <c r="S3348" s="81">
        <v>36788</v>
      </c>
    </row>
    <row r="3349" spans="1:19" x14ac:dyDescent="0.2">
      <c r="A3349" t="s">
        <v>75</v>
      </c>
      <c r="B3349" t="s">
        <v>59</v>
      </c>
      <c r="C3349" t="s">
        <v>45</v>
      </c>
      <c r="D3349" t="s">
        <v>13</v>
      </c>
      <c r="E3349">
        <v>2014</v>
      </c>
      <c r="F3349">
        <v>11</v>
      </c>
      <c r="G3349">
        <v>2275.346</v>
      </c>
      <c r="H3349">
        <v>2275.346</v>
      </c>
      <c r="I3349">
        <v>82.436000000000007</v>
      </c>
      <c r="J3349">
        <v>116.43470000000001</v>
      </c>
      <c r="K3349">
        <v>-149.21709999999999</v>
      </c>
      <c r="L3349">
        <v>-61.058430000000001</v>
      </c>
      <c r="M3349">
        <v>0</v>
      </c>
      <c r="N3349">
        <v>61.058430000000001</v>
      </c>
      <c r="O3349">
        <v>149.21709999999999</v>
      </c>
      <c r="P3349">
        <v>106.72763</v>
      </c>
      <c r="Q3349">
        <v>369.23253999999997</v>
      </c>
      <c r="R3349">
        <v>9</v>
      </c>
      <c r="S3349" s="81">
        <v>36788</v>
      </c>
    </row>
    <row r="3350" spans="1:19" x14ac:dyDescent="0.2">
      <c r="A3350" t="s">
        <v>75</v>
      </c>
      <c r="B3350" t="s">
        <v>59</v>
      </c>
      <c r="C3350" t="s">
        <v>45</v>
      </c>
      <c r="D3350" t="s">
        <v>13</v>
      </c>
      <c r="E3350">
        <v>2014</v>
      </c>
      <c r="F3350">
        <v>12</v>
      </c>
      <c r="G3350">
        <v>2268.1619999999998</v>
      </c>
      <c r="H3350">
        <v>2151.6770000000001</v>
      </c>
      <c r="I3350">
        <v>86.139499999999998</v>
      </c>
      <c r="J3350">
        <v>114.80289999999999</v>
      </c>
      <c r="K3350">
        <v>-30.640499999999999</v>
      </c>
      <c r="L3350">
        <v>56.282649999999997</v>
      </c>
      <c r="M3350">
        <v>116.4854</v>
      </c>
      <c r="N3350">
        <v>176.68799999999999</v>
      </c>
      <c r="O3350">
        <v>263.6112</v>
      </c>
      <c r="P3350">
        <v>106.72763</v>
      </c>
      <c r="Q3350">
        <v>369.23253999999997</v>
      </c>
      <c r="R3350">
        <v>9</v>
      </c>
      <c r="S3350" s="81">
        <v>36788</v>
      </c>
    </row>
    <row r="3351" spans="1:19" x14ac:dyDescent="0.2">
      <c r="A3351" t="s">
        <v>75</v>
      </c>
      <c r="B3351" t="s">
        <v>59</v>
      </c>
      <c r="C3351" t="s">
        <v>45</v>
      </c>
      <c r="D3351" t="s">
        <v>13</v>
      </c>
      <c r="E3351">
        <v>2014</v>
      </c>
      <c r="F3351">
        <v>13</v>
      </c>
      <c r="G3351">
        <v>2268.1120000000001</v>
      </c>
      <c r="H3351">
        <v>1337.595</v>
      </c>
      <c r="I3351">
        <v>89.168599999999998</v>
      </c>
      <c r="J3351">
        <v>114.5967</v>
      </c>
      <c r="K3351">
        <v>783.65499999999997</v>
      </c>
      <c r="L3351">
        <v>870.4221</v>
      </c>
      <c r="M3351">
        <v>930.51660000000004</v>
      </c>
      <c r="N3351">
        <v>990.61109999999996</v>
      </c>
      <c r="O3351">
        <v>1077.3779999999999</v>
      </c>
      <c r="P3351">
        <v>106.72763</v>
      </c>
      <c r="Q3351">
        <v>369.23253999999997</v>
      </c>
      <c r="R3351">
        <v>9</v>
      </c>
      <c r="S3351" s="81">
        <v>36788</v>
      </c>
    </row>
    <row r="3352" spans="1:19" x14ac:dyDescent="0.2">
      <c r="A3352" t="s">
        <v>75</v>
      </c>
      <c r="B3352" t="s">
        <v>59</v>
      </c>
      <c r="C3352" t="s">
        <v>45</v>
      </c>
      <c r="D3352" t="s">
        <v>13</v>
      </c>
      <c r="E3352">
        <v>2014</v>
      </c>
      <c r="F3352">
        <v>14</v>
      </c>
      <c r="G3352">
        <v>2292.5909999999999</v>
      </c>
      <c r="H3352">
        <v>364.72</v>
      </c>
      <c r="I3352">
        <v>92.087199999999996</v>
      </c>
      <c r="J3352">
        <v>115.5917</v>
      </c>
      <c r="K3352">
        <v>1779.7339999999999</v>
      </c>
      <c r="L3352">
        <v>1867.2550000000001</v>
      </c>
      <c r="M3352">
        <v>1927.8710000000001</v>
      </c>
      <c r="N3352">
        <v>1988.4880000000001</v>
      </c>
      <c r="O3352">
        <v>2076.0079999999998</v>
      </c>
      <c r="P3352">
        <v>106.72763</v>
      </c>
      <c r="Q3352">
        <v>369.23253999999997</v>
      </c>
      <c r="R3352">
        <v>9</v>
      </c>
      <c r="S3352" s="81">
        <v>36788</v>
      </c>
    </row>
    <row r="3353" spans="1:19" x14ac:dyDescent="0.2">
      <c r="A3353" t="s">
        <v>75</v>
      </c>
      <c r="B3353" t="s">
        <v>59</v>
      </c>
      <c r="C3353" t="s">
        <v>45</v>
      </c>
      <c r="D3353" t="s">
        <v>13</v>
      </c>
      <c r="E3353">
        <v>2014</v>
      </c>
      <c r="F3353">
        <v>15</v>
      </c>
      <c r="G3353">
        <v>2241.7359999999999</v>
      </c>
      <c r="H3353">
        <v>359.12509999999997</v>
      </c>
      <c r="I3353">
        <v>93.755799999999994</v>
      </c>
      <c r="J3353">
        <v>113.0712</v>
      </c>
      <c r="K3353">
        <v>1737.704</v>
      </c>
      <c r="L3353">
        <v>1823.316</v>
      </c>
      <c r="M3353">
        <v>1882.61</v>
      </c>
      <c r="N3353">
        <v>1941.905</v>
      </c>
      <c r="O3353">
        <v>2027.5170000000001</v>
      </c>
      <c r="P3353">
        <v>106.72763</v>
      </c>
      <c r="Q3353">
        <v>369.23253999999997</v>
      </c>
      <c r="R3353">
        <v>9</v>
      </c>
      <c r="S3353" s="81">
        <v>36788</v>
      </c>
    </row>
    <row r="3354" spans="1:19" x14ac:dyDescent="0.2">
      <c r="A3354" t="s">
        <v>75</v>
      </c>
      <c r="B3354" t="s">
        <v>59</v>
      </c>
      <c r="C3354" t="s">
        <v>45</v>
      </c>
      <c r="D3354" t="s">
        <v>13</v>
      </c>
      <c r="E3354">
        <v>2014</v>
      </c>
      <c r="F3354">
        <v>16</v>
      </c>
      <c r="G3354">
        <v>2154.5120000000002</v>
      </c>
      <c r="H3354">
        <v>354.28250000000003</v>
      </c>
      <c r="I3354">
        <v>95.034899999999993</v>
      </c>
      <c r="J3354">
        <v>113.7873</v>
      </c>
      <c r="K3354">
        <v>1654.405</v>
      </c>
      <c r="L3354">
        <v>1740.559</v>
      </c>
      <c r="M3354">
        <v>1800.229</v>
      </c>
      <c r="N3354">
        <v>1859.9</v>
      </c>
      <c r="O3354">
        <v>1946.0540000000001</v>
      </c>
      <c r="P3354">
        <v>106.72763</v>
      </c>
      <c r="Q3354">
        <v>369.23253999999997</v>
      </c>
      <c r="R3354">
        <v>9</v>
      </c>
      <c r="S3354" s="81">
        <v>36788</v>
      </c>
    </row>
    <row r="3355" spans="1:19" x14ac:dyDescent="0.2">
      <c r="A3355" t="s">
        <v>75</v>
      </c>
      <c r="B3355" t="s">
        <v>59</v>
      </c>
      <c r="C3355" t="s">
        <v>45</v>
      </c>
      <c r="D3355" t="s">
        <v>13</v>
      </c>
      <c r="E3355">
        <v>2014</v>
      </c>
      <c r="F3355">
        <v>17</v>
      </c>
      <c r="G3355">
        <v>2138.4499999999998</v>
      </c>
      <c r="H3355">
        <v>346.75979999999998</v>
      </c>
      <c r="I3355">
        <v>95.174400000000006</v>
      </c>
      <c r="J3355">
        <v>114.6159</v>
      </c>
      <c r="K3355">
        <v>1644.8040000000001</v>
      </c>
      <c r="L3355">
        <v>1731.585</v>
      </c>
      <c r="M3355">
        <v>1791.69</v>
      </c>
      <c r="N3355">
        <v>1851.7950000000001</v>
      </c>
      <c r="O3355">
        <v>1938.576</v>
      </c>
      <c r="P3355">
        <v>106.72763</v>
      </c>
      <c r="Q3355">
        <v>369.23253999999997</v>
      </c>
      <c r="R3355">
        <v>9</v>
      </c>
      <c r="S3355" s="81">
        <v>36788</v>
      </c>
    </row>
    <row r="3356" spans="1:19" x14ac:dyDescent="0.2">
      <c r="A3356" t="s">
        <v>75</v>
      </c>
      <c r="B3356" t="s">
        <v>59</v>
      </c>
      <c r="C3356" t="s">
        <v>45</v>
      </c>
      <c r="D3356" t="s">
        <v>13</v>
      </c>
      <c r="E3356">
        <v>2014</v>
      </c>
      <c r="F3356">
        <v>18</v>
      </c>
      <c r="G3356">
        <v>2146.6439999999998</v>
      </c>
      <c r="H3356">
        <v>336.81220000000002</v>
      </c>
      <c r="I3356">
        <v>94.063999999999993</v>
      </c>
      <c r="J3356">
        <v>114.3463</v>
      </c>
      <c r="K3356">
        <v>1663.2909999999999</v>
      </c>
      <c r="L3356">
        <v>1749.8679999999999</v>
      </c>
      <c r="M3356">
        <v>1809.8320000000001</v>
      </c>
      <c r="N3356">
        <v>1869.7950000000001</v>
      </c>
      <c r="O3356">
        <v>1956.3720000000001</v>
      </c>
      <c r="P3356">
        <v>106.72763</v>
      </c>
      <c r="Q3356">
        <v>369.23253999999997</v>
      </c>
      <c r="R3356">
        <v>9</v>
      </c>
      <c r="S3356" s="81">
        <v>36788</v>
      </c>
    </row>
    <row r="3357" spans="1:19" x14ac:dyDescent="0.2">
      <c r="A3357" t="s">
        <v>75</v>
      </c>
      <c r="B3357" t="s">
        <v>59</v>
      </c>
      <c r="C3357" t="s">
        <v>45</v>
      </c>
      <c r="D3357" t="s">
        <v>13</v>
      </c>
      <c r="E3357">
        <v>2014</v>
      </c>
      <c r="F3357">
        <v>19</v>
      </c>
      <c r="G3357">
        <v>2253.163</v>
      </c>
      <c r="H3357">
        <v>1000.097</v>
      </c>
      <c r="I3357">
        <v>91.261600000000001</v>
      </c>
      <c r="J3357">
        <v>115.9577</v>
      </c>
      <c r="K3357">
        <v>1104.46</v>
      </c>
      <c r="L3357">
        <v>1192.258</v>
      </c>
      <c r="M3357">
        <v>1253.066</v>
      </c>
      <c r="N3357">
        <v>1313.874</v>
      </c>
      <c r="O3357">
        <v>1401.672</v>
      </c>
      <c r="P3357">
        <v>106.72763</v>
      </c>
      <c r="Q3357">
        <v>369.23253999999997</v>
      </c>
      <c r="R3357">
        <v>9</v>
      </c>
      <c r="S3357" s="81">
        <v>36788</v>
      </c>
    </row>
    <row r="3358" spans="1:19" x14ac:dyDescent="0.2">
      <c r="A3358" t="s">
        <v>75</v>
      </c>
      <c r="B3358" t="s">
        <v>59</v>
      </c>
      <c r="C3358" t="s">
        <v>45</v>
      </c>
      <c r="D3358" t="s">
        <v>13</v>
      </c>
      <c r="E3358">
        <v>2014</v>
      </c>
      <c r="F3358">
        <v>20</v>
      </c>
      <c r="G3358">
        <v>2327.0259999999998</v>
      </c>
      <c r="H3358">
        <v>1682.0250000000001</v>
      </c>
      <c r="I3358">
        <v>86.767399999999995</v>
      </c>
      <c r="J3358">
        <v>117.185</v>
      </c>
      <c r="K3358">
        <v>494.82240000000002</v>
      </c>
      <c r="L3358">
        <v>583.54920000000004</v>
      </c>
      <c r="M3358">
        <v>645.00109999999995</v>
      </c>
      <c r="N3358">
        <v>706.45299999999997</v>
      </c>
      <c r="O3358">
        <v>795.17970000000003</v>
      </c>
      <c r="P3358">
        <v>106.72763</v>
      </c>
      <c r="Q3358">
        <v>369.23253999999997</v>
      </c>
      <c r="R3358">
        <v>9</v>
      </c>
      <c r="S3358" s="81">
        <v>36788</v>
      </c>
    </row>
    <row r="3359" spans="1:19" x14ac:dyDescent="0.2">
      <c r="A3359" t="s">
        <v>75</v>
      </c>
      <c r="B3359" t="s">
        <v>59</v>
      </c>
      <c r="C3359" t="s">
        <v>45</v>
      </c>
      <c r="D3359" t="s">
        <v>13</v>
      </c>
      <c r="E3359">
        <v>2014</v>
      </c>
      <c r="F3359">
        <v>21</v>
      </c>
      <c r="G3359">
        <v>2333.3220000000001</v>
      </c>
      <c r="H3359">
        <v>1916.9690000000001</v>
      </c>
      <c r="I3359">
        <v>83.098799999999997</v>
      </c>
      <c r="J3359">
        <v>116.8351</v>
      </c>
      <c r="K3359">
        <v>266.62279999999998</v>
      </c>
      <c r="L3359">
        <v>355.08449999999999</v>
      </c>
      <c r="M3359">
        <v>416.35289999999998</v>
      </c>
      <c r="N3359">
        <v>477.62130000000002</v>
      </c>
      <c r="O3359">
        <v>566.08309999999994</v>
      </c>
      <c r="P3359">
        <v>106.72763</v>
      </c>
      <c r="Q3359">
        <v>369.23253999999997</v>
      </c>
      <c r="R3359">
        <v>9</v>
      </c>
      <c r="S3359" s="81">
        <v>36788</v>
      </c>
    </row>
    <row r="3360" spans="1:19" x14ac:dyDescent="0.2">
      <c r="A3360" t="s">
        <v>75</v>
      </c>
      <c r="B3360" t="s">
        <v>59</v>
      </c>
      <c r="C3360" t="s">
        <v>45</v>
      </c>
      <c r="D3360" t="s">
        <v>13</v>
      </c>
      <c r="E3360">
        <v>2014</v>
      </c>
      <c r="F3360">
        <v>22</v>
      </c>
      <c r="G3360">
        <v>2366.3000000000002</v>
      </c>
      <c r="H3360">
        <v>2008.0920000000001</v>
      </c>
      <c r="I3360">
        <v>79.889499999999998</v>
      </c>
      <c r="J3360">
        <v>118.04510000000001</v>
      </c>
      <c r="K3360">
        <v>206.9272</v>
      </c>
      <c r="L3360">
        <v>296.30520000000001</v>
      </c>
      <c r="M3360">
        <v>358.2081</v>
      </c>
      <c r="N3360">
        <v>420.11110000000002</v>
      </c>
      <c r="O3360">
        <v>509.48899999999998</v>
      </c>
      <c r="P3360">
        <v>106.72763</v>
      </c>
      <c r="Q3360">
        <v>369.23253999999997</v>
      </c>
      <c r="R3360">
        <v>9</v>
      </c>
      <c r="S3360" s="81">
        <v>36788</v>
      </c>
    </row>
    <row r="3361" spans="1:19" x14ac:dyDescent="0.2">
      <c r="A3361" t="s">
        <v>75</v>
      </c>
      <c r="B3361" t="s">
        <v>59</v>
      </c>
      <c r="C3361" t="s">
        <v>45</v>
      </c>
      <c r="D3361" t="s">
        <v>13</v>
      </c>
      <c r="E3361">
        <v>2014</v>
      </c>
      <c r="F3361">
        <v>23</v>
      </c>
      <c r="G3361">
        <v>2351.31</v>
      </c>
      <c r="H3361">
        <v>2063.587</v>
      </c>
      <c r="I3361">
        <v>77.081400000000002</v>
      </c>
      <c r="J3361">
        <v>117.8668</v>
      </c>
      <c r="K3361">
        <v>136.6705</v>
      </c>
      <c r="L3361">
        <v>225.9135</v>
      </c>
      <c r="M3361">
        <v>287.72289999999998</v>
      </c>
      <c r="N3361">
        <v>349.53230000000002</v>
      </c>
      <c r="O3361">
        <v>438.77530000000002</v>
      </c>
      <c r="P3361">
        <v>106.72763</v>
      </c>
      <c r="Q3361">
        <v>369.23253999999997</v>
      </c>
      <c r="R3361">
        <v>9</v>
      </c>
      <c r="S3361" s="81">
        <v>36788</v>
      </c>
    </row>
    <row r="3362" spans="1:19" x14ac:dyDescent="0.2">
      <c r="A3362" t="s">
        <v>75</v>
      </c>
      <c r="B3362" t="s">
        <v>59</v>
      </c>
      <c r="C3362" t="s">
        <v>45</v>
      </c>
      <c r="D3362" t="s">
        <v>13</v>
      </c>
      <c r="E3362">
        <v>2014</v>
      </c>
      <c r="F3362">
        <v>24</v>
      </c>
      <c r="G3362">
        <v>2353.143</v>
      </c>
      <c r="H3362">
        <v>2066.0610000000001</v>
      </c>
      <c r="I3362">
        <v>75.924400000000006</v>
      </c>
      <c r="J3362">
        <v>118.1942</v>
      </c>
      <c r="K3362">
        <v>135.60990000000001</v>
      </c>
      <c r="L3362">
        <v>225.10069999999999</v>
      </c>
      <c r="M3362">
        <v>287.08179999999999</v>
      </c>
      <c r="N3362">
        <v>349.06290000000001</v>
      </c>
      <c r="O3362">
        <v>438.55369999999999</v>
      </c>
      <c r="P3362">
        <v>106.72763</v>
      </c>
      <c r="Q3362">
        <v>369.23253999999997</v>
      </c>
      <c r="R3362">
        <v>9</v>
      </c>
      <c r="S3362" s="81">
        <v>36788</v>
      </c>
    </row>
    <row r="3363" spans="1:19" x14ac:dyDescent="0.2">
      <c r="A3363" t="s">
        <v>75</v>
      </c>
      <c r="B3363" t="s">
        <v>59</v>
      </c>
      <c r="C3363" t="s">
        <v>45</v>
      </c>
      <c r="D3363" t="s">
        <v>14</v>
      </c>
      <c r="E3363">
        <v>2014</v>
      </c>
      <c r="F3363">
        <v>1</v>
      </c>
      <c r="G3363">
        <v>2126.1149999999998</v>
      </c>
      <c r="H3363">
        <v>2126.1149999999998</v>
      </c>
      <c r="I3363">
        <v>70.831400000000002</v>
      </c>
      <c r="J3363">
        <v>109.04470000000001</v>
      </c>
      <c r="K3363">
        <v>-139.74639999999999</v>
      </c>
      <c r="L3363">
        <v>-57.183100000000003</v>
      </c>
      <c r="M3363">
        <v>0</v>
      </c>
      <c r="N3363">
        <v>57.183100000000003</v>
      </c>
      <c r="O3363">
        <v>139.74639999999999</v>
      </c>
      <c r="P3363">
        <v>107.36431</v>
      </c>
      <c r="Q3363">
        <v>369.23253999999997</v>
      </c>
      <c r="R3363">
        <v>10</v>
      </c>
      <c r="S3363" s="81">
        <v>37165</v>
      </c>
    </row>
    <row r="3364" spans="1:19" x14ac:dyDescent="0.2">
      <c r="A3364" t="s">
        <v>75</v>
      </c>
      <c r="B3364" t="s">
        <v>59</v>
      </c>
      <c r="C3364" t="s">
        <v>45</v>
      </c>
      <c r="D3364" t="s">
        <v>14</v>
      </c>
      <c r="E3364">
        <v>2014</v>
      </c>
      <c r="F3364">
        <v>2</v>
      </c>
      <c r="G3364">
        <v>2092.5810000000001</v>
      </c>
      <c r="H3364">
        <v>2092.5810000000001</v>
      </c>
      <c r="I3364">
        <v>69.656999999999996</v>
      </c>
      <c r="J3364">
        <v>108.80670000000001</v>
      </c>
      <c r="K3364">
        <v>-139.44130000000001</v>
      </c>
      <c r="L3364">
        <v>-57.05827</v>
      </c>
      <c r="M3364">
        <v>0</v>
      </c>
      <c r="N3364">
        <v>57.05827</v>
      </c>
      <c r="O3364">
        <v>139.44130000000001</v>
      </c>
      <c r="P3364">
        <v>107.36431</v>
      </c>
      <c r="Q3364">
        <v>369.23253999999997</v>
      </c>
      <c r="R3364">
        <v>10</v>
      </c>
      <c r="S3364" s="81">
        <v>37165</v>
      </c>
    </row>
    <row r="3365" spans="1:19" x14ac:dyDescent="0.2">
      <c r="A3365" t="s">
        <v>75</v>
      </c>
      <c r="B3365" t="s">
        <v>59</v>
      </c>
      <c r="C3365" t="s">
        <v>45</v>
      </c>
      <c r="D3365" t="s">
        <v>14</v>
      </c>
      <c r="E3365">
        <v>2014</v>
      </c>
      <c r="F3365">
        <v>3</v>
      </c>
      <c r="G3365">
        <v>2078.904</v>
      </c>
      <c r="H3365">
        <v>2078.904</v>
      </c>
      <c r="I3365">
        <v>68.191900000000004</v>
      </c>
      <c r="J3365">
        <v>108.7578</v>
      </c>
      <c r="K3365">
        <v>-139.37870000000001</v>
      </c>
      <c r="L3365">
        <v>-57.032629999999997</v>
      </c>
      <c r="M3365">
        <v>0</v>
      </c>
      <c r="N3365">
        <v>57.032629999999997</v>
      </c>
      <c r="O3365">
        <v>139.37870000000001</v>
      </c>
      <c r="P3365">
        <v>107.36431</v>
      </c>
      <c r="Q3365">
        <v>369.23253999999997</v>
      </c>
      <c r="R3365">
        <v>10</v>
      </c>
      <c r="S3365" s="81">
        <v>37165</v>
      </c>
    </row>
    <row r="3366" spans="1:19" x14ac:dyDescent="0.2">
      <c r="A3366" t="s">
        <v>75</v>
      </c>
      <c r="B3366" t="s">
        <v>59</v>
      </c>
      <c r="C3366" t="s">
        <v>45</v>
      </c>
      <c r="D3366" t="s">
        <v>14</v>
      </c>
      <c r="E3366">
        <v>2014</v>
      </c>
      <c r="F3366">
        <v>4</v>
      </c>
      <c r="G3366">
        <v>2079.223</v>
      </c>
      <c r="H3366">
        <v>2079.223</v>
      </c>
      <c r="I3366">
        <v>67.348799999999997</v>
      </c>
      <c r="J3366">
        <v>108.7136</v>
      </c>
      <c r="K3366">
        <v>-139.322</v>
      </c>
      <c r="L3366">
        <v>-57.009450000000001</v>
      </c>
      <c r="M3366">
        <v>0</v>
      </c>
      <c r="N3366">
        <v>57.009450000000001</v>
      </c>
      <c r="O3366">
        <v>139.322</v>
      </c>
      <c r="P3366">
        <v>107.36431</v>
      </c>
      <c r="Q3366">
        <v>369.23253999999997</v>
      </c>
      <c r="R3366">
        <v>10</v>
      </c>
      <c r="S3366" s="81">
        <v>37165</v>
      </c>
    </row>
    <row r="3367" spans="1:19" x14ac:dyDescent="0.2">
      <c r="A3367" t="s">
        <v>75</v>
      </c>
      <c r="B3367" t="s">
        <v>59</v>
      </c>
      <c r="C3367" t="s">
        <v>45</v>
      </c>
      <c r="D3367" t="s">
        <v>14</v>
      </c>
      <c r="E3367">
        <v>2014</v>
      </c>
      <c r="F3367">
        <v>5</v>
      </c>
      <c r="G3367">
        <v>2130.462</v>
      </c>
      <c r="H3367">
        <v>2130.462</v>
      </c>
      <c r="I3367">
        <v>66.581400000000002</v>
      </c>
      <c r="J3367">
        <v>109.3704</v>
      </c>
      <c r="K3367">
        <v>-140.16380000000001</v>
      </c>
      <c r="L3367">
        <v>-57.353900000000003</v>
      </c>
      <c r="M3367">
        <v>0</v>
      </c>
      <c r="N3367">
        <v>57.353900000000003</v>
      </c>
      <c r="O3367">
        <v>140.16380000000001</v>
      </c>
      <c r="P3367">
        <v>107.36431</v>
      </c>
      <c r="Q3367">
        <v>369.23253999999997</v>
      </c>
      <c r="R3367">
        <v>10</v>
      </c>
      <c r="S3367" s="81">
        <v>37165</v>
      </c>
    </row>
    <row r="3368" spans="1:19" x14ac:dyDescent="0.2">
      <c r="A3368" t="s">
        <v>75</v>
      </c>
      <c r="B3368" t="s">
        <v>59</v>
      </c>
      <c r="C3368" t="s">
        <v>45</v>
      </c>
      <c r="D3368" t="s">
        <v>14</v>
      </c>
      <c r="E3368">
        <v>2014</v>
      </c>
      <c r="F3368">
        <v>6</v>
      </c>
      <c r="G3368">
        <v>2212.375</v>
      </c>
      <c r="H3368">
        <v>2212.375</v>
      </c>
      <c r="I3368">
        <v>65.412800000000004</v>
      </c>
      <c r="J3368">
        <v>109.42570000000001</v>
      </c>
      <c r="K3368">
        <v>-140.2346</v>
      </c>
      <c r="L3368">
        <v>-57.382869999999997</v>
      </c>
      <c r="M3368">
        <v>0</v>
      </c>
      <c r="N3368">
        <v>57.382869999999997</v>
      </c>
      <c r="O3368">
        <v>140.2346</v>
      </c>
      <c r="P3368">
        <v>107.36431</v>
      </c>
      <c r="Q3368">
        <v>369.23253999999997</v>
      </c>
      <c r="R3368">
        <v>10</v>
      </c>
      <c r="S3368" s="81">
        <v>37165</v>
      </c>
    </row>
    <row r="3369" spans="1:19" x14ac:dyDescent="0.2">
      <c r="A3369" t="s">
        <v>75</v>
      </c>
      <c r="B3369" t="s">
        <v>59</v>
      </c>
      <c r="C3369" t="s">
        <v>45</v>
      </c>
      <c r="D3369" t="s">
        <v>14</v>
      </c>
      <c r="E3369">
        <v>2014</v>
      </c>
      <c r="F3369">
        <v>7</v>
      </c>
      <c r="G3369">
        <v>2353.0949999999998</v>
      </c>
      <c r="H3369">
        <v>2353.0949999999998</v>
      </c>
      <c r="I3369">
        <v>64.505799999999994</v>
      </c>
      <c r="J3369">
        <v>108.83029999999999</v>
      </c>
      <c r="K3369">
        <v>-139.4717</v>
      </c>
      <c r="L3369">
        <v>-57.070680000000003</v>
      </c>
      <c r="M3369">
        <v>0</v>
      </c>
      <c r="N3369">
        <v>57.070680000000003</v>
      </c>
      <c r="O3369">
        <v>139.4717</v>
      </c>
      <c r="P3369">
        <v>107.36431</v>
      </c>
      <c r="Q3369">
        <v>369.23253999999997</v>
      </c>
      <c r="R3369">
        <v>10</v>
      </c>
      <c r="S3369" s="81">
        <v>37165</v>
      </c>
    </row>
    <row r="3370" spans="1:19" x14ac:dyDescent="0.2">
      <c r="A3370" t="s">
        <v>75</v>
      </c>
      <c r="B3370" t="s">
        <v>59</v>
      </c>
      <c r="C3370" t="s">
        <v>45</v>
      </c>
      <c r="D3370" t="s">
        <v>14</v>
      </c>
      <c r="E3370">
        <v>2014</v>
      </c>
      <c r="F3370">
        <v>8</v>
      </c>
      <c r="G3370">
        <v>2372.491</v>
      </c>
      <c r="H3370">
        <v>2372.491</v>
      </c>
      <c r="I3370">
        <v>64.558099999999996</v>
      </c>
      <c r="J3370">
        <v>108.3329</v>
      </c>
      <c r="K3370">
        <v>-138.83420000000001</v>
      </c>
      <c r="L3370">
        <v>-56.809809999999999</v>
      </c>
      <c r="M3370">
        <v>0</v>
      </c>
      <c r="N3370">
        <v>56.809809999999999</v>
      </c>
      <c r="O3370">
        <v>138.83420000000001</v>
      </c>
      <c r="P3370">
        <v>107.36431</v>
      </c>
      <c r="Q3370">
        <v>369.23253999999997</v>
      </c>
      <c r="R3370">
        <v>10</v>
      </c>
      <c r="S3370" s="81">
        <v>37165</v>
      </c>
    </row>
    <row r="3371" spans="1:19" x14ac:dyDescent="0.2">
      <c r="A3371" t="s">
        <v>75</v>
      </c>
      <c r="B3371" t="s">
        <v>59</v>
      </c>
      <c r="C3371" t="s">
        <v>45</v>
      </c>
      <c r="D3371" t="s">
        <v>14</v>
      </c>
      <c r="E3371">
        <v>2014</v>
      </c>
      <c r="F3371">
        <v>9</v>
      </c>
      <c r="G3371">
        <v>2350.3960000000002</v>
      </c>
      <c r="H3371">
        <v>2350.3960000000002</v>
      </c>
      <c r="I3371">
        <v>68.488399999999999</v>
      </c>
      <c r="J3371">
        <v>107.7786</v>
      </c>
      <c r="K3371">
        <v>-138.12389999999999</v>
      </c>
      <c r="L3371">
        <v>-56.519179999999999</v>
      </c>
      <c r="M3371">
        <v>0</v>
      </c>
      <c r="N3371">
        <v>56.519179999999999</v>
      </c>
      <c r="O3371">
        <v>138.12389999999999</v>
      </c>
      <c r="P3371">
        <v>107.36431</v>
      </c>
      <c r="Q3371">
        <v>369.23253999999997</v>
      </c>
      <c r="R3371">
        <v>10</v>
      </c>
      <c r="S3371" s="81">
        <v>37165</v>
      </c>
    </row>
    <row r="3372" spans="1:19" x14ac:dyDescent="0.2">
      <c r="A3372" t="s">
        <v>75</v>
      </c>
      <c r="B3372" t="s">
        <v>59</v>
      </c>
      <c r="C3372" t="s">
        <v>45</v>
      </c>
      <c r="D3372" t="s">
        <v>14</v>
      </c>
      <c r="E3372">
        <v>2014</v>
      </c>
      <c r="F3372">
        <v>10</v>
      </c>
      <c r="G3372">
        <v>2336.0770000000002</v>
      </c>
      <c r="H3372">
        <v>2336.0770000000002</v>
      </c>
      <c r="I3372">
        <v>73.2791</v>
      </c>
      <c r="J3372">
        <v>107.3205</v>
      </c>
      <c r="K3372">
        <v>-137.5368</v>
      </c>
      <c r="L3372">
        <v>-56.278950000000002</v>
      </c>
      <c r="M3372">
        <v>0</v>
      </c>
      <c r="N3372">
        <v>56.278950000000002</v>
      </c>
      <c r="O3372">
        <v>137.5368</v>
      </c>
      <c r="P3372">
        <v>107.36431</v>
      </c>
      <c r="Q3372">
        <v>369.23253999999997</v>
      </c>
      <c r="R3372">
        <v>10</v>
      </c>
      <c r="S3372" s="81">
        <v>37165</v>
      </c>
    </row>
    <row r="3373" spans="1:19" x14ac:dyDescent="0.2">
      <c r="A3373" t="s">
        <v>75</v>
      </c>
      <c r="B3373" t="s">
        <v>59</v>
      </c>
      <c r="C3373" t="s">
        <v>45</v>
      </c>
      <c r="D3373" t="s">
        <v>14</v>
      </c>
      <c r="E3373">
        <v>2014</v>
      </c>
      <c r="F3373">
        <v>11</v>
      </c>
      <c r="G3373">
        <v>2288.1010000000001</v>
      </c>
      <c r="H3373">
        <v>2288.1010000000001</v>
      </c>
      <c r="I3373">
        <v>78.941900000000004</v>
      </c>
      <c r="J3373">
        <v>107.5453</v>
      </c>
      <c r="K3373">
        <v>-137.82480000000001</v>
      </c>
      <c r="L3373">
        <v>-56.396810000000002</v>
      </c>
      <c r="M3373">
        <v>0</v>
      </c>
      <c r="N3373">
        <v>56.396810000000002</v>
      </c>
      <c r="O3373">
        <v>137.82480000000001</v>
      </c>
      <c r="P3373">
        <v>107.36431</v>
      </c>
      <c r="Q3373">
        <v>369.23253999999997</v>
      </c>
      <c r="R3373">
        <v>10</v>
      </c>
      <c r="S3373" s="81">
        <v>37165</v>
      </c>
    </row>
    <row r="3374" spans="1:19" x14ac:dyDescent="0.2">
      <c r="A3374" t="s">
        <v>75</v>
      </c>
      <c r="B3374" t="s">
        <v>59</v>
      </c>
      <c r="C3374" t="s">
        <v>45</v>
      </c>
      <c r="D3374" t="s">
        <v>14</v>
      </c>
      <c r="E3374">
        <v>2014</v>
      </c>
      <c r="F3374">
        <v>12</v>
      </c>
      <c r="G3374">
        <v>2239.3780000000002</v>
      </c>
      <c r="H3374">
        <v>2159.3629999999998</v>
      </c>
      <c r="I3374">
        <v>83.610500000000002</v>
      </c>
      <c r="J3374">
        <v>107.2529</v>
      </c>
      <c r="K3374">
        <v>-57.43524</v>
      </c>
      <c r="L3374">
        <v>23.771409999999999</v>
      </c>
      <c r="M3374">
        <v>80.014889999999994</v>
      </c>
      <c r="N3374">
        <v>136.25839999999999</v>
      </c>
      <c r="O3374">
        <v>217.465</v>
      </c>
      <c r="P3374">
        <v>107.36431</v>
      </c>
      <c r="Q3374">
        <v>369.23253999999997</v>
      </c>
      <c r="R3374">
        <v>10</v>
      </c>
      <c r="S3374" s="81">
        <v>37165</v>
      </c>
    </row>
    <row r="3375" spans="1:19" x14ac:dyDescent="0.2">
      <c r="A3375" t="s">
        <v>75</v>
      </c>
      <c r="B3375" t="s">
        <v>59</v>
      </c>
      <c r="C3375" t="s">
        <v>45</v>
      </c>
      <c r="D3375" t="s">
        <v>14</v>
      </c>
      <c r="E3375">
        <v>2014</v>
      </c>
      <c r="F3375">
        <v>13</v>
      </c>
      <c r="G3375">
        <v>2125.598</v>
      </c>
      <c r="H3375">
        <v>1335.173</v>
      </c>
      <c r="I3375">
        <v>87.587199999999996</v>
      </c>
      <c r="J3375">
        <v>107.2353</v>
      </c>
      <c r="K3375">
        <v>652.99770000000001</v>
      </c>
      <c r="L3375">
        <v>734.19090000000006</v>
      </c>
      <c r="M3375">
        <v>790.42520000000002</v>
      </c>
      <c r="N3375">
        <v>846.65940000000001</v>
      </c>
      <c r="O3375">
        <v>927.85270000000003</v>
      </c>
      <c r="P3375">
        <v>107.36431</v>
      </c>
      <c r="Q3375">
        <v>369.23253999999997</v>
      </c>
      <c r="R3375">
        <v>10</v>
      </c>
      <c r="S3375" s="81">
        <v>37165</v>
      </c>
    </row>
    <row r="3376" spans="1:19" x14ac:dyDescent="0.2">
      <c r="A3376" t="s">
        <v>75</v>
      </c>
      <c r="B3376" t="s">
        <v>59</v>
      </c>
      <c r="C3376" t="s">
        <v>45</v>
      </c>
      <c r="D3376" t="s">
        <v>14</v>
      </c>
      <c r="E3376">
        <v>2014</v>
      </c>
      <c r="F3376">
        <v>14</v>
      </c>
      <c r="G3376">
        <v>2132.4879999999998</v>
      </c>
      <c r="H3376">
        <v>352.62720000000002</v>
      </c>
      <c r="I3376">
        <v>89.976699999999994</v>
      </c>
      <c r="J3376">
        <v>107.39660000000001</v>
      </c>
      <c r="K3376">
        <v>1642.2270000000001</v>
      </c>
      <c r="L3376">
        <v>1723.5419999999999</v>
      </c>
      <c r="M3376">
        <v>1779.8610000000001</v>
      </c>
      <c r="N3376">
        <v>1836.18</v>
      </c>
      <c r="O3376">
        <v>1917.4949999999999</v>
      </c>
      <c r="P3376">
        <v>107.36431</v>
      </c>
      <c r="Q3376">
        <v>369.23253999999997</v>
      </c>
      <c r="R3376">
        <v>10</v>
      </c>
      <c r="S3376" s="81">
        <v>37165</v>
      </c>
    </row>
    <row r="3377" spans="1:19" x14ac:dyDescent="0.2">
      <c r="A3377" t="s">
        <v>75</v>
      </c>
      <c r="B3377" t="s">
        <v>59</v>
      </c>
      <c r="C3377" t="s">
        <v>45</v>
      </c>
      <c r="D3377" t="s">
        <v>14</v>
      </c>
      <c r="E3377">
        <v>2014</v>
      </c>
      <c r="F3377">
        <v>15</v>
      </c>
      <c r="G3377">
        <v>2096.1669999999999</v>
      </c>
      <c r="H3377">
        <v>347.0951</v>
      </c>
      <c r="I3377">
        <v>91.488399999999999</v>
      </c>
      <c r="J3377">
        <v>106.1096</v>
      </c>
      <c r="K3377">
        <v>1613.087</v>
      </c>
      <c r="L3377">
        <v>1693.4280000000001</v>
      </c>
      <c r="M3377">
        <v>1749.0719999999999</v>
      </c>
      <c r="N3377">
        <v>1804.7159999999999</v>
      </c>
      <c r="O3377">
        <v>1885.057</v>
      </c>
      <c r="P3377">
        <v>107.36431</v>
      </c>
      <c r="Q3377">
        <v>369.23253999999997</v>
      </c>
      <c r="R3377">
        <v>10</v>
      </c>
      <c r="S3377" s="81">
        <v>37165</v>
      </c>
    </row>
    <row r="3378" spans="1:19" x14ac:dyDescent="0.2">
      <c r="A3378" t="s">
        <v>75</v>
      </c>
      <c r="B3378" t="s">
        <v>59</v>
      </c>
      <c r="C3378" t="s">
        <v>45</v>
      </c>
      <c r="D3378" t="s">
        <v>14</v>
      </c>
      <c r="E3378">
        <v>2014</v>
      </c>
      <c r="F3378">
        <v>16</v>
      </c>
      <c r="G3378">
        <v>1984.7919999999999</v>
      </c>
      <c r="H3378">
        <v>343.50779999999997</v>
      </c>
      <c r="I3378">
        <v>92.430199999999999</v>
      </c>
      <c r="J3378">
        <v>106.2959</v>
      </c>
      <c r="K3378">
        <v>1505.0609999999999</v>
      </c>
      <c r="L3378">
        <v>1585.5429999999999</v>
      </c>
      <c r="M3378">
        <v>1641.2840000000001</v>
      </c>
      <c r="N3378">
        <v>1697.0260000000001</v>
      </c>
      <c r="O3378">
        <v>1777.508</v>
      </c>
      <c r="P3378">
        <v>107.36431</v>
      </c>
      <c r="Q3378">
        <v>369.23253999999997</v>
      </c>
      <c r="R3378">
        <v>10</v>
      </c>
      <c r="S3378" s="81">
        <v>37165</v>
      </c>
    </row>
    <row r="3379" spans="1:19" x14ac:dyDescent="0.2">
      <c r="A3379" t="s">
        <v>75</v>
      </c>
      <c r="B3379" t="s">
        <v>59</v>
      </c>
      <c r="C3379" t="s">
        <v>45</v>
      </c>
      <c r="D3379" t="s">
        <v>14</v>
      </c>
      <c r="E3379">
        <v>2014</v>
      </c>
      <c r="F3379">
        <v>17</v>
      </c>
      <c r="G3379">
        <v>1968.5440000000001</v>
      </c>
      <c r="H3379">
        <v>335.8732</v>
      </c>
      <c r="I3379">
        <v>92.7791</v>
      </c>
      <c r="J3379">
        <v>106.4299</v>
      </c>
      <c r="K3379">
        <v>1496.2750000000001</v>
      </c>
      <c r="L3379">
        <v>1576.8589999999999</v>
      </c>
      <c r="M3379">
        <v>1632.671</v>
      </c>
      <c r="N3379">
        <v>1688.4829999999999</v>
      </c>
      <c r="O3379">
        <v>1769.066</v>
      </c>
      <c r="P3379">
        <v>107.36431</v>
      </c>
      <c r="Q3379">
        <v>369.23253999999997</v>
      </c>
      <c r="R3379">
        <v>10</v>
      </c>
      <c r="S3379" s="81">
        <v>37165</v>
      </c>
    </row>
    <row r="3380" spans="1:19" x14ac:dyDescent="0.2">
      <c r="A3380" t="s">
        <v>75</v>
      </c>
      <c r="B3380" t="s">
        <v>59</v>
      </c>
      <c r="C3380" t="s">
        <v>45</v>
      </c>
      <c r="D3380" t="s">
        <v>14</v>
      </c>
      <c r="E3380">
        <v>2014</v>
      </c>
      <c r="F3380">
        <v>18</v>
      </c>
      <c r="G3380">
        <v>1956.242</v>
      </c>
      <c r="H3380">
        <v>327.89400000000001</v>
      </c>
      <c r="I3380">
        <v>91.011600000000001</v>
      </c>
      <c r="J3380">
        <v>106.2831</v>
      </c>
      <c r="K3380">
        <v>1492.1410000000001</v>
      </c>
      <c r="L3380">
        <v>1572.6130000000001</v>
      </c>
      <c r="M3380">
        <v>1628.348</v>
      </c>
      <c r="N3380">
        <v>1684.0830000000001</v>
      </c>
      <c r="O3380">
        <v>1764.5550000000001</v>
      </c>
      <c r="P3380">
        <v>107.36431</v>
      </c>
      <c r="Q3380">
        <v>369.23253999999997</v>
      </c>
      <c r="R3380">
        <v>10</v>
      </c>
      <c r="S3380" s="81">
        <v>37165</v>
      </c>
    </row>
    <row r="3381" spans="1:19" x14ac:dyDescent="0.2">
      <c r="A3381" t="s">
        <v>75</v>
      </c>
      <c r="B3381" t="s">
        <v>59</v>
      </c>
      <c r="C3381" t="s">
        <v>45</v>
      </c>
      <c r="D3381" t="s">
        <v>14</v>
      </c>
      <c r="E3381">
        <v>2014</v>
      </c>
      <c r="F3381">
        <v>19</v>
      </c>
      <c r="G3381">
        <v>2096.5940000000001</v>
      </c>
      <c r="H3381">
        <v>990.58529999999996</v>
      </c>
      <c r="I3381">
        <v>86.058099999999996</v>
      </c>
      <c r="J3381">
        <v>106.7312</v>
      </c>
      <c r="K3381">
        <v>969.22760000000005</v>
      </c>
      <c r="L3381">
        <v>1050.039</v>
      </c>
      <c r="M3381">
        <v>1106.009</v>
      </c>
      <c r="N3381">
        <v>1161.979</v>
      </c>
      <c r="O3381">
        <v>1242.7909999999999</v>
      </c>
      <c r="P3381">
        <v>107.36431</v>
      </c>
      <c r="Q3381">
        <v>369.23253999999997</v>
      </c>
      <c r="R3381">
        <v>10</v>
      </c>
      <c r="S3381" s="81">
        <v>37165</v>
      </c>
    </row>
    <row r="3382" spans="1:19" x14ac:dyDescent="0.2">
      <c r="A3382" t="s">
        <v>75</v>
      </c>
      <c r="B3382" t="s">
        <v>59</v>
      </c>
      <c r="C3382" t="s">
        <v>45</v>
      </c>
      <c r="D3382" t="s">
        <v>14</v>
      </c>
      <c r="E3382">
        <v>2014</v>
      </c>
      <c r="F3382">
        <v>20</v>
      </c>
      <c r="G3382">
        <v>2194.2950000000001</v>
      </c>
      <c r="H3382">
        <v>1696.191</v>
      </c>
      <c r="I3382">
        <v>81</v>
      </c>
      <c r="J3382">
        <v>107.01090000000001</v>
      </c>
      <c r="K3382">
        <v>360.96440000000001</v>
      </c>
      <c r="L3382">
        <v>441.98779999999999</v>
      </c>
      <c r="M3382">
        <v>498.1044</v>
      </c>
      <c r="N3382">
        <v>554.22090000000003</v>
      </c>
      <c r="O3382">
        <v>635.24429999999995</v>
      </c>
      <c r="P3382">
        <v>107.36431</v>
      </c>
      <c r="Q3382">
        <v>369.23253999999997</v>
      </c>
      <c r="R3382">
        <v>10</v>
      </c>
      <c r="S3382" s="81">
        <v>37165</v>
      </c>
    </row>
    <row r="3383" spans="1:19" x14ac:dyDescent="0.2">
      <c r="A3383" t="s">
        <v>75</v>
      </c>
      <c r="B3383" t="s">
        <v>59</v>
      </c>
      <c r="C3383" t="s">
        <v>45</v>
      </c>
      <c r="D3383" t="s">
        <v>14</v>
      </c>
      <c r="E3383">
        <v>2014</v>
      </c>
      <c r="F3383">
        <v>21</v>
      </c>
      <c r="G3383">
        <v>2190.6460000000002</v>
      </c>
      <c r="H3383">
        <v>1940.202</v>
      </c>
      <c r="I3383">
        <v>77.354699999999994</v>
      </c>
      <c r="J3383">
        <v>107.1417</v>
      </c>
      <c r="K3383">
        <v>113.1362</v>
      </c>
      <c r="L3383">
        <v>194.2586</v>
      </c>
      <c r="M3383">
        <v>250.44370000000001</v>
      </c>
      <c r="N3383">
        <v>306.62889999999999</v>
      </c>
      <c r="O3383">
        <v>387.75130000000001</v>
      </c>
      <c r="P3383">
        <v>107.36431</v>
      </c>
      <c r="Q3383">
        <v>369.23253999999997</v>
      </c>
      <c r="R3383">
        <v>10</v>
      </c>
      <c r="S3383" s="81">
        <v>37165</v>
      </c>
    </row>
    <row r="3384" spans="1:19" x14ac:dyDescent="0.2">
      <c r="A3384" t="s">
        <v>75</v>
      </c>
      <c r="B3384" t="s">
        <v>59</v>
      </c>
      <c r="C3384" t="s">
        <v>45</v>
      </c>
      <c r="D3384" t="s">
        <v>14</v>
      </c>
      <c r="E3384">
        <v>2014</v>
      </c>
      <c r="F3384">
        <v>22</v>
      </c>
      <c r="G3384">
        <v>2207.1529999999998</v>
      </c>
      <c r="H3384">
        <v>2023.02</v>
      </c>
      <c r="I3384">
        <v>75.081400000000002</v>
      </c>
      <c r="J3384">
        <v>107.655</v>
      </c>
      <c r="K3384">
        <v>46.167630000000003</v>
      </c>
      <c r="L3384">
        <v>127.67870000000001</v>
      </c>
      <c r="M3384">
        <v>184.13310000000001</v>
      </c>
      <c r="N3384">
        <v>240.5874</v>
      </c>
      <c r="O3384">
        <v>322.0985</v>
      </c>
      <c r="P3384">
        <v>107.36431</v>
      </c>
      <c r="Q3384">
        <v>369.23253999999997</v>
      </c>
      <c r="R3384">
        <v>10</v>
      </c>
      <c r="S3384" s="81">
        <v>37165</v>
      </c>
    </row>
    <row r="3385" spans="1:19" x14ac:dyDescent="0.2">
      <c r="A3385" t="s">
        <v>75</v>
      </c>
      <c r="B3385" t="s">
        <v>59</v>
      </c>
      <c r="C3385" t="s">
        <v>45</v>
      </c>
      <c r="D3385" t="s">
        <v>14</v>
      </c>
      <c r="E3385">
        <v>2014</v>
      </c>
      <c r="F3385">
        <v>23</v>
      </c>
      <c r="G3385">
        <v>2213.0970000000002</v>
      </c>
      <c r="H3385">
        <v>2101.2429999999999</v>
      </c>
      <c r="I3385">
        <v>72.953500000000005</v>
      </c>
      <c r="J3385">
        <v>107.8485</v>
      </c>
      <c r="K3385">
        <v>-26.35962</v>
      </c>
      <c r="L3385">
        <v>55.297969999999999</v>
      </c>
      <c r="M3385">
        <v>111.85380000000001</v>
      </c>
      <c r="N3385">
        <v>168.40960000000001</v>
      </c>
      <c r="O3385">
        <v>250.06710000000001</v>
      </c>
      <c r="P3385">
        <v>107.36431</v>
      </c>
      <c r="Q3385">
        <v>369.23253999999997</v>
      </c>
      <c r="R3385">
        <v>10</v>
      </c>
      <c r="S3385" s="81">
        <v>37165</v>
      </c>
    </row>
    <row r="3386" spans="1:19" x14ac:dyDescent="0.2">
      <c r="A3386" t="s">
        <v>75</v>
      </c>
      <c r="B3386" t="s">
        <v>59</v>
      </c>
      <c r="C3386" t="s">
        <v>45</v>
      </c>
      <c r="D3386" t="s">
        <v>14</v>
      </c>
      <c r="E3386">
        <v>2014</v>
      </c>
      <c r="F3386">
        <v>24</v>
      </c>
      <c r="G3386">
        <v>2209.248</v>
      </c>
      <c r="H3386">
        <v>2124.105</v>
      </c>
      <c r="I3386">
        <v>70.802300000000002</v>
      </c>
      <c r="J3386">
        <v>108.41670000000001</v>
      </c>
      <c r="K3386">
        <v>-53.798470000000002</v>
      </c>
      <c r="L3386">
        <v>28.28932</v>
      </c>
      <c r="M3386">
        <v>85.143069999999994</v>
      </c>
      <c r="N3386">
        <v>141.99680000000001</v>
      </c>
      <c r="O3386">
        <v>224.08459999999999</v>
      </c>
      <c r="P3386">
        <v>107.36431</v>
      </c>
      <c r="Q3386">
        <v>369.23253999999997</v>
      </c>
      <c r="R3386">
        <v>10</v>
      </c>
      <c r="S3386" s="81">
        <v>37165</v>
      </c>
    </row>
    <row r="3387" spans="1:19" x14ac:dyDescent="0.2">
      <c r="A3387" t="s">
        <v>75</v>
      </c>
      <c r="B3387" t="s">
        <v>59</v>
      </c>
      <c r="C3387" t="s">
        <v>45</v>
      </c>
      <c r="D3387" t="s">
        <v>15</v>
      </c>
      <c r="E3387">
        <v>2014</v>
      </c>
      <c r="F3387">
        <v>1</v>
      </c>
      <c r="G3387">
        <v>2107.855</v>
      </c>
      <c r="H3387">
        <v>2107.855</v>
      </c>
      <c r="I3387">
        <v>41.860500000000002</v>
      </c>
      <c r="J3387">
        <v>106.2159</v>
      </c>
      <c r="K3387">
        <v>-136.12119999999999</v>
      </c>
      <c r="L3387">
        <v>-55.699680000000001</v>
      </c>
      <c r="M3387">
        <v>0</v>
      </c>
      <c r="N3387">
        <v>55.699680000000001</v>
      </c>
      <c r="O3387">
        <v>136.12119999999999</v>
      </c>
      <c r="P3387">
        <v>108.001</v>
      </c>
      <c r="Q3387">
        <v>369.23253999999997</v>
      </c>
      <c r="R3387">
        <v>11</v>
      </c>
      <c r="S3387" s="81">
        <v>31362</v>
      </c>
    </row>
    <row r="3388" spans="1:19" x14ac:dyDescent="0.2">
      <c r="A3388" t="s">
        <v>75</v>
      </c>
      <c r="B3388" t="s">
        <v>59</v>
      </c>
      <c r="C3388" t="s">
        <v>45</v>
      </c>
      <c r="D3388" t="s">
        <v>15</v>
      </c>
      <c r="E3388">
        <v>2014</v>
      </c>
      <c r="F3388">
        <v>2</v>
      </c>
      <c r="G3388">
        <v>2069.654</v>
      </c>
      <c r="H3388">
        <v>2069.654</v>
      </c>
      <c r="I3388">
        <v>41.761600000000001</v>
      </c>
      <c r="J3388">
        <v>106.07689999999999</v>
      </c>
      <c r="K3388">
        <v>-135.94309999999999</v>
      </c>
      <c r="L3388">
        <v>-55.626800000000003</v>
      </c>
      <c r="M3388">
        <v>0</v>
      </c>
      <c r="N3388">
        <v>55.626800000000003</v>
      </c>
      <c r="O3388">
        <v>135.94309999999999</v>
      </c>
      <c r="P3388">
        <v>108.001</v>
      </c>
      <c r="Q3388">
        <v>369.23253999999997</v>
      </c>
      <c r="R3388">
        <v>11</v>
      </c>
      <c r="S3388" s="81">
        <v>31362</v>
      </c>
    </row>
    <row r="3389" spans="1:19" x14ac:dyDescent="0.2">
      <c r="A3389" t="s">
        <v>75</v>
      </c>
      <c r="B3389" t="s">
        <v>59</v>
      </c>
      <c r="C3389" t="s">
        <v>45</v>
      </c>
      <c r="D3389" t="s">
        <v>15</v>
      </c>
      <c r="E3389">
        <v>2014</v>
      </c>
      <c r="F3389">
        <v>3</v>
      </c>
      <c r="G3389">
        <v>2036.171</v>
      </c>
      <c r="H3389">
        <v>2036.171</v>
      </c>
      <c r="I3389">
        <v>41.656999999999996</v>
      </c>
      <c r="J3389">
        <v>106.0775</v>
      </c>
      <c r="K3389">
        <v>-135.94370000000001</v>
      </c>
      <c r="L3389">
        <v>-55.627079999999999</v>
      </c>
      <c r="M3389">
        <v>0</v>
      </c>
      <c r="N3389">
        <v>55.627079999999999</v>
      </c>
      <c r="O3389">
        <v>135.94370000000001</v>
      </c>
      <c r="P3389">
        <v>108.001</v>
      </c>
      <c r="Q3389">
        <v>369.23253999999997</v>
      </c>
      <c r="R3389">
        <v>11</v>
      </c>
      <c r="S3389" s="81">
        <v>31362</v>
      </c>
    </row>
    <row r="3390" spans="1:19" x14ac:dyDescent="0.2">
      <c r="A3390" t="s">
        <v>75</v>
      </c>
      <c r="B3390" t="s">
        <v>59</v>
      </c>
      <c r="C3390" t="s">
        <v>45</v>
      </c>
      <c r="D3390" t="s">
        <v>15</v>
      </c>
      <c r="E3390">
        <v>2014</v>
      </c>
      <c r="F3390">
        <v>4</v>
      </c>
      <c r="G3390">
        <v>2041.922</v>
      </c>
      <c r="H3390">
        <v>2041.922</v>
      </c>
      <c r="I3390">
        <v>41.5</v>
      </c>
      <c r="J3390">
        <v>105.83920000000001</v>
      </c>
      <c r="K3390">
        <v>-135.63839999999999</v>
      </c>
      <c r="L3390">
        <v>-55.502119999999998</v>
      </c>
      <c r="M3390">
        <v>0</v>
      </c>
      <c r="N3390">
        <v>55.502119999999998</v>
      </c>
      <c r="O3390">
        <v>135.63839999999999</v>
      </c>
      <c r="P3390">
        <v>108.001</v>
      </c>
      <c r="Q3390">
        <v>369.23253999999997</v>
      </c>
      <c r="R3390">
        <v>11</v>
      </c>
      <c r="S3390" s="81">
        <v>31362</v>
      </c>
    </row>
    <row r="3391" spans="1:19" x14ac:dyDescent="0.2">
      <c r="A3391" t="s">
        <v>75</v>
      </c>
      <c r="B3391" t="s">
        <v>59</v>
      </c>
      <c r="C3391" t="s">
        <v>45</v>
      </c>
      <c r="D3391" t="s">
        <v>15</v>
      </c>
      <c r="E3391">
        <v>2014</v>
      </c>
      <c r="F3391">
        <v>5</v>
      </c>
      <c r="G3391">
        <v>2089.7440000000001</v>
      </c>
      <c r="H3391">
        <v>2089.7440000000001</v>
      </c>
      <c r="I3391">
        <v>41.127899999999997</v>
      </c>
      <c r="J3391">
        <v>105.8466</v>
      </c>
      <c r="K3391">
        <v>-135.64789999999999</v>
      </c>
      <c r="L3391">
        <v>-55.506030000000003</v>
      </c>
      <c r="M3391">
        <v>0</v>
      </c>
      <c r="N3391">
        <v>55.506030000000003</v>
      </c>
      <c r="O3391">
        <v>135.64789999999999</v>
      </c>
      <c r="P3391">
        <v>108.001</v>
      </c>
      <c r="Q3391">
        <v>369.23253999999997</v>
      </c>
      <c r="R3391">
        <v>11</v>
      </c>
      <c r="S3391" s="81">
        <v>31362</v>
      </c>
    </row>
    <row r="3392" spans="1:19" x14ac:dyDescent="0.2">
      <c r="A3392" t="s">
        <v>75</v>
      </c>
      <c r="B3392" t="s">
        <v>59</v>
      </c>
      <c r="C3392" t="s">
        <v>45</v>
      </c>
      <c r="D3392" t="s">
        <v>15</v>
      </c>
      <c r="E3392">
        <v>2014</v>
      </c>
      <c r="F3392">
        <v>6</v>
      </c>
      <c r="G3392">
        <v>2156.38</v>
      </c>
      <c r="H3392">
        <v>2156.38</v>
      </c>
      <c r="I3392">
        <v>40.622100000000003</v>
      </c>
      <c r="J3392">
        <v>105.9676</v>
      </c>
      <c r="K3392">
        <v>-135.803</v>
      </c>
      <c r="L3392">
        <v>-55.569479999999999</v>
      </c>
      <c r="M3392">
        <v>0</v>
      </c>
      <c r="N3392">
        <v>55.569479999999999</v>
      </c>
      <c r="O3392">
        <v>135.803</v>
      </c>
      <c r="P3392">
        <v>108.001</v>
      </c>
      <c r="Q3392">
        <v>369.23253999999997</v>
      </c>
      <c r="R3392">
        <v>11</v>
      </c>
      <c r="S3392" s="81">
        <v>31362</v>
      </c>
    </row>
    <row r="3393" spans="1:19" x14ac:dyDescent="0.2">
      <c r="A3393" t="s">
        <v>75</v>
      </c>
      <c r="B3393" t="s">
        <v>59</v>
      </c>
      <c r="C3393" t="s">
        <v>45</v>
      </c>
      <c r="D3393" t="s">
        <v>15</v>
      </c>
      <c r="E3393">
        <v>2014</v>
      </c>
      <c r="F3393">
        <v>7</v>
      </c>
      <c r="G3393">
        <v>2267.326</v>
      </c>
      <c r="H3393">
        <v>2267.326</v>
      </c>
      <c r="I3393">
        <v>39.656999999999996</v>
      </c>
      <c r="J3393">
        <v>106.29770000000001</v>
      </c>
      <c r="K3393">
        <v>-136.226</v>
      </c>
      <c r="L3393">
        <v>-55.742559999999997</v>
      </c>
      <c r="M3393">
        <v>0</v>
      </c>
      <c r="N3393">
        <v>55.742559999999997</v>
      </c>
      <c r="O3393">
        <v>136.226</v>
      </c>
      <c r="P3393">
        <v>108.001</v>
      </c>
      <c r="Q3393">
        <v>369.23253999999997</v>
      </c>
      <c r="R3393">
        <v>11</v>
      </c>
      <c r="S3393" s="81">
        <v>31362</v>
      </c>
    </row>
    <row r="3394" spans="1:19" x14ac:dyDescent="0.2">
      <c r="A3394" t="s">
        <v>75</v>
      </c>
      <c r="B3394" t="s">
        <v>59</v>
      </c>
      <c r="C3394" t="s">
        <v>45</v>
      </c>
      <c r="D3394" t="s">
        <v>15</v>
      </c>
      <c r="E3394">
        <v>2014</v>
      </c>
      <c r="F3394">
        <v>8</v>
      </c>
      <c r="G3394">
        <v>2267.9450000000002</v>
      </c>
      <c r="H3394">
        <v>2267.9450000000002</v>
      </c>
      <c r="I3394">
        <v>39.604700000000001</v>
      </c>
      <c r="J3394">
        <v>106.06019999999999</v>
      </c>
      <c r="K3394">
        <v>-135.92160000000001</v>
      </c>
      <c r="L3394">
        <v>-55.618000000000002</v>
      </c>
      <c r="M3394">
        <v>0</v>
      </c>
      <c r="N3394">
        <v>55.618000000000002</v>
      </c>
      <c r="O3394">
        <v>135.92160000000001</v>
      </c>
      <c r="P3394">
        <v>108.001</v>
      </c>
      <c r="Q3394">
        <v>369.23253999999997</v>
      </c>
      <c r="R3394">
        <v>11</v>
      </c>
      <c r="S3394" s="81">
        <v>31362</v>
      </c>
    </row>
    <row r="3395" spans="1:19" x14ac:dyDescent="0.2">
      <c r="A3395" t="s">
        <v>75</v>
      </c>
      <c r="B3395" t="s">
        <v>59</v>
      </c>
      <c r="C3395" t="s">
        <v>45</v>
      </c>
      <c r="D3395" t="s">
        <v>15</v>
      </c>
      <c r="E3395">
        <v>2014</v>
      </c>
      <c r="F3395">
        <v>9</v>
      </c>
      <c r="G3395">
        <v>2247.2130000000002</v>
      </c>
      <c r="H3395">
        <v>2247.2130000000002</v>
      </c>
      <c r="I3395">
        <v>40.564</v>
      </c>
      <c r="J3395">
        <v>106.10129999999999</v>
      </c>
      <c r="K3395">
        <v>-135.9743</v>
      </c>
      <c r="L3395">
        <v>-55.639600000000002</v>
      </c>
      <c r="M3395">
        <v>0</v>
      </c>
      <c r="N3395">
        <v>55.639600000000002</v>
      </c>
      <c r="O3395">
        <v>135.9743</v>
      </c>
      <c r="P3395">
        <v>108.001</v>
      </c>
      <c r="Q3395">
        <v>369.23253999999997</v>
      </c>
      <c r="R3395">
        <v>11</v>
      </c>
      <c r="S3395" s="81">
        <v>31362</v>
      </c>
    </row>
    <row r="3396" spans="1:19" x14ac:dyDescent="0.2">
      <c r="A3396" t="s">
        <v>75</v>
      </c>
      <c r="B3396" t="s">
        <v>59</v>
      </c>
      <c r="C3396" t="s">
        <v>45</v>
      </c>
      <c r="D3396" t="s">
        <v>15</v>
      </c>
      <c r="E3396">
        <v>2014</v>
      </c>
      <c r="F3396">
        <v>10</v>
      </c>
      <c r="G3396">
        <v>2251.4189999999999</v>
      </c>
      <c r="H3396">
        <v>2251.4189999999999</v>
      </c>
      <c r="I3396">
        <v>42.145299999999999</v>
      </c>
      <c r="J3396">
        <v>106.0802</v>
      </c>
      <c r="K3396">
        <v>-135.94720000000001</v>
      </c>
      <c r="L3396">
        <v>-55.628489999999999</v>
      </c>
      <c r="M3396">
        <v>0</v>
      </c>
      <c r="N3396">
        <v>55.628489999999999</v>
      </c>
      <c r="O3396">
        <v>135.94720000000001</v>
      </c>
      <c r="P3396">
        <v>108.001</v>
      </c>
      <c r="Q3396">
        <v>369.23253999999997</v>
      </c>
      <c r="R3396">
        <v>11</v>
      </c>
      <c r="S3396" s="81">
        <v>31362</v>
      </c>
    </row>
    <row r="3397" spans="1:19" x14ac:dyDescent="0.2">
      <c r="A3397" t="s">
        <v>75</v>
      </c>
      <c r="B3397" t="s">
        <v>59</v>
      </c>
      <c r="C3397" t="s">
        <v>45</v>
      </c>
      <c r="D3397" t="s">
        <v>15</v>
      </c>
      <c r="E3397">
        <v>2014</v>
      </c>
      <c r="F3397">
        <v>11</v>
      </c>
      <c r="G3397">
        <v>2222.886</v>
      </c>
      <c r="H3397">
        <v>2222.886</v>
      </c>
      <c r="I3397">
        <v>43.558100000000003</v>
      </c>
      <c r="J3397">
        <v>106.0282</v>
      </c>
      <c r="K3397">
        <v>-135.88069999999999</v>
      </c>
      <c r="L3397">
        <v>-55.601260000000003</v>
      </c>
      <c r="M3397">
        <v>0</v>
      </c>
      <c r="N3397">
        <v>55.601260000000003</v>
      </c>
      <c r="O3397">
        <v>135.88069999999999</v>
      </c>
      <c r="P3397">
        <v>108.001</v>
      </c>
      <c r="Q3397">
        <v>369.23253999999997</v>
      </c>
      <c r="R3397">
        <v>11</v>
      </c>
      <c r="S3397" s="81">
        <v>31362</v>
      </c>
    </row>
    <row r="3398" spans="1:19" x14ac:dyDescent="0.2">
      <c r="A3398" t="s">
        <v>75</v>
      </c>
      <c r="B3398" t="s">
        <v>59</v>
      </c>
      <c r="C3398" t="s">
        <v>45</v>
      </c>
      <c r="D3398" t="s">
        <v>15</v>
      </c>
      <c r="E3398">
        <v>2014</v>
      </c>
      <c r="F3398">
        <v>12</v>
      </c>
      <c r="G3398">
        <v>2239.2530000000002</v>
      </c>
      <c r="H3398">
        <v>2239.2530000000002</v>
      </c>
      <c r="I3398">
        <v>45.418599999999998</v>
      </c>
      <c r="J3398">
        <v>105.94119999999999</v>
      </c>
      <c r="K3398">
        <v>-135.76920000000001</v>
      </c>
      <c r="L3398">
        <v>-55.555639999999997</v>
      </c>
      <c r="M3398">
        <v>0</v>
      </c>
      <c r="N3398">
        <v>55.555639999999997</v>
      </c>
      <c r="O3398">
        <v>135.76920000000001</v>
      </c>
      <c r="P3398">
        <v>108.001</v>
      </c>
      <c r="Q3398">
        <v>369.23253999999997</v>
      </c>
      <c r="R3398">
        <v>11</v>
      </c>
      <c r="S3398" s="81">
        <v>31362</v>
      </c>
    </row>
    <row r="3399" spans="1:19" x14ac:dyDescent="0.2">
      <c r="A3399" t="s">
        <v>75</v>
      </c>
      <c r="B3399" t="s">
        <v>59</v>
      </c>
      <c r="C3399" t="s">
        <v>45</v>
      </c>
      <c r="D3399" t="s">
        <v>15</v>
      </c>
      <c r="E3399">
        <v>2014</v>
      </c>
      <c r="F3399">
        <v>13</v>
      </c>
      <c r="G3399">
        <v>2254.4389999999999</v>
      </c>
      <c r="H3399">
        <v>2254.4389999999999</v>
      </c>
      <c r="I3399">
        <v>46.017400000000002</v>
      </c>
      <c r="J3399">
        <v>106.17010000000001</v>
      </c>
      <c r="K3399">
        <v>-136.0625</v>
      </c>
      <c r="L3399">
        <v>-55.675660000000001</v>
      </c>
      <c r="M3399">
        <v>0</v>
      </c>
      <c r="N3399">
        <v>55.675660000000001</v>
      </c>
      <c r="O3399">
        <v>136.0625</v>
      </c>
      <c r="P3399">
        <v>108.001</v>
      </c>
      <c r="Q3399">
        <v>369.23253999999997</v>
      </c>
      <c r="R3399">
        <v>11</v>
      </c>
      <c r="S3399" s="81">
        <v>31362</v>
      </c>
    </row>
    <row r="3400" spans="1:19" x14ac:dyDescent="0.2">
      <c r="A3400" t="s">
        <v>75</v>
      </c>
      <c r="B3400" t="s">
        <v>59</v>
      </c>
      <c r="C3400" t="s">
        <v>45</v>
      </c>
      <c r="D3400" t="s">
        <v>15</v>
      </c>
      <c r="E3400">
        <v>2014</v>
      </c>
      <c r="F3400">
        <v>14</v>
      </c>
      <c r="G3400">
        <v>2223.694</v>
      </c>
      <c r="H3400">
        <v>2223.694</v>
      </c>
      <c r="I3400">
        <v>46.953499999999998</v>
      </c>
      <c r="J3400">
        <v>107.11150000000001</v>
      </c>
      <c r="K3400">
        <v>-137.2688</v>
      </c>
      <c r="L3400">
        <v>-56.1693</v>
      </c>
      <c r="M3400">
        <v>0</v>
      </c>
      <c r="N3400">
        <v>56.1693</v>
      </c>
      <c r="O3400">
        <v>137.2688</v>
      </c>
      <c r="P3400">
        <v>108.001</v>
      </c>
      <c r="Q3400">
        <v>369.23253999999997</v>
      </c>
      <c r="R3400">
        <v>11</v>
      </c>
      <c r="S3400" s="81">
        <v>31362</v>
      </c>
    </row>
    <row r="3401" spans="1:19" x14ac:dyDescent="0.2">
      <c r="A3401" t="s">
        <v>75</v>
      </c>
      <c r="B3401" t="s">
        <v>59</v>
      </c>
      <c r="C3401" t="s">
        <v>45</v>
      </c>
      <c r="D3401" t="s">
        <v>15</v>
      </c>
      <c r="E3401">
        <v>2014</v>
      </c>
      <c r="F3401">
        <v>15</v>
      </c>
      <c r="G3401">
        <v>2163.605</v>
      </c>
      <c r="H3401">
        <v>2103.3870000000002</v>
      </c>
      <c r="I3401">
        <v>47.360500000000002</v>
      </c>
      <c r="J3401">
        <v>105.8665</v>
      </c>
      <c r="K3401">
        <v>-75.455569999999994</v>
      </c>
      <c r="L3401">
        <v>4.7013379999999998</v>
      </c>
      <c r="M3401">
        <v>60.217770000000002</v>
      </c>
      <c r="N3401">
        <v>115.7342</v>
      </c>
      <c r="O3401">
        <v>195.89109999999999</v>
      </c>
      <c r="P3401">
        <v>108.001</v>
      </c>
      <c r="Q3401">
        <v>369.23253999999997</v>
      </c>
      <c r="R3401">
        <v>11</v>
      </c>
      <c r="S3401" s="81">
        <v>31362</v>
      </c>
    </row>
    <row r="3402" spans="1:19" x14ac:dyDescent="0.2">
      <c r="A3402" t="s">
        <v>75</v>
      </c>
      <c r="B3402" t="s">
        <v>59</v>
      </c>
      <c r="C3402" t="s">
        <v>45</v>
      </c>
      <c r="D3402" t="s">
        <v>15</v>
      </c>
      <c r="E3402">
        <v>2014</v>
      </c>
      <c r="F3402">
        <v>16</v>
      </c>
      <c r="G3402">
        <v>2086.9690000000001</v>
      </c>
      <c r="H3402">
        <v>1324.2090000000001</v>
      </c>
      <c r="I3402">
        <v>46.314</v>
      </c>
      <c r="J3402">
        <v>105.7794</v>
      </c>
      <c r="K3402">
        <v>627.19889999999998</v>
      </c>
      <c r="L3402">
        <v>707.28989999999999</v>
      </c>
      <c r="M3402">
        <v>762.76059999999995</v>
      </c>
      <c r="N3402">
        <v>818.23140000000001</v>
      </c>
      <c r="O3402">
        <v>898.32230000000004</v>
      </c>
      <c r="P3402">
        <v>108.001</v>
      </c>
      <c r="Q3402">
        <v>369.23253999999997</v>
      </c>
      <c r="R3402">
        <v>11</v>
      </c>
      <c r="S3402" s="81">
        <v>31362</v>
      </c>
    </row>
    <row r="3403" spans="1:19" x14ac:dyDescent="0.2">
      <c r="A3403" t="s">
        <v>75</v>
      </c>
      <c r="B3403" t="s">
        <v>59</v>
      </c>
      <c r="C3403" t="s">
        <v>45</v>
      </c>
      <c r="D3403" t="s">
        <v>15</v>
      </c>
      <c r="E3403">
        <v>2014</v>
      </c>
      <c r="F3403">
        <v>17</v>
      </c>
      <c r="G3403">
        <v>2071.752</v>
      </c>
      <c r="H3403">
        <v>349.4674</v>
      </c>
      <c r="I3403">
        <v>44.348799999999997</v>
      </c>
      <c r="J3403">
        <v>105.807</v>
      </c>
      <c r="K3403">
        <v>1586.6869999999999</v>
      </c>
      <c r="L3403">
        <v>1666.799</v>
      </c>
      <c r="M3403">
        <v>1722.2840000000001</v>
      </c>
      <c r="N3403">
        <v>1777.77</v>
      </c>
      <c r="O3403">
        <v>1857.8810000000001</v>
      </c>
      <c r="P3403">
        <v>108.001</v>
      </c>
      <c r="Q3403">
        <v>369.23253999999997</v>
      </c>
      <c r="R3403">
        <v>11</v>
      </c>
      <c r="S3403" s="81">
        <v>31362</v>
      </c>
    </row>
    <row r="3404" spans="1:19" x14ac:dyDescent="0.2">
      <c r="A3404" t="s">
        <v>75</v>
      </c>
      <c r="B3404" t="s">
        <v>59</v>
      </c>
      <c r="C3404" t="s">
        <v>45</v>
      </c>
      <c r="D3404" t="s">
        <v>15</v>
      </c>
      <c r="E3404">
        <v>2014</v>
      </c>
      <c r="F3404">
        <v>18</v>
      </c>
      <c r="G3404">
        <v>2076.7669999999998</v>
      </c>
      <c r="H3404">
        <v>344.01150000000001</v>
      </c>
      <c r="I3404">
        <v>42.174399999999999</v>
      </c>
      <c r="J3404">
        <v>105.902</v>
      </c>
      <c r="K3404">
        <v>1597.037</v>
      </c>
      <c r="L3404">
        <v>1677.22</v>
      </c>
      <c r="M3404">
        <v>1732.7560000000001</v>
      </c>
      <c r="N3404">
        <v>1788.2909999999999</v>
      </c>
      <c r="O3404">
        <v>1868.4739999999999</v>
      </c>
      <c r="P3404">
        <v>108.001</v>
      </c>
      <c r="Q3404">
        <v>369.23253999999997</v>
      </c>
      <c r="R3404">
        <v>11</v>
      </c>
      <c r="S3404" s="81">
        <v>31362</v>
      </c>
    </row>
    <row r="3405" spans="1:19" x14ac:dyDescent="0.2">
      <c r="A3405" t="s">
        <v>75</v>
      </c>
      <c r="B3405" t="s">
        <v>59</v>
      </c>
      <c r="C3405" t="s">
        <v>45</v>
      </c>
      <c r="D3405" t="s">
        <v>15</v>
      </c>
      <c r="E3405">
        <v>2014</v>
      </c>
      <c r="F3405">
        <v>19</v>
      </c>
      <c r="G3405">
        <v>2090.3319999999999</v>
      </c>
      <c r="H3405">
        <v>340.80529999999999</v>
      </c>
      <c r="I3405">
        <v>40.337200000000003</v>
      </c>
      <c r="J3405">
        <v>105.9658</v>
      </c>
      <c r="K3405">
        <v>1613.7260000000001</v>
      </c>
      <c r="L3405">
        <v>1693.9580000000001</v>
      </c>
      <c r="M3405">
        <v>1749.527</v>
      </c>
      <c r="N3405">
        <v>1805.095</v>
      </c>
      <c r="O3405">
        <v>1885.327</v>
      </c>
      <c r="P3405">
        <v>108.001</v>
      </c>
      <c r="Q3405">
        <v>369.23253999999997</v>
      </c>
      <c r="R3405">
        <v>11</v>
      </c>
      <c r="S3405" s="81">
        <v>31362</v>
      </c>
    </row>
    <row r="3406" spans="1:19" x14ac:dyDescent="0.2">
      <c r="A3406" t="s">
        <v>75</v>
      </c>
      <c r="B3406" t="s">
        <v>59</v>
      </c>
      <c r="C3406" t="s">
        <v>45</v>
      </c>
      <c r="D3406" t="s">
        <v>15</v>
      </c>
      <c r="E3406">
        <v>2014</v>
      </c>
      <c r="F3406">
        <v>20</v>
      </c>
      <c r="G3406">
        <v>2154.3539999999998</v>
      </c>
      <c r="H3406">
        <v>335.67340000000002</v>
      </c>
      <c r="I3406">
        <v>39.412799999999997</v>
      </c>
      <c r="J3406">
        <v>106.3061</v>
      </c>
      <c r="K3406">
        <v>1682.444</v>
      </c>
      <c r="L3406">
        <v>1762.934</v>
      </c>
      <c r="M3406">
        <v>1818.681</v>
      </c>
      <c r="N3406">
        <v>1874.4280000000001</v>
      </c>
      <c r="O3406">
        <v>1954.9179999999999</v>
      </c>
      <c r="P3406">
        <v>108.001</v>
      </c>
      <c r="Q3406">
        <v>369.23253999999997</v>
      </c>
      <c r="R3406">
        <v>11</v>
      </c>
      <c r="S3406" s="81">
        <v>31362</v>
      </c>
    </row>
    <row r="3407" spans="1:19" x14ac:dyDescent="0.2">
      <c r="A3407" t="s">
        <v>75</v>
      </c>
      <c r="B3407" t="s">
        <v>59</v>
      </c>
      <c r="C3407" t="s">
        <v>45</v>
      </c>
      <c r="D3407" t="s">
        <v>15</v>
      </c>
      <c r="E3407">
        <v>2014</v>
      </c>
      <c r="F3407">
        <v>21</v>
      </c>
      <c r="G3407">
        <v>2173.9520000000002</v>
      </c>
      <c r="H3407">
        <v>332.29419999999999</v>
      </c>
      <c r="I3407">
        <v>38.7849</v>
      </c>
      <c r="J3407">
        <v>106.3746</v>
      </c>
      <c r="K3407">
        <v>1705.3330000000001</v>
      </c>
      <c r="L3407">
        <v>1785.875</v>
      </c>
      <c r="M3407">
        <v>1841.6579999999999</v>
      </c>
      <c r="N3407">
        <v>1897.441</v>
      </c>
      <c r="O3407">
        <v>1977.982</v>
      </c>
      <c r="P3407">
        <v>108.001</v>
      </c>
      <c r="Q3407">
        <v>369.23253999999997</v>
      </c>
      <c r="R3407">
        <v>11</v>
      </c>
      <c r="S3407" s="81">
        <v>31362</v>
      </c>
    </row>
    <row r="3408" spans="1:19" x14ac:dyDescent="0.2">
      <c r="A3408" t="s">
        <v>75</v>
      </c>
      <c r="B3408" t="s">
        <v>59</v>
      </c>
      <c r="C3408" t="s">
        <v>45</v>
      </c>
      <c r="D3408" t="s">
        <v>15</v>
      </c>
      <c r="E3408">
        <v>2014</v>
      </c>
      <c r="F3408">
        <v>22</v>
      </c>
      <c r="G3408">
        <v>2173.67</v>
      </c>
      <c r="H3408">
        <v>970.46990000000005</v>
      </c>
      <c r="I3408">
        <v>38.314</v>
      </c>
      <c r="J3408">
        <v>106.34820000000001</v>
      </c>
      <c r="K3408">
        <v>1066.9090000000001</v>
      </c>
      <c r="L3408">
        <v>1147.431</v>
      </c>
      <c r="M3408">
        <v>1203.2</v>
      </c>
      <c r="N3408">
        <v>1258.9690000000001</v>
      </c>
      <c r="O3408">
        <v>1339.491</v>
      </c>
      <c r="P3408">
        <v>108.001</v>
      </c>
      <c r="Q3408">
        <v>369.23253999999997</v>
      </c>
      <c r="R3408">
        <v>11</v>
      </c>
      <c r="S3408" s="81">
        <v>31362</v>
      </c>
    </row>
    <row r="3409" spans="1:19" x14ac:dyDescent="0.2">
      <c r="A3409" t="s">
        <v>75</v>
      </c>
      <c r="B3409" t="s">
        <v>59</v>
      </c>
      <c r="C3409" t="s">
        <v>45</v>
      </c>
      <c r="D3409" t="s">
        <v>15</v>
      </c>
      <c r="E3409">
        <v>2014</v>
      </c>
      <c r="F3409">
        <v>23</v>
      </c>
      <c r="G3409">
        <v>2156.2139999999999</v>
      </c>
      <c r="H3409">
        <v>1636.096</v>
      </c>
      <c r="I3409">
        <v>37.860500000000002</v>
      </c>
      <c r="J3409">
        <v>106.1434</v>
      </c>
      <c r="K3409">
        <v>384.08929999999998</v>
      </c>
      <c r="L3409">
        <v>464.45589999999999</v>
      </c>
      <c r="M3409">
        <v>520.11760000000004</v>
      </c>
      <c r="N3409">
        <v>575.77919999999995</v>
      </c>
      <c r="O3409">
        <v>656.14580000000001</v>
      </c>
      <c r="P3409">
        <v>108.001</v>
      </c>
      <c r="Q3409">
        <v>369.23253999999997</v>
      </c>
      <c r="R3409">
        <v>11</v>
      </c>
      <c r="S3409" s="81">
        <v>31362</v>
      </c>
    </row>
    <row r="3410" spans="1:19" x14ac:dyDescent="0.2">
      <c r="A3410" t="s">
        <v>75</v>
      </c>
      <c r="B3410" t="s">
        <v>59</v>
      </c>
      <c r="C3410" t="s">
        <v>45</v>
      </c>
      <c r="D3410" t="s">
        <v>15</v>
      </c>
      <c r="E3410">
        <v>2014</v>
      </c>
      <c r="F3410">
        <v>24</v>
      </c>
      <c r="G3410">
        <v>2149.8000000000002</v>
      </c>
      <c r="H3410">
        <v>1857.7840000000001</v>
      </c>
      <c r="I3410">
        <v>37.203499999999998</v>
      </c>
      <c r="J3410">
        <v>106.30370000000001</v>
      </c>
      <c r="K3410">
        <v>155.7825</v>
      </c>
      <c r="L3410">
        <v>236.2704</v>
      </c>
      <c r="M3410">
        <v>292.01609999999999</v>
      </c>
      <c r="N3410">
        <v>347.76179999999999</v>
      </c>
      <c r="O3410">
        <v>428.24979999999999</v>
      </c>
      <c r="P3410">
        <v>108.001</v>
      </c>
      <c r="Q3410">
        <v>369.23253999999997</v>
      </c>
      <c r="R3410">
        <v>11</v>
      </c>
      <c r="S3410" s="81">
        <v>31362</v>
      </c>
    </row>
    <row r="3411" spans="1:19" x14ac:dyDescent="0.2">
      <c r="A3411" t="s">
        <v>75</v>
      </c>
      <c r="B3411" t="s">
        <v>59</v>
      </c>
      <c r="C3411" t="s">
        <v>45</v>
      </c>
      <c r="D3411" t="s">
        <v>16</v>
      </c>
      <c r="E3411">
        <v>2014</v>
      </c>
      <c r="F3411">
        <v>1</v>
      </c>
      <c r="G3411">
        <v>2045.2049999999999</v>
      </c>
      <c r="H3411">
        <v>2045.2049999999999</v>
      </c>
      <c r="I3411">
        <v>32.226700000000001</v>
      </c>
      <c r="J3411">
        <v>105.5365</v>
      </c>
      <c r="K3411">
        <v>-135.25040000000001</v>
      </c>
      <c r="L3411">
        <v>-55.343389999999999</v>
      </c>
      <c r="M3411">
        <v>0</v>
      </c>
      <c r="N3411">
        <v>55.343389999999999</v>
      </c>
      <c r="O3411">
        <v>135.25040000000001</v>
      </c>
      <c r="P3411">
        <v>108.63768</v>
      </c>
      <c r="Q3411">
        <v>369.23253999999997</v>
      </c>
      <c r="R3411">
        <v>12</v>
      </c>
      <c r="S3411" s="81">
        <v>32503</v>
      </c>
    </row>
    <row r="3412" spans="1:19" x14ac:dyDescent="0.2">
      <c r="A3412" t="s">
        <v>75</v>
      </c>
      <c r="B3412" t="s">
        <v>59</v>
      </c>
      <c r="C3412" t="s">
        <v>45</v>
      </c>
      <c r="D3412" t="s">
        <v>16</v>
      </c>
      <c r="E3412">
        <v>2014</v>
      </c>
      <c r="F3412">
        <v>2</v>
      </c>
      <c r="G3412">
        <v>2013.116</v>
      </c>
      <c r="H3412">
        <v>2013.116</v>
      </c>
      <c r="I3412">
        <v>31.651199999999999</v>
      </c>
      <c r="J3412">
        <v>105.3823</v>
      </c>
      <c r="K3412">
        <v>-135.05289999999999</v>
      </c>
      <c r="L3412">
        <v>-55.262549999999997</v>
      </c>
      <c r="M3412">
        <v>0</v>
      </c>
      <c r="N3412">
        <v>55.262549999999997</v>
      </c>
      <c r="O3412">
        <v>135.05289999999999</v>
      </c>
      <c r="P3412">
        <v>108.63768</v>
      </c>
      <c r="Q3412">
        <v>369.23253999999997</v>
      </c>
      <c r="R3412">
        <v>12</v>
      </c>
      <c r="S3412" s="81">
        <v>32503</v>
      </c>
    </row>
    <row r="3413" spans="1:19" x14ac:dyDescent="0.2">
      <c r="A3413" t="s">
        <v>75</v>
      </c>
      <c r="B3413" t="s">
        <v>59</v>
      </c>
      <c r="C3413" t="s">
        <v>45</v>
      </c>
      <c r="D3413" t="s">
        <v>16</v>
      </c>
      <c r="E3413">
        <v>2014</v>
      </c>
      <c r="F3413">
        <v>3</v>
      </c>
      <c r="G3413">
        <v>1995.2829999999999</v>
      </c>
      <c r="H3413">
        <v>1995.2829999999999</v>
      </c>
      <c r="I3413">
        <v>31.139500000000002</v>
      </c>
      <c r="J3413">
        <v>105.2834</v>
      </c>
      <c r="K3413">
        <v>-134.92609999999999</v>
      </c>
      <c r="L3413">
        <v>-55.21069</v>
      </c>
      <c r="M3413">
        <v>0</v>
      </c>
      <c r="N3413">
        <v>55.21069</v>
      </c>
      <c r="O3413">
        <v>134.92609999999999</v>
      </c>
      <c r="P3413">
        <v>108.63768</v>
      </c>
      <c r="Q3413">
        <v>369.23253999999997</v>
      </c>
      <c r="R3413">
        <v>12</v>
      </c>
      <c r="S3413" s="81">
        <v>32503</v>
      </c>
    </row>
    <row r="3414" spans="1:19" x14ac:dyDescent="0.2">
      <c r="A3414" t="s">
        <v>75</v>
      </c>
      <c r="B3414" t="s">
        <v>59</v>
      </c>
      <c r="C3414" t="s">
        <v>45</v>
      </c>
      <c r="D3414" t="s">
        <v>16</v>
      </c>
      <c r="E3414">
        <v>2014</v>
      </c>
      <c r="F3414">
        <v>4</v>
      </c>
      <c r="G3414">
        <v>1994.1990000000001</v>
      </c>
      <c r="H3414">
        <v>1994.1990000000001</v>
      </c>
      <c r="I3414">
        <v>30.3081</v>
      </c>
      <c r="J3414">
        <v>105.2991</v>
      </c>
      <c r="K3414">
        <v>-134.9462</v>
      </c>
      <c r="L3414">
        <v>-55.218890000000002</v>
      </c>
      <c r="M3414">
        <v>0</v>
      </c>
      <c r="N3414">
        <v>55.218890000000002</v>
      </c>
      <c r="O3414">
        <v>134.9462</v>
      </c>
      <c r="P3414">
        <v>108.63768</v>
      </c>
      <c r="Q3414">
        <v>369.23253999999997</v>
      </c>
      <c r="R3414">
        <v>12</v>
      </c>
      <c r="S3414" s="81">
        <v>32503</v>
      </c>
    </row>
    <row r="3415" spans="1:19" x14ac:dyDescent="0.2">
      <c r="A3415" t="s">
        <v>75</v>
      </c>
      <c r="B3415" t="s">
        <v>59</v>
      </c>
      <c r="C3415" t="s">
        <v>45</v>
      </c>
      <c r="D3415" t="s">
        <v>16</v>
      </c>
      <c r="E3415">
        <v>2014</v>
      </c>
      <c r="F3415">
        <v>5</v>
      </c>
      <c r="G3415">
        <v>2015.9359999999999</v>
      </c>
      <c r="H3415">
        <v>2015.9359999999999</v>
      </c>
      <c r="I3415">
        <v>30.2151</v>
      </c>
      <c r="J3415">
        <v>105.38630000000001</v>
      </c>
      <c r="K3415">
        <v>-135.05799999999999</v>
      </c>
      <c r="L3415">
        <v>-55.264620000000001</v>
      </c>
      <c r="M3415">
        <v>0</v>
      </c>
      <c r="N3415">
        <v>55.264620000000001</v>
      </c>
      <c r="O3415">
        <v>135.05799999999999</v>
      </c>
      <c r="P3415">
        <v>108.63768</v>
      </c>
      <c r="Q3415">
        <v>369.23253999999997</v>
      </c>
      <c r="R3415">
        <v>12</v>
      </c>
      <c r="S3415" s="81">
        <v>32503</v>
      </c>
    </row>
    <row r="3416" spans="1:19" x14ac:dyDescent="0.2">
      <c r="A3416" t="s">
        <v>75</v>
      </c>
      <c r="B3416" t="s">
        <v>59</v>
      </c>
      <c r="C3416" t="s">
        <v>45</v>
      </c>
      <c r="D3416" t="s">
        <v>16</v>
      </c>
      <c r="E3416">
        <v>2014</v>
      </c>
      <c r="F3416">
        <v>6</v>
      </c>
      <c r="G3416">
        <v>2063.3119999999999</v>
      </c>
      <c r="H3416">
        <v>2063.3119999999999</v>
      </c>
      <c r="I3416">
        <v>30.0291</v>
      </c>
      <c r="J3416">
        <v>105.58969999999999</v>
      </c>
      <c r="K3416">
        <v>-135.3186</v>
      </c>
      <c r="L3416">
        <v>-55.371279999999999</v>
      </c>
      <c r="M3416">
        <v>0</v>
      </c>
      <c r="N3416">
        <v>55.371279999999999</v>
      </c>
      <c r="O3416">
        <v>135.3186</v>
      </c>
      <c r="P3416">
        <v>108.63768</v>
      </c>
      <c r="Q3416">
        <v>369.23253999999997</v>
      </c>
      <c r="R3416">
        <v>12</v>
      </c>
      <c r="S3416" s="81">
        <v>32503</v>
      </c>
    </row>
    <row r="3417" spans="1:19" x14ac:dyDescent="0.2">
      <c r="A3417" t="s">
        <v>75</v>
      </c>
      <c r="B3417" t="s">
        <v>59</v>
      </c>
      <c r="C3417" t="s">
        <v>45</v>
      </c>
      <c r="D3417" t="s">
        <v>16</v>
      </c>
      <c r="E3417">
        <v>2014</v>
      </c>
      <c r="F3417">
        <v>7</v>
      </c>
      <c r="G3417">
        <v>2146.9090000000001</v>
      </c>
      <c r="H3417">
        <v>2146.9090000000001</v>
      </c>
      <c r="I3417">
        <v>30.494199999999999</v>
      </c>
      <c r="J3417">
        <v>105.9667</v>
      </c>
      <c r="K3417">
        <v>-135.80170000000001</v>
      </c>
      <c r="L3417">
        <v>-55.56897</v>
      </c>
      <c r="M3417">
        <v>0</v>
      </c>
      <c r="N3417">
        <v>55.56897</v>
      </c>
      <c r="O3417">
        <v>135.80170000000001</v>
      </c>
      <c r="P3417">
        <v>108.63768</v>
      </c>
      <c r="Q3417">
        <v>369.23253999999997</v>
      </c>
      <c r="R3417">
        <v>12</v>
      </c>
      <c r="S3417" s="81">
        <v>32503</v>
      </c>
    </row>
    <row r="3418" spans="1:19" x14ac:dyDescent="0.2">
      <c r="A3418" t="s">
        <v>75</v>
      </c>
      <c r="B3418" t="s">
        <v>59</v>
      </c>
      <c r="C3418" t="s">
        <v>45</v>
      </c>
      <c r="D3418" t="s">
        <v>16</v>
      </c>
      <c r="E3418">
        <v>2014</v>
      </c>
      <c r="F3418">
        <v>8</v>
      </c>
      <c r="G3418">
        <v>2192.7190000000001</v>
      </c>
      <c r="H3418">
        <v>2192.7190000000001</v>
      </c>
      <c r="I3418">
        <v>30.930199999999999</v>
      </c>
      <c r="J3418">
        <v>106.0689</v>
      </c>
      <c r="K3418">
        <v>-135.93270000000001</v>
      </c>
      <c r="L3418">
        <v>-55.622570000000003</v>
      </c>
      <c r="M3418">
        <v>0</v>
      </c>
      <c r="N3418">
        <v>55.622570000000003</v>
      </c>
      <c r="O3418">
        <v>135.93270000000001</v>
      </c>
      <c r="P3418">
        <v>108.63768</v>
      </c>
      <c r="Q3418">
        <v>369.23253999999997</v>
      </c>
      <c r="R3418">
        <v>12</v>
      </c>
      <c r="S3418" s="81">
        <v>32503</v>
      </c>
    </row>
    <row r="3419" spans="1:19" x14ac:dyDescent="0.2">
      <c r="A3419" t="s">
        <v>75</v>
      </c>
      <c r="B3419" t="s">
        <v>59</v>
      </c>
      <c r="C3419" t="s">
        <v>45</v>
      </c>
      <c r="D3419" t="s">
        <v>16</v>
      </c>
      <c r="E3419">
        <v>2014</v>
      </c>
      <c r="F3419">
        <v>9</v>
      </c>
      <c r="G3419">
        <v>2203.2109999999998</v>
      </c>
      <c r="H3419">
        <v>2203.2109999999998</v>
      </c>
      <c r="I3419">
        <v>32.848799999999997</v>
      </c>
      <c r="J3419">
        <v>106.11279999999999</v>
      </c>
      <c r="K3419">
        <v>-135.989</v>
      </c>
      <c r="L3419">
        <v>-55.645589999999999</v>
      </c>
      <c r="M3419">
        <v>0</v>
      </c>
      <c r="N3419">
        <v>55.645589999999999</v>
      </c>
      <c r="O3419">
        <v>135.989</v>
      </c>
      <c r="P3419">
        <v>108.63768</v>
      </c>
      <c r="Q3419">
        <v>369.23253999999997</v>
      </c>
      <c r="R3419">
        <v>12</v>
      </c>
      <c r="S3419" s="81">
        <v>32503</v>
      </c>
    </row>
    <row r="3420" spans="1:19" x14ac:dyDescent="0.2">
      <c r="A3420" t="s">
        <v>75</v>
      </c>
      <c r="B3420" t="s">
        <v>59</v>
      </c>
      <c r="C3420" t="s">
        <v>45</v>
      </c>
      <c r="D3420" t="s">
        <v>16</v>
      </c>
      <c r="E3420">
        <v>2014</v>
      </c>
      <c r="F3420">
        <v>10</v>
      </c>
      <c r="G3420">
        <v>2199.9839999999999</v>
      </c>
      <c r="H3420">
        <v>2199.9839999999999</v>
      </c>
      <c r="I3420">
        <v>35.819800000000001</v>
      </c>
      <c r="J3420">
        <v>106.0356</v>
      </c>
      <c r="K3420">
        <v>-135.88999999999999</v>
      </c>
      <c r="L3420">
        <v>-55.6051</v>
      </c>
      <c r="M3420">
        <v>0</v>
      </c>
      <c r="N3420">
        <v>55.6051</v>
      </c>
      <c r="O3420">
        <v>135.88999999999999</v>
      </c>
      <c r="P3420">
        <v>108.63768</v>
      </c>
      <c r="Q3420">
        <v>369.23253999999997</v>
      </c>
      <c r="R3420">
        <v>12</v>
      </c>
      <c r="S3420" s="81">
        <v>32503</v>
      </c>
    </row>
    <row r="3421" spans="1:19" x14ac:dyDescent="0.2">
      <c r="A3421" t="s">
        <v>75</v>
      </c>
      <c r="B3421" t="s">
        <v>59</v>
      </c>
      <c r="C3421" t="s">
        <v>45</v>
      </c>
      <c r="D3421" t="s">
        <v>16</v>
      </c>
      <c r="E3421">
        <v>2014</v>
      </c>
      <c r="F3421">
        <v>11</v>
      </c>
      <c r="G3421">
        <v>2160.77</v>
      </c>
      <c r="H3421">
        <v>2160.77</v>
      </c>
      <c r="I3421">
        <v>38.523299999999999</v>
      </c>
      <c r="J3421">
        <v>105.9331</v>
      </c>
      <c r="K3421">
        <v>-135.7587</v>
      </c>
      <c r="L3421">
        <v>-55.551349999999999</v>
      </c>
      <c r="M3421">
        <v>0</v>
      </c>
      <c r="N3421">
        <v>55.551349999999999</v>
      </c>
      <c r="O3421">
        <v>135.7587</v>
      </c>
      <c r="P3421">
        <v>108.63768</v>
      </c>
      <c r="Q3421">
        <v>369.23253999999997</v>
      </c>
      <c r="R3421">
        <v>12</v>
      </c>
      <c r="S3421" s="81">
        <v>32503</v>
      </c>
    </row>
    <row r="3422" spans="1:19" x14ac:dyDescent="0.2">
      <c r="A3422" t="s">
        <v>75</v>
      </c>
      <c r="B3422" t="s">
        <v>59</v>
      </c>
      <c r="C3422" t="s">
        <v>45</v>
      </c>
      <c r="D3422" t="s">
        <v>16</v>
      </c>
      <c r="E3422">
        <v>2014</v>
      </c>
      <c r="F3422">
        <v>12</v>
      </c>
      <c r="G3422">
        <v>2164.41</v>
      </c>
      <c r="H3422">
        <v>2164.41</v>
      </c>
      <c r="I3422">
        <v>41.046500000000002</v>
      </c>
      <c r="J3422">
        <v>105.7229</v>
      </c>
      <c r="K3422">
        <v>-135.48929999999999</v>
      </c>
      <c r="L3422">
        <v>-55.441130000000001</v>
      </c>
      <c r="M3422">
        <v>0</v>
      </c>
      <c r="N3422">
        <v>55.441130000000001</v>
      </c>
      <c r="O3422">
        <v>135.48929999999999</v>
      </c>
      <c r="P3422">
        <v>108.63768</v>
      </c>
      <c r="Q3422">
        <v>369.23253999999997</v>
      </c>
      <c r="R3422">
        <v>12</v>
      </c>
      <c r="S3422" s="81">
        <v>32503</v>
      </c>
    </row>
    <row r="3423" spans="1:19" x14ac:dyDescent="0.2">
      <c r="A3423" t="s">
        <v>75</v>
      </c>
      <c r="B3423" t="s">
        <v>59</v>
      </c>
      <c r="C3423" t="s">
        <v>45</v>
      </c>
      <c r="D3423" t="s">
        <v>16</v>
      </c>
      <c r="E3423">
        <v>2014</v>
      </c>
      <c r="F3423">
        <v>13</v>
      </c>
      <c r="G3423">
        <v>2188.9079999999999</v>
      </c>
      <c r="H3423">
        <v>2188.9079999999999</v>
      </c>
      <c r="I3423">
        <v>43.7151</v>
      </c>
      <c r="J3423">
        <v>105.6981</v>
      </c>
      <c r="K3423">
        <v>-135.45750000000001</v>
      </c>
      <c r="L3423">
        <v>-55.42812</v>
      </c>
      <c r="M3423">
        <v>0</v>
      </c>
      <c r="N3423">
        <v>55.42812</v>
      </c>
      <c r="O3423">
        <v>135.45750000000001</v>
      </c>
      <c r="P3423">
        <v>108.63768</v>
      </c>
      <c r="Q3423">
        <v>369.23253999999997</v>
      </c>
      <c r="R3423">
        <v>12</v>
      </c>
      <c r="S3423" s="81">
        <v>32503</v>
      </c>
    </row>
    <row r="3424" spans="1:19" x14ac:dyDescent="0.2">
      <c r="A3424" t="s">
        <v>75</v>
      </c>
      <c r="B3424" t="s">
        <v>59</v>
      </c>
      <c r="C3424" t="s">
        <v>45</v>
      </c>
      <c r="D3424" t="s">
        <v>16</v>
      </c>
      <c r="E3424">
        <v>2014</v>
      </c>
      <c r="F3424">
        <v>14</v>
      </c>
      <c r="G3424">
        <v>2159.203</v>
      </c>
      <c r="H3424">
        <v>2159.203</v>
      </c>
      <c r="I3424">
        <v>45.366300000000003</v>
      </c>
      <c r="J3424">
        <v>106.1741</v>
      </c>
      <c r="K3424">
        <v>-136.0676</v>
      </c>
      <c r="L3424">
        <v>-55.677759999999999</v>
      </c>
      <c r="M3424">
        <v>0</v>
      </c>
      <c r="N3424">
        <v>55.677759999999999</v>
      </c>
      <c r="O3424">
        <v>136.0676</v>
      </c>
      <c r="P3424">
        <v>108.63768</v>
      </c>
      <c r="Q3424">
        <v>369.23253999999997</v>
      </c>
      <c r="R3424">
        <v>12</v>
      </c>
      <c r="S3424" s="81">
        <v>32503</v>
      </c>
    </row>
    <row r="3425" spans="1:19" x14ac:dyDescent="0.2">
      <c r="A3425" t="s">
        <v>75</v>
      </c>
      <c r="B3425" t="s">
        <v>59</v>
      </c>
      <c r="C3425" t="s">
        <v>45</v>
      </c>
      <c r="D3425" t="s">
        <v>16</v>
      </c>
      <c r="E3425">
        <v>2014</v>
      </c>
      <c r="F3425">
        <v>15</v>
      </c>
      <c r="G3425">
        <v>2111.6909999999998</v>
      </c>
      <c r="H3425">
        <v>2047.4829999999999</v>
      </c>
      <c r="I3425">
        <v>45.860500000000002</v>
      </c>
      <c r="J3425">
        <v>105.355</v>
      </c>
      <c r="K3425">
        <v>-70.809880000000007</v>
      </c>
      <c r="L3425">
        <v>8.9597820000000006</v>
      </c>
      <c r="M3425">
        <v>64.208010000000002</v>
      </c>
      <c r="N3425">
        <v>119.4562</v>
      </c>
      <c r="O3425">
        <v>199.2259</v>
      </c>
      <c r="P3425">
        <v>108.63768</v>
      </c>
      <c r="Q3425">
        <v>369.23253999999997</v>
      </c>
      <c r="R3425">
        <v>12</v>
      </c>
      <c r="S3425" s="81">
        <v>32503</v>
      </c>
    </row>
    <row r="3426" spans="1:19" x14ac:dyDescent="0.2">
      <c r="A3426" t="s">
        <v>75</v>
      </c>
      <c r="B3426" t="s">
        <v>59</v>
      </c>
      <c r="C3426" t="s">
        <v>45</v>
      </c>
      <c r="D3426" t="s">
        <v>16</v>
      </c>
      <c r="E3426">
        <v>2014</v>
      </c>
      <c r="F3426">
        <v>16</v>
      </c>
      <c r="G3426">
        <v>2062.6</v>
      </c>
      <c r="H3426">
        <v>1289.7380000000001</v>
      </c>
      <c r="I3426">
        <v>45.447699999999998</v>
      </c>
      <c r="J3426">
        <v>105.0033</v>
      </c>
      <c r="K3426">
        <v>638.29470000000003</v>
      </c>
      <c r="L3426">
        <v>717.79819999999995</v>
      </c>
      <c r="M3426">
        <v>772.86189999999999</v>
      </c>
      <c r="N3426">
        <v>827.92570000000001</v>
      </c>
      <c r="O3426">
        <v>907.42909999999995</v>
      </c>
      <c r="P3426">
        <v>108.63768</v>
      </c>
      <c r="Q3426">
        <v>369.23253999999997</v>
      </c>
      <c r="R3426">
        <v>12</v>
      </c>
      <c r="S3426" s="81">
        <v>32503</v>
      </c>
    </row>
    <row r="3427" spans="1:19" x14ac:dyDescent="0.2">
      <c r="A3427" t="s">
        <v>75</v>
      </c>
      <c r="B3427" t="s">
        <v>59</v>
      </c>
      <c r="C3427" t="s">
        <v>45</v>
      </c>
      <c r="D3427" t="s">
        <v>16</v>
      </c>
      <c r="E3427">
        <v>2014</v>
      </c>
      <c r="F3427">
        <v>17</v>
      </c>
      <c r="G3427">
        <v>2067.1559999999999</v>
      </c>
      <c r="H3427">
        <v>348.4135</v>
      </c>
      <c r="I3427">
        <v>42.895299999999999</v>
      </c>
      <c r="J3427">
        <v>104.9543</v>
      </c>
      <c r="K3427">
        <v>1584.239</v>
      </c>
      <c r="L3427">
        <v>1663.7049999999999</v>
      </c>
      <c r="M3427">
        <v>1718.7429999999999</v>
      </c>
      <c r="N3427">
        <v>1773.7809999999999</v>
      </c>
      <c r="O3427">
        <v>1853.2470000000001</v>
      </c>
      <c r="P3427">
        <v>108.63768</v>
      </c>
      <c r="Q3427">
        <v>369.23253999999997</v>
      </c>
      <c r="R3427">
        <v>12</v>
      </c>
      <c r="S3427" s="81">
        <v>32503</v>
      </c>
    </row>
    <row r="3428" spans="1:19" x14ac:dyDescent="0.2">
      <c r="A3428" t="s">
        <v>75</v>
      </c>
      <c r="B3428" t="s">
        <v>59</v>
      </c>
      <c r="C3428" t="s">
        <v>45</v>
      </c>
      <c r="D3428" t="s">
        <v>16</v>
      </c>
      <c r="E3428">
        <v>2014</v>
      </c>
      <c r="F3428">
        <v>18</v>
      </c>
      <c r="G3428">
        <v>2082.404</v>
      </c>
      <c r="H3428">
        <v>342.12270000000001</v>
      </c>
      <c r="I3428">
        <v>39.2209</v>
      </c>
      <c r="J3428">
        <v>104.98390000000001</v>
      </c>
      <c r="K3428">
        <v>1605.739</v>
      </c>
      <c r="L3428">
        <v>1685.2280000000001</v>
      </c>
      <c r="M3428">
        <v>1740.2819999999999</v>
      </c>
      <c r="N3428">
        <v>1795.335</v>
      </c>
      <c r="O3428">
        <v>1874.8240000000001</v>
      </c>
      <c r="P3428">
        <v>108.63768</v>
      </c>
      <c r="Q3428">
        <v>369.23253999999997</v>
      </c>
      <c r="R3428">
        <v>12</v>
      </c>
      <c r="S3428" s="81">
        <v>32503</v>
      </c>
    </row>
    <row r="3429" spans="1:19" x14ac:dyDescent="0.2">
      <c r="A3429" t="s">
        <v>75</v>
      </c>
      <c r="B3429" t="s">
        <v>59</v>
      </c>
      <c r="C3429" t="s">
        <v>45</v>
      </c>
      <c r="D3429" t="s">
        <v>16</v>
      </c>
      <c r="E3429">
        <v>2014</v>
      </c>
      <c r="F3429">
        <v>19</v>
      </c>
      <c r="G3429">
        <v>2091.232</v>
      </c>
      <c r="H3429">
        <v>338.54750000000001</v>
      </c>
      <c r="I3429">
        <v>36.941899999999997</v>
      </c>
      <c r="J3429">
        <v>105.101</v>
      </c>
      <c r="K3429">
        <v>1617.992</v>
      </c>
      <c r="L3429">
        <v>1697.569</v>
      </c>
      <c r="M3429">
        <v>1752.684</v>
      </c>
      <c r="N3429">
        <v>1807.799</v>
      </c>
      <c r="O3429">
        <v>1887.377</v>
      </c>
      <c r="P3429">
        <v>108.63768</v>
      </c>
      <c r="Q3429">
        <v>369.23253999999997</v>
      </c>
      <c r="R3429">
        <v>12</v>
      </c>
      <c r="S3429" s="81">
        <v>32503</v>
      </c>
    </row>
    <row r="3430" spans="1:19" x14ac:dyDescent="0.2">
      <c r="A3430" t="s">
        <v>75</v>
      </c>
      <c r="B3430" t="s">
        <v>59</v>
      </c>
      <c r="C3430" t="s">
        <v>45</v>
      </c>
      <c r="D3430" t="s">
        <v>16</v>
      </c>
      <c r="E3430">
        <v>2014</v>
      </c>
      <c r="F3430">
        <v>20</v>
      </c>
      <c r="G3430">
        <v>2127.7240000000002</v>
      </c>
      <c r="H3430">
        <v>331.89109999999999</v>
      </c>
      <c r="I3430">
        <v>34.814</v>
      </c>
      <c r="J3430">
        <v>105.44</v>
      </c>
      <c r="K3430">
        <v>1660.7059999999999</v>
      </c>
      <c r="L3430">
        <v>1740.54</v>
      </c>
      <c r="M3430">
        <v>1795.8330000000001</v>
      </c>
      <c r="N3430">
        <v>1851.126</v>
      </c>
      <c r="O3430">
        <v>1930.96</v>
      </c>
      <c r="P3430">
        <v>108.63768</v>
      </c>
      <c r="Q3430">
        <v>369.23253999999997</v>
      </c>
      <c r="R3430">
        <v>12</v>
      </c>
      <c r="S3430" s="81">
        <v>32503</v>
      </c>
    </row>
    <row r="3431" spans="1:19" x14ac:dyDescent="0.2">
      <c r="A3431" t="s">
        <v>75</v>
      </c>
      <c r="B3431" t="s">
        <v>59</v>
      </c>
      <c r="C3431" t="s">
        <v>45</v>
      </c>
      <c r="D3431" t="s">
        <v>16</v>
      </c>
      <c r="E3431">
        <v>2014</v>
      </c>
      <c r="F3431">
        <v>21</v>
      </c>
      <c r="G3431">
        <v>2143.3539999999998</v>
      </c>
      <c r="H3431">
        <v>327.99009999999998</v>
      </c>
      <c r="I3431">
        <v>33.406999999999996</v>
      </c>
      <c r="J3431">
        <v>105.81010000000001</v>
      </c>
      <c r="K3431">
        <v>1679.7629999999999</v>
      </c>
      <c r="L3431">
        <v>1759.877</v>
      </c>
      <c r="M3431">
        <v>1815.364</v>
      </c>
      <c r="N3431">
        <v>1870.8510000000001</v>
      </c>
      <c r="O3431">
        <v>1950.9649999999999</v>
      </c>
      <c r="P3431">
        <v>108.63768</v>
      </c>
      <c r="Q3431">
        <v>369.23253999999997</v>
      </c>
      <c r="R3431">
        <v>12</v>
      </c>
      <c r="S3431" s="81">
        <v>32503</v>
      </c>
    </row>
    <row r="3432" spans="1:19" x14ac:dyDescent="0.2">
      <c r="A3432" t="s">
        <v>75</v>
      </c>
      <c r="B3432" t="s">
        <v>59</v>
      </c>
      <c r="C3432" t="s">
        <v>45</v>
      </c>
      <c r="D3432" t="s">
        <v>16</v>
      </c>
      <c r="E3432">
        <v>2014</v>
      </c>
      <c r="F3432">
        <v>22</v>
      </c>
      <c r="G3432">
        <v>2127.13</v>
      </c>
      <c r="H3432">
        <v>948.76949999999999</v>
      </c>
      <c r="I3432">
        <v>32.360500000000002</v>
      </c>
      <c r="J3432">
        <v>105.8331</v>
      </c>
      <c r="K3432">
        <v>1042.73</v>
      </c>
      <c r="L3432">
        <v>1122.8620000000001</v>
      </c>
      <c r="M3432">
        <v>1178.3610000000001</v>
      </c>
      <c r="N3432">
        <v>1233.8599999999999</v>
      </c>
      <c r="O3432">
        <v>1313.991</v>
      </c>
      <c r="P3432">
        <v>108.63768</v>
      </c>
      <c r="Q3432">
        <v>369.23253999999997</v>
      </c>
      <c r="R3432">
        <v>12</v>
      </c>
      <c r="S3432" s="81">
        <v>32503</v>
      </c>
    </row>
    <row r="3433" spans="1:19" x14ac:dyDescent="0.2">
      <c r="A3433" t="s">
        <v>75</v>
      </c>
      <c r="B3433" t="s">
        <v>59</v>
      </c>
      <c r="C3433" t="s">
        <v>45</v>
      </c>
      <c r="D3433" t="s">
        <v>16</v>
      </c>
      <c r="E3433">
        <v>2014</v>
      </c>
      <c r="F3433">
        <v>23</v>
      </c>
      <c r="G3433">
        <v>2090.6869999999999</v>
      </c>
      <c r="H3433">
        <v>1588.4680000000001</v>
      </c>
      <c r="I3433">
        <v>31.1919</v>
      </c>
      <c r="J3433">
        <v>105.7277</v>
      </c>
      <c r="K3433">
        <v>366.7235</v>
      </c>
      <c r="L3433">
        <v>446.77530000000002</v>
      </c>
      <c r="M3433">
        <v>502.21899999999999</v>
      </c>
      <c r="N3433">
        <v>557.66269999999997</v>
      </c>
      <c r="O3433">
        <v>637.71450000000004</v>
      </c>
      <c r="P3433">
        <v>108.63768</v>
      </c>
      <c r="Q3433">
        <v>369.23253999999997</v>
      </c>
      <c r="R3433">
        <v>12</v>
      </c>
      <c r="S3433" s="81">
        <v>32503</v>
      </c>
    </row>
    <row r="3434" spans="1:19" x14ac:dyDescent="0.2">
      <c r="A3434" t="s">
        <v>75</v>
      </c>
      <c r="B3434" t="s">
        <v>59</v>
      </c>
      <c r="C3434" t="s">
        <v>45</v>
      </c>
      <c r="D3434" t="s">
        <v>16</v>
      </c>
      <c r="E3434">
        <v>2014</v>
      </c>
      <c r="F3434">
        <v>24</v>
      </c>
      <c r="G3434">
        <v>2079.6880000000001</v>
      </c>
      <c r="H3434">
        <v>1801.146</v>
      </c>
      <c r="I3434">
        <v>30.494199999999999</v>
      </c>
      <c r="J3434">
        <v>105.699</v>
      </c>
      <c r="K3434">
        <v>143.08369999999999</v>
      </c>
      <c r="L3434">
        <v>223.1138</v>
      </c>
      <c r="M3434">
        <v>278.54239999999999</v>
      </c>
      <c r="N3434">
        <v>333.97089999999997</v>
      </c>
      <c r="O3434">
        <v>414.00099999999998</v>
      </c>
      <c r="P3434">
        <v>108.63768</v>
      </c>
      <c r="Q3434">
        <v>369.23253999999997</v>
      </c>
      <c r="R3434">
        <v>12</v>
      </c>
      <c r="S3434" s="81">
        <v>32503</v>
      </c>
    </row>
    <row r="3435" spans="1:19" x14ac:dyDescent="0.2">
      <c r="A3435" t="s">
        <v>75</v>
      </c>
      <c r="B3435" t="s">
        <v>59</v>
      </c>
      <c r="C3435" t="s">
        <v>47</v>
      </c>
      <c r="D3435" t="s">
        <v>46</v>
      </c>
      <c r="E3435">
        <v>2014</v>
      </c>
      <c r="F3435">
        <v>1</v>
      </c>
      <c r="G3435">
        <v>2197.7890000000002</v>
      </c>
      <c r="H3435">
        <v>2197.7890000000002</v>
      </c>
      <c r="I3435">
        <v>72.311000000000007</v>
      </c>
      <c r="J3435">
        <v>108.1966</v>
      </c>
      <c r="K3435">
        <v>-138.65950000000001</v>
      </c>
      <c r="L3435">
        <v>-56.738329999999998</v>
      </c>
      <c r="M3435">
        <v>0</v>
      </c>
      <c r="N3435">
        <v>56.738329999999998</v>
      </c>
      <c r="O3435">
        <v>138.65950000000001</v>
      </c>
      <c r="P3435">
        <v>105.45426</v>
      </c>
      <c r="Q3435">
        <v>369.23253999999997</v>
      </c>
      <c r="R3435">
        <v>7</v>
      </c>
    </row>
    <row r="3436" spans="1:19" x14ac:dyDescent="0.2">
      <c r="A3436" t="s">
        <v>75</v>
      </c>
      <c r="B3436" t="s">
        <v>59</v>
      </c>
      <c r="C3436" t="s">
        <v>47</v>
      </c>
      <c r="D3436" t="s">
        <v>46</v>
      </c>
      <c r="E3436">
        <v>2014</v>
      </c>
      <c r="F3436">
        <v>2</v>
      </c>
      <c r="G3436">
        <v>2147.855</v>
      </c>
      <c r="H3436">
        <v>2147.855</v>
      </c>
      <c r="I3436">
        <v>67.065399999999997</v>
      </c>
      <c r="J3436">
        <v>107.73520000000001</v>
      </c>
      <c r="K3436">
        <v>-138.06819999999999</v>
      </c>
      <c r="L3436">
        <v>-56.496400000000001</v>
      </c>
      <c r="M3436">
        <v>0</v>
      </c>
      <c r="N3436">
        <v>56.496400000000001</v>
      </c>
      <c r="O3436">
        <v>138.06819999999999</v>
      </c>
      <c r="P3436">
        <v>105.45426</v>
      </c>
      <c r="Q3436">
        <v>369.23253999999997</v>
      </c>
      <c r="R3436">
        <v>7</v>
      </c>
    </row>
    <row r="3437" spans="1:19" x14ac:dyDescent="0.2">
      <c r="A3437" t="s">
        <v>75</v>
      </c>
      <c r="B3437" t="s">
        <v>59</v>
      </c>
      <c r="C3437" t="s">
        <v>47</v>
      </c>
      <c r="D3437" t="s">
        <v>46</v>
      </c>
      <c r="E3437">
        <v>2014</v>
      </c>
      <c r="F3437">
        <v>3</v>
      </c>
      <c r="G3437">
        <v>2120.9699999999998</v>
      </c>
      <c r="H3437">
        <v>2120.9699999999998</v>
      </c>
      <c r="I3437">
        <v>65.513099999999994</v>
      </c>
      <c r="J3437">
        <v>107.8349</v>
      </c>
      <c r="K3437">
        <v>-138.196</v>
      </c>
      <c r="L3437">
        <v>-56.548679999999997</v>
      </c>
      <c r="M3437">
        <v>0</v>
      </c>
      <c r="N3437">
        <v>56.548679999999997</v>
      </c>
      <c r="O3437">
        <v>138.196</v>
      </c>
      <c r="P3437">
        <v>105.45426</v>
      </c>
      <c r="Q3437">
        <v>369.23253999999997</v>
      </c>
      <c r="R3437">
        <v>7</v>
      </c>
    </row>
    <row r="3438" spans="1:19" x14ac:dyDescent="0.2">
      <c r="A3438" t="s">
        <v>75</v>
      </c>
      <c r="B3438" t="s">
        <v>59</v>
      </c>
      <c r="C3438" t="s">
        <v>47</v>
      </c>
      <c r="D3438" t="s">
        <v>46</v>
      </c>
      <c r="E3438">
        <v>2014</v>
      </c>
      <c r="F3438">
        <v>4</v>
      </c>
      <c r="G3438">
        <v>2111.1120000000001</v>
      </c>
      <c r="H3438">
        <v>2111.1120000000001</v>
      </c>
      <c r="I3438">
        <v>64.125</v>
      </c>
      <c r="J3438">
        <v>108.0433</v>
      </c>
      <c r="K3438">
        <v>-138.4631</v>
      </c>
      <c r="L3438">
        <v>-56.657960000000003</v>
      </c>
      <c r="M3438">
        <v>0</v>
      </c>
      <c r="N3438">
        <v>56.657960000000003</v>
      </c>
      <c r="O3438">
        <v>138.4631</v>
      </c>
      <c r="P3438">
        <v>105.45426</v>
      </c>
      <c r="Q3438">
        <v>369.23253999999997</v>
      </c>
      <c r="R3438">
        <v>7</v>
      </c>
    </row>
    <row r="3439" spans="1:19" x14ac:dyDescent="0.2">
      <c r="A3439" t="s">
        <v>75</v>
      </c>
      <c r="B3439" t="s">
        <v>59</v>
      </c>
      <c r="C3439" t="s">
        <v>47</v>
      </c>
      <c r="D3439" t="s">
        <v>46</v>
      </c>
      <c r="E3439">
        <v>2014</v>
      </c>
      <c r="F3439">
        <v>5</v>
      </c>
      <c r="G3439">
        <v>2183.4789999999998</v>
      </c>
      <c r="H3439">
        <v>2183.4789999999998</v>
      </c>
      <c r="I3439">
        <v>63.3125</v>
      </c>
      <c r="J3439">
        <v>108.4341</v>
      </c>
      <c r="K3439">
        <v>-138.9639</v>
      </c>
      <c r="L3439">
        <v>-56.86289</v>
      </c>
      <c r="M3439">
        <v>0</v>
      </c>
      <c r="N3439">
        <v>56.86289</v>
      </c>
      <c r="O3439">
        <v>138.9639</v>
      </c>
      <c r="P3439">
        <v>105.45426</v>
      </c>
      <c r="Q3439">
        <v>369.23253999999997</v>
      </c>
      <c r="R3439">
        <v>7</v>
      </c>
    </row>
    <row r="3440" spans="1:19" x14ac:dyDescent="0.2">
      <c r="A3440" t="s">
        <v>75</v>
      </c>
      <c r="B3440" t="s">
        <v>59</v>
      </c>
      <c r="C3440" t="s">
        <v>47</v>
      </c>
      <c r="D3440" t="s">
        <v>46</v>
      </c>
      <c r="E3440">
        <v>2014</v>
      </c>
      <c r="F3440">
        <v>6</v>
      </c>
      <c r="G3440">
        <v>2254.2559999999999</v>
      </c>
      <c r="H3440">
        <v>2254.2559999999999</v>
      </c>
      <c r="I3440">
        <v>62.765999999999998</v>
      </c>
      <c r="J3440">
        <v>108.44970000000001</v>
      </c>
      <c r="K3440">
        <v>-138.98390000000001</v>
      </c>
      <c r="L3440">
        <v>-56.871099999999998</v>
      </c>
      <c r="M3440">
        <v>0</v>
      </c>
      <c r="N3440">
        <v>56.871099999999998</v>
      </c>
      <c r="O3440">
        <v>138.98390000000001</v>
      </c>
      <c r="P3440">
        <v>105.45426</v>
      </c>
      <c r="Q3440">
        <v>369.23253999999997</v>
      </c>
      <c r="R3440">
        <v>7</v>
      </c>
    </row>
    <row r="3441" spans="1:18" x14ac:dyDescent="0.2">
      <c r="A3441" t="s">
        <v>75</v>
      </c>
      <c r="B3441" t="s">
        <v>59</v>
      </c>
      <c r="C3441" t="s">
        <v>47</v>
      </c>
      <c r="D3441" t="s">
        <v>46</v>
      </c>
      <c r="E3441">
        <v>2014</v>
      </c>
      <c r="F3441">
        <v>7</v>
      </c>
      <c r="G3441">
        <v>2339.37</v>
      </c>
      <c r="H3441">
        <v>2339.37</v>
      </c>
      <c r="I3441">
        <v>62.6875</v>
      </c>
      <c r="J3441">
        <v>107.7234</v>
      </c>
      <c r="K3441">
        <v>-138.0531</v>
      </c>
      <c r="L3441">
        <v>-56.490209999999998</v>
      </c>
      <c r="M3441">
        <v>0</v>
      </c>
      <c r="N3441">
        <v>56.490209999999998</v>
      </c>
      <c r="O3441">
        <v>138.0531</v>
      </c>
      <c r="P3441">
        <v>105.45426</v>
      </c>
      <c r="Q3441">
        <v>369.23253999999997</v>
      </c>
      <c r="R3441">
        <v>7</v>
      </c>
    </row>
    <row r="3442" spans="1:18" x14ac:dyDescent="0.2">
      <c r="A3442" t="s">
        <v>75</v>
      </c>
      <c r="B3442" t="s">
        <v>59</v>
      </c>
      <c r="C3442" t="s">
        <v>47</v>
      </c>
      <c r="D3442" t="s">
        <v>46</v>
      </c>
      <c r="E3442">
        <v>2014</v>
      </c>
      <c r="F3442">
        <v>8</v>
      </c>
      <c r="G3442">
        <v>2327.8029999999999</v>
      </c>
      <c r="H3442">
        <v>2327.8029999999999</v>
      </c>
      <c r="I3442">
        <v>66.433099999999996</v>
      </c>
      <c r="J3442">
        <v>107.4087</v>
      </c>
      <c r="K3442">
        <v>-137.6497</v>
      </c>
      <c r="L3442">
        <v>-56.325159999999997</v>
      </c>
      <c r="M3442">
        <v>0</v>
      </c>
      <c r="N3442">
        <v>56.325159999999997</v>
      </c>
      <c r="O3442">
        <v>137.6497</v>
      </c>
      <c r="P3442">
        <v>105.45426</v>
      </c>
      <c r="Q3442">
        <v>369.23253999999997</v>
      </c>
      <c r="R3442">
        <v>7</v>
      </c>
    </row>
    <row r="3443" spans="1:18" x14ac:dyDescent="0.2">
      <c r="A3443" t="s">
        <v>75</v>
      </c>
      <c r="B3443" t="s">
        <v>59</v>
      </c>
      <c r="C3443" t="s">
        <v>47</v>
      </c>
      <c r="D3443" t="s">
        <v>46</v>
      </c>
      <c r="E3443">
        <v>2014</v>
      </c>
      <c r="F3443">
        <v>9</v>
      </c>
      <c r="G3443">
        <v>2326.2370000000001</v>
      </c>
      <c r="H3443">
        <v>2326.2370000000001</v>
      </c>
      <c r="I3443">
        <v>72.338700000000003</v>
      </c>
      <c r="J3443">
        <v>106.8424</v>
      </c>
      <c r="K3443">
        <v>-136.92400000000001</v>
      </c>
      <c r="L3443">
        <v>-56.028190000000002</v>
      </c>
      <c r="M3443">
        <v>0</v>
      </c>
      <c r="N3443">
        <v>56.028190000000002</v>
      </c>
      <c r="O3443">
        <v>136.92400000000001</v>
      </c>
      <c r="P3443">
        <v>105.45426</v>
      </c>
      <c r="Q3443">
        <v>369.23253999999997</v>
      </c>
      <c r="R3443">
        <v>7</v>
      </c>
    </row>
    <row r="3444" spans="1:18" x14ac:dyDescent="0.2">
      <c r="A3444" t="s">
        <v>75</v>
      </c>
      <c r="B3444" t="s">
        <v>59</v>
      </c>
      <c r="C3444" t="s">
        <v>47</v>
      </c>
      <c r="D3444" t="s">
        <v>46</v>
      </c>
      <c r="E3444">
        <v>2014</v>
      </c>
      <c r="F3444">
        <v>10</v>
      </c>
      <c r="G3444">
        <v>2294.3409999999999</v>
      </c>
      <c r="H3444">
        <v>2294.3409999999999</v>
      </c>
      <c r="I3444">
        <v>77.668599999999998</v>
      </c>
      <c r="J3444">
        <v>106.31829999999999</v>
      </c>
      <c r="K3444">
        <v>-136.25239999999999</v>
      </c>
      <c r="L3444">
        <v>-55.753390000000003</v>
      </c>
      <c r="M3444">
        <v>0</v>
      </c>
      <c r="N3444">
        <v>55.753390000000003</v>
      </c>
      <c r="O3444">
        <v>136.25239999999999</v>
      </c>
      <c r="P3444">
        <v>105.45426</v>
      </c>
      <c r="Q3444">
        <v>369.23253999999997</v>
      </c>
      <c r="R3444">
        <v>7</v>
      </c>
    </row>
    <row r="3445" spans="1:18" x14ac:dyDescent="0.2">
      <c r="A3445" t="s">
        <v>75</v>
      </c>
      <c r="B3445" t="s">
        <v>59</v>
      </c>
      <c r="C3445" t="s">
        <v>47</v>
      </c>
      <c r="D3445" t="s">
        <v>46</v>
      </c>
      <c r="E3445">
        <v>2014</v>
      </c>
      <c r="F3445">
        <v>11</v>
      </c>
      <c r="G3445">
        <v>2269.7269999999999</v>
      </c>
      <c r="H3445">
        <v>2269.7269999999999</v>
      </c>
      <c r="I3445">
        <v>82.7166</v>
      </c>
      <c r="J3445">
        <v>107.2166</v>
      </c>
      <c r="K3445">
        <v>-137.40360000000001</v>
      </c>
      <c r="L3445">
        <v>-56.224429999999998</v>
      </c>
      <c r="M3445">
        <v>0</v>
      </c>
      <c r="N3445">
        <v>56.224429999999998</v>
      </c>
      <c r="O3445">
        <v>137.40360000000001</v>
      </c>
      <c r="P3445">
        <v>105.45426</v>
      </c>
      <c r="Q3445">
        <v>369.23253999999997</v>
      </c>
      <c r="R3445">
        <v>7</v>
      </c>
    </row>
    <row r="3446" spans="1:18" x14ac:dyDescent="0.2">
      <c r="A3446" t="s">
        <v>75</v>
      </c>
      <c r="B3446" t="s">
        <v>59</v>
      </c>
      <c r="C3446" t="s">
        <v>47</v>
      </c>
      <c r="D3446" t="s">
        <v>46</v>
      </c>
      <c r="E3446">
        <v>2014</v>
      </c>
      <c r="F3446">
        <v>12</v>
      </c>
      <c r="G3446">
        <v>2245.5279999999998</v>
      </c>
      <c r="H3446">
        <v>2147.1909999999998</v>
      </c>
      <c r="I3446">
        <v>87.434600000000003</v>
      </c>
      <c r="J3446">
        <v>106.2871</v>
      </c>
      <c r="K3446">
        <v>-37.875749999999996</v>
      </c>
      <c r="L3446">
        <v>42.599649999999997</v>
      </c>
      <c r="M3446">
        <v>98.336669999999998</v>
      </c>
      <c r="N3446">
        <v>154.0737</v>
      </c>
      <c r="O3446">
        <v>234.54910000000001</v>
      </c>
      <c r="P3446">
        <v>105.45426</v>
      </c>
      <c r="Q3446">
        <v>369.23253999999997</v>
      </c>
      <c r="R3446">
        <v>7</v>
      </c>
    </row>
    <row r="3447" spans="1:18" x14ac:dyDescent="0.2">
      <c r="A3447" t="s">
        <v>75</v>
      </c>
      <c r="B3447" t="s">
        <v>59</v>
      </c>
      <c r="C3447" t="s">
        <v>47</v>
      </c>
      <c r="D3447" t="s">
        <v>46</v>
      </c>
      <c r="E3447">
        <v>2014</v>
      </c>
      <c r="F3447">
        <v>13</v>
      </c>
      <c r="G3447">
        <v>2181.933</v>
      </c>
      <c r="H3447">
        <v>1317.7539999999999</v>
      </c>
      <c r="I3447">
        <v>90.771799999999999</v>
      </c>
      <c r="J3447">
        <v>106.32080000000001</v>
      </c>
      <c r="K3447">
        <v>727.92330000000004</v>
      </c>
      <c r="L3447">
        <v>808.42430000000002</v>
      </c>
      <c r="M3447">
        <v>864.17899999999997</v>
      </c>
      <c r="N3447">
        <v>919.93370000000004</v>
      </c>
      <c r="O3447">
        <v>1000.4349999999999</v>
      </c>
      <c r="P3447">
        <v>105.45426</v>
      </c>
      <c r="Q3447">
        <v>369.23253999999997</v>
      </c>
      <c r="R3447">
        <v>7</v>
      </c>
    </row>
    <row r="3448" spans="1:18" x14ac:dyDescent="0.2">
      <c r="A3448" t="s">
        <v>75</v>
      </c>
      <c r="B3448" t="s">
        <v>59</v>
      </c>
      <c r="C3448" t="s">
        <v>47</v>
      </c>
      <c r="D3448" t="s">
        <v>46</v>
      </c>
      <c r="E3448">
        <v>2014</v>
      </c>
      <c r="F3448">
        <v>14</v>
      </c>
      <c r="G3448">
        <v>2192.7800000000002</v>
      </c>
      <c r="H3448">
        <v>362.42959999999999</v>
      </c>
      <c r="I3448">
        <v>93.117699999999999</v>
      </c>
      <c r="J3448">
        <v>106.4742</v>
      </c>
      <c r="K3448">
        <v>1693.8979999999999</v>
      </c>
      <c r="L3448">
        <v>1774.5150000000001</v>
      </c>
      <c r="M3448">
        <v>1830.35</v>
      </c>
      <c r="N3448">
        <v>1886.1849999999999</v>
      </c>
      <c r="O3448">
        <v>1966.8019999999999</v>
      </c>
      <c r="P3448">
        <v>105.45426</v>
      </c>
      <c r="Q3448">
        <v>369.23253999999997</v>
      </c>
      <c r="R3448">
        <v>7</v>
      </c>
    </row>
    <row r="3449" spans="1:18" x14ac:dyDescent="0.2">
      <c r="A3449" t="s">
        <v>75</v>
      </c>
      <c r="B3449" t="s">
        <v>59</v>
      </c>
      <c r="C3449" t="s">
        <v>47</v>
      </c>
      <c r="D3449" t="s">
        <v>46</v>
      </c>
      <c r="E3449">
        <v>2014</v>
      </c>
      <c r="F3449">
        <v>15</v>
      </c>
      <c r="G3449">
        <v>2166.0320000000002</v>
      </c>
      <c r="H3449">
        <v>357.84160000000003</v>
      </c>
      <c r="I3449">
        <v>94.893900000000002</v>
      </c>
      <c r="J3449">
        <v>105.5459</v>
      </c>
      <c r="K3449">
        <v>1672.9280000000001</v>
      </c>
      <c r="L3449">
        <v>1752.8420000000001</v>
      </c>
      <c r="M3449">
        <v>1808.19</v>
      </c>
      <c r="N3449">
        <v>1863.538</v>
      </c>
      <c r="O3449">
        <v>1943.453</v>
      </c>
      <c r="P3449">
        <v>105.45426</v>
      </c>
      <c r="Q3449">
        <v>369.23253999999997</v>
      </c>
      <c r="R3449">
        <v>7</v>
      </c>
    </row>
    <row r="3450" spans="1:18" x14ac:dyDescent="0.2">
      <c r="A3450" t="s">
        <v>75</v>
      </c>
      <c r="B3450" t="s">
        <v>59</v>
      </c>
      <c r="C3450" t="s">
        <v>47</v>
      </c>
      <c r="D3450" t="s">
        <v>46</v>
      </c>
      <c r="E3450">
        <v>2014</v>
      </c>
      <c r="F3450">
        <v>16</v>
      </c>
      <c r="G3450">
        <v>2120.7910000000002</v>
      </c>
      <c r="H3450">
        <v>354.71140000000003</v>
      </c>
      <c r="I3450">
        <v>95.811000000000007</v>
      </c>
      <c r="J3450">
        <v>105.6718</v>
      </c>
      <c r="K3450">
        <v>1630.6559999999999</v>
      </c>
      <c r="L3450">
        <v>1710.665</v>
      </c>
      <c r="M3450">
        <v>1766.08</v>
      </c>
      <c r="N3450">
        <v>1821.4939999999999</v>
      </c>
      <c r="O3450">
        <v>1901.5029999999999</v>
      </c>
      <c r="P3450">
        <v>105.45426</v>
      </c>
      <c r="Q3450">
        <v>369.23253999999997</v>
      </c>
      <c r="R3450">
        <v>7</v>
      </c>
    </row>
    <row r="3451" spans="1:18" x14ac:dyDescent="0.2">
      <c r="A3451" t="s">
        <v>75</v>
      </c>
      <c r="B3451" t="s">
        <v>59</v>
      </c>
      <c r="C3451" t="s">
        <v>47</v>
      </c>
      <c r="D3451" t="s">
        <v>46</v>
      </c>
      <c r="E3451">
        <v>2014</v>
      </c>
      <c r="F3451">
        <v>17</v>
      </c>
      <c r="G3451">
        <v>2095.0439999999999</v>
      </c>
      <c r="H3451">
        <v>349.26350000000002</v>
      </c>
      <c r="I3451">
        <v>95.574100000000001</v>
      </c>
      <c r="J3451">
        <v>105.9961</v>
      </c>
      <c r="K3451">
        <v>1609.941</v>
      </c>
      <c r="L3451">
        <v>1690.1959999999999</v>
      </c>
      <c r="M3451">
        <v>1745.78</v>
      </c>
      <c r="N3451">
        <v>1801.365</v>
      </c>
      <c r="O3451">
        <v>1881.62</v>
      </c>
      <c r="P3451">
        <v>105.45426</v>
      </c>
      <c r="Q3451">
        <v>369.23253999999997</v>
      </c>
      <c r="R3451">
        <v>7</v>
      </c>
    </row>
    <row r="3452" spans="1:18" x14ac:dyDescent="0.2">
      <c r="A3452" t="s">
        <v>75</v>
      </c>
      <c r="B3452" t="s">
        <v>59</v>
      </c>
      <c r="C3452" t="s">
        <v>47</v>
      </c>
      <c r="D3452" t="s">
        <v>46</v>
      </c>
      <c r="E3452">
        <v>2014</v>
      </c>
      <c r="F3452">
        <v>18</v>
      </c>
      <c r="G3452">
        <v>2109.71</v>
      </c>
      <c r="H3452">
        <v>342.93869999999998</v>
      </c>
      <c r="I3452">
        <v>94.382300000000001</v>
      </c>
      <c r="J3452">
        <v>105.85980000000001</v>
      </c>
      <c r="K3452">
        <v>1631.106</v>
      </c>
      <c r="L3452">
        <v>1711.258</v>
      </c>
      <c r="M3452">
        <v>1766.771</v>
      </c>
      <c r="N3452">
        <v>1822.2840000000001</v>
      </c>
      <c r="O3452">
        <v>1902.4359999999999</v>
      </c>
      <c r="P3452">
        <v>105.45426</v>
      </c>
      <c r="Q3452">
        <v>369.23253999999997</v>
      </c>
      <c r="R3452">
        <v>7</v>
      </c>
    </row>
    <row r="3453" spans="1:18" x14ac:dyDescent="0.2">
      <c r="A3453" t="s">
        <v>75</v>
      </c>
      <c r="B3453" t="s">
        <v>59</v>
      </c>
      <c r="C3453" t="s">
        <v>47</v>
      </c>
      <c r="D3453" t="s">
        <v>46</v>
      </c>
      <c r="E3453">
        <v>2014</v>
      </c>
      <c r="F3453">
        <v>19</v>
      </c>
      <c r="G3453">
        <v>2222.181</v>
      </c>
      <c r="H3453">
        <v>1013.074</v>
      </c>
      <c r="I3453">
        <v>91.8125</v>
      </c>
      <c r="J3453">
        <v>106.4483</v>
      </c>
      <c r="K3453">
        <v>1072.6880000000001</v>
      </c>
      <c r="L3453">
        <v>1153.2860000000001</v>
      </c>
      <c r="M3453">
        <v>1209.107</v>
      </c>
      <c r="N3453">
        <v>1264.9290000000001</v>
      </c>
      <c r="O3453">
        <v>1345.5260000000001</v>
      </c>
      <c r="P3453">
        <v>105.45426</v>
      </c>
      <c r="Q3453">
        <v>369.23253999999997</v>
      </c>
      <c r="R3453">
        <v>7</v>
      </c>
    </row>
    <row r="3454" spans="1:18" x14ac:dyDescent="0.2">
      <c r="A3454" t="s">
        <v>75</v>
      </c>
      <c r="B3454" t="s">
        <v>59</v>
      </c>
      <c r="C3454" t="s">
        <v>47</v>
      </c>
      <c r="D3454" t="s">
        <v>46</v>
      </c>
      <c r="E3454">
        <v>2014</v>
      </c>
      <c r="F3454">
        <v>20</v>
      </c>
      <c r="G3454">
        <v>2300.0279999999998</v>
      </c>
      <c r="H3454">
        <v>1708.0930000000001</v>
      </c>
      <c r="I3454">
        <v>87.606099999999998</v>
      </c>
      <c r="J3454">
        <v>106.9932</v>
      </c>
      <c r="K3454">
        <v>454.8177</v>
      </c>
      <c r="L3454">
        <v>535.82759999999996</v>
      </c>
      <c r="M3454">
        <v>591.93489999999997</v>
      </c>
      <c r="N3454">
        <v>648.04219999999998</v>
      </c>
      <c r="O3454">
        <v>729.05219999999997</v>
      </c>
      <c r="P3454">
        <v>105.45426</v>
      </c>
      <c r="Q3454">
        <v>369.23253999999997</v>
      </c>
      <c r="R3454">
        <v>7</v>
      </c>
    </row>
    <row r="3455" spans="1:18" x14ac:dyDescent="0.2">
      <c r="A3455" t="s">
        <v>75</v>
      </c>
      <c r="B3455" t="s">
        <v>59</v>
      </c>
      <c r="C3455" t="s">
        <v>47</v>
      </c>
      <c r="D3455" t="s">
        <v>46</v>
      </c>
      <c r="E3455">
        <v>2014</v>
      </c>
      <c r="F3455">
        <v>21</v>
      </c>
      <c r="G3455">
        <v>2324.5450000000001</v>
      </c>
      <c r="H3455">
        <v>1952.3330000000001</v>
      </c>
      <c r="I3455">
        <v>82.367699999999999</v>
      </c>
      <c r="J3455">
        <v>107.0085</v>
      </c>
      <c r="K3455">
        <v>235.0745</v>
      </c>
      <c r="L3455">
        <v>316.09609999999998</v>
      </c>
      <c r="M3455">
        <v>372.21140000000003</v>
      </c>
      <c r="N3455">
        <v>428.32679999999999</v>
      </c>
      <c r="O3455">
        <v>509.34829999999999</v>
      </c>
      <c r="P3455">
        <v>105.45426</v>
      </c>
      <c r="Q3455">
        <v>369.23253999999997</v>
      </c>
      <c r="R3455">
        <v>7</v>
      </c>
    </row>
    <row r="3456" spans="1:18" x14ac:dyDescent="0.2">
      <c r="A3456" t="s">
        <v>75</v>
      </c>
      <c r="B3456" t="s">
        <v>59</v>
      </c>
      <c r="C3456" t="s">
        <v>47</v>
      </c>
      <c r="D3456" t="s">
        <v>46</v>
      </c>
      <c r="E3456">
        <v>2014</v>
      </c>
      <c r="F3456">
        <v>22</v>
      </c>
      <c r="G3456">
        <v>2342.7689999999998</v>
      </c>
      <c r="H3456">
        <v>2029.8530000000001</v>
      </c>
      <c r="I3456">
        <v>78.367699999999999</v>
      </c>
      <c r="J3456">
        <v>107.5402</v>
      </c>
      <c r="K3456">
        <v>175.09819999999999</v>
      </c>
      <c r="L3456">
        <v>256.52229999999997</v>
      </c>
      <c r="M3456">
        <v>312.91649999999998</v>
      </c>
      <c r="N3456">
        <v>369.3107</v>
      </c>
      <c r="O3456">
        <v>450.73489999999998</v>
      </c>
      <c r="P3456">
        <v>105.45426</v>
      </c>
      <c r="Q3456">
        <v>369.23253999999997</v>
      </c>
      <c r="R3456">
        <v>7</v>
      </c>
    </row>
    <row r="3457" spans="1:19" x14ac:dyDescent="0.2">
      <c r="A3457" t="s">
        <v>75</v>
      </c>
      <c r="B3457" t="s">
        <v>59</v>
      </c>
      <c r="C3457" t="s">
        <v>47</v>
      </c>
      <c r="D3457" t="s">
        <v>46</v>
      </c>
      <c r="E3457">
        <v>2014</v>
      </c>
      <c r="F3457">
        <v>23</v>
      </c>
      <c r="G3457">
        <v>2345.4969999999998</v>
      </c>
      <c r="H3457">
        <v>2084.8679999999999</v>
      </c>
      <c r="I3457">
        <v>75.860500000000002</v>
      </c>
      <c r="J3457">
        <v>107.4776</v>
      </c>
      <c r="K3457">
        <v>122.8913</v>
      </c>
      <c r="L3457">
        <v>204.2681</v>
      </c>
      <c r="M3457">
        <v>260.62939999999998</v>
      </c>
      <c r="N3457">
        <v>316.9907</v>
      </c>
      <c r="O3457">
        <v>398.36750000000001</v>
      </c>
      <c r="P3457">
        <v>105.45426</v>
      </c>
      <c r="Q3457">
        <v>369.23253999999997</v>
      </c>
      <c r="R3457">
        <v>7</v>
      </c>
    </row>
    <row r="3458" spans="1:19" x14ac:dyDescent="0.2">
      <c r="A3458" t="s">
        <v>75</v>
      </c>
      <c r="B3458" t="s">
        <v>59</v>
      </c>
      <c r="C3458" t="s">
        <v>47</v>
      </c>
      <c r="D3458" t="s">
        <v>46</v>
      </c>
      <c r="E3458">
        <v>2014</v>
      </c>
      <c r="F3458">
        <v>24</v>
      </c>
      <c r="G3458">
        <v>2330.1619999999998</v>
      </c>
      <c r="H3458">
        <v>2102.1990000000001</v>
      </c>
      <c r="I3458">
        <v>74.130799999999994</v>
      </c>
      <c r="J3458">
        <v>107.47839999999999</v>
      </c>
      <c r="K3458">
        <v>90.223569999999995</v>
      </c>
      <c r="L3458">
        <v>171.6009</v>
      </c>
      <c r="M3458">
        <v>227.96260000000001</v>
      </c>
      <c r="N3458">
        <v>284.32440000000003</v>
      </c>
      <c r="O3458">
        <v>365.70170000000002</v>
      </c>
      <c r="P3458">
        <v>105.45426</v>
      </c>
      <c r="Q3458">
        <v>369.23253999999997</v>
      </c>
      <c r="R3458">
        <v>7</v>
      </c>
    </row>
    <row r="3459" spans="1:19" x14ac:dyDescent="0.2">
      <c r="A3459" t="s">
        <v>75</v>
      </c>
      <c r="B3459" t="s">
        <v>59</v>
      </c>
      <c r="C3459" t="s">
        <v>47</v>
      </c>
      <c r="D3459" t="s">
        <v>5</v>
      </c>
      <c r="E3459">
        <v>2014</v>
      </c>
      <c r="F3459">
        <v>1</v>
      </c>
      <c r="G3459">
        <v>1865.7560000000001</v>
      </c>
      <c r="H3459">
        <v>1865.7560000000001</v>
      </c>
      <c r="I3459">
        <v>36.953499999999998</v>
      </c>
      <c r="J3459">
        <v>105.48990000000001</v>
      </c>
      <c r="K3459">
        <v>-135.1908</v>
      </c>
      <c r="L3459">
        <v>-55.318980000000003</v>
      </c>
      <c r="M3459">
        <v>0</v>
      </c>
      <c r="N3459">
        <v>55.318980000000003</v>
      </c>
      <c r="O3459">
        <v>135.1908</v>
      </c>
      <c r="P3459">
        <v>101.29298</v>
      </c>
      <c r="Q3459">
        <v>369.23253999999997</v>
      </c>
      <c r="R3459">
        <v>1</v>
      </c>
      <c r="S3459" s="81">
        <v>30694</v>
      </c>
    </row>
    <row r="3460" spans="1:19" x14ac:dyDescent="0.2">
      <c r="A3460" t="s">
        <v>75</v>
      </c>
      <c r="B3460" t="s">
        <v>59</v>
      </c>
      <c r="C3460" t="s">
        <v>47</v>
      </c>
      <c r="D3460" t="s">
        <v>5</v>
      </c>
      <c r="E3460">
        <v>2014</v>
      </c>
      <c r="F3460">
        <v>2</v>
      </c>
      <c r="G3460">
        <v>1823.2560000000001</v>
      </c>
      <c r="H3460">
        <v>1823.2560000000001</v>
      </c>
      <c r="I3460">
        <v>36.796500000000002</v>
      </c>
      <c r="J3460">
        <v>105.3476</v>
      </c>
      <c r="K3460">
        <v>-135.00839999999999</v>
      </c>
      <c r="L3460">
        <v>-55.244320000000002</v>
      </c>
      <c r="M3460">
        <v>0</v>
      </c>
      <c r="N3460">
        <v>55.244320000000002</v>
      </c>
      <c r="O3460">
        <v>135.00839999999999</v>
      </c>
      <c r="P3460">
        <v>101.29298</v>
      </c>
      <c r="Q3460">
        <v>369.23253999999997</v>
      </c>
      <c r="R3460">
        <v>1</v>
      </c>
      <c r="S3460" s="81">
        <v>30694</v>
      </c>
    </row>
    <row r="3461" spans="1:19" x14ac:dyDescent="0.2">
      <c r="A3461" t="s">
        <v>75</v>
      </c>
      <c r="B3461" t="s">
        <v>59</v>
      </c>
      <c r="C3461" t="s">
        <v>47</v>
      </c>
      <c r="D3461" t="s">
        <v>5</v>
      </c>
      <c r="E3461">
        <v>2014</v>
      </c>
      <c r="F3461">
        <v>3</v>
      </c>
      <c r="G3461">
        <v>1796.3209999999999</v>
      </c>
      <c r="H3461">
        <v>1796.3209999999999</v>
      </c>
      <c r="I3461">
        <v>36.139499999999998</v>
      </c>
      <c r="J3461">
        <v>105.3302</v>
      </c>
      <c r="K3461">
        <v>-134.98609999999999</v>
      </c>
      <c r="L3461">
        <v>-55.235230000000001</v>
      </c>
      <c r="M3461">
        <v>0</v>
      </c>
      <c r="N3461">
        <v>55.235230000000001</v>
      </c>
      <c r="O3461">
        <v>134.98609999999999</v>
      </c>
      <c r="P3461">
        <v>101.29298</v>
      </c>
      <c r="Q3461">
        <v>369.23253999999997</v>
      </c>
      <c r="R3461">
        <v>1</v>
      </c>
      <c r="S3461" s="81">
        <v>30694</v>
      </c>
    </row>
    <row r="3462" spans="1:19" x14ac:dyDescent="0.2">
      <c r="A3462" t="s">
        <v>75</v>
      </c>
      <c r="B3462" t="s">
        <v>59</v>
      </c>
      <c r="C3462" t="s">
        <v>47</v>
      </c>
      <c r="D3462" t="s">
        <v>5</v>
      </c>
      <c r="E3462">
        <v>2014</v>
      </c>
      <c r="F3462">
        <v>4</v>
      </c>
      <c r="G3462">
        <v>1801.704</v>
      </c>
      <c r="H3462">
        <v>1801.704</v>
      </c>
      <c r="I3462">
        <v>35.808100000000003</v>
      </c>
      <c r="J3462">
        <v>105.3137</v>
      </c>
      <c r="K3462">
        <v>-134.965</v>
      </c>
      <c r="L3462">
        <v>-55.226570000000002</v>
      </c>
      <c r="M3462">
        <v>0</v>
      </c>
      <c r="N3462">
        <v>55.226570000000002</v>
      </c>
      <c r="O3462">
        <v>134.965</v>
      </c>
      <c r="P3462">
        <v>101.29298</v>
      </c>
      <c r="Q3462">
        <v>369.23253999999997</v>
      </c>
      <c r="R3462">
        <v>1</v>
      </c>
      <c r="S3462" s="81">
        <v>30694</v>
      </c>
    </row>
    <row r="3463" spans="1:19" x14ac:dyDescent="0.2">
      <c r="A3463" t="s">
        <v>75</v>
      </c>
      <c r="B3463" t="s">
        <v>59</v>
      </c>
      <c r="C3463" t="s">
        <v>47</v>
      </c>
      <c r="D3463" t="s">
        <v>5</v>
      </c>
      <c r="E3463">
        <v>2014</v>
      </c>
      <c r="F3463">
        <v>5</v>
      </c>
      <c r="G3463">
        <v>1839.6089999999999</v>
      </c>
      <c r="H3463">
        <v>1839.6089999999999</v>
      </c>
      <c r="I3463">
        <v>35.046500000000002</v>
      </c>
      <c r="J3463">
        <v>105.30329999999999</v>
      </c>
      <c r="K3463">
        <v>-134.95160000000001</v>
      </c>
      <c r="L3463">
        <v>-55.2211</v>
      </c>
      <c r="M3463">
        <v>0</v>
      </c>
      <c r="N3463">
        <v>55.2211</v>
      </c>
      <c r="O3463">
        <v>134.95160000000001</v>
      </c>
      <c r="P3463">
        <v>101.29298</v>
      </c>
      <c r="Q3463">
        <v>369.23253999999997</v>
      </c>
      <c r="R3463">
        <v>1</v>
      </c>
      <c r="S3463" s="81">
        <v>30694</v>
      </c>
    </row>
    <row r="3464" spans="1:19" x14ac:dyDescent="0.2">
      <c r="A3464" t="s">
        <v>75</v>
      </c>
      <c r="B3464" t="s">
        <v>59</v>
      </c>
      <c r="C3464" t="s">
        <v>47</v>
      </c>
      <c r="D3464" t="s">
        <v>5</v>
      </c>
      <c r="E3464">
        <v>2014</v>
      </c>
      <c r="F3464">
        <v>6</v>
      </c>
      <c r="G3464">
        <v>1913.6010000000001</v>
      </c>
      <c r="H3464">
        <v>1913.6010000000001</v>
      </c>
      <c r="I3464">
        <v>34.941899999999997</v>
      </c>
      <c r="J3464">
        <v>105.3955</v>
      </c>
      <c r="K3464">
        <v>-135.06979999999999</v>
      </c>
      <c r="L3464">
        <v>-55.269460000000002</v>
      </c>
      <c r="M3464">
        <v>0</v>
      </c>
      <c r="N3464">
        <v>55.269460000000002</v>
      </c>
      <c r="O3464">
        <v>135.06979999999999</v>
      </c>
      <c r="P3464">
        <v>101.29298</v>
      </c>
      <c r="Q3464">
        <v>369.23253999999997</v>
      </c>
      <c r="R3464">
        <v>1</v>
      </c>
      <c r="S3464" s="81">
        <v>30694</v>
      </c>
    </row>
    <row r="3465" spans="1:19" x14ac:dyDescent="0.2">
      <c r="A3465" t="s">
        <v>75</v>
      </c>
      <c r="B3465" t="s">
        <v>59</v>
      </c>
      <c r="C3465" t="s">
        <v>47</v>
      </c>
      <c r="D3465" t="s">
        <v>5</v>
      </c>
      <c r="E3465">
        <v>2014</v>
      </c>
      <c r="F3465">
        <v>7</v>
      </c>
      <c r="G3465">
        <v>2019.193</v>
      </c>
      <c r="H3465">
        <v>2019.193</v>
      </c>
      <c r="I3465">
        <v>35.651200000000003</v>
      </c>
      <c r="J3465">
        <v>105.8023</v>
      </c>
      <c r="K3465">
        <v>-135.59100000000001</v>
      </c>
      <c r="L3465">
        <v>-55.482759999999999</v>
      </c>
      <c r="M3465">
        <v>0</v>
      </c>
      <c r="N3465">
        <v>55.482759999999999</v>
      </c>
      <c r="O3465">
        <v>135.59100000000001</v>
      </c>
      <c r="P3465">
        <v>101.29298</v>
      </c>
      <c r="Q3465">
        <v>369.23253999999997</v>
      </c>
      <c r="R3465">
        <v>1</v>
      </c>
      <c r="S3465" s="81">
        <v>30694</v>
      </c>
    </row>
    <row r="3466" spans="1:19" x14ac:dyDescent="0.2">
      <c r="A3466" t="s">
        <v>75</v>
      </c>
      <c r="B3466" t="s">
        <v>59</v>
      </c>
      <c r="C3466" t="s">
        <v>47</v>
      </c>
      <c r="D3466" t="s">
        <v>5</v>
      </c>
      <c r="E3466">
        <v>2014</v>
      </c>
      <c r="F3466">
        <v>8</v>
      </c>
      <c r="G3466">
        <v>2040.95</v>
      </c>
      <c r="H3466">
        <v>2040.95</v>
      </c>
      <c r="I3466">
        <v>36.430199999999999</v>
      </c>
      <c r="J3466">
        <v>105.80540000000001</v>
      </c>
      <c r="K3466">
        <v>-135.595</v>
      </c>
      <c r="L3466">
        <v>-55.484389999999998</v>
      </c>
      <c r="M3466">
        <v>0</v>
      </c>
      <c r="N3466">
        <v>55.484389999999998</v>
      </c>
      <c r="O3466">
        <v>135.595</v>
      </c>
      <c r="P3466">
        <v>101.29298</v>
      </c>
      <c r="Q3466">
        <v>369.23253999999997</v>
      </c>
      <c r="R3466">
        <v>1</v>
      </c>
      <c r="S3466" s="81">
        <v>30694</v>
      </c>
    </row>
    <row r="3467" spans="1:19" x14ac:dyDescent="0.2">
      <c r="A3467" t="s">
        <v>75</v>
      </c>
      <c r="B3467" t="s">
        <v>59</v>
      </c>
      <c r="C3467" t="s">
        <v>47</v>
      </c>
      <c r="D3467" t="s">
        <v>5</v>
      </c>
      <c r="E3467">
        <v>2014</v>
      </c>
      <c r="F3467">
        <v>9</v>
      </c>
      <c r="G3467">
        <v>2044.4280000000001</v>
      </c>
      <c r="H3467">
        <v>2044.4280000000001</v>
      </c>
      <c r="I3467">
        <v>38.494199999999999</v>
      </c>
      <c r="J3467">
        <v>105.8853</v>
      </c>
      <c r="K3467">
        <v>-135.69749999999999</v>
      </c>
      <c r="L3467">
        <v>-55.526319999999998</v>
      </c>
      <c r="M3467">
        <v>0</v>
      </c>
      <c r="N3467">
        <v>55.526319999999998</v>
      </c>
      <c r="O3467">
        <v>135.69749999999999</v>
      </c>
      <c r="P3467">
        <v>101.29298</v>
      </c>
      <c r="Q3467">
        <v>369.23253999999997</v>
      </c>
      <c r="R3467">
        <v>1</v>
      </c>
      <c r="S3467" s="81">
        <v>30694</v>
      </c>
    </row>
    <row r="3468" spans="1:19" x14ac:dyDescent="0.2">
      <c r="A3468" t="s">
        <v>75</v>
      </c>
      <c r="B3468" t="s">
        <v>59</v>
      </c>
      <c r="C3468" t="s">
        <v>47</v>
      </c>
      <c r="D3468" t="s">
        <v>5</v>
      </c>
      <c r="E3468">
        <v>2014</v>
      </c>
      <c r="F3468">
        <v>10</v>
      </c>
      <c r="G3468">
        <v>2038.6759999999999</v>
      </c>
      <c r="H3468">
        <v>2038.6759999999999</v>
      </c>
      <c r="I3468">
        <v>41.0349</v>
      </c>
      <c r="J3468">
        <v>105.8653</v>
      </c>
      <c r="K3468">
        <v>-135.67189999999999</v>
      </c>
      <c r="L3468">
        <v>-55.515830000000001</v>
      </c>
      <c r="M3468">
        <v>0</v>
      </c>
      <c r="N3468">
        <v>55.515830000000001</v>
      </c>
      <c r="O3468">
        <v>135.67189999999999</v>
      </c>
      <c r="P3468">
        <v>101.29298</v>
      </c>
      <c r="Q3468">
        <v>369.23253999999997</v>
      </c>
      <c r="R3468">
        <v>1</v>
      </c>
      <c r="S3468" s="81">
        <v>30694</v>
      </c>
    </row>
    <row r="3469" spans="1:19" x14ac:dyDescent="0.2">
      <c r="A3469" t="s">
        <v>75</v>
      </c>
      <c r="B3469" t="s">
        <v>59</v>
      </c>
      <c r="C3469" t="s">
        <v>47</v>
      </c>
      <c r="D3469" t="s">
        <v>5</v>
      </c>
      <c r="E3469">
        <v>2014</v>
      </c>
      <c r="F3469">
        <v>11</v>
      </c>
      <c r="G3469">
        <v>2016.2190000000001</v>
      </c>
      <c r="H3469">
        <v>2016.2190000000001</v>
      </c>
      <c r="I3469">
        <v>43.860500000000002</v>
      </c>
      <c r="J3469">
        <v>105.6836</v>
      </c>
      <c r="K3469">
        <v>-135.43899999999999</v>
      </c>
      <c r="L3469">
        <v>-55.420549999999999</v>
      </c>
      <c r="M3469">
        <v>0</v>
      </c>
      <c r="N3469">
        <v>55.420549999999999</v>
      </c>
      <c r="O3469">
        <v>135.43899999999999</v>
      </c>
      <c r="P3469">
        <v>101.29298</v>
      </c>
      <c r="Q3469">
        <v>369.23253999999997</v>
      </c>
      <c r="R3469">
        <v>1</v>
      </c>
      <c r="S3469" s="81">
        <v>30694</v>
      </c>
    </row>
    <row r="3470" spans="1:19" x14ac:dyDescent="0.2">
      <c r="A3470" t="s">
        <v>75</v>
      </c>
      <c r="B3470" t="s">
        <v>59</v>
      </c>
      <c r="C3470" t="s">
        <v>47</v>
      </c>
      <c r="D3470" t="s">
        <v>5</v>
      </c>
      <c r="E3470">
        <v>2014</v>
      </c>
      <c r="F3470">
        <v>12</v>
      </c>
      <c r="G3470">
        <v>2002.9059999999999</v>
      </c>
      <c r="H3470">
        <v>2002.9059999999999</v>
      </c>
      <c r="I3470">
        <v>46.075600000000001</v>
      </c>
      <c r="J3470">
        <v>105.30419999999999</v>
      </c>
      <c r="K3470">
        <v>-134.95269999999999</v>
      </c>
      <c r="L3470">
        <v>-55.221559999999997</v>
      </c>
      <c r="M3470">
        <v>0</v>
      </c>
      <c r="N3470">
        <v>55.221559999999997</v>
      </c>
      <c r="O3470">
        <v>134.95269999999999</v>
      </c>
      <c r="P3470">
        <v>101.29298</v>
      </c>
      <c r="Q3470">
        <v>369.23253999999997</v>
      </c>
      <c r="R3470">
        <v>1</v>
      </c>
      <c r="S3470" s="81">
        <v>30694</v>
      </c>
    </row>
    <row r="3471" spans="1:19" x14ac:dyDescent="0.2">
      <c r="A3471" t="s">
        <v>75</v>
      </c>
      <c r="B3471" t="s">
        <v>59</v>
      </c>
      <c r="C3471" t="s">
        <v>47</v>
      </c>
      <c r="D3471" t="s">
        <v>5</v>
      </c>
      <c r="E3471">
        <v>2014</v>
      </c>
      <c r="F3471">
        <v>13</v>
      </c>
      <c r="G3471">
        <v>2029.8720000000001</v>
      </c>
      <c r="H3471">
        <v>2029.8720000000001</v>
      </c>
      <c r="I3471">
        <v>47.627899999999997</v>
      </c>
      <c r="J3471">
        <v>105.4961</v>
      </c>
      <c r="K3471">
        <v>-135.1987</v>
      </c>
      <c r="L3471">
        <v>-55.322220000000002</v>
      </c>
      <c r="M3471">
        <v>0</v>
      </c>
      <c r="N3471">
        <v>55.322220000000002</v>
      </c>
      <c r="O3471">
        <v>135.1987</v>
      </c>
      <c r="P3471">
        <v>101.29298</v>
      </c>
      <c r="Q3471">
        <v>369.23253999999997</v>
      </c>
      <c r="R3471">
        <v>1</v>
      </c>
      <c r="S3471" s="81">
        <v>30694</v>
      </c>
    </row>
    <row r="3472" spans="1:19" x14ac:dyDescent="0.2">
      <c r="A3472" t="s">
        <v>75</v>
      </c>
      <c r="B3472" t="s">
        <v>59</v>
      </c>
      <c r="C3472" t="s">
        <v>47</v>
      </c>
      <c r="D3472" t="s">
        <v>5</v>
      </c>
      <c r="E3472">
        <v>2014</v>
      </c>
      <c r="F3472">
        <v>14</v>
      </c>
      <c r="G3472">
        <v>2001.4860000000001</v>
      </c>
      <c r="H3472">
        <v>2001.4860000000001</v>
      </c>
      <c r="I3472">
        <v>48.994199999999999</v>
      </c>
      <c r="J3472">
        <v>105.8051</v>
      </c>
      <c r="K3472">
        <v>-135.59460000000001</v>
      </c>
      <c r="L3472">
        <v>-55.484229999999997</v>
      </c>
      <c r="M3472">
        <v>0</v>
      </c>
      <c r="N3472">
        <v>55.484229999999997</v>
      </c>
      <c r="O3472">
        <v>135.59460000000001</v>
      </c>
      <c r="P3472">
        <v>101.29298</v>
      </c>
      <c r="Q3472">
        <v>369.23253999999997</v>
      </c>
      <c r="R3472">
        <v>1</v>
      </c>
      <c r="S3472" s="81">
        <v>30694</v>
      </c>
    </row>
    <row r="3473" spans="1:19" x14ac:dyDescent="0.2">
      <c r="A3473" t="s">
        <v>75</v>
      </c>
      <c r="B3473" t="s">
        <v>59</v>
      </c>
      <c r="C3473" t="s">
        <v>47</v>
      </c>
      <c r="D3473" t="s">
        <v>5</v>
      </c>
      <c r="E3473">
        <v>2014</v>
      </c>
      <c r="F3473">
        <v>15</v>
      </c>
      <c r="G3473">
        <v>1964.1780000000001</v>
      </c>
      <c r="H3473">
        <v>1894.088</v>
      </c>
      <c r="I3473">
        <v>50.395299999999999</v>
      </c>
      <c r="J3473">
        <v>104.9319</v>
      </c>
      <c r="K3473">
        <v>-64.385729999999995</v>
      </c>
      <c r="L3473">
        <v>15.063599999999999</v>
      </c>
      <c r="M3473">
        <v>70.089969999999994</v>
      </c>
      <c r="N3473">
        <v>125.1163</v>
      </c>
      <c r="O3473">
        <v>204.56569999999999</v>
      </c>
      <c r="P3473">
        <v>101.29298</v>
      </c>
      <c r="Q3473">
        <v>369.23253999999997</v>
      </c>
      <c r="R3473">
        <v>1</v>
      </c>
      <c r="S3473" s="81">
        <v>30694</v>
      </c>
    </row>
    <row r="3474" spans="1:19" x14ac:dyDescent="0.2">
      <c r="A3474" t="s">
        <v>75</v>
      </c>
      <c r="B3474" t="s">
        <v>59</v>
      </c>
      <c r="C3474" t="s">
        <v>47</v>
      </c>
      <c r="D3474" t="s">
        <v>5</v>
      </c>
      <c r="E3474">
        <v>2014</v>
      </c>
      <c r="F3474">
        <v>16</v>
      </c>
      <c r="G3474">
        <v>1905.521</v>
      </c>
      <c r="H3474">
        <v>1202.7719999999999</v>
      </c>
      <c r="I3474">
        <v>50.412799999999997</v>
      </c>
      <c r="J3474">
        <v>104.8129</v>
      </c>
      <c r="K3474">
        <v>568.42520000000002</v>
      </c>
      <c r="L3474">
        <v>647.78440000000001</v>
      </c>
      <c r="M3474">
        <v>702.74829999999997</v>
      </c>
      <c r="N3474">
        <v>757.71220000000005</v>
      </c>
      <c r="O3474">
        <v>837.07140000000004</v>
      </c>
      <c r="P3474">
        <v>101.29298</v>
      </c>
      <c r="Q3474">
        <v>369.23253999999997</v>
      </c>
      <c r="R3474">
        <v>1</v>
      </c>
      <c r="S3474" s="81">
        <v>30694</v>
      </c>
    </row>
    <row r="3475" spans="1:19" x14ac:dyDescent="0.2">
      <c r="A3475" t="s">
        <v>75</v>
      </c>
      <c r="B3475" t="s">
        <v>59</v>
      </c>
      <c r="C3475" t="s">
        <v>47</v>
      </c>
      <c r="D3475" t="s">
        <v>5</v>
      </c>
      <c r="E3475">
        <v>2014</v>
      </c>
      <c r="F3475">
        <v>17</v>
      </c>
      <c r="G3475">
        <v>1899.2619999999999</v>
      </c>
      <c r="H3475">
        <v>347.70780000000002</v>
      </c>
      <c r="I3475">
        <v>48.314</v>
      </c>
      <c r="J3475">
        <v>105.0431</v>
      </c>
      <c r="K3475">
        <v>1416.9359999999999</v>
      </c>
      <c r="L3475">
        <v>1496.47</v>
      </c>
      <c r="M3475">
        <v>1551.5540000000001</v>
      </c>
      <c r="N3475">
        <v>1606.6389999999999</v>
      </c>
      <c r="O3475">
        <v>1686.172</v>
      </c>
      <c r="P3475">
        <v>101.29298</v>
      </c>
      <c r="Q3475">
        <v>369.23253999999997</v>
      </c>
      <c r="R3475">
        <v>1</v>
      </c>
      <c r="S3475" s="81">
        <v>30694</v>
      </c>
    </row>
    <row r="3476" spans="1:19" x14ac:dyDescent="0.2">
      <c r="A3476" t="s">
        <v>75</v>
      </c>
      <c r="B3476" t="s">
        <v>59</v>
      </c>
      <c r="C3476" t="s">
        <v>47</v>
      </c>
      <c r="D3476" t="s">
        <v>5</v>
      </c>
      <c r="E3476">
        <v>2014</v>
      </c>
      <c r="F3476">
        <v>18</v>
      </c>
      <c r="G3476">
        <v>1910.55</v>
      </c>
      <c r="H3476">
        <v>341.7534</v>
      </c>
      <c r="I3476">
        <v>44.197699999999998</v>
      </c>
      <c r="J3476">
        <v>105.0784</v>
      </c>
      <c r="K3476">
        <v>1434.133</v>
      </c>
      <c r="L3476">
        <v>1513.693</v>
      </c>
      <c r="M3476">
        <v>1568.796</v>
      </c>
      <c r="N3476">
        <v>1623.9</v>
      </c>
      <c r="O3476">
        <v>1703.46</v>
      </c>
      <c r="P3476">
        <v>101.29298</v>
      </c>
      <c r="Q3476">
        <v>369.23253999999997</v>
      </c>
      <c r="R3476">
        <v>1</v>
      </c>
      <c r="S3476" s="81">
        <v>30694</v>
      </c>
    </row>
    <row r="3477" spans="1:19" x14ac:dyDescent="0.2">
      <c r="A3477" t="s">
        <v>75</v>
      </c>
      <c r="B3477" t="s">
        <v>59</v>
      </c>
      <c r="C3477" t="s">
        <v>47</v>
      </c>
      <c r="D3477" t="s">
        <v>5</v>
      </c>
      <c r="E3477">
        <v>2014</v>
      </c>
      <c r="F3477">
        <v>19</v>
      </c>
      <c r="G3477">
        <v>1914.1610000000001</v>
      </c>
      <c r="H3477">
        <v>337.91059999999999</v>
      </c>
      <c r="I3477">
        <v>41.9709</v>
      </c>
      <c r="J3477">
        <v>105.12869999999999</v>
      </c>
      <c r="K3477">
        <v>1441.5229999999999</v>
      </c>
      <c r="L3477">
        <v>1521.1210000000001</v>
      </c>
      <c r="M3477">
        <v>1576.251</v>
      </c>
      <c r="N3477">
        <v>1631.38</v>
      </c>
      <c r="O3477">
        <v>1710.979</v>
      </c>
      <c r="P3477">
        <v>101.29298</v>
      </c>
      <c r="Q3477">
        <v>369.23253999999997</v>
      </c>
      <c r="R3477">
        <v>1</v>
      </c>
      <c r="S3477" s="81">
        <v>30694</v>
      </c>
    </row>
    <row r="3478" spans="1:19" x14ac:dyDescent="0.2">
      <c r="A3478" t="s">
        <v>75</v>
      </c>
      <c r="B3478" t="s">
        <v>59</v>
      </c>
      <c r="C3478" t="s">
        <v>47</v>
      </c>
      <c r="D3478" t="s">
        <v>5</v>
      </c>
      <c r="E3478">
        <v>2014</v>
      </c>
      <c r="F3478">
        <v>20</v>
      </c>
      <c r="G3478">
        <v>1931.9960000000001</v>
      </c>
      <c r="H3478">
        <v>336.13560000000001</v>
      </c>
      <c r="I3478">
        <v>40.988399999999999</v>
      </c>
      <c r="J3478">
        <v>105.0932</v>
      </c>
      <c r="K3478">
        <v>1461.1780000000001</v>
      </c>
      <c r="L3478">
        <v>1540.749</v>
      </c>
      <c r="M3478">
        <v>1595.86</v>
      </c>
      <c r="N3478">
        <v>1650.971</v>
      </c>
      <c r="O3478">
        <v>1730.5419999999999</v>
      </c>
      <c r="P3478">
        <v>101.29298</v>
      </c>
      <c r="Q3478">
        <v>369.23253999999997</v>
      </c>
      <c r="R3478">
        <v>1</v>
      </c>
      <c r="S3478" s="81">
        <v>30694</v>
      </c>
    </row>
    <row r="3479" spans="1:19" x14ac:dyDescent="0.2">
      <c r="A3479" t="s">
        <v>75</v>
      </c>
      <c r="B3479" t="s">
        <v>59</v>
      </c>
      <c r="C3479" t="s">
        <v>47</v>
      </c>
      <c r="D3479" t="s">
        <v>5</v>
      </c>
      <c r="E3479">
        <v>2014</v>
      </c>
      <c r="F3479">
        <v>21</v>
      </c>
      <c r="G3479">
        <v>1934.4359999999999</v>
      </c>
      <c r="H3479">
        <v>333.56650000000002</v>
      </c>
      <c r="I3479">
        <v>39.558100000000003</v>
      </c>
      <c r="J3479">
        <v>105.28700000000001</v>
      </c>
      <c r="K3479">
        <v>1465.9390000000001</v>
      </c>
      <c r="L3479">
        <v>1545.6569999999999</v>
      </c>
      <c r="M3479">
        <v>1600.8689999999999</v>
      </c>
      <c r="N3479">
        <v>1656.0820000000001</v>
      </c>
      <c r="O3479">
        <v>1735.8</v>
      </c>
      <c r="P3479">
        <v>101.29298</v>
      </c>
      <c r="Q3479">
        <v>369.23253999999997</v>
      </c>
      <c r="R3479">
        <v>1</v>
      </c>
      <c r="S3479" s="81">
        <v>30694</v>
      </c>
    </row>
    <row r="3480" spans="1:19" x14ac:dyDescent="0.2">
      <c r="A3480" t="s">
        <v>75</v>
      </c>
      <c r="B3480" t="s">
        <v>59</v>
      </c>
      <c r="C3480" t="s">
        <v>47</v>
      </c>
      <c r="D3480" t="s">
        <v>5</v>
      </c>
      <c r="E3480">
        <v>2014</v>
      </c>
      <c r="F3480">
        <v>22</v>
      </c>
      <c r="G3480">
        <v>1942.71</v>
      </c>
      <c r="H3480">
        <v>886.77049999999997</v>
      </c>
      <c r="I3480">
        <v>38.377899999999997</v>
      </c>
      <c r="J3480">
        <v>105.2931</v>
      </c>
      <c r="K3480">
        <v>921.00120000000004</v>
      </c>
      <c r="L3480">
        <v>1000.724</v>
      </c>
      <c r="M3480">
        <v>1055.94</v>
      </c>
      <c r="N3480">
        <v>1111.155</v>
      </c>
      <c r="O3480">
        <v>1190.8779999999999</v>
      </c>
      <c r="P3480">
        <v>101.29298</v>
      </c>
      <c r="Q3480">
        <v>369.23253999999997</v>
      </c>
      <c r="R3480">
        <v>1</v>
      </c>
      <c r="S3480" s="81">
        <v>30694</v>
      </c>
    </row>
    <row r="3481" spans="1:19" x14ac:dyDescent="0.2">
      <c r="A3481" t="s">
        <v>75</v>
      </c>
      <c r="B3481" t="s">
        <v>59</v>
      </c>
      <c r="C3481" t="s">
        <v>47</v>
      </c>
      <c r="D3481" t="s">
        <v>5</v>
      </c>
      <c r="E3481">
        <v>2014</v>
      </c>
      <c r="F3481">
        <v>23</v>
      </c>
      <c r="G3481">
        <v>1913.0989999999999</v>
      </c>
      <c r="H3481">
        <v>1454.134</v>
      </c>
      <c r="I3481">
        <v>38.093000000000004</v>
      </c>
      <c r="J3481">
        <v>105.49120000000001</v>
      </c>
      <c r="K3481">
        <v>323.77210000000002</v>
      </c>
      <c r="L3481">
        <v>403.64490000000001</v>
      </c>
      <c r="M3481">
        <v>458.96449999999999</v>
      </c>
      <c r="N3481">
        <v>514.28409999999997</v>
      </c>
      <c r="O3481">
        <v>594.15689999999995</v>
      </c>
      <c r="P3481">
        <v>101.29298</v>
      </c>
      <c r="Q3481">
        <v>369.23253999999997</v>
      </c>
      <c r="R3481">
        <v>1</v>
      </c>
      <c r="S3481" s="81">
        <v>30694</v>
      </c>
    </row>
    <row r="3482" spans="1:19" x14ac:dyDescent="0.2">
      <c r="A3482" t="s">
        <v>75</v>
      </c>
      <c r="B3482" t="s">
        <v>59</v>
      </c>
      <c r="C3482" t="s">
        <v>47</v>
      </c>
      <c r="D3482" t="s">
        <v>5</v>
      </c>
      <c r="E3482">
        <v>2014</v>
      </c>
      <c r="F3482">
        <v>24</v>
      </c>
      <c r="G3482">
        <v>1911.596</v>
      </c>
      <c r="H3482">
        <v>1641.8140000000001</v>
      </c>
      <c r="I3482">
        <v>37.668599999999998</v>
      </c>
      <c r="J3482">
        <v>105.3359</v>
      </c>
      <c r="K3482">
        <v>134.78899999999999</v>
      </c>
      <c r="L3482">
        <v>214.54409999999999</v>
      </c>
      <c r="M3482">
        <v>269.78230000000002</v>
      </c>
      <c r="N3482">
        <v>325.02050000000003</v>
      </c>
      <c r="O3482">
        <v>404.7758</v>
      </c>
      <c r="P3482">
        <v>101.29298</v>
      </c>
      <c r="Q3482">
        <v>369.23253999999997</v>
      </c>
      <c r="R3482">
        <v>1</v>
      </c>
      <c r="S3482" s="81">
        <v>30694</v>
      </c>
    </row>
    <row r="3483" spans="1:19" x14ac:dyDescent="0.2">
      <c r="A3483" t="s">
        <v>75</v>
      </c>
      <c r="B3483" t="s">
        <v>59</v>
      </c>
      <c r="C3483" t="s">
        <v>47</v>
      </c>
      <c r="D3483" t="s">
        <v>6</v>
      </c>
      <c r="E3483">
        <v>2014</v>
      </c>
      <c r="F3483">
        <v>1</v>
      </c>
      <c r="G3483">
        <v>1992.8810000000001</v>
      </c>
      <c r="H3483">
        <v>1992.8810000000001</v>
      </c>
      <c r="I3483">
        <v>40.575600000000001</v>
      </c>
      <c r="J3483">
        <v>104.5608</v>
      </c>
      <c r="K3483">
        <v>-134</v>
      </c>
      <c r="L3483">
        <v>-54.83173</v>
      </c>
      <c r="M3483">
        <v>0</v>
      </c>
      <c r="N3483">
        <v>54.83173</v>
      </c>
      <c r="O3483">
        <v>134</v>
      </c>
      <c r="P3483">
        <v>101.92712</v>
      </c>
      <c r="Q3483">
        <v>369.23253999999997</v>
      </c>
      <c r="R3483">
        <v>2</v>
      </c>
      <c r="S3483" s="81">
        <v>30723</v>
      </c>
    </row>
    <row r="3484" spans="1:19" x14ac:dyDescent="0.2">
      <c r="A3484" t="s">
        <v>75</v>
      </c>
      <c r="B3484" t="s">
        <v>59</v>
      </c>
      <c r="C3484" t="s">
        <v>47</v>
      </c>
      <c r="D3484" t="s">
        <v>6</v>
      </c>
      <c r="E3484">
        <v>2014</v>
      </c>
      <c r="F3484">
        <v>2</v>
      </c>
      <c r="G3484">
        <v>1963.1659999999999</v>
      </c>
      <c r="H3484">
        <v>1963.1659999999999</v>
      </c>
      <c r="I3484">
        <v>39.558100000000003</v>
      </c>
      <c r="J3484">
        <v>104.4873</v>
      </c>
      <c r="K3484">
        <v>-133.9059</v>
      </c>
      <c r="L3484">
        <v>-54.793190000000003</v>
      </c>
      <c r="M3484">
        <v>0</v>
      </c>
      <c r="N3484">
        <v>54.793190000000003</v>
      </c>
      <c r="O3484">
        <v>133.9059</v>
      </c>
      <c r="P3484">
        <v>101.92712</v>
      </c>
      <c r="Q3484">
        <v>369.23253999999997</v>
      </c>
      <c r="R3484">
        <v>2</v>
      </c>
      <c r="S3484" s="81">
        <v>30723</v>
      </c>
    </row>
    <row r="3485" spans="1:19" x14ac:dyDescent="0.2">
      <c r="A3485" t="s">
        <v>75</v>
      </c>
      <c r="B3485" t="s">
        <v>59</v>
      </c>
      <c r="C3485" t="s">
        <v>47</v>
      </c>
      <c r="D3485" t="s">
        <v>6</v>
      </c>
      <c r="E3485">
        <v>2014</v>
      </c>
      <c r="F3485">
        <v>3</v>
      </c>
      <c r="G3485">
        <v>1945.6089999999999</v>
      </c>
      <c r="H3485">
        <v>1945.6089999999999</v>
      </c>
      <c r="I3485">
        <v>38.610500000000002</v>
      </c>
      <c r="J3485">
        <v>104.51819999999999</v>
      </c>
      <c r="K3485">
        <v>-133.94550000000001</v>
      </c>
      <c r="L3485">
        <v>-54.809429999999999</v>
      </c>
      <c r="M3485">
        <v>0</v>
      </c>
      <c r="N3485">
        <v>54.809429999999999</v>
      </c>
      <c r="O3485">
        <v>133.94550000000001</v>
      </c>
      <c r="P3485">
        <v>101.92712</v>
      </c>
      <c r="Q3485">
        <v>369.23253999999997</v>
      </c>
      <c r="R3485">
        <v>2</v>
      </c>
      <c r="S3485" s="81">
        <v>30723</v>
      </c>
    </row>
    <row r="3486" spans="1:19" x14ac:dyDescent="0.2">
      <c r="A3486" t="s">
        <v>75</v>
      </c>
      <c r="B3486" t="s">
        <v>59</v>
      </c>
      <c r="C3486" t="s">
        <v>47</v>
      </c>
      <c r="D3486" t="s">
        <v>6</v>
      </c>
      <c r="E3486">
        <v>2014</v>
      </c>
      <c r="F3486">
        <v>4</v>
      </c>
      <c r="G3486">
        <v>1955.539</v>
      </c>
      <c r="H3486">
        <v>1955.539</v>
      </c>
      <c r="I3486">
        <v>38.104700000000001</v>
      </c>
      <c r="J3486">
        <v>104.3158</v>
      </c>
      <c r="K3486">
        <v>-133.68610000000001</v>
      </c>
      <c r="L3486">
        <v>-54.703279999999999</v>
      </c>
      <c r="M3486">
        <v>0</v>
      </c>
      <c r="N3486">
        <v>54.703279999999999</v>
      </c>
      <c r="O3486">
        <v>133.68610000000001</v>
      </c>
      <c r="P3486">
        <v>101.92712</v>
      </c>
      <c r="Q3486">
        <v>369.23253999999997</v>
      </c>
      <c r="R3486">
        <v>2</v>
      </c>
      <c r="S3486" s="81">
        <v>30723</v>
      </c>
    </row>
    <row r="3487" spans="1:19" x14ac:dyDescent="0.2">
      <c r="A3487" t="s">
        <v>75</v>
      </c>
      <c r="B3487" t="s">
        <v>59</v>
      </c>
      <c r="C3487" t="s">
        <v>47</v>
      </c>
      <c r="D3487" t="s">
        <v>6</v>
      </c>
      <c r="E3487">
        <v>2014</v>
      </c>
      <c r="F3487">
        <v>5</v>
      </c>
      <c r="G3487">
        <v>1983.7470000000001</v>
      </c>
      <c r="H3487">
        <v>1983.7470000000001</v>
      </c>
      <c r="I3487">
        <v>37.796500000000002</v>
      </c>
      <c r="J3487">
        <v>104.3676</v>
      </c>
      <c r="K3487">
        <v>-133.75239999999999</v>
      </c>
      <c r="L3487">
        <v>-54.730400000000003</v>
      </c>
      <c r="M3487">
        <v>0</v>
      </c>
      <c r="N3487">
        <v>54.730400000000003</v>
      </c>
      <c r="O3487">
        <v>133.75239999999999</v>
      </c>
      <c r="P3487">
        <v>101.92712</v>
      </c>
      <c r="Q3487">
        <v>369.23253999999997</v>
      </c>
      <c r="R3487">
        <v>2</v>
      </c>
      <c r="S3487" s="81">
        <v>30723</v>
      </c>
    </row>
    <row r="3488" spans="1:19" x14ac:dyDescent="0.2">
      <c r="A3488" t="s">
        <v>75</v>
      </c>
      <c r="B3488" t="s">
        <v>59</v>
      </c>
      <c r="C3488" t="s">
        <v>47</v>
      </c>
      <c r="D3488" t="s">
        <v>6</v>
      </c>
      <c r="E3488">
        <v>2014</v>
      </c>
      <c r="F3488">
        <v>6</v>
      </c>
      <c r="G3488">
        <v>2029.3920000000001</v>
      </c>
      <c r="H3488">
        <v>2029.3920000000001</v>
      </c>
      <c r="I3488">
        <v>37.982599999999998</v>
      </c>
      <c r="J3488">
        <v>104.5462</v>
      </c>
      <c r="K3488">
        <v>-133.9813</v>
      </c>
      <c r="L3488">
        <v>-54.824060000000003</v>
      </c>
      <c r="M3488">
        <v>0</v>
      </c>
      <c r="N3488">
        <v>54.824060000000003</v>
      </c>
      <c r="O3488">
        <v>133.9813</v>
      </c>
      <c r="P3488">
        <v>101.92712</v>
      </c>
      <c r="Q3488">
        <v>369.23253999999997</v>
      </c>
      <c r="R3488">
        <v>2</v>
      </c>
      <c r="S3488" s="81">
        <v>30723</v>
      </c>
    </row>
    <row r="3489" spans="1:19" x14ac:dyDescent="0.2">
      <c r="A3489" t="s">
        <v>75</v>
      </c>
      <c r="B3489" t="s">
        <v>59</v>
      </c>
      <c r="C3489" t="s">
        <v>47</v>
      </c>
      <c r="D3489" t="s">
        <v>6</v>
      </c>
      <c r="E3489">
        <v>2014</v>
      </c>
      <c r="F3489">
        <v>7</v>
      </c>
      <c r="G3489">
        <v>2120.9369999999999</v>
      </c>
      <c r="H3489">
        <v>2120.9369999999999</v>
      </c>
      <c r="I3489">
        <v>37.912799999999997</v>
      </c>
      <c r="J3489">
        <v>104.68259999999999</v>
      </c>
      <c r="K3489">
        <v>-134.15610000000001</v>
      </c>
      <c r="L3489">
        <v>-54.895589999999999</v>
      </c>
      <c r="M3489">
        <v>0</v>
      </c>
      <c r="N3489">
        <v>54.895589999999999</v>
      </c>
      <c r="O3489">
        <v>134.15610000000001</v>
      </c>
      <c r="P3489">
        <v>101.92712</v>
      </c>
      <c r="Q3489">
        <v>369.23253999999997</v>
      </c>
      <c r="R3489">
        <v>2</v>
      </c>
      <c r="S3489" s="81">
        <v>30723</v>
      </c>
    </row>
    <row r="3490" spans="1:19" x14ac:dyDescent="0.2">
      <c r="A3490" t="s">
        <v>75</v>
      </c>
      <c r="B3490" t="s">
        <v>59</v>
      </c>
      <c r="C3490" t="s">
        <v>47</v>
      </c>
      <c r="D3490" t="s">
        <v>6</v>
      </c>
      <c r="E3490">
        <v>2014</v>
      </c>
      <c r="F3490">
        <v>8</v>
      </c>
      <c r="G3490">
        <v>2111.8009999999999</v>
      </c>
      <c r="H3490">
        <v>2111.8009999999999</v>
      </c>
      <c r="I3490">
        <v>39.343000000000004</v>
      </c>
      <c r="J3490">
        <v>104.50320000000001</v>
      </c>
      <c r="K3490">
        <v>-133.92619999999999</v>
      </c>
      <c r="L3490">
        <v>-54.801519999999996</v>
      </c>
      <c r="M3490">
        <v>0</v>
      </c>
      <c r="N3490">
        <v>54.801519999999996</v>
      </c>
      <c r="O3490">
        <v>133.92619999999999</v>
      </c>
      <c r="P3490">
        <v>101.92712</v>
      </c>
      <c r="Q3490">
        <v>369.23253999999997</v>
      </c>
      <c r="R3490">
        <v>2</v>
      </c>
      <c r="S3490" s="81">
        <v>30723</v>
      </c>
    </row>
    <row r="3491" spans="1:19" x14ac:dyDescent="0.2">
      <c r="A3491" t="s">
        <v>75</v>
      </c>
      <c r="B3491" t="s">
        <v>59</v>
      </c>
      <c r="C3491" t="s">
        <v>47</v>
      </c>
      <c r="D3491" t="s">
        <v>6</v>
      </c>
      <c r="E3491">
        <v>2014</v>
      </c>
      <c r="F3491">
        <v>9</v>
      </c>
      <c r="G3491">
        <v>2116.752</v>
      </c>
      <c r="H3491">
        <v>2116.752</v>
      </c>
      <c r="I3491">
        <v>41.994199999999999</v>
      </c>
      <c r="J3491">
        <v>104.6711</v>
      </c>
      <c r="K3491">
        <v>-134.1414</v>
      </c>
      <c r="L3491">
        <v>-54.889569999999999</v>
      </c>
      <c r="M3491">
        <v>0</v>
      </c>
      <c r="N3491">
        <v>54.889569999999999</v>
      </c>
      <c r="O3491">
        <v>134.1414</v>
      </c>
      <c r="P3491">
        <v>101.92712</v>
      </c>
      <c r="Q3491">
        <v>369.23253999999997</v>
      </c>
      <c r="R3491">
        <v>2</v>
      </c>
      <c r="S3491" s="81">
        <v>30723</v>
      </c>
    </row>
    <row r="3492" spans="1:19" x14ac:dyDescent="0.2">
      <c r="A3492" t="s">
        <v>75</v>
      </c>
      <c r="B3492" t="s">
        <v>59</v>
      </c>
      <c r="C3492" t="s">
        <v>47</v>
      </c>
      <c r="D3492" t="s">
        <v>6</v>
      </c>
      <c r="E3492">
        <v>2014</v>
      </c>
      <c r="F3492">
        <v>10</v>
      </c>
      <c r="G3492">
        <v>2113.444</v>
      </c>
      <c r="H3492">
        <v>2113.444</v>
      </c>
      <c r="I3492">
        <v>45.4709</v>
      </c>
      <c r="J3492">
        <v>104.8043</v>
      </c>
      <c r="K3492">
        <v>-134.31209999999999</v>
      </c>
      <c r="L3492">
        <v>-54.959409999999998</v>
      </c>
      <c r="M3492">
        <v>0</v>
      </c>
      <c r="N3492">
        <v>54.959409999999998</v>
      </c>
      <c r="O3492">
        <v>134.31209999999999</v>
      </c>
      <c r="P3492">
        <v>101.92712</v>
      </c>
      <c r="Q3492">
        <v>369.23253999999997</v>
      </c>
      <c r="R3492">
        <v>2</v>
      </c>
      <c r="S3492" s="81">
        <v>30723</v>
      </c>
    </row>
    <row r="3493" spans="1:19" x14ac:dyDescent="0.2">
      <c r="A3493" t="s">
        <v>75</v>
      </c>
      <c r="B3493" t="s">
        <v>59</v>
      </c>
      <c r="C3493" t="s">
        <v>47</v>
      </c>
      <c r="D3493" t="s">
        <v>6</v>
      </c>
      <c r="E3493">
        <v>2014</v>
      </c>
      <c r="F3493">
        <v>11</v>
      </c>
      <c r="G3493">
        <v>2080.6179999999999</v>
      </c>
      <c r="H3493">
        <v>2080.6179999999999</v>
      </c>
      <c r="I3493">
        <v>47.302300000000002</v>
      </c>
      <c r="J3493">
        <v>104.9789</v>
      </c>
      <c r="K3493">
        <v>-134.53579999999999</v>
      </c>
      <c r="L3493">
        <v>-55.050960000000003</v>
      </c>
      <c r="M3493">
        <v>0</v>
      </c>
      <c r="N3493">
        <v>55.050960000000003</v>
      </c>
      <c r="O3493">
        <v>134.53579999999999</v>
      </c>
      <c r="P3493">
        <v>101.92712</v>
      </c>
      <c r="Q3493">
        <v>369.23253999999997</v>
      </c>
      <c r="R3493">
        <v>2</v>
      </c>
      <c r="S3493" s="81">
        <v>30723</v>
      </c>
    </row>
    <row r="3494" spans="1:19" x14ac:dyDescent="0.2">
      <c r="A3494" t="s">
        <v>75</v>
      </c>
      <c r="B3494" t="s">
        <v>59</v>
      </c>
      <c r="C3494" t="s">
        <v>47</v>
      </c>
      <c r="D3494" t="s">
        <v>6</v>
      </c>
      <c r="E3494">
        <v>2014</v>
      </c>
      <c r="F3494">
        <v>12</v>
      </c>
      <c r="G3494">
        <v>2092.1550000000002</v>
      </c>
      <c r="H3494">
        <v>2092.1550000000002</v>
      </c>
      <c r="I3494">
        <v>48.587200000000003</v>
      </c>
      <c r="J3494">
        <v>104.9192</v>
      </c>
      <c r="K3494">
        <v>-134.45939999999999</v>
      </c>
      <c r="L3494">
        <v>-55.0197</v>
      </c>
      <c r="M3494">
        <v>0</v>
      </c>
      <c r="N3494">
        <v>55.0197</v>
      </c>
      <c r="O3494">
        <v>134.45939999999999</v>
      </c>
      <c r="P3494">
        <v>101.92712</v>
      </c>
      <c r="Q3494">
        <v>369.23253999999997</v>
      </c>
      <c r="R3494">
        <v>2</v>
      </c>
      <c r="S3494" s="81">
        <v>30723</v>
      </c>
    </row>
    <row r="3495" spans="1:19" x14ac:dyDescent="0.2">
      <c r="A3495" t="s">
        <v>75</v>
      </c>
      <c r="B3495" t="s">
        <v>59</v>
      </c>
      <c r="C3495" t="s">
        <v>47</v>
      </c>
      <c r="D3495" t="s">
        <v>6</v>
      </c>
      <c r="E3495">
        <v>2014</v>
      </c>
      <c r="F3495">
        <v>13</v>
      </c>
      <c r="G3495">
        <v>2113.4119999999998</v>
      </c>
      <c r="H3495">
        <v>2113.4119999999998</v>
      </c>
      <c r="I3495">
        <v>49.424399999999999</v>
      </c>
      <c r="J3495">
        <v>104.8104</v>
      </c>
      <c r="K3495">
        <v>-134.32</v>
      </c>
      <c r="L3495">
        <v>-54.96264</v>
      </c>
      <c r="M3495">
        <v>0</v>
      </c>
      <c r="N3495">
        <v>54.96264</v>
      </c>
      <c r="O3495">
        <v>134.32</v>
      </c>
      <c r="P3495">
        <v>101.92712</v>
      </c>
      <c r="Q3495">
        <v>369.23253999999997</v>
      </c>
      <c r="R3495">
        <v>2</v>
      </c>
      <c r="S3495" s="81">
        <v>30723</v>
      </c>
    </row>
    <row r="3496" spans="1:19" x14ac:dyDescent="0.2">
      <c r="A3496" t="s">
        <v>75</v>
      </c>
      <c r="B3496" t="s">
        <v>59</v>
      </c>
      <c r="C3496" t="s">
        <v>47</v>
      </c>
      <c r="D3496" t="s">
        <v>6</v>
      </c>
      <c r="E3496">
        <v>2014</v>
      </c>
      <c r="F3496">
        <v>14</v>
      </c>
      <c r="G3496">
        <v>2099.076</v>
      </c>
      <c r="H3496">
        <v>2099.076</v>
      </c>
      <c r="I3496">
        <v>50.25</v>
      </c>
      <c r="J3496">
        <v>105.3629</v>
      </c>
      <c r="K3496">
        <v>-135.02799999999999</v>
      </c>
      <c r="L3496">
        <v>-55.252360000000003</v>
      </c>
      <c r="M3496">
        <v>0</v>
      </c>
      <c r="N3496">
        <v>55.252360000000003</v>
      </c>
      <c r="O3496">
        <v>135.02799999999999</v>
      </c>
      <c r="P3496">
        <v>101.92712</v>
      </c>
      <c r="Q3496">
        <v>369.23253999999997</v>
      </c>
      <c r="R3496">
        <v>2</v>
      </c>
      <c r="S3496" s="81">
        <v>30723</v>
      </c>
    </row>
    <row r="3497" spans="1:19" x14ac:dyDescent="0.2">
      <c r="A3497" t="s">
        <v>75</v>
      </c>
      <c r="B3497" t="s">
        <v>59</v>
      </c>
      <c r="C3497" t="s">
        <v>47</v>
      </c>
      <c r="D3497" t="s">
        <v>6</v>
      </c>
      <c r="E3497">
        <v>2014</v>
      </c>
      <c r="F3497">
        <v>15</v>
      </c>
      <c r="G3497">
        <v>2058.7220000000002</v>
      </c>
      <c r="H3497">
        <v>1988.2249999999999</v>
      </c>
      <c r="I3497">
        <v>50.755800000000001</v>
      </c>
      <c r="J3497">
        <v>104.583</v>
      </c>
      <c r="K3497">
        <v>-63.531440000000003</v>
      </c>
      <c r="L3497">
        <v>15.653689999999999</v>
      </c>
      <c r="M3497">
        <v>70.497069999999994</v>
      </c>
      <c r="N3497">
        <v>125.3404</v>
      </c>
      <c r="O3497">
        <v>204.5256</v>
      </c>
      <c r="P3497">
        <v>101.92712</v>
      </c>
      <c r="Q3497">
        <v>369.23253999999997</v>
      </c>
      <c r="R3497">
        <v>2</v>
      </c>
      <c r="S3497" s="81">
        <v>30723</v>
      </c>
    </row>
    <row r="3498" spans="1:19" x14ac:dyDescent="0.2">
      <c r="A3498" t="s">
        <v>75</v>
      </c>
      <c r="B3498" t="s">
        <v>59</v>
      </c>
      <c r="C3498" t="s">
        <v>47</v>
      </c>
      <c r="D3498" t="s">
        <v>6</v>
      </c>
      <c r="E3498">
        <v>2014</v>
      </c>
      <c r="F3498">
        <v>16</v>
      </c>
      <c r="G3498">
        <v>2023.6590000000001</v>
      </c>
      <c r="H3498">
        <v>1266.1020000000001</v>
      </c>
      <c r="I3498">
        <v>50.424399999999999</v>
      </c>
      <c r="J3498">
        <v>104.30370000000001</v>
      </c>
      <c r="K3498">
        <v>623.88699999999994</v>
      </c>
      <c r="L3498">
        <v>702.86059999999998</v>
      </c>
      <c r="M3498">
        <v>757.5575</v>
      </c>
      <c r="N3498">
        <v>812.25440000000003</v>
      </c>
      <c r="O3498">
        <v>891.22799999999995</v>
      </c>
      <c r="P3498">
        <v>101.92712</v>
      </c>
      <c r="Q3498">
        <v>369.23253999999997</v>
      </c>
      <c r="R3498">
        <v>2</v>
      </c>
      <c r="S3498" s="81">
        <v>30723</v>
      </c>
    </row>
    <row r="3499" spans="1:19" x14ac:dyDescent="0.2">
      <c r="A3499" t="s">
        <v>75</v>
      </c>
      <c r="B3499" t="s">
        <v>59</v>
      </c>
      <c r="C3499" t="s">
        <v>47</v>
      </c>
      <c r="D3499" t="s">
        <v>6</v>
      </c>
      <c r="E3499">
        <v>2014</v>
      </c>
      <c r="F3499">
        <v>17</v>
      </c>
      <c r="G3499">
        <v>2006.07</v>
      </c>
      <c r="H3499">
        <v>357.7208</v>
      </c>
      <c r="I3499">
        <v>49.505800000000001</v>
      </c>
      <c r="J3499">
        <v>104.44970000000001</v>
      </c>
      <c r="K3499">
        <v>1514.491</v>
      </c>
      <c r="L3499">
        <v>1593.576</v>
      </c>
      <c r="M3499">
        <v>1648.3489999999999</v>
      </c>
      <c r="N3499">
        <v>1703.123</v>
      </c>
      <c r="O3499">
        <v>1782.2070000000001</v>
      </c>
      <c r="P3499">
        <v>101.92712</v>
      </c>
      <c r="Q3499">
        <v>369.23253999999997</v>
      </c>
      <c r="R3499">
        <v>2</v>
      </c>
      <c r="S3499" s="81">
        <v>30723</v>
      </c>
    </row>
    <row r="3500" spans="1:19" x14ac:dyDescent="0.2">
      <c r="A3500" t="s">
        <v>75</v>
      </c>
      <c r="B3500" t="s">
        <v>59</v>
      </c>
      <c r="C3500" t="s">
        <v>47</v>
      </c>
      <c r="D3500" t="s">
        <v>6</v>
      </c>
      <c r="E3500">
        <v>2014</v>
      </c>
      <c r="F3500">
        <v>18</v>
      </c>
      <c r="G3500">
        <v>1993.5840000000001</v>
      </c>
      <c r="H3500">
        <v>348.53339999999997</v>
      </c>
      <c r="I3500">
        <v>48.174399999999999</v>
      </c>
      <c r="J3500">
        <v>104.4832</v>
      </c>
      <c r="K3500">
        <v>1511.15</v>
      </c>
      <c r="L3500">
        <v>1590.26</v>
      </c>
      <c r="M3500">
        <v>1645.0509999999999</v>
      </c>
      <c r="N3500">
        <v>1699.8420000000001</v>
      </c>
      <c r="O3500">
        <v>1778.951</v>
      </c>
      <c r="P3500">
        <v>101.92712</v>
      </c>
      <c r="Q3500">
        <v>369.23253999999997</v>
      </c>
      <c r="R3500">
        <v>2</v>
      </c>
      <c r="S3500" s="81">
        <v>30723</v>
      </c>
    </row>
    <row r="3501" spans="1:19" x14ac:dyDescent="0.2">
      <c r="A3501" t="s">
        <v>75</v>
      </c>
      <c r="B3501" t="s">
        <v>59</v>
      </c>
      <c r="C3501" t="s">
        <v>47</v>
      </c>
      <c r="D3501" t="s">
        <v>6</v>
      </c>
      <c r="E3501">
        <v>2014</v>
      </c>
      <c r="F3501">
        <v>19</v>
      </c>
      <c r="G3501">
        <v>1997.7809999999999</v>
      </c>
      <c r="H3501">
        <v>343.93720000000002</v>
      </c>
      <c r="I3501">
        <v>47.052300000000002</v>
      </c>
      <c r="J3501">
        <v>104.4502</v>
      </c>
      <c r="K3501">
        <v>1519.9849999999999</v>
      </c>
      <c r="L3501">
        <v>1599.07</v>
      </c>
      <c r="M3501">
        <v>1653.8440000000001</v>
      </c>
      <c r="N3501">
        <v>1708.617</v>
      </c>
      <c r="O3501">
        <v>1787.702</v>
      </c>
      <c r="P3501">
        <v>101.92712</v>
      </c>
      <c r="Q3501">
        <v>369.23253999999997</v>
      </c>
      <c r="R3501">
        <v>2</v>
      </c>
      <c r="S3501" s="81">
        <v>30723</v>
      </c>
    </row>
    <row r="3502" spans="1:19" x14ac:dyDescent="0.2">
      <c r="A3502" t="s">
        <v>75</v>
      </c>
      <c r="B3502" t="s">
        <v>59</v>
      </c>
      <c r="C3502" t="s">
        <v>47</v>
      </c>
      <c r="D3502" t="s">
        <v>6</v>
      </c>
      <c r="E3502">
        <v>2014</v>
      </c>
      <c r="F3502">
        <v>20</v>
      </c>
      <c r="G3502">
        <v>1985.634</v>
      </c>
      <c r="H3502">
        <v>336.89690000000002</v>
      </c>
      <c r="I3502">
        <v>46.575600000000001</v>
      </c>
      <c r="J3502">
        <v>104.4361</v>
      </c>
      <c r="K3502">
        <v>1514.896</v>
      </c>
      <c r="L3502">
        <v>1593.97</v>
      </c>
      <c r="M3502">
        <v>1648.7370000000001</v>
      </c>
      <c r="N3502">
        <v>1703.5029999999999</v>
      </c>
      <c r="O3502">
        <v>1782.577</v>
      </c>
      <c r="P3502">
        <v>101.92712</v>
      </c>
      <c r="Q3502">
        <v>369.23253999999997</v>
      </c>
      <c r="R3502">
        <v>2</v>
      </c>
      <c r="S3502" s="81">
        <v>30723</v>
      </c>
    </row>
    <row r="3503" spans="1:19" x14ac:dyDescent="0.2">
      <c r="A3503" t="s">
        <v>75</v>
      </c>
      <c r="B3503" t="s">
        <v>59</v>
      </c>
      <c r="C3503" t="s">
        <v>47</v>
      </c>
      <c r="D3503" t="s">
        <v>6</v>
      </c>
      <c r="E3503">
        <v>2014</v>
      </c>
      <c r="F3503">
        <v>21</v>
      </c>
      <c r="G3503">
        <v>1987.9390000000001</v>
      </c>
      <c r="H3503">
        <v>331.72739999999999</v>
      </c>
      <c r="I3503">
        <v>46.290700000000001</v>
      </c>
      <c r="J3503">
        <v>104.62269999999999</v>
      </c>
      <c r="K3503">
        <v>1522.1320000000001</v>
      </c>
      <c r="L3503">
        <v>1601.347</v>
      </c>
      <c r="M3503">
        <v>1656.211</v>
      </c>
      <c r="N3503">
        <v>1711.076</v>
      </c>
      <c r="O3503">
        <v>1790.2909999999999</v>
      </c>
      <c r="P3503">
        <v>101.92712</v>
      </c>
      <c r="Q3503">
        <v>369.23253999999997</v>
      </c>
      <c r="R3503">
        <v>2</v>
      </c>
      <c r="S3503" s="81">
        <v>30723</v>
      </c>
    </row>
    <row r="3504" spans="1:19" x14ac:dyDescent="0.2">
      <c r="A3504" t="s">
        <v>75</v>
      </c>
      <c r="B3504" t="s">
        <v>59</v>
      </c>
      <c r="C3504" t="s">
        <v>47</v>
      </c>
      <c r="D3504" t="s">
        <v>6</v>
      </c>
      <c r="E3504">
        <v>2014</v>
      </c>
      <c r="F3504">
        <v>22</v>
      </c>
      <c r="G3504">
        <v>2064.5</v>
      </c>
      <c r="H3504">
        <v>926.96249999999998</v>
      </c>
      <c r="I3504">
        <v>46.011600000000001</v>
      </c>
      <c r="J3504">
        <v>104.76519999999999</v>
      </c>
      <c r="K3504">
        <v>1003.276</v>
      </c>
      <c r="L3504">
        <v>1082.5989999999999</v>
      </c>
      <c r="M3504">
        <v>1137.538</v>
      </c>
      <c r="N3504">
        <v>1192.4770000000001</v>
      </c>
      <c r="O3504">
        <v>1271.8</v>
      </c>
      <c r="P3504">
        <v>101.92712</v>
      </c>
      <c r="Q3504">
        <v>369.23253999999997</v>
      </c>
      <c r="R3504">
        <v>2</v>
      </c>
      <c r="S3504" s="81">
        <v>30723</v>
      </c>
    </row>
    <row r="3505" spans="1:19" x14ac:dyDescent="0.2">
      <c r="A3505" t="s">
        <v>75</v>
      </c>
      <c r="B3505" t="s">
        <v>59</v>
      </c>
      <c r="C3505" t="s">
        <v>47</v>
      </c>
      <c r="D3505" t="s">
        <v>6</v>
      </c>
      <c r="E3505">
        <v>2014</v>
      </c>
      <c r="F3505">
        <v>23</v>
      </c>
      <c r="G3505">
        <v>2049.7939999999999</v>
      </c>
      <c r="H3505">
        <v>1540.6289999999999</v>
      </c>
      <c r="I3505">
        <v>45.517400000000002</v>
      </c>
      <c r="J3505">
        <v>104.7299</v>
      </c>
      <c r="K3505">
        <v>374.94889999999998</v>
      </c>
      <c r="L3505">
        <v>454.24520000000001</v>
      </c>
      <c r="M3505">
        <v>509.16559999999998</v>
      </c>
      <c r="N3505">
        <v>564.08609999999999</v>
      </c>
      <c r="O3505">
        <v>643.38239999999996</v>
      </c>
      <c r="P3505">
        <v>101.92712</v>
      </c>
      <c r="Q3505">
        <v>369.23253999999997</v>
      </c>
      <c r="R3505">
        <v>2</v>
      </c>
      <c r="S3505" s="81">
        <v>30723</v>
      </c>
    </row>
    <row r="3506" spans="1:19" x14ac:dyDescent="0.2">
      <c r="A3506" t="s">
        <v>75</v>
      </c>
      <c r="B3506" t="s">
        <v>59</v>
      </c>
      <c r="C3506" t="s">
        <v>47</v>
      </c>
      <c r="D3506" t="s">
        <v>6</v>
      </c>
      <c r="E3506">
        <v>2014</v>
      </c>
      <c r="F3506">
        <v>24</v>
      </c>
      <c r="G3506">
        <v>2038.1869999999999</v>
      </c>
      <c r="H3506">
        <v>1744.328</v>
      </c>
      <c r="I3506">
        <v>45.069800000000001</v>
      </c>
      <c r="J3506">
        <v>104.7167</v>
      </c>
      <c r="K3506">
        <v>159.65899999999999</v>
      </c>
      <c r="L3506">
        <v>238.9453</v>
      </c>
      <c r="M3506">
        <v>293.85879999999997</v>
      </c>
      <c r="N3506">
        <v>348.7722</v>
      </c>
      <c r="O3506">
        <v>428.05860000000001</v>
      </c>
      <c r="P3506">
        <v>101.92712</v>
      </c>
      <c r="Q3506">
        <v>369.23253999999997</v>
      </c>
      <c r="R3506">
        <v>2</v>
      </c>
      <c r="S3506" s="81">
        <v>30723</v>
      </c>
    </row>
    <row r="3507" spans="1:19" x14ac:dyDescent="0.2">
      <c r="A3507" t="s">
        <v>75</v>
      </c>
      <c r="B3507" t="s">
        <v>59</v>
      </c>
      <c r="C3507" t="s">
        <v>47</v>
      </c>
      <c r="D3507" t="s">
        <v>7</v>
      </c>
      <c r="E3507">
        <v>2014</v>
      </c>
      <c r="F3507">
        <v>1</v>
      </c>
      <c r="G3507">
        <v>1927.5260000000001</v>
      </c>
      <c r="H3507">
        <v>1927.5260000000001</v>
      </c>
      <c r="I3507">
        <v>48.7849</v>
      </c>
      <c r="J3507">
        <v>104.9961</v>
      </c>
      <c r="K3507">
        <v>-134.55789999999999</v>
      </c>
      <c r="L3507">
        <v>-55.060020000000002</v>
      </c>
      <c r="M3507">
        <v>0</v>
      </c>
      <c r="N3507">
        <v>55.060020000000002</v>
      </c>
      <c r="O3507">
        <v>134.55789999999999</v>
      </c>
      <c r="P3507">
        <v>102.56126999999999</v>
      </c>
      <c r="Q3507">
        <v>369.23253999999997</v>
      </c>
      <c r="R3507">
        <v>3</v>
      </c>
      <c r="S3507" s="81">
        <v>34415</v>
      </c>
    </row>
    <row r="3508" spans="1:19" x14ac:dyDescent="0.2">
      <c r="A3508" t="s">
        <v>75</v>
      </c>
      <c r="B3508" t="s">
        <v>59</v>
      </c>
      <c r="C3508" t="s">
        <v>47</v>
      </c>
      <c r="D3508" t="s">
        <v>7</v>
      </c>
      <c r="E3508">
        <v>2014</v>
      </c>
      <c r="F3508">
        <v>2</v>
      </c>
      <c r="G3508">
        <v>1895.625</v>
      </c>
      <c r="H3508">
        <v>1895.625</v>
      </c>
      <c r="I3508">
        <v>47.389499999999998</v>
      </c>
      <c r="J3508">
        <v>105.1893</v>
      </c>
      <c r="K3508">
        <v>-134.80549999999999</v>
      </c>
      <c r="L3508">
        <v>-55.16133</v>
      </c>
      <c r="M3508">
        <v>0</v>
      </c>
      <c r="N3508">
        <v>55.16133</v>
      </c>
      <c r="O3508">
        <v>134.80549999999999</v>
      </c>
      <c r="P3508">
        <v>102.56126999999999</v>
      </c>
      <c r="Q3508">
        <v>369.23253999999997</v>
      </c>
      <c r="R3508">
        <v>3</v>
      </c>
      <c r="S3508" s="81">
        <v>34415</v>
      </c>
    </row>
    <row r="3509" spans="1:19" x14ac:dyDescent="0.2">
      <c r="A3509" t="s">
        <v>75</v>
      </c>
      <c r="B3509" t="s">
        <v>59</v>
      </c>
      <c r="C3509" t="s">
        <v>47</v>
      </c>
      <c r="D3509" t="s">
        <v>7</v>
      </c>
      <c r="E3509">
        <v>2014</v>
      </c>
      <c r="F3509">
        <v>3</v>
      </c>
      <c r="G3509">
        <v>1859.182</v>
      </c>
      <c r="H3509">
        <v>1859.182</v>
      </c>
      <c r="I3509">
        <v>46.354700000000001</v>
      </c>
      <c r="J3509">
        <v>105.1198</v>
      </c>
      <c r="K3509">
        <v>-134.71639999999999</v>
      </c>
      <c r="L3509">
        <v>-55.124870000000001</v>
      </c>
      <c r="M3509">
        <v>0</v>
      </c>
      <c r="N3509">
        <v>55.124870000000001</v>
      </c>
      <c r="O3509">
        <v>134.71639999999999</v>
      </c>
      <c r="P3509">
        <v>102.56126999999999</v>
      </c>
      <c r="Q3509">
        <v>369.23253999999997</v>
      </c>
      <c r="R3509">
        <v>3</v>
      </c>
      <c r="S3509" s="81">
        <v>34415</v>
      </c>
    </row>
    <row r="3510" spans="1:19" x14ac:dyDescent="0.2">
      <c r="A3510" t="s">
        <v>75</v>
      </c>
      <c r="B3510" t="s">
        <v>59</v>
      </c>
      <c r="C3510" t="s">
        <v>47</v>
      </c>
      <c r="D3510" t="s">
        <v>7</v>
      </c>
      <c r="E3510">
        <v>2014</v>
      </c>
      <c r="F3510">
        <v>4</v>
      </c>
      <c r="G3510">
        <v>1881.586</v>
      </c>
      <c r="H3510">
        <v>1881.586</v>
      </c>
      <c r="I3510">
        <v>45.598799999999997</v>
      </c>
      <c r="J3510">
        <v>105.2813</v>
      </c>
      <c r="K3510">
        <v>-134.92349999999999</v>
      </c>
      <c r="L3510">
        <v>-55.209589999999999</v>
      </c>
      <c r="M3510">
        <v>0</v>
      </c>
      <c r="N3510">
        <v>55.209589999999999</v>
      </c>
      <c r="O3510">
        <v>134.92349999999999</v>
      </c>
      <c r="P3510">
        <v>102.56126999999999</v>
      </c>
      <c r="Q3510">
        <v>369.23253999999997</v>
      </c>
      <c r="R3510">
        <v>3</v>
      </c>
      <c r="S3510" s="81">
        <v>34415</v>
      </c>
    </row>
    <row r="3511" spans="1:19" x14ac:dyDescent="0.2">
      <c r="A3511" t="s">
        <v>75</v>
      </c>
      <c r="B3511" t="s">
        <v>59</v>
      </c>
      <c r="C3511" t="s">
        <v>47</v>
      </c>
      <c r="D3511" t="s">
        <v>7</v>
      </c>
      <c r="E3511">
        <v>2014</v>
      </c>
      <c r="F3511">
        <v>5</v>
      </c>
      <c r="G3511">
        <v>1928.2650000000001</v>
      </c>
      <c r="H3511">
        <v>1928.2650000000001</v>
      </c>
      <c r="I3511">
        <v>44.360500000000002</v>
      </c>
      <c r="J3511">
        <v>105.47580000000001</v>
      </c>
      <c r="K3511">
        <v>-135.17269999999999</v>
      </c>
      <c r="L3511">
        <v>-55.311549999999997</v>
      </c>
      <c r="M3511">
        <v>0</v>
      </c>
      <c r="N3511">
        <v>55.311549999999997</v>
      </c>
      <c r="O3511">
        <v>135.17269999999999</v>
      </c>
      <c r="P3511">
        <v>102.56126999999999</v>
      </c>
      <c r="Q3511">
        <v>369.23253999999997</v>
      </c>
      <c r="R3511">
        <v>3</v>
      </c>
      <c r="S3511" s="81">
        <v>34415</v>
      </c>
    </row>
    <row r="3512" spans="1:19" x14ac:dyDescent="0.2">
      <c r="A3512" t="s">
        <v>75</v>
      </c>
      <c r="B3512" t="s">
        <v>59</v>
      </c>
      <c r="C3512" t="s">
        <v>47</v>
      </c>
      <c r="D3512" t="s">
        <v>7</v>
      </c>
      <c r="E3512">
        <v>2014</v>
      </c>
      <c r="F3512">
        <v>6</v>
      </c>
      <c r="G3512">
        <v>1968.3240000000001</v>
      </c>
      <c r="H3512">
        <v>1968.3240000000001</v>
      </c>
      <c r="I3512">
        <v>43.424399999999999</v>
      </c>
      <c r="J3512">
        <v>105.7662</v>
      </c>
      <c r="K3512">
        <v>-135.54480000000001</v>
      </c>
      <c r="L3512">
        <v>-55.463850000000001</v>
      </c>
      <c r="M3512">
        <v>0</v>
      </c>
      <c r="N3512">
        <v>55.463850000000001</v>
      </c>
      <c r="O3512">
        <v>135.54480000000001</v>
      </c>
      <c r="P3512">
        <v>102.56126999999999</v>
      </c>
      <c r="Q3512">
        <v>369.23253999999997</v>
      </c>
      <c r="R3512">
        <v>3</v>
      </c>
      <c r="S3512" s="81">
        <v>34415</v>
      </c>
    </row>
    <row r="3513" spans="1:19" x14ac:dyDescent="0.2">
      <c r="A3513" t="s">
        <v>75</v>
      </c>
      <c r="B3513" t="s">
        <v>59</v>
      </c>
      <c r="C3513" t="s">
        <v>47</v>
      </c>
      <c r="D3513" t="s">
        <v>7</v>
      </c>
      <c r="E3513">
        <v>2014</v>
      </c>
      <c r="F3513">
        <v>7</v>
      </c>
      <c r="G3513">
        <v>2077.0929999999998</v>
      </c>
      <c r="H3513">
        <v>2077.0929999999998</v>
      </c>
      <c r="I3513">
        <v>43.2791</v>
      </c>
      <c r="J3513">
        <v>106.1947</v>
      </c>
      <c r="K3513">
        <v>-136.09399999999999</v>
      </c>
      <c r="L3513">
        <v>-55.688569999999999</v>
      </c>
      <c r="M3513">
        <v>0</v>
      </c>
      <c r="N3513">
        <v>55.688569999999999</v>
      </c>
      <c r="O3513">
        <v>136.09399999999999</v>
      </c>
      <c r="P3513">
        <v>102.56126999999999</v>
      </c>
      <c r="Q3513">
        <v>369.23253999999997</v>
      </c>
      <c r="R3513">
        <v>3</v>
      </c>
      <c r="S3513" s="81">
        <v>34415</v>
      </c>
    </row>
    <row r="3514" spans="1:19" x14ac:dyDescent="0.2">
      <c r="A3514" t="s">
        <v>75</v>
      </c>
      <c r="B3514" t="s">
        <v>59</v>
      </c>
      <c r="C3514" t="s">
        <v>47</v>
      </c>
      <c r="D3514" t="s">
        <v>7</v>
      </c>
      <c r="E3514">
        <v>2014</v>
      </c>
      <c r="F3514">
        <v>8</v>
      </c>
      <c r="G3514">
        <v>2087.8009999999999</v>
      </c>
      <c r="H3514">
        <v>2087.8009999999999</v>
      </c>
      <c r="I3514">
        <v>46.290700000000001</v>
      </c>
      <c r="J3514">
        <v>106.0791</v>
      </c>
      <c r="K3514">
        <v>-135.94589999999999</v>
      </c>
      <c r="L3514">
        <v>-55.627960000000002</v>
      </c>
      <c r="M3514">
        <v>0</v>
      </c>
      <c r="N3514">
        <v>55.627960000000002</v>
      </c>
      <c r="O3514">
        <v>135.94589999999999</v>
      </c>
      <c r="P3514">
        <v>102.56126999999999</v>
      </c>
      <c r="Q3514">
        <v>369.23253999999997</v>
      </c>
      <c r="R3514">
        <v>3</v>
      </c>
      <c r="S3514" s="81">
        <v>34415</v>
      </c>
    </row>
    <row r="3515" spans="1:19" x14ac:dyDescent="0.2">
      <c r="A3515" t="s">
        <v>75</v>
      </c>
      <c r="B3515" t="s">
        <v>59</v>
      </c>
      <c r="C3515" t="s">
        <v>47</v>
      </c>
      <c r="D3515" t="s">
        <v>7</v>
      </c>
      <c r="E3515">
        <v>2014</v>
      </c>
      <c r="F3515">
        <v>9</v>
      </c>
      <c r="G3515">
        <v>2076.6260000000002</v>
      </c>
      <c r="H3515">
        <v>2076.6260000000002</v>
      </c>
      <c r="I3515">
        <v>49.174399999999999</v>
      </c>
      <c r="J3515">
        <v>106.2362</v>
      </c>
      <c r="K3515">
        <v>-136.14709999999999</v>
      </c>
      <c r="L3515">
        <v>-55.710299999999997</v>
      </c>
      <c r="M3515">
        <v>0</v>
      </c>
      <c r="N3515">
        <v>55.710299999999997</v>
      </c>
      <c r="O3515">
        <v>136.14709999999999</v>
      </c>
      <c r="P3515">
        <v>102.56126999999999</v>
      </c>
      <c r="Q3515">
        <v>369.23253999999997</v>
      </c>
      <c r="R3515">
        <v>3</v>
      </c>
      <c r="S3515" s="81">
        <v>34415</v>
      </c>
    </row>
    <row r="3516" spans="1:19" x14ac:dyDescent="0.2">
      <c r="A3516" t="s">
        <v>75</v>
      </c>
      <c r="B3516" t="s">
        <v>59</v>
      </c>
      <c r="C3516" t="s">
        <v>47</v>
      </c>
      <c r="D3516" t="s">
        <v>7</v>
      </c>
      <c r="E3516">
        <v>2014</v>
      </c>
      <c r="F3516">
        <v>10</v>
      </c>
      <c r="G3516">
        <v>2083.6950000000002</v>
      </c>
      <c r="H3516">
        <v>2083.6950000000002</v>
      </c>
      <c r="I3516">
        <v>50.860500000000002</v>
      </c>
      <c r="J3516">
        <v>106.25530000000001</v>
      </c>
      <c r="K3516">
        <v>-136.17160000000001</v>
      </c>
      <c r="L3516">
        <v>-55.720329999999997</v>
      </c>
      <c r="M3516">
        <v>0</v>
      </c>
      <c r="N3516">
        <v>55.720329999999997</v>
      </c>
      <c r="O3516">
        <v>136.17160000000001</v>
      </c>
      <c r="P3516">
        <v>102.56126999999999</v>
      </c>
      <c r="Q3516">
        <v>369.23253999999997</v>
      </c>
      <c r="R3516">
        <v>3</v>
      </c>
      <c r="S3516" s="81">
        <v>34415</v>
      </c>
    </row>
    <row r="3517" spans="1:19" x14ac:dyDescent="0.2">
      <c r="A3517" t="s">
        <v>75</v>
      </c>
      <c r="B3517" t="s">
        <v>59</v>
      </c>
      <c r="C3517" t="s">
        <v>47</v>
      </c>
      <c r="D3517" t="s">
        <v>7</v>
      </c>
      <c r="E3517">
        <v>2014</v>
      </c>
      <c r="F3517">
        <v>11</v>
      </c>
      <c r="G3517">
        <v>2067.0439999999999</v>
      </c>
      <c r="H3517">
        <v>2067.0439999999999</v>
      </c>
      <c r="I3517">
        <v>52.627899999999997</v>
      </c>
      <c r="J3517">
        <v>106.1173</v>
      </c>
      <c r="K3517">
        <v>-135.9948</v>
      </c>
      <c r="L3517">
        <v>-55.64799</v>
      </c>
      <c r="M3517">
        <v>0</v>
      </c>
      <c r="N3517">
        <v>55.64799</v>
      </c>
      <c r="O3517">
        <v>135.9948</v>
      </c>
      <c r="P3517">
        <v>102.56126999999999</v>
      </c>
      <c r="Q3517">
        <v>369.23253999999997</v>
      </c>
      <c r="R3517">
        <v>3</v>
      </c>
      <c r="S3517" s="81">
        <v>34415</v>
      </c>
    </row>
    <row r="3518" spans="1:19" x14ac:dyDescent="0.2">
      <c r="A3518" t="s">
        <v>75</v>
      </c>
      <c r="B3518" t="s">
        <v>59</v>
      </c>
      <c r="C3518" t="s">
        <v>47</v>
      </c>
      <c r="D3518" t="s">
        <v>7</v>
      </c>
      <c r="E3518">
        <v>2014</v>
      </c>
      <c r="F3518">
        <v>12</v>
      </c>
      <c r="G3518">
        <v>2066.2139999999999</v>
      </c>
      <c r="H3518">
        <v>2066.2139999999999</v>
      </c>
      <c r="I3518">
        <v>53.953499999999998</v>
      </c>
      <c r="J3518">
        <v>106.0741</v>
      </c>
      <c r="K3518">
        <v>-135.93950000000001</v>
      </c>
      <c r="L3518">
        <v>-55.625329999999998</v>
      </c>
      <c r="M3518">
        <v>0</v>
      </c>
      <c r="N3518">
        <v>55.625329999999998</v>
      </c>
      <c r="O3518">
        <v>135.93950000000001</v>
      </c>
      <c r="P3518">
        <v>102.56126999999999</v>
      </c>
      <c r="Q3518">
        <v>369.23253999999997</v>
      </c>
      <c r="R3518">
        <v>3</v>
      </c>
      <c r="S3518" s="81">
        <v>34415</v>
      </c>
    </row>
    <row r="3519" spans="1:19" x14ac:dyDescent="0.2">
      <c r="A3519" t="s">
        <v>75</v>
      </c>
      <c r="B3519" t="s">
        <v>59</v>
      </c>
      <c r="C3519" t="s">
        <v>47</v>
      </c>
      <c r="D3519" t="s">
        <v>7</v>
      </c>
      <c r="E3519">
        <v>2014</v>
      </c>
      <c r="F3519">
        <v>13</v>
      </c>
      <c r="G3519">
        <v>2060.0300000000002</v>
      </c>
      <c r="H3519">
        <v>2060.0300000000002</v>
      </c>
      <c r="I3519">
        <v>54.314</v>
      </c>
      <c r="J3519">
        <v>106.1781</v>
      </c>
      <c r="K3519">
        <v>-136.0727</v>
      </c>
      <c r="L3519">
        <v>-55.679859999999998</v>
      </c>
      <c r="M3519">
        <v>0</v>
      </c>
      <c r="N3519">
        <v>55.679859999999998</v>
      </c>
      <c r="O3519">
        <v>136.0727</v>
      </c>
      <c r="P3519">
        <v>102.56126999999999</v>
      </c>
      <c r="Q3519">
        <v>369.23253999999997</v>
      </c>
      <c r="R3519">
        <v>3</v>
      </c>
      <c r="S3519" s="81">
        <v>34415</v>
      </c>
    </row>
    <row r="3520" spans="1:19" x14ac:dyDescent="0.2">
      <c r="A3520" t="s">
        <v>75</v>
      </c>
      <c r="B3520" t="s">
        <v>59</v>
      </c>
      <c r="C3520" t="s">
        <v>47</v>
      </c>
      <c r="D3520" t="s">
        <v>7</v>
      </c>
      <c r="E3520">
        <v>2014</v>
      </c>
      <c r="F3520">
        <v>14</v>
      </c>
      <c r="G3520">
        <v>2058.8710000000001</v>
      </c>
      <c r="H3520">
        <v>2058.8710000000001</v>
      </c>
      <c r="I3520">
        <v>54.418599999999998</v>
      </c>
      <c r="J3520">
        <v>106.3644</v>
      </c>
      <c r="K3520">
        <v>-136.31139999999999</v>
      </c>
      <c r="L3520">
        <v>-55.777529999999999</v>
      </c>
      <c r="M3520">
        <v>0</v>
      </c>
      <c r="N3520">
        <v>55.777529999999999</v>
      </c>
      <c r="O3520">
        <v>136.31139999999999</v>
      </c>
      <c r="P3520">
        <v>102.56126999999999</v>
      </c>
      <c r="Q3520">
        <v>369.23253999999997</v>
      </c>
      <c r="R3520">
        <v>3</v>
      </c>
      <c r="S3520" s="81">
        <v>34415</v>
      </c>
    </row>
    <row r="3521" spans="1:19" x14ac:dyDescent="0.2">
      <c r="A3521" t="s">
        <v>75</v>
      </c>
      <c r="B3521" t="s">
        <v>59</v>
      </c>
      <c r="C3521" t="s">
        <v>47</v>
      </c>
      <c r="D3521" t="s">
        <v>7</v>
      </c>
      <c r="E3521">
        <v>2014</v>
      </c>
      <c r="F3521">
        <v>15</v>
      </c>
      <c r="G3521">
        <v>2001.749</v>
      </c>
      <c r="H3521">
        <v>1945.9839999999999</v>
      </c>
      <c r="I3521">
        <v>55.441899999999997</v>
      </c>
      <c r="J3521">
        <v>106.1508</v>
      </c>
      <c r="K3521">
        <v>-80.273290000000003</v>
      </c>
      <c r="L3521">
        <v>9.8880999999999997E-2</v>
      </c>
      <c r="M3521">
        <v>55.764400000000002</v>
      </c>
      <c r="N3521">
        <v>111.4299</v>
      </c>
      <c r="O3521">
        <v>191.8021</v>
      </c>
      <c r="P3521">
        <v>102.56126999999999</v>
      </c>
      <c r="Q3521">
        <v>369.23253999999997</v>
      </c>
      <c r="R3521">
        <v>3</v>
      </c>
      <c r="S3521" s="81">
        <v>34415</v>
      </c>
    </row>
    <row r="3522" spans="1:19" x14ac:dyDescent="0.2">
      <c r="A3522" t="s">
        <v>75</v>
      </c>
      <c r="B3522" t="s">
        <v>59</v>
      </c>
      <c r="C3522" t="s">
        <v>47</v>
      </c>
      <c r="D3522" t="s">
        <v>7</v>
      </c>
      <c r="E3522">
        <v>2014</v>
      </c>
      <c r="F3522">
        <v>16</v>
      </c>
      <c r="G3522">
        <v>1903.222</v>
      </c>
      <c r="H3522">
        <v>1230.559</v>
      </c>
      <c r="I3522">
        <v>54.744199999999999</v>
      </c>
      <c r="J3522">
        <v>105.8141</v>
      </c>
      <c r="K3522">
        <v>537.05740000000003</v>
      </c>
      <c r="L3522">
        <v>617.17470000000003</v>
      </c>
      <c r="M3522">
        <v>672.66369999999995</v>
      </c>
      <c r="N3522">
        <v>728.15260000000001</v>
      </c>
      <c r="O3522">
        <v>808.27</v>
      </c>
      <c r="P3522">
        <v>102.56126999999999</v>
      </c>
      <c r="Q3522">
        <v>369.23253999999997</v>
      </c>
      <c r="R3522">
        <v>3</v>
      </c>
      <c r="S3522" s="81">
        <v>34415</v>
      </c>
    </row>
    <row r="3523" spans="1:19" x14ac:dyDescent="0.2">
      <c r="A3523" t="s">
        <v>75</v>
      </c>
      <c r="B3523" t="s">
        <v>59</v>
      </c>
      <c r="C3523" t="s">
        <v>47</v>
      </c>
      <c r="D3523" t="s">
        <v>7</v>
      </c>
      <c r="E3523">
        <v>2014</v>
      </c>
      <c r="F3523">
        <v>17</v>
      </c>
      <c r="G3523">
        <v>1886.028</v>
      </c>
      <c r="H3523">
        <v>348.89859999999999</v>
      </c>
      <c r="I3523">
        <v>54.418599999999998</v>
      </c>
      <c r="J3523">
        <v>106.00879999999999</v>
      </c>
      <c r="K3523">
        <v>1401.2729999999999</v>
      </c>
      <c r="L3523">
        <v>1481.538</v>
      </c>
      <c r="M3523">
        <v>1537.1289999999999</v>
      </c>
      <c r="N3523">
        <v>1592.72</v>
      </c>
      <c r="O3523">
        <v>1672.9849999999999</v>
      </c>
      <c r="P3523">
        <v>102.56126999999999</v>
      </c>
      <c r="Q3523">
        <v>369.23253999999997</v>
      </c>
      <c r="R3523">
        <v>3</v>
      </c>
      <c r="S3523" s="81">
        <v>34415</v>
      </c>
    </row>
    <row r="3524" spans="1:19" x14ac:dyDescent="0.2">
      <c r="A3524" t="s">
        <v>75</v>
      </c>
      <c r="B3524" t="s">
        <v>59</v>
      </c>
      <c r="C3524" t="s">
        <v>47</v>
      </c>
      <c r="D3524" t="s">
        <v>7</v>
      </c>
      <c r="E3524">
        <v>2014</v>
      </c>
      <c r="F3524">
        <v>18</v>
      </c>
      <c r="G3524">
        <v>1886.7149999999999</v>
      </c>
      <c r="H3524">
        <v>343.5009</v>
      </c>
      <c r="I3524">
        <v>52.639499999999998</v>
      </c>
      <c r="J3524">
        <v>106.05410000000001</v>
      </c>
      <c r="K3524">
        <v>1407.3</v>
      </c>
      <c r="L3524">
        <v>1487.5989999999999</v>
      </c>
      <c r="M3524">
        <v>1543.2139999999999</v>
      </c>
      <c r="N3524">
        <v>1598.829</v>
      </c>
      <c r="O3524">
        <v>1679.1279999999999</v>
      </c>
      <c r="P3524">
        <v>102.56126999999999</v>
      </c>
      <c r="Q3524">
        <v>369.23253999999997</v>
      </c>
      <c r="R3524">
        <v>3</v>
      </c>
      <c r="S3524" s="81">
        <v>34415</v>
      </c>
    </row>
    <row r="3525" spans="1:19" x14ac:dyDescent="0.2">
      <c r="A3525" t="s">
        <v>75</v>
      </c>
      <c r="B3525" t="s">
        <v>59</v>
      </c>
      <c r="C3525" t="s">
        <v>47</v>
      </c>
      <c r="D3525" t="s">
        <v>7</v>
      </c>
      <c r="E3525">
        <v>2014</v>
      </c>
      <c r="F3525">
        <v>19</v>
      </c>
      <c r="G3525">
        <v>1932.9549999999999</v>
      </c>
      <c r="H3525">
        <v>341.68920000000003</v>
      </c>
      <c r="I3525">
        <v>49.825600000000001</v>
      </c>
      <c r="J3525">
        <v>106.20610000000001</v>
      </c>
      <c r="K3525">
        <v>1455.1569999999999</v>
      </c>
      <c r="L3525">
        <v>1535.5709999999999</v>
      </c>
      <c r="M3525">
        <v>1591.2660000000001</v>
      </c>
      <c r="N3525">
        <v>1646.96</v>
      </c>
      <c r="O3525">
        <v>1727.374</v>
      </c>
      <c r="P3525">
        <v>102.56126999999999</v>
      </c>
      <c r="Q3525">
        <v>369.23253999999997</v>
      </c>
      <c r="R3525">
        <v>3</v>
      </c>
      <c r="S3525" s="81">
        <v>34415</v>
      </c>
    </row>
    <row r="3526" spans="1:19" x14ac:dyDescent="0.2">
      <c r="A3526" t="s">
        <v>75</v>
      </c>
      <c r="B3526" t="s">
        <v>59</v>
      </c>
      <c r="C3526" t="s">
        <v>47</v>
      </c>
      <c r="D3526" t="s">
        <v>7</v>
      </c>
      <c r="E3526">
        <v>2014</v>
      </c>
      <c r="F3526">
        <v>20</v>
      </c>
      <c r="G3526">
        <v>1970.502</v>
      </c>
      <c r="H3526">
        <v>336.82299999999998</v>
      </c>
      <c r="I3526">
        <v>47.697699999999998</v>
      </c>
      <c r="J3526">
        <v>106.2963</v>
      </c>
      <c r="K3526">
        <v>1497.454</v>
      </c>
      <c r="L3526">
        <v>1577.9369999999999</v>
      </c>
      <c r="M3526">
        <v>1633.6790000000001</v>
      </c>
      <c r="N3526">
        <v>1689.421</v>
      </c>
      <c r="O3526">
        <v>1769.903</v>
      </c>
      <c r="P3526">
        <v>102.56126999999999</v>
      </c>
      <c r="Q3526">
        <v>369.23253999999997</v>
      </c>
      <c r="R3526">
        <v>3</v>
      </c>
      <c r="S3526" s="81">
        <v>34415</v>
      </c>
    </row>
    <row r="3527" spans="1:19" x14ac:dyDescent="0.2">
      <c r="A3527" t="s">
        <v>75</v>
      </c>
      <c r="B3527" t="s">
        <v>59</v>
      </c>
      <c r="C3527" t="s">
        <v>47</v>
      </c>
      <c r="D3527" t="s">
        <v>7</v>
      </c>
      <c r="E3527">
        <v>2014</v>
      </c>
      <c r="F3527">
        <v>21</v>
      </c>
      <c r="G3527">
        <v>1965.15</v>
      </c>
      <c r="H3527">
        <v>332.57369999999997</v>
      </c>
      <c r="I3527">
        <v>45.819800000000001</v>
      </c>
      <c r="J3527">
        <v>106.2315</v>
      </c>
      <c r="K3527">
        <v>1496.4349999999999</v>
      </c>
      <c r="L3527">
        <v>1576.8679999999999</v>
      </c>
      <c r="M3527">
        <v>1632.576</v>
      </c>
      <c r="N3527">
        <v>1688.2840000000001</v>
      </c>
      <c r="O3527">
        <v>1768.7170000000001</v>
      </c>
      <c r="P3527">
        <v>102.56126999999999</v>
      </c>
      <c r="Q3527">
        <v>369.23253999999997</v>
      </c>
      <c r="R3527">
        <v>3</v>
      </c>
      <c r="S3527" s="81">
        <v>34415</v>
      </c>
    </row>
    <row r="3528" spans="1:19" x14ac:dyDescent="0.2">
      <c r="A3528" t="s">
        <v>75</v>
      </c>
      <c r="B3528" t="s">
        <v>59</v>
      </c>
      <c r="C3528" t="s">
        <v>47</v>
      </c>
      <c r="D3528" t="s">
        <v>7</v>
      </c>
      <c r="E3528">
        <v>2014</v>
      </c>
      <c r="F3528">
        <v>22</v>
      </c>
      <c r="G3528">
        <v>1974.4559999999999</v>
      </c>
      <c r="H3528">
        <v>912.67439999999999</v>
      </c>
      <c r="I3528">
        <v>44.395299999999999</v>
      </c>
      <c r="J3528">
        <v>106.1356</v>
      </c>
      <c r="K3528">
        <v>925.76390000000004</v>
      </c>
      <c r="L3528">
        <v>1006.125</v>
      </c>
      <c r="M3528">
        <v>1061.7819999999999</v>
      </c>
      <c r="N3528">
        <v>1117.44</v>
      </c>
      <c r="O3528">
        <v>1197.8</v>
      </c>
      <c r="P3528">
        <v>102.56126999999999</v>
      </c>
      <c r="Q3528">
        <v>369.23253999999997</v>
      </c>
      <c r="R3528">
        <v>3</v>
      </c>
      <c r="S3528" s="81">
        <v>34415</v>
      </c>
    </row>
    <row r="3529" spans="1:19" x14ac:dyDescent="0.2">
      <c r="A3529" t="s">
        <v>75</v>
      </c>
      <c r="B3529" t="s">
        <v>59</v>
      </c>
      <c r="C3529" t="s">
        <v>47</v>
      </c>
      <c r="D3529" t="s">
        <v>7</v>
      </c>
      <c r="E3529">
        <v>2014</v>
      </c>
      <c r="F3529">
        <v>23</v>
      </c>
      <c r="G3529">
        <v>1965.904</v>
      </c>
      <c r="H3529">
        <v>1508.7850000000001</v>
      </c>
      <c r="I3529">
        <v>43.145299999999999</v>
      </c>
      <c r="J3529">
        <v>105.9071</v>
      </c>
      <c r="K3529">
        <v>321.39409999999998</v>
      </c>
      <c r="L3529">
        <v>401.58179999999999</v>
      </c>
      <c r="M3529">
        <v>457.11950000000002</v>
      </c>
      <c r="N3529">
        <v>512.65719999999999</v>
      </c>
      <c r="O3529">
        <v>592.84490000000005</v>
      </c>
      <c r="P3529">
        <v>102.56126999999999</v>
      </c>
      <c r="Q3529">
        <v>369.23253999999997</v>
      </c>
      <c r="R3529">
        <v>3</v>
      </c>
      <c r="S3529" s="81">
        <v>34415</v>
      </c>
    </row>
    <row r="3530" spans="1:19" x14ac:dyDescent="0.2">
      <c r="A3530" t="s">
        <v>75</v>
      </c>
      <c r="B3530" t="s">
        <v>59</v>
      </c>
      <c r="C3530" t="s">
        <v>47</v>
      </c>
      <c r="D3530" t="s">
        <v>7</v>
      </c>
      <c r="E3530">
        <v>2014</v>
      </c>
      <c r="F3530">
        <v>24</v>
      </c>
      <c r="G3530">
        <v>1973.8389999999999</v>
      </c>
      <c r="H3530">
        <v>1706.4970000000001</v>
      </c>
      <c r="I3530">
        <v>42.139499999999998</v>
      </c>
      <c r="J3530">
        <v>105.5401</v>
      </c>
      <c r="K3530">
        <v>132.0865</v>
      </c>
      <c r="L3530">
        <v>211.99629999999999</v>
      </c>
      <c r="M3530">
        <v>267.34160000000003</v>
      </c>
      <c r="N3530">
        <v>322.68680000000001</v>
      </c>
      <c r="O3530">
        <v>402.59660000000002</v>
      </c>
      <c r="P3530">
        <v>102.56126999999999</v>
      </c>
      <c r="Q3530">
        <v>369.23253999999997</v>
      </c>
      <c r="R3530">
        <v>3</v>
      </c>
      <c r="S3530" s="81">
        <v>34415</v>
      </c>
    </row>
    <row r="3531" spans="1:19" x14ac:dyDescent="0.2">
      <c r="A3531" t="s">
        <v>75</v>
      </c>
      <c r="B3531" t="s">
        <v>59</v>
      </c>
      <c r="C3531" t="s">
        <v>47</v>
      </c>
      <c r="D3531" t="s">
        <v>8</v>
      </c>
      <c r="E3531">
        <v>2014</v>
      </c>
      <c r="F3531">
        <v>1</v>
      </c>
      <c r="G3531">
        <v>2076.9380000000001</v>
      </c>
      <c r="H3531">
        <v>2076.9380000000001</v>
      </c>
      <c r="I3531">
        <v>58.686</v>
      </c>
      <c r="J3531">
        <v>106.0459</v>
      </c>
      <c r="K3531">
        <v>-135.9034</v>
      </c>
      <c r="L3531">
        <v>-55.610550000000003</v>
      </c>
      <c r="M3531">
        <v>0</v>
      </c>
      <c r="N3531">
        <v>55.610550000000003</v>
      </c>
      <c r="O3531">
        <v>135.9034</v>
      </c>
      <c r="P3531">
        <v>103.19542</v>
      </c>
      <c r="Q3531">
        <v>369.23253999999997</v>
      </c>
      <c r="R3531">
        <v>4</v>
      </c>
      <c r="S3531" s="81">
        <v>37005</v>
      </c>
    </row>
    <row r="3532" spans="1:19" x14ac:dyDescent="0.2">
      <c r="A3532" t="s">
        <v>75</v>
      </c>
      <c r="B3532" t="s">
        <v>59</v>
      </c>
      <c r="C3532" t="s">
        <v>47</v>
      </c>
      <c r="D3532" t="s">
        <v>8</v>
      </c>
      <c r="E3532">
        <v>2014</v>
      </c>
      <c r="F3532">
        <v>2</v>
      </c>
      <c r="G3532">
        <v>2032.096</v>
      </c>
      <c r="H3532">
        <v>2032.096</v>
      </c>
      <c r="I3532">
        <v>57.441899999999997</v>
      </c>
      <c r="J3532">
        <v>105.7739</v>
      </c>
      <c r="K3532">
        <v>-135.5547</v>
      </c>
      <c r="L3532">
        <v>-55.467880000000001</v>
      </c>
      <c r="M3532">
        <v>0</v>
      </c>
      <c r="N3532">
        <v>55.467880000000001</v>
      </c>
      <c r="O3532">
        <v>135.5547</v>
      </c>
      <c r="P3532">
        <v>103.19542</v>
      </c>
      <c r="Q3532">
        <v>369.23253999999997</v>
      </c>
      <c r="R3532">
        <v>4</v>
      </c>
      <c r="S3532" s="81">
        <v>37005</v>
      </c>
    </row>
    <row r="3533" spans="1:19" x14ac:dyDescent="0.2">
      <c r="A3533" t="s">
        <v>75</v>
      </c>
      <c r="B3533" t="s">
        <v>59</v>
      </c>
      <c r="C3533" t="s">
        <v>47</v>
      </c>
      <c r="D3533" t="s">
        <v>8</v>
      </c>
      <c r="E3533">
        <v>2014</v>
      </c>
      <c r="F3533">
        <v>3</v>
      </c>
      <c r="G3533">
        <v>2009.319</v>
      </c>
      <c r="H3533">
        <v>2009.319</v>
      </c>
      <c r="I3533">
        <v>56.058100000000003</v>
      </c>
      <c r="J3533">
        <v>105.7291</v>
      </c>
      <c r="K3533">
        <v>-135.4973</v>
      </c>
      <c r="L3533">
        <v>-55.444409999999998</v>
      </c>
      <c r="M3533">
        <v>0</v>
      </c>
      <c r="N3533">
        <v>55.444409999999998</v>
      </c>
      <c r="O3533">
        <v>135.4973</v>
      </c>
      <c r="P3533">
        <v>103.19542</v>
      </c>
      <c r="Q3533">
        <v>369.23253999999997</v>
      </c>
      <c r="R3533">
        <v>4</v>
      </c>
      <c r="S3533" s="81">
        <v>37005</v>
      </c>
    </row>
    <row r="3534" spans="1:19" x14ac:dyDescent="0.2">
      <c r="A3534" t="s">
        <v>75</v>
      </c>
      <c r="B3534" t="s">
        <v>59</v>
      </c>
      <c r="C3534" t="s">
        <v>47</v>
      </c>
      <c r="D3534" t="s">
        <v>8</v>
      </c>
      <c r="E3534">
        <v>2014</v>
      </c>
      <c r="F3534">
        <v>4</v>
      </c>
      <c r="G3534">
        <v>2027.12</v>
      </c>
      <c r="H3534">
        <v>2027.12</v>
      </c>
      <c r="I3534">
        <v>54.819800000000001</v>
      </c>
      <c r="J3534">
        <v>105.6854</v>
      </c>
      <c r="K3534">
        <v>-135.44130000000001</v>
      </c>
      <c r="L3534">
        <v>-55.421500000000002</v>
      </c>
      <c r="M3534">
        <v>0</v>
      </c>
      <c r="N3534">
        <v>55.421500000000002</v>
      </c>
      <c r="O3534">
        <v>135.44130000000001</v>
      </c>
      <c r="P3534">
        <v>103.19542</v>
      </c>
      <c r="Q3534">
        <v>369.23253999999997</v>
      </c>
      <c r="R3534">
        <v>4</v>
      </c>
      <c r="S3534" s="81">
        <v>37005</v>
      </c>
    </row>
    <row r="3535" spans="1:19" x14ac:dyDescent="0.2">
      <c r="A3535" t="s">
        <v>75</v>
      </c>
      <c r="B3535" t="s">
        <v>59</v>
      </c>
      <c r="C3535" t="s">
        <v>47</v>
      </c>
      <c r="D3535" t="s">
        <v>8</v>
      </c>
      <c r="E3535">
        <v>2014</v>
      </c>
      <c r="F3535">
        <v>5</v>
      </c>
      <c r="G3535">
        <v>2065.21</v>
      </c>
      <c r="H3535">
        <v>2065.21</v>
      </c>
      <c r="I3535">
        <v>54.261600000000001</v>
      </c>
      <c r="J3535">
        <v>105.6114</v>
      </c>
      <c r="K3535">
        <v>-135.34639999999999</v>
      </c>
      <c r="L3535">
        <v>-55.382649999999998</v>
      </c>
      <c r="M3535">
        <v>0</v>
      </c>
      <c r="N3535">
        <v>55.382649999999998</v>
      </c>
      <c r="O3535">
        <v>135.34639999999999</v>
      </c>
      <c r="P3535">
        <v>103.19542</v>
      </c>
      <c r="Q3535">
        <v>369.23253999999997</v>
      </c>
      <c r="R3535">
        <v>4</v>
      </c>
      <c r="S3535" s="81">
        <v>37005</v>
      </c>
    </row>
    <row r="3536" spans="1:19" x14ac:dyDescent="0.2">
      <c r="A3536" t="s">
        <v>75</v>
      </c>
      <c r="B3536" t="s">
        <v>59</v>
      </c>
      <c r="C3536" t="s">
        <v>47</v>
      </c>
      <c r="D3536" t="s">
        <v>8</v>
      </c>
      <c r="E3536">
        <v>2014</v>
      </c>
      <c r="F3536">
        <v>6</v>
      </c>
      <c r="G3536">
        <v>2164.9560000000001</v>
      </c>
      <c r="H3536">
        <v>2164.9560000000001</v>
      </c>
      <c r="I3536">
        <v>53.814</v>
      </c>
      <c r="J3536">
        <v>105.5419</v>
      </c>
      <c r="K3536">
        <v>-135.25739999999999</v>
      </c>
      <c r="L3536">
        <v>-55.346249999999998</v>
      </c>
      <c r="M3536">
        <v>0</v>
      </c>
      <c r="N3536">
        <v>55.346249999999998</v>
      </c>
      <c r="O3536">
        <v>135.25739999999999</v>
      </c>
      <c r="P3536">
        <v>103.19542</v>
      </c>
      <c r="Q3536">
        <v>369.23253999999997</v>
      </c>
      <c r="R3536">
        <v>4</v>
      </c>
      <c r="S3536" s="81">
        <v>37005</v>
      </c>
    </row>
    <row r="3537" spans="1:19" x14ac:dyDescent="0.2">
      <c r="A3537" t="s">
        <v>75</v>
      </c>
      <c r="B3537" t="s">
        <v>59</v>
      </c>
      <c r="C3537" t="s">
        <v>47</v>
      </c>
      <c r="D3537" t="s">
        <v>8</v>
      </c>
      <c r="E3537">
        <v>2014</v>
      </c>
      <c r="F3537">
        <v>7</v>
      </c>
      <c r="G3537">
        <v>2296.4760000000001</v>
      </c>
      <c r="H3537">
        <v>2296.4760000000001</v>
      </c>
      <c r="I3537">
        <v>53.598799999999997</v>
      </c>
      <c r="J3537">
        <v>105.258</v>
      </c>
      <c r="K3537">
        <v>-134.89359999999999</v>
      </c>
      <c r="L3537">
        <v>-55.19735</v>
      </c>
      <c r="M3537">
        <v>0</v>
      </c>
      <c r="N3537">
        <v>55.19735</v>
      </c>
      <c r="O3537">
        <v>134.89359999999999</v>
      </c>
      <c r="P3537">
        <v>103.19542</v>
      </c>
      <c r="Q3537">
        <v>369.23253999999997</v>
      </c>
      <c r="R3537">
        <v>4</v>
      </c>
      <c r="S3537" s="81">
        <v>37005</v>
      </c>
    </row>
    <row r="3538" spans="1:19" x14ac:dyDescent="0.2">
      <c r="A3538" t="s">
        <v>75</v>
      </c>
      <c r="B3538" t="s">
        <v>59</v>
      </c>
      <c r="C3538" t="s">
        <v>47</v>
      </c>
      <c r="D3538" t="s">
        <v>8</v>
      </c>
      <c r="E3538">
        <v>2014</v>
      </c>
      <c r="F3538">
        <v>8</v>
      </c>
      <c r="G3538">
        <v>2301.9299999999998</v>
      </c>
      <c r="H3538">
        <v>2301.9299999999998</v>
      </c>
      <c r="I3538">
        <v>57.255800000000001</v>
      </c>
      <c r="J3538">
        <v>105.21729999999999</v>
      </c>
      <c r="K3538">
        <v>-134.84139999999999</v>
      </c>
      <c r="L3538">
        <v>-55.176020000000001</v>
      </c>
      <c r="M3538">
        <v>0</v>
      </c>
      <c r="N3538">
        <v>55.176020000000001</v>
      </c>
      <c r="O3538">
        <v>134.84139999999999</v>
      </c>
      <c r="P3538">
        <v>103.19542</v>
      </c>
      <c r="Q3538">
        <v>369.23253999999997</v>
      </c>
      <c r="R3538">
        <v>4</v>
      </c>
      <c r="S3538" s="81">
        <v>37005</v>
      </c>
    </row>
    <row r="3539" spans="1:19" x14ac:dyDescent="0.2">
      <c r="A3539" t="s">
        <v>75</v>
      </c>
      <c r="B3539" t="s">
        <v>59</v>
      </c>
      <c r="C3539" t="s">
        <v>47</v>
      </c>
      <c r="D3539" t="s">
        <v>8</v>
      </c>
      <c r="E3539">
        <v>2014</v>
      </c>
      <c r="F3539">
        <v>9</v>
      </c>
      <c r="G3539">
        <v>2292.64</v>
      </c>
      <c r="H3539">
        <v>2292.64</v>
      </c>
      <c r="I3539">
        <v>62.255800000000001</v>
      </c>
      <c r="J3539">
        <v>105.2377</v>
      </c>
      <c r="K3539">
        <v>-134.86760000000001</v>
      </c>
      <c r="L3539">
        <v>-55.186729999999997</v>
      </c>
      <c r="M3539">
        <v>0</v>
      </c>
      <c r="N3539">
        <v>55.186729999999997</v>
      </c>
      <c r="O3539">
        <v>134.86760000000001</v>
      </c>
      <c r="P3539">
        <v>103.19542</v>
      </c>
      <c r="Q3539">
        <v>369.23253999999997</v>
      </c>
      <c r="R3539">
        <v>4</v>
      </c>
      <c r="S3539" s="81">
        <v>37005</v>
      </c>
    </row>
    <row r="3540" spans="1:19" x14ac:dyDescent="0.2">
      <c r="A3540" t="s">
        <v>75</v>
      </c>
      <c r="B3540" t="s">
        <v>59</v>
      </c>
      <c r="C3540" t="s">
        <v>47</v>
      </c>
      <c r="D3540" t="s">
        <v>8</v>
      </c>
      <c r="E3540">
        <v>2014</v>
      </c>
      <c r="F3540">
        <v>10</v>
      </c>
      <c r="G3540">
        <v>2268.1149999999998</v>
      </c>
      <c r="H3540">
        <v>2268.1149999999998</v>
      </c>
      <c r="I3540">
        <v>66.517399999999995</v>
      </c>
      <c r="J3540">
        <v>105.19580000000001</v>
      </c>
      <c r="K3540">
        <v>-134.81379999999999</v>
      </c>
      <c r="L3540">
        <v>-55.164720000000003</v>
      </c>
      <c r="M3540">
        <v>0</v>
      </c>
      <c r="N3540">
        <v>55.164720000000003</v>
      </c>
      <c r="O3540">
        <v>134.81379999999999</v>
      </c>
      <c r="P3540">
        <v>103.19542</v>
      </c>
      <c r="Q3540">
        <v>369.23253999999997</v>
      </c>
      <c r="R3540">
        <v>4</v>
      </c>
      <c r="S3540" s="81">
        <v>37005</v>
      </c>
    </row>
    <row r="3541" spans="1:19" x14ac:dyDescent="0.2">
      <c r="A3541" t="s">
        <v>75</v>
      </c>
      <c r="B3541" t="s">
        <v>59</v>
      </c>
      <c r="C3541" t="s">
        <v>47</v>
      </c>
      <c r="D3541" t="s">
        <v>8</v>
      </c>
      <c r="E3541">
        <v>2014</v>
      </c>
      <c r="F3541">
        <v>11</v>
      </c>
      <c r="G3541">
        <v>2252.8389999999999</v>
      </c>
      <c r="H3541">
        <v>2252.8389999999999</v>
      </c>
      <c r="I3541">
        <v>70.697699999999998</v>
      </c>
      <c r="J3541">
        <v>105.26909999999999</v>
      </c>
      <c r="K3541">
        <v>-134.90770000000001</v>
      </c>
      <c r="L3541">
        <v>-55.203159999999997</v>
      </c>
      <c r="M3541">
        <v>0</v>
      </c>
      <c r="N3541">
        <v>55.203159999999997</v>
      </c>
      <c r="O3541">
        <v>134.90770000000001</v>
      </c>
      <c r="P3541">
        <v>103.19542</v>
      </c>
      <c r="Q3541">
        <v>369.23253999999997</v>
      </c>
      <c r="R3541">
        <v>4</v>
      </c>
      <c r="S3541" s="81">
        <v>37005</v>
      </c>
    </row>
    <row r="3542" spans="1:19" x14ac:dyDescent="0.2">
      <c r="A3542" t="s">
        <v>75</v>
      </c>
      <c r="B3542" t="s">
        <v>59</v>
      </c>
      <c r="C3542" t="s">
        <v>47</v>
      </c>
      <c r="D3542" t="s">
        <v>8</v>
      </c>
      <c r="E3542">
        <v>2014</v>
      </c>
      <c r="F3542">
        <v>12</v>
      </c>
      <c r="G3542">
        <v>2259.761</v>
      </c>
      <c r="H3542">
        <v>2129.6970000000001</v>
      </c>
      <c r="I3542">
        <v>73.936000000000007</v>
      </c>
      <c r="J3542">
        <v>105.0925</v>
      </c>
      <c r="K3542">
        <v>-4.6170030000000004</v>
      </c>
      <c r="L3542">
        <v>74.953900000000004</v>
      </c>
      <c r="M3542">
        <v>130.06450000000001</v>
      </c>
      <c r="N3542">
        <v>185.17500000000001</v>
      </c>
      <c r="O3542">
        <v>264.74590000000001</v>
      </c>
      <c r="P3542">
        <v>103.19542</v>
      </c>
      <c r="Q3542">
        <v>369.23253999999997</v>
      </c>
      <c r="R3542">
        <v>4</v>
      </c>
      <c r="S3542" s="81">
        <v>37005</v>
      </c>
    </row>
    <row r="3543" spans="1:19" x14ac:dyDescent="0.2">
      <c r="A3543" t="s">
        <v>75</v>
      </c>
      <c r="B3543" t="s">
        <v>59</v>
      </c>
      <c r="C3543" t="s">
        <v>47</v>
      </c>
      <c r="D3543" t="s">
        <v>8</v>
      </c>
      <c r="E3543">
        <v>2014</v>
      </c>
      <c r="F3543">
        <v>13</v>
      </c>
      <c r="G3543">
        <v>2262.5439999999999</v>
      </c>
      <c r="H3543">
        <v>1339.82</v>
      </c>
      <c r="I3543">
        <v>76.488399999999999</v>
      </c>
      <c r="J3543">
        <v>105.3181</v>
      </c>
      <c r="K3543">
        <v>787.75409999999999</v>
      </c>
      <c r="L3543">
        <v>867.49580000000003</v>
      </c>
      <c r="M3543">
        <v>922.72460000000001</v>
      </c>
      <c r="N3543">
        <v>977.95339999999999</v>
      </c>
      <c r="O3543">
        <v>1057.6949999999999</v>
      </c>
      <c r="P3543">
        <v>103.19542</v>
      </c>
      <c r="Q3543">
        <v>369.23253999999997</v>
      </c>
      <c r="R3543">
        <v>4</v>
      </c>
      <c r="S3543" s="81">
        <v>37005</v>
      </c>
    </row>
    <row r="3544" spans="1:19" x14ac:dyDescent="0.2">
      <c r="A3544" t="s">
        <v>75</v>
      </c>
      <c r="B3544" t="s">
        <v>59</v>
      </c>
      <c r="C3544" t="s">
        <v>47</v>
      </c>
      <c r="D3544" t="s">
        <v>8</v>
      </c>
      <c r="E3544">
        <v>2014</v>
      </c>
      <c r="F3544">
        <v>14</v>
      </c>
      <c r="G3544">
        <v>2246.9850000000001</v>
      </c>
      <c r="H3544">
        <v>360.91829999999999</v>
      </c>
      <c r="I3544">
        <v>78.209299999999999</v>
      </c>
      <c r="J3544">
        <v>106.6658</v>
      </c>
      <c r="K3544">
        <v>1749.3689999999999</v>
      </c>
      <c r="L3544">
        <v>1830.1310000000001</v>
      </c>
      <c r="M3544">
        <v>1886.067</v>
      </c>
      <c r="N3544">
        <v>1942.002</v>
      </c>
      <c r="O3544">
        <v>2022.7650000000001</v>
      </c>
      <c r="P3544">
        <v>103.19542</v>
      </c>
      <c r="Q3544">
        <v>369.23253999999997</v>
      </c>
      <c r="R3544">
        <v>4</v>
      </c>
      <c r="S3544" s="81">
        <v>37005</v>
      </c>
    </row>
    <row r="3545" spans="1:19" x14ac:dyDescent="0.2">
      <c r="A3545" t="s">
        <v>75</v>
      </c>
      <c r="B3545" t="s">
        <v>59</v>
      </c>
      <c r="C3545" t="s">
        <v>47</v>
      </c>
      <c r="D3545" t="s">
        <v>8</v>
      </c>
      <c r="E3545">
        <v>2014</v>
      </c>
      <c r="F3545">
        <v>15</v>
      </c>
      <c r="G3545">
        <v>2203.4699999999998</v>
      </c>
      <c r="H3545">
        <v>355.07819999999998</v>
      </c>
      <c r="I3545">
        <v>79.877899999999997</v>
      </c>
      <c r="J3545">
        <v>104.8793</v>
      </c>
      <c r="K3545">
        <v>1713.9829999999999</v>
      </c>
      <c r="L3545">
        <v>1793.393</v>
      </c>
      <c r="M3545">
        <v>1848.3910000000001</v>
      </c>
      <c r="N3545">
        <v>1903.39</v>
      </c>
      <c r="O3545">
        <v>1982.8</v>
      </c>
      <c r="P3545">
        <v>103.19542</v>
      </c>
      <c r="Q3545">
        <v>369.23253999999997</v>
      </c>
      <c r="R3545">
        <v>4</v>
      </c>
      <c r="S3545" s="81">
        <v>37005</v>
      </c>
    </row>
    <row r="3546" spans="1:19" x14ac:dyDescent="0.2">
      <c r="A3546" t="s">
        <v>75</v>
      </c>
      <c r="B3546" t="s">
        <v>59</v>
      </c>
      <c r="C3546" t="s">
        <v>47</v>
      </c>
      <c r="D3546" t="s">
        <v>8</v>
      </c>
      <c r="E3546">
        <v>2014</v>
      </c>
      <c r="F3546">
        <v>16</v>
      </c>
      <c r="G3546">
        <v>2103.0100000000002</v>
      </c>
      <c r="H3546">
        <v>348.66500000000002</v>
      </c>
      <c r="I3546">
        <v>80.988399999999999</v>
      </c>
      <c r="J3546">
        <v>104.80719999999999</v>
      </c>
      <c r="K3546">
        <v>1620.029</v>
      </c>
      <c r="L3546">
        <v>1699.384</v>
      </c>
      <c r="M3546">
        <v>1754.345</v>
      </c>
      <c r="N3546">
        <v>1809.306</v>
      </c>
      <c r="O3546">
        <v>1888.6610000000001</v>
      </c>
      <c r="P3546">
        <v>103.19542</v>
      </c>
      <c r="Q3546">
        <v>369.23253999999997</v>
      </c>
      <c r="R3546">
        <v>4</v>
      </c>
      <c r="S3546" s="81">
        <v>37005</v>
      </c>
    </row>
    <row r="3547" spans="1:19" x14ac:dyDescent="0.2">
      <c r="A3547" t="s">
        <v>75</v>
      </c>
      <c r="B3547" t="s">
        <v>59</v>
      </c>
      <c r="C3547" t="s">
        <v>47</v>
      </c>
      <c r="D3547" t="s">
        <v>8</v>
      </c>
      <c r="E3547">
        <v>2014</v>
      </c>
      <c r="F3547">
        <v>17</v>
      </c>
      <c r="G3547">
        <v>2122.4279999999999</v>
      </c>
      <c r="H3547">
        <v>341.65550000000002</v>
      </c>
      <c r="I3547">
        <v>81.232600000000005</v>
      </c>
      <c r="J3547">
        <v>105.1014</v>
      </c>
      <c r="K3547">
        <v>1646.08</v>
      </c>
      <c r="L3547">
        <v>1725.6569999999999</v>
      </c>
      <c r="M3547">
        <v>1780.7719999999999</v>
      </c>
      <c r="N3547">
        <v>1835.8879999999999</v>
      </c>
      <c r="O3547">
        <v>1915.4649999999999</v>
      </c>
      <c r="P3547">
        <v>103.19542</v>
      </c>
      <c r="Q3547">
        <v>369.23253999999997</v>
      </c>
      <c r="R3547">
        <v>4</v>
      </c>
      <c r="S3547" s="81">
        <v>37005</v>
      </c>
    </row>
    <row r="3548" spans="1:19" x14ac:dyDescent="0.2">
      <c r="A3548" t="s">
        <v>75</v>
      </c>
      <c r="B3548" t="s">
        <v>59</v>
      </c>
      <c r="C3548" t="s">
        <v>47</v>
      </c>
      <c r="D3548" t="s">
        <v>8</v>
      </c>
      <c r="E3548">
        <v>2014</v>
      </c>
      <c r="F3548">
        <v>18</v>
      </c>
      <c r="G3548">
        <v>2117.58</v>
      </c>
      <c r="H3548">
        <v>334.29180000000002</v>
      </c>
      <c r="I3548">
        <v>80.947699999999998</v>
      </c>
      <c r="J3548">
        <v>104.8905</v>
      </c>
      <c r="K3548">
        <v>1648.865</v>
      </c>
      <c r="L3548">
        <v>1728.2829999999999</v>
      </c>
      <c r="M3548">
        <v>1783.288</v>
      </c>
      <c r="N3548">
        <v>1838.2919999999999</v>
      </c>
      <c r="O3548">
        <v>1917.71</v>
      </c>
      <c r="P3548">
        <v>103.19542</v>
      </c>
      <c r="Q3548">
        <v>369.23253999999997</v>
      </c>
      <c r="R3548">
        <v>4</v>
      </c>
      <c r="S3548" s="81">
        <v>37005</v>
      </c>
    </row>
    <row r="3549" spans="1:19" x14ac:dyDescent="0.2">
      <c r="A3549" t="s">
        <v>75</v>
      </c>
      <c r="B3549" t="s">
        <v>59</v>
      </c>
      <c r="C3549" t="s">
        <v>47</v>
      </c>
      <c r="D3549" t="s">
        <v>8</v>
      </c>
      <c r="E3549">
        <v>2014</v>
      </c>
      <c r="F3549">
        <v>19</v>
      </c>
      <c r="G3549">
        <v>2155.002</v>
      </c>
      <c r="H3549">
        <v>978.47180000000003</v>
      </c>
      <c r="I3549">
        <v>79.296499999999995</v>
      </c>
      <c r="J3549">
        <v>105.1581</v>
      </c>
      <c r="K3549">
        <v>1041.7650000000001</v>
      </c>
      <c r="L3549">
        <v>1121.385</v>
      </c>
      <c r="M3549">
        <v>1176.53</v>
      </c>
      <c r="N3549">
        <v>1231.675</v>
      </c>
      <c r="O3549">
        <v>1311.296</v>
      </c>
      <c r="P3549">
        <v>103.19542</v>
      </c>
      <c r="Q3549">
        <v>369.23253999999997</v>
      </c>
      <c r="R3549">
        <v>4</v>
      </c>
      <c r="S3549" s="81">
        <v>37005</v>
      </c>
    </row>
    <row r="3550" spans="1:19" x14ac:dyDescent="0.2">
      <c r="A3550" t="s">
        <v>75</v>
      </c>
      <c r="B3550" t="s">
        <v>59</v>
      </c>
      <c r="C3550" t="s">
        <v>47</v>
      </c>
      <c r="D3550" t="s">
        <v>8</v>
      </c>
      <c r="E3550">
        <v>2014</v>
      </c>
      <c r="F3550">
        <v>20</v>
      </c>
      <c r="G3550">
        <v>2175.404</v>
      </c>
      <c r="H3550">
        <v>1664.5450000000001</v>
      </c>
      <c r="I3550">
        <v>75.854699999999994</v>
      </c>
      <c r="J3550">
        <v>105.2632</v>
      </c>
      <c r="K3550">
        <v>375.95859999999999</v>
      </c>
      <c r="L3550">
        <v>455.65870000000001</v>
      </c>
      <c r="M3550">
        <v>510.85879999999997</v>
      </c>
      <c r="N3550">
        <v>566.05880000000002</v>
      </c>
      <c r="O3550">
        <v>645.75890000000004</v>
      </c>
      <c r="P3550">
        <v>103.19542</v>
      </c>
      <c r="Q3550">
        <v>369.23253999999997</v>
      </c>
      <c r="R3550">
        <v>4</v>
      </c>
      <c r="S3550" s="81">
        <v>37005</v>
      </c>
    </row>
    <row r="3551" spans="1:19" x14ac:dyDescent="0.2">
      <c r="A3551" t="s">
        <v>75</v>
      </c>
      <c r="B3551" t="s">
        <v>59</v>
      </c>
      <c r="C3551" t="s">
        <v>47</v>
      </c>
      <c r="D3551" t="s">
        <v>8</v>
      </c>
      <c r="E3551">
        <v>2014</v>
      </c>
      <c r="F3551">
        <v>21</v>
      </c>
      <c r="G3551">
        <v>2180.9789999999998</v>
      </c>
      <c r="H3551">
        <v>1901.1780000000001</v>
      </c>
      <c r="I3551">
        <v>71.947699999999998</v>
      </c>
      <c r="J3551">
        <v>105.31359999999999</v>
      </c>
      <c r="K3551">
        <v>144.8366</v>
      </c>
      <c r="L3551">
        <v>224.57490000000001</v>
      </c>
      <c r="M3551">
        <v>279.8014</v>
      </c>
      <c r="N3551">
        <v>335.02789999999999</v>
      </c>
      <c r="O3551">
        <v>414.76620000000003</v>
      </c>
      <c r="P3551">
        <v>103.19542</v>
      </c>
      <c r="Q3551">
        <v>369.23253999999997</v>
      </c>
      <c r="R3551">
        <v>4</v>
      </c>
      <c r="S3551" s="81">
        <v>37005</v>
      </c>
    </row>
    <row r="3552" spans="1:19" x14ac:dyDescent="0.2">
      <c r="A3552" t="s">
        <v>75</v>
      </c>
      <c r="B3552" t="s">
        <v>59</v>
      </c>
      <c r="C3552" t="s">
        <v>47</v>
      </c>
      <c r="D3552" t="s">
        <v>8</v>
      </c>
      <c r="E3552">
        <v>2014</v>
      </c>
      <c r="F3552">
        <v>22</v>
      </c>
      <c r="G3552">
        <v>2183.2550000000001</v>
      </c>
      <c r="H3552">
        <v>1986.9949999999999</v>
      </c>
      <c r="I3552">
        <v>68.912800000000004</v>
      </c>
      <c r="J3552">
        <v>105.5406</v>
      </c>
      <c r="K3552">
        <v>61.004350000000002</v>
      </c>
      <c r="L3552">
        <v>140.91460000000001</v>
      </c>
      <c r="M3552">
        <v>196.26009999999999</v>
      </c>
      <c r="N3552">
        <v>251.60570000000001</v>
      </c>
      <c r="O3552">
        <v>331.51589999999999</v>
      </c>
      <c r="P3552">
        <v>103.19542</v>
      </c>
      <c r="Q3552">
        <v>369.23253999999997</v>
      </c>
      <c r="R3552">
        <v>4</v>
      </c>
      <c r="S3552" s="81">
        <v>37005</v>
      </c>
    </row>
    <row r="3553" spans="1:19" x14ac:dyDescent="0.2">
      <c r="A3553" t="s">
        <v>75</v>
      </c>
      <c r="B3553" t="s">
        <v>59</v>
      </c>
      <c r="C3553" t="s">
        <v>47</v>
      </c>
      <c r="D3553" t="s">
        <v>8</v>
      </c>
      <c r="E3553">
        <v>2014</v>
      </c>
      <c r="F3553">
        <v>23</v>
      </c>
      <c r="G3553">
        <v>2183.739</v>
      </c>
      <c r="H3553">
        <v>1966.2170000000001</v>
      </c>
      <c r="I3553">
        <v>66.354699999999994</v>
      </c>
      <c r="J3553">
        <v>105.5488</v>
      </c>
      <c r="K3553">
        <v>82.255809999999997</v>
      </c>
      <c r="L3553">
        <v>162.1722</v>
      </c>
      <c r="M3553">
        <v>217.52209999999999</v>
      </c>
      <c r="N3553">
        <v>272.87189999999998</v>
      </c>
      <c r="O3553">
        <v>352.78840000000002</v>
      </c>
      <c r="P3553">
        <v>103.19542</v>
      </c>
      <c r="Q3553">
        <v>369.23253999999997</v>
      </c>
      <c r="R3553">
        <v>4</v>
      </c>
      <c r="S3553" s="81">
        <v>37005</v>
      </c>
    </row>
    <row r="3554" spans="1:19" x14ac:dyDescent="0.2">
      <c r="A3554" t="s">
        <v>75</v>
      </c>
      <c r="B3554" t="s">
        <v>59</v>
      </c>
      <c r="C3554" t="s">
        <v>47</v>
      </c>
      <c r="D3554" t="s">
        <v>8</v>
      </c>
      <c r="E3554">
        <v>2014</v>
      </c>
      <c r="F3554">
        <v>24</v>
      </c>
      <c r="G3554">
        <v>2174.2739999999999</v>
      </c>
      <c r="H3554">
        <v>1986.921</v>
      </c>
      <c r="I3554">
        <v>64.482600000000005</v>
      </c>
      <c r="J3554">
        <v>105.8807</v>
      </c>
      <c r="K3554">
        <v>51.661949999999997</v>
      </c>
      <c r="L3554">
        <v>131.8296</v>
      </c>
      <c r="M3554">
        <v>187.3535</v>
      </c>
      <c r="N3554">
        <v>242.87739999999999</v>
      </c>
      <c r="O3554">
        <v>323.04509999999999</v>
      </c>
      <c r="P3554">
        <v>103.19542</v>
      </c>
      <c r="Q3554">
        <v>369.23253999999997</v>
      </c>
      <c r="R3554">
        <v>4</v>
      </c>
      <c r="S3554" s="81">
        <v>37005</v>
      </c>
    </row>
    <row r="3555" spans="1:19" x14ac:dyDescent="0.2">
      <c r="A3555" t="s">
        <v>75</v>
      </c>
      <c r="B3555" t="s">
        <v>59</v>
      </c>
      <c r="C3555" t="s">
        <v>47</v>
      </c>
      <c r="D3555" t="s">
        <v>9</v>
      </c>
      <c r="E3555">
        <v>2014</v>
      </c>
      <c r="F3555">
        <v>1</v>
      </c>
      <c r="G3555">
        <v>2133.5729999999999</v>
      </c>
      <c r="H3555">
        <v>2133.5729999999999</v>
      </c>
      <c r="I3555">
        <v>68.319800000000001</v>
      </c>
      <c r="J3555">
        <v>103.4173</v>
      </c>
      <c r="K3555">
        <v>-132.53450000000001</v>
      </c>
      <c r="L3555">
        <v>-54.232059999999997</v>
      </c>
      <c r="M3555">
        <v>0</v>
      </c>
      <c r="N3555">
        <v>54.232059999999997</v>
      </c>
      <c r="O3555">
        <v>132.53450000000001</v>
      </c>
      <c r="P3555">
        <v>103.82957</v>
      </c>
      <c r="Q3555">
        <v>369.23253999999997</v>
      </c>
      <c r="R3555">
        <v>5</v>
      </c>
      <c r="S3555" s="81">
        <v>38854</v>
      </c>
    </row>
    <row r="3556" spans="1:19" x14ac:dyDescent="0.2">
      <c r="A3556" t="s">
        <v>75</v>
      </c>
      <c r="B3556" t="s">
        <v>59</v>
      </c>
      <c r="C3556" t="s">
        <v>47</v>
      </c>
      <c r="D3556" t="s">
        <v>9</v>
      </c>
      <c r="E3556">
        <v>2014</v>
      </c>
      <c r="F3556">
        <v>2</v>
      </c>
      <c r="G3556">
        <v>2085.098</v>
      </c>
      <c r="H3556">
        <v>2085.098</v>
      </c>
      <c r="I3556">
        <v>66.813999999999993</v>
      </c>
      <c r="J3556">
        <v>103.4432</v>
      </c>
      <c r="K3556">
        <v>-132.5677</v>
      </c>
      <c r="L3556">
        <v>-54.245649999999998</v>
      </c>
      <c r="M3556">
        <v>0</v>
      </c>
      <c r="N3556">
        <v>54.245649999999998</v>
      </c>
      <c r="O3556">
        <v>132.5677</v>
      </c>
      <c r="P3556">
        <v>103.82957</v>
      </c>
      <c r="Q3556">
        <v>369.23253999999997</v>
      </c>
      <c r="R3556">
        <v>5</v>
      </c>
      <c r="S3556" s="81">
        <v>38854</v>
      </c>
    </row>
    <row r="3557" spans="1:19" x14ac:dyDescent="0.2">
      <c r="A3557" t="s">
        <v>75</v>
      </c>
      <c r="B3557" t="s">
        <v>59</v>
      </c>
      <c r="C3557" t="s">
        <v>47</v>
      </c>
      <c r="D3557" t="s">
        <v>9</v>
      </c>
      <c r="E3557">
        <v>2014</v>
      </c>
      <c r="F3557">
        <v>3</v>
      </c>
      <c r="G3557">
        <v>2067.6849999999999</v>
      </c>
      <c r="H3557">
        <v>2067.6849999999999</v>
      </c>
      <c r="I3557">
        <v>65.476699999999994</v>
      </c>
      <c r="J3557">
        <v>103.4494</v>
      </c>
      <c r="K3557">
        <v>-132.57579999999999</v>
      </c>
      <c r="L3557">
        <v>-54.248930000000001</v>
      </c>
      <c r="M3557">
        <v>0</v>
      </c>
      <c r="N3557">
        <v>54.248930000000001</v>
      </c>
      <c r="O3557">
        <v>132.57579999999999</v>
      </c>
      <c r="P3557">
        <v>103.82957</v>
      </c>
      <c r="Q3557">
        <v>369.23253999999997</v>
      </c>
      <c r="R3557">
        <v>5</v>
      </c>
      <c r="S3557" s="81">
        <v>38854</v>
      </c>
    </row>
    <row r="3558" spans="1:19" x14ac:dyDescent="0.2">
      <c r="A3558" t="s">
        <v>75</v>
      </c>
      <c r="B3558" t="s">
        <v>59</v>
      </c>
      <c r="C3558" t="s">
        <v>47</v>
      </c>
      <c r="D3558" t="s">
        <v>9</v>
      </c>
      <c r="E3558">
        <v>2014</v>
      </c>
      <c r="F3558">
        <v>4</v>
      </c>
      <c r="G3558">
        <v>2106.4859999999999</v>
      </c>
      <c r="H3558">
        <v>2106.4859999999999</v>
      </c>
      <c r="I3558">
        <v>64.069800000000001</v>
      </c>
      <c r="J3558">
        <v>103.3351</v>
      </c>
      <c r="K3558">
        <v>-132.42920000000001</v>
      </c>
      <c r="L3558">
        <v>-54.188960000000002</v>
      </c>
      <c r="M3558">
        <v>0</v>
      </c>
      <c r="N3558">
        <v>54.188960000000002</v>
      </c>
      <c r="O3558">
        <v>132.42920000000001</v>
      </c>
      <c r="P3558">
        <v>103.82957</v>
      </c>
      <c r="Q3558">
        <v>369.23253999999997</v>
      </c>
      <c r="R3558">
        <v>5</v>
      </c>
      <c r="S3558" s="81">
        <v>38854</v>
      </c>
    </row>
    <row r="3559" spans="1:19" x14ac:dyDescent="0.2">
      <c r="A3559" t="s">
        <v>75</v>
      </c>
      <c r="B3559" t="s">
        <v>59</v>
      </c>
      <c r="C3559" t="s">
        <v>47</v>
      </c>
      <c r="D3559" t="s">
        <v>9</v>
      </c>
      <c r="E3559">
        <v>2014</v>
      </c>
      <c r="F3559">
        <v>5</v>
      </c>
      <c r="G3559">
        <v>2139.6840000000002</v>
      </c>
      <c r="H3559">
        <v>2139.6840000000002</v>
      </c>
      <c r="I3559">
        <v>63.75</v>
      </c>
      <c r="J3559">
        <v>103.44199999999999</v>
      </c>
      <c r="K3559">
        <v>-132.56630000000001</v>
      </c>
      <c r="L3559">
        <v>-54.245060000000002</v>
      </c>
      <c r="M3559">
        <v>0</v>
      </c>
      <c r="N3559">
        <v>54.245060000000002</v>
      </c>
      <c r="O3559">
        <v>132.56630000000001</v>
      </c>
      <c r="P3559">
        <v>103.82957</v>
      </c>
      <c r="Q3559">
        <v>369.23253999999997</v>
      </c>
      <c r="R3559">
        <v>5</v>
      </c>
      <c r="S3559" s="81">
        <v>38854</v>
      </c>
    </row>
    <row r="3560" spans="1:19" x14ac:dyDescent="0.2">
      <c r="A3560" t="s">
        <v>75</v>
      </c>
      <c r="B3560" t="s">
        <v>59</v>
      </c>
      <c r="C3560" t="s">
        <v>47</v>
      </c>
      <c r="D3560" t="s">
        <v>9</v>
      </c>
      <c r="E3560">
        <v>2014</v>
      </c>
      <c r="F3560">
        <v>6</v>
      </c>
      <c r="G3560">
        <v>2194.1990000000001</v>
      </c>
      <c r="H3560">
        <v>2194.1990000000001</v>
      </c>
      <c r="I3560">
        <v>62.796500000000002</v>
      </c>
      <c r="J3560">
        <v>103.5307</v>
      </c>
      <c r="K3560">
        <v>-132.6799</v>
      </c>
      <c r="L3560">
        <v>-54.291539999999998</v>
      </c>
      <c r="M3560">
        <v>0</v>
      </c>
      <c r="N3560">
        <v>54.291539999999998</v>
      </c>
      <c r="O3560">
        <v>132.6799</v>
      </c>
      <c r="P3560">
        <v>103.82957</v>
      </c>
      <c r="Q3560">
        <v>369.23253999999997</v>
      </c>
      <c r="R3560">
        <v>5</v>
      </c>
      <c r="S3560" s="81">
        <v>38854</v>
      </c>
    </row>
    <row r="3561" spans="1:19" x14ac:dyDescent="0.2">
      <c r="A3561" t="s">
        <v>75</v>
      </c>
      <c r="B3561" t="s">
        <v>59</v>
      </c>
      <c r="C3561" t="s">
        <v>47</v>
      </c>
      <c r="D3561" t="s">
        <v>9</v>
      </c>
      <c r="E3561">
        <v>2014</v>
      </c>
      <c r="F3561">
        <v>7</v>
      </c>
      <c r="G3561">
        <v>2287.029</v>
      </c>
      <c r="H3561">
        <v>2287.029</v>
      </c>
      <c r="I3561">
        <v>62.645299999999999</v>
      </c>
      <c r="J3561">
        <v>103.4783</v>
      </c>
      <c r="K3561">
        <v>-132.61279999999999</v>
      </c>
      <c r="L3561">
        <v>-54.264090000000003</v>
      </c>
      <c r="M3561">
        <v>0</v>
      </c>
      <c r="N3561">
        <v>54.264090000000003</v>
      </c>
      <c r="O3561">
        <v>132.61279999999999</v>
      </c>
      <c r="P3561">
        <v>103.82957</v>
      </c>
      <c r="Q3561">
        <v>369.23253999999997</v>
      </c>
      <c r="R3561">
        <v>5</v>
      </c>
      <c r="S3561" s="81">
        <v>38854</v>
      </c>
    </row>
    <row r="3562" spans="1:19" x14ac:dyDescent="0.2">
      <c r="A3562" t="s">
        <v>75</v>
      </c>
      <c r="B3562" t="s">
        <v>59</v>
      </c>
      <c r="C3562" t="s">
        <v>47</v>
      </c>
      <c r="D3562" t="s">
        <v>9</v>
      </c>
      <c r="E3562">
        <v>2014</v>
      </c>
      <c r="F3562">
        <v>8</v>
      </c>
      <c r="G3562">
        <v>2299.7379999999998</v>
      </c>
      <c r="H3562">
        <v>2299.7379999999998</v>
      </c>
      <c r="I3562">
        <v>64.587199999999996</v>
      </c>
      <c r="J3562">
        <v>103.5654</v>
      </c>
      <c r="K3562">
        <v>-132.7243</v>
      </c>
      <c r="L3562">
        <v>-54.309719999999999</v>
      </c>
      <c r="M3562">
        <v>0</v>
      </c>
      <c r="N3562">
        <v>54.309719999999999</v>
      </c>
      <c r="O3562">
        <v>132.7243</v>
      </c>
      <c r="P3562">
        <v>103.82957</v>
      </c>
      <c r="Q3562">
        <v>369.23253999999997</v>
      </c>
      <c r="R3562">
        <v>5</v>
      </c>
      <c r="S3562" s="81">
        <v>38854</v>
      </c>
    </row>
    <row r="3563" spans="1:19" x14ac:dyDescent="0.2">
      <c r="A3563" t="s">
        <v>75</v>
      </c>
      <c r="B3563" t="s">
        <v>59</v>
      </c>
      <c r="C3563" t="s">
        <v>47</v>
      </c>
      <c r="D3563" t="s">
        <v>9</v>
      </c>
      <c r="E3563">
        <v>2014</v>
      </c>
      <c r="F3563">
        <v>9</v>
      </c>
      <c r="G3563">
        <v>2287.8130000000001</v>
      </c>
      <c r="H3563">
        <v>2287.8130000000001</v>
      </c>
      <c r="I3563">
        <v>68.087199999999996</v>
      </c>
      <c r="J3563">
        <v>103.7051</v>
      </c>
      <c r="K3563">
        <v>-132.9034</v>
      </c>
      <c r="L3563">
        <v>-54.382989999999999</v>
      </c>
      <c r="M3563">
        <v>0</v>
      </c>
      <c r="N3563">
        <v>54.382989999999999</v>
      </c>
      <c r="O3563">
        <v>132.9034</v>
      </c>
      <c r="P3563">
        <v>103.82957</v>
      </c>
      <c r="Q3563">
        <v>369.23253999999997</v>
      </c>
      <c r="R3563">
        <v>5</v>
      </c>
      <c r="S3563" s="81">
        <v>38854</v>
      </c>
    </row>
    <row r="3564" spans="1:19" x14ac:dyDescent="0.2">
      <c r="A3564" t="s">
        <v>75</v>
      </c>
      <c r="B3564" t="s">
        <v>59</v>
      </c>
      <c r="C3564" t="s">
        <v>47</v>
      </c>
      <c r="D3564" t="s">
        <v>9</v>
      </c>
      <c r="E3564">
        <v>2014</v>
      </c>
      <c r="F3564">
        <v>10</v>
      </c>
      <c r="G3564">
        <v>2310.4670000000001</v>
      </c>
      <c r="H3564">
        <v>2310.4670000000001</v>
      </c>
      <c r="I3564">
        <v>72.069800000000001</v>
      </c>
      <c r="J3564">
        <v>103.669</v>
      </c>
      <c r="K3564">
        <v>-132.85720000000001</v>
      </c>
      <c r="L3564">
        <v>-54.364069999999998</v>
      </c>
      <c r="M3564">
        <v>0</v>
      </c>
      <c r="N3564">
        <v>54.364069999999998</v>
      </c>
      <c r="O3564">
        <v>132.85720000000001</v>
      </c>
      <c r="P3564">
        <v>103.82957</v>
      </c>
      <c r="Q3564">
        <v>369.23253999999997</v>
      </c>
      <c r="R3564">
        <v>5</v>
      </c>
      <c r="S3564" s="81">
        <v>38854</v>
      </c>
    </row>
    <row r="3565" spans="1:19" x14ac:dyDescent="0.2">
      <c r="A3565" t="s">
        <v>75</v>
      </c>
      <c r="B3565" t="s">
        <v>59</v>
      </c>
      <c r="C3565" t="s">
        <v>47</v>
      </c>
      <c r="D3565" t="s">
        <v>9</v>
      </c>
      <c r="E3565">
        <v>2014</v>
      </c>
      <c r="F3565">
        <v>11</v>
      </c>
      <c r="G3565">
        <v>2289.107</v>
      </c>
      <c r="H3565">
        <v>2289.107</v>
      </c>
      <c r="I3565">
        <v>75.744200000000006</v>
      </c>
      <c r="J3565">
        <v>103.7604</v>
      </c>
      <c r="K3565">
        <v>-132.9743</v>
      </c>
      <c r="L3565">
        <v>-54.412019999999998</v>
      </c>
      <c r="M3565">
        <v>0</v>
      </c>
      <c r="N3565">
        <v>54.412019999999998</v>
      </c>
      <c r="O3565">
        <v>132.9743</v>
      </c>
      <c r="P3565">
        <v>103.82957</v>
      </c>
      <c r="Q3565">
        <v>369.23253999999997</v>
      </c>
      <c r="R3565">
        <v>5</v>
      </c>
      <c r="S3565" s="81">
        <v>38854</v>
      </c>
    </row>
    <row r="3566" spans="1:19" x14ac:dyDescent="0.2">
      <c r="A3566" t="s">
        <v>75</v>
      </c>
      <c r="B3566" t="s">
        <v>59</v>
      </c>
      <c r="C3566" t="s">
        <v>47</v>
      </c>
      <c r="D3566" t="s">
        <v>9</v>
      </c>
      <c r="E3566">
        <v>2014</v>
      </c>
      <c r="F3566">
        <v>12</v>
      </c>
      <c r="G3566">
        <v>2264.5590000000002</v>
      </c>
      <c r="H3566">
        <v>2165.1390000000001</v>
      </c>
      <c r="I3566">
        <v>78.965100000000007</v>
      </c>
      <c r="J3566">
        <v>103.4962</v>
      </c>
      <c r="K3566">
        <v>-33.215530000000001</v>
      </c>
      <c r="L3566">
        <v>45.146709999999999</v>
      </c>
      <c r="M3566">
        <v>99.420169999999999</v>
      </c>
      <c r="N3566">
        <v>153.6936</v>
      </c>
      <c r="O3566">
        <v>232.05590000000001</v>
      </c>
      <c r="P3566">
        <v>103.82957</v>
      </c>
      <c r="Q3566">
        <v>369.23253999999997</v>
      </c>
      <c r="R3566">
        <v>5</v>
      </c>
      <c r="S3566" s="81">
        <v>38854</v>
      </c>
    </row>
    <row r="3567" spans="1:19" x14ac:dyDescent="0.2">
      <c r="A3567" t="s">
        <v>75</v>
      </c>
      <c r="B3567" t="s">
        <v>59</v>
      </c>
      <c r="C3567" t="s">
        <v>47</v>
      </c>
      <c r="D3567" t="s">
        <v>9</v>
      </c>
      <c r="E3567">
        <v>2014</v>
      </c>
      <c r="F3567">
        <v>13</v>
      </c>
      <c r="G3567">
        <v>2214.1559999999999</v>
      </c>
      <c r="H3567">
        <v>1365.5260000000001</v>
      </c>
      <c r="I3567">
        <v>81.901200000000003</v>
      </c>
      <c r="J3567">
        <v>103.52370000000001</v>
      </c>
      <c r="K3567">
        <v>715.95860000000005</v>
      </c>
      <c r="L3567">
        <v>794.34159999999997</v>
      </c>
      <c r="M3567">
        <v>848.62950000000001</v>
      </c>
      <c r="N3567">
        <v>902.91740000000004</v>
      </c>
      <c r="O3567">
        <v>981.30050000000006</v>
      </c>
      <c r="P3567">
        <v>103.82957</v>
      </c>
      <c r="Q3567">
        <v>369.23253999999997</v>
      </c>
      <c r="R3567">
        <v>5</v>
      </c>
      <c r="S3567" s="81">
        <v>38854</v>
      </c>
    </row>
    <row r="3568" spans="1:19" x14ac:dyDescent="0.2">
      <c r="A3568" t="s">
        <v>75</v>
      </c>
      <c r="B3568" t="s">
        <v>59</v>
      </c>
      <c r="C3568" t="s">
        <v>47</v>
      </c>
      <c r="D3568" t="s">
        <v>9</v>
      </c>
      <c r="E3568">
        <v>2014</v>
      </c>
      <c r="F3568">
        <v>14</v>
      </c>
      <c r="G3568">
        <v>2210.1999999999998</v>
      </c>
      <c r="H3568">
        <v>356.62729999999999</v>
      </c>
      <c r="I3568">
        <v>84.401200000000003</v>
      </c>
      <c r="J3568">
        <v>103.5776</v>
      </c>
      <c r="K3568">
        <v>1720.8330000000001</v>
      </c>
      <c r="L3568">
        <v>1799.2560000000001</v>
      </c>
      <c r="M3568">
        <v>1853.5730000000001</v>
      </c>
      <c r="N3568">
        <v>1907.8889999999999</v>
      </c>
      <c r="O3568">
        <v>1986.3130000000001</v>
      </c>
      <c r="P3568">
        <v>103.82957</v>
      </c>
      <c r="Q3568">
        <v>369.23253999999997</v>
      </c>
      <c r="R3568">
        <v>5</v>
      </c>
      <c r="S3568" s="81">
        <v>38854</v>
      </c>
    </row>
    <row r="3569" spans="1:19" x14ac:dyDescent="0.2">
      <c r="A3569" t="s">
        <v>75</v>
      </c>
      <c r="B3569" t="s">
        <v>59</v>
      </c>
      <c r="C3569" t="s">
        <v>47</v>
      </c>
      <c r="D3569" t="s">
        <v>9</v>
      </c>
      <c r="E3569">
        <v>2014</v>
      </c>
      <c r="F3569">
        <v>15</v>
      </c>
      <c r="G3569">
        <v>2174.0160000000001</v>
      </c>
      <c r="H3569">
        <v>350.20339999999999</v>
      </c>
      <c r="I3569">
        <v>86.255799999999994</v>
      </c>
      <c r="J3569">
        <v>103.39279999999999</v>
      </c>
      <c r="K3569">
        <v>1691.31</v>
      </c>
      <c r="L3569">
        <v>1769.5940000000001</v>
      </c>
      <c r="M3569">
        <v>1823.8130000000001</v>
      </c>
      <c r="N3569">
        <v>1878.0319999999999</v>
      </c>
      <c r="O3569">
        <v>1956.316</v>
      </c>
      <c r="P3569">
        <v>103.82957</v>
      </c>
      <c r="Q3569">
        <v>369.23253999999997</v>
      </c>
      <c r="R3569">
        <v>5</v>
      </c>
      <c r="S3569" s="81">
        <v>38854</v>
      </c>
    </row>
    <row r="3570" spans="1:19" x14ac:dyDescent="0.2">
      <c r="A3570" t="s">
        <v>75</v>
      </c>
      <c r="B3570" t="s">
        <v>59</v>
      </c>
      <c r="C3570" t="s">
        <v>47</v>
      </c>
      <c r="D3570" t="s">
        <v>9</v>
      </c>
      <c r="E3570">
        <v>2014</v>
      </c>
      <c r="F3570">
        <v>16</v>
      </c>
      <c r="G3570">
        <v>2080.6460000000002</v>
      </c>
      <c r="H3570">
        <v>349.63780000000003</v>
      </c>
      <c r="I3570">
        <v>86.639499999999998</v>
      </c>
      <c r="J3570">
        <v>103.35120000000001</v>
      </c>
      <c r="K3570">
        <v>1598.558</v>
      </c>
      <c r="L3570">
        <v>1676.8109999999999</v>
      </c>
      <c r="M3570">
        <v>1731.008</v>
      </c>
      <c r="N3570">
        <v>1785.2059999999999</v>
      </c>
      <c r="O3570">
        <v>1863.4580000000001</v>
      </c>
      <c r="P3570">
        <v>103.82957</v>
      </c>
      <c r="Q3570">
        <v>369.23253999999997</v>
      </c>
      <c r="R3570">
        <v>5</v>
      </c>
      <c r="S3570" s="81">
        <v>38854</v>
      </c>
    </row>
    <row r="3571" spans="1:19" x14ac:dyDescent="0.2">
      <c r="A3571" t="s">
        <v>75</v>
      </c>
      <c r="B3571" t="s">
        <v>59</v>
      </c>
      <c r="C3571" t="s">
        <v>47</v>
      </c>
      <c r="D3571" t="s">
        <v>9</v>
      </c>
      <c r="E3571">
        <v>2014</v>
      </c>
      <c r="F3571">
        <v>17</v>
      </c>
      <c r="G3571">
        <v>2093.1</v>
      </c>
      <c r="H3571">
        <v>344.29219999999998</v>
      </c>
      <c r="I3571">
        <v>86.883700000000005</v>
      </c>
      <c r="J3571">
        <v>103.28870000000001</v>
      </c>
      <c r="K3571">
        <v>1616.4380000000001</v>
      </c>
      <c r="L3571">
        <v>1694.643</v>
      </c>
      <c r="M3571">
        <v>1748.807</v>
      </c>
      <c r="N3571">
        <v>1802.972</v>
      </c>
      <c r="O3571">
        <v>1881.1769999999999</v>
      </c>
      <c r="P3571">
        <v>103.82957</v>
      </c>
      <c r="Q3571">
        <v>369.23253999999997</v>
      </c>
      <c r="R3571">
        <v>5</v>
      </c>
      <c r="S3571" s="81">
        <v>38854</v>
      </c>
    </row>
    <row r="3572" spans="1:19" x14ac:dyDescent="0.2">
      <c r="A3572" t="s">
        <v>75</v>
      </c>
      <c r="B3572" t="s">
        <v>59</v>
      </c>
      <c r="C3572" t="s">
        <v>47</v>
      </c>
      <c r="D3572" t="s">
        <v>9</v>
      </c>
      <c r="E3572">
        <v>2014</v>
      </c>
      <c r="F3572">
        <v>18</v>
      </c>
      <c r="G3572">
        <v>2083.9560000000001</v>
      </c>
      <c r="H3572">
        <v>338.49419999999998</v>
      </c>
      <c r="I3572">
        <v>85.854699999999994</v>
      </c>
      <c r="J3572">
        <v>103.3186</v>
      </c>
      <c r="K3572">
        <v>1613.0540000000001</v>
      </c>
      <c r="L3572">
        <v>1691.2809999999999</v>
      </c>
      <c r="M3572">
        <v>1745.462</v>
      </c>
      <c r="N3572">
        <v>1799.6420000000001</v>
      </c>
      <c r="O3572">
        <v>1877.87</v>
      </c>
      <c r="P3572">
        <v>103.82957</v>
      </c>
      <c r="Q3572">
        <v>369.23253999999997</v>
      </c>
      <c r="R3572">
        <v>5</v>
      </c>
      <c r="S3572" s="81">
        <v>38854</v>
      </c>
    </row>
    <row r="3573" spans="1:19" x14ac:dyDescent="0.2">
      <c r="A3573" t="s">
        <v>75</v>
      </c>
      <c r="B3573" t="s">
        <v>59</v>
      </c>
      <c r="C3573" t="s">
        <v>47</v>
      </c>
      <c r="D3573" t="s">
        <v>9</v>
      </c>
      <c r="E3573">
        <v>2014</v>
      </c>
      <c r="F3573">
        <v>19</v>
      </c>
      <c r="G3573">
        <v>2171.3670000000002</v>
      </c>
      <c r="H3573">
        <v>985.89620000000002</v>
      </c>
      <c r="I3573">
        <v>83.424400000000006</v>
      </c>
      <c r="J3573">
        <v>103.2942</v>
      </c>
      <c r="K3573">
        <v>1053.0940000000001</v>
      </c>
      <c r="L3573">
        <v>1131.3040000000001</v>
      </c>
      <c r="M3573">
        <v>1185.471</v>
      </c>
      <c r="N3573">
        <v>1239.6389999999999</v>
      </c>
      <c r="O3573">
        <v>1317.848</v>
      </c>
      <c r="P3573">
        <v>103.82957</v>
      </c>
      <c r="Q3573">
        <v>369.23253999999997</v>
      </c>
      <c r="R3573">
        <v>5</v>
      </c>
      <c r="S3573" s="81">
        <v>38854</v>
      </c>
    </row>
    <row r="3574" spans="1:19" x14ac:dyDescent="0.2">
      <c r="A3574" t="s">
        <v>75</v>
      </c>
      <c r="B3574" t="s">
        <v>59</v>
      </c>
      <c r="C3574" t="s">
        <v>47</v>
      </c>
      <c r="D3574" t="s">
        <v>9</v>
      </c>
      <c r="E3574">
        <v>2014</v>
      </c>
      <c r="F3574">
        <v>20</v>
      </c>
      <c r="G3574">
        <v>2219.7730000000001</v>
      </c>
      <c r="H3574">
        <v>1653.14</v>
      </c>
      <c r="I3574">
        <v>80.494200000000006</v>
      </c>
      <c r="J3574">
        <v>103.39570000000001</v>
      </c>
      <c r="K3574">
        <v>434.12580000000003</v>
      </c>
      <c r="L3574">
        <v>512.41189999999995</v>
      </c>
      <c r="M3574">
        <v>566.6327</v>
      </c>
      <c r="N3574">
        <v>620.85350000000005</v>
      </c>
      <c r="O3574">
        <v>699.13959999999997</v>
      </c>
      <c r="P3574">
        <v>103.82957</v>
      </c>
      <c r="Q3574">
        <v>369.23253999999997</v>
      </c>
      <c r="R3574">
        <v>5</v>
      </c>
      <c r="S3574" s="81">
        <v>38854</v>
      </c>
    </row>
    <row r="3575" spans="1:19" x14ac:dyDescent="0.2">
      <c r="A3575" t="s">
        <v>75</v>
      </c>
      <c r="B3575" t="s">
        <v>59</v>
      </c>
      <c r="C3575" t="s">
        <v>47</v>
      </c>
      <c r="D3575" t="s">
        <v>9</v>
      </c>
      <c r="E3575">
        <v>2014</v>
      </c>
      <c r="F3575">
        <v>21</v>
      </c>
      <c r="G3575">
        <v>2251.4409999999998</v>
      </c>
      <c r="H3575">
        <v>1882.652</v>
      </c>
      <c r="I3575">
        <v>77.063999999999993</v>
      </c>
      <c r="J3575">
        <v>103.1669</v>
      </c>
      <c r="K3575">
        <v>236.5754</v>
      </c>
      <c r="L3575">
        <v>314.6884</v>
      </c>
      <c r="M3575">
        <v>368.78919999999999</v>
      </c>
      <c r="N3575">
        <v>422.89</v>
      </c>
      <c r="O3575">
        <v>501.00299999999999</v>
      </c>
      <c r="P3575">
        <v>103.82957</v>
      </c>
      <c r="Q3575">
        <v>369.23253999999997</v>
      </c>
      <c r="R3575">
        <v>5</v>
      </c>
      <c r="S3575" s="81">
        <v>38854</v>
      </c>
    </row>
    <row r="3576" spans="1:19" x14ac:dyDescent="0.2">
      <c r="A3576" t="s">
        <v>75</v>
      </c>
      <c r="B3576" t="s">
        <v>59</v>
      </c>
      <c r="C3576" t="s">
        <v>47</v>
      </c>
      <c r="D3576" t="s">
        <v>9</v>
      </c>
      <c r="E3576">
        <v>2014</v>
      </c>
      <c r="F3576">
        <v>22</v>
      </c>
      <c r="G3576">
        <v>2261.6060000000002</v>
      </c>
      <c r="H3576">
        <v>1966.556</v>
      </c>
      <c r="I3576">
        <v>74.139499999999998</v>
      </c>
      <c r="J3576">
        <v>103.1808</v>
      </c>
      <c r="K3576">
        <v>162.81829999999999</v>
      </c>
      <c r="L3576">
        <v>240.9418</v>
      </c>
      <c r="M3576">
        <v>295.0498</v>
      </c>
      <c r="N3576">
        <v>349.15789999999998</v>
      </c>
      <c r="O3576">
        <v>427.28129999999999</v>
      </c>
      <c r="P3576">
        <v>103.82957</v>
      </c>
      <c r="Q3576">
        <v>369.23253999999997</v>
      </c>
      <c r="R3576">
        <v>5</v>
      </c>
      <c r="S3576" s="81">
        <v>38854</v>
      </c>
    </row>
    <row r="3577" spans="1:19" x14ac:dyDescent="0.2">
      <c r="A3577" t="s">
        <v>75</v>
      </c>
      <c r="B3577" t="s">
        <v>59</v>
      </c>
      <c r="C3577" t="s">
        <v>47</v>
      </c>
      <c r="D3577" t="s">
        <v>9</v>
      </c>
      <c r="E3577">
        <v>2014</v>
      </c>
      <c r="F3577">
        <v>23</v>
      </c>
      <c r="G3577">
        <v>2262.2510000000002</v>
      </c>
      <c r="H3577">
        <v>2027.3779999999999</v>
      </c>
      <c r="I3577">
        <v>71.174400000000006</v>
      </c>
      <c r="J3577">
        <v>103.27509999999999</v>
      </c>
      <c r="K3577">
        <v>102.5204</v>
      </c>
      <c r="L3577">
        <v>180.71530000000001</v>
      </c>
      <c r="M3577">
        <v>234.87280000000001</v>
      </c>
      <c r="N3577">
        <v>289.03030000000001</v>
      </c>
      <c r="O3577">
        <v>367.22519999999997</v>
      </c>
      <c r="P3577">
        <v>103.82957</v>
      </c>
      <c r="Q3577">
        <v>369.23253999999997</v>
      </c>
      <c r="R3577">
        <v>5</v>
      </c>
      <c r="S3577" s="81">
        <v>38854</v>
      </c>
    </row>
    <row r="3578" spans="1:19" x14ac:dyDescent="0.2">
      <c r="A3578" t="s">
        <v>75</v>
      </c>
      <c r="B3578" t="s">
        <v>59</v>
      </c>
      <c r="C3578" t="s">
        <v>47</v>
      </c>
      <c r="D3578" t="s">
        <v>9</v>
      </c>
      <c r="E3578">
        <v>2014</v>
      </c>
      <c r="F3578">
        <v>24</v>
      </c>
      <c r="G3578">
        <v>2237.8220000000001</v>
      </c>
      <c r="H3578">
        <v>2046.9690000000001</v>
      </c>
      <c r="I3578">
        <v>69.133700000000005</v>
      </c>
      <c r="J3578">
        <v>103.2413</v>
      </c>
      <c r="K3578">
        <v>58.543390000000002</v>
      </c>
      <c r="L3578">
        <v>136.71260000000001</v>
      </c>
      <c r="M3578">
        <v>190.85239999999999</v>
      </c>
      <c r="N3578">
        <v>244.9922</v>
      </c>
      <c r="O3578">
        <v>323.16140000000001</v>
      </c>
      <c r="P3578">
        <v>103.82957</v>
      </c>
      <c r="Q3578">
        <v>369.23253999999997</v>
      </c>
      <c r="R3578">
        <v>5</v>
      </c>
      <c r="S3578" s="81">
        <v>38854</v>
      </c>
    </row>
    <row r="3579" spans="1:19" x14ac:dyDescent="0.2">
      <c r="A3579" t="s">
        <v>75</v>
      </c>
      <c r="B3579" t="s">
        <v>59</v>
      </c>
      <c r="C3579" t="s">
        <v>47</v>
      </c>
      <c r="D3579" t="s">
        <v>10</v>
      </c>
      <c r="E3579">
        <v>2014</v>
      </c>
      <c r="F3579">
        <v>1</v>
      </c>
      <c r="G3579">
        <v>2222.4349999999999</v>
      </c>
      <c r="H3579">
        <v>2222.4349999999999</v>
      </c>
      <c r="I3579">
        <v>68.825599999999994</v>
      </c>
      <c r="J3579">
        <v>110.06619999999999</v>
      </c>
      <c r="K3579">
        <v>-141.0556</v>
      </c>
      <c r="L3579">
        <v>-57.718789999999998</v>
      </c>
      <c r="M3579">
        <v>0</v>
      </c>
      <c r="N3579">
        <v>57.718789999999998</v>
      </c>
      <c r="O3579">
        <v>141.0556</v>
      </c>
      <c r="P3579">
        <v>104.81757</v>
      </c>
      <c r="Q3579">
        <v>369.23253999999997</v>
      </c>
      <c r="R3579">
        <v>6</v>
      </c>
      <c r="S3579" s="81">
        <v>31572</v>
      </c>
    </row>
    <row r="3580" spans="1:19" x14ac:dyDescent="0.2">
      <c r="A3580" t="s">
        <v>75</v>
      </c>
      <c r="B3580" t="s">
        <v>59</v>
      </c>
      <c r="C3580" t="s">
        <v>47</v>
      </c>
      <c r="D3580" t="s">
        <v>10</v>
      </c>
      <c r="E3580">
        <v>2014</v>
      </c>
      <c r="F3580">
        <v>2</v>
      </c>
      <c r="G3580">
        <v>2177.5059999999999</v>
      </c>
      <c r="H3580">
        <v>2177.5059999999999</v>
      </c>
      <c r="I3580">
        <v>62.360500000000002</v>
      </c>
      <c r="J3580">
        <v>109.6078</v>
      </c>
      <c r="K3580">
        <v>-140.46809999999999</v>
      </c>
      <c r="L3580">
        <v>-57.478400000000001</v>
      </c>
      <c r="M3580">
        <v>0</v>
      </c>
      <c r="N3580">
        <v>57.478400000000001</v>
      </c>
      <c r="O3580">
        <v>140.46809999999999</v>
      </c>
      <c r="P3580">
        <v>104.81757</v>
      </c>
      <c r="Q3580">
        <v>369.23253999999997</v>
      </c>
      <c r="R3580">
        <v>6</v>
      </c>
      <c r="S3580" s="81">
        <v>31572</v>
      </c>
    </row>
    <row r="3581" spans="1:19" x14ac:dyDescent="0.2">
      <c r="A3581" t="s">
        <v>75</v>
      </c>
      <c r="B3581" t="s">
        <v>59</v>
      </c>
      <c r="C3581" t="s">
        <v>47</v>
      </c>
      <c r="D3581" t="s">
        <v>10</v>
      </c>
      <c r="E3581">
        <v>2014</v>
      </c>
      <c r="F3581">
        <v>3</v>
      </c>
      <c r="G3581">
        <v>2143.7860000000001</v>
      </c>
      <c r="H3581">
        <v>2143.7860000000001</v>
      </c>
      <c r="I3581">
        <v>60.656999999999996</v>
      </c>
      <c r="J3581">
        <v>109.4699</v>
      </c>
      <c r="K3581">
        <v>-140.29130000000001</v>
      </c>
      <c r="L3581">
        <v>-57.40607</v>
      </c>
      <c r="M3581">
        <v>0</v>
      </c>
      <c r="N3581">
        <v>57.40607</v>
      </c>
      <c r="O3581">
        <v>140.29130000000001</v>
      </c>
      <c r="P3581">
        <v>104.81757</v>
      </c>
      <c r="Q3581">
        <v>369.23253999999997</v>
      </c>
      <c r="R3581">
        <v>6</v>
      </c>
      <c r="S3581" s="81">
        <v>31572</v>
      </c>
    </row>
    <row r="3582" spans="1:19" x14ac:dyDescent="0.2">
      <c r="A3582" t="s">
        <v>75</v>
      </c>
      <c r="B3582" t="s">
        <v>59</v>
      </c>
      <c r="C3582" t="s">
        <v>47</v>
      </c>
      <c r="D3582" t="s">
        <v>10</v>
      </c>
      <c r="E3582">
        <v>2014</v>
      </c>
      <c r="F3582">
        <v>4</v>
      </c>
      <c r="G3582">
        <v>2169.402</v>
      </c>
      <c r="H3582">
        <v>2169.402</v>
      </c>
      <c r="I3582">
        <v>59.058100000000003</v>
      </c>
      <c r="J3582">
        <v>110.0909</v>
      </c>
      <c r="K3582">
        <v>-141.08709999999999</v>
      </c>
      <c r="L3582">
        <v>-57.731699999999996</v>
      </c>
      <c r="M3582">
        <v>0</v>
      </c>
      <c r="N3582">
        <v>57.731699999999996</v>
      </c>
      <c r="O3582">
        <v>141.08709999999999</v>
      </c>
      <c r="P3582">
        <v>104.81757</v>
      </c>
      <c r="Q3582">
        <v>369.23253999999997</v>
      </c>
      <c r="R3582">
        <v>6</v>
      </c>
      <c r="S3582" s="81">
        <v>31572</v>
      </c>
    </row>
    <row r="3583" spans="1:19" x14ac:dyDescent="0.2">
      <c r="A3583" t="s">
        <v>75</v>
      </c>
      <c r="B3583" t="s">
        <v>59</v>
      </c>
      <c r="C3583" t="s">
        <v>47</v>
      </c>
      <c r="D3583" t="s">
        <v>10</v>
      </c>
      <c r="E3583">
        <v>2014</v>
      </c>
      <c r="F3583">
        <v>5</v>
      </c>
      <c r="G3583">
        <v>2226.0010000000002</v>
      </c>
      <c r="H3583">
        <v>2226.0010000000002</v>
      </c>
      <c r="I3583">
        <v>58.383699999999997</v>
      </c>
      <c r="J3583">
        <v>110.878</v>
      </c>
      <c r="K3583">
        <v>-142.0959</v>
      </c>
      <c r="L3583">
        <v>-58.144480000000001</v>
      </c>
      <c r="M3583">
        <v>0</v>
      </c>
      <c r="N3583">
        <v>58.144480000000001</v>
      </c>
      <c r="O3583">
        <v>142.0959</v>
      </c>
      <c r="P3583">
        <v>104.81757</v>
      </c>
      <c r="Q3583">
        <v>369.23253999999997</v>
      </c>
      <c r="R3583">
        <v>6</v>
      </c>
      <c r="S3583" s="81">
        <v>31572</v>
      </c>
    </row>
    <row r="3584" spans="1:19" x14ac:dyDescent="0.2">
      <c r="A3584" t="s">
        <v>75</v>
      </c>
      <c r="B3584" t="s">
        <v>59</v>
      </c>
      <c r="C3584" t="s">
        <v>47</v>
      </c>
      <c r="D3584" t="s">
        <v>10</v>
      </c>
      <c r="E3584">
        <v>2014</v>
      </c>
      <c r="F3584">
        <v>6</v>
      </c>
      <c r="G3584">
        <v>2261.0329999999999</v>
      </c>
      <c r="H3584">
        <v>2261.0329999999999</v>
      </c>
      <c r="I3584">
        <v>58.837200000000003</v>
      </c>
      <c r="J3584">
        <v>110.95869999999999</v>
      </c>
      <c r="K3584">
        <v>-142.19919999999999</v>
      </c>
      <c r="L3584">
        <v>-58.186779999999999</v>
      </c>
      <c r="M3584">
        <v>0</v>
      </c>
      <c r="N3584">
        <v>58.186779999999999</v>
      </c>
      <c r="O3584">
        <v>142.19919999999999</v>
      </c>
      <c r="P3584">
        <v>104.81757</v>
      </c>
      <c r="Q3584">
        <v>369.23253999999997</v>
      </c>
      <c r="R3584">
        <v>6</v>
      </c>
      <c r="S3584" s="81">
        <v>31572</v>
      </c>
    </row>
    <row r="3585" spans="1:19" x14ac:dyDescent="0.2">
      <c r="A3585" t="s">
        <v>75</v>
      </c>
      <c r="B3585" t="s">
        <v>59</v>
      </c>
      <c r="C3585" t="s">
        <v>47</v>
      </c>
      <c r="D3585" t="s">
        <v>10</v>
      </c>
      <c r="E3585">
        <v>2014</v>
      </c>
      <c r="F3585">
        <v>7</v>
      </c>
      <c r="G3585">
        <v>2378.6590000000001</v>
      </c>
      <c r="H3585">
        <v>2378.6590000000001</v>
      </c>
      <c r="I3585">
        <v>59.755800000000001</v>
      </c>
      <c r="J3585">
        <v>110.2663</v>
      </c>
      <c r="K3585">
        <v>-141.31200000000001</v>
      </c>
      <c r="L3585">
        <v>-57.823709999999998</v>
      </c>
      <c r="M3585">
        <v>0</v>
      </c>
      <c r="N3585">
        <v>57.823709999999998</v>
      </c>
      <c r="O3585">
        <v>141.31200000000001</v>
      </c>
      <c r="P3585">
        <v>104.81757</v>
      </c>
      <c r="Q3585">
        <v>369.23253999999997</v>
      </c>
      <c r="R3585">
        <v>6</v>
      </c>
      <c r="S3585" s="81">
        <v>31572</v>
      </c>
    </row>
    <row r="3586" spans="1:19" x14ac:dyDescent="0.2">
      <c r="A3586" t="s">
        <v>75</v>
      </c>
      <c r="B3586" t="s">
        <v>59</v>
      </c>
      <c r="C3586" t="s">
        <v>47</v>
      </c>
      <c r="D3586" t="s">
        <v>10</v>
      </c>
      <c r="E3586">
        <v>2014</v>
      </c>
      <c r="F3586">
        <v>8</v>
      </c>
      <c r="G3586">
        <v>2359.373</v>
      </c>
      <c r="H3586">
        <v>2359.373</v>
      </c>
      <c r="I3586">
        <v>65.052300000000002</v>
      </c>
      <c r="J3586">
        <v>109.8929</v>
      </c>
      <c r="K3586">
        <v>-140.83340000000001</v>
      </c>
      <c r="L3586">
        <v>-57.627879999999998</v>
      </c>
      <c r="M3586">
        <v>0</v>
      </c>
      <c r="N3586">
        <v>57.627879999999998</v>
      </c>
      <c r="O3586">
        <v>140.83340000000001</v>
      </c>
      <c r="P3586">
        <v>104.81757</v>
      </c>
      <c r="Q3586">
        <v>369.23253999999997</v>
      </c>
      <c r="R3586">
        <v>6</v>
      </c>
      <c r="S3586" s="81">
        <v>31572</v>
      </c>
    </row>
    <row r="3587" spans="1:19" x14ac:dyDescent="0.2">
      <c r="A3587" t="s">
        <v>75</v>
      </c>
      <c r="B3587" t="s">
        <v>59</v>
      </c>
      <c r="C3587" t="s">
        <v>47</v>
      </c>
      <c r="D3587" t="s">
        <v>10</v>
      </c>
      <c r="E3587">
        <v>2014</v>
      </c>
      <c r="F3587">
        <v>9</v>
      </c>
      <c r="G3587">
        <v>2337.67</v>
      </c>
      <c r="H3587">
        <v>2337.67</v>
      </c>
      <c r="I3587">
        <v>71.284899999999993</v>
      </c>
      <c r="J3587">
        <v>109.1516</v>
      </c>
      <c r="K3587">
        <v>-139.88339999999999</v>
      </c>
      <c r="L3587">
        <v>-57.239139999999999</v>
      </c>
      <c r="M3587">
        <v>0</v>
      </c>
      <c r="N3587">
        <v>57.239139999999999</v>
      </c>
      <c r="O3587">
        <v>139.88339999999999</v>
      </c>
      <c r="P3587">
        <v>104.81757</v>
      </c>
      <c r="Q3587">
        <v>369.23253999999997</v>
      </c>
      <c r="R3587">
        <v>6</v>
      </c>
      <c r="S3587" s="81">
        <v>31572</v>
      </c>
    </row>
    <row r="3588" spans="1:19" x14ac:dyDescent="0.2">
      <c r="A3588" t="s">
        <v>75</v>
      </c>
      <c r="B3588" t="s">
        <v>59</v>
      </c>
      <c r="C3588" t="s">
        <v>47</v>
      </c>
      <c r="D3588" t="s">
        <v>10</v>
      </c>
      <c r="E3588">
        <v>2014</v>
      </c>
      <c r="F3588">
        <v>10</v>
      </c>
      <c r="G3588">
        <v>2306.8240000000001</v>
      </c>
      <c r="H3588">
        <v>2306.8240000000001</v>
      </c>
      <c r="I3588">
        <v>76.831400000000002</v>
      </c>
      <c r="J3588">
        <v>108.30629999999999</v>
      </c>
      <c r="K3588">
        <v>-138.80009999999999</v>
      </c>
      <c r="L3588">
        <v>-56.795879999999997</v>
      </c>
      <c r="M3588">
        <v>0</v>
      </c>
      <c r="N3588">
        <v>56.795879999999997</v>
      </c>
      <c r="O3588">
        <v>138.80009999999999</v>
      </c>
      <c r="P3588">
        <v>104.81757</v>
      </c>
      <c r="Q3588">
        <v>369.23253999999997</v>
      </c>
      <c r="R3588">
        <v>6</v>
      </c>
      <c r="S3588" s="81">
        <v>31572</v>
      </c>
    </row>
    <row r="3589" spans="1:19" x14ac:dyDescent="0.2">
      <c r="A3589" t="s">
        <v>75</v>
      </c>
      <c r="B3589" t="s">
        <v>59</v>
      </c>
      <c r="C3589" t="s">
        <v>47</v>
      </c>
      <c r="D3589" t="s">
        <v>10</v>
      </c>
      <c r="E3589">
        <v>2014</v>
      </c>
      <c r="F3589">
        <v>11</v>
      </c>
      <c r="G3589">
        <v>2287.6770000000001</v>
      </c>
      <c r="H3589">
        <v>2287.6770000000001</v>
      </c>
      <c r="I3589">
        <v>81.25</v>
      </c>
      <c r="J3589">
        <v>110.1621</v>
      </c>
      <c r="K3589">
        <v>-141.17850000000001</v>
      </c>
      <c r="L3589">
        <v>-57.769080000000002</v>
      </c>
      <c r="M3589">
        <v>0</v>
      </c>
      <c r="N3589">
        <v>57.769080000000002</v>
      </c>
      <c r="O3589">
        <v>141.17850000000001</v>
      </c>
      <c r="P3589">
        <v>104.81757</v>
      </c>
      <c r="Q3589">
        <v>369.23253999999997</v>
      </c>
      <c r="R3589">
        <v>6</v>
      </c>
      <c r="S3589" s="81">
        <v>31572</v>
      </c>
    </row>
    <row r="3590" spans="1:19" x14ac:dyDescent="0.2">
      <c r="A3590" t="s">
        <v>75</v>
      </c>
      <c r="B3590" t="s">
        <v>59</v>
      </c>
      <c r="C3590" t="s">
        <v>47</v>
      </c>
      <c r="D3590" t="s">
        <v>10</v>
      </c>
      <c r="E3590">
        <v>2014</v>
      </c>
      <c r="F3590">
        <v>12</v>
      </c>
      <c r="G3590">
        <v>2292.8629999999998</v>
      </c>
      <c r="H3590">
        <v>2161.6370000000002</v>
      </c>
      <c r="I3590">
        <v>85.715100000000007</v>
      </c>
      <c r="J3590">
        <v>107.62869999999999</v>
      </c>
      <c r="K3590">
        <v>-6.7059090000000001</v>
      </c>
      <c r="L3590">
        <v>74.78528</v>
      </c>
      <c r="M3590">
        <v>131.22579999999999</v>
      </c>
      <c r="N3590">
        <v>187.66640000000001</v>
      </c>
      <c r="O3590">
        <v>269.1576</v>
      </c>
      <c r="P3590">
        <v>104.81757</v>
      </c>
      <c r="Q3590">
        <v>369.23253999999997</v>
      </c>
      <c r="R3590">
        <v>6</v>
      </c>
      <c r="S3590" s="81">
        <v>31572</v>
      </c>
    </row>
    <row r="3591" spans="1:19" x14ac:dyDescent="0.2">
      <c r="A3591" t="s">
        <v>75</v>
      </c>
      <c r="B3591" t="s">
        <v>59</v>
      </c>
      <c r="C3591" t="s">
        <v>47</v>
      </c>
      <c r="D3591" t="s">
        <v>10</v>
      </c>
      <c r="E3591">
        <v>2014</v>
      </c>
      <c r="F3591">
        <v>13</v>
      </c>
      <c r="G3591">
        <v>2280.3980000000001</v>
      </c>
      <c r="H3591">
        <v>1341.0889999999999</v>
      </c>
      <c r="I3591">
        <v>88.645300000000006</v>
      </c>
      <c r="J3591">
        <v>106.97150000000001</v>
      </c>
      <c r="K3591">
        <v>802.21950000000004</v>
      </c>
      <c r="L3591">
        <v>883.21310000000005</v>
      </c>
      <c r="M3591">
        <v>939.30899999999997</v>
      </c>
      <c r="N3591">
        <v>995.40480000000002</v>
      </c>
      <c r="O3591">
        <v>1076.3979999999999</v>
      </c>
      <c r="P3591">
        <v>104.81757</v>
      </c>
      <c r="Q3591">
        <v>369.23253999999997</v>
      </c>
      <c r="R3591">
        <v>6</v>
      </c>
      <c r="S3591" s="81">
        <v>31572</v>
      </c>
    </row>
    <row r="3592" spans="1:19" x14ac:dyDescent="0.2">
      <c r="A3592" t="s">
        <v>75</v>
      </c>
      <c r="B3592" t="s">
        <v>59</v>
      </c>
      <c r="C3592" t="s">
        <v>47</v>
      </c>
      <c r="D3592" t="s">
        <v>10</v>
      </c>
      <c r="E3592">
        <v>2014</v>
      </c>
      <c r="F3592">
        <v>14</v>
      </c>
      <c r="G3592">
        <v>2301.953</v>
      </c>
      <c r="H3592">
        <v>359.35480000000001</v>
      </c>
      <c r="I3592">
        <v>90.383700000000005</v>
      </c>
      <c r="J3592">
        <v>107.39749999999999</v>
      </c>
      <c r="K3592">
        <v>1804.963</v>
      </c>
      <c r="L3592">
        <v>1886.279</v>
      </c>
      <c r="M3592">
        <v>1942.5989999999999</v>
      </c>
      <c r="N3592">
        <v>1998.9179999999999</v>
      </c>
      <c r="O3592">
        <v>2080.2339999999999</v>
      </c>
      <c r="P3592">
        <v>104.81757</v>
      </c>
      <c r="Q3592">
        <v>369.23253999999997</v>
      </c>
      <c r="R3592">
        <v>6</v>
      </c>
      <c r="S3592" s="81">
        <v>31572</v>
      </c>
    </row>
    <row r="3593" spans="1:19" x14ac:dyDescent="0.2">
      <c r="A3593" t="s">
        <v>75</v>
      </c>
      <c r="B3593" t="s">
        <v>59</v>
      </c>
      <c r="C3593" t="s">
        <v>47</v>
      </c>
      <c r="D3593" t="s">
        <v>10</v>
      </c>
      <c r="E3593">
        <v>2014</v>
      </c>
      <c r="F3593">
        <v>15</v>
      </c>
      <c r="G3593">
        <v>2259.2860000000001</v>
      </c>
      <c r="H3593">
        <v>354.40980000000002</v>
      </c>
      <c r="I3593">
        <v>92.122100000000003</v>
      </c>
      <c r="J3593">
        <v>106.22969999999999</v>
      </c>
      <c r="K3593">
        <v>1768.7380000000001</v>
      </c>
      <c r="L3593">
        <v>1849.1690000000001</v>
      </c>
      <c r="M3593">
        <v>1904.876</v>
      </c>
      <c r="N3593">
        <v>1960.5830000000001</v>
      </c>
      <c r="O3593">
        <v>2041.0150000000001</v>
      </c>
      <c r="P3593">
        <v>104.81757</v>
      </c>
      <c r="Q3593">
        <v>369.23253999999997</v>
      </c>
      <c r="R3593">
        <v>6</v>
      </c>
      <c r="S3593" s="81">
        <v>31572</v>
      </c>
    </row>
    <row r="3594" spans="1:19" x14ac:dyDescent="0.2">
      <c r="A3594" t="s">
        <v>75</v>
      </c>
      <c r="B3594" t="s">
        <v>59</v>
      </c>
      <c r="C3594" t="s">
        <v>47</v>
      </c>
      <c r="D3594" t="s">
        <v>10</v>
      </c>
      <c r="E3594">
        <v>2014</v>
      </c>
      <c r="F3594">
        <v>16</v>
      </c>
      <c r="G3594">
        <v>2187.4169999999999</v>
      </c>
      <c r="H3594">
        <v>349.7826</v>
      </c>
      <c r="I3594">
        <v>93.406999999999996</v>
      </c>
      <c r="J3594">
        <v>106.42870000000001</v>
      </c>
      <c r="K3594">
        <v>1701.24</v>
      </c>
      <c r="L3594">
        <v>1781.8230000000001</v>
      </c>
      <c r="M3594">
        <v>1837.634</v>
      </c>
      <c r="N3594">
        <v>1893.4449999999999</v>
      </c>
      <c r="O3594">
        <v>1974.028</v>
      </c>
      <c r="P3594">
        <v>104.81757</v>
      </c>
      <c r="Q3594">
        <v>369.23253999999997</v>
      </c>
      <c r="R3594">
        <v>6</v>
      </c>
      <c r="S3594" s="81">
        <v>31572</v>
      </c>
    </row>
    <row r="3595" spans="1:19" x14ac:dyDescent="0.2">
      <c r="A3595" t="s">
        <v>75</v>
      </c>
      <c r="B3595" t="s">
        <v>59</v>
      </c>
      <c r="C3595" t="s">
        <v>47</v>
      </c>
      <c r="D3595" t="s">
        <v>10</v>
      </c>
      <c r="E3595">
        <v>2014</v>
      </c>
      <c r="F3595">
        <v>17</v>
      </c>
      <c r="G3595">
        <v>2169.837</v>
      </c>
      <c r="H3595">
        <v>345.53840000000002</v>
      </c>
      <c r="I3595">
        <v>93.581400000000002</v>
      </c>
      <c r="J3595">
        <v>106.72839999999999</v>
      </c>
      <c r="K3595">
        <v>1687.521</v>
      </c>
      <c r="L3595">
        <v>1768.33</v>
      </c>
      <c r="M3595">
        <v>1824.299</v>
      </c>
      <c r="N3595">
        <v>1880.2670000000001</v>
      </c>
      <c r="O3595">
        <v>1961.077</v>
      </c>
      <c r="P3595">
        <v>104.81757</v>
      </c>
      <c r="Q3595">
        <v>369.23253999999997</v>
      </c>
      <c r="R3595">
        <v>6</v>
      </c>
      <c r="S3595" s="81">
        <v>31572</v>
      </c>
    </row>
    <row r="3596" spans="1:19" x14ac:dyDescent="0.2">
      <c r="A3596" t="s">
        <v>75</v>
      </c>
      <c r="B3596" t="s">
        <v>59</v>
      </c>
      <c r="C3596" t="s">
        <v>47</v>
      </c>
      <c r="D3596" t="s">
        <v>10</v>
      </c>
      <c r="E3596">
        <v>2014</v>
      </c>
      <c r="F3596">
        <v>18</v>
      </c>
      <c r="G3596">
        <v>2169.0929999999998</v>
      </c>
      <c r="H3596">
        <v>339.39</v>
      </c>
      <c r="I3596">
        <v>92.715100000000007</v>
      </c>
      <c r="J3596">
        <v>106.5119</v>
      </c>
      <c r="K3596">
        <v>1693.203</v>
      </c>
      <c r="L3596">
        <v>1773.848</v>
      </c>
      <c r="M3596">
        <v>1829.703</v>
      </c>
      <c r="N3596">
        <v>1885.558</v>
      </c>
      <c r="O3596">
        <v>1966.204</v>
      </c>
      <c r="P3596">
        <v>104.81757</v>
      </c>
      <c r="Q3596">
        <v>369.23253999999997</v>
      </c>
      <c r="R3596">
        <v>6</v>
      </c>
      <c r="S3596" s="81">
        <v>31572</v>
      </c>
    </row>
    <row r="3597" spans="1:19" x14ac:dyDescent="0.2">
      <c r="A3597" t="s">
        <v>75</v>
      </c>
      <c r="B3597" t="s">
        <v>59</v>
      </c>
      <c r="C3597" t="s">
        <v>47</v>
      </c>
      <c r="D3597" t="s">
        <v>10</v>
      </c>
      <c r="E3597">
        <v>2014</v>
      </c>
      <c r="F3597">
        <v>19</v>
      </c>
      <c r="G3597">
        <v>2251.7269999999999</v>
      </c>
      <c r="H3597">
        <v>1006.995</v>
      </c>
      <c r="I3597">
        <v>90.488399999999999</v>
      </c>
      <c r="J3597">
        <v>107.9691</v>
      </c>
      <c r="K3597">
        <v>1106.3630000000001</v>
      </c>
      <c r="L3597">
        <v>1188.1120000000001</v>
      </c>
      <c r="M3597">
        <v>1244.731</v>
      </c>
      <c r="N3597">
        <v>1301.3499999999999</v>
      </c>
      <c r="O3597">
        <v>1383.0989999999999</v>
      </c>
      <c r="P3597">
        <v>104.81757</v>
      </c>
      <c r="Q3597">
        <v>369.23253999999997</v>
      </c>
      <c r="R3597">
        <v>6</v>
      </c>
      <c r="S3597" s="81">
        <v>31572</v>
      </c>
    </row>
    <row r="3598" spans="1:19" x14ac:dyDescent="0.2">
      <c r="A3598" t="s">
        <v>75</v>
      </c>
      <c r="B3598" t="s">
        <v>59</v>
      </c>
      <c r="C3598" t="s">
        <v>47</v>
      </c>
      <c r="D3598" t="s">
        <v>10</v>
      </c>
      <c r="E3598">
        <v>2014</v>
      </c>
      <c r="F3598">
        <v>20</v>
      </c>
      <c r="G3598">
        <v>2312.625</v>
      </c>
      <c r="H3598">
        <v>1687.2950000000001</v>
      </c>
      <c r="I3598">
        <v>87.098799999999997</v>
      </c>
      <c r="J3598">
        <v>109.39660000000001</v>
      </c>
      <c r="K3598">
        <v>485.13209999999998</v>
      </c>
      <c r="L3598">
        <v>567.96190000000001</v>
      </c>
      <c r="M3598">
        <v>625.32950000000005</v>
      </c>
      <c r="N3598">
        <v>682.69709999999998</v>
      </c>
      <c r="O3598">
        <v>765.52679999999998</v>
      </c>
      <c r="P3598">
        <v>104.81757</v>
      </c>
      <c r="Q3598">
        <v>369.23253999999997</v>
      </c>
      <c r="R3598">
        <v>6</v>
      </c>
      <c r="S3598" s="81">
        <v>31572</v>
      </c>
    </row>
    <row r="3599" spans="1:19" x14ac:dyDescent="0.2">
      <c r="A3599" t="s">
        <v>75</v>
      </c>
      <c r="B3599" t="s">
        <v>59</v>
      </c>
      <c r="C3599" t="s">
        <v>47</v>
      </c>
      <c r="D3599" t="s">
        <v>10</v>
      </c>
      <c r="E3599">
        <v>2014</v>
      </c>
      <c r="F3599">
        <v>21</v>
      </c>
      <c r="G3599">
        <v>2333.0059999999999</v>
      </c>
      <c r="H3599">
        <v>1925.57</v>
      </c>
      <c r="I3599">
        <v>81.0291</v>
      </c>
      <c r="J3599">
        <v>109.38630000000001</v>
      </c>
      <c r="K3599">
        <v>267.25130000000001</v>
      </c>
      <c r="L3599">
        <v>350.07330000000002</v>
      </c>
      <c r="M3599">
        <v>407.43549999999999</v>
      </c>
      <c r="N3599">
        <v>464.7978</v>
      </c>
      <c r="O3599">
        <v>547.61980000000005</v>
      </c>
      <c r="P3599">
        <v>104.81757</v>
      </c>
      <c r="Q3599">
        <v>369.23253999999997</v>
      </c>
      <c r="R3599">
        <v>6</v>
      </c>
      <c r="S3599" s="81">
        <v>31572</v>
      </c>
    </row>
    <row r="3600" spans="1:19" x14ac:dyDescent="0.2">
      <c r="A3600" t="s">
        <v>75</v>
      </c>
      <c r="B3600" t="s">
        <v>59</v>
      </c>
      <c r="C3600" t="s">
        <v>47</v>
      </c>
      <c r="D3600" t="s">
        <v>10</v>
      </c>
      <c r="E3600">
        <v>2014</v>
      </c>
      <c r="F3600">
        <v>22</v>
      </c>
      <c r="G3600">
        <v>2355.62</v>
      </c>
      <c r="H3600">
        <v>2022.405</v>
      </c>
      <c r="I3600">
        <v>75.715100000000007</v>
      </c>
      <c r="J3600">
        <v>109.8292</v>
      </c>
      <c r="K3600">
        <v>192.46350000000001</v>
      </c>
      <c r="L3600">
        <v>275.6207</v>
      </c>
      <c r="M3600">
        <v>333.21519999999998</v>
      </c>
      <c r="N3600">
        <v>390.80970000000002</v>
      </c>
      <c r="O3600">
        <v>473.96699999999998</v>
      </c>
      <c r="P3600">
        <v>104.81757</v>
      </c>
      <c r="Q3600">
        <v>369.23253999999997</v>
      </c>
      <c r="R3600">
        <v>6</v>
      </c>
      <c r="S3600" s="81">
        <v>31572</v>
      </c>
    </row>
    <row r="3601" spans="1:19" x14ac:dyDescent="0.2">
      <c r="A3601" t="s">
        <v>75</v>
      </c>
      <c r="B3601" t="s">
        <v>59</v>
      </c>
      <c r="C3601" t="s">
        <v>47</v>
      </c>
      <c r="D3601" t="s">
        <v>10</v>
      </c>
      <c r="E3601">
        <v>2014</v>
      </c>
      <c r="F3601">
        <v>23</v>
      </c>
      <c r="G3601">
        <v>2356.884</v>
      </c>
      <c r="H3601">
        <v>2079.7919999999999</v>
      </c>
      <c r="I3601">
        <v>72.825599999999994</v>
      </c>
      <c r="J3601">
        <v>109.6707</v>
      </c>
      <c r="K3601">
        <v>136.5429</v>
      </c>
      <c r="L3601">
        <v>219.58019999999999</v>
      </c>
      <c r="M3601">
        <v>277.09160000000003</v>
      </c>
      <c r="N3601">
        <v>334.60289999999998</v>
      </c>
      <c r="O3601">
        <v>417.64019999999999</v>
      </c>
      <c r="P3601">
        <v>104.81757</v>
      </c>
      <c r="Q3601">
        <v>369.23253999999997</v>
      </c>
      <c r="R3601">
        <v>6</v>
      </c>
      <c r="S3601" s="81">
        <v>31572</v>
      </c>
    </row>
    <row r="3602" spans="1:19" x14ac:dyDescent="0.2">
      <c r="A3602" t="s">
        <v>75</v>
      </c>
      <c r="B3602" t="s">
        <v>59</v>
      </c>
      <c r="C3602" t="s">
        <v>47</v>
      </c>
      <c r="D3602" t="s">
        <v>10</v>
      </c>
      <c r="E3602">
        <v>2014</v>
      </c>
      <c r="F3602">
        <v>24</v>
      </c>
      <c r="G3602">
        <v>2341.3049999999998</v>
      </c>
      <c r="H3602">
        <v>2098.7739999999999</v>
      </c>
      <c r="I3602">
        <v>71.697699999999998</v>
      </c>
      <c r="J3602">
        <v>109.7025</v>
      </c>
      <c r="K3602">
        <v>101.9409</v>
      </c>
      <c r="L3602">
        <v>185.00219999999999</v>
      </c>
      <c r="M3602">
        <v>242.53030000000001</v>
      </c>
      <c r="N3602">
        <v>300.05829999999997</v>
      </c>
      <c r="O3602">
        <v>383.11959999999999</v>
      </c>
      <c r="P3602">
        <v>104.81757</v>
      </c>
      <c r="Q3602">
        <v>369.23253999999997</v>
      </c>
      <c r="R3602">
        <v>6</v>
      </c>
      <c r="S3602" s="81">
        <v>31572</v>
      </c>
    </row>
    <row r="3603" spans="1:19" x14ac:dyDescent="0.2">
      <c r="A3603" t="s">
        <v>75</v>
      </c>
      <c r="B3603" t="s">
        <v>59</v>
      </c>
      <c r="C3603" t="s">
        <v>47</v>
      </c>
      <c r="D3603" t="s">
        <v>11</v>
      </c>
      <c r="E3603">
        <v>2014</v>
      </c>
      <c r="F3603">
        <v>1</v>
      </c>
      <c r="G3603">
        <v>2205.415</v>
      </c>
      <c r="H3603">
        <v>2205.415</v>
      </c>
      <c r="I3603">
        <v>73.738399999999999</v>
      </c>
      <c r="J3603">
        <v>110.06489999999999</v>
      </c>
      <c r="K3603">
        <v>-141.0539</v>
      </c>
      <c r="L3603">
        <v>-57.718119999999999</v>
      </c>
      <c r="M3603">
        <v>0</v>
      </c>
      <c r="N3603">
        <v>57.718119999999999</v>
      </c>
      <c r="O3603">
        <v>141.0539</v>
      </c>
      <c r="P3603">
        <v>105.45426</v>
      </c>
      <c r="Q3603">
        <v>369.23253999999997</v>
      </c>
      <c r="R3603">
        <v>7</v>
      </c>
      <c r="S3603" s="81">
        <v>30510</v>
      </c>
    </row>
    <row r="3604" spans="1:19" x14ac:dyDescent="0.2">
      <c r="A3604" t="s">
        <v>75</v>
      </c>
      <c r="B3604" t="s">
        <v>59</v>
      </c>
      <c r="C3604" t="s">
        <v>47</v>
      </c>
      <c r="D3604" t="s">
        <v>11</v>
      </c>
      <c r="E3604">
        <v>2014</v>
      </c>
      <c r="F3604">
        <v>2</v>
      </c>
      <c r="G3604">
        <v>2154.7269999999999</v>
      </c>
      <c r="H3604">
        <v>2154.7269999999999</v>
      </c>
      <c r="I3604">
        <v>69.924400000000006</v>
      </c>
      <c r="J3604">
        <v>109.577</v>
      </c>
      <c r="K3604">
        <v>-140.42859999999999</v>
      </c>
      <c r="L3604">
        <v>-57.462260000000001</v>
      </c>
      <c r="M3604">
        <v>0</v>
      </c>
      <c r="N3604">
        <v>57.462260000000001</v>
      </c>
      <c r="O3604">
        <v>140.42859999999999</v>
      </c>
      <c r="P3604">
        <v>105.45426</v>
      </c>
      <c r="Q3604">
        <v>369.23253999999997</v>
      </c>
      <c r="R3604">
        <v>7</v>
      </c>
      <c r="S3604" s="81">
        <v>30510</v>
      </c>
    </row>
    <row r="3605" spans="1:19" x14ac:dyDescent="0.2">
      <c r="A3605" t="s">
        <v>75</v>
      </c>
      <c r="B3605" t="s">
        <v>59</v>
      </c>
      <c r="C3605" t="s">
        <v>47</v>
      </c>
      <c r="D3605" t="s">
        <v>11</v>
      </c>
      <c r="E3605">
        <v>2014</v>
      </c>
      <c r="F3605">
        <v>3</v>
      </c>
      <c r="G3605">
        <v>2130.2660000000001</v>
      </c>
      <c r="H3605">
        <v>2130.2660000000001</v>
      </c>
      <c r="I3605">
        <v>68.174400000000006</v>
      </c>
      <c r="J3605">
        <v>109.7371</v>
      </c>
      <c r="K3605">
        <v>-140.63380000000001</v>
      </c>
      <c r="L3605">
        <v>-57.546210000000002</v>
      </c>
      <c r="M3605">
        <v>0</v>
      </c>
      <c r="N3605">
        <v>57.546210000000002</v>
      </c>
      <c r="O3605">
        <v>140.63380000000001</v>
      </c>
      <c r="P3605">
        <v>105.45426</v>
      </c>
      <c r="Q3605">
        <v>369.23253999999997</v>
      </c>
      <c r="R3605">
        <v>7</v>
      </c>
      <c r="S3605" s="81">
        <v>30510</v>
      </c>
    </row>
    <row r="3606" spans="1:19" x14ac:dyDescent="0.2">
      <c r="A3606" t="s">
        <v>75</v>
      </c>
      <c r="B3606" t="s">
        <v>59</v>
      </c>
      <c r="C3606" t="s">
        <v>47</v>
      </c>
      <c r="D3606" t="s">
        <v>11</v>
      </c>
      <c r="E3606">
        <v>2014</v>
      </c>
      <c r="F3606">
        <v>4</v>
      </c>
      <c r="G3606">
        <v>2123.239</v>
      </c>
      <c r="H3606">
        <v>2123.239</v>
      </c>
      <c r="I3606">
        <v>66.546499999999995</v>
      </c>
      <c r="J3606">
        <v>109.8814</v>
      </c>
      <c r="K3606">
        <v>-140.81870000000001</v>
      </c>
      <c r="L3606">
        <v>-57.621879999999997</v>
      </c>
      <c r="M3606">
        <v>0</v>
      </c>
      <c r="N3606">
        <v>57.621879999999997</v>
      </c>
      <c r="O3606">
        <v>140.81870000000001</v>
      </c>
      <c r="P3606">
        <v>105.45426</v>
      </c>
      <c r="Q3606">
        <v>369.23253999999997</v>
      </c>
      <c r="R3606">
        <v>7</v>
      </c>
      <c r="S3606" s="81">
        <v>30510</v>
      </c>
    </row>
    <row r="3607" spans="1:19" x14ac:dyDescent="0.2">
      <c r="A3607" t="s">
        <v>75</v>
      </c>
      <c r="B3607" t="s">
        <v>59</v>
      </c>
      <c r="C3607" t="s">
        <v>47</v>
      </c>
      <c r="D3607" t="s">
        <v>11</v>
      </c>
      <c r="E3607">
        <v>2014</v>
      </c>
      <c r="F3607">
        <v>5</v>
      </c>
      <c r="G3607">
        <v>2196.6759999999999</v>
      </c>
      <c r="H3607">
        <v>2196.6759999999999</v>
      </c>
      <c r="I3607">
        <v>65.296499999999995</v>
      </c>
      <c r="J3607">
        <v>110.39749999999999</v>
      </c>
      <c r="K3607">
        <v>-141.48009999999999</v>
      </c>
      <c r="L3607">
        <v>-57.892499999999998</v>
      </c>
      <c r="M3607">
        <v>0</v>
      </c>
      <c r="N3607">
        <v>57.892499999999998</v>
      </c>
      <c r="O3607">
        <v>141.48009999999999</v>
      </c>
      <c r="P3607">
        <v>105.45426</v>
      </c>
      <c r="Q3607">
        <v>369.23253999999997</v>
      </c>
      <c r="R3607">
        <v>7</v>
      </c>
      <c r="S3607" s="81">
        <v>30510</v>
      </c>
    </row>
    <row r="3608" spans="1:19" x14ac:dyDescent="0.2">
      <c r="A3608" t="s">
        <v>75</v>
      </c>
      <c r="B3608" t="s">
        <v>59</v>
      </c>
      <c r="C3608" t="s">
        <v>47</v>
      </c>
      <c r="D3608" t="s">
        <v>11</v>
      </c>
      <c r="E3608">
        <v>2014</v>
      </c>
      <c r="F3608">
        <v>6</v>
      </c>
      <c r="G3608">
        <v>2269.7280000000001</v>
      </c>
      <c r="H3608">
        <v>2269.7280000000001</v>
      </c>
      <c r="I3608">
        <v>64.296499999999995</v>
      </c>
      <c r="J3608">
        <v>110.3501</v>
      </c>
      <c r="K3608">
        <v>-141.41929999999999</v>
      </c>
      <c r="L3608">
        <v>-57.867649999999998</v>
      </c>
      <c r="M3608">
        <v>0</v>
      </c>
      <c r="N3608">
        <v>57.867649999999998</v>
      </c>
      <c r="O3608">
        <v>141.41929999999999</v>
      </c>
      <c r="P3608">
        <v>105.45426</v>
      </c>
      <c r="Q3608">
        <v>369.23253999999997</v>
      </c>
      <c r="R3608">
        <v>7</v>
      </c>
      <c r="S3608" s="81">
        <v>30510</v>
      </c>
    </row>
    <row r="3609" spans="1:19" x14ac:dyDescent="0.2">
      <c r="A3609" t="s">
        <v>75</v>
      </c>
      <c r="B3609" t="s">
        <v>59</v>
      </c>
      <c r="C3609" t="s">
        <v>47</v>
      </c>
      <c r="D3609" t="s">
        <v>11</v>
      </c>
      <c r="E3609">
        <v>2014</v>
      </c>
      <c r="F3609">
        <v>7</v>
      </c>
      <c r="G3609">
        <v>2355.9209999999998</v>
      </c>
      <c r="H3609">
        <v>2355.9209999999998</v>
      </c>
      <c r="I3609">
        <v>64.412800000000004</v>
      </c>
      <c r="J3609">
        <v>109.4581</v>
      </c>
      <c r="K3609">
        <v>-140.27619999999999</v>
      </c>
      <c r="L3609">
        <v>-57.399880000000003</v>
      </c>
      <c r="M3609">
        <v>0</v>
      </c>
      <c r="N3609">
        <v>57.399880000000003</v>
      </c>
      <c r="O3609">
        <v>140.27619999999999</v>
      </c>
      <c r="P3609">
        <v>105.45426</v>
      </c>
      <c r="Q3609">
        <v>369.23253999999997</v>
      </c>
      <c r="R3609">
        <v>7</v>
      </c>
      <c r="S3609" s="81">
        <v>30510</v>
      </c>
    </row>
    <row r="3610" spans="1:19" x14ac:dyDescent="0.2">
      <c r="A3610" t="s">
        <v>75</v>
      </c>
      <c r="B3610" t="s">
        <v>59</v>
      </c>
      <c r="C3610" t="s">
        <v>47</v>
      </c>
      <c r="D3610" t="s">
        <v>11</v>
      </c>
      <c r="E3610">
        <v>2014</v>
      </c>
      <c r="F3610">
        <v>8</v>
      </c>
      <c r="G3610">
        <v>2344.8510000000001</v>
      </c>
      <c r="H3610">
        <v>2344.8510000000001</v>
      </c>
      <c r="I3610">
        <v>70.261600000000001</v>
      </c>
      <c r="J3610">
        <v>109.0869</v>
      </c>
      <c r="K3610">
        <v>-139.8004</v>
      </c>
      <c r="L3610">
        <v>-57.205210000000001</v>
      </c>
      <c r="M3610">
        <v>0</v>
      </c>
      <c r="N3610">
        <v>57.205210000000001</v>
      </c>
      <c r="O3610">
        <v>139.8004</v>
      </c>
      <c r="P3610">
        <v>105.45426</v>
      </c>
      <c r="Q3610">
        <v>369.23253999999997</v>
      </c>
      <c r="R3610">
        <v>7</v>
      </c>
      <c r="S3610" s="81">
        <v>30510</v>
      </c>
    </row>
    <row r="3611" spans="1:19" x14ac:dyDescent="0.2">
      <c r="A3611" t="s">
        <v>75</v>
      </c>
      <c r="B3611" t="s">
        <v>59</v>
      </c>
      <c r="C3611" t="s">
        <v>47</v>
      </c>
      <c r="D3611" t="s">
        <v>11</v>
      </c>
      <c r="E3611">
        <v>2014</v>
      </c>
      <c r="F3611">
        <v>9</v>
      </c>
      <c r="G3611">
        <v>2347.7020000000002</v>
      </c>
      <c r="H3611">
        <v>2347.7020000000002</v>
      </c>
      <c r="I3611">
        <v>77.069800000000001</v>
      </c>
      <c r="J3611">
        <v>108.4121</v>
      </c>
      <c r="K3611">
        <v>-138.9357</v>
      </c>
      <c r="L3611">
        <v>-56.851370000000003</v>
      </c>
      <c r="M3611">
        <v>0</v>
      </c>
      <c r="N3611">
        <v>56.851370000000003</v>
      </c>
      <c r="O3611">
        <v>138.9357</v>
      </c>
      <c r="P3611">
        <v>105.45426</v>
      </c>
      <c r="Q3611">
        <v>369.23253999999997</v>
      </c>
      <c r="R3611">
        <v>7</v>
      </c>
      <c r="S3611" s="81">
        <v>30510</v>
      </c>
    </row>
    <row r="3612" spans="1:19" x14ac:dyDescent="0.2">
      <c r="A3612" t="s">
        <v>75</v>
      </c>
      <c r="B3612" t="s">
        <v>59</v>
      </c>
      <c r="C3612" t="s">
        <v>47</v>
      </c>
      <c r="D3612" t="s">
        <v>11</v>
      </c>
      <c r="E3612">
        <v>2014</v>
      </c>
      <c r="F3612">
        <v>10</v>
      </c>
      <c r="G3612">
        <v>2318.0949999999998</v>
      </c>
      <c r="H3612">
        <v>2318.0949999999998</v>
      </c>
      <c r="I3612">
        <v>82.366299999999995</v>
      </c>
      <c r="J3612">
        <v>107.7752</v>
      </c>
      <c r="K3612">
        <v>-138.11940000000001</v>
      </c>
      <c r="L3612">
        <v>-56.51735</v>
      </c>
      <c r="M3612">
        <v>0</v>
      </c>
      <c r="N3612">
        <v>56.51735</v>
      </c>
      <c r="O3612">
        <v>138.11940000000001</v>
      </c>
      <c r="P3612">
        <v>105.45426</v>
      </c>
      <c r="Q3612">
        <v>369.23253999999997</v>
      </c>
      <c r="R3612">
        <v>7</v>
      </c>
      <c r="S3612" s="81">
        <v>30510</v>
      </c>
    </row>
    <row r="3613" spans="1:19" x14ac:dyDescent="0.2">
      <c r="A3613" t="s">
        <v>75</v>
      </c>
      <c r="B3613" t="s">
        <v>59</v>
      </c>
      <c r="C3613" t="s">
        <v>47</v>
      </c>
      <c r="D3613" t="s">
        <v>11</v>
      </c>
      <c r="E3613">
        <v>2014</v>
      </c>
      <c r="F3613">
        <v>11</v>
      </c>
      <c r="G3613">
        <v>2292.971</v>
      </c>
      <c r="H3613">
        <v>2292.971</v>
      </c>
      <c r="I3613">
        <v>87.441900000000004</v>
      </c>
      <c r="J3613">
        <v>109.1949</v>
      </c>
      <c r="K3613">
        <v>-139.93889999999999</v>
      </c>
      <c r="L3613">
        <v>-57.261859999999999</v>
      </c>
      <c r="M3613">
        <v>0</v>
      </c>
      <c r="N3613">
        <v>57.261859999999999</v>
      </c>
      <c r="O3613">
        <v>139.93889999999999</v>
      </c>
      <c r="P3613">
        <v>105.45426</v>
      </c>
      <c r="Q3613">
        <v>369.23253999999997</v>
      </c>
      <c r="R3613">
        <v>7</v>
      </c>
      <c r="S3613" s="81">
        <v>30510</v>
      </c>
    </row>
    <row r="3614" spans="1:19" x14ac:dyDescent="0.2">
      <c r="A3614" t="s">
        <v>75</v>
      </c>
      <c r="B3614" t="s">
        <v>59</v>
      </c>
      <c r="C3614" t="s">
        <v>47</v>
      </c>
      <c r="D3614" t="s">
        <v>11</v>
      </c>
      <c r="E3614">
        <v>2014</v>
      </c>
      <c r="F3614">
        <v>12</v>
      </c>
      <c r="G3614">
        <v>2267.5639999999999</v>
      </c>
      <c r="H3614">
        <v>2168.5509999999999</v>
      </c>
      <c r="I3614">
        <v>91.377899999999997</v>
      </c>
      <c r="J3614">
        <v>107.98520000000001</v>
      </c>
      <c r="K3614">
        <v>-39.375610000000002</v>
      </c>
      <c r="L3614">
        <v>42.385469999999998</v>
      </c>
      <c r="M3614">
        <v>99.01294</v>
      </c>
      <c r="N3614">
        <v>155.6404</v>
      </c>
      <c r="O3614">
        <v>237.4015</v>
      </c>
      <c r="P3614">
        <v>105.45426</v>
      </c>
      <c r="Q3614">
        <v>369.23253999999997</v>
      </c>
      <c r="R3614">
        <v>7</v>
      </c>
      <c r="S3614" s="81">
        <v>30510</v>
      </c>
    </row>
    <row r="3615" spans="1:19" x14ac:dyDescent="0.2">
      <c r="A3615" t="s">
        <v>75</v>
      </c>
      <c r="B3615" t="s">
        <v>59</v>
      </c>
      <c r="C3615" t="s">
        <v>47</v>
      </c>
      <c r="D3615" t="s">
        <v>11</v>
      </c>
      <c r="E3615">
        <v>2014</v>
      </c>
      <c r="F3615">
        <v>13</v>
      </c>
      <c r="G3615">
        <v>2202.6849999999999</v>
      </c>
      <c r="H3615">
        <v>1328.9749999999999</v>
      </c>
      <c r="I3615">
        <v>94.244200000000006</v>
      </c>
      <c r="J3615">
        <v>108.0797</v>
      </c>
      <c r="K3615">
        <v>735.2</v>
      </c>
      <c r="L3615">
        <v>817.03269999999998</v>
      </c>
      <c r="M3615">
        <v>873.7097</v>
      </c>
      <c r="N3615">
        <v>930.38679999999999</v>
      </c>
      <c r="O3615">
        <v>1012.2190000000001</v>
      </c>
      <c r="P3615">
        <v>105.45426</v>
      </c>
      <c r="Q3615">
        <v>369.23253999999997</v>
      </c>
      <c r="R3615">
        <v>7</v>
      </c>
      <c r="S3615" s="81">
        <v>30510</v>
      </c>
    </row>
    <row r="3616" spans="1:19" x14ac:dyDescent="0.2">
      <c r="A3616" t="s">
        <v>75</v>
      </c>
      <c r="B3616" t="s">
        <v>59</v>
      </c>
      <c r="C3616" t="s">
        <v>47</v>
      </c>
      <c r="D3616" t="s">
        <v>11</v>
      </c>
      <c r="E3616">
        <v>2014</v>
      </c>
      <c r="F3616">
        <v>14</v>
      </c>
      <c r="G3616">
        <v>2220.346</v>
      </c>
      <c r="H3616">
        <v>362.63240000000002</v>
      </c>
      <c r="I3616">
        <v>96.348799999999997</v>
      </c>
      <c r="J3616">
        <v>108.2719</v>
      </c>
      <c r="K3616">
        <v>1718.9580000000001</v>
      </c>
      <c r="L3616">
        <v>1800.9359999999999</v>
      </c>
      <c r="M3616">
        <v>1857.7139999999999</v>
      </c>
      <c r="N3616">
        <v>1914.491</v>
      </c>
      <c r="O3616">
        <v>1996.47</v>
      </c>
      <c r="P3616">
        <v>105.45426</v>
      </c>
      <c r="Q3616">
        <v>369.23253999999997</v>
      </c>
      <c r="R3616">
        <v>7</v>
      </c>
      <c r="S3616" s="81">
        <v>30510</v>
      </c>
    </row>
    <row r="3617" spans="1:19" x14ac:dyDescent="0.2">
      <c r="A3617" t="s">
        <v>75</v>
      </c>
      <c r="B3617" t="s">
        <v>59</v>
      </c>
      <c r="C3617" t="s">
        <v>47</v>
      </c>
      <c r="D3617" t="s">
        <v>11</v>
      </c>
      <c r="E3617">
        <v>2014</v>
      </c>
      <c r="F3617">
        <v>15</v>
      </c>
      <c r="G3617">
        <v>2187.4409999999998</v>
      </c>
      <c r="H3617">
        <v>358</v>
      </c>
      <c r="I3617">
        <v>97.680199999999999</v>
      </c>
      <c r="J3617">
        <v>107.03060000000001</v>
      </c>
      <c r="K3617">
        <v>1692.2760000000001</v>
      </c>
      <c r="L3617">
        <v>1773.3150000000001</v>
      </c>
      <c r="M3617">
        <v>1829.441</v>
      </c>
      <c r="N3617">
        <v>1885.568</v>
      </c>
      <c r="O3617">
        <v>1966.607</v>
      </c>
      <c r="P3617">
        <v>105.45426</v>
      </c>
      <c r="Q3617">
        <v>369.23253999999997</v>
      </c>
      <c r="R3617">
        <v>7</v>
      </c>
      <c r="S3617" s="81">
        <v>30510</v>
      </c>
    </row>
    <row r="3618" spans="1:19" x14ac:dyDescent="0.2">
      <c r="A3618" t="s">
        <v>75</v>
      </c>
      <c r="B3618" t="s">
        <v>59</v>
      </c>
      <c r="C3618" t="s">
        <v>47</v>
      </c>
      <c r="D3618" t="s">
        <v>11</v>
      </c>
      <c r="E3618">
        <v>2014</v>
      </c>
      <c r="F3618">
        <v>16</v>
      </c>
      <c r="G3618">
        <v>2140.17</v>
      </c>
      <c r="H3618">
        <v>356.49529999999999</v>
      </c>
      <c r="I3618">
        <v>98.674400000000006</v>
      </c>
      <c r="J3618">
        <v>107.2578</v>
      </c>
      <c r="K3618">
        <v>1646.2180000000001</v>
      </c>
      <c r="L3618">
        <v>1727.4290000000001</v>
      </c>
      <c r="M3618">
        <v>1783.675</v>
      </c>
      <c r="N3618">
        <v>1839.921</v>
      </c>
      <c r="O3618">
        <v>1921.1310000000001</v>
      </c>
      <c r="P3618">
        <v>105.45426</v>
      </c>
      <c r="Q3618">
        <v>369.23253999999997</v>
      </c>
      <c r="R3618">
        <v>7</v>
      </c>
      <c r="S3618" s="81">
        <v>30510</v>
      </c>
    </row>
    <row r="3619" spans="1:19" x14ac:dyDescent="0.2">
      <c r="A3619" t="s">
        <v>75</v>
      </c>
      <c r="B3619" t="s">
        <v>59</v>
      </c>
      <c r="C3619" t="s">
        <v>47</v>
      </c>
      <c r="D3619" t="s">
        <v>11</v>
      </c>
      <c r="E3619">
        <v>2014</v>
      </c>
      <c r="F3619">
        <v>17</v>
      </c>
      <c r="G3619">
        <v>2110.7579999999998</v>
      </c>
      <c r="H3619">
        <v>349.47059999999999</v>
      </c>
      <c r="I3619">
        <v>98.284899999999993</v>
      </c>
      <c r="J3619">
        <v>107.6734</v>
      </c>
      <c r="K3619">
        <v>1623.298</v>
      </c>
      <c r="L3619">
        <v>1704.8230000000001</v>
      </c>
      <c r="M3619">
        <v>1761.287</v>
      </c>
      <c r="N3619">
        <v>1817.751</v>
      </c>
      <c r="O3619">
        <v>1899.2760000000001</v>
      </c>
      <c r="P3619">
        <v>105.45426</v>
      </c>
      <c r="Q3619">
        <v>369.23253999999997</v>
      </c>
      <c r="R3619">
        <v>7</v>
      </c>
      <c r="S3619" s="81">
        <v>30510</v>
      </c>
    </row>
    <row r="3620" spans="1:19" x14ac:dyDescent="0.2">
      <c r="A3620" t="s">
        <v>75</v>
      </c>
      <c r="B3620" t="s">
        <v>59</v>
      </c>
      <c r="C3620" t="s">
        <v>47</v>
      </c>
      <c r="D3620" t="s">
        <v>11</v>
      </c>
      <c r="E3620">
        <v>2014</v>
      </c>
      <c r="F3620">
        <v>18</v>
      </c>
      <c r="G3620">
        <v>2126.0219999999999</v>
      </c>
      <c r="H3620">
        <v>343.18579999999997</v>
      </c>
      <c r="I3620">
        <v>97.418599999999998</v>
      </c>
      <c r="J3620">
        <v>107.4669</v>
      </c>
      <c r="K3620">
        <v>1645.1120000000001</v>
      </c>
      <c r="L3620">
        <v>1726.48</v>
      </c>
      <c r="M3620">
        <v>1782.836</v>
      </c>
      <c r="N3620">
        <v>1839.192</v>
      </c>
      <c r="O3620">
        <v>1920.5609999999999</v>
      </c>
      <c r="P3620">
        <v>105.45426</v>
      </c>
      <c r="Q3620">
        <v>369.23253999999997</v>
      </c>
      <c r="R3620">
        <v>7</v>
      </c>
      <c r="S3620" s="81">
        <v>30510</v>
      </c>
    </row>
    <row r="3621" spans="1:19" x14ac:dyDescent="0.2">
      <c r="A3621" t="s">
        <v>75</v>
      </c>
      <c r="B3621" t="s">
        <v>59</v>
      </c>
      <c r="C3621" t="s">
        <v>47</v>
      </c>
      <c r="D3621" t="s">
        <v>11</v>
      </c>
      <c r="E3621">
        <v>2014</v>
      </c>
      <c r="F3621">
        <v>19</v>
      </c>
      <c r="G3621">
        <v>2243.8229999999999</v>
      </c>
      <c r="H3621">
        <v>1022.994</v>
      </c>
      <c r="I3621">
        <v>94.790700000000001</v>
      </c>
      <c r="J3621">
        <v>108.0406</v>
      </c>
      <c r="K3621">
        <v>1082.3699999999999</v>
      </c>
      <c r="L3621">
        <v>1164.173</v>
      </c>
      <c r="M3621">
        <v>1220.829</v>
      </c>
      <c r="N3621">
        <v>1277.4860000000001</v>
      </c>
      <c r="O3621">
        <v>1359.289</v>
      </c>
      <c r="P3621">
        <v>105.45426</v>
      </c>
      <c r="Q3621">
        <v>369.23253999999997</v>
      </c>
      <c r="R3621">
        <v>7</v>
      </c>
      <c r="S3621" s="81">
        <v>30510</v>
      </c>
    </row>
    <row r="3622" spans="1:19" x14ac:dyDescent="0.2">
      <c r="A3622" t="s">
        <v>75</v>
      </c>
      <c r="B3622" t="s">
        <v>59</v>
      </c>
      <c r="C3622" t="s">
        <v>47</v>
      </c>
      <c r="D3622" t="s">
        <v>11</v>
      </c>
      <c r="E3622">
        <v>2014</v>
      </c>
      <c r="F3622">
        <v>20</v>
      </c>
      <c r="G3622">
        <v>2321.163</v>
      </c>
      <c r="H3622">
        <v>1725.1089999999999</v>
      </c>
      <c r="I3622">
        <v>90.813999999999993</v>
      </c>
      <c r="J3622">
        <v>108.48990000000001</v>
      </c>
      <c r="K3622">
        <v>457.01850000000002</v>
      </c>
      <c r="L3622">
        <v>539.16179999999997</v>
      </c>
      <c r="M3622">
        <v>596.05399999999997</v>
      </c>
      <c r="N3622">
        <v>652.9461</v>
      </c>
      <c r="O3622">
        <v>735.08939999999996</v>
      </c>
      <c r="P3622">
        <v>105.45426</v>
      </c>
      <c r="Q3622">
        <v>369.23253999999997</v>
      </c>
      <c r="R3622">
        <v>7</v>
      </c>
      <c r="S3622" s="81">
        <v>30510</v>
      </c>
    </row>
    <row r="3623" spans="1:19" x14ac:dyDescent="0.2">
      <c r="A3623" t="s">
        <v>75</v>
      </c>
      <c r="B3623" t="s">
        <v>59</v>
      </c>
      <c r="C3623" t="s">
        <v>47</v>
      </c>
      <c r="D3623" t="s">
        <v>11</v>
      </c>
      <c r="E3623">
        <v>2014</v>
      </c>
      <c r="F3623">
        <v>21</v>
      </c>
      <c r="G3623">
        <v>2348.056</v>
      </c>
      <c r="H3623">
        <v>1974.0920000000001</v>
      </c>
      <c r="I3623">
        <v>84.767399999999995</v>
      </c>
      <c r="J3623">
        <v>108.55459999999999</v>
      </c>
      <c r="K3623">
        <v>234.8459</v>
      </c>
      <c r="L3623">
        <v>317.03809999999999</v>
      </c>
      <c r="M3623">
        <v>373.96420000000001</v>
      </c>
      <c r="N3623">
        <v>430.8904</v>
      </c>
      <c r="O3623">
        <v>513.08259999999996</v>
      </c>
      <c r="P3623">
        <v>105.45426</v>
      </c>
      <c r="Q3623">
        <v>369.23253999999997</v>
      </c>
      <c r="R3623">
        <v>7</v>
      </c>
      <c r="S3623" s="81">
        <v>30510</v>
      </c>
    </row>
    <row r="3624" spans="1:19" x14ac:dyDescent="0.2">
      <c r="A3624" t="s">
        <v>75</v>
      </c>
      <c r="B3624" t="s">
        <v>59</v>
      </c>
      <c r="C3624" t="s">
        <v>47</v>
      </c>
      <c r="D3624" t="s">
        <v>11</v>
      </c>
      <c r="E3624">
        <v>2014</v>
      </c>
      <c r="F3624">
        <v>22</v>
      </c>
      <c r="G3624">
        <v>2361.7379999999998</v>
      </c>
      <c r="H3624">
        <v>2050.4270000000001</v>
      </c>
      <c r="I3624">
        <v>80.011600000000001</v>
      </c>
      <c r="J3624">
        <v>109.2927</v>
      </c>
      <c r="K3624">
        <v>171.24709999999999</v>
      </c>
      <c r="L3624">
        <v>253.9982</v>
      </c>
      <c r="M3624">
        <v>311.31130000000002</v>
      </c>
      <c r="N3624">
        <v>368.62439999999998</v>
      </c>
      <c r="O3624">
        <v>451.37549999999999</v>
      </c>
      <c r="P3624">
        <v>105.45426</v>
      </c>
      <c r="Q3624">
        <v>369.23253999999997</v>
      </c>
      <c r="R3624">
        <v>7</v>
      </c>
      <c r="S3624" s="81">
        <v>30510</v>
      </c>
    </row>
    <row r="3625" spans="1:19" x14ac:dyDescent="0.2">
      <c r="A3625" t="s">
        <v>75</v>
      </c>
      <c r="B3625" t="s">
        <v>59</v>
      </c>
      <c r="C3625" t="s">
        <v>47</v>
      </c>
      <c r="D3625" t="s">
        <v>11</v>
      </c>
      <c r="E3625">
        <v>2014</v>
      </c>
      <c r="F3625">
        <v>23</v>
      </c>
      <c r="G3625">
        <v>2363.4270000000001</v>
      </c>
      <c r="H3625">
        <v>2107.634</v>
      </c>
      <c r="I3625">
        <v>77.401200000000003</v>
      </c>
      <c r="J3625">
        <v>109.2697</v>
      </c>
      <c r="K3625">
        <v>115.7582</v>
      </c>
      <c r="L3625">
        <v>198.49189999999999</v>
      </c>
      <c r="M3625">
        <v>255.79300000000001</v>
      </c>
      <c r="N3625">
        <v>313.09410000000003</v>
      </c>
      <c r="O3625">
        <v>395.82780000000002</v>
      </c>
      <c r="P3625">
        <v>105.45426</v>
      </c>
      <c r="Q3625">
        <v>369.23253999999997</v>
      </c>
      <c r="R3625">
        <v>7</v>
      </c>
      <c r="S3625" s="81">
        <v>30510</v>
      </c>
    </row>
    <row r="3626" spans="1:19" x14ac:dyDescent="0.2">
      <c r="A3626" t="s">
        <v>75</v>
      </c>
      <c r="B3626" t="s">
        <v>59</v>
      </c>
      <c r="C3626" t="s">
        <v>47</v>
      </c>
      <c r="D3626" t="s">
        <v>11</v>
      </c>
      <c r="E3626">
        <v>2014</v>
      </c>
      <c r="F3626">
        <v>24</v>
      </c>
      <c r="G3626">
        <v>2344.9769999999999</v>
      </c>
      <c r="H3626">
        <v>2125.3649999999998</v>
      </c>
      <c r="I3626">
        <v>75.546499999999995</v>
      </c>
      <c r="J3626">
        <v>109.34229999999999</v>
      </c>
      <c r="K3626">
        <v>79.484260000000006</v>
      </c>
      <c r="L3626">
        <v>162.27289999999999</v>
      </c>
      <c r="M3626">
        <v>219.6121</v>
      </c>
      <c r="N3626">
        <v>276.95119999999997</v>
      </c>
      <c r="O3626">
        <v>359.73989999999998</v>
      </c>
      <c r="P3626">
        <v>105.45426</v>
      </c>
      <c r="Q3626">
        <v>369.23253999999997</v>
      </c>
      <c r="R3626">
        <v>7</v>
      </c>
      <c r="S3626" s="81">
        <v>30510</v>
      </c>
    </row>
    <row r="3627" spans="1:19" x14ac:dyDescent="0.2">
      <c r="A3627" t="s">
        <v>75</v>
      </c>
      <c r="B3627" t="s">
        <v>59</v>
      </c>
      <c r="C3627" t="s">
        <v>47</v>
      </c>
      <c r="D3627" t="s">
        <v>12</v>
      </c>
      <c r="E3627">
        <v>2014</v>
      </c>
      <c r="F3627">
        <v>1</v>
      </c>
      <c r="G3627">
        <v>2240.2220000000002</v>
      </c>
      <c r="H3627">
        <v>2240.2220000000002</v>
      </c>
      <c r="I3627">
        <v>73.802300000000002</v>
      </c>
      <c r="J3627">
        <v>108.9723</v>
      </c>
      <c r="K3627">
        <v>-139.65360000000001</v>
      </c>
      <c r="L3627">
        <v>-57.145110000000003</v>
      </c>
      <c r="M3627">
        <v>0</v>
      </c>
      <c r="N3627">
        <v>57.145110000000003</v>
      </c>
      <c r="O3627">
        <v>139.65360000000001</v>
      </c>
      <c r="P3627">
        <v>106.09094</v>
      </c>
      <c r="Q3627">
        <v>369.23253999999997</v>
      </c>
      <c r="R3627">
        <v>8</v>
      </c>
      <c r="S3627" s="81">
        <v>32380</v>
      </c>
    </row>
    <row r="3628" spans="1:19" x14ac:dyDescent="0.2">
      <c r="A3628" t="s">
        <v>75</v>
      </c>
      <c r="B3628" t="s">
        <v>59</v>
      </c>
      <c r="C3628" t="s">
        <v>47</v>
      </c>
      <c r="D3628" t="s">
        <v>12</v>
      </c>
      <c r="E3628">
        <v>2014</v>
      </c>
      <c r="F3628">
        <v>2</v>
      </c>
      <c r="G3628">
        <v>2179.6419999999998</v>
      </c>
      <c r="H3628">
        <v>2179.6419999999998</v>
      </c>
      <c r="I3628">
        <v>66.308099999999996</v>
      </c>
      <c r="J3628">
        <v>108.5971</v>
      </c>
      <c r="K3628">
        <v>-139.1728</v>
      </c>
      <c r="L3628">
        <v>-56.94838</v>
      </c>
      <c r="M3628">
        <v>0</v>
      </c>
      <c r="N3628">
        <v>56.94838</v>
      </c>
      <c r="O3628">
        <v>139.1728</v>
      </c>
      <c r="P3628">
        <v>106.09094</v>
      </c>
      <c r="Q3628">
        <v>369.23253999999997</v>
      </c>
      <c r="R3628">
        <v>8</v>
      </c>
      <c r="S3628" s="81">
        <v>32380</v>
      </c>
    </row>
    <row r="3629" spans="1:19" x14ac:dyDescent="0.2">
      <c r="A3629" t="s">
        <v>75</v>
      </c>
      <c r="B3629" t="s">
        <v>59</v>
      </c>
      <c r="C3629" t="s">
        <v>47</v>
      </c>
      <c r="D3629" t="s">
        <v>12</v>
      </c>
      <c r="E3629">
        <v>2014</v>
      </c>
      <c r="F3629">
        <v>3</v>
      </c>
      <c r="G3629">
        <v>2149.1210000000001</v>
      </c>
      <c r="H3629">
        <v>2149.1210000000001</v>
      </c>
      <c r="I3629">
        <v>64.982600000000005</v>
      </c>
      <c r="J3629">
        <v>108.5889</v>
      </c>
      <c r="K3629">
        <v>-139.16220000000001</v>
      </c>
      <c r="L3629">
        <v>-56.94406</v>
      </c>
      <c r="M3629">
        <v>0</v>
      </c>
      <c r="N3629">
        <v>56.94406</v>
      </c>
      <c r="O3629">
        <v>139.16220000000001</v>
      </c>
      <c r="P3629">
        <v>106.09094</v>
      </c>
      <c r="Q3629">
        <v>369.23253999999997</v>
      </c>
      <c r="R3629">
        <v>8</v>
      </c>
      <c r="S3629" s="81">
        <v>32380</v>
      </c>
    </row>
    <row r="3630" spans="1:19" x14ac:dyDescent="0.2">
      <c r="A3630" t="s">
        <v>75</v>
      </c>
      <c r="B3630" t="s">
        <v>59</v>
      </c>
      <c r="C3630" t="s">
        <v>47</v>
      </c>
      <c r="D3630" t="s">
        <v>12</v>
      </c>
      <c r="E3630">
        <v>2014</v>
      </c>
      <c r="F3630">
        <v>4</v>
      </c>
      <c r="G3630">
        <v>2145.502</v>
      </c>
      <c r="H3630">
        <v>2145.502</v>
      </c>
      <c r="I3630">
        <v>64.069800000000001</v>
      </c>
      <c r="J3630">
        <v>108.78100000000001</v>
      </c>
      <c r="K3630">
        <v>-139.4084</v>
      </c>
      <c r="L3630">
        <v>-57.044800000000002</v>
      </c>
      <c r="M3630">
        <v>0</v>
      </c>
      <c r="N3630">
        <v>57.044800000000002</v>
      </c>
      <c r="O3630">
        <v>139.4084</v>
      </c>
      <c r="P3630">
        <v>106.09094</v>
      </c>
      <c r="Q3630">
        <v>369.23253999999997</v>
      </c>
      <c r="R3630">
        <v>8</v>
      </c>
      <c r="S3630" s="81">
        <v>32380</v>
      </c>
    </row>
    <row r="3631" spans="1:19" x14ac:dyDescent="0.2">
      <c r="A3631" t="s">
        <v>75</v>
      </c>
      <c r="B3631" t="s">
        <v>59</v>
      </c>
      <c r="C3631" t="s">
        <v>47</v>
      </c>
      <c r="D3631" t="s">
        <v>12</v>
      </c>
      <c r="E3631">
        <v>2014</v>
      </c>
      <c r="F3631">
        <v>5</v>
      </c>
      <c r="G3631">
        <v>2206.3939999999998</v>
      </c>
      <c r="H3631">
        <v>2206.3939999999998</v>
      </c>
      <c r="I3631">
        <v>63.645299999999999</v>
      </c>
      <c r="J3631">
        <v>109.2201</v>
      </c>
      <c r="K3631">
        <v>-139.97120000000001</v>
      </c>
      <c r="L3631">
        <v>-57.275089999999999</v>
      </c>
      <c r="M3631">
        <v>0</v>
      </c>
      <c r="N3631">
        <v>57.275089999999999</v>
      </c>
      <c r="O3631">
        <v>139.97120000000001</v>
      </c>
      <c r="P3631">
        <v>106.09094</v>
      </c>
      <c r="Q3631">
        <v>369.23253999999997</v>
      </c>
      <c r="R3631">
        <v>8</v>
      </c>
      <c r="S3631" s="81">
        <v>32380</v>
      </c>
    </row>
    <row r="3632" spans="1:19" x14ac:dyDescent="0.2">
      <c r="A3632" t="s">
        <v>75</v>
      </c>
      <c r="B3632" t="s">
        <v>59</v>
      </c>
      <c r="C3632" t="s">
        <v>47</v>
      </c>
      <c r="D3632" t="s">
        <v>12</v>
      </c>
      <c r="E3632">
        <v>2014</v>
      </c>
      <c r="F3632">
        <v>6</v>
      </c>
      <c r="G3632">
        <v>2278.058</v>
      </c>
      <c r="H3632">
        <v>2278.058</v>
      </c>
      <c r="I3632">
        <v>62.587200000000003</v>
      </c>
      <c r="J3632">
        <v>109.2191</v>
      </c>
      <c r="K3632">
        <v>-139.97</v>
      </c>
      <c r="L3632">
        <v>-57.27458</v>
      </c>
      <c r="M3632">
        <v>0</v>
      </c>
      <c r="N3632">
        <v>57.27458</v>
      </c>
      <c r="O3632">
        <v>139.97</v>
      </c>
      <c r="P3632">
        <v>106.09094</v>
      </c>
      <c r="Q3632">
        <v>369.23253999999997</v>
      </c>
      <c r="R3632">
        <v>8</v>
      </c>
      <c r="S3632" s="81">
        <v>32380</v>
      </c>
    </row>
    <row r="3633" spans="1:19" x14ac:dyDescent="0.2">
      <c r="A3633" t="s">
        <v>75</v>
      </c>
      <c r="B3633" t="s">
        <v>59</v>
      </c>
      <c r="C3633" t="s">
        <v>47</v>
      </c>
      <c r="D3633" t="s">
        <v>12</v>
      </c>
      <c r="E3633">
        <v>2014</v>
      </c>
      <c r="F3633">
        <v>7</v>
      </c>
      <c r="G3633">
        <v>2379.14</v>
      </c>
      <c r="H3633">
        <v>2379.14</v>
      </c>
      <c r="I3633">
        <v>61.796500000000002</v>
      </c>
      <c r="J3633">
        <v>108.9156</v>
      </c>
      <c r="K3633">
        <v>-139.58090000000001</v>
      </c>
      <c r="L3633">
        <v>-57.115380000000002</v>
      </c>
      <c r="M3633">
        <v>0</v>
      </c>
      <c r="N3633">
        <v>57.115380000000002</v>
      </c>
      <c r="O3633">
        <v>139.58090000000001</v>
      </c>
      <c r="P3633">
        <v>106.09094</v>
      </c>
      <c r="Q3633">
        <v>369.23253999999997</v>
      </c>
      <c r="R3633">
        <v>8</v>
      </c>
      <c r="S3633" s="81">
        <v>32380</v>
      </c>
    </row>
    <row r="3634" spans="1:19" x14ac:dyDescent="0.2">
      <c r="A3634" t="s">
        <v>75</v>
      </c>
      <c r="B3634" t="s">
        <v>59</v>
      </c>
      <c r="C3634" t="s">
        <v>47</v>
      </c>
      <c r="D3634" t="s">
        <v>12</v>
      </c>
      <c r="E3634">
        <v>2014</v>
      </c>
      <c r="F3634">
        <v>8</v>
      </c>
      <c r="G3634">
        <v>2381.652</v>
      </c>
      <c r="H3634">
        <v>2381.652</v>
      </c>
      <c r="I3634">
        <v>64.593000000000004</v>
      </c>
      <c r="J3634">
        <v>108.5154</v>
      </c>
      <c r="K3634">
        <v>-139.06809999999999</v>
      </c>
      <c r="L3634">
        <v>-56.905529999999999</v>
      </c>
      <c r="M3634">
        <v>0</v>
      </c>
      <c r="N3634">
        <v>56.905529999999999</v>
      </c>
      <c r="O3634">
        <v>139.06809999999999</v>
      </c>
      <c r="P3634">
        <v>106.09094</v>
      </c>
      <c r="Q3634">
        <v>369.23253999999997</v>
      </c>
      <c r="R3634">
        <v>8</v>
      </c>
      <c r="S3634" s="81">
        <v>32380</v>
      </c>
    </row>
    <row r="3635" spans="1:19" x14ac:dyDescent="0.2">
      <c r="A3635" t="s">
        <v>75</v>
      </c>
      <c r="B3635" t="s">
        <v>59</v>
      </c>
      <c r="C3635" t="s">
        <v>47</v>
      </c>
      <c r="D3635" t="s">
        <v>12</v>
      </c>
      <c r="E3635">
        <v>2014</v>
      </c>
      <c r="F3635">
        <v>9</v>
      </c>
      <c r="G3635">
        <v>2364.8159999999998</v>
      </c>
      <c r="H3635">
        <v>2364.8159999999998</v>
      </c>
      <c r="I3635">
        <v>71.011600000000001</v>
      </c>
      <c r="J3635">
        <v>107.9926</v>
      </c>
      <c r="K3635">
        <v>-138.3981</v>
      </c>
      <c r="L3635">
        <v>-56.631369999999997</v>
      </c>
      <c r="M3635">
        <v>0</v>
      </c>
      <c r="N3635">
        <v>56.631369999999997</v>
      </c>
      <c r="O3635">
        <v>138.3981</v>
      </c>
      <c r="P3635">
        <v>106.09094</v>
      </c>
      <c r="Q3635">
        <v>369.23253999999997</v>
      </c>
      <c r="R3635">
        <v>8</v>
      </c>
      <c r="S3635" s="81">
        <v>32380</v>
      </c>
    </row>
    <row r="3636" spans="1:19" x14ac:dyDescent="0.2">
      <c r="A3636" t="s">
        <v>75</v>
      </c>
      <c r="B3636" t="s">
        <v>59</v>
      </c>
      <c r="C3636" t="s">
        <v>47</v>
      </c>
      <c r="D3636" t="s">
        <v>12</v>
      </c>
      <c r="E3636">
        <v>2014</v>
      </c>
      <c r="F3636">
        <v>10</v>
      </c>
      <c r="G3636">
        <v>2331.3449999999998</v>
      </c>
      <c r="H3636">
        <v>2331.3449999999998</v>
      </c>
      <c r="I3636">
        <v>76.901200000000003</v>
      </c>
      <c r="J3636">
        <v>107.2923</v>
      </c>
      <c r="K3636">
        <v>-137.50059999999999</v>
      </c>
      <c r="L3636">
        <v>-56.264110000000002</v>
      </c>
      <c r="M3636">
        <v>0</v>
      </c>
      <c r="N3636">
        <v>56.264110000000002</v>
      </c>
      <c r="O3636">
        <v>137.50059999999999</v>
      </c>
      <c r="P3636">
        <v>106.09094</v>
      </c>
      <c r="Q3636">
        <v>369.23253999999997</v>
      </c>
      <c r="R3636">
        <v>8</v>
      </c>
      <c r="S3636" s="81">
        <v>32380</v>
      </c>
    </row>
    <row r="3637" spans="1:19" x14ac:dyDescent="0.2">
      <c r="A3637" t="s">
        <v>75</v>
      </c>
      <c r="B3637" t="s">
        <v>59</v>
      </c>
      <c r="C3637" t="s">
        <v>47</v>
      </c>
      <c r="D3637" t="s">
        <v>12</v>
      </c>
      <c r="E3637">
        <v>2014</v>
      </c>
      <c r="F3637">
        <v>11</v>
      </c>
      <c r="G3637">
        <v>2305.77</v>
      </c>
      <c r="H3637">
        <v>2305.77</v>
      </c>
      <c r="I3637">
        <v>82.709299999999999</v>
      </c>
      <c r="J3637">
        <v>107.60680000000001</v>
      </c>
      <c r="K3637">
        <v>-137.90369999999999</v>
      </c>
      <c r="L3637">
        <v>-56.42906</v>
      </c>
      <c r="M3637">
        <v>0</v>
      </c>
      <c r="N3637">
        <v>56.42906</v>
      </c>
      <c r="O3637">
        <v>137.90369999999999</v>
      </c>
      <c r="P3637">
        <v>106.09094</v>
      </c>
      <c r="Q3637">
        <v>369.23253999999997</v>
      </c>
      <c r="R3637">
        <v>8</v>
      </c>
      <c r="S3637" s="81">
        <v>32380</v>
      </c>
    </row>
    <row r="3638" spans="1:19" x14ac:dyDescent="0.2">
      <c r="A3638" t="s">
        <v>75</v>
      </c>
      <c r="B3638" t="s">
        <v>59</v>
      </c>
      <c r="C3638" t="s">
        <v>47</v>
      </c>
      <c r="D3638" t="s">
        <v>12</v>
      </c>
      <c r="E3638">
        <v>2014</v>
      </c>
      <c r="F3638">
        <v>12</v>
      </c>
      <c r="G3638">
        <v>2303.0349999999999</v>
      </c>
      <c r="H3638">
        <v>2179.9380000000001</v>
      </c>
      <c r="I3638">
        <v>87.906999999999996</v>
      </c>
      <c r="J3638">
        <v>106.6528</v>
      </c>
      <c r="K3638">
        <v>-13.5837</v>
      </c>
      <c r="L3638">
        <v>67.168610000000001</v>
      </c>
      <c r="M3638">
        <v>123.09739999999999</v>
      </c>
      <c r="N3638">
        <v>179.02619999999999</v>
      </c>
      <c r="O3638">
        <v>259.77850000000001</v>
      </c>
      <c r="P3638">
        <v>106.09094</v>
      </c>
      <c r="Q3638">
        <v>369.23253999999997</v>
      </c>
      <c r="R3638">
        <v>8</v>
      </c>
      <c r="S3638" s="81">
        <v>32380</v>
      </c>
    </row>
    <row r="3639" spans="1:19" x14ac:dyDescent="0.2">
      <c r="A3639" t="s">
        <v>75</v>
      </c>
      <c r="B3639" t="s">
        <v>59</v>
      </c>
      <c r="C3639" t="s">
        <v>47</v>
      </c>
      <c r="D3639" t="s">
        <v>12</v>
      </c>
      <c r="E3639">
        <v>2014</v>
      </c>
      <c r="F3639">
        <v>13</v>
      </c>
      <c r="G3639">
        <v>2287.3760000000002</v>
      </c>
      <c r="H3639">
        <v>1356.1179999999999</v>
      </c>
      <c r="I3639">
        <v>91.610500000000002</v>
      </c>
      <c r="J3639">
        <v>106.5337</v>
      </c>
      <c r="K3639">
        <v>794.73019999999997</v>
      </c>
      <c r="L3639">
        <v>875.39229999999998</v>
      </c>
      <c r="M3639">
        <v>931.25869999999998</v>
      </c>
      <c r="N3639">
        <v>987.125</v>
      </c>
      <c r="O3639">
        <v>1067.787</v>
      </c>
      <c r="P3639">
        <v>106.09094</v>
      </c>
      <c r="Q3639">
        <v>369.23253999999997</v>
      </c>
      <c r="R3639">
        <v>8</v>
      </c>
      <c r="S3639" s="81">
        <v>32380</v>
      </c>
    </row>
    <row r="3640" spans="1:19" x14ac:dyDescent="0.2">
      <c r="A3640" t="s">
        <v>75</v>
      </c>
      <c r="B3640" t="s">
        <v>59</v>
      </c>
      <c r="C3640" t="s">
        <v>47</v>
      </c>
      <c r="D3640" t="s">
        <v>12</v>
      </c>
      <c r="E3640">
        <v>2014</v>
      </c>
      <c r="F3640">
        <v>14</v>
      </c>
      <c r="G3640">
        <v>2310.942</v>
      </c>
      <c r="H3640">
        <v>363.55290000000002</v>
      </c>
      <c r="I3640">
        <v>94.215100000000007</v>
      </c>
      <c r="J3640">
        <v>106.8578</v>
      </c>
      <c r="K3640">
        <v>1810.4459999999999</v>
      </c>
      <c r="L3640">
        <v>1891.3530000000001</v>
      </c>
      <c r="M3640">
        <v>1947.39</v>
      </c>
      <c r="N3640">
        <v>2003.4259999999999</v>
      </c>
      <c r="O3640">
        <v>2084.3330000000001</v>
      </c>
      <c r="P3640">
        <v>106.09094</v>
      </c>
      <c r="Q3640">
        <v>369.23253999999997</v>
      </c>
      <c r="R3640">
        <v>8</v>
      </c>
      <c r="S3640" s="81">
        <v>32380</v>
      </c>
    </row>
    <row r="3641" spans="1:19" x14ac:dyDescent="0.2">
      <c r="A3641" t="s">
        <v>75</v>
      </c>
      <c r="B3641" t="s">
        <v>59</v>
      </c>
      <c r="C3641" t="s">
        <v>47</v>
      </c>
      <c r="D3641" t="s">
        <v>12</v>
      </c>
      <c r="E3641">
        <v>2014</v>
      </c>
      <c r="F3641">
        <v>15</v>
      </c>
      <c r="G3641">
        <v>2269.1610000000001</v>
      </c>
      <c r="H3641">
        <v>357.49860000000001</v>
      </c>
      <c r="I3641">
        <v>96.25</v>
      </c>
      <c r="J3641">
        <v>106.0826</v>
      </c>
      <c r="K3641">
        <v>1775.712</v>
      </c>
      <c r="L3641">
        <v>1856.0329999999999</v>
      </c>
      <c r="M3641">
        <v>1911.663</v>
      </c>
      <c r="N3641">
        <v>1967.2919999999999</v>
      </c>
      <c r="O3641">
        <v>2047.6130000000001</v>
      </c>
      <c r="P3641">
        <v>106.09094</v>
      </c>
      <c r="Q3641">
        <v>369.23253999999997</v>
      </c>
      <c r="R3641">
        <v>8</v>
      </c>
      <c r="S3641" s="81">
        <v>32380</v>
      </c>
    </row>
    <row r="3642" spans="1:19" x14ac:dyDescent="0.2">
      <c r="A3642" t="s">
        <v>75</v>
      </c>
      <c r="B3642" t="s">
        <v>59</v>
      </c>
      <c r="C3642" t="s">
        <v>47</v>
      </c>
      <c r="D3642" t="s">
        <v>12</v>
      </c>
      <c r="E3642">
        <v>2014</v>
      </c>
      <c r="F3642">
        <v>16</v>
      </c>
      <c r="G3642">
        <v>2205.4560000000001</v>
      </c>
      <c r="H3642">
        <v>351.27749999999997</v>
      </c>
      <c r="I3642">
        <v>96.633700000000005</v>
      </c>
      <c r="J3642">
        <v>106.2183</v>
      </c>
      <c r="K3642">
        <v>1718.0540000000001</v>
      </c>
      <c r="L3642">
        <v>1798.4770000000001</v>
      </c>
      <c r="M3642">
        <v>1854.1780000000001</v>
      </c>
      <c r="N3642">
        <v>1909.8789999999999</v>
      </c>
      <c r="O3642">
        <v>1990.3019999999999</v>
      </c>
      <c r="P3642">
        <v>106.09094</v>
      </c>
      <c r="Q3642">
        <v>369.23253999999997</v>
      </c>
      <c r="R3642">
        <v>8</v>
      </c>
      <c r="S3642" s="81">
        <v>32380</v>
      </c>
    </row>
    <row r="3643" spans="1:19" x14ac:dyDescent="0.2">
      <c r="A3643" t="s">
        <v>75</v>
      </c>
      <c r="B3643" t="s">
        <v>59</v>
      </c>
      <c r="C3643" t="s">
        <v>47</v>
      </c>
      <c r="D3643" t="s">
        <v>12</v>
      </c>
      <c r="E3643">
        <v>2014</v>
      </c>
      <c r="F3643">
        <v>17</v>
      </c>
      <c r="G3643">
        <v>2193.81</v>
      </c>
      <c r="H3643">
        <v>346.85019999999997</v>
      </c>
      <c r="I3643">
        <v>96.7209</v>
      </c>
      <c r="J3643">
        <v>106.8858</v>
      </c>
      <c r="K3643">
        <v>1709.98</v>
      </c>
      <c r="L3643">
        <v>1790.9079999999999</v>
      </c>
      <c r="M3643">
        <v>1846.9590000000001</v>
      </c>
      <c r="N3643">
        <v>1903.01</v>
      </c>
      <c r="O3643">
        <v>1983.9390000000001</v>
      </c>
      <c r="P3643">
        <v>106.09094</v>
      </c>
      <c r="Q3643">
        <v>369.23253999999997</v>
      </c>
      <c r="R3643">
        <v>8</v>
      </c>
      <c r="S3643" s="81">
        <v>32380</v>
      </c>
    </row>
    <row r="3644" spans="1:19" x14ac:dyDescent="0.2">
      <c r="A3644" t="s">
        <v>75</v>
      </c>
      <c r="B3644" t="s">
        <v>59</v>
      </c>
      <c r="C3644" t="s">
        <v>47</v>
      </c>
      <c r="D3644" t="s">
        <v>12</v>
      </c>
      <c r="E3644">
        <v>2014</v>
      </c>
      <c r="F3644">
        <v>18</v>
      </c>
      <c r="G3644">
        <v>2193.2139999999999</v>
      </c>
      <c r="H3644">
        <v>339.41090000000003</v>
      </c>
      <c r="I3644">
        <v>95.569800000000001</v>
      </c>
      <c r="J3644">
        <v>106.59780000000001</v>
      </c>
      <c r="K3644">
        <v>1717.192</v>
      </c>
      <c r="L3644">
        <v>1797.903</v>
      </c>
      <c r="M3644">
        <v>1853.8030000000001</v>
      </c>
      <c r="N3644">
        <v>1909.703</v>
      </c>
      <c r="O3644">
        <v>1990.413</v>
      </c>
      <c r="P3644">
        <v>106.09094</v>
      </c>
      <c r="Q3644">
        <v>369.23253999999997</v>
      </c>
      <c r="R3644">
        <v>8</v>
      </c>
      <c r="S3644" s="81">
        <v>32380</v>
      </c>
    </row>
    <row r="3645" spans="1:19" x14ac:dyDescent="0.2">
      <c r="A3645" t="s">
        <v>75</v>
      </c>
      <c r="B3645" t="s">
        <v>59</v>
      </c>
      <c r="C3645" t="s">
        <v>47</v>
      </c>
      <c r="D3645" t="s">
        <v>12</v>
      </c>
      <c r="E3645">
        <v>2014</v>
      </c>
      <c r="F3645">
        <v>19</v>
      </c>
      <c r="G3645">
        <v>2287.4929999999999</v>
      </c>
      <c r="H3645">
        <v>1016.506</v>
      </c>
      <c r="I3645">
        <v>93.569800000000001</v>
      </c>
      <c r="J3645">
        <v>107.6388</v>
      </c>
      <c r="K3645">
        <v>1133.0419999999999</v>
      </c>
      <c r="L3645">
        <v>1214.5409999999999</v>
      </c>
      <c r="M3645">
        <v>1270.9870000000001</v>
      </c>
      <c r="N3645">
        <v>1327.433</v>
      </c>
      <c r="O3645">
        <v>1408.932</v>
      </c>
      <c r="P3645">
        <v>106.09094</v>
      </c>
      <c r="Q3645">
        <v>369.23253999999997</v>
      </c>
      <c r="R3645">
        <v>8</v>
      </c>
      <c r="S3645" s="81">
        <v>32380</v>
      </c>
    </row>
    <row r="3646" spans="1:19" x14ac:dyDescent="0.2">
      <c r="A3646" t="s">
        <v>75</v>
      </c>
      <c r="B3646" t="s">
        <v>59</v>
      </c>
      <c r="C3646" t="s">
        <v>47</v>
      </c>
      <c r="D3646" t="s">
        <v>12</v>
      </c>
      <c r="E3646">
        <v>2014</v>
      </c>
      <c r="F3646">
        <v>20</v>
      </c>
      <c r="G3646">
        <v>2341.6239999999998</v>
      </c>
      <c r="H3646">
        <v>1695.356</v>
      </c>
      <c r="I3646">
        <v>88.453500000000005</v>
      </c>
      <c r="J3646">
        <v>108.25279999999999</v>
      </c>
      <c r="K3646">
        <v>507.53640000000001</v>
      </c>
      <c r="L3646">
        <v>589.50009999999997</v>
      </c>
      <c r="M3646">
        <v>646.26790000000005</v>
      </c>
      <c r="N3646">
        <v>703.03579999999999</v>
      </c>
      <c r="O3646">
        <v>784.99950000000001</v>
      </c>
      <c r="P3646">
        <v>106.09094</v>
      </c>
      <c r="Q3646">
        <v>369.23253999999997</v>
      </c>
      <c r="R3646">
        <v>8</v>
      </c>
      <c r="S3646" s="81">
        <v>32380</v>
      </c>
    </row>
    <row r="3647" spans="1:19" x14ac:dyDescent="0.2">
      <c r="A3647" t="s">
        <v>75</v>
      </c>
      <c r="B3647" t="s">
        <v>59</v>
      </c>
      <c r="C3647" t="s">
        <v>47</v>
      </c>
      <c r="D3647" t="s">
        <v>12</v>
      </c>
      <c r="E3647">
        <v>2014</v>
      </c>
      <c r="F3647">
        <v>21</v>
      </c>
      <c r="G3647">
        <v>2359.0909999999999</v>
      </c>
      <c r="H3647">
        <v>1938.0830000000001</v>
      </c>
      <c r="I3647">
        <v>84.081400000000002</v>
      </c>
      <c r="J3647">
        <v>107.9992</v>
      </c>
      <c r="K3647">
        <v>282.60120000000001</v>
      </c>
      <c r="L3647">
        <v>364.37290000000002</v>
      </c>
      <c r="M3647">
        <v>421.0077</v>
      </c>
      <c r="N3647">
        <v>477.64249999999998</v>
      </c>
      <c r="O3647">
        <v>559.41420000000005</v>
      </c>
      <c r="P3647">
        <v>106.09094</v>
      </c>
      <c r="Q3647">
        <v>369.23253999999997</v>
      </c>
      <c r="R3647">
        <v>8</v>
      </c>
      <c r="S3647" s="81">
        <v>32380</v>
      </c>
    </row>
    <row r="3648" spans="1:19" x14ac:dyDescent="0.2">
      <c r="A3648" t="s">
        <v>75</v>
      </c>
      <c r="B3648" t="s">
        <v>59</v>
      </c>
      <c r="C3648" t="s">
        <v>47</v>
      </c>
      <c r="D3648" t="s">
        <v>12</v>
      </c>
      <c r="E3648">
        <v>2014</v>
      </c>
      <c r="F3648">
        <v>22</v>
      </c>
      <c r="G3648">
        <v>2382.9520000000002</v>
      </c>
      <c r="H3648">
        <v>2011.44</v>
      </c>
      <c r="I3648">
        <v>80.941900000000004</v>
      </c>
      <c r="J3648">
        <v>108.7697</v>
      </c>
      <c r="K3648">
        <v>232.1173</v>
      </c>
      <c r="L3648">
        <v>314.47239999999999</v>
      </c>
      <c r="M3648">
        <v>371.51139999999998</v>
      </c>
      <c r="N3648">
        <v>428.55029999999999</v>
      </c>
      <c r="O3648">
        <v>510.90539999999999</v>
      </c>
      <c r="P3648">
        <v>106.09094</v>
      </c>
      <c r="Q3648">
        <v>369.23253999999997</v>
      </c>
      <c r="R3648">
        <v>8</v>
      </c>
      <c r="S3648" s="81">
        <v>32380</v>
      </c>
    </row>
    <row r="3649" spans="1:19" x14ac:dyDescent="0.2">
      <c r="A3649" t="s">
        <v>75</v>
      </c>
      <c r="B3649" t="s">
        <v>59</v>
      </c>
      <c r="C3649" t="s">
        <v>47</v>
      </c>
      <c r="D3649" t="s">
        <v>12</v>
      </c>
      <c r="E3649">
        <v>2014</v>
      </c>
      <c r="F3649">
        <v>23</v>
      </c>
      <c r="G3649">
        <v>2368.7170000000001</v>
      </c>
      <c r="H3649">
        <v>2068.0970000000002</v>
      </c>
      <c r="I3649">
        <v>78.023300000000006</v>
      </c>
      <c r="J3649">
        <v>108.8126</v>
      </c>
      <c r="K3649">
        <v>161.17089999999999</v>
      </c>
      <c r="L3649">
        <v>243.55850000000001</v>
      </c>
      <c r="M3649">
        <v>300.61989999999997</v>
      </c>
      <c r="N3649">
        <v>357.68130000000002</v>
      </c>
      <c r="O3649">
        <v>440.06880000000001</v>
      </c>
      <c r="P3649">
        <v>106.09094</v>
      </c>
      <c r="Q3649">
        <v>369.23253999999997</v>
      </c>
      <c r="R3649">
        <v>8</v>
      </c>
      <c r="S3649" s="81">
        <v>32380</v>
      </c>
    </row>
    <row r="3650" spans="1:19" x14ac:dyDescent="0.2">
      <c r="A3650" t="s">
        <v>75</v>
      </c>
      <c r="B3650" t="s">
        <v>59</v>
      </c>
      <c r="C3650" t="s">
        <v>47</v>
      </c>
      <c r="D3650" t="s">
        <v>12</v>
      </c>
      <c r="E3650">
        <v>2014</v>
      </c>
      <c r="F3650">
        <v>24</v>
      </c>
      <c r="G3650">
        <v>2358.2869999999998</v>
      </c>
      <c r="H3650">
        <v>2068.7820000000002</v>
      </c>
      <c r="I3650">
        <v>76.058099999999996</v>
      </c>
      <c r="J3650">
        <v>109.0356</v>
      </c>
      <c r="K3650">
        <v>149.76990000000001</v>
      </c>
      <c r="L3650">
        <v>232.3263</v>
      </c>
      <c r="M3650">
        <v>289.50459999999998</v>
      </c>
      <c r="N3650">
        <v>346.68299999999999</v>
      </c>
      <c r="O3650">
        <v>429.23930000000001</v>
      </c>
      <c r="P3650">
        <v>106.09094</v>
      </c>
      <c r="Q3650">
        <v>369.23253999999997</v>
      </c>
      <c r="R3650">
        <v>8</v>
      </c>
      <c r="S3650" s="81">
        <v>32380</v>
      </c>
    </row>
    <row r="3651" spans="1:19" x14ac:dyDescent="0.2">
      <c r="A3651" t="s">
        <v>75</v>
      </c>
      <c r="B3651" t="s">
        <v>59</v>
      </c>
      <c r="C3651" t="s">
        <v>47</v>
      </c>
      <c r="D3651" t="s">
        <v>13</v>
      </c>
      <c r="E3651">
        <v>2014</v>
      </c>
      <c r="F3651">
        <v>1</v>
      </c>
      <c r="G3651">
        <v>2216.3580000000002</v>
      </c>
      <c r="H3651">
        <v>2216.3580000000002</v>
      </c>
      <c r="I3651">
        <v>72.877899999999997</v>
      </c>
      <c r="J3651">
        <v>106.4987</v>
      </c>
      <c r="K3651">
        <v>-136.4836</v>
      </c>
      <c r="L3651">
        <v>-55.847969999999997</v>
      </c>
      <c r="M3651">
        <v>0</v>
      </c>
      <c r="N3651">
        <v>55.847969999999997</v>
      </c>
      <c r="O3651">
        <v>136.4836</v>
      </c>
      <c r="P3651">
        <v>106.72763</v>
      </c>
      <c r="Q3651">
        <v>369.23253999999997</v>
      </c>
      <c r="R3651">
        <v>9</v>
      </c>
      <c r="S3651" s="81">
        <v>32022</v>
      </c>
    </row>
    <row r="3652" spans="1:19" x14ac:dyDescent="0.2">
      <c r="A3652" t="s">
        <v>75</v>
      </c>
      <c r="B3652" t="s">
        <v>59</v>
      </c>
      <c r="C3652" t="s">
        <v>47</v>
      </c>
      <c r="D3652" t="s">
        <v>13</v>
      </c>
      <c r="E3652">
        <v>2014</v>
      </c>
      <c r="F3652">
        <v>2</v>
      </c>
      <c r="G3652">
        <v>2175.721</v>
      </c>
      <c r="H3652">
        <v>2175.721</v>
      </c>
      <c r="I3652">
        <v>69.668599999999998</v>
      </c>
      <c r="J3652">
        <v>106.52370000000001</v>
      </c>
      <c r="K3652">
        <v>-136.51560000000001</v>
      </c>
      <c r="L3652">
        <v>-55.861089999999997</v>
      </c>
      <c r="M3652">
        <v>0</v>
      </c>
      <c r="N3652">
        <v>55.861089999999997</v>
      </c>
      <c r="O3652">
        <v>136.51560000000001</v>
      </c>
      <c r="P3652">
        <v>106.72763</v>
      </c>
      <c r="Q3652">
        <v>369.23253999999997</v>
      </c>
      <c r="R3652">
        <v>9</v>
      </c>
      <c r="S3652" s="81">
        <v>32022</v>
      </c>
    </row>
    <row r="3653" spans="1:19" x14ac:dyDescent="0.2">
      <c r="A3653" t="s">
        <v>75</v>
      </c>
      <c r="B3653" t="s">
        <v>59</v>
      </c>
      <c r="C3653" t="s">
        <v>47</v>
      </c>
      <c r="D3653" t="s">
        <v>13</v>
      </c>
      <c r="E3653">
        <v>2014</v>
      </c>
      <c r="F3653">
        <v>3</v>
      </c>
      <c r="G3653">
        <v>2128.194</v>
      </c>
      <c r="H3653">
        <v>2128.194</v>
      </c>
      <c r="I3653">
        <v>68.238399999999999</v>
      </c>
      <c r="J3653">
        <v>106.4442</v>
      </c>
      <c r="K3653">
        <v>-136.41370000000001</v>
      </c>
      <c r="L3653">
        <v>-55.819389999999999</v>
      </c>
      <c r="M3653">
        <v>0</v>
      </c>
      <c r="N3653">
        <v>55.819389999999999</v>
      </c>
      <c r="O3653">
        <v>136.41370000000001</v>
      </c>
      <c r="P3653">
        <v>106.72763</v>
      </c>
      <c r="Q3653">
        <v>369.23253999999997</v>
      </c>
      <c r="R3653">
        <v>9</v>
      </c>
      <c r="S3653" s="81">
        <v>32022</v>
      </c>
    </row>
    <row r="3654" spans="1:19" x14ac:dyDescent="0.2">
      <c r="A3654" t="s">
        <v>75</v>
      </c>
      <c r="B3654" t="s">
        <v>59</v>
      </c>
      <c r="C3654" t="s">
        <v>47</v>
      </c>
      <c r="D3654" t="s">
        <v>13</v>
      </c>
      <c r="E3654">
        <v>2014</v>
      </c>
      <c r="F3654">
        <v>4</v>
      </c>
      <c r="G3654">
        <v>2120.828</v>
      </c>
      <c r="H3654">
        <v>2120.828</v>
      </c>
      <c r="I3654">
        <v>66.825599999999994</v>
      </c>
      <c r="J3654">
        <v>106.2169</v>
      </c>
      <c r="K3654">
        <v>-136.1224</v>
      </c>
      <c r="L3654">
        <v>-55.70017</v>
      </c>
      <c r="M3654">
        <v>0</v>
      </c>
      <c r="N3654">
        <v>55.70017</v>
      </c>
      <c r="O3654">
        <v>136.1224</v>
      </c>
      <c r="P3654">
        <v>106.72763</v>
      </c>
      <c r="Q3654">
        <v>369.23253999999997</v>
      </c>
      <c r="R3654">
        <v>9</v>
      </c>
      <c r="S3654" s="81">
        <v>32022</v>
      </c>
    </row>
    <row r="3655" spans="1:19" x14ac:dyDescent="0.2">
      <c r="A3655" t="s">
        <v>75</v>
      </c>
      <c r="B3655" t="s">
        <v>59</v>
      </c>
      <c r="C3655" t="s">
        <v>47</v>
      </c>
      <c r="D3655" t="s">
        <v>13</v>
      </c>
      <c r="E3655">
        <v>2014</v>
      </c>
      <c r="F3655">
        <v>5</v>
      </c>
      <c r="G3655">
        <v>2158.8820000000001</v>
      </c>
      <c r="H3655">
        <v>2158.8820000000001</v>
      </c>
      <c r="I3655">
        <v>65.924400000000006</v>
      </c>
      <c r="J3655">
        <v>106.25620000000001</v>
      </c>
      <c r="K3655">
        <v>-136.1728</v>
      </c>
      <c r="L3655">
        <v>-55.720820000000003</v>
      </c>
      <c r="M3655">
        <v>0</v>
      </c>
      <c r="N3655">
        <v>55.720820000000003</v>
      </c>
      <c r="O3655">
        <v>136.1728</v>
      </c>
      <c r="P3655">
        <v>106.72763</v>
      </c>
      <c r="Q3655">
        <v>369.23253999999997</v>
      </c>
      <c r="R3655">
        <v>9</v>
      </c>
      <c r="S3655" s="81">
        <v>32022</v>
      </c>
    </row>
    <row r="3656" spans="1:19" x14ac:dyDescent="0.2">
      <c r="A3656" t="s">
        <v>75</v>
      </c>
      <c r="B3656" t="s">
        <v>59</v>
      </c>
      <c r="C3656" t="s">
        <v>47</v>
      </c>
      <c r="D3656" t="s">
        <v>13</v>
      </c>
      <c r="E3656">
        <v>2014</v>
      </c>
      <c r="F3656">
        <v>6</v>
      </c>
      <c r="G3656">
        <v>2244.3969999999999</v>
      </c>
      <c r="H3656">
        <v>2244.3969999999999</v>
      </c>
      <c r="I3656">
        <v>65.343000000000004</v>
      </c>
      <c r="J3656">
        <v>106.1315</v>
      </c>
      <c r="K3656">
        <v>-136.01300000000001</v>
      </c>
      <c r="L3656">
        <v>-55.655410000000003</v>
      </c>
      <c r="M3656">
        <v>0</v>
      </c>
      <c r="N3656">
        <v>55.655410000000003</v>
      </c>
      <c r="O3656">
        <v>136.01300000000001</v>
      </c>
      <c r="P3656">
        <v>106.72763</v>
      </c>
      <c r="Q3656">
        <v>369.23253999999997</v>
      </c>
      <c r="R3656">
        <v>9</v>
      </c>
      <c r="S3656" s="81">
        <v>32022</v>
      </c>
    </row>
    <row r="3657" spans="1:19" x14ac:dyDescent="0.2">
      <c r="A3657" t="s">
        <v>75</v>
      </c>
      <c r="B3657" t="s">
        <v>59</v>
      </c>
      <c r="C3657" t="s">
        <v>47</v>
      </c>
      <c r="D3657" t="s">
        <v>13</v>
      </c>
      <c r="E3657">
        <v>2014</v>
      </c>
      <c r="F3657">
        <v>7</v>
      </c>
      <c r="G3657">
        <v>2339.8670000000002</v>
      </c>
      <c r="H3657">
        <v>2339.8670000000002</v>
      </c>
      <c r="I3657">
        <v>64.784899999999993</v>
      </c>
      <c r="J3657">
        <v>106.06829999999999</v>
      </c>
      <c r="K3657">
        <v>-135.93199999999999</v>
      </c>
      <c r="L3657">
        <v>-55.622250000000001</v>
      </c>
      <c r="M3657">
        <v>0</v>
      </c>
      <c r="N3657">
        <v>55.622250000000001</v>
      </c>
      <c r="O3657">
        <v>135.93199999999999</v>
      </c>
      <c r="P3657">
        <v>106.72763</v>
      </c>
      <c r="Q3657">
        <v>369.23253999999997</v>
      </c>
      <c r="R3657">
        <v>9</v>
      </c>
      <c r="S3657" s="81">
        <v>32022</v>
      </c>
    </row>
    <row r="3658" spans="1:19" x14ac:dyDescent="0.2">
      <c r="A3658" t="s">
        <v>75</v>
      </c>
      <c r="B3658" t="s">
        <v>59</v>
      </c>
      <c r="C3658" t="s">
        <v>47</v>
      </c>
      <c r="D3658" t="s">
        <v>13</v>
      </c>
      <c r="E3658">
        <v>2014</v>
      </c>
      <c r="F3658">
        <v>8</v>
      </c>
      <c r="G3658">
        <v>2330.4430000000002</v>
      </c>
      <c r="H3658">
        <v>2330.4430000000002</v>
      </c>
      <c r="I3658">
        <v>65.825599999999994</v>
      </c>
      <c r="J3658">
        <v>105.9532</v>
      </c>
      <c r="K3658">
        <v>-135.78450000000001</v>
      </c>
      <c r="L3658">
        <v>-55.561900000000001</v>
      </c>
      <c r="M3658">
        <v>0</v>
      </c>
      <c r="N3658">
        <v>55.561900000000001</v>
      </c>
      <c r="O3658">
        <v>135.78450000000001</v>
      </c>
      <c r="P3658">
        <v>106.72763</v>
      </c>
      <c r="Q3658">
        <v>369.23253999999997</v>
      </c>
      <c r="R3658">
        <v>9</v>
      </c>
      <c r="S3658" s="81">
        <v>32022</v>
      </c>
    </row>
    <row r="3659" spans="1:19" x14ac:dyDescent="0.2">
      <c r="A3659" t="s">
        <v>75</v>
      </c>
      <c r="B3659" t="s">
        <v>59</v>
      </c>
      <c r="C3659" t="s">
        <v>47</v>
      </c>
      <c r="D3659" t="s">
        <v>13</v>
      </c>
      <c r="E3659">
        <v>2014</v>
      </c>
      <c r="F3659">
        <v>9</v>
      </c>
      <c r="G3659">
        <v>2327.5970000000002</v>
      </c>
      <c r="H3659">
        <v>2327.5970000000002</v>
      </c>
      <c r="I3659">
        <v>69.988399999999999</v>
      </c>
      <c r="J3659">
        <v>105.85</v>
      </c>
      <c r="K3659">
        <v>-135.65219999999999</v>
      </c>
      <c r="L3659">
        <v>-55.507779999999997</v>
      </c>
      <c r="M3659">
        <v>0</v>
      </c>
      <c r="N3659">
        <v>55.507779999999997</v>
      </c>
      <c r="O3659">
        <v>135.65219999999999</v>
      </c>
      <c r="P3659">
        <v>106.72763</v>
      </c>
      <c r="Q3659">
        <v>369.23253999999997</v>
      </c>
      <c r="R3659">
        <v>9</v>
      </c>
      <c r="S3659" s="81">
        <v>32022</v>
      </c>
    </row>
    <row r="3660" spans="1:19" x14ac:dyDescent="0.2">
      <c r="A3660" t="s">
        <v>75</v>
      </c>
      <c r="B3660" t="s">
        <v>59</v>
      </c>
      <c r="C3660" t="s">
        <v>47</v>
      </c>
      <c r="D3660" t="s">
        <v>13</v>
      </c>
      <c r="E3660">
        <v>2014</v>
      </c>
      <c r="F3660">
        <v>10</v>
      </c>
      <c r="G3660">
        <v>2313.8380000000002</v>
      </c>
      <c r="H3660">
        <v>2313.8380000000002</v>
      </c>
      <c r="I3660">
        <v>74.575599999999994</v>
      </c>
      <c r="J3660">
        <v>105.81780000000001</v>
      </c>
      <c r="K3660">
        <v>-135.61089999999999</v>
      </c>
      <c r="L3660">
        <v>-55.49089</v>
      </c>
      <c r="M3660">
        <v>0</v>
      </c>
      <c r="N3660">
        <v>55.49089</v>
      </c>
      <c r="O3660">
        <v>135.61089999999999</v>
      </c>
      <c r="P3660">
        <v>106.72763</v>
      </c>
      <c r="Q3660">
        <v>369.23253999999997</v>
      </c>
      <c r="R3660">
        <v>9</v>
      </c>
      <c r="S3660" s="81">
        <v>32022</v>
      </c>
    </row>
    <row r="3661" spans="1:19" x14ac:dyDescent="0.2">
      <c r="A3661" t="s">
        <v>75</v>
      </c>
      <c r="B3661" t="s">
        <v>59</v>
      </c>
      <c r="C3661" t="s">
        <v>47</v>
      </c>
      <c r="D3661" t="s">
        <v>13</v>
      </c>
      <c r="E3661">
        <v>2014</v>
      </c>
      <c r="F3661">
        <v>11</v>
      </c>
      <c r="G3661">
        <v>2298.5430000000001</v>
      </c>
      <c r="H3661">
        <v>2298.5430000000001</v>
      </c>
      <c r="I3661">
        <v>79.465100000000007</v>
      </c>
      <c r="J3661">
        <v>106.1348</v>
      </c>
      <c r="K3661">
        <v>-136.01730000000001</v>
      </c>
      <c r="L3661">
        <v>-55.657159999999998</v>
      </c>
      <c r="M3661">
        <v>0</v>
      </c>
      <c r="N3661">
        <v>55.657159999999998</v>
      </c>
      <c r="O3661">
        <v>136.01730000000001</v>
      </c>
      <c r="P3661">
        <v>106.72763</v>
      </c>
      <c r="Q3661">
        <v>369.23253999999997</v>
      </c>
      <c r="R3661">
        <v>9</v>
      </c>
      <c r="S3661" s="81">
        <v>32022</v>
      </c>
    </row>
    <row r="3662" spans="1:19" x14ac:dyDescent="0.2">
      <c r="A3662" t="s">
        <v>75</v>
      </c>
      <c r="B3662" t="s">
        <v>59</v>
      </c>
      <c r="C3662" t="s">
        <v>47</v>
      </c>
      <c r="D3662" t="s">
        <v>13</v>
      </c>
      <c r="E3662">
        <v>2014</v>
      </c>
      <c r="F3662">
        <v>12</v>
      </c>
      <c r="G3662">
        <v>2282.4110000000001</v>
      </c>
      <c r="H3662">
        <v>2173.7489999999998</v>
      </c>
      <c r="I3662">
        <v>84.738399999999999</v>
      </c>
      <c r="J3662">
        <v>105.8781</v>
      </c>
      <c r="K3662">
        <v>-27.026630000000001</v>
      </c>
      <c r="L3662">
        <v>53.139090000000003</v>
      </c>
      <c r="M3662">
        <v>108.66160000000001</v>
      </c>
      <c r="N3662">
        <v>164.1842</v>
      </c>
      <c r="O3662">
        <v>244.34989999999999</v>
      </c>
      <c r="P3662">
        <v>106.72763</v>
      </c>
      <c r="Q3662">
        <v>369.23253999999997</v>
      </c>
      <c r="R3662">
        <v>9</v>
      </c>
      <c r="S3662" s="81">
        <v>32022</v>
      </c>
    </row>
    <row r="3663" spans="1:19" x14ac:dyDescent="0.2">
      <c r="A3663" t="s">
        <v>75</v>
      </c>
      <c r="B3663" t="s">
        <v>59</v>
      </c>
      <c r="C3663" t="s">
        <v>47</v>
      </c>
      <c r="D3663" t="s">
        <v>13</v>
      </c>
      <c r="E3663">
        <v>2014</v>
      </c>
      <c r="F3663">
        <v>13</v>
      </c>
      <c r="G3663">
        <v>2246.0039999999999</v>
      </c>
      <c r="H3663">
        <v>1346.2619999999999</v>
      </c>
      <c r="I3663">
        <v>88.587199999999996</v>
      </c>
      <c r="J3663">
        <v>105.7959</v>
      </c>
      <c r="K3663">
        <v>764.15920000000006</v>
      </c>
      <c r="L3663">
        <v>844.26260000000002</v>
      </c>
      <c r="M3663">
        <v>899.74210000000005</v>
      </c>
      <c r="N3663">
        <v>955.22149999999999</v>
      </c>
      <c r="O3663">
        <v>1035.325</v>
      </c>
      <c r="P3663">
        <v>106.72763</v>
      </c>
      <c r="Q3663">
        <v>369.23253999999997</v>
      </c>
      <c r="R3663">
        <v>9</v>
      </c>
      <c r="S3663" s="81">
        <v>32022</v>
      </c>
    </row>
    <row r="3664" spans="1:19" x14ac:dyDescent="0.2">
      <c r="A3664" t="s">
        <v>75</v>
      </c>
      <c r="B3664" t="s">
        <v>59</v>
      </c>
      <c r="C3664" t="s">
        <v>47</v>
      </c>
      <c r="D3664" t="s">
        <v>13</v>
      </c>
      <c r="E3664">
        <v>2014</v>
      </c>
      <c r="F3664">
        <v>14</v>
      </c>
      <c r="G3664">
        <v>2256.1010000000001</v>
      </c>
      <c r="H3664">
        <v>360.76859999999999</v>
      </c>
      <c r="I3664">
        <v>91.523300000000006</v>
      </c>
      <c r="J3664">
        <v>106.0416</v>
      </c>
      <c r="K3664">
        <v>1759.4349999999999</v>
      </c>
      <c r="L3664">
        <v>1839.7239999999999</v>
      </c>
      <c r="M3664">
        <v>1895.3330000000001</v>
      </c>
      <c r="N3664">
        <v>1950.941</v>
      </c>
      <c r="O3664">
        <v>2031.23</v>
      </c>
      <c r="P3664">
        <v>106.72763</v>
      </c>
      <c r="Q3664">
        <v>369.23253999999997</v>
      </c>
      <c r="R3664">
        <v>9</v>
      </c>
      <c r="S3664" s="81">
        <v>32022</v>
      </c>
    </row>
    <row r="3665" spans="1:19" x14ac:dyDescent="0.2">
      <c r="A3665" t="s">
        <v>75</v>
      </c>
      <c r="B3665" t="s">
        <v>59</v>
      </c>
      <c r="C3665" t="s">
        <v>47</v>
      </c>
      <c r="D3665" t="s">
        <v>13</v>
      </c>
      <c r="E3665">
        <v>2014</v>
      </c>
      <c r="F3665">
        <v>15</v>
      </c>
      <c r="G3665">
        <v>2221.3560000000002</v>
      </c>
      <c r="H3665">
        <v>355.23599999999999</v>
      </c>
      <c r="I3665">
        <v>93.523300000000006</v>
      </c>
      <c r="J3665">
        <v>105.60639999999999</v>
      </c>
      <c r="K3665">
        <v>1730.78</v>
      </c>
      <c r="L3665">
        <v>1810.74</v>
      </c>
      <c r="M3665">
        <v>1866.12</v>
      </c>
      <c r="N3665">
        <v>1921.5</v>
      </c>
      <c r="O3665">
        <v>2001.46</v>
      </c>
      <c r="P3665">
        <v>106.72763</v>
      </c>
      <c r="Q3665">
        <v>369.23253999999997</v>
      </c>
      <c r="R3665">
        <v>9</v>
      </c>
      <c r="S3665" s="81">
        <v>32022</v>
      </c>
    </row>
    <row r="3666" spans="1:19" x14ac:dyDescent="0.2">
      <c r="A3666" t="s">
        <v>75</v>
      </c>
      <c r="B3666" t="s">
        <v>59</v>
      </c>
      <c r="C3666" t="s">
        <v>47</v>
      </c>
      <c r="D3666" t="s">
        <v>13</v>
      </c>
      <c r="E3666">
        <v>2014</v>
      </c>
      <c r="F3666">
        <v>16</v>
      </c>
      <c r="G3666">
        <v>2157.3670000000002</v>
      </c>
      <c r="H3666">
        <v>350.64960000000002</v>
      </c>
      <c r="I3666">
        <v>94.5291</v>
      </c>
      <c r="J3666">
        <v>105.7119</v>
      </c>
      <c r="K3666">
        <v>1671.242</v>
      </c>
      <c r="L3666">
        <v>1751.2819999999999</v>
      </c>
      <c r="M3666">
        <v>1806.7180000000001</v>
      </c>
      <c r="N3666">
        <v>1862.153</v>
      </c>
      <c r="O3666">
        <v>1942.193</v>
      </c>
      <c r="P3666">
        <v>106.72763</v>
      </c>
      <c r="Q3666">
        <v>369.23253999999997</v>
      </c>
      <c r="R3666">
        <v>9</v>
      </c>
      <c r="S3666" s="81">
        <v>32022</v>
      </c>
    </row>
    <row r="3667" spans="1:19" x14ac:dyDescent="0.2">
      <c r="A3667" t="s">
        <v>75</v>
      </c>
      <c r="B3667" t="s">
        <v>59</v>
      </c>
      <c r="C3667" t="s">
        <v>47</v>
      </c>
      <c r="D3667" t="s">
        <v>13</v>
      </c>
      <c r="E3667">
        <v>2014</v>
      </c>
      <c r="F3667">
        <v>17</v>
      </c>
      <c r="G3667">
        <v>2153.6640000000002</v>
      </c>
      <c r="H3667">
        <v>344.39240000000001</v>
      </c>
      <c r="I3667">
        <v>93.709299999999999</v>
      </c>
      <c r="J3667">
        <v>105.8938</v>
      </c>
      <c r="K3667">
        <v>1673.5630000000001</v>
      </c>
      <c r="L3667">
        <v>1753.74</v>
      </c>
      <c r="M3667">
        <v>1809.271</v>
      </c>
      <c r="N3667">
        <v>1864.8019999999999</v>
      </c>
      <c r="O3667">
        <v>1944.979</v>
      </c>
      <c r="P3667">
        <v>106.72763</v>
      </c>
      <c r="Q3667">
        <v>369.23253999999997</v>
      </c>
      <c r="R3667">
        <v>9</v>
      </c>
      <c r="S3667" s="81">
        <v>32022</v>
      </c>
    </row>
    <row r="3668" spans="1:19" x14ac:dyDescent="0.2">
      <c r="A3668" t="s">
        <v>75</v>
      </c>
      <c r="B3668" t="s">
        <v>59</v>
      </c>
      <c r="C3668" t="s">
        <v>47</v>
      </c>
      <c r="D3668" t="s">
        <v>13</v>
      </c>
      <c r="E3668">
        <v>2014</v>
      </c>
      <c r="F3668">
        <v>18</v>
      </c>
      <c r="G3668">
        <v>2152.0729999999999</v>
      </c>
      <c r="H3668">
        <v>336.92590000000001</v>
      </c>
      <c r="I3668">
        <v>91.825599999999994</v>
      </c>
      <c r="J3668">
        <v>106.0562</v>
      </c>
      <c r="K3668">
        <v>1679.23</v>
      </c>
      <c r="L3668">
        <v>1759.5309999999999</v>
      </c>
      <c r="M3668">
        <v>1815.1469999999999</v>
      </c>
      <c r="N3668">
        <v>1870.7619999999999</v>
      </c>
      <c r="O3668">
        <v>1951.0630000000001</v>
      </c>
      <c r="P3668">
        <v>106.72763</v>
      </c>
      <c r="Q3668">
        <v>369.23253999999997</v>
      </c>
      <c r="R3668">
        <v>9</v>
      </c>
      <c r="S3668" s="81">
        <v>32022</v>
      </c>
    </row>
    <row r="3669" spans="1:19" x14ac:dyDescent="0.2">
      <c r="A3669" t="s">
        <v>75</v>
      </c>
      <c r="B3669" t="s">
        <v>59</v>
      </c>
      <c r="C3669" t="s">
        <v>47</v>
      </c>
      <c r="D3669" t="s">
        <v>13</v>
      </c>
      <c r="E3669">
        <v>2014</v>
      </c>
      <c r="F3669">
        <v>19</v>
      </c>
      <c r="G3669">
        <v>2268.2130000000002</v>
      </c>
      <c r="H3669">
        <v>1010.087</v>
      </c>
      <c r="I3669">
        <v>88.401200000000003</v>
      </c>
      <c r="J3669">
        <v>106.3981</v>
      </c>
      <c r="K3669">
        <v>1121.771</v>
      </c>
      <c r="L3669">
        <v>1202.3309999999999</v>
      </c>
      <c r="M3669">
        <v>1258.126</v>
      </c>
      <c r="N3669">
        <v>1313.921</v>
      </c>
      <c r="O3669">
        <v>1394.48</v>
      </c>
      <c r="P3669">
        <v>106.72763</v>
      </c>
      <c r="Q3669">
        <v>369.23253999999997</v>
      </c>
      <c r="R3669">
        <v>9</v>
      </c>
      <c r="S3669" s="81">
        <v>32022</v>
      </c>
    </row>
    <row r="3670" spans="1:19" x14ac:dyDescent="0.2">
      <c r="A3670" t="s">
        <v>75</v>
      </c>
      <c r="B3670" t="s">
        <v>59</v>
      </c>
      <c r="C3670" t="s">
        <v>47</v>
      </c>
      <c r="D3670" t="s">
        <v>13</v>
      </c>
      <c r="E3670">
        <v>2014</v>
      </c>
      <c r="F3670">
        <v>20</v>
      </c>
      <c r="G3670">
        <v>2343.4110000000001</v>
      </c>
      <c r="H3670">
        <v>1703.5329999999999</v>
      </c>
      <c r="I3670">
        <v>84.058099999999996</v>
      </c>
      <c r="J3670">
        <v>106.7563</v>
      </c>
      <c r="K3670">
        <v>503.0641</v>
      </c>
      <c r="L3670">
        <v>583.89469999999994</v>
      </c>
      <c r="M3670">
        <v>639.87779999999998</v>
      </c>
      <c r="N3670">
        <v>695.86090000000002</v>
      </c>
      <c r="O3670">
        <v>776.69159999999999</v>
      </c>
      <c r="P3670">
        <v>106.72763</v>
      </c>
      <c r="Q3670">
        <v>369.23253999999997</v>
      </c>
      <c r="R3670">
        <v>9</v>
      </c>
      <c r="S3670" s="81">
        <v>32022</v>
      </c>
    </row>
    <row r="3671" spans="1:19" x14ac:dyDescent="0.2">
      <c r="A3671" t="s">
        <v>75</v>
      </c>
      <c r="B3671" t="s">
        <v>59</v>
      </c>
      <c r="C3671" t="s">
        <v>47</v>
      </c>
      <c r="D3671" t="s">
        <v>13</v>
      </c>
      <c r="E3671">
        <v>2014</v>
      </c>
      <c r="F3671">
        <v>21</v>
      </c>
      <c r="G3671">
        <v>2345.58</v>
      </c>
      <c r="H3671">
        <v>1942.8520000000001</v>
      </c>
      <c r="I3671">
        <v>79.593000000000004</v>
      </c>
      <c r="J3671">
        <v>106.5943</v>
      </c>
      <c r="K3671">
        <v>266.1216</v>
      </c>
      <c r="L3671">
        <v>346.82960000000003</v>
      </c>
      <c r="M3671">
        <v>402.72770000000003</v>
      </c>
      <c r="N3671">
        <v>458.62580000000003</v>
      </c>
      <c r="O3671">
        <v>539.33370000000002</v>
      </c>
      <c r="P3671">
        <v>106.72763</v>
      </c>
      <c r="Q3671">
        <v>369.23253999999997</v>
      </c>
      <c r="R3671">
        <v>9</v>
      </c>
      <c r="S3671" s="81">
        <v>32022</v>
      </c>
    </row>
    <row r="3672" spans="1:19" x14ac:dyDescent="0.2">
      <c r="A3672" t="s">
        <v>75</v>
      </c>
      <c r="B3672" t="s">
        <v>59</v>
      </c>
      <c r="C3672" t="s">
        <v>47</v>
      </c>
      <c r="D3672" t="s">
        <v>13</v>
      </c>
      <c r="E3672">
        <v>2014</v>
      </c>
      <c r="F3672">
        <v>22</v>
      </c>
      <c r="G3672">
        <v>2366.8200000000002</v>
      </c>
      <c r="H3672">
        <v>2030.66</v>
      </c>
      <c r="I3672">
        <v>76.802300000000002</v>
      </c>
      <c r="J3672">
        <v>106.7336</v>
      </c>
      <c r="K3672">
        <v>199.37549999999999</v>
      </c>
      <c r="L3672">
        <v>280.18900000000002</v>
      </c>
      <c r="M3672">
        <v>336.16019999999997</v>
      </c>
      <c r="N3672">
        <v>392.13130000000001</v>
      </c>
      <c r="O3672">
        <v>472.94479999999999</v>
      </c>
      <c r="P3672">
        <v>106.72763</v>
      </c>
      <c r="Q3672">
        <v>369.23253999999997</v>
      </c>
      <c r="R3672">
        <v>9</v>
      </c>
      <c r="S3672" s="81">
        <v>32022</v>
      </c>
    </row>
    <row r="3673" spans="1:19" x14ac:dyDescent="0.2">
      <c r="A3673" t="s">
        <v>75</v>
      </c>
      <c r="B3673" t="s">
        <v>59</v>
      </c>
      <c r="C3673" t="s">
        <v>47</v>
      </c>
      <c r="D3673" t="s">
        <v>13</v>
      </c>
      <c r="E3673">
        <v>2014</v>
      </c>
      <c r="F3673">
        <v>23</v>
      </c>
      <c r="G3673">
        <v>2357.5050000000001</v>
      </c>
      <c r="H3673">
        <v>2091.2629999999999</v>
      </c>
      <c r="I3673">
        <v>75.191900000000004</v>
      </c>
      <c r="J3673">
        <v>106.5912</v>
      </c>
      <c r="K3673">
        <v>129.6396</v>
      </c>
      <c r="L3673">
        <v>210.34520000000001</v>
      </c>
      <c r="M3673">
        <v>266.24169999999998</v>
      </c>
      <c r="N3673">
        <v>322.13819999999998</v>
      </c>
      <c r="O3673">
        <v>402.84379999999999</v>
      </c>
      <c r="P3673">
        <v>106.72763</v>
      </c>
      <c r="Q3673">
        <v>369.23253999999997</v>
      </c>
      <c r="R3673">
        <v>9</v>
      </c>
      <c r="S3673" s="81">
        <v>32022</v>
      </c>
    </row>
    <row r="3674" spans="1:19" x14ac:dyDescent="0.2">
      <c r="A3674" t="s">
        <v>75</v>
      </c>
      <c r="B3674" t="s">
        <v>59</v>
      </c>
      <c r="C3674" t="s">
        <v>47</v>
      </c>
      <c r="D3674" t="s">
        <v>13</v>
      </c>
      <c r="E3674">
        <v>2014</v>
      </c>
      <c r="F3674">
        <v>24</v>
      </c>
      <c r="G3674">
        <v>2349.415</v>
      </c>
      <c r="H3674">
        <v>2093.9009999999998</v>
      </c>
      <c r="I3674">
        <v>73.2209</v>
      </c>
      <c r="J3674">
        <v>106.6611</v>
      </c>
      <c r="K3674">
        <v>118.822</v>
      </c>
      <c r="L3674">
        <v>199.5805</v>
      </c>
      <c r="M3674">
        <v>255.5137</v>
      </c>
      <c r="N3674">
        <v>311.4468</v>
      </c>
      <c r="O3674">
        <v>392.2054</v>
      </c>
      <c r="P3674">
        <v>106.72763</v>
      </c>
      <c r="Q3674">
        <v>369.23253999999997</v>
      </c>
      <c r="R3674">
        <v>9</v>
      </c>
      <c r="S3674" s="81">
        <v>32022</v>
      </c>
    </row>
    <row r="3675" spans="1:19" x14ac:dyDescent="0.2">
      <c r="A3675" t="s">
        <v>75</v>
      </c>
      <c r="B3675" t="s">
        <v>59</v>
      </c>
      <c r="C3675" t="s">
        <v>47</v>
      </c>
      <c r="D3675" t="s">
        <v>14</v>
      </c>
      <c r="E3675">
        <v>2014</v>
      </c>
      <c r="F3675">
        <v>1</v>
      </c>
      <c r="G3675">
        <v>2128.8989999999999</v>
      </c>
      <c r="H3675">
        <v>2128.8989999999999</v>
      </c>
      <c r="I3675">
        <v>63.395299999999999</v>
      </c>
      <c r="J3675">
        <v>108.3954</v>
      </c>
      <c r="K3675">
        <v>-138.91419999999999</v>
      </c>
      <c r="L3675">
        <v>-56.842579999999998</v>
      </c>
      <c r="M3675">
        <v>0</v>
      </c>
      <c r="N3675">
        <v>56.842579999999998</v>
      </c>
      <c r="O3675">
        <v>138.91419999999999</v>
      </c>
      <c r="P3675">
        <v>107.36431</v>
      </c>
      <c r="Q3675">
        <v>369.23253999999997</v>
      </c>
      <c r="R3675">
        <v>10</v>
      </c>
      <c r="S3675" s="81">
        <v>36442</v>
      </c>
    </row>
    <row r="3676" spans="1:19" x14ac:dyDescent="0.2">
      <c r="A3676" t="s">
        <v>75</v>
      </c>
      <c r="B3676" t="s">
        <v>59</v>
      </c>
      <c r="C3676" t="s">
        <v>47</v>
      </c>
      <c r="D3676" t="s">
        <v>14</v>
      </c>
      <c r="E3676">
        <v>2014</v>
      </c>
      <c r="F3676">
        <v>2</v>
      </c>
      <c r="G3676">
        <v>2098.6819999999998</v>
      </c>
      <c r="H3676">
        <v>2098.6819999999998</v>
      </c>
      <c r="I3676">
        <v>61.703499999999998</v>
      </c>
      <c r="J3676">
        <v>108.25409999999999</v>
      </c>
      <c r="K3676">
        <v>-138.73320000000001</v>
      </c>
      <c r="L3676">
        <v>-56.76849</v>
      </c>
      <c r="M3676">
        <v>0</v>
      </c>
      <c r="N3676">
        <v>56.76849</v>
      </c>
      <c r="O3676">
        <v>138.73320000000001</v>
      </c>
      <c r="P3676">
        <v>107.36431</v>
      </c>
      <c r="Q3676">
        <v>369.23253999999997</v>
      </c>
      <c r="R3676">
        <v>10</v>
      </c>
      <c r="S3676" s="81">
        <v>36442</v>
      </c>
    </row>
    <row r="3677" spans="1:19" x14ac:dyDescent="0.2">
      <c r="A3677" t="s">
        <v>75</v>
      </c>
      <c r="B3677" t="s">
        <v>59</v>
      </c>
      <c r="C3677" t="s">
        <v>47</v>
      </c>
      <c r="D3677" t="s">
        <v>14</v>
      </c>
      <c r="E3677">
        <v>2014</v>
      </c>
      <c r="F3677">
        <v>3</v>
      </c>
      <c r="G3677">
        <v>2078.04</v>
      </c>
      <c r="H3677">
        <v>2078.04</v>
      </c>
      <c r="I3677">
        <v>60.441899999999997</v>
      </c>
      <c r="J3677">
        <v>108.1352</v>
      </c>
      <c r="K3677">
        <v>-138.58080000000001</v>
      </c>
      <c r="L3677">
        <v>-56.706139999999998</v>
      </c>
      <c r="M3677">
        <v>0</v>
      </c>
      <c r="N3677">
        <v>56.706139999999998</v>
      </c>
      <c r="O3677">
        <v>138.58080000000001</v>
      </c>
      <c r="P3677">
        <v>107.36431</v>
      </c>
      <c r="Q3677">
        <v>369.23253999999997</v>
      </c>
      <c r="R3677">
        <v>10</v>
      </c>
      <c r="S3677" s="81">
        <v>36442</v>
      </c>
    </row>
    <row r="3678" spans="1:19" x14ac:dyDescent="0.2">
      <c r="A3678" t="s">
        <v>75</v>
      </c>
      <c r="B3678" t="s">
        <v>59</v>
      </c>
      <c r="C3678" t="s">
        <v>47</v>
      </c>
      <c r="D3678" t="s">
        <v>14</v>
      </c>
      <c r="E3678">
        <v>2014</v>
      </c>
      <c r="F3678">
        <v>4</v>
      </c>
      <c r="G3678">
        <v>2081.1239999999998</v>
      </c>
      <c r="H3678">
        <v>2081.1239999999998</v>
      </c>
      <c r="I3678">
        <v>59.575600000000001</v>
      </c>
      <c r="J3678">
        <v>108.1708</v>
      </c>
      <c r="K3678">
        <v>-138.62649999999999</v>
      </c>
      <c r="L3678">
        <v>-56.724829999999997</v>
      </c>
      <c r="M3678">
        <v>0</v>
      </c>
      <c r="N3678">
        <v>56.724829999999997</v>
      </c>
      <c r="O3678">
        <v>138.62649999999999</v>
      </c>
      <c r="P3678">
        <v>107.36431</v>
      </c>
      <c r="Q3678">
        <v>369.23253999999997</v>
      </c>
      <c r="R3678">
        <v>10</v>
      </c>
      <c r="S3678" s="81">
        <v>36442</v>
      </c>
    </row>
    <row r="3679" spans="1:19" x14ac:dyDescent="0.2">
      <c r="A3679" t="s">
        <v>75</v>
      </c>
      <c r="B3679" t="s">
        <v>59</v>
      </c>
      <c r="C3679" t="s">
        <v>47</v>
      </c>
      <c r="D3679" t="s">
        <v>14</v>
      </c>
      <c r="E3679">
        <v>2014</v>
      </c>
      <c r="F3679">
        <v>5</v>
      </c>
      <c r="G3679">
        <v>2142.5929999999998</v>
      </c>
      <c r="H3679">
        <v>2142.5929999999998</v>
      </c>
      <c r="I3679">
        <v>58.668599999999998</v>
      </c>
      <c r="J3679">
        <v>108.80710000000001</v>
      </c>
      <c r="K3679">
        <v>-139.44200000000001</v>
      </c>
      <c r="L3679">
        <v>-57.058520000000001</v>
      </c>
      <c r="M3679">
        <v>0</v>
      </c>
      <c r="N3679">
        <v>57.058520000000001</v>
      </c>
      <c r="O3679">
        <v>139.44200000000001</v>
      </c>
      <c r="P3679">
        <v>107.36431</v>
      </c>
      <c r="Q3679">
        <v>369.23253999999997</v>
      </c>
      <c r="R3679">
        <v>10</v>
      </c>
      <c r="S3679" s="81">
        <v>36442</v>
      </c>
    </row>
    <row r="3680" spans="1:19" x14ac:dyDescent="0.2">
      <c r="A3680" t="s">
        <v>75</v>
      </c>
      <c r="B3680" t="s">
        <v>59</v>
      </c>
      <c r="C3680" t="s">
        <v>47</v>
      </c>
      <c r="D3680" t="s">
        <v>14</v>
      </c>
      <c r="E3680">
        <v>2014</v>
      </c>
      <c r="F3680">
        <v>6</v>
      </c>
      <c r="G3680">
        <v>2209.8229999999999</v>
      </c>
      <c r="H3680">
        <v>2209.8229999999999</v>
      </c>
      <c r="I3680">
        <v>58.023299999999999</v>
      </c>
      <c r="J3680">
        <v>108.7891</v>
      </c>
      <c r="K3680">
        <v>-139.4188</v>
      </c>
      <c r="L3680">
        <v>-57.049050000000001</v>
      </c>
      <c r="M3680">
        <v>0</v>
      </c>
      <c r="N3680">
        <v>57.049050000000001</v>
      </c>
      <c r="O3680">
        <v>139.4188</v>
      </c>
      <c r="P3680">
        <v>107.36431</v>
      </c>
      <c r="Q3680">
        <v>369.23253999999997</v>
      </c>
      <c r="R3680">
        <v>10</v>
      </c>
      <c r="S3680" s="81">
        <v>36442</v>
      </c>
    </row>
    <row r="3681" spans="1:19" x14ac:dyDescent="0.2">
      <c r="A3681" t="s">
        <v>75</v>
      </c>
      <c r="B3681" t="s">
        <v>59</v>
      </c>
      <c r="C3681" t="s">
        <v>47</v>
      </c>
      <c r="D3681" t="s">
        <v>14</v>
      </c>
      <c r="E3681">
        <v>2014</v>
      </c>
      <c r="F3681">
        <v>7</v>
      </c>
      <c r="G3681">
        <v>2354.627</v>
      </c>
      <c r="H3681">
        <v>2354.627</v>
      </c>
      <c r="I3681">
        <v>56.912799999999997</v>
      </c>
      <c r="J3681">
        <v>107.9883</v>
      </c>
      <c r="K3681">
        <v>-138.39259999999999</v>
      </c>
      <c r="L3681">
        <v>-56.629109999999997</v>
      </c>
      <c r="M3681">
        <v>0</v>
      </c>
      <c r="N3681">
        <v>56.629109999999997</v>
      </c>
      <c r="O3681">
        <v>138.39259999999999</v>
      </c>
      <c r="P3681">
        <v>107.36431</v>
      </c>
      <c r="Q3681">
        <v>369.23253999999997</v>
      </c>
      <c r="R3681">
        <v>10</v>
      </c>
      <c r="S3681" s="81">
        <v>36442</v>
      </c>
    </row>
    <row r="3682" spans="1:19" x14ac:dyDescent="0.2">
      <c r="A3682" t="s">
        <v>75</v>
      </c>
      <c r="B3682" t="s">
        <v>59</v>
      </c>
      <c r="C3682" t="s">
        <v>47</v>
      </c>
      <c r="D3682" t="s">
        <v>14</v>
      </c>
      <c r="E3682">
        <v>2014</v>
      </c>
      <c r="F3682">
        <v>8</v>
      </c>
      <c r="G3682">
        <v>2350.7359999999999</v>
      </c>
      <c r="H3682">
        <v>2350.7359999999999</v>
      </c>
      <c r="I3682">
        <v>57.564</v>
      </c>
      <c r="J3682">
        <v>107.47669999999999</v>
      </c>
      <c r="K3682">
        <v>-137.73699999999999</v>
      </c>
      <c r="L3682">
        <v>-56.360860000000002</v>
      </c>
      <c r="M3682">
        <v>0</v>
      </c>
      <c r="N3682">
        <v>56.360860000000002</v>
      </c>
      <c r="O3682">
        <v>137.73699999999999</v>
      </c>
      <c r="P3682">
        <v>107.36431</v>
      </c>
      <c r="Q3682">
        <v>369.23253999999997</v>
      </c>
      <c r="R3682">
        <v>10</v>
      </c>
      <c r="S3682" s="81">
        <v>36442</v>
      </c>
    </row>
    <row r="3683" spans="1:19" x14ac:dyDescent="0.2">
      <c r="A3683" t="s">
        <v>75</v>
      </c>
      <c r="B3683" t="s">
        <v>59</v>
      </c>
      <c r="C3683" t="s">
        <v>47</v>
      </c>
      <c r="D3683" t="s">
        <v>14</v>
      </c>
      <c r="E3683">
        <v>2014</v>
      </c>
      <c r="F3683">
        <v>9</v>
      </c>
      <c r="G3683">
        <v>2323.8719999999998</v>
      </c>
      <c r="H3683">
        <v>2323.8719999999998</v>
      </c>
      <c r="I3683">
        <v>62.290700000000001</v>
      </c>
      <c r="J3683">
        <v>106.9002</v>
      </c>
      <c r="K3683">
        <v>-136.9982</v>
      </c>
      <c r="L3683">
        <v>-56.058540000000001</v>
      </c>
      <c r="M3683">
        <v>0</v>
      </c>
      <c r="N3683">
        <v>56.058540000000001</v>
      </c>
      <c r="O3683">
        <v>136.9982</v>
      </c>
      <c r="P3683">
        <v>107.36431</v>
      </c>
      <c r="Q3683">
        <v>369.23253999999997</v>
      </c>
      <c r="R3683">
        <v>10</v>
      </c>
      <c r="S3683" s="81">
        <v>36442</v>
      </c>
    </row>
    <row r="3684" spans="1:19" x14ac:dyDescent="0.2">
      <c r="A3684" t="s">
        <v>75</v>
      </c>
      <c r="B3684" t="s">
        <v>59</v>
      </c>
      <c r="C3684" t="s">
        <v>47</v>
      </c>
      <c r="D3684" t="s">
        <v>14</v>
      </c>
      <c r="E3684">
        <v>2014</v>
      </c>
      <c r="F3684">
        <v>10</v>
      </c>
      <c r="G3684">
        <v>2307.1320000000001</v>
      </c>
      <c r="H3684">
        <v>2307.1320000000001</v>
      </c>
      <c r="I3684">
        <v>68.482600000000005</v>
      </c>
      <c r="J3684">
        <v>106.4427</v>
      </c>
      <c r="K3684">
        <v>-136.4119</v>
      </c>
      <c r="L3684">
        <v>-55.818629999999999</v>
      </c>
      <c r="M3684">
        <v>0</v>
      </c>
      <c r="N3684">
        <v>55.818629999999999</v>
      </c>
      <c r="O3684">
        <v>136.4119</v>
      </c>
      <c r="P3684">
        <v>107.36431</v>
      </c>
      <c r="Q3684">
        <v>369.23253999999997</v>
      </c>
      <c r="R3684">
        <v>10</v>
      </c>
      <c r="S3684" s="81">
        <v>36442</v>
      </c>
    </row>
    <row r="3685" spans="1:19" x14ac:dyDescent="0.2">
      <c r="A3685" t="s">
        <v>75</v>
      </c>
      <c r="B3685" t="s">
        <v>59</v>
      </c>
      <c r="C3685" t="s">
        <v>47</v>
      </c>
      <c r="D3685" t="s">
        <v>14</v>
      </c>
      <c r="E3685">
        <v>2014</v>
      </c>
      <c r="F3685">
        <v>11</v>
      </c>
      <c r="G3685">
        <v>2268.1689999999999</v>
      </c>
      <c r="H3685">
        <v>2268.1689999999999</v>
      </c>
      <c r="I3685">
        <v>73.994200000000006</v>
      </c>
      <c r="J3685">
        <v>106.6977</v>
      </c>
      <c r="K3685">
        <v>-136.73859999999999</v>
      </c>
      <c r="L3685">
        <v>-55.952330000000003</v>
      </c>
      <c r="M3685">
        <v>0</v>
      </c>
      <c r="N3685">
        <v>55.952330000000003</v>
      </c>
      <c r="O3685">
        <v>136.73859999999999</v>
      </c>
      <c r="P3685">
        <v>107.36431</v>
      </c>
      <c r="Q3685">
        <v>369.23253999999997</v>
      </c>
      <c r="R3685">
        <v>10</v>
      </c>
      <c r="S3685" s="81">
        <v>36442</v>
      </c>
    </row>
    <row r="3686" spans="1:19" x14ac:dyDescent="0.2">
      <c r="A3686" t="s">
        <v>75</v>
      </c>
      <c r="B3686" t="s">
        <v>59</v>
      </c>
      <c r="C3686" t="s">
        <v>47</v>
      </c>
      <c r="D3686" t="s">
        <v>14</v>
      </c>
      <c r="E3686">
        <v>2014</v>
      </c>
      <c r="F3686">
        <v>12</v>
      </c>
      <c r="G3686">
        <v>2224.5300000000002</v>
      </c>
      <c r="H3686">
        <v>2140.7269999999999</v>
      </c>
      <c r="I3686">
        <v>78.377899999999997</v>
      </c>
      <c r="J3686">
        <v>106.35599999999999</v>
      </c>
      <c r="K3686">
        <v>-52.497999999999998</v>
      </c>
      <c r="L3686">
        <v>28.029579999999999</v>
      </c>
      <c r="M3686">
        <v>83.802729999999997</v>
      </c>
      <c r="N3686">
        <v>139.57589999999999</v>
      </c>
      <c r="O3686">
        <v>220.1035</v>
      </c>
      <c r="P3686">
        <v>107.36431</v>
      </c>
      <c r="Q3686">
        <v>369.23253999999997</v>
      </c>
      <c r="R3686">
        <v>10</v>
      </c>
      <c r="S3686" s="81">
        <v>36442</v>
      </c>
    </row>
    <row r="3687" spans="1:19" x14ac:dyDescent="0.2">
      <c r="A3687" t="s">
        <v>75</v>
      </c>
      <c r="B3687" t="s">
        <v>59</v>
      </c>
      <c r="C3687" t="s">
        <v>47</v>
      </c>
      <c r="D3687" t="s">
        <v>14</v>
      </c>
      <c r="E3687">
        <v>2014</v>
      </c>
      <c r="F3687">
        <v>13</v>
      </c>
      <c r="G3687">
        <v>2112.4</v>
      </c>
      <c r="H3687">
        <v>1324.057</v>
      </c>
      <c r="I3687">
        <v>81.744200000000006</v>
      </c>
      <c r="J3687">
        <v>106.28789999999999</v>
      </c>
      <c r="K3687">
        <v>652.12919999999997</v>
      </c>
      <c r="L3687">
        <v>732.60519999999997</v>
      </c>
      <c r="M3687">
        <v>788.34270000000004</v>
      </c>
      <c r="N3687">
        <v>844.08010000000002</v>
      </c>
      <c r="O3687">
        <v>924.55610000000001</v>
      </c>
      <c r="P3687">
        <v>107.36431</v>
      </c>
      <c r="Q3687">
        <v>369.23253999999997</v>
      </c>
      <c r="R3687">
        <v>10</v>
      </c>
      <c r="S3687" s="81">
        <v>36442</v>
      </c>
    </row>
    <row r="3688" spans="1:19" x14ac:dyDescent="0.2">
      <c r="A3688" t="s">
        <v>75</v>
      </c>
      <c r="B3688" t="s">
        <v>59</v>
      </c>
      <c r="C3688" t="s">
        <v>47</v>
      </c>
      <c r="D3688" t="s">
        <v>14</v>
      </c>
      <c r="E3688">
        <v>2014</v>
      </c>
      <c r="F3688">
        <v>14</v>
      </c>
      <c r="G3688">
        <v>2117.558</v>
      </c>
      <c r="H3688">
        <v>350.92099999999999</v>
      </c>
      <c r="I3688">
        <v>84.645300000000006</v>
      </c>
      <c r="J3688">
        <v>106.45869999999999</v>
      </c>
      <c r="K3688">
        <v>1630.204</v>
      </c>
      <c r="L3688">
        <v>1710.81</v>
      </c>
      <c r="M3688">
        <v>1766.6369999999999</v>
      </c>
      <c r="N3688">
        <v>1822.4639999999999</v>
      </c>
      <c r="O3688">
        <v>1903.069</v>
      </c>
      <c r="P3688">
        <v>107.36431</v>
      </c>
      <c r="Q3688">
        <v>369.23253999999997</v>
      </c>
      <c r="R3688">
        <v>10</v>
      </c>
      <c r="S3688" s="81">
        <v>36442</v>
      </c>
    </row>
    <row r="3689" spans="1:19" x14ac:dyDescent="0.2">
      <c r="A3689" t="s">
        <v>75</v>
      </c>
      <c r="B3689" t="s">
        <v>59</v>
      </c>
      <c r="C3689" t="s">
        <v>47</v>
      </c>
      <c r="D3689" t="s">
        <v>14</v>
      </c>
      <c r="E3689">
        <v>2014</v>
      </c>
      <c r="F3689">
        <v>15</v>
      </c>
      <c r="G3689">
        <v>2084.2890000000002</v>
      </c>
      <c r="H3689">
        <v>345.10849999999999</v>
      </c>
      <c r="I3689">
        <v>85.976699999999994</v>
      </c>
      <c r="J3689">
        <v>105.2743</v>
      </c>
      <c r="K3689">
        <v>1604.2660000000001</v>
      </c>
      <c r="L3689">
        <v>1683.9739999999999</v>
      </c>
      <c r="M3689">
        <v>1739.18</v>
      </c>
      <c r="N3689">
        <v>1794.386</v>
      </c>
      <c r="O3689">
        <v>1874.095</v>
      </c>
      <c r="P3689">
        <v>107.36431</v>
      </c>
      <c r="Q3689">
        <v>369.23253999999997</v>
      </c>
      <c r="R3689">
        <v>10</v>
      </c>
      <c r="S3689" s="81">
        <v>36442</v>
      </c>
    </row>
    <row r="3690" spans="1:19" x14ac:dyDescent="0.2">
      <c r="A3690" t="s">
        <v>75</v>
      </c>
      <c r="B3690" t="s">
        <v>59</v>
      </c>
      <c r="C3690" t="s">
        <v>47</v>
      </c>
      <c r="D3690" t="s">
        <v>14</v>
      </c>
      <c r="E3690">
        <v>2014</v>
      </c>
      <c r="F3690">
        <v>16</v>
      </c>
      <c r="G3690">
        <v>1996.38</v>
      </c>
      <c r="H3690">
        <v>341.11340000000001</v>
      </c>
      <c r="I3690">
        <v>86.662800000000004</v>
      </c>
      <c r="J3690">
        <v>105.5703</v>
      </c>
      <c r="K3690">
        <v>1519.973</v>
      </c>
      <c r="L3690">
        <v>1599.9059999999999</v>
      </c>
      <c r="M3690">
        <v>1655.2670000000001</v>
      </c>
      <c r="N3690">
        <v>1710.6279999999999</v>
      </c>
      <c r="O3690">
        <v>1790.5609999999999</v>
      </c>
      <c r="P3690">
        <v>107.36431</v>
      </c>
      <c r="Q3690">
        <v>369.23253999999997</v>
      </c>
      <c r="R3690">
        <v>10</v>
      </c>
      <c r="S3690" s="81">
        <v>36442</v>
      </c>
    </row>
    <row r="3691" spans="1:19" x14ac:dyDescent="0.2">
      <c r="A3691" t="s">
        <v>75</v>
      </c>
      <c r="B3691" t="s">
        <v>59</v>
      </c>
      <c r="C3691" t="s">
        <v>47</v>
      </c>
      <c r="D3691" t="s">
        <v>14</v>
      </c>
      <c r="E3691">
        <v>2014</v>
      </c>
      <c r="F3691">
        <v>17</v>
      </c>
      <c r="G3691">
        <v>1984.414</v>
      </c>
      <c r="H3691">
        <v>334.10860000000002</v>
      </c>
      <c r="I3691">
        <v>86.633700000000005</v>
      </c>
      <c r="J3691">
        <v>105.7063</v>
      </c>
      <c r="K3691">
        <v>1514.837</v>
      </c>
      <c r="L3691">
        <v>1594.873</v>
      </c>
      <c r="M3691">
        <v>1650.3050000000001</v>
      </c>
      <c r="N3691">
        <v>1705.7380000000001</v>
      </c>
      <c r="O3691">
        <v>1785.7729999999999</v>
      </c>
      <c r="P3691">
        <v>107.36431</v>
      </c>
      <c r="Q3691">
        <v>369.23253999999997</v>
      </c>
      <c r="R3691">
        <v>10</v>
      </c>
      <c r="S3691" s="81">
        <v>36442</v>
      </c>
    </row>
    <row r="3692" spans="1:19" x14ac:dyDescent="0.2">
      <c r="A3692" t="s">
        <v>75</v>
      </c>
      <c r="B3692" t="s">
        <v>59</v>
      </c>
      <c r="C3692" t="s">
        <v>47</v>
      </c>
      <c r="D3692" t="s">
        <v>14</v>
      </c>
      <c r="E3692">
        <v>2014</v>
      </c>
      <c r="F3692">
        <v>18</v>
      </c>
      <c r="G3692">
        <v>1974.511</v>
      </c>
      <c r="H3692">
        <v>326.80270000000002</v>
      </c>
      <c r="I3692">
        <v>85.773300000000006</v>
      </c>
      <c r="J3692">
        <v>105.6307</v>
      </c>
      <c r="K3692">
        <v>1512.338</v>
      </c>
      <c r="L3692">
        <v>1592.316</v>
      </c>
      <c r="M3692">
        <v>1647.7090000000001</v>
      </c>
      <c r="N3692">
        <v>1703.1010000000001</v>
      </c>
      <c r="O3692">
        <v>1783.08</v>
      </c>
      <c r="P3692">
        <v>107.36431</v>
      </c>
      <c r="Q3692">
        <v>369.23253999999997</v>
      </c>
      <c r="R3692">
        <v>10</v>
      </c>
      <c r="S3692" s="81">
        <v>36442</v>
      </c>
    </row>
    <row r="3693" spans="1:19" x14ac:dyDescent="0.2">
      <c r="A3693" t="s">
        <v>75</v>
      </c>
      <c r="B3693" t="s">
        <v>59</v>
      </c>
      <c r="C3693" t="s">
        <v>47</v>
      </c>
      <c r="D3693" t="s">
        <v>14</v>
      </c>
      <c r="E3693">
        <v>2014</v>
      </c>
      <c r="F3693">
        <v>19</v>
      </c>
      <c r="G3693">
        <v>2102.7440000000001</v>
      </c>
      <c r="H3693">
        <v>994.41579999999999</v>
      </c>
      <c r="I3693">
        <v>81.755799999999994</v>
      </c>
      <c r="J3693">
        <v>106.16889999999999</v>
      </c>
      <c r="K3693">
        <v>972.2672</v>
      </c>
      <c r="L3693">
        <v>1052.653</v>
      </c>
      <c r="M3693">
        <v>1108.328</v>
      </c>
      <c r="N3693">
        <v>1164.0029999999999</v>
      </c>
      <c r="O3693">
        <v>1244.3889999999999</v>
      </c>
      <c r="P3693">
        <v>107.36431</v>
      </c>
      <c r="Q3693">
        <v>369.23253999999997</v>
      </c>
      <c r="R3693">
        <v>10</v>
      </c>
      <c r="S3693" s="81">
        <v>36442</v>
      </c>
    </row>
    <row r="3694" spans="1:19" x14ac:dyDescent="0.2">
      <c r="A3694" t="s">
        <v>75</v>
      </c>
      <c r="B3694" t="s">
        <v>59</v>
      </c>
      <c r="C3694" t="s">
        <v>47</v>
      </c>
      <c r="D3694" t="s">
        <v>14</v>
      </c>
      <c r="E3694">
        <v>2014</v>
      </c>
      <c r="F3694">
        <v>20</v>
      </c>
      <c r="G3694">
        <v>2198.1779999999999</v>
      </c>
      <c r="H3694">
        <v>1691.5450000000001</v>
      </c>
      <c r="I3694">
        <v>75.837199999999996</v>
      </c>
      <c r="J3694">
        <v>106.4264</v>
      </c>
      <c r="K3694">
        <v>370.24160000000001</v>
      </c>
      <c r="L3694">
        <v>450.82249999999999</v>
      </c>
      <c r="M3694">
        <v>506.63260000000002</v>
      </c>
      <c r="N3694">
        <v>562.44259999999997</v>
      </c>
      <c r="O3694">
        <v>643.02350000000001</v>
      </c>
      <c r="P3694">
        <v>107.36431</v>
      </c>
      <c r="Q3694">
        <v>369.23253999999997</v>
      </c>
      <c r="R3694">
        <v>10</v>
      </c>
      <c r="S3694" s="81">
        <v>36442</v>
      </c>
    </row>
    <row r="3695" spans="1:19" x14ac:dyDescent="0.2">
      <c r="A3695" t="s">
        <v>75</v>
      </c>
      <c r="B3695" t="s">
        <v>59</v>
      </c>
      <c r="C3695" t="s">
        <v>47</v>
      </c>
      <c r="D3695" t="s">
        <v>14</v>
      </c>
      <c r="E3695">
        <v>2014</v>
      </c>
      <c r="F3695">
        <v>21</v>
      </c>
      <c r="G3695">
        <v>2189.9920000000002</v>
      </c>
      <c r="H3695">
        <v>1933.8710000000001</v>
      </c>
      <c r="I3695">
        <v>72.209299999999999</v>
      </c>
      <c r="J3695">
        <v>106.5335</v>
      </c>
      <c r="K3695">
        <v>119.5932</v>
      </c>
      <c r="L3695">
        <v>200.2551</v>
      </c>
      <c r="M3695">
        <v>256.12130000000002</v>
      </c>
      <c r="N3695">
        <v>311.98750000000001</v>
      </c>
      <c r="O3695">
        <v>392.64949999999999</v>
      </c>
      <c r="P3695">
        <v>107.36431</v>
      </c>
      <c r="Q3695">
        <v>369.23253999999997</v>
      </c>
      <c r="R3695">
        <v>10</v>
      </c>
      <c r="S3695" s="81">
        <v>36442</v>
      </c>
    </row>
    <row r="3696" spans="1:19" x14ac:dyDescent="0.2">
      <c r="A3696" t="s">
        <v>75</v>
      </c>
      <c r="B3696" t="s">
        <v>59</v>
      </c>
      <c r="C3696" t="s">
        <v>47</v>
      </c>
      <c r="D3696" t="s">
        <v>14</v>
      </c>
      <c r="E3696">
        <v>2014</v>
      </c>
      <c r="F3696">
        <v>22</v>
      </c>
      <c r="G3696">
        <v>2210.9749999999999</v>
      </c>
      <c r="H3696">
        <v>2020.8920000000001</v>
      </c>
      <c r="I3696">
        <v>69.872100000000003</v>
      </c>
      <c r="J3696">
        <v>107.0942</v>
      </c>
      <c r="K3696">
        <v>52.836060000000003</v>
      </c>
      <c r="L3696">
        <v>133.92250000000001</v>
      </c>
      <c r="M3696">
        <v>190.08279999999999</v>
      </c>
      <c r="N3696">
        <v>246.24299999999999</v>
      </c>
      <c r="O3696">
        <v>327.3295</v>
      </c>
      <c r="P3696">
        <v>107.36431</v>
      </c>
      <c r="Q3696">
        <v>369.23253999999997</v>
      </c>
      <c r="R3696">
        <v>10</v>
      </c>
      <c r="S3696" s="81">
        <v>36442</v>
      </c>
    </row>
    <row r="3697" spans="1:19" x14ac:dyDescent="0.2">
      <c r="A3697" t="s">
        <v>75</v>
      </c>
      <c r="B3697" t="s">
        <v>59</v>
      </c>
      <c r="C3697" t="s">
        <v>47</v>
      </c>
      <c r="D3697" t="s">
        <v>14</v>
      </c>
      <c r="E3697">
        <v>2014</v>
      </c>
      <c r="F3697">
        <v>23</v>
      </c>
      <c r="G3697">
        <v>2216.462</v>
      </c>
      <c r="H3697">
        <v>2077.2109999999998</v>
      </c>
      <c r="I3697">
        <v>67.197699999999998</v>
      </c>
      <c r="J3697">
        <v>107.31010000000001</v>
      </c>
      <c r="K3697">
        <v>1.72729</v>
      </c>
      <c r="L3697">
        <v>82.977260000000001</v>
      </c>
      <c r="M3697">
        <v>139.25069999999999</v>
      </c>
      <c r="N3697">
        <v>195.52420000000001</v>
      </c>
      <c r="O3697">
        <v>276.77420000000001</v>
      </c>
      <c r="P3697">
        <v>107.36431</v>
      </c>
      <c r="Q3697">
        <v>369.23253999999997</v>
      </c>
      <c r="R3697">
        <v>10</v>
      </c>
      <c r="S3697" s="81">
        <v>36442</v>
      </c>
    </row>
    <row r="3698" spans="1:19" x14ac:dyDescent="0.2">
      <c r="A3698" t="s">
        <v>75</v>
      </c>
      <c r="B3698" t="s">
        <v>59</v>
      </c>
      <c r="C3698" t="s">
        <v>47</v>
      </c>
      <c r="D3698" t="s">
        <v>14</v>
      </c>
      <c r="E3698">
        <v>2014</v>
      </c>
      <c r="F3698">
        <v>24</v>
      </c>
      <c r="G3698">
        <v>2212.4</v>
      </c>
      <c r="H3698">
        <v>2099.7979999999998</v>
      </c>
      <c r="I3698">
        <v>65.598799999999997</v>
      </c>
      <c r="J3698">
        <v>107.6472</v>
      </c>
      <c r="K3698">
        <v>-25.353850000000001</v>
      </c>
      <c r="L3698">
        <v>56.151330000000002</v>
      </c>
      <c r="M3698">
        <v>112.6016</v>
      </c>
      <c r="N3698">
        <v>169.05179999999999</v>
      </c>
      <c r="O3698">
        <v>250.55699999999999</v>
      </c>
      <c r="P3698">
        <v>107.36431</v>
      </c>
      <c r="Q3698">
        <v>369.23253999999997</v>
      </c>
      <c r="R3698">
        <v>10</v>
      </c>
      <c r="S3698" s="81">
        <v>36442</v>
      </c>
    </row>
    <row r="3699" spans="1:19" x14ac:dyDescent="0.2">
      <c r="A3699" t="s">
        <v>75</v>
      </c>
      <c r="B3699" t="s">
        <v>59</v>
      </c>
      <c r="C3699" t="s">
        <v>47</v>
      </c>
      <c r="D3699" t="s">
        <v>15</v>
      </c>
      <c r="E3699">
        <v>2014</v>
      </c>
      <c r="F3699">
        <v>1</v>
      </c>
      <c r="G3699">
        <v>2082.4749999999999</v>
      </c>
      <c r="H3699">
        <v>2082.4749999999999</v>
      </c>
      <c r="I3699">
        <v>39.255800000000001</v>
      </c>
      <c r="J3699">
        <v>104.7561</v>
      </c>
      <c r="K3699">
        <v>-134.25030000000001</v>
      </c>
      <c r="L3699">
        <v>-54.934150000000002</v>
      </c>
      <c r="M3699">
        <v>0</v>
      </c>
      <c r="N3699">
        <v>54.934150000000002</v>
      </c>
      <c r="O3699">
        <v>134.25030000000001</v>
      </c>
      <c r="P3699">
        <v>108.001</v>
      </c>
      <c r="Q3699">
        <v>369.23253999999997</v>
      </c>
      <c r="R3699">
        <v>11</v>
      </c>
      <c r="S3699" s="81">
        <v>32107</v>
      </c>
    </row>
    <row r="3700" spans="1:19" x14ac:dyDescent="0.2">
      <c r="A3700" t="s">
        <v>75</v>
      </c>
      <c r="B3700" t="s">
        <v>59</v>
      </c>
      <c r="C3700" t="s">
        <v>47</v>
      </c>
      <c r="D3700" t="s">
        <v>15</v>
      </c>
      <c r="E3700">
        <v>2014</v>
      </c>
      <c r="F3700">
        <v>2</v>
      </c>
      <c r="G3700">
        <v>2051.143</v>
      </c>
      <c r="H3700">
        <v>2051.143</v>
      </c>
      <c r="I3700">
        <v>38.261600000000001</v>
      </c>
      <c r="J3700">
        <v>104.7115</v>
      </c>
      <c r="K3700">
        <v>-134.19329999999999</v>
      </c>
      <c r="L3700">
        <v>-54.910789999999999</v>
      </c>
      <c r="M3700">
        <v>0</v>
      </c>
      <c r="N3700">
        <v>54.910789999999999</v>
      </c>
      <c r="O3700">
        <v>134.19329999999999</v>
      </c>
      <c r="P3700">
        <v>108.001</v>
      </c>
      <c r="Q3700">
        <v>369.23253999999997</v>
      </c>
      <c r="R3700">
        <v>11</v>
      </c>
      <c r="S3700" s="81">
        <v>32107</v>
      </c>
    </row>
    <row r="3701" spans="1:19" x14ac:dyDescent="0.2">
      <c r="A3701" t="s">
        <v>75</v>
      </c>
      <c r="B3701" t="s">
        <v>59</v>
      </c>
      <c r="C3701" t="s">
        <v>47</v>
      </c>
      <c r="D3701" t="s">
        <v>15</v>
      </c>
      <c r="E3701">
        <v>2014</v>
      </c>
      <c r="F3701">
        <v>3</v>
      </c>
      <c r="G3701">
        <v>2023.61</v>
      </c>
      <c r="H3701">
        <v>2023.61</v>
      </c>
      <c r="I3701">
        <v>37.488399999999999</v>
      </c>
      <c r="J3701">
        <v>104.77679999999999</v>
      </c>
      <c r="K3701">
        <v>-134.27690000000001</v>
      </c>
      <c r="L3701">
        <v>-54.945030000000003</v>
      </c>
      <c r="M3701">
        <v>0</v>
      </c>
      <c r="N3701">
        <v>54.945030000000003</v>
      </c>
      <c r="O3701">
        <v>134.27690000000001</v>
      </c>
      <c r="P3701">
        <v>108.001</v>
      </c>
      <c r="Q3701">
        <v>369.23253999999997</v>
      </c>
      <c r="R3701">
        <v>11</v>
      </c>
      <c r="S3701" s="81">
        <v>32107</v>
      </c>
    </row>
    <row r="3702" spans="1:19" x14ac:dyDescent="0.2">
      <c r="A3702" t="s">
        <v>75</v>
      </c>
      <c r="B3702" t="s">
        <v>59</v>
      </c>
      <c r="C3702" t="s">
        <v>47</v>
      </c>
      <c r="D3702" t="s">
        <v>15</v>
      </c>
      <c r="E3702">
        <v>2014</v>
      </c>
      <c r="F3702">
        <v>4</v>
      </c>
      <c r="G3702">
        <v>2027.992</v>
      </c>
      <c r="H3702">
        <v>2027.992</v>
      </c>
      <c r="I3702">
        <v>36.517400000000002</v>
      </c>
      <c r="J3702">
        <v>104.48480000000001</v>
      </c>
      <c r="K3702">
        <v>-133.90260000000001</v>
      </c>
      <c r="L3702">
        <v>-54.791870000000003</v>
      </c>
      <c r="M3702">
        <v>0</v>
      </c>
      <c r="N3702">
        <v>54.791870000000003</v>
      </c>
      <c r="O3702">
        <v>133.90260000000001</v>
      </c>
      <c r="P3702">
        <v>108.001</v>
      </c>
      <c r="Q3702">
        <v>369.23253999999997</v>
      </c>
      <c r="R3702">
        <v>11</v>
      </c>
      <c r="S3702" s="81">
        <v>32107</v>
      </c>
    </row>
    <row r="3703" spans="1:19" x14ac:dyDescent="0.2">
      <c r="A3703" t="s">
        <v>75</v>
      </c>
      <c r="B3703" t="s">
        <v>59</v>
      </c>
      <c r="C3703" t="s">
        <v>47</v>
      </c>
      <c r="D3703" t="s">
        <v>15</v>
      </c>
      <c r="E3703">
        <v>2014</v>
      </c>
      <c r="F3703">
        <v>5</v>
      </c>
      <c r="G3703">
        <v>2069.9940000000001</v>
      </c>
      <c r="H3703">
        <v>2069.9940000000001</v>
      </c>
      <c r="I3703">
        <v>36.238399999999999</v>
      </c>
      <c r="J3703">
        <v>104.4007</v>
      </c>
      <c r="K3703">
        <v>-133.79490000000001</v>
      </c>
      <c r="L3703">
        <v>-54.747770000000003</v>
      </c>
      <c r="M3703">
        <v>0</v>
      </c>
      <c r="N3703">
        <v>54.747770000000003</v>
      </c>
      <c r="O3703">
        <v>133.79490000000001</v>
      </c>
      <c r="P3703">
        <v>108.001</v>
      </c>
      <c r="Q3703">
        <v>369.23253999999997</v>
      </c>
      <c r="R3703">
        <v>11</v>
      </c>
      <c r="S3703" s="81">
        <v>32107</v>
      </c>
    </row>
    <row r="3704" spans="1:19" x14ac:dyDescent="0.2">
      <c r="A3704" t="s">
        <v>75</v>
      </c>
      <c r="B3704" t="s">
        <v>59</v>
      </c>
      <c r="C3704" t="s">
        <v>47</v>
      </c>
      <c r="D3704" t="s">
        <v>15</v>
      </c>
      <c r="E3704">
        <v>2014</v>
      </c>
      <c r="F3704">
        <v>6</v>
      </c>
      <c r="G3704">
        <v>2143.9270000000001</v>
      </c>
      <c r="H3704">
        <v>2143.9270000000001</v>
      </c>
      <c r="I3704">
        <v>35.540700000000001</v>
      </c>
      <c r="J3704">
        <v>104.4824</v>
      </c>
      <c r="K3704">
        <v>-133.89959999999999</v>
      </c>
      <c r="L3704">
        <v>-54.79063</v>
      </c>
      <c r="M3704">
        <v>0</v>
      </c>
      <c r="N3704">
        <v>54.79063</v>
      </c>
      <c r="O3704">
        <v>133.89959999999999</v>
      </c>
      <c r="P3704">
        <v>108.001</v>
      </c>
      <c r="Q3704">
        <v>369.23253999999997</v>
      </c>
      <c r="R3704">
        <v>11</v>
      </c>
      <c r="S3704" s="81">
        <v>32107</v>
      </c>
    </row>
    <row r="3705" spans="1:19" x14ac:dyDescent="0.2">
      <c r="A3705" t="s">
        <v>75</v>
      </c>
      <c r="B3705" t="s">
        <v>59</v>
      </c>
      <c r="C3705" t="s">
        <v>47</v>
      </c>
      <c r="D3705" t="s">
        <v>15</v>
      </c>
      <c r="E3705">
        <v>2014</v>
      </c>
      <c r="F3705">
        <v>7</v>
      </c>
      <c r="G3705">
        <v>2256.3130000000001</v>
      </c>
      <c r="H3705">
        <v>2256.3130000000001</v>
      </c>
      <c r="I3705">
        <v>35.406999999999996</v>
      </c>
      <c r="J3705">
        <v>104.72969999999999</v>
      </c>
      <c r="K3705">
        <v>-134.2166</v>
      </c>
      <c r="L3705">
        <v>-54.92033</v>
      </c>
      <c r="M3705">
        <v>0</v>
      </c>
      <c r="N3705">
        <v>54.92033</v>
      </c>
      <c r="O3705">
        <v>134.2166</v>
      </c>
      <c r="P3705">
        <v>108.001</v>
      </c>
      <c r="Q3705">
        <v>369.23253999999997</v>
      </c>
      <c r="R3705">
        <v>11</v>
      </c>
      <c r="S3705" s="81">
        <v>32107</v>
      </c>
    </row>
    <row r="3706" spans="1:19" x14ac:dyDescent="0.2">
      <c r="A3706" t="s">
        <v>75</v>
      </c>
      <c r="B3706" t="s">
        <v>59</v>
      </c>
      <c r="C3706" t="s">
        <v>47</v>
      </c>
      <c r="D3706" t="s">
        <v>15</v>
      </c>
      <c r="E3706">
        <v>2014</v>
      </c>
      <c r="F3706">
        <v>8</v>
      </c>
      <c r="G3706">
        <v>2259.2159999999999</v>
      </c>
      <c r="H3706">
        <v>2259.2159999999999</v>
      </c>
      <c r="I3706">
        <v>36.372100000000003</v>
      </c>
      <c r="J3706">
        <v>104.5394</v>
      </c>
      <c r="K3706">
        <v>-133.9727</v>
      </c>
      <c r="L3706">
        <v>-54.820529999999998</v>
      </c>
      <c r="M3706">
        <v>0</v>
      </c>
      <c r="N3706">
        <v>54.820529999999998</v>
      </c>
      <c r="O3706">
        <v>133.9727</v>
      </c>
      <c r="P3706">
        <v>108.001</v>
      </c>
      <c r="Q3706">
        <v>369.23253999999997</v>
      </c>
      <c r="R3706">
        <v>11</v>
      </c>
      <c r="S3706" s="81">
        <v>32107</v>
      </c>
    </row>
    <row r="3707" spans="1:19" x14ac:dyDescent="0.2">
      <c r="A3707" t="s">
        <v>75</v>
      </c>
      <c r="B3707" t="s">
        <v>59</v>
      </c>
      <c r="C3707" t="s">
        <v>47</v>
      </c>
      <c r="D3707" t="s">
        <v>15</v>
      </c>
      <c r="E3707">
        <v>2014</v>
      </c>
      <c r="F3707">
        <v>9</v>
      </c>
      <c r="G3707">
        <v>2237.5390000000002</v>
      </c>
      <c r="H3707">
        <v>2237.5390000000002</v>
      </c>
      <c r="I3707">
        <v>40.5</v>
      </c>
      <c r="J3707">
        <v>104.53870000000001</v>
      </c>
      <c r="K3707">
        <v>-133.9718</v>
      </c>
      <c r="L3707">
        <v>-54.820160000000001</v>
      </c>
      <c r="M3707">
        <v>0</v>
      </c>
      <c r="N3707">
        <v>54.820160000000001</v>
      </c>
      <c r="O3707">
        <v>133.9718</v>
      </c>
      <c r="P3707">
        <v>108.001</v>
      </c>
      <c r="Q3707">
        <v>369.23253999999997</v>
      </c>
      <c r="R3707">
        <v>11</v>
      </c>
      <c r="S3707" s="81">
        <v>32107</v>
      </c>
    </row>
    <row r="3708" spans="1:19" x14ac:dyDescent="0.2">
      <c r="A3708" t="s">
        <v>75</v>
      </c>
      <c r="B3708" t="s">
        <v>59</v>
      </c>
      <c r="C3708" t="s">
        <v>47</v>
      </c>
      <c r="D3708" t="s">
        <v>15</v>
      </c>
      <c r="E3708">
        <v>2014</v>
      </c>
      <c r="F3708">
        <v>10</v>
      </c>
      <c r="G3708">
        <v>2240.672</v>
      </c>
      <c r="H3708">
        <v>2240.672</v>
      </c>
      <c r="I3708">
        <v>46.203499999999998</v>
      </c>
      <c r="J3708">
        <v>104.5215</v>
      </c>
      <c r="K3708">
        <v>-133.94970000000001</v>
      </c>
      <c r="L3708">
        <v>-54.811120000000003</v>
      </c>
      <c r="M3708">
        <v>0</v>
      </c>
      <c r="N3708">
        <v>54.811120000000003</v>
      </c>
      <c r="O3708">
        <v>133.94970000000001</v>
      </c>
      <c r="P3708">
        <v>108.001</v>
      </c>
      <c r="Q3708">
        <v>369.23253999999997</v>
      </c>
      <c r="R3708">
        <v>11</v>
      </c>
      <c r="S3708" s="81">
        <v>32107</v>
      </c>
    </row>
    <row r="3709" spans="1:19" x14ac:dyDescent="0.2">
      <c r="A3709" t="s">
        <v>75</v>
      </c>
      <c r="B3709" t="s">
        <v>59</v>
      </c>
      <c r="C3709" t="s">
        <v>47</v>
      </c>
      <c r="D3709" t="s">
        <v>15</v>
      </c>
      <c r="E3709">
        <v>2014</v>
      </c>
      <c r="F3709">
        <v>11</v>
      </c>
      <c r="G3709">
        <v>2214.6179999999999</v>
      </c>
      <c r="H3709">
        <v>2214.6179999999999</v>
      </c>
      <c r="I3709">
        <v>50.616300000000003</v>
      </c>
      <c r="J3709">
        <v>104.5204</v>
      </c>
      <c r="K3709">
        <v>-133.94829999999999</v>
      </c>
      <c r="L3709">
        <v>-54.810540000000003</v>
      </c>
      <c r="M3709">
        <v>0</v>
      </c>
      <c r="N3709">
        <v>54.810540000000003</v>
      </c>
      <c r="O3709">
        <v>133.94829999999999</v>
      </c>
      <c r="P3709">
        <v>108.001</v>
      </c>
      <c r="Q3709">
        <v>369.23253999999997</v>
      </c>
      <c r="R3709">
        <v>11</v>
      </c>
      <c r="S3709" s="81">
        <v>32107</v>
      </c>
    </row>
    <row r="3710" spans="1:19" x14ac:dyDescent="0.2">
      <c r="A3710" t="s">
        <v>75</v>
      </c>
      <c r="B3710" t="s">
        <v>59</v>
      </c>
      <c r="C3710" t="s">
        <v>47</v>
      </c>
      <c r="D3710" t="s">
        <v>15</v>
      </c>
      <c r="E3710">
        <v>2014</v>
      </c>
      <c r="F3710">
        <v>12</v>
      </c>
      <c r="G3710">
        <v>2222.6790000000001</v>
      </c>
      <c r="H3710">
        <v>2222.6790000000001</v>
      </c>
      <c r="I3710">
        <v>53.686</v>
      </c>
      <c r="J3710">
        <v>104.5453</v>
      </c>
      <c r="K3710">
        <v>-133.9802</v>
      </c>
      <c r="L3710">
        <v>-54.823610000000002</v>
      </c>
      <c r="M3710">
        <v>0</v>
      </c>
      <c r="N3710">
        <v>54.823610000000002</v>
      </c>
      <c r="O3710">
        <v>133.9802</v>
      </c>
      <c r="P3710">
        <v>108.001</v>
      </c>
      <c r="Q3710">
        <v>369.23253999999997</v>
      </c>
      <c r="R3710">
        <v>11</v>
      </c>
      <c r="S3710" s="81">
        <v>32107</v>
      </c>
    </row>
    <row r="3711" spans="1:19" x14ac:dyDescent="0.2">
      <c r="A3711" t="s">
        <v>75</v>
      </c>
      <c r="B3711" t="s">
        <v>59</v>
      </c>
      <c r="C3711" t="s">
        <v>47</v>
      </c>
      <c r="D3711" t="s">
        <v>15</v>
      </c>
      <c r="E3711">
        <v>2014</v>
      </c>
      <c r="F3711">
        <v>13</v>
      </c>
      <c r="G3711">
        <v>2227.9430000000002</v>
      </c>
      <c r="H3711">
        <v>2227.9430000000002</v>
      </c>
      <c r="I3711">
        <v>56.5</v>
      </c>
      <c r="J3711">
        <v>104.7158</v>
      </c>
      <c r="K3711">
        <v>-134.1986</v>
      </c>
      <c r="L3711">
        <v>-54.912990000000001</v>
      </c>
      <c r="M3711">
        <v>0</v>
      </c>
      <c r="N3711">
        <v>54.912990000000001</v>
      </c>
      <c r="O3711">
        <v>134.1986</v>
      </c>
      <c r="P3711">
        <v>108.001</v>
      </c>
      <c r="Q3711">
        <v>369.23253999999997</v>
      </c>
      <c r="R3711">
        <v>11</v>
      </c>
      <c r="S3711" s="81">
        <v>32107</v>
      </c>
    </row>
    <row r="3712" spans="1:19" x14ac:dyDescent="0.2">
      <c r="A3712" t="s">
        <v>75</v>
      </c>
      <c r="B3712" t="s">
        <v>59</v>
      </c>
      <c r="C3712" t="s">
        <v>47</v>
      </c>
      <c r="D3712" t="s">
        <v>15</v>
      </c>
      <c r="E3712">
        <v>2014</v>
      </c>
      <c r="F3712">
        <v>14</v>
      </c>
      <c r="G3712">
        <v>2193.886</v>
      </c>
      <c r="H3712">
        <v>2193.886</v>
      </c>
      <c r="I3712">
        <v>58.005800000000001</v>
      </c>
      <c r="J3712">
        <v>105.0872</v>
      </c>
      <c r="K3712">
        <v>-134.6746</v>
      </c>
      <c r="L3712">
        <v>-55.107770000000002</v>
      </c>
      <c r="M3712">
        <v>0</v>
      </c>
      <c r="N3712">
        <v>55.107770000000002</v>
      </c>
      <c r="O3712">
        <v>134.6746</v>
      </c>
      <c r="P3712">
        <v>108.001</v>
      </c>
      <c r="Q3712">
        <v>369.23253999999997</v>
      </c>
      <c r="R3712">
        <v>11</v>
      </c>
      <c r="S3712" s="81">
        <v>32107</v>
      </c>
    </row>
    <row r="3713" spans="1:19" x14ac:dyDescent="0.2">
      <c r="A3713" t="s">
        <v>75</v>
      </c>
      <c r="B3713" t="s">
        <v>59</v>
      </c>
      <c r="C3713" t="s">
        <v>47</v>
      </c>
      <c r="D3713" t="s">
        <v>15</v>
      </c>
      <c r="E3713">
        <v>2014</v>
      </c>
      <c r="F3713">
        <v>15</v>
      </c>
      <c r="G3713">
        <v>2137.4</v>
      </c>
      <c r="H3713">
        <v>2075.2820000000002</v>
      </c>
      <c r="I3713">
        <v>58.656999999999996</v>
      </c>
      <c r="J3713">
        <v>104.6386</v>
      </c>
      <c r="K3713">
        <v>-71.981610000000003</v>
      </c>
      <c r="L3713">
        <v>7.2456230000000001</v>
      </c>
      <c r="M3713">
        <v>62.118160000000003</v>
      </c>
      <c r="N3713">
        <v>116.9907</v>
      </c>
      <c r="O3713">
        <v>196.21789999999999</v>
      </c>
      <c r="P3713">
        <v>108.001</v>
      </c>
      <c r="Q3713">
        <v>369.23253999999997</v>
      </c>
      <c r="R3713">
        <v>11</v>
      </c>
      <c r="S3713" s="81">
        <v>32107</v>
      </c>
    </row>
    <row r="3714" spans="1:19" x14ac:dyDescent="0.2">
      <c r="A3714" t="s">
        <v>75</v>
      </c>
      <c r="B3714" t="s">
        <v>59</v>
      </c>
      <c r="C3714" t="s">
        <v>47</v>
      </c>
      <c r="D3714" t="s">
        <v>15</v>
      </c>
      <c r="E3714">
        <v>2014</v>
      </c>
      <c r="F3714">
        <v>16</v>
      </c>
      <c r="G3714">
        <v>2062.3960000000002</v>
      </c>
      <c r="H3714">
        <v>1308.252</v>
      </c>
      <c r="I3714">
        <v>57.662799999999997</v>
      </c>
      <c r="J3714">
        <v>104.60129999999999</v>
      </c>
      <c r="K3714">
        <v>620.09220000000005</v>
      </c>
      <c r="L3714">
        <v>699.2912</v>
      </c>
      <c r="M3714">
        <v>754.14419999999996</v>
      </c>
      <c r="N3714">
        <v>808.99710000000005</v>
      </c>
      <c r="O3714">
        <v>888.1961</v>
      </c>
      <c r="P3714">
        <v>108.001</v>
      </c>
      <c r="Q3714">
        <v>369.23253999999997</v>
      </c>
      <c r="R3714">
        <v>11</v>
      </c>
      <c r="S3714" s="81">
        <v>32107</v>
      </c>
    </row>
    <row r="3715" spans="1:19" x14ac:dyDescent="0.2">
      <c r="A3715" t="s">
        <v>75</v>
      </c>
      <c r="B3715" t="s">
        <v>59</v>
      </c>
      <c r="C3715" t="s">
        <v>47</v>
      </c>
      <c r="D3715" t="s">
        <v>15</v>
      </c>
      <c r="E3715">
        <v>2014</v>
      </c>
      <c r="F3715">
        <v>17</v>
      </c>
      <c r="G3715">
        <v>2052.569</v>
      </c>
      <c r="H3715">
        <v>348.72789999999998</v>
      </c>
      <c r="I3715">
        <v>54.133699999999997</v>
      </c>
      <c r="J3715">
        <v>104.5728</v>
      </c>
      <c r="K3715">
        <v>1569.826</v>
      </c>
      <c r="L3715">
        <v>1649.0029999999999</v>
      </c>
      <c r="M3715">
        <v>1703.8409999999999</v>
      </c>
      <c r="N3715">
        <v>1758.6790000000001</v>
      </c>
      <c r="O3715">
        <v>1837.857</v>
      </c>
      <c r="P3715">
        <v>108.001</v>
      </c>
      <c r="Q3715">
        <v>369.23253999999997</v>
      </c>
      <c r="R3715">
        <v>11</v>
      </c>
      <c r="S3715" s="81">
        <v>32107</v>
      </c>
    </row>
    <row r="3716" spans="1:19" x14ac:dyDescent="0.2">
      <c r="A3716" t="s">
        <v>75</v>
      </c>
      <c r="B3716" t="s">
        <v>59</v>
      </c>
      <c r="C3716" t="s">
        <v>47</v>
      </c>
      <c r="D3716" t="s">
        <v>15</v>
      </c>
      <c r="E3716">
        <v>2014</v>
      </c>
      <c r="F3716">
        <v>18</v>
      </c>
      <c r="G3716">
        <v>2059.9459999999999</v>
      </c>
      <c r="H3716">
        <v>343.1995</v>
      </c>
      <c r="I3716">
        <v>48.906999999999996</v>
      </c>
      <c r="J3716">
        <v>104.5962</v>
      </c>
      <c r="K3716">
        <v>1582.701</v>
      </c>
      <c r="L3716">
        <v>1661.896</v>
      </c>
      <c r="M3716">
        <v>1716.7460000000001</v>
      </c>
      <c r="N3716">
        <v>1771.596</v>
      </c>
      <c r="O3716">
        <v>1850.7919999999999</v>
      </c>
      <c r="P3716">
        <v>108.001</v>
      </c>
      <c r="Q3716">
        <v>369.23253999999997</v>
      </c>
      <c r="R3716">
        <v>11</v>
      </c>
      <c r="S3716" s="81">
        <v>32107</v>
      </c>
    </row>
    <row r="3717" spans="1:19" x14ac:dyDescent="0.2">
      <c r="A3717" t="s">
        <v>75</v>
      </c>
      <c r="B3717" t="s">
        <v>59</v>
      </c>
      <c r="C3717" t="s">
        <v>47</v>
      </c>
      <c r="D3717" t="s">
        <v>15</v>
      </c>
      <c r="E3717">
        <v>2014</v>
      </c>
      <c r="F3717">
        <v>19</v>
      </c>
      <c r="G3717">
        <v>2070.2159999999999</v>
      </c>
      <c r="H3717">
        <v>340.15800000000002</v>
      </c>
      <c r="I3717">
        <v>45.145299999999999</v>
      </c>
      <c r="J3717">
        <v>104.56619999999999</v>
      </c>
      <c r="K3717">
        <v>1596.0509999999999</v>
      </c>
      <c r="L3717">
        <v>1675.2239999999999</v>
      </c>
      <c r="M3717">
        <v>1730.058</v>
      </c>
      <c r="N3717">
        <v>1784.893</v>
      </c>
      <c r="O3717">
        <v>1864.0650000000001</v>
      </c>
      <c r="P3717">
        <v>108.001</v>
      </c>
      <c r="Q3717">
        <v>369.23253999999997</v>
      </c>
      <c r="R3717">
        <v>11</v>
      </c>
      <c r="S3717" s="81">
        <v>32107</v>
      </c>
    </row>
    <row r="3718" spans="1:19" x14ac:dyDescent="0.2">
      <c r="A3718" t="s">
        <v>75</v>
      </c>
      <c r="B3718" t="s">
        <v>59</v>
      </c>
      <c r="C3718" t="s">
        <v>47</v>
      </c>
      <c r="D3718" t="s">
        <v>15</v>
      </c>
      <c r="E3718">
        <v>2014</v>
      </c>
      <c r="F3718">
        <v>20</v>
      </c>
      <c r="G3718">
        <v>2128.0529999999999</v>
      </c>
      <c r="H3718">
        <v>335.22809999999998</v>
      </c>
      <c r="I3718">
        <v>42.558100000000003</v>
      </c>
      <c r="J3718">
        <v>104.82769999999999</v>
      </c>
      <c r="K3718">
        <v>1658.4829999999999</v>
      </c>
      <c r="L3718">
        <v>1737.8530000000001</v>
      </c>
      <c r="M3718">
        <v>1792.825</v>
      </c>
      <c r="N3718">
        <v>1847.797</v>
      </c>
      <c r="O3718">
        <v>1927.1669999999999</v>
      </c>
      <c r="P3718">
        <v>108.001</v>
      </c>
      <c r="Q3718">
        <v>369.23253999999997</v>
      </c>
      <c r="R3718">
        <v>11</v>
      </c>
      <c r="S3718" s="81">
        <v>32107</v>
      </c>
    </row>
    <row r="3719" spans="1:19" x14ac:dyDescent="0.2">
      <c r="A3719" t="s">
        <v>75</v>
      </c>
      <c r="B3719" t="s">
        <v>59</v>
      </c>
      <c r="C3719" t="s">
        <v>47</v>
      </c>
      <c r="D3719" t="s">
        <v>15</v>
      </c>
      <c r="E3719">
        <v>2014</v>
      </c>
      <c r="F3719">
        <v>21</v>
      </c>
      <c r="G3719">
        <v>2145.8969999999999</v>
      </c>
      <c r="H3719">
        <v>332.16390000000001</v>
      </c>
      <c r="I3719">
        <v>40.424399999999999</v>
      </c>
      <c r="J3719">
        <v>104.8002</v>
      </c>
      <c r="K3719">
        <v>1679.4259999999999</v>
      </c>
      <c r="L3719">
        <v>1758.7760000000001</v>
      </c>
      <c r="M3719">
        <v>1813.7329999999999</v>
      </c>
      <c r="N3719">
        <v>1868.69</v>
      </c>
      <c r="O3719">
        <v>1948.04</v>
      </c>
      <c r="P3719">
        <v>108.001</v>
      </c>
      <c r="Q3719">
        <v>369.23253999999997</v>
      </c>
      <c r="R3719">
        <v>11</v>
      </c>
      <c r="S3719" s="81">
        <v>32107</v>
      </c>
    </row>
    <row r="3720" spans="1:19" x14ac:dyDescent="0.2">
      <c r="A3720" t="s">
        <v>75</v>
      </c>
      <c r="B3720" t="s">
        <v>59</v>
      </c>
      <c r="C3720" t="s">
        <v>47</v>
      </c>
      <c r="D3720" t="s">
        <v>15</v>
      </c>
      <c r="E3720">
        <v>2014</v>
      </c>
      <c r="F3720">
        <v>22</v>
      </c>
      <c r="G3720">
        <v>2148.2440000000001</v>
      </c>
      <c r="H3720">
        <v>960.69759999999997</v>
      </c>
      <c r="I3720">
        <v>39.191899999999997</v>
      </c>
      <c r="J3720">
        <v>104.7658</v>
      </c>
      <c r="K3720">
        <v>1053.2840000000001</v>
      </c>
      <c r="L3720">
        <v>1132.607</v>
      </c>
      <c r="M3720">
        <v>1187.546</v>
      </c>
      <c r="N3720">
        <v>1242.4849999999999</v>
      </c>
      <c r="O3720">
        <v>1321.809</v>
      </c>
      <c r="P3720">
        <v>108.001</v>
      </c>
      <c r="Q3720">
        <v>369.23253999999997</v>
      </c>
      <c r="R3720">
        <v>11</v>
      </c>
      <c r="S3720" s="81">
        <v>32107</v>
      </c>
    </row>
    <row r="3721" spans="1:19" x14ac:dyDescent="0.2">
      <c r="A3721" t="s">
        <v>75</v>
      </c>
      <c r="B3721" t="s">
        <v>59</v>
      </c>
      <c r="C3721" t="s">
        <v>47</v>
      </c>
      <c r="D3721" t="s">
        <v>15</v>
      </c>
      <c r="E3721">
        <v>2014</v>
      </c>
      <c r="F3721">
        <v>23</v>
      </c>
      <c r="G3721">
        <v>2131.5729999999999</v>
      </c>
      <c r="H3721">
        <v>1618.723</v>
      </c>
      <c r="I3721">
        <v>38.325600000000001</v>
      </c>
      <c r="J3721">
        <v>104.5912</v>
      </c>
      <c r="K3721">
        <v>378.81009999999998</v>
      </c>
      <c r="L3721">
        <v>458.00139999999999</v>
      </c>
      <c r="M3721">
        <v>512.84910000000002</v>
      </c>
      <c r="N3721">
        <v>567.69680000000005</v>
      </c>
      <c r="O3721">
        <v>646.88810000000001</v>
      </c>
      <c r="P3721">
        <v>108.001</v>
      </c>
      <c r="Q3721">
        <v>369.23253999999997</v>
      </c>
      <c r="R3721">
        <v>11</v>
      </c>
      <c r="S3721" s="81">
        <v>32107</v>
      </c>
    </row>
    <row r="3722" spans="1:19" x14ac:dyDescent="0.2">
      <c r="A3722" t="s">
        <v>75</v>
      </c>
      <c r="B3722" t="s">
        <v>59</v>
      </c>
      <c r="C3722" t="s">
        <v>47</v>
      </c>
      <c r="D3722" t="s">
        <v>15</v>
      </c>
      <c r="E3722">
        <v>2014</v>
      </c>
      <c r="F3722">
        <v>24</v>
      </c>
      <c r="G3722">
        <v>2119.3240000000001</v>
      </c>
      <c r="H3722">
        <v>1838.998</v>
      </c>
      <c r="I3722">
        <v>37.232599999999998</v>
      </c>
      <c r="J3722">
        <v>104.75830000000001</v>
      </c>
      <c r="K3722">
        <v>146.07300000000001</v>
      </c>
      <c r="L3722">
        <v>225.39089999999999</v>
      </c>
      <c r="M3722">
        <v>280.32619999999997</v>
      </c>
      <c r="N3722">
        <v>335.26150000000001</v>
      </c>
      <c r="O3722">
        <v>414.57940000000002</v>
      </c>
      <c r="P3722">
        <v>108.001</v>
      </c>
      <c r="Q3722">
        <v>369.23253999999997</v>
      </c>
      <c r="R3722">
        <v>11</v>
      </c>
      <c r="S3722" s="81">
        <v>32107</v>
      </c>
    </row>
    <row r="3723" spans="1:19" x14ac:dyDescent="0.2">
      <c r="A3723" t="s">
        <v>75</v>
      </c>
      <c r="B3723" t="s">
        <v>59</v>
      </c>
      <c r="C3723" t="s">
        <v>47</v>
      </c>
      <c r="D3723" t="s">
        <v>16</v>
      </c>
      <c r="E3723">
        <v>2014</v>
      </c>
      <c r="F3723">
        <v>1</v>
      </c>
      <c r="G3723">
        <v>2025.7370000000001</v>
      </c>
      <c r="H3723">
        <v>2025.7370000000001</v>
      </c>
      <c r="I3723">
        <v>38.4651</v>
      </c>
      <c r="J3723">
        <v>104.06270000000001</v>
      </c>
      <c r="K3723">
        <v>-133.36170000000001</v>
      </c>
      <c r="L3723">
        <v>-54.570540000000001</v>
      </c>
      <c r="M3723">
        <v>0</v>
      </c>
      <c r="N3723">
        <v>54.570540000000001</v>
      </c>
      <c r="O3723">
        <v>133.36170000000001</v>
      </c>
      <c r="P3723">
        <v>108.63768</v>
      </c>
      <c r="Q3723">
        <v>369.23253999999997</v>
      </c>
      <c r="R3723">
        <v>12</v>
      </c>
      <c r="S3723" s="81">
        <v>39798</v>
      </c>
    </row>
    <row r="3724" spans="1:19" x14ac:dyDescent="0.2">
      <c r="A3724" t="s">
        <v>75</v>
      </c>
      <c r="B3724" t="s">
        <v>59</v>
      </c>
      <c r="C3724" t="s">
        <v>47</v>
      </c>
      <c r="D3724" t="s">
        <v>16</v>
      </c>
      <c r="E3724">
        <v>2014</v>
      </c>
      <c r="F3724">
        <v>2</v>
      </c>
      <c r="G3724">
        <v>1996.2329999999999</v>
      </c>
      <c r="H3724">
        <v>1996.2329999999999</v>
      </c>
      <c r="I3724">
        <v>38.314</v>
      </c>
      <c r="J3724">
        <v>103.96680000000001</v>
      </c>
      <c r="K3724">
        <v>-133.2388</v>
      </c>
      <c r="L3724">
        <v>-54.520249999999997</v>
      </c>
      <c r="M3724">
        <v>0</v>
      </c>
      <c r="N3724">
        <v>54.520249999999997</v>
      </c>
      <c r="O3724">
        <v>133.2388</v>
      </c>
      <c r="P3724">
        <v>108.63768</v>
      </c>
      <c r="Q3724">
        <v>369.23253999999997</v>
      </c>
      <c r="R3724">
        <v>12</v>
      </c>
      <c r="S3724" s="81">
        <v>39798</v>
      </c>
    </row>
    <row r="3725" spans="1:19" x14ac:dyDescent="0.2">
      <c r="A3725" t="s">
        <v>75</v>
      </c>
      <c r="B3725" t="s">
        <v>59</v>
      </c>
      <c r="C3725" t="s">
        <v>47</v>
      </c>
      <c r="D3725" t="s">
        <v>16</v>
      </c>
      <c r="E3725">
        <v>2014</v>
      </c>
      <c r="F3725">
        <v>3</v>
      </c>
      <c r="G3725">
        <v>1980.548</v>
      </c>
      <c r="H3725">
        <v>1980.548</v>
      </c>
      <c r="I3725">
        <v>38.040700000000001</v>
      </c>
      <c r="J3725">
        <v>103.896</v>
      </c>
      <c r="K3725">
        <v>-133.148</v>
      </c>
      <c r="L3725">
        <v>-54.483089999999997</v>
      </c>
      <c r="M3725">
        <v>0</v>
      </c>
      <c r="N3725">
        <v>54.483089999999997</v>
      </c>
      <c r="O3725">
        <v>133.148</v>
      </c>
      <c r="P3725">
        <v>108.63768</v>
      </c>
      <c r="Q3725">
        <v>369.23253999999997</v>
      </c>
      <c r="R3725">
        <v>12</v>
      </c>
      <c r="S3725" s="81">
        <v>39798</v>
      </c>
    </row>
    <row r="3726" spans="1:19" x14ac:dyDescent="0.2">
      <c r="A3726" t="s">
        <v>75</v>
      </c>
      <c r="B3726" t="s">
        <v>59</v>
      </c>
      <c r="C3726" t="s">
        <v>47</v>
      </c>
      <c r="D3726" t="s">
        <v>16</v>
      </c>
      <c r="E3726">
        <v>2014</v>
      </c>
      <c r="F3726">
        <v>4</v>
      </c>
      <c r="G3726">
        <v>1983.654</v>
      </c>
      <c r="H3726">
        <v>1983.654</v>
      </c>
      <c r="I3726">
        <v>37.872100000000003</v>
      </c>
      <c r="J3726">
        <v>103.9337</v>
      </c>
      <c r="K3726">
        <v>-133.19640000000001</v>
      </c>
      <c r="L3726">
        <v>-54.502870000000001</v>
      </c>
      <c r="M3726">
        <v>0</v>
      </c>
      <c r="N3726">
        <v>54.502870000000001</v>
      </c>
      <c r="O3726">
        <v>133.19640000000001</v>
      </c>
      <c r="P3726">
        <v>108.63768</v>
      </c>
      <c r="Q3726">
        <v>369.23253999999997</v>
      </c>
      <c r="R3726">
        <v>12</v>
      </c>
      <c r="S3726" s="81">
        <v>39798</v>
      </c>
    </row>
    <row r="3727" spans="1:19" x14ac:dyDescent="0.2">
      <c r="A3727" t="s">
        <v>75</v>
      </c>
      <c r="B3727" t="s">
        <v>59</v>
      </c>
      <c r="C3727" t="s">
        <v>47</v>
      </c>
      <c r="D3727" t="s">
        <v>16</v>
      </c>
      <c r="E3727">
        <v>2014</v>
      </c>
      <c r="F3727">
        <v>5</v>
      </c>
      <c r="G3727">
        <v>2001.4079999999999</v>
      </c>
      <c r="H3727">
        <v>2001.4079999999999</v>
      </c>
      <c r="I3727">
        <v>37.924399999999999</v>
      </c>
      <c r="J3727">
        <v>103.9619</v>
      </c>
      <c r="K3727">
        <v>-133.23249999999999</v>
      </c>
      <c r="L3727">
        <v>-54.517659999999999</v>
      </c>
      <c r="M3727">
        <v>0</v>
      </c>
      <c r="N3727">
        <v>54.517659999999999</v>
      </c>
      <c r="O3727">
        <v>133.23249999999999</v>
      </c>
      <c r="P3727">
        <v>108.63768</v>
      </c>
      <c r="Q3727">
        <v>369.23253999999997</v>
      </c>
      <c r="R3727">
        <v>12</v>
      </c>
      <c r="S3727" s="81">
        <v>39798</v>
      </c>
    </row>
    <row r="3728" spans="1:19" x14ac:dyDescent="0.2">
      <c r="A3728" t="s">
        <v>75</v>
      </c>
      <c r="B3728" t="s">
        <v>59</v>
      </c>
      <c r="C3728" t="s">
        <v>47</v>
      </c>
      <c r="D3728" t="s">
        <v>16</v>
      </c>
      <c r="E3728">
        <v>2014</v>
      </c>
      <c r="F3728">
        <v>6</v>
      </c>
      <c r="G3728">
        <v>2052.127</v>
      </c>
      <c r="H3728">
        <v>2052.127</v>
      </c>
      <c r="I3728">
        <v>38.0349</v>
      </c>
      <c r="J3728">
        <v>104.1277</v>
      </c>
      <c r="K3728">
        <v>-133.4451</v>
      </c>
      <c r="L3728">
        <v>-54.60463</v>
      </c>
      <c r="M3728">
        <v>0</v>
      </c>
      <c r="N3728">
        <v>54.60463</v>
      </c>
      <c r="O3728">
        <v>133.4451</v>
      </c>
      <c r="P3728">
        <v>108.63768</v>
      </c>
      <c r="Q3728">
        <v>369.23253999999997</v>
      </c>
      <c r="R3728">
        <v>12</v>
      </c>
      <c r="S3728" s="81">
        <v>39798</v>
      </c>
    </row>
    <row r="3729" spans="1:19" x14ac:dyDescent="0.2">
      <c r="A3729" t="s">
        <v>75</v>
      </c>
      <c r="B3729" t="s">
        <v>59</v>
      </c>
      <c r="C3729" t="s">
        <v>47</v>
      </c>
      <c r="D3729" t="s">
        <v>16</v>
      </c>
      <c r="E3729">
        <v>2014</v>
      </c>
      <c r="F3729">
        <v>7</v>
      </c>
      <c r="G3729">
        <v>2139.2449999999999</v>
      </c>
      <c r="H3729">
        <v>2139.2449999999999</v>
      </c>
      <c r="I3729">
        <v>38.162799999999997</v>
      </c>
      <c r="J3729">
        <v>104.42489999999999</v>
      </c>
      <c r="K3729">
        <v>-133.82579999999999</v>
      </c>
      <c r="L3729">
        <v>-54.760440000000003</v>
      </c>
      <c r="M3729">
        <v>0</v>
      </c>
      <c r="N3729">
        <v>54.760440000000003</v>
      </c>
      <c r="O3729">
        <v>133.82579999999999</v>
      </c>
      <c r="P3729">
        <v>108.63768</v>
      </c>
      <c r="Q3729">
        <v>369.23253999999997</v>
      </c>
      <c r="R3729">
        <v>12</v>
      </c>
      <c r="S3729" s="81">
        <v>39798</v>
      </c>
    </row>
    <row r="3730" spans="1:19" x14ac:dyDescent="0.2">
      <c r="A3730" t="s">
        <v>75</v>
      </c>
      <c r="B3730" t="s">
        <v>59</v>
      </c>
      <c r="C3730" t="s">
        <v>47</v>
      </c>
      <c r="D3730" t="s">
        <v>16</v>
      </c>
      <c r="E3730">
        <v>2014</v>
      </c>
      <c r="F3730">
        <v>8</v>
      </c>
      <c r="G3730">
        <v>2185.578</v>
      </c>
      <c r="H3730">
        <v>2185.578</v>
      </c>
      <c r="I3730">
        <v>38.395299999999999</v>
      </c>
      <c r="J3730">
        <v>104.5013</v>
      </c>
      <c r="K3730">
        <v>-133.9238</v>
      </c>
      <c r="L3730">
        <v>-54.800539999999998</v>
      </c>
      <c r="M3730">
        <v>0</v>
      </c>
      <c r="N3730">
        <v>54.800539999999998</v>
      </c>
      <c r="O3730">
        <v>133.9238</v>
      </c>
      <c r="P3730">
        <v>108.63768</v>
      </c>
      <c r="Q3730">
        <v>369.23253999999997</v>
      </c>
      <c r="R3730">
        <v>12</v>
      </c>
      <c r="S3730" s="81">
        <v>39798</v>
      </c>
    </row>
    <row r="3731" spans="1:19" x14ac:dyDescent="0.2">
      <c r="A3731" t="s">
        <v>75</v>
      </c>
      <c r="B3731" t="s">
        <v>59</v>
      </c>
      <c r="C3731" t="s">
        <v>47</v>
      </c>
      <c r="D3731" t="s">
        <v>16</v>
      </c>
      <c r="E3731">
        <v>2014</v>
      </c>
      <c r="F3731">
        <v>9</v>
      </c>
      <c r="G3731">
        <v>2195.232</v>
      </c>
      <c r="H3731">
        <v>2195.232</v>
      </c>
      <c r="I3731">
        <v>39.976700000000001</v>
      </c>
      <c r="J3731">
        <v>104.4948</v>
      </c>
      <c r="K3731">
        <v>-133.91550000000001</v>
      </c>
      <c r="L3731">
        <v>-54.797130000000003</v>
      </c>
      <c r="M3731">
        <v>0</v>
      </c>
      <c r="N3731">
        <v>54.797130000000003</v>
      </c>
      <c r="O3731">
        <v>133.91550000000001</v>
      </c>
      <c r="P3731">
        <v>108.63768</v>
      </c>
      <c r="Q3731">
        <v>369.23253999999997</v>
      </c>
      <c r="R3731">
        <v>12</v>
      </c>
      <c r="S3731" s="81">
        <v>39798</v>
      </c>
    </row>
    <row r="3732" spans="1:19" x14ac:dyDescent="0.2">
      <c r="A3732" t="s">
        <v>75</v>
      </c>
      <c r="B3732" t="s">
        <v>59</v>
      </c>
      <c r="C3732" t="s">
        <v>47</v>
      </c>
      <c r="D3732" t="s">
        <v>16</v>
      </c>
      <c r="E3732">
        <v>2014</v>
      </c>
      <c r="F3732">
        <v>10</v>
      </c>
      <c r="G3732">
        <v>2189.5590000000002</v>
      </c>
      <c r="H3732">
        <v>2189.5590000000002</v>
      </c>
      <c r="I3732">
        <v>41.854700000000001</v>
      </c>
      <c r="J3732">
        <v>104.4294</v>
      </c>
      <c r="K3732">
        <v>-133.83170000000001</v>
      </c>
      <c r="L3732">
        <v>-54.762839999999997</v>
      </c>
      <c r="M3732">
        <v>0</v>
      </c>
      <c r="N3732">
        <v>54.762839999999997</v>
      </c>
      <c r="O3732">
        <v>133.83170000000001</v>
      </c>
      <c r="P3732">
        <v>108.63768</v>
      </c>
      <c r="Q3732">
        <v>369.23253999999997</v>
      </c>
      <c r="R3732">
        <v>12</v>
      </c>
      <c r="S3732" s="81">
        <v>39798</v>
      </c>
    </row>
    <row r="3733" spans="1:19" x14ac:dyDescent="0.2">
      <c r="A3733" t="s">
        <v>75</v>
      </c>
      <c r="B3733" t="s">
        <v>59</v>
      </c>
      <c r="C3733" t="s">
        <v>47</v>
      </c>
      <c r="D3733" t="s">
        <v>16</v>
      </c>
      <c r="E3733">
        <v>2014</v>
      </c>
      <c r="F3733">
        <v>11</v>
      </c>
      <c r="G3733">
        <v>2155.3679999999999</v>
      </c>
      <c r="H3733">
        <v>2155.3679999999999</v>
      </c>
      <c r="I3733">
        <v>42.988399999999999</v>
      </c>
      <c r="J3733">
        <v>104.3514</v>
      </c>
      <c r="K3733">
        <v>-133.73159999999999</v>
      </c>
      <c r="L3733">
        <v>-54.721899999999998</v>
      </c>
      <c r="M3733">
        <v>0</v>
      </c>
      <c r="N3733">
        <v>54.721899999999998</v>
      </c>
      <c r="O3733">
        <v>133.73159999999999</v>
      </c>
      <c r="P3733">
        <v>108.63768</v>
      </c>
      <c r="Q3733">
        <v>369.23253999999997</v>
      </c>
      <c r="R3733">
        <v>12</v>
      </c>
      <c r="S3733" s="81">
        <v>39798</v>
      </c>
    </row>
    <row r="3734" spans="1:19" x14ac:dyDescent="0.2">
      <c r="A3734" t="s">
        <v>75</v>
      </c>
      <c r="B3734" t="s">
        <v>59</v>
      </c>
      <c r="C3734" t="s">
        <v>47</v>
      </c>
      <c r="D3734" t="s">
        <v>16</v>
      </c>
      <c r="E3734">
        <v>2014</v>
      </c>
      <c r="F3734">
        <v>12</v>
      </c>
      <c r="G3734">
        <v>2160.4670000000001</v>
      </c>
      <c r="H3734">
        <v>2160.4670000000001</v>
      </c>
      <c r="I3734">
        <v>44.145299999999999</v>
      </c>
      <c r="J3734">
        <v>104.215</v>
      </c>
      <c r="K3734">
        <v>-133.55680000000001</v>
      </c>
      <c r="L3734">
        <v>-54.650379999999998</v>
      </c>
      <c r="M3734">
        <v>0</v>
      </c>
      <c r="N3734">
        <v>54.650379999999998</v>
      </c>
      <c r="O3734">
        <v>133.55680000000001</v>
      </c>
      <c r="P3734">
        <v>108.63768</v>
      </c>
      <c r="Q3734">
        <v>369.23253999999997</v>
      </c>
      <c r="R3734">
        <v>12</v>
      </c>
      <c r="S3734" s="81">
        <v>39798</v>
      </c>
    </row>
    <row r="3735" spans="1:19" x14ac:dyDescent="0.2">
      <c r="A3735" t="s">
        <v>75</v>
      </c>
      <c r="B3735" t="s">
        <v>59</v>
      </c>
      <c r="C3735" t="s">
        <v>47</v>
      </c>
      <c r="D3735" t="s">
        <v>16</v>
      </c>
      <c r="E3735">
        <v>2014</v>
      </c>
      <c r="F3735">
        <v>13</v>
      </c>
      <c r="G3735">
        <v>2181.2979999999998</v>
      </c>
      <c r="H3735">
        <v>2181.2979999999998</v>
      </c>
      <c r="I3735">
        <v>44.959299999999999</v>
      </c>
      <c r="J3735">
        <v>104.1986</v>
      </c>
      <c r="K3735">
        <v>-133.53579999999999</v>
      </c>
      <c r="L3735">
        <v>-54.641779999999997</v>
      </c>
      <c r="M3735">
        <v>0</v>
      </c>
      <c r="N3735">
        <v>54.641779999999997</v>
      </c>
      <c r="O3735">
        <v>133.53579999999999</v>
      </c>
      <c r="P3735">
        <v>108.63768</v>
      </c>
      <c r="Q3735">
        <v>369.23253999999997</v>
      </c>
      <c r="R3735">
        <v>12</v>
      </c>
      <c r="S3735" s="81">
        <v>39798</v>
      </c>
    </row>
    <row r="3736" spans="1:19" x14ac:dyDescent="0.2">
      <c r="A3736" t="s">
        <v>75</v>
      </c>
      <c r="B3736" t="s">
        <v>59</v>
      </c>
      <c r="C3736" t="s">
        <v>47</v>
      </c>
      <c r="D3736" t="s">
        <v>16</v>
      </c>
      <c r="E3736">
        <v>2014</v>
      </c>
      <c r="F3736">
        <v>14</v>
      </c>
      <c r="G3736">
        <v>2146.6080000000002</v>
      </c>
      <c r="H3736">
        <v>2146.6080000000002</v>
      </c>
      <c r="I3736">
        <v>45.4651</v>
      </c>
      <c r="J3736">
        <v>104.33150000000001</v>
      </c>
      <c r="K3736">
        <v>-133.7062</v>
      </c>
      <c r="L3736">
        <v>-54.711489999999998</v>
      </c>
      <c r="M3736">
        <v>0</v>
      </c>
      <c r="N3736">
        <v>54.711489999999998</v>
      </c>
      <c r="O3736">
        <v>133.7062</v>
      </c>
      <c r="P3736">
        <v>108.63768</v>
      </c>
      <c r="Q3736">
        <v>369.23253999999997</v>
      </c>
      <c r="R3736">
        <v>12</v>
      </c>
      <c r="S3736" s="81">
        <v>39798</v>
      </c>
    </row>
    <row r="3737" spans="1:19" x14ac:dyDescent="0.2">
      <c r="A3737" t="s">
        <v>75</v>
      </c>
      <c r="B3737" t="s">
        <v>59</v>
      </c>
      <c r="C3737" t="s">
        <v>47</v>
      </c>
      <c r="D3737" t="s">
        <v>16</v>
      </c>
      <c r="E3737">
        <v>2014</v>
      </c>
      <c r="F3737">
        <v>15</v>
      </c>
      <c r="G3737">
        <v>2101.0610000000001</v>
      </c>
      <c r="H3737">
        <v>2034.7809999999999</v>
      </c>
      <c r="I3737">
        <v>45.616300000000003</v>
      </c>
      <c r="J3737">
        <v>103.9901</v>
      </c>
      <c r="K3737">
        <v>-66.989170000000001</v>
      </c>
      <c r="L3737">
        <v>11.747059999999999</v>
      </c>
      <c r="M3737">
        <v>66.279539999999997</v>
      </c>
      <c r="N3737">
        <v>120.812</v>
      </c>
      <c r="O3737">
        <v>199.54820000000001</v>
      </c>
      <c r="P3737">
        <v>108.63768</v>
      </c>
      <c r="Q3737">
        <v>369.23253999999997</v>
      </c>
      <c r="R3737">
        <v>12</v>
      </c>
      <c r="S3737" s="81">
        <v>39798</v>
      </c>
    </row>
    <row r="3738" spans="1:19" x14ac:dyDescent="0.2">
      <c r="A3738" t="s">
        <v>75</v>
      </c>
      <c r="B3738" t="s">
        <v>59</v>
      </c>
      <c r="C3738" t="s">
        <v>47</v>
      </c>
      <c r="D3738" t="s">
        <v>16</v>
      </c>
      <c r="E3738">
        <v>2014</v>
      </c>
      <c r="F3738">
        <v>16</v>
      </c>
      <c r="G3738">
        <v>2049.5929999999998</v>
      </c>
      <c r="H3738">
        <v>1279.2739999999999</v>
      </c>
      <c r="I3738">
        <v>45.040700000000001</v>
      </c>
      <c r="J3738">
        <v>103.7547</v>
      </c>
      <c r="K3738">
        <v>637.35199999999998</v>
      </c>
      <c r="L3738">
        <v>715.91</v>
      </c>
      <c r="M3738">
        <v>770.31899999999996</v>
      </c>
      <c r="N3738">
        <v>824.72799999999995</v>
      </c>
      <c r="O3738">
        <v>903.28589999999997</v>
      </c>
      <c r="P3738">
        <v>108.63768</v>
      </c>
      <c r="Q3738">
        <v>369.23253999999997</v>
      </c>
      <c r="R3738">
        <v>12</v>
      </c>
      <c r="S3738" s="81">
        <v>39798</v>
      </c>
    </row>
    <row r="3739" spans="1:19" x14ac:dyDescent="0.2">
      <c r="A3739" t="s">
        <v>75</v>
      </c>
      <c r="B3739" t="s">
        <v>59</v>
      </c>
      <c r="C3739" t="s">
        <v>47</v>
      </c>
      <c r="D3739" t="s">
        <v>16</v>
      </c>
      <c r="E3739">
        <v>2014</v>
      </c>
      <c r="F3739">
        <v>17</v>
      </c>
      <c r="G3739">
        <v>2059.0309999999999</v>
      </c>
      <c r="H3739">
        <v>345.61860000000001</v>
      </c>
      <c r="I3739">
        <v>43.761600000000001</v>
      </c>
      <c r="J3739">
        <v>103.6734</v>
      </c>
      <c r="K3739">
        <v>1580.55</v>
      </c>
      <c r="L3739">
        <v>1659.046</v>
      </c>
      <c r="M3739">
        <v>1713.413</v>
      </c>
      <c r="N3739">
        <v>1767.779</v>
      </c>
      <c r="O3739">
        <v>1846.2750000000001</v>
      </c>
      <c r="P3739">
        <v>108.63768</v>
      </c>
      <c r="Q3739">
        <v>369.23253999999997</v>
      </c>
      <c r="R3739">
        <v>12</v>
      </c>
      <c r="S3739" s="81">
        <v>39798</v>
      </c>
    </row>
    <row r="3740" spans="1:19" x14ac:dyDescent="0.2">
      <c r="A3740" t="s">
        <v>75</v>
      </c>
      <c r="B3740" t="s">
        <v>59</v>
      </c>
      <c r="C3740" t="s">
        <v>47</v>
      </c>
      <c r="D3740" t="s">
        <v>16</v>
      </c>
      <c r="E3740">
        <v>2014</v>
      </c>
      <c r="F3740">
        <v>18</v>
      </c>
      <c r="G3740">
        <v>2075.4540000000002</v>
      </c>
      <c r="H3740">
        <v>340.59500000000003</v>
      </c>
      <c r="I3740">
        <v>42.5</v>
      </c>
      <c r="J3740">
        <v>103.67189999999999</v>
      </c>
      <c r="K3740">
        <v>1601.998</v>
      </c>
      <c r="L3740">
        <v>1680.4929999999999</v>
      </c>
      <c r="M3740">
        <v>1734.8589999999999</v>
      </c>
      <c r="N3740">
        <v>1789.2239999999999</v>
      </c>
      <c r="O3740">
        <v>1867.72</v>
      </c>
      <c r="P3740">
        <v>108.63768</v>
      </c>
      <c r="Q3740">
        <v>369.23253999999997</v>
      </c>
      <c r="R3740">
        <v>12</v>
      </c>
      <c r="S3740" s="81">
        <v>39798</v>
      </c>
    </row>
    <row r="3741" spans="1:19" x14ac:dyDescent="0.2">
      <c r="A3741" t="s">
        <v>75</v>
      </c>
      <c r="B3741" t="s">
        <v>59</v>
      </c>
      <c r="C3741" t="s">
        <v>47</v>
      </c>
      <c r="D3741" t="s">
        <v>16</v>
      </c>
      <c r="E3741">
        <v>2014</v>
      </c>
      <c r="F3741">
        <v>19</v>
      </c>
      <c r="G3741">
        <v>2081.5970000000002</v>
      </c>
      <c r="H3741">
        <v>335.94260000000003</v>
      </c>
      <c r="I3741">
        <v>41.697699999999998</v>
      </c>
      <c r="J3741">
        <v>103.7556</v>
      </c>
      <c r="K3741">
        <v>1612.6859999999999</v>
      </c>
      <c r="L3741">
        <v>1691.2449999999999</v>
      </c>
      <c r="M3741">
        <v>1745.654</v>
      </c>
      <c r="N3741">
        <v>1800.0640000000001</v>
      </c>
      <c r="O3741">
        <v>1878.6220000000001</v>
      </c>
      <c r="P3741">
        <v>108.63768</v>
      </c>
      <c r="Q3741">
        <v>369.23253999999997</v>
      </c>
      <c r="R3741">
        <v>12</v>
      </c>
      <c r="S3741" s="81">
        <v>39798</v>
      </c>
    </row>
    <row r="3742" spans="1:19" x14ac:dyDescent="0.2">
      <c r="A3742" t="s">
        <v>75</v>
      </c>
      <c r="B3742" t="s">
        <v>59</v>
      </c>
      <c r="C3742" t="s">
        <v>47</v>
      </c>
      <c r="D3742" t="s">
        <v>16</v>
      </c>
      <c r="E3742">
        <v>2014</v>
      </c>
      <c r="F3742">
        <v>20</v>
      </c>
      <c r="G3742">
        <v>2113.7930000000001</v>
      </c>
      <c r="H3742">
        <v>328.69839999999999</v>
      </c>
      <c r="I3742">
        <v>41.064</v>
      </c>
      <c r="J3742">
        <v>104.0688</v>
      </c>
      <c r="K3742">
        <v>1651.7249999999999</v>
      </c>
      <c r="L3742">
        <v>1730.521</v>
      </c>
      <c r="M3742">
        <v>1785.095</v>
      </c>
      <c r="N3742">
        <v>1839.6690000000001</v>
      </c>
      <c r="O3742">
        <v>1918.4639999999999</v>
      </c>
      <c r="P3742">
        <v>108.63768</v>
      </c>
      <c r="Q3742">
        <v>369.23253999999997</v>
      </c>
      <c r="R3742">
        <v>12</v>
      </c>
      <c r="S3742" s="81">
        <v>39798</v>
      </c>
    </row>
    <row r="3743" spans="1:19" x14ac:dyDescent="0.2">
      <c r="A3743" t="s">
        <v>75</v>
      </c>
      <c r="B3743" t="s">
        <v>59</v>
      </c>
      <c r="C3743" t="s">
        <v>47</v>
      </c>
      <c r="D3743" t="s">
        <v>16</v>
      </c>
      <c r="E3743">
        <v>2014</v>
      </c>
      <c r="F3743">
        <v>21</v>
      </c>
      <c r="G3743">
        <v>2125.0729999999999</v>
      </c>
      <c r="H3743">
        <v>324.47050000000002</v>
      </c>
      <c r="I3743">
        <v>40.343000000000004</v>
      </c>
      <c r="J3743">
        <v>104.3815</v>
      </c>
      <c r="K3743">
        <v>1666.8320000000001</v>
      </c>
      <c r="L3743">
        <v>1745.865</v>
      </c>
      <c r="M3743">
        <v>1800.6030000000001</v>
      </c>
      <c r="N3743">
        <v>1855.34</v>
      </c>
      <c r="O3743">
        <v>1934.373</v>
      </c>
      <c r="P3743">
        <v>108.63768</v>
      </c>
      <c r="Q3743">
        <v>369.23253999999997</v>
      </c>
      <c r="R3743">
        <v>12</v>
      </c>
      <c r="S3743" s="81">
        <v>39798</v>
      </c>
    </row>
    <row r="3744" spans="1:19" x14ac:dyDescent="0.2">
      <c r="A3744" t="s">
        <v>75</v>
      </c>
      <c r="B3744" t="s">
        <v>59</v>
      </c>
      <c r="C3744" t="s">
        <v>47</v>
      </c>
      <c r="D3744" t="s">
        <v>16</v>
      </c>
      <c r="E3744">
        <v>2014</v>
      </c>
      <c r="F3744">
        <v>22</v>
      </c>
      <c r="G3744">
        <v>2110.44</v>
      </c>
      <c r="H3744">
        <v>942.43039999999996</v>
      </c>
      <c r="I3744">
        <v>39.505800000000001</v>
      </c>
      <c r="J3744">
        <v>104.4044</v>
      </c>
      <c r="K3744">
        <v>1034.21</v>
      </c>
      <c r="L3744">
        <v>1113.26</v>
      </c>
      <c r="M3744">
        <v>1168.01</v>
      </c>
      <c r="N3744">
        <v>1222.76</v>
      </c>
      <c r="O3744">
        <v>1301.809</v>
      </c>
      <c r="P3744">
        <v>108.63768</v>
      </c>
      <c r="Q3744">
        <v>369.23253999999997</v>
      </c>
      <c r="R3744">
        <v>12</v>
      </c>
      <c r="S3744" s="81">
        <v>39798</v>
      </c>
    </row>
    <row r="3745" spans="1:19" x14ac:dyDescent="0.2">
      <c r="A3745" t="s">
        <v>75</v>
      </c>
      <c r="B3745" t="s">
        <v>59</v>
      </c>
      <c r="C3745" t="s">
        <v>47</v>
      </c>
      <c r="D3745" t="s">
        <v>16</v>
      </c>
      <c r="E3745">
        <v>2014</v>
      </c>
      <c r="F3745">
        <v>23</v>
      </c>
      <c r="G3745">
        <v>2075.2739999999999</v>
      </c>
      <c r="H3745">
        <v>1582.653</v>
      </c>
      <c r="I3745">
        <v>38.686</v>
      </c>
      <c r="J3745">
        <v>104.3497</v>
      </c>
      <c r="K3745">
        <v>358.892</v>
      </c>
      <c r="L3745">
        <v>437.90050000000002</v>
      </c>
      <c r="M3745">
        <v>492.6216</v>
      </c>
      <c r="N3745">
        <v>547.34270000000004</v>
      </c>
      <c r="O3745">
        <v>626.35109999999997</v>
      </c>
      <c r="P3745">
        <v>108.63768</v>
      </c>
      <c r="Q3745">
        <v>369.23253999999997</v>
      </c>
      <c r="R3745">
        <v>12</v>
      </c>
      <c r="S3745" s="81">
        <v>39798</v>
      </c>
    </row>
    <row r="3746" spans="1:19" x14ac:dyDescent="0.2">
      <c r="A3746" t="s">
        <v>75</v>
      </c>
      <c r="B3746" t="s">
        <v>59</v>
      </c>
      <c r="C3746" t="s">
        <v>47</v>
      </c>
      <c r="D3746" t="s">
        <v>16</v>
      </c>
      <c r="E3746">
        <v>2014</v>
      </c>
      <c r="F3746">
        <v>24</v>
      </c>
      <c r="G3746">
        <v>2064.6260000000002</v>
      </c>
      <c r="H3746">
        <v>1794.0989999999999</v>
      </c>
      <c r="I3746">
        <v>37.4651</v>
      </c>
      <c r="J3746">
        <v>104.34520000000001</v>
      </c>
      <c r="K3746">
        <v>136.8032</v>
      </c>
      <c r="L3746">
        <v>215.8083</v>
      </c>
      <c r="M3746">
        <v>270.52699999999999</v>
      </c>
      <c r="N3746">
        <v>325.2457</v>
      </c>
      <c r="O3746">
        <v>404.25069999999999</v>
      </c>
      <c r="P3746">
        <v>108.63768</v>
      </c>
      <c r="Q3746">
        <v>369.23253999999997</v>
      </c>
      <c r="R3746">
        <v>12</v>
      </c>
      <c r="S3746" s="81">
        <v>39798</v>
      </c>
    </row>
    <row r="3747" spans="1:19" x14ac:dyDescent="0.2">
      <c r="A3747" t="s">
        <v>75</v>
      </c>
      <c r="B3747" t="s">
        <v>59</v>
      </c>
      <c r="C3747" t="s">
        <v>45</v>
      </c>
      <c r="D3747" t="s">
        <v>46</v>
      </c>
      <c r="E3747">
        <v>2015</v>
      </c>
      <c r="F3747">
        <v>1</v>
      </c>
      <c r="G3747">
        <v>2212.2629999999999</v>
      </c>
      <c r="H3747">
        <v>2212.2629999999999</v>
      </c>
      <c r="I3747">
        <v>76.026200000000003</v>
      </c>
      <c r="J3747">
        <v>116.7801</v>
      </c>
      <c r="K3747">
        <v>-149.65969999999999</v>
      </c>
      <c r="L3747">
        <v>-61.239550000000001</v>
      </c>
      <c r="M3747">
        <v>0</v>
      </c>
      <c r="N3747">
        <v>61.239550000000001</v>
      </c>
      <c r="O3747">
        <v>149.65969999999999</v>
      </c>
      <c r="P3747">
        <v>108.63768</v>
      </c>
      <c r="Q3747">
        <v>369.23253999999997</v>
      </c>
      <c r="R3747">
        <v>7</v>
      </c>
    </row>
    <row r="3748" spans="1:19" x14ac:dyDescent="0.2">
      <c r="A3748" t="s">
        <v>75</v>
      </c>
      <c r="B3748" t="s">
        <v>59</v>
      </c>
      <c r="C3748" t="s">
        <v>45</v>
      </c>
      <c r="D3748" t="s">
        <v>46</v>
      </c>
      <c r="E3748">
        <v>2015</v>
      </c>
      <c r="F3748">
        <v>2</v>
      </c>
      <c r="G3748">
        <v>2161.4899999999998</v>
      </c>
      <c r="H3748">
        <v>2161.4899999999998</v>
      </c>
      <c r="I3748">
        <v>74.514499999999998</v>
      </c>
      <c r="J3748">
        <v>116.14709999999999</v>
      </c>
      <c r="K3748">
        <v>-148.8486</v>
      </c>
      <c r="L3748">
        <v>-60.907620000000001</v>
      </c>
      <c r="M3748">
        <v>0</v>
      </c>
      <c r="N3748">
        <v>60.907620000000001</v>
      </c>
      <c r="O3748">
        <v>148.8486</v>
      </c>
      <c r="P3748">
        <v>108.63768</v>
      </c>
      <c r="Q3748">
        <v>369.23253999999997</v>
      </c>
      <c r="R3748">
        <v>7</v>
      </c>
    </row>
    <row r="3749" spans="1:19" x14ac:dyDescent="0.2">
      <c r="A3749" t="s">
        <v>75</v>
      </c>
      <c r="B3749" t="s">
        <v>59</v>
      </c>
      <c r="C3749" t="s">
        <v>45</v>
      </c>
      <c r="D3749" t="s">
        <v>46</v>
      </c>
      <c r="E3749">
        <v>2015</v>
      </c>
      <c r="F3749">
        <v>3</v>
      </c>
      <c r="G3749">
        <v>2128.922</v>
      </c>
      <c r="H3749">
        <v>2128.922</v>
      </c>
      <c r="I3749">
        <v>73.447699999999998</v>
      </c>
      <c r="J3749">
        <v>116.3416</v>
      </c>
      <c r="K3749">
        <v>-149.09780000000001</v>
      </c>
      <c r="L3749">
        <v>-61.009599999999999</v>
      </c>
      <c r="M3749">
        <v>0</v>
      </c>
      <c r="N3749">
        <v>61.009599999999999</v>
      </c>
      <c r="O3749">
        <v>149.09780000000001</v>
      </c>
      <c r="P3749">
        <v>108.63768</v>
      </c>
      <c r="Q3749">
        <v>369.23253999999997</v>
      </c>
      <c r="R3749">
        <v>7</v>
      </c>
    </row>
    <row r="3750" spans="1:19" x14ac:dyDescent="0.2">
      <c r="A3750" t="s">
        <v>75</v>
      </c>
      <c r="B3750" t="s">
        <v>59</v>
      </c>
      <c r="C3750" t="s">
        <v>45</v>
      </c>
      <c r="D3750" t="s">
        <v>46</v>
      </c>
      <c r="E3750">
        <v>2015</v>
      </c>
      <c r="F3750">
        <v>4</v>
      </c>
      <c r="G3750">
        <v>2129.6680000000001</v>
      </c>
      <c r="H3750">
        <v>2129.6680000000001</v>
      </c>
      <c r="I3750">
        <v>72.270300000000006</v>
      </c>
      <c r="J3750">
        <v>116.70740000000001</v>
      </c>
      <c r="K3750">
        <v>-149.56659999999999</v>
      </c>
      <c r="L3750">
        <v>-61.201439999999998</v>
      </c>
      <c r="M3750">
        <v>0</v>
      </c>
      <c r="N3750">
        <v>61.201439999999998</v>
      </c>
      <c r="O3750">
        <v>149.56659999999999</v>
      </c>
      <c r="P3750">
        <v>108.63768</v>
      </c>
      <c r="Q3750">
        <v>369.23253999999997</v>
      </c>
      <c r="R3750">
        <v>7</v>
      </c>
    </row>
    <row r="3751" spans="1:19" x14ac:dyDescent="0.2">
      <c r="A3751" t="s">
        <v>75</v>
      </c>
      <c r="B3751" t="s">
        <v>59</v>
      </c>
      <c r="C3751" t="s">
        <v>45</v>
      </c>
      <c r="D3751" t="s">
        <v>46</v>
      </c>
      <c r="E3751">
        <v>2015</v>
      </c>
      <c r="F3751">
        <v>5</v>
      </c>
      <c r="G3751">
        <v>2218.7049999999999</v>
      </c>
      <c r="H3751">
        <v>2218.7049999999999</v>
      </c>
      <c r="I3751">
        <v>71.460800000000006</v>
      </c>
      <c r="J3751">
        <v>117.81529999999999</v>
      </c>
      <c r="K3751">
        <v>-150.9863</v>
      </c>
      <c r="L3751">
        <v>-61.782380000000003</v>
      </c>
      <c r="M3751">
        <v>0</v>
      </c>
      <c r="N3751">
        <v>61.782380000000003</v>
      </c>
      <c r="O3751">
        <v>150.9863</v>
      </c>
      <c r="P3751">
        <v>108.63768</v>
      </c>
      <c r="Q3751">
        <v>369.23253999999997</v>
      </c>
      <c r="R3751">
        <v>7</v>
      </c>
    </row>
    <row r="3752" spans="1:19" x14ac:dyDescent="0.2">
      <c r="A3752" t="s">
        <v>75</v>
      </c>
      <c r="B3752" t="s">
        <v>59</v>
      </c>
      <c r="C3752" t="s">
        <v>45</v>
      </c>
      <c r="D3752" t="s">
        <v>46</v>
      </c>
      <c r="E3752">
        <v>2015</v>
      </c>
      <c r="F3752">
        <v>6</v>
      </c>
      <c r="G3752">
        <v>2285.556</v>
      </c>
      <c r="H3752">
        <v>2285.556</v>
      </c>
      <c r="I3752">
        <v>70.444800000000001</v>
      </c>
      <c r="J3752">
        <v>117.60339999999999</v>
      </c>
      <c r="K3752">
        <v>-150.7149</v>
      </c>
      <c r="L3752">
        <v>-61.671309999999998</v>
      </c>
      <c r="M3752">
        <v>0</v>
      </c>
      <c r="N3752">
        <v>61.671309999999998</v>
      </c>
      <c r="O3752">
        <v>150.7149</v>
      </c>
      <c r="P3752">
        <v>108.63768</v>
      </c>
      <c r="Q3752">
        <v>369.23253999999997</v>
      </c>
      <c r="R3752">
        <v>7</v>
      </c>
    </row>
    <row r="3753" spans="1:19" x14ac:dyDescent="0.2">
      <c r="A3753" t="s">
        <v>75</v>
      </c>
      <c r="B3753" t="s">
        <v>59</v>
      </c>
      <c r="C3753" t="s">
        <v>45</v>
      </c>
      <c r="D3753" t="s">
        <v>46</v>
      </c>
      <c r="E3753">
        <v>2015</v>
      </c>
      <c r="F3753">
        <v>7</v>
      </c>
      <c r="G3753">
        <v>2381.5239999999999</v>
      </c>
      <c r="H3753">
        <v>2381.5239999999999</v>
      </c>
      <c r="I3753">
        <v>70.293599999999998</v>
      </c>
      <c r="J3753">
        <v>116.015</v>
      </c>
      <c r="K3753">
        <v>-148.67920000000001</v>
      </c>
      <c r="L3753">
        <v>-60.83831</v>
      </c>
      <c r="M3753">
        <v>0</v>
      </c>
      <c r="N3753">
        <v>60.83831</v>
      </c>
      <c r="O3753">
        <v>148.67920000000001</v>
      </c>
      <c r="P3753">
        <v>108.63768</v>
      </c>
      <c r="Q3753">
        <v>369.23253999999997</v>
      </c>
      <c r="R3753">
        <v>7</v>
      </c>
    </row>
    <row r="3754" spans="1:19" x14ac:dyDescent="0.2">
      <c r="A3754" t="s">
        <v>75</v>
      </c>
      <c r="B3754" t="s">
        <v>59</v>
      </c>
      <c r="C3754" t="s">
        <v>45</v>
      </c>
      <c r="D3754" t="s">
        <v>46</v>
      </c>
      <c r="E3754">
        <v>2015</v>
      </c>
      <c r="F3754">
        <v>8</v>
      </c>
      <c r="G3754">
        <v>2368.5680000000002</v>
      </c>
      <c r="H3754">
        <v>2368.5680000000002</v>
      </c>
      <c r="I3754">
        <v>72.853200000000001</v>
      </c>
      <c r="J3754">
        <v>115.324</v>
      </c>
      <c r="K3754">
        <v>-147.7936</v>
      </c>
      <c r="L3754">
        <v>-60.475940000000001</v>
      </c>
      <c r="M3754">
        <v>0</v>
      </c>
      <c r="N3754">
        <v>60.475940000000001</v>
      </c>
      <c r="O3754">
        <v>147.7936</v>
      </c>
      <c r="P3754">
        <v>108.63768</v>
      </c>
      <c r="Q3754">
        <v>369.23253999999997</v>
      </c>
      <c r="R3754">
        <v>7</v>
      </c>
    </row>
    <row r="3755" spans="1:19" x14ac:dyDescent="0.2">
      <c r="A3755" t="s">
        <v>75</v>
      </c>
      <c r="B3755" t="s">
        <v>59</v>
      </c>
      <c r="C3755" t="s">
        <v>45</v>
      </c>
      <c r="D3755" t="s">
        <v>46</v>
      </c>
      <c r="E3755">
        <v>2015</v>
      </c>
      <c r="F3755">
        <v>9</v>
      </c>
      <c r="G3755">
        <v>2371.7130000000002</v>
      </c>
      <c r="H3755">
        <v>2371.7130000000002</v>
      </c>
      <c r="I3755">
        <v>77.918599999999998</v>
      </c>
      <c r="J3755">
        <v>114.08969999999999</v>
      </c>
      <c r="K3755">
        <v>-146.21180000000001</v>
      </c>
      <c r="L3755">
        <v>-59.828690000000002</v>
      </c>
      <c r="M3755">
        <v>0</v>
      </c>
      <c r="N3755">
        <v>59.828690000000002</v>
      </c>
      <c r="O3755">
        <v>146.21180000000001</v>
      </c>
      <c r="P3755">
        <v>108.63768</v>
      </c>
      <c r="Q3755">
        <v>369.23253999999997</v>
      </c>
      <c r="R3755">
        <v>7</v>
      </c>
    </row>
    <row r="3756" spans="1:19" x14ac:dyDescent="0.2">
      <c r="A3756" t="s">
        <v>75</v>
      </c>
      <c r="B3756" t="s">
        <v>59</v>
      </c>
      <c r="C3756" t="s">
        <v>45</v>
      </c>
      <c r="D3756" t="s">
        <v>46</v>
      </c>
      <c r="E3756">
        <v>2015</v>
      </c>
      <c r="F3756">
        <v>10</v>
      </c>
      <c r="G3756">
        <v>2329.96</v>
      </c>
      <c r="H3756">
        <v>2329.96</v>
      </c>
      <c r="I3756">
        <v>82.379400000000004</v>
      </c>
      <c r="J3756">
        <v>112.8372</v>
      </c>
      <c r="K3756">
        <v>-144.60669999999999</v>
      </c>
      <c r="L3756">
        <v>-59.171889999999998</v>
      </c>
      <c r="M3756">
        <v>0</v>
      </c>
      <c r="N3756">
        <v>59.171889999999998</v>
      </c>
      <c r="O3756">
        <v>144.60669999999999</v>
      </c>
      <c r="P3756">
        <v>108.63768</v>
      </c>
      <c r="Q3756">
        <v>369.23253999999997</v>
      </c>
      <c r="R3756">
        <v>7</v>
      </c>
    </row>
    <row r="3757" spans="1:19" x14ac:dyDescent="0.2">
      <c r="A3757" t="s">
        <v>75</v>
      </c>
      <c r="B3757" t="s">
        <v>59</v>
      </c>
      <c r="C3757" t="s">
        <v>45</v>
      </c>
      <c r="D3757" t="s">
        <v>46</v>
      </c>
      <c r="E3757">
        <v>2015</v>
      </c>
      <c r="F3757">
        <v>11</v>
      </c>
      <c r="G3757">
        <v>2306.5990000000002</v>
      </c>
      <c r="H3757">
        <v>2306.5990000000002</v>
      </c>
      <c r="I3757">
        <v>86.329899999999995</v>
      </c>
      <c r="J3757">
        <v>114.8896</v>
      </c>
      <c r="K3757">
        <v>-147.23689999999999</v>
      </c>
      <c r="L3757">
        <v>-60.248150000000003</v>
      </c>
      <c r="M3757">
        <v>0</v>
      </c>
      <c r="N3757">
        <v>60.248150000000003</v>
      </c>
      <c r="O3757">
        <v>147.23689999999999</v>
      </c>
      <c r="P3757">
        <v>108.63768</v>
      </c>
      <c r="Q3757">
        <v>369.23253999999997</v>
      </c>
      <c r="R3757">
        <v>7</v>
      </c>
    </row>
    <row r="3758" spans="1:19" x14ac:dyDescent="0.2">
      <c r="A3758" t="s">
        <v>75</v>
      </c>
      <c r="B3758" t="s">
        <v>59</v>
      </c>
      <c r="C3758" t="s">
        <v>45</v>
      </c>
      <c r="D3758" t="s">
        <v>46</v>
      </c>
      <c r="E3758">
        <v>2015</v>
      </c>
      <c r="F3758">
        <v>12</v>
      </c>
      <c r="G3758">
        <v>2279.4110000000001</v>
      </c>
      <c r="H3758">
        <v>2180.8110000000001</v>
      </c>
      <c r="I3758">
        <v>89.909899999999993</v>
      </c>
      <c r="J3758">
        <v>112.872</v>
      </c>
      <c r="K3758">
        <v>-46.050739999999998</v>
      </c>
      <c r="L3758">
        <v>39.410440000000001</v>
      </c>
      <c r="M3758">
        <v>98.600589999999997</v>
      </c>
      <c r="N3758">
        <v>157.79069999999999</v>
      </c>
      <c r="O3758">
        <v>243.25190000000001</v>
      </c>
      <c r="P3758">
        <v>108.63768</v>
      </c>
      <c r="Q3758">
        <v>369.23253999999997</v>
      </c>
      <c r="R3758">
        <v>7</v>
      </c>
    </row>
    <row r="3759" spans="1:19" x14ac:dyDescent="0.2">
      <c r="A3759" t="s">
        <v>75</v>
      </c>
      <c r="B3759" t="s">
        <v>59</v>
      </c>
      <c r="C3759" t="s">
        <v>45</v>
      </c>
      <c r="D3759" t="s">
        <v>46</v>
      </c>
      <c r="E3759">
        <v>2015</v>
      </c>
      <c r="F3759">
        <v>13</v>
      </c>
      <c r="G3759">
        <v>2229.422</v>
      </c>
      <c r="H3759">
        <v>1337.413</v>
      </c>
      <c r="I3759">
        <v>93.017399999999995</v>
      </c>
      <c r="J3759">
        <v>112.9528</v>
      </c>
      <c r="K3759">
        <v>747.25480000000005</v>
      </c>
      <c r="L3759">
        <v>832.77700000000004</v>
      </c>
      <c r="M3759">
        <v>892.0095</v>
      </c>
      <c r="N3759">
        <v>951.24199999999996</v>
      </c>
      <c r="O3759">
        <v>1036.7639999999999</v>
      </c>
      <c r="P3759">
        <v>108.63768</v>
      </c>
      <c r="Q3759">
        <v>369.23253999999997</v>
      </c>
      <c r="R3759">
        <v>7</v>
      </c>
    </row>
    <row r="3760" spans="1:19" x14ac:dyDescent="0.2">
      <c r="A3760" t="s">
        <v>75</v>
      </c>
      <c r="B3760" t="s">
        <v>59</v>
      </c>
      <c r="C3760" t="s">
        <v>45</v>
      </c>
      <c r="D3760" t="s">
        <v>46</v>
      </c>
      <c r="E3760">
        <v>2015</v>
      </c>
      <c r="F3760">
        <v>14</v>
      </c>
      <c r="G3760">
        <v>2253.27</v>
      </c>
      <c r="H3760">
        <v>366.20909999999998</v>
      </c>
      <c r="I3760">
        <v>95.194800000000001</v>
      </c>
      <c r="J3760">
        <v>113.3249</v>
      </c>
      <c r="K3760">
        <v>1741.829</v>
      </c>
      <c r="L3760">
        <v>1827.633</v>
      </c>
      <c r="M3760">
        <v>1887.0609999999999</v>
      </c>
      <c r="N3760">
        <v>1946.489</v>
      </c>
      <c r="O3760">
        <v>2032.2929999999999</v>
      </c>
      <c r="P3760">
        <v>108.63768</v>
      </c>
      <c r="Q3760">
        <v>369.23253999999997</v>
      </c>
      <c r="R3760">
        <v>7</v>
      </c>
    </row>
    <row r="3761" spans="1:19" x14ac:dyDescent="0.2">
      <c r="A3761" t="s">
        <v>75</v>
      </c>
      <c r="B3761" t="s">
        <v>59</v>
      </c>
      <c r="C3761" t="s">
        <v>45</v>
      </c>
      <c r="D3761" t="s">
        <v>46</v>
      </c>
      <c r="E3761">
        <v>2015</v>
      </c>
      <c r="F3761">
        <v>15</v>
      </c>
      <c r="G3761">
        <v>2216.8670000000002</v>
      </c>
      <c r="H3761">
        <v>361.5729</v>
      </c>
      <c r="I3761">
        <v>96.835800000000006</v>
      </c>
      <c r="J3761">
        <v>111.0716</v>
      </c>
      <c r="K3761">
        <v>1712.95</v>
      </c>
      <c r="L3761">
        <v>1797.048</v>
      </c>
      <c r="M3761">
        <v>1855.2940000000001</v>
      </c>
      <c r="N3761">
        <v>1913.54</v>
      </c>
      <c r="O3761">
        <v>1997.6379999999999</v>
      </c>
      <c r="P3761">
        <v>108.63768</v>
      </c>
      <c r="Q3761">
        <v>369.23253999999997</v>
      </c>
      <c r="R3761">
        <v>7</v>
      </c>
    </row>
    <row r="3762" spans="1:19" x14ac:dyDescent="0.2">
      <c r="A3762" t="s">
        <v>75</v>
      </c>
      <c r="B3762" t="s">
        <v>59</v>
      </c>
      <c r="C3762" t="s">
        <v>45</v>
      </c>
      <c r="D3762" t="s">
        <v>46</v>
      </c>
      <c r="E3762">
        <v>2015</v>
      </c>
      <c r="F3762">
        <v>16</v>
      </c>
      <c r="G3762">
        <v>2162.1660000000002</v>
      </c>
      <c r="H3762">
        <v>359.35120000000001</v>
      </c>
      <c r="I3762">
        <v>98.130799999999994</v>
      </c>
      <c r="J3762">
        <v>111.60250000000001</v>
      </c>
      <c r="K3762">
        <v>1659.79</v>
      </c>
      <c r="L3762">
        <v>1744.29</v>
      </c>
      <c r="M3762">
        <v>1802.8140000000001</v>
      </c>
      <c r="N3762">
        <v>1861.3389999999999</v>
      </c>
      <c r="O3762">
        <v>1945.8389999999999</v>
      </c>
      <c r="P3762">
        <v>108.63768</v>
      </c>
      <c r="Q3762">
        <v>369.23253999999997</v>
      </c>
      <c r="R3762">
        <v>7</v>
      </c>
    </row>
    <row r="3763" spans="1:19" x14ac:dyDescent="0.2">
      <c r="A3763" t="s">
        <v>75</v>
      </c>
      <c r="B3763" t="s">
        <v>59</v>
      </c>
      <c r="C3763" t="s">
        <v>45</v>
      </c>
      <c r="D3763" t="s">
        <v>46</v>
      </c>
      <c r="E3763">
        <v>2015</v>
      </c>
      <c r="F3763">
        <v>17</v>
      </c>
      <c r="G3763">
        <v>2128.7820000000002</v>
      </c>
      <c r="H3763">
        <v>352.61489999999998</v>
      </c>
      <c r="I3763">
        <v>98.201999999999998</v>
      </c>
      <c r="J3763">
        <v>112.40600000000001</v>
      </c>
      <c r="K3763">
        <v>1632.1130000000001</v>
      </c>
      <c r="L3763">
        <v>1717.221</v>
      </c>
      <c r="M3763">
        <v>1776.1669999999999</v>
      </c>
      <c r="N3763">
        <v>1835.1130000000001</v>
      </c>
      <c r="O3763">
        <v>1920.221</v>
      </c>
      <c r="P3763">
        <v>108.63768</v>
      </c>
      <c r="Q3763">
        <v>369.23253999999997</v>
      </c>
      <c r="R3763">
        <v>7</v>
      </c>
    </row>
    <row r="3764" spans="1:19" x14ac:dyDescent="0.2">
      <c r="A3764" t="s">
        <v>75</v>
      </c>
      <c r="B3764" t="s">
        <v>59</v>
      </c>
      <c r="C3764" t="s">
        <v>45</v>
      </c>
      <c r="D3764" t="s">
        <v>46</v>
      </c>
      <c r="E3764">
        <v>2015</v>
      </c>
      <c r="F3764">
        <v>18</v>
      </c>
      <c r="G3764">
        <v>2147.1979999999999</v>
      </c>
      <c r="H3764">
        <v>344.24020000000002</v>
      </c>
      <c r="I3764">
        <v>97.696200000000005</v>
      </c>
      <c r="J3764">
        <v>111.94929999999999</v>
      </c>
      <c r="K3764">
        <v>1659.489</v>
      </c>
      <c r="L3764">
        <v>1744.251</v>
      </c>
      <c r="M3764">
        <v>1802.9580000000001</v>
      </c>
      <c r="N3764">
        <v>1861.664</v>
      </c>
      <c r="O3764">
        <v>1946.4259999999999</v>
      </c>
      <c r="P3764">
        <v>108.63768</v>
      </c>
      <c r="Q3764">
        <v>369.23253999999997</v>
      </c>
      <c r="R3764">
        <v>7</v>
      </c>
    </row>
    <row r="3765" spans="1:19" x14ac:dyDescent="0.2">
      <c r="A3765" t="s">
        <v>75</v>
      </c>
      <c r="B3765" t="s">
        <v>59</v>
      </c>
      <c r="C3765" t="s">
        <v>45</v>
      </c>
      <c r="D3765" t="s">
        <v>46</v>
      </c>
      <c r="E3765">
        <v>2015</v>
      </c>
      <c r="F3765">
        <v>19</v>
      </c>
      <c r="G3765">
        <v>2262.5189999999998</v>
      </c>
      <c r="H3765">
        <v>1027.434</v>
      </c>
      <c r="I3765">
        <v>95.396799999999999</v>
      </c>
      <c r="J3765">
        <v>113.428</v>
      </c>
      <c r="K3765">
        <v>1089.72</v>
      </c>
      <c r="L3765">
        <v>1175.6030000000001</v>
      </c>
      <c r="M3765">
        <v>1235.0840000000001</v>
      </c>
      <c r="N3765">
        <v>1294.566</v>
      </c>
      <c r="O3765">
        <v>1380.4480000000001</v>
      </c>
      <c r="P3765">
        <v>108.63768</v>
      </c>
      <c r="Q3765">
        <v>369.23253999999997</v>
      </c>
      <c r="R3765">
        <v>7</v>
      </c>
    </row>
    <row r="3766" spans="1:19" x14ac:dyDescent="0.2">
      <c r="A3766" t="s">
        <v>75</v>
      </c>
      <c r="B3766" t="s">
        <v>59</v>
      </c>
      <c r="C3766" t="s">
        <v>45</v>
      </c>
      <c r="D3766" t="s">
        <v>46</v>
      </c>
      <c r="E3766">
        <v>2015</v>
      </c>
      <c r="F3766">
        <v>20</v>
      </c>
      <c r="G3766">
        <v>2341.9070000000002</v>
      </c>
      <c r="H3766">
        <v>1745.43</v>
      </c>
      <c r="I3766">
        <v>91.360500000000002</v>
      </c>
      <c r="J3766">
        <v>114.53</v>
      </c>
      <c r="K3766">
        <v>449.70100000000002</v>
      </c>
      <c r="L3766">
        <v>536.41750000000002</v>
      </c>
      <c r="M3766">
        <v>596.47720000000004</v>
      </c>
      <c r="N3766">
        <v>656.53679999999997</v>
      </c>
      <c r="O3766">
        <v>743.25329999999997</v>
      </c>
      <c r="P3766">
        <v>108.63768</v>
      </c>
      <c r="Q3766">
        <v>369.23253999999997</v>
      </c>
      <c r="R3766">
        <v>7</v>
      </c>
    </row>
    <row r="3767" spans="1:19" x14ac:dyDescent="0.2">
      <c r="A3767" t="s">
        <v>75</v>
      </c>
      <c r="B3767" t="s">
        <v>59</v>
      </c>
      <c r="C3767" t="s">
        <v>45</v>
      </c>
      <c r="D3767" t="s">
        <v>46</v>
      </c>
      <c r="E3767">
        <v>2015</v>
      </c>
      <c r="F3767">
        <v>21</v>
      </c>
      <c r="G3767">
        <v>2371.0569999999998</v>
      </c>
      <c r="H3767">
        <v>1982.203</v>
      </c>
      <c r="I3767">
        <v>87.020300000000006</v>
      </c>
      <c r="J3767">
        <v>114.63630000000001</v>
      </c>
      <c r="K3767">
        <v>241.94200000000001</v>
      </c>
      <c r="L3767">
        <v>328.7389</v>
      </c>
      <c r="M3767">
        <v>388.85419999999999</v>
      </c>
      <c r="N3767">
        <v>448.96960000000001</v>
      </c>
      <c r="O3767">
        <v>535.76649999999995</v>
      </c>
      <c r="P3767">
        <v>108.63768</v>
      </c>
      <c r="Q3767">
        <v>369.23253999999997</v>
      </c>
      <c r="R3767">
        <v>7</v>
      </c>
    </row>
    <row r="3768" spans="1:19" x14ac:dyDescent="0.2">
      <c r="A3768" t="s">
        <v>75</v>
      </c>
      <c r="B3768" t="s">
        <v>59</v>
      </c>
      <c r="C3768" t="s">
        <v>45</v>
      </c>
      <c r="D3768" t="s">
        <v>46</v>
      </c>
      <c r="E3768">
        <v>2015</v>
      </c>
      <c r="F3768">
        <v>22</v>
      </c>
      <c r="G3768">
        <v>2389.4090000000001</v>
      </c>
      <c r="H3768">
        <v>2060.6</v>
      </c>
      <c r="I3768">
        <v>83.8416</v>
      </c>
      <c r="J3768">
        <v>116.06189999999999</v>
      </c>
      <c r="K3768">
        <v>180.0693</v>
      </c>
      <c r="L3768">
        <v>267.94569999999999</v>
      </c>
      <c r="M3768">
        <v>328.80860000000001</v>
      </c>
      <c r="N3768">
        <v>389.67149999999998</v>
      </c>
      <c r="O3768">
        <v>477.54790000000003</v>
      </c>
      <c r="P3768">
        <v>108.63768</v>
      </c>
      <c r="Q3768">
        <v>369.23253999999997</v>
      </c>
      <c r="R3768">
        <v>7</v>
      </c>
    </row>
    <row r="3769" spans="1:19" x14ac:dyDescent="0.2">
      <c r="A3769" t="s">
        <v>75</v>
      </c>
      <c r="B3769" t="s">
        <v>59</v>
      </c>
      <c r="C3769" t="s">
        <v>45</v>
      </c>
      <c r="D3769" t="s">
        <v>46</v>
      </c>
      <c r="E3769">
        <v>2015</v>
      </c>
      <c r="F3769">
        <v>23</v>
      </c>
      <c r="G3769">
        <v>2385.9670000000001</v>
      </c>
      <c r="H3769">
        <v>2118.5720000000001</v>
      </c>
      <c r="I3769">
        <v>81.298000000000002</v>
      </c>
      <c r="J3769">
        <v>115.9597</v>
      </c>
      <c r="K3769">
        <v>118.7869</v>
      </c>
      <c r="L3769">
        <v>206.58590000000001</v>
      </c>
      <c r="M3769">
        <v>267.39530000000002</v>
      </c>
      <c r="N3769">
        <v>328.20460000000003</v>
      </c>
      <c r="O3769">
        <v>416.00360000000001</v>
      </c>
      <c r="P3769">
        <v>108.63768</v>
      </c>
      <c r="Q3769">
        <v>369.23253999999997</v>
      </c>
      <c r="R3769">
        <v>7</v>
      </c>
    </row>
    <row r="3770" spans="1:19" x14ac:dyDescent="0.2">
      <c r="A3770" t="s">
        <v>75</v>
      </c>
      <c r="B3770" t="s">
        <v>59</v>
      </c>
      <c r="C3770" t="s">
        <v>45</v>
      </c>
      <c r="D3770" t="s">
        <v>46</v>
      </c>
      <c r="E3770">
        <v>2015</v>
      </c>
      <c r="F3770">
        <v>24</v>
      </c>
      <c r="G3770">
        <v>2367.808</v>
      </c>
      <c r="H3770">
        <v>2060.3420000000001</v>
      </c>
      <c r="I3770">
        <v>79.701999999999998</v>
      </c>
      <c r="J3770">
        <v>116.101</v>
      </c>
      <c r="K3770">
        <v>158.6764</v>
      </c>
      <c r="L3770">
        <v>246.58240000000001</v>
      </c>
      <c r="M3770">
        <v>307.4658</v>
      </c>
      <c r="N3770">
        <v>368.3492</v>
      </c>
      <c r="O3770">
        <v>456.2552</v>
      </c>
      <c r="P3770">
        <v>108.63768</v>
      </c>
      <c r="Q3770">
        <v>369.23253999999997</v>
      </c>
      <c r="R3770">
        <v>7</v>
      </c>
    </row>
    <row r="3771" spans="1:19" x14ac:dyDescent="0.2">
      <c r="A3771" t="s">
        <v>75</v>
      </c>
      <c r="B3771" t="s">
        <v>59</v>
      </c>
      <c r="C3771" t="s">
        <v>45</v>
      </c>
      <c r="D3771" t="s">
        <v>5</v>
      </c>
      <c r="E3771">
        <v>2015</v>
      </c>
      <c r="F3771">
        <v>1</v>
      </c>
      <c r="G3771">
        <v>1884.819</v>
      </c>
      <c r="H3771">
        <v>1884.819</v>
      </c>
      <c r="I3771">
        <v>32.011600000000001</v>
      </c>
      <c r="J3771">
        <v>106.2229</v>
      </c>
      <c r="K3771">
        <v>-136.1302</v>
      </c>
      <c r="L3771">
        <v>-55.703360000000004</v>
      </c>
      <c r="M3771">
        <v>0</v>
      </c>
      <c r="N3771">
        <v>55.703360000000004</v>
      </c>
      <c r="O3771">
        <v>136.1302</v>
      </c>
      <c r="P3771">
        <v>108.63768</v>
      </c>
      <c r="Q3771">
        <v>369.23253999999997</v>
      </c>
      <c r="R3771">
        <v>1</v>
      </c>
      <c r="S3771" s="81">
        <v>39098</v>
      </c>
    </row>
    <row r="3772" spans="1:19" x14ac:dyDescent="0.2">
      <c r="A3772" t="s">
        <v>75</v>
      </c>
      <c r="B3772" t="s">
        <v>59</v>
      </c>
      <c r="C3772" t="s">
        <v>45</v>
      </c>
      <c r="D3772" t="s">
        <v>5</v>
      </c>
      <c r="E3772">
        <v>2015</v>
      </c>
      <c r="F3772">
        <v>2</v>
      </c>
      <c r="G3772">
        <v>1839.9580000000001</v>
      </c>
      <c r="H3772">
        <v>1839.9580000000001</v>
      </c>
      <c r="I3772">
        <v>31.267399999999999</v>
      </c>
      <c r="J3772">
        <v>106.02160000000001</v>
      </c>
      <c r="K3772">
        <v>-135.87209999999999</v>
      </c>
      <c r="L3772">
        <v>-55.597760000000001</v>
      </c>
      <c r="M3772">
        <v>0</v>
      </c>
      <c r="N3772">
        <v>55.597760000000001</v>
      </c>
      <c r="O3772">
        <v>135.87209999999999</v>
      </c>
      <c r="P3772">
        <v>108.63768</v>
      </c>
      <c r="Q3772">
        <v>369.23253999999997</v>
      </c>
      <c r="R3772">
        <v>1</v>
      </c>
      <c r="S3772" s="81">
        <v>39098</v>
      </c>
    </row>
    <row r="3773" spans="1:19" x14ac:dyDescent="0.2">
      <c r="A3773" t="s">
        <v>75</v>
      </c>
      <c r="B3773" t="s">
        <v>59</v>
      </c>
      <c r="C3773" t="s">
        <v>45</v>
      </c>
      <c r="D3773" t="s">
        <v>5</v>
      </c>
      <c r="E3773">
        <v>2015</v>
      </c>
      <c r="F3773">
        <v>3</v>
      </c>
      <c r="G3773">
        <v>1811.2149999999999</v>
      </c>
      <c r="H3773">
        <v>1811.2149999999999</v>
      </c>
      <c r="I3773">
        <v>29.9709</v>
      </c>
      <c r="J3773">
        <v>105.9923</v>
      </c>
      <c r="K3773">
        <v>-135.8347</v>
      </c>
      <c r="L3773">
        <v>-55.582439999999998</v>
      </c>
      <c r="M3773">
        <v>0</v>
      </c>
      <c r="N3773">
        <v>55.582439999999998</v>
      </c>
      <c r="O3773">
        <v>135.8347</v>
      </c>
      <c r="P3773">
        <v>108.63768</v>
      </c>
      <c r="Q3773">
        <v>369.23253999999997</v>
      </c>
      <c r="R3773">
        <v>1</v>
      </c>
      <c r="S3773" s="81">
        <v>39098</v>
      </c>
    </row>
    <row r="3774" spans="1:19" x14ac:dyDescent="0.2">
      <c r="A3774" t="s">
        <v>75</v>
      </c>
      <c r="B3774" t="s">
        <v>59</v>
      </c>
      <c r="C3774" t="s">
        <v>45</v>
      </c>
      <c r="D3774" t="s">
        <v>5</v>
      </c>
      <c r="E3774">
        <v>2015</v>
      </c>
      <c r="F3774">
        <v>4</v>
      </c>
      <c r="G3774">
        <v>1816.8589999999999</v>
      </c>
      <c r="H3774">
        <v>1816.8589999999999</v>
      </c>
      <c r="I3774">
        <v>29.040700000000001</v>
      </c>
      <c r="J3774">
        <v>105.9365</v>
      </c>
      <c r="K3774">
        <v>-135.76310000000001</v>
      </c>
      <c r="L3774">
        <v>-55.553150000000002</v>
      </c>
      <c r="M3774">
        <v>0</v>
      </c>
      <c r="N3774">
        <v>55.553150000000002</v>
      </c>
      <c r="O3774">
        <v>135.76310000000001</v>
      </c>
      <c r="P3774">
        <v>108.63768</v>
      </c>
      <c r="Q3774">
        <v>369.23253999999997</v>
      </c>
      <c r="R3774">
        <v>1</v>
      </c>
      <c r="S3774" s="81">
        <v>39098</v>
      </c>
    </row>
    <row r="3775" spans="1:19" x14ac:dyDescent="0.2">
      <c r="A3775" t="s">
        <v>75</v>
      </c>
      <c r="B3775" t="s">
        <v>59</v>
      </c>
      <c r="C3775" t="s">
        <v>45</v>
      </c>
      <c r="D3775" t="s">
        <v>5</v>
      </c>
      <c r="E3775">
        <v>2015</v>
      </c>
      <c r="F3775">
        <v>5</v>
      </c>
      <c r="G3775">
        <v>1857.75</v>
      </c>
      <c r="H3775">
        <v>1857.75</v>
      </c>
      <c r="I3775">
        <v>28.447700000000001</v>
      </c>
      <c r="J3775">
        <v>105.9956</v>
      </c>
      <c r="K3775">
        <v>-135.83879999999999</v>
      </c>
      <c r="L3775">
        <v>-55.584130000000002</v>
      </c>
      <c r="M3775">
        <v>0</v>
      </c>
      <c r="N3775">
        <v>55.584130000000002</v>
      </c>
      <c r="O3775">
        <v>135.83879999999999</v>
      </c>
      <c r="P3775">
        <v>108.63768</v>
      </c>
      <c r="Q3775">
        <v>369.23253999999997</v>
      </c>
      <c r="R3775">
        <v>1</v>
      </c>
      <c r="S3775" s="81">
        <v>39098</v>
      </c>
    </row>
    <row r="3776" spans="1:19" x14ac:dyDescent="0.2">
      <c r="A3776" t="s">
        <v>75</v>
      </c>
      <c r="B3776" t="s">
        <v>59</v>
      </c>
      <c r="C3776" t="s">
        <v>45</v>
      </c>
      <c r="D3776" t="s">
        <v>5</v>
      </c>
      <c r="E3776">
        <v>2015</v>
      </c>
      <c r="F3776">
        <v>6</v>
      </c>
      <c r="G3776">
        <v>1930.8810000000001</v>
      </c>
      <c r="H3776">
        <v>1930.8810000000001</v>
      </c>
      <c r="I3776">
        <v>28.203499999999998</v>
      </c>
      <c r="J3776">
        <v>106.0865</v>
      </c>
      <c r="K3776">
        <v>-135.9554</v>
      </c>
      <c r="L3776">
        <v>-55.631830000000001</v>
      </c>
      <c r="M3776">
        <v>0</v>
      </c>
      <c r="N3776">
        <v>55.631830000000001</v>
      </c>
      <c r="O3776">
        <v>135.9554</v>
      </c>
      <c r="P3776">
        <v>108.63768</v>
      </c>
      <c r="Q3776">
        <v>369.23253999999997</v>
      </c>
      <c r="R3776">
        <v>1</v>
      </c>
      <c r="S3776" s="81">
        <v>39098</v>
      </c>
    </row>
    <row r="3777" spans="1:19" x14ac:dyDescent="0.2">
      <c r="A3777" t="s">
        <v>75</v>
      </c>
      <c r="B3777" t="s">
        <v>59</v>
      </c>
      <c r="C3777" t="s">
        <v>45</v>
      </c>
      <c r="D3777" t="s">
        <v>5</v>
      </c>
      <c r="E3777">
        <v>2015</v>
      </c>
      <c r="F3777">
        <v>7</v>
      </c>
      <c r="G3777">
        <v>2037.213</v>
      </c>
      <c r="H3777">
        <v>2037.213</v>
      </c>
      <c r="I3777">
        <v>28.1221</v>
      </c>
      <c r="J3777">
        <v>106.56489999999999</v>
      </c>
      <c r="K3777">
        <v>-136.5684</v>
      </c>
      <c r="L3777">
        <v>-55.882689999999997</v>
      </c>
      <c r="M3777">
        <v>0</v>
      </c>
      <c r="N3777">
        <v>55.882689999999997</v>
      </c>
      <c r="O3777">
        <v>136.5684</v>
      </c>
      <c r="P3777">
        <v>108.63768</v>
      </c>
      <c r="Q3777">
        <v>369.23253999999997</v>
      </c>
      <c r="R3777">
        <v>1</v>
      </c>
      <c r="S3777" s="81">
        <v>39098</v>
      </c>
    </row>
    <row r="3778" spans="1:19" x14ac:dyDescent="0.2">
      <c r="A3778" t="s">
        <v>75</v>
      </c>
      <c r="B3778" t="s">
        <v>59</v>
      </c>
      <c r="C3778" t="s">
        <v>45</v>
      </c>
      <c r="D3778" t="s">
        <v>5</v>
      </c>
      <c r="E3778">
        <v>2015</v>
      </c>
      <c r="F3778">
        <v>8</v>
      </c>
      <c r="G3778">
        <v>2064.0300000000002</v>
      </c>
      <c r="H3778">
        <v>2064.0300000000002</v>
      </c>
      <c r="I3778">
        <v>28.354700000000001</v>
      </c>
      <c r="J3778">
        <v>106.52509999999999</v>
      </c>
      <c r="K3778">
        <v>-136.51730000000001</v>
      </c>
      <c r="L3778">
        <v>-55.861789999999999</v>
      </c>
      <c r="M3778">
        <v>0</v>
      </c>
      <c r="N3778">
        <v>55.861789999999999</v>
      </c>
      <c r="O3778">
        <v>136.51730000000001</v>
      </c>
      <c r="P3778">
        <v>108.63768</v>
      </c>
      <c r="Q3778">
        <v>369.23253999999997</v>
      </c>
      <c r="R3778">
        <v>1</v>
      </c>
      <c r="S3778" s="81">
        <v>39098</v>
      </c>
    </row>
    <row r="3779" spans="1:19" x14ac:dyDescent="0.2">
      <c r="A3779" t="s">
        <v>75</v>
      </c>
      <c r="B3779" t="s">
        <v>59</v>
      </c>
      <c r="C3779" t="s">
        <v>45</v>
      </c>
      <c r="D3779" t="s">
        <v>5</v>
      </c>
      <c r="E3779">
        <v>2015</v>
      </c>
      <c r="F3779">
        <v>9</v>
      </c>
      <c r="G3779">
        <v>2069.6149999999998</v>
      </c>
      <c r="H3779">
        <v>2069.6149999999998</v>
      </c>
      <c r="I3779">
        <v>31.9651</v>
      </c>
      <c r="J3779">
        <v>106.631</v>
      </c>
      <c r="K3779">
        <v>-136.65309999999999</v>
      </c>
      <c r="L3779">
        <v>-55.917319999999997</v>
      </c>
      <c r="M3779">
        <v>0</v>
      </c>
      <c r="N3779">
        <v>55.917319999999997</v>
      </c>
      <c r="O3779">
        <v>136.65309999999999</v>
      </c>
      <c r="P3779">
        <v>108.63768</v>
      </c>
      <c r="Q3779">
        <v>369.23253999999997</v>
      </c>
      <c r="R3779">
        <v>1</v>
      </c>
      <c r="S3779" s="81">
        <v>39098</v>
      </c>
    </row>
    <row r="3780" spans="1:19" x14ac:dyDescent="0.2">
      <c r="A3780" t="s">
        <v>75</v>
      </c>
      <c r="B3780" t="s">
        <v>59</v>
      </c>
      <c r="C3780" t="s">
        <v>45</v>
      </c>
      <c r="D3780" t="s">
        <v>5</v>
      </c>
      <c r="E3780">
        <v>2015</v>
      </c>
      <c r="F3780">
        <v>10</v>
      </c>
      <c r="G3780">
        <v>2066.4050000000002</v>
      </c>
      <c r="H3780">
        <v>2066.4050000000002</v>
      </c>
      <c r="I3780">
        <v>36.790700000000001</v>
      </c>
      <c r="J3780">
        <v>106.6016</v>
      </c>
      <c r="K3780">
        <v>-136.61539999999999</v>
      </c>
      <c r="L3780">
        <v>-55.90193</v>
      </c>
      <c r="M3780">
        <v>0</v>
      </c>
      <c r="N3780">
        <v>55.90193</v>
      </c>
      <c r="O3780">
        <v>136.61539999999999</v>
      </c>
      <c r="P3780">
        <v>108.63768</v>
      </c>
      <c r="Q3780">
        <v>369.23253999999997</v>
      </c>
      <c r="R3780">
        <v>1</v>
      </c>
      <c r="S3780" s="81">
        <v>39098</v>
      </c>
    </row>
    <row r="3781" spans="1:19" x14ac:dyDescent="0.2">
      <c r="A3781" t="s">
        <v>75</v>
      </c>
      <c r="B3781" t="s">
        <v>59</v>
      </c>
      <c r="C3781" t="s">
        <v>45</v>
      </c>
      <c r="D3781" t="s">
        <v>5</v>
      </c>
      <c r="E3781">
        <v>2015</v>
      </c>
      <c r="F3781">
        <v>11</v>
      </c>
      <c r="G3781">
        <v>2043.7180000000001</v>
      </c>
      <c r="H3781">
        <v>2043.7180000000001</v>
      </c>
      <c r="I3781">
        <v>41.558100000000003</v>
      </c>
      <c r="J3781">
        <v>106.42189999999999</v>
      </c>
      <c r="K3781">
        <v>-136.3852</v>
      </c>
      <c r="L3781">
        <v>-55.80771</v>
      </c>
      <c r="M3781">
        <v>0</v>
      </c>
      <c r="N3781">
        <v>55.80771</v>
      </c>
      <c r="O3781">
        <v>136.3852</v>
      </c>
      <c r="P3781">
        <v>108.63768</v>
      </c>
      <c r="Q3781">
        <v>369.23253999999997</v>
      </c>
      <c r="R3781">
        <v>1</v>
      </c>
      <c r="S3781" s="81">
        <v>39098</v>
      </c>
    </row>
    <row r="3782" spans="1:19" x14ac:dyDescent="0.2">
      <c r="A3782" t="s">
        <v>75</v>
      </c>
      <c r="B3782" t="s">
        <v>59</v>
      </c>
      <c r="C3782" t="s">
        <v>45</v>
      </c>
      <c r="D3782" t="s">
        <v>5</v>
      </c>
      <c r="E3782">
        <v>2015</v>
      </c>
      <c r="F3782">
        <v>12</v>
      </c>
      <c r="G3782">
        <v>2030.596</v>
      </c>
      <c r="H3782">
        <v>2030.596</v>
      </c>
      <c r="I3782">
        <v>45.558100000000003</v>
      </c>
      <c r="J3782">
        <v>106.002</v>
      </c>
      <c r="K3782">
        <v>-135.84710000000001</v>
      </c>
      <c r="L3782">
        <v>-55.587519999999998</v>
      </c>
      <c r="M3782">
        <v>0</v>
      </c>
      <c r="N3782">
        <v>55.587519999999998</v>
      </c>
      <c r="O3782">
        <v>135.84710000000001</v>
      </c>
      <c r="P3782">
        <v>108.63768</v>
      </c>
      <c r="Q3782">
        <v>369.23253999999997</v>
      </c>
      <c r="R3782">
        <v>1</v>
      </c>
      <c r="S3782" s="81">
        <v>39098</v>
      </c>
    </row>
    <row r="3783" spans="1:19" x14ac:dyDescent="0.2">
      <c r="A3783" t="s">
        <v>75</v>
      </c>
      <c r="B3783" t="s">
        <v>59</v>
      </c>
      <c r="C3783" t="s">
        <v>45</v>
      </c>
      <c r="D3783" t="s">
        <v>5</v>
      </c>
      <c r="E3783">
        <v>2015</v>
      </c>
      <c r="F3783">
        <v>13</v>
      </c>
      <c r="G3783">
        <v>2062.0129999999999</v>
      </c>
      <c r="H3783">
        <v>2062.0129999999999</v>
      </c>
      <c r="I3783">
        <v>48.343000000000004</v>
      </c>
      <c r="J3783">
        <v>106.15860000000001</v>
      </c>
      <c r="K3783">
        <v>-136.04769999999999</v>
      </c>
      <c r="L3783">
        <v>-55.669620000000002</v>
      </c>
      <c r="M3783">
        <v>0</v>
      </c>
      <c r="N3783">
        <v>55.669620000000002</v>
      </c>
      <c r="O3783">
        <v>136.04769999999999</v>
      </c>
      <c r="P3783">
        <v>108.63768</v>
      </c>
      <c r="Q3783">
        <v>369.23253999999997</v>
      </c>
      <c r="R3783">
        <v>1</v>
      </c>
      <c r="S3783" s="81">
        <v>39098</v>
      </c>
    </row>
    <row r="3784" spans="1:19" x14ac:dyDescent="0.2">
      <c r="A3784" t="s">
        <v>75</v>
      </c>
      <c r="B3784" t="s">
        <v>59</v>
      </c>
      <c r="C3784" t="s">
        <v>45</v>
      </c>
      <c r="D3784" t="s">
        <v>5</v>
      </c>
      <c r="E3784">
        <v>2015</v>
      </c>
      <c r="F3784">
        <v>14</v>
      </c>
      <c r="G3784">
        <v>2034.7239999999999</v>
      </c>
      <c r="H3784">
        <v>2034.7239999999999</v>
      </c>
      <c r="I3784">
        <v>49.947699999999998</v>
      </c>
      <c r="J3784">
        <v>106.6105</v>
      </c>
      <c r="K3784">
        <v>-136.62690000000001</v>
      </c>
      <c r="L3784">
        <v>-55.906599999999997</v>
      </c>
      <c r="M3784">
        <v>0</v>
      </c>
      <c r="N3784">
        <v>55.906599999999997</v>
      </c>
      <c r="O3784">
        <v>136.62690000000001</v>
      </c>
      <c r="P3784">
        <v>108.63768</v>
      </c>
      <c r="Q3784">
        <v>369.23253999999997</v>
      </c>
      <c r="R3784">
        <v>1</v>
      </c>
      <c r="S3784" s="81">
        <v>39098</v>
      </c>
    </row>
    <row r="3785" spans="1:19" x14ac:dyDescent="0.2">
      <c r="A3785" t="s">
        <v>75</v>
      </c>
      <c r="B3785" t="s">
        <v>59</v>
      </c>
      <c r="C3785" t="s">
        <v>45</v>
      </c>
      <c r="D3785" t="s">
        <v>5</v>
      </c>
      <c r="E3785">
        <v>2015</v>
      </c>
      <c r="F3785">
        <v>15</v>
      </c>
      <c r="G3785">
        <v>1990.83</v>
      </c>
      <c r="H3785">
        <v>1924.992</v>
      </c>
      <c r="I3785">
        <v>51.145299999999999</v>
      </c>
      <c r="J3785">
        <v>105.51819999999999</v>
      </c>
      <c r="K3785">
        <v>-69.389099999999999</v>
      </c>
      <c r="L3785">
        <v>10.504099999999999</v>
      </c>
      <c r="M3785">
        <v>65.837890000000002</v>
      </c>
      <c r="N3785">
        <v>121.1717</v>
      </c>
      <c r="O3785">
        <v>201.06489999999999</v>
      </c>
      <c r="P3785">
        <v>108.63768</v>
      </c>
      <c r="Q3785">
        <v>369.23253999999997</v>
      </c>
      <c r="R3785">
        <v>1</v>
      </c>
      <c r="S3785" s="81">
        <v>39098</v>
      </c>
    </row>
    <row r="3786" spans="1:19" x14ac:dyDescent="0.2">
      <c r="A3786" t="s">
        <v>75</v>
      </c>
      <c r="B3786" t="s">
        <v>59</v>
      </c>
      <c r="C3786" t="s">
        <v>45</v>
      </c>
      <c r="D3786" t="s">
        <v>5</v>
      </c>
      <c r="E3786">
        <v>2015</v>
      </c>
      <c r="F3786">
        <v>16</v>
      </c>
      <c r="G3786">
        <v>1926.4949999999999</v>
      </c>
      <c r="H3786">
        <v>1219.384</v>
      </c>
      <c r="I3786">
        <v>51.383699999999997</v>
      </c>
      <c r="J3786">
        <v>105.3563</v>
      </c>
      <c r="K3786">
        <v>572.09140000000002</v>
      </c>
      <c r="L3786">
        <v>651.86210000000005</v>
      </c>
      <c r="M3786">
        <v>707.11099999999999</v>
      </c>
      <c r="N3786">
        <v>762.35990000000004</v>
      </c>
      <c r="O3786">
        <v>842.13049999999998</v>
      </c>
      <c r="P3786">
        <v>108.63768</v>
      </c>
      <c r="Q3786">
        <v>369.23253999999997</v>
      </c>
      <c r="R3786">
        <v>1</v>
      </c>
      <c r="S3786" s="81">
        <v>39098</v>
      </c>
    </row>
    <row r="3787" spans="1:19" x14ac:dyDescent="0.2">
      <c r="A3787" t="s">
        <v>75</v>
      </c>
      <c r="B3787" t="s">
        <v>59</v>
      </c>
      <c r="C3787" t="s">
        <v>45</v>
      </c>
      <c r="D3787" t="s">
        <v>5</v>
      </c>
      <c r="E3787">
        <v>2015</v>
      </c>
      <c r="F3787">
        <v>17</v>
      </c>
      <c r="G3787">
        <v>1913.954</v>
      </c>
      <c r="H3787">
        <v>346.39319999999998</v>
      </c>
      <c r="I3787">
        <v>50.040700000000001</v>
      </c>
      <c r="J3787">
        <v>105.625</v>
      </c>
      <c r="K3787">
        <v>1432.1969999999999</v>
      </c>
      <c r="L3787">
        <v>1512.171</v>
      </c>
      <c r="M3787">
        <v>1567.5609999999999</v>
      </c>
      <c r="N3787">
        <v>1622.951</v>
      </c>
      <c r="O3787">
        <v>1702.925</v>
      </c>
      <c r="P3787">
        <v>108.63768</v>
      </c>
      <c r="Q3787">
        <v>369.23253999999997</v>
      </c>
      <c r="R3787">
        <v>1</v>
      </c>
      <c r="S3787" s="81">
        <v>39098</v>
      </c>
    </row>
    <row r="3788" spans="1:19" x14ac:dyDescent="0.2">
      <c r="A3788" t="s">
        <v>75</v>
      </c>
      <c r="B3788" t="s">
        <v>59</v>
      </c>
      <c r="C3788" t="s">
        <v>45</v>
      </c>
      <c r="D3788" t="s">
        <v>5</v>
      </c>
      <c r="E3788">
        <v>2015</v>
      </c>
      <c r="F3788">
        <v>18</v>
      </c>
      <c r="G3788">
        <v>1923.346</v>
      </c>
      <c r="H3788">
        <v>340.39449999999999</v>
      </c>
      <c r="I3788">
        <v>46.755800000000001</v>
      </c>
      <c r="J3788">
        <v>105.65860000000001</v>
      </c>
      <c r="K3788">
        <v>1447.5440000000001</v>
      </c>
      <c r="L3788">
        <v>1527.5440000000001</v>
      </c>
      <c r="M3788">
        <v>1582.951</v>
      </c>
      <c r="N3788">
        <v>1638.3589999999999</v>
      </c>
      <c r="O3788">
        <v>1718.3579999999999</v>
      </c>
      <c r="P3788">
        <v>108.63768</v>
      </c>
      <c r="Q3788">
        <v>369.23253999999997</v>
      </c>
      <c r="R3788">
        <v>1</v>
      </c>
      <c r="S3788" s="81">
        <v>39098</v>
      </c>
    </row>
    <row r="3789" spans="1:19" x14ac:dyDescent="0.2">
      <c r="A3789" t="s">
        <v>75</v>
      </c>
      <c r="B3789" t="s">
        <v>59</v>
      </c>
      <c r="C3789" t="s">
        <v>45</v>
      </c>
      <c r="D3789" t="s">
        <v>5</v>
      </c>
      <c r="E3789">
        <v>2015</v>
      </c>
      <c r="F3789">
        <v>19</v>
      </c>
      <c r="G3789">
        <v>1931</v>
      </c>
      <c r="H3789">
        <v>338.05349999999999</v>
      </c>
      <c r="I3789">
        <v>44.319800000000001</v>
      </c>
      <c r="J3789">
        <v>105.7013</v>
      </c>
      <c r="K3789">
        <v>1457.4849999999999</v>
      </c>
      <c r="L3789">
        <v>1537.5170000000001</v>
      </c>
      <c r="M3789">
        <v>1592.9469999999999</v>
      </c>
      <c r="N3789">
        <v>1648.377</v>
      </c>
      <c r="O3789">
        <v>1728.4090000000001</v>
      </c>
      <c r="P3789">
        <v>108.63768</v>
      </c>
      <c r="Q3789">
        <v>369.23253999999997</v>
      </c>
      <c r="R3789">
        <v>1</v>
      </c>
      <c r="S3789" s="81">
        <v>39098</v>
      </c>
    </row>
    <row r="3790" spans="1:19" x14ac:dyDescent="0.2">
      <c r="A3790" t="s">
        <v>75</v>
      </c>
      <c r="B3790" t="s">
        <v>59</v>
      </c>
      <c r="C3790" t="s">
        <v>45</v>
      </c>
      <c r="D3790" t="s">
        <v>5</v>
      </c>
      <c r="E3790">
        <v>2015</v>
      </c>
      <c r="F3790">
        <v>20</v>
      </c>
      <c r="G3790">
        <v>1952.434</v>
      </c>
      <c r="H3790">
        <v>337.61959999999999</v>
      </c>
      <c r="I3790">
        <v>43.011600000000001</v>
      </c>
      <c r="J3790">
        <v>105.68210000000001</v>
      </c>
      <c r="K3790">
        <v>1479.377</v>
      </c>
      <c r="L3790">
        <v>1559.394</v>
      </c>
      <c r="M3790">
        <v>1614.8140000000001</v>
      </c>
      <c r="N3790">
        <v>1670.2339999999999</v>
      </c>
      <c r="O3790">
        <v>1750.251</v>
      </c>
      <c r="P3790">
        <v>108.63768</v>
      </c>
      <c r="Q3790">
        <v>369.23253999999997</v>
      </c>
      <c r="R3790">
        <v>1</v>
      </c>
      <c r="S3790" s="81">
        <v>39098</v>
      </c>
    </row>
    <row r="3791" spans="1:19" x14ac:dyDescent="0.2">
      <c r="A3791" t="s">
        <v>75</v>
      </c>
      <c r="B3791" t="s">
        <v>59</v>
      </c>
      <c r="C3791" t="s">
        <v>45</v>
      </c>
      <c r="D3791" t="s">
        <v>5</v>
      </c>
      <c r="E3791">
        <v>2015</v>
      </c>
      <c r="F3791">
        <v>21</v>
      </c>
      <c r="G3791">
        <v>1955.9069999999999</v>
      </c>
      <c r="H3791">
        <v>334.08920000000001</v>
      </c>
      <c r="I3791">
        <v>41.895299999999999</v>
      </c>
      <c r="J3791">
        <v>105.9461</v>
      </c>
      <c r="K3791">
        <v>1486.0429999999999</v>
      </c>
      <c r="L3791">
        <v>1566.26</v>
      </c>
      <c r="M3791">
        <v>1621.818</v>
      </c>
      <c r="N3791">
        <v>1677.376</v>
      </c>
      <c r="O3791">
        <v>1757.5940000000001</v>
      </c>
      <c r="P3791">
        <v>108.63768</v>
      </c>
      <c r="Q3791">
        <v>369.23253999999997</v>
      </c>
      <c r="R3791">
        <v>1</v>
      </c>
      <c r="S3791" s="81">
        <v>39098</v>
      </c>
    </row>
    <row r="3792" spans="1:19" x14ac:dyDescent="0.2">
      <c r="A3792" t="s">
        <v>75</v>
      </c>
      <c r="B3792" t="s">
        <v>59</v>
      </c>
      <c r="C3792" t="s">
        <v>45</v>
      </c>
      <c r="D3792" t="s">
        <v>5</v>
      </c>
      <c r="E3792">
        <v>2015</v>
      </c>
      <c r="F3792">
        <v>22</v>
      </c>
      <c r="G3792">
        <v>1962.971</v>
      </c>
      <c r="H3792">
        <v>898.37270000000001</v>
      </c>
      <c r="I3792">
        <v>41.383699999999997</v>
      </c>
      <c r="J3792">
        <v>105.97839999999999</v>
      </c>
      <c r="K3792">
        <v>928.78160000000003</v>
      </c>
      <c r="L3792">
        <v>1009.023</v>
      </c>
      <c r="M3792">
        <v>1064.598</v>
      </c>
      <c r="N3792">
        <v>1120.173</v>
      </c>
      <c r="O3792">
        <v>1200.415</v>
      </c>
      <c r="P3792">
        <v>108.63768</v>
      </c>
      <c r="Q3792">
        <v>369.23253999999997</v>
      </c>
      <c r="R3792">
        <v>1</v>
      </c>
      <c r="S3792" s="81">
        <v>39098</v>
      </c>
    </row>
    <row r="3793" spans="1:19" x14ac:dyDescent="0.2">
      <c r="A3793" t="s">
        <v>75</v>
      </c>
      <c r="B3793" t="s">
        <v>59</v>
      </c>
      <c r="C3793" t="s">
        <v>45</v>
      </c>
      <c r="D3793" t="s">
        <v>5</v>
      </c>
      <c r="E3793">
        <v>2015</v>
      </c>
      <c r="F3793">
        <v>23</v>
      </c>
      <c r="G3793">
        <v>1932.854</v>
      </c>
      <c r="H3793">
        <v>1475.49</v>
      </c>
      <c r="I3793">
        <v>40.819800000000001</v>
      </c>
      <c r="J3793">
        <v>106.2069</v>
      </c>
      <c r="K3793">
        <v>321.2543</v>
      </c>
      <c r="L3793">
        <v>401.66890000000001</v>
      </c>
      <c r="M3793">
        <v>457.3639</v>
      </c>
      <c r="N3793">
        <v>513.05880000000002</v>
      </c>
      <c r="O3793">
        <v>593.47349999999994</v>
      </c>
      <c r="P3793">
        <v>108.63768</v>
      </c>
      <c r="Q3793">
        <v>369.23253999999997</v>
      </c>
      <c r="R3793">
        <v>1</v>
      </c>
      <c r="S3793" s="81">
        <v>39098</v>
      </c>
    </row>
    <row r="3794" spans="1:19" x14ac:dyDescent="0.2">
      <c r="A3794" t="s">
        <v>75</v>
      </c>
      <c r="B3794" t="s">
        <v>59</v>
      </c>
      <c r="C3794" t="s">
        <v>45</v>
      </c>
      <c r="D3794" t="s">
        <v>5</v>
      </c>
      <c r="E3794">
        <v>2015</v>
      </c>
      <c r="F3794">
        <v>24</v>
      </c>
      <c r="G3794">
        <v>1933.778</v>
      </c>
      <c r="H3794">
        <v>1665.8150000000001</v>
      </c>
      <c r="I3794">
        <v>39.593000000000004</v>
      </c>
      <c r="J3794">
        <v>106.05459999999999</v>
      </c>
      <c r="K3794">
        <v>132.04929999999999</v>
      </c>
      <c r="L3794">
        <v>212.34870000000001</v>
      </c>
      <c r="M3794">
        <v>267.96370000000002</v>
      </c>
      <c r="N3794">
        <v>323.5788</v>
      </c>
      <c r="O3794">
        <v>403.87810000000002</v>
      </c>
      <c r="P3794">
        <v>108.63768</v>
      </c>
      <c r="Q3794">
        <v>369.23253999999997</v>
      </c>
      <c r="R3794">
        <v>1</v>
      </c>
      <c r="S3794" s="81">
        <v>39098</v>
      </c>
    </row>
    <row r="3795" spans="1:19" x14ac:dyDescent="0.2">
      <c r="A3795" t="s">
        <v>75</v>
      </c>
      <c r="B3795" t="s">
        <v>59</v>
      </c>
      <c r="C3795" t="s">
        <v>45</v>
      </c>
      <c r="D3795" t="s">
        <v>6</v>
      </c>
      <c r="E3795">
        <v>2015</v>
      </c>
      <c r="F3795">
        <v>1</v>
      </c>
      <c r="G3795">
        <v>2002.787</v>
      </c>
      <c r="H3795">
        <v>2002.787</v>
      </c>
      <c r="I3795">
        <v>56.418599999999998</v>
      </c>
      <c r="J3795">
        <v>103.7773</v>
      </c>
      <c r="K3795">
        <v>-132.99600000000001</v>
      </c>
      <c r="L3795">
        <v>-54.420859999999998</v>
      </c>
      <c r="M3795">
        <v>0</v>
      </c>
      <c r="N3795">
        <v>54.420859999999998</v>
      </c>
      <c r="O3795">
        <v>132.99600000000001</v>
      </c>
      <c r="P3795">
        <v>108.63768</v>
      </c>
      <c r="Q3795">
        <v>369.23253999999997</v>
      </c>
      <c r="R3795">
        <v>2</v>
      </c>
      <c r="S3795" s="81">
        <v>36200</v>
      </c>
    </row>
    <row r="3796" spans="1:19" x14ac:dyDescent="0.2">
      <c r="A3796" t="s">
        <v>75</v>
      </c>
      <c r="B3796" t="s">
        <v>59</v>
      </c>
      <c r="C3796" t="s">
        <v>45</v>
      </c>
      <c r="D3796" t="s">
        <v>6</v>
      </c>
      <c r="E3796">
        <v>2015</v>
      </c>
      <c r="F3796">
        <v>2</v>
      </c>
      <c r="G3796">
        <v>1976.8720000000001</v>
      </c>
      <c r="H3796">
        <v>1976.8720000000001</v>
      </c>
      <c r="I3796">
        <v>56.418599999999998</v>
      </c>
      <c r="J3796">
        <v>103.73820000000001</v>
      </c>
      <c r="K3796">
        <v>-132.94589999999999</v>
      </c>
      <c r="L3796">
        <v>-54.400390000000002</v>
      </c>
      <c r="M3796">
        <v>0</v>
      </c>
      <c r="N3796">
        <v>54.400390000000002</v>
      </c>
      <c r="O3796">
        <v>132.94589999999999</v>
      </c>
      <c r="P3796">
        <v>108.63768</v>
      </c>
      <c r="Q3796">
        <v>369.23253999999997</v>
      </c>
      <c r="R3796">
        <v>2</v>
      </c>
      <c r="S3796" s="81">
        <v>36200</v>
      </c>
    </row>
    <row r="3797" spans="1:19" x14ac:dyDescent="0.2">
      <c r="A3797" t="s">
        <v>75</v>
      </c>
      <c r="B3797" t="s">
        <v>59</v>
      </c>
      <c r="C3797" t="s">
        <v>45</v>
      </c>
      <c r="D3797" t="s">
        <v>6</v>
      </c>
      <c r="E3797">
        <v>2015</v>
      </c>
      <c r="F3797">
        <v>3</v>
      </c>
      <c r="G3797">
        <v>1961.952</v>
      </c>
      <c r="H3797">
        <v>1961.952</v>
      </c>
      <c r="I3797">
        <v>56.395299999999999</v>
      </c>
      <c r="J3797">
        <v>103.7711</v>
      </c>
      <c r="K3797">
        <v>-132.9881</v>
      </c>
      <c r="L3797">
        <v>-54.417630000000003</v>
      </c>
      <c r="M3797">
        <v>0</v>
      </c>
      <c r="N3797">
        <v>54.417630000000003</v>
      </c>
      <c r="O3797">
        <v>132.9881</v>
      </c>
      <c r="P3797">
        <v>108.63768</v>
      </c>
      <c r="Q3797">
        <v>369.23253999999997</v>
      </c>
      <c r="R3797">
        <v>2</v>
      </c>
      <c r="S3797" s="81">
        <v>36200</v>
      </c>
    </row>
    <row r="3798" spans="1:19" x14ac:dyDescent="0.2">
      <c r="A3798" t="s">
        <v>75</v>
      </c>
      <c r="B3798" t="s">
        <v>59</v>
      </c>
      <c r="C3798" t="s">
        <v>45</v>
      </c>
      <c r="D3798" t="s">
        <v>6</v>
      </c>
      <c r="E3798">
        <v>2015</v>
      </c>
      <c r="F3798">
        <v>4</v>
      </c>
      <c r="G3798">
        <v>1974.2080000000001</v>
      </c>
      <c r="H3798">
        <v>1974.2080000000001</v>
      </c>
      <c r="I3798">
        <v>55.877899999999997</v>
      </c>
      <c r="J3798">
        <v>103.6027</v>
      </c>
      <c r="K3798">
        <v>-132.7722</v>
      </c>
      <c r="L3798">
        <v>-54.329300000000003</v>
      </c>
      <c r="M3798">
        <v>0</v>
      </c>
      <c r="N3798">
        <v>54.329300000000003</v>
      </c>
      <c r="O3798">
        <v>132.7722</v>
      </c>
      <c r="P3798">
        <v>108.63768</v>
      </c>
      <c r="Q3798">
        <v>369.23253999999997</v>
      </c>
      <c r="R3798">
        <v>2</v>
      </c>
      <c r="S3798" s="81">
        <v>36200</v>
      </c>
    </row>
    <row r="3799" spans="1:19" x14ac:dyDescent="0.2">
      <c r="A3799" t="s">
        <v>75</v>
      </c>
      <c r="B3799" t="s">
        <v>59</v>
      </c>
      <c r="C3799" t="s">
        <v>45</v>
      </c>
      <c r="D3799" t="s">
        <v>6</v>
      </c>
      <c r="E3799">
        <v>2015</v>
      </c>
      <c r="F3799">
        <v>5</v>
      </c>
      <c r="G3799">
        <v>1998.808</v>
      </c>
      <c r="H3799">
        <v>1998.808</v>
      </c>
      <c r="I3799">
        <v>55.162799999999997</v>
      </c>
      <c r="J3799">
        <v>103.65349999999999</v>
      </c>
      <c r="K3799">
        <v>-132.8373</v>
      </c>
      <c r="L3799">
        <v>-54.355960000000003</v>
      </c>
      <c r="M3799">
        <v>0</v>
      </c>
      <c r="N3799">
        <v>54.355960000000003</v>
      </c>
      <c r="O3799">
        <v>132.8373</v>
      </c>
      <c r="P3799">
        <v>108.63768</v>
      </c>
      <c r="Q3799">
        <v>369.23253999999997</v>
      </c>
      <c r="R3799">
        <v>2</v>
      </c>
      <c r="S3799" s="81">
        <v>36200</v>
      </c>
    </row>
    <row r="3800" spans="1:19" x14ac:dyDescent="0.2">
      <c r="A3800" t="s">
        <v>75</v>
      </c>
      <c r="B3800" t="s">
        <v>59</v>
      </c>
      <c r="C3800" t="s">
        <v>45</v>
      </c>
      <c r="D3800" t="s">
        <v>6</v>
      </c>
      <c r="E3800">
        <v>2015</v>
      </c>
      <c r="F3800">
        <v>6</v>
      </c>
      <c r="G3800">
        <v>2048.7809999999999</v>
      </c>
      <c r="H3800">
        <v>2048.7809999999999</v>
      </c>
      <c r="I3800">
        <v>54.011600000000001</v>
      </c>
      <c r="J3800">
        <v>103.79640000000001</v>
      </c>
      <c r="K3800">
        <v>-133.0204</v>
      </c>
      <c r="L3800">
        <v>-54.430869999999999</v>
      </c>
      <c r="M3800">
        <v>0</v>
      </c>
      <c r="N3800">
        <v>54.430869999999999</v>
      </c>
      <c r="O3800">
        <v>133.0204</v>
      </c>
      <c r="P3800">
        <v>108.63768</v>
      </c>
      <c r="Q3800">
        <v>369.23253999999997</v>
      </c>
      <c r="R3800">
        <v>2</v>
      </c>
      <c r="S3800" s="81">
        <v>36200</v>
      </c>
    </row>
    <row r="3801" spans="1:19" x14ac:dyDescent="0.2">
      <c r="A3801" t="s">
        <v>75</v>
      </c>
      <c r="B3801" t="s">
        <v>59</v>
      </c>
      <c r="C3801" t="s">
        <v>45</v>
      </c>
      <c r="D3801" t="s">
        <v>6</v>
      </c>
      <c r="E3801">
        <v>2015</v>
      </c>
      <c r="F3801">
        <v>7</v>
      </c>
      <c r="G3801">
        <v>2144.5360000000001</v>
      </c>
      <c r="H3801">
        <v>2144.5360000000001</v>
      </c>
      <c r="I3801">
        <v>52.023299999999999</v>
      </c>
      <c r="J3801">
        <v>103.85250000000001</v>
      </c>
      <c r="K3801">
        <v>-133.09229999999999</v>
      </c>
      <c r="L3801">
        <v>-54.460279999999997</v>
      </c>
      <c r="M3801">
        <v>0</v>
      </c>
      <c r="N3801">
        <v>54.460279999999997</v>
      </c>
      <c r="O3801">
        <v>133.09229999999999</v>
      </c>
      <c r="P3801">
        <v>108.63768</v>
      </c>
      <c r="Q3801">
        <v>369.23253999999997</v>
      </c>
      <c r="R3801">
        <v>2</v>
      </c>
      <c r="S3801" s="81">
        <v>36200</v>
      </c>
    </row>
    <row r="3802" spans="1:19" x14ac:dyDescent="0.2">
      <c r="A3802" t="s">
        <v>75</v>
      </c>
      <c r="B3802" t="s">
        <v>59</v>
      </c>
      <c r="C3802" t="s">
        <v>45</v>
      </c>
      <c r="D3802" t="s">
        <v>6</v>
      </c>
      <c r="E3802">
        <v>2015</v>
      </c>
      <c r="F3802">
        <v>8</v>
      </c>
      <c r="G3802">
        <v>2134.835</v>
      </c>
      <c r="H3802">
        <v>2134.835</v>
      </c>
      <c r="I3802">
        <v>51.023299999999999</v>
      </c>
      <c r="J3802">
        <v>103.70310000000001</v>
      </c>
      <c r="K3802">
        <v>-132.9008</v>
      </c>
      <c r="L3802">
        <v>-54.38194</v>
      </c>
      <c r="M3802">
        <v>0</v>
      </c>
      <c r="N3802">
        <v>54.38194</v>
      </c>
      <c r="O3802">
        <v>132.9008</v>
      </c>
      <c r="P3802">
        <v>108.63768</v>
      </c>
      <c r="Q3802">
        <v>369.23253999999997</v>
      </c>
      <c r="R3802">
        <v>2</v>
      </c>
      <c r="S3802" s="81">
        <v>36200</v>
      </c>
    </row>
    <row r="3803" spans="1:19" x14ac:dyDescent="0.2">
      <c r="A3803" t="s">
        <v>75</v>
      </c>
      <c r="B3803" t="s">
        <v>59</v>
      </c>
      <c r="C3803" t="s">
        <v>45</v>
      </c>
      <c r="D3803" t="s">
        <v>6</v>
      </c>
      <c r="E3803">
        <v>2015</v>
      </c>
      <c r="F3803">
        <v>9</v>
      </c>
      <c r="G3803">
        <v>2138.9059999999999</v>
      </c>
      <c r="H3803">
        <v>2138.9059999999999</v>
      </c>
      <c r="I3803">
        <v>49.308100000000003</v>
      </c>
      <c r="J3803">
        <v>103.8409</v>
      </c>
      <c r="K3803">
        <v>-133.07749999999999</v>
      </c>
      <c r="L3803">
        <v>-54.454219999999999</v>
      </c>
      <c r="M3803">
        <v>0</v>
      </c>
      <c r="N3803">
        <v>54.454219999999999</v>
      </c>
      <c r="O3803">
        <v>133.07749999999999</v>
      </c>
      <c r="P3803">
        <v>108.63768</v>
      </c>
      <c r="Q3803">
        <v>369.23253999999997</v>
      </c>
      <c r="R3803">
        <v>2</v>
      </c>
      <c r="S3803" s="81">
        <v>36200</v>
      </c>
    </row>
    <row r="3804" spans="1:19" x14ac:dyDescent="0.2">
      <c r="A3804" t="s">
        <v>75</v>
      </c>
      <c r="B3804" t="s">
        <v>59</v>
      </c>
      <c r="C3804" t="s">
        <v>45</v>
      </c>
      <c r="D3804" t="s">
        <v>6</v>
      </c>
      <c r="E3804">
        <v>2015</v>
      </c>
      <c r="F3804">
        <v>10</v>
      </c>
      <c r="G3804">
        <v>2133.7669999999998</v>
      </c>
      <c r="H3804">
        <v>2133.7669999999998</v>
      </c>
      <c r="I3804">
        <v>47.488399999999999</v>
      </c>
      <c r="J3804">
        <v>103.952</v>
      </c>
      <c r="K3804">
        <v>-133.21979999999999</v>
      </c>
      <c r="L3804">
        <v>-54.512459999999997</v>
      </c>
      <c r="M3804">
        <v>0</v>
      </c>
      <c r="N3804">
        <v>54.512459999999997</v>
      </c>
      <c r="O3804">
        <v>133.21979999999999</v>
      </c>
      <c r="P3804">
        <v>108.63768</v>
      </c>
      <c r="Q3804">
        <v>369.23253999999997</v>
      </c>
      <c r="R3804">
        <v>2</v>
      </c>
      <c r="S3804" s="81">
        <v>36200</v>
      </c>
    </row>
    <row r="3805" spans="1:19" x14ac:dyDescent="0.2">
      <c r="A3805" t="s">
        <v>75</v>
      </c>
      <c r="B3805" t="s">
        <v>59</v>
      </c>
      <c r="C3805" t="s">
        <v>45</v>
      </c>
      <c r="D3805" t="s">
        <v>6</v>
      </c>
      <c r="E3805">
        <v>2015</v>
      </c>
      <c r="F3805">
        <v>11</v>
      </c>
      <c r="G3805">
        <v>2102.2710000000002</v>
      </c>
      <c r="H3805">
        <v>2102.2710000000002</v>
      </c>
      <c r="I3805">
        <v>47.581400000000002</v>
      </c>
      <c r="J3805">
        <v>104.1194</v>
      </c>
      <c r="K3805">
        <v>-133.43430000000001</v>
      </c>
      <c r="L3805">
        <v>-54.600250000000003</v>
      </c>
      <c r="M3805">
        <v>0</v>
      </c>
      <c r="N3805">
        <v>54.600250000000003</v>
      </c>
      <c r="O3805">
        <v>133.43430000000001</v>
      </c>
      <c r="P3805">
        <v>108.63768</v>
      </c>
      <c r="Q3805">
        <v>369.23253999999997</v>
      </c>
      <c r="R3805">
        <v>2</v>
      </c>
      <c r="S3805" s="81">
        <v>36200</v>
      </c>
    </row>
    <row r="3806" spans="1:19" x14ac:dyDescent="0.2">
      <c r="A3806" t="s">
        <v>75</v>
      </c>
      <c r="B3806" t="s">
        <v>59</v>
      </c>
      <c r="C3806" t="s">
        <v>45</v>
      </c>
      <c r="D3806" t="s">
        <v>6</v>
      </c>
      <c r="E3806">
        <v>2015</v>
      </c>
      <c r="F3806">
        <v>12</v>
      </c>
      <c r="G3806">
        <v>2115.04</v>
      </c>
      <c r="H3806">
        <v>2115.04</v>
      </c>
      <c r="I3806">
        <v>48.052300000000002</v>
      </c>
      <c r="J3806">
        <v>104.07980000000001</v>
      </c>
      <c r="K3806">
        <v>-133.3836</v>
      </c>
      <c r="L3806">
        <v>-54.579479999999997</v>
      </c>
      <c r="M3806">
        <v>0</v>
      </c>
      <c r="N3806">
        <v>54.579479999999997</v>
      </c>
      <c r="O3806">
        <v>133.3836</v>
      </c>
      <c r="P3806">
        <v>108.63768</v>
      </c>
      <c r="Q3806">
        <v>369.23253999999997</v>
      </c>
      <c r="R3806">
        <v>2</v>
      </c>
      <c r="S3806" s="81">
        <v>36200</v>
      </c>
    </row>
    <row r="3807" spans="1:19" x14ac:dyDescent="0.2">
      <c r="A3807" t="s">
        <v>75</v>
      </c>
      <c r="B3807" t="s">
        <v>59</v>
      </c>
      <c r="C3807" t="s">
        <v>45</v>
      </c>
      <c r="D3807" t="s">
        <v>6</v>
      </c>
      <c r="E3807">
        <v>2015</v>
      </c>
      <c r="F3807">
        <v>13</v>
      </c>
      <c r="G3807">
        <v>2133.7840000000001</v>
      </c>
      <c r="H3807">
        <v>2133.7840000000001</v>
      </c>
      <c r="I3807">
        <v>49.069800000000001</v>
      </c>
      <c r="J3807">
        <v>103.98090000000001</v>
      </c>
      <c r="K3807">
        <v>-133.2568</v>
      </c>
      <c r="L3807">
        <v>-54.527610000000003</v>
      </c>
      <c r="M3807">
        <v>0</v>
      </c>
      <c r="N3807">
        <v>54.527610000000003</v>
      </c>
      <c r="O3807">
        <v>133.2568</v>
      </c>
      <c r="P3807">
        <v>108.63768</v>
      </c>
      <c r="Q3807">
        <v>369.23253999999997</v>
      </c>
      <c r="R3807">
        <v>2</v>
      </c>
      <c r="S3807" s="81">
        <v>36200</v>
      </c>
    </row>
    <row r="3808" spans="1:19" x14ac:dyDescent="0.2">
      <c r="A3808" t="s">
        <v>75</v>
      </c>
      <c r="B3808" t="s">
        <v>59</v>
      </c>
      <c r="C3808" t="s">
        <v>45</v>
      </c>
      <c r="D3808" t="s">
        <v>6</v>
      </c>
      <c r="E3808">
        <v>2015</v>
      </c>
      <c r="F3808">
        <v>14</v>
      </c>
      <c r="G3808">
        <v>2116.498</v>
      </c>
      <c r="H3808">
        <v>2116.498</v>
      </c>
      <c r="I3808">
        <v>49.2151</v>
      </c>
      <c r="J3808">
        <v>104.39749999999999</v>
      </c>
      <c r="K3808">
        <v>-133.79079999999999</v>
      </c>
      <c r="L3808">
        <v>-54.746090000000002</v>
      </c>
      <c r="M3808">
        <v>0</v>
      </c>
      <c r="N3808">
        <v>54.746090000000002</v>
      </c>
      <c r="O3808">
        <v>133.79079999999999</v>
      </c>
      <c r="P3808">
        <v>108.63768</v>
      </c>
      <c r="Q3808">
        <v>369.23253999999997</v>
      </c>
      <c r="R3808">
        <v>2</v>
      </c>
      <c r="S3808" s="81">
        <v>36200</v>
      </c>
    </row>
    <row r="3809" spans="1:19" x14ac:dyDescent="0.2">
      <c r="A3809" t="s">
        <v>75</v>
      </c>
      <c r="B3809" t="s">
        <v>59</v>
      </c>
      <c r="C3809" t="s">
        <v>45</v>
      </c>
      <c r="D3809" t="s">
        <v>6</v>
      </c>
      <c r="E3809">
        <v>2015</v>
      </c>
      <c r="F3809">
        <v>15</v>
      </c>
      <c r="G3809">
        <v>2077.8539999999998</v>
      </c>
      <c r="H3809">
        <v>2004.7760000000001</v>
      </c>
      <c r="I3809">
        <v>48.988399999999999</v>
      </c>
      <c r="J3809">
        <v>103.8368</v>
      </c>
      <c r="K3809">
        <v>-59.994050000000001</v>
      </c>
      <c r="L3809">
        <v>18.626069999999999</v>
      </c>
      <c r="M3809">
        <v>73.078130000000002</v>
      </c>
      <c r="N3809">
        <v>127.53019999999999</v>
      </c>
      <c r="O3809">
        <v>206.15029999999999</v>
      </c>
      <c r="P3809">
        <v>108.63768</v>
      </c>
      <c r="Q3809">
        <v>369.23253999999997</v>
      </c>
      <c r="R3809">
        <v>2</v>
      </c>
      <c r="S3809" s="81">
        <v>36200</v>
      </c>
    </row>
    <row r="3810" spans="1:19" x14ac:dyDescent="0.2">
      <c r="A3810" t="s">
        <v>75</v>
      </c>
      <c r="B3810" t="s">
        <v>59</v>
      </c>
      <c r="C3810" t="s">
        <v>45</v>
      </c>
      <c r="D3810" t="s">
        <v>6</v>
      </c>
      <c r="E3810">
        <v>2015</v>
      </c>
      <c r="F3810">
        <v>16</v>
      </c>
      <c r="G3810">
        <v>2040.5229999999999</v>
      </c>
      <c r="H3810">
        <v>1273.681</v>
      </c>
      <c r="I3810">
        <v>48.564</v>
      </c>
      <c r="J3810">
        <v>103.6281</v>
      </c>
      <c r="K3810">
        <v>634.03719999999998</v>
      </c>
      <c r="L3810">
        <v>712.49940000000004</v>
      </c>
      <c r="M3810">
        <v>766.84199999999998</v>
      </c>
      <c r="N3810">
        <v>821.18470000000002</v>
      </c>
      <c r="O3810">
        <v>899.64689999999996</v>
      </c>
      <c r="P3810">
        <v>108.63768</v>
      </c>
      <c r="Q3810">
        <v>369.23253999999997</v>
      </c>
      <c r="R3810">
        <v>2</v>
      </c>
      <c r="S3810" s="81">
        <v>36200</v>
      </c>
    </row>
    <row r="3811" spans="1:19" x14ac:dyDescent="0.2">
      <c r="A3811" t="s">
        <v>75</v>
      </c>
      <c r="B3811" t="s">
        <v>59</v>
      </c>
      <c r="C3811" t="s">
        <v>45</v>
      </c>
      <c r="D3811" t="s">
        <v>6</v>
      </c>
      <c r="E3811">
        <v>2015</v>
      </c>
      <c r="F3811">
        <v>17</v>
      </c>
      <c r="G3811">
        <v>2024.866</v>
      </c>
      <c r="H3811">
        <v>355.46210000000002</v>
      </c>
      <c r="I3811">
        <v>47.244199999999999</v>
      </c>
      <c r="J3811">
        <v>103.7306</v>
      </c>
      <c r="K3811">
        <v>1536.4680000000001</v>
      </c>
      <c r="L3811">
        <v>1615.008</v>
      </c>
      <c r="M3811">
        <v>1669.404</v>
      </c>
      <c r="N3811">
        <v>1723.8</v>
      </c>
      <c r="O3811">
        <v>1802.34</v>
      </c>
      <c r="P3811">
        <v>108.63768</v>
      </c>
      <c r="Q3811">
        <v>369.23253999999997</v>
      </c>
      <c r="R3811">
        <v>2</v>
      </c>
      <c r="S3811" s="81">
        <v>36200</v>
      </c>
    </row>
    <row r="3812" spans="1:19" x14ac:dyDescent="0.2">
      <c r="A3812" t="s">
        <v>75</v>
      </c>
      <c r="B3812" t="s">
        <v>59</v>
      </c>
      <c r="C3812" t="s">
        <v>45</v>
      </c>
      <c r="D3812" t="s">
        <v>6</v>
      </c>
      <c r="E3812">
        <v>2015</v>
      </c>
      <c r="F3812">
        <v>18</v>
      </c>
      <c r="G3812">
        <v>2012.711</v>
      </c>
      <c r="H3812">
        <v>346.35500000000002</v>
      </c>
      <c r="I3812">
        <v>45.511600000000001</v>
      </c>
      <c r="J3812">
        <v>103.7811</v>
      </c>
      <c r="K3812">
        <v>1533.355</v>
      </c>
      <c r="L3812">
        <v>1611.933</v>
      </c>
      <c r="M3812">
        <v>1666.356</v>
      </c>
      <c r="N3812">
        <v>1720.778</v>
      </c>
      <c r="O3812">
        <v>1799.356</v>
      </c>
      <c r="P3812">
        <v>108.63768</v>
      </c>
      <c r="Q3812">
        <v>369.23253999999997</v>
      </c>
      <c r="R3812">
        <v>2</v>
      </c>
      <c r="S3812" s="81">
        <v>36200</v>
      </c>
    </row>
    <row r="3813" spans="1:19" x14ac:dyDescent="0.2">
      <c r="A3813" t="s">
        <v>75</v>
      </c>
      <c r="B3813" t="s">
        <v>59</v>
      </c>
      <c r="C3813" t="s">
        <v>45</v>
      </c>
      <c r="D3813" t="s">
        <v>6</v>
      </c>
      <c r="E3813">
        <v>2015</v>
      </c>
      <c r="F3813">
        <v>19</v>
      </c>
      <c r="G3813">
        <v>2014.2070000000001</v>
      </c>
      <c r="H3813">
        <v>341.8716</v>
      </c>
      <c r="I3813">
        <v>43.9651</v>
      </c>
      <c r="J3813">
        <v>103.7281</v>
      </c>
      <c r="K3813">
        <v>1539.402</v>
      </c>
      <c r="L3813">
        <v>1617.94</v>
      </c>
      <c r="M3813">
        <v>1672.335</v>
      </c>
      <c r="N3813">
        <v>1726.73</v>
      </c>
      <c r="O3813">
        <v>1805.268</v>
      </c>
      <c r="P3813">
        <v>108.63768</v>
      </c>
      <c r="Q3813">
        <v>369.23253999999997</v>
      </c>
      <c r="R3813">
        <v>2</v>
      </c>
      <c r="S3813" s="81">
        <v>36200</v>
      </c>
    </row>
    <row r="3814" spans="1:19" x14ac:dyDescent="0.2">
      <c r="A3814" t="s">
        <v>75</v>
      </c>
      <c r="B3814" t="s">
        <v>59</v>
      </c>
      <c r="C3814" t="s">
        <v>45</v>
      </c>
      <c r="D3814" t="s">
        <v>6</v>
      </c>
      <c r="E3814">
        <v>2015</v>
      </c>
      <c r="F3814">
        <v>20</v>
      </c>
      <c r="G3814">
        <v>2000.0029999999999</v>
      </c>
      <c r="H3814">
        <v>334.49369999999999</v>
      </c>
      <c r="I3814">
        <v>43.052300000000002</v>
      </c>
      <c r="J3814">
        <v>103.6904</v>
      </c>
      <c r="K3814">
        <v>1532.625</v>
      </c>
      <c r="L3814">
        <v>1611.134</v>
      </c>
      <c r="M3814">
        <v>1665.51</v>
      </c>
      <c r="N3814">
        <v>1719.885</v>
      </c>
      <c r="O3814">
        <v>1798.394</v>
      </c>
      <c r="P3814">
        <v>108.63768</v>
      </c>
      <c r="Q3814">
        <v>369.23253999999997</v>
      </c>
      <c r="R3814">
        <v>2</v>
      </c>
      <c r="S3814" s="81">
        <v>36200</v>
      </c>
    </row>
    <row r="3815" spans="1:19" x14ac:dyDescent="0.2">
      <c r="A3815" t="s">
        <v>75</v>
      </c>
      <c r="B3815" t="s">
        <v>59</v>
      </c>
      <c r="C3815" t="s">
        <v>45</v>
      </c>
      <c r="D3815" t="s">
        <v>6</v>
      </c>
      <c r="E3815">
        <v>2015</v>
      </c>
      <c r="F3815">
        <v>21</v>
      </c>
      <c r="G3815">
        <v>2000.807</v>
      </c>
      <c r="H3815">
        <v>330.1739</v>
      </c>
      <c r="I3815">
        <v>41.994199999999999</v>
      </c>
      <c r="J3815">
        <v>103.86490000000001</v>
      </c>
      <c r="K3815">
        <v>1537.5250000000001</v>
      </c>
      <c r="L3815">
        <v>1616.1669999999999</v>
      </c>
      <c r="M3815">
        <v>1670.633</v>
      </c>
      <c r="N3815">
        <v>1725.1</v>
      </c>
      <c r="O3815">
        <v>1803.741</v>
      </c>
      <c r="P3815">
        <v>108.63768</v>
      </c>
      <c r="Q3815">
        <v>369.23253999999997</v>
      </c>
      <c r="R3815">
        <v>2</v>
      </c>
      <c r="S3815" s="81">
        <v>36200</v>
      </c>
    </row>
    <row r="3816" spans="1:19" x14ac:dyDescent="0.2">
      <c r="A3816" t="s">
        <v>75</v>
      </c>
      <c r="B3816" t="s">
        <v>59</v>
      </c>
      <c r="C3816" t="s">
        <v>45</v>
      </c>
      <c r="D3816" t="s">
        <v>6</v>
      </c>
      <c r="E3816">
        <v>2015</v>
      </c>
      <c r="F3816">
        <v>22</v>
      </c>
      <c r="G3816">
        <v>2080.0650000000001</v>
      </c>
      <c r="H3816">
        <v>931.98749999999995</v>
      </c>
      <c r="I3816">
        <v>40.877899999999997</v>
      </c>
      <c r="J3816">
        <v>104.01349999999999</v>
      </c>
      <c r="K3816">
        <v>1014.779</v>
      </c>
      <c r="L3816">
        <v>1093.5329999999999</v>
      </c>
      <c r="M3816">
        <v>1148.077</v>
      </c>
      <c r="N3816">
        <v>1202.6220000000001</v>
      </c>
      <c r="O3816">
        <v>1281.376</v>
      </c>
      <c r="P3816">
        <v>108.63768</v>
      </c>
      <c r="Q3816">
        <v>369.23253999999997</v>
      </c>
      <c r="R3816">
        <v>2</v>
      </c>
      <c r="S3816" s="81">
        <v>36200</v>
      </c>
    </row>
    <row r="3817" spans="1:19" x14ac:dyDescent="0.2">
      <c r="A3817" t="s">
        <v>75</v>
      </c>
      <c r="B3817" t="s">
        <v>59</v>
      </c>
      <c r="C3817" t="s">
        <v>45</v>
      </c>
      <c r="D3817" t="s">
        <v>6</v>
      </c>
      <c r="E3817">
        <v>2015</v>
      </c>
      <c r="F3817">
        <v>23</v>
      </c>
      <c r="G3817">
        <v>2067.0839999999998</v>
      </c>
      <c r="H3817">
        <v>1553.9960000000001</v>
      </c>
      <c r="I3817">
        <v>39.656999999999996</v>
      </c>
      <c r="J3817">
        <v>103.9781</v>
      </c>
      <c r="K3817">
        <v>379.83499999999998</v>
      </c>
      <c r="L3817">
        <v>458.56220000000002</v>
      </c>
      <c r="M3817">
        <v>513.08839999999998</v>
      </c>
      <c r="N3817">
        <v>567.6146</v>
      </c>
      <c r="O3817">
        <v>646.34169999999995</v>
      </c>
      <c r="P3817">
        <v>108.63768</v>
      </c>
      <c r="Q3817">
        <v>369.23253999999997</v>
      </c>
      <c r="R3817">
        <v>2</v>
      </c>
      <c r="S3817" s="81">
        <v>36200</v>
      </c>
    </row>
    <row r="3818" spans="1:19" x14ac:dyDescent="0.2">
      <c r="A3818" t="s">
        <v>75</v>
      </c>
      <c r="B3818" t="s">
        <v>59</v>
      </c>
      <c r="C3818" t="s">
        <v>45</v>
      </c>
      <c r="D3818" t="s">
        <v>6</v>
      </c>
      <c r="E3818">
        <v>2015</v>
      </c>
      <c r="F3818">
        <v>24</v>
      </c>
      <c r="G3818">
        <v>2054.8359999999998</v>
      </c>
      <c r="H3818">
        <v>1761.7449999999999</v>
      </c>
      <c r="I3818">
        <v>39.046500000000002</v>
      </c>
      <c r="J3818">
        <v>103.99850000000001</v>
      </c>
      <c r="K3818">
        <v>159.8116</v>
      </c>
      <c r="L3818">
        <v>238.55420000000001</v>
      </c>
      <c r="M3818">
        <v>293.09109999999998</v>
      </c>
      <c r="N3818">
        <v>347.62790000000001</v>
      </c>
      <c r="O3818">
        <v>426.37049999999999</v>
      </c>
      <c r="P3818">
        <v>108.63768</v>
      </c>
      <c r="Q3818">
        <v>369.23253999999997</v>
      </c>
      <c r="R3818">
        <v>2</v>
      </c>
      <c r="S3818" s="81">
        <v>36200</v>
      </c>
    </row>
    <row r="3819" spans="1:19" x14ac:dyDescent="0.2">
      <c r="A3819" t="s">
        <v>75</v>
      </c>
      <c r="B3819" t="s">
        <v>59</v>
      </c>
      <c r="C3819" t="s">
        <v>45</v>
      </c>
      <c r="D3819" t="s">
        <v>7</v>
      </c>
      <c r="E3819">
        <v>2015</v>
      </c>
      <c r="F3819">
        <v>1</v>
      </c>
      <c r="G3819">
        <v>1956.326</v>
      </c>
      <c r="H3819">
        <v>1956.326</v>
      </c>
      <c r="I3819">
        <v>45.441899999999997</v>
      </c>
      <c r="J3819">
        <v>105.8372</v>
      </c>
      <c r="K3819">
        <v>-135.63589999999999</v>
      </c>
      <c r="L3819">
        <v>-55.501100000000001</v>
      </c>
      <c r="M3819">
        <v>0</v>
      </c>
      <c r="N3819">
        <v>55.501100000000001</v>
      </c>
      <c r="O3819">
        <v>135.63589999999999</v>
      </c>
      <c r="P3819">
        <v>108.63768</v>
      </c>
      <c r="Q3819">
        <v>369.23253999999997</v>
      </c>
      <c r="R3819">
        <v>3</v>
      </c>
      <c r="S3819" s="81">
        <v>31857</v>
      </c>
    </row>
    <row r="3820" spans="1:19" x14ac:dyDescent="0.2">
      <c r="A3820" t="s">
        <v>75</v>
      </c>
      <c r="B3820" t="s">
        <v>59</v>
      </c>
      <c r="C3820" t="s">
        <v>45</v>
      </c>
      <c r="D3820" t="s">
        <v>7</v>
      </c>
      <c r="E3820">
        <v>2015</v>
      </c>
      <c r="F3820">
        <v>2</v>
      </c>
      <c r="G3820">
        <v>1921.4010000000001</v>
      </c>
      <c r="H3820">
        <v>1921.4010000000001</v>
      </c>
      <c r="I3820">
        <v>45.238399999999999</v>
      </c>
      <c r="J3820">
        <v>105.9661</v>
      </c>
      <c r="K3820">
        <v>-135.80099999999999</v>
      </c>
      <c r="L3820">
        <v>-55.568680000000001</v>
      </c>
      <c r="M3820">
        <v>0</v>
      </c>
      <c r="N3820">
        <v>55.568680000000001</v>
      </c>
      <c r="O3820">
        <v>135.80099999999999</v>
      </c>
      <c r="P3820">
        <v>108.63768</v>
      </c>
      <c r="Q3820">
        <v>369.23253999999997</v>
      </c>
      <c r="R3820">
        <v>3</v>
      </c>
      <c r="S3820" s="81">
        <v>31857</v>
      </c>
    </row>
    <row r="3821" spans="1:19" x14ac:dyDescent="0.2">
      <c r="A3821" t="s">
        <v>75</v>
      </c>
      <c r="B3821" t="s">
        <v>59</v>
      </c>
      <c r="C3821" t="s">
        <v>45</v>
      </c>
      <c r="D3821" t="s">
        <v>7</v>
      </c>
      <c r="E3821">
        <v>2015</v>
      </c>
      <c r="F3821">
        <v>3</v>
      </c>
      <c r="G3821">
        <v>1881.9079999999999</v>
      </c>
      <c r="H3821">
        <v>1881.9079999999999</v>
      </c>
      <c r="I3821">
        <v>44.790700000000001</v>
      </c>
      <c r="J3821">
        <v>105.9038</v>
      </c>
      <c r="K3821">
        <v>-135.72120000000001</v>
      </c>
      <c r="L3821">
        <v>-55.536029999999997</v>
      </c>
      <c r="M3821">
        <v>0</v>
      </c>
      <c r="N3821">
        <v>55.536029999999997</v>
      </c>
      <c r="O3821">
        <v>135.72120000000001</v>
      </c>
      <c r="P3821">
        <v>108.63768</v>
      </c>
      <c r="Q3821">
        <v>369.23253999999997</v>
      </c>
      <c r="R3821">
        <v>3</v>
      </c>
      <c r="S3821" s="81">
        <v>31857</v>
      </c>
    </row>
    <row r="3822" spans="1:19" x14ac:dyDescent="0.2">
      <c r="A3822" t="s">
        <v>75</v>
      </c>
      <c r="B3822" t="s">
        <v>59</v>
      </c>
      <c r="C3822" t="s">
        <v>45</v>
      </c>
      <c r="D3822" t="s">
        <v>7</v>
      </c>
      <c r="E3822">
        <v>2015</v>
      </c>
      <c r="F3822">
        <v>4</v>
      </c>
      <c r="G3822">
        <v>1903.8510000000001</v>
      </c>
      <c r="H3822">
        <v>1903.8510000000001</v>
      </c>
      <c r="I3822">
        <v>43.587200000000003</v>
      </c>
      <c r="J3822">
        <v>106.03919999999999</v>
      </c>
      <c r="K3822">
        <v>-135.8947</v>
      </c>
      <c r="L3822">
        <v>-55.607019999999999</v>
      </c>
      <c r="M3822">
        <v>0</v>
      </c>
      <c r="N3822">
        <v>55.607019999999999</v>
      </c>
      <c r="O3822">
        <v>135.8947</v>
      </c>
      <c r="P3822">
        <v>108.63768</v>
      </c>
      <c r="Q3822">
        <v>369.23253999999997</v>
      </c>
      <c r="R3822">
        <v>3</v>
      </c>
      <c r="S3822" s="81">
        <v>31857</v>
      </c>
    </row>
    <row r="3823" spans="1:19" x14ac:dyDescent="0.2">
      <c r="A3823" t="s">
        <v>75</v>
      </c>
      <c r="B3823" t="s">
        <v>59</v>
      </c>
      <c r="C3823" t="s">
        <v>45</v>
      </c>
      <c r="D3823" t="s">
        <v>7</v>
      </c>
      <c r="E3823">
        <v>2015</v>
      </c>
      <c r="F3823">
        <v>5</v>
      </c>
      <c r="G3823">
        <v>1953.7940000000001</v>
      </c>
      <c r="H3823">
        <v>1953.7940000000001</v>
      </c>
      <c r="I3823">
        <v>42.941899999999997</v>
      </c>
      <c r="J3823">
        <v>106.2752</v>
      </c>
      <c r="K3823">
        <v>-136.19710000000001</v>
      </c>
      <c r="L3823">
        <v>-55.730739999999997</v>
      </c>
      <c r="M3823">
        <v>0</v>
      </c>
      <c r="N3823">
        <v>55.730739999999997</v>
      </c>
      <c r="O3823">
        <v>136.19710000000001</v>
      </c>
      <c r="P3823">
        <v>108.63768</v>
      </c>
      <c r="Q3823">
        <v>369.23253999999997</v>
      </c>
      <c r="R3823">
        <v>3</v>
      </c>
      <c r="S3823" s="81">
        <v>31857</v>
      </c>
    </row>
    <row r="3824" spans="1:19" x14ac:dyDescent="0.2">
      <c r="A3824" t="s">
        <v>75</v>
      </c>
      <c r="B3824" t="s">
        <v>59</v>
      </c>
      <c r="C3824" t="s">
        <v>45</v>
      </c>
      <c r="D3824" t="s">
        <v>7</v>
      </c>
      <c r="E3824">
        <v>2015</v>
      </c>
      <c r="F3824">
        <v>6</v>
      </c>
      <c r="G3824">
        <v>1990.287</v>
      </c>
      <c r="H3824">
        <v>1990.287</v>
      </c>
      <c r="I3824">
        <v>42.517400000000002</v>
      </c>
      <c r="J3824">
        <v>106.59269999999999</v>
      </c>
      <c r="K3824">
        <v>-136.60400000000001</v>
      </c>
      <c r="L3824">
        <v>-55.897239999999996</v>
      </c>
      <c r="M3824">
        <v>0</v>
      </c>
      <c r="N3824">
        <v>55.897239999999996</v>
      </c>
      <c r="O3824">
        <v>136.60400000000001</v>
      </c>
      <c r="P3824">
        <v>108.63768</v>
      </c>
      <c r="Q3824">
        <v>369.23253999999997</v>
      </c>
      <c r="R3824">
        <v>3</v>
      </c>
      <c r="S3824" s="81">
        <v>31857</v>
      </c>
    </row>
    <row r="3825" spans="1:19" x14ac:dyDescent="0.2">
      <c r="A3825" t="s">
        <v>75</v>
      </c>
      <c r="B3825" t="s">
        <v>59</v>
      </c>
      <c r="C3825" t="s">
        <v>45</v>
      </c>
      <c r="D3825" t="s">
        <v>7</v>
      </c>
      <c r="E3825">
        <v>2015</v>
      </c>
      <c r="F3825">
        <v>7</v>
      </c>
      <c r="G3825">
        <v>2099.1370000000002</v>
      </c>
      <c r="H3825">
        <v>2099.1370000000002</v>
      </c>
      <c r="I3825">
        <v>41.936</v>
      </c>
      <c r="J3825">
        <v>107.10939999999999</v>
      </c>
      <c r="K3825">
        <v>-137.2662</v>
      </c>
      <c r="L3825">
        <v>-56.168210000000002</v>
      </c>
      <c r="M3825">
        <v>0</v>
      </c>
      <c r="N3825">
        <v>56.168210000000002</v>
      </c>
      <c r="O3825">
        <v>137.2662</v>
      </c>
      <c r="P3825">
        <v>108.63768</v>
      </c>
      <c r="Q3825">
        <v>369.23253999999997</v>
      </c>
      <c r="R3825">
        <v>3</v>
      </c>
      <c r="S3825" s="81">
        <v>31857</v>
      </c>
    </row>
    <row r="3826" spans="1:19" x14ac:dyDescent="0.2">
      <c r="A3826" t="s">
        <v>75</v>
      </c>
      <c r="B3826" t="s">
        <v>59</v>
      </c>
      <c r="C3826" t="s">
        <v>45</v>
      </c>
      <c r="D3826" t="s">
        <v>7</v>
      </c>
      <c r="E3826">
        <v>2015</v>
      </c>
      <c r="F3826">
        <v>8</v>
      </c>
      <c r="G3826">
        <v>2112.98</v>
      </c>
      <c r="H3826">
        <v>2112.98</v>
      </c>
      <c r="I3826">
        <v>42.325600000000001</v>
      </c>
      <c r="J3826">
        <v>106.9738</v>
      </c>
      <c r="K3826">
        <v>-137.0924</v>
      </c>
      <c r="L3826">
        <v>-56.097099999999998</v>
      </c>
      <c r="M3826">
        <v>0</v>
      </c>
      <c r="N3826">
        <v>56.097099999999998</v>
      </c>
      <c r="O3826">
        <v>137.0924</v>
      </c>
      <c r="P3826">
        <v>108.63768</v>
      </c>
      <c r="Q3826">
        <v>369.23253999999997</v>
      </c>
      <c r="R3826">
        <v>3</v>
      </c>
      <c r="S3826" s="81">
        <v>31857</v>
      </c>
    </row>
    <row r="3827" spans="1:19" x14ac:dyDescent="0.2">
      <c r="A3827" t="s">
        <v>75</v>
      </c>
      <c r="B3827" t="s">
        <v>59</v>
      </c>
      <c r="C3827" t="s">
        <v>45</v>
      </c>
      <c r="D3827" t="s">
        <v>7</v>
      </c>
      <c r="E3827">
        <v>2015</v>
      </c>
      <c r="F3827">
        <v>9</v>
      </c>
      <c r="G3827">
        <v>2104.0160000000001</v>
      </c>
      <c r="H3827">
        <v>2104.0160000000001</v>
      </c>
      <c r="I3827">
        <v>43.656999999999996</v>
      </c>
      <c r="J3827">
        <v>107.1674</v>
      </c>
      <c r="K3827">
        <v>-137.34059999999999</v>
      </c>
      <c r="L3827">
        <v>-56.19867</v>
      </c>
      <c r="M3827">
        <v>0</v>
      </c>
      <c r="N3827">
        <v>56.19867</v>
      </c>
      <c r="O3827">
        <v>137.34059999999999</v>
      </c>
      <c r="P3827">
        <v>108.63768</v>
      </c>
      <c r="Q3827">
        <v>369.23253999999997</v>
      </c>
      <c r="R3827">
        <v>3</v>
      </c>
      <c r="S3827" s="81">
        <v>31857</v>
      </c>
    </row>
    <row r="3828" spans="1:19" x14ac:dyDescent="0.2">
      <c r="A3828" t="s">
        <v>75</v>
      </c>
      <c r="B3828" t="s">
        <v>59</v>
      </c>
      <c r="C3828" t="s">
        <v>45</v>
      </c>
      <c r="D3828" t="s">
        <v>7</v>
      </c>
      <c r="E3828">
        <v>2015</v>
      </c>
      <c r="F3828">
        <v>10</v>
      </c>
      <c r="G3828">
        <v>2115.8539999999998</v>
      </c>
      <c r="H3828">
        <v>2115.8539999999998</v>
      </c>
      <c r="I3828">
        <v>45.558100000000003</v>
      </c>
      <c r="J3828">
        <v>107.18810000000001</v>
      </c>
      <c r="K3828">
        <v>-137.36709999999999</v>
      </c>
      <c r="L3828">
        <v>-56.209490000000002</v>
      </c>
      <c r="M3828">
        <v>0</v>
      </c>
      <c r="N3828">
        <v>56.209490000000002</v>
      </c>
      <c r="O3828">
        <v>137.36709999999999</v>
      </c>
      <c r="P3828">
        <v>108.63768</v>
      </c>
      <c r="Q3828">
        <v>369.23253999999997</v>
      </c>
      <c r="R3828">
        <v>3</v>
      </c>
      <c r="S3828" s="81">
        <v>31857</v>
      </c>
    </row>
    <row r="3829" spans="1:19" x14ac:dyDescent="0.2">
      <c r="A3829" t="s">
        <v>75</v>
      </c>
      <c r="B3829" t="s">
        <v>59</v>
      </c>
      <c r="C3829" t="s">
        <v>45</v>
      </c>
      <c r="D3829" t="s">
        <v>7</v>
      </c>
      <c r="E3829">
        <v>2015</v>
      </c>
      <c r="F3829">
        <v>11</v>
      </c>
      <c r="G3829">
        <v>2096.7359999999999</v>
      </c>
      <c r="H3829">
        <v>2096.7359999999999</v>
      </c>
      <c r="I3829">
        <v>46.564</v>
      </c>
      <c r="J3829">
        <v>107.0735</v>
      </c>
      <c r="K3829">
        <v>-137.22020000000001</v>
      </c>
      <c r="L3829">
        <v>-56.149380000000001</v>
      </c>
      <c r="M3829">
        <v>0</v>
      </c>
      <c r="N3829">
        <v>56.149380000000001</v>
      </c>
      <c r="O3829">
        <v>137.22020000000001</v>
      </c>
      <c r="P3829">
        <v>108.63768</v>
      </c>
      <c r="Q3829">
        <v>369.23253999999997</v>
      </c>
      <c r="R3829">
        <v>3</v>
      </c>
      <c r="S3829" s="81">
        <v>31857</v>
      </c>
    </row>
    <row r="3830" spans="1:19" x14ac:dyDescent="0.2">
      <c r="A3830" t="s">
        <v>75</v>
      </c>
      <c r="B3830" t="s">
        <v>59</v>
      </c>
      <c r="C3830" t="s">
        <v>45</v>
      </c>
      <c r="D3830" t="s">
        <v>7</v>
      </c>
      <c r="E3830">
        <v>2015</v>
      </c>
      <c r="F3830">
        <v>12</v>
      </c>
      <c r="G3830">
        <v>2093.2739999999999</v>
      </c>
      <c r="H3830">
        <v>2093.2739999999999</v>
      </c>
      <c r="I3830">
        <v>46.325600000000001</v>
      </c>
      <c r="J3830">
        <v>107.036</v>
      </c>
      <c r="K3830">
        <v>-137.1721</v>
      </c>
      <c r="L3830">
        <v>-56.129730000000002</v>
      </c>
      <c r="M3830">
        <v>0</v>
      </c>
      <c r="N3830">
        <v>56.129730000000002</v>
      </c>
      <c r="O3830">
        <v>137.1721</v>
      </c>
      <c r="P3830">
        <v>108.63768</v>
      </c>
      <c r="Q3830">
        <v>369.23253999999997</v>
      </c>
      <c r="R3830">
        <v>3</v>
      </c>
      <c r="S3830" s="81">
        <v>31857</v>
      </c>
    </row>
    <row r="3831" spans="1:19" x14ac:dyDescent="0.2">
      <c r="A3831" t="s">
        <v>75</v>
      </c>
      <c r="B3831" t="s">
        <v>59</v>
      </c>
      <c r="C3831" t="s">
        <v>45</v>
      </c>
      <c r="D3831" t="s">
        <v>7</v>
      </c>
      <c r="E3831">
        <v>2015</v>
      </c>
      <c r="F3831">
        <v>13</v>
      </c>
      <c r="G3831">
        <v>2090.3029999999999</v>
      </c>
      <c r="H3831">
        <v>2090.3029999999999</v>
      </c>
      <c r="I3831">
        <v>48.424399999999999</v>
      </c>
      <c r="J3831">
        <v>107.13339999999999</v>
      </c>
      <c r="K3831">
        <v>-137.29689999999999</v>
      </c>
      <c r="L3831">
        <v>-56.180790000000002</v>
      </c>
      <c r="M3831">
        <v>0</v>
      </c>
      <c r="N3831">
        <v>56.180790000000002</v>
      </c>
      <c r="O3831">
        <v>137.29689999999999</v>
      </c>
      <c r="P3831">
        <v>108.63768</v>
      </c>
      <c r="Q3831">
        <v>369.23253999999997</v>
      </c>
      <c r="R3831">
        <v>3</v>
      </c>
      <c r="S3831" s="81">
        <v>31857</v>
      </c>
    </row>
    <row r="3832" spans="1:19" x14ac:dyDescent="0.2">
      <c r="A3832" t="s">
        <v>75</v>
      </c>
      <c r="B3832" t="s">
        <v>59</v>
      </c>
      <c r="C3832" t="s">
        <v>45</v>
      </c>
      <c r="D3832" t="s">
        <v>7</v>
      </c>
      <c r="E3832">
        <v>2015</v>
      </c>
      <c r="F3832">
        <v>14</v>
      </c>
      <c r="G3832">
        <v>2093.547</v>
      </c>
      <c r="H3832">
        <v>2093.547</v>
      </c>
      <c r="I3832">
        <v>47.308100000000003</v>
      </c>
      <c r="J3832">
        <v>107.45440000000001</v>
      </c>
      <c r="K3832">
        <v>-137.70840000000001</v>
      </c>
      <c r="L3832">
        <v>-56.349159999999998</v>
      </c>
      <c r="M3832">
        <v>0</v>
      </c>
      <c r="N3832">
        <v>56.349159999999998</v>
      </c>
      <c r="O3832">
        <v>137.70840000000001</v>
      </c>
      <c r="P3832">
        <v>108.63768</v>
      </c>
      <c r="Q3832">
        <v>369.23253999999997</v>
      </c>
      <c r="R3832">
        <v>3</v>
      </c>
      <c r="S3832" s="81">
        <v>31857</v>
      </c>
    </row>
    <row r="3833" spans="1:19" x14ac:dyDescent="0.2">
      <c r="A3833" t="s">
        <v>75</v>
      </c>
      <c r="B3833" t="s">
        <v>59</v>
      </c>
      <c r="C3833" t="s">
        <v>45</v>
      </c>
      <c r="D3833" t="s">
        <v>7</v>
      </c>
      <c r="E3833">
        <v>2015</v>
      </c>
      <c r="F3833">
        <v>15</v>
      </c>
      <c r="G3833">
        <v>2030.1010000000001</v>
      </c>
      <c r="H3833">
        <v>1978.7329999999999</v>
      </c>
      <c r="I3833">
        <v>48.738399999999999</v>
      </c>
      <c r="J3833">
        <v>107.0091</v>
      </c>
      <c r="K3833">
        <v>-85.769549999999995</v>
      </c>
      <c r="L3833">
        <v>-4.7474800000000004</v>
      </c>
      <c r="M3833">
        <v>51.368160000000003</v>
      </c>
      <c r="N3833">
        <v>107.4838</v>
      </c>
      <c r="O3833">
        <v>188.5059</v>
      </c>
      <c r="P3833">
        <v>108.63768</v>
      </c>
      <c r="Q3833">
        <v>369.23253999999997</v>
      </c>
      <c r="R3833">
        <v>3</v>
      </c>
      <c r="S3833" s="81">
        <v>31857</v>
      </c>
    </row>
    <row r="3834" spans="1:19" x14ac:dyDescent="0.2">
      <c r="A3834" t="s">
        <v>75</v>
      </c>
      <c r="B3834" t="s">
        <v>59</v>
      </c>
      <c r="C3834" t="s">
        <v>45</v>
      </c>
      <c r="D3834" t="s">
        <v>7</v>
      </c>
      <c r="E3834">
        <v>2015</v>
      </c>
      <c r="F3834">
        <v>16</v>
      </c>
      <c r="G3834">
        <v>1929.857</v>
      </c>
      <c r="H3834">
        <v>1248.3150000000001</v>
      </c>
      <c r="I3834">
        <v>49.7791</v>
      </c>
      <c r="J3834">
        <v>106.5921</v>
      </c>
      <c r="K3834">
        <v>544.93870000000004</v>
      </c>
      <c r="L3834">
        <v>625.64499999999998</v>
      </c>
      <c r="M3834">
        <v>681.54200000000003</v>
      </c>
      <c r="N3834">
        <v>737.43899999999996</v>
      </c>
      <c r="O3834">
        <v>818.14530000000002</v>
      </c>
      <c r="P3834">
        <v>108.63768</v>
      </c>
      <c r="Q3834">
        <v>369.23253999999997</v>
      </c>
      <c r="R3834">
        <v>3</v>
      </c>
      <c r="S3834" s="81">
        <v>31857</v>
      </c>
    </row>
    <row r="3835" spans="1:19" x14ac:dyDescent="0.2">
      <c r="A3835" t="s">
        <v>75</v>
      </c>
      <c r="B3835" t="s">
        <v>59</v>
      </c>
      <c r="C3835" t="s">
        <v>45</v>
      </c>
      <c r="D3835" t="s">
        <v>7</v>
      </c>
      <c r="E3835">
        <v>2015</v>
      </c>
      <c r="F3835">
        <v>17</v>
      </c>
      <c r="G3835">
        <v>1908.4749999999999</v>
      </c>
      <c r="H3835">
        <v>352.68630000000002</v>
      </c>
      <c r="I3835">
        <v>47.930199999999999</v>
      </c>
      <c r="J3835">
        <v>106.80289999999999</v>
      </c>
      <c r="K3835">
        <v>1418.9159999999999</v>
      </c>
      <c r="L3835">
        <v>1499.7809999999999</v>
      </c>
      <c r="M3835">
        <v>1555.789</v>
      </c>
      <c r="N3835">
        <v>1611.797</v>
      </c>
      <c r="O3835">
        <v>1692.662</v>
      </c>
      <c r="P3835">
        <v>108.63768</v>
      </c>
      <c r="Q3835">
        <v>369.23253999999997</v>
      </c>
      <c r="R3835">
        <v>3</v>
      </c>
      <c r="S3835" s="81">
        <v>31857</v>
      </c>
    </row>
    <row r="3836" spans="1:19" x14ac:dyDescent="0.2">
      <c r="A3836" t="s">
        <v>75</v>
      </c>
      <c r="B3836" t="s">
        <v>59</v>
      </c>
      <c r="C3836" t="s">
        <v>45</v>
      </c>
      <c r="D3836" t="s">
        <v>7</v>
      </c>
      <c r="E3836">
        <v>2015</v>
      </c>
      <c r="F3836">
        <v>18</v>
      </c>
      <c r="G3836">
        <v>1907.9359999999999</v>
      </c>
      <c r="H3836">
        <v>347.26440000000002</v>
      </c>
      <c r="I3836">
        <v>46.232599999999998</v>
      </c>
      <c r="J3836">
        <v>106.8552</v>
      </c>
      <c r="K3836">
        <v>1423.731</v>
      </c>
      <c r="L3836">
        <v>1504.6369999999999</v>
      </c>
      <c r="M3836">
        <v>1560.672</v>
      </c>
      <c r="N3836">
        <v>1616.7070000000001</v>
      </c>
      <c r="O3836">
        <v>1697.6120000000001</v>
      </c>
      <c r="P3836">
        <v>108.63768</v>
      </c>
      <c r="Q3836">
        <v>369.23253999999997</v>
      </c>
      <c r="R3836">
        <v>3</v>
      </c>
      <c r="S3836" s="81">
        <v>31857</v>
      </c>
    </row>
    <row r="3837" spans="1:19" x14ac:dyDescent="0.2">
      <c r="A3837" t="s">
        <v>75</v>
      </c>
      <c r="B3837" t="s">
        <v>59</v>
      </c>
      <c r="C3837" t="s">
        <v>45</v>
      </c>
      <c r="D3837" t="s">
        <v>7</v>
      </c>
      <c r="E3837">
        <v>2015</v>
      </c>
      <c r="F3837">
        <v>19</v>
      </c>
      <c r="G3837">
        <v>1959.231</v>
      </c>
      <c r="H3837">
        <v>345.41289999999998</v>
      </c>
      <c r="I3837">
        <v>44.273299999999999</v>
      </c>
      <c r="J3837">
        <v>107.056</v>
      </c>
      <c r="K3837">
        <v>1476.62</v>
      </c>
      <c r="L3837">
        <v>1557.6769999999999</v>
      </c>
      <c r="M3837">
        <v>1613.818</v>
      </c>
      <c r="N3837">
        <v>1669.9580000000001</v>
      </c>
      <c r="O3837">
        <v>1751.0150000000001</v>
      </c>
      <c r="P3837">
        <v>108.63768</v>
      </c>
      <c r="Q3837">
        <v>369.23253999999997</v>
      </c>
      <c r="R3837">
        <v>3</v>
      </c>
      <c r="S3837" s="81">
        <v>31857</v>
      </c>
    </row>
    <row r="3838" spans="1:19" x14ac:dyDescent="0.2">
      <c r="A3838" t="s">
        <v>75</v>
      </c>
      <c r="B3838" t="s">
        <v>59</v>
      </c>
      <c r="C3838" t="s">
        <v>45</v>
      </c>
      <c r="D3838" t="s">
        <v>7</v>
      </c>
      <c r="E3838">
        <v>2015</v>
      </c>
      <c r="F3838">
        <v>20</v>
      </c>
      <c r="G3838">
        <v>2000.3889999999999</v>
      </c>
      <c r="H3838">
        <v>340.75420000000003</v>
      </c>
      <c r="I3838">
        <v>42.767400000000002</v>
      </c>
      <c r="J3838">
        <v>107.1897</v>
      </c>
      <c r="K3838">
        <v>1522.2660000000001</v>
      </c>
      <c r="L3838">
        <v>1603.425</v>
      </c>
      <c r="M3838">
        <v>1659.635</v>
      </c>
      <c r="N3838">
        <v>1715.845</v>
      </c>
      <c r="O3838">
        <v>1797.0039999999999</v>
      </c>
      <c r="P3838">
        <v>108.63768</v>
      </c>
      <c r="Q3838">
        <v>369.23253999999997</v>
      </c>
      <c r="R3838">
        <v>3</v>
      </c>
      <c r="S3838" s="81">
        <v>31857</v>
      </c>
    </row>
    <row r="3839" spans="1:19" x14ac:dyDescent="0.2">
      <c r="A3839" t="s">
        <v>75</v>
      </c>
      <c r="B3839" t="s">
        <v>59</v>
      </c>
      <c r="C3839" t="s">
        <v>45</v>
      </c>
      <c r="D3839" t="s">
        <v>7</v>
      </c>
      <c r="E3839">
        <v>2015</v>
      </c>
      <c r="F3839">
        <v>21</v>
      </c>
      <c r="G3839">
        <v>1995.3330000000001</v>
      </c>
      <c r="H3839">
        <v>336.98540000000003</v>
      </c>
      <c r="I3839">
        <v>41.569800000000001</v>
      </c>
      <c r="J3839">
        <v>107.17489999999999</v>
      </c>
      <c r="K3839">
        <v>1520.9970000000001</v>
      </c>
      <c r="L3839">
        <v>1602.145</v>
      </c>
      <c r="M3839">
        <v>1658.347</v>
      </c>
      <c r="N3839">
        <v>1714.55</v>
      </c>
      <c r="O3839">
        <v>1795.6969999999999</v>
      </c>
      <c r="P3839">
        <v>108.63768</v>
      </c>
      <c r="Q3839">
        <v>369.23253999999997</v>
      </c>
      <c r="R3839">
        <v>3</v>
      </c>
      <c r="S3839" s="81">
        <v>31857</v>
      </c>
    </row>
    <row r="3840" spans="1:19" x14ac:dyDescent="0.2">
      <c r="A3840" t="s">
        <v>75</v>
      </c>
      <c r="B3840" t="s">
        <v>59</v>
      </c>
      <c r="C3840" t="s">
        <v>45</v>
      </c>
      <c r="D3840" t="s">
        <v>7</v>
      </c>
      <c r="E3840">
        <v>2015</v>
      </c>
      <c r="F3840">
        <v>22</v>
      </c>
      <c r="G3840">
        <v>2002.4280000000001</v>
      </c>
      <c r="H3840">
        <v>926.39120000000003</v>
      </c>
      <c r="I3840">
        <v>40.418599999999998</v>
      </c>
      <c r="J3840">
        <v>107.1065</v>
      </c>
      <c r="K3840">
        <v>938.77480000000003</v>
      </c>
      <c r="L3840">
        <v>1019.871</v>
      </c>
      <c r="M3840">
        <v>1076.037</v>
      </c>
      <c r="N3840">
        <v>1132.204</v>
      </c>
      <c r="O3840">
        <v>1213.3</v>
      </c>
      <c r="P3840">
        <v>108.63768</v>
      </c>
      <c r="Q3840">
        <v>369.23253999999997</v>
      </c>
      <c r="R3840">
        <v>3</v>
      </c>
      <c r="S3840" s="81">
        <v>31857</v>
      </c>
    </row>
    <row r="3841" spans="1:19" x14ac:dyDescent="0.2">
      <c r="A3841" t="s">
        <v>75</v>
      </c>
      <c r="B3841" t="s">
        <v>59</v>
      </c>
      <c r="C3841" t="s">
        <v>45</v>
      </c>
      <c r="D3841" t="s">
        <v>7</v>
      </c>
      <c r="E3841">
        <v>2015</v>
      </c>
      <c r="F3841">
        <v>23</v>
      </c>
      <c r="G3841">
        <v>1990.913</v>
      </c>
      <c r="H3841">
        <v>1530.49</v>
      </c>
      <c r="I3841">
        <v>39.343000000000004</v>
      </c>
      <c r="J3841">
        <v>106.8862</v>
      </c>
      <c r="K3841">
        <v>323.44319999999999</v>
      </c>
      <c r="L3841">
        <v>404.3723</v>
      </c>
      <c r="M3841">
        <v>460.42349999999999</v>
      </c>
      <c r="N3841">
        <v>516.47469999999998</v>
      </c>
      <c r="O3841">
        <v>597.40369999999996</v>
      </c>
      <c r="P3841">
        <v>108.63768</v>
      </c>
      <c r="Q3841">
        <v>369.23253999999997</v>
      </c>
      <c r="R3841">
        <v>3</v>
      </c>
      <c r="S3841" s="81">
        <v>31857</v>
      </c>
    </row>
    <row r="3842" spans="1:19" x14ac:dyDescent="0.2">
      <c r="A3842" t="s">
        <v>75</v>
      </c>
      <c r="B3842" t="s">
        <v>59</v>
      </c>
      <c r="C3842" t="s">
        <v>45</v>
      </c>
      <c r="D3842" t="s">
        <v>7</v>
      </c>
      <c r="E3842">
        <v>2015</v>
      </c>
      <c r="F3842">
        <v>24</v>
      </c>
      <c r="G3842">
        <v>2000.373</v>
      </c>
      <c r="H3842">
        <v>1712.1320000000001</v>
      </c>
      <c r="I3842">
        <v>38.523299999999999</v>
      </c>
      <c r="J3842">
        <v>106.4584</v>
      </c>
      <c r="K3842">
        <v>151.80869999999999</v>
      </c>
      <c r="L3842">
        <v>232.41380000000001</v>
      </c>
      <c r="M3842">
        <v>288.24059999999997</v>
      </c>
      <c r="N3842">
        <v>344.06740000000002</v>
      </c>
      <c r="O3842">
        <v>424.67250000000001</v>
      </c>
      <c r="P3842">
        <v>108.63768</v>
      </c>
      <c r="Q3842">
        <v>369.23253999999997</v>
      </c>
      <c r="R3842">
        <v>3</v>
      </c>
      <c r="S3842" s="81">
        <v>31857</v>
      </c>
    </row>
    <row r="3843" spans="1:19" x14ac:dyDescent="0.2">
      <c r="A3843" t="s">
        <v>75</v>
      </c>
      <c r="B3843" t="s">
        <v>59</v>
      </c>
      <c r="C3843" t="s">
        <v>45</v>
      </c>
      <c r="D3843" t="s">
        <v>8</v>
      </c>
      <c r="E3843">
        <v>2015</v>
      </c>
      <c r="F3843">
        <v>1</v>
      </c>
      <c r="G3843">
        <v>2102.6219999999998</v>
      </c>
      <c r="H3843">
        <v>2102.6219999999998</v>
      </c>
      <c r="I3843">
        <v>59.651200000000003</v>
      </c>
      <c r="J3843">
        <v>106.54600000000001</v>
      </c>
      <c r="K3843">
        <v>-136.54419999999999</v>
      </c>
      <c r="L3843">
        <v>-55.872770000000003</v>
      </c>
      <c r="M3843">
        <v>0</v>
      </c>
      <c r="N3843">
        <v>55.872770000000003</v>
      </c>
      <c r="O3843">
        <v>136.54419999999999</v>
      </c>
      <c r="P3843">
        <v>108.63768</v>
      </c>
      <c r="Q3843">
        <v>369.23253999999997</v>
      </c>
      <c r="R3843">
        <v>4</v>
      </c>
      <c r="S3843" s="81">
        <v>39199</v>
      </c>
    </row>
    <row r="3844" spans="1:19" x14ac:dyDescent="0.2">
      <c r="A3844" t="s">
        <v>75</v>
      </c>
      <c r="B3844" t="s">
        <v>59</v>
      </c>
      <c r="C3844" t="s">
        <v>45</v>
      </c>
      <c r="D3844" t="s">
        <v>8</v>
      </c>
      <c r="E3844">
        <v>2015</v>
      </c>
      <c r="F3844">
        <v>2</v>
      </c>
      <c r="G3844">
        <v>2057.3229999999999</v>
      </c>
      <c r="H3844">
        <v>2057.3229999999999</v>
      </c>
      <c r="I3844">
        <v>58.348799999999997</v>
      </c>
      <c r="J3844">
        <v>106.2427</v>
      </c>
      <c r="K3844">
        <v>-136.15549999999999</v>
      </c>
      <c r="L3844">
        <v>-55.713720000000002</v>
      </c>
      <c r="M3844">
        <v>0</v>
      </c>
      <c r="N3844">
        <v>55.713720000000002</v>
      </c>
      <c r="O3844">
        <v>136.15549999999999</v>
      </c>
      <c r="P3844">
        <v>108.63768</v>
      </c>
      <c r="Q3844">
        <v>369.23253999999997</v>
      </c>
      <c r="R3844">
        <v>4</v>
      </c>
      <c r="S3844" s="81">
        <v>39199</v>
      </c>
    </row>
    <row r="3845" spans="1:19" x14ac:dyDescent="0.2">
      <c r="A3845" t="s">
        <v>75</v>
      </c>
      <c r="B3845" t="s">
        <v>59</v>
      </c>
      <c r="C3845" t="s">
        <v>45</v>
      </c>
      <c r="D3845" t="s">
        <v>8</v>
      </c>
      <c r="E3845">
        <v>2015</v>
      </c>
      <c r="F3845">
        <v>3</v>
      </c>
      <c r="G3845">
        <v>2035.643</v>
      </c>
      <c r="H3845">
        <v>2035.643</v>
      </c>
      <c r="I3845">
        <v>57.180199999999999</v>
      </c>
      <c r="J3845">
        <v>106.2064</v>
      </c>
      <c r="K3845">
        <v>-136.10900000000001</v>
      </c>
      <c r="L3845">
        <v>-55.694699999999997</v>
      </c>
      <c r="M3845">
        <v>0</v>
      </c>
      <c r="N3845">
        <v>55.694699999999997</v>
      </c>
      <c r="O3845">
        <v>136.10900000000001</v>
      </c>
      <c r="P3845">
        <v>108.63768</v>
      </c>
      <c r="Q3845">
        <v>369.23253999999997</v>
      </c>
      <c r="R3845">
        <v>4</v>
      </c>
      <c r="S3845" s="81">
        <v>39199</v>
      </c>
    </row>
    <row r="3846" spans="1:19" x14ac:dyDescent="0.2">
      <c r="A3846" t="s">
        <v>75</v>
      </c>
      <c r="B3846" t="s">
        <v>59</v>
      </c>
      <c r="C3846" t="s">
        <v>45</v>
      </c>
      <c r="D3846" t="s">
        <v>8</v>
      </c>
      <c r="E3846">
        <v>2015</v>
      </c>
      <c r="F3846">
        <v>4</v>
      </c>
      <c r="G3846">
        <v>2054.3910000000001</v>
      </c>
      <c r="H3846">
        <v>2054.3910000000001</v>
      </c>
      <c r="I3846">
        <v>55.924399999999999</v>
      </c>
      <c r="J3846">
        <v>106.157</v>
      </c>
      <c r="K3846">
        <v>-136.04570000000001</v>
      </c>
      <c r="L3846">
        <v>-55.668790000000001</v>
      </c>
      <c r="M3846">
        <v>0</v>
      </c>
      <c r="N3846">
        <v>55.668790000000001</v>
      </c>
      <c r="O3846">
        <v>136.04570000000001</v>
      </c>
      <c r="P3846">
        <v>108.63768</v>
      </c>
      <c r="Q3846">
        <v>369.23253999999997</v>
      </c>
      <c r="R3846">
        <v>4</v>
      </c>
      <c r="S3846" s="81">
        <v>39199</v>
      </c>
    </row>
    <row r="3847" spans="1:19" x14ac:dyDescent="0.2">
      <c r="A3847" t="s">
        <v>75</v>
      </c>
      <c r="B3847" t="s">
        <v>59</v>
      </c>
      <c r="C3847" t="s">
        <v>45</v>
      </c>
      <c r="D3847" t="s">
        <v>8</v>
      </c>
      <c r="E3847">
        <v>2015</v>
      </c>
      <c r="F3847">
        <v>5</v>
      </c>
      <c r="G3847">
        <v>2092.1109999999999</v>
      </c>
      <c r="H3847">
        <v>2092.1109999999999</v>
      </c>
      <c r="I3847">
        <v>55.348799999999997</v>
      </c>
      <c r="J3847">
        <v>106.1211</v>
      </c>
      <c r="K3847">
        <v>-135.99959999999999</v>
      </c>
      <c r="L3847">
        <v>-55.649940000000001</v>
      </c>
      <c r="M3847">
        <v>0</v>
      </c>
      <c r="N3847">
        <v>55.649940000000001</v>
      </c>
      <c r="O3847">
        <v>135.99959999999999</v>
      </c>
      <c r="P3847">
        <v>108.63768</v>
      </c>
      <c r="Q3847">
        <v>369.23253999999997</v>
      </c>
      <c r="R3847">
        <v>4</v>
      </c>
      <c r="S3847" s="81">
        <v>39199</v>
      </c>
    </row>
    <row r="3848" spans="1:19" x14ac:dyDescent="0.2">
      <c r="A3848" t="s">
        <v>75</v>
      </c>
      <c r="B3848" t="s">
        <v>59</v>
      </c>
      <c r="C3848" t="s">
        <v>45</v>
      </c>
      <c r="D3848" t="s">
        <v>8</v>
      </c>
      <c r="E3848">
        <v>2015</v>
      </c>
      <c r="F3848">
        <v>6</v>
      </c>
      <c r="G3848">
        <v>2190.9830000000002</v>
      </c>
      <c r="H3848">
        <v>2190.9830000000002</v>
      </c>
      <c r="I3848">
        <v>54.872100000000003</v>
      </c>
      <c r="J3848">
        <v>106.03959999999999</v>
      </c>
      <c r="K3848">
        <v>-135.89519999999999</v>
      </c>
      <c r="L3848">
        <v>-55.607199999999999</v>
      </c>
      <c r="M3848">
        <v>0</v>
      </c>
      <c r="N3848">
        <v>55.607199999999999</v>
      </c>
      <c r="O3848">
        <v>135.89519999999999</v>
      </c>
      <c r="P3848">
        <v>108.63768</v>
      </c>
      <c r="Q3848">
        <v>369.23253999999997</v>
      </c>
      <c r="R3848">
        <v>4</v>
      </c>
      <c r="S3848" s="81">
        <v>39199</v>
      </c>
    </row>
    <row r="3849" spans="1:19" x14ac:dyDescent="0.2">
      <c r="A3849" t="s">
        <v>75</v>
      </c>
      <c r="B3849" t="s">
        <v>59</v>
      </c>
      <c r="C3849" t="s">
        <v>45</v>
      </c>
      <c r="D3849" t="s">
        <v>8</v>
      </c>
      <c r="E3849">
        <v>2015</v>
      </c>
      <c r="F3849">
        <v>7</v>
      </c>
      <c r="G3849">
        <v>2323.6680000000001</v>
      </c>
      <c r="H3849">
        <v>2323.6680000000001</v>
      </c>
      <c r="I3849">
        <v>54.691899999999997</v>
      </c>
      <c r="J3849">
        <v>105.7111</v>
      </c>
      <c r="K3849">
        <v>-135.4742</v>
      </c>
      <c r="L3849">
        <v>-55.434939999999997</v>
      </c>
      <c r="M3849">
        <v>0</v>
      </c>
      <c r="N3849">
        <v>55.434939999999997</v>
      </c>
      <c r="O3849">
        <v>135.4742</v>
      </c>
      <c r="P3849">
        <v>108.63768</v>
      </c>
      <c r="Q3849">
        <v>369.23253999999997</v>
      </c>
      <c r="R3849">
        <v>4</v>
      </c>
      <c r="S3849" s="81">
        <v>39199</v>
      </c>
    </row>
    <row r="3850" spans="1:19" x14ac:dyDescent="0.2">
      <c r="A3850" t="s">
        <v>75</v>
      </c>
      <c r="B3850" t="s">
        <v>59</v>
      </c>
      <c r="C3850" t="s">
        <v>45</v>
      </c>
      <c r="D3850" t="s">
        <v>8</v>
      </c>
      <c r="E3850">
        <v>2015</v>
      </c>
      <c r="F3850">
        <v>8</v>
      </c>
      <c r="G3850">
        <v>2331.953</v>
      </c>
      <c r="H3850">
        <v>2331.953</v>
      </c>
      <c r="I3850">
        <v>58.645299999999999</v>
      </c>
      <c r="J3850">
        <v>105.6484</v>
      </c>
      <c r="K3850">
        <v>-135.3938</v>
      </c>
      <c r="L3850">
        <v>-55.402070000000002</v>
      </c>
      <c r="M3850">
        <v>0</v>
      </c>
      <c r="N3850">
        <v>55.402070000000002</v>
      </c>
      <c r="O3850">
        <v>135.3938</v>
      </c>
      <c r="P3850">
        <v>108.63768</v>
      </c>
      <c r="Q3850">
        <v>369.23253999999997</v>
      </c>
      <c r="R3850">
        <v>4</v>
      </c>
      <c r="S3850" s="81">
        <v>39199</v>
      </c>
    </row>
    <row r="3851" spans="1:19" x14ac:dyDescent="0.2">
      <c r="A3851" t="s">
        <v>75</v>
      </c>
      <c r="B3851" t="s">
        <v>59</v>
      </c>
      <c r="C3851" t="s">
        <v>45</v>
      </c>
      <c r="D3851" t="s">
        <v>8</v>
      </c>
      <c r="E3851">
        <v>2015</v>
      </c>
      <c r="F3851">
        <v>9</v>
      </c>
      <c r="G3851">
        <v>2325.6460000000002</v>
      </c>
      <c r="H3851">
        <v>2325.6460000000002</v>
      </c>
      <c r="I3851">
        <v>63.697699999999998</v>
      </c>
      <c r="J3851">
        <v>105.6233</v>
      </c>
      <c r="K3851">
        <v>-135.36170000000001</v>
      </c>
      <c r="L3851">
        <v>-55.3889</v>
      </c>
      <c r="M3851">
        <v>0</v>
      </c>
      <c r="N3851">
        <v>55.3889</v>
      </c>
      <c r="O3851">
        <v>135.36170000000001</v>
      </c>
      <c r="P3851">
        <v>108.63768</v>
      </c>
      <c r="Q3851">
        <v>369.23253999999997</v>
      </c>
      <c r="R3851">
        <v>4</v>
      </c>
      <c r="S3851" s="81">
        <v>39199</v>
      </c>
    </row>
    <row r="3852" spans="1:19" x14ac:dyDescent="0.2">
      <c r="A3852" t="s">
        <v>75</v>
      </c>
      <c r="B3852" t="s">
        <v>59</v>
      </c>
      <c r="C3852" t="s">
        <v>45</v>
      </c>
      <c r="D3852" t="s">
        <v>8</v>
      </c>
      <c r="E3852">
        <v>2015</v>
      </c>
      <c r="F3852">
        <v>10</v>
      </c>
      <c r="G3852">
        <v>2301.6750000000002</v>
      </c>
      <c r="H3852">
        <v>2301.6750000000002</v>
      </c>
      <c r="I3852">
        <v>68.593000000000004</v>
      </c>
      <c r="J3852">
        <v>105.55880000000001</v>
      </c>
      <c r="K3852">
        <v>-135.279</v>
      </c>
      <c r="L3852">
        <v>-55.355069999999998</v>
      </c>
      <c r="M3852">
        <v>0</v>
      </c>
      <c r="N3852">
        <v>55.355069999999998</v>
      </c>
      <c r="O3852">
        <v>135.279</v>
      </c>
      <c r="P3852">
        <v>108.63768</v>
      </c>
      <c r="Q3852">
        <v>369.23253999999997</v>
      </c>
      <c r="R3852">
        <v>4</v>
      </c>
      <c r="S3852" s="81">
        <v>39199</v>
      </c>
    </row>
    <row r="3853" spans="1:19" x14ac:dyDescent="0.2">
      <c r="A3853" t="s">
        <v>75</v>
      </c>
      <c r="B3853" t="s">
        <v>59</v>
      </c>
      <c r="C3853" t="s">
        <v>45</v>
      </c>
      <c r="D3853" t="s">
        <v>8</v>
      </c>
      <c r="E3853">
        <v>2015</v>
      </c>
      <c r="F3853">
        <v>11</v>
      </c>
      <c r="G3853">
        <v>2284.1370000000002</v>
      </c>
      <c r="H3853">
        <v>2284.1370000000002</v>
      </c>
      <c r="I3853">
        <v>72.895300000000006</v>
      </c>
      <c r="J3853">
        <v>105.7807</v>
      </c>
      <c r="K3853">
        <v>-135.5634</v>
      </c>
      <c r="L3853">
        <v>-55.471440000000001</v>
      </c>
      <c r="M3853">
        <v>0</v>
      </c>
      <c r="N3853">
        <v>55.471440000000001</v>
      </c>
      <c r="O3853">
        <v>135.5634</v>
      </c>
      <c r="P3853">
        <v>108.63768</v>
      </c>
      <c r="Q3853">
        <v>369.23253999999997</v>
      </c>
      <c r="R3853">
        <v>4</v>
      </c>
      <c r="S3853" s="81">
        <v>39199</v>
      </c>
    </row>
    <row r="3854" spans="1:19" x14ac:dyDescent="0.2">
      <c r="A3854" t="s">
        <v>75</v>
      </c>
      <c r="B3854" t="s">
        <v>59</v>
      </c>
      <c r="C3854" t="s">
        <v>45</v>
      </c>
      <c r="D3854" t="s">
        <v>8</v>
      </c>
      <c r="E3854">
        <v>2015</v>
      </c>
      <c r="F3854">
        <v>12</v>
      </c>
      <c r="G3854">
        <v>2293.6170000000002</v>
      </c>
      <c r="H3854">
        <v>2158.9140000000002</v>
      </c>
      <c r="I3854">
        <v>76.680199999999999</v>
      </c>
      <c r="J3854">
        <v>105.52079999999999</v>
      </c>
      <c r="K3854">
        <v>-0.52671069999999998</v>
      </c>
      <c r="L3854">
        <v>79.368459999999999</v>
      </c>
      <c r="M3854">
        <v>134.70359999999999</v>
      </c>
      <c r="N3854">
        <v>190.03880000000001</v>
      </c>
      <c r="O3854">
        <v>269.93389999999999</v>
      </c>
      <c r="P3854">
        <v>108.63768</v>
      </c>
      <c r="Q3854">
        <v>369.23253999999997</v>
      </c>
      <c r="R3854">
        <v>4</v>
      </c>
      <c r="S3854" s="81">
        <v>39199</v>
      </c>
    </row>
    <row r="3855" spans="1:19" x14ac:dyDescent="0.2">
      <c r="A3855" t="s">
        <v>75</v>
      </c>
      <c r="B3855" t="s">
        <v>59</v>
      </c>
      <c r="C3855" t="s">
        <v>45</v>
      </c>
      <c r="D3855" t="s">
        <v>8</v>
      </c>
      <c r="E3855">
        <v>2015</v>
      </c>
      <c r="F3855">
        <v>13</v>
      </c>
      <c r="G3855">
        <v>2298.9450000000002</v>
      </c>
      <c r="H3855">
        <v>1355.894</v>
      </c>
      <c r="I3855">
        <v>79.122100000000003</v>
      </c>
      <c r="J3855">
        <v>105.7064</v>
      </c>
      <c r="K3855">
        <v>807.58249999999998</v>
      </c>
      <c r="L3855">
        <v>887.6182</v>
      </c>
      <c r="M3855">
        <v>943.05070000000001</v>
      </c>
      <c r="N3855">
        <v>998.48320000000001</v>
      </c>
      <c r="O3855">
        <v>1078.519</v>
      </c>
      <c r="P3855">
        <v>108.63768</v>
      </c>
      <c r="Q3855">
        <v>369.23253999999997</v>
      </c>
      <c r="R3855">
        <v>4</v>
      </c>
      <c r="S3855" s="81">
        <v>39199</v>
      </c>
    </row>
    <row r="3856" spans="1:19" x14ac:dyDescent="0.2">
      <c r="A3856" t="s">
        <v>75</v>
      </c>
      <c r="B3856" t="s">
        <v>59</v>
      </c>
      <c r="C3856" t="s">
        <v>45</v>
      </c>
      <c r="D3856" t="s">
        <v>8</v>
      </c>
      <c r="E3856">
        <v>2015</v>
      </c>
      <c r="F3856">
        <v>14</v>
      </c>
      <c r="G3856">
        <v>2287.41</v>
      </c>
      <c r="H3856">
        <v>361.46170000000001</v>
      </c>
      <c r="I3856">
        <v>81.343000000000004</v>
      </c>
      <c r="J3856">
        <v>106.85809999999999</v>
      </c>
      <c r="K3856">
        <v>1789.0039999999999</v>
      </c>
      <c r="L3856">
        <v>1869.9110000000001</v>
      </c>
      <c r="M3856">
        <v>1925.9480000000001</v>
      </c>
      <c r="N3856">
        <v>1981.9839999999999</v>
      </c>
      <c r="O3856">
        <v>2062.8919999999998</v>
      </c>
      <c r="P3856">
        <v>108.63768</v>
      </c>
      <c r="Q3856">
        <v>369.23253999999997</v>
      </c>
      <c r="R3856">
        <v>4</v>
      </c>
      <c r="S3856" s="81">
        <v>39199</v>
      </c>
    </row>
    <row r="3857" spans="1:19" x14ac:dyDescent="0.2">
      <c r="A3857" t="s">
        <v>75</v>
      </c>
      <c r="B3857" t="s">
        <v>59</v>
      </c>
      <c r="C3857" t="s">
        <v>45</v>
      </c>
      <c r="D3857" t="s">
        <v>8</v>
      </c>
      <c r="E3857">
        <v>2015</v>
      </c>
      <c r="F3857">
        <v>15</v>
      </c>
      <c r="G3857">
        <v>2241.489</v>
      </c>
      <c r="H3857">
        <v>355.45780000000002</v>
      </c>
      <c r="I3857">
        <v>83.296499999999995</v>
      </c>
      <c r="J3857">
        <v>105.2415</v>
      </c>
      <c r="K3857">
        <v>1751.1590000000001</v>
      </c>
      <c r="L3857">
        <v>1830.8430000000001</v>
      </c>
      <c r="M3857">
        <v>1886.0309999999999</v>
      </c>
      <c r="N3857">
        <v>1941.22</v>
      </c>
      <c r="O3857">
        <v>2020.904</v>
      </c>
      <c r="P3857">
        <v>108.63768</v>
      </c>
      <c r="Q3857">
        <v>369.23253999999997</v>
      </c>
      <c r="R3857">
        <v>4</v>
      </c>
      <c r="S3857" s="81">
        <v>39199</v>
      </c>
    </row>
    <row r="3858" spans="1:19" x14ac:dyDescent="0.2">
      <c r="A3858" t="s">
        <v>75</v>
      </c>
      <c r="B3858" t="s">
        <v>59</v>
      </c>
      <c r="C3858" t="s">
        <v>45</v>
      </c>
      <c r="D3858" t="s">
        <v>8</v>
      </c>
      <c r="E3858">
        <v>2015</v>
      </c>
      <c r="F3858">
        <v>16</v>
      </c>
      <c r="G3858">
        <v>2138.9580000000001</v>
      </c>
      <c r="H3858">
        <v>350.14400000000001</v>
      </c>
      <c r="I3858">
        <v>84.162800000000004</v>
      </c>
      <c r="J3858">
        <v>105.22020000000001</v>
      </c>
      <c r="K3858">
        <v>1653.9690000000001</v>
      </c>
      <c r="L3858">
        <v>1733.636</v>
      </c>
      <c r="M3858">
        <v>1788.8140000000001</v>
      </c>
      <c r="N3858">
        <v>1843.992</v>
      </c>
      <c r="O3858">
        <v>1923.6590000000001</v>
      </c>
      <c r="P3858">
        <v>108.63768</v>
      </c>
      <c r="Q3858">
        <v>369.23253999999997</v>
      </c>
      <c r="R3858">
        <v>4</v>
      </c>
      <c r="S3858" s="81">
        <v>39199</v>
      </c>
    </row>
    <row r="3859" spans="1:19" x14ac:dyDescent="0.2">
      <c r="A3859" t="s">
        <v>75</v>
      </c>
      <c r="B3859" t="s">
        <v>59</v>
      </c>
      <c r="C3859" t="s">
        <v>45</v>
      </c>
      <c r="D3859" t="s">
        <v>8</v>
      </c>
      <c r="E3859">
        <v>2015</v>
      </c>
      <c r="F3859">
        <v>17</v>
      </c>
      <c r="G3859">
        <v>2157.9839999999999</v>
      </c>
      <c r="H3859">
        <v>342.96039999999999</v>
      </c>
      <c r="I3859">
        <v>84.465100000000007</v>
      </c>
      <c r="J3859">
        <v>105.53489999999999</v>
      </c>
      <c r="K3859">
        <v>1679.7750000000001</v>
      </c>
      <c r="L3859">
        <v>1759.681</v>
      </c>
      <c r="M3859">
        <v>1815.0229999999999</v>
      </c>
      <c r="N3859">
        <v>1870.366</v>
      </c>
      <c r="O3859">
        <v>1950.2719999999999</v>
      </c>
      <c r="P3859">
        <v>108.63768</v>
      </c>
      <c r="Q3859">
        <v>369.23253999999997</v>
      </c>
      <c r="R3859">
        <v>4</v>
      </c>
      <c r="S3859" s="81">
        <v>39199</v>
      </c>
    </row>
    <row r="3860" spans="1:19" x14ac:dyDescent="0.2">
      <c r="A3860" t="s">
        <v>75</v>
      </c>
      <c r="B3860" t="s">
        <v>59</v>
      </c>
      <c r="C3860" t="s">
        <v>45</v>
      </c>
      <c r="D3860" t="s">
        <v>8</v>
      </c>
      <c r="E3860">
        <v>2015</v>
      </c>
      <c r="F3860">
        <v>18</v>
      </c>
      <c r="G3860">
        <v>2152.212</v>
      </c>
      <c r="H3860">
        <v>335.98680000000002</v>
      </c>
      <c r="I3860">
        <v>84.046499999999995</v>
      </c>
      <c r="J3860">
        <v>105.26649999999999</v>
      </c>
      <c r="K3860">
        <v>1681.3209999999999</v>
      </c>
      <c r="L3860">
        <v>1761.0229999999999</v>
      </c>
      <c r="M3860">
        <v>1816.2249999999999</v>
      </c>
      <c r="N3860">
        <v>1871.4269999999999</v>
      </c>
      <c r="O3860">
        <v>1951.13</v>
      </c>
      <c r="P3860">
        <v>108.63768</v>
      </c>
      <c r="Q3860">
        <v>369.23253999999997</v>
      </c>
      <c r="R3860">
        <v>4</v>
      </c>
      <c r="S3860" s="81">
        <v>39199</v>
      </c>
    </row>
    <row r="3861" spans="1:19" x14ac:dyDescent="0.2">
      <c r="A3861" t="s">
        <v>75</v>
      </c>
      <c r="B3861" t="s">
        <v>59</v>
      </c>
      <c r="C3861" t="s">
        <v>45</v>
      </c>
      <c r="D3861" t="s">
        <v>8</v>
      </c>
      <c r="E3861">
        <v>2015</v>
      </c>
      <c r="F3861">
        <v>19</v>
      </c>
      <c r="G3861">
        <v>2192.3330000000001</v>
      </c>
      <c r="H3861">
        <v>997.48009999999999</v>
      </c>
      <c r="I3861">
        <v>82.180199999999999</v>
      </c>
      <c r="J3861">
        <v>105.56529999999999</v>
      </c>
      <c r="K3861">
        <v>1059.5650000000001</v>
      </c>
      <c r="L3861">
        <v>1139.4939999999999</v>
      </c>
      <c r="M3861">
        <v>1194.8520000000001</v>
      </c>
      <c r="N3861">
        <v>1250.211</v>
      </c>
      <c r="O3861">
        <v>1330.14</v>
      </c>
      <c r="P3861">
        <v>108.63768</v>
      </c>
      <c r="Q3861">
        <v>369.23253999999997</v>
      </c>
      <c r="R3861">
        <v>4</v>
      </c>
      <c r="S3861" s="81">
        <v>39199</v>
      </c>
    </row>
    <row r="3862" spans="1:19" x14ac:dyDescent="0.2">
      <c r="A3862" t="s">
        <v>75</v>
      </c>
      <c r="B3862" t="s">
        <v>59</v>
      </c>
      <c r="C3862" t="s">
        <v>45</v>
      </c>
      <c r="D3862" t="s">
        <v>8</v>
      </c>
      <c r="E3862">
        <v>2015</v>
      </c>
      <c r="F3862">
        <v>20</v>
      </c>
      <c r="G3862">
        <v>2214.7869999999998</v>
      </c>
      <c r="H3862">
        <v>1686.1079999999999</v>
      </c>
      <c r="I3862">
        <v>78.784899999999993</v>
      </c>
      <c r="J3862">
        <v>105.6671</v>
      </c>
      <c r="K3862">
        <v>393.26100000000002</v>
      </c>
      <c r="L3862">
        <v>473.26690000000002</v>
      </c>
      <c r="M3862">
        <v>528.67880000000002</v>
      </c>
      <c r="N3862">
        <v>584.09079999999994</v>
      </c>
      <c r="O3862">
        <v>664.09670000000006</v>
      </c>
      <c r="P3862">
        <v>108.63768</v>
      </c>
      <c r="Q3862">
        <v>369.23253999999997</v>
      </c>
      <c r="R3862">
        <v>4</v>
      </c>
      <c r="S3862" s="81">
        <v>39199</v>
      </c>
    </row>
    <row r="3863" spans="1:19" x14ac:dyDescent="0.2">
      <c r="A3863" t="s">
        <v>75</v>
      </c>
      <c r="B3863" t="s">
        <v>59</v>
      </c>
      <c r="C3863" t="s">
        <v>45</v>
      </c>
      <c r="D3863" t="s">
        <v>8</v>
      </c>
      <c r="E3863">
        <v>2015</v>
      </c>
      <c r="F3863">
        <v>21</v>
      </c>
      <c r="G3863">
        <v>2220.5569999999998</v>
      </c>
      <c r="H3863">
        <v>1925.8440000000001</v>
      </c>
      <c r="I3863">
        <v>74.633700000000005</v>
      </c>
      <c r="J3863">
        <v>105.69970000000001</v>
      </c>
      <c r="K3863">
        <v>159.25309999999999</v>
      </c>
      <c r="L3863">
        <v>239.28370000000001</v>
      </c>
      <c r="M3863">
        <v>294.71260000000001</v>
      </c>
      <c r="N3863">
        <v>350.14159999999998</v>
      </c>
      <c r="O3863">
        <v>430.17219999999998</v>
      </c>
      <c r="P3863">
        <v>108.63768</v>
      </c>
      <c r="Q3863">
        <v>369.23253999999997</v>
      </c>
      <c r="R3863">
        <v>4</v>
      </c>
      <c r="S3863" s="81">
        <v>39199</v>
      </c>
    </row>
    <row r="3864" spans="1:19" x14ac:dyDescent="0.2">
      <c r="A3864" t="s">
        <v>75</v>
      </c>
      <c r="B3864" t="s">
        <v>59</v>
      </c>
      <c r="C3864" t="s">
        <v>45</v>
      </c>
      <c r="D3864" t="s">
        <v>8</v>
      </c>
      <c r="E3864">
        <v>2015</v>
      </c>
      <c r="F3864">
        <v>22</v>
      </c>
      <c r="G3864">
        <v>2220.239</v>
      </c>
      <c r="H3864">
        <v>2012.684</v>
      </c>
      <c r="I3864">
        <v>71.639499999999998</v>
      </c>
      <c r="J3864">
        <v>105.9785</v>
      </c>
      <c r="K3864">
        <v>71.737750000000005</v>
      </c>
      <c r="L3864">
        <v>151.9795</v>
      </c>
      <c r="M3864">
        <v>207.5547</v>
      </c>
      <c r="N3864">
        <v>263.12990000000002</v>
      </c>
      <c r="O3864">
        <v>343.3716</v>
      </c>
      <c r="P3864">
        <v>108.63768</v>
      </c>
      <c r="Q3864">
        <v>369.23253999999997</v>
      </c>
      <c r="R3864">
        <v>4</v>
      </c>
      <c r="S3864" s="81">
        <v>39199</v>
      </c>
    </row>
    <row r="3865" spans="1:19" x14ac:dyDescent="0.2">
      <c r="A3865" t="s">
        <v>75</v>
      </c>
      <c r="B3865" t="s">
        <v>59</v>
      </c>
      <c r="C3865" t="s">
        <v>45</v>
      </c>
      <c r="D3865" t="s">
        <v>8</v>
      </c>
      <c r="E3865">
        <v>2015</v>
      </c>
      <c r="F3865">
        <v>23</v>
      </c>
      <c r="G3865">
        <v>2218.4349999999999</v>
      </c>
      <c r="H3865">
        <v>1994.6420000000001</v>
      </c>
      <c r="I3865">
        <v>69.366299999999995</v>
      </c>
      <c r="J3865">
        <v>105.98350000000001</v>
      </c>
      <c r="K3865">
        <v>87.969149999999999</v>
      </c>
      <c r="L3865">
        <v>168.21469999999999</v>
      </c>
      <c r="M3865">
        <v>223.79249999999999</v>
      </c>
      <c r="N3865">
        <v>279.37029999999999</v>
      </c>
      <c r="O3865">
        <v>359.61579999999998</v>
      </c>
      <c r="P3865">
        <v>108.63768</v>
      </c>
      <c r="Q3865">
        <v>369.23253999999997</v>
      </c>
      <c r="R3865">
        <v>4</v>
      </c>
      <c r="S3865" s="81">
        <v>39199</v>
      </c>
    </row>
    <row r="3866" spans="1:19" x14ac:dyDescent="0.2">
      <c r="A3866" t="s">
        <v>75</v>
      </c>
      <c r="B3866" t="s">
        <v>59</v>
      </c>
      <c r="C3866" t="s">
        <v>45</v>
      </c>
      <c r="D3866" t="s">
        <v>8</v>
      </c>
      <c r="E3866">
        <v>2015</v>
      </c>
      <c r="F3866">
        <v>24</v>
      </c>
      <c r="G3866">
        <v>2206.6260000000002</v>
      </c>
      <c r="H3866">
        <v>2015.451</v>
      </c>
      <c r="I3866">
        <v>67</v>
      </c>
      <c r="J3866">
        <v>106.3413</v>
      </c>
      <c r="K3866">
        <v>54.893239999999999</v>
      </c>
      <c r="L3866">
        <v>135.40960000000001</v>
      </c>
      <c r="M3866">
        <v>191.17500000000001</v>
      </c>
      <c r="N3866">
        <v>246.94049999999999</v>
      </c>
      <c r="O3866">
        <v>327.45679999999999</v>
      </c>
      <c r="P3866">
        <v>108.63768</v>
      </c>
      <c r="Q3866">
        <v>369.23253999999997</v>
      </c>
      <c r="R3866">
        <v>4</v>
      </c>
      <c r="S3866" s="81">
        <v>39199</v>
      </c>
    </row>
    <row r="3867" spans="1:19" x14ac:dyDescent="0.2">
      <c r="A3867" t="s">
        <v>75</v>
      </c>
      <c r="B3867" t="s">
        <v>59</v>
      </c>
      <c r="C3867" t="s">
        <v>45</v>
      </c>
      <c r="D3867" t="s">
        <v>9</v>
      </c>
      <c r="E3867">
        <v>2015</v>
      </c>
      <c r="F3867">
        <v>1</v>
      </c>
      <c r="G3867">
        <v>2132.9450000000002</v>
      </c>
      <c r="H3867">
        <v>2132.9450000000002</v>
      </c>
      <c r="I3867">
        <v>73.232600000000005</v>
      </c>
      <c r="J3867">
        <v>109.8956</v>
      </c>
      <c r="K3867">
        <v>-140.83690000000001</v>
      </c>
      <c r="L3867">
        <v>-57.629330000000003</v>
      </c>
      <c r="M3867">
        <v>0</v>
      </c>
      <c r="N3867">
        <v>57.629330000000003</v>
      </c>
      <c r="O3867">
        <v>140.83690000000001</v>
      </c>
      <c r="P3867">
        <v>108.63768</v>
      </c>
      <c r="Q3867">
        <v>369.23253999999997</v>
      </c>
      <c r="R3867">
        <v>5</v>
      </c>
      <c r="S3867" s="81">
        <v>36668</v>
      </c>
    </row>
    <row r="3868" spans="1:19" x14ac:dyDescent="0.2">
      <c r="A3868" t="s">
        <v>75</v>
      </c>
      <c r="B3868" t="s">
        <v>59</v>
      </c>
      <c r="C3868" t="s">
        <v>45</v>
      </c>
      <c r="D3868" t="s">
        <v>9</v>
      </c>
      <c r="E3868">
        <v>2015</v>
      </c>
      <c r="F3868">
        <v>2</v>
      </c>
      <c r="G3868">
        <v>2082.6840000000002</v>
      </c>
      <c r="H3868">
        <v>2082.6840000000002</v>
      </c>
      <c r="I3868">
        <v>71.726699999999994</v>
      </c>
      <c r="J3868">
        <v>109.4902</v>
      </c>
      <c r="K3868">
        <v>-140.31729999999999</v>
      </c>
      <c r="L3868">
        <v>-57.416710000000002</v>
      </c>
      <c r="M3868">
        <v>0</v>
      </c>
      <c r="N3868">
        <v>57.416710000000002</v>
      </c>
      <c r="O3868">
        <v>140.31729999999999</v>
      </c>
      <c r="P3868">
        <v>108.63768</v>
      </c>
      <c r="Q3868">
        <v>369.23253999999997</v>
      </c>
      <c r="R3868">
        <v>5</v>
      </c>
      <c r="S3868" s="81">
        <v>36668</v>
      </c>
    </row>
    <row r="3869" spans="1:19" x14ac:dyDescent="0.2">
      <c r="A3869" t="s">
        <v>75</v>
      </c>
      <c r="B3869" t="s">
        <v>59</v>
      </c>
      <c r="C3869" t="s">
        <v>45</v>
      </c>
      <c r="D3869" t="s">
        <v>9</v>
      </c>
      <c r="E3869">
        <v>2015</v>
      </c>
      <c r="F3869">
        <v>3</v>
      </c>
      <c r="G3869">
        <v>2060.8130000000001</v>
      </c>
      <c r="H3869">
        <v>2060.8130000000001</v>
      </c>
      <c r="I3869">
        <v>70.040700000000001</v>
      </c>
      <c r="J3869">
        <v>109.5929</v>
      </c>
      <c r="K3869">
        <v>-140.44900000000001</v>
      </c>
      <c r="L3869">
        <v>-57.470599999999997</v>
      </c>
      <c r="M3869">
        <v>0</v>
      </c>
      <c r="N3869">
        <v>57.470599999999997</v>
      </c>
      <c r="O3869">
        <v>140.44900000000001</v>
      </c>
      <c r="P3869">
        <v>108.63768</v>
      </c>
      <c r="Q3869">
        <v>369.23253999999997</v>
      </c>
      <c r="R3869">
        <v>5</v>
      </c>
      <c r="S3869" s="81">
        <v>36668</v>
      </c>
    </row>
    <row r="3870" spans="1:19" x14ac:dyDescent="0.2">
      <c r="A3870" t="s">
        <v>75</v>
      </c>
      <c r="B3870" t="s">
        <v>59</v>
      </c>
      <c r="C3870" t="s">
        <v>45</v>
      </c>
      <c r="D3870" t="s">
        <v>9</v>
      </c>
      <c r="E3870">
        <v>2015</v>
      </c>
      <c r="F3870">
        <v>4</v>
      </c>
      <c r="G3870">
        <v>2112.777</v>
      </c>
      <c r="H3870">
        <v>2112.777</v>
      </c>
      <c r="I3870">
        <v>69.308099999999996</v>
      </c>
      <c r="J3870">
        <v>109.6328</v>
      </c>
      <c r="K3870">
        <v>-140.5001</v>
      </c>
      <c r="L3870">
        <v>-57.491520000000001</v>
      </c>
      <c r="M3870">
        <v>0</v>
      </c>
      <c r="N3870">
        <v>57.491520000000001</v>
      </c>
      <c r="O3870">
        <v>140.5001</v>
      </c>
      <c r="P3870">
        <v>108.63768</v>
      </c>
      <c r="Q3870">
        <v>369.23253999999997</v>
      </c>
      <c r="R3870">
        <v>5</v>
      </c>
      <c r="S3870" s="81">
        <v>36668</v>
      </c>
    </row>
    <row r="3871" spans="1:19" x14ac:dyDescent="0.2">
      <c r="A3871" t="s">
        <v>75</v>
      </c>
      <c r="B3871" t="s">
        <v>59</v>
      </c>
      <c r="C3871" t="s">
        <v>45</v>
      </c>
      <c r="D3871" t="s">
        <v>9</v>
      </c>
      <c r="E3871">
        <v>2015</v>
      </c>
      <c r="F3871">
        <v>5</v>
      </c>
      <c r="G3871">
        <v>2172.2150000000001</v>
      </c>
      <c r="H3871">
        <v>2172.2150000000001</v>
      </c>
      <c r="I3871">
        <v>68.406999999999996</v>
      </c>
      <c r="J3871">
        <v>110.4862</v>
      </c>
      <c r="K3871">
        <v>-141.59379999999999</v>
      </c>
      <c r="L3871">
        <v>-57.939019999999999</v>
      </c>
      <c r="M3871">
        <v>0</v>
      </c>
      <c r="N3871">
        <v>57.939019999999999</v>
      </c>
      <c r="O3871">
        <v>141.59379999999999</v>
      </c>
      <c r="P3871">
        <v>108.63768</v>
      </c>
      <c r="Q3871">
        <v>369.23253999999997</v>
      </c>
      <c r="R3871">
        <v>5</v>
      </c>
      <c r="S3871" s="81">
        <v>36668</v>
      </c>
    </row>
    <row r="3872" spans="1:19" x14ac:dyDescent="0.2">
      <c r="A3872" t="s">
        <v>75</v>
      </c>
      <c r="B3872" t="s">
        <v>59</v>
      </c>
      <c r="C3872" t="s">
        <v>45</v>
      </c>
      <c r="D3872" t="s">
        <v>9</v>
      </c>
      <c r="E3872">
        <v>2015</v>
      </c>
      <c r="F3872">
        <v>6</v>
      </c>
      <c r="G3872">
        <v>2220.0859999999998</v>
      </c>
      <c r="H3872">
        <v>2220.0859999999998</v>
      </c>
      <c r="I3872">
        <v>67.209299999999999</v>
      </c>
      <c r="J3872">
        <v>110.4102</v>
      </c>
      <c r="K3872">
        <v>-141.49639999999999</v>
      </c>
      <c r="L3872">
        <v>-57.899169999999998</v>
      </c>
      <c r="M3872">
        <v>0</v>
      </c>
      <c r="N3872">
        <v>57.899169999999998</v>
      </c>
      <c r="O3872">
        <v>141.49639999999999</v>
      </c>
      <c r="P3872">
        <v>108.63768</v>
      </c>
      <c r="Q3872">
        <v>369.23253999999997</v>
      </c>
      <c r="R3872">
        <v>5</v>
      </c>
      <c r="S3872" s="81">
        <v>36668</v>
      </c>
    </row>
    <row r="3873" spans="1:19" x14ac:dyDescent="0.2">
      <c r="A3873" t="s">
        <v>75</v>
      </c>
      <c r="B3873" t="s">
        <v>59</v>
      </c>
      <c r="C3873" t="s">
        <v>45</v>
      </c>
      <c r="D3873" t="s">
        <v>9</v>
      </c>
      <c r="E3873">
        <v>2015</v>
      </c>
      <c r="F3873">
        <v>7</v>
      </c>
      <c r="G3873">
        <v>2330.2719999999999</v>
      </c>
      <c r="H3873">
        <v>2330.2719999999999</v>
      </c>
      <c r="I3873">
        <v>67.069800000000001</v>
      </c>
      <c r="J3873">
        <v>109.8903</v>
      </c>
      <c r="K3873">
        <v>-140.83009999999999</v>
      </c>
      <c r="L3873">
        <v>-57.626539999999999</v>
      </c>
      <c r="M3873">
        <v>0</v>
      </c>
      <c r="N3873">
        <v>57.626539999999999</v>
      </c>
      <c r="O3873">
        <v>140.83009999999999</v>
      </c>
      <c r="P3873">
        <v>108.63768</v>
      </c>
      <c r="Q3873">
        <v>369.23253999999997</v>
      </c>
      <c r="R3873">
        <v>5</v>
      </c>
      <c r="S3873" s="81">
        <v>36668</v>
      </c>
    </row>
    <row r="3874" spans="1:19" x14ac:dyDescent="0.2">
      <c r="A3874" t="s">
        <v>75</v>
      </c>
      <c r="B3874" t="s">
        <v>59</v>
      </c>
      <c r="C3874" t="s">
        <v>45</v>
      </c>
      <c r="D3874" t="s">
        <v>9</v>
      </c>
      <c r="E3874">
        <v>2015</v>
      </c>
      <c r="F3874">
        <v>8</v>
      </c>
      <c r="G3874">
        <v>2338.2559999999999</v>
      </c>
      <c r="H3874">
        <v>2338.2559999999999</v>
      </c>
      <c r="I3874">
        <v>71.127899999999997</v>
      </c>
      <c r="J3874">
        <v>109.78189999999999</v>
      </c>
      <c r="K3874">
        <v>-140.69110000000001</v>
      </c>
      <c r="L3874">
        <v>-57.569659999999999</v>
      </c>
      <c r="M3874">
        <v>0</v>
      </c>
      <c r="N3874">
        <v>57.569659999999999</v>
      </c>
      <c r="O3874">
        <v>140.69110000000001</v>
      </c>
      <c r="P3874">
        <v>108.63768</v>
      </c>
      <c r="Q3874">
        <v>369.23253999999997</v>
      </c>
      <c r="R3874">
        <v>5</v>
      </c>
      <c r="S3874" s="81">
        <v>36668</v>
      </c>
    </row>
    <row r="3875" spans="1:19" x14ac:dyDescent="0.2">
      <c r="A3875" t="s">
        <v>75</v>
      </c>
      <c r="B3875" t="s">
        <v>59</v>
      </c>
      <c r="C3875" t="s">
        <v>45</v>
      </c>
      <c r="D3875" t="s">
        <v>9</v>
      </c>
      <c r="E3875">
        <v>2015</v>
      </c>
      <c r="F3875">
        <v>9</v>
      </c>
      <c r="G3875">
        <v>2334.7040000000002</v>
      </c>
      <c r="H3875">
        <v>2334.7040000000002</v>
      </c>
      <c r="I3875">
        <v>75.627899999999997</v>
      </c>
      <c r="J3875">
        <v>109.33620000000001</v>
      </c>
      <c r="K3875">
        <v>-140.1199</v>
      </c>
      <c r="L3875">
        <v>-57.335940000000001</v>
      </c>
      <c r="M3875">
        <v>0</v>
      </c>
      <c r="N3875">
        <v>57.335940000000001</v>
      </c>
      <c r="O3875">
        <v>140.1199</v>
      </c>
      <c r="P3875">
        <v>108.63768</v>
      </c>
      <c r="Q3875">
        <v>369.23253999999997</v>
      </c>
      <c r="R3875">
        <v>5</v>
      </c>
      <c r="S3875" s="81">
        <v>36668</v>
      </c>
    </row>
    <row r="3876" spans="1:19" x14ac:dyDescent="0.2">
      <c r="A3876" t="s">
        <v>75</v>
      </c>
      <c r="B3876" t="s">
        <v>59</v>
      </c>
      <c r="C3876" t="s">
        <v>45</v>
      </c>
      <c r="D3876" t="s">
        <v>9</v>
      </c>
      <c r="E3876">
        <v>2015</v>
      </c>
      <c r="F3876">
        <v>10</v>
      </c>
      <c r="G3876">
        <v>2325.1469999999999</v>
      </c>
      <c r="H3876">
        <v>2325.1469999999999</v>
      </c>
      <c r="I3876">
        <v>79.912800000000004</v>
      </c>
      <c r="J3876">
        <v>108.89449999999999</v>
      </c>
      <c r="K3876">
        <v>-139.5539</v>
      </c>
      <c r="L3876">
        <v>-57.104309999999998</v>
      </c>
      <c r="M3876">
        <v>0</v>
      </c>
      <c r="N3876">
        <v>57.104309999999998</v>
      </c>
      <c r="O3876">
        <v>139.5539</v>
      </c>
      <c r="P3876">
        <v>108.63768</v>
      </c>
      <c r="Q3876">
        <v>369.23253999999997</v>
      </c>
      <c r="R3876">
        <v>5</v>
      </c>
      <c r="S3876" s="81">
        <v>36668</v>
      </c>
    </row>
    <row r="3877" spans="1:19" x14ac:dyDescent="0.2">
      <c r="A3877" t="s">
        <v>75</v>
      </c>
      <c r="B3877" t="s">
        <v>59</v>
      </c>
      <c r="C3877" t="s">
        <v>45</v>
      </c>
      <c r="D3877" t="s">
        <v>9</v>
      </c>
      <c r="E3877">
        <v>2015</v>
      </c>
      <c r="F3877">
        <v>11</v>
      </c>
      <c r="G3877">
        <v>2292.489</v>
      </c>
      <c r="H3877">
        <v>2292.489</v>
      </c>
      <c r="I3877">
        <v>83.877899999999997</v>
      </c>
      <c r="J3877">
        <v>109.4624</v>
      </c>
      <c r="K3877">
        <v>-140.2817</v>
      </c>
      <c r="L3877">
        <v>-57.40211</v>
      </c>
      <c r="M3877">
        <v>0</v>
      </c>
      <c r="N3877">
        <v>57.40211</v>
      </c>
      <c r="O3877">
        <v>140.2817</v>
      </c>
      <c r="P3877">
        <v>108.63768</v>
      </c>
      <c r="Q3877">
        <v>369.23253999999997</v>
      </c>
      <c r="R3877">
        <v>5</v>
      </c>
      <c r="S3877" s="81">
        <v>36668</v>
      </c>
    </row>
    <row r="3878" spans="1:19" x14ac:dyDescent="0.2">
      <c r="A3878" t="s">
        <v>75</v>
      </c>
      <c r="B3878" t="s">
        <v>59</v>
      </c>
      <c r="C3878" t="s">
        <v>45</v>
      </c>
      <c r="D3878" t="s">
        <v>9</v>
      </c>
      <c r="E3878">
        <v>2015</v>
      </c>
      <c r="F3878">
        <v>12</v>
      </c>
      <c r="G3878">
        <v>2278.1950000000002</v>
      </c>
      <c r="H3878">
        <v>2168.0070000000001</v>
      </c>
      <c r="I3878">
        <v>87.337199999999996</v>
      </c>
      <c r="J3878">
        <v>108.6468</v>
      </c>
      <c r="K3878">
        <v>-29.048269999999999</v>
      </c>
      <c r="L3878">
        <v>53.21378</v>
      </c>
      <c r="M3878">
        <v>110.18819999999999</v>
      </c>
      <c r="N3878">
        <v>167.1627</v>
      </c>
      <c r="O3878">
        <v>249.4247</v>
      </c>
      <c r="P3878">
        <v>108.63768</v>
      </c>
      <c r="Q3878">
        <v>369.23253999999997</v>
      </c>
      <c r="R3878">
        <v>5</v>
      </c>
      <c r="S3878" s="81">
        <v>36668</v>
      </c>
    </row>
    <row r="3879" spans="1:19" x14ac:dyDescent="0.2">
      <c r="A3879" t="s">
        <v>75</v>
      </c>
      <c r="B3879" t="s">
        <v>59</v>
      </c>
      <c r="C3879" t="s">
        <v>45</v>
      </c>
      <c r="D3879" t="s">
        <v>9</v>
      </c>
      <c r="E3879">
        <v>2015</v>
      </c>
      <c r="F3879">
        <v>13</v>
      </c>
      <c r="G3879">
        <v>2249.5940000000001</v>
      </c>
      <c r="H3879">
        <v>1342.7719999999999</v>
      </c>
      <c r="I3879">
        <v>89.302300000000002</v>
      </c>
      <c r="J3879">
        <v>108.49420000000001</v>
      </c>
      <c r="K3879">
        <v>767.78150000000005</v>
      </c>
      <c r="L3879">
        <v>849.928</v>
      </c>
      <c r="M3879">
        <v>906.82240000000002</v>
      </c>
      <c r="N3879">
        <v>963.71680000000003</v>
      </c>
      <c r="O3879">
        <v>1045.8630000000001</v>
      </c>
      <c r="P3879">
        <v>108.63768</v>
      </c>
      <c r="Q3879">
        <v>369.23253999999997</v>
      </c>
      <c r="R3879">
        <v>5</v>
      </c>
      <c r="S3879" s="81">
        <v>36668</v>
      </c>
    </row>
    <row r="3880" spans="1:19" x14ac:dyDescent="0.2">
      <c r="A3880" t="s">
        <v>75</v>
      </c>
      <c r="B3880" t="s">
        <v>59</v>
      </c>
      <c r="C3880" t="s">
        <v>45</v>
      </c>
      <c r="D3880" t="s">
        <v>9</v>
      </c>
      <c r="E3880">
        <v>2015</v>
      </c>
      <c r="F3880">
        <v>14</v>
      </c>
      <c r="G3880">
        <v>2266.5590000000002</v>
      </c>
      <c r="H3880">
        <v>360.9717</v>
      </c>
      <c r="I3880">
        <v>91.494200000000006</v>
      </c>
      <c r="J3880">
        <v>109.032</v>
      </c>
      <c r="K3880">
        <v>1765.857</v>
      </c>
      <c r="L3880">
        <v>1848.4110000000001</v>
      </c>
      <c r="M3880">
        <v>1905.587</v>
      </c>
      <c r="N3880">
        <v>1962.7639999999999</v>
      </c>
      <c r="O3880">
        <v>2045.318</v>
      </c>
      <c r="P3880">
        <v>108.63768</v>
      </c>
      <c r="Q3880">
        <v>369.23253999999997</v>
      </c>
      <c r="R3880">
        <v>5</v>
      </c>
      <c r="S3880" s="81">
        <v>36668</v>
      </c>
    </row>
    <row r="3881" spans="1:19" x14ac:dyDescent="0.2">
      <c r="A3881" t="s">
        <v>75</v>
      </c>
      <c r="B3881" t="s">
        <v>59</v>
      </c>
      <c r="C3881" t="s">
        <v>45</v>
      </c>
      <c r="D3881" t="s">
        <v>9</v>
      </c>
      <c r="E3881">
        <v>2015</v>
      </c>
      <c r="F3881">
        <v>15</v>
      </c>
      <c r="G3881">
        <v>2219.558</v>
      </c>
      <c r="H3881">
        <v>354.40039999999999</v>
      </c>
      <c r="I3881">
        <v>92.703500000000005</v>
      </c>
      <c r="J3881">
        <v>107.8263</v>
      </c>
      <c r="K3881">
        <v>1726.972</v>
      </c>
      <c r="L3881">
        <v>1808.6130000000001</v>
      </c>
      <c r="M3881">
        <v>1865.1569999999999</v>
      </c>
      <c r="N3881">
        <v>1921.701</v>
      </c>
      <c r="O3881">
        <v>2003.3420000000001</v>
      </c>
      <c r="P3881">
        <v>108.63768</v>
      </c>
      <c r="Q3881">
        <v>369.23253999999997</v>
      </c>
      <c r="R3881">
        <v>5</v>
      </c>
      <c r="S3881" s="81">
        <v>36668</v>
      </c>
    </row>
    <row r="3882" spans="1:19" x14ac:dyDescent="0.2">
      <c r="A3882" t="s">
        <v>75</v>
      </c>
      <c r="B3882" t="s">
        <v>59</v>
      </c>
      <c r="C3882" t="s">
        <v>45</v>
      </c>
      <c r="D3882" t="s">
        <v>9</v>
      </c>
      <c r="E3882">
        <v>2015</v>
      </c>
      <c r="F3882">
        <v>16</v>
      </c>
      <c r="G3882">
        <v>2116.9740000000002</v>
      </c>
      <c r="H3882">
        <v>354.70920000000001</v>
      </c>
      <c r="I3882">
        <v>93.197699999999998</v>
      </c>
      <c r="J3882">
        <v>108.3552</v>
      </c>
      <c r="K3882">
        <v>1623.402</v>
      </c>
      <c r="L3882">
        <v>1705.443</v>
      </c>
      <c r="M3882">
        <v>1762.2650000000001</v>
      </c>
      <c r="N3882">
        <v>1819.086</v>
      </c>
      <c r="O3882">
        <v>1901.127</v>
      </c>
      <c r="P3882">
        <v>108.63768</v>
      </c>
      <c r="Q3882">
        <v>369.23253999999997</v>
      </c>
      <c r="R3882">
        <v>5</v>
      </c>
      <c r="S3882" s="81">
        <v>36668</v>
      </c>
    </row>
    <row r="3883" spans="1:19" x14ac:dyDescent="0.2">
      <c r="A3883" t="s">
        <v>75</v>
      </c>
      <c r="B3883" t="s">
        <v>59</v>
      </c>
      <c r="C3883" t="s">
        <v>45</v>
      </c>
      <c r="D3883" t="s">
        <v>9</v>
      </c>
      <c r="E3883">
        <v>2015</v>
      </c>
      <c r="F3883">
        <v>17</v>
      </c>
      <c r="G3883">
        <v>2124.873</v>
      </c>
      <c r="H3883">
        <v>349.3947</v>
      </c>
      <c r="I3883">
        <v>93.517399999999995</v>
      </c>
      <c r="J3883">
        <v>108.5574</v>
      </c>
      <c r="K3883">
        <v>1636.356</v>
      </c>
      <c r="L3883">
        <v>1718.5509999999999</v>
      </c>
      <c r="M3883">
        <v>1775.4780000000001</v>
      </c>
      <c r="N3883">
        <v>1832.4059999999999</v>
      </c>
      <c r="O3883">
        <v>1914.6</v>
      </c>
      <c r="P3883">
        <v>108.63768</v>
      </c>
      <c r="Q3883">
        <v>369.23253999999997</v>
      </c>
      <c r="R3883">
        <v>5</v>
      </c>
      <c r="S3883" s="81">
        <v>36668</v>
      </c>
    </row>
    <row r="3884" spans="1:19" x14ac:dyDescent="0.2">
      <c r="A3884" t="s">
        <v>75</v>
      </c>
      <c r="B3884" t="s">
        <v>59</v>
      </c>
      <c r="C3884" t="s">
        <v>45</v>
      </c>
      <c r="D3884" t="s">
        <v>9</v>
      </c>
      <c r="E3884">
        <v>2015</v>
      </c>
      <c r="F3884">
        <v>18</v>
      </c>
      <c r="G3884">
        <v>2121.1570000000002</v>
      </c>
      <c r="H3884">
        <v>343.92340000000002</v>
      </c>
      <c r="I3884">
        <v>92.354699999999994</v>
      </c>
      <c r="J3884">
        <v>108.2535</v>
      </c>
      <c r="K3884">
        <v>1638.501</v>
      </c>
      <c r="L3884">
        <v>1720.4659999999999</v>
      </c>
      <c r="M3884">
        <v>1777.2339999999999</v>
      </c>
      <c r="N3884">
        <v>1834.002</v>
      </c>
      <c r="O3884">
        <v>1915.9659999999999</v>
      </c>
      <c r="P3884">
        <v>108.63768</v>
      </c>
      <c r="Q3884">
        <v>369.23253999999997</v>
      </c>
      <c r="R3884">
        <v>5</v>
      </c>
      <c r="S3884" s="81">
        <v>36668</v>
      </c>
    </row>
    <row r="3885" spans="1:19" x14ac:dyDescent="0.2">
      <c r="A3885" t="s">
        <v>75</v>
      </c>
      <c r="B3885" t="s">
        <v>59</v>
      </c>
      <c r="C3885" t="s">
        <v>45</v>
      </c>
      <c r="D3885" t="s">
        <v>9</v>
      </c>
      <c r="E3885">
        <v>2015</v>
      </c>
      <c r="F3885">
        <v>19</v>
      </c>
      <c r="G3885">
        <v>2204.357</v>
      </c>
      <c r="H3885">
        <v>997.71780000000001</v>
      </c>
      <c r="I3885">
        <v>90.639499999999998</v>
      </c>
      <c r="J3885">
        <v>108.59269999999999</v>
      </c>
      <c r="K3885">
        <v>1067.472</v>
      </c>
      <c r="L3885">
        <v>1149.693</v>
      </c>
      <c r="M3885">
        <v>1206.6389999999999</v>
      </c>
      <c r="N3885">
        <v>1263.585</v>
      </c>
      <c r="O3885">
        <v>1345.806</v>
      </c>
      <c r="P3885">
        <v>108.63768</v>
      </c>
      <c r="Q3885">
        <v>369.23253999999997</v>
      </c>
      <c r="R3885">
        <v>5</v>
      </c>
      <c r="S3885" s="81">
        <v>36668</v>
      </c>
    </row>
    <row r="3886" spans="1:19" x14ac:dyDescent="0.2">
      <c r="A3886" t="s">
        <v>75</v>
      </c>
      <c r="B3886" t="s">
        <v>59</v>
      </c>
      <c r="C3886" t="s">
        <v>45</v>
      </c>
      <c r="D3886" t="s">
        <v>9</v>
      </c>
      <c r="E3886">
        <v>2015</v>
      </c>
      <c r="F3886">
        <v>20</v>
      </c>
      <c r="G3886">
        <v>2255.2170000000001</v>
      </c>
      <c r="H3886">
        <v>1655.69</v>
      </c>
      <c r="I3886">
        <v>87.2209</v>
      </c>
      <c r="J3886">
        <v>108.795</v>
      </c>
      <c r="K3886">
        <v>460.101</v>
      </c>
      <c r="L3886">
        <v>542.47519999999997</v>
      </c>
      <c r="M3886">
        <v>599.52729999999997</v>
      </c>
      <c r="N3886">
        <v>656.57950000000005</v>
      </c>
      <c r="O3886">
        <v>738.95370000000003</v>
      </c>
      <c r="P3886">
        <v>108.63768</v>
      </c>
      <c r="Q3886">
        <v>369.23253999999997</v>
      </c>
      <c r="R3886">
        <v>5</v>
      </c>
      <c r="S3886" s="81">
        <v>36668</v>
      </c>
    </row>
    <row r="3887" spans="1:19" x14ac:dyDescent="0.2">
      <c r="A3887" t="s">
        <v>75</v>
      </c>
      <c r="B3887" t="s">
        <v>59</v>
      </c>
      <c r="C3887" t="s">
        <v>45</v>
      </c>
      <c r="D3887" t="s">
        <v>9</v>
      </c>
      <c r="E3887">
        <v>2015</v>
      </c>
      <c r="F3887">
        <v>21</v>
      </c>
      <c r="G3887">
        <v>2290.17</v>
      </c>
      <c r="H3887">
        <v>1883.098</v>
      </c>
      <c r="I3887">
        <v>82.988399999999999</v>
      </c>
      <c r="J3887">
        <v>108.7784</v>
      </c>
      <c r="K3887">
        <v>267.66699999999997</v>
      </c>
      <c r="L3887">
        <v>350.02870000000001</v>
      </c>
      <c r="M3887">
        <v>407.07209999999998</v>
      </c>
      <c r="N3887">
        <v>464.11559999999997</v>
      </c>
      <c r="O3887">
        <v>546.47730000000001</v>
      </c>
      <c r="P3887">
        <v>108.63768</v>
      </c>
      <c r="Q3887">
        <v>369.23253999999997</v>
      </c>
      <c r="R3887">
        <v>5</v>
      </c>
      <c r="S3887" s="81">
        <v>36668</v>
      </c>
    </row>
    <row r="3888" spans="1:19" x14ac:dyDescent="0.2">
      <c r="A3888" t="s">
        <v>75</v>
      </c>
      <c r="B3888" t="s">
        <v>59</v>
      </c>
      <c r="C3888" t="s">
        <v>45</v>
      </c>
      <c r="D3888" t="s">
        <v>9</v>
      </c>
      <c r="E3888">
        <v>2015</v>
      </c>
      <c r="F3888">
        <v>22</v>
      </c>
      <c r="G3888">
        <v>2303.422</v>
      </c>
      <c r="H3888">
        <v>1969.0740000000001</v>
      </c>
      <c r="I3888">
        <v>79.738399999999999</v>
      </c>
      <c r="J3888">
        <v>109.72929999999999</v>
      </c>
      <c r="K3888">
        <v>193.7242</v>
      </c>
      <c r="L3888">
        <v>276.80579999999998</v>
      </c>
      <c r="M3888">
        <v>334.34789999999998</v>
      </c>
      <c r="N3888">
        <v>391.89</v>
      </c>
      <c r="O3888">
        <v>474.97160000000002</v>
      </c>
      <c r="P3888">
        <v>108.63768</v>
      </c>
      <c r="Q3888">
        <v>369.23253999999997</v>
      </c>
      <c r="R3888">
        <v>5</v>
      </c>
      <c r="S3888" s="81">
        <v>36668</v>
      </c>
    </row>
    <row r="3889" spans="1:19" x14ac:dyDescent="0.2">
      <c r="A3889" t="s">
        <v>75</v>
      </c>
      <c r="B3889" t="s">
        <v>59</v>
      </c>
      <c r="C3889" t="s">
        <v>45</v>
      </c>
      <c r="D3889" t="s">
        <v>9</v>
      </c>
      <c r="E3889">
        <v>2015</v>
      </c>
      <c r="F3889">
        <v>23</v>
      </c>
      <c r="G3889">
        <v>2295.058</v>
      </c>
      <c r="H3889">
        <v>2032.654</v>
      </c>
      <c r="I3889">
        <v>76.75</v>
      </c>
      <c r="J3889">
        <v>109.9114</v>
      </c>
      <c r="K3889">
        <v>121.5472</v>
      </c>
      <c r="L3889">
        <v>204.76669999999999</v>
      </c>
      <c r="M3889">
        <v>262.40429999999998</v>
      </c>
      <c r="N3889">
        <v>320.0419</v>
      </c>
      <c r="O3889">
        <v>403.26139999999998</v>
      </c>
      <c r="P3889">
        <v>108.63768</v>
      </c>
      <c r="Q3889">
        <v>369.23253999999997</v>
      </c>
      <c r="R3889">
        <v>5</v>
      </c>
      <c r="S3889" s="81">
        <v>36668</v>
      </c>
    </row>
    <row r="3890" spans="1:19" x14ac:dyDescent="0.2">
      <c r="A3890" t="s">
        <v>75</v>
      </c>
      <c r="B3890" t="s">
        <v>59</v>
      </c>
      <c r="C3890" t="s">
        <v>45</v>
      </c>
      <c r="D3890" t="s">
        <v>9</v>
      </c>
      <c r="E3890">
        <v>2015</v>
      </c>
      <c r="F3890">
        <v>24</v>
      </c>
      <c r="G3890">
        <v>2269.248</v>
      </c>
      <c r="H3890">
        <v>2046.961</v>
      </c>
      <c r="I3890">
        <v>74.691900000000004</v>
      </c>
      <c r="J3890">
        <v>109.93259999999999</v>
      </c>
      <c r="K3890">
        <v>81.403400000000005</v>
      </c>
      <c r="L3890">
        <v>164.63900000000001</v>
      </c>
      <c r="M3890">
        <v>222.2877</v>
      </c>
      <c r="N3890">
        <v>279.93639999999999</v>
      </c>
      <c r="O3890">
        <v>363.17200000000003</v>
      </c>
      <c r="P3890">
        <v>108.63768</v>
      </c>
      <c r="Q3890">
        <v>369.23253999999997</v>
      </c>
      <c r="R3890">
        <v>5</v>
      </c>
      <c r="S3890" s="81">
        <v>36668</v>
      </c>
    </row>
    <row r="3891" spans="1:19" x14ac:dyDescent="0.2">
      <c r="A3891" t="s">
        <v>75</v>
      </c>
      <c r="B3891" t="s">
        <v>59</v>
      </c>
      <c r="C3891" t="s">
        <v>45</v>
      </c>
      <c r="D3891" t="s">
        <v>10</v>
      </c>
      <c r="E3891">
        <v>2015</v>
      </c>
      <c r="F3891">
        <v>1</v>
      </c>
      <c r="G3891">
        <v>2287.1350000000002</v>
      </c>
      <c r="H3891">
        <v>2287.1350000000002</v>
      </c>
      <c r="I3891">
        <v>73.447699999999998</v>
      </c>
      <c r="J3891">
        <v>127.489</v>
      </c>
      <c r="K3891">
        <v>-163.3837</v>
      </c>
      <c r="L3891">
        <v>-66.855289999999997</v>
      </c>
      <c r="M3891">
        <v>0</v>
      </c>
      <c r="N3891">
        <v>66.855289999999997</v>
      </c>
      <c r="O3891">
        <v>163.3837</v>
      </c>
      <c r="P3891">
        <v>108.63768</v>
      </c>
      <c r="Q3891">
        <v>369.23253999999997</v>
      </c>
      <c r="R3891">
        <v>6</v>
      </c>
      <c r="S3891" s="81">
        <v>39619</v>
      </c>
    </row>
    <row r="3892" spans="1:19" x14ac:dyDescent="0.2">
      <c r="A3892" t="s">
        <v>75</v>
      </c>
      <c r="B3892" t="s">
        <v>59</v>
      </c>
      <c r="C3892" t="s">
        <v>45</v>
      </c>
      <c r="D3892" t="s">
        <v>10</v>
      </c>
      <c r="E3892">
        <v>2015</v>
      </c>
      <c r="F3892">
        <v>2</v>
      </c>
      <c r="G3892">
        <v>2241.5309999999999</v>
      </c>
      <c r="H3892">
        <v>2241.5309999999999</v>
      </c>
      <c r="I3892">
        <v>71.715100000000007</v>
      </c>
      <c r="J3892">
        <v>126.90349999999999</v>
      </c>
      <c r="K3892">
        <v>-162.63329999999999</v>
      </c>
      <c r="L3892">
        <v>-66.548240000000007</v>
      </c>
      <c r="M3892">
        <v>0</v>
      </c>
      <c r="N3892">
        <v>66.548240000000007</v>
      </c>
      <c r="O3892">
        <v>162.63329999999999</v>
      </c>
      <c r="P3892">
        <v>108.63768</v>
      </c>
      <c r="Q3892">
        <v>369.23253999999997</v>
      </c>
      <c r="R3892">
        <v>6</v>
      </c>
      <c r="S3892" s="81">
        <v>39619</v>
      </c>
    </row>
    <row r="3893" spans="1:19" x14ac:dyDescent="0.2">
      <c r="A3893" t="s">
        <v>75</v>
      </c>
      <c r="B3893" t="s">
        <v>59</v>
      </c>
      <c r="C3893" t="s">
        <v>45</v>
      </c>
      <c r="D3893" t="s">
        <v>10</v>
      </c>
      <c r="E3893">
        <v>2015</v>
      </c>
      <c r="F3893">
        <v>3</v>
      </c>
      <c r="G3893">
        <v>2200.498</v>
      </c>
      <c r="H3893">
        <v>2200.498</v>
      </c>
      <c r="I3893">
        <v>70.552300000000002</v>
      </c>
      <c r="J3893">
        <v>125.93689999999999</v>
      </c>
      <c r="K3893">
        <v>-161.3947</v>
      </c>
      <c r="L3893">
        <v>-66.041380000000004</v>
      </c>
      <c r="M3893">
        <v>0</v>
      </c>
      <c r="N3893">
        <v>66.041380000000004</v>
      </c>
      <c r="O3893">
        <v>161.3947</v>
      </c>
      <c r="P3893">
        <v>108.63768</v>
      </c>
      <c r="Q3893">
        <v>369.23253999999997</v>
      </c>
      <c r="R3893">
        <v>6</v>
      </c>
      <c r="S3893" s="81">
        <v>39619</v>
      </c>
    </row>
    <row r="3894" spans="1:19" x14ac:dyDescent="0.2">
      <c r="A3894" t="s">
        <v>75</v>
      </c>
      <c r="B3894" t="s">
        <v>59</v>
      </c>
      <c r="C3894" t="s">
        <v>45</v>
      </c>
      <c r="D3894" t="s">
        <v>10</v>
      </c>
      <c r="E3894">
        <v>2015</v>
      </c>
      <c r="F3894">
        <v>4</v>
      </c>
      <c r="G3894">
        <v>2244.712</v>
      </c>
      <c r="H3894">
        <v>2244.712</v>
      </c>
      <c r="I3894">
        <v>68.430199999999999</v>
      </c>
      <c r="J3894">
        <v>126.7213</v>
      </c>
      <c r="K3894">
        <v>-162.3998</v>
      </c>
      <c r="L3894">
        <v>-66.452690000000004</v>
      </c>
      <c r="M3894">
        <v>0</v>
      </c>
      <c r="N3894">
        <v>66.452690000000004</v>
      </c>
      <c r="O3894">
        <v>162.3998</v>
      </c>
      <c r="P3894">
        <v>108.63768</v>
      </c>
      <c r="Q3894">
        <v>369.23253999999997</v>
      </c>
      <c r="R3894">
        <v>6</v>
      </c>
      <c r="S3894" s="81">
        <v>39619</v>
      </c>
    </row>
    <row r="3895" spans="1:19" x14ac:dyDescent="0.2">
      <c r="A3895" t="s">
        <v>75</v>
      </c>
      <c r="B3895" t="s">
        <v>59</v>
      </c>
      <c r="C3895" t="s">
        <v>45</v>
      </c>
      <c r="D3895" t="s">
        <v>10</v>
      </c>
      <c r="E3895">
        <v>2015</v>
      </c>
      <c r="F3895">
        <v>5</v>
      </c>
      <c r="G3895">
        <v>2332.0369999999998</v>
      </c>
      <c r="H3895">
        <v>2332.0369999999998</v>
      </c>
      <c r="I3895">
        <v>67.331400000000002</v>
      </c>
      <c r="J3895">
        <v>128.9734</v>
      </c>
      <c r="K3895">
        <v>-165.286</v>
      </c>
      <c r="L3895">
        <v>-67.633700000000005</v>
      </c>
      <c r="M3895">
        <v>0</v>
      </c>
      <c r="N3895">
        <v>67.633700000000005</v>
      </c>
      <c r="O3895">
        <v>165.286</v>
      </c>
      <c r="P3895">
        <v>108.63768</v>
      </c>
      <c r="Q3895">
        <v>369.23253999999997</v>
      </c>
      <c r="R3895">
        <v>6</v>
      </c>
      <c r="S3895" s="81">
        <v>39619</v>
      </c>
    </row>
    <row r="3896" spans="1:19" x14ac:dyDescent="0.2">
      <c r="A3896" t="s">
        <v>75</v>
      </c>
      <c r="B3896" t="s">
        <v>59</v>
      </c>
      <c r="C3896" t="s">
        <v>45</v>
      </c>
      <c r="D3896" t="s">
        <v>10</v>
      </c>
      <c r="E3896">
        <v>2015</v>
      </c>
      <c r="F3896">
        <v>6</v>
      </c>
      <c r="G3896">
        <v>2367.0720000000001</v>
      </c>
      <c r="H3896">
        <v>2367.0720000000001</v>
      </c>
      <c r="I3896">
        <v>66.2791</v>
      </c>
      <c r="J3896">
        <v>128.9581</v>
      </c>
      <c r="K3896">
        <v>-165.2664</v>
      </c>
      <c r="L3896">
        <v>-67.625690000000006</v>
      </c>
      <c r="M3896">
        <v>0</v>
      </c>
      <c r="N3896">
        <v>67.625690000000006</v>
      </c>
      <c r="O3896">
        <v>165.2664</v>
      </c>
      <c r="P3896">
        <v>108.63768</v>
      </c>
      <c r="Q3896">
        <v>369.23253999999997</v>
      </c>
      <c r="R3896">
        <v>6</v>
      </c>
      <c r="S3896" s="81">
        <v>39619</v>
      </c>
    </row>
    <row r="3897" spans="1:19" x14ac:dyDescent="0.2">
      <c r="A3897" t="s">
        <v>75</v>
      </c>
      <c r="B3897" t="s">
        <v>59</v>
      </c>
      <c r="C3897" t="s">
        <v>45</v>
      </c>
      <c r="D3897" t="s">
        <v>10</v>
      </c>
      <c r="E3897">
        <v>2015</v>
      </c>
      <c r="F3897">
        <v>7</v>
      </c>
      <c r="G3897">
        <v>2512.4490000000001</v>
      </c>
      <c r="H3897">
        <v>2512.4490000000001</v>
      </c>
      <c r="I3897">
        <v>67.482600000000005</v>
      </c>
      <c r="J3897">
        <v>126.5181</v>
      </c>
      <c r="K3897">
        <v>-162.1395</v>
      </c>
      <c r="L3897">
        <v>-66.346180000000004</v>
      </c>
      <c r="M3897">
        <v>0</v>
      </c>
      <c r="N3897">
        <v>66.346180000000004</v>
      </c>
      <c r="O3897">
        <v>162.1395</v>
      </c>
      <c r="P3897">
        <v>108.63768</v>
      </c>
      <c r="Q3897">
        <v>369.23253999999997</v>
      </c>
      <c r="R3897">
        <v>6</v>
      </c>
      <c r="S3897" s="81">
        <v>39619</v>
      </c>
    </row>
    <row r="3898" spans="1:19" x14ac:dyDescent="0.2">
      <c r="A3898" t="s">
        <v>75</v>
      </c>
      <c r="B3898" t="s">
        <v>59</v>
      </c>
      <c r="C3898" t="s">
        <v>45</v>
      </c>
      <c r="D3898" t="s">
        <v>10</v>
      </c>
      <c r="E3898">
        <v>2015</v>
      </c>
      <c r="F3898">
        <v>8</v>
      </c>
      <c r="G3898">
        <v>2461.895</v>
      </c>
      <c r="H3898">
        <v>2461.895</v>
      </c>
      <c r="I3898">
        <v>72.5291</v>
      </c>
      <c r="J3898">
        <v>124.45569999999999</v>
      </c>
      <c r="K3898">
        <v>-159.49629999999999</v>
      </c>
      <c r="L3898">
        <v>-65.264610000000005</v>
      </c>
      <c r="M3898">
        <v>0</v>
      </c>
      <c r="N3898">
        <v>65.264610000000005</v>
      </c>
      <c r="O3898">
        <v>159.49629999999999</v>
      </c>
      <c r="P3898">
        <v>108.63768</v>
      </c>
      <c r="Q3898">
        <v>369.23253999999997</v>
      </c>
      <c r="R3898">
        <v>6</v>
      </c>
      <c r="S3898" s="81">
        <v>39619</v>
      </c>
    </row>
    <row r="3899" spans="1:19" x14ac:dyDescent="0.2">
      <c r="A3899" t="s">
        <v>75</v>
      </c>
      <c r="B3899" t="s">
        <v>59</v>
      </c>
      <c r="C3899" t="s">
        <v>45</v>
      </c>
      <c r="D3899" t="s">
        <v>10</v>
      </c>
      <c r="E3899">
        <v>2015</v>
      </c>
      <c r="F3899">
        <v>9</v>
      </c>
      <c r="G3899">
        <v>2448.8020000000001</v>
      </c>
      <c r="H3899">
        <v>2448.8020000000001</v>
      </c>
      <c r="I3899">
        <v>79.180199999999999</v>
      </c>
      <c r="J3899">
        <v>122.61490000000001</v>
      </c>
      <c r="K3899">
        <v>-157.13730000000001</v>
      </c>
      <c r="L3899">
        <v>-64.299319999999994</v>
      </c>
      <c r="M3899">
        <v>0</v>
      </c>
      <c r="N3899">
        <v>64.299319999999994</v>
      </c>
      <c r="O3899">
        <v>157.13730000000001</v>
      </c>
      <c r="P3899">
        <v>108.63768</v>
      </c>
      <c r="Q3899">
        <v>369.23253999999997</v>
      </c>
      <c r="R3899">
        <v>6</v>
      </c>
      <c r="S3899" s="81">
        <v>39619</v>
      </c>
    </row>
    <row r="3900" spans="1:19" x14ac:dyDescent="0.2">
      <c r="A3900" t="s">
        <v>75</v>
      </c>
      <c r="B3900" t="s">
        <v>59</v>
      </c>
      <c r="C3900" t="s">
        <v>45</v>
      </c>
      <c r="D3900" t="s">
        <v>10</v>
      </c>
      <c r="E3900">
        <v>2015</v>
      </c>
      <c r="F3900">
        <v>10</v>
      </c>
      <c r="G3900">
        <v>2399.27</v>
      </c>
      <c r="H3900">
        <v>2399.27</v>
      </c>
      <c r="I3900">
        <v>83.866299999999995</v>
      </c>
      <c r="J3900">
        <v>120.7085</v>
      </c>
      <c r="K3900">
        <v>-154.6942</v>
      </c>
      <c r="L3900">
        <v>-63.299610000000001</v>
      </c>
      <c r="M3900">
        <v>0</v>
      </c>
      <c r="N3900">
        <v>63.299610000000001</v>
      </c>
      <c r="O3900">
        <v>154.6942</v>
      </c>
      <c r="P3900">
        <v>108.63768</v>
      </c>
      <c r="Q3900">
        <v>369.23253999999997</v>
      </c>
      <c r="R3900">
        <v>6</v>
      </c>
      <c r="S3900" s="81">
        <v>39619</v>
      </c>
    </row>
    <row r="3901" spans="1:19" x14ac:dyDescent="0.2">
      <c r="A3901" t="s">
        <v>75</v>
      </c>
      <c r="B3901" t="s">
        <v>59</v>
      </c>
      <c r="C3901" t="s">
        <v>45</v>
      </c>
      <c r="D3901" t="s">
        <v>10</v>
      </c>
      <c r="E3901">
        <v>2015</v>
      </c>
      <c r="F3901">
        <v>11</v>
      </c>
      <c r="G3901">
        <v>2389.3440000000001</v>
      </c>
      <c r="H3901">
        <v>2389.3440000000001</v>
      </c>
      <c r="I3901">
        <v>87.453500000000005</v>
      </c>
      <c r="J3901">
        <v>125.0775</v>
      </c>
      <c r="K3901">
        <v>-160.29329999999999</v>
      </c>
      <c r="L3901">
        <v>-65.590710000000001</v>
      </c>
      <c r="M3901">
        <v>0</v>
      </c>
      <c r="N3901">
        <v>65.590710000000001</v>
      </c>
      <c r="O3901">
        <v>160.29329999999999</v>
      </c>
      <c r="P3901">
        <v>108.63768</v>
      </c>
      <c r="Q3901">
        <v>369.23253999999997</v>
      </c>
      <c r="R3901">
        <v>6</v>
      </c>
      <c r="S3901" s="81">
        <v>39619</v>
      </c>
    </row>
    <row r="3902" spans="1:19" x14ac:dyDescent="0.2">
      <c r="A3902" t="s">
        <v>75</v>
      </c>
      <c r="B3902" t="s">
        <v>59</v>
      </c>
      <c r="C3902" t="s">
        <v>45</v>
      </c>
      <c r="D3902" t="s">
        <v>10</v>
      </c>
      <c r="E3902">
        <v>2015</v>
      </c>
      <c r="F3902">
        <v>12</v>
      </c>
      <c r="G3902">
        <v>2389.9450000000002</v>
      </c>
      <c r="H3902">
        <v>2254.4580000000001</v>
      </c>
      <c r="I3902">
        <v>91.366299999999995</v>
      </c>
      <c r="J3902">
        <v>120.09910000000001</v>
      </c>
      <c r="K3902">
        <v>-18.426069999999999</v>
      </c>
      <c r="L3902">
        <v>72.507059999999996</v>
      </c>
      <c r="M3902">
        <v>135.4871</v>
      </c>
      <c r="N3902">
        <v>198.46709999999999</v>
      </c>
      <c r="O3902">
        <v>289.40019999999998</v>
      </c>
      <c r="P3902">
        <v>108.63768</v>
      </c>
      <c r="Q3902">
        <v>369.23253999999997</v>
      </c>
      <c r="R3902">
        <v>6</v>
      </c>
      <c r="S3902" s="81">
        <v>39619</v>
      </c>
    </row>
    <row r="3903" spans="1:19" x14ac:dyDescent="0.2">
      <c r="A3903" t="s">
        <v>75</v>
      </c>
      <c r="B3903" t="s">
        <v>59</v>
      </c>
      <c r="C3903" t="s">
        <v>45</v>
      </c>
      <c r="D3903" t="s">
        <v>10</v>
      </c>
      <c r="E3903">
        <v>2015</v>
      </c>
      <c r="F3903">
        <v>13</v>
      </c>
      <c r="G3903">
        <v>2380.6080000000002</v>
      </c>
      <c r="H3903">
        <v>1389.644</v>
      </c>
      <c r="I3903">
        <v>94.930199999999999</v>
      </c>
      <c r="J3903">
        <v>119.4933</v>
      </c>
      <c r="K3903">
        <v>837.82730000000004</v>
      </c>
      <c r="L3903">
        <v>928.30179999999996</v>
      </c>
      <c r="M3903">
        <v>990.96410000000003</v>
      </c>
      <c r="N3903">
        <v>1053.626</v>
      </c>
      <c r="O3903">
        <v>1144.1010000000001</v>
      </c>
      <c r="P3903">
        <v>108.63768</v>
      </c>
      <c r="Q3903">
        <v>369.23253999999997</v>
      </c>
      <c r="R3903">
        <v>6</v>
      </c>
      <c r="S3903" s="81">
        <v>39619</v>
      </c>
    </row>
    <row r="3904" spans="1:19" x14ac:dyDescent="0.2">
      <c r="A3904" t="s">
        <v>75</v>
      </c>
      <c r="B3904" t="s">
        <v>59</v>
      </c>
      <c r="C3904" t="s">
        <v>45</v>
      </c>
      <c r="D3904" t="s">
        <v>10</v>
      </c>
      <c r="E3904">
        <v>2015</v>
      </c>
      <c r="F3904">
        <v>14</v>
      </c>
      <c r="G3904">
        <v>2432.4490000000001</v>
      </c>
      <c r="H3904">
        <v>363.21620000000001</v>
      </c>
      <c r="I3904">
        <v>96.2209</v>
      </c>
      <c r="J3904">
        <v>120.8998</v>
      </c>
      <c r="K3904">
        <v>1914.2940000000001</v>
      </c>
      <c r="L3904">
        <v>2005.8330000000001</v>
      </c>
      <c r="M3904">
        <v>2069.2330000000002</v>
      </c>
      <c r="N3904">
        <v>2132.6329999999998</v>
      </c>
      <c r="O3904">
        <v>2224.1729999999998</v>
      </c>
      <c r="P3904">
        <v>108.63768</v>
      </c>
      <c r="Q3904">
        <v>369.23253999999997</v>
      </c>
      <c r="R3904">
        <v>6</v>
      </c>
      <c r="S3904" s="81">
        <v>39619</v>
      </c>
    </row>
    <row r="3905" spans="1:19" x14ac:dyDescent="0.2">
      <c r="A3905" t="s">
        <v>75</v>
      </c>
      <c r="B3905" t="s">
        <v>59</v>
      </c>
      <c r="C3905" t="s">
        <v>45</v>
      </c>
      <c r="D3905" t="s">
        <v>10</v>
      </c>
      <c r="E3905">
        <v>2015</v>
      </c>
      <c r="F3905">
        <v>15</v>
      </c>
      <c r="G3905">
        <v>2365.0239999999999</v>
      </c>
      <c r="H3905">
        <v>357.12529999999998</v>
      </c>
      <c r="I3905">
        <v>98.418599999999998</v>
      </c>
      <c r="J3905">
        <v>116.68689999999999</v>
      </c>
      <c r="K3905">
        <v>1858.3579999999999</v>
      </c>
      <c r="L3905">
        <v>1946.7080000000001</v>
      </c>
      <c r="M3905">
        <v>2007.8989999999999</v>
      </c>
      <c r="N3905">
        <v>2069.0889999999999</v>
      </c>
      <c r="O3905">
        <v>2157.4389999999999</v>
      </c>
      <c r="P3905">
        <v>108.63768</v>
      </c>
      <c r="Q3905">
        <v>369.23253999999997</v>
      </c>
      <c r="R3905">
        <v>6</v>
      </c>
      <c r="S3905" s="81">
        <v>39619</v>
      </c>
    </row>
    <row r="3906" spans="1:19" x14ac:dyDescent="0.2">
      <c r="A3906" t="s">
        <v>75</v>
      </c>
      <c r="B3906" t="s">
        <v>59</v>
      </c>
      <c r="C3906" t="s">
        <v>45</v>
      </c>
      <c r="D3906" t="s">
        <v>10</v>
      </c>
      <c r="E3906">
        <v>2015</v>
      </c>
      <c r="F3906">
        <v>16</v>
      </c>
      <c r="G3906">
        <v>2294.4740000000002</v>
      </c>
      <c r="H3906">
        <v>353.3254</v>
      </c>
      <c r="I3906">
        <v>99.715100000000007</v>
      </c>
      <c r="J3906">
        <v>117.6399</v>
      </c>
      <c r="K3906">
        <v>1790.3869999999999</v>
      </c>
      <c r="L3906">
        <v>1879.4580000000001</v>
      </c>
      <c r="M3906">
        <v>1941.1479999999999</v>
      </c>
      <c r="N3906">
        <v>2002.8389999999999</v>
      </c>
      <c r="O3906">
        <v>2091.91</v>
      </c>
      <c r="P3906">
        <v>108.63768</v>
      </c>
      <c r="Q3906">
        <v>369.23253999999997</v>
      </c>
      <c r="R3906">
        <v>6</v>
      </c>
      <c r="S3906" s="81">
        <v>39619</v>
      </c>
    </row>
    <row r="3907" spans="1:19" x14ac:dyDescent="0.2">
      <c r="A3907" t="s">
        <v>75</v>
      </c>
      <c r="B3907" t="s">
        <v>59</v>
      </c>
      <c r="C3907" t="s">
        <v>45</v>
      </c>
      <c r="D3907" t="s">
        <v>10</v>
      </c>
      <c r="E3907">
        <v>2015</v>
      </c>
      <c r="F3907">
        <v>17</v>
      </c>
      <c r="G3907">
        <v>2263.2020000000002</v>
      </c>
      <c r="H3907">
        <v>344.9984</v>
      </c>
      <c r="I3907">
        <v>99.360500000000002</v>
      </c>
      <c r="J3907">
        <v>118.6849</v>
      </c>
      <c r="K3907">
        <v>1766.1030000000001</v>
      </c>
      <c r="L3907">
        <v>1855.9649999999999</v>
      </c>
      <c r="M3907">
        <v>1918.204</v>
      </c>
      <c r="N3907">
        <v>1980.442</v>
      </c>
      <c r="O3907">
        <v>2070.3040000000001</v>
      </c>
      <c r="P3907">
        <v>108.63768</v>
      </c>
      <c r="Q3907">
        <v>369.23253999999997</v>
      </c>
      <c r="R3907">
        <v>6</v>
      </c>
      <c r="S3907" s="81">
        <v>39619</v>
      </c>
    </row>
    <row r="3908" spans="1:19" x14ac:dyDescent="0.2">
      <c r="A3908" t="s">
        <v>75</v>
      </c>
      <c r="B3908" t="s">
        <v>59</v>
      </c>
      <c r="C3908" t="s">
        <v>45</v>
      </c>
      <c r="D3908" t="s">
        <v>10</v>
      </c>
      <c r="E3908">
        <v>2015</v>
      </c>
      <c r="F3908">
        <v>18</v>
      </c>
      <c r="G3908">
        <v>2270.174</v>
      </c>
      <c r="H3908">
        <v>338.0847</v>
      </c>
      <c r="I3908">
        <v>99.773300000000006</v>
      </c>
      <c r="J3908">
        <v>118.05540000000001</v>
      </c>
      <c r="K3908">
        <v>1780.796</v>
      </c>
      <c r="L3908">
        <v>1870.181</v>
      </c>
      <c r="M3908">
        <v>1932.09</v>
      </c>
      <c r="N3908">
        <v>1993.998</v>
      </c>
      <c r="O3908">
        <v>2083.384</v>
      </c>
      <c r="P3908">
        <v>108.63768</v>
      </c>
      <c r="Q3908">
        <v>369.23253999999997</v>
      </c>
      <c r="R3908">
        <v>6</v>
      </c>
      <c r="S3908" s="81">
        <v>39619</v>
      </c>
    </row>
    <row r="3909" spans="1:19" x14ac:dyDescent="0.2">
      <c r="A3909" t="s">
        <v>75</v>
      </c>
      <c r="B3909" t="s">
        <v>59</v>
      </c>
      <c r="C3909" t="s">
        <v>45</v>
      </c>
      <c r="D3909" t="s">
        <v>10</v>
      </c>
      <c r="E3909">
        <v>2015</v>
      </c>
      <c r="F3909">
        <v>19</v>
      </c>
      <c r="G3909">
        <v>2351.7919999999999</v>
      </c>
      <c r="H3909">
        <v>1041.585</v>
      </c>
      <c r="I3909">
        <v>98.616299999999995</v>
      </c>
      <c r="J3909">
        <v>120.9645</v>
      </c>
      <c r="K3909">
        <v>1155.1849999999999</v>
      </c>
      <c r="L3909">
        <v>1246.7739999999999</v>
      </c>
      <c r="M3909">
        <v>1310.2070000000001</v>
      </c>
      <c r="N3909">
        <v>1373.6410000000001</v>
      </c>
      <c r="O3909">
        <v>1465.23</v>
      </c>
      <c r="P3909">
        <v>108.63768</v>
      </c>
      <c r="Q3909">
        <v>369.23253999999997</v>
      </c>
      <c r="R3909">
        <v>6</v>
      </c>
      <c r="S3909" s="81">
        <v>39619</v>
      </c>
    </row>
    <row r="3910" spans="1:19" x14ac:dyDescent="0.2">
      <c r="A3910" t="s">
        <v>75</v>
      </c>
      <c r="B3910" t="s">
        <v>59</v>
      </c>
      <c r="C3910" t="s">
        <v>45</v>
      </c>
      <c r="D3910" t="s">
        <v>10</v>
      </c>
      <c r="E3910">
        <v>2015</v>
      </c>
      <c r="F3910">
        <v>20</v>
      </c>
      <c r="G3910">
        <v>2410.4029999999998</v>
      </c>
      <c r="H3910">
        <v>1770.586</v>
      </c>
      <c r="I3910">
        <v>95.075599999999994</v>
      </c>
      <c r="J3910">
        <v>123.17740000000001</v>
      </c>
      <c r="K3910">
        <v>481.95859999999999</v>
      </c>
      <c r="L3910">
        <v>575.22249999999997</v>
      </c>
      <c r="M3910">
        <v>639.81679999999994</v>
      </c>
      <c r="N3910">
        <v>704.41110000000003</v>
      </c>
      <c r="O3910">
        <v>797.67489999999998</v>
      </c>
      <c r="P3910">
        <v>108.63768</v>
      </c>
      <c r="Q3910">
        <v>369.23253999999997</v>
      </c>
      <c r="R3910">
        <v>6</v>
      </c>
      <c r="S3910" s="81">
        <v>39619</v>
      </c>
    </row>
    <row r="3911" spans="1:19" x14ac:dyDescent="0.2">
      <c r="A3911" t="s">
        <v>75</v>
      </c>
      <c r="B3911" t="s">
        <v>59</v>
      </c>
      <c r="C3911" t="s">
        <v>45</v>
      </c>
      <c r="D3911" t="s">
        <v>10</v>
      </c>
      <c r="E3911">
        <v>2015</v>
      </c>
      <c r="F3911">
        <v>21</v>
      </c>
      <c r="G3911">
        <v>2436.913</v>
      </c>
      <c r="H3911">
        <v>2024.8620000000001</v>
      </c>
      <c r="I3911">
        <v>90.680199999999999</v>
      </c>
      <c r="J3911">
        <v>123.1353</v>
      </c>
      <c r="K3911">
        <v>254.2466</v>
      </c>
      <c r="L3911">
        <v>347.47859999999997</v>
      </c>
      <c r="M3911">
        <v>412.05079999999998</v>
      </c>
      <c r="N3911">
        <v>476.62299999999999</v>
      </c>
      <c r="O3911">
        <v>569.85500000000002</v>
      </c>
      <c r="P3911">
        <v>108.63768</v>
      </c>
      <c r="Q3911">
        <v>369.23253999999997</v>
      </c>
      <c r="R3911">
        <v>6</v>
      </c>
      <c r="S3911" s="81">
        <v>39619</v>
      </c>
    </row>
    <row r="3912" spans="1:19" x14ac:dyDescent="0.2">
      <c r="A3912" t="s">
        <v>75</v>
      </c>
      <c r="B3912" t="s">
        <v>59</v>
      </c>
      <c r="C3912" t="s">
        <v>45</v>
      </c>
      <c r="D3912" t="s">
        <v>10</v>
      </c>
      <c r="E3912">
        <v>2015</v>
      </c>
      <c r="F3912">
        <v>22</v>
      </c>
      <c r="G3912">
        <v>2452.65</v>
      </c>
      <c r="H3912">
        <v>2129.6570000000002</v>
      </c>
      <c r="I3912">
        <v>86.691900000000004</v>
      </c>
      <c r="J3912">
        <v>125.041</v>
      </c>
      <c r="K3912">
        <v>162.74619999999999</v>
      </c>
      <c r="L3912">
        <v>257.42110000000002</v>
      </c>
      <c r="M3912">
        <v>322.99270000000001</v>
      </c>
      <c r="N3912">
        <v>388.56420000000003</v>
      </c>
      <c r="O3912">
        <v>483.23919999999998</v>
      </c>
      <c r="P3912">
        <v>108.63768</v>
      </c>
      <c r="Q3912">
        <v>369.23253999999997</v>
      </c>
      <c r="R3912">
        <v>6</v>
      </c>
      <c r="S3912" s="81">
        <v>39619</v>
      </c>
    </row>
    <row r="3913" spans="1:19" x14ac:dyDescent="0.2">
      <c r="A3913" t="s">
        <v>75</v>
      </c>
      <c r="B3913" t="s">
        <v>59</v>
      </c>
      <c r="C3913" t="s">
        <v>45</v>
      </c>
      <c r="D3913" t="s">
        <v>10</v>
      </c>
      <c r="E3913">
        <v>2015</v>
      </c>
      <c r="F3913">
        <v>23</v>
      </c>
      <c r="G3913">
        <v>2446.2979999999998</v>
      </c>
      <c r="H3913">
        <v>2189.9679999999998</v>
      </c>
      <c r="I3913">
        <v>84.151200000000003</v>
      </c>
      <c r="J3913">
        <v>125.38160000000001</v>
      </c>
      <c r="K3913">
        <v>95.647310000000004</v>
      </c>
      <c r="L3913">
        <v>190.58009999999999</v>
      </c>
      <c r="M3913">
        <v>256.33030000000002</v>
      </c>
      <c r="N3913">
        <v>322.08049999999997</v>
      </c>
      <c r="O3913">
        <v>417.01330000000002</v>
      </c>
      <c r="P3913">
        <v>108.63768</v>
      </c>
      <c r="Q3913">
        <v>369.23253999999997</v>
      </c>
      <c r="R3913">
        <v>6</v>
      </c>
      <c r="S3913" s="81">
        <v>39619</v>
      </c>
    </row>
    <row r="3914" spans="1:19" x14ac:dyDescent="0.2">
      <c r="A3914" t="s">
        <v>75</v>
      </c>
      <c r="B3914" t="s">
        <v>59</v>
      </c>
      <c r="C3914" t="s">
        <v>45</v>
      </c>
      <c r="D3914" t="s">
        <v>10</v>
      </c>
      <c r="E3914">
        <v>2015</v>
      </c>
      <c r="F3914">
        <v>24</v>
      </c>
      <c r="G3914">
        <v>2434.0279999999998</v>
      </c>
      <c r="H3914">
        <v>2209.6680000000001</v>
      </c>
      <c r="I3914">
        <v>81.813999999999993</v>
      </c>
      <c r="J3914">
        <v>125.8004</v>
      </c>
      <c r="K3914">
        <v>63.140169999999998</v>
      </c>
      <c r="L3914">
        <v>158.39009999999999</v>
      </c>
      <c r="M3914">
        <v>224.35990000000001</v>
      </c>
      <c r="N3914">
        <v>290.3297</v>
      </c>
      <c r="O3914">
        <v>385.57960000000003</v>
      </c>
      <c r="P3914">
        <v>108.63768</v>
      </c>
      <c r="Q3914">
        <v>369.23253999999997</v>
      </c>
      <c r="R3914">
        <v>6</v>
      </c>
      <c r="S3914" s="81">
        <v>39619</v>
      </c>
    </row>
    <row r="3915" spans="1:19" x14ac:dyDescent="0.2">
      <c r="A3915" t="s">
        <v>75</v>
      </c>
      <c r="B3915" t="s">
        <v>59</v>
      </c>
      <c r="C3915" t="s">
        <v>45</v>
      </c>
      <c r="D3915" t="s">
        <v>11</v>
      </c>
      <c r="E3915">
        <v>2015</v>
      </c>
      <c r="F3915">
        <v>1</v>
      </c>
      <c r="G3915">
        <v>2209.3580000000002</v>
      </c>
      <c r="H3915">
        <v>2209.3580000000002</v>
      </c>
      <c r="I3915">
        <v>78.901200000000003</v>
      </c>
      <c r="J3915">
        <v>118.3428</v>
      </c>
      <c r="K3915">
        <v>-151.66239999999999</v>
      </c>
      <c r="L3915">
        <v>-62.059019999999997</v>
      </c>
      <c r="M3915">
        <v>0</v>
      </c>
      <c r="N3915">
        <v>62.059019999999997</v>
      </c>
      <c r="O3915">
        <v>151.66239999999999</v>
      </c>
      <c r="P3915">
        <v>108.63768</v>
      </c>
      <c r="Q3915">
        <v>369.23253999999997</v>
      </c>
      <c r="R3915">
        <v>7</v>
      </c>
      <c r="S3915" s="81">
        <v>36353</v>
      </c>
    </row>
    <row r="3916" spans="1:19" x14ac:dyDescent="0.2">
      <c r="A3916" t="s">
        <v>75</v>
      </c>
      <c r="B3916" t="s">
        <v>59</v>
      </c>
      <c r="C3916" t="s">
        <v>45</v>
      </c>
      <c r="D3916" t="s">
        <v>11</v>
      </c>
      <c r="E3916">
        <v>2015</v>
      </c>
      <c r="F3916">
        <v>2</v>
      </c>
      <c r="G3916">
        <v>2156.2539999999999</v>
      </c>
      <c r="H3916">
        <v>2156.2539999999999</v>
      </c>
      <c r="I3916">
        <v>77.936000000000007</v>
      </c>
      <c r="J3916">
        <v>117.6041</v>
      </c>
      <c r="K3916">
        <v>-150.7157</v>
      </c>
      <c r="L3916">
        <v>-61.671660000000003</v>
      </c>
      <c r="M3916">
        <v>0</v>
      </c>
      <c r="N3916">
        <v>61.671660000000003</v>
      </c>
      <c r="O3916">
        <v>150.7157</v>
      </c>
      <c r="P3916">
        <v>108.63768</v>
      </c>
      <c r="Q3916">
        <v>369.23253999999997</v>
      </c>
      <c r="R3916">
        <v>7</v>
      </c>
      <c r="S3916" s="81">
        <v>36353</v>
      </c>
    </row>
    <row r="3917" spans="1:19" x14ac:dyDescent="0.2">
      <c r="A3917" t="s">
        <v>75</v>
      </c>
      <c r="B3917" t="s">
        <v>59</v>
      </c>
      <c r="C3917" t="s">
        <v>45</v>
      </c>
      <c r="D3917" t="s">
        <v>11</v>
      </c>
      <c r="E3917">
        <v>2015</v>
      </c>
      <c r="F3917">
        <v>3</v>
      </c>
      <c r="G3917">
        <v>2122.7809999999999</v>
      </c>
      <c r="H3917">
        <v>2122.7809999999999</v>
      </c>
      <c r="I3917">
        <v>77.034899999999993</v>
      </c>
      <c r="J3917">
        <v>117.8832</v>
      </c>
      <c r="K3917">
        <v>-151.0735</v>
      </c>
      <c r="L3917">
        <v>-61.81803</v>
      </c>
      <c r="M3917">
        <v>0</v>
      </c>
      <c r="N3917">
        <v>61.81803</v>
      </c>
      <c r="O3917">
        <v>151.0735</v>
      </c>
      <c r="P3917">
        <v>108.63768</v>
      </c>
      <c r="Q3917">
        <v>369.23253999999997</v>
      </c>
      <c r="R3917">
        <v>7</v>
      </c>
      <c r="S3917" s="81">
        <v>36353</v>
      </c>
    </row>
    <row r="3918" spans="1:19" x14ac:dyDescent="0.2">
      <c r="A3918" t="s">
        <v>75</v>
      </c>
      <c r="B3918" t="s">
        <v>59</v>
      </c>
      <c r="C3918" t="s">
        <v>45</v>
      </c>
      <c r="D3918" t="s">
        <v>11</v>
      </c>
      <c r="E3918">
        <v>2015</v>
      </c>
      <c r="F3918">
        <v>4</v>
      </c>
      <c r="G3918">
        <v>2124.9479999999999</v>
      </c>
      <c r="H3918">
        <v>2124.9479999999999</v>
      </c>
      <c r="I3918">
        <v>76.488399999999999</v>
      </c>
      <c r="J3918">
        <v>118.1433</v>
      </c>
      <c r="K3918">
        <v>-151.4068</v>
      </c>
      <c r="L3918">
        <v>-61.954430000000002</v>
      </c>
      <c r="M3918">
        <v>0</v>
      </c>
      <c r="N3918">
        <v>61.954430000000002</v>
      </c>
      <c r="O3918">
        <v>151.4068</v>
      </c>
      <c r="P3918">
        <v>108.63768</v>
      </c>
      <c r="Q3918">
        <v>369.23253999999997</v>
      </c>
      <c r="R3918">
        <v>7</v>
      </c>
      <c r="S3918" s="81">
        <v>36353</v>
      </c>
    </row>
    <row r="3919" spans="1:19" x14ac:dyDescent="0.2">
      <c r="A3919" t="s">
        <v>75</v>
      </c>
      <c r="B3919" t="s">
        <v>59</v>
      </c>
      <c r="C3919" t="s">
        <v>45</v>
      </c>
      <c r="D3919" t="s">
        <v>11</v>
      </c>
      <c r="E3919">
        <v>2015</v>
      </c>
      <c r="F3919">
        <v>5</v>
      </c>
      <c r="G3919">
        <v>2211.1089999999999</v>
      </c>
      <c r="H3919">
        <v>2211.1089999999999</v>
      </c>
      <c r="I3919">
        <v>76.139499999999998</v>
      </c>
      <c r="J3919">
        <v>119.33929999999999</v>
      </c>
      <c r="K3919">
        <v>-152.93950000000001</v>
      </c>
      <c r="L3919">
        <v>-62.581600000000002</v>
      </c>
      <c r="M3919">
        <v>0</v>
      </c>
      <c r="N3919">
        <v>62.581600000000002</v>
      </c>
      <c r="O3919">
        <v>152.93950000000001</v>
      </c>
      <c r="P3919">
        <v>108.63768</v>
      </c>
      <c r="Q3919">
        <v>369.23253999999997</v>
      </c>
      <c r="R3919">
        <v>7</v>
      </c>
      <c r="S3919" s="81">
        <v>36353</v>
      </c>
    </row>
    <row r="3920" spans="1:19" x14ac:dyDescent="0.2">
      <c r="A3920" t="s">
        <v>75</v>
      </c>
      <c r="B3920" t="s">
        <v>59</v>
      </c>
      <c r="C3920" t="s">
        <v>45</v>
      </c>
      <c r="D3920" t="s">
        <v>11</v>
      </c>
      <c r="E3920">
        <v>2015</v>
      </c>
      <c r="F3920">
        <v>6</v>
      </c>
      <c r="G3920">
        <v>2279.643</v>
      </c>
      <c r="H3920">
        <v>2279.643</v>
      </c>
      <c r="I3920">
        <v>75.517399999999995</v>
      </c>
      <c r="J3920">
        <v>119.0992</v>
      </c>
      <c r="K3920">
        <v>-152.6317</v>
      </c>
      <c r="L3920">
        <v>-62.455669999999998</v>
      </c>
      <c r="M3920">
        <v>0</v>
      </c>
      <c r="N3920">
        <v>62.455669999999998</v>
      </c>
      <c r="O3920">
        <v>152.6317</v>
      </c>
      <c r="P3920">
        <v>108.63768</v>
      </c>
      <c r="Q3920">
        <v>369.23253999999997</v>
      </c>
      <c r="R3920">
        <v>7</v>
      </c>
      <c r="S3920" s="81">
        <v>36353</v>
      </c>
    </row>
    <row r="3921" spans="1:19" x14ac:dyDescent="0.2">
      <c r="A3921" t="s">
        <v>75</v>
      </c>
      <c r="B3921" t="s">
        <v>59</v>
      </c>
      <c r="C3921" t="s">
        <v>45</v>
      </c>
      <c r="D3921" t="s">
        <v>11</v>
      </c>
      <c r="E3921">
        <v>2015</v>
      </c>
      <c r="F3921">
        <v>7</v>
      </c>
      <c r="G3921">
        <v>2373.319</v>
      </c>
      <c r="H3921">
        <v>2373.319</v>
      </c>
      <c r="I3921">
        <v>75.273300000000006</v>
      </c>
      <c r="J3921">
        <v>117.5047</v>
      </c>
      <c r="K3921">
        <v>-150.5883</v>
      </c>
      <c r="L3921">
        <v>-61.619500000000002</v>
      </c>
      <c r="M3921">
        <v>0</v>
      </c>
      <c r="N3921">
        <v>61.619500000000002</v>
      </c>
      <c r="O3921">
        <v>150.5883</v>
      </c>
      <c r="P3921">
        <v>108.63768</v>
      </c>
      <c r="Q3921">
        <v>369.23253999999997</v>
      </c>
      <c r="R3921">
        <v>7</v>
      </c>
      <c r="S3921" s="81">
        <v>36353</v>
      </c>
    </row>
    <row r="3922" spans="1:19" x14ac:dyDescent="0.2">
      <c r="A3922" t="s">
        <v>75</v>
      </c>
      <c r="B3922" t="s">
        <v>59</v>
      </c>
      <c r="C3922" t="s">
        <v>45</v>
      </c>
      <c r="D3922" t="s">
        <v>11</v>
      </c>
      <c r="E3922">
        <v>2015</v>
      </c>
      <c r="F3922">
        <v>8</v>
      </c>
      <c r="G3922">
        <v>2369.5810000000001</v>
      </c>
      <c r="H3922">
        <v>2369.5810000000001</v>
      </c>
      <c r="I3922">
        <v>77.476699999999994</v>
      </c>
      <c r="J3922">
        <v>116.8683</v>
      </c>
      <c r="K3922">
        <v>-149.77279999999999</v>
      </c>
      <c r="L3922">
        <v>-61.285800000000002</v>
      </c>
      <c r="M3922">
        <v>0</v>
      </c>
      <c r="N3922">
        <v>61.285800000000002</v>
      </c>
      <c r="O3922">
        <v>149.77279999999999</v>
      </c>
      <c r="P3922">
        <v>108.63768</v>
      </c>
      <c r="Q3922">
        <v>369.23253999999997</v>
      </c>
      <c r="R3922">
        <v>7</v>
      </c>
      <c r="S3922" s="81">
        <v>36353</v>
      </c>
    </row>
    <row r="3923" spans="1:19" x14ac:dyDescent="0.2">
      <c r="A3923" t="s">
        <v>75</v>
      </c>
      <c r="B3923" t="s">
        <v>59</v>
      </c>
      <c r="C3923" t="s">
        <v>45</v>
      </c>
      <c r="D3923" t="s">
        <v>11</v>
      </c>
      <c r="E3923">
        <v>2015</v>
      </c>
      <c r="F3923">
        <v>9</v>
      </c>
      <c r="G3923">
        <v>2376.1109999999999</v>
      </c>
      <c r="H3923">
        <v>2376.1109999999999</v>
      </c>
      <c r="I3923">
        <v>80.837199999999996</v>
      </c>
      <c r="J3923">
        <v>115.57769999999999</v>
      </c>
      <c r="K3923">
        <v>-148.11879999999999</v>
      </c>
      <c r="L3923">
        <v>-60.609020000000001</v>
      </c>
      <c r="M3923">
        <v>0</v>
      </c>
      <c r="N3923">
        <v>60.609020000000001</v>
      </c>
      <c r="O3923">
        <v>148.11879999999999</v>
      </c>
      <c r="P3923">
        <v>108.63768</v>
      </c>
      <c r="Q3923">
        <v>369.23253999999997</v>
      </c>
      <c r="R3923">
        <v>7</v>
      </c>
      <c r="S3923" s="81">
        <v>36353</v>
      </c>
    </row>
    <row r="3924" spans="1:19" x14ac:dyDescent="0.2">
      <c r="A3924" t="s">
        <v>75</v>
      </c>
      <c r="B3924" t="s">
        <v>59</v>
      </c>
      <c r="C3924" t="s">
        <v>45</v>
      </c>
      <c r="D3924" t="s">
        <v>11</v>
      </c>
      <c r="E3924">
        <v>2015</v>
      </c>
      <c r="F3924">
        <v>10</v>
      </c>
      <c r="G3924">
        <v>2337.056</v>
      </c>
      <c r="H3924">
        <v>2337.056</v>
      </c>
      <c r="I3924">
        <v>84.848799999999997</v>
      </c>
      <c r="J3924">
        <v>114.3081</v>
      </c>
      <c r="K3924">
        <v>-146.49180000000001</v>
      </c>
      <c r="L3924">
        <v>-59.943240000000003</v>
      </c>
      <c r="M3924">
        <v>0</v>
      </c>
      <c r="N3924">
        <v>59.943240000000003</v>
      </c>
      <c r="O3924">
        <v>146.49180000000001</v>
      </c>
      <c r="P3924">
        <v>108.63768</v>
      </c>
      <c r="Q3924">
        <v>369.23253999999997</v>
      </c>
      <c r="R3924">
        <v>7</v>
      </c>
      <c r="S3924" s="81">
        <v>36353</v>
      </c>
    </row>
    <row r="3925" spans="1:19" x14ac:dyDescent="0.2">
      <c r="A3925" t="s">
        <v>75</v>
      </c>
      <c r="B3925" t="s">
        <v>59</v>
      </c>
      <c r="C3925" t="s">
        <v>45</v>
      </c>
      <c r="D3925" t="s">
        <v>11</v>
      </c>
      <c r="E3925">
        <v>2015</v>
      </c>
      <c r="F3925">
        <v>11</v>
      </c>
      <c r="G3925">
        <v>2314.152</v>
      </c>
      <c r="H3925">
        <v>2314.152</v>
      </c>
      <c r="I3925">
        <v>88.732600000000005</v>
      </c>
      <c r="J3925">
        <v>116.8432</v>
      </c>
      <c r="K3925">
        <v>-149.7406</v>
      </c>
      <c r="L3925">
        <v>-61.272629999999999</v>
      </c>
      <c r="M3925">
        <v>0</v>
      </c>
      <c r="N3925">
        <v>61.272629999999999</v>
      </c>
      <c r="O3925">
        <v>149.7406</v>
      </c>
      <c r="P3925">
        <v>108.63768</v>
      </c>
      <c r="Q3925">
        <v>369.23253999999997</v>
      </c>
      <c r="R3925">
        <v>7</v>
      </c>
      <c r="S3925" s="81">
        <v>36353</v>
      </c>
    </row>
    <row r="3926" spans="1:19" x14ac:dyDescent="0.2">
      <c r="A3926" t="s">
        <v>75</v>
      </c>
      <c r="B3926" t="s">
        <v>59</v>
      </c>
      <c r="C3926" t="s">
        <v>45</v>
      </c>
      <c r="D3926" t="s">
        <v>11</v>
      </c>
      <c r="E3926">
        <v>2015</v>
      </c>
      <c r="F3926">
        <v>12</v>
      </c>
      <c r="G3926">
        <v>2284.4520000000002</v>
      </c>
      <c r="H3926">
        <v>2187.9639999999999</v>
      </c>
      <c r="I3926">
        <v>92.424400000000006</v>
      </c>
      <c r="J3926">
        <v>114.57989999999999</v>
      </c>
      <c r="K3926">
        <v>-50.352200000000003</v>
      </c>
      <c r="L3926">
        <v>36.402059999999999</v>
      </c>
      <c r="M3926">
        <v>96.487790000000004</v>
      </c>
      <c r="N3926">
        <v>156.5735</v>
      </c>
      <c r="O3926">
        <v>243.3278</v>
      </c>
      <c r="P3926">
        <v>108.63768</v>
      </c>
      <c r="Q3926">
        <v>369.23253999999997</v>
      </c>
      <c r="R3926">
        <v>7</v>
      </c>
      <c r="S3926" s="81">
        <v>36353</v>
      </c>
    </row>
    <row r="3927" spans="1:19" x14ac:dyDescent="0.2">
      <c r="A3927" t="s">
        <v>75</v>
      </c>
      <c r="B3927" t="s">
        <v>59</v>
      </c>
      <c r="C3927" t="s">
        <v>45</v>
      </c>
      <c r="D3927" t="s">
        <v>11</v>
      </c>
      <c r="E3927">
        <v>2015</v>
      </c>
      <c r="F3927">
        <v>13</v>
      </c>
      <c r="G3927">
        <v>2237.0279999999998</v>
      </c>
      <c r="H3927">
        <v>1342.481</v>
      </c>
      <c r="I3927">
        <v>95.389499999999998</v>
      </c>
      <c r="J3927">
        <v>114.73739999999999</v>
      </c>
      <c r="K3927">
        <v>747.50509999999997</v>
      </c>
      <c r="L3927">
        <v>834.37860000000001</v>
      </c>
      <c r="M3927">
        <v>894.54700000000003</v>
      </c>
      <c r="N3927">
        <v>954.71540000000005</v>
      </c>
      <c r="O3927">
        <v>1041.5889999999999</v>
      </c>
      <c r="P3927">
        <v>108.63768</v>
      </c>
      <c r="Q3927">
        <v>369.23253999999997</v>
      </c>
      <c r="R3927">
        <v>7</v>
      </c>
      <c r="S3927" s="81">
        <v>36353</v>
      </c>
    </row>
    <row r="3928" spans="1:19" x14ac:dyDescent="0.2">
      <c r="A3928" t="s">
        <v>75</v>
      </c>
      <c r="B3928" t="s">
        <v>59</v>
      </c>
      <c r="C3928" t="s">
        <v>45</v>
      </c>
      <c r="D3928" t="s">
        <v>11</v>
      </c>
      <c r="E3928">
        <v>2015</v>
      </c>
      <c r="F3928">
        <v>14</v>
      </c>
      <c r="G3928">
        <v>2264.5410000000002</v>
      </c>
      <c r="H3928">
        <v>367.17500000000001</v>
      </c>
      <c r="I3928">
        <v>97.104699999999994</v>
      </c>
      <c r="J3928">
        <v>115.17700000000001</v>
      </c>
      <c r="K3928">
        <v>1749.76</v>
      </c>
      <c r="L3928">
        <v>1836.9670000000001</v>
      </c>
      <c r="M3928">
        <v>1897.366</v>
      </c>
      <c r="N3928">
        <v>1957.7650000000001</v>
      </c>
      <c r="O3928">
        <v>2044.971</v>
      </c>
      <c r="P3928">
        <v>108.63768</v>
      </c>
      <c r="Q3928">
        <v>369.23253999999997</v>
      </c>
      <c r="R3928">
        <v>7</v>
      </c>
      <c r="S3928" s="81">
        <v>36353</v>
      </c>
    </row>
    <row r="3929" spans="1:19" x14ac:dyDescent="0.2">
      <c r="A3929" t="s">
        <v>75</v>
      </c>
      <c r="B3929" t="s">
        <v>59</v>
      </c>
      <c r="C3929" t="s">
        <v>45</v>
      </c>
      <c r="D3929" t="s">
        <v>11</v>
      </c>
      <c r="E3929">
        <v>2015</v>
      </c>
      <c r="F3929">
        <v>15</v>
      </c>
      <c r="G3929">
        <v>2228.7979999999998</v>
      </c>
      <c r="H3929">
        <v>362.19060000000002</v>
      </c>
      <c r="I3929">
        <v>97.767399999999995</v>
      </c>
      <c r="J3929">
        <v>112.6568</v>
      </c>
      <c r="K3929">
        <v>1722.232</v>
      </c>
      <c r="L3929">
        <v>1807.53</v>
      </c>
      <c r="M3929">
        <v>1866.607</v>
      </c>
      <c r="N3929">
        <v>1925.6849999999999</v>
      </c>
      <c r="O3929">
        <v>2010.9829999999999</v>
      </c>
      <c r="P3929">
        <v>108.63768</v>
      </c>
      <c r="Q3929">
        <v>369.23253999999997</v>
      </c>
      <c r="R3929">
        <v>7</v>
      </c>
      <c r="S3929" s="81">
        <v>36353</v>
      </c>
    </row>
    <row r="3930" spans="1:19" x14ac:dyDescent="0.2">
      <c r="A3930" t="s">
        <v>75</v>
      </c>
      <c r="B3930" t="s">
        <v>59</v>
      </c>
      <c r="C3930" t="s">
        <v>45</v>
      </c>
      <c r="D3930" t="s">
        <v>11</v>
      </c>
      <c r="E3930">
        <v>2015</v>
      </c>
      <c r="F3930">
        <v>16</v>
      </c>
      <c r="G3930">
        <v>2169.6129999999998</v>
      </c>
      <c r="H3930">
        <v>360.7851</v>
      </c>
      <c r="I3930">
        <v>98.959299999999999</v>
      </c>
      <c r="J3930">
        <v>113.20780000000001</v>
      </c>
      <c r="K3930">
        <v>1663.7460000000001</v>
      </c>
      <c r="L3930">
        <v>1749.462</v>
      </c>
      <c r="M3930">
        <v>1808.828</v>
      </c>
      <c r="N3930">
        <v>1868.194</v>
      </c>
      <c r="O3930">
        <v>1953.91</v>
      </c>
      <c r="P3930">
        <v>108.63768</v>
      </c>
      <c r="Q3930">
        <v>369.23253999999997</v>
      </c>
      <c r="R3930">
        <v>7</v>
      </c>
      <c r="S3930" s="81">
        <v>36353</v>
      </c>
    </row>
    <row r="3931" spans="1:19" x14ac:dyDescent="0.2">
      <c r="A3931" t="s">
        <v>75</v>
      </c>
      <c r="B3931" t="s">
        <v>59</v>
      </c>
      <c r="C3931" t="s">
        <v>45</v>
      </c>
      <c r="D3931" t="s">
        <v>11</v>
      </c>
      <c r="E3931">
        <v>2015</v>
      </c>
      <c r="F3931">
        <v>17</v>
      </c>
      <c r="G3931">
        <v>2132.25</v>
      </c>
      <c r="H3931">
        <v>354.08170000000001</v>
      </c>
      <c r="I3931">
        <v>98.941900000000004</v>
      </c>
      <c r="J3931">
        <v>114.0722</v>
      </c>
      <c r="K3931">
        <v>1631.979</v>
      </c>
      <c r="L3931">
        <v>1718.3489999999999</v>
      </c>
      <c r="M3931">
        <v>1778.1679999999999</v>
      </c>
      <c r="N3931">
        <v>1837.9880000000001</v>
      </c>
      <c r="O3931">
        <v>1924.3579999999999</v>
      </c>
      <c r="P3931">
        <v>108.63768</v>
      </c>
      <c r="Q3931">
        <v>369.23253999999997</v>
      </c>
      <c r="R3931">
        <v>7</v>
      </c>
      <c r="S3931" s="81">
        <v>36353</v>
      </c>
    </row>
    <row r="3932" spans="1:19" x14ac:dyDescent="0.2">
      <c r="A3932" t="s">
        <v>75</v>
      </c>
      <c r="B3932" t="s">
        <v>59</v>
      </c>
      <c r="C3932" t="s">
        <v>45</v>
      </c>
      <c r="D3932" t="s">
        <v>11</v>
      </c>
      <c r="E3932">
        <v>2015</v>
      </c>
      <c r="F3932">
        <v>18</v>
      </c>
      <c r="G3932">
        <v>2149.2040000000002</v>
      </c>
      <c r="H3932">
        <v>346.05329999999998</v>
      </c>
      <c r="I3932">
        <v>98.232600000000005</v>
      </c>
      <c r="J3932">
        <v>113.55970000000001</v>
      </c>
      <c r="K3932">
        <v>1657.6189999999999</v>
      </c>
      <c r="L3932">
        <v>1743.6</v>
      </c>
      <c r="M3932">
        <v>1803.1510000000001</v>
      </c>
      <c r="N3932">
        <v>1862.702</v>
      </c>
      <c r="O3932">
        <v>1948.684</v>
      </c>
      <c r="P3932">
        <v>108.63768</v>
      </c>
      <c r="Q3932">
        <v>369.23253999999997</v>
      </c>
      <c r="R3932">
        <v>7</v>
      </c>
      <c r="S3932" s="81">
        <v>36353</v>
      </c>
    </row>
    <row r="3933" spans="1:19" x14ac:dyDescent="0.2">
      <c r="A3933" t="s">
        <v>75</v>
      </c>
      <c r="B3933" t="s">
        <v>59</v>
      </c>
      <c r="C3933" t="s">
        <v>45</v>
      </c>
      <c r="D3933" t="s">
        <v>11</v>
      </c>
      <c r="E3933">
        <v>2015</v>
      </c>
      <c r="F3933">
        <v>19</v>
      </c>
      <c r="G3933">
        <v>2273.42</v>
      </c>
      <c r="H3933">
        <v>1032.165</v>
      </c>
      <c r="I3933">
        <v>95.5</v>
      </c>
      <c r="J3933">
        <v>114.8839</v>
      </c>
      <c r="K3933">
        <v>1094.0260000000001</v>
      </c>
      <c r="L3933">
        <v>1181.01</v>
      </c>
      <c r="M3933">
        <v>1241.2550000000001</v>
      </c>
      <c r="N3933">
        <v>1301.5</v>
      </c>
      <c r="O3933">
        <v>1388.4849999999999</v>
      </c>
      <c r="P3933">
        <v>108.63768</v>
      </c>
      <c r="Q3933">
        <v>369.23253999999997</v>
      </c>
      <c r="R3933">
        <v>7</v>
      </c>
      <c r="S3933" s="81">
        <v>36353</v>
      </c>
    </row>
    <row r="3934" spans="1:19" x14ac:dyDescent="0.2">
      <c r="A3934" t="s">
        <v>75</v>
      </c>
      <c r="B3934" t="s">
        <v>59</v>
      </c>
      <c r="C3934" t="s">
        <v>45</v>
      </c>
      <c r="D3934" t="s">
        <v>11</v>
      </c>
      <c r="E3934">
        <v>2015</v>
      </c>
      <c r="F3934">
        <v>20</v>
      </c>
      <c r="G3934">
        <v>2355.8200000000002</v>
      </c>
      <c r="H3934">
        <v>1750.1849999999999</v>
      </c>
      <c r="I3934">
        <v>92.139499999999998</v>
      </c>
      <c r="J3934">
        <v>115.8759</v>
      </c>
      <c r="K3934">
        <v>457.13400000000001</v>
      </c>
      <c r="L3934">
        <v>544.86959999999999</v>
      </c>
      <c r="M3934">
        <v>605.63499999999999</v>
      </c>
      <c r="N3934">
        <v>666.40039999999999</v>
      </c>
      <c r="O3934">
        <v>754.13599999999997</v>
      </c>
      <c r="P3934">
        <v>108.63768</v>
      </c>
      <c r="Q3934">
        <v>369.23253999999997</v>
      </c>
      <c r="R3934">
        <v>7</v>
      </c>
      <c r="S3934" s="81">
        <v>36353</v>
      </c>
    </row>
    <row r="3935" spans="1:19" x14ac:dyDescent="0.2">
      <c r="A3935" t="s">
        <v>75</v>
      </c>
      <c r="B3935" t="s">
        <v>59</v>
      </c>
      <c r="C3935" t="s">
        <v>45</v>
      </c>
      <c r="D3935" t="s">
        <v>11</v>
      </c>
      <c r="E3935">
        <v>2015</v>
      </c>
      <c r="F3935">
        <v>21</v>
      </c>
      <c r="G3935">
        <v>2388.4769999999999</v>
      </c>
      <c r="H3935">
        <v>1989.8810000000001</v>
      </c>
      <c r="I3935">
        <v>88.180199999999999</v>
      </c>
      <c r="J3935">
        <v>116.0194</v>
      </c>
      <c r="K3935">
        <v>249.91130000000001</v>
      </c>
      <c r="L3935">
        <v>337.75549999999998</v>
      </c>
      <c r="M3935">
        <v>398.59609999999998</v>
      </c>
      <c r="N3935">
        <v>459.43669999999997</v>
      </c>
      <c r="O3935">
        <v>547.28089999999997</v>
      </c>
      <c r="P3935">
        <v>108.63768</v>
      </c>
      <c r="Q3935">
        <v>369.23253999999997</v>
      </c>
      <c r="R3935">
        <v>7</v>
      </c>
      <c r="S3935" s="81">
        <v>36353</v>
      </c>
    </row>
    <row r="3936" spans="1:19" x14ac:dyDescent="0.2">
      <c r="A3936" t="s">
        <v>75</v>
      </c>
      <c r="B3936" t="s">
        <v>59</v>
      </c>
      <c r="C3936" t="s">
        <v>45</v>
      </c>
      <c r="D3936" t="s">
        <v>11</v>
      </c>
      <c r="E3936">
        <v>2015</v>
      </c>
      <c r="F3936">
        <v>22</v>
      </c>
      <c r="G3936">
        <v>2401.5859999999998</v>
      </c>
      <c r="H3936">
        <v>2062.0279999999998</v>
      </c>
      <c r="I3936">
        <v>85.145300000000006</v>
      </c>
      <c r="J3936">
        <v>117.55800000000001</v>
      </c>
      <c r="K3936">
        <v>188.9015</v>
      </c>
      <c r="L3936">
        <v>277.91059999999999</v>
      </c>
      <c r="M3936">
        <v>339.55810000000002</v>
      </c>
      <c r="N3936">
        <v>401.2056</v>
      </c>
      <c r="O3936">
        <v>490.21469999999999</v>
      </c>
      <c r="P3936">
        <v>108.63768</v>
      </c>
      <c r="Q3936">
        <v>369.23253999999997</v>
      </c>
      <c r="R3936">
        <v>7</v>
      </c>
      <c r="S3936" s="81">
        <v>36353</v>
      </c>
    </row>
    <row r="3937" spans="1:19" x14ac:dyDescent="0.2">
      <c r="A3937" t="s">
        <v>75</v>
      </c>
      <c r="B3937" t="s">
        <v>59</v>
      </c>
      <c r="C3937" t="s">
        <v>45</v>
      </c>
      <c r="D3937" t="s">
        <v>11</v>
      </c>
      <c r="E3937">
        <v>2015</v>
      </c>
      <c r="F3937">
        <v>23</v>
      </c>
      <c r="G3937">
        <v>2396.3209999999999</v>
      </c>
      <c r="H3937">
        <v>2120.0729999999999</v>
      </c>
      <c r="I3937">
        <v>82.732600000000005</v>
      </c>
      <c r="J3937">
        <v>117.4539</v>
      </c>
      <c r="K3937">
        <v>125.7243</v>
      </c>
      <c r="L3937">
        <v>214.65469999999999</v>
      </c>
      <c r="M3937">
        <v>276.24759999999998</v>
      </c>
      <c r="N3937">
        <v>337.84050000000002</v>
      </c>
      <c r="O3937">
        <v>426.77080000000001</v>
      </c>
      <c r="P3937">
        <v>108.63768</v>
      </c>
      <c r="Q3937">
        <v>369.23253999999997</v>
      </c>
      <c r="R3937">
        <v>7</v>
      </c>
      <c r="S3937" s="81">
        <v>36353</v>
      </c>
    </row>
    <row r="3938" spans="1:19" x14ac:dyDescent="0.2">
      <c r="A3938" t="s">
        <v>75</v>
      </c>
      <c r="B3938" t="s">
        <v>59</v>
      </c>
      <c r="C3938" t="s">
        <v>45</v>
      </c>
      <c r="D3938" t="s">
        <v>11</v>
      </c>
      <c r="E3938">
        <v>2015</v>
      </c>
      <c r="F3938">
        <v>24</v>
      </c>
      <c r="G3938">
        <v>2371.335</v>
      </c>
      <c r="H3938">
        <v>2063.6469999999999</v>
      </c>
      <c r="I3938">
        <v>81.715100000000007</v>
      </c>
      <c r="J3938">
        <v>117.693</v>
      </c>
      <c r="K3938">
        <v>156.85749999999999</v>
      </c>
      <c r="L3938">
        <v>245.96899999999999</v>
      </c>
      <c r="M3938">
        <v>307.68729999999999</v>
      </c>
      <c r="N3938">
        <v>369.40550000000002</v>
      </c>
      <c r="O3938">
        <v>458.517</v>
      </c>
      <c r="P3938">
        <v>108.63768</v>
      </c>
      <c r="Q3938">
        <v>369.23253999999997</v>
      </c>
      <c r="R3938">
        <v>7</v>
      </c>
      <c r="S3938" s="81">
        <v>36353</v>
      </c>
    </row>
    <row r="3939" spans="1:19" x14ac:dyDescent="0.2">
      <c r="A3939" t="s">
        <v>75</v>
      </c>
      <c r="B3939" t="s">
        <v>59</v>
      </c>
      <c r="C3939" t="s">
        <v>45</v>
      </c>
      <c r="D3939" t="s">
        <v>12</v>
      </c>
      <c r="E3939">
        <v>2015</v>
      </c>
      <c r="F3939">
        <v>1</v>
      </c>
      <c r="G3939">
        <v>2263.9450000000002</v>
      </c>
      <c r="H3939">
        <v>2263.9450000000002</v>
      </c>
      <c r="I3939">
        <v>78.313999999999993</v>
      </c>
      <c r="J3939">
        <v>110.9669</v>
      </c>
      <c r="K3939">
        <v>-142.2098</v>
      </c>
      <c r="L3939">
        <v>-58.191099999999999</v>
      </c>
      <c r="M3939">
        <v>0</v>
      </c>
      <c r="N3939">
        <v>58.191099999999999</v>
      </c>
      <c r="O3939">
        <v>142.2098</v>
      </c>
      <c r="P3939">
        <v>108.63768</v>
      </c>
      <c r="Q3939">
        <v>369.23253999999997</v>
      </c>
      <c r="R3939">
        <v>8</v>
      </c>
      <c r="S3939" s="81">
        <v>35289</v>
      </c>
    </row>
    <row r="3940" spans="1:19" x14ac:dyDescent="0.2">
      <c r="A3940" t="s">
        <v>75</v>
      </c>
      <c r="B3940" t="s">
        <v>59</v>
      </c>
      <c r="C3940" t="s">
        <v>45</v>
      </c>
      <c r="D3940" t="s">
        <v>12</v>
      </c>
      <c r="E3940">
        <v>2015</v>
      </c>
      <c r="F3940">
        <v>2</v>
      </c>
      <c r="G3940">
        <v>2200.4679999999998</v>
      </c>
      <c r="H3940">
        <v>2200.4679999999998</v>
      </c>
      <c r="I3940">
        <v>76.593000000000004</v>
      </c>
      <c r="J3940">
        <v>110.5767</v>
      </c>
      <c r="K3940">
        <v>-141.7097</v>
      </c>
      <c r="L3940">
        <v>-57.986469999999997</v>
      </c>
      <c r="M3940">
        <v>0</v>
      </c>
      <c r="N3940">
        <v>57.986469999999997</v>
      </c>
      <c r="O3940">
        <v>141.7097</v>
      </c>
      <c r="P3940">
        <v>108.63768</v>
      </c>
      <c r="Q3940">
        <v>369.23253999999997</v>
      </c>
      <c r="R3940">
        <v>8</v>
      </c>
      <c r="S3940" s="81">
        <v>35289</v>
      </c>
    </row>
    <row r="3941" spans="1:19" x14ac:dyDescent="0.2">
      <c r="A3941" t="s">
        <v>75</v>
      </c>
      <c r="B3941" t="s">
        <v>59</v>
      </c>
      <c r="C3941" t="s">
        <v>45</v>
      </c>
      <c r="D3941" t="s">
        <v>12</v>
      </c>
      <c r="E3941">
        <v>2015</v>
      </c>
      <c r="F3941">
        <v>3</v>
      </c>
      <c r="G3941">
        <v>2176.21</v>
      </c>
      <c r="H3941">
        <v>2176.21</v>
      </c>
      <c r="I3941">
        <v>76.069800000000001</v>
      </c>
      <c r="J3941">
        <v>110.7022</v>
      </c>
      <c r="K3941">
        <v>-141.8706</v>
      </c>
      <c r="L3941">
        <v>-58.052300000000002</v>
      </c>
      <c r="M3941">
        <v>0</v>
      </c>
      <c r="N3941">
        <v>58.052300000000002</v>
      </c>
      <c r="O3941">
        <v>141.8706</v>
      </c>
      <c r="P3941">
        <v>108.63768</v>
      </c>
      <c r="Q3941">
        <v>369.23253999999997</v>
      </c>
      <c r="R3941">
        <v>8</v>
      </c>
      <c r="S3941" s="81">
        <v>35289</v>
      </c>
    </row>
    <row r="3942" spans="1:19" x14ac:dyDescent="0.2">
      <c r="A3942" t="s">
        <v>75</v>
      </c>
      <c r="B3942" t="s">
        <v>59</v>
      </c>
      <c r="C3942" t="s">
        <v>45</v>
      </c>
      <c r="D3942" t="s">
        <v>12</v>
      </c>
      <c r="E3942">
        <v>2015</v>
      </c>
      <c r="F3942">
        <v>4</v>
      </c>
      <c r="G3942">
        <v>2176.634</v>
      </c>
      <c r="H3942">
        <v>2176.634</v>
      </c>
      <c r="I3942">
        <v>74.848799999999997</v>
      </c>
      <c r="J3942">
        <v>110.7466</v>
      </c>
      <c r="K3942">
        <v>-141.92750000000001</v>
      </c>
      <c r="L3942">
        <v>-58.075600000000001</v>
      </c>
      <c r="M3942">
        <v>0</v>
      </c>
      <c r="N3942">
        <v>58.075600000000001</v>
      </c>
      <c r="O3942">
        <v>141.92750000000001</v>
      </c>
      <c r="P3942">
        <v>108.63768</v>
      </c>
      <c r="Q3942">
        <v>369.23253999999997</v>
      </c>
      <c r="R3942">
        <v>8</v>
      </c>
      <c r="S3942" s="81">
        <v>35289</v>
      </c>
    </row>
    <row r="3943" spans="1:19" x14ac:dyDescent="0.2">
      <c r="A3943" t="s">
        <v>75</v>
      </c>
      <c r="B3943" t="s">
        <v>59</v>
      </c>
      <c r="C3943" t="s">
        <v>45</v>
      </c>
      <c r="D3943" t="s">
        <v>12</v>
      </c>
      <c r="E3943">
        <v>2015</v>
      </c>
      <c r="F3943">
        <v>5</v>
      </c>
      <c r="G3943">
        <v>2232.511</v>
      </c>
      <c r="H3943">
        <v>2232.511</v>
      </c>
      <c r="I3943">
        <v>73.959299999999999</v>
      </c>
      <c r="J3943">
        <v>111.2974</v>
      </c>
      <c r="K3943">
        <v>-142.63339999999999</v>
      </c>
      <c r="L3943">
        <v>-58.364440000000002</v>
      </c>
      <c r="M3943">
        <v>0</v>
      </c>
      <c r="N3943">
        <v>58.364440000000002</v>
      </c>
      <c r="O3943">
        <v>142.63339999999999</v>
      </c>
      <c r="P3943">
        <v>108.63768</v>
      </c>
      <c r="Q3943">
        <v>369.23253999999997</v>
      </c>
      <c r="R3943">
        <v>8</v>
      </c>
      <c r="S3943" s="81">
        <v>35289</v>
      </c>
    </row>
    <row r="3944" spans="1:19" x14ac:dyDescent="0.2">
      <c r="A3944" t="s">
        <v>75</v>
      </c>
      <c r="B3944" t="s">
        <v>59</v>
      </c>
      <c r="C3944" t="s">
        <v>45</v>
      </c>
      <c r="D3944" t="s">
        <v>12</v>
      </c>
      <c r="E3944">
        <v>2015</v>
      </c>
      <c r="F3944">
        <v>6</v>
      </c>
      <c r="G3944">
        <v>2315.2489999999998</v>
      </c>
      <c r="H3944">
        <v>2315.2489999999998</v>
      </c>
      <c r="I3944">
        <v>73</v>
      </c>
      <c r="J3944">
        <v>111.1823</v>
      </c>
      <c r="K3944">
        <v>-142.48580000000001</v>
      </c>
      <c r="L3944">
        <v>-58.304040000000001</v>
      </c>
      <c r="M3944">
        <v>0</v>
      </c>
      <c r="N3944">
        <v>58.304040000000001</v>
      </c>
      <c r="O3944">
        <v>142.48580000000001</v>
      </c>
      <c r="P3944">
        <v>108.63768</v>
      </c>
      <c r="Q3944">
        <v>369.23253999999997</v>
      </c>
      <c r="R3944">
        <v>8</v>
      </c>
      <c r="S3944" s="81">
        <v>35289</v>
      </c>
    </row>
    <row r="3945" spans="1:19" x14ac:dyDescent="0.2">
      <c r="A3945" t="s">
        <v>75</v>
      </c>
      <c r="B3945" t="s">
        <v>59</v>
      </c>
      <c r="C3945" t="s">
        <v>45</v>
      </c>
      <c r="D3945" t="s">
        <v>12</v>
      </c>
      <c r="E3945">
        <v>2015</v>
      </c>
      <c r="F3945">
        <v>7</v>
      </c>
      <c r="G3945">
        <v>2416.4389999999999</v>
      </c>
      <c r="H3945">
        <v>2416.4389999999999</v>
      </c>
      <c r="I3945">
        <v>72.046499999999995</v>
      </c>
      <c r="J3945">
        <v>110.7966</v>
      </c>
      <c r="K3945">
        <v>-141.9915</v>
      </c>
      <c r="L3945">
        <v>-58.101779999999998</v>
      </c>
      <c r="M3945">
        <v>0</v>
      </c>
      <c r="N3945">
        <v>58.101779999999998</v>
      </c>
      <c r="O3945">
        <v>141.9915</v>
      </c>
      <c r="P3945">
        <v>108.63768</v>
      </c>
      <c r="Q3945">
        <v>369.23253999999997</v>
      </c>
      <c r="R3945">
        <v>8</v>
      </c>
      <c r="S3945" s="81">
        <v>35289</v>
      </c>
    </row>
    <row r="3946" spans="1:19" x14ac:dyDescent="0.2">
      <c r="A3946" t="s">
        <v>75</v>
      </c>
      <c r="B3946" t="s">
        <v>59</v>
      </c>
      <c r="C3946" t="s">
        <v>45</v>
      </c>
      <c r="D3946" t="s">
        <v>12</v>
      </c>
      <c r="E3946">
        <v>2015</v>
      </c>
      <c r="F3946">
        <v>8</v>
      </c>
      <c r="G3946">
        <v>2427.0010000000002</v>
      </c>
      <c r="H3946">
        <v>2427.0010000000002</v>
      </c>
      <c r="I3946">
        <v>73.575599999999994</v>
      </c>
      <c r="J3946">
        <v>110.458</v>
      </c>
      <c r="K3946">
        <v>-141.55760000000001</v>
      </c>
      <c r="L3946">
        <v>-57.924239999999998</v>
      </c>
      <c r="M3946">
        <v>0</v>
      </c>
      <c r="N3946">
        <v>57.924239999999998</v>
      </c>
      <c r="O3946">
        <v>141.55760000000001</v>
      </c>
      <c r="P3946">
        <v>108.63768</v>
      </c>
      <c r="Q3946">
        <v>369.23253999999997</v>
      </c>
      <c r="R3946">
        <v>8</v>
      </c>
      <c r="S3946" s="81">
        <v>35289</v>
      </c>
    </row>
    <row r="3947" spans="1:19" x14ac:dyDescent="0.2">
      <c r="A3947" t="s">
        <v>75</v>
      </c>
      <c r="B3947" t="s">
        <v>59</v>
      </c>
      <c r="C3947" t="s">
        <v>45</v>
      </c>
      <c r="D3947" t="s">
        <v>12</v>
      </c>
      <c r="E3947">
        <v>2015</v>
      </c>
      <c r="F3947">
        <v>9</v>
      </c>
      <c r="G3947">
        <v>2413.92</v>
      </c>
      <c r="H3947">
        <v>2413.92</v>
      </c>
      <c r="I3947">
        <v>78.860500000000002</v>
      </c>
      <c r="J3947">
        <v>109.8798</v>
      </c>
      <c r="K3947">
        <v>-140.81659999999999</v>
      </c>
      <c r="L3947">
        <v>-57.621000000000002</v>
      </c>
      <c r="M3947">
        <v>0</v>
      </c>
      <c r="N3947">
        <v>57.621000000000002</v>
      </c>
      <c r="O3947">
        <v>140.81659999999999</v>
      </c>
      <c r="P3947">
        <v>108.63768</v>
      </c>
      <c r="Q3947">
        <v>369.23253999999997</v>
      </c>
      <c r="R3947">
        <v>8</v>
      </c>
      <c r="S3947" s="81">
        <v>35289</v>
      </c>
    </row>
    <row r="3948" spans="1:19" x14ac:dyDescent="0.2">
      <c r="A3948" t="s">
        <v>75</v>
      </c>
      <c r="B3948" t="s">
        <v>59</v>
      </c>
      <c r="C3948" t="s">
        <v>45</v>
      </c>
      <c r="D3948" t="s">
        <v>12</v>
      </c>
      <c r="E3948">
        <v>2015</v>
      </c>
      <c r="F3948">
        <v>10</v>
      </c>
      <c r="G3948">
        <v>2390.3330000000001</v>
      </c>
      <c r="H3948">
        <v>2390.3330000000001</v>
      </c>
      <c r="I3948">
        <v>82.912800000000004</v>
      </c>
      <c r="J3948">
        <v>109.136</v>
      </c>
      <c r="K3948">
        <v>-139.86340000000001</v>
      </c>
      <c r="L3948">
        <v>-57.23095</v>
      </c>
      <c r="M3948">
        <v>0</v>
      </c>
      <c r="N3948">
        <v>57.23095</v>
      </c>
      <c r="O3948">
        <v>139.86340000000001</v>
      </c>
      <c r="P3948">
        <v>108.63768</v>
      </c>
      <c r="Q3948">
        <v>369.23253999999997</v>
      </c>
      <c r="R3948">
        <v>8</v>
      </c>
      <c r="S3948" s="81">
        <v>35289</v>
      </c>
    </row>
    <row r="3949" spans="1:19" x14ac:dyDescent="0.2">
      <c r="A3949" t="s">
        <v>75</v>
      </c>
      <c r="B3949" t="s">
        <v>59</v>
      </c>
      <c r="C3949" t="s">
        <v>45</v>
      </c>
      <c r="D3949" t="s">
        <v>12</v>
      </c>
      <c r="E3949">
        <v>2015</v>
      </c>
      <c r="F3949">
        <v>11</v>
      </c>
      <c r="G3949">
        <v>2368.683</v>
      </c>
      <c r="H3949">
        <v>2368.683</v>
      </c>
      <c r="I3949">
        <v>86.697699999999998</v>
      </c>
      <c r="J3949">
        <v>109.80119999999999</v>
      </c>
      <c r="K3949">
        <v>-140.7159</v>
      </c>
      <c r="L3949">
        <v>-57.579799999999999</v>
      </c>
      <c r="M3949">
        <v>0</v>
      </c>
      <c r="N3949">
        <v>57.579799999999999</v>
      </c>
      <c r="O3949">
        <v>140.7159</v>
      </c>
      <c r="P3949">
        <v>108.63768</v>
      </c>
      <c r="Q3949">
        <v>369.23253999999997</v>
      </c>
      <c r="R3949">
        <v>8</v>
      </c>
      <c r="S3949" s="81">
        <v>35289</v>
      </c>
    </row>
    <row r="3950" spans="1:19" x14ac:dyDescent="0.2">
      <c r="A3950" t="s">
        <v>75</v>
      </c>
      <c r="B3950" t="s">
        <v>59</v>
      </c>
      <c r="C3950" t="s">
        <v>45</v>
      </c>
      <c r="D3950" t="s">
        <v>12</v>
      </c>
      <c r="E3950">
        <v>2015</v>
      </c>
      <c r="F3950">
        <v>12</v>
      </c>
      <c r="G3950">
        <v>2353.5839999999998</v>
      </c>
      <c r="H3950">
        <v>2237.8690000000001</v>
      </c>
      <c r="I3950">
        <v>89.709299999999999</v>
      </c>
      <c r="J3950">
        <v>108.8034</v>
      </c>
      <c r="K3950">
        <v>-23.72212</v>
      </c>
      <c r="L3950">
        <v>58.658520000000003</v>
      </c>
      <c r="M3950">
        <v>115.71510000000001</v>
      </c>
      <c r="N3950">
        <v>172.77170000000001</v>
      </c>
      <c r="O3950">
        <v>255.1523</v>
      </c>
      <c r="P3950">
        <v>108.63768</v>
      </c>
      <c r="Q3950">
        <v>369.23253999999997</v>
      </c>
      <c r="R3950">
        <v>8</v>
      </c>
      <c r="S3950" s="81">
        <v>35289</v>
      </c>
    </row>
    <row r="3951" spans="1:19" x14ac:dyDescent="0.2">
      <c r="A3951" t="s">
        <v>75</v>
      </c>
      <c r="B3951" t="s">
        <v>59</v>
      </c>
      <c r="C3951" t="s">
        <v>45</v>
      </c>
      <c r="D3951" t="s">
        <v>12</v>
      </c>
      <c r="E3951">
        <v>2015</v>
      </c>
      <c r="F3951">
        <v>13</v>
      </c>
      <c r="G3951">
        <v>2332.3440000000001</v>
      </c>
      <c r="H3951">
        <v>1385.057</v>
      </c>
      <c r="I3951">
        <v>92.581400000000002</v>
      </c>
      <c r="J3951">
        <v>108.971</v>
      </c>
      <c r="K3951">
        <v>807.6345</v>
      </c>
      <c r="L3951">
        <v>890.14200000000005</v>
      </c>
      <c r="M3951">
        <v>947.28650000000005</v>
      </c>
      <c r="N3951">
        <v>1004.431</v>
      </c>
      <c r="O3951">
        <v>1086.9380000000001</v>
      </c>
      <c r="P3951">
        <v>108.63768</v>
      </c>
      <c r="Q3951">
        <v>369.23253999999997</v>
      </c>
      <c r="R3951">
        <v>8</v>
      </c>
      <c r="S3951" s="81">
        <v>35289</v>
      </c>
    </row>
    <row r="3952" spans="1:19" x14ac:dyDescent="0.2">
      <c r="A3952" t="s">
        <v>75</v>
      </c>
      <c r="B3952" t="s">
        <v>59</v>
      </c>
      <c r="C3952" t="s">
        <v>45</v>
      </c>
      <c r="D3952" t="s">
        <v>12</v>
      </c>
      <c r="E3952">
        <v>2015</v>
      </c>
      <c r="F3952">
        <v>14</v>
      </c>
      <c r="G3952">
        <v>2360.65</v>
      </c>
      <c r="H3952">
        <v>364.06060000000002</v>
      </c>
      <c r="I3952">
        <v>95.366299999999995</v>
      </c>
      <c r="J3952">
        <v>109.3043</v>
      </c>
      <c r="K3952">
        <v>1856.51</v>
      </c>
      <c r="L3952">
        <v>1939.27</v>
      </c>
      <c r="M3952">
        <v>1996.5889999999999</v>
      </c>
      <c r="N3952">
        <v>2053.9090000000001</v>
      </c>
      <c r="O3952">
        <v>2136.6680000000001</v>
      </c>
      <c r="P3952">
        <v>108.63768</v>
      </c>
      <c r="Q3952">
        <v>369.23253999999997</v>
      </c>
      <c r="R3952">
        <v>8</v>
      </c>
      <c r="S3952" s="81">
        <v>35289</v>
      </c>
    </row>
    <row r="3953" spans="1:19" x14ac:dyDescent="0.2">
      <c r="A3953" t="s">
        <v>75</v>
      </c>
      <c r="B3953" t="s">
        <v>59</v>
      </c>
      <c r="C3953" t="s">
        <v>45</v>
      </c>
      <c r="D3953" t="s">
        <v>12</v>
      </c>
      <c r="E3953">
        <v>2015</v>
      </c>
      <c r="F3953">
        <v>15</v>
      </c>
      <c r="G3953">
        <v>2313.4340000000002</v>
      </c>
      <c r="H3953">
        <v>357.6087</v>
      </c>
      <c r="I3953">
        <v>97.401200000000003</v>
      </c>
      <c r="J3953">
        <v>108.1391</v>
      </c>
      <c r="K3953">
        <v>1817.24</v>
      </c>
      <c r="L3953">
        <v>1899.117</v>
      </c>
      <c r="M3953">
        <v>1955.825</v>
      </c>
      <c r="N3953">
        <v>2012.5340000000001</v>
      </c>
      <c r="O3953">
        <v>2094.4110000000001</v>
      </c>
      <c r="P3953">
        <v>108.63768</v>
      </c>
      <c r="Q3953">
        <v>369.23253999999997</v>
      </c>
      <c r="R3953">
        <v>8</v>
      </c>
      <c r="S3953" s="81">
        <v>35289</v>
      </c>
    </row>
    <row r="3954" spans="1:19" x14ac:dyDescent="0.2">
      <c r="A3954" t="s">
        <v>75</v>
      </c>
      <c r="B3954" t="s">
        <v>59</v>
      </c>
      <c r="C3954" t="s">
        <v>45</v>
      </c>
      <c r="D3954" t="s">
        <v>12</v>
      </c>
      <c r="E3954">
        <v>2015</v>
      </c>
      <c r="F3954">
        <v>16</v>
      </c>
      <c r="G3954">
        <v>2240.0149999999999</v>
      </c>
      <c r="H3954">
        <v>352.8818</v>
      </c>
      <c r="I3954">
        <v>98.813999999999993</v>
      </c>
      <c r="J3954">
        <v>108.4157</v>
      </c>
      <c r="K3954">
        <v>1748.193</v>
      </c>
      <c r="L3954">
        <v>1830.28</v>
      </c>
      <c r="M3954">
        <v>1887.133</v>
      </c>
      <c r="N3954">
        <v>1943.9870000000001</v>
      </c>
      <c r="O3954">
        <v>2026.0740000000001</v>
      </c>
      <c r="P3954">
        <v>108.63768</v>
      </c>
      <c r="Q3954">
        <v>369.23253999999997</v>
      </c>
      <c r="R3954">
        <v>8</v>
      </c>
      <c r="S3954" s="81">
        <v>35289</v>
      </c>
    </row>
    <row r="3955" spans="1:19" x14ac:dyDescent="0.2">
      <c r="A3955" t="s">
        <v>75</v>
      </c>
      <c r="B3955" t="s">
        <v>59</v>
      </c>
      <c r="C3955" t="s">
        <v>45</v>
      </c>
      <c r="D3955" t="s">
        <v>12</v>
      </c>
      <c r="E3955">
        <v>2015</v>
      </c>
      <c r="F3955">
        <v>17</v>
      </c>
      <c r="G3955">
        <v>2223.002</v>
      </c>
      <c r="H3955">
        <v>348.66059999999999</v>
      </c>
      <c r="I3955">
        <v>99.331400000000002</v>
      </c>
      <c r="J3955">
        <v>109.2296</v>
      </c>
      <c r="K3955">
        <v>1734.3579999999999</v>
      </c>
      <c r="L3955">
        <v>1817.0619999999999</v>
      </c>
      <c r="M3955">
        <v>1874.3420000000001</v>
      </c>
      <c r="N3955">
        <v>1931.6220000000001</v>
      </c>
      <c r="O3955">
        <v>2014.325</v>
      </c>
      <c r="P3955">
        <v>108.63768</v>
      </c>
      <c r="Q3955">
        <v>369.23253999999997</v>
      </c>
      <c r="R3955">
        <v>8</v>
      </c>
      <c r="S3955" s="81">
        <v>35289</v>
      </c>
    </row>
    <row r="3956" spans="1:19" x14ac:dyDescent="0.2">
      <c r="A3956" t="s">
        <v>75</v>
      </c>
      <c r="B3956" t="s">
        <v>59</v>
      </c>
      <c r="C3956" t="s">
        <v>45</v>
      </c>
      <c r="D3956" t="s">
        <v>12</v>
      </c>
      <c r="E3956">
        <v>2015</v>
      </c>
      <c r="F3956">
        <v>18</v>
      </c>
      <c r="G3956">
        <v>2223.0970000000002</v>
      </c>
      <c r="H3956">
        <v>341.30110000000002</v>
      </c>
      <c r="I3956">
        <v>98.715100000000007</v>
      </c>
      <c r="J3956">
        <v>108.8027</v>
      </c>
      <c r="K3956">
        <v>1742.36</v>
      </c>
      <c r="L3956">
        <v>1824.74</v>
      </c>
      <c r="M3956">
        <v>1881.796</v>
      </c>
      <c r="N3956">
        <v>1938.8520000000001</v>
      </c>
      <c r="O3956">
        <v>2021.232</v>
      </c>
      <c r="P3956">
        <v>108.63768</v>
      </c>
      <c r="Q3956">
        <v>369.23253999999997</v>
      </c>
      <c r="R3956">
        <v>8</v>
      </c>
      <c r="S3956" s="81">
        <v>35289</v>
      </c>
    </row>
    <row r="3957" spans="1:19" x14ac:dyDescent="0.2">
      <c r="A3957" t="s">
        <v>75</v>
      </c>
      <c r="B3957" t="s">
        <v>59</v>
      </c>
      <c r="C3957" t="s">
        <v>45</v>
      </c>
      <c r="D3957" t="s">
        <v>12</v>
      </c>
      <c r="E3957">
        <v>2015</v>
      </c>
      <c r="F3957">
        <v>19</v>
      </c>
      <c r="G3957">
        <v>2331.248</v>
      </c>
      <c r="H3957">
        <v>1041.8720000000001</v>
      </c>
      <c r="I3957">
        <v>96.209299999999999</v>
      </c>
      <c r="J3957">
        <v>109.5646</v>
      </c>
      <c r="K3957">
        <v>1148.963</v>
      </c>
      <c r="L3957">
        <v>1231.92</v>
      </c>
      <c r="M3957">
        <v>1289.376</v>
      </c>
      <c r="N3957">
        <v>1346.8309999999999</v>
      </c>
      <c r="O3957">
        <v>1429.788</v>
      </c>
      <c r="P3957">
        <v>108.63768</v>
      </c>
      <c r="Q3957">
        <v>369.23253999999997</v>
      </c>
      <c r="R3957">
        <v>8</v>
      </c>
      <c r="S3957" s="81">
        <v>35289</v>
      </c>
    </row>
    <row r="3958" spans="1:19" x14ac:dyDescent="0.2">
      <c r="A3958" t="s">
        <v>75</v>
      </c>
      <c r="B3958" t="s">
        <v>59</v>
      </c>
      <c r="C3958" t="s">
        <v>45</v>
      </c>
      <c r="D3958" t="s">
        <v>12</v>
      </c>
      <c r="E3958">
        <v>2015</v>
      </c>
      <c r="F3958">
        <v>20</v>
      </c>
      <c r="G3958">
        <v>2385.7649999999999</v>
      </c>
      <c r="H3958">
        <v>1749.162</v>
      </c>
      <c r="I3958">
        <v>91.459299999999999</v>
      </c>
      <c r="J3958">
        <v>109.8972</v>
      </c>
      <c r="K3958">
        <v>495.76389999999998</v>
      </c>
      <c r="L3958">
        <v>578.97280000000001</v>
      </c>
      <c r="M3958">
        <v>636.60289999999998</v>
      </c>
      <c r="N3958">
        <v>694.23299999999995</v>
      </c>
      <c r="O3958">
        <v>777.44179999999994</v>
      </c>
      <c r="P3958">
        <v>108.63768</v>
      </c>
      <c r="Q3958">
        <v>369.23253999999997</v>
      </c>
      <c r="R3958">
        <v>8</v>
      </c>
      <c r="S3958" s="81">
        <v>35289</v>
      </c>
    </row>
    <row r="3959" spans="1:19" x14ac:dyDescent="0.2">
      <c r="A3959" t="s">
        <v>75</v>
      </c>
      <c r="B3959" t="s">
        <v>59</v>
      </c>
      <c r="C3959" t="s">
        <v>45</v>
      </c>
      <c r="D3959" t="s">
        <v>12</v>
      </c>
      <c r="E3959">
        <v>2015</v>
      </c>
      <c r="F3959">
        <v>21</v>
      </c>
      <c r="G3959">
        <v>2407.9609999999998</v>
      </c>
      <c r="H3959">
        <v>1997.3119999999999</v>
      </c>
      <c r="I3959">
        <v>86.122100000000003</v>
      </c>
      <c r="J3959">
        <v>109.7581</v>
      </c>
      <c r="K3959">
        <v>269.98849999999999</v>
      </c>
      <c r="L3959">
        <v>353.09190000000001</v>
      </c>
      <c r="M3959">
        <v>410.64920000000001</v>
      </c>
      <c r="N3959">
        <v>468.20639999999997</v>
      </c>
      <c r="O3959">
        <v>551.30989999999997</v>
      </c>
      <c r="P3959">
        <v>108.63768</v>
      </c>
      <c r="Q3959">
        <v>369.23253999999997</v>
      </c>
      <c r="R3959">
        <v>8</v>
      </c>
      <c r="S3959" s="81">
        <v>35289</v>
      </c>
    </row>
    <row r="3960" spans="1:19" x14ac:dyDescent="0.2">
      <c r="A3960" t="s">
        <v>75</v>
      </c>
      <c r="B3960" t="s">
        <v>59</v>
      </c>
      <c r="C3960" t="s">
        <v>45</v>
      </c>
      <c r="D3960" t="s">
        <v>12</v>
      </c>
      <c r="E3960">
        <v>2015</v>
      </c>
      <c r="F3960">
        <v>22</v>
      </c>
      <c r="G3960">
        <v>2424.569</v>
      </c>
      <c r="H3960">
        <v>2075.2089999999998</v>
      </c>
      <c r="I3960">
        <v>83.639499999999998</v>
      </c>
      <c r="J3960">
        <v>110.8596</v>
      </c>
      <c r="K3960">
        <v>207.28809999999999</v>
      </c>
      <c r="L3960">
        <v>291.22559999999999</v>
      </c>
      <c r="M3960">
        <v>349.36040000000003</v>
      </c>
      <c r="N3960">
        <v>407.49509999999998</v>
      </c>
      <c r="O3960">
        <v>491.43259999999998</v>
      </c>
      <c r="P3960">
        <v>108.63768</v>
      </c>
      <c r="Q3960">
        <v>369.23253999999997</v>
      </c>
      <c r="R3960">
        <v>8</v>
      </c>
      <c r="S3960" s="81">
        <v>35289</v>
      </c>
    </row>
    <row r="3961" spans="1:19" x14ac:dyDescent="0.2">
      <c r="A3961" t="s">
        <v>75</v>
      </c>
      <c r="B3961" t="s">
        <v>59</v>
      </c>
      <c r="C3961" t="s">
        <v>45</v>
      </c>
      <c r="D3961" t="s">
        <v>12</v>
      </c>
      <c r="E3961">
        <v>2015</v>
      </c>
      <c r="F3961">
        <v>23</v>
      </c>
      <c r="G3961">
        <v>2408.2640000000001</v>
      </c>
      <c r="H3961">
        <v>2108.56</v>
      </c>
      <c r="I3961">
        <v>81.226699999999994</v>
      </c>
      <c r="J3961">
        <v>110.97539999999999</v>
      </c>
      <c r="K3961">
        <v>157.4829</v>
      </c>
      <c r="L3961">
        <v>241.50810000000001</v>
      </c>
      <c r="M3961">
        <v>299.70359999999999</v>
      </c>
      <c r="N3961">
        <v>357.89920000000001</v>
      </c>
      <c r="O3961">
        <v>441.92430000000002</v>
      </c>
      <c r="P3961">
        <v>108.63768</v>
      </c>
      <c r="Q3961">
        <v>369.23253999999997</v>
      </c>
      <c r="R3961">
        <v>8</v>
      </c>
      <c r="S3961" s="81">
        <v>35289</v>
      </c>
    </row>
    <row r="3962" spans="1:19" x14ac:dyDescent="0.2">
      <c r="A3962" t="s">
        <v>75</v>
      </c>
      <c r="B3962" t="s">
        <v>59</v>
      </c>
      <c r="C3962" t="s">
        <v>45</v>
      </c>
      <c r="D3962" t="s">
        <v>12</v>
      </c>
      <c r="E3962">
        <v>2015</v>
      </c>
      <c r="F3962">
        <v>24</v>
      </c>
      <c r="G3962">
        <v>2391.2310000000002</v>
      </c>
      <c r="H3962">
        <v>2125.8820000000001</v>
      </c>
      <c r="I3962">
        <v>79.354699999999994</v>
      </c>
      <c r="J3962">
        <v>111.4462</v>
      </c>
      <c r="K3962">
        <v>122.5253</v>
      </c>
      <c r="L3962">
        <v>206.90690000000001</v>
      </c>
      <c r="M3962">
        <v>265.3494</v>
      </c>
      <c r="N3962">
        <v>323.79180000000002</v>
      </c>
      <c r="O3962">
        <v>408.17349999999999</v>
      </c>
      <c r="P3962">
        <v>108.63768</v>
      </c>
      <c r="Q3962">
        <v>369.23253999999997</v>
      </c>
      <c r="R3962">
        <v>8</v>
      </c>
      <c r="S3962" s="81">
        <v>35289</v>
      </c>
    </row>
    <row r="3963" spans="1:19" x14ac:dyDescent="0.2">
      <c r="A3963" t="s">
        <v>75</v>
      </c>
      <c r="B3963" t="s">
        <v>59</v>
      </c>
      <c r="C3963" t="s">
        <v>45</v>
      </c>
      <c r="D3963" t="s">
        <v>13</v>
      </c>
      <c r="E3963">
        <v>2015</v>
      </c>
      <c r="F3963">
        <v>1</v>
      </c>
      <c r="G3963">
        <v>2201.0010000000002</v>
      </c>
      <c r="H3963">
        <v>2201.0010000000002</v>
      </c>
      <c r="I3963">
        <v>73.441900000000004</v>
      </c>
      <c r="J3963">
        <v>117.59399999999999</v>
      </c>
      <c r="K3963">
        <v>-150.70269999999999</v>
      </c>
      <c r="L3963">
        <v>-61.666339999999998</v>
      </c>
      <c r="M3963">
        <v>0</v>
      </c>
      <c r="N3963">
        <v>61.666339999999998</v>
      </c>
      <c r="O3963">
        <v>150.70269999999999</v>
      </c>
      <c r="P3963">
        <v>108.63768</v>
      </c>
      <c r="Q3963">
        <v>369.23253999999997</v>
      </c>
      <c r="R3963">
        <v>9</v>
      </c>
      <c r="S3963" s="81">
        <v>36788</v>
      </c>
    </row>
    <row r="3964" spans="1:19" x14ac:dyDescent="0.2">
      <c r="A3964" t="s">
        <v>75</v>
      </c>
      <c r="B3964" t="s">
        <v>59</v>
      </c>
      <c r="C3964" t="s">
        <v>45</v>
      </c>
      <c r="D3964" t="s">
        <v>13</v>
      </c>
      <c r="E3964">
        <v>2015</v>
      </c>
      <c r="F3964">
        <v>2</v>
      </c>
      <c r="G3964">
        <v>2162.837</v>
      </c>
      <c r="H3964">
        <v>2162.837</v>
      </c>
      <c r="I3964">
        <v>71.813999999999993</v>
      </c>
      <c r="J3964">
        <v>117.3485</v>
      </c>
      <c r="K3964">
        <v>-150.38810000000001</v>
      </c>
      <c r="L3964">
        <v>-61.537610000000001</v>
      </c>
      <c r="M3964">
        <v>0</v>
      </c>
      <c r="N3964">
        <v>61.537610000000001</v>
      </c>
      <c r="O3964">
        <v>150.38810000000001</v>
      </c>
      <c r="P3964">
        <v>108.63768</v>
      </c>
      <c r="Q3964">
        <v>369.23253999999997</v>
      </c>
      <c r="R3964">
        <v>9</v>
      </c>
      <c r="S3964" s="81">
        <v>36788</v>
      </c>
    </row>
    <row r="3965" spans="1:19" x14ac:dyDescent="0.2">
      <c r="A3965" t="s">
        <v>75</v>
      </c>
      <c r="B3965" t="s">
        <v>59</v>
      </c>
      <c r="C3965" t="s">
        <v>45</v>
      </c>
      <c r="D3965" t="s">
        <v>13</v>
      </c>
      <c r="E3965">
        <v>2015</v>
      </c>
      <c r="F3965">
        <v>3</v>
      </c>
      <c r="G3965">
        <v>2104.123</v>
      </c>
      <c r="H3965">
        <v>2104.123</v>
      </c>
      <c r="I3965">
        <v>70.133700000000005</v>
      </c>
      <c r="J3965">
        <v>117.373</v>
      </c>
      <c r="K3965">
        <v>-150.4195</v>
      </c>
      <c r="L3965">
        <v>-61.550449999999998</v>
      </c>
      <c r="M3965">
        <v>0</v>
      </c>
      <c r="N3965">
        <v>61.550449999999998</v>
      </c>
      <c r="O3965">
        <v>150.4195</v>
      </c>
      <c r="P3965">
        <v>108.63768</v>
      </c>
      <c r="Q3965">
        <v>369.23253999999997</v>
      </c>
      <c r="R3965">
        <v>9</v>
      </c>
      <c r="S3965" s="81">
        <v>36788</v>
      </c>
    </row>
    <row r="3966" spans="1:19" x14ac:dyDescent="0.2">
      <c r="A3966" t="s">
        <v>75</v>
      </c>
      <c r="B3966" t="s">
        <v>59</v>
      </c>
      <c r="C3966" t="s">
        <v>45</v>
      </c>
      <c r="D3966" t="s">
        <v>13</v>
      </c>
      <c r="E3966">
        <v>2015</v>
      </c>
      <c r="F3966">
        <v>4</v>
      </c>
      <c r="G3966">
        <v>2116.2449999999999</v>
      </c>
      <c r="H3966">
        <v>2116.2449999999999</v>
      </c>
      <c r="I3966">
        <v>69.313999999999993</v>
      </c>
      <c r="J3966">
        <v>117.59780000000001</v>
      </c>
      <c r="K3966">
        <v>-150.70769999999999</v>
      </c>
      <c r="L3966">
        <v>-61.668349999999997</v>
      </c>
      <c r="M3966">
        <v>0</v>
      </c>
      <c r="N3966">
        <v>61.668349999999997</v>
      </c>
      <c r="O3966">
        <v>150.70769999999999</v>
      </c>
      <c r="P3966">
        <v>108.63768</v>
      </c>
      <c r="Q3966">
        <v>369.23253999999997</v>
      </c>
      <c r="R3966">
        <v>9</v>
      </c>
      <c r="S3966" s="81">
        <v>36788</v>
      </c>
    </row>
    <row r="3967" spans="1:19" x14ac:dyDescent="0.2">
      <c r="A3967" t="s">
        <v>75</v>
      </c>
      <c r="B3967" t="s">
        <v>59</v>
      </c>
      <c r="C3967" t="s">
        <v>45</v>
      </c>
      <c r="D3967" t="s">
        <v>13</v>
      </c>
      <c r="E3967">
        <v>2015</v>
      </c>
      <c r="F3967">
        <v>5</v>
      </c>
      <c r="G3967">
        <v>2184.5140000000001</v>
      </c>
      <c r="H3967">
        <v>2184.5140000000001</v>
      </c>
      <c r="I3967">
        <v>68.412800000000004</v>
      </c>
      <c r="J3967">
        <v>118.8111</v>
      </c>
      <c r="K3967">
        <v>-152.26249999999999</v>
      </c>
      <c r="L3967">
        <v>-62.304580000000001</v>
      </c>
      <c r="M3967">
        <v>0</v>
      </c>
      <c r="N3967">
        <v>62.304580000000001</v>
      </c>
      <c r="O3967">
        <v>152.26249999999999</v>
      </c>
      <c r="P3967">
        <v>108.63768</v>
      </c>
      <c r="Q3967">
        <v>369.23253999999997</v>
      </c>
      <c r="R3967">
        <v>9</v>
      </c>
      <c r="S3967" s="81">
        <v>36788</v>
      </c>
    </row>
    <row r="3968" spans="1:19" x14ac:dyDescent="0.2">
      <c r="A3968" t="s">
        <v>75</v>
      </c>
      <c r="B3968" t="s">
        <v>59</v>
      </c>
      <c r="C3968" t="s">
        <v>45</v>
      </c>
      <c r="D3968" t="s">
        <v>13</v>
      </c>
      <c r="E3968">
        <v>2015</v>
      </c>
      <c r="F3968">
        <v>6</v>
      </c>
      <c r="G3968">
        <v>2256.212</v>
      </c>
      <c r="H3968">
        <v>2256.212</v>
      </c>
      <c r="I3968">
        <v>66.982600000000005</v>
      </c>
      <c r="J3968">
        <v>118.53360000000001</v>
      </c>
      <c r="K3968">
        <v>-151.90690000000001</v>
      </c>
      <c r="L3968">
        <v>-62.159080000000003</v>
      </c>
      <c r="M3968">
        <v>0</v>
      </c>
      <c r="N3968">
        <v>62.159080000000003</v>
      </c>
      <c r="O3968">
        <v>151.90690000000001</v>
      </c>
      <c r="P3968">
        <v>108.63768</v>
      </c>
      <c r="Q3968">
        <v>369.23253999999997</v>
      </c>
      <c r="R3968">
        <v>9</v>
      </c>
      <c r="S3968" s="81">
        <v>36788</v>
      </c>
    </row>
    <row r="3969" spans="1:19" x14ac:dyDescent="0.2">
      <c r="A3969" t="s">
        <v>75</v>
      </c>
      <c r="B3969" t="s">
        <v>59</v>
      </c>
      <c r="C3969" t="s">
        <v>45</v>
      </c>
      <c r="D3969" t="s">
        <v>13</v>
      </c>
      <c r="E3969">
        <v>2015</v>
      </c>
      <c r="F3969">
        <v>7</v>
      </c>
      <c r="G3969">
        <v>2367.489</v>
      </c>
      <c r="H3969">
        <v>2367.489</v>
      </c>
      <c r="I3969">
        <v>66.372100000000003</v>
      </c>
      <c r="J3969">
        <v>117.3389</v>
      </c>
      <c r="K3969">
        <v>-150.3758</v>
      </c>
      <c r="L3969">
        <v>-61.53257</v>
      </c>
      <c r="M3969">
        <v>0</v>
      </c>
      <c r="N3969">
        <v>61.53257</v>
      </c>
      <c r="O3969">
        <v>150.3758</v>
      </c>
      <c r="P3969">
        <v>108.63768</v>
      </c>
      <c r="Q3969">
        <v>369.23253999999997</v>
      </c>
      <c r="R3969">
        <v>9</v>
      </c>
      <c r="S3969" s="81">
        <v>36788</v>
      </c>
    </row>
    <row r="3970" spans="1:19" x14ac:dyDescent="0.2">
      <c r="A3970" t="s">
        <v>75</v>
      </c>
      <c r="B3970" t="s">
        <v>59</v>
      </c>
      <c r="C3970" t="s">
        <v>45</v>
      </c>
      <c r="D3970" t="s">
        <v>13</v>
      </c>
      <c r="E3970">
        <v>2015</v>
      </c>
      <c r="F3970">
        <v>8</v>
      </c>
      <c r="G3970">
        <v>2365.7629999999999</v>
      </c>
      <c r="H3970">
        <v>2365.7629999999999</v>
      </c>
      <c r="I3970">
        <v>67.831400000000002</v>
      </c>
      <c r="J3970">
        <v>116.77549999999999</v>
      </c>
      <c r="K3970">
        <v>-149.65379999999999</v>
      </c>
      <c r="L3970">
        <v>-61.237119999999997</v>
      </c>
      <c r="M3970">
        <v>0</v>
      </c>
      <c r="N3970">
        <v>61.237119999999997</v>
      </c>
      <c r="O3970">
        <v>149.65379999999999</v>
      </c>
      <c r="P3970">
        <v>108.63768</v>
      </c>
      <c r="Q3970">
        <v>369.23253999999997</v>
      </c>
      <c r="R3970">
        <v>9</v>
      </c>
      <c r="S3970" s="81">
        <v>36788</v>
      </c>
    </row>
    <row r="3971" spans="1:19" x14ac:dyDescent="0.2">
      <c r="A3971" t="s">
        <v>75</v>
      </c>
      <c r="B3971" t="s">
        <v>59</v>
      </c>
      <c r="C3971" t="s">
        <v>45</v>
      </c>
      <c r="D3971" t="s">
        <v>13</v>
      </c>
      <c r="E3971">
        <v>2015</v>
      </c>
      <c r="F3971">
        <v>9</v>
      </c>
      <c r="G3971">
        <v>2368.0459999999998</v>
      </c>
      <c r="H3971">
        <v>2368.0459999999998</v>
      </c>
      <c r="I3971">
        <v>72.796499999999995</v>
      </c>
      <c r="J3971">
        <v>115.857</v>
      </c>
      <c r="K3971">
        <v>-148.47669999999999</v>
      </c>
      <c r="L3971">
        <v>-60.755459999999999</v>
      </c>
      <c r="M3971">
        <v>0</v>
      </c>
      <c r="N3971">
        <v>60.755459999999999</v>
      </c>
      <c r="O3971">
        <v>148.47669999999999</v>
      </c>
      <c r="P3971">
        <v>108.63768</v>
      </c>
      <c r="Q3971">
        <v>369.23253999999997</v>
      </c>
      <c r="R3971">
        <v>9</v>
      </c>
      <c r="S3971" s="81">
        <v>36788</v>
      </c>
    </row>
    <row r="3972" spans="1:19" x14ac:dyDescent="0.2">
      <c r="A3972" t="s">
        <v>75</v>
      </c>
      <c r="B3972" t="s">
        <v>59</v>
      </c>
      <c r="C3972" t="s">
        <v>45</v>
      </c>
      <c r="D3972" t="s">
        <v>13</v>
      </c>
      <c r="E3972">
        <v>2015</v>
      </c>
      <c r="F3972">
        <v>10</v>
      </c>
      <c r="G3972">
        <v>2327.8429999999998</v>
      </c>
      <c r="H3972">
        <v>2327.8429999999998</v>
      </c>
      <c r="I3972">
        <v>77.889499999999998</v>
      </c>
      <c r="J3972">
        <v>114.97490000000001</v>
      </c>
      <c r="K3972">
        <v>-147.34630000000001</v>
      </c>
      <c r="L3972">
        <v>-60.292900000000003</v>
      </c>
      <c r="M3972">
        <v>0</v>
      </c>
      <c r="N3972">
        <v>60.292900000000003</v>
      </c>
      <c r="O3972">
        <v>147.34630000000001</v>
      </c>
      <c r="P3972">
        <v>108.63768</v>
      </c>
      <c r="Q3972">
        <v>369.23253999999997</v>
      </c>
      <c r="R3972">
        <v>9</v>
      </c>
      <c r="S3972" s="81">
        <v>36788</v>
      </c>
    </row>
    <row r="3973" spans="1:19" x14ac:dyDescent="0.2">
      <c r="A3973" t="s">
        <v>75</v>
      </c>
      <c r="B3973" t="s">
        <v>59</v>
      </c>
      <c r="C3973" t="s">
        <v>45</v>
      </c>
      <c r="D3973" t="s">
        <v>13</v>
      </c>
      <c r="E3973">
        <v>2015</v>
      </c>
      <c r="F3973">
        <v>11</v>
      </c>
      <c r="G3973">
        <v>2298.0990000000002</v>
      </c>
      <c r="H3973">
        <v>2298.0990000000002</v>
      </c>
      <c r="I3973">
        <v>82.436000000000007</v>
      </c>
      <c r="J3973">
        <v>116.43470000000001</v>
      </c>
      <c r="K3973">
        <v>-149.21709999999999</v>
      </c>
      <c r="L3973">
        <v>-61.058430000000001</v>
      </c>
      <c r="M3973">
        <v>0</v>
      </c>
      <c r="N3973">
        <v>61.058430000000001</v>
      </c>
      <c r="O3973">
        <v>149.21709999999999</v>
      </c>
      <c r="P3973">
        <v>108.63768</v>
      </c>
      <c r="Q3973">
        <v>369.23253999999997</v>
      </c>
      <c r="R3973">
        <v>9</v>
      </c>
      <c r="S3973" s="81">
        <v>36788</v>
      </c>
    </row>
    <row r="3974" spans="1:19" x14ac:dyDescent="0.2">
      <c r="A3974" t="s">
        <v>75</v>
      </c>
      <c r="B3974" t="s">
        <v>59</v>
      </c>
      <c r="C3974" t="s">
        <v>45</v>
      </c>
      <c r="D3974" t="s">
        <v>13</v>
      </c>
      <c r="E3974">
        <v>2015</v>
      </c>
      <c r="F3974">
        <v>12</v>
      </c>
      <c r="G3974">
        <v>2290.8440000000001</v>
      </c>
      <c r="H3974">
        <v>2172.9659999999999</v>
      </c>
      <c r="I3974">
        <v>86.139499999999998</v>
      </c>
      <c r="J3974">
        <v>114.80289999999999</v>
      </c>
      <c r="K3974">
        <v>-29.247920000000001</v>
      </c>
      <c r="L3974">
        <v>57.675220000000003</v>
      </c>
      <c r="M3974">
        <v>117.8779</v>
      </c>
      <c r="N3974">
        <v>178.0806</v>
      </c>
      <c r="O3974">
        <v>265.00380000000001</v>
      </c>
      <c r="P3974">
        <v>108.63768</v>
      </c>
      <c r="Q3974">
        <v>369.23253999999997</v>
      </c>
      <c r="R3974">
        <v>9</v>
      </c>
      <c r="S3974" s="81">
        <v>36788</v>
      </c>
    </row>
    <row r="3975" spans="1:19" x14ac:dyDescent="0.2">
      <c r="A3975" t="s">
        <v>75</v>
      </c>
      <c r="B3975" t="s">
        <v>59</v>
      </c>
      <c r="C3975" t="s">
        <v>45</v>
      </c>
      <c r="D3975" t="s">
        <v>13</v>
      </c>
      <c r="E3975">
        <v>2015</v>
      </c>
      <c r="F3975">
        <v>13</v>
      </c>
      <c r="G3975">
        <v>2290.7930000000001</v>
      </c>
      <c r="H3975">
        <v>1349.421</v>
      </c>
      <c r="I3975">
        <v>89.168599999999998</v>
      </c>
      <c r="J3975">
        <v>114.5967</v>
      </c>
      <c r="K3975">
        <v>794.51089999999999</v>
      </c>
      <c r="L3975">
        <v>881.27790000000005</v>
      </c>
      <c r="M3975">
        <v>941.37239999999997</v>
      </c>
      <c r="N3975">
        <v>1001.467</v>
      </c>
      <c r="O3975">
        <v>1088.2339999999999</v>
      </c>
      <c r="P3975">
        <v>108.63768</v>
      </c>
      <c r="Q3975">
        <v>369.23253999999997</v>
      </c>
      <c r="R3975">
        <v>9</v>
      </c>
      <c r="S3975" s="81">
        <v>36788</v>
      </c>
    </row>
    <row r="3976" spans="1:19" x14ac:dyDescent="0.2">
      <c r="A3976" t="s">
        <v>75</v>
      </c>
      <c r="B3976" t="s">
        <v>59</v>
      </c>
      <c r="C3976" t="s">
        <v>45</v>
      </c>
      <c r="D3976" t="s">
        <v>13</v>
      </c>
      <c r="E3976">
        <v>2015</v>
      </c>
      <c r="F3976">
        <v>14</v>
      </c>
      <c r="G3976">
        <v>2315.5169999999998</v>
      </c>
      <c r="H3976">
        <v>365.40210000000002</v>
      </c>
      <c r="I3976">
        <v>92.087199999999996</v>
      </c>
      <c r="J3976">
        <v>115.5917</v>
      </c>
      <c r="K3976">
        <v>1801.979</v>
      </c>
      <c r="L3976">
        <v>1889.499</v>
      </c>
      <c r="M3976">
        <v>1950.115</v>
      </c>
      <c r="N3976">
        <v>2010.732</v>
      </c>
      <c r="O3976">
        <v>2098.252</v>
      </c>
      <c r="P3976">
        <v>108.63768</v>
      </c>
      <c r="Q3976">
        <v>369.23253999999997</v>
      </c>
      <c r="R3976">
        <v>9</v>
      </c>
      <c r="S3976" s="81">
        <v>36788</v>
      </c>
    </row>
    <row r="3977" spans="1:19" x14ac:dyDescent="0.2">
      <c r="A3977" t="s">
        <v>75</v>
      </c>
      <c r="B3977" t="s">
        <v>59</v>
      </c>
      <c r="C3977" t="s">
        <v>45</v>
      </c>
      <c r="D3977" t="s">
        <v>13</v>
      </c>
      <c r="E3977">
        <v>2015</v>
      </c>
      <c r="F3977">
        <v>15</v>
      </c>
      <c r="G3977">
        <v>2264.1529999999998</v>
      </c>
      <c r="H3977">
        <v>359.74439999999998</v>
      </c>
      <c r="I3977">
        <v>93.755799999999994</v>
      </c>
      <c r="J3977">
        <v>113.0712</v>
      </c>
      <c r="K3977">
        <v>1759.502</v>
      </c>
      <c r="L3977">
        <v>1845.114</v>
      </c>
      <c r="M3977">
        <v>1904.4079999999999</v>
      </c>
      <c r="N3977">
        <v>1963.703</v>
      </c>
      <c r="O3977">
        <v>2049.3150000000001</v>
      </c>
      <c r="P3977">
        <v>108.63768</v>
      </c>
      <c r="Q3977">
        <v>369.23253999999997</v>
      </c>
      <c r="R3977">
        <v>9</v>
      </c>
      <c r="S3977" s="81">
        <v>36788</v>
      </c>
    </row>
    <row r="3978" spans="1:19" x14ac:dyDescent="0.2">
      <c r="A3978" t="s">
        <v>75</v>
      </c>
      <c r="B3978" t="s">
        <v>59</v>
      </c>
      <c r="C3978" t="s">
        <v>45</v>
      </c>
      <c r="D3978" t="s">
        <v>13</v>
      </c>
      <c r="E3978">
        <v>2015</v>
      </c>
      <c r="F3978">
        <v>16</v>
      </c>
      <c r="G3978">
        <v>2176.0569999999998</v>
      </c>
      <c r="H3978">
        <v>354.84190000000001</v>
      </c>
      <c r="I3978">
        <v>95.034899999999993</v>
      </c>
      <c r="J3978">
        <v>113.7873</v>
      </c>
      <c r="K3978">
        <v>1675.3910000000001</v>
      </c>
      <c r="L3978">
        <v>1761.5450000000001</v>
      </c>
      <c r="M3978">
        <v>1821.2149999999999</v>
      </c>
      <c r="N3978">
        <v>1880.885</v>
      </c>
      <c r="O3978">
        <v>1967.04</v>
      </c>
      <c r="P3978">
        <v>108.63768</v>
      </c>
      <c r="Q3978">
        <v>369.23253999999997</v>
      </c>
      <c r="R3978">
        <v>9</v>
      </c>
      <c r="S3978" s="81">
        <v>36788</v>
      </c>
    </row>
    <row r="3979" spans="1:19" x14ac:dyDescent="0.2">
      <c r="A3979" t="s">
        <v>75</v>
      </c>
      <c r="B3979" t="s">
        <v>59</v>
      </c>
      <c r="C3979" t="s">
        <v>45</v>
      </c>
      <c r="D3979" t="s">
        <v>13</v>
      </c>
      <c r="E3979">
        <v>2015</v>
      </c>
      <c r="F3979">
        <v>17</v>
      </c>
      <c r="G3979">
        <v>2159.8339999999998</v>
      </c>
      <c r="H3979">
        <v>347.2894</v>
      </c>
      <c r="I3979">
        <v>95.174400000000006</v>
      </c>
      <c r="J3979">
        <v>114.6159</v>
      </c>
      <c r="K3979">
        <v>1665.6590000000001</v>
      </c>
      <c r="L3979">
        <v>1752.44</v>
      </c>
      <c r="M3979">
        <v>1812.5450000000001</v>
      </c>
      <c r="N3979">
        <v>1872.65</v>
      </c>
      <c r="O3979">
        <v>1959.431</v>
      </c>
      <c r="P3979">
        <v>108.63768</v>
      </c>
      <c r="Q3979">
        <v>369.23253999999997</v>
      </c>
      <c r="R3979">
        <v>9</v>
      </c>
      <c r="S3979" s="81">
        <v>36788</v>
      </c>
    </row>
    <row r="3980" spans="1:19" x14ac:dyDescent="0.2">
      <c r="A3980" t="s">
        <v>75</v>
      </c>
      <c r="B3980" t="s">
        <v>59</v>
      </c>
      <c r="C3980" t="s">
        <v>45</v>
      </c>
      <c r="D3980" t="s">
        <v>13</v>
      </c>
      <c r="E3980">
        <v>2015</v>
      </c>
      <c r="F3980">
        <v>18</v>
      </c>
      <c r="G3980">
        <v>2168.11</v>
      </c>
      <c r="H3980">
        <v>337.27890000000002</v>
      </c>
      <c r="I3980">
        <v>94.063999999999993</v>
      </c>
      <c r="J3980">
        <v>114.3463</v>
      </c>
      <c r="K3980">
        <v>1684.2909999999999</v>
      </c>
      <c r="L3980">
        <v>1770.8679999999999</v>
      </c>
      <c r="M3980">
        <v>1830.8320000000001</v>
      </c>
      <c r="N3980">
        <v>1890.7950000000001</v>
      </c>
      <c r="O3980">
        <v>1977.3720000000001</v>
      </c>
      <c r="P3980">
        <v>108.63768</v>
      </c>
      <c r="Q3980">
        <v>369.23253999999997</v>
      </c>
      <c r="R3980">
        <v>9</v>
      </c>
      <c r="S3980" s="81">
        <v>36788</v>
      </c>
    </row>
    <row r="3981" spans="1:19" x14ac:dyDescent="0.2">
      <c r="A3981" t="s">
        <v>75</v>
      </c>
      <c r="B3981" t="s">
        <v>59</v>
      </c>
      <c r="C3981" t="s">
        <v>45</v>
      </c>
      <c r="D3981" t="s">
        <v>13</v>
      </c>
      <c r="E3981">
        <v>2015</v>
      </c>
      <c r="F3981">
        <v>19</v>
      </c>
      <c r="G3981">
        <v>2275.694</v>
      </c>
      <c r="H3981">
        <v>1008.174</v>
      </c>
      <c r="I3981">
        <v>91.261600000000001</v>
      </c>
      <c r="J3981">
        <v>115.9577</v>
      </c>
      <c r="K3981">
        <v>1118.915</v>
      </c>
      <c r="L3981">
        <v>1206.712</v>
      </c>
      <c r="M3981">
        <v>1267.52</v>
      </c>
      <c r="N3981">
        <v>1328.329</v>
      </c>
      <c r="O3981">
        <v>1416.126</v>
      </c>
      <c r="P3981">
        <v>108.63768</v>
      </c>
      <c r="Q3981">
        <v>369.23253999999997</v>
      </c>
      <c r="R3981">
        <v>9</v>
      </c>
      <c r="S3981" s="81">
        <v>36788</v>
      </c>
    </row>
    <row r="3982" spans="1:19" x14ac:dyDescent="0.2">
      <c r="A3982" t="s">
        <v>75</v>
      </c>
      <c r="B3982" t="s">
        <v>59</v>
      </c>
      <c r="C3982" t="s">
        <v>45</v>
      </c>
      <c r="D3982" t="s">
        <v>13</v>
      </c>
      <c r="E3982">
        <v>2015</v>
      </c>
      <c r="F3982">
        <v>20</v>
      </c>
      <c r="G3982">
        <v>2350.2959999999998</v>
      </c>
      <c r="H3982">
        <v>1697.914</v>
      </c>
      <c r="I3982">
        <v>86.767399999999995</v>
      </c>
      <c r="J3982">
        <v>117.185</v>
      </c>
      <c r="K3982">
        <v>502.20400000000001</v>
      </c>
      <c r="L3982">
        <v>590.93079999999998</v>
      </c>
      <c r="M3982">
        <v>652.3827</v>
      </c>
      <c r="N3982">
        <v>713.83460000000002</v>
      </c>
      <c r="O3982">
        <v>802.56129999999996</v>
      </c>
      <c r="P3982">
        <v>108.63768</v>
      </c>
      <c r="Q3982">
        <v>369.23253999999997</v>
      </c>
      <c r="R3982">
        <v>9</v>
      </c>
      <c r="S3982" s="81">
        <v>36788</v>
      </c>
    </row>
    <row r="3983" spans="1:19" x14ac:dyDescent="0.2">
      <c r="A3983" t="s">
        <v>75</v>
      </c>
      <c r="B3983" t="s">
        <v>59</v>
      </c>
      <c r="C3983" t="s">
        <v>45</v>
      </c>
      <c r="D3983" t="s">
        <v>13</v>
      </c>
      <c r="E3983">
        <v>2015</v>
      </c>
      <c r="F3983">
        <v>21</v>
      </c>
      <c r="G3983">
        <v>2356.6550000000002</v>
      </c>
      <c r="H3983">
        <v>1938.53</v>
      </c>
      <c r="I3983">
        <v>83.098799999999997</v>
      </c>
      <c r="J3983">
        <v>116.8351</v>
      </c>
      <c r="K3983">
        <v>268.39490000000001</v>
      </c>
      <c r="L3983">
        <v>356.85660000000001</v>
      </c>
      <c r="M3983">
        <v>418.125</v>
      </c>
      <c r="N3983">
        <v>479.39339999999999</v>
      </c>
      <c r="O3983">
        <v>567.85519999999997</v>
      </c>
      <c r="P3983">
        <v>108.63768</v>
      </c>
      <c r="Q3983">
        <v>369.23253999999997</v>
      </c>
      <c r="R3983">
        <v>9</v>
      </c>
      <c r="S3983" s="81">
        <v>36788</v>
      </c>
    </row>
    <row r="3984" spans="1:19" x14ac:dyDescent="0.2">
      <c r="A3984" t="s">
        <v>75</v>
      </c>
      <c r="B3984" t="s">
        <v>59</v>
      </c>
      <c r="C3984" t="s">
        <v>45</v>
      </c>
      <c r="D3984" t="s">
        <v>13</v>
      </c>
      <c r="E3984">
        <v>2015</v>
      </c>
      <c r="F3984">
        <v>22</v>
      </c>
      <c r="G3984">
        <v>2389.9630000000002</v>
      </c>
      <c r="H3984">
        <v>2027.73</v>
      </c>
      <c r="I3984">
        <v>79.889499999999998</v>
      </c>
      <c r="J3984">
        <v>118.04510000000001</v>
      </c>
      <c r="K3984">
        <v>210.95249999999999</v>
      </c>
      <c r="L3984">
        <v>300.33049999999997</v>
      </c>
      <c r="M3984">
        <v>362.23340000000002</v>
      </c>
      <c r="N3984">
        <v>424.13630000000001</v>
      </c>
      <c r="O3984">
        <v>513.51430000000005</v>
      </c>
      <c r="P3984">
        <v>108.63768</v>
      </c>
      <c r="Q3984">
        <v>369.23253999999997</v>
      </c>
      <c r="R3984">
        <v>9</v>
      </c>
      <c r="S3984" s="81">
        <v>36788</v>
      </c>
    </row>
    <row r="3985" spans="1:19" x14ac:dyDescent="0.2">
      <c r="A3985" t="s">
        <v>75</v>
      </c>
      <c r="B3985" t="s">
        <v>59</v>
      </c>
      <c r="C3985" t="s">
        <v>45</v>
      </c>
      <c r="D3985" t="s">
        <v>13</v>
      </c>
      <c r="E3985">
        <v>2015</v>
      </c>
      <c r="F3985">
        <v>23</v>
      </c>
      <c r="G3985">
        <v>2374.8229999999999</v>
      </c>
      <c r="H3985">
        <v>2083.873</v>
      </c>
      <c r="I3985">
        <v>77.081400000000002</v>
      </c>
      <c r="J3985">
        <v>117.8668</v>
      </c>
      <c r="K3985">
        <v>139.8982</v>
      </c>
      <c r="L3985">
        <v>229.1413</v>
      </c>
      <c r="M3985">
        <v>290.95069999999998</v>
      </c>
      <c r="N3985">
        <v>352.76010000000002</v>
      </c>
      <c r="O3985">
        <v>442.00310000000002</v>
      </c>
      <c r="P3985">
        <v>108.63768</v>
      </c>
      <c r="Q3985">
        <v>369.23253999999997</v>
      </c>
      <c r="R3985">
        <v>9</v>
      </c>
      <c r="S3985" s="81">
        <v>36788</v>
      </c>
    </row>
    <row r="3986" spans="1:19" x14ac:dyDescent="0.2">
      <c r="A3986" t="s">
        <v>75</v>
      </c>
      <c r="B3986" t="s">
        <v>59</v>
      </c>
      <c r="C3986" t="s">
        <v>45</v>
      </c>
      <c r="D3986" t="s">
        <v>13</v>
      </c>
      <c r="E3986">
        <v>2015</v>
      </c>
      <c r="F3986">
        <v>24</v>
      </c>
      <c r="G3986">
        <v>2376.674</v>
      </c>
      <c r="H3986">
        <v>2086.4229999999998</v>
      </c>
      <c r="I3986">
        <v>75.924400000000006</v>
      </c>
      <c r="J3986">
        <v>118.1942</v>
      </c>
      <c r="K3986">
        <v>138.77879999999999</v>
      </c>
      <c r="L3986">
        <v>228.2697</v>
      </c>
      <c r="M3986">
        <v>290.25069999999999</v>
      </c>
      <c r="N3986">
        <v>352.23180000000002</v>
      </c>
      <c r="O3986">
        <v>441.72269999999997</v>
      </c>
      <c r="P3986">
        <v>108.63768</v>
      </c>
      <c r="Q3986">
        <v>369.23253999999997</v>
      </c>
      <c r="R3986">
        <v>9</v>
      </c>
      <c r="S3986" s="81">
        <v>36788</v>
      </c>
    </row>
    <row r="3987" spans="1:19" x14ac:dyDescent="0.2">
      <c r="A3987" t="s">
        <v>75</v>
      </c>
      <c r="B3987" t="s">
        <v>59</v>
      </c>
      <c r="C3987" t="s">
        <v>45</v>
      </c>
      <c r="D3987" t="s">
        <v>14</v>
      </c>
      <c r="E3987">
        <v>2015</v>
      </c>
      <c r="F3987">
        <v>1</v>
      </c>
      <c r="G3987">
        <v>2147.3760000000002</v>
      </c>
      <c r="H3987">
        <v>2147.3760000000002</v>
      </c>
      <c r="I3987">
        <v>70.831400000000002</v>
      </c>
      <c r="J3987">
        <v>109.04470000000001</v>
      </c>
      <c r="K3987">
        <v>-139.74639999999999</v>
      </c>
      <c r="L3987">
        <v>-57.183100000000003</v>
      </c>
      <c r="M3987">
        <v>0</v>
      </c>
      <c r="N3987">
        <v>57.183100000000003</v>
      </c>
      <c r="O3987">
        <v>139.74639999999999</v>
      </c>
      <c r="P3987">
        <v>108.63768</v>
      </c>
      <c r="Q3987">
        <v>369.23253999999997</v>
      </c>
      <c r="R3987">
        <v>10</v>
      </c>
      <c r="S3987" s="81">
        <v>37165</v>
      </c>
    </row>
    <row r="3988" spans="1:19" x14ac:dyDescent="0.2">
      <c r="A3988" t="s">
        <v>75</v>
      </c>
      <c r="B3988" t="s">
        <v>59</v>
      </c>
      <c r="C3988" t="s">
        <v>45</v>
      </c>
      <c r="D3988" t="s">
        <v>14</v>
      </c>
      <c r="E3988">
        <v>2015</v>
      </c>
      <c r="F3988">
        <v>2</v>
      </c>
      <c r="G3988">
        <v>2113.5059999999999</v>
      </c>
      <c r="H3988">
        <v>2113.5059999999999</v>
      </c>
      <c r="I3988">
        <v>69.656999999999996</v>
      </c>
      <c r="J3988">
        <v>108.80670000000001</v>
      </c>
      <c r="K3988">
        <v>-139.44130000000001</v>
      </c>
      <c r="L3988">
        <v>-57.05827</v>
      </c>
      <c r="M3988">
        <v>0</v>
      </c>
      <c r="N3988">
        <v>57.05827</v>
      </c>
      <c r="O3988">
        <v>139.44130000000001</v>
      </c>
      <c r="P3988">
        <v>108.63768</v>
      </c>
      <c r="Q3988">
        <v>369.23253999999997</v>
      </c>
      <c r="R3988">
        <v>10</v>
      </c>
      <c r="S3988" s="81">
        <v>37165</v>
      </c>
    </row>
    <row r="3989" spans="1:19" x14ac:dyDescent="0.2">
      <c r="A3989" t="s">
        <v>75</v>
      </c>
      <c r="B3989" t="s">
        <v>59</v>
      </c>
      <c r="C3989" t="s">
        <v>45</v>
      </c>
      <c r="D3989" t="s">
        <v>14</v>
      </c>
      <c r="E3989">
        <v>2015</v>
      </c>
      <c r="F3989">
        <v>3</v>
      </c>
      <c r="G3989">
        <v>2099.6930000000002</v>
      </c>
      <c r="H3989">
        <v>2099.6930000000002</v>
      </c>
      <c r="I3989">
        <v>68.191900000000004</v>
      </c>
      <c r="J3989">
        <v>108.7578</v>
      </c>
      <c r="K3989">
        <v>-139.37870000000001</v>
      </c>
      <c r="L3989">
        <v>-57.032629999999997</v>
      </c>
      <c r="M3989">
        <v>0</v>
      </c>
      <c r="N3989">
        <v>57.032629999999997</v>
      </c>
      <c r="O3989">
        <v>139.37870000000001</v>
      </c>
      <c r="P3989">
        <v>108.63768</v>
      </c>
      <c r="Q3989">
        <v>369.23253999999997</v>
      </c>
      <c r="R3989">
        <v>10</v>
      </c>
      <c r="S3989" s="81">
        <v>37165</v>
      </c>
    </row>
    <row r="3990" spans="1:19" x14ac:dyDescent="0.2">
      <c r="A3990" t="s">
        <v>75</v>
      </c>
      <c r="B3990" t="s">
        <v>59</v>
      </c>
      <c r="C3990" t="s">
        <v>45</v>
      </c>
      <c r="D3990" t="s">
        <v>14</v>
      </c>
      <c r="E3990">
        <v>2015</v>
      </c>
      <c r="F3990">
        <v>4</v>
      </c>
      <c r="G3990">
        <v>2100.0149999999999</v>
      </c>
      <c r="H3990">
        <v>2100.0149999999999</v>
      </c>
      <c r="I3990">
        <v>67.348799999999997</v>
      </c>
      <c r="J3990">
        <v>108.7136</v>
      </c>
      <c r="K3990">
        <v>-139.322</v>
      </c>
      <c r="L3990">
        <v>-57.009450000000001</v>
      </c>
      <c r="M3990">
        <v>0</v>
      </c>
      <c r="N3990">
        <v>57.009450000000001</v>
      </c>
      <c r="O3990">
        <v>139.322</v>
      </c>
      <c r="P3990">
        <v>108.63768</v>
      </c>
      <c r="Q3990">
        <v>369.23253999999997</v>
      </c>
      <c r="R3990">
        <v>10</v>
      </c>
      <c r="S3990" s="81">
        <v>37165</v>
      </c>
    </row>
    <row r="3991" spans="1:19" x14ac:dyDescent="0.2">
      <c r="A3991" t="s">
        <v>75</v>
      </c>
      <c r="B3991" t="s">
        <v>59</v>
      </c>
      <c r="C3991" t="s">
        <v>45</v>
      </c>
      <c r="D3991" t="s">
        <v>14</v>
      </c>
      <c r="E3991">
        <v>2015</v>
      </c>
      <c r="F3991">
        <v>5</v>
      </c>
      <c r="G3991">
        <v>2151.7669999999998</v>
      </c>
      <c r="H3991">
        <v>2151.7669999999998</v>
      </c>
      <c r="I3991">
        <v>66.581400000000002</v>
      </c>
      <c r="J3991">
        <v>109.3704</v>
      </c>
      <c r="K3991">
        <v>-140.16380000000001</v>
      </c>
      <c r="L3991">
        <v>-57.353900000000003</v>
      </c>
      <c r="M3991">
        <v>0</v>
      </c>
      <c r="N3991">
        <v>57.353900000000003</v>
      </c>
      <c r="O3991">
        <v>140.16380000000001</v>
      </c>
      <c r="P3991">
        <v>108.63768</v>
      </c>
      <c r="Q3991">
        <v>369.23253999999997</v>
      </c>
      <c r="R3991">
        <v>10</v>
      </c>
      <c r="S3991" s="81">
        <v>37165</v>
      </c>
    </row>
    <row r="3992" spans="1:19" x14ac:dyDescent="0.2">
      <c r="A3992" t="s">
        <v>75</v>
      </c>
      <c r="B3992" t="s">
        <v>59</v>
      </c>
      <c r="C3992" t="s">
        <v>45</v>
      </c>
      <c r="D3992" t="s">
        <v>14</v>
      </c>
      <c r="E3992">
        <v>2015</v>
      </c>
      <c r="F3992">
        <v>6</v>
      </c>
      <c r="G3992">
        <v>2234.4989999999998</v>
      </c>
      <c r="H3992">
        <v>2234.4989999999998</v>
      </c>
      <c r="I3992">
        <v>65.412800000000004</v>
      </c>
      <c r="J3992">
        <v>109.42570000000001</v>
      </c>
      <c r="K3992">
        <v>-140.2346</v>
      </c>
      <c r="L3992">
        <v>-57.382869999999997</v>
      </c>
      <c r="M3992">
        <v>0</v>
      </c>
      <c r="N3992">
        <v>57.382869999999997</v>
      </c>
      <c r="O3992">
        <v>140.2346</v>
      </c>
      <c r="P3992">
        <v>108.63768</v>
      </c>
      <c r="Q3992">
        <v>369.23253999999997</v>
      </c>
      <c r="R3992">
        <v>10</v>
      </c>
      <c r="S3992" s="81">
        <v>37165</v>
      </c>
    </row>
    <row r="3993" spans="1:19" x14ac:dyDescent="0.2">
      <c r="A3993" t="s">
        <v>75</v>
      </c>
      <c r="B3993" t="s">
        <v>59</v>
      </c>
      <c r="C3993" t="s">
        <v>45</v>
      </c>
      <c r="D3993" t="s">
        <v>14</v>
      </c>
      <c r="E3993">
        <v>2015</v>
      </c>
      <c r="F3993">
        <v>7</v>
      </c>
      <c r="G3993">
        <v>2376.6260000000002</v>
      </c>
      <c r="H3993">
        <v>2376.6260000000002</v>
      </c>
      <c r="I3993">
        <v>64.505799999999994</v>
      </c>
      <c r="J3993">
        <v>108.83029999999999</v>
      </c>
      <c r="K3993">
        <v>-139.4717</v>
      </c>
      <c r="L3993">
        <v>-57.070680000000003</v>
      </c>
      <c r="M3993">
        <v>0</v>
      </c>
      <c r="N3993">
        <v>57.070680000000003</v>
      </c>
      <c r="O3993">
        <v>139.4717</v>
      </c>
      <c r="P3993">
        <v>108.63768</v>
      </c>
      <c r="Q3993">
        <v>369.23253999999997</v>
      </c>
      <c r="R3993">
        <v>10</v>
      </c>
      <c r="S3993" s="81">
        <v>37165</v>
      </c>
    </row>
    <row r="3994" spans="1:19" x14ac:dyDescent="0.2">
      <c r="A3994" t="s">
        <v>75</v>
      </c>
      <c r="B3994" t="s">
        <v>59</v>
      </c>
      <c r="C3994" t="s">
        <v>45</v>
      </c>
      <c r="D3994" t="s">
        <v>14</v>
      </c>
      <c r="E3994">
        <v>2015</v>
      </c>
      <c r="F3994">
        <v>8</v>
      </c>
      <c r="G3994">
        <v>2396.2159999999999</v>
      </c>
      <c r="H3994">
        <v>2396.2159999999999</v>
      </c>
      <c r="I3994">
        <v>64.558099999999996</v>
      </c>
      <c r="J3994">
        <v>108.3329</v>
      </c>
      <c r="K3994">
        <v>-138.83420000000001</v>
      </c>
      <c r="L3994">
        <v>-56.809809999999999</v>
      </c>
      <c r="M3994">
        <v>0</v>
      </c>
      <c r="N3994">
        <v>56.809809999999999</v>
      </c>
      <c r="O3994">
        <v>138.83420000000001</v>
      </c>
      <c r="P3994">
        <v>108.63768</v>
      </c>
      <c r="Q3994">
        <v>369.23253999999997</v>
      </c>
      <c r="R3994">
        <v>10</v>
      </c>
      <c r="S3994" s="81">
        <v>37165</v>
      </c>
    </row>
    <row r="3995" spans="1:19" x14ac:dyDescent="0.2">
      <c r="A3995" t="s">
        <v>75</v>
      </c>
      <c r="B3995" t="s">
        <v>59</v>
      </c>
      <c r="C3995" t="s">
        <v>45</v>
      </c>
      <c r="D3995" t="s">
        <v>14</v>
      </c>
      <c r="E3995">
        <v>2015</v>
      </c>
      <c r="F3995">
        <v>9</v>
      </c>
      <c r="G3995">
        <v>2373.9</v>
      </c>
      <c r="H3995">
        <v>2373.9</v>
      </c>
      <c r="I3995">
        <v>68.488399999999999</v>
      </c>
      <c r="J3995">
        <v>107.7786</v>
      </c>
      <c r="K3995">
        <v>-138.12389999999999</v>
      </c>
      <c r="L3995">
        <v>-56.519179999999999</v>
      </c>
      <c r="M3995">
        <v>0</v>
      </c>
      <c r="N3995">
        <v>56.519179999999999</v>
      </c>
      <c r="O3995">
        <v>138.12389999999999</v>
      </c>
      <c r="P3995">
        <v>108.63768</v>
      </c>
      <c r="Q3995">
        <v>369.23253999999997</v>
      </c>
      <c r="R3995">
        <v>10</v>
      </c>
      <c r="S3995" s="81">
        <v>37165</v>
      </c>
    </row>
    <row r="3996" spans="1:19" x14ac:dyDescent="0.2">
      <c r="A3996" t="s">
        <v>75</v>
      </c>
      <c r="B3996" t="s">
        <v>59</v>
      </c>
      <c r="C3996" t="s">
        <v>45</v>
      </c>
      <c r="D3996" t="s">
        <v>14</v>
      </c>
      <c r="E3996">
        <v>2015</v>
      </c>
      <c r="F3996">
        <v>10</v>
      </c>
      <c r="G3996">
        <v>2359.4380000000001</v>
      </c>
      <c r="H3996">
        <v>2359.4380000000001</v>
      </c>
      <c r="I3996">
        <v>73.2791</v>
      </c>
      <c r="J3996">
        <v>107.3205</v>
      </c>
      <c r="K3996">
        <v>-137.5368</v>
      </c>
      <c r="L3996">
        <v>-56.278950000000002</v>
      </c>
      <c r="M3996">
        <v>0</v>
      </c>
      <c r="N3996">
        <v>56.278950000000002</v>
      </c>
      <c r="O3996">
        <v>137.5368</v>
      </c>
      <c r="P3996">
        <v>108.63768</v>
      </c>
      <c r="Q3996">
        <v>369.23253999999997</v>
      </c>
      <c r="R3996">
        <v>10</v>
      </c>
      <c r="S3996" s="81">
        <v>37165</v>
      </c>
    </row>
    <row r="3997" spans="1:19" x14ac:dyDescent="0.2">
      <c r="A3997" t="s">
        <v>75</v>
      </c>
      <c r="B3997" t="s">
        <v>59</v>
      </c>
      <c r="C3997" t="s">
        <v>45</v>
      </c>
      <c r="D3997" t="s">
        <v>14</v>
      </c>
      <c r="E3997">
        <v>2015</v>
      </c>
      <c r="F3997">
        <v>11</v>
      </c>
      <c r="G3997">
        <v>2310.982</v>
      </c>
      <c r="H3997">
        <v>2310.982</v>
      </c>
      <c r="I3997">
        <v>78.941900000000004</v>
      </c>
      <c r="J3997">
        <v>107.5453</v>
      </c>
      <c r="K3997">
        <v>-137.82480000000001</v>
      </c>
      <c r="L3997">
        <v>-56.396810000000002</v>
      </c>
      <c r="M3997">
        <v>0</v>
      </c>
      <c r="N3997">
        <v>56.396810000000002</v>
      </c>
      <c r="O3997">
        <v>137.82480000000001</v>
      </c>
      <c r="P3997">
        <v>108.63768</v>
      </c>
      <c r="Q3997">
        <v>369.23253999999997</v>
      </c>
      <c r="R3997">
        <v>10</v>
      </c>
      <c r="S3997" s="81">
        <v>37165</v>
      </c>
    </row>
    <row r="3998" spans="1:19" x14ac:dyDescent="0.2">
      <c r="A3998" t="s">
        <v>75</v>
      </c>
      <c r="B3998" t="s">
        <v>59</v>
      </c>
      <c r="C3998" t="s">
        <v>45</v>
      </c>
      <c r="D3998" t="s">
        <v>14</v>
      </c>
      <c r="E3998">
        <v>2015</v>
      </c>
      <c r="F3998">
        <v>12</v>
      </c>
      <c r="G3998">
        <v>2261.7710000000002</v>
      </c>
      <c r="H3998">
        <v>2180.7260000000001</v>
      </c>
      <c r="I3998">
        <v>83.610500000000002</v>
      </c>
      <c r="J3998">
        <v>107.2529</v>
      </c>
      <c r="K3998">
        <v>-56.404960000000003</v>
      </c>
      <c r="L3998">
        <v>24.801690000000001</v>
      </c>
      <c r="M3998">
        <v>81.045169999999999</v>
      </c>
      <c r="N3998">
        <v>137.28870000000001</v>
      </c>
      <c r="O3998">
        <v>218.49529999999999</v>
      </c>
      <c r="P3998">
        <v>108.63768</v>
      </c>
      <c r="Q3998">
        <v>369.23253999999997</v>
      </c>
      <c r="R3998">
        <v>10</v>
      </c>
      <c r="S3998" s="81">
        <v>37165</v>
      </c>
    </row>
    <row r="3999" spans="1:19" x14ac:dyDescent="0.2">
      <c r="A3999" t="s">
        <v>75</v>
      </c>
      <c r="B3999" t="s">
        <v>59</v>
      </c>
      <c r="C3999" t="s">
        <v>45</v>
      </c>
      <c r="D3999" t="s">
        <v>14</v>
      </c>
      <c r="E3999">
        <v>2015</v>
      </c>
      <c r="F3999">
        <v>13</v>
      </c>
      <c r="G3999">
        <v>2146.8539999999998</v>
      </c>
      <c r="H3999">
        <v>1346.96</v>
      </c>
      <c r="I3999">
        <v>87.587199999999996</v>
      </c>
      <c r="J3999">
        <v>107.2353</v>
      </c>
      <c r="K3999">
        <v>662.46669999999995</v>
      </c>
      <c r="L3999">
        <v>743.65989999999999</v>
      </c>
      <c r="M3999">
        <v>799.89419999999996</v>
      </c>
      <c r="N3999">
        <v>856.12840000000006</v>
      </c>
      <c r="O3999">
        <v>937.32169999999996</v>
      </c>
      <c r="P3999">
        <v>108.63768</v>
      </c>
      <c r="Q3999">
        <v>369.23253999999997</v>
      </c>
      <c r="R3999">
        <v>10</v>
      </c>
      <c r="S3999" s="81">
        <v>37165</v>
      </c>
    </row>
    <row r="4000" spans="1:19" x14ac:dyDescent="0.2">
      <c r="A4000" t="s">
        <v>75</v>
      </c>
      <c r="B4000" t="s">
        <v>59</v>
      </c>
      <c r="C4000" t="s">
        <v>45</v>
      </c>
      <c r="D4000" t="s">
        <v>14</v>
      </c>
      <c r="E4000">
        <v>2015</v>
      </c>
      <c r="F4000">
        <v>14</v>
      </c>
      <c r="G4000">
        <v>2153.8130000000001</v>
      </c>
      <c r="H4000">
        <v>353.25880000000001</v>
      </c>
      <c r="I4000">
        <v>89.976699999999994</v>
      </c>
      <c r="J4000">
        <v>107.39660000000001</v>
      </c>
      <c r="K4000">
        <v>1662.92</v>
      </c>
      <c r="L4000">
        <v>1744.2360000000001</v>
      </c>
      <c r="M4000">
        <v>1800.5540000000001</v>
      </c>
      <c r="N4000">
        <v>1856.873</v>
      </c>
      <c r="O4000">
        <v>1938.1890000000001</v>
      </c>
      <c r="P4000">
        <v>108.63768</v>
      </c>
      <c r="Q4000">
        <v>369.23253999999997</v>
      </c>
      <c r="R4000">
        <v>10</v>
      </c>
      <c r="S4000" s="81">
        <v>37165</v>
      </c>
    </row>
    <row r="4001" spans="1:19" x14ac:dyDescent="0.2">
      <c r="A4001" t="s">
        <v>75</v>
      </c>
      <c r="B4001" t="s">
        <v>59</v>
      </c>
      <c r="C4001" t="s">
        <v>45</v>
      </c>
      <c r="D4001" t="s">
        <v>14</v>
      </c>
      <c r="E4001">
        <v>2015</v>
      </c>
      <c r="F4001">
        <v>15</v>
      </c>
      <c r="G4001">
        <v>2117.1289999999999</v>
      </c>
      <c r="H4001">
        <v>347.65960000000001</v>
      </c>
      <c r="I4001">
        <v>91.488399999999999</v>
      </c>
      <c r="J4001">
        <v>106.1096</v>
      </c>
      <c r="K4001">
        <v>1633.4839999999999</v>
      </c>
      <c r="L4001">
        <v>1713.825</v>
      </c>
      <c r="M4001">
        <v>1769.4690000000001</v>
      </c>
      <c r="N4001">
        <v>1825.1130000000001</v>
      </c>
      <c r="O4001">
        <v>1905.454</v>
      </c>
      <c r="P4001">
        <v>108.63768</v>
      </c>
      <c r="Q4001">
        <v>369.23253999999997</v>
      </c>
      <c r="R4001">
        <v>10</v>
      </c>
      <c r="S4001" s="81">
        <v>37165</v>
      </c>
    </row>
    <row r="4002" spans="1:19" x14ac:dyDescent="0.2">
      <c r="A4002" t="s">
        <v>75</v>
      </c>
      <c r="B4002" t="s">
        <v>59</v>
      </c>
      <c r="C4002" t="s">
        <v>45</v>
      </c>
      <c r="D4002" t="s">
        <v>14</v>
      </c>
      <c r="E4002">
        <v>2015</v>
      </c>
      <c r="F4002">
        <v>16</v>
      </c>
      <c r="G4002">
        <v>2004.64</v>
      </c>
      <c r="H4002">
        <v>343.98759999999999</v>
      </c>
      <c r="I4002">
        <v>92.430199999999999</v>
      </c>
      <c r="J4002">
        <v>106.2959</v>
      </c>
      <c r="K4002">
        <v>1524.4290000000001</v>
      </c>
      <c r="L4002">
        <v>1604.9110000000001</v>
      </c>
      <c r="M4002">
        <v>1660.652</v>
      </c>
      <c r="N4002">
        <v>1716.394</v>
      </c>
      <c r="O4002">
        <v>1796.876</v>
      </c>
      <c r="P4002">
        <v>108.63768</v>
      </c>
      <c r="Q4002">
        <v>369.23253999999997</v>
      </c>
      <c r="R4002">
        <v>10</v>
      </c>
      <c r="S4002" s="81">
        <v>37165</v>
      </c>
    </row>
    <row r="4003" spans="1:19" x14ac:dyDescent="0.2">
      <c r="A4003" t="s">
        <v>75</v>
      </c>
      <c r="B4003" t="s">
        <v>59</v>
      </c>
      <c r="C4003" t="s">
        <v>45</v>
      </c>
      <c r="D4003" t="s">
        <v>14</v>
      </c>
      <c r="E4003">
        <v>2015</v>
      </c>
      <c r="F4003">
        <v>17</v>
      </c>
      <c r="G4003">
        <v>1988.229</v>
      </c>
      <c r="H4003">
        <v>336.334</v>
      </c>
      <c r="I4003">
        <v>92.7791</v>
      </c>
      <c r="J4003">
        <v>106.4299</v>
      </c>
      <c r="K4003">
        <v>1515.5</v>
      </c>
      <c r="L4003">
        <v>1596.0830000000001</v>
      </c>
      <c r="M4003">
        <v>1651.895</v>
      </c>
      <c r="N4003">
        <v>1707.7070000000001</v>
      </c>
      <c r="O4003">
        <v>1788.2909999999999</v>
      </c>
      <c r="P4003">
        <v>108.63768</v>
      </c>
      <c r="Q4003">
        <v>369.23253999999997</v>
      </c>
      <c r="R4003">
        <v>10</v>
      </c>
      <c r="S4003" s="81">
        <v>37165</v>
      </c>
    </row>
    <row r="4004" spans="1:19" x14ac:dyDescent="0.2">
      <c r="A4004" t="s">
        <v>75</v>
      </c>
      <c r="B4004" t="s">
        <v>59</v>
      </c>
      <c r="C4004" t="s">
        <v>45</v>
      </c>
      <c r="D4004" t="s">
        <v>14</v>
      </c>
      <c r="E4004">
        <v>2015</v>
      </c>
      <c r="F4004">
        <v>18</v>
      </c>
      <c r="G4004">
        <v>1975.8040000000001</v>
      </c>
      <c r="H4004">
        <v>328.38830000000002</v>
      </c>
      <c r="I4004">
        <v>91.011600000000001</v>
      </c>
      <c r="J4004">
        <v>106.2831</v>
      </c>
      <c r="K4004">
        <v>1511.2090000000001</v>
      </c>
      <c r="L4004">
        <v>1591.681</v>
      </c>
      <c r="M4004">
        <v>1647.4159999999999</v>
      </c>
      <c r="N4004">
        <v>1703.1510000000001</v>
      </c>
      <c r="O4004">
        <v>1783.623</v>
      </c>
      <c r="P4004">
        <v>108.63768</v>
      </c>
      <c r="Q4004">
        <v>369.23253999999997</v>
      </c>
      <c r="R4004">
        <v>10</v>
      </c>
      <c r="S4004" s="81">
        <v>37165</v>
      </c>
    </row>
    <row r="4005" spans="1:19" x14ac:dyDescent="0.2">
      <c r="A4005" t="s">
        <v>75</v>
      </c>
      <c r="B4005" t="s">
        <v>59</v>
      </c>
      <c r="C4005" t="s">
        <v>45</v>
      </c>
      <c r="D4005" t="s">
        <v>14</v>
      </c>
      <c r="E4005">
        <v>2015</v>
      </c>
      <c r="F4005">
        <v>19</v>
      </c>
      <c r="G4005">
        <v>2117.5610000000001</v>
      </c>
      <c r="H4005">
        <v>998.59810000000004</v>
      </c>
      <c r="I4005">
        <v>86.058099999999996</v>
      </c>
      <c r="J4005">
        <v>106.7312</v>
      </c>
      <c r="K4005">
        <v>982.18089999999995</v>
      </c>
      <c r="L4005">
        <v>1062.9929999999999</v>
      </c>
      <c r="M4005">
        <v>1118.962</v>
      </c>
      <c r="N4005">
        <v>1174.932</v>
      </c>
      <c r="O4005">
        <v>1255.7439999999999</v>
      </c>
      <c r="P4005">
        <v>108.63768</v>
      </c>
      <c r="Q4005">
        <v>369.23253999999997</v>
      </c>
      <c r="R4005">
        <v>10</v>
      </c>
      <c r="S4005" s="81">
        <v>37165</v>
      </c>
    </row>
    <row r="4006" spans="1:19" x14ac:dyDescent="0.2">
      <c r="A4006" t="s">
        <v>75</v>
      </c>
      <c r="B4006" t="s">
        <v>59</v>
      </c>
      <c r="C4006" t="s">
        <v>45</v>
      </c>
      <c r="D4006" t="s">
        <v>14</v>
      </c>
      <c r="E4006">
        <v>2015</v>
      </c>
      <c r="F4006">
        <v>20</v>
      </c>
      <c r="G4006">
        <v>2216.2379999999998</v>
      </c>
      <c r="H4006">
        <v>1712.2550000000001</v>
      </c>
      <c r="I4006">
        <v>81</v>
      </c>
      <c r="J4006">
        <v>107.01090000000001</v>
      </c>
      <c r="K4006">
        <v>366.84350000000001</v>
      </c>
      <c r="L4006">
        <v>447.86689999999999</v>
      </c>
      <c r="M4006">
        <v>503.98349999999999</v>
      </c>
      <c r="N4006">
        <v>560.1001</v>
      </c>
      <c r="O4006">
        <v>641.12350000000004</v>
      </c>
      <c r="P4006">
        <v>108.63768</v>
      </c>
      <c r="Q4006">
        <v>369.23253999999997</v>
      </c>
      <c r="R4006">
        <v>10</v>
      </c>
      <c r="S4006" s="81">
        <v>37165</v>
      </c>
    </row>
    <row r="4007" spans="1:19" x14ac:dyDescent="0.2">
      <c r="A4007" t="s">
        <v>75</v>
      </c>
      <c r="B4007" t="s">
        <v>59</v>
      </c>
      <c r="C4007" t="s">
        <v>45</v>
      </c>
      <c r="D4007" t="s">
        <v>14</v>
      </c>
      <c r="E4007">
        <v>2015</v>
      </c>
      <c r="F4007">
        <v>21</v>
      </c>
      <c r="G4007">
        <v>2212.5520000000001</v>
      </c>
      <c r="H4007">
        <v>1959.06</v>
      </c>
      <c r="I4007">
        <v>77.354699999999994</v>
      </c>
      <c r="J4007">
        <v>107.1417</v>
      </c>
      <c r="K4007">
        <v>116.18470000000001</v>
      </c>
      <c r="L4007">
        <v>197.30719999999999</v>
      </c>
      <c r="M4007">
        <v>253.4923</v>
      </c>
      <c r="N4007">
        <v>309.67750000000001</v>
      </c>
      <c r="O4007">
        <v>390.79989999999998</v>
      </c>
      <c r="P4007">
        <v>108.63768</v>
      </c>
      <c r="Q4007">
        <v>369.23253999999997</v>
      </c>
      <c r="R4007">
        <v>10</v>
      </c>
      <c r="S4007" s="81">
        <v>37165</v>
      </c>
    </row>
    <row r="4008" spans="1:19" x14ac:dyDescent="0.2">
      <c r="A4008" t="s">
        <v>75</v>
      </c>
      <c r="B4008" t="s">
        <v>59</v>
      </c>
      <c r="C4008" t="s">
        <v>45</v>
      </c>
      <c r="D4008" t="s">
        <v>14</v>
      </c>
      <c r="E4008">
        <v>2015</v>
      </c>
      <c r="F4008">
        <v>22</v>
      </c>
      <c r="G4008">
        <v>2229.2240000000002</v>
      </c>
      <c r="H4008">
        <v>2042.845</v>
      </c>
      <c r="I4008">
        <v>75.081400000000002</v>
      </c>
      <c r="J4008">
        <v>107.655</v>
      </c>
      <c r="K4008">
        <v>48.413960000000003</v>
      </c>
      <c r="L4008">
        <v>129.92509999999999</v>
      </c>
      <c r="M4008">
        <v>186.3794</v>
      </c>
      <c r="N4008">
        <v>242.83369999999999</v>
      </c>
      <c r="O4008">
        <v>324.34480000000002</v>
      </c>
      <c r="P4008">
        <v>108.63768</v>
      </c>
      <c r="Q4008">
        <v>369.23253999999997</v>
      </c>
      <c r="R4008">
        <v>10</v>
      </c>
      <c r="S4008" s="81">
        <v>37165</v>
      </c>
    </row>
    <row r="4009" spans="1:19" x14ac:dyDescent="0.2">
      <c r="A4009" t="s">
        <v>75</v>
      </c>
      <c r="B4009" t="s">
        <v>59</v>
      </c>
      <c r="C4009" t="s">
        <v>45</v>
      </c>
      <c r="D4009" t="s">
        <v>14</v>
      </c>
      <c r="E4009">
        <v>2015</v>
      </c>
      <c r="F4009">
        <v>23</v>
      </c>
      <c r="G4009">
        <v>2235.2280000000001</v>
      </c>
      <c r="H4009">
        <v>2121.94</v>
      </c>
      <c r="I4009">
        <v>72.953500000000005</v>
      </c>
      <c r="J4009">
        <v>107.8485</v>
      </c>
      <c r="K4009">
        <v>-24.925540000000002</v>
      </c>
      <c r="L4009">
        <v>56.732050000000001</v>
      </c>
      <c r="M4009">
        <v>113.2878</v>
      </c>
      <c r="N4009">
        <v>169.84360000000001</v>
      </c>
      <c r="O4009">
        <v>251.50120000000001</v>
      </c>
      <c r="P4009">
        <v>108.63768</v>
      </c>
      <c r="Q4009">
        <v>369.23253999999997</v>
      </c>
      <c r="R4009">
        <v>10</v>
      </c>
      <c r="S4009" s="81">
        <v>37165</v>
      </c>
    </row>
    <row r="4010" spans="1:19" x14ac:dyDescent="0.2">
      <c r="A4010" t="s">
        <v>75</v>
      </c>
      <c r="B4010" t="s">
        <v>59</v>
      </c>
      <c r="C4010" t="s">
        <v>45</v>
      </c>
      <c r="D4010" t="s">
        <v>14</v>
      </c>
      <c r="E4010">
        <v>2015</v>
      </c>
      <c r="F4010">
        <v>24</v>
      </c>
      <c r="G4010">
        <v>2231.34</v>
      </c>
      <c r="H4010">
        <v>2145.0659999999998</v>
      </c>
      <c r="I4010">
        <v>70.802300000000002</v>
      </c>
      <c r="J4010">
        <v>108.41670000000001</v>
      </c>
      <c r="K4010">
        <v>-52.667610000000003</v>
      </c>
      <c r="L4010">
        <v>29.420179999999998</v>
      </c>
      <c r="M4010">
        <v>86.273929999999993</v>
      </c>
      <c r="N4010">
        <v>143.1277</v>
      </c>
      <c r="O4010">
        <v>225.21549999999999</v>
      </c>
      <c r="P4010">
        <v>108.63768</v>
      </c>
      <c r="Q4010">
        <v>369.23253999999997</v>
      </c>
      <c r="R4010">
        <v>10</v>
      </c>
      <c r="S4010" s="81">
        <v>37165</v>
      </c>
    </row>
    <row r="4011" spans="1:19" x14ac:dyDescent="0.2">
      <c r="A4011" t="s">
        <v>75</v>
      </c>
      <c r="B4011" t="s">
        <v>59</v>
      </c>
      <c r="C4011" t="s">
        <v>45</v>
      </c>
      <c r="D4011" t="s">
        <v>15</v>
      </c>
      <c r="E4011">
        <v>2015</v>
      </c>
      <c r="F4011">
        <v>1</v>
      </c>
      <c r="G4011">
        <v>2128.933</v>
      </c>
      <c r="H4011">
        <v>2128.933</v>
      </c>
      <c r="I4011">
        <v>41.860500000000002</v>
      </c>
      <c r="J4011">
        <v>106.2159</v>
      </c>
      <c r="K4011">
        <v>-136.12119999999999</v>
      </c>
      <c r="L4011">
        <v>-55.699680000000001</v>
      </c>
      <c r="M4011">
        <v>0</v>
      </c>
      <c r="N4011">
        <v>55.699680000000001</v>
      </c>
      <c r="O4011">
        <v>136.12119999999999</v>
      </c>
      <c r="P4011">
        <v>108.63768</v>
      </c>
      <c r="Q4011">
        <v>369.23253999999997</v>
      </c>
      <c r="R4011">
        <v>11</v>
      </c>
      <c r="S4011" s="81">
        <v>31362</v>
      </c>
    </row>
    <row r="4012" spans="1:19" x14ac:dyDescent="0.2">
      <c r="A4012" t="s">
        <v>75</v>
      </c>
      <c r="B4012" t="s">
        <v>59</v>
      </c>
      <c r="C4012" t="s">
        <v>45</v>
      </c>
      <c r="D4012" t="s">
        <v>15</v>
      </c>
      <c r="E4012">
        <v>2015</v>
      </c>
      <c r="F4012">
        <v>2</v>
      </c>
      <c r="G4012">
        <v>2090.3510000000001</v>
      </c>
      <c r="H4012">
        <v>2090.3510000000001</v>
      </c>
      <c r="I4012">
        <v>41.761600000000001</v>
      </c>
      <c r="J4012">
        <v>106.07689999999999</v>
      </c>
      <c r="K4012">
        <v>-135.94309999999999</v>
      </c>
      <c r="L4012">
        <v>-55.626800000000003</v>
      </c>
      <c r="M4012">
        <v>0</v>
      </c>
      <c r="N4012">
        <v>55.626800000000003</v>
      </c>
      <c r="O4012">
        <v>135.94309999999999</v>
      </c>
      <c r="P4012">
        <v>108.63768</v>
      </c>
      <c r="Q4012">
        <v>369.23253999999997</v>
      </c>
      <c r="R4012">
        <v>11</v>
      </c>
      <c r="S4012" s="81">
        <v>31362</v>
      </c>
    </row>
    <row r="4013" spans="1:19" x14ac:dyDescent="0.2">
      <c r="A4013" t="s">
        <v>75</v>
      </c>
      <c r="B4013" t="s">
        <v>59</v>
      </c>
      <c r="C4013" t="s">
        <v>45</v>
      </c>
      <c r="D4013" t="s">
        <v>15</v>
      </c>
      <c r="E4013">
        <v>2015</v>
      </c>
      <c r="F4013">
        <v>3</v>
      </c>
      <c r="G4013">
        <v>2056.5329999999999</v>
      </c>
      <c r="H4013">
        <v>2056.5329999999999</v>
      </c>
      <c r="I4013">
        <v>41.656999999999996</v>
      </c>
      <c r="J4013">
        <v>106.0775</v>
      </c>
      <c r="K4013">
        <v>-135.94370000000001</v>
      </c>
      <c r="L4013">
        <v>-55.627079999999999</v>
      </c>
      <c r="M4013">
        <v>0</v>
      </c>
      <c r="N4013">
        <v>55.627079999999999</v>
      </c>
      <c r="O4013">
        <v>135.94370000000001</v>
      </c>
      <c r="P4013">
        <v>108.63768</v>
      </c>
      <c r="Q4013">
        <v>369.23253999999997</v>
      </c>
      <c r="R4013">
        <v>11</v>
      </c>
      <c r="S4013" s="81">
        <v>31362</v>
      </c>
    </row>
    <row r="4014" spans="1:19" x14ac:dyDescent="0.2">
      <c r="A4014" t="s">
        <v>75</v>
      </c>
      <c r="B4014" t="s">
        <v>59</v>
      </c>
      <c r="C4014" t="s">
        <v>45</v>
      </c>
      <c r="D4014" t="s">
        <v>15</v>
      </c>
      <c r="E4014">
        <v>2015</v>
      </c>
      <c r="F4014">
        <v>4</v>
      </c>
      <c r="G4014">
        <v>2062.3409999999999</v>
      </c>
      <c r="H4014">
        <v>2062.3409999999999</v>
      </c>
      <c r="I4014">
        <v>41.5</v>
      </c>
      <c r="J4014">
        <v>105.83920000000001</v>
      </c>
      <c r="K4014">
        <v>-135.63839999999999</v>
      </c>
      <c r="L4014">
        <v>-55.502119999999998</v>
      </c>
      <c r="M4014">
        <v>0</v>
      </c>
      <c r="N4014">
        <v>55.502119999999998</v>
      </c>
      <c r="O4014">
        <v>135.63839999999999</v>
      </c>
      <c r="P4014">
        <v>108.63768</v>
      </c>
      <c r="Q4014">
        <v>369.23253999999997</v>
      </c>
      <c r="R4014">
        <v>11</v>
      </c>
      <c r="S4014" s="81">
        <v>31362</v>
      </c>
    </row>
    <row r="4015" spans="1:19" x14ac:dyDescent="0.2">
      <c r="A4015" t="s">
        <v>75</v>
      </c>
      <c r="B4015" t="s">
        <v>59</v>
      </c>
      <c r="C4015" t="s">
        <v>45</v>
      </c>
      <c r="D4015" t="s">
        <v>15</v>
      </c>
      <c r="E4015">
        <v>2015</v>
      </c>
      <c r="F4015">
        <v>5</v>
      </c>
      <c r="G4015">
        <v>2110.6419999999998</v>
      </c>
      <c r="H4015">
        <v>2110.6419999999998</v>
      </c>
      <c r="I4015">
        <v>41.127899999999997</v>
      </c>
      <c r="J4015">
        <v>105.8466</v>
      </c>
      <c r="K4015">
        <v>-135.64789999999999</v>
      </c>
      <c r="L4015">
        <v>-55.506030000000003</v>
      </c>
      <c r="M4015">
        <v>0</v>
      </c>
      <c r="N4015">
        <v>55.506030000000003</v>
      </c>
      <c r="O4015">
        <v>135.64789999999999</v>
      </c>
      <c r="P4015">
        <v>108.63768</v>
      </c>
      <c r="Q4015">
        <v>369.23253999999997</v>
      </c>
      <c r="R4015">
        <v>11</v>
      </c>
      <c r="S4015" s="81">
        <v>31362</v>
      </c>
    </row>
    <row r="4016" spans="1:19" x14ac:dyDescent="0.2">
      <c r="A4016" t="s">
        <v>75</v>
      </c>
      <c r="B4016" t="s">
        <v>59</v>
      </c>
      <c r="C4016" t="s">
        <v>45</v>
      </c>
      <c r="D4016" t="s">
        <v>15</v>
      </c>
      <c r="E4016">
        <v>2015</v>
      </c>
      <c r="F4016">
        <v>6</v>
      </c>
      <c r="G4016">
        <v>2177.944</v>
      </c>
      <c r="H4016">
        <v>2177.944</v>
      </c>
      <c r="I4016">
        <v>40.622100000000003</v>
      </c>
      <c r="J4016">
        <v>105.9676</v>
      </c>
      <c r="K4016">
        <v>-135.803</v>
      </c>
      <c r="L4016">
        <v>-55.569479999999999</v>
      </c>
      <c r="M4016">
        <v>0</v>
      </c>
      <c r="N4016">
        <v>55.569479999999999</v>
      </c>
      <c r="O4016">
        <v>135.803</v>
      </c>
      <c r="P4016">
        <v>108.63768</v>
      </c>
      <c r="Q4016">
        <v>369.23253999999997</v>
      </c>
      <c r="R4016">
        <v>11</v>
      </c>
      <c r="S4016" s="81">
        <v>31362</v>
      </c>
    </row>
    <row r="4017" spans="1:19" x14ac:dyDescent="0.2">
      <c r="A4017" t="s">
        <v>75</v>
      </c>
      <c r="B4017" t="s">
        <v>59</v>
      </c>
      <c r="C4017" t="s">
        <v>45</v>
      </c>
      <c r="D4017" t="s">
        <v>15</v>
      </c>
      <c r="E4017">
        <v>2015</v>
      </c>
      <c r="F4017">
        <v>7</v>
      </c>
      <c r="G4017">
        <v>2289.9989999999998</v>
      </c>
      <c r="H4017">
        <v>2289.9989999999998</v>
      </c>
      <c r="I4017">
        <v>39.656999999999996</v>
      </c>
      <c r="J4017">
        <v>106.29770000000001</v>
      </c>
      <c r="K4017">
        <v>-136.226</v>
      </c>
      <c r="L4017">
        <v>-55.742559999999997</v>
      </c>
      <c r="M4017">
        <v>0</v>
      </c>
      <c r="N4017">
        <v>55.742559999999997</v>
      </c>
      <c r="O4017">
        <v>136.226</v>
      </c>
      <c r="P4017">
        <v>108.63768</v>
      </c>
      <c r="Q4017">
        <v>369.23253999999997</v>
      </c>
      <c r="R4017">
        <v>11</v>
      </c>
      <c r="S4017" s="81">
        <v>31362</v>
      </c>
    </row>
    <row r="4018" spans="1:19" x14ac:dyDescent="0.2">
      <c r="A4018" t="s">
        <v>75</v>
      </c>
      <c r="B4018" t="s">
        <v>59</v>
      </c>
      <c r="C4018" t="s">
        <v>45</v>
      </c>
      <c r="D4018" t="s">
        <v>15</v>
      </c>
      <c r="E4018">
        <v>2015</v>
      </c>
      <c r="F4018">
        <v>8</v>
      </c>
      <c r="G4018">
        <v>2290.6239999999998</v>
      </c>
      <c r="H4018">
        <v>2290.6239999999998</v>
      </c>
      <c r="I4018">
        <v>39.604700000000001</v>
      </c>
      <c r="J4018">
        <v>106.06019999999999</v>
      </c>
      <c r="K4018">
        <v>-135.92160000000001</v>
      </c>
      <c r="L4018">
        <v>-55.618000000000002</v>
      </c>
      <c r="M4018">
        <v>0</v>
      </c>
      <c r="N4018">
        <v>55.618000000000002</v>
      </c>
      <c r="O4018">
        <v>135.92160000000001</v>
      </c>
      <c r="P4018">
        <v>108.63768</v>
      </c>
      <c r="Q4018">
        <v>369.23253999999997</v>
      </c>
      <c r="R4018">
        <v>11</v>
      </c>
      <c r="S4018" s="81">
        <v>31362</v>
      </c>
    </row>
    <row r="4019" spans="1:19" x14ac:dyDescent="0.2">
      <c r="A4019" t="s">
        <v>75</v>
      </c>
      <c r="B4019" t="s">
        <v>59</v>
      </c>
      <c r="C4019" t="s">
        <v>45</v>
      </c>
      <c r="D4019" t="s">
        <v>15</v>
      </c>
      <c r="E4019">
        <v>2015</v>
      </c>
      <c r="F4019">
        <v>9</v>
      </c>
      <c r="G4019">
        <v>2269.6849999999999</v>
      </c>
      <c r="H4019">
        <v>2269.6849999999999</v>
      </c>
      <c r="I4019">
        <v>40.564</v>
      </c>
      <c r="J4019">
        <v>106.10129999999999</v>
      </c>
      <c r="K4019">
        <v>-135.9743</v>
      </c>
      <c r="L4019">
        <v>-55.639600000000002</v>
      </c>
      <c r="M4019">
        <v>0</v>
      </c>
      <c r="N4019">
        <v>55.639600000000002</v>
      </c>
      <c r="O4019">
        <v>135.9743</v>
      </c>
      <c r="P4019">
        <v>108.63768</v>
      </c>
      <c r="Q4019">
        <v>369.23253999999997</v>
      </c>
      <c r="R4019">
        <v>11</v>
      </c>
      <c r="S4019" s="81">
        <v>31362</v>
      </c>
    </row>
    <row r="4020" spans="1:19" x14ac:dyDescent="0.2">
      <c r="A4020" t="s">
        <v>75</v>
      </c>
      <c r="B4020" t="s">
        <v>59</v>
      </c>
      <c r="C4020" t="s">
        <v>45</v>
      </c>
      <c r="D4020" t="s">
        <v>15</v>
      </c>
      <c r="E4020">
        <v>2015</v>
      </c>
      <c r="F4020">
        <v>10</v>
      </c>
      <c r="G4020">
        <v>2273.933</v>
      </c>
      <c r="H4020">
        <v>2273.933</v>
      </c>
      <c r="I4020">
        <v>42.145299999999999</v>
      </c>
      <c r="J4020">
        <v>106.0802</v>
      </c>
      <c r="K4020">
        <v>-135.94720000000001</v>
      </c>
      <c r="L4020">
        <v>-55.628489999999999</v>
      </c>
      <c r="M4020">
        <v>0</v>
      </c>
      <c r="N4020">
        <v>55.628489999999999</v>
      </c>
      <c r="O4020">
        <v>135.94720000000001</v>
      </c>
      <c r="P4020">
        <v>108.63768</v>
      </c>
      <c r="Q4020">
        <v>369.23253999999997</v>
      </c>
      <c r="R4020">
        <v>11</v>
      </c>
      <c r="S4020" s="81">
        <v>31362</v>
      </c>
    </row>
    <row r="4021" spans="1:19" x14ac:dyDescent="0.2">
      <c r="A4021" t="s">
        <v>75</v>
      </c>
      <c r="B4021" t="s">
        <v>59</v>
      </c>
      <c r="C4021" t="s">
        <v>45</v>
      </c>
      <c r="D4021" t="s">
        <v>15</v>
      </c>
      <c r="E4021">
        <v>2015</v>
      </c>
      <c r="F4021">
        <v>11</v>
      </c>
      <c r="G4021">
        <v>2245.1149999999998</v>
      </c>
      <c r="H4021">
        <v>2245.1149999999998</v>
      </c>
      <c r="I4021">
        <v>43.558100000000003</v>
      </c>
      <c r="J4021">
        <v>106.0282</v>
      </c>
      <c r="K4021">
        <v>-135.88069999999999</v>
      </c>
      <c r="L4021">
        <v>-55.601260000000003</v>
      </c>
      <c r="M4021">
        <v>0</v>
      </c>
      <c r="N4021">
        <v>55.601260000000003</v>
      </c>
      <c r="O4021">
        <v>135.88069999999999</v>
      </c>
      <c r="P4021">
        <v>108.63768</v>
      </c>
      <c r="Q4021">
        <v>369.23253999999997</v>
      </c>
      <c r="R4021">
        <v>11</v>
      </c>
      <c r="S4021" s="81">
        <v>31362</v>
      </c>
    </row>
    <row r="4022" spans="1:19" x14ac:dyDescent="0.2">
      <c r="A4022" t="s">
        <v>75</v>
      </c>
      <c r="B4022" t="s">
        <v>59</v>
      </c>
      <c r="C4022" t="s">
        <v>45</v>
      </c>
      <c r="D4022" t="s">
        <v>15</v>
      </c>
      <c r="E4022">
        <v>2015</v>
      </c>
      <c r="F4022">
        <v>12</v>
      </c>
      <c r="G4022">
        <v>2261.645</v>
      </c>
      <c r="H4022">
        <v>2261.645</v>
      </c>
      <c r="I4022">
        <v>45.418599999999998</v>
      </c>
      <c r="J4022">
        <v>105.94119999999999</v>
      </c>
      <c r="K4022">
        <v>-135.76920000000001</v>
      </c>
      <c r="L4022">
        <v>-55.555639999999997</v>
      </c>
      <c r="M4022">
        <v>0</v>
      </c>
      <c r="N4022">
        <v>55.555639999999997</v>
      </c>
      <c r="O4022">
        <v>135.76920000000001</v>
      </c>
      <c r="P4022">
        <v>108.63768</v>
      </c>
      <c r="Q4022">
        <v>369.23253999999997</v>
      </c>
      <c r="R4022">
        <v>11</v>
      </c>
      <c r="S4022" s="81">
        <v>31362</v>
      </c>
    </row>
    <row r="4023" spans="1:19" x14ac:dyDescent="0.2">
      <c r="A4023" t="s">
        <v>75</v>
      </c>
      <c r="B4023" t="s">
        <v>59</v>
      </c>
      <c r="C4023" t="s">
        <v>45</v>
      </c>
      <c r="D4023" t="s">
        <v>15</v>
      </c>
      <c r="E4023">
        <v>2015</v>
      </c>
      <c r="F4023">
        <v>13</v>
      </c>
      <c r="G4023">
        <v>2276.9839999999999</v>
      </c>
      <c r="H4023">
        <v>2276.9839999999999</v>
      </c>
      <c r="I4023">
        <v>46.017400000000002</v>
      </c>
      <c r="J4023">
        <v>106.17010000000001</v>
      </c>
      <c r="K4023">
        <v>-136.0625</v>
      </c>
      <c r="L4023">
        <v>-55.675660000000001</v>
      </c>
      <c r="M4023">
        <v>0</v>
      </c>
      <c r="N4023">
        <v>55.675660000000001</v>
      </c>
      <c r="O4023">
        <v>136.0625</v>
      </c>
      <c r="P4023">
        <v>108.63768</v>
      </c>
      <c r="Q4023">
        <v>369.23253999999997</v>
      </c>
      <c r="R4023">
        <v>11</v>
      </c>
      <c r="S4023" s="81">
        <v>31362</v>
      </c>
    </row>
    <row r="4024" spans="1:19" x14ac:dyDescent="0.2">
      <c r="A4024" t="s">
        <v>75</v>
      </c>
      <c r="B4024" t="s">
        <v>59</v>
      </c>
      <c r="C4024" t="s">
        <v>45</v>
      </c>
      <c r="D4024" t="s">
        <v>15</v>
      </c>
      <c r="E4024">
        <v>2015</v>
      </c>
      <c r="F4024">
        <v>14</v>
      </c>
      <c r="G4024">
        <v>2245.931</v>
      </c>
      <c r="H4024">
        <v>2245.931</v>
      </c>
      <c r="I4024">
        <v>46.953499999999998</v>
      </c>
      <c r="J4024">
        <v>107.11150000000001</v>
      </c>
      <c r="K4024">
        <v>-137.2688</v>
      </c>
      <c r="L4024">
        <v>-56.1693</v>
      </c>
      <c r="M4024">
        <v>0</v>
      </c>
      <c r="N4024">
        <v>56.1693</v>
      </c>
      <c r="O4024">
        <v>137.2688</v>
      </c>
      <c r="P4024">
        <v>108.63768</v>
      </c>
      <c r="Q4024">
        <v>369.23253999999997</v>
      </c>
      <c r="R4024">
        <v>11</v>
      </c>
      <c r="S4024" s="81">
        <v>31362</v>
      </c>
    </row>
    <row r="4025" spans="1:19" x14ac:dyDescent="0.2">
      <c r="A4025" t="s">
        <v>75</v>
      </c>
      <c r="B4025" t="s">
        <v>59</v>
      </c>
      <c r="C4025" t="s">
        <v>45</v>
      </c>
      <c r="D4025" t="s">
        <v>15</v>
      </c>
      <c r="E4025">
        <v>2015</v>
      </c>
      <c r="F4025">
        <v>15</v>
      </c>
      <c r="G4025">
        <v>2185.241</v>
      </c>
      <c r="H4025">
        <v>2124.1889999999999</v>
      </c>
      <c r="I4025">
        <v>47.360500000000002</v>
      </c>
      <c r="J4025">
        <v>105.8665</v>
      </c>
      <c r="K4025">
        <v>-74.621589999999998</v>
      </c>
      <c r="L4025">
        <v>5.535323</v>
      </c>
      <c r="M4025">
        <v>61.051760000000002</v>
      </c>
      <c r="N4025">
        <v>116.5682</v>
      </c>
      <c r="O4025">
        <v>196.7251</v>
      </c>
      <c r="P4025">
        <v>108.63768</v>
      </c>
      <c r="Q4025">
        <v>369.23253999999997</v>
      </c>
      <c r="R4025">
        <v>11</v>
      </c>
      <c r="S4025" s="81">
        <v>31362</v>
      </c>
    </row>
    <row r="4026" spans="1:19" x14ac:dyDescent="0.2">
      <c r="A4026" t="s">
        <v>75</v>
      </c>
      <c r="B4026" t="s">
        <v>59</v>
      </c>
      <c r="C4026" t="s">
        <v>45</v>
      </c>
      <c r="D4026" t="s">
        <v>15</v>
      </c>
      <c r="E4026">
        <v>2015</v>
      </c>
      <c r="F4026">
        <v>16</v>
      </c>
      <c r="G4026">
        <v>2107.8389999999999</v>
      </c>
      <c r="H4026">
        <v>1335.953</v>
      </c>
      <c r="I4026">
        <v>46.314</v>
      </c>
      <c r="J4026">
        <v>105.7794</v>
      </c>
      <c r="K4026">
        <v>636.32370000000003</v>
      </c>
      <c r="L4026">
        <v>716.41459999999995</v>
      </c>
      <c r="M4026">
        <v>771.8854</v>
      </c>
      <c r="N4026">
        <v>827.35609999999997</v>
      </c>
      <c r="O4026">
        <v>907.44709999999998</v>
      </c>
      <c r="P4026">
        <v>108.63768</v>
      </c>
      <c r="Q4026">
        <v>369.23253999999997</v>
      </c>
      <c r="R4026">
        <v>11</v>
      </c>
      <c r="S4026" s="81">
        <v>31362</v>
      </c>
    </row>
    <row r="4027" spans="1:19" x14ac:dyDescent="0.2">
      <c r="A4027" t="s">
        <v>75</v>
      </c>
      <c r="B4027" t="s">
        <v>59</v>
      </c>
      <c r="C4027" t="s">
        <v>45</v>
      </c>
      <c r="D4027" t="s">
        <v>15</v>
      </c>
      <c r="E4027">
        <v>2015</v>
      </c>
      <c r="F4027">
        <v>17</v>
      </c>
      <c r="G4027">
        <v>2092.4690000000001</v>
      </c>
      <c r="H4027">
        <v>350.47460000000001</v>
      </c>
      <c r="I4027">
        <v>44.348799999999997</v>
      </c>
      <c r="J4027">
        <v>105.807</v>
      </c>
      <c r="K4027">
        <v>1606.3979999999999</v>
      </c>
      <c r="L4027">
        <v>1686.509</v>
      </c>
      <c r="M4027">
        <v>1741.9949999999999</v>
      </c>
      <c r="N4027">
        <v>1797.48</v>
      </c>
      <c r="O4027">
        <v>1877.5920000000001</v>
      </c>
      <c r="P4027">
        <v>108.63768</v>
      </c>
      <c r="Q4027">
        <v>369.23253999999997</v>
      </c>
      <c r="R4027">
        <v>11</v>
      </c>
      <c r="S4027" s="81">
        <v>31362</v>
      </c>
    </row>
    <row r="4028" spans="1:19" x14ac:dyDescent="0.2">
      <c r="A4028" t="s">
        <v>75</v>
      </c>
      <c r="B4028" t="s">
        <v>59</v>
      </c>
      <c r="C4028" t="s">
        <v>45</v>
      </c>
      <c r="D4028" t="s">
        <v>15</v>
      </c>
      <c r="E4028">
        <v>2015</v>
      </c>
      <c r="F4028">
        <v>18</v>
      </c>
      <c r="G4028">
        <v>2097.5349999999999</v>
      </c>
      <c r="H4028">
        <v>345.02670000000001</v>
      </c>
      <c r="I4028">
        <v>42.174399999999999</v>
      </c>
      <c r="J4028">
        <v>105.902</v>
      </c>
      <c r="K4028">
        <v>1616.789</v>
      </c>
      <c r="L4028">
        <v>1696.973</v>
      </c>
      <c r="M4028">
        <v>1752.508</v>
      </c>
      <c r="N4028">
        <v>1808.0429999999999</v>
      </c>
      <c r="O4028">
        <v>1888.2270000000001</v>
      </c>
      <c r="P4028">
        <v>108.63768</v>
      </c>
      <c r="Q4028">
        <v>369.23253999999997</v>
      </c>
      <c r="R4028">
        <v>11</v>
      </c>
      <c r="S4028" s="81">
        <v>31362</v>
      </c>
    </row>
    <row r="4029" spans="1:19" x14ac:dyDescent="0.2">
      <c r="A4029" t="s">
        <v>75</v>
      </c>
      <c r="B4029" t="s">
        <v>59</v>
      </c>
      <c r="C4029" t="s">
        <v>45</v>
      </c>
      <c r="D4029" t="s">
        <v>15</v>
      </c>
      <c r="E4029">
        <v>2015</v>
      </c>
      <c r="F4029">
        <v>19</v>
      </c>
      <c r="G4029">
        <v>2111.2350000000001</v>
      </c>
      <c r="H4029">
        <v>341.78289999999998</v>
      </c>
      <c r="I4029">
        <v>40.337200000000003</v>
      </c>
      <c r="J4029">
        <v>105.9658</v>
      </c>
      <c r="K4029">
        <v>1633.652</v>
      </c>
      <c r="L4029">
        <v>1713.884</v>
      </c>
      <c r="M4029">
        <v>1769.452</v>
      </c>
      <c r="N4029">
        <v>1825.021</v>
      </c>
      <c r="O4029">
        <v>1905.2529999999999</v>
      </c>
      <c r="P4029">
        <v>108.63768</v>
      </c>
      <c r="Q4029">
        <v>369.23253999999997</v>
      </c>
      <c r="R4029">
        <v>11</v>
      </c>
      <c r="S4029" s="81">
        <v>31362</v>
      </c>
    </row>
    <row r="4030" spans="1:19" x14ac:dyDescent="0.2">
      <c r="A4030" t="s">
        <v>75</v>
      </c>
      <c r="B4030" t="s">
        <v>59</v>
      </c>
      <c r="C4030" t="s">
        <v>45</v>
      </c>
      <c r="D4030" t="s">
        <v>15</v>
      </c>
      <c r="E4030">
        <v>2015</v>
      </c>
      <c r="F4030">
        <v>20</v>
      </c>
      <c r="G4030">
        <v>2175.8980000000001</v>
      </c>
      <c r="H4030">
        <v>336.38189999999997</v>
      </c>
      <c r="I4030">
        <v>39.412799999999997</v>
      </c>
      <c r="J4030">
        <v>106.3061</v>
      </c>
      <c r="K4030">
        <v>1703.279</v>
      </c>
      <c r="L4030">
        <v>1783.769</v>
      </c>
      <c r="M4030">
        <v>1839.5160000000001</v>
      </c>
      <c r="N4030">
        <v>1895.2629999999999</v>
      </c>
      <c r="O4030">
        <v>1975.7529999999999</v>
      </c>
      <c r="P4030">
        <v>108.63768</v>
      </c>
      <c r="Q4030">
        <v>369.23253999999997</v>
      </c>
      <c r="R4030">
        <v>11</v>
      </c>
      <c r="S4030" s="81">
        <v>31362</v>
      </c>
    </row>
    <row r="4031" spans="1:19" x14ac:dyDescent="0.2">
      <c r="A4031" t="s">
        <v>75</v>
      </c>
      <c r="B4031" t="s">
        <v>59</v>
      </c>
      <c r="C4031" t="s">
        <v>45</v>
      </c>
      <c r="D4031" t="s">
        <v>15</v>
      </c>
      <c r="E4031">
        <v>2015</v>
      </c>
      <c r="F4031">
        <v>21</v>
      </c>
      <c r="G4031">
        <v>2195.6909999999998</v>
      </c>
      <c r="H4031">
        <v>333.15750000000003</v>
      </c>
      <c r="I4031">
        <v>38.7849</v>
      </c>
      <c r="J4031">
        <v>106.3746</v>
      </c>
      <c r="K4031">
        <v>1726.2090000000001</v>
      </c>
      <c r="L4031">
        <v>1806.751</v>
      </c>
      <c r="M4031">
        <v>1862.5340000000001</v>
      </c>
      <c r="N4031">
        <v>1918.317</v>
      </c>
      <c r="O4031">
        <v>1998.8579999999999</v>
      </c>
      <c r="P4031">
        <v>108.63768</v>
      </c>
      <c r="Q4031">
        <v>369.23253999999997</v>
      </c>
      <c r="R4031">
        <v>11</v>
      </c>
      <c r="S4031" s="81">
        <v>31362</v>
      </c>
    </row>
    <row r="4032" spans="1:19" x14ac:dyDescent="0.2">
      <c r="A4032" t="s">
        <v>75</v>
      </c>
      <c r="B4032" t="s">
        <v>59</v>
      </c>
      <c r="C4032" t="s">
        <v>45</v>
      </c>
      <c r="D4032" t="s">
        <v>15</v>
      </c>
      <c r="E4032">
        <v>2015</v>
      </c>
      <c r="F4032">
        <v>22</v>
      </c>
      <c r="G4032">
        <v>2195.4070000000002</v>
      </c>
      <c r="H4032">
        <v>978.53279999999995</v>
      </c>
      <c r="I4032">
        <v>38.314</v>
      </c>
      <c r="J4032">
        <v>106.34820000000001</v>
      </c>
      <c r="K4032">
        <v>1080.5830000000001</v>
      </c>
      <c r="L4032">
        <v>1161.105</v>
      </c>
      <c r="M4032">
        <v>1216.874</v>
      </c>
      <c r="N4032">
        <v>1272.643</v>
      </c>
      <c r="O4032">
        <v>1353.165</v>
      </c>
      <c r="P4032">
        <v>108.63768</v>
      </c>
      <c r="Q4032">
        <v>369.23253999999997</v>
      </c>
      <c r="R4032">
        <v>11</v>
      </c>
      <c r="S4032" s="81">
        <v>31362</v>
      </c>
    </row>
    <row r="4033" spans="1:19" x14ac:dyDescent="0.2">
      <c r="A4033" t="s">
        <v>75</v>
      </c>
      <c r="B4033" t="s">
        <v>59</v>
      </c>
      <c r="C4033" t="s">
        <v>45</v>
      </c>
      <c r="D4033" t="s">
        <v>15</v>
      </c>
      <c r="E4033">
        <v>2015</v>
      </c>
      <c r="F4033">
        <v>23</v>
      </c>
      <c r="G4033">
        <v>2177.7759999999998</v>
      </c>
      <c r="H4033">
        <v>1651.682</v>
      </c>
      <c r="I4033">
        <v>37.860500000000002</v>
      </c>
      <c r="J4033">
        <v>106.1434</v>
      </c>
      <c r="K4033">
        <v>390.06540000000001</v>
      </c>
      <c r="L4033">
        <v>470.43200000000002</v>
      </c>
      <c r="M4033">
        <v>526.09360000000004</v>
      </c>
      <c r="N4033">
        <v>581.75519999999995</v>
      </c>
      <c r="O4033">
        <v>662.12180000000001</v>
      </c>
      <c r="P4033">
        <v>108.63768</v>
      </c>
      <c r="Q4033">
        <v>369.23253999999997</v>
      </c>
      <c r="R4033">
        <v>11</v>
      </c>
      <c r="S4033" s="81">
        <v>31362</v>
      </c>
    </row>
    <row r="4034" spans="1:19" x14ac:dyDescent="0.2">
      <c r="A4034" t="s">
        <v>75</v>
      </c>
      <c r="B4034" t="s">
        <v>59</v>
      </c>
      <c r="C4034" t="s">
        <v>45</v>
      </c>
      <c r="D4034" t="s">
        <v>15</v>
      </c>
      <c r="E4034">
        <v>2015</v>
      </c>
      <c r="F4034">
        <v>24</v>
      </c>
      <c r="G4034">
        <v>2171.2979999999998</v>
      </c>
      <c r="H4034">
        <v>1875.893</v>
      </c>
      <c r="I4034">
        <v>37.203499999999998</v>
      </c>
      <c r="J4034">
        <v>106.30370000000001</v>
      </c>
      <c r="K4034">
        <v>159.172</v>
      </c>
      <c r="L4034">
        <v>239.65989999999999</v>
      </c>
      <c r="M4034">
        <v>295.40559999999999</v>
      </c>
      <c r="N4034">
        <v>351.15129999999999</v>
      </c>
      <c r="O4034">
        <v>431.63929999999999</v>
      </c>
      <c r="P4034">
        <v>108.63768</v>
      </c>
      <c r="Q4034">
        <v>369.23253999999997</v>
      </c>
      <c r="R4034">
        <v>11</v>
      </c>
      <c r="S4034" s="81">
        <v>31362</v>
      </c>
    </row>
    <row r="4035" spans="1:19" x14ac:dyDescent="0.2">
      <c r="A4035" t="s">
        <v>75</v>
      </c>
      <c r="B4035" t="s">
        <v>59</v>
      </c>
      <c r="C4035" t="s">
        <v>45</v>
      </c>
      <c r="D4035" t="s">
        <v>16</v>
      </c>
      <c r="E4035">
        <v>2015</v>
      </c>
      <c r="F4035">
        <v>1</v>
      </c>
      <c r="G4035">
        <v>2065.6570000000002</v>
      </c>
      <c r="H4035">
        <v>2065.6570000000002</v>
      </c>
      <c r="I4035">
        <v>32.226700000000001</v>
      </c>
      <c r="J4035">
        <v>105.5365</v>
      </c>
      <c r="K4035">
        <v>-135.25040000000001</v>
      </c>
      <c r="L4035">
        <v>-55.343389999999999</v>
      </c>
      <c r="M4035">
        <v>0</v>
      </c>
      <c r="N4035">
        <v>55.343389999999999</v>
      </c>
      <c r="O4035">
        <v>135.25040000000001</v>
      </c>
      <c r="P4035">
        <v>108.63768</v>
      </c>
      <c r="Q4035">
        <v>369.23253999999997</v>
      </c>
      <c r="R4035">
        <v>12</v>
      </c>
      <c r="S4035" s="81">
        <v>32503</v>
      </c>
    </row>
    <row r="4036" spans="1:19" x14ac:dyDescent="0.2">
      <c r="A4036" t="s">
        <v>75</v>
      </c>
      <c r="B4036" t="s">
        <v>59</v>
      </c>
      <c r="C4036" t="s">
        <v>45</v>
      </c>
      <c r="D4036" t="s">
        <v>16</v>
      </c>
      <c r="E4036">
        <v>2015</v>
      </c>
      <c r="F4036">
        <v>2</v>
      </c>
      <c r="G4036">
        <v>2033.2470000000001</v>
      </c>
      <c r="H4036">
        <v>2033.2470000000001</v>
      </c>
      <c r="I4036">
        <v>31.651199999999999</v>
      </c>
      <c r="J4036">
        <v>105.3823</v>
      </c>
      <c r="K4036">
        <v>-135.05289999999999</v>
      </c>
      <c r="L4036">
        <v>-55.262549999999997</v>
      </c>
      <c r="M4036">
        <v>0</v>
      </c>
      <c r="N4036">
        <v>55.262549999999997</v>
      </c>
      <c r="O4036">
        <v>135.05289999999999</v>
      </c>
      <c r="P4036">
        <v>108.63768</v>
      </c>
      <c r="Q4036">
        <v>369.23253999999997</v>
      </c>
      <c r="R4036">
        <v>12</v>
      </c>
      <c r="S4036" s="81">
        <v>32503</v>
      </c>
    </row>
    <row r="4037" spans="1:19" x14ac:dyDescent="0.2">
      <c r="A4037" t="s">
        <v>75</v>
      </c>
      <c r="B4037" t="s">
        <v>59</v>
      </c>
      <c r="C4037" t="s">
        <v>45</v>
      </c>
      <c r="D4037" t="s">
        <v>16</v>
      </c>
      <c r="E4037">
        <v>2015</v>
      </c>
      <c r="F4037">
        <v>3</v>
      </c>
      <c r="G4037">
        <v>2015.2349999999999</v>
      </c>
      <c r="H4037">
        <v>2015.2349999999999</v>
      </c>
      <c r="I4037">
        <v>31.139500000000002</v>
      </c>
      <c r="J4037">
        <v>105.2834</v>
      </c>
      <c r="K4037">
        <v>-134.92609999999999</v>
      </c>
      <c r="L4037">
        <v>-55.21069</v>
      </c>
      <c r="M4037">
        <v>0</v>
      </c>
      <c r="N4037">
        <v>55.21069</v>
      </c>
      <c r="O4037">
        <v>134.92609999999999</v>
      </c>
      <c r="P4037">
        <v>108.63768</v>
      </c>
      <c r="Q4037">
        <v>369.23253999999997</v>
      </c>
      <c r="R4037">
        <v>12</v>
      </c>
      <c r="S4037" s="81">
        <v>32503</v>
      </c>
    </row>
    <row r="4038" spans="1:19" x14ac:dyDescent="0.2">
      <c r="A4038" t="s">
        <v>75</v>
      </c>
      <c r="B4038" t="s">
        <v>59</v>
      </c>
      <c r="C4038" t="s">
        <v>45</v>
      </c>
      <c r="D4038" t="s">
        <v>16</v>
      </c>
      <c r="E4038">
        <v>2015</v>
      </c>
      <c r="F4038">
        <v>4</v>
      </c>
      <c r="G4038">
        <v>2014.1410000000001</v>
      </c>
      <c r="H4038">
        <v>2014.1410000000001</v>
      </c>
      <c r="I4038">
        <v>30.3081</v>
      </c>
      <c r="J4038">
        <v>105.2991</v>
      </c>
      <c r="K4038">
        <v>-134.9462</v>
      </c>
      <c r="L4038">
        <v>-55.218890000000002</v>
      </c>
      <c r="M4038">
        <v>0</v>
      </c>
      <c r="N4038">
        <v>55.218890000000002</v>
      </c>
      <c r="O4038">
        <v>134.9462</v>
      </c>
      <c r="P4038">
        <v>108.63768</v>
      </c>
      <c r="Q4038">
        <v>369.23253999999997</v>
      </c>
      <c r="R4038">
        <v>12</v>
      </c>
      <c r="S4038" s="81">
        <v>32503</v>
      </c>
    </row>
    <row r="4039" spans="1:19" x14ac:dyDescent="0.2">
      <c r="A4039" t="s">
        <v>75</v>
      </c>
      <c r="B4039" t="s">
        <v>59</v>
      </c>
      <c r="C4039" t="s">
        <v>45</v>
      </c>
      <c r="D4039" t="s">
        <v>16</v>
      </c>
      <c r="E4039">
        <v>2015</v>
      </c>
      <c r="F4039">
        <v>5</v>
      </c>
      <c r="G4039">
        <v>2036.095</v>
      </c>
      <c r="H4039">
        <v>2036.095</v>
      </c>
      <c r="I4039">
        <v>30.2151</v>
      </c>
      <c r="J4039">
        <v>105.38630000000001</v>
      </c>
      <c r="K4039">
        <v>-135.05799999999999</v>
      </c>
      <c r="L4039">
        <v>-55.264620000000001</v>
      </c>
      <c r="M4039">
        <v>0</v>
      </c>
      <c r="N4039">
        <v>55.264620000000001</v>
      </c>
      <c r="O4039">
        <v>135.05799999999999</v>
      </c>
      <c r="P4039">
        <v>108.63768</v>
      </c>
      <c r="Q4039">
        <v>369.23253999999997</v>
      </c>
      <c r="R4039">
        <v>12</v>
      </c>
      <c r="S4039" s="81">
        <v>32503</v>
      </c>
    </row>
    <row r="4040" spans="1:19" x14ac:dyDescent="0.2">
      <c r="A4040" t="s">
        <v>75</v>
      </c>
      <c r="B4040" t="s">
        <v>59</v>
      </c>
      <c r="C4040" t="s">
        <v>45</v>
      </c>
      <c r="D4040" t="s">
        <v>16</v>
      </c>
      <c r="E4040">
        <v>2015</v>
      </c>
      <c r="F4040">
        <v>6</v>
      </c>
      <c r="G4040">
        <v>2083.9450000000002</v>
      </c>
      <c r="H4040">
        <v>2083.9450000000002</v>
      </c>
      <c r="I4040">
        <v>30.0291</v>
      </c>
      <c r="J4040">
        <v>105.58969999999999</v>
      </c>
      <c r="K4040">
        <v>-135.3186</v>
      </c>
      <c r="L4040">
        <v>-55.371279999999999</v>
      </c>
      <c r="M4040">
        <v>0</v>
      </c>
      <c r="N4040">
        <v>55.371279999999999</v>
      </c>
      <c r="O4040">
        <v>135.3186</v>
      </c>
      <c r="P4040">
        <v>108.63768</v>
      </c>
      <c r="Q4040">
        <v>369.23253999999997</v>
      </c>
      <c r="R4040">
        <v>12</v>
      </c>
      <c r="S4040" s="81">
        <v>32503</v>
      </c>
    </row>
    <row r="4041" spans="1:19" x14ac:dyDescent="0.2">
      <c r="A4041" t="s">
        <v>75</v>
      </c>
      <c r="B4041" t="s">
        <v>59</v>
      </c>
      <c r="C4041" t="s">
        <v>45</v>
      </c>
      <c r="D4041" t="s">
        <v>16</v>
      </c>
      <c r="E4041">
        <v>2015</v>
      </c>
      <c r="F4041">
        <v>7</v>
      </c>
      <c r="G4041">
        <v>2168.3780000000002</v>
      </c>
      <c r="H4041">
        <v>2168.3780000000002</v>
      </c>
      <c r="I4041">
        <v>30.494199999999999</v>
      </c>
      <c r="J4041">
        <v>105.9667</v>
      </c>
      <c r="K4041">
        <v>-135.80170000000001</v>
      </c>
      <c r="L4041">
        <v>-55.56897</v>
      </c>
      <c r="M4041">
        <v>0</v>
      </c>
      <c r="N4041">
        <v>55.56897</v>
      </c>
      <c r="O4041">
        <v>135.80170000000001</v>
      </c>
      <c r="P4041">
        <v>108.63768</v>
      </c>
      <c r="Q4041">
        <v>369.23253999999997</v>
      </c>
      <c r="R4041">
        <v>12</v>
      </c>
      <c r="S4041" s="81">
        <v>32503</v>
      </c>
    </row>
    <row r="4042" spans="1:19" x14ac:dyDescent="0.2">
      <c r="A4042" t="s">
        <v>75</v>
      </c>
      <c r="B4042" t="s">
        <v>59</v>
      </c>
      <c r="C4042" t="s">
        <v>45</v>
      </c>
      <c r="D4042" t="s">
        <v>16</v>
      </c>
      <c r="E4042">
        <v>2015</v>
      </c>
      <c r="F4042">
        <v>8</v>
      </c>
      <c r="G4042">
        <v>2214.6460000000002</v>
      </c>
      <c r="H4042">
        <v>2214.6460000000002</v>
      </c>
      <c r="I4042">
        <v>30.930199999999999</v>
      </c>
      <c r="J4042">
        <v>106.0689</v>
      </c>
      <c r="K4042">
        <v>-135.93270000000001</v>
      </c>
      <c r="L4042">
        <v>-55.622570000000003</v>
      </c>
      <c r="M4042">
        <v>0</v>
      </c>
      <c r="N4042">
        <v>55.622570000000003</v>
      </c>
      <c r="O4042">
        <v>135.93270000000001</v>
      </c>
      <c r="P4042">
        <v>108.63768</v>
      </c>
      <c r="Q4042">
        <v>369.23253999999997</v>
      </c>
      <c r="R4042">
        <v>12</v>
      </c>
      <c r="S4042" s="81">
        <v>32503</v>
      </c>
    </row>
    <row r="4043" spans="1:19" x14ac:dyDescent="0.2">
      <c r="A4043" t="s">
        <v>75</v>
      </c>
      <c r="B4043" t="s">
        <v>59</v>
      </c>
      <c r="C4043" t="s">
        <v>45</v>
      </c>
      <c r="D4043" t="s">
        <v>16</v>
      </c>
      <c r="E4043">
        <v>2015</v>
      </c>
      <c r="F4043">
        <v>9</v>
      </c>
      <c r="G4043">
        <v>2225.2429999999999</v>
      </c>
      <c r="H4043">
        <v>2225.2429999999999</v>
      </c>
      <c r="I4043">
        <v>32.848799999999997</v>
      </c>
      <c r="J4043">
        <v>106.11279999999999</v>
      </c>
      <c r="K4043">
        <v>-135.989</v>
      </c>
      <c r="L4043">
        <v>-55.645589999999999</v>
      </c>
      <c r="M4043">
        <v>0</v>
      </c>
      <c r="N4043">
        <v>55.645589999999999</v>
      </c>
      <c r="O4043">
        <v>135.989</v>
      </c>
      <c r="P4043">
        <v>108.63768</v>
      </c>
      <c r="Q4043">
        <v>369.23253999999997</v>
      </c>
      <c r="R4043">
        <v>12</v>
      </c>
      <c r="S4043" s="81">
        <v>32503</v>
      </c>
    </row>
    <row r="4044" spans="1:19" x14ac:dyDescent="0.2">
      <c r="A4044" t="s">
        <v>75</v>
      </c>
      <c r="B4044" t="s">
        <v>59</v>
      </c>
      <c r="C4044" t="s">
        <v>45</v>
      </c>
      <c r="D4044" t="s">
        <v>16</v>
      </c>
      <c r="E4044">
        <v>2015</v>
      </c>
      <c r="F4044">
        <v>10</v>
      </c>
      <c r="G4044">
        <v>2221.9839999999999</v>
      </c>
      <c r="H4044">
        <v>2221.9839999999999</v>
      </c>
      <c r="I4044">
        <v>35.819800000000001</v>
      </c>
      <c r="J4044">
        <v>106.0356</v>
      </c>
      <c r="K4044">
        <v>-135.88999999999999</v>
      </c>
      <c r="L4044">
        <v>-55.6051</v>
      </c>
      <c r="M4044">
        <v>0</v>
      </c>
      <c r="N4044">
        <v>55.6051</v>
      </c>
      <c r="O4044">
        <v>135.88999999999999</v>
      </c>
      <c r="P4044">
        <v>108.63768</v>
      </c>
      <c r="Q4044">
        <v>369.23253999999997</v>
      </c>
      <c r="R4044">
        <v>12</v>
      </c>
      <c r="S4044" s="81">
        <v>32503</v>
      </c>
    </row>
    <row r="4045" spans="1:19" x14ac:dyDescent="0.2">
      <c r="A4045" t="s">
        <v>75</v>
      </c>
      <c r="B4045" t="s">
        <v>59</v>
      </c>
      <c r="C4045" t="s">
        <v>45</v>
      </c>
      <c r="D4045" t="s">
        <v>16</v>
      </c>
      <c r="E4045">
        <v>2015</v>
      </c>
      <c r="F4045">
        <v>11</v>
      </c>
      <c r="G4045">
        <v>2182.377</v>
      </c>
      <c r="H4045">
        <v>2182.377</v>
      </c>
      <c r="I4045">
        <v>38.523299999999999</v>
      </c>
      <c r="J4045">
        <v>105.9331</v>
      </c>
      <c r="K4045">
        <v>-135.7587</v>
      </c>
      <c r="L4045">
        <v>-55.551349999999999</v>
      </c>
      <c r="M4045">
        <v>0</v>
      </c>
      <c r="N4045">
        <v>55.551349999999999</v>
      </c>
      <c r="O4045">
        <v>135.7587</v>
      </c>
      <c r="P4045">
        <v>108.63768</v>
      </c>
      <c r="Q4045">
        <v>369.23253999999997</v>
      </c>
      <c r="R4045">
        <v>12</v>
      </c>
      <c r="S4045" s="81">
        <v>32503</v>
      </c>
    </row>
    <row r="4046" spans="1:19" x14ac:dyDescent="0.2">
      <c r="A4046" t="s">
        <v>75</v>
      </c>
      <c r="B4046" t="s">
        <v>59</v>
      </c>
      <c r="C4046" t="s">
        <v>45</v>
      </c>
      <c r="D4046" t="s">
        <v>16</v>
      </c>
      <c r="E4046">
        <v>2015</v>
      </c>
      <c r="F4046">
        <v>12</v>
      </c>
      <c r="G4046">
        <v>2186.0540000000001</v>
      </c>
      <c r="H4046">
        <v>2186.0540000000001</v>
      </c>
      <c r="I4046">
        <v>41.046500000000002</v>
      </c>
      <c r="J4046">
        <v>105.7229</v>
      </c>
      <c r="K4046">
        <v>-135.48929999999999</v>
      </c>
      <c r="L4046">
        <v>-55.441130000000001</v>
      </c>
      <c r="M4046">
        <v>0</v>
      </c>
      <c r="N4046">
        <v>55.441130000000001</v>
      </c>
      <c r="O4046">
        <v>135.48929999999999</v>
      </c>
      <c r="P4046">
        <v>108.63768</v>
      </c>
      <c r="Q4046">
        <v>369.23253999999997</v>
      </c>
      <c r="R4046">
        <v>12</v>
      </c>
      <c r="S4046" s="81">
        <v>32503</v>
      </c>
    </row>
    <row r="4047" spans="1:19" x14ac:dyDescent="0.2">
      <c r="A4047" t="s">
        <v>75</v>
      </c>
      <c r="B4047" t="s">
        <v>59</v>
      </c>
      <c r="C4047" t="s">
        <v>45</v>
      </c>
      <c r="D4047" t="s">
        <v>16</v>
      </c>
      <c r="E4047">
        <v>2015</v>
      </c>
      <c r="F4047">
        <v>13</v>
      </c>
      <c r="G4047">
        <v>2210.797</v>
      </c>
      <c r="H4047">
        <v>2210.797</v>
      </c>
      <c r="I4047">
        <v>43.7151</v>
      </c>
      <c r="J4047">
        <v>105.6981</v>
      </c>
      <c r="K4047">
        <v>-135.45750000000001</v>
      </c>
      <c r="L4047">
        <v>-55.42812</v>
      </c>
      <c r="M4047">
        <v>0</v>
      </c>
      <c r="N4047">
        <v>55.42812</v>
      </c>
      <c r="O4047">
        <v>135.45750000000001</v>
      </c>
      <c r="P4047">
        <v>108.63768</v>
      </c>
      <c r="Q4047">
        <v>369.23253999999997</v>
      </c>
      <c r="R4047">
        <v>12</v>
      </c>
      <c r="S4047" s="81">
        <v>32503</v>
      </c>
    </row>
    <row r="4048" spans="1:19" x14ac:dyDescent="0.2">
      <c r="A4048" t="s">
        <v>75</v>
      </c>
      <c r="B4048" t="s">
        <v>59</v>
      </c>
      <c r="C4048" t="s">
        <v>45</v>
      </c>
      <c r="D4048" t="s">
        <v>16</v>
      </c>
      <c r="E4048">
        <v>2015</v>
      </c>
      <c r="F4048">
        <v>14</v>
      </c>
      <c r="G4048">
        <v>2180.7950000000001</v>
      </c>
      <c r="H4048">
        <v>2180.7950000000001</v>
      </c>
      <c r="I4048">
        <v>45.366300000000003</v>
      </c>
      <c r="J4048">
        <v>106.1741</v>
      </c>
      <c r="K4048">
        <v>-136.0676</v>
      </c>
      <c r="L4048">
        <v>-55.677759999999999</v>
      </c>
      <c r="M4048">
        <v>0</v>
      </c>
      <c r="N4048">
        <v>55.677759999999999</v>
      </c>
      <c r="O4048">
        <v>136.0676</v>
      </c>
      <c r="P4048">
        <v>108.63768</v>
      </c>
      <c r="Q4048">
        <v>369.23253999999997</v>
      </c>
      <c r="R4048">
        <v>12</v>
      </c>
      <c r="S4048" s="81">
        <v>32503</v>
      </c>
    </row>
    <row r="4049" spans="1:19" x14ac:dyDescent="0.2">
      <c r="A4049" t="s">
        <v>75</v>
      </c>
      <c r="B4049" t="s">
        <v>59</v>
      </c>
      <c r="C4049" t="s">
        <v>45</v>
      </c>
      <c r="D4049" t="s">
        <v>16</v>
      </c>
      <c r="E4049">
        <v>2015</v>
      </c>
      <c r="F4049">
        <v>15</v>
      </c>
      <c r="G4049">
        <v>2132.808</v>
      </c>
      <c r="H4049">
        <v>2067.7240000000002</v>
      </c>
      <c r="I4049">
        <v>45.860500000000002</v>
      </c>
      <c r="J4049">
        <v>105.355</v>
      </c>
      <c r="K4049">
        <v>-69.933909999999997</v>
      </c>
      <c r="L4049">
        <v>9.8357580000000002</v>
      </c>
      <c r="M4049">
        <v>65.083979999999997</v>
      </c>
      <c r="N4049">
        <v>120.3322</v>
      </c>
      <c r="O4049">
        <v>200.1019</v>
      </c>
      <c r="P4049">
        <v>108.63768</v>
      </c>
      <c r="Q4049">
        <v>369.23253999999997</v>
      </c>
      <c r="R4049">
        <v>12</v>
      </c>
      <c r="S4049" s="81">
        <v>32503</v>
      </c>
    </row>
    <row r="4050" spans="1:19" x14ac:dyDescent="0.2">
      <c r="A4050" t="s">
        <v>75</v>
      </c>
      <c r="B4050" t="s">
        <v>59</v>
      </c>
      <c r="C4050" t="s">
        <v>45</v>
      </c>
      <c r="D4050" t="s">
        <v>16</v>
      </c>
      <c r="E4050">
        <v>2015</v>
      </c>
      <c r="F4050">
        <v>16</v>
      </c>
      <c r="G4050">
        <v>2083.2260000000001</v>
      </c>
      <c r="H4050">
        <v>1301.4190000000001</v>
      </c>
      <c r="I4050">
        <v>45.447699999999998</v>
      </c>
      <c r="J4050">
        <v>105.0033</v>
      </c>
      <c r="K4050">
        <v>647.23900000000003</v>
      </c>
      <c r="L4050">
        <v>726.74239999999998</v>
      </c>
      <c r="M4050">
        <v>781.80619999999999</v>
      </c>
      <c r="N4050">
        <v>836.86990000000003</v>
      </c>
      <c r="O4050">
        <v>916.37339999999995</v>
      </c>
      <c r="P4050">
        <v>108.63768</v>
      </c>
      <c r="Q4050">
        <v>369.23253999999997</v>
      </c>
      <c r="R4050">
        <v>12</v>
      </c>
      <c r="S4050" s="81">
        <v>32503</v>
      </c>
    </row>
    <row r="4051" spans="1:19" x14ac:dyDescent="0.2">
      <c r="A4051" t="s">
        <v>75</v>
      </c>
      <c r="B4051" t="s">
        <v>59</v>
      </c>
      <c r="C4051" t="s">
        <v>45</v>
      </c>
      <c r="D4051" t="s">
        <v>16</v>
      </c>
      <c r="E4051">
        <v>2015</v>
      </c>
      <c r="F4051">
        <v>17</v>
      </c>
      <c r="G4051">
        <v>2087.828</v>
      </c>
      <c r="H4051">
        <v>349.60430000000002</v>
      </c>
      <c r="I4051">
        <v>42.895299999999999</v>
      </c>
      <c r="J4051">
        <v>104.9543</v>
      </c>
      <c r="K4051">
        <v>1603.7190000000001</v>
      </c>
      <c r="L4051">
        <v>1683.1859999999999</v>
      </c>
      <c r="M4051">
        <v>1738.2239999999999</v>
      </c>
      <c r="N4051">
        <v>1793.2619999999999</v>
      </c>
      <c r="O4051">
        <v>1872.7280000000001</v>
      </c>
      <c r="P4051">
        <v>108.63768</v>
      </c>
      <c r="Q4051">
        <v>369.23253999999997</v>
      </c>
      <c r="R4051">
        <v>12</v>
      </c>
      <c r="S4051" s="81">
        <v>32503</v>
      </c>
    </row>
    <row r="4052" spans="1:19" x14ac:dyDescent="0.2">
      <c r="A4052" t="s">
        <v>75</v>
      </c>
      <c r="B4052" t="s">
        <v>59</v>
      </c>
      <c r="C4052" t="s">
        <v>45</v>
      </c>
      <c r="D4052" t="s">
        <v>16</v>
      </c>
      <c r="E4052">
        <v>2015</v>
      </c>
      <c r="F4052">
        <v>18</v>
      </c>
      <c r="G4052">
        <v>2103.2289999999998</v>
      </c>
      <c r="H4052">
        <v>343.28129999999999</v>
      </c>
      <c r="I4052">
        <v>39.2209</v>
      </c>
      <c r="J4052">
        <v>104.98390000000001</v>
      </c>
      <c r="K4052">
        <v>1625.405</v>
      </c>
      <c r="L4052">
        <v>1704.894</v>
      </c>
      <c r="M4052">
        <v>1759.9469999999999</v>
      </c>
      <c r="N4052">
        <v>1815.001</v>
      </c>
      <c r="O4052">
        <v>1894.489</v>
      </c>
      <c r="P4052">
        <v>108.63768</v>
      </c>
      <c r="Q4052">
        <v>369.23253999999997</v>
      </c>
      <c r="R4052">
        <v>12</v>
      </c>
      <c r="S4052" s="81">
        <v>32503</v>
      </c>
    </row>
    <row r="4053" spans="1:19" x14ac:dyDescent="0.2">
      <c r="A4053" t="s">
        <v>75</v>
      </c>
      <c r="B4053" t="s">
        <v>59</v>
      </c>
      <c r="C4053" t="s">
        <v>45</v>
      </c>
      <c r="D4053" t="s">
        <v>16</v>
      </c>
      <c r="E4053">
        <v>2015</v>
      </c>
      <c r="F4053">
        <v>19</v>
      </c>
      <c r="G4053">
        <v>2112.1439999999998</v>
      </c>
      <c r="H4053">
        <v>339.49270000000001</v>
      </c>
      <c r="I4053">
        <v>36.941899999999997</v>
      </c>
      <c r="J4053">
        <v>105.101</v>
      </c>
      <c r="K4053">
        <v>1637.9590000000001</v>
      </c>
      <c r="L4053">
        <v>1717.537</v>
      </c>
      <c r="M4053">
        <v>1772.652</v>
      </c>
      <c r="N4053">
        <v>1827.7670000000001</v>
      </c>
      <c r="O4053">
        <v>1907.3440000000001</v>
      </c>
      <c r="P4053">
        <v>108.63768</v>
      </c>
      <c r="Q4053">
        <v>369.23253999999997</v>
      </c>
      <c r="R4053">
        <v>12</v>
      </c>
      <c r="S4053" s="81">
        <v>32503</v>
      </c>
    </row>
    <row r="4054" spans="1:19" x14ac:dyDescent="0.2">
      <c r="A4054" t="s">
        <v>75</v>
      </c>
      <c r="B4054" t="s">
        <v>59</v>
      </c>
      <c r="C4054" t="s">
        <v>45</v>
      </c>
      <c r="D4054" t="s">
        <v>16</v>
      </c>
      <c r="E4054">
        <v>2015</v>
      </c>
      <c r="F4054">
        <v>20</v>
      </c>
      <c r="G4054">
        <v>2149.0010000000002</v>
      </c>
      <c r="H4054">
        <v>332.77440000000001</v>
      </c>
      <c r="I4054">
        <v>34.814</v>
      </c>
      <c r="J4054">
        <v>105.44</v>
      </c>
      <c r="K4054">
        <v>1681.1</v>
      </c>
      <c r="L4054">
        <v>1760.934</v>
      </c>
      <c r="M4054">
        <v>1816.2270000000001</v>
      </c>
      <c r="N4054">
        <v>1871.52</v>
      </c>
      <c r="O4054">
        <v>1951.354</v>
      </c>
      <c r="P4054">
        <v>108.63768</v>
      </c>
      <c r="Q4054">
        <v>369.23253999999997</v>
      </c>
      <c r="R4054">
        <v>12</v>
      </c>
      <c r="S4054" s="81">
        <v>32503</v>
      </c>
    </row>
    <row r="4055" spans="1:19" x14ac:dyDescent="0.2">
      <c r="A4055" t="s">
        <v>75</v>
      </c>
      <c r="B4055" t="s">
        <v>59</v>
      </c>
      <c r="C4055" t="s">
        <v>45</v>
      </c>
      <c r="D4055" t="s">
        <v>16</v>
      </c>
      <c r="E4055">
        <v>2015</v>
      </c>
      <c r="F4055">
        <v>21</v>
      </c>
      <c r="G4055">
        <v>2164.788</v>
      </c>
      <c r="H4055">
        <v>328.84050000000002</v>
      </c>
      <c r="I4055">
        <v>33.406999999999996</v>
      </c>
      <c r="J4055">
        <v>105.81010000000001</v>
      </c>
      <c r="K4055">
        <v>1700.346</v>
      </c>
      <c r="L4055">
        <v>1780.46</v>
      </c>
      <c r="M4055">
        <v>1835.9469999999999</v>
      </c>
      <c r="N4055">
        <v>1891.434</v>
      </c>
      <c r="O4055">
        <v>1971.548</v>
      </c>
      <c r="P4055">
        <v>108.63768</v>
      </c>
      <c r="Q4055">
        <v>369.23253999999997</v>
      </c>
      <c r="R4055">
        <v>12</v>
      </c>
      <c r="S4055" s="81">
        <v>32503</v>
      </c>
    </row>
    <row r="4056" spans="1:19" x14ac:dyDescent="0.2">
      <c r="A4056" t="s">
        <v>75</v>
      </c>
      <c r="B4056" t="s">
        <v>59</v>
      </c>
      <c r="C4056" t="s">
        <v>45</v>
      </c>
      <c r="D4056" t="s">
        <v>16</v>
      </c>
      <c r="E4056">
        <v>2015</v>
      </c>
      <c r="F4056">
        <v>22</v>
      </c>
      <c r="G4056">
        <v>2148.402</v>
      </c>
      <c r="H4056">
        <v>956.62750000000005</v>
      </c>
      <c r="I4056">
        <v>32.360500000000002</v>
      </c>
      <c r="J4056">
        <v>105.8331</v>
      </c>
      <c r="K4056">
        <v>1056.144</v>
      </c>
      <c r="L4056">
        <v>1136.2750000000001</v>
      </c>
      <c r="M4056">
        <v>1191.7739999999999</v>
      </c>
      <c r="N4056">
        <v>1247.2729999999999</v>
      </c>
      <c r="O4056">
        <v>1327.405</v>
      </c>
      <c r="P4056">
        <v>108.63768</v>
      </c>
      <c r="Q4056">
        <v>369.23253999999997</v>
      </c>
      <c r="R4056">
        <v>12</v>
      </c>
      <c r="S4056" s="81">
        <v>32503</v>
      </c>
    </row>
    <row r="4057" spans="1:19" x14ac:dyDescent="0.2">
      <c r="A4057" t="s">
        <v>75</v>
      </c>
      <c r="B4057" t="s">
        <v>59</v>
      </c>
      <c r="C4057" t="s">
        <v>45</v>
      </c>
      <c r="D4057" t="s">
        <v>16</v>
      </c>
      <c r="E4057">
        <v>2015</v>
      </c>
      <c r="F4057">
        <v>23</v>
      </c>
      <c r="G4057">
        <v>2111.5940000000001</v>
      </c>
      <c r="H4057">
        <v>1603.579</v>
      </c>
      <c r="I4057">
        <v>31.1919</v>
      </c>
      <c r="J4057">
        <v>105.7277</v>
      </c>
      <c r="K4057">
        <v>372.51940000000002</v>
      </c>
      <c r="L4057">
        <v>452.57119999999998</v>
      </c>
      <c r="M4057">
        <v>508.01490000000001</v>
      </c>
      <c r="N4057">
        <v>563.45860000000005</v>
      </c>
      <c r="O4057">
        <v>643.5104</v>
      </c>
      <c r="P4057">
        <v>108.63768</v>
      </c>
      <c r="Q4057">
        <v>369.23253999999997</v>
      </c>
      <c r="R4057">
        <v>12</v>
      </c>
      <c r="S4057" s="81">
        <v>32503</v>
      </c>
    </row>
    <row r="4058" spans="1:19" x14ac:dyDescent="0.2">
      <c r="A4058" t="s">
        <v>75</v>
      </c>
      <c r="B4058" t="s">
        <v>59</v>
      </c>
      <c r="C4058" t="s">
        <v>45</v>
      </c>
      <c r="D4058" t="s">
        <v>16</v>
      </c>
      <c r="E4058">
        <v>2015</v>
      </c>
      <c r="F4058">
        <v>24</v>
      </c>
      <c r="G4058">
        <v>2100.4850000000001</v>
      </c>
      <c r="H4058">
        <v>1818.691</v>
      </c>
      <c r="I4058">
        <v>30.494199999999999</v>
      </c>
      <c r="J4058">
        <v>105.699</v>
      </c>
      <c r="K4058">
        <v>146.3348</v>
      </c>
      <c r="L4058">
        <v>226.36490000000001</v>
      </c>
      <c r="M4058">
        <v>281.79349999999999</v>
      </c>
      <c r="N4058">
        <v>337.22199999999998</v>
      </c>
      <c r="O4058">
        <v>417.25209999999998</v>
      </c>
      <c r="P4058">
        <v>108.63768</v>
      </c>
      <c r="Q4058">
        <v>369.23253999999997</v>
      </c>
      <c r="R4058">
        <v>12</v>
      </c>
      <c r="S4058" s="81">
        <v>32503</v>
      </c>
    </row>
    <row r="4059" spans="1:19" x14ac:dyDescent="0.2">
      <c r="A4059" t="s">
        <v>75</v>
      </c>
      <c r="B4059" t="s">
        <v>59</v>
      </c>
      <c r="C4059" t="s">
        <v>47</v>
      </c>
      <c r="D4059" t="s">
        <v>46</v>
      </c>
      <c r="E4059">
        <v>2015</v>
      </c>
      <c r="F4059">
        <v>1</v>
      </c>
      <c r="G4059">
        <v>2219.7669999999998</v>
      </c>
      <c r="H4059">
        <v>2219.7669999999998</v>
      </c>
      <c r="I4059">
        <v>72.311000000000007</v>
      </c>
      <c r="J4059">
        <v>108.1966</v>
      </c>
      <c r="K4059">
        <v>-138.65950000000001</v>
      </c>
      <c r="L4059">
        <v>-56.738329999999998</v>
      </c>
      <c r="M4059">
        <v>0</v>
      </c>
      <c r="N4059">
        <v>56.738329999999998</v>
      </c>
      <c r="O4059">
        <v>138.65950000000001</v>
      </c>
      <c r="P4059">
        <v>108.63768</v>
      </c>
      <c r="Q4059">
        <v>369.23253999999997</v>
      </c>
      <c r="R4059">
        <v>7</v>
      </c>
    </row>
    <row r="4060" spans="1:19" x14ac:dyDescent="0.2">
      <c r="A4060" t="s">
        <v>75</v>
      </c>
      <c r="B4060" t="s">
        <v>59</v>
      </c>
      <c r="C4060" t="s">
        <v>47</v>
      </c>
      <c r="D4060" t="s">
        <v>46</v>
      </c>
      <c r="E4060">
        <v>2015</v>
      </c>
      <c r="F4060">
        <v>2</v>
      </c>
      <c r="G4060">
        <v>2169.3339999999998</v>
      </c>
      <c r="H4060">
        <v>2169.3339999999998</v>
      </c>
      <c r="I4060">
        <v>67.065399999999997</v>
      </c>
      <c r="J4060">
        <v>107.73520000000001</v>
      </c>
      <c r="K4060">
        <v>-138.06819999999999</v>
      </c>
      <c r="L4060">
        <v>-56.496400000000001</v>
      </c>
      <c r="M4060">
        <v>0</v>
      </c>
      <c r="N4060">
        <v>56.496400000000001</v>
      </c>
      <c r="O4060">
        <v>138.06819999999999</v>
      </c>
      <c r="P4060">
        <v>108.63768</v>
      </c>
      <c r="Q4060">
        <v>369.23253999999997</v>
      </c>
      <c r="R4060">
        <v>7</v>
      </c>
    </row>
    <row r="4061" spans="1:19" x14ac:dyDescent="0.2">
      <c r="A4061" t="s">
        <v>75</v>
      </c>
      <c r="B4061" t="s">
        <v>59</v>
      </c>
      <c r="C4061" t="s">
        <v>47</v>
      </c>
      <c r="D4061" t="s">
        <v>46</v>
      </c>
      <c r="E4061">
        <v>2015</v>
      </c>
      <c r="F4061">
        <v>3</v>
      </c>
      <c r="G4061">
        <v>2142.1799999999998</v>
      </c>
      <c r="H4061">
        <v>2142.1799999999998</v>
      </c>
      <c r="I4061">
        <v>65.513099999999994</v>
      </c>
      <c r="J4061">
        <v>107.8349</v>
      </c>
      <c r="K4061">
        <v>-138.196</v>
      </c>
      <c r="L4061">
        <v>-56.548679999999997</v>
      </c>
      <c r="M4061">
        <v>0</v>
      </c>
      <c r="N4061">
        <v>56.548679999999997</v>
      </c>
      <c r="O4061">
        <v>138.196</v>
      </c>
      <c r="P4061">
        <v>108.63768</v>
      </c>
      <c r="Q4061">
        <v>369.23253999999997</v>
      </c>
      <c r="R4061">
        <v>7</v>
      </c>
    </row>
    <row r="4062" spans="1:19" x14ac:dyDescent="0.2">
      <c r="A4062" t="s">
        <v>75</v>
      </c>
      <c r="B4062" t="s">
        <v>59</v>
      </c>
      <c r="C4062" t="s">
        <v>47</v>
      </c>
      <c r="D4062" t="s">
        <v>46</v>
      </c>
      <c r="E4062">
        <v>2015</v>
      </c>
      <c r="F4062">
        <v>4</v>
      </c>
      <c r="G4062">
        <v>2132.223</v>
      </c>
      <c r="H4062">
        <v>2132.223</v>
      </c>
      <c r="I4062">
        <v>64.125</v>
      </c>
      <c r="J4062">
        <v>108.0433</v>
      </c>
      <c r="K4062">
        <v>-138.4631</v>
      </c>
      <c r="L4062">
        <v>-56.657960000000003</v>
      </c>
      <c r="M4062">
        <v>0</v>
      </c>
      <c r="N4062">
        <v>56.657960000000003</v>
      </c>
      <c r="O4062">
        <v>138.4631</v>
      </c>
      <c r="P4062">
        <v>108.63768</v>
      </c>
      <c r="Q4062">
        <v>369.23253999999997</v>
      </c>
      <c r="R4062">
        <v>7</v>
      </c>
    </row>
    <row r="4063" spans="1:19" x14ac:dyDescent="0.2">
      <c r="A4063" t="s">
        <v>75</v>
      </c>
      <c r="B4063" t="s">
        <v>59</v>
      </c>
      <c r="C4063" t="s">
        <v>47</v>
      </c>
      <c r="D4063" t="s">
        <v>46</v>
      </c>
      <c r="E4063">
        <v>2015</v>
      </c>
      <c r="F4063">
        <v>5</v>
      </c>
      <c r="G4063">
        <v>2205.3139999999999</v>
      </c>
      <c r="H4063">
        <v>2205.3139999999999</v>
      </c>
      <c r="I4063">
        <v>63.3125</v>
      </c>
      <c r="J4063">
        <v>108.4341</v>
      </c>
      <c r="K4063">
        <v>-138.9639</v>
      </c>
      <c r="L4063">
        <v>-56.86289</v>
      </c>
      <c r="M4063">
        <v>0</v>
      </c>
      <c r="N4063">
        <v>56.86289</v>
      </c>
      <c r="O4063">
        <v>138.9639</v>
      </c>
      <c r="P4063">
        <v>108.63768</v>
      </c>
      <c r="Q4063">
        <v>369.23253999999997</v>
      </c>
      <c r="R4063">
        <v>7</v>
      </c>
    </row>
    <row r="4064" spans="1:19" x14ac:dyDescent="0.2">
      <c r="A4064" t="s">
        <v>75</v>
      </c>
      <c r="B4064" t="s">
        <v>59</v>
      </c>
      <c r="C4064" t="s">
        <v>47</v>
      </c>
      <c r="D4064" t="s">
        <v>46</v>
      </c>
      <c r="E4064">
        <v>2015</v>
      </c>
      <c r="F4064">
        <v>6</v>
      </c>
      <c r="G4064">
        <v>2276.799</v>
      </c>
      <c r="H4064">
        <v>2276.799</v>
      </c>
      <c r="I4064">
        <v>62.765999999999998</v>
      </c>
      <c r="J4064">
        <v>108.44970000000001</v>
      </c>
      <c r="K4064">
        <v>-138.98390000000001</v>
      </c>
      <c r="L4064">
        <v>-56.871099999999998</v>
      </c>
      <c r="M4064">
        <v>0</v>
      </c>
      <c r="N4064">
        <v>56.871099999999998</v>
      </c>
      <c r="O4064">
        <v>138.98390000000001</v>
      </c>
      <c r="P4064">
        <v>108.63768</v>
      </c>
      <c r="Q4064">
        <v>369.23253999999997</v>
      </c>
      <c r="R4064">
        <v>7</v>
      </c>
    </row>
    <row r="4065" spans="1:18" x14ac:dyDescent="0.2">
      <c r="A4065" t="s">
        <v>75</v>
      </c>
      <c r="B4065" t="s">
        <v>59</v>
      </c>
      <c r="C4065" t="s">
        <v>47</v>
      </c>
      <c r="D4065" t="s">
        <v>46</v>
      </c>
      <c r="E4065">
        <v>2015</v>
      </c>
      <c r="F4065">
        <v>7</v>
      </c>
      <c r="G4065">
        <v>2362.7640000000001</v>
      </c>
      <c r="H4065">
        <v>2362.7640000000001</v>
      </c>
      <c r="I4065">
        <v>62.6875</v>
      </c>
      <c r="J4065">
        <v>107.7234</v>
      </c>
      <c r="K4065">
        <v>-138.0531</v>
      </c>
      <c r="L4065">
        <v>-56.490209999999998</v>
      </c>
      <c r="M4065">
        <v>0</v>
      </c>
      <c r="N4065">
        <v>56.490209999999998</v>
      </c>
      <c r="O4065">
        <v>138.0531</v>
      </c>
      <c r="P4065">
        <v>108.63768</v>
      </c>
      <c r="Q4065">
        <v>369.23253999999997</v>
      </c>
      <c r="R4065">
        <v>7</v>
      </c>
    </row>
    <row r="4066" spans="1:18" x14ac:dyDescent="0.2">
      <c r="A4066" t="s">
        <v>75</v>
      </c>
      <c r="B4066" t="s">
        <v>59</v>
      </c>
      <c r="C4066" t="s">
        <v>47</v>
      </c>
      <c r="D4066" t="s">
        <v>46</v>
      </c>
      <c r="E4066">
        <v>2015</v>
      </c>
      <c r="F4066">
        <v>8</v>
      </c>
      <c r="G4066">
        <v>2351.0810000000001</v>
      </c>
      <c r="H4066">
        <v>2351.0810000000001</v>
      </c>
      <c r="I4066">
        <v>66.433099999999996</v>
      </c>
      <c r="J4066">
        <v>107.4087</v>
      </c>
      <c r="K4066">
        <v>-137.6497</v>
      </c>
      <c r="L4066">
        <v>-56.325159999999997</v>
      </c>
      <c r="M4066">
        <v>0</v>
      </c>
      <c r="N4066">
        <v>56.325159999999997</v>
      </c>
      <c r="O4066">
        <v>137.6497</v>
      </c>
      <c r="P4066">
        <v>108.63768</v>
      </c>
      <c r="Q4066">
        <v>369.23253999999997</v>
      </c>
      <c r="R4066">
        <v>7</v>
      </c>
    </row>
    <row r="4067" spans="1:18" x14ac:dyDescent="0.2">
      <c r="A4067" t="s">
        <v>75</v>
      </c>
      <c r="B4067" t="s">
        <v>59</v>
      </c>
      <c r="C4067" t="s">
        <v>47</v>
      </c>
      <c r="D4067" t="s">
        <v>46</v>
      </c>
      <c r="E4067">
        <v>2015</v>
      </c>
      <c r="F4067">
        <v>9</v>
      </c>
      <c r="G4067">
        <v>2349.5</v>
      </c>
      <c r="H4067">
        <v>2349.5</v>
      </c>
      <c r="I4067">
        <v>72.338700000000003</v>
      </c>
      <c r="J4067">
        <v>106.8424</v>
      </c>
      <c r="K4067">
        <v>-136.92400000000001</v>
      </c>
      <c r="L4067">
        <v>-56.028190000000002</v>
      </c>
      <c r="M4067">
        <v>0</v>
      </c>
      <c r="N4067">
        <v>56.028190000000002</v>
      </c>
      <c r="O4067">
        <v>136.92400000000001</v>
      </c>
      <c r="P4067">
        <v>108.63768</v>
      </c>
      <c r="Q4067">
        <v>369.23253999999997</v>
      </c>
      <c r="R4067">
        <v>7</v>
      </c>
    </row>
    <row r="4068" spans="1:18" x14ac:dyDescent="0.2">
      <c r="A4068" t="s">
        <v>75</v>
      </c>
      <c r="B4068" t="s">
        <v>59</v>
      </c>
      <c r="C4068" t="s">
        <v>47</v>
      </c>
      <c r="D4068" t="s">
        <v>46</v>
      </c>
      <c r="E4068">
        <v>2015</v>
      </c>
      <c r="F4068">
        <v>10</v>
      </c>
      <c r="G4068">
        <v>2317.2840000000001</v>
      </c>
      <c r="H4068">
        <v>2317.2840000000001</v>
      </c>
      <c r="I4068">
        <v>77.668599999999998</v>
      </c>
      <c r="J4068">
        <v>106.31829999999999</v>
      </c>
      <c r="K4068">
        <v>-136.25239999999999</v>
      </c>
      <c r="L4068">
        <v>-55.753390000000003</v>
      </c>
      <c r="M4068">
        <v>0</v>
      </c>
      <c r="N4068">
        <v>55.753390000000003</v>
      </c>
      <c r="O4068">
        <v>136.25239999999999</v>
      </c>
      <c r="P4068">
        <v>108.63768</v>
      </c>
      <c r="Q4068">
        <v>369.23253999999997</v>
      </c>
      <c r="R4068">
        <v>7</v>
      </c>
    </row>
    <row r="4069" spans="1:18" x14ac:dyDescent="0.2">
      <c r="A4069" t="s">
        <v>75</v>
      </c>
      <c r="B4069" t="s">
        <v>59</v>
      </c>
      <c r="C4069" t="s">
        <v>47</v>
      </c>
      <c r="D4069" t="s">
        <v>46</v>
      </c>
      <c r="E4069">
        <v>2015</v>
      </c>
      <c r="F4069">
        <v>11</v>
      </c>
      <c r="G4069">
        <v>2292.424</v>
      </c>
      <c r="H4069">
        <v>2292.424</v>
      </c>
      <c r="I4069">
        <v>82.7166</v>
      </c>
      <c r="J4069">
        <v>107.2166</v>
      </c>
      <c r="K4069">
        <v>-137.40360000000001</v>
      </c>
      <c r="L4069">
        <v>-56.224429999999998</v>
      </c>
      <c r="M4069">
        <v>0</v>
      </c>
      <c r="N4069">
        <v>56.224429999999998</v>
      </c>
      <c r="O4069">
        <v>137.40360000000001</v>
      </c>
      <c r="P4069">
        <v>108.63768</v>
      </c>
      <c r="Q4069">
        <v>369.23253999999997</v>
      </c>
      <c r="R4069">
        <v>7</v>
      </c>
    </row>
    <row r="4070" spans="1:18" x14ac:dyDescent="0.2">
      <c r="A4070" t="s">
        <v>75</v>
      </c>
      <c r="B4070" t="s">
        <v>59</v>
      </c>
      <c r="C4070" t="s">
        <v>47</v>
      </c>
      <c r="D4070" t="s">
        <v>46</v>
      </c>
      <c r="E4070">
        <v>2015</v>
      </c>
      <c r="F4070">
        <v>12</v>
      </c>
      <c r="G4070">
        <v>2267.9830000000002</v>
      </c>
      <c r="H4070">
        <v>2168.431</v>
      </c>
      <c r="I4070">
        <v>87.434600000000003</v>
      </c>
      <c r="J4070">
        <v>106.2871</v>
      </c>
      <c r="K4070">
        <v>-36.659930000000003</v>
      </c>
      <c r="L4070">
        <v>43.815469999999998</v>
      </c>
      <c r="M4070">
        <v>99.552490000000006</v>
      </c>
      <c r="N4070">
        <v>155.2895</v>
      </c>
      <c r="O4070">
        <v>235.76490000000001</v>
      </c>
      <c r="P4070">
        <v>108.63768</v>
      </c>
      <c r="Q4070">
        <v>369.23253999999997</v>
      </c>
      <c r="R4070">
        <v>7</v>
      </c>
    </row>
    <row r="4071" spans="1:18" x14ac:dyDescent="0.2">
      <c r="A4071" t="s">
        <v>75</v>
      </c>
      <c r="B4071" t="s">
        <v>59</v>
      </c>
      <c r="C4071" t="s">
        <v>47</v>
      </c>
      <c r="D4071" t="s">
        <v>46</v>
      </c>
      <c r="E4071">
        <v>2015</v>
      </c>
      <c r="F4071">
        <v>13</v>
      </c>
      <c r="G4071">
        <v>2203.752</v>
      </c>
      <c r="H4071">
        <v>1329.442</v>
      </c>
      <c r="I4071">
        <v>90.771799999999999</v>
      </c>
      <c r="J4071">
        <v>106.32080000000001</v>
      </c>
      <c r="K4071">
        <v>738.05420000000004</v>
      </c>
      <c r="L4071">
        <v>818.55510000000004</v>
      </c>
      <c r="M4071">
        <v>874.3098</v>
      </c>
      <c r="N4071">
        <v>930.06449999999995</v>
      </c>
      <c r="O4071">
        <v>1010.5650000000001</v>
      </c>
      <c r="P4071">
        <v>108.63768</v>
      </c>
      <c r="Q4071">
        <v>369.23253999999997</v>
      </c>
      <c r="R4071">
        <v>7</v>
      </c>
    </row>
    <row r="4072" spans="1:18" x14ac:dyDescent="0.2">
      <c r="A4072" t="s">
        <v>75</v>
      </c>
      <c r="B4072" t="s">
        <v>59</v>
      </c>
      <c r="C4072" t="s">
        <v>47</v>
      </c>
      <c r="D4072" t="s">
        <v>46</v>
      </c>
      <c r="E4072">
        <v>2015</v>
      </c>
      <c r="F4072">
        <v>14</v>
      </c>
      <c r="G4072">
        <v>2214.7069999999999</v>
      </c>
      <c r="H4072">
        <v>363.2362</v>
      </c>
      <c r="I4072">
        <v>93.117699999999999</v>
      </c>
      <c r="J4072">
        <v>106.4742</v>
      </c>
      <c r="K4072">
        <v>1715.019</v>
      </c>
      <c r="L4072">
        <v>1795.636</v>
      </c>
      <c r="M4072">
        <v>1851.471</v>
      </c>
      <c r="N4072">
        <v>1907.306</v>
      </c>
      <c r="O4072">
        <v>1987.923</v>
      </c>
      <c r="P4072">
        <v>108.63768</v>
      </c>
      <c r="Q4072">
        <v>369.23253999999997</v>
      </c>
      <c r="R4072">
        <v>7</v>
      </c>
    </row>
    <row r="4073" spans="1:18" x14ac:dyDescent="0.2">
      <c r="A4073" t="s">
        <v>75</v>
      </c>
      <c r="B4073" t="s">
        <v>59</v>
      </c>
      <c r="C4073" t="s">
        <v>47</v>
      </c>
      <c r="D4073" t="s">
        <v>46</v>
      </c>
      <c r="E4073">
        <v>2015</v>
      </c>
      <c r="F4073">
        <v>15</v>
      </c>
      <c r="G4073">
        <v>2187.692</v>
      </c>
      <c r="H4073">
        <v>358.59379999999999</v>
      </c>
      <c r="I4073">
        <v>94.893900000000002</v>
      </c>
      <c r="J4073">
        <v>105.5459</v>
      </c>
      <c r="K4073">
        <v>1693.836</v>
      </c>
      <c r="L4073">
        <v>1773.75</v>
      </c>
      <c r="M4073">
        <v>1829.098</v>
      </c>
      <c r="N4073">
        <v>1884.4469999999999</v>
      </c>
      <c r="O4073">
        <v>1964.3610000000001</v>
      </c>
      <c r="P4073">
        <v>108.63768</v>
      </c>
      <c r="Q4073">
        <v>369.23253999999997</v>
      </c>
      <c r="R4073">
        <v>7</v>
      </c>
    </row>
    <row r="4074" spans="1:18" x14ac:dyDescent="0.2">
      <c r="A4074" t="s">
        <v>75</v>
      </c>
      <c r="B4074" t="s">
        <v>59</v>
      </c>
      <c r="C4074" t="s">
        <v>47</v>
      </c>
      <c r="D4074" t="s">
        <v>46</v>
      </c>
      <c r="E4074">
        <v>2015</v>
      </c>
      <c r="F4074">
        <v>16</v>
      </c>
      <c r="G4074">
        <v>2141.9989999999998</v>
      </c>
      <c r="H4074">
        <v>355.44540000000001</v>
      </c>
      <c r="I4074">
        <v>95.811000000000007</v>
      </c>
      <c r="J4074">
        <v>105.6718</v>
      </c>
      <c r="K4074">
        <v>1651.13</v>
      </c>
      <c r="L4074">
        <v>1731.1389999999999</v>
      </c>
      <c r="M4074">
        <v>1786.5530000000001</v>
      </c>
      <c r="N4074">
        <v>1841.9680000000001</v>
      </c>
      <c r="O4074">
        <v>1921.9770000000001</v>
      </c>
      <c r="P4074">
        <v>108.63768</v>
      </c>
      <c r="Q4074">
        <v>369.23253999999997</v>
      </c>
      <c r="R4074">
        <v>7</v>
      </c>
    </row>
    <row r="4075" spans="1:18" x14ac:dyDescent="0.2">
      <c r="A4075" t="s">
        <v>75</v>
      </c>
      <c r="B4075" t="s">
        <v>59</v>
      </c>
      <c r="C4075" t="s">
        <v>47</v>
      </c>
      <c r="D4075" t="s">
        <v>46</v>
      </c>
      <c r="E4075">
        <v>2015</v>
      </c>
      <c r="F4075">
        <v>17</v>
      </c>
      <c r="G4075">
        <v>2115.9940000000001</v>
      </c>
      <c r="H4075">
        <v>349.86610000000002</v>
      </c>
      <c r="I4075">
        <v>95.574100000000001</v>
      </c>
      <c r="J4075">
        <v>105.9961</v>
      </c>
      <c r="K4075">
        <v>1630.289</v>
      </c>
      <c r="L4075">
        <v>1710.5440000000001</v>
      </c>
      <c r="M4075">
        <v>1766.1279999999999</v>
      </c>
      <c r="N4075">
        <v>1821.712</v>
      </c>
      <c r="O4075">
        <v>1901.9670000000001</v>
      </c>
      <c r="P4075">
        <v>108.63768</v>
      </c>
      <c r="Q4075">
        <v>369.23253999999997</v>
      </c>
      <c r="R4075">
        <v>7</v>
      </c>
    </row>
    <row r="4076" spans="1:18" x14ac:dyDescent="0.2">
      <c r="A4076" t="s">
        <v>75</v>
      </c>
      <c r="B4076" t="s">
        <v>59</v>
      </c>
      <c r="C4076" t="s">
        <v>47</v>
      </c>
      <c r="D4076" t="s">
        <v>46</v>
      </c>
      <c r="E4076">
        <v>2015</v>
      </c>
      <c r="F4076">
        <v>18</v>
      </c>
      <c r="G4076">
        <v>2130.8069999999998</v>
      </c>
      <c r="H4076">
        <v>343.48630000000003</v>
      </c>
      <c r="I4076">
        <v>94.382300000000001</v>
      </c>
      <c r="J4076">
        <v>105.85980000000001</v>
      </c>
      <c r="K4076">
        <v>1651.6559999999999</v>
      </c>
      <c r="L4076">
        <v>1731.808</v>
      </c>
      <c r="M4076">
        <v>1787.3209999999999</v>
      </c>
      <c r="N4076">
        <v>1842.8330000000001</v>
      </c>
      <c r="O4076">
        <v>1922.9849999999999</v>
      </c>
      <c r="P4076">
        <v>108.63768</v>
      </c>
      <c r="Q4076">
        <v>369.23253999999997</v>
      </c>
      <c r="R4076">
        <v>7</v>
      </c>
    </row>
    <row r="4077" spans="1:18" x14ac:dyDescent="0.2">
      <c r="A4077" t="s">
        <v>75</v>
      </c>
      <c r="B4077" t="s">
        <v>59</v>
      </c>
      <c r="C4077" t="s">
        <v>47</v>
      </c>
      <c r="D4077" t="s">
        <v>46</v>
      </c>
      <c r="E4077">
        <v>2015</v>
      </c>
      <c r="F4077">
        <v>19</v>
      </c>
      <c r="G4077">
        <v>2244.402</v>
      </c>
      <c r="H4077">
        <v>1021.28</v>
      </c>
      <c r="I4077">
        <v>91.8125</v>
      </c>
      <c r="J4077">
        <v>106.4483</v>
      </c>
      <c r="K4077">
        <v>1086.704</v>
      </c>
      <c r="L4077">
        <v>1167.3009999999999</v>
      </c>
      <c r="M4077">
        <v>1223.123</v>
      </c>
      <c r="N4077">
        <v>1278.944</v>
      </c>
      <c r="O4077">
        <v>1359.5419999999999</v>
      </c>
      <c r="P4077">
        <v>108.63768</v>
      </c>
      <c r="Q4077">
        <v>369.23253999999997</v>
      </c>
      <c r="R4077">
        <v>7</v>
      </c>
    </row>
    <row r="4078" spans="1:18" x14ac:dyDescent="0.2">
      <c r="A4078" t="s">
        <v>75</v>
      </c>
      <c r="B4078" t="s">
        <v>59</v>
      </c>
      <c r="C4078" t="s">
        <v>47</v>
      </c>
      <c r="D4078" t="s">
        <v>46</v>
      </c>
      <c r="E4078">
        <v>2015</v>
      </c>
      <c r="F4078">
        <v>20</v>
      </c>
      <c r="G4078">
        <v>2323.0279999999998</v>
      </c>
      <c r="H4078">
        <v>1724.2760000000001</v>
      </c>
      <c r="I4078">
        <v>87.606099999999998</v>
      </c>
      <c r="J4078">
        <v>106.9932</v>
      </c>
      <c r="K4078">
        <v>461.6345</v>
      </c>
      <c r="L4078">
        <v>542.64440000000002</v>
      </c>
      <c r="M4078">
        <v>598.75170000000003</v>
      </c>
      <c r="N4078">
        <v>654.85900000000004</v>
      </c>
      <c r="O4078">
        <v>735.86900000000003</v>
      </c>
      <c r="P4078">
        <v>108.63768</v>
      </c>
      <c r="Q4078">
        <v>369.23253999999997</v>
      </c>
      <c r="R4078">
        <v>7</v>
      </c>
    </row>
    <row r="4079" spans="1:18" x14ac:dyDescent="0.2">
      <c r="A4079" t="s">
        <v>75</v>
      </c>
      <c r="B4079" t="s">
        <v>59</v>
      </c>
      <c r="C4079" t="s">
        <v>47</v>
      </c>
      <c r="D4079" t="s">
        <v>46</v>
      </c>
      <c r="E4079">
        <v>2015</v>
      </c>
      <c r="F4079">
        <v>21</v>
      </c>
      <c r="G4079">
        <v>2347.7910000000002</v>
      </c>
      <c r="H4079">
        <v>1971.297</v>
      </c>
      <c r="I4079">
        <v>82.367699999999999</v>
      </c>
      <c r="J4079">
        <v>107.0085</v>
      </c>
      <c r="K4079">
        <v>239.3561</v>
      </c>
      <c r="L4079">
        <v>320.3777</v>
      </c>
      <c r="M4079">
        <v>376.49299999999999</v>
      </c>
      <c r="N4079">
        <v>432.60840000000002</v>
      </c>
      <c r="O4079">
        <v>513.62990000000002</v>
      </c>
      <c r="P4079">
        <v>108.63768</v>
      </c>
      <c r="Q4079">
        <v>369.23253999999997</v>
      </c>
      <c r="R4079">
        <v>7</v>
      </c>
    </row>
    <row r="4080" spans="1:18" x14ac:dyDescent="0.2">
      <c r="A4080" t="s">
        <v>75</v>
      </c>
      <c r="B4080" t="s">
        <v>59</v>
      </c>
      <c r="C4080" t="s">
        <v>47</v>
      </c>
      <c r="D4080" t="s">
        <v>46</v>
      </c>
      <c r="E4080">
        <v>2015</v>
      </c>
      <c r="F4080">
        <v>22</v>
      </c>
      <c r="G4080">
        <v>2366.1970000000001</v>
      </c>
      <c r="H4080">
        <v>2049.7269999999999</v>
      </c>
      <c r="I4080">
        <v>78.367699999999999</v>
      </c>
      <c r="J4080">
        <v>107.5402</v>
      </c>
      <c r="K4080">
        <v>178.6514</v>
      </c>
      <c r="L4080">
        <v>260.07560000000001</v>
      </c>
      <c r="M4080">
        <v>316.46969999999999</v>
      </c>
      <c r="N4080">
        <v>372.8639</v>
      </c>
      <c r="O4080">
        <v>454.28809999999999</v>
      </c>
      <c r="P4080">
        <v>108.63768</v>
      </c>
      <c r="Q4080">
        <v>369.23253999999997</v>
      </c>
      <c r="R4080">
        <v>7</v>
      </c>
    </row>
    <row r="4081" spans="1:19" x14ac:dyDescent="0.2">
      <c r="A4081" t="s">
        <v>75</v>
      </c>
      <c r="B4081" t="s">
        <v>59</v>
      </c>
      <c r="C4081" t="s">
        <v>47</v>
      </c>
      <c r="D4081" t="s">
        <v>46</v>
      </c>
      <c r="E4081">
        <v>2015</v>
      </c>
      <c r="F4081">
        <v>23</v>
      </c>
      <c r="G4081">
        <v>2368.9520000000002</v>
      </c>
      <c r="H4081">
        <v>2107.2649999999999</v>
      </c>
      <c r="I4081">
        <v>75.860500000000002</v>
      </c>
      <c r="J4081">
        <v>107.4776</v>
      </c>
      <c r="K4081">
        <v>123.9485</v>
      </c>
      <c r="L4081">
        <v>205.3252</v>
      </c>
      <c r="M4081">
        <v>261.68650000000002</v>
      </c>
      <c r="N4081">
        <v>318.0478</v>
      </c>
      <c r="O4081">
        <v>399.4246</v>
      </c>
      <c r="P4081">
        <v>108.63768</v>
      </c>
      <c r="Q4081">
        <v>369.23253999999997</v>
      </c>
      <c r="R4081">
        <v>7</v>
      </c>
    </row>
    <row r="4082" spans="1:19" x14ac:dyDescent="0.2">
      <c r="A4082" t="s">
        <v>75</v>
      </c>
      <c r="B4082" t="s">
        <v>59</v>
      </c>
      <c r="C4082" t="s">
        <v>47</v>
      </c>
      <c r="D4082" t="s">
        <v>46</v>
      </c>
      <c r="E4082">
        <v>2015</v>
      </c>
      <c r="F4082">
        <v>24</v>
      </c>
      <c r="G4082">
        <v>2353.4639999999999</v>
      </c>
      <c r="H4082">
        <v>2122.9250000000002</v>
      </c>
      <c r="I4082">
        <v>74.130799999999994</v>
      </c>
      <c r="J4082">
        <v>107.47839999999999</v>
      </c>
      <c r="K4082">
        <v>92.79974</v>
      </c>
      <c r="L4082">
        <v>174.1771</v>
      </c>
      <c r="M4082">
        <v>230.53880000000001</v>
      </c>
      <c r="N4082">
        <v>286.90050000000002</v>
      </c>
      <c r="O4082">
        <v>368.27789999999999</v>
      </c>
      <c r="P4082">
        <v>108.63768</v>
      </c>
      <c r="Q4082">
        <v>369.23253999999997</v>
      </c>
      <c r="R4082">
        <v>7</v>
      </c>
    </row>
    <row r="4083" spans="1:19" x14ac:dyDescent="0.2">
      <c r="A4083" t="s">
        <v>75</v>
      </c>
      <c r="B4083" t="s">
        <v>59</v>
      </c>
      <c r="C4083" t="s">
        <v>47</v>
      </c>
      <c r="D4083" t="s">
        <v>5</v>
      </c>
      <c r="E4083">
        <v>2015</v>
      </c>
      <c r="F4083">
        <v>1</v>
      </c>
      <c r="G4083">
        <v>1884.414</v>
      </c>
      <c r="H4083">
        <v>1884.414</v>
      </c>
      <c r="I4083">
        <v>36.953499999999998</v>
      </c>
      <c r="J4083">
        <v>105.48990000000001</v>
      </c>
      <c r="K4083">
        <v>-135.1908</v>
      </c>
      <c r="L4083">
        <v>-55.318980000000003</v>
      </c>
      <c r="M4083">
        <v>0</v>
      </c>
      <c r="N4083">
        <v>55.318980000000003</v>
      </c>
      <c r="O4083">
        <v>135.1908</v>
      </c>
      <c r="P4083">
        <v>108.63768</v>
      </c>
      <c r="Q4083">
        <v>369.23253999999997</v>
      </c>
      <c r="R4083">
        <v>1</v>
      </c>
      <c r="S4083" s="81">
        <v>30694</v>
      </c>
    </row>
    <row r="4084" spans="1:19" x14ac:dyDescent="0.2">
      <c r="A4084" t="s">
        <v>75</v>
      </c>
      <c r="B4084" t="s">
        <v>59</v>
      </c>
      <c r="C4084" t="s">
        <v>47</v>
      </c>
      <c r="D4084" t="s">
        <v>5</v>
      </c>
      <c r="E4084">
        <v>2015</v>
      </c>
      <c r="F4084">
        <v>2</v>
      </c>
      <c r="G4084">
        <v>1841.489</v>
      </c>
      <c r="H4084">
        <v>1841.489</v>
      </c>
      <c r="I4084">
        <v>36.796500000000002</v>
      </c>
      <c r="J4084">
        <v>105.3476</v>
      </c>
      <c r="K4084">
        <v>-135.00839999999999</v>
      </c>
      <c r="L4084">
        <v>-55.244320000000002</v>
      </c>
      <c r="M4084">
        <v>0</v>
      </c>
      <c r="N4084">
        <v>55.244320000000002</v>
      </c>
      <c r="O4084">
        <v>135.00839999999999</v>
      </c>
      <c r="P4084">
        <v>108.63768</v>
      </c>
      <c r="Q4084">
        <v>369.23253999999997</v>
      </c>
      <c r="R4084">
        <v>1</v>
      </c>
      <c r="S4084" s="81">
        <v>30694</v>
      </c>
    </row>
    <row r="4085" spans="1:19" x14ac:dyDescent="0.2">
      <c r="A4085" t="s">
        <v>75</v>
      </c>
      <c r="B4085" t="s">
        <v>59</v>
      </c>
      <c r="C4085" t="s">
        <v>47</v>
      </c>
      <c r="D4085" t="s">
        <v>5</v>
      </c>
      <c r="E4085">
        <v>2015</v>
      </c>
      <c r="F4085">
        <v>3</v>
      </c>
      <c r="G4085">
        <v>1814.2840000000001</v>
      </c>
      <c r="H4085">
        <v>1814.2840000000001</v>
      </c>
      <c r="I4085">
        <v>36.139499999999998</v>
      </c>
      <c r="J4085">
        <v>105.3302</v>
      </c>
      <c r="K4085">
        <v>-134.98609999999999</v>
      </c>
      <c r="L4085">
        <v>-55.235230000000001</v>
      </c>
      <c r="M4085">
        <v>0</v>
      </c>
      <c r="N4085">
        <v>55.235230000000001</v>
      </c>
      <c r="O4085">
        <v>134.98609999999999</v>
      </c>
      <c r="P4085">
        <v>108.63768</v>
      </c>
      <c r="Q4085">
        <v>369.23253999999997</v>
      </c>
      <c r="R4085">
        <v>1</v>
      </c>
      <c r="S4085" s="81">
        <v>30694</v>
      </c>
    </row>
    <row r="4086" spans="1:19" x14ac:dyDescent="0.2">
      <c r="A4086" t="s">
        <v>75</v>
      </c>
      <c r="B4086" t="s">
        <v>59</v>
      </c>
      <c r="C4086" t="s">
        <v>47</v>
      </c>
      <c r="D4086" t="s">
        <v>5</v>
      </c>
      <c r="E4086">
        <v>2015</v>
      </c>
      <c r="F4086">
        <v>4</v>
      </c>
      <c r="G4086">
        <v>1819.721</v>
      </c>
      <c r="H4086">
        <v>1819.721</v>
      </c>
      <c r="I4086">
        <v>35.808100000000003</v>
      </c>
      <c r="J4086">
        <v>105.3137</v>
      </c>
      <c r="K4086">
        <v>-134.965</v>
      </c>
      <c r="L4086">
        <v>-55.226570000000002</v>
      </c>
      <c r="M4086">
        <v>0</v>
      </c>
      <c r="N4086">
        <v>55.226570000000002</v>
      </c>
      <c r="O4086">
        <v>134.965</v>
      </c>
      <c r="P4086">
        <v>108.63768</v>
      </c>
      <c r="Q4086">
        <v>369.23253999999997</v>
      </c>
      <c r="R4086">
        <v>1</v>
      </c>
      <c r="S4086" s="81">
        <v>30694</v>
      </c>
    </row>
    <row r="4087" spans="1:19" x14ac:dyDescent="0.2">
      <c r="A4087" t="s">
        <v>75</v>
      </c>
      <c r="B4087" t="s">
        <v>59</v>
      </c>
      <c r="C4087" t="s">
        <v>47</v>
      </c>
      <c r="D4087" t="s">
        <v>5</v>
      </c>
      <c r="E4087">
        <v>2015</v>
      </c>
      <c r="F4087">
        <v>5</v>
      </c>
      <c r="G4087">
        <v>1858.0050000000001</v>
      </c>
      <c r="H4087">
        <v>1858.0050000000001</v>
      </c>
      <c r="I4087">
        <v>35.046500000000002</v>
      </c>
      <c r="J4087">
        <v>105.30329999999999</v>
      </c>
      <c r="K4087">
        <v>-134.95160000000001</v>
      </c>
      <c r="L4087">
        <v>-55.2211</v>
      </c>
      <c r="M4087">
        <v>0</v>
      </c>
      <c r="N4087">
        <v>55.2211</v>
      </c>
      <c r="O4087">
        <v>134.95160000000001</v>
      </c>
      <c r="P4087">
        <v>108.63768</v>
      </c>
      <c r="Q4087">
        <v>369.23253999999997</v>
      </c>
      <c r="R4087">
        <v>1</v>
      </c>
      <c r="S4087" s="81">
        <v>30694</v>
      </c>
    </row>
    <row r="4088" spans="1:19" x14ac:dyDescent="0.2">
      <c r="A4088" t="s">
        <v>75</v>
      </c>
      <c r="B4088" t="s">
        <v>59</v>
      </c>
      <c r="C4088" t="s">
        <v>47</v>
      </c>
      <c r="D4088" t="s">
        <v>5</v>
      </c>
      <c r="E4088">
        <v>2015</v>
      </c>
      <c r="F4088">
        <v>6</v>
      </c>
      <c r="G4088">
        <v>1932.7370000000001</v>
      </c>
      <c r="H4088">
        <v>1932.7370000000001</v>
      </c>
      <c r="I4088">
        <v>34.941899999999997</v>
      </c>
      <c r="J4088">
        <v>105.3955</v>
      </c>
      <c r="K4088">
        <v>-135.06979999999999</v>
      </c>
      <c r="L4088">
        <v>-55.269460000000002</v>
      </c>
      <c r="M4088">
        <v>0</v>
      </c>
      <c r="N4088">
        <v>55.269460000000002</v>
      </c>
      <c r="O4088">
        <v>135.06979999999999</v>
      </c>
      <c r="P4088">
        <v>108.63768</v>
      </c>
      <c r="Q4088">
        <v>369.23253999999997</v>
      </c>
      <c r="R4088">
        <v>1</v>
      </c>
      <c r="S4088" s="81">
        <v>30694</v>
      </c>
    </row>
    <row r="4089" spans="1:19" x14ac:dyDescent="0.2">
      <c r="A4089" t="s">
        <v>75</v>
      </c>
      <c r="B4089" t="s">
        <v>59</v>
      </c>
      <c r="C4089" t="s">
        <v>47</v>
      </c>
      <c r="D4089" t="s">
        <v>5</v>
      </c>
      <c r="E4089">
        <v>2015</v>
      </c>
      <c r="F4089">
        <v>7</v>
      </c>
      <c r="G4089">
        <v>2039.385</v>
      </c>
      <c r="H4089">
        <v>2039.385</v>
      </c>
      <c r="I4089">
        <v>35.651200000000003</v>
      </c>
      <c r="J4089">
        <v>105.8023</v>
      </c>
      <c r="K4089">
        <v>-135.59100000000001</v>
      </c>
      <c r="L4089">
        <v>-55.482759999999999</v>
      </c>
      <c r="M4089">
        <v>0</v>
      </c>
      <c r="N4089">
        <v>55.482759999999999</v>
      </c>
      <c r="O4089">
        <v>135.59100000000001</v>
      </c>
      <c r="P4089">
        <v>108.63768</v>
      </c>
      <c r="Q4089">
        <v>369.23253999999997</v>
      </c>
      <c r="R4089">
        <v>1</v>
      </c>
      <c r="S4089" s="81">
        <v>30694</v>
      </c>
    </row>
    <row r="4090" spans="1:19" x14ac:dyDescent="0.2">
      <c r="A4090" t="s">
        <v>75</v>
      </c>
      <c r="B4090" t="s">
        <v>59</v>
      </c>
      <c r="C4090" t="s">
        <v>47</v>
      </c>
      <c r="D4090" t="s">
        <v>5</v>
      </c>
      <c r="E4090">
        <v>2015</v>
      </c>
      <c r="F4090">
        <v>8</v>
      </c>
      <c r="G4090">
        <v>2061.3589999999999</v>
      </c>
      <c r="H4090">
        <v>2061.3589999999999</v>
      </c>
      <c r="I4090">
        <v>36.430199999999999</v>
      </c>
      <c r="J4090">
        <v>105.80540000000001</v>
      </c>
      <c r="K4090">
        <v>-135.595</v>
      </c>
      <c r="L4090">
        <v>-55.484389999999998</v>
      </c>
      <c r="M4090">
        <v>0</v>
      </c>
      <c r="N4090">
        <v>55.484389999999998</v>
      </c>
      <c r="O4090">
        <v>135.595</v>
      </c>
      <c r="P4090">
        <v>108.63768</v>
      </c>
      <c r="Q4090">
        <v>369.23253999999997</v>
      </c>
      <c r="R4090">
        <v>1</v>
      </c>
      <c r="S4090" s="81">
        <v>30694</v>
      </c>
    </row>
    <row r="4091" spans="1:19" x14ac:dyDescent="0.2">
      <c r="A4091" t="s">
        <v>75</v>
      </c>
      <c r="B4091" t="s">
        <v>59</v>
      </c>
      <c r="C4091" t="s">
        <v>47</v>
      </c>
      <c r="D4091" t="s">
        <v>5</v>
      </c>
      <c r="E4091">
        <v>2015</v>
      </c>
      <c r="F4091">
        <v>9</v>
      </c>
      <c r="G4091">
        <v>2064.8719999999998</v>
      </c>
      <c r="H4091">
        <v>2064.8719999999998</v>
      </c>
      <c r="I4091">
        <v>38.494199999999999</v>
      </c>
      <c r="J4091">
        <v>105.8853</v>
      </c>
      <c r="K4091">
        <v>-135.69749999999999</v>
      </c>
      <c r="L4091">
        <v>-55.526319999999998</v>
      </c>
      <c r="M4091">
        <v>0</v>
      </c>
      <c r="N4091">
        <v>55.526319999999998</v>
      </c>
      <c r="O4091">
        <v>135.69749999999999</v>
      </c>
      <c r="P4091">
        <v>108.63768</v>
      </c>
      <c r="Q4091">
        <v>369.23253999999997</v>
      </c>
      <c r="R4091">
        <v>1</v>
      </c>
      <c r="S4091" s="81">
        <v>30694</v>
      </c>
    </row>
    <row r="4092" spans="1:19" x14ac:dyDescent="0.2">
      <c r="A4092" t="s">
        <v>75</v>
      </c>
      <c r="B4092" t="s">
        <v>59</v>
      </c>
      <c r="C4092" t="s">
        <v>47</v>
      </c>
      <c r="D4092" t="s">
        <v>5</v>
      </c>
      <c r="E4092">
        <v>2015</v>
      </c>
      <c r="F4092">
        <v>10</v>
      </c>
      <c r="G4092">
        <v>2059.0630000000001</v>
      </c>
      <c r="H4092">
        <v>2059.0630000000001</v>
      </c>
      <c r="I4092">
        <v>41.0349</v>
      </c>
      <c r="J4092">
        <v>105.8653</v>
      </c>
      <c r="K4092">
        <v>-135.67189999999999</v>
      </c>
      <c r="L4092">
        <v>-55.515830000000001</v>
      </c>
      <c r="M4092">
        <v>0</v>
      </c>
      <c r="N4092">
        <v>55.515830000000001</v>
      </c>
      <c r="O4092">
        <v>135.67189999999999</v>
      </c>
      <c r="P4092">
        <v>108.63768</v>
      </c>
      <c r="Q4092">
        <v>369.23253999999997</v>
      </c>
      <c r="R4092">
        <v>1</v>
      </c>
      <c r="S4092" s="81">
        <v>30694</v>
      </c>
    </row>
    <row r="4093" spans="1:19" x14ac:dyDescent="0.2">
      <c r="A4093" t="s">
        <v>75</v>
      </c>
      <c r="B4093" t="s">
        <v>59</v>
      </c>
      <c r="C4093" t="s">
        <v>47</v>
      </c>
      <c r="D4093" t="s">
        <v>5</v>
      </c>
      <c r="E4093">
        <v>2015</v>
      </c>
      <c r="F4093">
        <v>11</v>
      </c>
      <c r="G4093">
        <v>2036.3810000000001</v>
      </c>
      <c r="H4093">
        <v>2036.3810000000001</v>
      </c>
      <c r="I4093">
        <v>43.860500000000002</v>
      </c>
      <c r="J4093">
        <v>105.6836</v>
      </c>
      <c r="K4093">
        <v>-135.43899999999999</v>
      </c>
      <c r="L4093">
        <v>-55.420549999999999</v>
      </c>
      <c r="M4093">
        <v>0</v>
      </c>
      <c r="N4093">
        <v>55.420549999999999</v>
      </c>
      <c r="O4093">
        <v>135.43899999999999</v>
      </c>
      <c r="P4093">
        <v>108.63768</v>
      </c>
      <c r="Q4093">
        <v>369.23253999999997</v>
      </c>
      <c r="R4093">
        <v>1</v>
      </c>
      <c r="S4093" s="81">
        <v>30694</v>
      </c>
    </row>
    <row r="4094" spans="1:19" x14ac:dyDescent="0.2">
      <c r="A4094" t="s">
        <v>75</v>
      </c>
      <c r="B4094" t="s">
        <v>59</v>
      </c>
      <c r="C4094" t="s">
        <v>47</v>
      </c>
      <c r="D4094" t="s">
        <v>5</v>
      </c>
      <c r="E4094">
        <v>2015</v>
      </c>
      <c r="F4094">
        <v>12</v>
      </c>
      <c r="G4094">
        <v>2022.9349999999999</v>
      </c>
      <c r="H4094">
        <v>2022.9349999999999</v>
      </c>
      <c r="I4094">
        <v>46.075600000000001</v>
      </c>
      <c r="J4094">
        <v>105.30419999999999</v>
      </c>
      <c r="K4094">
        <v>-134.95269999999999</v>
      </c>
      <c r="L4094">
        <v>-55.221559999999997</v>
      </c>
      <c r="M4094">
        <v>0</v>
      </c>
      <c r="N4094">
        <v>55.221559999999997</v>
      </c>
      <c r="O4094">
        <v>134.95269999999999</v>
      </c>
      <c r="P4094">
        <v>108.63768</v>
      </c>
      <c r="Q4094">
        <v>369.23253999999997</v>
      </c>
      <c r="R4094">
        <v>1</v>
      </c>
      <c r="S4094" s="81">
        <v>30694</v>
      </c>
    </row>
    <row r="4095" spans="1:19" x14ac:dyDescent="0.2">
      <c r="A4095" t="s">
        <v>75</v>
      </c>
      <c r="B4095" t="s">
        <v>59</v>
      </c>
      <c r="C4095" t="s">
        <v>47</v>
      </c>
      <c r="D4095" t="s">
        <v>5</v>
      </c>
      <c r="E4095">
        <v>2015</v>
      </c>
      <c r="F4095">
        <v>13</v>
      </c>
      <c r="G4095">
        <v>2050.17</v>
      </c>
      <c r="H4095">
        <v>2050.17</v>
      </c>
      <c r="I4095">
        <v>47.627899999999997</v>
      </c>
      <c r="J4095">
        <v>105.4961</v>
      </c>
      <c r="K4095">
        <v>-135.1987</v>
      </c>
      <c r="L4095">
        <v>-55.322220000000002</v>
      </c>
      <c r="M4095">
        <v>0</v>
      </c>
      <c r="N4095">
        <v>55.322220000000002</v>
      </c>
      <c r="O4095">
        <v>135.1987</v>
      </c>
      <c r="P4095">
        <v>108.63768</v>
      </c>
      <c r="Q4095">
        <v>369.23253999999997</v>
      </c>
      <c r="R4095">
        <v>1</v>
      </c>
      <c r="S4095" s="81">
        <v>30694</v>
      </c>
    </row>
    <row r="4096" spans="1:19" x14ac:dyDescent="0.2">
      <c r="A4096" t="s">
        <v>75</v>
      </c>
      <c r="B4096" t="s">
        <v>59</v>
      </c>
      <c r="C4096" t="s">
        <v>47</v>
      </c>
      <c r="D4096" t="s">
        <v>5</v>
      </c>
      <c r="E4096">
        <v>2015</v>
      </c>
      <c r="F4096">
        <v>14</v>
      </c>
      <c r="G4096">
        <v>2021.501</v>
      </c>
      <c r="H4096">
        <v>2021.501</v>
      </c>
      <c r="I4096">
        <v>48.994199999999999</v>
      </c>
      <c r="J4096">
        <v>105.8051</v>
      </c>
      <c r="K4096">
        <v>-135.59460000000001</v>
      </c>
      <c r="L4096">
        <v>-55.484229999999997</v>
      </c>
      <c r="M4096">
        <v>0</v>
      </c>
      <c r="N4096">
        <v>55.484229999999997</v>
      </c>
      <c r="O4096">
        <v>135.59460000000001</v>
      </c>
      <c r="P4096">
        <v>108.63768</v>
      </c>
      <c r="Q4096">
        <v>369.23253999999997</v>
      </c>
      <c r="R4096">
        <v>1</v>
      </c>
      <c r="S4096" s="81">
        <v>30694</v>
      </c>
    </row>
    <row r="4097" spans="1:19" x14ac:dyDescent="0.2">
      <c r="A4097" t="s">
        <v>75</v>
      </c>
      <c r="B4097" t="s">
        <v>59</v>
      </c>
      <c r="C4097" t="s">
        <v>47</v>
      </c>
      <c r="D4097" t="s">
        <v>5</v>
      </c>
      <c r="E4097">
        <v>2015</v>
      </c>
      <c r="F4097">
        <v>15</v>
      </c>
      <c r="G4097">
        <v>1983.82</v>
      </c>
      <c r="H4097">
        <v>1912.7840000000001</v>
      </c>
      <c r="I4097">
        <v>50.395299999999999</v>
      </c>
      <c r="J4097">
        <v>104.9319</v>
      </c>
      <c r="K4097">
        <v>-63.440060000000003</v>
      </c>
      <c r="L4097">
        <v>16.00928</v>
      </c>
      <c r="M4097">
        <v>71.035640000000001</v>
      </c>
      <c r="N4097">
        <v>126.062</v>
      </c>
      <c r="O4097">
        <v>205.51130000000001</v>
      </c>
      <c r="P4097">
        <v>108.63768</v>
      </c>
      <c r="Q4097">
        <v>369.23253999999997</v>
      </c>
      <c r="R4097">
        <v>1</v>
      </c>
      <c r="S4097" s="81">
        <v>30694</v>
      </c>
    </row>
    <row r="4098" spans="1:19" x14ac:dyDescent="0.2">
      <c r="A4098" t="s">
        <v>75</v>
      </c>
      <c r="B4098" t="s">
        <v>59</v>
      </c>
      <c r="C4098" t="s">
        <v>47</v>
      </c>
      <c r="D4098" t="s">
        <v>5</v>
      </c>
      <c r="E4098">
        <v>2015</v>
      </c>
      <c r="F4098">
        <v>16</v>
      </c>
      <c r="G4098">
        <v>1924.576</v>
      </c>
      <c r="H4098">
        <v>1213.289</v>
      </c>
      <c r="I4098">
        <v>50.412799999999997</v>
      </c>
      <c r="J4098">
        <v>104.8129</v>
      </c>
      <c r="K4098">
        <v>576.96389999999997</v>
      </c>
      <c r="L4098">
        <v>656.32309999999995</v>
      </c>
      <c r="M4098">
        <v>711.28700000000003</v>
      </c>
      <c r="N4098">
        <v>766.2509</v>
      </c>
      <c r="O4098">
        <v>845.61009999999999</v>
      </c>
      <c r="P4098">
        <v>108.63768</v>
      </c>
      <c r="Q4098">
        <v>369.23253999999997</v>
      </c>
      <c r="R4098">
        <v>1</v>
      </c>
      <c r="S4098" s="81">
        <v>30694</v>
      </c>
    </row>
    <row r="4099" spans="1:19" x14ac:dyDescent="0.2">
      <c r="A4099" t="s">
        <v>75</v>
      </c>
      <c r="B4099" t="s">
        <v>59</v>
      </c>
      <c r="C4099" t="s">
        <v>47</v>
      </c>
      <c r="D4099" t="s">
        <v>5</v>
      </c>
      <c r="E4099">
        <v>2015</v>
      </c>
      <c r="F4099">
        <v>17</v>
      </c>
      <c r="G4099">
        <v>1918.2550000000001</v>
      </c>
      <c r="H4099">
        <v>348.8057</v>
      </c>
      <c r="I4099">
        <v>48.314</v>
      </c>
      <c r="J4099">
        <v>105.0431</v>
      </c>
      <c r="K4099">
        <v>1434.8309999999999</v>
      </c>
      <c r="L4099">
        <v>1514.365</v>
      </c>
      <c r="M4099">
        <v>1569.4490000000001</v>
      </c>
      <c r="N4099">
        <v>1624.5340000000001</v>
      </c>
      <c r="O4099">
        <v>1704.067</v>
      </c>
      <c r="P4099">
        <v>108.63768</v>
      </c>
      <c r="Q4099">
        <v>369.23253999999997</v>
      </c>
      <c r="R4099">
        <v>1</v>
      </c>
      <c r="S4099" s="81">
        <v>30694</v>
      </c>
    </row>
    <row r="4100" spans="1:19" x14ac:dyDescent="0.2">
      <c r="A4100" t="s">
        <v>75</v>
      </c>
      <c r="B4100" t="s">
        <v>59</v>
      </c>
      <c r="C4100" t="s">
        <v>47</v>
      </c>
      <c r="D4100" t="s">
        <v>5</v>
      </c>
      <c r="E4100">
        <v>2015</v>
      </c>
      <c r="F4100">
        <v>18</v>
      </c>
      <c r="G4100">
        <v>1929.655</v>
      </c>
      <c r="H4100">
        <v>342.68009999999998</v>
      </c>
      <c r="I4100">
        <v>44.197699999999998</v>
      </c>
      <c r="J4100">
        <v>105.0784</v>
      </c>
      <c r="K4100">
        <v>1452.3119999999999</v>
      </c>
      <c r="L4100">
        <v>1531.8720000000001</v>
      </c>
      <c r="M4100">
        <v>1586.9749999999999</v>
      </c>
      <c r="N4100">
        <v>1642.078</v>
      </c>
      <c r="O4100">
        <v>1721.6389999999999</v>
      </c>
      <c r="P4100">
        <v>108.63768</v>
      </c>
      <c r="Q4100">
        <v>369.23253999999997</v>
      </c>
      <c r="R4100">
        <v>1</v>
      </c>
      <c r="S4100" s="81">
        <v>30694</v>
      </c>
    </row>
    <row r="4101" spans="1:19" x14ac:dyDescent="0.2">
      <c r="A4101" t="s">
        <v>75</v>
      </c>
      <c r="B4101" t="s">
        <v>59</v>
      </c>
      <c r="C4101" t="s">
        <v>47</v>
      </c>
      <c r="D4101" t="s">
        <v>5</v>
      </c>
      <c r="E4101">
        <v>2015</v>
      </c>
      <c r="F4101">
        <v>19</v>
      </c>
      <c r="G4101">
        <v>1933.3030000000001</v>
      </c>
      <c r="H4101">
        <v>338.76929999999999</v>
      </c>
      <c r="I4101">
        <v>41.9709</v>
      </c>
      <c r="J4101">
        <v>105.12869999999999</v>
      </c>
      <c r="K4101">
        <v>1459.806</v>
      </c>
      <c r="L4101">
        <v>1539.404</v>
      </c>
      <c r="M4101">
        <v>1594.5340000000001</v>
      </c>
      <c r="N4101">
        <v>1649.663</v>
      </c>
      <c r="O4101">
        <v>1729.2619999999999</v>
      </c>
      <c r="P4101">
        <v>108.63768</v>
      </c>
      <c r="Q4101">
        <v>369.23253999999997</v>
      </c>
      <c r="R4101">
        <v>1</v>
      </c>
      <c r="S4101" s="81">
        <v>30694</v>
      </c>
    </row>
    <row r="4102" spans="1:19" x14ac:dyDescent="0.2">
      <c r="A4102" t="s">
        <v>75</v>
      </c>
      <c r="B4102" t="s">
        <v>59</v>
      </c>
      <c r="C4102" t="s">
        <v>47</v>
      </c>
      <c r="D4102" t="s">
        <v>5</v>
      </c>
      <c r="E4102">
        <v>2015</v>
      </c>
      <c r="F4102">
        <v>20</v>
      </c>
      <c r="G4102">
        <v>1951.316</v>
      </c>
      <c r="H4102">
        <v>337.05279999999999</v>
      </c>
      <c r="I4102">
        <v>40.988399999999999</v>
      </c>
      <c r="J4102">
        <v>105.0932</v>
      </c>
      <c r="K4102">
        <v>1479.58</v>
      </c>
      <c r="L4102">
        <v>1559.152</v>
      </c>
      <c r="M4102">
        <v>1614.2629999999999</v>
      </c>
      <c r="N4102">
        <v>1669.374</v>
      </c>
      <c r="O4102">
        <v>1748.9449999999999</v>
      </c>
      <c r="P4102">
        <v>108.63768</v>
      </c>
      <c r="Q4102">
        <v>369.23253999999997</v>
      </c>
      <c r="R4102">
        <v>1</v>
      </c>
      <c r="S4102" s="81">
        <v>30694</v>
      </c>
    </row>
    <row r="4103" spans="1:19" x14ac:dyDescent="0.2">
      <c r="A4103" t="s">
        <v>75</v>
      </c>
      <c r="B4103" t="s">
        <v>59</v>
      </c>
      <c r="C4103" t="s">
        <v>47</v>
      </c>
      <c r="D4103" t="s">
        <v>5</v>
      </c>
      <c r="E4103">
        <v>2015</v>
      </c>
      <c r="F4103">
        <v>21</v>
      </c>
      <c r="G4103">
        <v>1953.78</v>
      </c>
      <c r="H4103">
        <v>334.44889999999998</v>
      </c>
      <c r="I4103">
        <v>39.558100000000003</v>
      </c>
      <c r="J4103">
        <v>105.28700000000001</v>
      </c>
      <c r="K4103">
        <v>1484.4010000000001</v>
      </c>
      <c r="L4103">
        <v>1564.1189999999999</v>
      </c>
      <c r="M4103">
        <v>1619.3309999999999</v>
      </c>
      <c r="N4103">
        <v>1674.5440000000001</v>
      </c>
      <c r="O4103">
        <v>1754.2619999999999</v>
      </c>
      <c r="P4103">
        <v>108.63768</v>
      </c>
      <c r="Q4103">
        <v>369.23253999999997</v>
      </c>
      <c r="R4103">
        <v>1</v>
      </c>
      <c r="S4103" s="81">
        <v>30694</v>
      </c>
    </row>
    <row r="4104" spans="1:19" x14ac:dyDescent="0.2">
      <c r="A4104" t="s">
        <v>75</v>
      </c>
      <c r="B4104" t="s">
        <v>59</v>
      </c>
      <c r="C4104" t="s">
        <v>47</v>
      </c>
      <c r="D4104" t="s">
        <v>5</v>
      </c>
      <c r="E4104">
        <v>2015</v>
      </c>
      <c r="F4104">
        <v>22</v>
      </c>
      <c r="G4104">
        <v>1962.1369999999999</v>
      </c>
      <c r="H4104">
        <v>893.99639999999999</v>
      </c>
      <c r="I4104">
        <v>38.377899999999997</v>
      </c>
      <c r="J4104">
        <v>105.2931</v>
      </c>
      <c r="K4104">
        <v>933.20230000000004</v>
      </c>
      <c r="L4104">
        <v>1012.925</v>
      </c>
      <c r="M4104">
        <v>1068.1410000000001</v>
      </c>
      <c r="N4104">
        <v>1123.357</v>
      </c>
      <c r="O4104">
        <v>1203.079</v>
      </c>
      <c r="P4104">
        <v>108.63768</v>
      </c>
      <c r="Q4104">
        <v>369.23253999999997</v>
      </c>
      <c r="R4104">
        <v>1</v>
      </c>
      <c r="S4104" s="81">
        <v>30694</v>
      </c>
    </row>
    <row r="4105" spans="1:19" x14ac:dyDescent="0.2">
      <c r="A4105" t="s">
        <v>75</v>
      </c>
      <c r="B4105" t="s">
        <v>59</v>
      </c>
      <c r="C4105" t="s">
        <v>47</v>
      </c>
      <c r="D4105" t="s">
        <v>5</v>
      </c>
      <c r="E4105">
        <v>2015</v>
      </c>
      <c r="F4105">
        <v>23</v>
      </c>
      <c r="G4105">
        <v>1932.23</v>
      </c>
      <c r="H4105">
        <v>1467.9</v>
      </c>
      <c r="I4105">
        <v>38.093000000000004</v>
      </c>
      <c r="J4105">
        <v>105.49120000000001</v>
      </c>
      <c r="K4105">
        <v>329.13679999999999</v>
      </c>
      <c r="L4105">
        <v>409.00959999999998</v>
      </c>
      <c r="M4105">
        <v>464.32920000000001</v>
      </c>
      <c r="N4105">
        <v>519.64890000000003</v>
      </c>
      <c r="O4105">
        <v>599.52160000000003</v>
      </c>
      <c r="P4105">
        <v>108.63768</v>
      </c>
      <c r="Q4105">
        <v>369.23253999999997</v>
      </c>
      <c r="R4105">
        <v>1</v>
      </c>
      <c r="S4105" s="81">
        <v>30694</v>
      </c>
    </row>
    <row r="4106" spans="1:19" x14ac:dyDescent="0.2">
      <c r="A4106" t="s">
        <v>75</v>
      </c>
      <c r="B4106" t="s">
        <v>59</v>
      </c>
      <c r="C4106" t="s">
        <v>47</v>
      </c>
      <c r="D4106" t="s">
        <v>5</v>
      </c>
      <c r="E4106">
        <v>2015</v>
      </c>
      <c r="F4106">
        <v>24</v>
      </c>
      <c r="G4106">
        <v>1930.712</v>
      </c>
      <c r="H4106">
        <v>1657.7619999999999</v>
      </c>
      <c r="I4106">
        <v>37.668599999999998</v>
      </c>
      <c r="J4106">
        <v>105.3359</v>
      </c>
      <c r="K4106">
        <v>137.95679999999999</v>
      </c>
      <c r="L4106">
        <v>217.71199999999999</v>
      </c>
      <c r="M4106">
        <v>272.9502</v>
      </c>
      <c r="N4106">
        <v>328.1884</v>
      </c>
      <c r="O4106">
        <v>407.9436</v>
      </c>
      <c r="P4106">
        <v>108.63768</v>
      </c>
      <c r="Q4106">
        <v>369.23253999999997</v>
      </c>
      <c r="R4106">
        <v>1</v>
      </c>
      <c r="S4106" s="81">
        <v>30694</v>
      </c>
    </row>
    <row r="4107" spans="1:19" x14ac:dyDescent="0.2">
      <c r="A4107" t="s">
        <v>75</v>
      </c>
      <c r="B4107" t="s">
        <v>59</v>
      </c>
      <c r="C4107" t="s">
        <v>47</v>
      </c>
      <c r="D4107" t="s">
        <v>6</v>
      </c>
      <c r="E4107">
        <v>2015</v>
      </c>
      <c r="F4107">
        <v>1</v>
      </c>
      <c r="G4107">
        <v>2012.81</v>
      </c>
      <c r="H4107">
        <v>2012.81</v>
      </c>
      <c r="I4107">
        <v>40.575600000000001</v>
      </c>
      <c r="J4107">
        <v>104.5608</v>
      </c>
      <c r="K4107">
        <v>-134</v>
      </c>
      <c r="L4107">
        <v>-54.83173</v>
      </c>
      <c r="M4107">
        <v>0</v>
      </c>
      <c r="N4107">
        <v>54.83173</v>
      </c>
      <c r="O4107">
        <v>134</v>
      </c>
      <c r="P4107">
        <v>108.63768</v>
      </c>
      <c r="Q4107">
        <v>369.23253999999997</v>
      </c>
      <c r="R4107">
        <v>2</v>
      </c>
      <c r="S4107" s="81">
        <v>30723</v>
      </c>
    </row>
    <row r="4108" spans="1:19" x14ac:dyDescent="0.2">
      <c r="A4108" t="s">
        <v>75</v>
      </c>
      <c r="B4108" t="s">
        <v>59</v>
      </c>
      <c r="C4108" t="s">
        <v>47</v>
      </c>
      <c r="D4108" t="s">
        <v>6</v>
      </c>
      <c r="E4108">
        <v>2015</v>
      </c>
      <c r="F4108">
        <v>2</v>
      </c>
      <c r="G4108">
        <v>1982.797</v>
      </c>
      <c r="H4108">
        <v>1982.797</v>
      </c>
      <c r="I4108">
        <v>39.558100000000003</v>
      </c>
      <c r="J4108">
        <v>104.4873</v>
      </c>
      <c r="K4108">
        <v>-133.9059</v>
      </c>
      <c r="L4108">
        <v>-54.793190000000003</v>
      </c>
      <c r="M4108">
        <v>0</v>
      </c>
      <c r="N4108">
        <v>54.793190000000003</v>
      </c>
      <c r="O4108">
        <v>133.9059</v>
      </c>
      <c r="P4108">
        <v>108.63768</v>
      </c>
      <c r="Q4108">
        <v>369.23253999999997</v>
      </c>
      <c r="R4108">
        <v>2</v>
      </c>
      <c r="S4108" s="81">
        <v>30723</v>
      </c>
    </row>
    <row r="4109" spans="1:19" x14ac:dyDescent="0.2">
      <c r="A4109" t="s">
        <v>75</v>
      </c>
      <c r="B4109" t="s">
        <v>59</v>
      </c>
      <c r="C4109" t="s">
        <v>47</v>
      </c>
      <c r="D4109" t="s">
        <v>6</v>
      </c>
      <c r="E4109">
        <v>2015</v>
      </c>
      <c r="F4109">
        <v>3</v>
      </c>
      <c r="G4109">
        <v>1965.0650000000001</v>
      </c>
      <c r="H4109">
        <v>1965.0650000000001</v>
      </c>
      <c r="I4109">
        <v>38.610500000000002</v>
      </c>
      <c r="J4109">
        <v>104.51819999999999</v>
      </c>
      <c r="K4109">
        <v>-133.94550000000001</v>
      </c>
      <c r="L4109">
        <v>-54.809429999999999</v>
      </c>
      <c r="M4109">
        <v>0</v>
      </c>
      <c r="N4109">
        <v>54.809429999999999</v>
      </c>
      <c r="O4109">
        <v>133.94550000000001</v>
      </c>
      <c r="P4109">
        <v>108.63768</v>
      </c>
      <c r="Q4109">
        <v>369.23253999999997</v>
      </c>
      <c r="R4109">
        <v>2</v>
      </c>
      <c r="S4109" s="81">
        <v>30723</v>
      </c>
    </row>
    <row r="4110" spans="1:19" x14ac:dyDescent="0.2">
      <c r="A4110" t="s">
        <v>75</v>
      </c>
      <c r="B4110" t="s">
        <v>59</v>
      </c>
      <c r="C4110" t="s">
        <v>47</v>
      </c>
      <c r="D4110" t="s">
        <v>6</v>
      </c>
      <c r="E4110">
        <v>2015</v>
      </c>
      <c r="F4110">
        <v>4</v>
      </c>
      <c r="G4110">
        <v>1975.095</v>
      </c>
      <c r="H4110">
        <v>1975.095</v>
      </c>
      <c r="I4110">
        <v>38.104700000000001</v>
      </c>
      <c r="J4110">
        <v>104.3158</v>
      </c>
      <c r="K4110">
        <v>-133.68610000000001</v>
      </c>
      <c r="L4110">
        <v>-54.703279999999999</v>
      </c>
      <c r="M4110">
        <v>0</v>
      </c>
      <c r="N4110">
        <v>54.703279999999999</v>
      </c>
      <c r="O4110">
        <v>133.68610000000001</v>
      </c>
      <c r="P4110">
        <v>108.63768</v>
      </c>
      <c r="Q4110">
        <v>369.23253999999997</v>
      </c>
      <c r="R4110">
        <v>2</v>
      </c>
      <c r="S4110" s="81">
        <v>30723</v>
      </c>
    </row>
    <row r="4111" spans="1:19" x14ac:dyDescent="0.2">
      <c r="A4111" t="s">
        <v>75</v>
      </c>
      <c r="B4111" t="s">
        <v>59</v>
      </c>
      <c r="C4111" t="s">
        <v>47</v>
      </c>
      <c r="D4111" t="s">
        <v>6</v>
      </c>
      <c r="E4111">
        <v>2015</v>
      </c>
      <c r="F4111">
        <v>5</v>
      </c>
      <c r="G4111">
        <v>2003.5840000000001</v>
      </c>
      <c r="H4111">
        <v>2003.5840000000001</v>
      </c>
      <c r="I4111">
        <v>37.796500000000002</v>
      </c>
      <c r="J4111">
        <v>104.3676</v>
      </c>
      <c r="K4111">
        <v>-133.75239999999999</v>
      </c>
      <c r="L4111">
        <v>-54.730400000000003</v>
      </c>
      <c r="M4111">
        <v>0</v>
      </c>
      <c r="N4111">
        <v>54.730400000000003</v>
      </c>
      <c r="O4111">
        <v>133.75239999999999</v>
      </c>
      <c r="P4111">
        <v>108.63768</v>
      </c>
      <c r="Q4111">
        <v>369.23253999999997</v>
      </c>
      <c r="R4111">
        <v>2</v>
      </c>
      <c r="S4111" s="81">
        <v>30723</v>
      </c>
    </row>
    <row r="4112" spans="1:19" x14ac:dyDescent="0.2">
      <c r="A4112" t="s">
        <v>75</v>
      </c>
      <c r="B4112" t="s">
        <v>59</v>
      </c>
      <c r="C4112" t="s">
        <v>47</v>
      </c>
      <c r="D4112" t="s">
        <v>6</v>
      </c>
      <c r="E4112">
        <v>2015</v>
      </c>
      <c r="F4112">
        <v>6</v>
      </c>
      <c r="G4112">
        <v>2049.6860000000001</v>
      </c>
      <c r="H4112">
        <v>2049.6860000000001</v>
      </c>
      <c r="I4112">
        <v>37.982599999999998</v>
      </c>
      <c r="J4112">
        <v>104.5462</v>
      </c>
      <c r="K4112">
        <v>-133.9813</v>
      </c>
      <c r="L4112">
        <v>-54.824060000000003</v>
      </c>
      <c r="M4112">
        <v>0</v>
      </c>
      <c r="N4112">
        <v>54.824060000000003</v>
      </c>
      <c r="O4112">
        <v>133.9813</v>
      </c>
      <c r="P4112">
        <v>108.63768</v>
      </c>
      <c r="Q4112">
        <v>369.23253999999997</v>
      </c>
      <c r="R4112">
        <v>2</v>
      </c>
      <c r="S4112" s="81">
        <v>30723</v>
      </c>
    </row>
    <row r="4113" spans="1:19" x14ac:dyDescent="0.2">
      <c r="A4113" t="s">
        <v>75</v>
      </c>
      <c r="B4113" t="s">
        <v>59</v>
      </c>
      <c r="C4113" t="s">
        <v>47</v>
      </c>
      <c r="D4113" t="s">
        <v>6</v>
      </c>
      <c r="E4113">
        <v>2015</v>
      </c>
      <c r="F4113">
        <v>7</v>
      </c>
      <c r="G4113">
        <v>2142.1460000000002</v>
      </c>
      <c r="H4113">
        <v>2142.1460000000002</v>
      </c>
      <c r="I4113">
        <v>37.912799999999997</v>
      </c>
      <c r="J4113">
        <v>104.68259999999999</v>
      </c>
      <c r="K4113">
        <v>-134.15610000000001</v>
      </c>
      <c r="L4113">
        <v>-54.895589999999999</v>
      </c>
      <c r="M4113">
        <v>0</v>
      </c>
      <c r="N4113">
        <v>54.895589999999999</v>
      </c>
      <c r="O4113">
        <v>134.15610000000001</v>
      </c>
      <c r="P4113">
        <v>108.63768</v>
      </c>
      <c r="Q4113">
        <v>369.23253999999997</v>
      </c>
      <c r="R4113">
        <v>2</v>
      </c>
      <c r="S4113" s="81">
        <v>30723</v>
      </c>
    </row>
    <row r="4114" spans="1:19" x14ac:dyDescent="0.2">
      <c r="A4114" t="s">
        <v>75</v>
      </c>
      <c r="B4114" t="s">
        <v>59</v>
      </c>
      <c r="C4114" t="s">
        <v>47</v>
      </c>
      <c r="D4114" t="s">
        <v>6</v>
      </c>
      <c r="E4114">
        <v>2015</v>
      </c>
      <c r="F4114">
        <v>8</v>
      </c>
      <c r="G4114">
        <v>2132.9189999999999</v>
      </c>
      <c r="H4114">
        <v>2132.9189999999999</v>
      </c>
      <c r="I4114">
        <v>39.343000000000004</v>
      </c>
      <c r="J4114">
        <v>104.50320000000001</v>
      </c>
      <c r="K4114">
        <v>-133.92619999999999</v>
      </c>
      <c r="L4114">
        <v>-54.801519999999996</v>
      </c>
      <c r="M4114">
        <v>0</v>
      </c>
      <c r="N4114">
        <v>54.801519999999996</v>
      </c>
      <c r="O4114">
        <v>133.92619999999999</v>
      </c>
      <c r="P4114">
        <v>108.63768</v>
      </c>
      <c r="Q4114">
        <v>369.23253999999997</v>
      </c>
      <c r="R4114">
        <v>2</v>
      </c>
      <c r="S4114" s="81">
        <v>30723</v>
      </c>
    </row>
    <row r="4115" spans="1:19" x14ac:dyDescent="0.2">
      <c r="A4115" t="s">
        <v>75</v>
      </c>
      <c r="B4115" t="s">
        <v>59</v>
      </c>
      <c r="C4115" t="s">
        <v>47</v>
      </c>
      <c r="D4115" t="s">
        <v>6</v>
      </c>
      <c r="E4115">
        <v>2015</v>
      </c>
      <c r="F4115">
        <v>9</v>
      </c>
      <c r="G4115">
        <v>2137.92</v>
      </c>
      <c r="H4115">
        <v>2137.92</v>
      </c>
      <c r="I4115">
        <v>41.994199999999999</v>
      </c>
      <c r="J4115">
        <v>104.6711</v>
      </c>
      <c r="K4115">
        <v>-134.1414</v>
      </c>
      <c r="L4115">
        <v>-54.889569999999999</v>
      </c>
      <c r="M4115">
        <v>0</v>
      </c>
      <c r="N4115">
        <v>54.889569999999999</v>
      </c>
      <c r="O4115">
        <v>134.1414</v>
      </c>
      <c r="P4115">
        <v>108.63768</v>
      </c>
      <c r="Q4115">
        <v>369.23253999999997</v>
      </c>
      <c r="R4115">
        <v>2</v>
      </c>
      <c r="S4115" s="81">
        <v>30723</v>
      </c>
    </row>
    <row r="4116" spans="1:19" x14ac:dyDescent="0.2">
      <c r="A4116" t="s">
        <v>75</v>
      </c>
      <c r="B4116" t="s">
        <v>59</v>
      </c>
      <c r="C4116" t="s">
        <v>47</v>
      </c>
      <c r="D4116" t="s">
        <v>6</v>
      </c>
      <c r="E4116">
        <v>2015</v>
      </c>
      <c r="F4116">
        <v>10</v>
      </c>
      <c r="G4116">
        <v>2134.578</v>
      </c>
      <c r="H4116">
        <v>2134.578</v>
      </c>
      <c r="I4116">
        <v>45.4709</v>
      </c>
      <c r="J4116">
        <v>104.8043</v>
      </c>
      <c r="K4116">
        <v>-134.31209999999999</v>
      </c>
      <c r="L4116">
        <v>-54.959409999999998</v>
      </c>
      <c r="M4116">
        <v>0</v>
      </c>
      <c r="N4116">
        <v>54.959409999999998</v>
      </c>
      <c r="O4116">
        <v>134.31209999999999</v>
      </c>
      <c r="P4116">
        <v>108.63768</v>
      </c>
      <c r="Q4116">
        <v>369.23253999999997</v>
      </c>
      <c r="R4116">
        <v>2</v>
      </c>
      <c r="S4116" s="81">
        <v>30723</v>
      </c>
    </row>
    <row r="4117" spans="1:19" x14ac:dyDescent="0.2">
      <c r="A4117" t="s">
        <v>75</v>
      </c>
      <c r="B4117" t="s">
        <v>59</v>
      </c>
      <c r="C4117" t="s">
        <v>47</v>
      </c>
      <c r="D4117" t="s">
        <v>6</v>
      </c>
      <c r="E4117">
        <v>2015</v>
      </c>
      <c r="F4117">
        <v>11</v>
      </c>
      <c r="G4117">
        <v>2101.424</v>
      </c>
      <c r="H4117">
        <v>2101.424</v>
      </c>
      <c r="I4117">
        <v>47.302300000000002</v>
      </c>
      <c r="J4117">
        <v>104.9789</v>
      </c>
      <c r="K4117">
        <v>-134.53579999999999</v>
      </c>
      <c r="L4117">
        <v>-55.050960000000003</v>
      </c>
      <c r="M4117">
        <v>0</v>
      </c>
      <c r="N4117">
        <v>55.050960000000003</v>
      </c>
      <c r="O4117">
        <v>134.53579999999999</v>
      </c>
      <c r="P4117">
        <v>108.63768</v>
      </c>
      <c r="Q4117">
        <v>369.23253999999997</v>
      </c>
      <c r="R4117">
        <v>2</v>
      </c>
      <c r="S4117" s="81">
        <v>30723</v>
      </c>
    </row>
    <row r="4118" spans="1:19" x14ac:dyDescent="0.2">
      <c r="A4118" t="s">
        <v>75</v>
      </c>
      <c r="B4118" t="s">
        <v>59</v>
      </c>
      <c r="C4118" t="s">
        <v>47</v>
      </c>
      <c r="D4118" t="s">
        <v>6</v>
      </c>
      <c r="E4118">
        <v>2015</v>
      </c>
      <c r="F4118">
        <v>12</v>
      </c>
      <c r="G4118">
        <v>2113.076</v>
      </c>
      <c r="H4118">
        <v>2113.076</v>
      </c>
      <c r="I4118">
        <v>48.587200000000003</v>
      </c>
      <c r="J4118">
        <v>104.9192</v>
      </c>
      <c r="K4118">
        <v>-134.45939999999999</v>
      </c>
      <c r="L4118">
        <v>-55.0197</v>
      </c>
      <c r="M4118">
        <v>0</v>
      </c>
      <c r="N4118">
        <v>55.0197</v>
      </c>
      <c r="O4118">
        <v>134.45939999999999</v>
      </c>
      <c r="P4118">
        <v>108.63768</v>
      </c>
      <c r="Q4118">
        <v>369.23253999999997</v>
      </c>
      <c r="R4118">
        <v>2</v>
      </c>
      <c r="S4118" s="81">
        <v>30723</v>
      </c>
    </row>
    <row r="4119" spans="1:19" x14ac:dyDescent="0.2">
      <c r="A4119" t="s">
        <v>75</v>
      </c>
      <c r="B4119" t="s">
        <v>59</v>
      </c>
      <c r="C4119" t="s">
        <v>47</v>
      </c>
      <c r="D4119" t="s">
        <v>6</v>
      </c>
      <c r="E4119">
        <v>2015</v>
      </c>
      <c r="F4119">
        <v>13</v>
      </c>
      <c r="G4119">
        <v>2134.5459999999998</v>
      </c>
      <c r="H4119">
        <v>2134.5459999999998</v>
      </c>
      <c r="I4119">
        <v>49.424399999999999</v>
      </c>
      <c r="J4119">
        <v>104.8104</v>
      </c>
      <c r="K4119">
        <v>-134.32</v>
      </c>
      <c r="L4119">
        <v>-54.96264</v>
      </c>
      <c r="M4119">
        <v>0</v>
      </c>
      <c r="N4119">
        <v>54.96264</v>
      </c>
      <c r="O4119">
        <v>134.32</v>
      </c>
      <c r="P4119">
        <v>108.63768</v>
      </c>
      <c r="Q4119">
        <v>369.23253999999997</v>
      </c>
      <c r="R4119">
        <v>2</v>
      </c>
      <c r="S4119" s="81">
        <v>30723</v>
      </c>
    </row>
    <row r="4120" spans="1:19" x14ac:dyDescent="0.2">
      <c r="A4120" t="s">
        <v>75</v>
      </c>
      <c r="B4120" t="s">
        <v>59</v>
      </c>
      <c r="C4120" t="s">
        <v>47</v>
      </c>
      <c r="D4120" t="s">
        <v>6</v>
      </c>
      <c r="E4120">
        <v>2015</v>
      </c>
      <c r="F4120">
        <v>14</v>
      </c>
      <c r="G4120">
        <v>2120.0659999999998</v>
      </c>
      <c r="H4120">
        <v>2120.0659999999998</v>
      </c>
      <c r="I4120">
        <v>50.25</v>
      </c>
      <c r="J4120">
        <v>105.3629</v>
      </c>
      <c r="K4120">
        <v>-135.02799999999999</v>
      </c>
      <c r="L4120">
        <v>-55.252360000000003</v>
      </c>
      <c r="M4120">
        <v>0</v>
      </c>
      <c r="N4120">
        <v>55.252360000000003</v>
      </c>
      <c r="O4120">
        <v>135.02799999999999</v>
      </c>
      <c r="P4120">
        <v>108.63768</v>
      </c>
      <c r="Q4120">
        <v>369.23253999999997</v>
      </c>
      <c r="R4120">
        <v>2</v>
      </c>
      <c r="S4120" s="81">
        <v>30723</v>
      </c>
    </row>
    <row r="4121" spans="1:19" x14ac:dyDescent="0.2">
      <c r="A4121" t="s">
        <v>75</v>
      </c>
      <c r="B4121" t="s">
        <v>59</v>
      </c>
      <c r="C4121" t="s">
        <v>47</v>
      </c>
      <c r="D4121" t="s">
        <v>6</v>
      </c>
      <c r="E4121">
        <v>2015</v>
      </c>
      <c r="F4121">
        <v>15</v>
      </c>
      <c r="G4121">
        <v>2079.3090000000002</v>
      </c>
      <c r="H4121">
        <v>2007.875</v>
      </c>
      <c r="I4121">
        <v>50.755800000000001</v>
      </c>
      <c r="J4121">
        <v>104.583</v>
      </c>
      <c r="K4121">
        <v>-62.594430000000003</v>
      </c>
      <c r="L4121">
        <v>16.590699999999998</v>
      </c>
      <c r="M4121">
        <v>71.434079999999994</v>
      </c>
      <c r="N4121">
        <v>126.2775</v>
      </c>
      <c r="O4121">
        <v>205.46260000000001</v>
      </c>
      <c r="P4121">
        <v>108.63768</v>
      </c>
      <c r="Q4121">
        <v>369.23253999999997</v>
      </c>
      <c r="R4121">
        <v>2</v>
      </c>
      <c r="S4121" s="81">
        <v>30723</v>
      </c>
    </row>
    <row r="4122" spans="1:19" x14ac:dyDescent="0.2">
      <c r="A4122" t="s">
        <v>75</v>
      </c>
      <c r="B4122" t="s">
        <v>59</v>
      </c>
      <c r="C4122" t="s">
        <v>47</v>
      </c>
      <c r="D4122" t="s">
        <v>6</v>
      </c>
      <c r="E4122">
        <v>2015</v>
      </c>
      <c r="F4122">
        <v>16</v>
      </c>
      <c r="G4122">
        <v>2043.896</v>
      </c>
      <c r="H4122">
        <v>1277.2139999999999</v>
      </c>
      <c r="I4122">
        <v>50.424399999999999</v>
      </c>
      <c r="J4122">
        <v>104.30370000000001</v>
      </c>
      <c r="K4122">
        <v>633.01110000000006</v>
      </c>
      <c r="L4122">
        <v>711.98469999999998</v>
      </c>
      <c r="M4122">
        <v>766.6816</v>
      </c>
      <c r="N4122">
        <v>821.37850000000003</v>
      </c>
      <c r="O4122">
        <v>900.35220000000004</v>
      </c>
      <c r="P4122">
        <v>108.63768</v>
      </c>
      <c r="Q4122">
        <v>369.23253999999997</v>
      </c>
      <c r="R4122">
        <v>2</v>
      </c>
      <c r="S4122" s="81">
        <v>30723</v>
      </c>
    </row>
    <row r="4123" spans="1:19" x14ac:dyDescent="0.2">
      <c r="A4123" t="s">
        <v>75</v>
      </c>
      <c r="B4123" t="s">
        <v>59</v>
      </c>
      <c r="C4123" t="s">
        <v>47</v>
      </c>
      <c r="D4123" t="s">
        <v>6</v>
      </c>
      <c r="E4123">
        <v>2015</v>
      </c>
      <c r="F4123">
        <v>17</v>
      </c>
      <c r="G4123">
        <v>2026.13</v>
      </c>
      <c r="H4123">
        <v>358.67910000000001</v>
      </c>
      <c r="I4123">
        <v>49.505800000000001</v>
      </c>
      <c r="J4123">
        <v>104.44970000000001</v>
      </c>
      <c r="K4123">
        <v>1533.5940000000001</v>
      </c>
      <c r="L4123">
        <v>1612.6780000000001</v>
      </c>
      <c r="M4123">
        <v>1667.451</v>
      </c>
      <c r="N4123">
        <v>1722.2249999999999</v>
      </c>
      <c r="O4123">
        <v>1801.309</v>
      </c>
      <c r="P4123">
        <v>108.63768</v>
      </c>
      <c r="Q4123">
        <v>369.23253999999997</v>
      </c>
      <c r="R4123">
        <v>2</v>
      </c>
      <c r="S4123" s="81">
        <v>30723</v>
      </c>
    </row>
    <row r="4124" spans="1:19" x14ac:dyDescent="0.2">
      <c r="A4124" t="s">
        <v>75</v>
      </c>
      <c r="B4124" t="s">
        <v>59</v>
      </c>
      <c r="C4124" t="s">
        <v>47</v>
      </c>
      <c r="D4124" t="s">
        <v>6</v>
      </c>
      <c r="E4124">
        <v>2015</v>
      </c>
      <c r="F4124">
        <v>18</v>
      </c>
      <c r="G4124">
        <v>2013.52</v>
      </c>
      <c r="H4124">
        <v>349.45729999999998</v>
      </c>
      <c r="I4124">
        <v>48.174399999999999</v>
      </c>
      <c r="J4124">
        <v>104.4832</v>
      </c>
      <c r="K4124">
        <v>1530.162</v>
      </c>
      <c r="L4124">
        <v>1609.271</v>
      </c>
      <c r="M4124">
        <v>1664.0630000000001</v>
      </c>
      <c r="N4124">
        <v>1718.854</v>
      </c>
      <c r="O4124">
        <v>1797.963</v>
      </c>
      <c r="P4124">
        <v>108.63768</v>
      </c>
      <c r="Q4124">
        <v>369.23253999999997</v>
      </c>
      <c r="R4124">
        <v>2</v>
      </c>
      <c r="S4124" s="81">
        <v>30723</v>
      </c>
    </row>
    <row r="4125" spans="1:19" x14ac:dyDescent="0.2">
      <c r="A4125" t="s">
        <v>75</v>
      </c>
      <c r="B4125" t="s">
        <v>59</v>
      </c>
      <c r="C4125" t="s">
        <v>47</v>
      </c>
      <c r="D4125" t="s">
        <v>6</v>
      </c>
      <c r="E4125">
        <v>2015</v>
      </c>
      <c r="F4125">
        <v>19</v>
      </c>
      <c r="G4125">
        <v>2017.759</v>
      </c>
      <c r="H4125">
        <v>344.81</v>
      </c>
      <c r="I4125">
        <v>47.052300000000002</v>
      </c>
      <c r="J4125">
        <v>104.4502</v>
      </c>
      <c r="K4125">
        <v>1539.09</v>
      </c>
      <c r="L4125">
        <v>1618.175</v>
      </c>
      <c r="M4125">
        <v>1672.9490000000001</v>
      </c>
      <c r="N4125">
        <v>1727.723</v>
      </c>
      <c r="O4125">
        <v>1806.807</v>
      </c>
      <c r="P4125">
        <v>108.63768</v>
      </c>
      <c r="Q4125">
        <v>369.23253999999997</v>
      </c>
      <c r="R4125">
        <v>2</v>
      </c>
      <c r="S4125" s="81">
        <v>30723</v>
      </c>
    </row>
    <row r="4126" spans="1:19" x14ac:dyDescent="0.2">
      <c r="A4126" t="s">
        <v>75</v>
      </c>
      <c r="B4126" t="s">
        <v>59</v>
      </c>
      <c r="C4126" t="s">
        <v>47</v>
      </c>
      <c r="D4126" t="s">
        <v>6</v>
      </c>
      <c r="E4126">
        <v>2015</v>
      </c>
      <c r="F4126">
        <v>20</v>
      </c>
      <c r="G4126">
        <v>2005.49</v>
      </c>
      <c r="H4126">
        <v>337.7045</v>
      </c>
      <c r="I4126">
        <v>46.575600000000001</v>
      </c>
      <c r="J4126">
        <v>104.4361</v>
      </c>
      <c r="K4126">
        <v>1533.9449999999999</v>
      </c>
      <c r="L4126">
        <v>1613.019</v>
      </c>
      <c r="M4126">
        <v>1667.7860000000001</v>
      </c>
      <c r="N4126">
        <v>1722.5519999999999</v>
      </c>
      <c r="O4126">
        <v>1801.626</v>
      </c>
      <c r="P4126">
        <v>108.63768</v>
      </c>
      <c r="Q4126">
        <v>369.23253999999997</v>
      </c>
      <c r="R4126">
        <v>2</v>
      </c>
      <c r="S4126" s="81">
        <v>30723</v>
      </c>
    </row>
    <row r="4127" spans="1:19" x14ac:dyDescent="0.2">
      <c r="A4127" t="s">
        <v>75</v>
      </c>
      <c r="B4127" t="s">
        <v>59</v>
      </c>
      <c r="C4127" t="s">
        <v>47</v>
      </c>
      <c r="D4127" t="s">
        <v>6</v>
      </c>
      <c r="E4127">
        <v>2015</v>
      </c>
      <c r="F4127">
        <v>21</v>
      </c>
      <c r="G4127">
        <v>2007.818</v>
      </c>
      <c r="H4127">
        <v>332.59219999999999</v>
      </c>
      <c r="I4127">
        <v>46.290700000000001</v>
      </c>
      <c r="J4127">
        <v>104.62269999999999</v>
      </c>
      <c r="K4127">
        <v>1541.1469999999999</v>
      </c>
      <c r="L4127">
        <v>1620.3620000000001</v>
      </c>
      <c r="M4127">
        <v>1675.2260000000001</v>
      </c>
      <c r="N4127">
        <v>1730.09</v>
      </c>
      <c r="O4127">
        <v>1809.306</v>
      </c>
      <c r="P4127">
        <v>108.63768</v>
      </c>
      <c r="Q4127">
        <v>369.23253999999997</v>
      </c>
      <c r="R4127">
        <v>2</v>
      </c>
      <c r="S4127" s="81">
        <v>30723</v>
      </c>
    </row>
    <row r="4128" spans="1:19" x14ac:dyDescent="0.2">
      <c r="A4128" t="s">
        <v>75</v>
      </c>
      <c r="B4128" t="s">
        <v>59</v>
      </c>
      <c r="C4128" t="s">
        <v>47</v>
      </c>
      <c r="D4128" t="s">
        <v>6</v>
      </c>
      <c r="E4128">
        <v>2015</v>
      </c>
      <c r="F4128">
        <v>22</v>
      </c>
      <c r="G4128">
        <v>2085.145</v>
      </c>
      <c r="H4128">
        <v>934.58860000000004</v>
      </c>
      <c r="I4128">
        <v>46.011600000000001</v>
      </c>
      <c r="J4128">
        <v>104.76519999999999</v>
      </c>
      <c r="K4128">
        <v>1016.295</v>
      </c>
      <c r="L4128">
        <v>1095.6179999999999</v>
      </c>
      <c r="M4128">
        <v>1150.557</v>
      </c>
      <c r="N4128">
        <v>1205.4960000000001</v>
      </c>
      <c r="O4128">
        <v>1284.819</v>
      </c>
      <c r="P4128">
        <v>108.63768</v>
      </c>
      <c r="Q4128">
        <v>369.23253999999997</v>
      </c>
      <c r="R4128">
        <v>2</v>
      </c>
      <c r="S4128" s="81">
        <v>30723</v>
      </c>
    </row>
    <row r="4129" spans="1:19" x14ac:dyDescent="0.2">
      <c r="A4129" t="s">
        <v>75</v>
      </c>
      <c r="B4129" t="s">
        <v>59</v>
      </c>
      <c r="C4129" t="s">
        <v>47</v>
      </c>
      <c r="D4129" t="s">
        <v>6</v>
      </c>
      <c r="E4129">
        <v>2015</v>
      </c>
      <c r="F4129">
        <v>23</v>
      </c>
      <c r="G4129">
        <v>2070.2919999999999</v>
      </c>
      <c r="H4129">
        <v>1555.26</v>
      </c>
      <c r="I4129">
        <v>45.517400000000002</v>
      </c>
      <c r="J4129">
        <v>104.7299</v>
      </c>
      <c r="K4129">
        <v>380.81479999999999</v>
      </c>
      <c r="L4129">
        <v>460.1112</v>
      </c>
      <c r="M4129">
        <v>515.03160000000003</v>
      </c>
      <c r="N4129">
        <v>569.952</v>
      </c>
      <c r="O4129">
        <v>649.24839999999995</v>
      </c>
      <c r="P4129">
        <v>108.63768</v>
      </c>
      <c r="Q4129">
        <v>369.23253999999997</v>
      </c>
      <c r="R4129">
        <v>2</v>
      </c>
      <c r="S4129" s="81">
        <v>30723</v>
      </c>
    </row>
    <row r="4130" spans="1:19" x14ac:dyDescent="0.2">
      <c r="A4130" t="s">
        <v>75</v>
      </c>
      <c r="B4130" t="s">
        <v>59</v>
      </c>
      <c r="C4130" t="s">
        <v>47</v>
      </c>
      <c r="D4130" t="s">
        <v>6</v>
      </c>
      <c r="E4130">
        <v>2015</v>
      </c>
      <c r="F4130">
        <v>24</v>
      </c>
      <c r="G4130">
        <v>2058.5680000000002</v>
      </c>
      <c r="H4130">
        <v>1761.3030000000001</v>
      </c>
      <c r="I4130">
        <v>45.069800000000001</v>
      </c>
      <c r="J4130">
        <v>104.7167</v>
      </c>
      <c r="K4130">
        <v>163.06559999999999</v>
      </c>
      <c r="L4130">
        <v>242.3519</v>
      </c>
      <c r="M4130">
        <v>297.2654</v>
      </c>
      <c r="N4130">
        <v>352.17880000000002</v>
      </c>
      <c r="O4130">
        <v>431.46519999999998</v>
      </c>
      <c r="P4130">
        <v>108.63768</v>
      </c>
      <c r="Q4130">
        <v>369.23253999999997</v>
      </c>
      <c r="R4130">
        <v>2</v>
      </c>
      <c r="S4130" s="81">
        <v>30723</v>
      </c>
    </row>
    <row r="4131" spans="1:19" x14ac:dyDescent="0.2">
      <c r="A4131" t="s">
        <v>75</v>
      </c>
      <c r="B4131" t="s">
        <v>59</v>
      </c>
      <c r="C4131" t="s">
        <v>47</v>
      </c>
      <c r="D4131" t="s">
        <v>7</v>
      </c>
      <c r="E4131">
        <v>2015</v>
      </c>
      <c r="F4131">
        <v>1</v>
      </c>
      <c r="G4131">
        <v>1946.8009999999999</v>
      </c>
      <c r="H4131">
        <v>1946.8009999999999</v>
      </c>
      <c r="I4131">
        <v>48.7849</v>
      </c>
      <c r="J4131">
        <v>104.9961</v>
      </c>
      <c r="K4131">
        <v>-134.55789999999999</v>
      </c>
      <c r="L4131">
        <v>-55.060020000000002</v>
      </c>
      <c r="M4131">
        <v>0</v>
      </c>
      <c r="N4131">
        <v>55.060020000000002</v>
      </c>
      <c r="O4131">
        <v>134.55789999999999</v>
      </c>
      <c r="P4131">
        <v>108.63768</v>
      </c>
      <c r="Q4131">
        <v>369.23253999999997</v>
      </c>
      <c r="R4131">
        <v>3</v>
      </c>
      <c r="S4131" s="81">
        <v>34415</v>
      </c>
    </row>
    <row r="4132" spans="1:19" x14ac:dyDescent="0.2">
      <c r="A4132" t="s">
        <v>75</v>
      </c>
      <c r="B4132" t="s">
        <v>59</v>
      </c>
      <c r="C4132" t="s">
        <v>47</v>
      </c>
      <c r="D4132" t="s">
        <v>7</v>
      </c>
      <c r="E4132">
        <v>2015</v>
      </c>
      <c r="F4132">
        <v>2</v>
      </c>
      <c r="G4132">
        <v>1914.5809999999999</v>
      </c>
      <c r="H4132">
        <v>1914.5809999999999</v>
      </c>
      <c r="I4132">
        <v>47.389499999999998</v>
      </c>
      <c r="J4132">
        <v>105.1893</v>
      </c>
      <c r="K4132">
        <v>-134.80549999999999</v>
      </c>
      <c r="L4132">
        <v>-55.16133</v>
      </c>
      <c r="M4132">
        <v>0</v>
      </c>
      <c r="N4132">
        <v>55.16133</v>
      </c>
      <c r="O4132">
        <v>134.80549999999999</v>
      </c>
      <c r="P4132">
        <v>108.63768</v>
      </c>
      <c r="Q4132">
        <v>369.23253999999997</v>
      </c>
      <c r="R4132">
        <v>3</v>
      </c>
      <c r="S4132" s="81">
        <v>34415</v>
      </c>
    </row>
    <row r="4133" spans="1:19" x14ac:dyDescent="0.2">
      <c r="A4133" t="s">
        <v>75</v>
      </c>
      <c r="B4133" t="s">
        <v>59</v>
      </c>
      <c r="C4133" t="s">
        <v>47</v>
      </c>
      <c r="D4133" t="s">
        <v>7</v>
      </c>
      <c r="E4133">
        <v>2015</v>
      </c>
      <c r="F4133">
        <v>3</v>
      </c>
      <c r="G4133">
        <v>1877.7729999999999</v>
      </c>
      <c r="H4133">
        <v>1877.7729999999999</v>
      </c>
      <c r="I4133">
        <v>46.354700000000001</v>
      </c>
      <c r="J4133">
        <v>105.1198</v>
      </c>
      <c r="K4133">
        <v>-134.71639999999999</v>
      </c>
      <c r="L4133">
        <v>-55.124870000000001</v>
      </c>
      <c r="M4133">
        <v>0</v>
      </c>
      <c r="N4133">
        <v>55.124870000000001</v>
      </c>
      <c r="O4133">
        <v>134.71639999999999</v>
      </c>
      <c r="P4133">
        <v>108.63768</v>
      </c>
      <c r="Q4133">
        <v>369.23253999999997</v>
      </c>
      <c r="R4133">
        <v>3</v>
      </c>
      <c r="S4133" s="81">
        <v>34415</v>
      </c>
    </row>
    <row r="4134" spans="1:19" x14ac:dyDescent="0.2">
      <c r="A4134" t="s">
        <v>75</v>
      </c>
      <c r="B4134" t="s">
        <v>59</v>
      </c>
      <c r="C4134" t="s">
        <v>47</v>
      </c>
      <c r="D4134" t="s">
        <v>7</v>
      </c>
      <c r="E4134">
        <v>2015</v>
      </c>
      <c r="F4134">
        <v>4</v>
      </c>
      <c r="G4134">
        <v>1900.4010000000001</v>
      </c>
      <c r="H4134">
        <v>1900.4010000000001</v>
      </c>
      <c r="I4134">
        <v>45.598799999999997</v>
      </c>
      <c r="J4134">
        <v>105.2813</v>
      </c>
      <c r="K4134">
        <v>-134.92349999999999</v>
      </c>
      <c r="L4134">
        <v>-55.209589999999999</v>
      </c>
      <c r="M4134">
        <v>0</v>
      </c>
      <c r="N4134">
        <v>55.209589999999999</v>
      </c>
      <c r="O4134">
        <v>134.92349999999999</v>
      </c>
      <c r="P4134">
        <v>108.63768</v>
      </c>
      <c r="Q4134">
        <v>369.23253999999997</v>
      </c>
      <c r="R4134">
        <v>3</v>
      </c>
      <c r="S4134" s="81">
        <v>34415</v>
      </c>
    </row>
    <row r="4135" spans="1:19" x14ac:dyDescent="0.2">
      <c r="A4135" t="s">
        <v>75</v>
      </c>
      <c r="B4135" t="s">
        <v>59</v>
      </c>
      <c r="C4135" t="s">
        <v>47</v>
      </c>
      <c r="D4135" t="s">
        <v>7</v>
      </c>
      <c r="E4135">
        <v>2015</v>
      </c>
      <c r="F4135">
        <v>5</v>
      </c>
      <c r="G4135">
        <v>1947.548</v>
      </c>
      <c r="H4135">
        <v>1947.548</v>
      </c>
      <c r="I4135">
        <v>44.360500000000002</v>
      </c>
      <c r="J4135">
        <v>105.47580000000001</v>
      </c>
      <c r="K4135">
        <v>-135.17269999999999</v>
      </c>
      <c r="L4135">
        <v>-55.311549999999997</v>
      </c>
      <c r="M4135">
        <v>0</v>
      </c>
      <c r="N4135">
        <v>55.311549999999997</v>
      </c>
      <c r="O4135">
        <v>135.17269999999999</v>
      </c>
      <c r="P4135">
        <v>108.63768</v>
      </c>
      <c r="Q4135">
        <v>369.23253999999997</v>
      </c>
      <c r="R4135">
        <v>3</v>
      </c>
      <c r="S4135" s="81">
        <v>34415</v>
      </c>
    </row>
    <row r="4136" spans="1:19" x14ac:dyDescent="0.2">
      <c r="A4136" t="s">
        <v>75</v>
      </c>
      <c r="B4136" t="s">
        <v>59</v>
      </c>
      <c r="C4136" t="s">
        <v>47</v>
      </c>
      <c r="D4136" t="s">
        <v>7</v>
      </c>
      <c r="E4136">
        <v>2015</v>
      </c>
      <c r="F4136">
        <v>6</v>
      </c>
      <c r="G4136">
        <v>1988.0070000000001</v>
      </c>
      <c r="H4136">
        <v>1988.0070000000001</v>
      </c>
      <c r="I4136">
        <v>43.424399999999999</v>
      </c>
      <c r="J4136">
        <v>105.7662</v>
      </c>
      <c r="K4136">
        <v>-135.54480000000001</v>
      </c>
      <c r="L4136">
        <v>-55.463850000000001</v>
      </c>
      <c r="M4136">
        <v>0</v>
      </c>
      <c r="N4136">
        <v>55.463850000000001</v>
      </c>
      <c r="O4136">
        <v>135.54480000000001</v>
      </c>
      <c r="P4136">
        <v>108.63768</v>
      </c>
      <c r="Q4136">
        <v>369.23253999999997</v>
      </c>
      <c r="R4136">
        <v>3</v>
      </c>
      <c r="S4136" s="81">
        <v>34415</v>
      </c>
    </row>
    <row r="4137" spans="1:19" x14ac:dyDescent="0.2">
      <c r="A4137" t="s">
        <v>75</v>
      </c>
      <c r="B4137" t="s">
        <v>59</v>
      </c>
      <c r="C4137" t="s">
        <v>47</v>
      </c>
      <c r="D4137" t="s">
        <v>7</v>
      </c>
      <c r="E4137">
        <v>2015</v>
      </c>
      <c r="F4137">
        <v>7</v>
      </c>
      <c r="G4137">
        <v>2097.864</v>
      </c>
      <c r="H4137">
        <v>2097.864</v>
      </c>
      <c r="I4137">
        <v>43.2791</v>
      </c>
      <c r="J4137">
        <v>106.1947</v>
      </c>
      <c r="K4137">
        <v>-136.09399999999999</v>
      </c>
      <c r="L4137">
        <v>-55.688569999999999</v>
      </c>
      <c r="M4137">
        <v>0</v>
      </c>
      <c r="N4137">
        <v>55.688569999999999</v>
      </c>
      <c r="O4137">
        <v>136.09399999999999</v>
      </c>
      <c r="P4137">
        <v>108.63768</v>
      </c>
      <c r="Q4137">
        <v>369.23253999999997</v>
      </c>
      <c r="R4137">
        <v>3</v>
      </c>
      <c r="S4137" s="81">
        <v>34415</v>
      </c>
    </row>
    <row r="4138" spans="1:19" x14ac:dyDescent="0.2">
      <c r="A4138" t="s">
        <v>75</v>
      </c>
      <c r="B4138" t="s">
        <v>59</v>
      </c>
      <c r="C4138" t="s">
        <v>47</v>
      </c>
      <c r="D4138" t="s">
        <v>7</v>
      </c>
      <c r="E4138">
        <v>2015</v>
      </c>
      <c r="F4138">
        <v>8</v>
      </c>
      <c r="G4138">
        <v>2108.6790000000001</v>
      </c>
      <c r="H4138">
        <v>2108.6790000000001</v>
      </c>
      <c r="I4138">
        <v>46.290700000000001</v>
      </c>
      <c r="J4138">
        <v>106.0791</v>
      </c>
      <c r="K4138">
        <v>-135.94589999999999</v>
      </c>
      <c r="L4138">
        <v>-55.627960000000002</v>
      </c>
      <c r="M4138">
        <v>0</v>
      </c>
      <c r="N4138">
        <v>55.627960000000002</v>
      </c>
      <c r="O4138">
        <v>135.94589999999999</v>
      </c>
      <c r="P4138">
        <v>108.63768</v>
      </c>
      <c r="Q4138">
        <v>369.23253999999997</v>
      </c>
      <c r="R4138">
        <v>3</v>
      </c>
      <c r="S4138" s="81">
        <v>34415</v>
      </c>
    </row>
    <row r="4139" spans="1:19" x14ac:dyDescent="0.2">
      <c r="A4139" t="s">
        <v>75</v>
      </c>
      <c r="B4139" t="s">
        <v>59</v>
      </c>
      <c r="C4139" t="s">
        <v>47</v>
      </c>
      <c r="D4139" t="s">
        <v>7</v>
      </c>
      <c r="E4139">
        <v>2015</v>
      </c>
      <c r="F4139">
        <v>9</v>
      </c>
      <c r="G4139">
        <v>2097.3919999999998</v>
      </c>
      <c r="H4139">
        <v>2097.3919999999998</v>
      </c>
      <c r="I4139">
        <v>49.174399999999999</v>
      </c>
      <c r="J4139">
        <v>106.2362</v>
      </c>
      <c r="K4139">
        <v>-136.14709999999999</v>
      </c>
      <c r="L4139">
        <v>-55.710299999999997</v>
      </c>
      <c r="M4139">
        <v>0</v>
      </c>
      <c r="N4139">
        <v>55.710299999999997</v>
      </c>
      <c r="O4139">
        <v>136.14709999999999</v>
      </c>
      <c r="P4139">
        <v>108.63768</v>
      </c>
      <c r="Q4139">
        <v>369.23253999999997</v>
      </c>
      <c r="R4139">
        <v>3</v>
      </c>
      <c r="S4139" s="81">
        <v>34415</v>
      </c>
    </row>
    <row r="4140" spans="1:19" x14ac:dyDescent="0.2">
      <c r="A4140" t="s">
        <v>75</v>
      </c>
      <c r="B4140" t="s">
        <v>59</v>
      </c>
      <c r="C4140" t="s">
        <v>47</v>
      </c>
      <c r="D4140" t="s">
        <v>7</v>
      </c>
      <c r="E4140">
        <v>2015</v>
      </c>
      <c r="F4140">
        <v>10</v>
      </c>
      <c r="G4140">
        <v>2104.5309999999999</v>
      </c>
      <c r="H4140">
        <v>2104.5309999999999</v>
      </c>
      <c r="I4140">
        <v>50.860500000000002</v>
      </c>
      <c r="J4140">
        <v>106.25530000000001</v>
      </c>
      <c r="K4140">
        <v>-136.17160000000001</v>
      </c>
      <c r="L4140">
        <v>-55.720329999999997</v>
      </c>
      <c r="M4140">
        <v>0</v>
      </c>
      <c r="N4140">
        <v>55.720329999999997</v>
      </c>
      <c r="O4140">
        <v>136.17160000000001</v>
      </c>
      <c r="P4140">
        <v>108.63768</v>
      </c>
      <c r="Q4140">
        <v>369.23253999999997</v>
      </c>
      <c r="R4140">
        <v>3</v>
      </c>
      <c r="S4140" s="81">
        <v>34415</v>
      </c>
    </row>
    <row r="4141" spans="1:19" x14ac:dyDescent="0.2">
      <c r="A4141" t="s">
        <v>75</v>
      </c>
      <c r="B4141" t="s">
        <v>59</v>
      </c>
      <c r="C4141" t="s">
        <v>47</v>
      </c>
      <c r="D4141" t="s">
        <v>7</v>
      </c>
      <c r="E4141">
        <v>2015</v>
      </c>
      <c r="F4141">
        <v>11</v>
      </c>
      <c r="G4141">
        <v>2087.7139999999999</v>
      </c>
      <c r="H4141">
        <v>2087.7139999999999</v>
      </c>
      <c r="I4141">
        <v>52.627899999999997</v>
      </c>
      <c r="J4141">
        <v>106.1173</v>
      </c>
      <c r="K4141">
        <v>-135.9948</v>
      </c>
      <c r="L4141">
        <v>-55.64799</v>
      </c>
      <c r="M4141">
        <v>0</v>
      </c>
      <c r="N4141">
        <v>55.64799</v>
      </c>
      <c r="O4141">
        <v>135.9948</v>
      </c>
      <c r="P4141">
        <v>108.63768</v>
      </c>
      <c r="Q4141">
        <v>369.23253999999997</v>
      </c>
      <c r="R4141">
        <v>3</v>
      </c>
      <c r="S4141" s="81">
        <v>34415</v>
      </c>
    </row>
    <row r="4142" spans="1:19" x14ac:dyDescent="0.2">
      <c r="A4142" t="s">
        <v>75</v>
      </c>
      <c r="B4142" t="s">
        <v>59</v>
      </c>
      <c r="C4142" t="s">
        <v>47</v>
      </c>
      <c r="D4142" t="s">
        <v>7</v>
      </c>
      <c r="E4142">
        <v>2015</v>
      </c>
      <c r="F4142">
        <v>12</v>
      </c>
      <c r="G4142">
        <v>2086.8760000000002</v>
      </c>
      <c r="H4142">
        <v>2086.8760000000002</v>
      </c>
      <c r="I4142">
        <v>53.953499999999998</v>
      </c>
      <c r="J4142">
        <v>106.0741</v>
      </c>
      <c r="K4142">
        <v>-135.93950000000001</v>
      </c>
      <c r="L4142">
        <v>-55.625329999999998</v>
      </c>
      <c r="M4142">
        <v>0</v>
      </c>
      <c r="N4142">
        <v>55.625329999999998</v>
      </c>
      <c r="O4142">
        <v>135.93950000000001</v>
      </c>
      <c r="P4142">
        <v>108.63768</v>
      </c>
      <c r="Q4142">
        <v>369.23253999999997</v>
      </c>
      <c r="R4142">
        <v>3</v>
      </c>
      <c r="S4142" s="81">
        <v>34415</v>
      </c>
    </row>
    <row r="4143" spans="1:19" x14ac:dyDescent="0.2">
      <c r="A4143" t="s">
        <v>75</v>
      </c>
      <c r="B4143" t="s">
        <v>59</v>
      </c>
      <c r="C4143" t="s">
        <v>47</v>
      </c>
      <c r="D4143" t="s">
        <v>7</v>
      </c>
      <c r="E4143">
        <v>2015</v>
      </c>
      <c r="F4143">
        <v>13</v>
      </c>
      <c r="G4143">
        <v>2080.63</v>
      </c>
      <c r="H4143">
        <v>2080.63</v>
      </c>
      <c r="I4143">
        <v>54.314</v>
      </c>
      <c r="J4143">
        <v>106.1781</v>
      </c>
      <c r="K4143">
        <v>-136.0727</v>
      </c>
      <c r="L4143">
        <v>-55.679859999999998</v>
      </c>
      <c r="M4143">
        <v>0</v>
      </c>
      <c r="N4143">
        <v>55.679859999999998</v>
      </c>
      <c r="O4143">
        <v>136.0727</v>
      </c>
      <c r="P4143">
        <v>108.63768</v>
      </c>
      <c r="Q4143">
        <v>369.23253999999997</v>
      </c>
      <c r="R4143">
        <v>3</v>
      </c>
      <c r="S4143" s="81">
        <v>34415</v>
      </c>
    </row>
    <row r="4144" spans="1:19" x14ac:dyDescent="0.2">
      <c r="A4144" t="s">
        <v>75</v>
      </c>
      <c r="B4144" t="s">
        <v>59</v>
      </c>
      <c r="C4144" t="s">
        <v>47</v>
      </c>
      <c r="D4144" t="s">
        <v>7</v>
      </c>
      <c r="E4144">
        <v>2015</v>
      </c>
      <c r="F4144">
        <v>14</v>
      </c>
      <c r="G4144">
        <v>2079.4589999999998</v>
      </c>
      <c r="H4144">
        <v>2079.4589999999998</v>
      </c>
      <c r="I4144">
        <v>54.418599999999998</v>
      </c>
      <c r="J4144">
        <v>106.3644</v>
      </c>
      <c r="K4144">
        <v>-136.31139999999999</v>
      </c>
      <c r="L4144">
        <v>-55.777529999999999</v>
      </c>
      <c r="M4144">
        <v>0</v>
      </c>
      <c r="N4144">
        <v>55.777529999999999</v>
      </c>
      <c r="O4144">
        <v>136.31139999999999</v>
      </c>
      <c r="P4144">
        <v>108.63768</v>
      </c>
      <c r="Q4144">
        <v>369.23253999999997</v>
      </c>
      <c r="R4144">
        <v>3</v>
      </c>
      <c r="S4144" s="81">
        <v>34415</v>
      </c>
    </row>
    <row r="4145" spans="1:19" x14ac:dyDescent="0.2">
      <c r="A4145" t="s">
        <v>75</v>
      </c>
      <c r="B4145" t="s">
        <v>59</v>
      </c>
      <c r="C4145" t="s">
        <v>47</v>
      </c>
      <c r="D4145" t="s">
        <v>7</v>
      </c>
      <c r="E4145">
        <v>2015</v>
      </c>
      <c r="F4145">
        <v>15</v>
      </c>
      <c r="G4145">
        <v>2021.7660000000001</v>
      </c>
      <c r="H4145">
        <v>1965.558</v>
      </c>
      <c r="I4145">
        <v>55.441899999999997</v>
      </c>
      <c r="J4145">
        <v>106.1508</v>
      </c>
      <c r="K4145">
        <v>-79.8292</v>
      </c>
      <c r="L4145">
        <v>0.54297280000000003</v>
      </c>
      <c r="M4145">
        <v>56.208500000000001</v>
      </c>
      <c r="N4145">
        <v>111.874</v>
      </c>
      <c r="O4145">
        <v>192.24619999999999</v>
      </c>
      <c r="P4145">
        <v>108.63768</v>
      </c>
      <c r="Q4145">
        <v>369.23253999999997</v>
      </c>
      <c r="R4145">
        <v>3</v>
      </c>
      <c r="S4145" s="81">
        <v>34415</v>
      </c>
    </row>
    <row r="4146" spans="1:19" x14ac:dyDescent="0.2">
      <c r="A4146" t="s">
        <v>75</v>
      </c>
      <c r="B4146" t="s">
        <v>59</v>
      </c>
      <c r="C4146" t="s">
        <v>47</v>
      </c>
      <c r="D4146" t="s">
        <v>7</v>
      </c>
      <c r="E4146">
        <v>2015</v>
      </c>
      <c r="F4146">
        <v>16</v>
      </c>
      <c r="G4146">
        <v>1922.2550000000001</v>
      </c>
      <c r="H4146">
        <v>1241.5319999999999</v>
      </c>
      <c r="I4146">
        <v>54.744199999999999</v>
      </c>
      <c r="J4146">
        <v>105.8141</v>
      </c>
      <c r="K4146">
        <v>545.1164</v>
      </c>
      <c r="L4146">
        <v>625.2337</v>
      </c>
      <c r="M4146">
        <v>680.72270000000003</v>
      </c>
      <c r="N4146">
        <v>736.21159999999998</v>
      </c>
      <c r="O4146">
        <v>816.32889999999998</v>
      </c>
      <c r="P4146">
        <v>108.63768</v>
      </c>
      <c r="Q4146">
        <v>369.23253999999997</v>
      </c>
      <c r="R4146">
        <v>3</v>
      </c>
      <c r="S4146" s="81">
        <v>34415</v>
      </c>
    </row>
    <row r="4147" spans="1:19" x14ac:dyDescent="0.2">
      <c r="A4147" t="s">
        <v>75</v>
      </c>
      <c r="B4147" t="s">
        <v>59</v>
      </c>
      <c r="C4147" t="s">
        <v>47</v>
      </c>
      <c r="D4147" t="s">
        <v>7</v>
      </c>
      <c r="E4147">
        <v>2015</v>
      </c>
      <c r="F4147">
        <v>17</v>
      </c>
      <c r="G4147">
        <v>1904.8879999999999</v>
      </c>
      <c r="H4147">
        <v>349.76920000000001</v>
      </c>
      <c r="I4147">
        <v>54.418599999999998</v>
      </c>
      <c r="J4147">
        <v>106.00879999999999</v>
      </c>
      <c r="K4147">
        <v>1419.2629999999999</v>
      </c>
      <c r="L4147">
        <v>1499.528</v>
      </c>
      <c r="M4147">
        <v>1555.1189999999999</v>
      </c>
      <c r="N4147">
        <v>1610.71</v>
      </c>
      <c r="O4147">
        <v>1690.9739999999999</v>
      </c>
      <c r="P4147">
        <v>108.63768</v>
      </c>
      <c r="Q4147">
        <v>369.23253999999997</v>
      </c>
      <c r="R4147">
        <v>3</v>
      </c>
      <c r="S4147" s="81">
        <v>34415</v>
      </c>
    </row>
    <row r="4148" spans="1:19" x14ac:dyDescent="0.2">
      <c r="A4148" t="s">
        <v>75</v>
      </c>
      <c r="B4148" t="s">
        <v>59</v>
      </c>
      <c r="C4148" t="s">
        <v>47</v>
      </c>
      <c r="D4148" t="s">
        <v>7</v>
      </c>
      <c r="E4148">
        <v>2015</v>
      </c>
      <c r="F4148">
        <v>18</v>
      </c>
      <c r="G4148">
        <v>1905.5820000000001</v>
      </c>
      <c r="H4148">
        <v>344.3476</v>
      </c>
      <c r="I4148">
        <v>52.639499999999998</v>
      </c>
      <c r="J4148">
        <v>106.05410000000001</v>
      </c>
      <c r="K4148">
        <v>1425.3209999999999</v>
      </c>
      <c r="L4148">
        <v>1505.62</v>
      </c>
      <c r="M4148">
        <v>1561.2349999999999</v>
      </c>
      <c r="N4148">
        <v>1616.8489999999999</v>
      </c>
      <c r="O4148">
        <v>1697.1479999999999</v>
      </c>
      <c r="P4148">
        <v>108.63768</v>
      </c>
      <c r="Q4148">
        <v>369.23253999999997</v>
      </c>
      <c r="R4148">
        <v>3</v>
      </c>
      <c r="S4148" s="81">
        <v>34415</v>
      </c>
    </row>
    <row r="4149" spans="1:19" x14ac:dyDescent="0.2">
      <c r="A4149" t="s">
        <v>75</v>
      </c>
      <c r="B4149" t="s">
        <v>59</v>
      </c>
      <c r="C4149" t="s">
        <v>47</v>
      </c>
      <c r="D4149" t="s">
        <v>7</v>
      </c>
      <c r="E4149">
        <v>2015</v>
      </c>
      <c r="F4149">
        <v>19</v>
      </c>
      <c r="G4149">
        <v>1952.2850000000001</v>
      </c>
      <c r="H4149">
        <v>342.58069999999998</v>
      </c>
      <c r="I4149">
        <v>49.825600000000001</v>
      </c>
      <c r="J4149">
        <v>106.20610000000001</v>
      </c>
      <c r="K4149">
        <v>1473.595</v>
      </c>
      <c r="L4149">
        <v>1554.009</v>
      </c>
      <c r="M4149">
        <v>1609.704</v>
      </c>
      <c r="N4149">
        <v>1665.3979999999999</v>
      </c>
      <c r="O4149">
        <v>1745.8130000000001</v>
      </c>
      <c r="P4149">
        <v>108.63768</v>
      </c>
      <c r="Q4149">
        <v>369.23253999999997</v>
      </c>
      <c r="R4149">
        <v>3</v>
      </c>
      <c r="S4149" s="81">
        <v>34415</v>
      </c>
    </row>
    <row r="4150" spans="1:19" x14ac:dyDescent="0.2">
      <c r="A4150" t="s">
        <v>75</v>
      </c>
      <c r="B4150" t="s">
        <v>59</v>
      </c>
      <c r="C4150" t="s">
        <v>47</v>
      </c>
      <c r="D4150" t="s">
        <v>7</v>
      </c>
      <c r="E4150">
        <v>2015</v>
      </c>
      <c r="F4150">
        <v>20</v>
      </c>
      <c r="G4150">
        <v>1990.2070000000001</v>
      </c>
      <c r="H4150">
        <v>337.67230000000001</v>
      </c>
      <c r="I4150">
        <v>47.697699999999998</v>
      </c>
      <c r="J4150">
        <v>106.2963</v>
      </c>
      <c r="K4150">
        <v>1516.31</v>
      </c>
      <c r="L4150">
        <v>1596.7919999999999</v>
      </c>
      <c r="M4150">
        <v>1652.5340000000001</v>
      </c>
      <c r="N4150">
        <v>1708.2760000000001</v>
      </c>
      <c r="O4150">
        <v>1788.759</v>
      </c>
      <c r="P4150">
        <v>108.63768</v>
      </c>
      <c r="Q4150">
        <v>369.23253999999997</v>
      </c>
      <c r="R4150">
        <v>3</v>
      </c>
      <c r="S4150" s="81">
        <v>34415</v>
      </c>
    </row>
    <row r="4151" spans="1:19" x14ac:dyDescent="0.2">
      <c r="A4151" t="s">
        <v>75</v>
      </c>
      <c r="B4151" t="s">
        <v>59</v>
      </c>
      <c r="C4151" t="s">
        <v>47</v>
      </c>
      <c r="D4151" t="s">
        <v>7</v>
      </c>
      <c r="E4151">
        <v>2015</v>
      </c>
      <c r="F4151">
        <v>21</v>
      </c>
      <c r="G4151">
        <v>1984.8009999999999</v>
      </c>
      <c r="H4151">
        <v>333.37310000000002</v>
      </c>
      <c r="I4151">
        <v>45.819800000000001</v>
      </c>
      <c r="J4151">
        <v>106.2315</v>
      </c>
      <c r="K4151">
        <v>1515.287</v>
      </c>
      <c r="L4151">
        <v>1595.72</v>
      </c>
      <c r="M4151">
        <v>1651.4280000000001</v>
      </c>
      <c r="N4151">
        <v>1707.136</v>
      </c>
      <c r="O4151">
        <v>1787.569</v>
      </c>
      <c r="P4151">
        <v>108.63768</v>
      </c>
      <c r="Q4151">
        <v>369.23253999999997</v>
      </c>
      <c r="R4151">
        <v>3</v>
      </c>
      <c r="S4151" s="81">
        <v>34415</v>
      </c>
    </row>
    <row r="4152" spans="1:19" x14ac:dyDescent="0.2">
      <c r="A4152" t="s">
        <v>75</v>
      </c>
      <c r="B4152" t="s">
        <v>59</v>
      </c>
      <c r="C4152" t="s">
        <v>47</v>
      </c>
      <c r="D4152" t="s">
        <v>7</v>
      </c>
      <c r="E4152">
        <v>2015</v>
      </c>
      <c r="F4152">
        <v>22</v>
      </c>
      <c r="G4152">
        <v>1994.201</v>
      </c>
      <c r="H4152">
        <v>920.10720000000003</v>
      </c>
      <c r="I4152">
        <v>44.395299999999999</v>
      </c>
      <c r="J4152">
        <v>106.1356</v>
      </c>
      <c r="K4152">
        <v>938.07560000000001</v>
      </c>
      <c r="L4152">
        <v>1018.436</v>
      </c>
      <c r="M4152">
        <v>1074.0940000000001</v>
      </c>
      <c r="N4152">
        <v>1129.751</v>
      </c>
      <c r="O4152">
        <v>1210.1120000000001</v>
      </c>
      <c r="P4152">
        <v>108.63768</v>
      </c>
      <c r="Q4152">
        <v>369.23253999999997</v>
      </c>
      <c r="R4152">
        <v>3</v>
      </c>
      <c r="S4152" s="81">
        <v>34415</v>
      </c>
    </row>
    <row r="4153" spans="1:19" x14ac:dyDescent="0.2">
      <c r="A4153" t="s">
        <v>75</v>
      </c>
      <c r="B4153" t="s">
        <v>59</v>
      </c>
      <c r="C4153" t="s">
        <v>47</v>
      </c>
      <c r="D4153" t="s">
        <v>7</v>
      </c>
      <c r="E4153">
        <v>2015</v>
      </c>
      <c r="F4153">
        <v>23</v>
      </c>
      <c r="G4153">
        <v>1985.5630000000001</v>
      </c>
      <c r="H4153">
        <v>1523.0830000000001</v>
      </c>
      <c r="I4153">
        <v>43.145299999999999</v>
      </c>
      <c r="J4153">
        <v>105.9071</v>
      </c>
      <c r="K4153">
        <v>326.75470000000001</v>
      </c>
      <c r="L4153">
        <v>406.94240000000002</v>
      </c>
      <c r="M4153">
        <v>462.48009999999999</v>
      </c>
      <c r="N4153">
        <v>518.01779999999997</v>
      </c>
      <c r="O4153">
        <v>598.20550000000003</v>
      </c>
      <c r="P4153">
        <v>108.63768</v>
      </c>
      <c r="Q4153">
        <v>369.23253999999997</v>
      </c>
      <c r="R4153">
        <v>3</v>
      </c>
      <c r="S4153" s="81">
        <v>34415</v>
      </c>
    </row>
    <row r="4154" spans="1:19" x14ac:dyDescent="0.2">
      <c r="A4154" t="s">
        <v>75</v>
      </c>
      <c r="B4154" t="s">
        <v>59</v>
      </c>
      <c r="C4154" t="s">
        <v>47</v>
      </c>
      <c r="D4154" t="s">
        <v>7</v>
      </c>
      <c r="E4154">
        <v>2015</v>
      </c>
      <c r="F4154">
        <v>24</v>
      </c>
      <c r="G4154">
        <v>1993.577</v>
      </c>
      <c r="H4154">
        <v>1723.088</v>
      </c>
      <c r="I4154">
        <v>42.139499999999998</v>
      </c>
      <c r="J4154">
        <v>105.5401</v>
      </c>
      <c r="K4154">
        <v>135.23429999999999</v>
      </c>
      <c r="L4154">
        <v>215.14410000000001</v>
      </c>
      <c r="M4154">
        <v>270.48939999999999</v>
      </c>
      <c r="N4154">
        <v>325.8347</v>
      </c>
      <c r="O4154">
        <v>405.74439999999998</v>
      </c>
      <c r="P4154">
        <v>108.63768</v>
      </c>
      <c r="Q4154">
        <v>369.23253999999997</v>
      </c>
      <c r="R4154">
        <v>3</v>
      </c>
      <c r="S4154" s="81">
        <v>34415</v>
      </c>
    </row>
    <row r="4155" spans="1:19" x14ac:dyDescent="0.2">
      <c r="A4155" t="s">
        <v>75</v>
      </c>
      <c r="B4155" t="s">
        <v>59</v>
      </c>
      <c r="C4155" t="s">
        <v>47</v>
      </c>
      <c r="D4155" t="s">
        <v>8</v>
      </c>
      <c r="E4155">
        <v>2015</v>
      </c>
      <c r="F4155">
        <v>1</v>
      </c>
      <c r="G4155">
        <v>2097.7069999999999</v>
      </c>
      <c r="H4155">
        <v>2097.7069999999999</v>
      </c>
      <c r="I4155">
        <v>58.686</v>
      </c>
      <c r="J4155">
        <v>106.0459</v>
      </c>
      <c r="K4155">
        <v>-135.9034</v>
      </c>
      <c r="L4155">
        <v>-55.610550000000003</v>
      </c>
      <c r="M4155">
        <v>0</v>
      </c>
      <c r="N4155">
        <v>55.610550000000003</v>
      </c>
      <c r="O4155">
        <v>135.9034</v>
      </c>
      <c r="P4155">
        <v>108.63768</v>
      </c>
      <c r="Q4155">
        <v>369.23253999999997</v>
      </c>
      <c r="R4155">
        <v>4</v>
      </c>
      <c r="S4155" s="81">
        <v>37005</v>
      </c>
    </row>
    <row r="4156" spans="1:19" x14ac:dyDescent="0.2">
      <c r="A4156" t="s">
        <v>75</v>
      </c>
      <c r="B4156" t="s">
        <v>59</v>
      </c>
      <c r="C4156" t="s">
        <v>47</v>
      </c>
      <c r="D4156" t="s">
        <v>8</v>
      </c>
      <c r="E4156">
        <v>2015</v>
      </c>
      <c r="F4156">
        <v>2</v>
      </c>
      <c r="G4156">
        <v>2052.4169999999999</v>
      </c>
      <c r="H4156">
        <v>2052.4169999999999</v>
      </c>
      <c r="I4156">
        <v>57.441899999999997</v>
      </c>
      <c r="J4156">
        <v>105.7739</v>
      </c>
      <c r="K4156">
        <v>-135.5547</v>
      </c>
      <c r="L4156">
        <v>-55.467880000000001</v>
      </c>
      <c r="M4156">
        <v>0</v>
      </c>
      <c r="N4156">
        <v>55.467880000000001</v>
      </c>
      <c r="O4156">
        <v>135.5547</v>
      </c>
      <c r="P4156">
        <v>108.63768</v>
      </c>
      <c r="Q4156">
        <v>369.23253999999997</v>
      </c>
      <c r="R4156">
        <v>4</v>
      </c>
      <c r="S4156" s="81">
        <v>37005</v>
      </c>
    </row>
    <row r="4157" spans="1:19" x14ac:dyDescent="0.2">
      <c r="A4157" t="s">
        <v>75</v>
      </c>
      <c r="B4157" t="s">
        <v>59</v>
      </c>
      <c r="C4157" t="s">
        <v>47</v>
      </c>
      <c r="D4157" t="s">
        <v>8</v>
      </c>
      <c r="E4157">
        <v>2015</v>
      </c>
      <c r="F4157">
        <v>3</v>
      </c>
      <c r="G4157">
        <v>2029.412</v>
      </c>
      <c r="H4157">
        <v>2029.412</v>
      </c>
      <c r="I4157">
        <v>56.058100000000003</v>
      </c>
      <c r="J4157">
        <v>105.7291</v>
      </c>
      <c r="K4157">
        <v>-135.4973</v>
      </c>
      <c r="L4157">
        <v>-55.444409999999998</v>
      </c>
      <c r="M4157">
        <v>0</v>
      </c>
      <c r="N4157">
        <v>55.444409999999998</v>
      </c>
      <c r="O4157">
        <v>135.4973</v>
      </c>
      <c r="P4157">
        <v>108.63768</v>
      </c>
      <c r="Q4157">
        <v>369.23253999999997</v>
      </c>
      <c r="R4157">
        <v>4</v>
      </c>
      <c r="S4157" s="81">
        <v>37005</v>
      </c>
    </row>
    <row r="4158" spans="1:19" x14ac:dyDescent="0.2">
      <c r="A4158" t="s">
        <v>75</v>
      </c>
      <c r="B4158" t="s">
        <v>59</v>
      </c>
      <c r="C4158" t="s">
        <v>47</v>
      </c>
      <c r="D4158" t="s">
        <v>8</v>
      </c>
      <c r="E4158">
        <v>2015</v>
      </c>
      <c r="F4158">
        <v>4</v>
      </c>
      <c r="G4158">
        <v>2047.3910000000001</v>
      </c>
      <c r="H4158">
        <v>2047.3910000000001</v>
      </c>
      <c r="I4158">
        <v>54.819800000000001</v>
      </c>
      <c r="J4158">
        <v>105.6854</v>
      </c>
      <c r="K4158">
        <v>-135.44130000000001</v>
      </c>
      <c r="L4158">
        <v>-55.421500000000002</v>
      </c>
      <c r="M4158">
        <v>0</v>
      </c>
      <c r="N4158">
        <v>55.421500000000002</v>
      </c>
      <c r="O4158">
        <v>135.44130000000001</v>
      </c>
      <c r="P4158">
        <v>108.63768</v>
      </c>
      <c r="Q4158">
        <v>369.23253999999997</v>
      </c>
      <c r="R4158">
        <v>4</v>
      </c>
      <c r="S4158" s="81">
        <v>37005</v>
      </c>
    </row>
    <row r="4159" spans="1:19" x14ac:dyDescent="0.2">
      <c r="A4159" t="s">
        <v>75</v>
      </c>
      <c r="B4159" t="s">
        <v>59</v>
      </c>
      <c r="C4159" t="s">
        <v>47</v>
      </c>
      <c r="D4159" t="s">
        <v>8</v>
      </c>
      <c r="E4159">
        <v>2015</v>
      </c>
      <c r="F4159">
        <v>5</v>
      </c>
      <c r="G4159">
        <v>2085.8620000000001</v>
      </c>
      <c r="H4159">
        <v>2085.8620000000001</v>
      </c>
      <c r="I4159">
        <v>54.261600000000001</v>
      </c>
      <c r="J4159">
        <v>105.6114</v>
      </c>
      <c r="K4159">
        <v>-135.34639999999999</v>
      </c>
      <c r="L4159">
        <v>-55.382649999999998</v>
      </c>
      <c r="M4159">
        <v>0</v>
      </c>
      <c r="N4159">
        <v>55.382649999999998</v>
      </c>
      <c r="O4159">
        <v>135.34639999999999</v>
      </c>
      <c r="P4159">
        <v>108.63768</v>
      </c>
      <c r="Q4159">
        <v>369.23253999999997</v>
      </c>
      <c r="R4159">
        <v>4</v>
      </c>
      <c r="S4159" s="81">
        <v>37005</v>
      </c>
    </row>
    <row r="4160" spans="1:19" x14ac:dyDescent="0.2">
      <c r="A4160" t="s">
        <v>75</v>
      </c>
      <c r="B4160" t="s">
        <v>59</v>
      </c>
      <c r="C4160" t="s">
        <v>47</v>
      </c>
      <c r="D4160" t="s">
        <v>8</v>
      </c>
      <c r="E4160">
        <v>2015</v>
      </c>
      <c r="F4160">
        <v>6</v>
      </c>
      <c r="G4160">
        <v>2186.605</v>
      </c>
      <c r="H4160">
        <v>2186.605</v>
      </c>
      <c r="I4160">
        <v>53.814</v>
      </c>
      <c r="J4160">
        <v>105.5419</v>
      </c>
      <c r="K4160">
        <v>-135.25739999999999</v>
      </c>
      <c r="L4160">
        <v>-55.346249999999998</v>
      </c>
      <c r="M4160">
        <v>0</v>
      </c>
      <c r="N4160">
        <v>55.346249999999998</v>
      </c>
      <c r="O4160">
        <v>135.25739999999999</v>
      </c>
      <c r="P4160">
        <v>108.63768</v>
      </c>
      <c r="Q4160">
        <v>369.23253999999997</v>
      </c>
      <c r="R4160">
        <v>4</v>
      </c>
      <c r="S4160" s="81">
        <v>37005</v>
      </c>
    </row>
    <row r="4161" spans="1:19" x14ac:dyDescent="0.2">
      <c r="A4161" t="s">
        <v>75</v>
      </c>
      <c r="B4161" t="s">
        <v>59</v>
      </c>
      <c r="C4161" t="s">
        <v>47</v>
      </c>
      <c r="D4161" t="s">
        <v>8</v>
      </c>
      <c r="E4161">
        <v>2015</v>
      </c>
      <c r="F4161">
        <v>7</v>
      </c>
      <c r="G4161">
        <v>2319.4409999999998</v>
      </c>
      <c r="H4161">
        <v>2319.4409999999998</v>
      </c>
      <c r="I4161">
        <v>53.598799999999997</v>
      </c>
      <c r="J4161">
        <v>105.258</v>
      </c>
      <c r="K4161">
        <v>-134.89359999999999</v>
      </c>
      <c r="L4161">
        <v>-55.19735</v>
      </c>
      <c r="M4161">
        <v>0</v>
      </c>
      <c r="N4161">
        <v>55.19735</v>
      </c>
      <c r="O4161">
        <v>134.89359999999999</v>
      </c>
      <c r="P4161">
        <v>108.63768</v>
      </c>
      <c r="Q4161">
        <v>369.23253999999997</v>
      </c>
      <c r="R4161">
        <v>4</v>
      </c>
      <c r="S4161" s="81">
        <v>37005</v>
      </c>
    </row>
    <row r="4162" spans="1:19" x14ac:dyDescent="0.2">
      <c r="A4162" t="s">
        <v>75</v>
      </c>
      <c r="B4162" t="s">
        <v>59</v>
      </c>
      <c r="C4162" t="s">
        <v>47</v>
      </c>
      <c r="D4162" t="s">
        <v>8</v>
      </c>
      <c r="E4162">
        <v>2015</v>
      </c>
      <c r="F4162">
        <v>8</v>
      </c>
      <c r="G4162">
        <v>2324.9490000000001</v>
      </c>
      <c r="H4162">
        <v>2324.9490000000001</v>
      </c>
      <c r="I4162">
        <v>57.255800000000001</v>
      </c>
      <c r="J4162">
        <v>105.21729999999999</v>
      </c>
      <c r="K4162">
        <v>-134.84139999999999</v>
      </c>
      <c r="L4162">
        <v>-55.176020000000001</v>
      </c>
      <c r="M4162">
        <v>0</v>
      </c>
      <c r="N4162">
        <v>55.176020000000001</v>
      </c>
      <c r="O4162">
        <v>134.84139999999999</v>
      </c>
      <c r="P4162">
        <v>108.63768</v>
      </c>
      <c r="Q4162">
        <v>369.23253999999997</v>
      </c>
      <c r="R4162">
        <v>4</v>
      </c>
      <c r="S4162" s="81">
        <v>37005</v>
      </c>
    </row>
    <row r="4163" spans="1:19" x14ac:dyDescent="0.2">
      <c r="A4163" t="s">
        <v>75</v>
      </c>
      <c r="B4163" t="s">
        <v>59</v>
      </c>
      <c r="C4163" t="s">
        <v>47</v>
      </c>
      <c r="D4163" t="s">
        <v>8</v>
      </c>
      <c r="E4163">
        <v>2015</v>
      </c>
      <c r="F4163">
        <v>9</v>
      </c>
      <c r="G4163">
        <v>2315.567</v>
      </c>
      <c r="H4163">
        <v>2315.567</v>
      </c>
      <c r="I4163">
        <v>62.255800000000001</v>
      </c>
      <c r="J4163">
        <v>105.2377</v>
      </c>
      <c r="K4163">
        <v>-134.86760000000001</v>
      </c>
      <c r="L4163">
        <v>-55.186729999999997</v>
      </c>
      <c r="M4163">
        <v>0</v>
      </c>
      <c r="N4163">
        <v>55.186729999999997</v>
      </c>
      <c r="O4163">
        <v>134.86760000000001</v>
      </c>
      <c r="P4163">
        <v>108.63768</v>
      </c>
      <c r="Q4163">
        <v>369.23253999999997</v>
      </c>
      <c r="R4163">
        <v>4</v>
      </c>
      <c r="S4163" s="81">
        <v>37005</v>
      </c>
    </row>
    <row r="4164" spans="1:19" x14ac:dyDescent="0.2">
      <c r="A4164" t="s">
        <v>75</v>
      </c>
      <c r="B4164" t="s">
        <v>59</v>
      </c>
      <c r="C4164" t="s">
        <v>47</v>
      </c>
      <c r="D4164" t="s">
        <v>8</v>
      </c>
      <c r="E4164">
        <v>2015</v>
      </c>
      <c r="F4164">
        <v>10</v>
      </c>
      <c r="G4164">
        <v>2290.7959999999998</v>
      </c>
      <c r="H4164">
        <v>2290.7959999999998</v>
      </c>
      <c r="I4164">
        <v>66.517399999999995</v>
      </c>
      <c r="J4164">
        <v>105.19580000000001</v>
      </c>
      <c r="K4164">
        <v>-134.81379999999999</v>
      </c>
      <c r="L4164">
        <v>-55.164720000000003</v>
      </c>
      <c r="M4164">
        <v>0</v>
      </c>
      <c r="N4164">
        <v>55.164720000000003</v>
      </c>
      <c r="O4164">
        <v>134.81379999999999</v>
      </c>
      <c r="P4164">
        <v>108.63768</v>
      </c>
      <c r="Q4164">
        <v>369.23253999999997</v>
      </c>
      <c r="R4164">
        <v>4</v>
      </c>
      <c r="S4164" s="81">
        <v>37005</v>
      </c>
    </row>
    <row r="4165" spans="1:19" x14ac:dyDescent="0.2">
      <c r="A4165" t="s">
        <v>75</v>
      </c>
      <c r="B4165" t="s">
        <v>59</v>
      </c>
      <c r="C4165" t="s">
        <v>47</v>
      </c>
      <c r="D4165" t="s">
        <v>8</v>
      </c>
      <c r="E4165">
        <v>2015</v>
      </c>
      <c r="F4165">
        <v>11</v>
      </c>
      <c r="G4165">
        <v>2275.3670000000002</v>
      </c>
      <c r="H4165">
        <v>2275.3670000000002</v>
      </c>
      <c r="I4165">
        <v>70.697699999999998</v>
      </c>
      <c r="J4165">
        <v>105.26909999999999</v>
      </c>
      <c r="K4165">
        <v>-134.90770000000001</v>
      </c>
      <c r="L4165">
        <v>-55.203159999999997</v>
      </c>
      <c r="M4165">
        <v>0</v>
      </c>
      <c r="N4165">
        <v>55.203159999999997</v>
      </c>
      <c r="O4165">
        <v>134.90770000000001</v>
      </c>
      <c r="P4165">
        <v>108.63768</v>
      </c>
      <c r="Q4165">
        <v>369.23253999999997</v>
      </c>
      <c r="R4165">
        <v>4</v>
      </c>
      <c r="S4165" s="81">
        <v>37005</v>
      </c>
    </row>
    <row r="4166" spans="1:19" x14ac:dyDescent="0.2">
      <c r="A4166" t="s">
        <v>75</v>
      </c>
      <c r="B4166" t="s">
        <v>59</v>
      </c>
      <c r="C4166" t="s">
        <v>47</v>
      </c>
      <c r="D4166" t="s">
        <v>8</v>
      </c>
      <c r="E4166">
        <v>2015</v>
      </c>
      <c r="F4166">
        <v>12</v>
      </c>
      <c r="G4166">
        <v>2282.3589999999999</v>
      </c>
      <c r="H4166">
        <v>2150.7640000000001</v>
      </c>
      <c r="I4166">
        <v>73.936000000000007</v>
      </c>
      <c r="J4166">
        <v>105.0925</v>
      </c>
      <c r="K4166">
        <v>-3.0864859999999998</v>
      </c>
      <c r="L4166">
        <v>76.484409999999997</v>
      </c>
      <c r="M4166">
        <v>131.595</v>
      </c>
      <c r="N4166">
        <v>186.7055</v>
      </c>
      <c r="O4166">
        <v>266.27640000000002</v>
      </c>
      <c r="P4166">
        <v>108.63768</v>
      </c>
      <c r="Q4166">
        <v>369.23253999999997</v>
      </c>
      <c r="R4166">
        <v>4</v>
      </c>
      <c r="S4166" s="81">
        <v>37005</v>
      </c>
    </row>
    <row r="4167" spans="1:19" x14ac:dyDescent="0.2">
      <c r="A4167" t="s">
        <v>75</v>
      </c>
      <c r="B4167" t="s">
        <v>59</v>
      </c>
      <c r="C4167" t="s">
        <v>47</v>
      </c>
      <c r="D4167" t="s">
        <v>8</v>
      </c>
      <c r="E4167">
        <v>2015</v>
      </c>
      <c r="F4167">
        <v>13</v>
      </c>
      <c r="G4167">
        <v>2285.17</v>
      </c>
      <c r="H4167">
        <v>1351.6489999999999</v>
      </c>
      <c r="I4167">
        <v>76.488399999999999</v>
      </c>
      <c r="J4167">
        <v>105.3181</v>
      </c>
      <c r="K4167">
        <v>798.55039999999997</v>
      </c>
      <c r="L4167">
        <v>878.2921</v>
      </c>
      <c r="M4167">
        <v>933.52089999999998</v>
      </c>
      <c r="N4167">
        <v>988.74969999999996</v>
      </c>
      <c r="O4167">
        <v>1068.491</v>
      </c>
      <c r="P4167">
        <v>108.63768</v>
      </c>
      <c r="Q4167">
        <v>369.23253999999997</v>
      </c>
      <c r="R4167">
        <v>4</v>
      </c>
      <c r="S4167" s="81">
        <v>37005</v>
      </c>
    </row>
    <row r="4168" spans="1:19" x14ac:dyDescent="0.2">
      <c r="A4168" t="s">
        <v>75</v>
      </c>
      <c r="B4168" t="s">
        <v>59</v>
      </c>
      <c r="C4168" t="s">
        <v>47</v>
      </c>
      <c r="D4168" t="s">
        <v>8</v>
      </c>
      <c r="E4168">
        <v>2015</v>
      </c>
      <c r="F4168">
        <v>14</v>
      </c>
      <c r="G4168">
        <v>2269.4549999999999</v>
      </c>
      <c r="H4168">
        <v>361.04079999999999</v>
      </c>
      <c r="I4168">
        <v>78.209299999999999</v>
      </c>
      <c r="J4168">
        <v>106.6658</v>
      </c>
      <c r="K4168">
        <v>1771.7170000000001</v>
      </c>
      <c r="L4168">
        <v>1852.479</v>
      </c>
      <c r="M4168">
        <v>1908.414</v>
      </c>
      <c r="N4168">
        <v>1964.35</v>
      </c>
      <c r="O4168">
        <v>2045.1120000000001</v>
      </c>
      <c r="P4168">
        <v>108.63768</v>
      </c>
      <c r="Q4168">
        <v>369.23253999999997</v>
      </c>
      <c r="R4168">
        <v>4</v>
      </c>
      <c r="S4168" s="81">
        <v>37005</v>
      </c>
    </row>
    <row r="4169" spans="1:19" x14ac:dyDescent="0.2">
      <c r="A4169" t="s">
        <v>75</v>
      </c>
      <c r="B4169" t="s">
        <v>59</v>
      </c>
      <c r="C4169" t="s">
        <v>47</v>
      </c>
      <c r="D4169" t="s">
        <v>8</v>
      </c>
      <c r="E4169">
        <v>2015</v>
      </c>
      <c r="F4169">
        <v>15</v>
      </c>
      <c r="G4169">
        <v>2225.5039999999999</v>
      </c>
      <c r="H4169">
        <v>355.09160000000003</v>
      </c>
      <c r="I4169">
        <v>79.877899999999997</v>
      </c>
      <c r="J4169">
        <v>104.8793</v>
      </c>
      <c r="K4169">
        <v>1736.0050000000001</v>
      </c>
      <c r="L4169">
        <v>1815.414</v>
      </c>
      <c r="M4169">
        <v>1870.413</v>
      </c>
      <c r="N4169">
        <v>1925.4110000000001</v>
      </c>
      <c r="O4169">
        <v>2004.8209999999999</v>
      </c>
      <c r="P4169">
        <v>108.63768</v>
      </c>
      <c r="Q4169">
        <v>369.23253999999997</v>
      </c>
      <c r="R4169">
        <v>4</v>
      </c>
      <c r="S4169" s="81">
        <v>37005</v>
      </c>
    </row>
    <row r="4170" spans="1:19" x14ac:dyDescent="0.2">
      <c r="A4170" t="s">
        <v>75</v>
      </c>
      <c r="B4170" t="s">
        <v>59</v>
      </c>
      <c r="C4170" t="s">
        <v>47</v>
      </c>
      <c r="D4170" t="s">
        <v>8</v>
      </c>
      <c r="E4170">
        <v>2015</v>
      </c>
      <c r="F4170">
        <v>16</v>
      </c>
      <c r="G4170">
        <v>2124.04</v>
      </c>
      <c r="H4170">
        <v>349.20679999999999</v>
      </c>
      <c r="I4170">
        <v>80.988399999999999</v>
      </c>
      <c r="J4170">
        <v>104.80719999999999</v>
      </c>
      <c r="K4170">
        <v>1640.5170000000001</v>
      </c>
      <c r="L4170">
        <v>1719.8720000000001</v>
      </c>
      <c r="M4170">
        <v>1774.8330000000001</v>
      </c>
      <c r="N4170">
        <v>1829.7940000000001</v>
      </c>
      <c r="O4170">
        <v>1909.1489999999999</v>
      </c>
      <c r="P4170">
        <v>108.63768</v>
      </c>
      <c r="Q4170">
        <v>369.23253999999997</v>
      </c>
      <c r="R4170">
        <v>4</v>
      </c>
      <c r="S4170" s="81">
        <v>37005</v>
      </c>
    </row>
    <row r="4171" spans="1:19" x14ac:dyDescent="0.2">
      <c r="A4171" t="s">
        <v>75</v>
      </c>
      <c r="B4171" t="s">
        <v>59</v>
      </c>
      <c r="C4171" t="s">
        <v>47</v>
      </c>
      <c r="D4171" t="s">
        <v>8</v>
      </c>
      <c r="E4171">
        <v>2015</v>
      </c>
      <c r="F4171">
        <v>17</v>
      </c>
      <c r="G4171">
        <v>2143.652</v>
      </c>
      <c r="H4171">
        <v>342.14190000000002</v>
      </c>
      <c r="I4171">
        <v>81.232600000000005</v>
      </c>
      <c r="J4171">
        <v>105.1014</v>
      </c>
      <c r="K4171">
        <v>1666.817</v>
      </c>
      <c r="L4171">
        <v>1746.395</v>
      </c>
      <c r="M4171">
        <v>1801.51</v>
      </c>
      <c r="N4171">
        <v>1856.625</v>
      </c>
      <c r="O4171">
        <v>1936.203</v>
      </c>
      <c r="P4171">
        <v>108.63768</v>
      </c>
      <c r="Q4171">
        <v>369.23253999999997</v>
      </c>
      <c r="R4171">
        <v>4</v>
      </c>
      <c r="S4171" s="81">
        <v>37005</v>
      </c>
    </row>
    <row r="4172" spans="1:19" x14ac:dyDescent="0.2">
      <c r="A4172" t="s">
        <v>75</v>
      </c>
      <c r="B4172" t="s">
        <v>59</v>
      </c>
      <c r="C4172" t="s">
        <v>47</v>
      </c>
      <c r="D4172" t="s">
        <v>8</v>
      </c>
      <c r="E4172">
        <v>2015</v>
      </c>
      <c r="F4172">
        <v>18</v>
      </c>
      <c r="G4172">
        <v>2138.7550000000001</v>
      </c>
      <c r="H4172">
        <v>335.06720000000001</v>
      </c>
      <c r="I4172">
        <v>80.947699999999998</v>
      </c>
      <c r="J4172">
        <v>104.8905</v>
      </c>
      <c r="K4172">
        <v>1669.2660000000001</v>
      </c>
      <c r="L4172">
        <v>1748.684</v>
      </c>
      <c r="M4172">
        <v>1803.6880000000001</v>
      </c>
      <c r="N4172">
        <v>1858.693</v>
      </c>
      <c r="O4172">
        <v>1938.1110000000001</v>
      </c>
      <c r="P4172">
        <v>108.63768</v>
      </c>
      <c r="Q4172">
        <v>369.23253999999997</v>
      </c>
      <c r="R4172">
        <v>4</v>
      </c>
      <c r="S4172" s="81">
        <v>37005</v>
      </c>
    </row>
    <row r="4173" spans="1:19" x14ac:dyDescent="0.2">
      <c r="A4173" t="s">
        <v>75</v>
      </c>
      <c r="B4173" t="s">
        <v>59</v>
      </c>
      <c r="C4173" t="s">
        <v>47</v>
      </c>
      <c r="D4173" t="s">
        <v>8</v>
      </c>
      <c r="E4173">
        <v>2015</v>
      </c>
      <c r="F4173">
        <v>19</v>
      </c>
      <c r="G4173">
        <v>2176.5520000000001</v>
      </c>
      <c r="H4173">
        <v>986.56169999999997</v>
      </c>
      <c r="I4173">
        <v>79.296499999999995</v>
      </c>
      <c r="J4173">
        <v>105.1581</v>
      </c>
      <c r="K4173">
        <v>1055.2249999999999</v>
      </c>
      <c r="L4173">
        <v>1134.845</v>
      </c>
      <c r="M4173">
        <v>1189.99</v>
      </c>
      <c r="N4173">
        <v>1245.135</v>
      </c>
      <c r="O4173">
        <v>1324.7560000000001</v>
      </c>
      <c r="P4173">
        <v>108.63768</v>
      </c>
      <c r="Q4173">
        <v>369.23253999999997</v>
      </c>
      <c r="R4173">
        <v>4</v>
      </c>
      <c r="S4173" s="81">
        <v>37005</v>
      </c>
    </row>
    <row r="4174" spans="1:19" x14ac:dyDescent="0.2">
      <c r="A4174" t="s">
        <v>75</v>
      </c>
      <c r="B4174" t="s">
        <v>59</v>
      </c>
      <c r="C4174" t="s">
        <v>47</v>
      </c>
      <c r="D4174" t="s">
        <v>8</v>
      </c>
      <c r="E4174">
        <v>2015</v>
      </c>
      <c r="F4174">
        <v>20</v>
      </c>
      <c r="G4174">
        <v>2197.1579999999999</v>
      </c>
      <c r="H4174">
        <v>1680.3879999999999</v>
      </c>
      <c r="I4174">
        <v>75.854699999999994</v>
      </c>
      <c r="J4174">
        <v>105.2632</v>
      </c>
      <c r="K4174">
        <v>381.86950000000002</v>
      </c>
      <c r="L4174">
        <v>461.56959999999998</v>
      </c>
      <c r="M4174">
        <v>516.76969999999994</v>
      </c>
      <c r="N4174">
        <v>571.96969999999999</v>
      </c>
      <c r="O4174">
        <v>651.66980000000001</v>
      </c>
      <c r="P4174">
        <v>108.63768</v>
      </c>
      <c r="Q4174">
        <v>369.23253999999997</v>
      </c>
      <c r="R4174">
        <v>4</v>
      </c>
      <c r="S4174" s="81">
        <v>37005</v>
      </c>
    </row>
    <row r="4175" spans="1:19" x14ac:dyDescent="0.2">
      <c r="A4175" t="s">
        <v>75</v>
      </c>
      <c r="B4175" t="s">
        <v>59</v>
      </c>
      <c r="C4175" t="s">
        <v>47</v>
      </c>
      <c r="D4175" t="s">
        <v>8</v>
      </c>
      <c r="E4175">
        <v>2015</v>
      </c>
      <c r="F4175">
        <v>21</v>
      </c>
      <c r="G4175">
        <v>2202.7890000000002</v>
      </c>
      <c r="H4175">
        <v>1919.712</v>
      </c>
      <c r="I4175">
        <v>71.947699999999998</v>
      </c>
      <c r="J4175">
        <v>105.31359999999999</v>
      </c>
      <c r="K4175">
        <v>148.11189999999999</v>
      </c>
      <c r="L4175">
        <v>227.8502</v>
      </c>
      <c r="M4175">
        <v>283.07670000000002</v>
      </c>
      <c r="N4175">
        <v>338.3032</v>
      </c>
      <c r="O4175">
        <v>418.04140000000001</v>
      </c>
      <c r="P4175">
        <v>108.63768</v>
      </c>
      <c r="Q4175">
        <v>369.23253999999997</v>
      </c>
      <c r="R4175">
        <v>4</v>
      </c>
      <c r="S4175" s="81">
        <v>37005</v>
      </c>
    </row>
    <row r="4176" spans="1:19" x14ac:dyDescent="0.2">
      <c r="A4176" t="s">
        <v>75</v>
      </c>
      <c r="B4176" t="s">
        <v>59</v>
      </c>
      <c r="C4176" t="s">
        <v>47</v>
      </c>
      <c r="D4176" t="s">
        <v>8</v>
      </c>
      <c r="E4176">
        <v>2015</v>
      </c>
      <c r="F4176">
        <v>22</v>
      </c>
      <c r="G4176">
        <v>2205.087</v>
      </c>
      <c r="H4176">
        <v>2006.511</v>
      </c>
      <c r="I4176">
        <v>68.912800000000004</v>
      </c>
      <c r="J4176">
        <v>105.5406</v>
      </c>
      <c r="K4176">
        <v>63.32076</v>
      </c>
      <c r="L4176">
        <v>143.23099999999999</v>
      </c>
      <c r="M4176">
        <v>198.57650000000001</v>
      </c>
      <c r="N4176">
        <v>253.9221</v>
      </c>
      <c r="O4176">
        <v>333.83229999999998</v>
      </c>
      <c r="P4176">
        <v>108.63768</v>
      </c>
      <c r="Q4176">
        <v>369.23253999999997</v>
      </c>
      <c r="R4176">
        <v>4</v>
      </c>
      <c r="S4176" s="81">
        <v>37005</v>
      </c>
    </row>
    <row r="4177" spans="1:19" x14ac:dyDescent="0.2">
      <c r="A4177" t="s">
        <v>75</v>
      </c>
      <c r="B4177" t="s">
        <v>59</v>
      </c>
      <c r="C4177" t="s">
        <v>47</v>
      </c>
      <c r="D4177" t="s">
        <v>8</v>
      </c>
      <c r="E4177">
        <v>2015</v>
      </c>
      <c r="F4177">
        <v>23</v>
      </c>
      <c r="G4177">
        <v>2205.576</v>
      </c>
      <c r="H4177">
        <v>1985.598</v>
      </c>
      <c r="I4177">
        <v>66.354699999999994</v>
      </c>
      <c r="J4177">
        <v>105.5488</v>
      </c>
      <c r="K4177">
        <v>84.712230000000005</v>
      </c>
      <c r="L4177">
        <v>164.62860000000001</v>
      </c>
      <c r="M4177">
        <v>219.9785</v>
      </c>
      <c r="N4177">
        <v>275.32839999999999</v>
      </c>
      <c r="O4177">
        <v>355.2448</v>
      </c>
      <c r="P4177">
        <v>108.63768</v>
      </c>
      <c r="Q4177">
        <v>369.23253999999997</v>
      </c>
      <c r="R4177">
        <v>4</v>
      </c>
      <c r="S4177" s="81">
        <v>37005</v>
      </c>
    </row>
    <row r="4178" spans="1:19" x14ac:dyDescent="0.2">
      <c r="A4178" t="s">
        <v>75</v>
      </c>
      <c r="B4178" t="s">
        <v>59</v>
      </c>
      <c r="C4178" t="s">
        <v>47</v>
      </c>
      <c r="D4178" t="s">
        <v>8</v>
      </c>
      <c r="E4178">
        <v>2015</v>
      </c>
      <c r="F4178">
        <v>24</v>
      </c>
      <c r="G4178">
        <v>2196.0169999999998</v>
      </c>
      <c r="H4178">
        <v>2006.54</v>
      </c>
      <c r="I4178">
        <v>64.482600000000005</v>
      </c>
      <c r="J4178">
        <v>105.8807</v>
      </c>
      <c r="K4178">
        <v>53.784869999999998</v>
      </c>
      <c r="L4178">
        <v>133.95249999999999</v>
      </c>
      <c r="M4178">
        <v>189.47640000000001</v>
      </c>
      <c r="N4178">
        <v>245.00030000000001</v>
      </c>
      <c r="O4178">
        <v>325.16800000000001</v>
      </c>
      <c r="P4178">
        <v>108.63768</v>
      </c>
      <c r="Q4178">
        <v>369.23253999999997</v>
      </c>
      <c r="R4178">
        <v>4</v>
      </c>
      <c r="S4178" s="81">
        <v>37005</v>
      </c>
    </row>
    <row r="4179" spans="1:19" x14ac:dyDescent="0.2">
      <c r="A4179" t="s">
        <v>75</v>
      </c>
      <c r="B4179" t="s">
        <v>59</v>
      </c>
      <c r="C4179" t="s">
        <v>47</v>
      </c>
      <c r="D4179" t="s">
        <v>9</v>
      </c>
      <c r="E4179">
        <v>2015</v>
      </c>
      <c r="F4179">
        <v>1</v>
      </c>
      <c r="G4179">
        <v>2154.9079999999999</v>
      </c>
      <c r="H4179">
        <v>2154.9079999999999</v>
      </c>
      <c r="I4179">
        <v>68.319800000000001</v>
      </c>
      <c r="J4179">
        <v>103.4173</v>
      </c>
      <c r="K4179">
        <v>-132.53450000000001</v>
      </c>
      <c r="L4179">
        <v>-54.232059999999997</v>
      </c>
      <c r="M4179">
        <v>0</v>
      </c>
      <c r="N4179">
        <v>54.232059999999997</v>
      </c>
      <c r="O4179">
        <v>132.53450000000001</v>
      </c>
      <c r="P4179">
        <v>108.63768</v>
      </c>
      <c r="Q4179">
        <v>369.23253999999997</v>
      </c>
      <c r="R4179">
        <v>5</v>
      </c>
      <c r="S4179" s="81">
        <v>38854</v>
      </c>
    </row>
    <row r="4180" spans="1:19" x14ac:dyDescent="0.2">
      <c r="A4180" t="s">
        <v>75</v>
      </c>
      <c r="B4180" t="s">
        <v>59</v>
      </c>
      <c r="C4180" t="s">
        <v>47</v>
      </c>
      <c r="D4180" t="s">
        <v>9</v>
      </c>
      <c r="E4180">
        <v>2015</v>
      </c>
      <c r="F4180">
        <v>2</v>
      </c>
      <c r="G4180">
        <v>2105.9479999999999</v>
      </c>
      <c r="H4180">
        <v>2105.9479999999999</v>
      </c>
      <c r="I4180">
        <v>66.813999999999993</v>
      </c>
      <c r="J4180">
        <v>103.4432</v>
      </c>
      <c r="K4180">
        <v>-132.5677</v>
      </c>
      <c r="L4180">
        <v>-54.245649999999998</v>
      </c>
      <c r="M4180">
        <v>0</v>
      </c>
      <c r="N4180">
        <v>54.245649999999998</v>
      </c>
      <c r="O4180">
        <v>132.5677</v>
      </c>
      <c r="P4180">
        <v>108.63768</v>
      </c>
      <c r="Q4180">
        <v>369.23253999999997</v>
      </c>
      <c r="R4180">
        <v>5</v>
      </c>
      <c r="S4180" s="81">
        <v>38854</v>
      </c>
    </row>
    <row r="4181" spans="1:19" x14ac:dyDescent="0.2">
      <c r="A4181" t="s">
        <v>75</v>
      </c>
      <c r="B4181" t="s">
        <v>59</v>
      </c>
      <c r="C4181" t="s">
        <v>47</v>
      </c>
      <c r="D4181" t="s">
        <v>9</v>
      </c>
      <c r="E4181">
        <v>2015</v>
      </c>
      <c r="F4181">
        <v>3</v>
      </c>
      <c r="G4181">
        <v>2088.3620000000001</v>
      </c>
      <c r="H4181">
        <v>2088.3620000000001</v>
      </c>
      <c r="I4181">
        <v>65.476699999999994</v>
      </c>
      <c r="J4181">
        <v>103.4494</v>
      </c>
      <c r="K4181">
        <v>-132.57579999999999</v>
      </c>
      <c r="L4181">
        <v>-54.248930000000001</v>
      </c>
      <c r="M4181">
        <v>0</v>
      </c>
      <c r="N4181">
        <v>54.248930000000001</v>
      </c>
      <c r="O4181">
        <v>132.57579999999999</v>
      </c>
      <c r="P4181">
        <v>108.63768</v>
      </c>
      <c r="Q4181">
        <v>369.23253999999997</v>
      </c>
      <c r="R4181">
        <v>5</v>
      </c>
      <c r="S4181" s="81">
        <v>38854</v>
      </c>
    </row>
    <row r="4182" spans="1:19" x14ac:dyDescent="0.2">
      <c r="A4182" t="s">
        <v>75</v>
      </c>
      <c r="B4182" t="s">
        <v>59</v>
      </c>
      <c r="C4182" t="s">
        <v>47</v>
      </c>
      <c r="D4182" t="s">
        <v>9</v>
      </c>
      <c r="E4182">
        <v>2015</v>
      </c>
      <c r="F4182">
        <v>4</v>
      </c>
      <c r="G4182">
        <v>2127.5509999999999</v>
      </c>
      <c r="H4182">
        <v>2127.5509999999999</v>
      </c>
      <c r="I4182">
        <v>64.069800000000001</v>
      </c>
      <c r="J4182">
        <v>103.3351</v>
      </c>
      <c r="K4182">
        <v>-132.42920000000001</v>
      </c>
      <c r="L4182">
        <v>-54.188960000000002</v>
      </c>
      <c r="M4182">
        <v>0</v>
      </c>
      <c r="N4182">
        <v>54.188960000000002</v>
      </c>
      <c r="O4182">
        <v>132.42920000000001</v>
      </c>
      <c r="P4182">
        <v>108.63768</v>
      </c>
      <c r="Q4182">
        <v>369.23253999999997</v>
      </c>
      <c r="R4182">
        <v>5</v>
      </c>
      <c r="S4182" s="81">
        <v>38854</v>
      </c>
    </row>
    <row r="4183" spans="1:19" x14ac:dyDescent="0.2">
      <c r="A4183" t="s">
        <v>75</v>
      </c>
      <c r="B4183" t="s">
        <v>59</v>
      </c>
      <c r="C4183" t="s">
        <v>47</v>
      </c>
      <c r="D4183" t="s">
        <v>9</v>
      </c>
      <c r="E4183">
        <v>2015</v>
      </c>
      <c r="F4183">
        <v>5</v>
      </c>
      <c r="G4183">
        <v>2161.0810000000001</v>
      </c>
      <c r="H4183">
        <v>2161.0810000000001</v>
      </c>
      <c r="I4183">
        <v>63.75</v>
      </c>
      <c r="J4183">
        <v>103.44199999999999</v>
      </c>
      <c r="K4183">
        <v>-132.56630000000001</v>
      </c>
      <c r="L4183">
        <v>-54.245060000000002</v>
      </c>
      <c r="M4183">
        <v>0</v>
      </c>
      <c r="N4183">
        <v>54.245060000000002</v>
      </c>
      <c r="O4183">
        <v>132.56630000000001</v>
      </c>
      <c r="P4183">
        <v>108.63768</v>
      </c>
      <c r="Q4183">
        <v>369.23253999999997</v>
      </c>
      <c r="R4183">
        <v>5</v>
      </c>
      <c r="S4183" s="81">
        <v>38854</v>
      </c>
    </row>
    <row r="4184" spans="1:19" x14ac:dyDescent="0.2">
      <c r="A4184" t="s">
        <v>75</v>
      </c>
      <c r="B4184" t="s">
        <v>59</v>
      </c>
      <c r="C4184" t="s">
        <v>47</v>
      </c>
      <c r="D4184" t="s">
        <v>9</v>
      </c>
      <c r="E4184">
        <v>2015</v>
      </c>
      <c r="F4184">
        <v>6</v>
      </c>
      <c r="G4184">
        <v>2216.1410000000001</v>
      </c>
      <c r="H4184">
        <v>2216.1410000000001</v>
      </c>
      <c r="I4184">
        <v>62.796500000000002</v>
      </c>
      <c r="J4184">
        <v>103.5307</v>
      </c>
      <c r="K4184">
        <v>-132.6799</v>
      </c>
      <c r="L4184">
        <v>-54.291539999999998</v>
      </c>
      <c r="M4184">
        <v>0</v>
      </c>
      <c r="N4184">
        <v>54.291539999999998</v>
      </c>
      <c r="O4184">
        <v>132.6799</v>
      </c>
      <c r="P4184">
        <v>108.63768</v>
      </c>
      <c r="Q4184">
        <v>369.23253999999997</v>
      </c>
      <c r="R4184">
        <v>5</v>
      </c>
      <c r="S4184" s="81">
        <v>38854</v>
      </c>
    </row>
    <row r="4185" spans="1:19" x14ac:dyDescent="0.2">
      <c r="A4185" t="s">
        <v>75</v>
      </c>
      <c r="B4185" t="s">
        <v>59</v>
      </c>
      <c r="C4185" t="s">
        <v>47</v>
      </c>
      <c r="D4185" t="s">
        <v>9</v>
      </c>
      <c r="E4185">
        <v>2015</v>
      </c>
      <c r="F4185">
        <v>7</v>
      </c>
      <c r="G4185">
        <v>2309.8989999999999</v>
      </c>
      <c r="H4185">
        <v>2309.8989999999999</v>
      </c>
      <c r="I4185">
        <v>62.645299999999999</v>
      </c>
      <c r="J4185">
        <v>103.4783</v>
      </c>
      <c r="K4185">
        <v>-132.61279999999999</v>
      </c>
      <c r="L4185">
        <v>-54.264090000000003</v>
      </c>
      <c r="M4185">
        <v>0</v>
      </c>
      <c r="N4185">
        <v>54.264090000000003</v>
      </c>
      <c r="O4185">
        <v>132.61279999999999</v>
      </c>
      <c r="P4185">
        <v>108.63768</v>
      </c>
      <c r="Q4185">
        <v>369.23253999999997</v>
      </c>
      <c r="R4185">
        <v>5</v>
      </c>
      <c r="S4185" s="81">
        <v>38854</v>
      </c>
    </row>
    <row r="4186" spans="1:19" x14ac:dyDescent="0.2">
      <c r="A4186" t="s">
        <v>75</v>
      </c>
      <c r="B4186" t="s">
        <v>59</v>
      </c>
      <c r="C4186" t="s">
        <v>47</v>
      </c>
      <c r="D4186" t="s">
        <v>9</v>
      </c>
      <c r="E4186">
        <v>2015</v>
      </c>
      <c r="F4186">
        <v>8</v>
      </c>
      <c r="G4186">
        <v>2322.7359999999999</v>
      </c>
      <c r="H4186">
        <v>2322.7359999999999</v>
      </c>
      <c r="I4186">
        <v>64.587199999999996</v>
      </c>
      <c r="J4186">
        <v>103.5654</v>
      </c>
      <c r="K4186">
        <v>-132.7243</v>
      </c>
      <c r="L4186">
        <v>-54.309719999999999</v>
      </c>
      <c r="M4186">
        <v>0</v>
      </c>
      <c r="N4186">
        <v>54.309719999999999</v>
      </c>
      <c r="O4186">
        <v>132.7243</v>
      </c>
      <c r="P4186">
        <v>108.63768</v>
      </c>
      <c r="Q4186">
        <v>369.23253999999997</v>
      </c>
      <c r="R4186">
        <v>5</v>
      </c>
      <c r="S4186" s="81">
        <v>38854</v>
      </c>
    </row>
    <row r="4187" spans="1:19" x14ac:dyDescent="0.2">
      <c r="A4187" t="s">
        <v>75</v>
      </c>
      <c r="B4187" t="s">
        <v>59</v>
      </c>
      <c r="C4187" t="s">
        <v>47</v>
      </c>
      <c r="D4187" t="s">
        <v>9</v>
      </c>
      <c r="E4187">
        <v>2015</v>
      </c>
      <c r="F4187">
        <v>9</v>
      </c>
      <c r="G4187">
        <v>2310.69</v>
      </c>
      <c r="H4187">
        <v>2310.69</v>
      </c>
      <c r="I4187">
        <v>68.087199999999996</v>
      </c>
      <c r="J4187">
        <v>103.7051</v>
      </c>
      <c r="K4187">
        <v>-132.9034</v>
      </c>
      <c r="L4187">
        <v>-54.382989999999999</v>
      </c>
      <c r="M4187">
        <v>0</v>
      </c>
      <c r="N4187">
        <v>54.382989999999999</v>
      </c>
      <c r="O4187">
        <v>132.9034</v>
      </c>
      <c r="P4187">
        <v>108.63768</v>
      </c>
      <c r="Q4187">
        <v>369.23253999999997</v>
      </c>
      <c r="R4187">
        <v>5</v>
      </c>
      <c r="S4187" s="81">
        <v>38854</v>
      </c>
    </row>
    <row r="4188" spans="1:19" x14ac:dyDescent="0.2">
      <c r="A4188" t="s">
        <v>75</v>
      </c>
      <c r="B4188" t="s">
        <v>59</v>
      </c>
      <c r="C4188" t="s">
        <v>47</v>
      </c>
      <c r="D4188" t="s">
        <v>9</v>
      </c>
      <c r="E4188">
        <v>2015</v>
      </c>
      <c r="F4188">
        <v>10</v>
      </c>
      <c r="G4188">
        <v>2333.5709999999999</v>
      </c>
      <c r="H4188">
        <v>2333.5709999999999</v>
      </c>
      <c r="I4188">
        <v>72.069800000000001</v>
      </c>
      <c r="J4188">
        <v>103.669</v>
      </c>
      <c r="K4188">
        <v>-132.85720000000001</v>
      </c>
      <c r="L4188">
        <v>-54.364069999999998</v>
      </c>
      <c r="M4188">
        <v>0</v>
      </c>
      <c r="N4188">
        <v>54.364069999999998</v>
      </c>
      <c r="O4188">
        <v>132.85720000000001</v>
      </c>
      <c r="P4188">
        <v>108.63768</v>
      </c>
      <c r="Q4188">
        <v>369.23253999999997</v>
      </c>
      <c r="R4188">
        <v>5</v>
      </c>
      <c r="S4188" s="81">
        <v>38854</v>
      </c>
    </row>
    <row r="4189" spans="1:19" x14ac:dyDescent="0.2">
      <c r="A4189" t="s">
        <v>75</v>
      </c>
      <c r="B4189" t="s">
        <v>59</v>
      </c>
      <c r="C4189" t="s">
        <v>47</v>
      </c>
      <c r="D4189" t="s">
        <v>9</v>
      </c>
      <c r="E4189">
        <v>2015</v>
      </c>
      <c r="F4189">
        <v>11</v>
      </c>
      <c r="G4189">
        <v>2311.998</v>
      </c>
      <c r="H4189">
        <v>2311.998</v>
      </c>
      <c r="I4189">
        <v>75.744200000000006</v>
      </c>
      <c r="J4189">
        <v>103.7604</v>
      </c>
      <c r="K4189">
        <v>-132.9743</v>
      </c>
      <c r="L4189">
        <v>-54.412019999999998</v>
      </c>
      <c r="M4189">
        <v>0</v>
      </c>
      <c r="N4189">
        <v>54.412019999999998</v>
      </c>
      <c r="O4189">
        <v>132.9743</v>
      </c>
      <c r="P4189">
        <v>108.63768</v>
      </c>
      <c r="Q4189">
        <v>369.23253999999997</v>
      </c>
      <c r="R4189">
        <v>5</v>
      </c>
      <c r="S4189" s="81">
        <v>38854</v>
      </c>
    </row>
    <row r="4190" spans="1:19" x14ac:dyDescent="0.2">
      <c r="A4190" t="s">
        <v>75</v>
      </c>
      <c r="B4190" t="s">
        <v>59</v>
      </c>
      <c r="C4190" t="s">
        <v>47</v>
      </c>
      <c r="D4190" t="s">
        <v>9</v>
      </c>
      <c r="E4190">
        <v>2015</v>
      </c>
      <c r="F4190">
        <v>12</v>
      </c>
      <c r="G4190">
        <v>2287.2049999999999</v>
      </c>
      <c r="H4190">
        <v>2186.5630000000001</v>
      </c>
      <c r="I4190">
        <v>78.965100000000007</v>
      </c>
      <c r="J4190">
        <v>103.4962</v>
      </c>
      <c r="K4190">
        <v>-31.9941</v>
      </c>
      <c r="L4190">
        <v>46.36815</v>
      </c>
      <c r="M4190">
        <v>100.6416</v>
      </c>
      <c r="N4190">
        <v>154.9151</v>
      </c>
      <c r="O4190">
        <v>233.2773</v>
      </c>
      <c r="P4190">
        <v>108.63768</v>
      </c>
      <c r="Q4190">
        <v>369.23253999999997</v>
      </c>
      <c r="R4190">
        <v>5</v>
      </c>
      <c r="S4190" s="81">
        <v>38854</v>
      </c>
    </row>
    <row r="4191" spans="1:19" x14ac:dyDescent="0.2">
      <c r="A4191" t="s">
        <v>75</v>
      </c>
      <c r="B4191" t="s">
        <v>59</v>
      </c>
      <c r="C4191" t="s">
        <v>47</v>
      </c>
      <c r="D4191" t="s">
        <v>9</v>
      </c>
      <c r="E4191">
        <v>2015</v>
      </c>
      <c r="F4191">
        <v>13</v>
      </c>
      <c r="G4191">
        <v>2236.297</v>
      </c>
      <c r="H4191">
        <v>1377.6369999999999</v>
      </c>
      <c r="I4191">
        <v>81.901200000000003</v>
      </c>
      <c r="J4191">
        <v>103.52370000000001</v>
      </c>
      <c r="K4191">
        <v>725.98919999999998</v>
      </c>
      <c r="L4191">
        <v>804.3723</v>
      </c>
      <c r="M4191">
        <v>858.66020000000003</v>
      </c>
      <c r="N4191">
        <v>912.94809999999995</v>
      </c>
      <c r="O4191">
        <v>991.33109999999999</v>
      </c>
      <c r="P4191">
        <v>108.63768</v>
      </c>
      <c r="Q4191">
        <v>369.23253999999997</v>
      </c>
      <c r="R4191">
        <v>5</v>
      </c>
      <c r="S4191" s="81">
        <v>38854</v>
      </c>
    </row>
    <row r="4192" spans="1:19" x14ac:dyDescent="0.2">
      <c r="A4192" t="s">
        <v>75</v>
      </c>
      <c r="B4192" t="s">
        <v>59</v>
      </c>
      <c r="C4192" t="s">
        <v>47</v>
      </c>
      <c r="D4192" t="s">
        <v>9</v>
      </c>
      <c r="E4192">
        <v>2015</v>
      </c>
      <c r="F4192">
        <v>14</v>
      </c>
      <c r="G4192">
        <v>2232.3020000000001</v>
      </c>
      <c r="H4192">
        <v>357.31270000000001</v>
      </c>
      <c r="I4192">
        <v>84.401200000000003</v>
      </c>
      <c r="J4192">
        <v>103.5776</v>
      </c>
      <c r="K4192">
        <v>1742.249</v>
      </c>
      <c r="L4192">
        <v>1820.673</v>
      </c>
      <c r="M4192">
        <v>1874.989</v>
      </c>
      <c r="N4192">
        <v>1929.3050000000001</v>
      </c>
      <c r="O4192">
        <v>2007.729</v>
      </c>
      <c r="P4192">
        <v>108.63768</v>
      </c>
      <c r="Q4192">
        <v>369.23253999999997</v>
      </c>
      <c r="R4192">
        <v>5</v>
      </c>
      <c r="S4192" s="81">
        <v>38854</v>
      </c>
    </row>
    <row r="4193" spans="1:19" x14ac:dyDescent="0.2">
      <c r="A4193" t="s">
        <v>75</v>
      </c>
      <c r="B4193" t="s">
        <v>59</v>
      </c>
      <c r="C4193" t="s">
        <v>47</v>
      </c>
      <c r="D4193" t="s">
        <v>9</v>
      </c>
      <c r="E4193">
        <v>2015</v>
      </c>
      <c r="F4193">
        <v>15</v>
      </c>
      <c r="G4193">
        <v>2195.7559999999999</v>
      </c>
      <c r="H4193">
        <v>350.81279999999998</v>
      </c>
      <c r="I4193">
        <v>86.255799999999994</v>
      </c>
      <c r="J4193">
        <v>103.39279999999999</v>
      </c>
      <c r="K4193">
        <v>1712.44</v>
      </c>
      <c r="L4193">
        <v>1790.7239999999999</v>
      </c>
      <c r="M4193">
        <v>1844.943</v>
      </c>
      <c r="N4193">
        <v>1899.162</v>
      </c>
      <c r="O4193">
        <v>1977.4459999999999</v>
      </c>
      <c r="P4193">
        <v>108.63768</v>
      </c>
      <c r="Q4193">
        <v>369.23253999999997</v>
      </c>
      <c r="R4193">
        <v>5</v>
      </c>
      <c r="S4193" s="81">
        <v>38854</v>
      </c>
    </row>
    <row r="4194" spans="1:19" x14ac:dyDescent="0.2">
      <c r="A4194" t="s">
        <v>75</v>
      </c>
      <c r="B4194" t="s">
        <v>59</v>
      </c>
      <c r="C4194" t="s">
        <v>47</v>
      </c>
      <c r="D4194" t="s">
        <v>9</v>
      </c>
      <c r="E4194">
        <v>2015</v>
      </c>
      <c r="F4194">
        <v>16</v>
      </c>
      <c r="G4194">
        <v>2101.453</v>
      </c>
      <c r="H4194">
        <v>350.22980000000001</v>
      </c>
      <c r="I4194">
        <v>86.639499999999998</v>
      </c>
      <c r="J4194">
        <v>103.35120000000001</v>
      </c>
      <c r="K4194">
        <v>1618.7729999999999</v>
      </c>
      <c r="L4194">
        <v>1697.0250000000001</v>
      </c>
      <c r="M4194">
        <v>1751.223</v>
      </c>
      <c r="N4194">
        <v>1805.42</v>
      </c>
      <c r="O4194">
        <v>1883.673</v>
      </c>
      <c r="P4194">
        <v>108.63768</v>
      </c>
      <c r="Q4194">
        <v>369.23253999999997</v>
      </c>
      <c r="R4194">
        <v>5</v>
      </c>
      <c r="S4194" s="81">
        <v>38854</v>
      </c>
    </row>
    <row r="4195" spans="1:19" x14ac:dyDescent="0.2">
      <c r="A4195" t="s">
        <v>75</v>
      </c>
      <c r="B4195" t="s">
        <v>59</v>
      </c>
      <c r="C4195" t="s">
        <v>47</v>
      </c>
      <c r="D4195" t="s">
        <v>9</v>
      </c>
      <c r="E4195">
        <v>2015</v>
      </c>
      <c r="F4195">
        <v>17</v>
      </c>
      <c r="G4195">
        <v>2114.0309999999999</v>
      </c>
      <c r="H4195">
        <v>344.79539999999997</v>
      </c>
      <c r="I4195">
        <v>86.883700000000005</v>
      </c>
      <c r="J4195">
        <v>103.28870000000001</v>
      </c>
      <c r="K4195">
        <v>1636.865</v>
      </c>
      <c r="L4195">
        <v>1715.07</v>
      </c>
      <c r="M4195">
        <v>1769.2349999999999</v>
      </c>
      <c r="N4195">
        <v>1823.4</v>
      </c>
      <c r="O4195">
        <v>1901.605</v>
      </c>
      <c r="P4195">
        <v>108.63768</v>
      </c>
      <c r="Q4195">
        <v>369.23253999999997</v>
      </c>
      <c r="R4195">
        <v>5</v>
      </c>
      <c r="S4195" s="81">
        <v>38854</v>
      </c>
    </row>
    <row r="4196" spans="1:19" x14ac:dyDescent="0.2">
      <c r="A4196" t="s">
        <v>75</v>
      </c>
      <c r="B4196" t="s">
        <v>59</v>
      </c>
      <c r="C4196" t="s">
        <v>47</v>
      </c>
      <c r="D4196" t="s">
        <v>9</v>
      </c>
      <c r="E4196">
        <v>2015</v>
      </c>
      <c r="F4196">
        <v>18</v>
      </c>
      <c r="G4196">
        <v>2104.7959999999998</v>
      </c>
      <c r="H4196">
        <v>338.9787</v>
      </c>
      <c r="I4196">
        <v>85.854699999999994</v>
      </c>
      <c r="J4196">
        <v>103.3186</v>
      </c>
      <c r="K4196">
        <v>1633.4090000000001</v>
      </c>
      <c r="L4196">
        <v>1711.6369999999999</v>
      </c>
      <c r="M4196">
        <v>1765.817</v>
      </c>
      <c r="N4196">
        <v>1819.9970000000001</v>
      </c>
      <c r="O4196">
        <v>1898.2249999999999</v>
      </c>
      <c r="P4196">
        <v>108.63768</v>
      </c>
      <c r="Q4196">
        <v>369.23253999999997</v>
      </c>
      <c r="R4196">
        <v>5</v>
      </c>
      <c r="S4196" s="81">
        <v>38854</v>
      </c>
    </row>
    <row r="4197" spans="1:19" x14ac:dyDescent="0.2">
      <c r="A4197" t="s">
        <v>75</v>
      </c>
      <c r="B4197" t="s">
        <v>59</v>
      </c>
      <c r="C4197" t="s">
        <v>47</v>
      </c>
      <c r="D4197" t="s">
        <v>9</v>
      </c>
      <c r="E4197">
        <v>2015</v>
      </c>
      <c r="F4197">
        <v>19</v>
      </c>
      <c r="G4197">
        <v>2193.0810000000001</v>
      </c>
      <c r="H4197">
        <v>993.86980000000005</v>
      </c>
      <c r="I4197">
        <v>83.424400000000006</v>
      </c>
      <c r="J4197">
        <v>103.2942</v>
      </c>
      <c r="K4197">
        <v>1066.835</v>
      </c>
      <c r="L4197">
        <v>1145.0440000000001</v>
      </c>
      <c r="M4197">
        <v>1199.212</v>
      </c>
      <c r="N4197">
        <v>1253.3789999999999</v>
      </c>
      <c r="O4197">
        <v>1331.588</v>
      </c>
      <c r="P4197">
        <v>108.63768</v>
      </c>
      <c r="Q4197">
        <v>369.23253999999997</v>
      </c>
      <c r="R4197">
        <v>5</v>
      </c>
      <c r="S4197" s="81">
        <v>38854</v>
      </c>
    </row>
    <row r="4198" spans="1:19" x14ac:dyDescent="0.2">
      <c r="A4198" t="s">
        <v>75</v>
      </c>
      <c r="B4198" t="s">
        <v>59</v>
      </c>
      <c r="C4198" t="s">
        <v>47</v>
      </c>
      <c r="D4198" t="s">
        <v>9</v>
      </c>
      <c r="E4198">
        <v>2015</v>
      </c>
      <c r="F4198">
        <v>20</v>
      </c>
      <c r="G4198">
        <v>2241.9699999999998</v>
      </c>
      <c r="H4198">
        <v>1668.7750000000001</v>
      </c>
      <c r="I4198">
        <v>80.494200000000006</v>
      </c>
      <c r="J4198">
        <v>103.39570000000001</v>
      </c>
      <c r="K4198">
        <v>440.68880000000001</v>
      </c>
      <c r="L4198">
        <v>518.97490000000005</v>
      </c>
      <c r="M4198">
        <v>573.19569999999999</v>
      </c>
      <c r="N4198">
        <v>627.41639999999995</v>
      </c>
      <c r="O4198">
        <v>705.70259999999996</v>
      </c>
      <c r="P4198">
        <v>108.63768</v>
      </c>
      <c r="Q4198">
        <v>369.23253999999997</v>
      </c>
      <c r="R4198">
        <v>5</v>
      </c>
      <c r="S4198" s="81">
        <v>38854</v>
      </c>
    </row>
    <row r="4199" spans="1:19" x14ac:dyDescent="0.2">
      <c r="A4199" t="s">
        <v>75</v>
      </c>
      <c r="B4199" t="s">
        <v>59</v>
      </c>
      <c r="C4199" t="s">
        <v>47</v>
      </c>
      <c r="D4199" t="s">
        <v>9</v>
      </c>
      <c r="E4199">
        <v>2015</v>
      </c>
      <c r="F4199">
        <v>21</v>
      </c>
      <c r="G4199">
        <v>2273.9560000000001</v>
      </c>
      <c r="H4199">
        <v>1900.932</v>
      </c>
      <c r="I4199">
        <v>77.063999999999993</v>
      </c>
      <c r="J4199">
        <v>103.1669</v>
      </c>
      <c r="K4199">
        <v>240.8099</v>
      </c>
      <c r="L4199">
        <v>318.92290000000003</v>
      </c>
      <c r="M4199">
        <v>373.02370000000002</v>
      </c>
      <c r="N4199">
        <v>427.12450000000001</v>
      </c>
      <c r="O4199">
        <v>505.23750000000001</v>
      </c>
      <c r="P4199">
        <v>108.63768</v>
      </c>
      <c r="Q4199">
        <v>369.23253999999997</v>
      </c>
      <c r="R4199">
        <v>5</v>
      </c>
      <c r="S4199" s="81">
        <v>38854</v>
      </c>
    </row>
    <row r="4200" spans="1:19" x14ac:dyDescent="0.2">
      <c r="A4200" t="s">
        <v>75</v>
      </c>
      <c r="B4200" t="s">
        <v>59</v>
      </c>
      <c r="C4200" t="s">
        <v>47</v>
      </c>
      <c r="D4200" t="s">
        <v>9</v>
      </c>
      <c r="E4200">
        <v>2015</v>
      </c>
      <c r="F4200">
        <v>22</v>
      </c>
      <c r="G4200">
        <v>2284.2220000000002</v>
      </c>
      <c r="H4200">
        <v>1985.8109999999999</v>
      </c>
      <c r="I4200">
        <v>74.139499999999998</v>
      </c>
      <c r="J4200">
        <v>103.1808</v>
      </c>
      <c r="K4200">
        <v>166.1798</v>
      </c>
      <c r="L4200">
        <v>244.3032</v>
      </c>
      <c r="M4200">
        <v>298.41129999999998</v>
      </c>
      <c r="N4200">
        <v>352.51929999999999</v>
      </c>
      <c r="O4200">
        <v>430.64269999999999</v>
      </c>
      <c r="P4200">
        <v>108.63768</v>
      </c>
      <c r="Q4200">
        <v>369.23253999999997</v>
      </c>
      <c r="R4200">
        <v>5</v>
      </c>
      <c r="S4200" s="81">
        <v>38854</v>
      </c>
    </row>
    <row r="4201" spans="1:19" x14ac:dyDescent="0.2">
      <c r="A4201" t="s">
        <v>75</v>
      </c>
      <c r="B4201" t="s">
        <v>59</v>
      </c>
      <c r="C4201" t="s">
        <v>47</v>
      </c>
      <c r="D4201" t="s">
        <v>9</v>
      </c>
      <c r="E4201">
        <v>2015</v>
      </c>
      <c r="F4201">
        <v>23</v>
      </c>
      <c r="G4201">
        <v>2284.8739999999998</v>
      </c>
      <c r="H4201">
        <v>2047.33</v>
      </c>
      <c r="I4201">
        <v>71.174400000000006</v>
      </c>
      <c r="J4201">
        <v>103.27509999999999</v>
      </c>
      <c r="K4201">
        <v>105.1909</v>
      </c>
      <c r="L4201">
        <v>183.38579999999999</v>
      </c>
      <c r="M4201">
        <v>237.54329999999999</v>
      </c>
      <c r="N4201">
        <v>291.70089999999999</v>
      </c>
      <c r="O4201">
        <v>369.89569999999998</v>
      </c>
      <c r="P4201">
        <v>108.63768</v>
      </c>
      <c r="Q4201">
        <v>369.23253999999997</v>
      </c>
      <c r="R4201">
        <v>5</v>
      </c>
      <c r="S4201" s="81">
        <v>38854</v>
      </c>
    </row>
    <row r="4202" spans="1:19" x14ac:dyDescent="0.2">
      <c r="A4202" t="s">
        <v>75</v>
      </c>
      <c r="B4202" t="s">
        <v>59</v>
      </c>
      <c r="C4202" t="s">
        <v>47</v>
      </c>
      <c r="D4202" t="s">
        <v>9</v>
      </c>
      <c r="E4202">
        <v>2015</v>
      </c>
      <c r="F4202">
        <v>24</v>
      </c>
      <c r="G4202">
        <v>2260.1999999999998</v>
      </c>
      <c r="H4202">
        <v>2067.1529999999998</v>
      </c>
      <c r="I4202">
        <v>69.133700000000005</v>
      </c>
      <c r="J4202">
        <v>103.2413</v>
      </c>
      <c r="K4202">
        <v>60.737609999999997</v>
      </c>
      <c r="L4202">
        <v>138.9068</v>
      </c>
      <c r="M4202">
        <v>193.04660000000001</v>
      </c>
      <c r="N4202">
        <v>247.18639999999999</v>
      </c>
      <c r="O4202">
        <v>325.35570000000001</v>
      </c>
      <c r="P4202">
        <v>108.63768</v>
      </c>
      <c r="Q4202">
        <v>369.23253999999997</v>
      </c>
      <c r="R4202">
        <v>5</v>
      </c>
      <c r="S4202" s="81">
        <v>38854</v>
      </c>
    </row>
    <row r="4203" spans="1:19" x14ac:dyDescent="0.2">
      <c r="A4203" t="s">
        <v>75</v>
      </c>
      <c r="B4203" t="s">
        <v>59</v>
      </c>
      <c r="C4203" t="s">
        <v>47</v>
      </c>
      <c r="D4203" t="s">
        <v>10</v>
      </c>
      <c r="E4203">
        <v>2015</v>
      </c>
      <c r="F4203">
        <v>1</v>
      </c>
      <c r="G4203">
        <v>2244.6590000000001</v>
      </c>
      <c r="H4203">
        <v>2244.6590000000001</v>
      </c>
      <c r="I4203">
        <v>68.825599999999994</v>
      </c>
      <c r="J4203">
        <v>110.06619999999999</v>
      </c>
      <c r="K4203">
        <v>-141.0556</v>
      </c>
      <c r="L4203">
        <v>-57.718789999999998</v>
      </c>
      <c r="M4203">
        <v>0</v>
      </c>
      <c r="N4203">
        <v>57.718789999999998</v>
      </c>
      <c r="O4203">
        <v>141.0556</v>
      </c>
      <c r="P4203">
        <v>108.63768</v>
      </c>
      <c r="Q4203">
        <v>369.23253999999997</v>
      </c>
      <c r="R4203">
        <v>6</v>
      </c>
      <c r="S4203" s="81">
        <v>31572</v>
      </c>
    </row>
    <row r="4204" spans="1:19" x14ac:dyDescent="0.2">
      <c r="A4204" t="s">
        <v>75</v>
      </c>
      <c r="B4204" t="s">
        <v>59</v>
      </c>
      <c r="C4204" t="s">
        <v>47</v>
      </c>
      <c r="D4204" t="s">
        <v>10</v>
      </c>
      <c r="E4204">
        <v>2015</v>
      </c>
      <c r="F4204">
        <v>2</v>
      </c>
      <c r="G4204">
        <v>2199.2809999999999</v>
      </c>
      <c r="H4204">
        <v>2199.2809999999999</v>
      </c>
      <c r="I4204">
        <v>62.360500000000002</v>
      </c>
      <c r="J4204">
        <v>109.6078</v>
      </c>
      <c r="K4204">
        <v>-140.46809999999999</v>
      </c>
      <c r="L4204">
        <v>-57.478400000000001</v>
      </c>
      <c r="M4204">
        <v>0</v>
      </c>
      <c r="N4204">
        <v>57.478400000000001</v>
      </c>
      <c r="O4204">
        <v>140.46809999999999</v>
      </c>
      <c r="P4204">
        <v>108.63768</v>
      </c>
      <c r="Q4204">
        <v>369.23253999999997</v>
      </c>
      <c r="R4204">
        <v>6</v>
      </c>
      <c r="S4204" s="81">
        <v>31572</v>
      </c>
    </row>
    <row r="4205" spans="1:19" x14ac:dyDescent="0.2">
      <c r="A4205" t="s">
        <v>75</v>
      </c>
      <c r="B4205" t="s">
        <v>59</v>
      </c>
      <c r="C4205" t="s">
        <v>47</v>
      </c>
      <c r="D4205" t="s">
        <v>10</v>
      </c>
      <c r="E4205">
        <v>2015</v>
      </c>
      <c r="F4205">
        <v>3</v>
      </c>
      <c r="G4205">
        <v>2165.223</v>
      </c>
      <c r="H4205">
        <v>2165.223</v>
      </c>
      <c r="I4205">
        <v>60.656999999999996</v>
      </c>
      <c r="J4205">
        <v>109.4699</v>
      </c>
      <c r="K4205">
        <v>-140.29130000000001</v>
      </c>
      <c r="L4205">
        <v>-57.40607</v>
      </c>
      <c r="M4205">
        <v>0</v>
      </c>
      <c r="N4205">
        <v>57.40607</v>
      </c>
      <c r="O4205">
        <v>140.29130000000001</v>
      </c>
      <c r="P4205">
        <v>108.63768</v>
      </c>
      <c r="Q4205">
        <v>369.23253999999997</v>
      </c>
      <c r="R4205">
        <v>6</v>
      </c>
      <c r="S4205" s="81">
        <v>31572</v>
      </c>
    </row>
    <row r="4206" spans="1:19" x14ac:dyDescent="0.2">
      <c r="A4206" t="s">
        <v>75</v>
      </c>
      <c r="B4206" t="s">
        <v>59</v>
      </c>
      <c r="C4206" t="s">
        <v>47</v>
      </c>
      <c r="D4206" t="s">
        <v>10</v>
      </c>
      <c r="E4206">
        <v>2015</v>
      </c>
      <c r="F4206">
        <v>4</v>
      </c>
      <c r="G4206">
        <v>2191.096</v>
      </c>
      <c r="H4206">
        <v>2191.096</v>
      </c>
      <c r="I4206">
        <v>59.058100000000003</v>
      </c>
      <c r="J4206">
        <v>110.0909</v>
      </c>
      <c r="K4206">
        <v>-141.08709999999999</v>
      </c>
      <c r="L4206">
        <v>-57.731699999999996</v>
      </c>
      <c r="M4206">
        <v>0</v>
      </c>
      <c r="N4206">
        <v>57.731699999999996</v>
      </c>
      <c r="O4206">
        <v>141.08709999999999</v>
      </c>
      <c r="P4206">
        <v>108.63768</v>
      </c>
      <c r="Q4206">
        <v>369.23253999999997</v>
      </c>
      <c r="R4206">
        <v>6</v>
      </c>
      <c r="S4206" s="81">
        <v>31572</v>
      </c>
    </row>
    <row r="4207" spans="1:19" x14ac:dyDescent="0.2">
      <c r="A4207" t="s">
        <v>75</v>
      </c>
      <c r="B4207" t="s">
        <v>59</v>
      </c>
      <c r="C4207" t="s">
        <v>47</v>
      </c>
      <c r="D4207" t="s">
        <v>10</v>
      </c>
      <c r="E4207">
        <v>2015</v>
      </c>
      <c r="F4207">
        <v>5</v>
      </c>
      <c r="G4207">
        <v>2248.261</v>
      </c>
      <c r="H4207">
        <v>2248.261</v>
      </c>
      <c r="I4207">
        <v>58.383699999999997</v>
      </c>
      <c r="J4207">
        <v>110.878</v>
      </c>
      <c r="K4207">
        <v>-142.0959</v>
      </c>
      <c r="L4207">
        <v>-58.144480000000001</v>
      </c>
      <c r="M4207">
        <v>0</v>
      </c>
      <c r="N4207">
        <v>58.144480000000001</v>
      </c>
      <c r="O4207">
        <v>142.0959</v>
      </c>
      <c r="P4207">
        <v>108.63768</v>
      </c>
      <c r="Q4207">
        <v>369.23253999999997</v>
      </c>
      <c r="R4207">
        <v>6</v>
      </c>
      <c r="S4207" s="81">
        <v>31572</v>
      </c>
    </row>
    <row r="4208" spans="1:19" x14ac:dyDescent="0.2">
      <c r="A4208" t="s">
        <v>75</v>
      </c>
      <c r="B4208" t="s">
        <v>59</v>
      </c>
      <c r="C4208" t="s">
        <v>47</v>
      </c>
      <c r="D4208" t="s">
        <v>10</v>
      </c>
      <c r="E4208">
        <v>2015</v>
      </c>
      <c r="F4208">
        <v>6</v>
      </c>
      <c r="G4208">
        <v>2283.643</v>
      </c>
      <c r="H4208">
        <v>2283.643</v>
      </c>
      <c r="I4208">
        <v>58.837200000000003</v>
      </c>
      <c r="J4208">
        <v>110.95869999999999</v>
      </c>
      <c r="K4208">
        <v>-142.19919999999999</v>
      </c>
      <c r="L4208">
        <v>-58.186779999999999</v>
      </c>
      <c r="M4208">
        <v>0</v>
      </c>
      <c r="N4208">
        <v>58.186779999999999</v>
      </c>
      <c r="O4208">
        <v>142.19919999999999</v>
      </c>
      <c r="P4208">
        <v>108.63768</v>
      </c>
      <c r="Q4208">
        <v>369.23253999999997</v>
      </c>
      <c r="R4208">
        <v>6</v>
      </c>
      <c r="S4208" s="81">
        <v>31572</v>
      </c>
    </row>
    <row r="4209" spans="1:19" x14ac:dyDescent="0.2">
      <c r="A4209" t="s">
        <v>75</v>
      </c>
      <c r="B4209" t="s">
        <v>59</v>
      </c>
      <c r="C4209" t="s">
        <v>47</v>
      </c>
      <c r="D4209" t="s">
        <v>10</v>
      </c>
      <c r="E4209">
        <v>2015</v>
      </c>
      <c r="F4209">
        <v>7</v>
      </c>
      <c r="G4209">
        <v>2402.4459999999999</v>
      </c>
      <c r="H4209">
        <v>2402.4459999999999</v>
      </c>
      <c r="I4209">
        <v>59.755800000000001</v>
      </c>
      <c r="J4209">
        <v>110.2663</v>
      </c>
      <c r="K4209">
        <v>-141.31200000000001</v>
      </c>
      <c r="L4209">
        <v>-57.823709999999998</v>
      </c>
      <c r="M4209">
        <v>0</v>
      </c>
      <c r="N4209">
        <v>57.823709999999998</v>
      </c>
      <c r="O4209">
        <v>141.31200000000001</v>
      </c>
      <c r="P4209">
        <v>108.63768</v>
      </c>
      <c r="Q4209">
        <v>369.23253999999997</v>
      </c>
      <c r="R4209">
        <v>6</v>
      </c>
      <c r="S4209" s="81">
        <v>31572</v>
      </c>
    </row>
    <row r="4210" spans="1:19" x14ac:dyDescent="0.2">
      <c r="A4210" t="s">
        <v>75</v>
      </c>
      <c r="B4210" t="s">
        <v>59</v>
      </c>
      <c r="C4210" t="s">
        <v>47</v>
      </c>
      <c r="D4210" t="s">
        <v>10</v>
      </c>
      <c r="E4210">
        <v>2015</v>
      </c>
      <c r="F4210">
        <v>8</v>
      </c>
      <c r="G4210">
        <v>2382.9670000000001</v>
      </c>
      <c r="H4210">
        <v>2382.9670000000001</v>
      </c>
      <c r="I4210">
        <v>65.052300000000002</v>
      </c>
      <c r="J4210">
        <v>109.8929</v>
      </c>
      <c r="K4210">
        <v>-140.83340000000001</v>
      </c>
      <c r="L4210">
        <v>-57.627879999999998</v>
      </c>
      <c r="M4210">
        <v>0</v>
      </c>
      <c r="N4210">
        <v>57.627879999999998</v>
      </c>
      <c r="O4210">
        <v>140.83340000000001</v>
      </c>
      <c r="P4210">
        <v>108.63768</v>
      </c>
      <c r="Q4210">
        <v>369.23253999999997</v>
      </c>
      <c r="R4210">
        <v>6</v>
      </c>
      <c r="S4210" s="81">
        <v>31572</v>
      </c>
    </row>
    <row r="4211" spans="1:19" x14ac:dyDescent="0.2">
      <c r="A4211" t="s">
        <v>75</v>
      </c>
      <c r="B4211" t="s">
        <v>59</v>
      </c>
      <c r="C4211" t="s">
        <v>47</v>
      </c>
      <c r="D4211" t="s">
        <v>10</v>
      </c>
      <c r="E4211">
        <v>2015</v>
      </c>
      <c r="F4211">
        <v>9</v>
      </c>
      <c r="G4211">
        <v>2361.0459999999998</v>
      </c>
      <c r="H4211">
        <v>2361.0459999999998</v>
      </c>
      <c r="I4211">
        <v>71.284899999999993</v>
      </c>
      <c r="J4211">
        <v>109.1516</v>
      </c>
      <c r="K4211">
        <v>-139.88339999999999</v>
      </c>
      <c r="L4211">
        <v>-57.239139999999999</v>
      </c>
      <c r="M4211">
        <v>0</v>
      </c>
      <c r="N4211">
        <v>57.239139999999999</v>
      </c>
      <c r="O4211">
        <v>139.88339999999999</v>
      </c>
      <c r="P4211">
        <v>108.63768</v>
      </c>
      <c r="Q4211">
        <v>369.23253999999997</v>
      </c>
      <c r="R4211">
        <v>6</v>
      </c>
      <c r="S4211" s="81">
        <v>31572</v>
      </c>
    </row>
    <row r="4212" spans="1:19" x14ac:dyDescent="0.2">
      <c r="A4212" t="s">
        <v>75</v>
      </c>
      <c r="B4212" t="s">
        <v>59</v>
      </c>
      <c r="C4212" t="s">
        <v>47</v>
      </c>
      <c r="D4212" t="s">
        <v>10</v>
      </c>
      <c r="E4212">
        <v>2015</v>
      </c>
      <c r="F4212">
        <v>10</v>
      </c>
      <c r="G4212">
        <v>2329.8919999999998</v>
      </c>
      <c r="H4212">
        <v>2329.8919999999998</v>
      </c>
      <c r="I4212">
        <v>76.831400000000002</v>
      </c>
      <c r="J4212">
        <v>108.30629999999999</v>
      </c>
      <c r="K4212">
        <v>-138.80009999999999</v>
      </c>
      <c r="L4212">
        <v>-56.795879999999997</v>
      </c>
      <c r="M4212">
        <v>0</v>
      </c>
      <c r="N4212">
        <v>56.795879999999997</v>
      </c>
      <c r="O4212">
        <v>138.80009999999999</v>
      </c>
      <c r="P4212">
        <v>108.63768</v>
      </c>
      <c r="Q4212">
        <v>369.23253999999997</v>
      </c>
      <c r="R4212">
        <v>6</v>
      </c>
      <c r="S4212" s="81">
        <v>31572</v>
      </c>
    </row>
    <row r="4213" spans="1:19" x14ac:dyDescent="0.2">
      <c r="A4213" t="s">
        <v>75</v>
      </c>
      <c r="B4213" t="s">
        <v>59</v>
      </c>
      <c r="C4213" t="s">
        <v>47</v>
      </c>
      <c r="D4213" t="s">
        <v>10</v>
      </c>
      <c r="E4213">
        <v>2015</v>
      </c>
      <c r="F4213">
        <v>11</v>
      </c>
      <c r="G4213">
        <v>2310.5540000000001</v>
      </c>
      <c r="H4213">
        <v>2310.5540000000001</v>
      </c>
      <c r="I4213">
        <v>81.25</v>
      </c>
      <c r="J4213">
        <v>110.1621</v>
      </c>
      <c r="K4213">
        <v>-141.17850000000001</v>
      </c>
      <c r="L4213">
        <v>-57.769080000000002</v>
      </c>
      <c r="M4213">
        <v>0</v>
      </c>
      <c r="N4213">
        <v>57.769080000000002</v>
      </c>
      <c r="O4213">
        <v>141.17850000000001</v>
      </c>
      <c r="P4213">
        <v>108.63768</v>
      </c>
      <c r="Q4213">
        <v>369.23253999999997</v>
      </c>
      <c r="R4213">
        <v>6</v>
      </c>
      <c r="S4213" s="81">
        <v>31572</v>
      </c>
    </row>
    <row r="4214" spans="1:19" x14ac:dyDescent="0.2">
      <c r="A4214" t="s">
        <v>75</v>
      </c>
      <c r="B4214" t="s">
        <v>59</v>
      </c>
      <c r="C4214" t="s">
        <v>47</v>
      </c>
      <c r="D4214" t="s">
        <v>10</v>
      </c>
      <c r="E4214">
        <v>2015</v>
      </c>
      <c r="F4214">
        <v>12</v>
      </c>
      <c r="G4214">
        <v>2315.7910000000002</v>
      </c>
      <c r="H4214">
        <v>2183.0239999999999</v>
      </c>
      <c r="I4214">
        <v>85.715100000000007</v>
      </c>
      <c r="J4214">
        <v>107.62869999999999</v>
      </c>
      <c r="K4214">
        <v>-5.1648930000000002</v>
      </c>
      <c r="L4214">
        <v>76.32629</v>
      </c>
      <c r="M4214">
        <v>132.76679999999999</v>
      </c>
      <c r="N4214">
        <v>189.20740000000001</v>
      </c>
      <c r="O4214">
        <v>270.6986</v>
      </c>
      <c r="P4214">
        <v>108.63768</v>
      </c>
      <c r="Q4214">
        <v>369.23253999999997</v>
      </c>
      <c r="R4214">
        <v>6</v>
      </c>
      <c r="S4214" s="81">
        <v>31572</v>
      </c>
    </row>
    <row r="4215" spans="1:19" x14ac:dyDescent="0.2">
      <c r="A4215" t="s">
        <v>75</v>
      </c>
      <c r="B4215" t="s">
        <v>59</v>
      </c>
      <c r="C4215" t="s">
        <v>47</v>
      </c>
      <c r="D4215" t="s">
        <v>10</v>
      </c>
      <c r="E4215">
        <v>2015</v>
      </c>
      <c r="F4215">
        <v>13</v>
      </c>
      <c r="G4215">
        <v>2303.2020000000002</v>
      </c>
      <c r="H4215">
        <v>1352.9929999999999</v>
      </c>
      <c r="I4215">
        <v>88.645300000000006</v>
      </c>
      <c r="J4215">
        <v>106.97150000000001</v>
      </c>
      <c r="K4215">
        <v>813.11950000000002</v>
      </c>
      <c r="L4215">
        <v>894.11310000000003</v>
      </c>
      <c r="M4215">
        <v>950.20899999999995</v>
      </c>
      <c r="N4215">
        <v>1006.3049999999999</v>
      </c>
      <c r="O4215">
        <v>1087.298</v>
      </c>
      <c r="P4215">
        <v>108.63768</v>
      </c>
      <c r="Q4215">
        <v>369.23253999999997</v>
      </c>
      <c r="R4215">
        <v>6</v>
      </c>
      <c r="S4215" s="81">
        <v>31572</v>
      </c>
    </row>
    <row r="4216" spans="1:19" x14ac:dyDescent="0.2">
      <c r="A4216" t="s">
        <v>75</v>
      </c>
      <c r="B4216" t="s">
        <v>59</v>
      </c>
      <c r="C4216" t="s">
        <v>47</v>
      </c>
      <c r="D4216" t="s">
        <v>10</v>
      </c>
      <c r="E4216">
        <v>2015</v>
      </c>
      <c r="F4216">
        <v>14</v>
      </c>
      <c r="G4216">
        <v>2324.973</v>
      </c>
      <c r="H4216">
        <v>360.0729</v>
      </c>
      <c r="I4216">
        <v>90.383700000000005</v>
      </c>
      <c r="J4216">
        <v>107.39749999999999</v>
      </c>
      <c r="K4216">
        <v>1827.2650000000001</v>
      </c>
      <c r="L4216">
        <v>1908.5809999999999</v>
      </c>
      <c r="M4216">
        <v>1964.9</v>
      </c>
      <c r="N4216">
        <v>2021.2190000000001</v>
      </c>
      <c r="O4216">
        <v>2102.5349999999999</v>
      </c>
      <c r="P4216">
        <v>108.63768</v>
      </c>
      <c r="Q4216">
        <v>369.23253999999997</v>
      </c>
      <c r="R4216">
        <v>6</v>
      </c>
      <c r="S4216" s="81">
        <v>31572</v>
      </c>
    </row>
    <row r="4217" spans="1:19" x14ac:dyDescent="0.2">
      <c r="A4217" t="s">
        <v>75</v>
      </c>
      <c r="B4217" t="s">
        <v>59</v>
      </c>
      <c r="C4217" t="s">
        <v>47</v>
      </c>
      <c r="D4217" t="s">
        <v>10</v>
      </c>
      <c r="E4217">
        <v>2015</v>
      </c>
      <c r="F4217">
        <v>15</v>
      </c>
      <c r="G4217">
        <v>2281.8789999999999</v>
      </c>
      <c r="H4217">
        <v>355.09809999999999</v>
      </c>
      <c r="I4217">
        <v>92.122100000000003</v>
      </c>
      <c r="J4217">
        <v>106.22969999999999</v>
      </c>
      <c r="K4217">
        <v>1790.6420000000001</v>
      </c>
      <c r="L4217">
        <v>1871.0740000000001</v>
      </c>
      <c r="M4217">
        <v>1926.7809999999999</v>
      </c>
      <c r="N4217">
        <v>1982.4880000000001</v>
      </c>
      <c r="O4217">
        <v>2062.92</v>
      </c>
      <c r="P4217">
        <v>108.63768</v>
      </c>
      <c r="Q4217">
        <v>369.23253999999997</v>
      </c>
      <c r="R4217">
        <v>6</v>
      </c>
      <c r="S4217" s="81">
        <v>31572</v>
      </c>
    </row>
    <row r="4218" spans="1:19" x14ac:dyDescent="0.2">
      <c r="A4218" t="s">
        <v>75</v>
      </c>
      <c r="B4218" t="s">
        <v>59</v>
      </c>
      <c r="C4218" t="s">
        <v>47</v>
      </c>
      <c r="D4218" t="s">
        <v>10</v>
      </c>
      <c r="E4218">
        <v>2015</v>
      </c>
      <c r="F4218">
        <v>16</v>
      </c>
      <c r="G4218">
        <v>2209.2910000000002</v>
      </c>
      <c r="H4218">
        <v>350.41609999999997</v>
      </c>
      <c r="I4218">
        <v>93.406999999999996</v>
      </c>
      <c r="J4218">
        <v>106.42870000000001</v>
      </c>
      <c r="K4218">
        <v>1722.481</v>
      </c>
      <c r="L4218">
        <v>1803.0630000000001</v>
      </c>
      <c r="M4218">
        <v>1858.875</v>
      </c>
      <c r="N4218">
        <v>1914.6859999999999</v>
      </c>
      <c r="O4218">
        <v>1995.269</v>
      </c>
      <c r="P4218">
        <v>108.63768</v>
      </c>
      <c r="Q4218">
        <v>369.23253999999997</v>
      </c>
      <c r="R4218">
        <v>6</v>
      </c>
      <c r="S4218" s="81">
        <v>31572</v>
      </c>
    </row>
    <row r="4219" spans="1:19" x14ac:dyDescent="0.2">
      <c r="A4219" t="s">
        <v>75</v>
      </c>
      <c r="B4219" t="s">
        <v>59</v>
      </c>
      <c r="C4219" t="s">
        <v>47</v>
      </c>
      <c r="D4219" t="s">
        <v>10</v>
      </c>
      <c r="E4219">
        <v>2015</v>
      </c>
      <c r="F4219">
        <v>17</v>
      </c>
      <c r="G4219">
        <v>2191.5349999999999</v>
      </c>
      <c r="H4219">
        <v>346.15910000000002</v>
      </c>
      <c r="I4219">
        <v>93.581400000000002</v>
      </c>
      <c r="J4219">
        <v>106.72839999999999</v>
      </c>
      <c r="K4219">
        <v>1708.598</v>
      </c>
      <c r="L4219">
        <v>1789.4079999999999</v>
      </c>
      <c r="M4219">
        <v>1845.376</v>
      </c>
      <c r="N4219">
        <v>1901.345</v>
      </c>
      <c r="O4219">
        <v>1982.154</v>
      </c>
      <c r="P4219">
        <v>108.63768</v>
      </c>
      <c r="Q4219">
        <v>369.23253999999997</v>
      </c>
      <c r="R4219">
        <v>6</v>
      </c>
      <c r="S4219" s="81">
        <v>31572</v>
      </c>
    </row>
    <row r="4220" spans="1:19" x14ac:dyDescent="0.2">
      <c r="A4220" t="s">
        <v>75</v>
      </c>
      <c r="B4220" t="s">
        <v>59</v>
      </c>
      <c r="C4220" t="s">
        <v>47</v>
      </c>
      <c r="D4220" t="s">
        <v>10</v>
      </c>
      <c r="E4220">
        <v>2015</v>
      </c>
      <c r="F4220">
        <v>18</v>
      </c>
      <c r="G4220">
        <v>2190.7840000000001</v>
      </c>
      <c r="H4220">
        <v>339.9495</v>
      </c>
      <c r="I4220">
        <v>92.715100000000007</v>
      </c>
      <c r="J4220">
        <v>106.5119</v>
      </c>
      <c r="K4220">
        <v>1714.3340000000001</v>
      </c>
      <c r="L4220">
        <v>1794.98</v>
      </c>
      <c r="M4220">
        <v>1850.835</v>
      </c>
      <c r="N4220">
        <v>1906.69</v>
      </c>
      <c r="O4220">
        <v>1987.335</v>
      </c>
      <c r="P4220">
        <v>108.63768</v>
      </c>
      <c r="Q4220">
        <v>369.23253999999997</v>
      </c>
      <c r="R4220">
        <v>6</v>
      </c>
      <c r="S4220" s="81">
        <v>31572</v>
      </c>
    </row>
    <row r="4221" spans="1:19" x14ac:dyDescent="0.2">
      <c r="A4221" t="s">
        <v>75</v>
      </c>
      <c r="B4221" t="s">
        <v>59</v>
      </c>
      <c r="C4221" t="s">
        <v>47</v>
      </c>
      <c r="D4221" t="s">
        <v>10</v>
      </c>
      <c r="E4221">
        <v>2015</v>
      </c>
      <c r="F4221">
        <v>19</v>
      </c>
      <c r="G4221">
        <v>2274.2440000000001</v>
      </c>
      <c r="H4221">
        <v>1015.891</v>
      </c>
      <c r="I4221">
        <v>90.488399999999999</v>
      </c>
      <c r="J4221">
        <v>107.9691</v>
      </c>
      <c r="K4221">
        <v>1119.9849999999999</v>
      </c>
      <c r="L4221">
        <v>1201.7339999999999</v>
      </c>
      <c r="M4221">
        <v>1258.3530000000001</v>
      </c>
      <c r="N4221">
        <v>1314.972</v>
      </c>
      <c r="O4221">
        <v>1396.721</v>
      </c>
      <c r="P4221">
        <v>108.63768</v>
      </c>
      <c r="Q4221">
        <v>369.23253999999997</v>
      </c>
      <c r="R4221">
        <v>6</v>
      </c>
      <c r="S4221" s="81">
        <v>31572</v>
      </c>
    </row>
    <row r="4222" spans="1:19" x14ac:dyDescent="0.2">
      <c r="A4222" t="s">
        <v>75</v>
      </c>
      <c r="B4222" t="s">
        <v>59</v>
      </c>
      <c r="C4222" t="s">
        <v>47</v>
      </c>
      <c r="D4222" t="s">
        <v>10</v>
      </c>
      <c r="E4222">
        <v>2015</v>
      </c>
      <c r="F4222">
        <v>20</v>
      </c>
      <c r="G4222">
        <v>2335.7510000000002</v>
      </c>
      <c r="H4222">
        <v>1703.8810000000001</v>
      </c>
      <c r="I4222">
        <v>87.098799999999997</v>
      </c>
      <c r="J4222">
        <v>109.39660000000001</v>
      </c>
      <c r="K4222">
        <v>491.6721</v>
      </c>
      <c r="L4222">
        <v>574.50189999999998</v>
      </c>
      <c r="M4222">
        <v>631.86950000000002</v>
      </c>
      <c r="N4222">
        <v>689.23710000000005</v>
      </c>
      <c r="O4222">
        <v>772.06679999999994</v>
      </c>
      <c r="P4222">
        <v>108.63768</v>
      </c>
      <c r="Q4222">
        <v>369.23253999999997</v>
      </c>
      <c r="R4222">
        <v>6</v>
      </c>
      <c r="S4222" s="81">
        <v>31572</v>
      </c>
    </row>
    <row r="4223" spans="1:19" x14ac:dyDescent="0.2">
      <c r="A4223" t="s">
        <v>75</v>
      </c>
      <c r="B4223" t="s">
        <v>59</v>
      </c>
      <c r="C4223" t="s">
        <v>47</v>
      </c>
      <c r="D4223" t="s">
        <v>10</v>
      </c>
      <c r="E4223">
        <v>2015</v>
      </c>
      <c r="F4223">
        <v>21</v>
      </c>
      <c r="G4223">
        <v>2356.3359999999998</v>
      </c>
      <c r="H4223">
        <v>1944.269</v>
      </c>
      <c r="I4223">
        <v>81.0291</v>
      </c>
      <c r="J4223">
        <v>109.38630000000001</v>
      </c>
      <c r="K4223">
        <v>271.88220000000001</v>
      </c>
      <c r="L4223">
        <v>354.70420000000001</v>
      </c>
      <c r="M4223">
        <v>412.06639999999999</v>
      </c>
      <c r="N4223">
        <v>469.42860000000002</v>
      </c>
      <c r="O4223">
        <v>552.25070000000005</v>
      </c>
      <c r="P4223">
        <v>108.63768</v>
      </c>
      <c r="Q4223">
        <v>369.23253999999997</v>
      </c>
      <c r="R4223">
        <v>6</v>
      </c>
      <c r="S4223" s="81">
        <v>31572</v>
      </c>
    </row>
    <row r="4224" spans="1:19" x14ac:dyDescent="0.2">
      <c r="A4224" t="s">
        <v>75</v>
      </c>
      <c r="B4224" t="s">
        <v>59</v>
      </c>
      <c r="C4224" t="s">
        <v>47</v>
      </c>
      <c r="D4224" t="s">
        <v>10</v>
      </c>
      <c r="E4224">
        <v>2015</v>
      </c>
      <c r="F4224">
        <v>22</v>
      </c>
      <c r="G4224">
        <v>2379.1770000000001</v>
      </c>
      <c r="H4224">
        <v>2042.2059999999999</v>
      </c>
      <c r="I4224">
        <v>75.715100000000007</v>
      </c>
      <c r="J4224">
        <v>109.8292</v>
      </c>
      <c r="K4224">
        <v>196.2192</v>
      </c>
      <c r="L4224">
        <v>279.37650000000002</v>
      </c>
      <c r="M4224">
        <v>336.97089999999997</v>
      </c>
      <c r="N4224">
        <v>394.56540000000001</v>
      </c>
      <c r="O4224">
        <v>477.72269999999997</v>
      </c>
      <c r="P4224">
        <v>108.63768</v>
      </c>
      <c r="Q4224">
        <v>369.23253999999997</v>
      </c>
      <c r="R4224">
        <v>6</v>
      </c>
      <c r="S4224" s="81">
        <v>31572</v>
      </c>
    </row>
    <row r="4225" spans="1:19" x14ac:dyDescent="0.2">
      <c r="A4225" t="s">
        <v>75</v>
      </c>
      <c r="B4225" t="s">
        <v>59</v>
      </c>
      <c r="C4225" t="s">
        <v>47</v>
      </c>
      <c r="D4225" t="s">
        <v>10</v>
      </c>
      <c r="E4225">
        <v>2015</v>
      </c>
      <c r="F4225">
        <v>23</v>
      </c>
      <c r="G4225">
        <v>2380.453</v>
      </c>
      <c r="H4225">
        <v>2100.2559999999999</v>
      </c>
      <c r="I4225">
        <v>72.825599999999994</v>
      </c>
      <c r="J4225">
        <v>109.6707</v>
      </c>
      <c r="K4225">
        <v>139.64760000000001</v>
      </c>
      <c r="L4225">
        <v>222.6849</v>
      </c>
      <c r="M4225">
        <v>280.19630000000001</v>
      </c>
      <c r="N4225">
        <v>337.70769999999999</v>
      </c>
      <c r="O4225">
        <v>420.745</v>
      </c>
      <c r="P4225">
        <v>108.63768</v>
      </c>
      <c r="Q4225">
        <v>369.23253999999997</v>
      </c>
      <c r="R4225">
        <v>6</v>
      </c>
      <c r="S4225" s="81">
        <v>31572</v>
      </c>
    </row>
    <row r="4226" spans="1:19" x14ac:dyDescent="0.2">
      <c r="A4226" t="s">
        <v>75</v>
      </c>
      <c r="B4226" t="s">
        <v>59</v>
      </c>
      <c r="C4226" t="s">
        <v>47</v>
      </c>
      <c r="D4226" t="s">
        <v>10</v>
      </c>
      <c r="E4226">
        <v>2015</v>
      </c>
      <c r="F4226">
        <v>24</v>
      </c>
      <c r="G4226">
        <v>2364.7179999999998</v>
      </c>
      <c r="H4226">
        <v>2119.4639999999999</v>
      </c>
      <c r="I4226">
        <v>71.697699999999998</v>
      </c>
      <c r="J4226">
        <v>109.7025</v>
      </c>
      <c r="K4226">
        <v>104.66379999999999</v>
      </c>
      <c r="L4226">
        <v>187.7251</v>
      </c>
      <c r="M4226">
        <v>245.25319999999999</v>
      </c>
      <c r="N4226">
        <v>302.78120000000001</v>
      </c>
      <c r="O4226">
        <v>385.84249999999997</v>
      </c>
      <c r="P4226">
        <v>108.63768</v>
      </c>
      <c r="Q4226">
        <v>369.23253999999997</v>
      </c>
      <c r="R4226">
        <v>6</v>
      </c>
      <c r="S4226" s="81">
        <v>31572</v>
      </c>
    </row>
    <row r="4227" spans="1:19" x14ac:dyDescent="0.2">
      <c r="A4227" t="s">
        <v>75</v>
      </c>
      <c r="B4227" t="s">
        <v>59</v>
      </c>
      <c r="C4227" t="s">
        <v>47</v>
      </c>
      <c r="D4227" t="s">
        <v>11</v>
      </c>
      <c r="E4227">
        <v>2015</v>
      </c>
      <c r="F4227">
        <v>1</v>
      </c>
      <c r="G4227">
        <v>2227.4690000000001</v>
      </c>
      <c r="H4227">
        <v>2227.4690000000001</v>
      </c>
      <c r="I4227">
        <v>73.738399999999999</v>
      </c>
      <c r="J4227">
        <v>110.06489999999999</v>
      </c>
      <c r="K4227">
        <v>-141.0539</v>
      </c>
      <c r="L4227">
        <v>-57.718119999999999</v>
      </c>
      <c r="M4227">
        <v>0</v>
      </c>
      <c r="N4227">
        <v>57.718119999999999</v>
      </c>
      <c r="O4227">
        <v>141.0539</v>
      </c>
      <c r="P4227">
        <v>108.63768</v>
      </c>
      <c r="Q4227">
        <v>369.23253999999997</v>
      </c>
      <c r="R4227">
        <v>7</v>
      </c>
      <c r="S4227" s="81">
        <v>30510</v>
      </c>
    </row>
    <row r="4228" spans="1:19" x14ac:dyDescent="0.2">
      <c r="A4228" t="s">
        <v>75</v>
      </c>
      <c r="B4228" t="s">
        <v>59</v>
      </c>
      <c r="C4228" t="s">
        <v>47</v>
      </c>
      <c r="D4228" t="s">
        <v>11</v>
      </c>
      <c r="E4228">
        <v>2015</v>
      </c>
      <c r="F4228">
        <v>2</v>
      </c>
      <c r="G4228">
        <v>2176.2739999999999</v>
      </c>
      <c r="H4228">
        <v>2176.2739999999999</v>
      </c>
      <c r="I4228">
        <v>69.924400000000006</v>
      </c>
      <c r="J4228">
        <v>109.577</v>
      </c>
      <c r="K4228">
        <v>-140.42859999999999</v>
      </c>
      <c r="L4228">
        <v>-57.462260000000001</v>
      </c>
      <c r="M4228">
        <v>0</v>
      </c>
      <c r="N4228">
        <v>57.462260000000001</v>
      </c>
      <c r="O4228">
        <v>140.42859999999999</v>
      </c>
      <c r="P4228">
        <v>108.63768</v>
      </c>
      <c r="Q4228">
        <v>369.23253999999997</v>
      </c>
      <c r="R4228">
        <v>7</v>
      </c>
      <c r="S4228" s="81">
        <v>30510</v>
      </c>
    </row>
    <row r="4229" spans="1:19" x14ac:dyDescent="0.2">
      <c r="A4229" t="s">
        <v>75</v>
      </c>
      <c r="B4229" t="s">
        <v>59</v>
      </c>
      <c r="C4229" t="s">
        <v>47</v>
      </c>
      <c r="D4229" t="s">
        <v>11</v>
      </c>
      <c r="E4229">
        <v>2015</v>
      </c>
      <c r="F4229">
        <v>3</v>
      </c>
      <c r="G4229">
        <v>2151.5680000000002</v>
      </c>
      <c r="H4229">
        <v>2151.5680000000002</v>
      </c>
      <c r="I4229">
        <v>68.174400000000006</v>
      </c>
      <c r="J4229">
        <v>109.7371</v>
      </c>
      <c r="K4229">
        <v>-140.63380000000001</v>
      </c>
      <c r="L4229">
        <v>-57.546210000000002</v>
      </c>
      <c r="M4229">
        <v>0</v>
      </c>
      <c r="N4229">
        <v>57.546210000000002</v>
      </c>
      <c r="O4229">
        <v>140.63380000000001</v>
      </c>
      <c r="P4229">
        <v>108.63768</v>
      </c>
      <c r="Q4229">
        <v>369.23253999999997</v>
      </c>
      <c r="R4229">
        <v>7</v>
      </c>
      <c r="S4229" s="81">
        <v>30510</v>
      </c>
    </row>
    <row r="4230" spans="1:19" x14ac:dyDescent="0.2">
      <c r="A4230" t="s">
        <v>75</v>
      </c>
      <c r="B4230" t="s">
        <v>59</v>
      </c>
      <c r="C4230" t="s">
        <v>47</v>
      </c>
      <c r="D4230" t="s">
        <v>11</v>
      </c>
      <c r="E4230">
        <v>2015</v>
      </c>
      <c r="F4230">
        <v>4</v>
      </c>
      <c r="G4230">
        <v>2144.471</v>
      </c>
      <c r="H4230">
        <v>2144.471</v>
      </c>
      <c r="I4230">
        <v>66.546499999999995</v>
      </c>
      <c r="J4230">
        <v>109.8814</v>
      </c>
      <c r="K4230">
        <v>-140.81870000000001</v>
      </c>
      <c r="L4230">
        <v>-57.621879999999997</v>
      </c>
      <c r="M4230">
        <v>0</v>
      </c>
      <c r="N4230">
        <v>57.621879999999997</v>
      </c>
      <c r="O4230">
        <v>140.81870000000001</v>
      </c>
      <c r="P4230">
        <v>108.63768</v>
      </c>
      <c r="Q4230">
        <v>369.23253999999997</v>
      </c>
      <c r="R4230">
        <v>7</v>
      </c>
      <c r="S4230" s="81">
        <v>30510</v>
      </c>
    </row>
    <row r="4231" spans="1:19" x14ac:dyDescent="0.2">
      <c r="A4231" t="s">
        <v>75</v>
      </c>
      <c r="B4231" t="s">
        <v>59</v>
      </c>
      <c r="C4231" t="s">
        <v>47</v>
      </c>
      <c r="D4231" t="s">
        <v>11</v>
      </c>
      <c r="E4231">
        <v>2015</v>
      </c>
      <c r="F4231">
        <v>5</v>
      </c>
      <c r="G4231">
        <v>2218.643</v>
      </c>
      <c r="H4231">
        <v>2218.643</v>
      </c>
      <c r="I4231">
        <v>65.296499999999995</v>
      </c>
      <c r="J4231">
        <v>110.39749999999999</v>
      </c>
      <c r="K4231">
        <v>-141.48009999999999</v>
      </c>
      <c r="L4231">
        <v>-57.892499999999998</v>
      </c>
      <c r="M4231">
        <v>0</v>
      </c>
      <c r="N4231">
        <v>57.892499999999998</v>
      </c>
      <c r="O4231">
        <v>141.48009999999999</v>
      </c>
      <c r="P4231">
        <v>108.63768</v>
      </c>
      <c r="Q4231">
        <v>369.23253999999997</v>
      </c>
      <c r="R4231">
        <v>7</v>
      </c>
      <c r="S4231" s="81">
        <v>30510</v>
      </c>
    </row>
    <row r="4232" spans="1:19" x14ac:dyDescent="0.2">
      <c r="A4232" t="s">
        <v>75</v>
      </c>
      <c r="B4232" t="s">
        <v>59</v>
      </c>
      <c r="C4232" t="s">
        <v>47</v>
      </c>
      <c r="D4232" t="s">
        <v>11</v>
      </c>
      <c r="E4232">
        <v>2015</v>
      </c>
      <c r="F4232">
        <v>6</v>
      </c>
      <c r="G4232">
        <v>2292.4259999999999</v>
      </c>
      <c r="H4232">
        <v>2292.4259999999999</v>
      </c>
      <c r="I4232">
        <v>64.296499999999995</v>
      </c>
      <c r="J4232">
        <v>110.3501</v>
      </c>
      <c r="K4232">
        <v>-141.41929999999999</v>
      </c>
      <c r="L4232">
        <v>-57.867649999999998</v>
      </c>
      <c r="M4232">
        <v>0</v>
      </c>
      <c r="N4232">
        <v>57.867649999999998</v>
      </c>
      <c r="O4232">
        <v>141.41929999999999</v>
      </c>
      <c r="P4232">
        <v>108.63768</v>
      </c>
      <c r="Q4232">
        <v>369.23253999999997</v>
      </c>
      <c r="R4232">
        <v>7</v>
      </c>
      <c r="S4232" s="81">
        <v>30510</v>
      </c>
    </row>
    <row r="4233" spans="1:19" x14ac:dyDescent="0.2">
      <c r="A4233" t="s">
        <v>75</v>
      </c>
      <c r="B4233" t="s">
        <v>59</v>
      </c>
      <c r="C4233" t="s">
        <v>47</v>
      </c>
      <c r="D4233" t="s">
        <v>11</v>
      </c>
      <c r="E4233">
        <v>2015</v>
      </c>
      <c r="F4233">
        <v>7</v>
      </c>
      <c r="G4233">
        <v>2379.48</v>
      </c>
      <c r="H4233">
        <v>2379.48</v>
      </c>
      <c r="I4233">
        <v>64.412800000000004</v>
      </c>
      <c r="J4233">
        <v>109.4581</v>
      </c>
      <c r="K4233">
        <v>-140.27619999999999</v>
      </c>
      <c r="L4233">
        <v>-57.399880000000003</v>
      </c>
      <c r="M4233">
        <v>0</v>
      </c>
      <c r="N4233">
        <v>57.399880000000003</v>
      </c>
      <c r="O4233">
        <v>140.27619999999999</v>
      </c>
      <c r="P4233">
        <v>108.63768</v>
      </c>
      <c r="Q4233">
        <v>369.23253999999997</v>
      </c>
      <c r="R4233">
        <v>7</v>
      </c>
      <c r="S4233" s="81">
        <v>30510</v>
      </c>
    </row>
    <row r="4234" spans="1:19" x14ac:dyDescent="0.2">
      <c r="A4234" t="s">
        <v>75</v>
      </c>
      <c r="B4234" t="s">
        <v>59</v>
      </c>
      <c r="C4234" t="s">
        <v>47</v>
      </c>
      <c r="D4234" t="s">
        <v>11</v>
      </c>
      <c r="E4234">
        <v>2015</v>
      </c>
      <c r="F4234">
        <v>8</v>
      </c>
      <c r="G4234">
        <v>2368.3000000000002</v>
      </c>
      <c r="H4234">
        <v>2368.3000000000002</v>
      </c>
      <c r="I4234">
        <v>70.261600000000001</v>
      </c>
      <c r="J4234">
        <v>109.0869</v>
      </c>
      <c r="K4234">
        <v>-139.8004</v>
      </c>
      <c r="L4234">
        <v>-57.205210000000001</v>
      </c>
      <c r="M4234">
        <v>0</v>
      </c>
      <c r="N4234">
        <v>57.205210000000001</v>
      </c>
      <c r="O4234">
        <v>139.8004</v>
      </c>
      <c r="P4234">
        <v>108.63768</v>
      </c>
      <c r="Q4234">
        <v>369.23253999999997</v>
      </c>
      <c r="R4234">
        <v>7</v>
      </c>
      <c r="S4234" s="81">
        <v>30510</v>
      </c>
    </row>
    <row r="4235" spans="1:19" x14ac:dyDescent="0.2">
      <c r="A4235" t="s">
        <v>75</v>
      </c>
      <c r="B4235" t="s">
        <v>59</v>
      </c>
      <c r="C4235" t="s">
        <v>47</v>
      </c>
      <c r="D4235" t="s">
        <v>11</v>
      </c>
      <c r="E4235">
        <v>2015</v>
      </c>
      <c r="F4235">
        <v>9</v>
      </c>
      <c r="G4235">
        <v>2371.1790000000001</v>
      </c>
      <c r="H4235">
        <v>2371.1790000000001</v>
      </c>
      <c r="I4235">
        <v>77.069800000000001</v>
      </c>
      <c r="J4235">
        <v>108.4121</v>
      </c>
      <c r="K4235">
        <v>-138.9357</v>
      </c>
      <c r="L4235">
        <v>-56.851370000000003</v>
      </c>
      <c r="M4235">
        <v>0</v>
      </c>
      <c r="N4235">
        <v>56.851370000000003</v>
      </c>
      <c r="O4235">
        <v>138.9357</v>
      </c>
      <c r="P4235">
        <v>108.63768</v>
      </c>
      <c r="Q4235">
        <v>369.23253999999997</v>
      </c>
      <c r="R4235">
        <v>7</v>
      </c>
      <c r="S4235" s="81">
        <v>30510</v>
      </c>
    </row>
    <row r="4236" spans="1:19" x14ac:dyDescent="0.2">
      <c r="A4236" t="s">
        <v>75</v>
      </c>
      <c r="B4236" t="s">
        <v>59</v>
      </c>
      <c r="C4236" t="s">
        <v>47</v>
      </c>
      <c r="D4236" t="s">
        <v>11</v>
      </c>
      <c r="E4236">
        <v>2015</v>
      </c>
      <c r="F4236">
        <v>10</v>
      </c>
      <c r="G4236">
        <v>2341.2759999999998</v>
      </c>
      <c r="H4236">
        <v>2341.2759999999998</v>
      </c>
      <c r="I4236">
        <v>82.366299999999995</v>
      </c>
      <c r="J4236">
        <v>107.7752</v>
      </c>
      <c r="K4236">
        <v>-138.11940000000001</v>
      </c>
      <c r="L4236">
        <v>-56.51735</v>
      </c>
      <c r="M4236">
        <v>0</v>
      </c>
      <c r="N4236">
        <v>56.51735</v>
      </c>
      <c r="O4236">
        <v>138.11940000000001</v>
      </c>
      <c r="P4236">
        <v>108.63768</v>
      </c>
      <c r="Q4236">
        <v>369.23253999999997</v>
      </c>
      <c r="R4236">
        <v>7</v>
      </c>
      <c r="S4236" s="81">
        <v>30510</v>
      </c>
    </row>
    <row r="4237" spans="1:19" x14ac:dyDescent="0.2">
      <c r="A4237" t="s">
        <v>75</v>
      </c>
      <c r="B4237" t="s">
        <v>59</v>
      </c>
      <c r="C4237" t="s">
        <v>47</v>
      </c>
      <c r="D4237" t="s">
        <v>11</v>
      </c>
      <c r="E4237">
        <v>2015</v>
      </c>
      <c r="F4237">
        <v>11</v>
      </c>
      <c r="G4237">
        <v>2315.9009999999998</v>
      </c>
      <c r="H4237">
        <v>2315.9009999999998</v>
      </c>
      <c r="I4237">
        <v>87.441900000000004</v>
      </c>
      <c r="J4237">
        <v>109.1949</v>
      </c>
      <c r="K4237">
        <v>-139.93889999999999</v>
      </c>
      <c r="L4237">
        <v>-57.261859999999999</v>
      </c>
      <c r="M4237">
        <v>0</v>
      </c>
      <c r="N4237">
        <v>57.261859999999999</v>
      </c>
      <c r="O4237">
        <v>139.93889999999999</v>
      </c>
      <c r="P4237">
        <v>108.63768</v>
      </c>
      <c r="Q4237">
        <v>369.23253999999997</v>
      </c>
      <c r="R4237">
        <v>7</v>
      </c>
      <c r="S4237" s="81">
        <v>30510</v>
      </c>
    </row>
    <row r="4238" spans="1:19" x14ac:dyDescent="0.2">
      <c r="A4238" t="s">
        <v>75</v>
      </c>
      <c r="B4238" t="s">
        <v>59</v>
      </c>
      <c r="C4238" t="s">
        <v>47</v>
      </c>
      <c r="D4238" t="s">
        <v>11</v>
      </c>
      <c r="E4238">
        <v>2015</v>
      </c>
      <c r="F4238">
        <v>12</v>
      </c>
      <c r="G4238">
        <v>2290.2399999999998</v>
      </c>
      <c r="H4238">
        <v>2190.0039999999999</v>
      </c>
      <c r="I4238">
        <v>91.377899999999997</v>
      </c>
      <c r="J4238">
        <v>107.98520000000001</v>
      </c>
      <c r="K4238">
        <v>-38.153449999999999</v>
      </c>
      <c r="L4238">
        <v>43.607640000000004</v>
      </c>
      <c r="M4238">
        <v>100.2351</v>
      </c>
      <c r="N4238">
        <v>156.86259999999999</v>
      </c>
      <c r="O4238">
        <v>238.62370000000001</v>
      </c>
      <c r="P4238">
        <v>108.63768</v>
      </c>
      <c r="Q4238">
        <v>369.23253999999997</v>
      </c>
      <c r="R4238">
        <v>7</v>
      </c>
      <c r="S4238" s="81">
        <v>30510</v>
      </c>
    </row>
    <row r="4239" spans="1:19" x14ac:dyDescent="0.2">
      <c r="A4239" t="s">
        <v>75</v>
      </c>
      <c r="B4239" t="s">
        <v>59</v>
      </c>
      <c r="C4239" t="s">
        <v>47</v>
      </c>
      <c r="D4239" t="s">
        <v>11</v>
      </c>
      <c r="E4239">
        <v>2015</v>
      </c>
      <c r="F4239">
        <v>13</v>
      </c>
      <c r="G4239">
        <v>2224.7109999999998</v>
      </c>
      <c r="H4239">
        <v>1340.7629999999999</v>
      </c>
      <c r="I4239">
        <v>94.244200000000006</v>
      </c>
      <c r="J4239">
        <v>108.0797</v>
      </c>
      <c r="K4239">
        <v>745.43830000000003</v>
      </c>
      <c r="L4239">
        <v>827.27089999999998</v>
      </c>
      <c r="M4239">
        <v>883.94799999999998</v>
      </c>
      <c r="N4239">
        <v>940.62509999999997</v>
      </c>
      <c r="O4239">
        <v>1022.458</v>
      </c>
      <c r="P4239">
        <v>108.63768</v>
      </c>
      <c r="Q4239">
        <v>369.23253999999997</v>
      </c>
      <c r="R4239">
        <v>7</v>
      </c>
      <c r="S4239" s="81">
        <v>30510</v>
      </c>
    </row>
    <row r="4240" spans="1:19" x14ac:dyDescent="0.2">
      <c r="A4240" t="s">
        <v>75</v>
      </c>
      <c r="B4240" t="s">
        <v>59</v>
      </c>
      <c r="C4240" t="s">
        <v>47</v>
      </c>
      <c r="D4240" t="s">
        <v>11</v>
      </c>
      <c r="E4240">
        <v>2015</v>
      </c>
      <c r="F4240">
        <v>14</v>
      </c>
      <c r="G4240">
        <v>2242.549</v>
      </c>
      <c r="H4240">
        <v>363.43079999999998</v>
      </c>
      <c r="I4240">
        <v>96.348799999999997</v>
      </c>
      <c r="J4240">
        <v>108.2719</v>
      </c>
      <c r="K4240">
        <v>1740.3630000000001</v>
      </c>
      <c r="L4240">
        <v>1822.3409999999999</v>
      </c>
      <c r="M4240">
        <v>1879.1189999999999</v>
      </c>
      <c r="N4240">
        <v>1935.896</v>
      </c>
      <c r="O4240">
        <v>2017.875</v>
      </c>
      <c r="P4240">
        <v>108.63768</v>
      </c>
      <c r="Q4240">
        <v>369.23253999999997</v>
      </c>
      <c r="R4240">
        <v>7</v>
      </c>
      <c r="S4240" s="81">
        <v>30510</v>
      </c>
    </row>
    <row r="4241" spans="1:19" x14ac:dyDescent="0.2">
      <c r="A4241" t="s">
        <v>75</v>
      </c>
      <c r="B4241" t="s">
        <v>59</v>
      </c>
      <c r="C4241" t="s">
        <v>47</v>
      </c>
      <c r="D4241" t="s">
        <v>11</v>
      </c>
      <c r="E4241">
        <v>2015</v>
      </c>
      <c r="F4241">
        <v>15</v>
      </c>
      <c r="G4241">
        <v>2209.3159999999998</v>
      </c>
      <c r="H4241">
        <v>358.7681</v>
      </c>
      <c r="I4241">
        <v>97.680199999999999</v>
      </c>
      <c r="J4241">
        <v>107.03060000000001</v>
      </c>
      <c r="K4241">
        <v>1713.383</v>
      </c>
      <c r="L4241">
        <v>1794.421</v>
      </c>
      <c r="M4241">
        <v>1850.548</v>
      </c>
      <c r="N4241">
        <v>1906.675</v>
      </c>
      <c r="O4241">
        <v>1987.713</v>
      </c>
      <c r="P4241">
        <v>108.63768</v>
      </c>
      <c r="Q4241">
        <v>369.23253999999997</v>
      </c>
      <c r="R4241">
        <v>7</v>
      </c>
      <c r="S4241" s="81">
        <v>30510</v>
      </c>
    </row>
    <row r="4242" spans="1:19" x14ac:dyDescent="0.2">
      <c r="A4242" t="s">
        <v>75</v>
      </c>
      <c r="B4242" t="s">
        <v>59</v>
      </c>
      <c r="C4242" t="s">
        <v>47</v>
      </c>
      <c r="D4242" t="s">
        <v>11</v>
      </c>
      <c r="E4242">
        <v>2015</v>
      </c>
      <c r="F4242">
        <v>16</v>
      </c>
      <c r="G4242">
        <v>2161.5720000000001</v>
      </c>
      <c r="H4242">
        <v>357.24709999999999</v>
      </c>
      <c r="I4242">
        <v>98.674400000000006</v>
      </c>
      <c r="J4242">
        <v>107.2578</v>
      </c>
      <c r="K4242">
        <v>1666.8679999999999</v>
      </c>
      <c r="L4242">
        <v>1748.078</v>
      </c>
      <c r="M4242">
        <v>1804.3240000000001</v>
      </c>
      <c r="N4242">
        <v>1860.57</v>
      </c>
      <c r="O4242">
        <v>1941.7809999999999</v>
      </c>
      <c r="P4242">
        <v>108.63768</v>
      </c>
      <c r="Q4242">
        <v>369.23253999999997</v>
      </c>
      <c r="R4242">
        <v>7</v>
      </c>
      <c r="S4242" s="81">
        <v>30510</v>
      </c>
    </row>
    <row r="4243" spans="1:19" x14ac:dyDescent="0.2">
      <c r="A4243" t="s">
        <v>75</v>
      </c>
      <c r="B4243" t="s">
        <v>59</v>
      </c>
      <c r="C4243" t="s">
        <v>47</v>
      </c>
      <c r="D4243" t="s">
        <v>11</v>
      </c>
      <c r="E4243">
        <v>2015</v>
      </c>
      <c r="F4243">
        <v>17</v>
      </c>
      <c r="G4243">
        <v>2131.8649999999998</v>
      </c>
      <c r="H4243">
        <v>349.96789999999999</v>
      </c>
      <c r="I4243">
        <v>98.284899999999993</v>
      </c>
      <c r="J4243">
        <v>107.6734</v>
      </c>
      <c r="K4243">
        <v>1643.9079999999999</v>
      </c>
      <c r="L4243">
        <v>1725.433</v>
      </c>
      <c r="M4243">
        <v>1781.8969999999999</v>
      </c>
      <c r="N4243">
        <v>1838.3610000000001</v>
      </c>
      <c r="O4243">
        <v>1919.886</v>
      </c>
      <c r="P4243">
        <v>108.63768</v>
      </c>
      <c r="Q4243">
        <v>369.23253999999997</v>
      </c>
      <c r="R4243">
        <v>7</v>
      </c>
      <c r="S4243" s="81">
        <v>30510</v>
      </c>
    </row>
    <row r="4244" spans="1:19" x14ac:dyDescent="0.2">
      <c r="A4244" t="s">
        <v>75</v>
      </c>
      <c r="B4244" t="s">
        <v>59</v>
      </c>
      <c r="C4244" t="s">
        <v>47</v>
      </c>
      <c r="D4244" t="s">
        <v>11</v>
      </c>
      <c r="E4244">
        <v>2015</v>
      </c>
      <c r="F4244">
        <v>18</v>
      </c>
      <c r="G4244">
        <v>2147.2820000000002</v>
      </c>
      <c r="H4244">
        <v>343.73579999999998</v>
      </c>
      <c r="I4244">
        <v>97.418599999999998</v>
      </c>
      <c r="J4244">
        <v>107.4669</v>
      </c>
      <c r="K4244">
        <v>1665.8219999999999</v>
      </c>
      <c r="L4244">
        <v>1747.191</v>
      </c>
      <c r="M4244">
        <v>1803.546</v>
      </c>
      <c r="N4244">
        <v>1859.902</v>
      </c>
      <c r="O4244">
        <v>1941.271</v>
      </c>
      <c r="P4244">
        <v>108.63768</v>
      </c>
      <c r="Q4244">
        <v>369.23253999999997</v>
      </c>
      <c r="R4244">
        <v>7</v>
      </c>
      <c r="S4244" s="81">
        <v>30510</v>
      </c>
    </row>
    <row r="4245" spans="1:19" x14ac:dyDescent="0.2">
      <c r="A4245" t="s">
        <v>75</v>
      </c>
      <c r="B4245" t="s">
        <v>59</v>
      </c>
      <c r="C4245" t="s">
        <v>47</v>
      </c>
      <c r="D4245" t="s">
        <v>11</v>
      </c>
      <c r="E4245">
        <v>2015</v>
      </c>
      <c r="F4245">
        <v>19</v>
      </c>
      <c r="G4245">
        <v>2266.261</v>
      </c>
      <c r="H4245">
        <v>1031.2819999999999</v>
      </c>
      <c r="I4245">
        <v>94.790700000000001</v>
      </c>
      <c r="J4245">
        <v>108.0406</v>
      </c>
      <c r="K4245">
        <v>1096.519</v>
      </c>
      <c r="L4245">
        <v>1178.3230000000001</v>
      </c>
      <c r="M4245">
        <v>1234.979</v>
      </c>
      <c r="N4245">
        <v>1291.635</v>
      </c>
      <c r="O4245">
        <v>1373.4390000000001</v>
      </c>
      <c r="P4245">
        <v>108.63768</v>
      </c>
      <c r="Q4245">
        <v>369.23253999999997</v>
      </c>
      <c r="R4245">
        <v>7</v>
      </c>
      <c r="S4245" s="81">
        <v>30510</v>
      </c>
    </row>
    <row r="4246" spans="1:19" x14ac:dyDescent="0.2">
      <c r="A4246" t="s">
        <v>75</v>
      </c>
      <c r="B4246" t="s">
        <v>59</v>
      </c>
      <c r="C4246" t="s">
        <v>47</v>
      </c>
      <c r="D4246" t="s">
        <v>11</v>
      </c>
      <c r="E4246">
        <v>2015</v>
      </c>
      <c r="F4246">
        <v>20</v>
      </c>
      <c r="G4246">
        <v>2344.375</v>
      </c>
      <c r="H4246">
        <v>1741.463</v>
      </c>
      <c r="I4246">
        <v>90.813999999999993</v>
      </c>
      <c r="J4246">
        <v>108.48990000000001</v>
      </c>
      <c r="K4246">
        <v>463.87639999999999</v>
      </c>
      <c r="L4246">
        <v>546.01969999999994</v>
      </c>
      <c r="M4246">
        <v>602.91189999999995</v>
      </c>
      <c r="N4246">
        <v>659.80399999999997</v>
      </c>
      <c r="O4246">
        <v>741.94730000000004</v>
      </c>
      <c r="P4246">
        <v>108.63768</v>
      </c>
      <c r="Q4246">
        <v>369.23253999999997</v>
      </c>
      <c r="R4246">
        <v>7</v>
      </c>
      <c r="S4246" s="81">
        <v>30510</v>
      </c>
    </row>
    <row r="4247" spans="1:19" x14ac:dyDescent="0.2">
      <c r="A4247" t="s">
        <v>75</v>
      </c>
      <c r="B4247" t="s">
        <v>59</v>
      </c>
      <c r="C4247" t="s">
        <v>47</v>
      </c>
      <c r="D4247" t="s">
        <v>11</v>
      </c>
      <c r="E4247">
        <v>2015</v>
      </c>
      <c r="F4247">
        <v>21</v>
      </c>
      <c r="G4247">
        <v>2371.5360000000001</v>
      </c>
      <c r="H4247">
        <v>1993.271</v>
      </c>
      <c r="I4247">
        <v>84.767399999999995</v>
      </c>
      <c r="J4247">
        <v>108.55459999999999</v>
      </c>
      <c r="K4247">
        <v>239.14680000000001</v>
      </c>
      <c r="L4247">
        <v>321.339</v>
      </c>
      <c r="M4247">
        <v>378.26510000000002</v>
      </c>
      <c r="N4247">
        <v>435.19130000000001</v>
      </c>
      <c r="O4247">
        <v>517.38350000000003</v>
      </c>
      <c r="P4247">
        <v>108.63768</v>
      </c>
      <c r="Q4247">
        <v>369.23253999999997</v>
      </c>
      <c r="R4247">
        <v>7</v>
      </c>
      <c r="S4247" s="81">
        <v>30510</v>
      </c>
    </row>
    <row r="4248" spans="1:19" x14ac:dyDescent="0.2">
      <c r="A4248" t="s">
        <v>75</v>
      </c>
      <c r="B4248" t="s">
        <v>59</v>
      </c>
      <c r="C4248" t="s">
        <v>47</v>
      </c>
      <c r="D4248" t="s">
        <v>11</v>
      </c>
      <c r="E4248">
        <v>2015</v>
      </c>
      <c r="F4248">
        <v>22</v>
      </c>
      <c r="G4248">
        <v>2385.3560000000002</v>
      </c>
      <c r="H4248">
        <v>2070.5070000000001</v>
      </c>
      <c r="I4248">
        <v>80.011600000000001</v>
      </c>
      <c r="J4248">
        <v>109.2927</v>
      </c>
      <c r="K4248">
        <v>174.78440000000001</v>
      </c>
      <c r="L4248">
        <v>257.53550000000001</v>
      </c>
      <c r="M4248">
        <v>314.84859999999998</v>
      </c>
      <c r="N4248">
        <v>372.16180000000003</v>
      </c>
      <c r="O4248">
        <v>454.9128</v>
      </c>
      <c r="P4248">
        <v>108.63768</v>
      </c>
      <c r="Q4248">
        <v>369.23253999999997</v>
      </c>
      <c r="R4248">
        <v>7</v>
      </c>
      <c r="S4248" s="81">
        <v>30510</v>
      </c>
    </row>
    <row r="4249" spans="1:19" x14ac:dyDescent="0.2">
      <c r="A4249" t="s">
        <v>75</v>
      </c>
      <c r="B4249" t="s">
        <v>59</v>
      </c>
      <c r="C4249" t="s">
        <v>47</v>
      </c>
      <c r="D4249" t="s">
        <v>11</v>
      </c>
      <c r="E4249">
        <v>2015</v>
      </c>
      <c r="F4249">
        <v>23</v>
      </c>
      <c r="G4249">
        <v>2387.0619999999999</v>
      </c>
      <c r="H4249">
        <v>2128.377</v>
      </c>
      <c r="I4249">
        <v>77.401200000000003</v>
      </c>
      <c r="J4249">
        <v>109.2697</v>
      </c>
      <c r="K4249">
        <v>118.6493</v>
      </c>
      <c r="L4249">
        <v>201.38300000000001</v>
      </c>
      <c r="M4249">
        <v>258.6841</v>
      </c>
      <c r="N4249">
        <v>315.98520000000002</v>
      </c>
      <c r="O4249">
        <v>398.71890000000002</v>
      </c>
      <c r="P4249">
        <v>108.63768</v>
      </c>
      <c r="Q4249">
        <v>369.23253999999997</v>
      </c>
      <c r="R4249">
        <v>7</v>
      </c>
      <c r="S4249" s="81">
        <v>30510</v>
      </c>
    </row>
    <row r="4250" spans="1:19" x14ac:dyDescent="0.2">
      <c r="A4250" t="s">
        <v>75</v>
      </c>
      <c r="B4250" t="s">
        <v>59</v>
      </c>
      <c r="C4250" t="s">
        <v>47</v>
      </c>
      <c r="D4250" t="s">
        <v>11</v>
      </c>
      <c r="E4250">
        <v>2015</v>
      </c>
      <c r="F4250">
        <v>24</v>
      </c>
      <c r="G4250">
        <v>2368.4270000000001</v>
      </c>
      <c r="H4250">
        <v>2146.3209999999999</v>
      </c>
      <c r="I4250">
        <v>75.546499999999995</v>
      </c>
      <c r="J4250">
        <v>109.34229999999999</v>
      </c>
      <c r="K4250">
        <v>81.978160000000003</v>
      </c>
      <c r="L4250">
        <v>164.76679999999999</v>
      </c>
      <c r="M4250">
        <v>222.10599999999999</v>
      </c>
      <c r="N4250">
        <v>279.44510000000002</v>
      </c>
      <c r="O4250">
        <v>362.23379999999997</v>
      </c>
      <c r="P4250">
        <v>108.63768</v>
      </c>
      <c r="Q4250">
        <v>369.23253999999997</v>
      </c>
      <c r="R4250">
        <v>7</v>
      </c>
      <c r="S4250" s="81">
        <v>30510</v>
      </c>
    </row>
    <row r="4251" spans="1:19" x14ac:dyDescent="0.2">
      <c r="A4251" t="s">
        <v>75</v>
      </c>
      <c r="B4251" t="s">
        <v>59</v>
      </c>
      <c r="C4251" t="s">
        <v>47</v>
      </c>
      <c r="D4251" t="s">
        <v>12</v>
      </c>
      <c r="E4251">
        <v>2015</v>
      </c>
      <c r="F4251">
        <v>1</v>
      </c>
      <c r="G4251">
        <v>2262.625</v>
      </c>
      <c r="H4251">
        <v>2262.625</v>
      </c>
      <c r="I4251">
        <v>73.802300000000002</v>
      </c>
      <c r="J4251">
        <v>108.9723</v>
      </c>
      <c r="K4251">
        <v>-139.65360000000001</v>
      </c>
      <c r="L4251">
        <v>-57.145110000000003</v>
      </c>
      <c r="M4251">
        <v>0</v>
      </c>
      <c r="N4251">
        <v>57.145110000000003</v>
      </c>
      <c r="O4251">
        <v>139.65360000000001</v>
      </c>
      <c r="P4251">
        <v>108.63768</v>
      </c>
      <c r="Q4251">
        <v>369.23253999999997</v>
      </c>
      <c r="R4251">
        <v>8</v>
      </c>
      <c r="S4251" s="81">
        <v>32380</v>
      </c>
    </row>
    <row r="4252" spans="1:19" x14ac:dyDescent="0.2">
      <c r="A4252" t="s">
        <v>75</v>
      </c>
      <c r="B4252" t="s">
        <v>59</v>
      </c>
      <c r="C4252" t="s">
        <v>47</v>
      </c>
      <c r="D4252" t="s">
        <v>12</v>
      </c>
      <c r="E4252">
        <v>2015</v>
      </c>
      <c r="F4252">
        <v>2</v>
      </c>
      <c r="G4252">
        <v>2201.4389999999999</v>
      </c>
      <c r="H4252">
        <v>2201.4389999999999</v>
      </c>
      <c r="I4252">
        <v>66.308099999999996</v>
      </c>
      <c r="J4252">
        <v>108.5971</v>
      </c>
      <c r="K4252">
        <v>-139.1728</v>
      </c>
      <c r="L4252">
        <v>-56.94838</v>
      </c>
      <c r="M4252">
        <v>0</v>
      </c>
      <c r="N4252">
        <v>56.94838</v>
      </c>
      <c r="O4252">
        <v>139.1728</v>
      </c>
      <c r="P4252">
        <v>108.63768</v>
      </c>
      <c r="Q4252">
        <v>369.23253999999997</v>
      </c>
      <c r="R4252">
        <v>8</v>
      </c>
      <c r="S4252" s="81">
        <v>32380</v>
      </c>
    </row>
    <row r="4253" spans="1:19" x14ac:dyDescent="0.2">
      <c r="A4253" t="s">
        <v>75</v>
      </c>
      <c r="B4253" t="s">
        <v>59</v>
      </c>
      <c r="C4253" t="s">
        <v>47</v>
      </c>
      <c r="D4253" t="s">
        <v>12</v>
      </c>
      <c r="E4253">
        <v>2015</v>
      </c>
      <c r="F4253">
        <v>3</v>
      </c>
      <c r="G4253">
        <v>2170.6120000000001</v>
      </c>
      <c r="H4253">
        <v>2170.6120000000001</v>
      </c>
      <c r="I4253">
        <v>64.982600000000005</v>
      </c>
      <c r="J4253">
        <v>108.5889</v>
      </c>
      <c r="K4253">
        <v>-139.16220000000001</v>
      </c>
      <c r="L4253">
        <v>-56.94406</v>
      </c>
      <c r="M4253">
        <v>0</v>
      </c>
      <c r="N4253">
        <v>56.94406</v>
      </c>
      <c r="O4253">
        <v>139.16220000000001</v>
      </c>
      <c r="P4253">
        <v>108.63768</v>
      </c>
      <c r="Q4253">
        <v>369.23253999999997</v>
      </c>
      <c r="R4253">
        <v>8</v>
      </c>
      <c r="S4253" s="81">
        <v>32380</v>
      </c>
    </row>
    <row r="4254" spans="1:19" x14ac:dyDescent="0.2">
      <c r="A4254" t="s">
        <v>75</v>
      </c>
      <c r="B4254" t="s">
        <v>59</v>
      </c>
      <c r="C4254" t="s">
        <v>47</v>
      </c>
      <c r="D4254" t="s">
        <v>12</v>
      </c>
      <c r="E4254">
        <v>2015</v>
      </c>
      <c r="F4254">
        <v>4</v>
      </c>
      <c r="G4254">
        <v>2166.9569999999999</v>
      </c>
      <c r="H4254">
        <v>2166.9569999999999</v>
      </c>
      <c r="I4254">
        <v>64.069800000000001</v>
      </c>
      <c r="J4254">
        <v>108.78100000000001</v>
      </c>
      <c r="K4254">
        <v>-139.4084</v>
      </c>
      <c r="L4254">
        <v>-57.044800000000002</v>
      </c>
      <c r="M4254">
        <v>0</v>
      </c>
      <c r="N4254">
        <v>57.044800000000002</v>
      </c>
      <c r="O4254">
        <v>139.4084</v>
      </c>
      <c r="P4254">
        <v>108.63768</v>
      </c>
      <c r="Q4254">
        <v>369.23253999999997</v>
      </c>
      <c r="R4254">
        <v>8</v>
      </c>
      <c r="S4254" s="81">
        <v>32380</v>
      </c>
    </row>
    <row r="4255" spans="1:19" x14ac:dyDescent="0.2">
      <c r="A4255" t="s">
        <v>75</v>
      </c>
      <c r="B4255" t="s">
        <v>59</v>
      </c>
      <c r="C4255" t="s">
        <v>47</v>
      </c>
      <c r="D4255" t="s">
        <v>12</v>
      </c>
      <c r="E4255">
        <v>2015</v>
      </c>
      <c r="F4255">
        <v>5</v>
      </c>
      <c r="G4255">
        <v>2228.4580000000001</v>
      </c>
      <c r="H4255">
        <v>2228.4580000000001</v>
      </c>
      <c r="I4255">
        <v>63.645299999999999</v>
      </c>
      <c r="J4255">
        <v>109.2201</v>
      </c>
      <c r="K4255">
        <v>-139.97120000000001</v>
      </c>
      <c r="L4255">
        <v>-57.275089999999999</v>
      </c>
      <c r="M4255">
        <v>0</v>
      </c>
      <c r="N4255">
        <v>57.275089999999999</v>
      </c>
      <c r="O4255">
        <v>139.97120000000001</v>
      </c>
      <c r="P4255">
        <v>108.63768</v>
      </c>
      <c r="Q4255">
        <v>369.23253999999997</v>
      </c>
      <c r="R4255">
        <v>8</v>
      </c>
      <c r="S4255" s="81">
        <v>32380</v>
      </c>
    </row>
    <row r="4256" spans="1:19" x14ac:dyDescent="0.2">
      <c r="A4256" t="s">
        <v>75</v>
      </c>
      <c r="B4256" t="s">
        <v>59</v>
      </c>
      <c r="C4256" t="s">
        <v>47</v>
      </c>
      <c r="D4256" t="s">
        <v>12</v>
      </c>
      <c r="E4256">
        <v>2015</v>
      </c>
      <c r="F4256">
        <v>6</v>
      </c>
      <c r="G4256">
        <v>2300.8380000000002</v>
      </c>
      <c r="H4256">
        <v>2300.8380000000002</v>
      </c>
      <c r="I4256">
        <v>62.587200000000003</v>
      </c>
      <c r="J4256">
        <v>109.2191</v>
      </c>
      <c r="K4256">
        <v>-139.97</v>
      </c>
      <c r="L4256">
        <v>-57.27458</v>
      </c>
      <c r="M4256">
        <v>0</v>
      </c>
      <c r="N4256">
        <v>57.27458</v>
      </c>
      <c r="O4256">
        <v>139.97</v>
      </c>
      <c r="P4256">
        <v>108.63768</v>
      </c>
      <c r="Q4256">
        <v>369.23253999999997</v>
      </c>
      <c r="R4256">
        <v>8</v>
      </c>
      <c r="S4256" s="81">
        <v>32380</v>
      </c>
    </row>
    <row r="4257" spans="1:19" x14ac:dyDescent="0.2">
      <c r="A4257" t="s">
        <v>75</v>
      </c>
      <c r="B4257" t="s">
        <v>59</v>
      </c>
      <c r="C4257" t="s">
        <v>47</v>
      </c>
      <c r="D4257" t="s">
        <v>12</v>
      </c>
      <c r="E4257">
        <v>2015</v>
      </c>
      <c r="F4257">
        <v>7</v>
      </c>
      <c r="G4257">
        <v>2402.931</v>
      </c>
      <c r="H4257">
        <v>2402.931</v>
      </c>
      <c r="I4257">
        <v>61.796500000000002</v>
      </c>
      <c r="J4257">
        <v>108.9156</v>
      </c>
      <c r="K4257">
        <v>-139.58090000000001</v>
      </c>
      <c r="L4257">
        <v>-57.115380000000002</v>
      </c>
      <c r="M4257">
        <v>0</v>
      </c>
      <c r="N4257">
        <v>57.115380000000002</v>
      </c>
      <c r="O4257">
        <v>139.58090000000001</v>
      </c>
      <c r="P4257">
        <v>108.63768</v>
      </c>
      <c r="Q4257">
        <v>369.23253999999997</v>
      </c>
      <c r="R4257">
        <v>8</v>
      </c>
      <c r="S4257" s="81">
        <v>32380</v>
      </c>
    </row>
    <row r="4258" spans="1:19" x14ac:dyDescent="0.2">
      <c r="A4258" t="s">
        <v>75</v>
      </c>
      <c r="B4258" t="s">
        <v>59</v>
      </c>
      <c r="C4258" t="s">
        <v>47</v>
      </c>
      <c r="D4258" t="s">
        <v>12</v>
      </c>
      <c r="E4258">
        <v>2015</v>
      </c>
      <c r="F4258">
        <v>8</v>
      </c>
      <c r="G4258">
        <v>2405.4679999999998</v>
      </c>
      <c r="H4258">
        <v>2405.4679999999998</v>
      </c>
      <c r="I4258">
        <v>64.593000000000004</v>
      </c>
      <c r="J4258">
        <v>108.5154</v>
      </c>
      <c r="K4258">
        <v>-139.06809999999999</v>
      </c>
      <c r="L4258">
        <v>-56.905529999999999</v>
      </c>
      <c r="M4258">
        <v>0</v>
      </c>
      <c r="N4258">
        <v>56.905529999999999</v>
      </c>
      <c r="O4258">
        <v>139.06809999999999</v>
      </c>
      <c r="P4258">
        <v>108.63768</v>
      </c>
      <c r="Q4258">
        <v>369.23253999999997</v>
      </c>
      <c r="R4258">
        <v>8</v>
      </c>
      <c r="S4258" s="81">
        <v>32380</v>
      </c>
    </row>
    <row r="4259" spans="1:19" x14ac:dyDescent="0.2">
      <c r="A4259" t="s">
        <v>75</v>
      </c>
      <c r="B4259" t="s">
        <v>59</v>
      </c>
      <c r="C4259" t="s">
        <v>47</v>
      </c>
      <c r="D4259" t="s">
        <v>12</v>
      </c>
      <c r="E4259">
        <v>2015</v>
      </c>
      <c r="F4259">
        <v>9</v>
      </c>
      <c r="G4259">
        <v>2388.4639999999999</v>
      </c>
      <c r="H4259">
        <v>2388.4639999999999</v>
      </c>
      <c r="I4259">
        <v>71.011600000000001</v>
      </c>
      <c r="J4259">
        <v>107.9926</v>
      </c>
      <c r="K4259">
        <v>-138.3981</v>
      </c>
      <c r="L4259">
        <v>-56.631369999999997</v>
      </c>
      <c r="M4259">
        <v>0</v>
      </c>
      <c r="N4259">
        <v>56.631369999999997</v>
      </c>
      <c r="O4259">
        <v>138.3981</v>
      </c>
      <c r="P4259">
        <v>108.63768</v>
      </c>
      <c r="Q4259">
        <v>369.23253999999997</v>
      </c>
      <c r="R4259">
        <v>8</v>
      </c>
      <c r="S4259" s="81">
        <v>32380</v>
      </c>
    </row>
    <row r="4260" spans="1:19" x14ac:dyDescent="0.2">
      <c r="A4260" t="s">
        <v>75</v>
      </c>
      <c r="B4260" t="s">
        <v>59</v>
      </c>
      <c r="C4260" t="s">
        <v>47</v>
      </c>
      <c r="D4260" t="s">
        <v>12</v>
      </c>
      <c r="E4260">
        <v>2015</v>
      </c>
      <c r="F4260">
        <v>10</v>
      </c>
      <c r="G4260">
        <v>2354.6590000000001</v>
      </c>
      <c r="H4260">
        <v>2354.6590000000001</v>
      </c>
      <c r="I4260">
        <v>76.901200000000003</v>
      </c>
      <c r="J4260">
        <v>107.2923</v>
      </c>
      <c r="K4260">
        <v>-137.50059999999999</v>
      </c>
      <c r="L4260">
        <v>-56.264110000000002</v>
      </c>
      <c r="M4260">
        <v>0</v>
      </c>
      <c r="N4260">
        <v>56.264110000000002</v>
      </c>
      <c r="O4260">
        <v>137.50059999999999</v>
      </c>
      <c r="P4260">
        <v>108.63768</v>
      </c>
      <c r="Q4260">
        <v>369.23253999999997</v>
      </c>
      <c r="R4260">
        <v>8</v>
      </c>
      <c r="S4260" s="81">
        <v>32380</v>
      </c>
    </row>
    <row r="4261" spans="1:19" x14ac:dyDescent="0.2">
      <c r="A4261" t="s">
        <v>75</v>
      </c>
      <c r="B4261" t="s">
        <v>59</v>
      </c>
      <c r="C4261" t="s">
        <v>47</v>
      </c>
      <c r="D4261" t="s">
        <v>12</v>
      </c>
      <c r="E4261">
        <v>2015</v>
      </c>
      <c r="F4261">
        <v>11</v>
      </c>
      <c r="G4261">
        <v>2328.828</v>
      </c>
      <c r="H4261">
        <v>2328.828</v>
      </c>
      <c r="I4261">
        <v>82.709299999999999</v>
      </c>
      <c r="J4261">
        <v>107.60680000000001</v>
      </c>
      <c r="K4261">
        <v>-137.90369999999999</v>
      </c>
      <c r="L4261">
        <v>-56.42906</v>
      </c>
      <c r="M4261">
        <v>0</v>
      </c>
      <c r="N4261">
        <v>56.42906</v>
      </c>
      <c r="O4261">
        <v>137.90369999999999</v>
      </c>
      <c r="P4261">
        <v>108.63768</v>
      </c>
      <c r="Q4261">
        <v>369.23253999999997</v>
      </c>
      <c r="R4261">
        <v>8</v>
      </c>
      <c r="S4261" s="81">
        <v>32380</v>
      </c>
    </row>
    <row r="4262" spans="1:19" x14ac:dyDescent="0.2">
      <c r="A4262" t="s">
        <v>75</v>
      </c>
      <c r="B4262" t="s">
        <v>59</v>
      </c>
      <c r="C4262" t="s">
        <v>47</v>
      </c>
      <c r="D4262" t="s">
        <v>12</v>
      </c>
      <c r="E4262">
        <v>2015</v>
      </c>
      <c r="F4262">
        <v>12</v>
      </c>
      <c r="G4262">
        <v>2326.0659999999998</v>
      </c>
      <c r="H4262">
        <v>2201.5100000000002</v>
      </c>
      <c r="I4262">
        <v>87.906999999999996</v>
      </c>
      <c r="J4262">
        <v>106.6528</v>
      </c>
      <c r="K4262">
        <v>-12.125450000000001</v>
      </c>
      <c r="L4262">
        <v>68.626859999999994</v>
      </c>
      <c r="M4262">
        <v>124.5557</v>
      </c>
      <c r="N4262">
        <v>180.4845</v>
      </c>
      <c r="O4262">
        <v>261.23680000000002</v>
      </c>
      <c r="P4262">
        <v>108.63768</v>
      </c>
      <c r="Q4262">
        <v>369.23253999999997</v>
      </c>
      <c r="R4262">
        <v>8</v>
      </c>
      <c r="S4262" s="81">
        <v>32380</v>
      </c>
    </row>
    <row r="4263" spans="1:19" x14ac:dyDescent="0.2">
      <c r="A4263" t="s">
        <v>75</v>
      </c>
      <c r="B4263" t="s">
        <v>59</v>
      </c>
      <c r="C4263" t="s">
        <v>47</v>
      </c>
      <c r="D4263" t="s">
        <v>12</v>
      </c>
      <c r="E4263">
        <v>2015</v>
      </c>
      <c r="F4263">
        <v>13</v>
      </c>
      <c r="G4263">
        <v>2310.25</v>
      </c>
      <c r="H4263">
        <v>1368.1610000000001</v>
      </c>
      <c r="I4263">
        <v>91.610500000000002</v>
      </c>
      <c r="J4263">
        <v>106.5337</v>
      </c>
      <c r="K4263">
        <v>805.56100000000004</v>
      </c>
      <c r="L4263">
        <v>886.22310000000004</v>
      </c>
      <c r="M4263">
        <v>942.08950000000004</v>
      </c>
      <c r="N4263">
        <v>997.95579999999995</v>
      </c>
      <c r="O4263">
        <v>1078.6179999999999</v>
      </c>
      <c r="P4263">
        <v>108.63768</v>
      </c>
      <c r="Q4263">
        <v>369.23253999999997</v>
      </c>
      <c r="R4263">
        <v>8</v>
      </c>
      <c r="S4263" s="81">
        <v>32380</v>
      </c>
    </row>
    <row r="4264" spans="1:19" x14ac:dyDescent="0.2">
      <c r="A4264" t="s">
        <v>75</v>
      </c>
      <c r="B4264" t="s">
        <v>59</v>
      </c>
      <c r="C4264" t="s">
        <v>47</v>
      </c>
      <c r="D4264" t="s">
        <v>12</v>
      </c>
      <c r="E4264">
        <v>2015</v>
      </c>
      <c r="F4264">
        <v>14</v>
      </c>
      <c r="G4264">
        <v>2334.0520000000001</v>
      </c>
      <c r="H4264">
        <v>364.32369999999997</v>
      </c>
      <c r="I4264">
        <v>94.215100000000007</v>
      </c>
      <c r="J4264">
        <v>106.8578</v>
      </c>
      <c r="K4264">
        <v>1832.7840000000001</v>
      </c>
      <c r="L4264">
        <v>1913.692</v>
      </c>
      <c r="M4264">
        <v>1969.7280000000001</v>
      </c>
      <c r="N4264">
        <v>2025.7639999999999</v>
      </c>
      <c r="O4264">
        <v>2106.672</v>
      </c>
      <c r="P4264">
        <v>108.63768</v>
      </c>
      <c r="Q4264">
        <v>369.23253999999997</v>
      </c>
      <c r="R4264">
        <v>8</v>
      </c>
      <c r="S4264" s="81">
        <v>32380</v>
      </c>
    </row>
    <row r="4265" spans="1:19" x14ac:dyDescent="0.2">
      <c r="A4265" t="s">
        <v>75</v>
      </c>
      <c r="B4265" t="s">
        <v>59</v>
      </c>
      <c r="C4265" t="s">
        <v>47</v>
      </c>
      <c r="D4265" t="s">
        <v>12</v>
      </c>
      <c r="E4265">
        <v>2015</v>
      </c>
      <c r="F4265">
        <v>15</v>
      </c>
      <c r="G4265">
        <v>2291.8530000000001</v>
      </c>
      <c r="H4265">
        <v>358.1755</v>
      </c>
      <c r="I4265">
        <v>96.25</v>
      </c>
      <c r="J4265">
        <v>106.0826</v>
      </c>
      <c r="K4265">
        <v>1797.7270000000001</v>
      </c>
      <c r="L4265">
        <v>1878.047</v>
      </c>
      <c r="M4265">
        <v>1933.6769999999999</v>
      </c>
      <c r="N4265">
        <v>1989.307</v>
      </c>
      <c r="O4265">
        <v>2069.6280000000002</v>
      </c>
      <c r="P4265">
        <v>108.63768</v>
      </c>
      <c r="Q4265">
        <v>369.23253999999997</v>
      </c>
      <c r="R4265">
        <v>8</v>
      </c>
      <c r="S4265" s="81">
        <v>32380</v>
      </c>
    </row>
    <row r="4266" spans="1:19" x14ac:dyDescent="0.2">
      <c r="A4266" t="s">
        <v>75</v>
      </c>
      <c r="B4266" t="s">
        <v>59</v>
      </c>
      <c r="C4266" t="s">
        <v>47</v>
      </c>
      <c r="D4266" t="s">
        <v>12</v>
      </c>
      <c r="E4266">
        <v>2015</v>
      </c>
      <c r="F4266">
        <v>16</v>
      </c>
      <c r="G4266">
        <v>2227.5100000000002</v>
      </c>
      <c r="H4266">
        <v>351.88470000000001</v>
      </c>
      <c r="I4266">
        <v>96.633700000000005</v>
      </c>
      <c r="J4266">
        <v>106.2183</v>
      </c>
      <c r="K4266">
        <v>1739.501</v>
      </c>
      <c r="L4266">
        <v>1819.924</v>
      </c>
      <c r="M4266">
        <v>1875.625</v>
      </c>
      <c r="N4266">
        <v>1931.326</v>
      </c>
      <c r="O4266">
        <v>2011.75</v>
      </c>
      <c r="P4266">
        <v>108.63768</v>
      </c>
      <c r="Q4266">
        <v>369.23253999999997</v>
      </c>
      <c r="R4266">
        <v>8</v>
      </c>
      <c r="S4266" s="81">
        <v>32380</v>
      </c>
    </row>
    <row r="4267" spans="1:19" x14ac:dyDescent="0.2">
      <c r="A4267" t="s">
        <v>75</v>
      </c>
      <c r="B4267" t="s">
        <v>59</v>
      </c>
      <c r="C4267" t="s">
        <v>47</v>
      </c>
      <c r="D4267" t="s">
        <v>12</v>
      </c>
      <c r="E4267">
        <v>2015</v>
      </c>
      <c r="F4267">
        <v>17</v>
      </c>
      <c r="G4267">
        <v>2215.748</v>
      </c>
      <c r="H4267">
        <v>347.30110000000002</v>
      </c>
      <c r="I4267">
        <v>96.7209</v>
      </c>
      <c r="J4267">
        <v>106.8858</v>
      </c>
      <c r="K4267">
        <v>1731.4670000000001</v>
      </c>
      <c r="L4267">
        <v>1812.396</v>
      </c>
      <c r="M4267">
        <v>1868.4469999999999</v>
      </c>
      <c r="N4267">
        <v>1924.498</v>
      </c>
      <c r="O4267">
        <v>2005.4259999999999</v>
      </c>
      <c r="P4267">
        <v>108.63768</v>
      </c>
      <c r="Q4267">
        <v>369.23253999999997</v>
      </c>
      <c r="R4267">
        <v>8</v>
      </c>
      <c r="S4267" s="81">
        <v>32380</v>
      </c>
    </row>
    <row r="4268" spans="1:19" x14ac:dyDescent="0.2">
      <c r="A4268" t="s">
        <v>75</v>
      </c>
      <c r="B4268" t="s">
        <v>59</v>
      </c>
      <c r="C4268" t="s">
        <v>47</v>
      </c>
      <c r="D4268" t="s">
        <v>12</v>
      </c>
      <c r="E4268">
        <v>2015</v>
      </c>
      <c r="F4268">
        <v>18</v>
      </c>
      <c r="G4268">
        <v>2215.1460000000002</v>
      </c>
      <c r="H4268">
        <v>339.91930000000002</v>
      </c>
      <c r="I4268">
        <v>95.569800000000001</v>
      </c>
      <c r="J4268">
        <v>106.59780000000001</v>
      </c>
      <c r="K4268">
        <v>1738.616</v>
      </c>
      <c r="L4268">
        <v>1819.327</v>
      </c>
      <c r="M4268">
        <v>1875.2270000000001</v>
      </c>
      <c r="N4268">
        <v>1931.127</v>
      </c>
      <c r="O4268">
        <v>2011.837</v>
      </c>
      <c r="P4268">
        <v>108.63768</v>
      </c>
      <c r="Q4268">
        <v>369.23253999999997</v>
      </c>
      <c r="R4268">
        <v>8</v>
      </c>
      <c r="S4268" s="81">
        <v>32380</v>
      </c>
    </row>
    <row r="4269" spans="1:19" x14ac:dyDescent="0.2">
      <c r="A4269" t="s">
        <v>75</v>
      </c>
      <c r="B4269" t="s">
        <v>59</v>
      </c>
      <c r="C4269" t="s">
        <v>47</v>
      </c>
      <c r="D4269" t="s">
        <v>12</v>
      </c>
      <c r="E4269">
        <v>2015</v>
      </c>
      <c r="F4269">
        <v>19</v>
      </c>
      <c r="G4269">
        <v>2310.3679999999999</v>
      </c>
      <c r="H4269">
        <v>1024.7249999999999</v>
      </c>
      <c r="I4269">
        <v>93.569800000000001</v>
      </c>
      <c r="J4269">
        <v>107.6388</v>
      </c>
      <c r="K4269">
        <v>1147.6980000000001</v>
      </c>
      <c r="L4269">
        <v>1229.1969999999999</v>
      </c>
      <c r="M4269">
        <v>1285.643</v>
      </c>
      <c r="N4269">
        <v>1342.0889999999999</v>
      </c>
      <c r="O4269">
        <v>1423.587</v>
      </c>
      <c r="P4269">
        <v>108.63768</v>
      </c>
      <c r="Q4269">
        <v>369.23253999999997</v>
      </c>
      <c r="R4269">
        <v>8</v>
      </c>
      <c r="S4269" s="81">
        <v>32380</v>
      </c>
    </row>
    <row r="4270" spans="1:19" x14ac:dyDescent="0.2">
      <c r="A4270" t="s">
        <v>75</v>
      </c>
      <c r="B4270" t="s">
        <v>59</v>
      </c>
      <c r="C4270" t="s">
        <v>47</v>
      </c>
      <c r="D4270" t="s">
        <v>12</v>
      </c>
      <c r="E4270">
        <v>2015</v>
      </c>
      <c r="F4270">
        <v>20</v>
      </c>
      <c r="G4270">
        <v>2365.04</v>
      </c>
      <c r="H4270">
        <v>1711.3889999999999</v>
      </c>
      <c r="I4270">
        <v>88.453500000000005</v>
      </c>
      <c r="J4270">
        <v>108.25279999999999</v>
      </c>
      <c r="K4270">
        <v>514.9194</v>
      </c>
      <c r="L4270">
        <v>596.88310000000001</v>
      </c>
      <c r="M4270">
        <v>653.65089999999998</v>
      </c>
      <c r="N4270">
        <v>710.41869999999994</v>
      </c>
      <c r="O4270">
        <v>792.38239999999996</v>
      </c>
      <c r="P4270">
        <v>108.63768</v>
      </c>
      <c r="Q4270">
        <v>369.23253999999997</v>
      </c>
      <c r="R4270">
        <v>8</v>
      </c>
      <c r="S4270" s="81">
        <v>32380</v>
      </c>
    </row>
    <row r="4271" spans="1:19" x14ac:dyDescent="0.2">
      <c r="A4271" t="s">
        <v>75</v>
      </c>
      <c r="B4271" t="s">
        <v>59</v>
      </c>
      <c r="C4271" t="s">
        <v>47</v>
      </c>
      <c r="D4271" t="s">
        <v>12</v>
      </c>
      <c r="E4271">
        <v>2015</v>
      </c>
      <c r="F4271">
        <v>21</v>
      </c>
      <c r="G4271">
        <v>2382.681</v>
      </c>
      <c r="H4271">
        <v>1956.8969999999999</v>
      </c>
      <c r="I4271">
        <v>84.081400000000002</v>
      </c>
      <c r="J4271">
        <v>107.9992</v>
      </c>
      <c r="K4271">
        <v>287.3777</v>
      </c>
      <c r="L4271">
        <v>369.14940000000001</v>
      </c>
      <c r="M4271">
        <v>425.7842</v>
      </c>
      <c r="N4271">
        <v>482.41899999999998</v>
      </c>
      <c r="O4271">
        <v>564.19069999999999</v>
      </c>
      <c r="P4271">
        <v>108.63768</v>
      </c>
      <c r="Q4271">
        <v>369.23253999999997</v>
      </c>
      <c r="R4271">
        <v>8</v>
      </c>
      <c r="S4271" s="81">
        <v>32380</v>
      </c>
    </row>
    <row r="4272" spans="1:19" x14ac:dyDescent="0.2">
      <c r="A4272" t="s">
        <v>75</v>
      </c>
      <c r="B4272" t="s">
        <v>59</v>
      </c>
      <c r="C4272" t="s">
        <v>47</v>
      </c>
      <c r="D4272" t="s">
        <v>12</v>
      </c>
      <c r="E4272">
        <v>2015</v>
      </c>
      <c r="F4272">
        <v>22</v>
      </c>
      <c r="G4272">
        <v>2406.7809999999999</v>
      </c>
      <c r="H4272">
        <v>2031.15</v>
      </c>
      <c r="I4272">
        <v>80.941900000000004</v>
      </c>
      <c r="J4272">
        <v>108.7697</v>
      </c>
      <c r="K4272">
        <v>236.23740000000001</v>
      </c>
      <c r="L4272">
        <v>318.5926</v>
      </c>
      <c r="M4272">
        <v>375.63150000000002</v>
      </c>
      <c r="N4272">
        <v>432.67039999999997</v>
      </c>
      <c r="O4272">
        <v>515.02549999999997</v>
      </c>
      <c r="P4272">
        <v>108.63768</v>
      </c>
      <c r="Q4272">
        <v>369.23253999999997</v>
      </c>
      <c r="R4272">
        <v>8</v>
      </c>
      <c r="S4272" s="81">
        <v>32380</v>
      </c>
    </row>
    <row r="4273" spans="1:19" x14ac:dyDescent="0.2">
      <c r="A4273" t="s">
        <v>75</v>
      </c>
      <c r="B4273" t="s">
        <v>59</v>
      </c>
      <c r="C4273" t="s">
        <v>47</v>
      </c>
      <c r="D4273" t="s">
        <v>12</v>
      </c>
      <c r="E4273">
        <v>2015</v>
      </c>
      <c r="F4273">
        <v>23</v>
      </c>
      <c r="G4273">
        <v>2392.404</v>
      </c>
      <c r="H4273">
        <v>2088.4639999999999</v>
      </c>
      <c r="I4273">
        <v>78.023300000000006</v>
      </c>
      <c r="J4273">
        <v>108.8126</v>
      </c>
      <c r="K4273">
        <v>164.49100000000001</v>
      </c>
      <c r="L4273">
        <v>246.87860000000001</v>
      </c>
      <c r="M4273">
        <v>303.93990000000002</v>
      </c>
      <c r="N4273">
        <v>361.00130000000001</v>
      </c>
      <c r="O4273">
        <v>443.38889999999998</v>
      </c>
      <c r="P4273">
        <v>108.63768</v>
      </c>
      <c r="Q4273">
        <v>369.23253999999997</v>
      </c>
      <c r="R4273">
        <v>8</v>
      </c>
      <c r="S4273" s="81">
        <v>32380</v>
      </c>
    </row>
    <row r="4274" spans="1:19" x14ac:dyDescent="0.2">
      <c r="A4274" t="s">
        <v>75</v>
      </c>
      <c r="B4274" t="s">
        <v>59</v>
      </c>
      <c r="C4274" t="s">
        <v>47</v>
      </c>
      <c r="D4274" t="s">
        <v>12</v>
      </c>
      <c r="E4274">
        <v>2015</v>
      </c>
      <c r="F4274">
        <v>24</v>
      </c>
      <c r="G4274">
        <v>2381.87</v>
      </c>
      <c r="H4274">
        <v>2089.1849999999999</v>
      </c>
      <c r="I4274">
        <v>76.058099999999996</v>
      </c>
      <c r="J4274">
        <v>109.0356</v>
      </c>
      <c r="K4274">
        <v>152.9496</v>
      </c>
      <c r="L4274">
        <v>235.506</v>
      </c>
      <c r="M4274">
        <v>292.68430000000001</v>
      </c>
      <c r="N4274">
        <v>349.86259999999999</v>
      </c>
      <c r="O4274">
        <v>432.41899999999998</v>
      </c>
      <c r="P4274">
        <v>108.63768</v>
      </c>
      <c r="Q4274">
        <v>369.23253999999997</v>
      </c>
      <c r="R4274">
        <v>8</v>
      </c>
      <c r="S4274" s="81">
        <v>32380</v>
      </c>
    </row>
    <row r="4275" spans="1:19" x14ac:dyDescent="0.2">
      <c r="A4275" t="s">
        <v>75</v>
      </c>
      <c r="B4275" t="s">
        <v>59</v>
      </c>
      <c r="C4275" t="s">
        <v>47</v>
      </c>
      <c r="D4275" t="s">
        <v>13</v>
      </c>
      <c r="E4275">
        <v>2015</v>
      </c>
      <c r="F4275">
        <v>1</v>
      </c>
      <c r="G4275">
        <v>2238.5210000000002</v>
      </c>
      <c r="H4275">
        <v>2238.5210000000002</v>
      </c>
      <c r="I4275">
        <v>72.877899999999997</v>
      </c>
      <c r="J4275">
        <v>106.4987</v>
      </c>
      <c r="K4275">
        <v>-136.4836</v>
      </c>
      <c r="L4275">
        <v>-55.847969999999997</v>
      </c>
      <c r="M4275">
        <v>0</v>
      </c>
      <c r="N4275">
        <v>55.847969999999997</v>
      </c>
      <c r="O4275">
        <v>136.4836</v>
      </c>
      <c r="P4275">
        <v>108.63768</v>
      </c>
      <c r="Q4275">
        <v>369.23253999999997</v>
      </c>
      <c r="R4275">
        <v>9</v>
      </c>
      <c r="S4275" s="81">
        <v>32022</v>
      </c>
    </row>
    <row r="4276" spans="1:19" x14ac:dyDescent="0.2">
      <c r="A4276" t="s">
        <v>75</v>
      </c>
      <c r="B4276" t="s">
        <v>59</v>
      </c>
      <c r="C4276" t="s">
        <v>47</v>
      </c>
      <c r="D4276" t="s">
        <v>13</v>
      </c>
      <c r="E4276">
        <v>2015</v>
      </c>
      <c r="F4276">
        <v>2</v>
      </c>
      <c r="G4276">
        <v>2197.4780000000001</v>
      </c>
      <c r="H4276">
        <v>2197.4780000000001</v>
      </c>
      <c r="I4276">
        <v>69.668599999999998</v>
      </c>
      <c r="J4276">
        <v>106.52370000000001</v>
      </c>
      <c r="K4276">
        <v>-136.51560000000001</v>
      </c>
      <c r="L4276">
        <v>-55.861089999999997</v>
      </c>
      <c r="M4276">
        <v>0</v>
      </c>
      <c r="N4276">
        <v>55.861089999999997</v>
      </c>
      <c r="O4276">
        <v>136.51560000000001</v>
      </c>
      <c r="P4276">
        <v>108.63768</v>
      </c>
      <c r="Q4276">
        <v>369.23253999999997</v>
      </c>
      <c r="R4276">
        <v>9</v>
      </c>
      <c r="S4276" s="81">
        <v>32022</v>
      </c>
    </row>
    <row r="4277" spans="1:19" x14ac:dyDescent="0.2">
      <c r="A4277" t="s">
        <v>75</v>
      </c>
      <c r="B4277" t="s">
        <v>59</v>
      </c>
      <c r="C4277" t="s">
        <v>47</v>
      </c>
      <c r="D4277" t="s">
        <v>13</v>
      </c>
      <c r="E4277">
        <v>2015</v>
      </c>
      <c r="F4277">
        <v>3</v>
      </c>
      <c r="G4277">
        <v>2149.4760000000001</v>
      </c>
      <c r="H4277">
        <v>2149.4760000000001</v>
      </c>
      <c r="I4277">
        <v>68.238399999999999</v>
      </c>
      <c r="J4277">
        <v>106.4442</v>
      </c>
      <c r="K4277">
        <v>-136.41370000000001</v>
      </c>
      <c r="L4277">
        <v>-55.819389999999999</v>
      </c>
      <c r="M4277">
        <v>0</v>
      </c>
      <c r="N4277">
        <v>55.819389999999999</v>
      </c>
      <c r="O4277">
        <v>136.41370000000001</v>
      </c>
      <c r="P4277">
        <v>108.63768</v>
      </c>
      <c r="Q4277">
        <v>369.23253999999997</v>
      </c>
      <c r="R4277">
        <v>9</v>
      </c>
      <c r="S4277" s="81">
        <v>32022</v>
      </c>
    </row>
    <row r="4278" spans="1:19" x14ac:dyDescent="0.2">
      <c r="A4278" t="s">
        <v>75</v>
      </c>
      <c r="B4278" t="s">
        <v>59</v>
      </c>
      <c r="C4278" t="s">
        <v>47</v>
      </c>
      <c r="D4278" t="s">
        <v>13</v>
      </c>
      <c r="E4278">
        <v>2015</v>
      </c>
      <c r="F4278">
        <v>4</v>
      </c>
      <c r="G4278">
        <v>2142.0360000000001</v>
      </c>
      <c r="H4278">
        <v>2142.0360000000001</v>
      </c>
      <c r="I4278">
        <v>66.825599999999994</v>
      </c>
      <c r="J4278">
        <v>106.2169</v>
      </c>
      <c r="K4278">
        <v>-136.1224</v>
      </c>
      <c r="L4278">
        <v>-55.70017</v>
      </c>
      <c r="M4278">
        <v>0</v>
      </c>
      <c r="N4278">
        <v>55.70017</v>
      </c>
      <c r="O4278">
        <v>136.1224</v>
      </c>
      <c r="P4278">
        <v>108.63768</v>
      </c>
      <c r="Q4278">
        <v>369.23253999999997</v>
      </c>
      <c r="R4278">
        <v>9</v>
      </c>
      <c r="S4278" s="81">
        <v>32022</v>
      </c>
    </row>
    <row r="4279" spans="1:19" x14ac:dyDescent="0.2">
      <c r="A4279" t="s">
        <v>75</v>
      </c>
      <c r="B4279" t="s">
        <v>59</v>
      </c>
      <c r="C4279" t="s">
        <v>47</v>
      </c>
      <c r="D4279" t="s">
        <v>13</v>
      </c>
      <c r="E4279">
        <v>2015</v>
      </c>
      <c r="F4279">
        <v>5</v>
      </c>
      <c r="G4279">
        <v>2180.471</v>
      </c>
      <c r="H4279">
        <v>2180.471</v>
      </c>
      <c r="I4279">
        <v>65.924400000000006</v>
      </c>
      <c r="J4279">
        <v>106.25620000000001</v>
      </c>
      <c r="K4279">
        <v>-136.1728</v>
      </c>
      <c r="L4279">
        <v>-55.720820000000003</v>
      </c>
      <c r="M4279">
        <v>0</v>
      </c>
      <c r="N4279">
        <v>55.720820000000003</v>
      </c>
      <c r="O4279">
        <v>136.1728</v>
      </c>
      <c r="P4279">
        <v>108.63768</v>
      </c>
      <c r="Q4279">
        <v>369.23253999999997</v>
      </c>
      <c r="R4279">
        <v>9</v>
      </c>
      <c r="S4279" s="81">
        <v>32022</v>
      </c>
    </row>
    <row r="4280" spans="1:19" x14ac:dyDescent="0.2">
      <c r="A4280" t="s">
        <v>75</v>
      </c>
      <c r="B4280" t="s">
        <v>59</v>
      </c>
      <c r="C4280" t="s">
        <v>47</v>
      </c>
      <c r="D4280" t="s">
        <v>13</v>
      </c>
      <c r="E4280">
        <v>2015</v>
      </c>
      <c r="F4280">
        <v>6</v>
      </c>
      <c r="G4280">
        <v>2266.8420000000001</v>
      </c>
      <c r="H4280">
        <v>2266.8420000000001</v>
      </c>
      <c r="I4280">
        <v>65.343000000000004</v>
      </c>
      <c r="J4280">
        <v>106.1315</v>
      </c>
      <c r="K4280">
        <v>-136.01300000000001</v>
      </c>
      <c r="L4280">
        <v>-55.655410000000003</v>
      </c>
      <c r="M4280">
        <v>0</v>
      </c>
      <c r="N4280">
        <v>55.655410000000003</v>
      </c>
      <c r="O4280">
        <v>136.01300000000001</v>
      </c>
      <c r="P4280">
        <v>108.63768</v>
      </c>
      <c r="Q4280">
        <v>369.23253999999997</v>
      </c>
      <c r="R4280">
        <v>9</v>
      </c>
      <c r="S4280" s="81">
        <v>32022</v>
      </c>
    </row>
    <row r="4281" spans="1:19" x14ac:dyDescent="0.2">
      <c r="A4281" t="s">
        <v>75</v>
      </c>
      <c r="B4281" t="s">
        <v>59</v>
      </c>
      <c r="C4281" t="s">
        <v>47</v>
      </c>
      <c r="D4281" t="s">
        <v>13</v>
      </c>
      <c r="E4281">
        <v>2015</v>
      </c>
      <c r="F4281">
        <v>7</v>
      </c>
      <c r="G4281">
        <v>2363.2649999999999</v>
      </c>
      <c r="H4281">
        <v>2363.2649999999999</v>
      </c>
      <c r="I4281">
        <v>64.784899999999993</v>
      </c>
      <c r="J4281">
        <v>106.06829999999999</v>
      </c>
      <c r="K4281">
        <v>-135.93199999999999</v>
      </c>
      <c r="L4281">
        <v>-55.622250000000001</v>
      </c>
      <c r="M4281">
        <v>0</v>
      </c>
      <c r="N4281">
        <v>55.622250000000001</v>
      </c>
      <c r="O4281">
        <v>135.93199999999999</v>
      </c>
      <c r="P4281">
        <v>108.63768</v>
      </c>
      <c r="Q4281">
        <v>369.23253999999997</v>
      </c>
      <c r="R4281">
        <v>9</v>
      </c>
      <c r="S4281" s="81">
        <v>32022</v>
      </c>
    </row>
    <row r="4282" spans="1:19" x14ac:dyDescent="0.2">
      <c r="A4282" t="s">
        <v>75</v>
      </c>
      <c r="B4282" t="s">
        <v>59</v>
      </c>
      <c r="C4282" t="s">
        <v>47</v>
      </c>
      <c r="D4282" t="s">
        <v>13</v>
      </c>
      <c r="E4282">
        <v>2015</v>
      </c>
      <c r="F4282">
        <v>8</v>
      </c>
      <c r="G4282">
        <v>2353.7469999999998</v>
      </c>
      <c r="H4282">
        <v>2353.7469999999998</v>
      </c>
      <c r="I4282">
        <v>65.825599999999994</v>
      </c>
      <c r="J4282">
        <v>105.9532</v>
      </c>
      <c r="K4282">
        <v>-135.78450000000001</v>
      </c>
      <c r="L4282">
        <v>-55.561900000000001</v>
      </c>
      <c r="M4282">
        <v>0</v>
      </c>
      <c r="N4282">
        <v>55.561900000000001</v>
      </c>
      <c r="O4282">
        <v>135.78450000000001</v>
      </c>
      <c r="P4282">
        <v>108.63768</v>
      </c>
      <c r="Q4282">
        <v>369.23253999999997</v>
      </c>
      <c r="R4282">
        <v>9</v>
      </c>
      <c r="S4282" s="81">
        <v>32022</v>
      </c>
    </row>
    <row r="4283" spans="1:19" x14ac:dyDescent="0.2">
      <c r="A4283" t="s">
        <v>75</v>
      </c>
      <c r="B4283" t="s">
        <v>59</v>
      </c>
      <c r="C4283" t="s">
        <v>47</v>
      </c>
      <c r="D4283" t="s">
        <v>13</v>
      </c>
      <c r="E4283">
        <v>2015</v>
      </c>
      <c r="F4283">
        <v>9</v>
      </c>
      <c r="G4283">
        <v>2350.873</v>
      </c>
      <c r="H4283">
        <v>2350.873</v>
      </c>
      <c r="I4283">
        <v>69.988399999999999</v>
      </c>
      <c r="J4283">
        <v>105.85</v>
      </c>
      <c r="K4283">
        <v>-135.65219999999999</v>
      </c>
      <c r="L4283">
        <v>-55.507779999999997</v>
      </c>
      <c r="M4283">
        <v>0</v>
      </c>
      <c r="N4283">
        <v>55.507779999999997</v>
      </c>
      <c r="O4283">
        <v>135.65219999999999</v>
      </c>
      <c r="P4283">
        <v>108.63768</v>
      </c>
      <c r="Q4283">
        <v>369.23253999999997</v>
      </c>
      <c r="R4283">
        <v>9</v>
      </c>
      <c r="S4283" s="81">
        <v>32022</v>
      </c>
    </row>
    <row r="4284" spans="1:19" x14ac:dyDescent="0.2">
      <c r="A4284" t="s">
        <v>75</v>
      </c>
      <c r="B4284" t="s">
        <v>59</v>
      </c>
      <c r="C4284" t="s">
        <v>47</v>
      </c>
      <c r="D4284" t="s">
        <v>13</v>
      </c>
      <c r="E4284">
        <v>2015</v>
      </c>
      <c r="F4284">
        <v>10</v>
      </c>
      <c r="G4284">
        <v>2336.9769999999999</v>
      </c>
      <c r="H4284">
        <v>2336.9769999999999</v>
      </c>
      <c r="I4284">
        <v>74.575599999999994</v>
      </c>
      <c r="J4284">
        <v>105.81780000000001</v>
      </c>
      <c r="K4284">
        <v>-135.61089999999999</v>
      </c>
      <c r="L4284">
        <v>-55.49089</v>
      </c>
      <c r="M4284">
        <v>0</v>
      </c>
      <c r="N4284">
        <v>55.49089</v>
      </c>
      <c r="O4284">
        <v>135.61089999999999</v>
      </c>
      <c r="P4284">
        <v>108.63768</v>
      </c>
      <c r="Q4284">
        <v>369.23253999999997</v>
      </c>
      <c r="R4284">
        <v>9</v>
      </c>
      <c r="S4284" s="81">
        <v>32022</v>
      </c>
    </row>
    <row r="4285" spans="1:19" x14ac:dyDescent="0.2">
      <c r="A4285" t="s">
        <v>75</v>
      </c>
      <c r="B4285" t="s">
        <v>59</v>
      </c>
      <c r="C4285" t="s">
        <v>47</v>
      </c>
      <c r="D4285" t="s">
        <v>13</v>
      </c>
      <c r="E4285">
        <v>2015</v>
      </c>
      <c r="F4285">
        <v>11</v>
      </c>
      <c r="G4285">
        <v>2321.5279999999998</v>
      </c>
      <c r="H4285">
        <v>2321.5279999999998</v>
      </c>
      <c r="I4285">
        <v>79.465100000000007</v>
      </c>
      <c r="J4285">
        <v>106.1348</v>
      </c>
      <c r="K4285">
        <v>-136.01730000000001</v>
      </c>
      <c r="L4285">
        <v>-55.657159999999998</v>
      </c>
      <c r="M4285">
        <v>0</v>
      </c>
      <c r="N4285">
        <v>55.657159999999998</v>
      </c>
      <c r="O4285">
        <v>136.01730000000001</v>
      </c>
      <c r="P4285">
        <v>108.63768</v>
      </c>
      <c r="Q4285">
        <v>369.23253999999997</v>
      </c>
      <c r="R4285">
        <v>9</v>
      </c>
      <c r="S4285" s="81">
        <v>32022</v>
      </c>
    </row>
    <row r="4286" spans="1:19" x14ac:dyDescent="0.2">
      <c r="A4286" t="s">
        <v>75</v>
      </c>
      <c r="B4286" t="s">
        <v>59</v>
      </c>
      <c r="C4286" t="s">
        <v>47</v>
      </c>
      <c r="D4286" t="s">
        <v>13</v>
      </c>
      <c r="E4286">
        <v>2015</v>
      </c>
      <c r="F4286">
        <v>12</v>
      </c>
      <c r="G4286">
        <v>2305.2350000000001</v>
      </c>
      <c r="H4286">
        <v>2195.2570000000001</v>
      </c>
      <c r="I4286">
        <v>84.738399999999999</v>
      </c>
      <c r="J4286">
        <v>105.8781</v>
      </c>
      <c r="K4286">
        <v>-25.710470000000001</v>
      </c>
      <c r="L4286">
        <v>54.455249999999999</v>
      </c>
      <c r="M4286">
        <v>109.9778</v>
      </c>
      <c r="N4286">
        <v>165.50030000000001</v>
      </c>
      <c r="O4286">
        <v>245.666</v>
      </c>
      <c r="P4286">
        <v>108.63768</v>
      </c>
      <c r="Q4286">
        <v>369.23253999999997</v>
      </c>
      <c r="R4286">
        <v>9</v>
      </c>
      <c r="S4286" s="81">
        <v>32022</v>
      </c>
    </row>
    <row r="4287" spans="1:19" x14ac:dyDescent="0.2">
      <c r="A4287" t="s">
        <v>75</v>
      </c>
      <c r="B4287" t="s">
        <v>59</v>
      </c>
      <c r="C4287" t="s">
        <v>47</v>
      </c>
      <c r="D4287" t="s">
        <v>13</v>
      </c>
      <c r="E4287">
        <v>2015</v>
      </c>
      <c r="F4287">
        <v>13</v>
      </c>
      <c r="G4287">
        <v>2268.4639999999999</v>
      </c>
      <c r="H4287">
        <v>1358.1610000000001</v>
      </c>
      <c r="I4287">
        <v>88.587199999999996</v>
      </c>
      <c r="J4287">
        <v>105.7959</v>
      </c>
      <c r="K4287">
        <v>774.72029999999995</v>
      </c>
      <c r="L4287">
        <v>854.82380000000001</v>
      </c>
      <c r="M4287">
        <v>910.30319999999995</v>
      </c>
      <c r="N4287">
        <v>965.78269999999998</v>
      </c>
      <c r="O4287">
        <v>1045.886</v>
      </c>
      <c r="P4287">
        <v>108.63768</v>
      </c>
      <c r="Q4287">
        <v>369.23253999999997</v>
      </c>
      <c r="R4287">
        <v>9</v>
      </c>
      <c r="S4287" s="81">
        <v>32022</v>
      </c>
    </row>
    <row r="4288" spans="1:19" x14ac:dyDescent="0.2">
      <c r="A4288" t="s">
        <v>75</v>
      </c>
      <c r="B4288" t="s">
        <v>59</v>
      </c>
      <c r="C4288" t="s">
        <v>47</v>
      </c>
      <c r="D4288" t="s">
        <v>13</v>
      </c>
      <c r="E4288">
        <v>2015</v>
      </c>
      <c r="F4288">
        <v>14</v>
      </c>
      <c r="G4288">
        <v>2278.6619999999998</v>
      </c>
      <c r="H4288">
        <v>361.41120000000001</v>
      </c>
      <c r="I4288">
        <v>91.523300000000006</v>
      </c>
      <c r="J4288">
        <v>106.0416</v>
      </c>
      <c r="K4288">
        <v>1781.3530000000001</v>
      </c>
      <c r="L4288">
        <v>1861.643</v>
      </c>
      <c r="M4288">
        <v>1917.251</v>
      </c>
      <c r="N4288">
        <v>1972.8589999999999</v>
      </c>
      <c r="O4288">
        <v>2053.1489999999999</v>
      </c>
      <c r="P4288">
        <v>108.63768</v>
      </c>
      <c r="Q4288">
        <v>369.23253999999997</v>
      </c>
      <c r="R4288">
        <v>9</v>
      </c>
      <c r="S4288" s="81">
        <v>32022</v>
      </c>
    </row>
    <row r="4289" spans="1:19" x14ac:dyDescent="0.2">
      <c r="A4289" t="s">
        <v>75</v>
      </c>
      <c r="B4289" t="s">
        <v>59</v>
      </c>
      <c r="C4289" t="s">
        <v>47</v>
      </c>
      <c r="D4289" t="s">
        <v>13</v>
      </c>
      <c r="E4289">
        <v>2015</v>
      </c>
      <c r="F4289">
        <v>15</v>
      </c>
      <c r="G4289">
        <v>2243.5700000000002</v>
      </c>
      <c r="H4289">
        <v>355.81639999999999</v>
      </c>
      <c r="I4289">
        <v>93.523300000000006</v>
      </c>
      <c r="J4289">
        <v>105.60639999999999</v>
      </c>
      <c r="K4289">
        <v>1752.413</v>
      </c>
      <c r="L4289">
        <v>1832.373</v>
      </c>
      <c r="M4289">
        <v>1887.7529999999999</v>
      </c>
      <c r="N4289">
        <v>1943.133</v>
      </c>
      <c r="O4289">
        <v>2023.0930000000001</v>
      </c>
      <c r="P4289">
        <v>108.63768</v>
      </c>
      <c r="Q4289">
        <v>369.23253999999997</v>
      </c>
      <c r="R4289">
        <v>9</v>
      </c>
      <c r="S4289" s="81">
        <v>32022</v>
      </c>
    </row>
    <row r="4290" spans="1:19" x14ac:dyDescent="0.2">
      <c r="A4290" t="s">
        <v>75</v>
      </c>
      <c r="B4290" t="s">
        <v>59</v>
      </c>
      <c r="C4290" t="s">
        <v>47</v>
      </c>
      <c r="D4290" t="s">
        <v>13</v>
      </c>
      <c r="E4290">
        <v>2015</v>
      </c>
      <c r="F4290">
        <v>16</v>
      </c>
      <c r="G4290">
        <v>2178.9409999999998</v>
      </c>
      <c r="H4290">
        <v>351.17270000000002</v>
      </c>
      <c r="I4290">
        <v>94.5291</v>
      </c>
      <c r="J4290">
        <v>105.7119</v>
      </c>
      <c r="K4290">
        <v>1692.2929999999999</v>
      </c>
      <c r="L4290">
        <v>1772.3330000000001</v>
      </c>
      <c r="M4290">
        <v>1827.768</v>
      </c>
      <c r="N4290">
        <v>1883.203</v>
      </c>
      <c r="O4290">
        <v>1963.2429999999999</v>
      </c>
      <c r="P4290">
        <v>108.63768</v>
      </c>
      <c r="Q4290">
        <v>369.23253999999997</v>
      </c>
      <c r="R4290">
        <v>9</v>
      </c>
      <c r="S4290" s="81">
        <v>32022</v>
      </c>
    </row>
    <row r="4291" spans="1:19" x14ac:dyDescent="0.2">
      <c r="A4291" t="s">
        <v>75</v>
      </c>
      <c r="B4291" t="s">
        <v>59</v>
      </c>
      <c r="C4291" t="s">
        <v>47</v>
      </c>
      <c r="D4291" t="s">
        <v>13</v>
      </c>
      <c r="E4291">
        <v>2015</v>
      </c>
      <c r="F4291">
        <v>17</v>
      </c>
      <c r="G4291">
        <v>2175.1999999999998</v>
      </c>
      <c r="H4291">
        <v>344.8777</v>
      </c>
      <c r="I4291">
        <v>93.709299999999999</v>
      </c>
      <c r="J4291">
        <v>105.8938</v>
      </c>
      <c r="K4291">
        <v>1694.614</v>
      </c>
      <c r="L4291">
        <v>1774.7919999999999</v>
      </c>
      <c r="M4291">
        <v>1830.3230000000001</v>
      </c>
      <c r="N4291">
        <v>1885.8530000000001</v>
      </c>
      <c r="O4291">
        <v>1966.0309999999999</v>
      </c>
      <c r="P4291">
        <v>108.63768</v>
      </c>
      <c r="Q4291">
        <v>369.23253999999997</v>
      </c>
      <c r="R4291">
        <v>9</v>
      </c>
      <c r="S4291" s="81">
        <v>32022</v>
      </c>
    </row>
    <row r="4292" spans="1:19" x14ac:dyDescent="0.2">
      <c r="A4292" t="s">
        <v>75</v>
      </c>
      <c r="B4292" t="s">
        <v>59</v>
      </c>
      <c r="C4292" t="s">
        <v>47</v>
      </c>
      <c r="D4292" t="s">
        <v>13</v>
      </c>
      <c r="E4292">
        <v>2015</v>
      </c>
      <c r="F4292">
        <v>18</v>
      </c>
      <c r="G4292">
        <v>2173.5929999999998</v>
      </c>
      <c r="H4292">
        <v>337.3587</v>
      </c>
      <c r="I4292">
        <v>91.825599999999994</v>
      </c>
      <c r="J4292">
        <v>106.0562</v>
      </c>
      <c r="K4292">
        <v>1700.318</v>
      </c>
      <c r="L4292">
        <v>1780.6189999999999</v>
      </c>
      <c r="M4292">
        <v>1836.2349999999999</v>
      </c>
      <c r="N4292">
        <v>1891.85</v>
      </c>
      <c r="O4292">
        <v>1972.1510000000001</v>
      </c>
      <c r="P4292">
        <v>108.63768</v>
      </c>
      <c r="Q4292">
        <v>369.23253999999997</v>
      </c>
      <c r="R4292">
        <v>9</v>
      </c>
      <c r="S4292" s="81">
        <v>32022</v>
      </c>
    </row>
    <row r="4293" spans="1:19" x14ac:dyDescent="0.2">
      <c r="A4293" t="s">
        <v>75</v>
      </c>
      <c r="B4293" t="s">
        <v>59</v>
      </c>
      <c r="C4293" t="s">
        <v>47</v>
      </c>
      <c r="D4293" t="s">
        <v>13</v>
      </c>
      <c r="E4293">
        <v>2015</v>
      </c>
      <c r="F4293">
        <v>19</v>
      </c>
      <c r="G4293">
        <v>2290.895</v>
      </c>
      <c r="H4293">
        <v>1018.247</v>
      </c>
      <c r="I4293">
        <v>88.401200000000003</v>
      </c>
      <c r="J4293">
        <v>106.3981</v>
      </c>
      <c r="K4293">
        <v>1136.2929999999999</v>
      </c>
      <c r="L4293">
        <v>1216.8530000000001</v>
      </c>
      <c r="M4293">
        <v>1272.6479999999999</v>
      </c>
      <c r="N4293">
        <v>1328.443</v>
      </c>
      <c r="O4293">
        <v>1409.002</v>
      </c>
      <c r="P4293">
        <v>108.63768</v>
      </c>
      <c r="Q4293">
        <v>369.23253999999997</v>
      </c>
      <c r="R4293">
        <v>9</v>
      </c>
      <c r="S4293" s="81">
        <v>32022</v>
      </c>
    </row>
    <row r="4294" spans="1:19" x14ac:dyDescent="0.2">
      <c r="A4294" t="s">
        <v>75</v>
      </c>
      <c r="B4294" t="s">
        <v>59</v>
      </c>
      <c r="C4294" t="s">
        <v>47</v>
      </c>
      <c r="D4294" t="s">
        <v>13</v>
      </c>
      <c r="E4294">
        <v>2015</v>
      </c>
      <c r="F4294">
        <v>20</v>
      </c>
      <c r="G4294">
        <v>2366.8449999999998</v>
      </c>
      <c r="H4294">
        <v>1719.643</v>
      </c>
      <c r="I4294">
        <v>84.058099999999996</v>
      </c>
      <c r="J4294">
        <v>106.7563</v>
      </c>
      <c r="K4294">
        <v>510.38850000000002</v>
      </c>
      <c r="L4294">
        <v>591.2192</v>
      </c>
      <c r="M4294">
        <v>647.20230000000004</v>
      </c>
      <c r="N4294">
        <v>703.18539999999996</v>
      </c>
      <c r="O4294">
        <v>784.01610000000005</v>
      </c>
      <c r="P4294">
        <v>108.63768</v>
      </c>
      <c r="Q4294">
        <v>369.23253999999997</v>
      </c>
      <c r="R4294">
        <v>9</v>
      </c>
      <c r="S4294" s="81">
        <v>32022</v>
      </c>
    </row>
    <row r="4295" spans="1:19" x14ac:dyDescent="0.2">
      <c r="A4295" t="s">
        <v>75</v>
      </c>
      <c r="B4295" t="s">
        <v>59</v>
      </c>
      <c r="C4295" t="s">
        <v>47</v>
      </c>
      <c r="D4295" t="s">
        <v>13</v>
      </c>
      <c r="E4295">
        <v>2015</v>
      </c>
      <c r="F4295">
        <v>21</v>
      </c>
      <c r="G4295">
        <v>2369.0360000000001</v>
      </c>
      <c r="H4295">
        <v>1961.7170000000001</v>
      </c>
      <c r="I4295">
        <v>79.593000000000004</v>
      </c>
      <c r="J4295">
        <v>106.5943</v>
      </c>
      <c r="K4295">
        <v>270.71289999999999</v>
      </c>
      <c r="L4295">
        <v>351.42090000000002</v>
      </c>
      <c r="M4295">
        <v>407.31900000000002</v>
      </c>
      <c r="N4295">
        <v>463.21710000000002</v>
      </c>
      <c r="O4295">
        <v>543.92499999999995</v>
      </c>
      <c r="P4295">
        <v>108.63768</v>
      </c>
      <c r="Q4295">
        <v>369.23253999999997</v>
      </c>
      <c r="R4295">
        <v>9</v>
      </c>
      <c r="S4295" s="81">
        <v>32022</v>
      </c>
    </row>
    <row r="4296" spans="1:19" x14ac:dyDescent="0.2">
      <c r="A4296" t="s">
        <v>75</v>
      </c>
      <c r="B4296" t="s">
        <v>59</v>
      </c>
      <c r="C4296" t="s">
        <v>47</v>
      </c>
      <c r="D4296" t="s">
        <v>13</v>
      </c>
      <c r="E4296">
        <v>2015</v>
      </c>
      <c r="F4296">
        <v>22</v>
      </c>
      <c r="G4296">
        <v>2390.4879999999998</v>
      </c>
      <c r="H4296">
        <v>2050.5419999999999</v>
      </c>
      <c r="I4296">
        <v>76.802300000000002</v>
      </c>
      <c r="J4296">
        <v>106.7336</v>
      </c>
      <c r="K4296">
        <v>203.16159999999999</v>
      </c>
      <c r="L4296">
        <v>283.9751</v>
      </c>
      <c r="M4296">
        <v>339.94630000000001</v>
      </c>
      <c r="N4296">
        <v>395.91739999999999</v>
      </c>
      <c r="O4296">
        <v>476.73090000000002</v>
      </c>
      <c r="P4296">
        <v>108.63768</v>
      </c>
      <c r="Q4296">
        <v>369.23253999999997</v>
      </c>
      <c r="R4296">
        <v>9</v>
      </c>
      <c r="S4296" s="81">
        <v>32022</v>
      </c>
    </row>
    <row r="4297" spans="1:19" x14ac:dyDescent="0.2">
      <c r="A4297" t="s">
        <v>75</v>
      </c>
      <c r="B4297" t="s">
        <v>59</v>
      </c>
      <c r="C4297" t="s">
        <v>47</v>
      </c>
      <c r="D4297" t="s">
        <v>13</v>
      </c>
      <c r="E4297">
        <v>2015</v>
      </c>
      <c r="F4297">
        <v>23</v>
      </c>
      <c r="G4297">
        <v>2381.08</v>
      </c>
      <c r="H4297">
        <v>2111.8429999999998</v>
      </c>
      <c r="I4297">
        <v>75.191900000000004</v>
      </c>
      <c r="J4297">
        <v>106.5912</v>
      </c>
      <c r="K4297">
        <v>132.63419999999999</v>
      </c>
      <c r="L4297">
        <v>213.3399</v>
      </c>
      <c r="M4297">
        <v>269.23630000000003</v>
      </c>
      <c r="N4297">
        <v>325.13279999999997</v>
      </c>
      <c r="O4297">
        <v>405.83839999999998</v>
      </c>
      <c r="P4297">
        <v>108.63768</v>
      </c>
      <c r="Q4297">
        <v>369.23253999999997</v>
      </c>
      <c r="R4297">
        <v>9</v>
      </c>
      <c r="S4297" s="81">
        <v>32022</v>
      </c>
    </row>
    <row r="4298" spans="1:19" x14ac:dyDescent="0.2">
      <c r="A4298" t="s">
        <v>75</v>
      </c>
      <c r="B4298" t="s">
        <v>59</v>
      </c>
      <c r="C4298" t="s">
        <v>47</v>
      </c>
      <c r="D4298" t="s">
        <v>13</v>
      </c>
      <c r="E4298">
        <v>2015</v>
      </c>
      <c r="F4298">
        <v>24</v>
      </c>
      <c r="G4298">
        <v>2372.9090000000001</v>
      </c>
      <c r="H4298">
        <v>2114.5610000000001</v>
      </c>
      <c r="I4298">
        <v>73.2209</v>
      </c>
      <c r="J4298">
        <v>106.6611</v>
      </c>
      <c r="K4298">
        <v>121.6562</v>
      </c>
      <c r="L4298">
        <v>202.41480000000001</v>
      </c>
      <c r="M4298">
        <v>258.34789999999998</v>
      </c>
      <c r="N4298">
        <v>314.28100000000001</v>
      </c>
      <c r="O4298">
        <v>395.03960000000001</v>
      </c>
      <c r="P4298">
        <v>108.63768</v>
      </c>
      <c r="Q4298">
        <v>369.23253999999997</v>
      </c>
      <c r="R4298">
        <v>9</v>
      </c>
      <c r="S4298" s="81">
        <v>32022</v>
      </c>
    </row>
    <row r="4299" spans="1:19" x14ac:dyDescent="0.2">
      <c r="A4299" t="s">
        <v>75</v>
      </c>
      <c r="B4299" t="s">
        <v>59</v>
      </c>
      <c r="C4299" t="s">
        <v>47</v>
      </c>
      <c r="D4299" t="s">
        <v>14</v>
      </c>
      <c r="E4299">
        <v>2015</v>
      </c>
      <c r="F4299">
        <v>1</v>
      </c>
      <c r="G4299">
        <v>2150.1880000000001</v>
      </c>
      <c r="H4299">
        <v>2150.1880000000001</v>
      </c>
      <c r="I4299">
        <v>63.395299999999999</v>
      </c>
      <c r="J4299">
        <v>108.3954</v>
      </c>
      <c r="K4299">
        <v>-138.91419999999999</v>
      </c>
      <c r="L4299">
        <v>-56.842579999999998</v>
      </c>
      <c r="M4299">
        <v>0</v>
      </c>
      <c r="N4299">
        <v>56.842579999999998</v>
      </c>
      <c r="O4299">
        <v>138.91419999999999</v>
      </c>
      <c r="P4299">
        <v>108.63768</v>
      </c>
      <c r="Q4299">
        <v>369.23253999999997</v>
      </c>
      <c r="R4299">
        <v>10</v>
      </c>
      <c r="S4299" s="81">
        <v>36442</v>
      </c>
    </row>
    <row r="4300" spans="1:19" x14ac:dyDescent="0.2">
      <c r="A4300" t="s">
        <v>75</v>
      </c>
      <c r="B4300" t="s">
        <v>59</v>
      </c>
      <c r="C4300" t="s">
        <v>47</v>
      </c>
      <c r="D4300" t="s">
        <v>14</v>
      </c>
      <c r="E4300">
        <v>2015</v>
      </c>
      <c r="F4300">
        <v>2</v>
      </c>
      <c r="G4300">
        <v>2119.6689999999999</v>
      </c>
      <c r="H4300">
        <v>2119.6689999999999</v>
      </c>
      <c r="I4300">
        <v>61.703499999999998</v>
      </c>
      <c r="J4300">
        <v>108.25409999999999</v>
      </c>
      <c r="K4300">
        <v>-138.73320000000001</v>
      </c>
      <c r="L4300">
        <v>-56.76849</v>
      </c>
      <c r="M4300">
        <v>0</v>
      </c>
      <c r="N4300">
        <v>56.76849</v>
      </c>
      <c r="O4300">
        <v>138.73320000000001</v>
      </c>
      <c r="P4300">
        <v>108.63768</v>
      </c>
      <c r="Q4300">
        <v>369.23253999999997</v>
      </c>
      <c r="R4300">
        <v>10</v>
      </c>
      <c r="S4300" s="81">
        <v>36442</v>
      </c>
    </row>
    <row r="4301" spans="1:19" x14ac:dyDescent="0.2">
      <c r="A4301" t="s">
        <v>75</v>
      </c>
      <c r="B4301" t="s">
        <v>59</v>
      </c>
      <c r="C4301" t="s">
        <v>47</v>
      </c>
      <c r="D4301" t="s">
        <v>14</v>
      </c>
      <c r="E4301">
        <v>2015</v>
      </c>
      <c r="F4301">
        <v>3</v>
      </c>
      <c r="G4301">
        <v>2098.8200000000002</v>
      </c>
      <c r="H4301">
        <v>2098.8200000000002</v>
      </c>
      <c r="I4301">
        <v>60.441899999999997</v>
      </c>
      <c r="J4301">
        <v>108.1352</v>
      </c>
      <c r="K4301">
        <v>-138.58080000000001</v>
      </c>
      <c r="L4301">
        <v>-56.706139999999998</v>
      </c>
      <c r="M4301">
        <v>0</v>
      </c>
      <c r="N4301">
        <v>56.706139999999998</v>
      </c>
      <c r="O4301">
        <v>138.58080000000001</v>
      </c>
      <c r="P4301">
        <v>108.63768</v>
      </c>
      <c r="Q4301">
        <v>369.23253999999997</v>
      </c>
      <c r="R4301">
        <v>10</v>
      </c>
      <c r="S4301" s="81">
        <v>36442</v>
      </c>
    </row>
    <row r="4302" spans="1:19" x14ac:dyDescent="0.2">
      <c r="A4302" t="s">
        <v>75</v>
      </c>
      <c r="B4302" t="s">
        <v>59</v>
      </c>
      <c r="C4302" t="s">
        <v>47</v>
      </c>
      <c r="D4302" t="s">
        <v>14</v>
      </c>
      <c r="E4302">
        <v>2015</v>
      </c>
      <c r="F4302">
        <v>4</v>
      </c>
      <c r="G4302">
        <v>2101.9349999999999</v>
      </c>
      <c r="H4302">
        <v>2101.9349999999999</v>
      </c>
      <c r="I4302">
        <v>59.575600000000001</v>
      </c>
      <c r="J4302">
        <v>108.1708</v>
      </c>
      <c r="K4302">
        <v>-138.62649999999999</v>
      </c>
      <c r="L4302">
        <v>-56.724829999999997</v>
      </c>
      <c r="M4302">
        <v>0</v>
      </c>
      <c r="N4302">
        <v>56.724829999999997</v>
      </c>
      <c r="O4302">
        <v>138.62649999999999</v>
      </c>
      <c r="P4302">
        <v>108.63768</v>
      </c>
      <c r="Q4302">
        <v>369.23253999999997</v>
      </c>
      <c r="R4302">
        <v>10</v>
      </c>
      <c r="S4302" s="81">
        <v>36442</v>
      </c>
    </row>
    <row r="4303" spans="1:19" x14ac:dyDescent="0.2">
      <c r="A4303" t="s">
        <v>75</v>
      </c>
      <c r="B4303" t="s">
        <v>59</v>
      </c>
      <c r="C4303" t="s">
        <v>47</v>
      </c>
      <c r="D4303" t="s">
        <v>14</v>
      </c>
      <c r="E4303">
        <v>2015</v>
      </c>
      <c r="F4303">
        <v>5</v>
      </c>
      <c r="G4303">
        <v>2164.0189999999998</v>
      </c>
      <c r="H4303">
        <v>2164.0189999999998</v>
      </c>
      <c r="I4303">
        <v>58.668599999999998</v>
      </c>
      <c r="J4303">
        <v>108.80710000000001</v>
      </c>
      <c r="K4303">
        <v>-139.44200000000001</v>
      </c>
      <c r="L4303">
        <v>-57.058520000000001</v>
      </c>
      <c r="M4303">
        <v>0</v>
      </c>
      <c r="N4303">
        <v>57.058520000000001</v>
      </c>
      <c r="O4303">
        <v>139.44200000000001</v>
      </c>
      <c r="P4303">
        <v>108.63768</v>
      </c>
      <c r="Q4303">
        <v>369.23253999999997</v>
      </c>
      <c r="R4303">
        <v>10</v>
      </c>
      <c r="S4303" s="81">
        <v>36442</v>
      </c>
    </row>
    <row r="4304" spans="1:19" x14ac:dyDescent="0.2">
      <c r="A4304" t="s">
        <v>75</v>
      </c>
      <c r="B4304" t="s">
        <v>59</v>
      </c>
      <c r="C4304" t="s">
        <v>47</v>
      </c>
      <c r="D4304" t="s">
        <v>14</v>
      </c>
      <c r="E4304">
        <v>2015</v>
      </c>
      <c r="F4304">
        <v>6</v>
      </c>
      <c r="G4304">
        <v>2231.9209999999998</v>
      </c>
      <c r="H4304">
        <v>2231.9209999999998</v>
      </c>
      <c r="I4304">
        <v>58.023299999999999</v>
      </c>
      <c r="J4304">
        <v>108.7891</v>
      </c>
      <c r="K4304">
        <v>-139.4188</v>
      </c>
      <c r="L4304">
        <v>-57.049050000000001</v>
      </c>
      <c r="M4304">
        <v>0</v>
      </c>
      <c r="N4304">
        <v>57.049050000000001</v>
      </c>
      <c r="O4304">
        <v>139.4188</v>
      </c>
      <c r="P4304">
        <v>108.63768</v>
      </c>
      <c r="Q4304">
        <v>369.23253999999997</v>
      </c>
      <c r="R4304">
        <v>10</v>
      </c>
      <c r="S4304" s="81">
        <v>36442</v>
      </c>
    </row>
    <row r="4305" spans="1:19" x14ac:dyDescent="0.2">
      <c r="A4305" t="s">
        <v>75</v>
      </c>
      <c r="B4305" t="s">
        <v>59</v>
      </c>
      <c r="C4305" t="s">
        <v>47</v>
      </c>
      <c r="D4305" t="s">
        <v>14</v>
      </c>
      <c r="E4305">
        <v>2015</v>
      </c>
      <c r="F4305">
        <v>7</v>
      </c>
      <c r="G4305">
        <v>2378.174</v>
      </c>
      <c r="H4305">
        <v>2378.174</v>
      </c>
      <c r="I4305">
        <v>56.912799999999997</v>
      </c>
      <c r="J4305">
        <v>107.9883</v>
      </c>
      <c r="K4305">
        <v>-138.39259999999999</v>
      </c>
      <c r="L4305">
        <v>-56.629109999999997</v>
      </c>
      <c r="M4305">
        <v>0</v>
      </c>
      <c r="N4305">
        <v>56.629109999999997</v>
      </c>
      <c r="O4305">
        <v>138.39259999999999</v>
      </c>
      <c r="P4305">
        <v>108.63768</v>
      </c>
      <c r="Q4305">
        <v>369.23253999999997</v>
      </c>
      <c r="R4305">
        <v>10</v>
      </c>
      <c r="S4305" s="81">
        <v>36442</v>
      </c>
    </row>
    <row r="4306" spans="1:19" x14ac:dyDescent="0.2">
      <c r="A4306" t="s">
        <v>75</v>
      </c>
      <c r="B4306" t="s">
        <v>59</v>
      </c>
      <c r="C4306" t="s">
        <v>47</v>
      </c>
      <c r="D4306" t="s">
        <v>14</v>
      </c>
      <c r="E4306">
        <v>2015</v>
      </c>
      <c r="F4306">
        <v>8</v>
      </c>
      <c r="G4306">
        <v>2374.2429999999999</v>
      </c>
      <c r="H4306">
        <v>2374.2429999999999</v>
      </c>
      <c r="I4306">
        <v>57.564</v>
      </c>
      <c r="J4306">
        <v>107.47669999999999</v>
      </c>
      <c r="K4306">
        <v>-137.73699999999999</v>
      </c>
      <c r="L4306">
        <v>-56.360860000000002</v>
      </c>
      <c r="M4306">
        <v>0</v>
      </c>
      <c r="N4306">
        <v>56.360860000000002</v>
      </c>
      <c r="O4306">
        <v>137.73699999999999</v>
      </c>
      <c r="P4306">
        <v>108.63768</v>
      </c>
      <c r="Q4306">
        <v>369.23253999999997</v>
      </c>
      <c r="R4306">
        <v>10</v>
      </c>
      <c r="S4306" s="81">
        <v>36442</v>
      </c>
    </row>
    <row r="4307" spans="1:19" x14ac:dyDescent="0.2">
      <c r="A4307" t="s">
        <v>75</v>
      </c>
      <c r="B4307" t="s">
        <v>59</v>
      </c>
      <c r="C4307" t="s">
        <v>47</v>
      </c>
      <c r="D4307" t="s">
        <v>14</v>
      </c>
      <c r="E4307">
        <v>2015</v>
      </c>
      <c r="F4307">
        <v>9</v>
      </c>
      <c r="G4307">
        <v>2347.1109999999999</v>
      </c>
      <c r="H4307">
        <v>2347.1109999999999</v>
      </c>
      <c r="I4307">
        <v>62.290700000000001</v>
      </c>
      <c r="J4307">
        <v>106.9002</v>
      </c>
      <c r="K4307">
        <v>-136.9982</v>
      </c>
      <c r="L4307">
        <v>-56.058540000000001</v>
      </c>
      <c r="M4307">
        <v>0</v>
      </c>
      <c r="N4307">
        <v>56.058540000000001</v>
      </c>
      <c r="O4307">
        <v>136.9982</v>
      </c>
      <c r="P4307">
        <v>108.63768</v>
      </c>
      <c r="Q4307">
        <v>369.23253999999997</v>
      </c>
      <c r="R4307">
        <v>10</v>
      </c>
      <c r="S4307" s="81">
        <v>36442</v>
      </c>
    </row>
    <row r="4308" spans="1:19" x14ac:dyDescent="0.2">
      <c r="A4308" t="s">
        <v>75</v>
      </c>
      <c r="B4308" t="s">
        <v>59</v>
      </c>
      <c r="C4308" t="s">
        <v>47</v>
      </c>
      <c r="D4308" t="s">
        <v>14</v>
      </c>
      <c r="E4308">
        <v>2015</v>
      </c>
      <c r="F4308">
        <v>10</v>
      </c>
      <c r="G4308">
        <v>2330.203</v>
      </c>
      <c r="H4308">
        <v>2330.203</v>
      </c>
      <c r="I4308">
        <v>68.482600000000005</v>
      </c>
      <c r="J4308">
        <v>106.4427</v>
      </c>
      <c r="K4308">
        <v>-136.4119</v>
      </c>
      <c r="L4308">
        <v>-55.818629999999999</v>
      </c>
      <c r="M4308">
        <v>0</v>
      </c>
      <c r="N4308">
        <v>55.818629999999999</v>
      </c>
      <c r="O4308">
        <v>136.4119</v>
      </c>
      <c r="P4308">
        <v>108.63768</v>
      </c>
      <c r="Q4308">
        <v>369.23253999999997</v>
      </c>
      <c r="R4308">
        <v>10</v>
      </c>
      <c r="S4308" s="81">
        <v>36442</v>
      </c>
    </row>
    <row r="4309" spans="1:19" x14ac:dyDescent="0.2">
      <c r="A4309" t="s">
        <v>75</v>
      </c>
      <c r="B4309" t="s">
        <v>59</v>
      </c>
      <c r="C4309" t="s">
        <v>47</v>
      </c>
      <c r="D4309" t="s">
        <v>14</v>
      </c>
      <c r="E4309">
        <v>2015</v>
      </c>
      <c r="F4309">
        <v>11</v>
      </c>
      <c r="G4309">
        <v>2290.8510000000001</v>
      </c>
      <c r="H4309">
        <v>2290.8510000000001</v>
      </c>
      <c r="I4309">
        <v>73.994200000000006</v>
      </c>
      <c r="J4309">
        <v>106.6977</v>
      </c>
      <c r="K4309">
        <v>-136.73859999999999</v>
      </c>
      <c r="L4309">
        <v>-55.952330000000003</v>
      </c>
      <c r="M4309">
        <v>0</v>
      </c>
      <c r="N4309">
        <v>55.952330000000003</v>
      </c>
      <c r="O4309">
        <v>136.73859999999999</v>
      </c>
      <c r="P4309">
        <v>108.63768</v>
      </c>
      <c r="Q4309">
        <v>369.23253999999997</v>
      </c>
      <c r="R4309">
        <v>10</v>
      </c>
      <c r="S4309" s="81">
        <v>36442</v>
      </c>
    </row>
    <row r="4310" spans="1:19" x14ac:dyDescent="0.2">
      <c r="A4310" t="s">
        <v>75</v>
      </c>
      <c r="B4310" t="s">
        <v>59</v>
      </c>
      <c r="C4310" t="s">
        <v>47</v>
      </c>
      <c r="D4310" t="s">
        <v>14</v>
      </c>
      <c r="E4310">
        <v>2015</v>
      </c>
      <c r="F4310">
        <v>12</v>
      </c>
      <c r="G4310">
        <v>2246.7750000000001</v>
      </c>
      <c r="H4310">
        <v>2161.904</v>
      </c>
      <c r="I4310">
        <v>78.377899999999997</v>
      </c>
      <c r="J4310">
        <v>106.35599999999999</v>
      </c>
      <c r="K4310">
        <v>-51.42989</v>
      </c>
      <c r="L4310">
        <v>29.09769</v>
      </c>
      <c r="M4310">
        <v>84.870850000000004</v>
      </c>
      <c r="N4310">
        <v>140.64400000000001</v>
      </c>
      <c r="O4310">
        <v>221.17160000000001</v>
      </c>
      <c r="P4310">
        <v>108.63768</v>
      </c>
      <c r="Q4310">
        <v>369.23253999999997</v>
      </c>
      <c r="R4310">
        <v>10</v>
      </c>
      <c r="S4310" s="81">
        <v>36442</v>
      </c>
    </row>
    <row r="4311" spans="1:19" x14ac:dyDescent="0.2">
      <c r="A4311" t="s">
        <v>75</v>
      </c>
      <c r="B4311" t="s">
        <v>59</v>
      </c>
      <c r="C4311" t="s">
        <v>47</v>
      </c>
      <c r="D4311" t="s">
        <v>14</v>
      </c>
      <c r="E4311">
        <v>2015</v>
      </c>
      <c r="F4311">
        <v>13</v>
      </c>
      <c r="G4311">
        <v>2133.5239999999999</v>
      </c>
      <c r="H4311">
        <v>1335.7329999999999</v>
      </c>
      <c r="I4311">
        <v>81.744200000000006</v>
      </c>
      <c r="J4311">
        <v>106.28789999999999</v>
      </c>
      <c r="K4311">
        <v>661.57730000000004</v>
      </c>
      <c r="L4311">
        <v>742.05330000000004</v>
      </c>
      <c r="M4311">
        <v>797.79079999999999</v>
      </c>
      <c r="N4311">
        <v>853.52819999999997</v>
      </c>
      <c r="O4311">
        <v>934.00419999999997</v>
      </c>
      <c r="P4311">
        <v>108.63768</v>
      </c>
      <c r="Q4311">
        <v>369.23253999999997</v>
      </c>
      <c r="R4311">
        <v>10</v>
      </c>
      <c r="S4311" s="81">
        <v>36442</v>
      </c>
    </row>
    <row r="4312" spans="1:19" x14ac:dyDescent="0.2">
      <c r="A4312" t="s">
        <v>75</v>
      </c>
      <c r="B4312" t="s">
        <v>59</v>
      </c>
      <c r="C4312" t="s">
        <v>47</v>
      </c>
      <c r="D4312" t="s">
        <v>14</v>
      </c>
      <c r="E4312">
        <v>2015</v>
      </c>
      <c r="F4312">
        <v>14</v>
      </c>
      <c r="G4312">
        <v>2138.7330000000002</v>
      </c>
      <c r="H4312">
        <v>351.50080000000003</v>
      </c>
      <c r="I4312">
        <v>84.645300000000006</v>
      </c>
      <c r="J4312">
        <v>106.45869999999999</v>
      </c>
      <c r="K4312">
        <v>1650.8</v>
      </c>
      <c r="L4312">
        <v>1731.405</v>
      </c>
      <c r="M4312">
        <v>1787.232</v>
      </c>
      <c r="N4312">
        <v>1843.059</v>
      </c>
      <c r="O4312">
        <v>1923.665</v>
      </c>
      <c r="P4312">
        <v>108.63768</v>
      </c>
      <c r="Q4312">
        <v>369.23253999999997</v>
      </c>
      <c r="R4312">
        <v>10</v>
      </c>
      <c r="S4312" s="81">
        <v>36442</v>
      </c>
    </row>
    <row r="4313" spans="1:19" x14ac:dyDescent="0.2">
      <c r="A4313" t="s">
        <v>75</v>
      </c>
      <c r="B4313" t="s">
        <v>59</v>
      </c>
      <c r="C4313" t="s">
        <v>47</v>
      </c>
      <c r="D4313" t="s">
        <v>14</v>
      </c>
      <c r="E4313">
        <v>2015</v>
      </c>
      <c r="F4313">
        <v>15</v>
      </c>
      <c r="G4313">
        <v>2105.1320000000001</v>
      </c>
      <c r="H4313">
        <v>345.61829999999998</v>
      </c>
      <c r="I4313">
        <v>85.976699999999994</v>
      </c>
      <c r="J4313">
        <v>105.2743</v>
      </c>
      <c r="K4313">
        <v>1624.5989999999999</v>
      </c>
      <c r="L4313">
        <v>1704.307</v>
      </c>
      <c r="M4313">
        <v>1759.5129999999999</v>
      </c>
      <c r="N4313">
        <v>1814.7190000000001</v>
      </c>
      <c r="O4313">
        <v>1894.4280000000001</v>
      </c>
      <c r="P4313">
        <v>108.63768</v>
      </c>
      <c r="Q4313">
        <v>369.23253999999997</v>
      </c>
      <c r="R4313">
        <v>10</v>
      </c>
      <c r="S4313" s="81">
        <v>36442</v>
      </c>
    </row>
    <row r="4314" spans="1:19" x14ac:dyDescent="0.2">
      <c r="A4314" t="s">
        <v>75</v>
      </c>
      <c r="B4314" t="s">
        <v>59</v>
      </c>
      <c r="C4314" t="s">
        <v>47</v>
      </c>
      <c r="D4314" t="s">
        <v>14</v>
      </c>
      <c r="E4314">
        <v>2015</v>
      </c>
      <c r="F4314">
        <v>16</v>
      </c>
      <c r="G4314">
        <v>2016.3440000000001</v>
      </c>
      <c r="H4314">
        <v>341.57139999999998</v>
      </c>
      <c r="I4314">
        <v>86.662800000000004</v>
      </c>
      <c r="J4314">
        <v>105.5703</v>
      </c>
      <c r="K4314">
        <v>1539.479</v>
      </c>
      <c r="L4314">
        <v>1619.4110000000001</v>
      </c>
      <c r="M4314">
        <v>1674.7729999999999</v>
      </c>
      <c r="N4314">
        <v>1730.134</v>
      </c>
      <c r="O4314">
        <v>1810.067</v>
      </c>
      <c r="P4314">
        <v>108.63768</v>
      </c>
      <c r="Q4314">
        <v>369.23253999999997</v>
      </c>
      <c r="R4314">
        <v>10</v>
      </c>
      <c r="S4314" s="81">
        <v>36442</v>
      </c>
    </row>
    <row r="4315" spans="1:19" x14ac:dyDescent="0.2">
      <c r="A4315" t="s">
        <v>75</v>
      </c>
      <c r="B4315" t="s">
        <v>59</v>
      </c>
      <c r="C4315" t="s">
        <v>47</v>
      </c>
      <c r="D4315" t="s">
        <v>14</v>
      </c>
      <c r="E4315">
        <v>2015</v>
      </c>
      <c r="F4315">
        <v>17</v>
      </c>
      <c r="G4315">
        <v>2004.258</v>
      </c>
      <c r="H4315">
        <v>334.47559999999999</v>
      </c>
      <c r="I4315">
        <v>86.633700000000005</v>
      </c>
      <c r="J4315">
        <v>105.7063</v>
      </c>
      <c r="K4315">
        <v>1534.3140000000001</v>
      </c>
      <c r="L4315">
        <v>1614.35</v>
      </c>
      <c r="M4315">
        <v>1669.7819999999999</v>
      </c>
      <c r="N4315">
        <v>1725.2149999999999</v>
      </c>
      <c r="O4315">
        <v>1805.25</v>
      </c>
      <c r="P4315">
        <v>108.63768</v>
      </c>
      <c r="Q4315">
        <v>369.23253999999997</v>
      </c>
      <c r="R4315">
        <v>10</v>
      </c>
      <c r="S4315" s="81">
        <v>36442</v>
      </c>
    </row>
    <row r="4316" spans="1:19" x14ac:dyDescent="0.2">
      <c r="A4316" t="s">
        <v>75</v>
      </c>
      <c r="B4316" t="s">
        <v>59</v>
      </c>
      <c r="C4316" t="s">
        <v>47</v>
      </c>
      <c r="D4316" t="s">
        <v>14</v>
      </c>
      <c r="E4316">
        <v>2015</v>
      </c>
      <c r="F4316">
        <v>18</v>
      </c>
      <c r="G4316">
        <v>1994.2560000000001</v>
      </c>
      <c r="H4316">
        <v>327.25130000000001</v>
      </c>
      <c r="I4316">
        <v>85.773300000000006</v>
      </c>
      <c r="J4316">
        <v>105.6307</v>
      </c>
      <c r="K4316">
        <v>1531.634</v>
      </c>
      <c r="L4316">
        <v>1611.6120000000001</v>
      </c>
      <c r="M4316">
        <v>1667.0050000000001</v>
      </c>
      <c r="N4316">
        <v>1722.3979999999999</v>
      </c>
      <c r="O4316">
        <v>1802.376</v>
      </c>
      <c r="P4316">
        <v>108.63768</v>
      </c>
      <c r="Q4316">
        <v>369.23253999999997</v>
      </c>
      <c r="R4316">
        <v>10</v>
      </c>
      <c r="S4316" s="81">
        <v>36442</v>
      </c>
    </row>
    <row r="4317" spans="1:19" x14ac:dyDescent="0.2">
      <c r="A4317" t="s">
        <v>75</v>
      </c>
      <c r="B4317" t="s">
        <v>59</v>
      </c>
      <c r="C4317" t="s">
        <v>47</v>
      </c>
      <c r="D4317" t="s">
        <v>14</v>
      </c>
      <c r="E4317">
        <v>2015</v>
      </c>
      <c r="F4317">
        <v>19</v>
      </c>
      <c r="G4317">
        <v>2123.7710000000002</v>
      </c>
      <c r="H4317">
        <v>1002.452</v>
      </c>
      <c r="I4317">
        <v>81.755799999999994</v>
      </c>
      <c r="J4317">
        <v>106.16889999999999</v>
      </c>
      <c r="K4317">
        <v>985.25840000000005</v>
      </c>
      <c r="L4317">
        <v>1065.644</v>
      </c>
      <c r="M4317">
        <v>1121.319</v>
      </c>
      <c r="N4317">
        <v>1176.9939999999999</v>
      </c>
      <c r="O4317">
        <v>1257.3800000000001</v>
      </c>
      <c r="P4317">
        <v>108.63768</v>
      </c>
      <c r="Q4317">
        <v>369.23253999999997</v>
      </c>
      <c r="R4317">
        <v>10</v>
      </c>
      <c r="S4317" s="81">
        <v>36442</v>
      </c>
    </row>
    <row r="4318" spans="1:19" x14ac:dyDescent="0.2">
      <c r="A4318" t="s">
        <v>75</v>
      </c>
      <c r="B4318" t="s">
        <v>59</v>
      </c>
      <c r="C4318" t="s">
        <v>47</v>
      </c>
      <c r="D4318" t="s">
        <v>14</v>
      </c>
      <c r="E4318">
        <v>2015</v>
      </c>
      <c r="F4318">
        <v>20</v>
      </c>
      <c r="G4318">
        <v>2220.16</v>
      </c>
      <c r="H4318">
        <v>1707.569</v>
      </c>
      <c r="I4318">
        <v>75.837199999999996</v>
      </c>
      <c r="J4318">
        <v>106.4264</v>
      </c>
      <c r="K4318">
        <v>376.19959999999998</v>
      </c>
      <c r="L4318">
        <v>456.78050000000002</v>
      </c>
      <c r="M4318">
        <v>512.59059999999999</v>
      </c>
      <c r="N4318">
        <v>568.40060000000005</v>
      </c>
      <c r="O4318">
        <v>648.98149999999998</v>
      </c>
      <c r="P4318">
        <v>108.63768</v>
      </c>
      <c r="Q4318">
        <v>369.23253999999997</v>
      </c>
      <c r="R4318">
        <v>10</v>
      </c>
      <c r="S4318" s="81">
        <v>36442</v>
      </c>
    </row>
    <row r="4319" spans="1:19" x14ac:dyDescent="0.2">
      <c r="A4319" t="s">
        <v>75</v>
      </c>
      <c r="B4319" t="s">
        <v>59</v>
      </c>
      <c r="C4319" t="s">
        <v>47</v>
      </c>
      <c r="D4319" t="s">
        <v>14</v>
      </c>
      <c r="E4319">
        <v>2015</v>
      </c>
      <c r="F4319">
        <v>21</v>
      </c>
      <c r="G4319">
        <v>2211.8919999999998</v>
      </c>
      <c r="H4319">
        <v>1952.665</v>
      </c>
      <c r="I4319">
        <v>72.209299999999999</v>
      </c>
      <c r="J4319">
        <v>106.5335</v>
      </c>
      <c r="K4319">
        <v>122.69889999999999</v>
      </c>
      <c r="L4319">
        <v>203.36080000000001</v>
      </c>
      <c r="M4319">
        <v>259.22710000000001</v>
      </c>
      <c r="N4319">
        <v>315.0933</v>
      </c>
      <c r="O4319">
        <v>395.7552</v>
      </c>
      <c r="P4319">
        <v>108.63768</v>
      </c>
      <c r="Q4319">
        <v>369.23253999999997</v>
      </c>
      <c r="R4319">
        <v>10</v>
      </c>
      <c r="S4319" s="81">
        <v>36442</v>
      </c>
    </row>
    <row r="4320" spans="1:19" x14ac:dyDescent="0.2">
      <c r="A4320" t="s">
        <v>75</v>
      </c>
      <c r="B4320" t="s">
        <v>59</v>
      </c>
      <c r="C4320" t="s">
        <v>47</v>
      </c>
      <c r="D4320" t="s">
        <v>14</v>
      </c>
      <c r="E4320">
        <v>2015</v>
      </c>
      <c r="F4320">
        <v>22</v>
      </c>
      <c r="G4320">
        <v>2233.085</v>
      </c>
      <c r="H4320">
        <v>2040.6949999999999</v>
      </c>
      <c r="I4320">
        <v>69.872100000000003</v>
      </c>
      <c r="J4320">
        <v>107.0942</v>
      </c>
      <c r="K4320">
        <v>55.143680000000003</v>
      </c>
      <c r="L4320">
        <v>136.23009999999999</v>
      </c>
      <c r="M4320">
        <v>192.3904</v>
      </c>
      <c r="N4320">
        <v>248.5506</v>
      </c>
      <c r="O4320">
        <v>329.63709999999998</v>
      </c>
      <c r="P4320">
        <v>108.63768</v>
      </c>
      <c r="Q4320">
        <v>369.23253999999997</v>
      </c>
      <c r="R4320">
        <v>10</v>
      </c>
      <c r="S4320" s="81">
        <v>36442</v>
      </c>
    </row>
    <row r="4321" spans="1:19" x14ac:dyDescent="0.2">
      <c r="A4321" t="s">
        <v>75</v>
      </c>
      <c r="B4321" t="s">
        <v>59</v>
      </c>
      <c r="C4321" t="s">
        <v>47</v>
      </c>
      <c r="D4321" t="s">
        <v>14</v>
      </c>
      <c r="E4321">
        <v>2015</v>
      </c>
      <c r="F4321">
        <v>23</v>
      </c>
      <c r="G4321">
        <v>2238.6260000000002</v>
      </c>
      <c r="H4321">
        <v>2097.6680000000001</v>
      </c>
      <c r="I4321">
        <v>67.197699999999998</v>
      </c>
      <c r="J4321">
        <v>107.31010000000001</v>
      </c>
      <c r="K4321">
        <v>3.435298</v>
      </c>
      <c r="L4321">
        <v>84.68526</v>
      </c>
      <c r="M4321">
        <v>140.95869999999999</v>
      </c>
      <c r="N4321">
        <v>197.23220000000001</v>
      </c>
      <c r="O4321">
        <v>278.48219999999998</v>
      </c>
      <c r="P4321">
        <v>108.63768</v>
      </c>
      <c r="Q4321">
        <v>369.23253999999997</v>
      </c>
      <c r="R4321">
        <v>10</v>
      </c>
      <c r="S4321" s="81">
        <v>36442</v>
      </c>
    </row>
    <row r="4322" spans="1:19" x14ac:dyDescent="0.2">
      <c r="A4322" t="s">
        <v>75</v>
      </c>
      <c r="B4322" t="s">
        <v>59</v>
      </c>
      <c r="C4322" t="s">
        <v>47</v>
      </c>
      <c r="D4322" t="s">
        <v>14</v>
      </c>
      <c r="E4322">
        <v>2015</v>
      </c>
      <c r="F4322">
        <v>24</v>
      </c>
      <c r="G4322">
        <v>2234.5239999999999</v>
      </c>
      <c r="H4322">
        <v>2120.5169999999998</v>
      </c>
      <c r="I4322">
        <v>65.598799999999997</v>
      </c>
      <c r="J4322">
        <v>107.6472</v>
      </c>
      <c r="K4322">
        <v>-23.94857</v>
      </c>
      <c r="L4322">
        <v>57.556600000000003</v>
      </c>
      <c r="M4322">
        <v>114.0068</v>
      </c>
      <c r="N4322">
        <v>170.4571</v>
      </c>
      <c r="O4322">
        <v>251.9622</v>
      </c>
      <c r="P4322">
        <v>108.63768</v>
      </c>
      <c r="Q4322">
        <v>369.23253999999997</v>
      </c>
      <c r="R4322">
        <v>10</v>
      </c>
      <c r="S4322" s="81">
        <v>36442</v>
      </c>
    </row>
    <row r="4323" spans="1:19" x14ac:dyDescent="0.2">
      <c r="A4323" t="s">
        <v>75</v>
      </c>
      <c r="B4323" t="s">
        <v>59</v>
      </c>
      <c r="C4323" t="s">
        <v>47</v>
      </c>
      <c r="D4323" t="s">
        <v>15</v>
      </c>
      <c r="E4323">
        <v>2015</v>
      </c>
      <c r="F4323">
        <v>1</v>
      </c>
      <c r="G4323">
        <v>2103.3000000000002</v>
      </c>
      <c r="H4323">
        <v>2103.3000000000002</v>
      </c>
      <c r="I4323">
        <v>39.255800000000001</v>
      </c>
      <c r="J4323">
        <v>104.7561</v>
      </c>
      <c r="K4323">
        <v>-134.25030000000001</v>
      </c>
      <c r="L4323">
        <v>-54.934150000000002</v>
      </c>
      <c r="M4323">
        <v>0</v>
      </c>
      <c r="N4323">
        <v>54.934150000000002</v>
      </c>
      <c r="O4323">
        <v>134.25030000000001</v>
      </c>
      <c r="P4323">
        <v>108.63768</v>
      </c>
      <c r="Q4323">
        <v>369.23253999999997</v>
      </c>
      <c r="R4323">
        <v>11</v>
      </c>
      <c r="S4323" s="81">
        <v>32107</v>
      </c>
    </row>
    <row r="4324" spans="1:19" x14ac:dyDescent="0.2">
      <c r="A4324" t="s">
        <v>75</v>
      </c>
      <c r="B4324" t="s">
        <v>59</v>
      </c>
      <c r="C4324" t="s">
        <v>47</v>
      </c>
      <c r="D4324" t="s">
        <v>15</v>
      </c>
      <c r="E4324">
        <v>2015</v>
      </c>
      <c r="F4324">
        <v>2</v>
      </c>
      <c r="G4324">
        <v>2071.654</v>
      </c>
      <c r="H4324">
        <v>2071.654</v>
      </c>
      <c r="I4324">
        <v>38.261600000000001</v>
      </c>
      <c r="J4324">
        <v>104.7115</v>
      </c>
      <c r="K4324">
        <v>-134.19329999999999</v>
      </c>
      <c r="L4324">
        <v>-54.910789999999999</v>
      </c>
      <c r="M4324">
        <v>0</v>
      </c>
      <c r="N4324">
        <v>54.910789999999999</v>
      </c>
      <c r="O4324">
        <v>134.19329999999999</v>
      </c>
      <c r="P4324">
        <v>108.63768</v>
      </c>
      <c r="Q4324">
        <v>369.23253999999997</v>
      </c>
      <c r="R4324">
        <v>11</v>
      </c>
      <c r="S4324" s="81">
        <v>32107</v>
      </c>
    </row>
    <row r="4325" spans="1:19" x14ac:dyDescent="0.2">
      <c r="A4325" t="s">
        <v>75</v>
      </c>
      <c r="B4325" t="s">
        <v>59</v>
      </c>
      <c r="C4325" t="s">
        <v>47</v>
      </c>
      <c r="D4325" t="s">
        <v>15</v>
      </c>
      <c r="E4325">
        <v>2015</v>
      </c>
      <c r="F4325">
        <v>3</v>
      </c>
      <c r="G4325">
        <v>2043.846</v>
      </c>
      <c r="H4325">
        <v>2043.846</v>
      </c>
      <c r="I4325">
        <v>37.488399999999999</v>
      </c>
      <c r="J4325">
        <v>104.77679999999999</v>
      </c>
      <c r="K4325">
        <v>-134.27690000000001</v>
      </c>
      <c r="L4325">
        <v>-54.945030000000003</v>
      </c>
      <c r="M4325">
        <v>0</v>
      </c>
      <c r="N4325">
        <v>54.945030000000003</v>
      </c>
      <c r="O4325">
        <v>134.27690000000001</v>
      </c>
      <c r="P4325">
        <v>108.63768</v>
      </c>
      <c r="Q4325">
        <v>369.23253999999997</v>
      </c>
      <c r="R4325">
        <v>11</v>
      </c>
      <c r="S4325" s="81">
        <v>32107</v>
      </c>
    </row>
    <row r="4326" spans="1:19" x14ac:dyDescent="0.2">
      <c r="A4326" t="s">
        <v>75</v>
      </c>
      <c r="B4326" t="s">
        <v>59</v>
      </c>
      <c r="C4326" t="s">
        <v>47</v>
      </c>
      <c r="D4326" t="s">
        <v>15</v>
      </c>
      <c r="E4326">
        <v>2015</v>
      </c>
      <c r="F4326">
        <v>4</v>
      </c>
      <c r="G4326">
        <v>2048.2719999999999</v>
      </c>
      <c r="H4326">
        <v>2048.2719999999999</v>
      </c>
      <c r="I4326">
        <v>36.517400000000002</v>
      </c>
      <c r="J4326">
        <v>104.48480000000001</v>
      </c>
      <c r="K4326">
        <v>-133.90260000000001</v>
      </c>
      <c r="L4326">
        <v>-54.791870000000003</v>
      </c>
      <c r="M4326">
        <v>0</v>
      </c>
      <c r="N4326">
        <v>54.791870000000003</v>
      </c>
      <c r="O4326">
        <v>133.90260000000001</v>
      </c>
      <c r="P4326">
        <v>108.63768</v>
      </c>
      <c r="Q4326">
        <v>369.23253999999997</v>
      </c>
      <c r="R4326">
        <v>11</v>
      </c>
      <c r="S4326" s="81">
        <v>32107</v>
      </c>
    </row>
    <row r="4327" spans="1:19" x14ac:dyDescent="0.2">
      <c r="A4327" t="s">
        <v>75</v>
      </c>
      <c r="B4327" t="s">
        <v>59</v>
      </c>
      <c r="C4327" t="s">
        <v>47</v>
      </c>
      <c r="D4327" t="s">
        <v>15</v>
      </c>
      <c r="E4327">
        <v>2015</v>
      </c>
      <c r="F4327">
        <v>5</v>
      </c>
      <c r="G4327">
        <v>2090.694</v>
      </c>
      <c r="H4327">
        <v>2090.694</v>
      </c>
      <c r="I4327">
        <v>36.238399999999999</v>
      </c>
      <c r="J4327">
        <v>104.4007</v>
      </c>
      <c r="K4327">
        <v>-133.79490000000001</v>
      </c>
      <c r="L4327">
        <v>-54.747770000000003</v>
      </c>
      <c r="M4327">
        <v>0</v>
      </c>
      <c r="N4327">
        <v>54.747770000000003</v>
      </c>
      <c r="O4327">
        <v>133.79490000000001</v>
      </c>
      <c r="P4327">
        <v>108.63768</v>
      </c>
      <c r="Q4327">
        <v>369.23253999999997</v>
      </c>
      <c r="R4327">
        <v>11</v>
      </c>
      <c r="S4327" s="81">
        <v>32107</v>
      </c>
    </row>
    <row r="4328" spans="1:19" x14ac:dyDescent="0.2">
      <c r="A4328" t="s">
        <v>75</v>
      </c>
      <c r="B4328" t="s">
        <v>59</v>
      </c>
      <c r="C4328" t="s">
        <v>47</v>
      </c>
      <c r="D4328" t="s">
        <v>15</v>
      </c>
      <c r="E4328">
        <v>2015</v>
      </c>
      <c r="F4328">
        <v>6</v>
      </c>
      <c r="G4328">
        <v>2165.3670000000002</v>
      </c>
      <c r="H4328">
        <v>2165.3670000000002</v>
      </c>
      <c r="I4328">
        <v>35.540700000000001</v>
      </c>
      <c r="J4328">
        <v>104.4824</v>
      </c>
      <c r="K4328">
        <v>-133.89959999999999</v>
      </c>
      <c r="L4328">
        <v>-54.79063</v>
      </c>
      <c r="M4328">
        <v>0</v>
      </c>
      <c r="N4328">
        <v>54.79063</v>
      </c>
      <c r="O4328">
        <v>133.89959999999999</v>
      </c>
      <c r="P4328">
        <v>108.63768</v>
      </c>
      <c r="Q4328">
        <v>369.23253999999997</v>
      </c>
      <c r="R4328">
        <v>11</v>
      </c>
      <c r="S4328" s="81">
        <v>32107</v>
      </c>
    </row>
    <row r="4329" spans="1:19" x14ac:dyDescent="0.2">
      <c r="A4329" t="s">
        <v>75</v>
      </c>
      <c r="B4329" t="s">
        <v>59</v>
      </c>
      <c r="C4329" t="s">
        <v>47</v>
      </c>
      <c r="D4329" t="s">
        <v>15</v>
      </c>
      <c r="E4329">
        <v>2015</v>
      </c>
      <c r="F4329">
        <v>7</v>
      </c>
      <c r="G4329">
        <v>2278.8760000000002</v>
      </c>
      <c r="H4329">
        <v>2278.8760000000002</v>
      </c>
      <c r="I4329">
        <v>35.406999999999996</v>
      </c>
      <c r="J4329">
        <v>104.72969999999999</v>
      </c>
      <c r="K4329">
        <v>-134.2166</v>
      </c>
      <c r="L4329">
        <v>-54.92033</v>
      </c>
      <c r="M4329">
        <v>0</v>
      </c>
      <c r="N4329">
        <v>54.92033</v>
      </c>
      <c r="O4329">
        <v>134.2166</v>
      </c>
      <c r="P4329">
        <v>108.63768</v>
      </c>
      <c r="Q4329">
        <v>369.23253999999997</v>
      </c>
      <c r="R4329">
        <v>11</v>
      </c>
      <c r="S4329" s="81">
        <v>32107</v>
      </c>
    </row>
    <row r="4330" spans="1:19" x14ac:dyDescent="0.2">
      <c r="A4330" t="s">
        <v>75</v>
      </c>
      <c r="B4330" t="s">
        <v>59</v>
      </c>
      <c r="C4330" t="s">
        <v>47</v>
      </c>
      <c r="D4330" t="s">
        <v>15</v>
      </c>
      <c r="E4330">
        <v>2015</v>
      </c>
      <c r="F4330">
        <v>8</v>
      </c>
      <c r="G4330">
        <v>2281.808</v>
      </c>
      <c r="H4330">
        <v>2281.808</v>
      </c>
      <c r="I4330">
        <v>36.372100000000003</v>
      </c>
      <c r="J4330">
        <v>104.5394</v>
      </c>
      <c r="K4330">
        <v>-133.9727</v>
      </c>
      <c r="L4330">
        <v>-54.820529999999998</v>
      </c>
      <c r="M4330">
        <v>0</v>
      </c>
      <c r="N4330">
        <v>54.820529999999998</v>
      </c>
      <c r="O4330">
        <v>133.9727</v>
      </c>
      <c r="P4330">
        <v>108.63768</v>
      </c>
      <c r="Q4330">
        <v>369.23253999999997</v>
      </c>
      <c r="R4330">
        <v>11</v>
      </c>
      <c r="S4330" s="81">
        <v>32107</v>
      </c>
    </row>
    <row r="4331" spans="1:19" x14ac:dyDescent="0.2">
      <c r="A4331" t="s">
        <v>75</v>
      </c>
      <c r="B4331" t="s">
        <v>59</v>
      </c>
      <c r="C4331" t="s">
        <v>47</v>
      </c>
      <c r="D4331" t="s">
        <v>15</v>
      </c>
      <c r="E4331">
        <v>2015</v>
      </c>
      <c r="F4331">
        <v>9</v>
      </c>
      <c r="G4331">
        <v>2259.9140000000002</v>
      </c>
      <c r="H4331">
        <v>2259.9140000000002</v>
      </c>
      <c r="I4331">
        <v>40.5</v>
      </c>
      <c r="J4331">
        <v>104.53870000000001</v>
      </c>
      <c r="K4331">
        <v>-133.9718</v>
      </c>
      <c r="L4331">
        <v>-54.820160000000001</v>
      </c>
      <c r="M4331">
        <v>0</v>
      </c>
      <c r="N4331">
        <v>54.820160000000001</v>
      </c>
      <c r="O4331">
        <v>133.9718</v>
      </c>
      <c r="P4331">
        <v>108.63768</v>
      </c>
      <c r="Q4331">
        <v>369.23253999999997</v>
      </c>
      <c r="R4331">
        <v>11</v>
      </c>
      <c r="S4331" s="81">
        <v>32107</v>
      </c>
    </row>
    <row r="4332" spans="1:19" x14ac:dyDescent="0.2">
      <c r="A4332" t="s">
        <v>75</v>
      </c>
      <c r="B4332" t="s">
        <v>59</v>
      </c>
      <c r="C4332" t="s">
        <v>47</v>
      </c>
      <c r="D4332" t="s">
        <v>15</v>
      </c>
      <c r="E4332">
        <v>2015</v>
      </c>
      <c r="F4332">
        <v>10</v>
      </c>
      <c r="G4332">
        <v>2263.0790000000002</v>
      </c>
      <c r="H4332">
        <v>2263.0790000000002</v>
      </c>
      <c r="I4332">
        <v>46.203499999999998</v>
      </c>
      <c r="J4332">
        <v>104.5215</v>
      </c>
      <c r="K4332">
        <v>-133.94970000000001</v>
      </c>
      <c r="L4332">
        <v>-54.811120000000003</v>
      </c>
      <c r="M4332">
        <v>0</v>
      </c>
      <c r="N4332">
        <v>54.811120000000003</v>
      </c>
      <c r="O4332">
        <v>133.94970000000001</v>
      </c>
      <c r="P4332">
        <v>108.63768</v>
      </c>
      <c r="Q4332">
        <v>369.23253999999997</v>
      </c>
      <c r="R4332">
        <v>11</v>
      </c>
      <c r="S4332" s="81">
        <v>32107</v>
      </c>
    </row>
    <row r="4333" spans="1:19" x14ac:dyDescent="0.2">
      <c r="A4333" t="s">
        <v>75</v>
      </c>
      <c r="B4333" t="s">
        <v>59</v>
      </c>
      <c r="C4333" t="s">
        <v>47</v>
      </c>
      <c r="D4333" t="s">
        <v>15</v>
      </c>
      <c r="E4333">
        <v>2015</v>
      </c>
      <c r="F4333">
        <v>11</v>
      </c>
      <c r="G4333">
        <v>2236.7640000000001</v>
      </c>
      <c r="H4333">
        <v>2236.7640000000001</v>
      </c>
      <c r="I4333">
        <v>50.616300000000003</v>
      </c>
      <c r="J4333">
        <v>104.5204</v>
      </c>
      <c r="K4333">
        <v>-133.94829999999999</v>
      </c>
      <c r="L4333">
        <v>-54.810540000000003</v>
      </c>
      <c r="M4333">
        <v>0</v>
      </c>
      <c r="N4333">
        <v>54.810540000000003</v>
      </c>
      <c r="O4333">
        <v>133.94829999999999</v>
      </c>
      <c r="P4333">
        <v>108.63768</v>
      </c>
      <c r="Q4333">
        <v>369.23253999999997</v>
      </c>
      <c r="R4333">
        <v>11</v>
      </c>
      <c r="S4333" s="81">
        <v>32107</v>
      </c>
    </row>
    <row r="4334" spans="1:19" x14ac:dyDescent="0.2">
      <c r="A4334" t="s">
        <v>75</v>
      </c>
      <c r="B4334" t="s">
        <v>59</v>
      </c>
      <c r="C4334" t="s">
        <v>47</v>
      </c>
      <c r="D4334" t="s">
        <v>15</v>
      </c>
      <c r="E4334">
        <v>2015</v>
      </c>
      <c r="F4334">
        <v>12</v>
      </c>
      <c r="G4334">
        <v>2244.9059999999999</v>
      </c>
      <c r="H4334">
        <v>2244.9059999999999</v>
      </c>
      <c r="I4334">
        <v>53.686</v>
      </c>
      <c r="J4334">
        <v>104.5453</v>
      </c>
      <c r="K4334">
        <v>-133.9802</v>
      </c>
      <c r="L4334">
        <v>-54.823610000000002</v>
      </c>
      <c r="M4334">
        <v>0</v>
      </c>
      <c r="N4334">
        <v>54.823610000000002</v>
      </c>
      <c r="O4334">
        <v>133.9802</v>
      </c>
      <c r="P4334">
        <v>108.63768</v>
      </c>
      <c r="Q4334">
        <v>369.23253999999997</v>
      </c>
      <c r="R4334">
        <v>11</v>
      </c>
      <c r="S4334" s="81">
        <v>32107</v>
      </c>
    </row>
    <row r="4335" spans="1:19" x14ac:dyDescent="0.2">
      <c r="A4335" t="s">
        <v>75</v>
      </c>
      <c r="B4335" t="s">
        <v>59</v>
      </c>
      <c r="C4335" t="s">
        <v>47</v>
      </c>
      <c r="D4335" t="s">
        <v>15</v>
      </c>
      <c r="E4335">
        <v>2015</v>
      </c>
      <c r="F4335">
        <v>13</v>
      </c>
      <c r="G4335">
        <v>2250.2220000000002</v>
      </c>
      <c r="H4335">
        <v>2250.2220000000002</v>
      </c>
      <c r="I4335">
        <v>56.5</v>
      </c>
      <c r="J4335">
        <v>104.7158</v>
      </c>
      <c r="K4335">
        <v>-134.1986</v>
      </c>
      <c r="L4335">
        <v>-54.912990000000001</v>
      </c>
      <c r="M4335">
        <v>0</v>
      </c>
      <c r="N4335">
        <v>54.912990000000001</v>
      </c>
      <c r="O4335">
        <v>134.1986</v>
      </c>
      <c r="P4335">
        <v>108.63768</v>
      </c>
      <c r="Q4335">
        <v>369.23253999999997</v>
      </c>
      <c r="R4335">
        <v>11</v>
      </c>
      <c r="S4335" s="81">
        <v>32107</v>
      </c>
    </row>
    <row r="4336" spans="1:19" x14ac:dyDescent="0.2">
      <c r="A4336" t="s">
        <v>75</v>
      </c>
      <c r="B4336" t="s">
        <v>59</v>
      </c>
      <c r="C4336" t="s">
        <v>47</v>
      </c>
      <c r="D4336" t="s">
        <v>15</v>
      </c>
      <c r="E4336">
        <v>2015</v>
      </c>
      <c r="F4336">
        <v>14</v>
      </c>
      <c r="G4336">
        <v>2215.8249999999998</v>
      </c>
      <c r="H4336">
        <v>2215.8249999999998</v>
      </c>
      <c r="I4336">
        <v>58.005800000000001</v>
      </c>
      <c r="J4336">
        <v>105.0872</v>
      </c>
      <c r="K4336">
        <v>-134.6746</v>
      </c>
      <c r="L4336">
        <v>-55.107770000000002</v>
      </c>
      <c r="M4336">
        <v>0</v>
      </c>
      <c r="N4336">
        <v>55.107770000000002</v>
      </c>
      <c r="O4336">
        <v>134.6746</v>
      </c>
      <c r="P4336">
        <v>108.63768</v>
      </c>
      <c r="Q4336">
        <v>369.23253999999997</v>
      </c>
      <c r="R4336">
        <v>11</v>
      </c>
      <c r="S4336" s="81">
        <v>32107</v>
      </c>
    </row>
    <row r="4337" spans="1:19" x14ac:dyDescent="0.2">
      <c r="A4337" t="s">
        <v>75</v>
      </c>
      <c r="B4337" t="s">
        <v>59</v>
      </c>
      <c r="C4337" t="s">
        <v>47</v>
      </c>
      <c r="D4337" t="s">
        <v>15</v>
      </c>
      <c r="E4337">
        <v>2015</v>
      </c>
      <c r="F4337">
        <v>15</v>
      </c>
      <c r="G4337">
        <v>2158.7739999999999</v>
      </c>
      <c r="H4337">
        <v>2095.8029999999999</v>
      </c>
      <c r="I4337">
        <v>58.656999999999996</v>
      </c>
      <c r="J4337">
        <v>104.6386</v>
      </c>
      <c r="K4337">
        <v>-71.128100000000003</v>
      </c>
      <c r="L4337">
        <v>8.0991379999999999</v>
      </c>
      <c r="M4337">
        <v>62.971679999999999</v>
      </c>
      <c r="N4337">
        <v>117.8442</v>
      </c>
      <c r="O4337">
        <v>197.07149999999999</v>
      </c>
      <c r="P4337">
        <v>108.63768</v>
      </c>
      <c r="Q4337">
        <v>369.23253999999997</v>
      </c>
      <c r="R4337">
        <v>11</v>
      </c>
      <c r="S4337" s="81">
        <v>32107</v>
      </c>
    </row>
    <row r="4338" spans="1:19" x14ac:dyDescent="0.2">
      <c r="A4338" t="s">
        <v>75</v>
      </c>
      <c r="B4338" t="s">
        <v>59</v>
      </c>
      <c r="C4338" t="s">
        <v>47</v>
      </c>
      <c r="D4338" t="s">
        <v>15</v>
      </c>
      <c r="E4338">
        <v>2015</v>
      </c>
      <c r="F4338">
        <v>16</v>
      </c>
      <c r="G4338">
        <v>2083.02</v>
      </c>
      <c r="H4338">
        <v>1319.8409999999999</v>
      </c>
      <c r="I4338">
        <v>57.662799999999997</v>
      </c>
      <c r="J4338">
        <v>104.60129999999999</v>
      </c>
      <c r="K4338">
        <v>629.12699999999995</v>
      </c>
      <c r="L4338">
        <v>708.32600000000002</v>
      </c>
      <c r="M4338">
        <v>763.17899999999997</v>
      </c>
      <c r="N4338">
        <v>818.03189999999995</v>
      </c>
      <c r="O4338">
        <v>897.23090000000002</v>
      </c>
      <c r="P4338">
        <v>108.63768</v>
      </c>
      <c r="Q4338">
        <v>369.23253999999997</v>
      </c>
      <c r="R4338">
        <v>11</v>
      </c>
      <c r="S4338" s="81">
        <v>32107</v>
      </c>
    </row>
    <row r="4339" spans="1:19" x14ac:dyDescent="0.2">
      <c r="A4339" t="s">
        <v>75</v>
      </c>
      <c r="B4339" t="s">
        <v>59</v>
      </c>
      <c r="C4339" t="s">
        <v>47</v>
      </c>
      <c r="D4339" t="s">
        <v>15</v>
      </c>
      <c r="E4339">
        <v>2015</v>
      </c>
      <c r="F4339">
        <v>17</v>
      </c>
      <c r="G4339">
        <v>2073.0949999999998</v>
      </c>
      <c r="H4339">
        <v>349.73399999999998</v>
      </c>
      <c r="I4339">
        <v>54.133699999999997</v>
      </c>
      <c r="J4339">
        <v>104.5728</v>
      </c>
      <c r="K4339">
        <v>1589.346</v>
      </c>
      <c r="L4339">
        <v>1668.5229999999999</v>
      </c>
      <c r="M4339">
        <v>1723.3610000000001</v>
      </c>
      <c r="N4339">
        <v>1778.1990000000001</v>
      </c>
      <c r="O4339">
        <v>1857.377</v>
      </c>
      <c r="P4339">
        <v>108.63768</v>
      </c>
      <c r="Q4339">
        <v>369.23253999999997</v>
      </c>
      <c r="R4339">
        <v>11</v>
      </c>
      <c r="S4339" s="81">
        <v>32107</v>
      </c>
    </row>
    <row r="4340" spans="1:19" x14ac:dyDescent="0.2">
      <c r="A4340" t="s">
        <v>75</v>
      </c>
      <c r="B4340" t="s">
        <v>59</v>
      </c>
      <c r="C4340" t="s">
        <v>47</v>
      </c>
      <c r="D4340" t="s">
        <v>15</v>
      </c>
      <c r="E4340">
        <v>2015</v>
      </c>
      <c r="F4340">
        <v>18</v>
      </c>
      <c r="G4340">
        <v>2080.5450000000001</v>
      </c>
      <c r="H4340">
        <v>344.21280000000002</v>
      </c>
      <c r="I4340">
        <v>48.906999999999996</v>
      </c>
      <c r="J4340">
        <v>104.5962</v>
      </c>
      <c r="K4340">
        <v>1602.287</v>
      </c>
      <c r="L4340">
        <v>1681.482</v>
      </c>
      <c r="M4340">
        <v>1736.3320000000001</v>
      </c>
      <c r="N4340">
        <v>1791.182</v>
      </c>
      <c r="O4340">
        <v>1870.377</v>
      </c>
      <c r="P4340">
        <v>108.63768</v>
      </c>
      <c r="Q4340">
        <v>369.23253999999997</v>
      </c>
      <c r="R4340">
        <v>11</v>
      </c>
      <c r="S4340" s="81">
        <v>32107</v>
      </c>
    </row>
    <row r="4341" spans="1:19" x14ac:dyDescent="0.2">
      <c r="A4341" t="s">
        <v>75</v>
      </c>
      <c r="B4341" t="s">
        <v>59</v>
      </c>
      <c r="C4341" t="s">
        <v>47</v>
      </c>
      <c r="D4341" t="s">
        <v>15</v>
      </c>
      <c r="E4341">
        <v>2015</v>
      </c>
      <c r="F4341">
        <v>19</v>
      </c>
      <c r="G4341">
        <v>2090.9180000000001</v>
      </c>
      <c r="H4341">
        <v>341.1354</v>
      </c>
      <c r="I4341">
        <v>45.145299999999999</v>
      </c>
      <c r="J4341">
        <v>104.56619999999999</v>
      </c>
      <c r="K4341">
        <v>1615.7760000000001</v>
      </c>
      <c r="L4341">
        <v>1694.9480000000001</v>
      </c>
      <c r="M4341">
        <v>1749.7829999999999</v>
      </c>
      <c r="N4341">
        <v>1804.6179999999999</v>
      </c>
      <c r="O4341">
        <v>1883.79</v>
      </c>
      <c r="P4341">
        <v>108.63768</v>
      </c>
      <c r="Q4341">
        <v>369.23253999999997</v>
      </c>
      <c r="R4341">
        <v>11</v>
      </c>
      <c r="S4341" s="81">
        <v>32107</v>
      </c>
    </row>
    <row r="4342" spans="1:19" x14ac:dyDescent="0.2">
      <c r="A4342" t="s">
        <v>75</v>
      </c>
      <c r="B4342" t="s">
        <v>59</v>
      </c>
      <c r="C4342" t="s">
        <v>47</v>
      </c>
      <c r="D4342" t="s">
        <v>15</v>
      </c>
      <c r="E4342">
        <v>2015</v>
      </c>
      <c r="F4342">
        <v>20</v>
      </c>
      <c r="G4342">
        <v>2149.3330000000001</v>
      </c>
      <c r="H4342">
        <v>336.125</v>
      </c>
      <c r="I4342">
        <v>42.558100000000003</v>
      </c>
      <c r="J4342">
        <v>104.82769999999999</v>
      </c>
      <c r="K4342">
        <v>1678.866</v>
      </c>
      <c r="L4342">
        <v>1758.2370000000001</v>
      </c>
      <c r="M4342">
        <v>1813.2080000000001</v>
      </c>
      <c r="N4342">
        <v>1868.18</v>
      </c>
      <c r="O4342">
        <v>1947.5509999999999</v>
      </c>
      <c r="P4342">
        <v>108.63768</v>
      </c>
      <c r="Q4342">
        <v>369.23253999999997</v>
      </c>
      <c r="R4342">
        <v>11</v>
      </c>
      <c r="S4342" s="81">
        <v>32107</v>
      </c>
    </row>
    <row r="4343" spans="1:19" x14ac:dyDescent="0.2">
      <c r="A4343" t="s">
        <v>75</v>
      </c>
      <c r="B4343" t="s">
        <v>59</v>
      </c>
      <c r="C4343" t="s">
        <v>47</v>
      </c>
      <c r="D4343" t="s">
        <v>15</v>
      </c>
      <c r="E4343">
        <v>2015</v>
      </c>
      <c r="F4343">
        <v>21</v>
      </c>
      <c r="G4343">
        <v>2167.3560000000002</v>
      </c>
      <c r="H4343">
        <v>333.03230000000002</v>
      </c>
      <c r="I4343">
        <v>40.424399999999999</v>
      </c>
      <c r="J4343">
        <v>104.8002</v>
      </c>
      <c r="K4343">
        <v>1700.0170000000001</v>
      </c>
      <c r="L4343">
        <v>1779.366</v>
      </c>
      <c r="M4343">
        <v>1834.3240000000001</v>
      </c>
      <c r="N4343">
        <v>1889.2809999999999</v>
      </c>
      <c r="O4343">
        <v>1968.6310000000001</v>
      </c>
      <c r="P4343">
        <v>108.63768</v>
      </c>
      <c r="Q4343">
        <v>369.23253999999997</v>
      </c>
      <c r="R4343">
        <v>11</v>
      </c>
      <c r="S4343" s="81">
        <v>32107</v>
      </c>
    </row>
    <row r="4344" spans="1:19" x14ac:dyDescent="0.2">
      <c r="A4344" t="s">
        <v>75</v>
      </c>
      <c r="B4344" t="s">
        <v>59</v>
      </c>
      <c r="C4344" t="s">
        <v>47</v>
      </c>
      <c r="D4344" t="s">
        <v>15</v>
      </c>
      <c r="E4344">
        <v>2015</v>
      </c>
      <c r="F4344">
        <v>22</v>
      </c>
      <c r="G4344">
        <v>2169.7260000000001</v>
      </c>
      <c r="H4344">
        <v>968.6671</v>
      </c>
      <c r="I4344">
        <v>39.191899999999997</v>
      </c>
      <c r="J4344">
        <v>104.7658</v>
      </c>
      <c r="K4344">
        <v>1066.797</v>
      </c>
      <c r="L4344">
        <v>1146.1199999999999</v>
      </c>
      <c r="M4344">
        <v>1201.059</v>
      </c>
      <c r="N4344">
        <v>1255.999</v>
      </c>
      <c r="O4344">
        <v>1335.3219999999999</v>
      </c>
      <c r="P4344">
        <v>108.63768</v>
      </c>
      <c r="Q4344">
        <v>369.23253999999997</v>
      </c>
      <c r="R4344">
        <v>11</v>
      </c>
      <c r="S4344" s="81">
        <v>32107</v>
      </c>
    </row>
    <row r="4345" spans="1:19" x14ac:dyDescent="0.2">
      <c r="A4345" t="s">
        <v>75</v>
      </c>
      <c r="B4345" t="s">
        <v>59</v>
      </c>
      <c r="C4345" t="s">
        <v>47</v>
      </c>
      <c r="D4345" t="s">
        <v>15</v>
      </c>
      <c r="E4345">
        <v>2015</v>
      </c>
      <c r="F4345">
        <v>23</v>
      </c>
      <c r="G4345">
        <v>2152.8879999999999</v>
      </c>
      <c r="H4345">
        <v>1634.1379999999999</v>
      </c>
      <c r="I4345">
        <v>38.325600000000001</v>
      </c>
      <c r="J4345">
        <v>104.5912</v>
      </c>
      <c r="K4345">
        <v>384.71069999999997</v>
      </c>
      <c r="L4345">
        <v>463.90210000000002</v>
      </c>
      <c r="M4345">
        <v>518.74980000000005</v>
      </c>
      <c r="N4345">
        <v>573.59739999999999</v>
      </c>
      <c r="O4345">
        <v>652.78880000000004</v>
      </c>
      <c r="P4345">
        <v>108.63768</v>
      </c>
      <c r="Q4345">
        <v>369.23253999999997</v>
      </c>
      <c r="R4345">
        <v>11</v>
      </c>
      <c r="S4345" s="81">
        <v>32107</v>
      </c>
    </row>
    <row r="4346" spans="1:19" x14ac:dyDescent="0.2">
      <c r="A4346" t="s">
        <v>75</v>
      </c>
      <c r="B4346" t="s">
        <v>59</v>
      </c>
      <c r="C4346" t="s">
        <v>47</v>
      </c>
      <c r="D4346" t="s">
        <v>15</v>
      </c>
      <c r="E4346">
        <v>2015</v>
      </c>
      <c r="F4346">
        <v>24</v>
      </c>
      <c r="G4346">
        <v>2140.5169999999998</v>
      </c>
      <c r="H4346">
        <v>1856.92</v>
      </c>
      <c r="I4346">
        <v>37.232599999999998</v>
      </c>
      <c r="J4346">
        <v>104.75830000000001</v>
      </c>
      <c r="K4346">
        <v>149.3432</v>
      </c>
      <c r="L4346">
        <v>228.6611</v>
      </c>
      <c r="M4346">
        <v>283.59640000000002</v>
      </c>
      <c r="N4346">
        <v>338.53179999999998</v>
      </c>
      <c r="O4346">
        <v>417.84960000000001</v>
      </c>
      <c r="P4346">
        <v>108.63768</v>
      </c>
      <c r="Q4346">
        <v>369.23253999999997</v>
      </c>
      <c r="R4346">
        <v>11</v>
      </c>
      <c r="S4346" s="81">
        <v>32107</v>
      </c>
    </row>
    <row r="4347" spans="1:19" x14ac:dyDescent="0.2">
      <c r="A4347" t="s">
        <v>75</v>
      </c>
      <c r="B4347" t="s">
        <v>59</v>
      </c>
      <c r="C4347" t="s">
        <v>47</v>
      </c>
      <c r="D4347" t="s">
        <v>16</v>
      </c>
      <c r="E4347">
        <v>2015</v>
      </c>
      <c r="F4347">
        <v>1</v>
      </c>
      <c r="G4347">
        <v>2045.9939999999999</v>
      </c>
      <c r="H4347">
        <v>2045.9939999999999</v>
      </c>
      <c r="I4347">
        <v>38.4651</v>
      </c>
      <c r="J4347">
        <v>104.06270000000001</v>
      </c>
      <c r="K4347">
        <v>-133.36170000000001</v>
      </c>
      <c r="L4347">
        <v>-54.570540000000001</v>
      </c>
      <c r="M4347">
        <v>0</v>
      </c>
      <c r="N4347">
        <v>54.570540000000001</v>
      </c>
      <c r="O4347">
        <v>133.36170000000001</v>
      </c>
      <c r="P4347">
        <v>108.63768</v>
      </c>
      <c r="Q4347">
        <v>369.23253999999997</v>
      </c>
      <c r="R4347">
        <v>12</v>
      </c>
      <c r="S4347" s="81">
        <v>39798</v>
      </c>
    </row>
    <row r="4348" spans="1:19" x14ac:dyDescent="0.2">
      <c r="A4348" t="s">
        <v>75</v>
      </c>
      <c r="B4348" t="s">
        <v>59</v>
      </c>
      <c r="C4348" t="s">
        <v>47</v>
      </c>
      <c r="D4348" t="s">
        <v>16</v>
      </c>
      <c r="E4348">
        <v>2015</v>
      </c>
      <c r="F4348">
        <v>2</v>
      </c>
      <c r="G4348">
        <v>2016.1949999999999</v>
      </c>
      <c r="H4348">
        <v>2016.1949999999999</v>
      </c>
      <c r="I4348">
        <v>38.314</v>
      </c>
      <c r="J4348">
        <v>103.96680000000001</v>
      </c>
      <c r="K4348">
        <v>-133.2388</v>
      </c>
      <c r="L4348">
        <v>-54.520249999999997</v>
      </c>
      <c r="M4348">
        <v>0</v>
      </c>
      <c r="N4348">
        <v>54.520249999999997</v>
      </c>
      <c r="O4348">
        <v>133.2388</v>
      </c>
      <c r="P4348">
        <v>108.63768</v>
      </c>
      <c r="Q4348">
        <v>369.23253999999997</v>
      </c>
      <c r="R4348">
        <v>12</v>
      </c>
      <c r="S4348" s="81">
        <v>39798</v>
      </c>
    </row>
    <row r="4349" spans="1:19" x14ac:dyDescent="0.2">
      <c r="A4349" t="s">
        <v>75</v>
      </c>
      <c r="B4349" t="s">
        <v>59</v>
      </c>
      <c r="C4349" t="s">
        <v>47</v>
      </c>
      <c r="D4349" t="s">
        <v>16</v>
      </c>
      <c r="E4349">
        <v>2015</v>
      </c>
      <c r="F4349">
        <v>3</v>
      </c>
      <c r="G4349">
        <v>2000.3530000000001</v>
      </c>
      <c r="H4349">
        <v>2000.3530000000001</v>
      </c>
      <c r="I4349">
        <v>38.040700000000001</v>
      </c>
      <c r="J4349">
        <v>103.896</v>
      </c>
      <c r="K4349">
        <v>-133.148</v>
      </c>
      <c r="L4349">
        <v>-54.483089999999997</v>
      </c>
      <c r="M4349">
        <v>0</v>
      </c>
      <c r="N4349">
        <v>54.483089999999997</v>
      </c>
      <c r="O4349">
        <v>133.148</v>
      </c>
      <c r="P4349">
        <v>108.63768</v>
      </c>
      <c r="Q4349">
        <v>369.23253999999997</v>
      </c>
      <c r="R4349">
        <v>12</v>
      </c>
      <c r="S4349" s="81">
        <v>39798</v>
      </c>
    </row>
    <row r="4350" spans="1:19" x14ac:dyDescent="0.2">
      <c r="A4350" t="s">
        <v>75</v>
      </c>
      <c r="B4350" t="s">
        <v>59</v>
      </c>
      <c r="C4350" t="s">
        <v>47</v>
      </c>
      <c r="D4350" t="s">
        <v>16</v>
      </c>
      <c r="E4350">
        <v>2015</v>
      </c>
      <c r="F4350">
        <v>4</v>
      </c>
      <c r="G4350">
        <v>2003.49</v>
      </c>
      <c r="H4350">
        <v>2003.49</v>
      </c>
      <c r="I4350">
        <v>37.872100000000003</v>
      </c>
      <c r="J4350">
        <v>103.9337</v>
      </c>
      <c r="K4350">
        <v>-133.19640000000001</v>
      </c>
      <c r="L4350">
        <v>-54.502870000000001</v>
      </c>
      <c r="M4350">
        <v>0</v>
      </c>
      <c r="N4350">
        <v>54.502870000000001</v>
      </c>
      <c r="O4350">
        <v>133.19640000000001</v>
      </c>
      <c r="P4350">
        <v>108.63768</v>
      </c>
      <c r="Q4350">
        <v>369.23253999999997</v>
      </c>
      <c r="R4350">
        <v>12</v>
      </c>
      <c r="S4350" s="81">
        <v>39798</v>
      </c>
    </row>
    <row r="4351" spans="1:19" x14ac:dyDescent="0.2">
      <c r="A4351" t="s">
        <v>75</v>
      </c>
      <c r="B4351" t="s">
        <v>59</v>
      </c>
      <c r="C4351" t="s">
        <v>47</v>
      </c>
      <c r="D4351" t="s">
        <v>16</v>
      </c>
      <c r="E4351">
        <v>2015</v>
      </c>
      <c r="F4351">
        <v>5</v>
      </c>
      <c r="G4351">
        <v>2021.422</v>
      </c>
      <c r="H4351">
        <v>2021.422</v>
      </c>
      <c r="I4351">
        <v>37.924399999999999</v>
      </c>
      <c r="J4351">
        <v>103.9619</v>
      </c>
      <c r="K4351">
        <v>-133.23249999999999</v>
      </c>
      <c r="L4351">
        <v>-54.517659999999999</v>
      </c>
      <c r="M4351">
        <v>0</v>
      </c>
      <c r="N4351">
        <v>54.517659999999999</v>
      </c>
      <c r="O4351">
        <v>133.23249999999999</v>
      </c>
      <c r="P4351">
        <v>108.63768</v>
      </c>
      <c r="Q4351">
        <v>369.23253999999997</v>
      </c>
      <c r="R4351">
        <v>12</v>
      </c>
      <c r="S4351" s="81">
        <v>39798</v>
      </c>
    </row>
    <row r="4352" spans="1:19" x14ac:dyDescent="0.2">
      <c r="A4352" t="s">
        <v>75</v>
      </c>
      <c r="B4352" t="s">
        <v>59</v>
      </c>
      <c r="C4352" t="s">
        <v>47</v>
      </c>
      <c r="D4352" t="s">
        <v>16</v>
      </c>
      <c r="E4352">
        <v>2015</v>
      </c>
      <c r="F4352">
        <v>6</v>
      </c>
      <c r="G4352">
        <v>2072.6480000000001</v>
      </c>
      <c r="H4352">
        <v>2072.6480000000001</v>
      </c>
      <c r="I4352">
        <v>38.0349</v>
      </c>
      <c r="J4352">
        <v>104.1277</v>
      </c>
      <c r="K4352">
        <v>-133.4451</v>
      </c>
      <c r="L4352">
        <v>-54.60463</v>
      </c>
      <c r="M4352">
        <v>0</v>
      </c>
      <c r="N4352">
        <v>54.60463</v>
      </c>
      <c r="O4352">
        <v>133.4451</v>
      </c>
      <c r="P4352">
        <v>108.63768</v>
      </c>
      <c r="Q4352">
        <v>369.23253999999997</v>
      </c>
      <c r="R4352">
        <v>12</v>
      </c>
      <c r="S4352" s="81">
        <v>39798</v>
      </c>
    </row>
    <row r="4353" spans="1:19" x14ac:dyDescent="0.2">
      <c r="A4353" t="s">
        <v>75</v>
      </c>
      <c r="B4353" t="s">
        <v>59</v>
      </c>
      <c r="C4353" t="s">
        <v>47</v>
      </c>
      <c r="D4353" t="s">
        <v>16</v>
      </c>
      <c r="E4353">
        <v>2015</v>
      </c>
      <c r="F4353">
        <v>7</v>
      </c>
      <c r="G4353">
        <v>2160.6370000000002</v>
      </c>
      <c r="H4353">
        <v>2160.6370000000002</v>
      </c>
      <c r="I4353">
        <v>38.162799999999997</v>
      </c>
      <c r="J4353">
        <v>104.42489999999999</v>
      </c>
      <c r="K4353">
        <v>-133.82579999999999</v>
      </c>
      <c r="L4353">
        <v>-54.760440000000003</v>
      </c>
      <c r="M4353">
        <v>0</v>
      </c>
      <c r="N4353">
        <v>54.760440000000003</v>
      </c>
      <c r="O4353">
        <v>133.82579999999999</v>
      </c>
      <c r="P4353">
        <v>108.63768</v>
      </c>
      <c r="Q4353">
        <v>369.23253999999997</v>
      </c>
      <c r="R4353">
        <v>12</v>
      </c>
      <c r="S4353" s="81">
        <v>39798</v>
      </c>
    </row>
    <row r="4354" spans="1:19" x14ac:dyDescent="0.2">
      <c r="A4354" t="s">
        <v>75</v>
      </c>
      <c r="B4354" t="s">
        <v>59</v>
      </c>
      <c r="C4354" t="s">
        <v>47</v>
      </c>
      <c r="D4354" t="s">
        <v>16</v>
      </c>
      <c r="E4354">
        <v>2015</v>
      </c>
      <c r="F4354">
        <v>8</v>
      </c>
      <c r="G4354">
        <v>2207.433</v>
      </c>
      <c r="H4354">
        <v>2207.433</v>
      </c>
      <c r="I4354">
        <v>38.395299999999999</v>
      </c>
      <c r="J4354">
        <v>104.5013</v>
      </c>
      <c r="K4354">
        <v>-133.9238</v>
      </c>
      <c r="L4354">
        <v>-54.800539999999998</v>
      </c>
      <c r="M4354">
        <v>0</v>
      </c>
      <c r="N4354">
        <v>54.800539999999998</v>
      </c>
      <c r="O4354">
        <v>133.9238</v>
      </c>
      <c r="P4354">
        <v>108.63768</v>
      </c>
      <c r="Q4354">
        <v>369.23253999999997</v>
      </c>
      <c r="R4354">
        <v>12</v>
      </c>
      <c r="S4354" s="81">
        <v>39798</v>
      </c>
    </row>
    <row r="4355" spans="1:19" x14ac:dyDescent="0.2">
      <c r="A4355" t="s">
        <v>75</v>
      </c>
      <c r="B4355" t="s">
        <v>59</v>
      </c>
      <c r="C4355" t="s">
        <v>47</v>
      </c>
      <c r="D4355" t="s">
        <v>16</v>
      </c>
      <c r="E4355">
        <v>2015</v>
      </c>
      <c r="F4355">
        <v>9</v>
      </c>
      <c r="G4355">
        <v>2217.1849999999999</v>
      </c>
      <c r="H4355">
        <v>2217.1849999999999</v>
      </c>
      <c r="I4355">
        <v>39.976700000000001</v>
      </c>
      <c r="J4355">
        <v>104.4948</v>
      </c>
      <c r="K4355">
        <v>-133.91550000000001</v>
      </c>
      <c r="L4355">
        <v>-54.797130000000003</v>
      </c>
      <c r="M4355">
        <v>0</v>
      </c>
      <c r="N4355">
        <v>54.797130000000003</v>
      </c>
      <c r="O4355">
        <v>133.91550000000001</v>
      </c>
      <c r="P4355">
        <v>108.63768</v>
      </c>
      <c r="Q4355">
        <v>369.23253999999997</v>
      </c>
      <c r="R4355">
        <v>12</v>
      </c>
      <c r="S4355" s="81">
        <v>39798</v>
      </c>
    </row>
    <row r="4356" spans="1:19" x14ac:dyDescent="0.2">
      <c r="A4356" t="s">
        <v>75</v>
      </c>
      <c r="B4356" t="s">
        <v>59</v>
      </c>
      <c r="C4356" t="s">
        <v>47</v>
      </c>
      <c r="D4356" t="s">
        <v>16</v>
      </c>
      <c r="E4356">
        <v>2015</v>
      </c>
      <c r="F4356">
        <v>10</v>
      </c>
      <c r="G4356">
        <v>2211.4540000000002</v>
      </c>
      <c r="H4356">
        <v>2211.4540000000002</v>
      </c>
      <c r="I4356">
        <v>41.854700000000001</v>
      </c>
      <c r="J4356">
        <v>104.4294</v>
      </c>
      <c r="K4356">
        <v>-133.83170000000001</v>
      </c>
      <c r="L4356">
        <v>-54.762839999999997</v>
      </c>
      <c r="M4356">
        <v>0</v>
      </c>
      <c r="N4356">
        <v>54.762839999999997</v>
      </c>
      <c r="O4356">
        <v>133.83170000000001</v>
      </c>
      <c r="P4356">
        <v>108.63768</v>
      </c>
      <c r="Q4356">
        <v>369.23253999999997</v>
      </c>
      <c r="R4356">
        <v>12</v>
      </c>
      <c r="S4356" s="81">
        <v>39798</v>
      </c>
    </row>
    <row r="4357" spans="1:19" x14ac:dyDescent="0.2">
      <c r="A4357" t="s">
        <v>75</v>
      </c>
      <c r="B4357" t="s">
        <v>59</v>
      </c>
      <c r="C4357" t="s">
        <v>47</v>
      </c>
      <c r="D4357" t="s">
        <v>16</v>
      </c>
      <c r="E4357">
        <v>2015</v>
      </c>
      <c r="F4357">
        <v>11</v>
      </c>
      <c r="G4357">
        <v>2176.9209999999998</v>
      </c>
      <c r="H4357">
        <v>2176.9209999999998</v>
      </c>
      <c r="I4357">
        <v>42.988399999999999</v>
      </c>
      <c r="J4357">
        <v>104.3514</v>
      </c>
      <c r="K4357">
        <v>-133.73159999999999</v>
      </c>
      <c r="L4357">
        <v>-54.721899999999998</v>
      </c>
      <c r="M4357">
        <v>0</v>
      </c>
      <c r="N4357">
        <v>54.721899999999998</v>
      </c>
      <c r="O4357">
        <v>133.73159999999999</v>
      </c>
      <c r="P4357">
        <v>108.63768</v>
      </c>
      <c r="Q4357">
        <v>369.23253999999997</v>
      </c>
      <c r="R4357">
        <v>12</v>
      </c>
      <c r="S4357" s="81">
        <v>39798</v>
      </c>
    </row>
    <row r="4358" spans="1:19" x14ac:dyDescent="0.2">
      <c r="A4358" t="s">
        <v>75</v>
      </c>
      <c r="B4358" t="s">
        <v>59</v>
      </c>
      <c r="C4358" t="s">
        <v>47</v>
      </c>
      <c r="D4358" t="s">
        <v>16</v>
      </c>
      <c r="E4358">
        <v>2015</v>
      </c>
      <c r="F4358">
        <v>12</v>
      </c>
      <c r="G4358">
        <v>2182.0720000000001</v>
      </c>
      <c r="H4358">
        <v>2182.0720000000001</v>
      </c>
      <c r="I4358">
        <v>44.145299999999999</v>
      </c>
      <c r="J4358">
        <v>104.215</v>
      </c>
      <c r="K4358">
        <v>-133.55680000000001</v>
      </c>
      <c r="L4358">
        <v>-54.650379999999998</v>
      </c>
      <c r="M4358">
        <v>0</v>
      </c>
      <c r="N4358">
        <v>54.650379999999998</v>
      </c>
      <c r="O4358">
        <v>133.55680000000001</v>
      </c>
      <c r="P4358">
        <v>108.63768</v>
      </c>
      <c r="Q4358">
        <v>369.23253999999997</v>
      </c>
      <c r="R4358">
        <v>12</v>
      </c>
      <c r="S4358" s="81">
        <v>39798</v>
      </c>
    </row>
    <row r="4359" spans="1:19" x14ac:dyDescent="0.2">
      <c r="A4359" t="s">
        <v>75</v>
      </c>
      <c r="B4359" t="s">
        <v>59</v>
      </c>
      <c r="C4359" t="s">
        <v>47</v>
      </c>
      <c r="D4359" t="s">
        <v>16</v>
      </c>
      <c r="E4359">
        <v>2015</v>
      </c>
      <c r="F4359">
        <v>13</v>
      </c>
      <c r="G4359">
        <v>2203.1109999999999</v>
      </c>
      <c r="H4359">
        <v>2203.1109999999999</v>
      </c>
      <c r="I4359">
        <v>44.959299999999999</v>
      </c>
      <c r="J4359">
        <v>104.1986</v>
      </c>
      <c r="K4359">
        <v>-133.53579999999999</v>
      </c>
      <c r="L4359">
        <v>-54.641779999999997</v>
      </c>
      <c r="M4359">
        <v>0</v>
      </c>
      <c r="N4359">
        <v>54.641779999999997</v>
      </c>
      <c r="O4359">
        <v>133.53579999999999</v>
      </c>
      <c r="P4359">
        <v>108.63768</v>
      </c>
      <c r="Q4359">
        <v>369.23253999999997</v>
      </c>
      <c r="R4359">
        <v>12</v>
      </c>
      <c r="S4359" s="81">
        <v>39798</v>
      </c>
    </row>
    <row r="4360" spans="1:19" x14ac:dyDescent="0.2">
      <c r="A4360" t="s">
        <v>75</v>
      </c>
      <c r="B4360" t="s">
        <v>59</v>
      </c>
      <c r="C4360" t="s">
        <v>47</v>
      </c>
      <c r="D4360" t="s">
        <v>16</v>
      </c>
      <c r="E4360">
        <v>2015</v>
      </c>
      <c r="F4360">
        <v>14</v>
      </c>
      <c r="G4360">
        <v>2168.0740000000001</v>
      </c>
      <c r="H4360">
        <v>2168.0740000000001</v>
      </c>
      <c r="I4360">
        <v>45.4651</v>
      </c>
      <c r="J4360">
        <v>104.33150000000001</v>
      </c>
      <c r="K4360">
        <v>-133.7062</v>
      </c>
      <c r="L4360">
        <v>-54.711489999999998</v>
      </c>
      <c r="M4360">
        <v>0</v>
      </c>
      <c r="N4360">
        <v>54.711489999999998</v>
      </c>
      <c r="O4360">
        <v>133.7062</v>
      </c>
      <c r="P4360">
        <v>108.63768</v>
      </c>
      <c r="Q4360">
        <v>369.23253999999997</v>
      </c>
      <c r="R4360">
        <v>12</v>
      </c>
      <c r="S4360" s="81">
        <v>39798</v>
      </c>
    </row>
    <row r="4361" spans="1:19" x14ac:dyDescent="0.2">
      <c r="A4361" t="s">
        <v>75</v>
      </c>
      <c r="B4361" t="s">
        <v>59</v>
      </c>
      <c r="C4361" t="s">
        <v>47</v>
      </c>
      <c r="D4361" t="s">
        <v>16</v>
      </c>
      <c r="E4361">
        <v>2015</v>
      </c>
      <c r="F4361">
        <v>15</v>
      </c>
      <c r="G4361">
        <v>2122.0720000000001</v>
      </c>
      <c r="H4361">
        <v>2054.895</v>
      </c>
      <c r="I4361">
        <v>45.616300000000003</v>
      </c>
      <c r="J4361">
        <v>103.9901</v>
      </c>
      <c r="K4361">
        <v>-66.092190000000002</v>
      </c>
      <c r="L4361">
        <v>12.64404</v>
      </c>
      <c r="M4361">
        <v>67.176509999999993</v>
      </c>
      <c r="N4361">
        <v>121.709</v>
      </c>
      <c r="O4361">
        <v>200.4452</v>
      </c>
      <c r="P4361">
        <v>108.63768</v>
      </c>
      <c r="Q4361">
        <v>369.23253999999997</v>
      </c>
      <c r="R4361">
        <v>12</v>
      </c>
      <c r="S4361" s="81">
        <v>39798</v>
      </c>
    </row>
    <row r="4362" spans="1:19" x14ac:dyDescent="0.2">
      <c r="A4362" t="s">
        <v>75</v>
      </c>
      <c r="B4362" t="s">
        <v>59</v>
      </c>
      <c r="C4362" t="s">
        <v>47</v>
      </c>
      <c r="D4362" t="s">
        <v>16</v>
      </c>
      <c r="E4362">
        <v>2015</v>
      </c>
      <c r="F4362">
        <v>16</v>
      </c>
      <c r="G4362">
        <v>2070.0889999999999</v>
      </c>
      <c r="H4362">
        <v>1290.923</v>
      </c>
      <c r="I4362">
        <v>45.040700000000001</v>
      </c>
      <c r="J4362">
        <v>103.7547</v>
      </c>
      <c r="K4362">
        <v>646.19939999999997</v>
      </c>
      <c r="L4362">
        <v>724.75739999999996</v>
      </c>
      <c r="M4362">
        <v>779.16639999999995</v>
      </c>
      <c r="N4362">
        <v>833.57539999999995</v>
      </c>
      <c r="O4362">
        <v>912.13340000000005</v>
      </c>
      <c r="P4362">
        <v>108.63768</v>
      </c>
      <c r="Q4362">
        <v>369.23253999999997</v>
      </c>
      <c r="R4362">
        <v>12</v>
      </c>
      <c r="S4362" s="81">
        <v>39798</v>
      </c>
    </row>
    <row r="4363" spans="1:19" x14ac:dyDescent="0.2">
      <c r="A4363" t="s">
        <v>75</v>
      </c>
      <c r="B4363" t="s">
        <v>59</v>
      </c>
      <c r="C4363" t="s">
        <v>47</v>
      </c>
      <c r="D4363" t="s">
        <v>16</v>
      </c>
      <c r="E4363">
        <v>2015</v>
      </c>
      <c r="F4363">
        <v>17</v>
      </c>
      <c r="G4363">
        <v>2079.6219999999998</v>
      </c>
      <c r="H4363">
        <v>346.6413</v>
      </c>
      <c r="I4363">
        <v>43.761600000000001</v>
      </c>
      <c r="J4363">
        <v>103.6734</v>
      </c>
      <c r="K4363">
        <v>1600.1179999999999</v>
      </c>
      <c r="L4363">
        <v>1678.614</v>
      </c>
      <c r="M4363">
        <v>1732.98</v>
      </c>
      <c r="N4363">
        <v>1787.347</v>
      </c>
      <c r="O4363">
        <v>1865.8430000000001</v>
      </c>
      <c r="P4363">
        <v>108.63768</v>
      </c>
      <c r="Q4363">
        <v>369.23253999999997</v>
      </c>
      <c r="R4363">
        <v>12</v>
      </c>
      <c r="S4363" s="81">
        <v>39798</v>
      </c>
    </row>
    <row r="4364" spans="1:19" x14ac:dyDescent="0.2">
      <c r="A4364" t="s">
        <v>75</v>
      </c>
      <c r="B4364" t="s">
        <v>59</v>
      </c>
      <c r="C4364" t="s">
        <v>47</v>
      </c>
      <c r="D4364" t="s">
        <v>16</v>
      </c>
      <c r="E4364">
        <v>2015</v>
      </c>
      <c r="F4364">
        <v>18</v>
      </c>
      <c r="G4364">
        <v>2096.2080000000001</v>
      </c>
      <c r="H4364">
        <v>341.60219999999998</v>
      </c>
      <c r="I4364">
        <v>42.5</v>
      </c>
      <c r="J4364">
        <v>103.67189999999999</v>
      </c>
      <c r="K4364">
        <v>1621.7449999999999</v>
      </c>
      <c r="L4364">
        <v>1700.241</v>
      </c>
      <c r="M4364">
        <v>1754.606</v>
      </c>
      <c r="N4364">
        <v>1808.972</v>
      </c>
      <c r="O4364">
        <v>1887.4670000000001</v>
      </c>
      <c r="P4364">
        <v>108.63768</v>
      </c>
      <c r="Q4364">
        <v>369.23253999999997</v>
      </c>
      <c r="R4364">
        <v>12</v>
      </c>
      <c r="S4364" s="81">
        <v>39798</v>
      </c>
    </row>
    <row r="4365" spans="1:19" x14ac:dyDescent="0.2">
      <c r="A4365" t="s">
        <v>75</v>
      </c>
      <c r="B4365" t="s">
        <v>59</v>
      </c>
      <c r="C4365" t="s">
        <v>47</v>
      </c>
      <c r="D4365" t="s">
        <v>16</v>
      </c>
      <c r="E4365">
        <v>2015</v>
      </c>
      <c r="F4365">
        <v>19</v>
      </c>
      <c r="G4365">
        <v>2102.413</v>
      </c>
      <c r="H4365">
        <v>336.80930000000001</v>
      </c>
      <c r="I4365">
        <v>41.697699999999998</v>
      </c>
      <c r="J4365">
        <v>103.7556</v>
      </c>
      <c r="K4365">
        <v>1632.635</v>
      </c>
      <c r="L4365">
        <v>1711.194</v>
      </c>
      <c r="M4365">
        <v>1765.604</v>
      </c>
      <c r="N4365">
        <v>1820.0129999999999</v>
      </c>
      <c r="O4365">
        <v>1898.5719999999999</v>
      </c>
      <c r="P4365">
        <v>108.63768</v>
      </c>
      <c r="Q4365">
        <v>369.23253999999997</v>
      </c>
      <c r="R4365">
        <v>12</v>
      </c>
      <c r="S4365" s="81">
        <v>39798</v>
      </c>
    </row>
    <row r="4366" spans="1:19" x14ac:dyDescent="0.2">
      <c r="A4366" t="s">
        <v>75</v>
      </c>
      <c r="B4366" t="s">
        <v>59</v>
      </c>
      <c r="C4366" t="s">
        <v>47</v>
      </c>
      <c r="D4366" t="s">
        <v>16</v>
      </c>
      <c r="E4366">
        <v>2015</v>
      </c>
      <c r="F4366">
        <v>20</v>
      </c>
      <c r="G4366">
        <v>2134.931</v>
      </c>
      <c r="H4366">
        <v>329.5498</v>
      </c>
      <c r="I4366">
        <v>41.064</v>
      </c>
      <c r="J4366">
        <v>104.0688</v>
      </c>
      <c r="K4366">
        <v>1672.0119999999999</v>
      </c>
      <c r="L4366">
        <v>1750.808</v>
      </c>
      <c r="M4366">
        <v>1805.3820000000001</v>
      </c>
      <c r="N4366">
        <v>1859.9549999999999</v>
      </c>
      <c r="O4366">
        <v>1938.751</v>
      </c>
      <c r="P4366">
        <v>108.63768</v>
      </c>
      <c r="Q4366">
        <v>369.23253999999997</v>
      </c>
      <c r="R4366">
        <v>12</v>
      </c>
      <c r="S4366" s="81">
        <v>39798</v>
      </c>
    </row>
    <row r="4367" spans="1:19" x14ac:dyDescent="0.2">
      <c r="A4367" t="s">
        <v>75</v>
      </c>
      <c r="B4367" t="s">
        <v>59</v>
      </c>
      <c r="C4367" t="s">
        <v>47</v>
      </c>
      <c r="D4367" t="s">
        <v>16</v>
      </c>
      <c r="E4367">
        <v>2015</v>
      </c>
      <c r="F4367">
        <v>21</v>
      </c>
      <c r="G4367">
        <v>2146.3240000000001</v>
      </c>
      <c r="H4367">
        <v>325.27300000000002</v>
      </c>
      <c r="I4367">
        <v>40.343000000000004</v>
      </c>
      <c r="J4367">
        <v>104.3815</v>
      </c>
      <c r="K4367">
        <v>1687.2809999999999</v>
      </c>
      <c r="L4367">
        <v>1766.3130000000001</v>
      </c>
      <c r="M4367">
        <v>1821.0509999999999</v>
      </c>
      <c r="N4367">
        <v>1875.788</v>
      </c>
      <c r="O4367">
        <v>1954.8209999999999</v>
      </c>
      <c r="P4367">
        <v>108.63768</v>
      </c>
      <c r="Q4367">
        <v>369.23253999999997</v>
      </c>
      <c r="R4367">
        <v>12</v>
      </c>
      <c r="S4367" s="81">
        <v>39798</v>
      </c>
    </row>
    <row r="4368" spans="1:19" x14ac:dyDescent="0.2">
      <c r="A4368" t="s">
        <v>75</v>
      </c>
      <c r="B4368" t="s">
        <v>59</v>
      </c>
      <c r="C4368" t="s">
        <v>47</v>
      </c>
      <c r="D4368" t="s">
        <v>16</v>
      </c>
      <c r="E4368">
        <v>2015</v>
      </c>
      <c r="F4368">
        <v>22</v>
      </c>
      <c r="G4368">
        <v>2131.5450000000001</v>
      </c>
      <c r="H4368">
        <v>950.22500000000002</v>
      </c>
      <c r="I4368">
        <v>39.505800000000001</v>
      </c>
      <c r="J4368">
        <v>104.4044</v>
      </c>
      <c r="K4368">
        <v>1047.52</v>
      </c>
      <c r="L4368">
        <v>1126.57</v>
      </c>
      <c r="M4368">
        <v>1181.32</v>
      </c>
      <c r="N4368">
        <v>1236.069</v>
      </c>
      <c r="O4368">
        <v>1315.1189999999999</v>
      </c>
      <c r="P4368">
        <v>108.63768</v>
      </c>
      <c r="Q4368">
        <v>369.23253999999997</v>
      </c>
      <c r="R4368">
        <v>12</v>
      </c>
      <c r="S4368" s="81">
        <v>39798</v>
      </c>
    </row>
    <row r="4369" spans="1:19" x14ac:dyDescent="0.2">
      <c r="A4369" t="s">
        <v>75</v>
      </c>
      <c r="B4369" t="s">
        <v>59</v>
      </c>
      <c r="C4369" t="s">
        <v>47</v>
      </c>
      <c r="D4369" t="s">
        <v>16</v>
      </c>
      <c r="E4369">
        <v>2015</v>
      </c>
      <c r="F4369">
        <v>23</v>
      </c>
      <c r="G4369">
        <v>2096.027</v>
      </c>
      <c r="H4369">
        <v>1597.7059999999999</v>
      </c>
      <c r="I4369">
        <v>38.686</v>
      </c>
      <c r="J4369">
        <v>104.3497</v>
      </c>
      <c r="K4369">
        <v>364.5917</v>
      </c>
      <c r="L4369">
        <v>443.6003</v>
      </c>
      <c r="M4369">
        <v>498.32130000000001</v>
      </c>
      <c r="N4369">
        <v>553.04240000000004</v>
      </c>
      <c r="O4369">
        <v>632.05079999999998</v>
      </c>
      <c r="P4369">
        <v>108.63768</v>
      </c>
      <c r="Q4369">
        <v>369.23253999999997</v>
      </c>
      <c r="R4369">
        <v>12</v>
      </c>
      <c r="S4369" s="81">
        <v>39798</v>
      </c>
    </row>
    <row r="4370" spans="1:19" x14ac:dyDescent="0.2">
      <c r="A4370" t="s">
        <v>75</v>
      </c>
      <c r="B4370" t="s">
        <v>59</v>
      </c>
      <c r="C4370" t="s">
        <v>47</v>
      </c>
      <c r="D4370" t="s">
        <v>16</v>
      </c>
      <c r="E4370">
        <v>2015</v>
      </c>
      <c r="F4370">
        <v>24</v>
      </c>
      <c r="G4370">
        <v>2085.2719999999999</v>
      </c>
      <c r="H4370">
        <v>1811.575</v>
      </c>
      <c r="I4370">
        <v>37.4651</v>
      </c>
      <c r="J4370">
        <v>104.34520000000001</v>
      </c>
      <c r="K4370">
        <v>139.97399999999999</v>
      </c>
      <c r="L4370">
        <v>218.97909999999999</v>
      </c>
      <c r="M4370">
        <v>273.69779999999997</v>
      </c>
      <c r="N4370">
        <v>328.41640000000001</v>
      </c>
      <c r="O4370">
        <v>407.42149999999998</v>
      </c>
      <c r="P4370">
        <v>108.63768</v>
      </c>
      <c r="Q4370">
        <v>369.23253999999997</v>
      </c>
      <c r="R4370">
        <v>12</v>
      </c>
      <c r="S4370" s="81">
        <v>39798</v>
      </c>
    </row>
    <row r="4371" spans="1:19" x14ac:dyDescent="0.2">
      <c r="A4371" t="s">
        <v>75</v>
      </c>
      <c r="B4371" t="s">
        <v>59</v>
      </c>
      <c r="C4371" t="s">
        <v>45</v>
      </c>
      <c r="D4371" t="s">
        <v>46</v>
      </c>
      <c r="E4371" t="s">
        <v>100</v>
      </c>
      <c r="F4371">
        <v>1</v>
      </c>
      <c r="G4371">
        <v>2221.4540000000002</v>
      </c>
      <c r="H4371">
        <v>2221.4540000000002</v>
      </c>
      <c r="I4371">
        <v>76.026200000000003</v>
      </c>
      <c r="J4371">
        <v>116.7801</v>
      </c>
      <c r="K4371">
        <v>-149.65969999999999</v>
      </c>
      <c r="L4371">
        <v>-61.239550000000001</v>
      </c>
      <c r="M4371">
        <v>0</v>
      </c>
      <c r="N4371">
        <v>61.239550000000001</v>
      </c>
      <c r="O4371">
        <v>149.65969999999999</v>
      </c>
      <c r="P4371">
        <v>108.63768</v>
      </c>
      <c r="Q4371">
        <v>369.23253999999997</v>
      </c>
      <c r="R4371">
        <v>7</v>
      </c>
    </row>
    <row r="4372" spans="1:19" x14ac:dyDescent="0.2">
      <c r="A4372" t="s">
        <v>75</v>
      </c>
      <c r="B4372" t="s">
        <v>59</v>
      </c>
      <c r="C4372" t="s">
        <v>45</v>
      </c>
      <c r="D4372" t="s">
        <v>46</v>
      </c>
      <c r="E4372" t="s">
        <v>100</v>
      </c>
      <c r="F4372">
        <v>2</v>
      </c>
      <c r="G4372">
        <v>2170.4699999999998</v>
      </c>
      <c r="H4372">
        <v>2170.4699999999998</v>
      </c>
      <c r="I4372">
        <v>74.514499999999998</v>
      </c>
      <c r="J4372">
        <v>116.14709999999999</v>
      </c>
      <c r="K4372">
        <v>-148.8486</v>
      </c>
      <c r="L4372">
        <v>-60.907620000000001</v>
      </c>
      <c r="M4372">
        <v>0</v>
      </c>
      <c r="N4372">
        <v>60.907620000000001</v>
      </c>
      <c r="O4372">
        <v>148.8486</v>
      </c>
      <c r="P4372">
        <v>108.63768</v>
      </c>
      <c r="Q4372">
        <v>369.23253999999997</v>
      </c>
      <c r="R4372">
        <v>7</v>
      </c>
    </row>
    <row r="4373" spans="1:19" x14ac:dyDescent="0.2">
      <c r="A4373" t="s">
        <v>75</v>
      </c>
      <c r="B4373" t="s">
        <v>59</v>
      </c>
      <c r="C4373" t="s">
        <v>45</v>
      </c>
      <c r="D4373" t="s">
        <v>46</v>
      </c>
      <c r="E4373" t="s">
        <v>100</v>
      </c>
      <c r="F4373">
        <v>3</v>
      </c>
      <c r="G4373">
        <v>2137.7669999999998</v>
      </c>
      <c r="H4373">
        <v>2137.7669999999998</v>
      </c>
      <c r="I4373">
        <v>73.447699999999998</v>
      </c>
      <c r="J4373">
        <v>116.3416</v>
      </c>
      <c r="K4373">
        <v>-149.09780000000001</v>
      </c>
      <c r="L4373">
        <v>-61.009599999999999</v>
      </c>
      <c r="M4373">
        <v>0</v>
      </c>
      <c r="N4373">
        <v>61.009599999999999</v>
      </c>
      <c r="O4373">
        <v>149.09780000000001</v>
      </c>
      <c r="P4373">
        <v>108.63768</v>
      </c>
      <c r="Q4373">
        <v>369.23253999999997</v>
      </c>
      <c r="R4373">
        <v>7</v>
      </c>
    </row>
    <row r="4374" spans="1:19" x14ac:dyDescent="0.2">
      <c r="A4374" t="s">
        <v>75</v>
      </c>
      <c r="B4374" t="s">
        <v>59</v>
      </c>
      <c r="C4374" t="s">
        <v>45</v>
      </c>
      <c r="D4374" t="s">
        <v>46</v>
      </c>
      <c r="E4374" t="s">
        <v>100</v>
      </c>
      <c r="F4374">
        <v>4</v>
      </c>
      <c r="G4374">
        <v>2138.5160000000001</v>
      </c>
      <c r="H4374">
        <v>2138.5160000000001</v>
      </c>
      <c r="I4374">
        <v>72.270300000000006</v>
      </c>
      <c r="J4374">
        <v>116.70740000000001</v>
      </c>
      <c r="K4374">
        <v>-149.56659999999999</v>
      </c>
      <c r="L4374">
        <v>-61.201439999999998</v>
      </c>
      <c r="M4374">
        <v>0</v>
      </c>
      <c r="N4374">
        <v>61.201439999999998</v>
      </c>
      <c r="O4374">
        <v>149.56659999999999</v>
      </c>
      <c r="P4374">
        <v>108.63768</v>
      </c>
      <c r="Q4374">
        <v>369.23253999999997</v>
      </c>
      <c r="R4374">
        <v>7</v>
      </c>
    </row>
    <row r="4375" spans="1:19" x14ac:dyDescent="0.2">
      <c r="A4375" t="s">
        <v>75</v>
      </c>
      <c r="B4375" t="s">
        <v>59</v>
      </c>
      <c r="C4375" t="s">
        <v>45</v>
      </c>
      <c r="D4375" t="s">
        <v>46</v>
      </c>
      <c r="E4375" t="s">
        <v>100</v>
      </c>
      <c r="F4375">
        <v>5</v>
      </c>
      <c r="G4375">
        <v>2227.9229999999998</v>
      </c>
      <c r="H4375">
        <v>2227.9229999999998</v>
      </c>
      <c r="I4375">
        <v>71.460800000000006</v>
      </c>
      <c r="J4375">
        <v>117.81529999999999</v>
      </c>
      <c r="K4375">
        <v>-150.9863</v>
      </c>
      <c r="L4375">
        <v>-61.782380000000003</v>
      </c>
      <c r="M4375">
        <v>0</v>
      </c>
      <c r="N4375">
        <v>61.782380000000003</v>
      </c>
      <c r="O4375">
        <v>150.9863</v>
      </c>
      <c r="P4375">
        <v>108.63768</v>
      </c>
      <c r="Q4375">
        <v>369.23253999999997</v>
      </c>
      <c r="R4375">
        <v>7</v>
      </c>
    </row>
    <row r="4376" spans="1:19" x14ac:dyDescent="0.2">
      <c r="A4376" t="s">
        <v>75</v>
      </c>
      <c r="B4376" t="s">
        <v>59</v>
      </c>
      <c r="C4376" t="s">
        <v>45</v>
      </c>
      <c r="D4376" t="s">
        <v>46</v>
      </c>
      <c r="E4376" t="s">
        <v>100</v>
      </c>
      <c r="F4376">
        <v>6</v>
      </c>
      <c r="G4376">
        <v>2295.0520000000001</v>
      </c>
      <c r="H4376">
        <v>2295.0520000000001</v>
      </c>
      <c r="I4376">
        <v>70.444800000000001</v>
      </c>
      <c r="J4376">
        <v>117.60339999999999</v>
      </c>
      <c r="K4376">
        <v>-150.7149</v>
      </c>
      <c r="L4376">
        <v>-61.671309999999998</v>
      </c>
      <c r="M4376">
        <v>0</v>
      </c>
      <c r="N4376">
        <v>61.671309999999998</v>
      </c>
      <c r="O4376">
        <v>150.7149</v>
      </c>
      <c r="P4376">
        <v>108.63768</v>
      </c>
      <c r="Q4376">
        <v>369.23253999999997</v>
      </c>
      <c r="R4376">
        <v>7</v>
      </c>
    </row>
    <row r="4377" spans="1:19" x14ac:dyDescent="0.2">
      <c r="A4377" t="s">
        <v>75</v>
      </c>
      <c r="B4377" t="s">
        <v>59</v>
      </c>
      <c r="C4377" t="s">
        <v>45</v>
      </c>
      <c r="D4377" t="s">
        <v>46</v>
      </c>
      <c r="E4377" t="s">
        <v>100</v>
      </c>
      <c r="F4377">
        <v>7</v>
      </c>
      <c r="G4377">
        <v>2391.4180000000001</v>
      </c>
      <c r="H4377">
        <v>2391.4180000000001</v>
      </c>
      <c r="I4377">
        <v>70.293599999999998</v>
      </c>
      <c r="J4377">
        <v>116.015</v>
      </c>
      <c r="K4377">
        <v>-148.67920000000001</v>
      </c>
      <c r="L4377">
        <v>-60.83831</v>
      </c>
      <c r="M4377">
        <v>0</v>
      </c>
      <c r="N4377">
        <v>60.83831</v>
      </c>
      <c r="O4377">
        <v>148.67920000000001</v>
      </c>
      <c r="P4377">
        <v>108.63768</v>
      </c>
      <c r="Q4377">
        <v>369.23253999999997</v>
      </c>
      <c r="R4377">
        <v>7</v>
      </c>
    </row>
    <row r="4378" spans="1:19" x14ac:dyDescent="0.2">
      <c r="A4378" t="s">
        <v>75</v>
      </c>
      <c r="B4378" t="s">
        <v>59</v>
      </c>
      <c r="C4378" t="s">
        <v>45</v>
      </c>
      <c r="D4378" t="s">
        <v>46</v>
      </c>
      <c r="E4378" t="s">
        <v>100</v>
      </c>
      <c r="F4378">
        <v>8</v>
      </c>
      <c r="G4378">
        <v>2378.4079999999999</v>
      </c>
      <c r="H4378">
        <v>2378.4079999999999</v>
      </c>
      <c r="I4378">
        <v>72.853200000000001</v>
      </c>
      <c r="J4378">
        <v>115.324</v>
      </c>
      <c r="K4378">
        <v>-147.7936</v>
      </c>
      <c r="L4378">
        <v>-60.475940000000001</v>
      </c>
      <c r="M4378">
        <v>0</v>
      </c>
      <c r="N4378">
        <v>60.475940000000001</v>
      </c>
      <c r="O4378">
        <v>147.7936</v>
      </c>
      <c r="P4378">
        <v>108.63768</v>
      </c>
      <c r="Q4378">
        <v>369.23253999999997</v>
      </c>
      <c r="R4378">
        <v>7</v>
      </c>
    </row>
    <row r="4379" spans="1:19" x14ac:dyDescent="0.2">
      <c r="A4379" t="s">
        <v>75</v>
      </c>
      <c r="B4379" t="s">
        <v>59</v>
      </c>
      <c r="C4379" t="s">
        <v>45</v>
      </c>
      <c r="D4379" t="s">
        <v>46</v>
      </c>
      <c r="E4379" t="s">
        <v>100</v>
      </c>
      <c r="F4379">
        <v>9</v>
      </c>
      <c r="G4379">
        <v>2381.567</v>
      </c>
      <c r="H4379">
        <v>2381.567</v>
      </c>
      <c r="I4379">
        <v>77.918599999999998</v>
      </c>
      <c r="J4379">
        <v>114.08969999999999</v>
      </c>
      <c r="K4379">
        <v>-146.21180000000001</v>
      </c>
      <c r="L4379">
        <v>-59.828690000000002</v>
      </c>
      <c r="M4379">
        <v>0</v>
      </c>
      <c r="N4379">
        <v>59.828690000000002</v>
      </c>
      <c r="O4379">
        <v>146.21180000000001</v>
      </c>
      <c r="P4379">
        <v>108.63768</v>
      </c>
      <c r="Q4379">
        <v>369.23253999999997</v>
      </c>
      <c r="R4379">
        <v>7</v>
      </c>
    </row>
    <row r="4380" spans="1:19" x14ac:dyDescent="0.2">
      <c r="A4380" t="s">
        <v>75</v>
      </c>
      <c r="B4380" t="s">
        <v>59</v>
      </c>
      <c r="C4380" t="s">
        <v>45</v>
      </c>
      <c r="D4380" t="s">
        <v>46</v>
      </c>
      <c r="E4380" t="s">
        <v>100</v>
      </c>
      <c r="F4380">
        <v>10</v>
      </c>
      <c r="G4380">
        <v>2339.64</v>
      </c>
      <c r="H4380">
        <v>2339.64</v>
      </c>
      <c r="I4380">
        <v>82.379400000000004</v>
      </c>
      <c r="J4380">
        <v>112.8372</v>
      </c>
      <c r="K4380">
        <v>-144.60669999999999</v>
      </c>
      <c r="L4380">
        <v>-59.171889999999998</v>
      </c>
      <c r="M4380">
        <v>0</v>
      </c>
      <c r="N4380">
        <v>59.171889999999998</v>
      </c>
      <c r="O4380">
        <v>144.60669999999999</v>
      </c>
      <c r="P4380">
        <v>108.63768</v>
      </c>
      <c r="Q4380">
        <v>369.23253999999997</v>
      </c>
      <c r="R4380">
        <v>7</v>
      </c>
    </row>
    <row r="4381" spans="1:19" x14ac:dyDescent="0.2">
      <c r="A4381" t="s">
        <v>75</v>
      </c>
      <c r="B4381" t="s">
        <v>59</v>
      </c>
      <c r="C4381" t="s">
        <v>45</v>
      </c>
      <c r="D4381" t="s">
        <v>46</v>
      </c>
      <c r="E4381" t="s">
        <v>100</v>
      </c>
      <c r="F4381">
        <v>11</v>
      </c>
      <c r="G4381">
        <v>2316.1819999999998</v>
      </c>
      <c r="H4381">
        <v>2316.1819999999998</v>
      </c>
      <c r="I4381">
        <v>86.329899999999995</v>
      </c>
      <c r="J4381">
        <v>114.8896</v>
      </c>
      <c r="K4381">
        <v>-147.23689999999999</v>
      </c>
      <c r="L4381">
        <v>-60.248150000000003</v>
      </c>
      <c r="M4381">
        <v>0</v>
      </c>
      <c r="N4381">
        <v>60.248150000000003</v>
      </c>
      <c r="O4381">
        <v>147.23689999999999</v>
      </c>
      <c r="P4381">
        <v>108.63768</v>
      </c>
      <c r="Q4381">
        <v>369.23253999999997</v>
      </c>
      <c r="R4381">
        <v>7</v>
      </c>
    </row>
    <row r="4382" spans="1:19" x14ac:dyDescent="0.2">
      <c r="A4382" t="s">
        <v>75</v>
      </c>
      <c r="B4382" t="s">
        <v>59</v>
      </c>
      <c r="C4382" t="s">
        <v>45</v>
      </c>
      <c r="D4382" t="s">
        <v>46</v>
      </c>
      <c r="E4382" t="s">
        <v>100</v>
      </c>
      <c r="F4382">
        <v>12</v>
      </c>
      <c r="G4382">
        <v>2288.8809999999999</v>
      </c>
      <c r="H4382">
        <v>2189.7759999999998</v>
      </c>
      <c r="I4382">
        <v>89.909899999999993</v>
      </c>
      <c r="J4382">
        <v>112.872</v>
      </c>
      <c r="K4382">
        <v>-45.546340000000001</v>
      </c>
      <c r="L4382">
        <v>39.914830000000002</v>
      </c>
      <c r="M4382">
        <v>99.104979999999998</v>
      </c>
      <c r="N4382">
        <v>158.29509999999999</v>
      </c>
      <c r="O4382">
        <v>243.75630000000001</v>
      </c>
      <c r="P4382">
        <v>108.63768</v>
      </c>
      <c r="Q4382">
        <v>369.23253999999997</v>
      </c>
      <c r="R4382">
        <v>7</v>
      </c>
    </row>
    <row r="4383" spans="1:19" x14ac:dyDescent="0.2">
      <c r="A4383" t="s">
        <v>75</v>
      </c>
      <c r="B4383" t="s">
        <v>59</v>
      </c>
      <c r="C4383" t="s">
        <v>45</v>
      </c>
      <c r="D4383" t="s">
        <v>46</v>
      </c>
      <c r="E4383" t="s">
        <v>100</v>
      </c>
      <c r="F4383">
        <v>13</v>
      </c>
      <c r="G4383">
        <v>2238.6849999999999</v>
      </c>
      <c r="H4383">
        <v>1342.347</v>
      </c>
      <c r="I4383">
        <v>93.017399999999995</v>
      </c>
      <c r="J4383">
        <v>112.9528</v>
      </c>
      <c r="K4383">
        <v>751.58330000000001</v>
      </c>
      <c r="L4383">
        <v>837.10550000000001</v>
      </c>
      <c r="M4383">
        <v>896.33799999999997</v>
      </c>
      <c r="N4383">
        <v>955.57050000000004</v>
      </c>
      <c r="O4383">
        <v>1041.0930000000001</v>
      </c>
      <c r="P4383">
        <v>108.63768</v>
      </c>
      <c r="Q4383">
        <v>369.23253999999997</v>
      </c>
      <c r="R4383">
        <v>7</v>
      </c>
    </row>
    <row r="4384" spans="1:19" x14ac:dyDescent="0.2">
      <c r="A4384" t="s">
        <v>75</v>
      </c>
      <c r="B4384" t="s">
        <v>59</v>
      </c>
      <c r="C4384" t="s">
        <v>45</v>
      </c>
      <c r="D4384" t="s">
        <v>46</v>
      </c>
      <c r="E4384" t="s">
        <v>100</v>
      </c>
      <c r="F4384">
        <v>14</v>
      </c>
      <c r="G4384">
        <v>2262.6309999999999</v>
      </c>
      <c r="H4384">
        <v>366.54559999999998</v>
      </c>
      <c r="I4384">
        <v>95.194800000000001</v>
      </c>
      <c r="J4384">
        <v>113.3249</v>
      </c>
      <c r="K4384">
        <v>1750.854</v>
      </c>
      <c r="L4384">
        <v>1836.6579999999999</v>
      </c>
      <c r="M4384">
        <v>1896.086</v>
      </c>
      <c r="N4384">
        <v>1955.5129999999999</v>
      </c>
      <c r="O4384">
        <v>2041.317</v>
      </c>
      <c r="P4384">
        <v>108.63768</v>
      </c>
      <c r="Q4384">
        <v>369.23253999999997</v>
      </c>
      <c r="R4384">
        <v>7</v>
      </c>
    </row>
    <row r="4385" spans="1:19" x14ac:dyDescent="0.2">
      <c r="A4385" t="s">
        <v>75</v>
      </c>
      <c r="B4385" t="s">
        <v>59</v>
      </c>
      <c r="C4385" t="s">
        <v>45</v>
      </c>
      <c r="D4385" t="s">
        <v>46</v>
      </c>
      <c r="E4385" t="s">
        <v>100</v>
      </c>
      <c r="F4385">
        <v>15</v>
      </c>
      <c r="G4385">
        <v>2226.0770000000002</v>
      </c>
      <c r="H4385">
        <v>361.8956</v>
      </c>
      <c r="I4385">
        <v>96.835800000000006</v>
      </c>
      <c r="J4385">
        <v>111.0716</v>
      </c>
      <c r="K4385">
        <v>1721.838</v>
      </c>
      <c r="L4385">
        <v>1805.9359999999999</v>
      </c>
      <c r="M4385">
        <v>1864.182</v>
      </c>
      <c r="N4385">
        <v>1922.4280000000001</v>
      </c>
      <c r="O4385">
        <v>2006.5260000000001</v>
      </c>
      <c r="P4385">
        <v>108.63768</v>
      </c>
      <c r="Q4385">
        <v>369.23253999999997</v>
      </c>
      <c r="R4385">
        <v>7</v>
      </c>
    </row>
    <row r="4386" spans="1:19" x14ac:dyDescent="0.2">
      <c r="A4386" t="s">
        <v>75</v>
      </c>
      <c r="B4386" t="s">
        <v>59</v>
      </c>
      <c r="C4386" t="s">
        <v>45</v>
      </c>
      <c r="D4386" t="s">
        <v>46</v>
      </c>
      <c r="E4386" t="s">
        <v>100</v>
      </c>
      <c r="F4386">
        <v>16</v>
      </c>
      <c r="G4386">
        <v>2171.1480000000001</v>
      </c>
      <c r="H4386">
        <v>359.67759999999998</v>
      </c>
      <c r="I4386">
        <v>98.130799999999994</v>
      </c>
      <c r="J4386">
        <v>111.60250000000001</v>
      </c>
      <c r="K4386">
        <v>1668.4469999999999</v>
      </c>
      <c r="L4386">
        <v>1752.9459999999999</v>
      </c>
      <c r="M4386">
        <v>1811.471</v>
      </c>
      <c r="N4386">
        <v>1869.9949999999999</v>
      </c>
      <c r="O4386">
        <v>1954.4949999999999</v>
      </c>
      <c r="P4386">
        <v>108.63768</v>
      </c>
      <c r="Q4386">
        <v>369.23253999999997</v>
      </c>
      <c r="R4386">
        <v>7</v>
      </c>
    </row>
    <row r="4387" spans="1:19" x14ac:dyDescent="0.2">
      <c r="A4387" t="s">
        <v>75</v>
      </c>
      <c r="B4387" t="s">
        <v>59</v>
      </c>
      <c r="C4387" t="s">
        <v>45</v>
      </c>
      <c r="D4387" t="s">
        <v>46</v>
      </c>
      <c r="E4387" t="s">
        <v>100</v>
      </c>
      <c r="F4387">
        <v>17</v>
      </c>
      <c r="G4387">
        <v>2137.6260000000002</v>
      </c>
      <c r="H4387">
        <v>352.89850000000001</v>
      </c>
      <c r="I4387">
        <v>98.201999999999998</v>
      </c>
      <c r="J4387">
        <v>112.40600000000001</v>
      </c>
      <c r="K4387">
        <v>1640.673</v>
      </c>
      <c r="L4387">
        <v>1725.7819999999999</v>
      </c>
      <c r="M4387">
        <v>1784.7280000000001</v>
      </c>
      <c r="N4387">
        <v>1843.673</v>
      </c>
      <c r="O4387">
        <v>1928.7819999999999</v>
      </c>
      <c r="P4387">
        <v>108.63768</v>
      </c>
      <c r="Q4387">
        <v>369.23253999999997</v>
      </c>
      <c r="R4387">
        <v>7</v>
      </c>
    </row>
    <row r="4388" spans="1:19" x14ac:dyDescent="0.2">
      <c r="A4388" t="s">
        <v>75</v>
      </c>
      <c r="B4388" t="s">
        <v>59</v>
      </c>
      <c r="C4388" t="s">
        <v>45</v>
      </c>
      <c r="D4388" t="s">
        <v>46</v>
      </c>
      <c r="E4388" t="s">
        <v>100</v>
      </c>
      <c r="F4388">
        <v>18</v>
      </c>
      <c r="G4388">
        <v>2156.1179999999999</v>
      </c>
      <c r="H4388">
        <v>344.48770000000002</v>
      </c>
      <c r="I4388">
        <v>97.696200000000005</v>
      </c>
      <c r="J4388">
        <v>111.94929999999999</v>
      </c>
      <c r="K4388">
        <v>1668.162</v>
      </c>
      <c r="L4388">
        <v>1752.924</v>
      </c>
      <c r="M4388">
        <v>1811.6310000000001</v>
      </c>
      <c r="N4388">
        <v>1870.337</v>
      </c>
      <c r="O4388">
        <v>1955.0989999999999</v>
      </c>
      <c r="P4388">
        <v>108.63768</v>
      </c>
      <c r="Q4388">
        <v>369.23253999999997</v>
      </c>
      <c r="R4388">
        <v>7</v>
      </c>
    </row>
    <row r="4389" spans="1:19" x14ac:dyDescent="0.2">
      <c r="A4389" t="s">
        <v>75</v>
      </c>
      <c r="B4389" t="s">
        <v>59</v>
      </c>
      <c r="C4389" t="s">
        <v>45</v>
      </c>
      <c r="D4389" t="s">
        <v>46</v>
      </c>
      <c r="E4389" t="s">
        <v>100</v>
      </c>
      <c r="F4389">
        <v>19</v>
      </c>
      <c r="G4389">
        <v>2271.9180000000001</v>
      </c>
      <c r="H4389">
        <v>1030.903</v>
      </c>
      <c r="I4389">
        <v>95.396799999999999</v>
      </c>
      <c r="J4389">
        <v>113.428</v>
      </c>
      <c r="K4389">
        <v>1095.6510000000001</v>
      </c>
      <c r="L4389">
        <v>1181.5329999999999</v>
      </c>
      <c r="M4389">
        <v>1241.0150000000001</v>
      </c>
      <c r="N4389">
        <v>1300.4970000000001</v>
      </c>
      <c r="O4389">
        <v>1386.3789999999999</v>
      </c>
      <c r="P4389">
        <v>108.63768</v>
      </c>
      <c r="Q4389">
        <v>369.23253999999997</v>
      </c>
      <c r="R4389">
        <v>7</v>
      </c>
    </row>
    <row r="4390" spans="1:19" x14ac:dyDescent="0.2">
      <c r="A4390" t="s">
        <v>75</v>
      </c>
      <c r="B4390" t="s">
        <v>59</v>
      </c>
      <c r="C4390" t="s">
        <v>45</v>
      </c>
      <c r="D4390" t="s">
        <v>46</v>
      </c>
      <c r="E4390" t="s">
        <v>100</v>
      </c>
      <c r="F4390">
        <v>20</v>
      </c>
      <c r="G4390">
        <v>2351.6370000000002</v>
      </c>
      <c r="H4390">
        <v>1752.297</v>
      </c>
      <c r="I4390">
        <v>91.360500000000002</v>
      </c>
      <c r="J4390">
        <v>114.53</v>
      </c>
      <c r="K4390">
        <v>452.56380000000001</v>
      </c>
      <c r="L4390">
        <v>539.28030000000001</v>
      </c>
      <c r="M4390">
        <v>599.34</v>
      </c>
      <c r="N4390">
        <v>659.39959999999996</v>
      </c>
      <c r="O4390">
        <v>746.11609999999996</v>
      </c>
      <c r="P4390">
        <v>108.63768</v>
      </c>
      <c r="Q4390">
        <v>369.23253999999997</v>
      </c>
      <c r="R4390">
        <v>7</v>
      </c>
    </row>
    <row r="4391" spans="1:19" x14ac:dyDescent="0.2">
      <c r="A4391" t="s">
        <v>75</v>
      </c>
      <c r="B4391" t="s">
        <v>59</v>
      </c>
      <c r="C4391" t="s">
        <v>45</v>
      </c>
      <c r="D4391" t="s">
        <v>46</v>
      </c>
      <c r="E4391" t="s">
        <v>100</v>
      </c>
      <c r="F4391">
        <v>21</v>
      </c>
      <c r="G4391">
        <v>2380.9079999999999</v>
      </c>
      <c r="H4391">
        <v>1990.2049999999999</v>
      </c>
      <c r="I4391">
        <v>87.020300000000006</v>
      </c>
      <c r="J4391">
        <v>114.63630000000001</v>
      </c>
      <c r="K4391">
        <v>243.79</v>
      </c>
      <c r="L4391">
        <v>330.58690000000001</v>
      </c>
      <c r="M4391">
        <v>390.70229999999998</v>
      </c>
      <c r="N4391">
        <v>450.81760000000003</v>
      </c>
      <c r="O4391">
        <v>537.6146</v>
      </c>
      <c r="P4391">
        <v>108.63768</v>
      </c>
      <c r="Q4391">
        <v>369.23253999999997</v>
      </c>
      <c r="R4391">
        <v>7</v>
      </c>
    </row>
    <row r="4392" spans="1:19" x14ac:dyDescent="0.2">
      <c r="A4392" t="s">
        <v>75</v>
      </c>
      <c r="B4392" t="s">
        <v>59</v>
      </c>
      <c r="C4392" t="s">
        <v>45</v>
      </c>
      <c r="D4392" t="s">
        <v>46</v>
      </c>
      <c r="E4392" t="s">
        <v>100</v>
      </c>
      <c r="F4392">
        <v>22</v>
      </c>
      <c r="G4392">
        <v>2399.3359999999998</v>
      </c>
      <c r="H4392">
        <v>2068.9850000000001</v>
      </c>
      <c r="I4392">
        <v>83.8416</v>
      </c>
      <c r="J4392">
        <v>116.06189999999999</v>
      </c>
      <c r="K4392">
        <v>181.6113</v>
      </c>
      <c r="L4392">
        <v>269.48770000000002</v>
      </c>
      <c r="M4392">
        <v>330.35059999999999</v>
      </c>
      <c r="N4392">
        <v>391.21350000000001</v>
      </c>
      <c r="O4392">
        <v>479.0899</v>
      </c>
      <c r="P4392">
        <v>108.63768</v>
      </c>
      <c r="Q4392">
        <v>369.23253999999997</v>
      </c>
      <c r="R4392">
        <v>7</v>
      </c>
    </row>
    <row r="4393" spans="1:19" x14ac:dyDescent="0.2">
      <c r="A4393" t="s">
        <v>75</v>
      </c>
      <c r="B4393" t="s">
        <v>59</v>
      </c>
      <c r="C4393" t="s">
        <v>45</v>
      </c>
      <c r="D4393" t="s">
        <v>46</v>
      </c>
      <c r="E4393" t="s">
        <v>100</v>
      </c>
      <c r="F4393">
        <v>23</v>
      </c>
      <c r="G4393">
        <v>2395.88</v>
      </c>
      <c r="H4393">
        <v>2127.2350000000001</v>
      </c>
      <c r="I4393">
        <v>81.298000000000002</v>
      </c>
      <c r="J4393">
        <v>115.9597</v>
      </c>
      <c r="K4393">
        <v>120.0364</v>
      </c>
      <c r="L4393">
        <v>207.83539999999999</v>
      </c>
      <c r="M4393">
        <v>268.64479999999998</v>
      </c>
      <c r="N4393">
        <v>329.45409999999998</v>
      </c>
      <c r="O4393">
        <v>417.25310000000002</v>
      </c>
      <c r="P4393">
        <v>108.63768</v>
      </c>
      <c r="Q4393">
        <v>369.23253999999997</v>
      </c>
      <c r="R4393">
        <v>7</v>
      </c>
    </row>
    <row r="4394" spans="1:19" x14ac:dyDescent="0.2">
      <c r="A4394" t="s">
        <v>75</v>
      </c>
      <c r="B4394" t="s">
        <v>59</v>
      </c>
      <c r="C4394" t="s">
        <v>45</v>
      </c>
      <c r="D4394" t="s">
        <v>46</v>
      </c>
      <c r="E4394" t="s">
        <v>100</v>
      </c>
      <c r="F4394">
        <v>24</v>
      </c>
      <c r="G4394">
        <v>2377.645</v>
      </c>
      <c r="H4394">
        <v>2068.7750000000001</v>
      </c>
      <c r="I4394">
        <v>79.701999999999998</v>
      </c>
      <c r="J4394">
        <v>116.101</v>
      </c>
      <c r="K4394">
        <v>160.0805</v>
      </c>
      <c r="L4394">
        <v>247.98650000000001</v>
      </c>
      <c r="M4394">
        <v>308.86989999999997</v>
      </c>
      <c r="N4394">
        <v>369.75330000000002</v>
      </c>
      <c r="O4394">
        <v>457.6592</v>
      </c>
      <c r="P4394">
        <v>108.63768</v>
      </c>
      <c r="Q4394">
        <v>369.23253999999997</v>
      </c>
      <c r="R4394">
        <v>7</v>
      </c>
    </row>
    <row r="4395" spans="1:19" x14ac:dyDescent="0.2">
      <c r="A4395" t="s">
        <v>75</v>
      </c>
      <c r="B4395" t="s">
        <v>59</v>
      </c>
      <c r="C4395" t="s">
        <v>45</v>
      </c>
      <c r="D4395" t="s">
        <v>5</v>
      </c>
      <c r="E4395" t="s">
        <v>100</v>
      </c>
      <c r="F4395">
        <v>1</v>
      </c>
      <c r="G4395">
        <v>1902.09</v>
      </c>
      <c r="H4395">
        <v>1902.09</v>
      </c>
      <c r="I4395">
        <v>32.011600000000001</v>
      </c>
      <c r="J4395">
        <v>106.2229</v>
      </c>
      <c r="K4395">
        <v>-136.1302</v>
      </c>
      <c r="L4395">
        <v>-55.703360000000004</v>
      </c>
      <c r="M4395">
        <v>0</v>
      </c>
      <c r="N4395">
        <v>55.703360000000004</v>
      </c>
      <c r="O4395">
        <v>136.1302</v>
      </c>
      <c r="P4395">
        <v>108.63768</v>
      </c>
      <c r="Q4395">
        <v>369.23253999999997</v>
      </c>
      <c r="R4395">
        <v>1</v>
      </c>
      <c r="S4395" s="81">
        <v>39098</v>
      </c>
    </row>
    <row r="4396" spans="1:19" x14ac:dyDescent="0.2">
      <c r="A4396" t="s">
        <v>75</v>
      </c>
      <c r="B4396" t="s">
        <v>59</v>
      </c>
      <c r="C4396" t="s">
        <v>45</v>
      </c>
      <c r="D4396" t="s">
        <v>5</v>
      </c>
      <c r="E4396" t="s">
        <v>100</v>
      </c>
      <c r="F4396">
        <v>2</v>
      </c>
      <c r="G4396">
        <v>1856.817</v>
      </c>
      <c r="H4396">
        <v>1856.817</v>
      </c>
      <c r="I4396">
        <v>31.267399999999999</v>
      </c>
      <c r="J4396">
        <v>106.02160000000001</v>
      </c>
      <c r="K4396">
        <v>-135.87209999999999</v>
      </c>
      <c r="L4396">
        <v>-55.597760000000001</v>
      </c>
      <c r="M4396">
        <v>0</v>
      </c>
      <c r="N4396">
        <v>55.597760000000001</v>
      </c>
      <c r="O4396">
        <v>135.87209999999999</v>
      </c>
      <c r="P4396">
        <v>108.63768</v>
      </c>
      <c r="Q4396">
        <v>369.23253999999997</v>
      </c>
      <c r="R4396">
        <v>1</v>
      </c>
      <c r="S4396" s="81">
        <v>39098</v>
      </c>
    </row>
    <row r="4397" spans="1:19" x14ac:dyDescent="0.2">
      <c r="A4397" t="s">
        <v>75</v>
      </c>
      <c r="B4397" t="s">
        <v>59</v>
      </c>
      <c r="C4397" t="s">
        <v>45</v>
      </c>
      <c r="D4397" t="s">
        <v>5</v>
      </c>
      <c r="E4397" t="s">
        <v>100</v>
      </c>
      <c r="F4397">
        <v>3</v>
      </c>
      <c r="G4397">
        <v>1827.8109999999999</v>
      </c>
      <c r="H4397">
        <v>1827.8109999999999</v>
      </c>
      <c r="I4397">
        <v>29.9709</v>
      </c>
      <c r="J4397">
        <v>105.9923</v>
      </c>
      <c r="K4397">
        <v>-135.8347</v>
      </c>
      <c r="L4397">
        <v>-55.582439999999998</v>
      </c>
      <c r="M4397">
        <v>0</v>
      </c>
      <c r="N4397">
        <v>55.582439999999998</v>
      </c>
      <c r="O4397">
        <v>135.8347</v>
      </c>
      <c r="P4397">
        <v>108.63768</v>
      </c>
      <c r="Q4397">
        <v>369.23253999999997</v>
      </c>
      <c r="R4397">
        <v>1</v>
      </c>
      <c r="S4397" s="81">
        <v>39098</v>
      </c>
    </row>
    <row r="4398" spans="1:19" x14ac:dyDescent="0.2">
      <c r="A4398" t="s">
        <v>75</v>
      </c>
      <c r="B4398" t="s">
        <v>59</v>
      </c>
      <c r="C4398" t="s">
        <v>45</v>
      </c>
      <c r="D4398" t="s">
        <v>5</v>
      </c>
      <c r="E4398" t="s">
        <v>100</v>
      </c>
      <c r="F4398">
        <v>4</v>
      </c>
      <c r="G4398">
        <v>1833.5060000000001</v>
      </c>
      <c r="H4398">
        <v>1833.5060000000001</v>
      </c>
      <c r="I4398">
        <v>29.040700000000001</v>
      </c>
      <c r="J4398">
        <v>105.9365</v>
      </c>
      <c r="K4398">
        <v>-135.76310000000001</v>
      </c>
      <c r="L4398">
        <v>-55.553150000000002</v>
      </c>
      <c r="M4398">
        <v>0</v>
      </c>
      <c r="N4398">
        <v>55.553150000000002</v>
      </c>
      <c r="O4398">
        <v>135.76310000000001</v>
      </c>
      <c r="P4398">
        <v>108.63768</v>
      </c>
      <c r="Q4398">
        <v>369.23253999999997</v>
      </c>
      <c r="R4398">
        <v>1</v>
      </c>
      <c r="S4398" s="81">
        <v>39098</v>
      </c>
    </row>
    <row r="4399" spans="1:19" x14ac:dyDescent="0.2">
      <c r="A4399" t="s">
        <v>75</v>
      </c>
      <c r="B4399" t="s">
        <v>59</v>
      </c>
      <c r="C4399" t="s">
        <v>45</v>
      </c>
      <c r="D4399" t="s">
        <v>5</v>
      </c>
      <c r="E4399" t="s">
        <v>100</v>
      </c>
      <c r="F4399">
        <v>5</v>
      </c>
      <c r="G4399">
        <v>1874.7719999999999</v>
      </c>
      <c r="H4399">
        <v>1874.7719999999999</v>
      </c>
      <c r="I4399">
        <v>28.447700000000001</v>
      </c>
      <c r="J4399">
        <v>105.9956</v>
      </c>
      <c r="K4399">
        <v>-135.83879999999999</v>
      </c>
      <c r="L4399">
        <v>-55.584130000000002</v>
      </c>
      <c r="M4399">
        <v>0</v>
      </c>
      <c r="N4399">
        <v>55.584130000000002</v>
      </c>
      <c r="O4399">
        <v>135.83879999999999</v>
      </c>
      <c r="P4399">
        <v>108.63768</v>
      </c>
      <c r="Q4399">
        <v>369.23253999999997</v>
      </c>
      <c r="R4399">
        <v>1</v>
      </c>
      <c r="S4399" s="81">
        <v>39098</v>
      </c>
    </row>
    <row r="4400" spans="1:19" x14ac:dyDescent="0.2">
      <c r="A4400" t="s">
        <v>75</v>
      </c>
      <c r="B4400" t="s">
        <v>59</v>
      </c>
      <c r="C4400" t="s">
        <v>45</v>
      </c>
      <c r="D4400" t="s">
        <v>5</v>
      </c>
      <c r="E4400" t="s">
        <v>100</v>
      </c>
      <c r="F4400">
        <v>6</v>
      </c>
      <c r="G4400">
        <v>1948.5730000000001</v>
      </c>
      <c r="H4400">
        <v>1948.5730000000001</v>
      </c>
      <c r="I4400">
        <v>28.203499999999998</v>
      </c>
      <c r="J4400">
        <v>106.0865</v>
      </c>
      <c r="K4400">
        <v>-135.9554</v>
      </c>
      <c r="L4400">
        <v>-55.631830000000001</v>
      </c>
      <c r="M4400">
        <v>0</v>
      </c>
      <c r="N4400">
        <v>55.631830000000001</v>
      </c>
      <c r="O4400">
        <v>135.9554</v>
      </c>
      <c r="P4400">
        <v>108.63768</v>
      </c>
      <c r="Q4400">
        <v>369.23253999999997</v>
      </c>
      <c r="R4400">
        <v>1</v>
      </c>
      <c r="S4400" s="81">
        <v>39098</v>
      </c>
    </row>
    <row r="4401" spans="1:19" x14ac:dyDescent="0.2">
      <c r="A4401" t="s">
        <v>75</v>
      </c>
      <c r="B4401" t="s">
        <v>59</v>
      </c>
      <c r="C4401" t="s">
        <v>45</v>
      </c>
      <c r="D4401" t="s">
        <v>5</v>
      </c>
      <c r="E4401" t="s">
        <v>100</v>
      </c>
      <c r="F4401">
        <v>7</v>
      </c>
      <c r="G4401">
        <v>2055.8789999999999</v>
      </c>
      <c r="H4401">
        <v>2055.8789999999999</v>
      </c>
      <c r="I4401">
        <v>28.1221</v>
      </c>
      <c r="J4401">
        <v>106.56489999999999</v>
      </c>
      <c r="K4401">
        <v>-136.5684</v>
      </c>
      <c r="L4401">
        <v>-55.882689999999997</v>
      </c>
      <c r="M4401">
        <v>0</v>
      </c>
      <c r="N4401">
        <v>55.882689999999997</v>
      </c>
      <c r="O4401">
        <v>136.5684</v>
      </c>
      <c r="P4401">
        <v>108.63768</v>
      </c>
      <c r="Q4401">
        <v>369.23253999999997</v>
      </c>
      <c r="R4401">
        <v>1</v>
      </c>
      <c r="S4401" s="81">
        <v>39098</v>
      </c>
    </row>
    <row r="4402" spans="1:19" x14ac:dyDescent="0.2">
      <c r="A4402" t="s">
        <v>75</v>
      </c>
      <c r="B4402" t="s">
        <v>59</v>
      </c>
      <c r="C4402" t="s">
        <v>45</v>
      </c>
      <c r="D4402" t="s">
        <v>5</v>
      </c>
      <c r="E4402" t="s">
        <v>100</v>
      </c>
      <c r="F4402">
        <v>8</v>
      </c>
      <c r="G4402">
        <v>2082.942</v>
      </c>
      <c r="H4402">
        <v>2082.942</v>
      </c>
      <c r="I4402">
        <v>28.354700000000001</v>
      </c>
      <c r="J4402">
        <v>106.52509999999999</v>
      </c>
      <c r="K4402">
        <v>-136.51730000000001</v>
      </c>
      <c r="L4402">
        <v>-55.861789999999999</v>
      </c>
      <c r="M4402">
        <v>0</v>
      </c>
      <c r="N4402">
        <v>55.861789999999999</v>
      </c>
      <c r="O4402">
        <v>136.51730000000001</v>
      </c>
      <c r="P4402">
        <v>108.63768</v>
      </c>
      <c r="Q4402">
        <v>369.23253999999997</v>
      </c>
      <c r="R4402">
        <v>1</v>
      </c>
      <c r="S4402" s="81">
        <v>39098</v>
      </c>
    </row>
    <row r="4403" spans="1:19" x14ac:dyDescent="0.2">
      <c r="A4403" t="s">
        <v>75</v>
      </c>
      <c r="B4403" t="s">
        <v>59</v>
      </c>
      <c r="C4403" t="s">
        <v>45</v>
      </c>
      <c r="D4403" t="s">
        <v>5</v>
      </c>
      <c r="E4403" t="s">
        <v>100</v>
      </c>
      <c r="F4403">
        <v>9</v>
      </c>
      <c r="G4403">
        <v>2088.5790000000002</v>
      </c>
      <c r="H4403">
        <v>2088.5790000000002</v>
      </c>
      <c r="I4403">
        <v>31.9651</v>
      </c>
      <c r="J4403">
        <v>106.631</v>
      </c>
      <c r="K4403">
        <v>-136.65309999999999</v>
      </c>
      <c r="L4403">
        <v>-55.917319999999997</v>
      </c>
      <c r="M4403">
        <v>0</v>
      </c>
      <c r="N4403">
        <v>55.917319999999997</v>
      </c>
      <c r="O4403">
        <v>136.65309999999999</v>
      </c>
      <c r="P4403">
        <v>108.63768</v>
      </c>
      <c r="Q4403">
        <v>369.23253999999997</v>
      </c>
      <c r="R4403">
        <v>1</v>
      </c>
      <c r="S4403" s="81">
        <v>39098</v>
      </c>
    </row>
    <row r="4404" spans="1:19" x14ac:dyDescent="0.2">
      <c r="A4404" t="s">
        <v>75</v>
      </c>
      <c r="B4404" t="s">
        <v>59</v>
      </c>
      <c r="C4404" t="s">
        <v>45</v>
      </c>
      <c r="D4404" t="s">
        <v>5</v>
      </c>
      <c r="E4404" t="s">
        <v>100</v>
      </c>
      <c r="F4404">
        <v>10</v>
      </c>
      <c r="G4404">
        <v>2085.3389999999999</v>
      </c>
      <c r="H4404">
        <v>2085.3389999999999</v>
      </c>
      <c r="I4404">
        <v>36.790700000000001</v>
      </c>
      <c r="J4404">
        <v>106.6016</v>
      </c>
      <c r="K4404">
        <v>-136.61539999999999</v>
      </c>
      <c r="L4404">
        <v>-55.90193</v>
      </c>
      <c r="M4404">
        <v>0</v>
      </c>
      <c r="N4404">
        <v>55.90193</v>
      </c>
      <c r="O4404">
        <v>136.61539999999999</v>
      </c>
      <c r="P4404">
        <v>108.63768</v>
      </c>
      <c r="Q4404">
        <v>369.23253999999997</v>
      </c>
      <c r="R4404">
        <v>1</v>
      </c>
      <c r="S4404" s="81">
        <v>39098</v>
      </c>
    </row>
    <row r="4405" spans="1:19" x14ac:dyDescent="0.2">
      <c r="A4405" t="s">
        <v>75</v>
      </c>
      <c r="B4405" t="s">
        <v>59</v>
      </c>
      <c r="C4405" t="s">
        <v>45</v>
      </c>
      <c r="D4405" t="s">
        <v>5</v>
      </c>
      <c r="E4405" t="s">
        <v>100</v>
      </c>
      <c r="F4405">
        <v>11</v>
      </c>
      <c r="G4405">
        <v>2062.4450000000002</v>
      </c>
      <c r="H4405">
        <v>2062.4450000000002</v>
      </c>
      <c r="I4405">
        <v>41.558100000000003</v>
      </c>
      <c r="J4405">
        <v>106.42189999999999</v>
      </c>
      <c r="K4405">
        <v>-136.3852</v>
      </c>
      <c r="L4405">
        <v>-55.80771</v>
      </c>
      <c r="M4405">
        <v>0</v>
      </c>
      <c r="N4405">
        <v>55.80771</v>
      </c>
      <c r="O4405">
        <v>136.3852</v>
      </c>
      <c r="P4405">
        <v>108.63768</v>
      </c>
      <c r="Q4405">
        <v>369.23253999999997</v>
      </c>
      <c r="R4405">
        <v>1</v>
      </c>
      <c r="S4405" s="81">
        <v>39098</v>
      </c>
    </row>
    <row r="4406" spans="1:19" x14ac:dyDescent="0.2">
      <c r="A4406" t="s">
        <v>75</v>
      </c>
      <c r="B4406" t="s">
        <v>59</v>
      </c>
      <c r="C4406" t="s">
        <v>45</v>
      </c>
      <c r="D4406" t="s">
        <v>5</v>
      </c>
      <c r="E4406" t="s">
        <v>100</v>
      </c>
      <c r="F4406">
        <v>12</v>
      </c>
      <c r="G4406">
        <v>2049.2020000000002</v>
      </c>
      <c r="H4406">
        <v>2049.2020000000002</v>
      </c>
      <c r="I4406">
        <v>45.558100000000003</v>
      </c>
      <c r="J4406">
        <v>106.002</v>
      </c>
      <c r="K4406">
        <v>-135.84710000000001</v>
      </c>
      <c r="L4406">
        <v>-55.587519999999998</v>
      </c>
      <c r="M4406">
        <v>0</v>
      </c>
      <c r="N4406">
        <v>55.587519999999998</v>
      </c>
      <c r="O4406">
        <v>135.84710000000001</v>
      </c>
      <c r="P4406">
        <v>108.63768</v>
      </c>
      <c r="Q4406">
        <v>369.23253999999997</v>
      </c>
      <c r="R4406">
        <v>1</v>
      </c>
      <c r="S4406" s="81">
        <v>39098</v>
      </c>
    </row>
    <row r="4407" spans="1:19" x14ac:dyDescent="0.2">
      <c r="A4407" t="s">
        <v>75</v>
      </c>
      <c r="B4407" t="s">
        <v>59</v>
      </c>
      <c r="C4407" t="s">
        <v>45</v>
      </c>
      <c r="D4407" t="s">
        <v>5</v>
      </c>
      <c r="E4407" t="s">
        <v>100</v>
      </c>
      <c r="F4407">
        <v>13</v>
      </c>
      <c r="G4407">
        <v>2080.9059999999999</v>
      </c>
      <c r="H4407">
        <v>2080.9059999999999</v>
      </c>
      <c r="I4407">
        <v>48.343000000000004</v>
      </c>
      <c r="J4407">
        <v>106.15860000000001</v>
      </c>
      <c r="K4407">
        <v>-136.04769999999999</v>
      </c>
      <c r="L4407">
        <v>-55.669620000000002</v>
      </c>
      <c r="M4407">
        <v>0</v>
      </c>
      <c r="N4407">
        <v>55.669620000000002</v>
      </c>
      <c r="O4407">
        <v>136.04769999999999</v>
      </c>
      <c r="P4407">
        <v>108.63768</v>
      </c>
      <c r="Q4407">
        <v>369.23253999999997</v>
      </c>
      <c r="R4407">
        <v>1</v>
      </c>
      <c r="S4407" s="81">
        <v>39098</v>
      </c>
    </row>
    <row r="4408" spans="1:19" x14ac:dyDescent="0.2">
      <c r="A4408" t="s">
        <v>75</v>
      </c>
      <c r="B4408" t="s">
        <v>59</v>
      </c>
      <c r="C4408" t="s">
        <v>45</v>
      </c>
      <c r="D4408" t="s">
        <v>5</v>
      </c>
      <c r="E4408" t="s">
        <v>100</v>
      </c>
      <c r="F4408">
        <v>14</v>
      </c>
      <c r="G4408">
        <v>2053.3679999999999</v>
      </c>
      <c r="H4408">
        <v>2053.3679999999999</v>
      </c>
      <c r="I4408">
        <v>49.947699999999998</v>
      </c>
      <c r="J4408">
        <v>106.6105</v>
      </c>
      <c r="K4408">
        <v>-136.62690000000001</v>
      </c>
      <c r="L4408">
        <v>-55.906599999999997</v>
      </c>
      <c r="M4408">
        <v>0</v>
      </c>
      <c r="N4408">
        <v>55.906599999999997</v>
      </c>
      <c r="O4408">
        <v>136.62690000000001</v>
      </c>
      <c r="P4408">
        <v>108.63768</v>
      </c>
      <c r="Q4408">
        <v>369.23253999999997</v>
      </c>
      <c r="R4408">
        <v>1</v>
      </c>
      <c r="S4408" s="81">
        <v>39098</v>
      </c>
    </row>
    <row r="4409" spans="1:19" x14ac:dyDescent="0.2">
      <c r="A4409" t="s">
        <v>75</v>
      </c>
      <c r="B4409" t="s">
        <v>59</v>
      </c>
      <c r="C4409" t="s">
        <v>45</v>
      </c>
      <c r="D4409" t="s">
        <v>5</v>
      </c>
      <c r="E4409" t="s">
        <v>100</v>
      </c>
      <c r="F4409">
        <v>15</v>
      </c>
      <c r="G4409">
        <v>2009.0719999999999</v>
      </c>
      <c r="H4409">
        <v>1942.4110000000001</v>
      </c>
      <c r="I4409">
        <v>51.145299999999999</v>
      </c>
      <c r="J4409">
        <v>105.51819999999999</v>
      </c>
      <c r="K4409">
        <v>-68.566469999999995</v>
      </c>
      <c r="L4409">
        <v>11.32673</v>
      </c>
      <c r="M4409">
        <v>66.660520000000005</v>
      </c>
      <c r="N4409">
        <v>121.9943</v>
      </c>
      <c r="O4409">
        <v>201.88749999999999</v>
      </c>
      <c r="P4409">
        <v>108.63768</v>
      </c>
      <c r="Q4409">
        <v>369.23253999999997</v>
      </c>
      <c r="R4409">
        <v>1</v>
      </c>
      <c r="S4409" s="81">
        <v>39098</v>
      </c>
    </row>
    <row r="4410" spans="1:19" x14ac:dyDescent="0.2">
      <c r="A4410" t="s">
        <v>75</v>
      </c>
      <c r="B4410" t="s">
        <v>59</v>
      </c>
      <c r="C4410" t="s">
        <v>45</v>
      </c>
      <c r="D4410" t="s">
        <v>5</v>
      </c>
      <c r="E4410" t="s">
        <v>100</v>
      </c>
      <c r="F4410">
        <v>16</v>
      </c>
      <c r="G4410">
        <v>1944.1469999999999</v>
      </c>
      <c r="H4410">
        <v>1229.1890000000001</v>
      </c>
      <c r="I4410">
        <v>51.383699999999997</v>
      </c>
      <c r="J4410">
        <v>105.3563</v>
      </c>
      <c r="K4410">
        <v>579.93849999999998</v>
      </c>
      <c r="L4410">
        <v>659.70910000000003</v>
      </c>
      <c r="M4410">
        <v>714.95799999999997</v>
      </c>
      <c r="N4410">
        <v>770.20690000000002</v>
      </c>
      <c r="O4410">
        <v>849.97749999999996</v>
      </c>
      <c r="P4410">
        <v>108.63768</v>
      </c>
      <c r="Q4410">
        <v>369.23253999999997</v>
      </c>
      <c r="R4410">
        <v>1</v>
      </c>
      <c r="S4410" s="81">
        <v>39098</v>
      </c>
    </row>
    <row r="4411" spans="1:19" x14ac:dyDescent="0.2">
      <c r="A4411" t="s">
        <v>75</v>
      </c>
      <c r="B4411" t="s">
        <v>59</v>
      </c>
      <c r="C4411" t="s">
        <v>45</v>
      </c>
      <c r="D4411" t="s">
        <v>5</v>
      </c>
      <c r="E4411" t="s">
        <v>100</v>
      </c>
      <c r="F4411">
        <v>17</v>
      </c>
      <c r="G4411">
        <v>1931.491</v>
      </c>
      <c r="H4411">
        <v>347.38709999999998</v>
      </c>
      <c r="I4411">
        <v>50.040700000000001</v>
      </c>
      <c r="J4411">
        <v>105.625</v>
      </c>
      <c r="K4411">
        <v>1448.74</v>
      </c>
      <c r="L4411">
        <v>1528.7139999999999</v>
      </c>
      <c r="M4411">
        <v>1584.104</v>
      </c>
      <c r="N4411">
        <v>1639.4939999999999</v>
      </c>
      <c r="O4411">
        <v>1719.4680000000001</v>
      </c>
      <c r="P4411">
        <v>108.63768</v>
      </c>
      <c r="Q4411">
        <v>369.23253999999997</v>
      </c>
      <c r="R4411">
        <v>1</v>
      </c>
      <c r="S4411" s="81">
        <v>39098</v>
      </c>
    </row>
    <row r="4412" spans="1:19" x14ac:dyDescent="0.2">
      <c r="A4412" t="s">
        <v>75</v>
      </c>
      <c r="B4412" t="s">
        <v>59</v>
      </c>
      <c r="C4412" t="s">
        <v>45</v>
      </c>
      <c r="D4412" t="s">
        <v>5</v>
      </c>
      <c r="E4412" t="s">
        <v>100</v>
      </c>
      <c r="F4412">
        <v>18</v>
      </c>
      <c r="G4412">
        <v>1940.9690000000001</v>
      </c>
      <c r="H4412">
        <v>341.24540000000002</v>
      </c>
      <c r="I4412">
        <v>46.755800000000001</v>
      </c>
      <c r="J4412">
        <v>105.65860000000001</v>
      </c>
      <c r="K4412">
        <v>1464.317</v>
      </c>
      <c r="L4412">
        <v>1544.316</v>
      </c>
      <c r="M4412">
        <v>1599.7239999999999</v>
      </c>
      <c r="N4412">
        <v>1655.1310000000001</v>
      </c>
      <c r="O4412">
        <v>1735.1310000000001</v>
      </c>
      <c r="P4412">
        <v>108.63768</v>
      </c>
      <c r="Q4412">
        <v>369.23253999999997</v>
      </c>
      <c r="R4412">
        <v>1</v>
      </c>
      <c r="S4412" s="81">
        <v>39098</v>
      </c>
    </row>
    <row r="4413" spans="1:19" x14ac:dyDescent="0.2">
      <c r="A4413" t="s">
        <v>75</v>
      </c>
      <c r="B4413" t="s">
        <v>59</v>
      </c>
      <c r="C4413" t="s">
        <v>45</v>
      </c>
      <c r="D4413" t="s">
        <v>5</v>
      </c>
      <c r="E4413" t="s">
        <v>100</v>
      </c>
      <c r="F4413">
        <v>19</v>
      </c>
      <c r="G4413">
        <v>1948.694</v>
      </c>
      <c r="H4413">
        <v>338.87880000000001</v>
      </c>
      <c r="I4413">
        <v>44.319800000000001</v>
      </c>
      <c r="J4413">
        <v>105.7013</v>
      </c>
      <c r="K4413">
        <v>1474.354</v>
      </c>
      <c r="L4413">
        <v>1554.385</v>
      </c>
      <c r="M4413">
        <v>1609.8150000000001</v>
      </c>
      <c r="N4413">
        <v>1665.2449999999999</v>
      </c>
      <c r="O4413">
        <v>1745.277</v>
      </c>
      <c r="P4413">
        <v>108.63768</v>
      </c>
      <c r="Q4413">
        <v>369.23253999999997</v>
      </c>
      <c r="R4413">
        <v>1</v>
      </c>
      <c r="S4413" s="81">
        <v>39098</v>
      </c>
    </row>
    <row r="4414" spans="1:19" x14ac:dyDescent="0.2">
      <c r="A4414" t="s">
        <v>75</v>
      </c>
      <c r="B4414" t="s">
        <v>59</v>
      </c>
      <c r="C4414" t="s">
        <v>45</v>
      </c>
      <c r="D4414" t="s">
        <v>5</v>
      </c>
      <c r="E4414" t="s">
        <v>100</v>
      </c>
      <c r="F4414">
        <v>20</v>
      </c>
      <c r="G4414">
        <v>1970.3240000000001</v>
      </c>
      <c r="H4414">
        <v>338.46780000000001</v>
      </c>
      <c r="I4414">
        <v>43.011600000000001</v>
      </c>
      <c r="J4414">
        <v>105.68210000000001</v>
      </c>
      <c r="K4414">
        <v>1496.4190000000001</v>
      </c>
      <c r="L4414">
        <v>1576.4359999999999</v>
      </c>
      <c r="M4414">
        <v>1631.856</v>
      </c>
      <c r="N4414">
        <v>1687.2760000000001</v>
      </c>
      <c r="O4414">
        <v>1767.2929999999999</v>
      </c>
      <c r="P4414">
        <v>108.63768</v>
      </c>
      <c r="Q4414">
        <v>369.23253999999997</v>
      </c>
      <c r="R4414">
        <v>1</v>
      </c>
      <c r="S4414" s="81">
        <v>39098</v>
      </c>
    </row>
    <row r="4415" spans="1:19" x14ac:dyDescent="0.2">
      <c r="A4415" t="s">
        <v>75</v>
      </c>
      <c r="B4415" t="s">
        <v>59</v>
      </c>
      <c r="C4415" t="s">
        <v>45</v>
      </c>
      <c r="D4415" t="s">
        <v>5</v>
      </c>
      <c r="E4415" t="s">
        <v>100</v>
      </c>
      <c r="F4415">
        <v>21</v>
      </c>
      <c r="G4415">
        <v>1973.829</v>
      </c>
      <c r="H4415">
        <v>334.90249999999997</v>
      </c>
      <c r="I4415">
        <v>41.895299999999999</v>
      </c>
      <c r="J4415">
        <v>105.9461</v>
      </c>
      <c r="K4415">
        <v>1503.1510000000001</v>
      </c>
      <c r="L4415">
        <v>1583.3689999999999</v>
      </c>
      <c r="M4415">
        <v>1638.9269999999999</v>
      </c>
      <c r="N4415">
        <v>1694.4849999999999</v>
      </c>
      <c r="O4415">
        <v>1774.702</v>
      </c>
      <c r="P4415">
        <v>108.63768</v>
      </c>
      <c r="Q4415">
        <v>369.23253999999997</v>
      </c>
      <c r="R4415">
        <v>1</v>
      </c>
      <c r="S4415" s="81">
        <v>39098</v>
      </c>
    </row>
    <row r="4416" spans="1:19" x14ac:dyDescent="0.2">
      <c r="A4416" t="s">
        <v>75</v>
      </c>
      <c r="B4416" t="s">
        <v>59</v>
      </c>
      <c r="C4416" t="s">
        <v>45</v>
      </c>
      <c r="D4416" t="s">
        <v>5</v>
      </c>
      <c r="E4416" t="s">
        <v>100</v>
      </c>
      <c r="F4416">
        <v>22</v>
      </c>
      <c r="G4416">
        <v>1980.9580000000001</v>
      </c>
      <c r="H4416">
        <v>905.44090000000006</v>
      </c>
      <c r="I4416">
        <v>41.383699999999997</v>
      </c>
      <c r="J4416">
        <v>105.97839999999999</v>
      </c>
      <c r="K4416">
        <v>939.69989999999996</v>
      </c>
      <c r="L4416">
        <v>1019.942</v>
      </c>
      <c r="M4416">
        <v>1075.5170000000001</v>
      </c>
      <c r="N4416">
        <v>1131.0920000000001</v>
      </c>
      <c r="O4416">
        <v>1211.3330000000001</v>
      </c>
      <c r="P4416">
        <v>108.63768</v>
      </c>
      <c r="Q4416">
        <v>369.23253999999997</v>
      </c>
      <c r="R4416">
        <v>1</v>
      </c>
      <c r="S4416" s="81">
        <v>39098</v>
      </c>
    </row>
    <row r="4417" spans="1:19" x14ac:dyDescent="0.2">
      <c r="A4417" t="s">
        <v>75</v>
      </c>
      <c r="B4417" t="s">
        <v>59</v>
      </c>
      <c r="C4417" t="s">
        <v>45</v>
      </c>
      <c r="D4417" t="s">
        <v>5</v>
      </c>
      <c r="E4417" t="s">
        <v>100</v>
      </c>
      <c r="F4417">
        <v>23</v>
      </c>
      <c r="G4417">
        <v>1950.5640000000001</v>
      </c>
      <c r="H4417">
        <v>1488.299</v>
      </c>
      <c r="I4417">
        <v>40.819800000000001</v>
      </c>
      <c r="J4417">
        <v>106.2069</v>
      </c>
      <c r="K4417">
        <v>326.15519999999998</v>
      </c>
      <c r="L4417">
        <v>406.56979999999999</v>
      </c>
      <c r="M4417">
        <v>462.26479999999998</v>
      </c>
      <c r="N4417">
        <v>517.9597</v>
      </c>
      <c r="O4417">
        <v>598.37440000000004</v>
      </c>
      <c r="P4417">
        <v>108.63768</v>
      </c>
      <c r="Q4417">
        <v>369.23253999999997</v>
      </c>
      <c r="R4417">
        <v>1</v>
      </c>
      <c r="S4417" s="81">
        <v>39098</v>
      </c>
    </row>
    <row r="4418" spans="1:19" x14ac:dyDescent="0.2">
      <c r="A4418" t="s">
        <v>75</v>
      </c>
      <c r="B4418" t="s">
        <v>59</v>
      </c>
      <c r="C4418" t="s">
        <v>45</v>
      </c>
      <c r="D4418" t="s">
        <v>5</v>
      </c>
      <c r="E4418" t="s">
        <v>100</v>
      </c>
      <c r="F4418">
        <v>24</v>
      </c>
      <c r="G4418">
        <v>1951.4970000000001</v>
      </c>
      <c r="H4418">
        <v>1680.6479999999999</v>
      </c>
      <c r="I4418">
        <v>39.593000000000004</v>
      </c>
      <c r="J4418">
        <v>106.05459999999999</v>
      </c>
      <c r="K4418">
        <v>134.93520000000001</v>
      </c>
      <c r="L4418">
        <v>215.2345</v>
      </c>
      <c r="M4418">
        <v>270.84960000000001</v>
      </c>
      <c r="N4418">
        <v>326.46469999999999</v>
      </c>
      <c r="O4418">
        <v>406.76400000000001</v>
      </c>
      <c r="P4418">
        <v>108.63768</v>
      </c>
      <c r="Q4418">
        <v>369.23253999999997</v>
      </c>
      <c r="R4418">
        <v>1</v>
      </c>
      <c r="S4418" s="81">
        <v>39098</v>
      </c>
    </row>
    <row r="4419" spans="1:19" x14ac:dyDescent="0.2">
      <c r="A4419" t="s">
        <v>75</v>
      </c>
      <c r="B4419" t="s">
        <v>59</v>
      </c>
      <c r="C4419" t="s">
        <v>45</v>
      </c>
      <c r="D4419" t="s">
        <v>6</v>
      </c>
      <c r="E4419" t="s">
        <v>100</v>
      </c>
      <c r="F4419">
        <v>1</v>
      </c>
      <c r="G4419">
        <v>2019.463</v>
      </c>
      <c r="H4419">
        <v>2019.463</v>
      </c>
      <c r="I4419">
        <v>56.418599999999998</v>
      </c>
      <c r="J4419">
        <v>103.7773</v>
      </c>
      <c r="K4419">
        <v>-132.99600000000001</v>
      </c>
      <c r="L4419">
        <v>-54.420859999999998</v>
      </c>
      <c r="M4419">
        <v>0</v>
      </c>
      <c r="N4419">
        <v>54.420859999999998</v>
      </c>
      <c r="O4419">
        <v>132.99600000000001</v>
      </c>
      <c r="P4419">
        <v>108.63768</v>
      </c>
      <c r="Q4419">
        <v>369.23253999999997</v>
      </c>
      <c r="R4419">
        <v>2</v>
      </c>
      <c r="S4419" s="81">
        <v>36200</v>
      </c>
    </row>
    <row r="4420" spans="1:19" x14ac:dyDescent="0.2">
      <c r="A4420" t="s">
        <v>75</v>
      </c>
      <c r="B4420" t="s">
        <v>59</v>
      </c>
      <c r="C4420" t="s">
        <v>45</v>
      </c>
      <c r="D4420" t="s">
        <v>6</v>
      </c>
      <c r="E4420" t="s">
        <v>100</v>
      </c>
      <c r="F4420">
        <v>2</v>
      </c>
      <c r="G4420">
        <v>1993.3330000000001</v>
      </c>
      <c r="H4420">
        <v>1993.3330000000001</v>
      </c>
      <c r="I4420">
        <v>56.418599999999998</v>
      </c>
      <c r="J4420">
        <v>103.73820000000001</v>
      </c>
      <c r="K4420">
        <v>-132.94589999999999</v>
      </c>
      <c r="L4420">
        <v>-54.400390000000002</v>
      </c>
      <c r="M4420">
        <v>0</v>
      </c>
      <c r="N4420">
        <v>54.400390000000002</v>
      </c>
      <c r="O4420">
        <v>132.94589999999999</v>
      </c>
      <c r="P4420">
        <v>108.63768</v>
      </c>
      <c r="Q4420">
        <v>369.23253999999997</v>
      </c>
      <c r="R4420">
        <v>2</v>
      </c>
      <c r="S4420" s="81">
        <v>36200</v>
      </c>
    </row>
    <row r="4421" spans="1:19" x14ac:dyDescent="0.2">
      <c r="A4421" t="s">
        <v>75</v>
      </c>
      <c r="B4421" t="s">
        <v>59</v>
      </c>
      <c r="C4421" t="s">
        <v>45</v>
      </c>
      <c r="D4421" t="s">
        <v>6</v>
      </c>
      <c r="E4421" t="s">
        <v>100</v>
      </c>
      <c r="F4421">
        <v>3</v>
      </c>
      <c r="G4421">
        <v>1978.288</v>
      </c>
      <c r="H4421">
        <v>1978.288</v>
      </c>
      <c r="I4421">
        <v>56.395299999999999</v>
      </c>
      <c r="J4421">
        <v>103.7711</v>
      </c>
      <c r="K4421">
        <v>-132.9881</v>
      </c>
      <c r="L4421">
        <v>-54.417630000000003</v>
      </c>
      <c r="M4421">
        <v>0</v>
      </c>
      <c r="N4421">
        <v>54.417630000000003</v>
      </c>
      <c r="O4421">
        <v>132.9881</v>
      </c>
      <c r="P4421">
        <v>108.63768</v>
      </c>
      <c r="Q4421">
        <v>369.23253999999997</v>
      </c>
      <c r="R4421">
        <v>2</v>
      </c>
      <c r="S4421" s="81">
        <v>36200</v>
      </c>
    </row>
    <row r="4422" spans="1:19" x14ac:dyDescent="0.2">
      <c r="A4422" t="s">
        <v>75</v>
      </c>
      <c r="B4422" t="s">
        <v>59</v>
      </c>
      <c r="C4422" t="s">
        <v>45</v>
      </c>
      <c r="D4422" t="s">
        <v>6</v>
      </c>
      <c r="E4422" t="s">
        <v>100</v>
      </c>
      <c r="F4422">
        <v>4</v>
      </c>
      <c r="G4422">
        <v>1990.646</v>
      </c>
      <c r="H4422">
        <v>1990.646</v>
      </c>
      <c r="I4422">
        <v>55.877899999999997</v>
      </c>
      <c r="J4422">
        <v>103.6027</v>
      </c>
      <c r="K4422">
        <v>-132.7722</v>
      </c>
      <c r="L4422">
        <v>-54.329300000000003</v>
      </c>
      <c r="M4422">
        <v>0</v>
      </c>
      <c r="N4422">
        <v>54.329300000000003</v>
      </c>
      <c r="O4422">
        <v>132.7722</v>
      </c>
      <c r="P4422">
        <v>108.63768</v>
      </c>
      <c r="Q4422">
        <v>369.23253999999997</v>
      </c>
      <c r="R4422">
        <v>2</v>
      </c>
      <c r="S4422" s="81">
        <v>36200</v>
      </c>
    </row>
    <row r="4423" spans="1:19" x14ac:dyDescent="0.2">
      <c r="A4423" t="s">
        <v>75</v>
      </c>
      <c r="B4423" t="s">
        <v>59</v>
      </c>
      <c r="C4423" t="s">
        <v>45</v>
      </c>
      <c r="D4423" t="s">
        <v>6</v>
      </c>
      <c r="E4423" t="s">
        <v>100</v>
      </c>
      <c r="F4423">
        <v>5</v>
      </c>
      <c r="G4423">
        <v>2015.451</v>
      </c>
      <c r="H4423">
        <v>2015.451</v>
      </c>
      <c r="I4423">
        <v>55.162799999999997</v>
      </c>
      <c r="J4423">
        <v>103.65349999999999</v>
      </c>
      <c r="K4423">
        <v>-132.8373</v>
      </c>
      <c r="L4423">
        <v>-54.355960000000003</v>
      </c>
      <c r="M4423">
        <v>0</v>
      </c>
      <c r="N4423">
        <v>54.355960000000003</v>
      </c>
      <c r="O4423">
        <v>132.8373</v>
      </c>
      <c r="P4423">
        <v>108.63768</v>
      </c>
      <c r="Q4423">
        <v>369.23253999999997</v>
      </c>
      <c r="R4423">
        <v>2</v>
      </c>
      <c r="S4423" s="81">
        <v>36200</v>
      </c>
    </row>
    <row r="4424" spans="1:19" x14ac:dyDescent="0.2">
      <c r="A4424" t="s">
        <v>75</v>
      </c>
      <c r="B4424" t="s">
        <v>59</v>
      </c>
      <c r="C4424" t="s">
        <v>45</v>
      </c>
      <c r="D4424" t="s">
        <v>6</v>
      </c>
      <c r="E4424" t="s">
        <v>100</v>
      </c>
      <c r="F4424">
        <v>6</v>
      </c>
      <c r="G4424">
        <v>2065.84</v>
      </c>
      <c r="H4424">
        <v>2065.84</v>
      </c>
      <c r="I4424">
        <v>54.011600000000001</v>
      </c>
      <c r="J4424">
        <v>103.79640000000001</v>
      </c>
      <c r="K4424">
        <v>-133.0204</v>
      </c>
      <c r="L4424">
        <v>-54.430869999999999</v>
      </c>
      <c r="M4424">
        <v>0</v>
      </c>
      <c r="N4424">
        <v>54.430869999999999</v>
      </c>
      <c r="O4424">
        <v>133.0204</v>
      </c>
      <c r="P4424">
        <v>108.63768</v>
      </c>
      <c r="Q4424">
        <v>369.23253999999997</v>
      </c>
      <c r="R4424">
        <v>2</v>
      </c>
      <c r="S4424" s="81">
        <v>36200</v>
      </c>
    </row>
    <row r="4425" spans="1:19" x14ac:dyDescent="0.2">
      <c r="A4425" t="s">
        <v>75</v>
      </c>
      <c r="B4425" t="s">
        <v>59</v>
      </c>
      <c r="C4425" t="s">
        <v>45</v>
      </c>
      <c r="D4425" t="s">
        <v>6</v>
      </c>
      <c r="E4425" t="s">
        <v>100</v>
      </c>
      <c r="F4425">
        <v>7</v>
      </c>
      <c r="G4425">
        <v>2162.3919999999998</v>
      </c>
      <c r="H4425">
        <v>2162.3919999999998</v>
      </c>
      <c r="I4425">
        <v>52.023299999999999</v>
      </c>
      <c r="J4425">
        <v>103.85250000000001</v>
      </c>
      <c r="K4425">
        <v>-133.09229999999999</v>
      </c>
      <c r="L4425">
        <v>-54.460279999999997</v>
      </c>
      <c r="M4425">
        <v>0</v>
      </c>
      <c r="N4425">
        <v>54.460279999999997</v>
      </c>
      <c r="O4425">
        <v>133.09229999999999</v>
      </c>
      <c r="P4425">
        <v>108.63768</v>
      </c>
      <c r="Q4425">
        <v>369.23253999999997</v>
      </c>
      <c r="R4425">
        <v>2</v>
      </c>
      <c r="S4425" s="81">
        <v>36200</v>
      </c>
    </row>
    <row r="4426" spans="1:19" x14ac:dyDescent="0.2">
      <c r="A4426" t="s">
        <v>75</v>
      </c>
      <c r="B4426" t="s">
        <v>59</v>
      </c>
      <c r="C4426" t="s">
        <v>45</v>
      </c>
      <c r="D4426" t="s">
        <v>6</v>
      </c>
      <c r="E4426" t="s">
        <v>100</v>
      </c>
      <c r="F4426">
        <v>8</v>
      </c>
      <c r="G4426">
        <v>2152.61</v>
      </c>
      <c r="H4426">
        <v>2152.61</v>
      </c>
      <c r="I4426">
        <v>51.023299999999999</v>
      </c>
      <c r="J4426">
        <v>103.70310000000001</v>
      </c>
      <c r="K4426">
        <v>-132.9008</v>
      </c>
      <c r="L4426">
        <v>-54.38194</v>
      </c>
      <c r="M4426">
        <v>0</v>
      </c>
      <c r="N4426">
        <v>54.38194</v>
      </c>
      <c r="O4426">
        <v>132.9008</v>
      </c>
      <c r="P4426">
        <v>108.63768</v>
      </c>
      <c r="Q4426">
        <v>369.23253999999997</v>
      </c>
      <c r="R4426">
        <v>2</v>
      </c>
      <c r="S4426" s="81">
        <v>36200</v>
      </c>
    </row>
    <row r="4427" spans="1:19" x14ac:dyDescent="0.2">
      <c r="A4427" t="s">
        <v>75</v>
      </c>
      <c r="B4427" t="s">
        <v>59</v>
      </c>
      <c r="C4427" t="s">
        <v>45</v>
      </c>
      <c r="D4427" t="s">
        <v>6</v>
      </c>
      <c r="E4427" t="s">
        <v>100</v>
      </c>
      <c r="F4427">
        <v>9</v>
      </c>
      <c r="G4427">
        <v>2156.7150000000001</v>
      </c>
      <c r="H4427">
        <v>2156.7150000000001</v>
      </c>
      <c r="I4427">
        <v>49.308100000000003</v>
      </c>
      <c r="J4427">
        <v>103.8409</v>
      </c>
      <c r="K4427">
        <v>-133.07749999999999</v>
      </c>
      <c r="L4427">
        <v>-54.454219999999999</v>
      </c>
      <c r="M4427">
        <v>0</v>
      </c>
      <c r="N4427">
        <v>54.454219999999999</v>
      </c>
      <c r="O4427">
        <v>133.07749999999999</v>
      </c>
      <c r="P4427">
        <v>108.63768</v>
      </c>
      <c r="Q4427">
        <v>369.23253999999997</v>
      </c>
      <c r="R4427">
        <v>2</v>
      </c>
      <c r="S4427" s="81">
        <v>36200</v>
      </c>
    </row>
    <row r="4428" spans="1:19" x14ac:dyDescent="0.2">
      <c r="A4428" t="s">
        <v>75</v>
      </c>
      <c r="B4428" t="s">
        <v>59</v>
      </c>
      <c r="C4428" t="s">
        <v>45</v>
      </c>
      <c r="D4428" t="s">
        <v>6</v>
      </c>
      <c r="E4428" t="s">
        <v>100</v>
      </c>
      <c r="F4428">
        <v>10</v>
      </c>
      <c r="G4428">
        <v>2151.5340000000001</v>
      </c>
      <c r="H4428">
        <v>2151.5340000000001</v>
      </c>
      <c r="I4428">
        <v>47.488399999999999</v>
      </c>
      <c r="J4428">
        <v>103.952</v>
      </c>
      <c r="K4428">
        <v>-133.21979999999999</v>
      </c>
      <c r="L4428">
        <v>-54.512459999999997</v>
      </c>
      <c r="M4428">
        <v>0</v>
      </c>
      <c r="N4428">
        <v>54.512459999999997</v>
      </c>
      <c r="O4428">
        <v>133.21979999999999</v>
      </c>
      <c r="P4428">
        <v>108.63768</v>
      </c>
      <c r="Q4428">
        <v>369.23253999999997</v>
      </c>
      <c r="R4428">
        <v>2</v>
      </c>
      <c r="S4428" s="81">
        <v>36200</v>
      </c>
    </row>
    <row r="4429" spans="1:19" x14ac:dyDescent="0.2">
      <c r="A4429" t="s">
        <v>75</v>
      </c>
      <c r="B4429" t="s">
        <v>59</v>
      </c>
      <c r="C4429" t="s">
        <v>45</v>
      </c>
      <c r="D4429" t="s">
        <v>6</v>
      </c>
      <c r="E4429" t="s">
        <v>100</v>
      </c>
      <c r="F4429">
        <v>11</v>
      </c>
      <c r="G4429">
        <v>2119.7750000000001</v>
      </c>
      <c r="H4429">
        <v>2119.7750000000001</v>
      </c>
      <c r="I4429">
        <v>47.581400000000002</v>
      </c>
      <c r="J4429">
        <v>104.1194</v>
      </c>
      <c r="K4429">
        <v>-133.43430000000001</v>
      </c>
      <c r="L4429">
        <v>-54.600250000000003</v>
      </c>
      <c r="M4429">
        <v>0</v>
      </c>
      <c r="N4429">
        <v>54.600250000000003</v>
      </c>
      <c r="O4429">
        <v>133.43430000000001</v>
      </c>
      <c r="P4429">
        <v>108.63768</v>
      </c>
      <c r="Q4429">
        <v>369.23253999999997</v>
      </c>
      <c r="R4429">
        <v>2</v>
      </c>
      <c r="S4429" s="81">
        <v>36200</v>
      </c>
    </row>
    <row r="4430" spans="1:19" x14ac:dyDescent="0.2">
      <c r="A4430" t="s">
        <v>75</v>
      </c>
      <c r="B4430" t="s">
        <v>59</v>
      </c>
      <c r="C4430" t="s">
        <v>45</v>
      </c>
      <c r="D4430" t="s">
        <v>6</v>
      </c>
      <c r="E4430" t="s">
        <v>100</v>
      </c>
      <c r="F4430">
        <v>12</v>
      </c>
      <c r="G4430">
        <v>2132.6509999999998</v>
      </c>
      <c r="H4430">
        <v>2132.6509999999998</v>
      </c>
      <c r="I4430">
        <v>48.052300000000002</v>
      </c>
      <c r="J4430">
        <v>104.07980000000001</v>
      </c>
      <c r="K4430">
        <v>-133.3836</v>
      </c>
      <c r="L4430">
        <v>-54.579479999999997</v>
      </c>
      <c r="M4430">
        <v>0</v>
      </c>
      <c r="N4430">
        <v>54.579479999999997</v>
      </c>
      <c r="O4430">
        <v>133.3836</v>
      </c>
      <c r="P4430">
        <v>108.63768</v>
      </c>
      <c r="Q4430">
        <v>369.23253999999997</v>
      </c>
      <c r="R4430">
        <v>2</v>
      </c>
      <c r="S4430" s="81">
        <v>36200</v>
      </c>
    </row>
    <row r="4431" spans="1:19" x14ac:dyDescent="0.2">
      <c r="A4431" t="s">
        <v>75</v>
      </c>
      <c r="B4431" t="s">
        <v>59</v>
      </c>
      <c r="C4431" t="s">
        <v>45</v>
      </c>
      <c r="D4431" t="s">
        <v>6</v>
      </c>
      <c r="E4431" t="s">
        <v>100</v>
      </c>
      <c r="F4431">
        <v>13</v>
      </c>
      <c r="G4431">
        <v>2151.5509999999999</v>
      </c>
      <c r="H4431">
        <v>2151.5509999999999</v>
      </c>
      <c r="I4431">
        <v>49.069800000000001</v>
      </c>
      <c r="J4431">
        <v>103.98090000000001</v>
      </c>
      <c r="K4431">
        <v>-133.2568</v>
      </c>
      <c r="L4431">
        <v>-54.527610000000003</v>
      </c>
      <c r="M4431">
        <v>0</v>
      </c>
      <c r="N4431">
        <v>54.527610000000003</v>
      </c>
      <c r="O4431">
        <v>133.2568</v>
      </c>
      <c r="P4431">
        <v>108.63768</v>
      </c>
      <c r="Q4431">
        <v>369.23253999999997</v>
      </c>
      <c r="R4431">
        <v>2</v>
      </c>
      <c r="S4431" s="81">
        <v>36200</v>
      </c>
    </row>
    <row r="4432" spans="1:19" x14ac:dyDescent="0.2">
      <c r="A4432" t="s">
        <v>75</v>
      </c>
      <c r="B4432" t="s">
        <v>59</v>
      </c>
      <c r="C4432" t="s">
        <v>45</v>
      </c>
      <c r="D4432" t="s">
        <v>6</v>
      </c>
      <c r="E4432" t="s">
        <v>100</v>
      </c>
      <c r="F4432">
        <v>14</v>
      </c>
      <c r="G4432">
        <v>2134.12</v>
      </c>
      <c r="H4432">
        <v>2134.12</v>
      </c>
      <c r="I4432">
        <v>49.2151</v>
      </c>
      <c r="J4432">
        <v>104.39749999999999</v>
      </c>
      <c r="K4432">
        <v>-133.79079999999999</v>
      </c>
      <c r="L4432">
        <v>-54.746090000000002</v>
      </c>
      <c r="M4432">
        <v>0</v>
      </c>
      <c r="N4432">
        <v>54.746090000000002</v>
      </c>
      <c r="O4432">
        <v>133.79079999999999</v>
      </c>
      <c r="P4432">
        <v>108.63768</v>
      </c>
      <c r="Q4432">
        <v>369.23253999999997</v>
      </c>
      <c r="R4432">
        <v>2</v>
      </c>
      <c r="S4432" s="81">
        <v>36200</v>
      </c>
    </row>
    <row r="4433" spans="1:19" x14ac:dyDescent="0.2">
      <c r="A4433" t="s">
        <v>75</v>
      </c>
      <c r="B4433" t="s">
        <v>59</v>
      </c>
      <c r="C4433" t="s">
        <v>45</v>
      </c>
      <c r="D4433" t="s">
        <v>6</v>
      </c>
      <c r="E4433" t="s">
        <v>100</v>
      </c>
      <c r="F4433">
        <v>15</v>
      </c>
      <c r="G4433">
        <v>2095.1550000000002</v>
      </c>
      <c r="H4433">
        <v>2021.2760000000001</v>
      </c>
      <c r="I4433">
        <v>48.988399999999999</v>
      </c>
      <c r="J4433">
        <v>103.8368</v>
      </c>
      <c r="K4433">
        <v>-59.19388</v>
      </c>
      <c r="L4433">
        <v>19.42624</v>
      </c>
      <c r="M4433">
        <v>73.878299999999996</v>
      </c>
      <c r="N4433">
        <v>128.3304</v>
      </c>
      <c r="O4433">
        <v>206.95050000000001</v>
      </c>
      <c r="P4433">
        <v>108.63768</v>
      </c>
      <c r="Q4433">
        <v>369.23253999999997</v>
      </c>
      <c r="R4433">
        <v>2</v>
      </c>
      <c r="S4433" s="81">
        <v>36200</v>
      </c>
    </row>
    <row r="4434" spans="1:19" x14ac:dyDescent="0.2">
      <c r="A4434" t="s">
        <v>75</v>
      </c>
      <c r="B4434" t="s">
        <v>59</v>
      </c>
      <c r="C4434" t="s">
        <v>45</v>
      </c>
      <c r="D4434" t="s">
        <v>6</v>
      </c>
      <c r="E4434" t="s">
        <v>100</v>
      </c>
      <c r="F4434">
        <v>16</v>
      </c>
      <c r="G4434">
        <v>2057.5129999999999</v>
      </c>
      <c r="H4434">
        <v>1282.992</v>
      </c>
      <c r="I4434">
        <v>48.564</v>
      </c>
      <c r="J4434">
        <v>103.6281</v>
      </c>
      <c r="K4434">
        <v>641.71659999999997</v>
      </c>
      <c r="L4434">
        <v>720.17870000000005</v>
      </c>
      <c r="M4434">
        <v>774.52139999999997</v>
      </c>
      <c r="N4434">
        <v>828.86400000000003</v>
      </c>
      <c r="O4434">
        <v>907.32619999999997</v>
      </c>
      <c r="P4434">
        <v>108.63768</v>
      </c>
      <c r="Q4434">
        <v>369.23253999999997</v>
      </c>
      <c r="R4434">
        <v>2</v>
      </c>
      <c r="S4434" s="81">
        <v>36200</v>
      </c>
    </row>
    <row r="4435" spans="1:19" x14ac:dyDescent="0.2">
      <c r="A4435" t="s">
        <v>75</v>
      </c>
      <c r="B4435" t="s">
        <v>59</v>
      </c>
      <c r="C4435" t="s">
        <v>45</v>
      </c>
      <c r="D4435" t="s">
        <v>6</v>
      </c>
      <c r="E4435" t="s">
        <v>100</v>
      </c>
      <c r="F4435">
        <v>17</v>
      </c>
      <c r="G4435">
        <v>2041.7260000000001</v>
      </c>
      <c r="H4435">
        <v>356.23070000000001</v>
      </c>
      <c r="I4435">
        <v>47.244199999999999</v>
      </c>
      <c r="J4435">
        <v>103.7306</v>
      </c>
      <c r="K4435">
        <v>1552.559</v>
      </c>
      <c r="L4435">
        <v>1631.0989999999999</v>
      </c>
      <c r="M4435">
        <v>1685.4949999999999</v>
      </c>
      <c r="N4435">
        <v>1739.8910000000001</v>
      </c>
      <c r="O4435">
        <v>1818.431</v>
      </c>
      <c r="P4435">
        <v>108.63768</v>
      </c>
      <c r="Q4435">
        <v>369.23253999999997</v>
      </c>
      <c r="R4435">
        <v>2</v>
      </c>
      <c r="S4435" s="81">
        <v>36200</v>
      </c>
    </row>
    <row r="4436" spans="1:19" x14ac:dyDescent="0.2">
      <c r="A4436" t="s">
        <v>75</v>
      </c>
      <c r="B4436" t="s">
        <v>59</v>
      </c>
      <c r="C4436" t="s">
        <v>45</v>
      </c>
      <c r="D4436" t="s">
        <v>6</v>
      </c>
      <c r="E4436" t="s">
        <v>100</v>
      </c>
      <c r="F4436">
        <v>18</v>
      </c>
      <c r="G4436">
        <v>2029.4690000000001</v>
      </c>
      <c r="H4436">
        <v>347.1071</v>
      </c>
      <c r="I4436">
        <v>45.511600000000001</v>
      </c>
      <c r="J4436">
        <v>103.7811</v>
      </c>
      <c r="K4436">
        <v>1549.3610000000001</v>
      </c>
      <c r="L4436">
        <v>1627.9390000000001</v>
      </c>
      <c r="M4436">
        <v>1682.3620000000001</v>
      </c>
      <c r="N4436">
        <v>1736.7850000000001</v>
      </c>
      <c r="O4436">
        <v>1815.3630000000001</v>
      </c>
      <c r="P4436">
        <v>108.63768</v>
      </c>
      <c r="Q4436">
        <v>369.23253999999997</v>
      </c>
      <c r="R4436">
        <v>2</v>
      </c>
      <c r="S4436" s="81">
        <v>36200</v>
      </c>
    </row>
    <row r="4437" spans="1:19" x14ac:dyDescent="0.2">
      <c r="A4437" t="s">
        <v>75</v>
      </c>
      <c r="B4437" t="s">
        <v>59</v>
      </c>
      <c r="C4437" t="s">
        <v>45</v>
      </c>
      <c r="D4437" t="s">
        <v>6</v>
      </c>
      <c r="E4437" t="s">
        <v>100</v>
      </c>
      <c r="F4437">
        <v>19</v>
      </c>
      <c r="G4437">
        <v>2030.9780000000001</v>
      </c>
      <c r="H4437">
        <v>342.58120000000002</v>
      </c>
      <c r="I4437">
        <v>43.9651</v>
      </c>
      <c r="J4437">
        <v>103.7281</v>
      </c>
      <c r="K4437">
        <v>1555.4639999999999</v>
      </c>
      <c r="L4437">
        <v>1634.002</v>
      </c>
      <c r="M4437">
        <v>1688.3969999999999</v>
      </c>
      <c r="N4437">
        <v>1742.7919999999999</v>
      </c>
      <c r="O4437">
        <v>1821.329</v>
      </c>
      <c r="P4437">
        <v>108.63768</v>
      </c>
      <c r="Q4437">
        <v>369.23253999999997</v>
      </c>
      <c r="R4437">
        <v>2</v>
      </c>
      <c r="S4437" s="81">
        <v>36200</v>
      </c>
    </row>
    <row r="4438" spans="1:19" x14ac:dyDescent="0.2">
      <c r="A4438" t="s">
        <v>75</v>
      </c>
      <c r="B4438" t="s">
        <v>59</v>
      </c>
      <c r="C4438" t="s">
        <v>45</v>
      </c>
      <c r="D4438" t="s">
        <v>6</v>
      </c>
      <c r="E4438" t="s">
        <v>100</v>
      </c>
      <c r="F4438">
        <v>20</v>
      </c>
      <c r="G4438">
        <v>2016.6559999999999</v>
      </c>
      <c r="H4438">
        <v>335.13670000000002</v>
      </c>
      <c r="I4438">
        <v>43.052300000000002</v>
      </c>
      <c r="J4438">
        <v>103.6904</v>
      </c>
      <c r="K4438">
        <v>1548.635</v>
      </c>
      <c r="L4438">
        <v>1627.144</v>
      </c>
      <c r="M4438">
        <v>1681.519</v>
      </c>
      <c r="N4438">
        <v>1735.895</v>
      </c>
      <c r="O4438">
        <v>1814.404</v>
      </c>
      <c r="P4438">
        <v>108.63768</v>
      </c>
      <c r="Q4438">
        <v>369.23253999999997</v>
      </c>
      <c r="R4438">
        <v>2</v>
      </c>
      <c r="S4438" s="81">
        <v>36200</v>
      </c>
    </row>
    <row r="4439" spans="1:19" x14ac:dyDescent="0.2">
      <c r="A4439" t="s">
        <v>75</v>
      </c>
      <c r="B4439" t="s">
        <v>59</v>
      </c>
      <c r="C4439" t="s">
        <v>45</v>
      </c>
      <c r="D4439" t="s">
        <v>6</v>
      </c>
      <c r="E4439" t="s">
        <v>100</v>
      </c>
      <c r="F4439">
        <v>21</v>
      </c>
      <c r="G4439">
        <v>2017.4670000000001</v>
      </c>
      <c r="H4439">
        <v>330.86009999999999</v>
      </c>
      <c r="I4439">
        <v>41.994199999999999</v>
      </c>
      <c r="J4439">
        <v>103.86490000000001</v>
      </c>
      <c r="K4439">
        <v>1553.498</v>
      </c>
      <c r="L4439">
        <v>1632.14</v>
      </c>
      <c r="M4439">
        <v>1686.607</v>
      </c>
      <c r="N4439">
        <v>1741.0730000000001</v>
      </c>
      <c r="O4439">
        <v>1819.7149999999999</v>
      </c>
      <c r="P4439">
        <v>108.63768</v>
      </c>
      <c r="Q4439">
        <v>369.23253999999997</v>
      </c>
      <c r="R4439">
        <v>2</v>
      </c>
      <c r="S4439" s="81">
        <v>36200</v>
      </c>
    </row>
    <row r="4440" spans="1:19" x14ac:dyDescent="0.2">
      <c r="A4440" t="s">
        <v>75</v>
      </c>
      <c r="B4440" t="s">
        <v>59</v>
      </c>
      <c r="C4440" t="s">
        <v>45</v>
      </c>
      <c r="D4440" t="s">
        <v>6</v>
      </c>
      <c r="E4440" t="s">
        <v>100</v>
      </c>
      <c r="F4440">
        <v>22</v>
      </c>
      <c r="G4440">
        <v>2097.3850000000002</v>
      </c>
      <c r="H4440">
        <v>938.37919999999997</v>
      </c>
      <c r="I4440">
        <v>40.877899999999997</v>
      </c>
      <c r="J4440">
        <v>104.01349999999999</v>
      </c>
      <c r="K4440">
        <v>1025.7070000000001</v>
      </c>
      <c r="L4440">
        <v>1104.461</v>
      </c>
      <c r="M4440">
        <v>1159.0050000000001</v>
      </c>
      <c r="N4440">
        <v>1213.55</v>
      </c>
      <c r="O4440">
        <v>1292.3040000000001</v>
      </c>
      <c r="P4440">
        <v>108.63768</v>
      </c>
      <c r="Q4440">
        <v>369.23253999999997</v>
      </c>
      <c r="R4440">
        <v>2</v>
      </c>
      <c r="S4440" s="81">
        <v>36200</v>
      </c>
    </row>
    <row r="4441" spans="1:19" x14ac:dyDescent="0.2">
      <c r="A4441" t="s">
        <v>75</v>
      </c>
      <c r="B4441" t="s">
        <v>59</v>
      </c>
      <c r="C4441" t="s">
        <v>45</v>
      </c>
      <c r="D4441" t="s">
        <v>6</v>
      </c>
      <c r="E4441" t="s">
        <v>100</v>
      </c>
      <c r="F4441">
        <v>23</v>
      </c>
      <c r="G4441">
        <v>2084.2959999999998</v>
      </c>
      <c r="H4441">
        <v>1566.2909999999999</v>
      </c>
      <c r="I4441">
        <v>39.656999999999996</v>
      </c>
      <c r="J4441">
        <v>103.9781</v>
      </c>
      <c r="K4441">
        <v>384.75200000000001</v>
      </c>
      <c r="L4441">
        <v>463.47919999999999</v>
      </c>
      <c r="M4441">
        <v>518.00540000000001</v>
      </c>
      <c r="N4441">
        <v>572.53160000000003</v>
      </c>
      <c r="O4441">
        <v>651.25869999999998</v>
      </c>
      <c r="P4441">
        <v>108.63768</v>
      </c>
      <c r="Q4441">
        <v>369.23253999999997</v>
      </c>
      <c r="R4441">
        <v>2</v>
      </c>
      <c r="S4441" s="81">
        <v>36200</v>
      </c>
    </row>
    <row r="4442" spans="1:19" x14ac:dyDescent="0.2">
      <c r="A4442" t="s">
        <v>75</v>
      </c>
      <c r="B4442" t="s">
        <v>59</v>
      </c>
      <c r="C4442" t="s">
        <v>45</v>
      </c>
      <c r="D4442" t="s">
        <v>6</v>
      </c>
      <c r="E4442" t="s">
        <v>100</v>
      </c>
      <c r="F4442">
        <v>24</v>
      </c>
      <c r="G4442">
        <v>2071.9450000000002</v>
      </c>
      <c r="H4442">
        <v>1776.0239999999999</v>
      </c>
      <c r="I4442">
        <v>39.046500000000002</v>
      </c>
      <c r="J4442">
        <v>103.99850000000001</v>
      </c>
      <c r="K4442">
        <v>162.64169999999999</v>
      </c>
      <c r="L4442">
        <v>241.3843</v>
      </c>
      <c r="M4442">
        <v>295.92110000000002</v>
      </c>
      <c r="N4442">
        <v>350.45800000000003</v>
      </c>
      <c r="O4442">
        <v>429.20060000000001</v>
      </c>
      <c r="P4442">
        <v>108.63768</v>
      </c>
      <c r="Q4442">
        <v>369.23253999999997</v>
      </c>
      <c r="R4442">
        <v>2</v>
      </c>
      <c r="S4442" s="81">
        <v>36200</v>
      </c>
    </row>
    <row r="4443" spans="1:19" x14ac:dyDescent="0.2">
      <c r="A4443" t="s">
        <v>75</v>
      </c>
      <c r="B4443" t="s">
        <v>59</v>
      </c>
      <c r="C4443" t="s">
        <v>45</v>
      </c>
      <c r="D4443" t="s">
        <v>7</v>
      </c>
      <c r="E4443" t="s">
        <v>100</v>
      </c>
      <c r="F4443">
        <v>1</v>
      </c>
      <c r="G4443">
        <v>1970.98</v>
      </c>
      <c r="H4443">
        <v>1970.98</v>
      </c>
      <c r="I4443">
        <v>45.441899999999997</v>
      </c>
      <c r="J4443">
        <v>105.8372</v>
      </c>
      <c r="K4443">
        <v>-135.63589999999999</v>
      </c>
      <c r="L4443">
        <v>-55.501100000000001</v>
      </c>
      <c r="M4443">
        <v>0</v>
      </c>
      <c r="N4443">
        <v>55.501100000000001</v>
      </c>
      <c r="O4443">
        <v>135.63589999999999</v>
      </c>
      <c r="P4443">
        <v>108.63768</v>
      </c>
      <c r="Q4443">
        <v>369.23253999999997</v>
      </c>
      <c r="R4443">
        <v>3</v>
      </c>
      <c r="S4443" s="81">
        <v>31857</v>
      </c>
    </row>
    <row r="4444" spans="1:19" x14ac:dyDescent="0.2">
      <c r="A4444" t="s">
        <v>75</v>
      </c>
      <c r="B4444" t="s">
        <v>59</v>
      </c>
      <c r="C4444" t="s">
        <v>45</v>
      </c>
      <c r="D4444" t="s">
        <v>7</v>
      </c>
      <c r="E4444" t="s">
        <v>100</v>
      </c>
      <c r="F4444">
        <v>2</v>
      </c>
      <c r="G4444">
        <v>1935.7940000000001</v>
      </c>
      <c r="H4444">
        <v>1935.7940000000001</v>
      </c>
      <c r="I4444">
        <v>45.238399999999999</v>
      </c>
      <c r="J4444">
        <v>105.9661</v>
      </c>
      <c r="K4444">
        <v>-135.80099999999999</v>
      </c>
      <c r="L4444">
        <v>-55.568680000000001</v>
      </c>
      <c r="M4444">
        <v>0</v>
      </c>
      <c r="N4444">
        <v>55.568680000000001</v>
      </c>
      <c r="O4444">
        <v>135.80099999999999</v>
      </c>
      <c r="P4444">
        <v>108.63768</v>
      </c>
      <c r="Q4444">
        <v>369.23253999999997</v>
      </c>
      <c r="R4444">
        <v>3</v>
      </c>
      <c r="S4444" s="81">
        <v>31857</v>
      </c>
    </row>
    <row r="4445" spans="1:19" x14ac:dyDescent="0.2">
      <c r="A4445" t="s">
        <v>75</v>
      </c>
      <c r="B4445" t="s">
        <v>59</v>
      </c>
      <c r="C4445" t="s">
        <v>45</v>
      </c>
      <c r="D4445" t="s">
        <v>7</v>
      </c>
      <c r="E4445" t="s">
        <v>100</v>
      </c>
      <c r="F4445">
        <v>3</v>
      </c>
      <c r="G4445">
        <v>1896.0039999999999</v>
      </c>
      <c r="H4445">
        <v>1896.0039999999999</v>
      </c>
      <c r="I4445">
        <v>44.790700000000001</v>
      </c>
      <c r="J4445">
        <v>105.9038</v>
      </c>
      <c r="K4445">
        <v>-135.72120000000001</v>
      </c>
      <c r="L4445">
        <v>-55.536029999999997</v>
      </c>
      <c r="M4445">
        <v>0</v>
      </c>
      <c r="N4445">
        <v>55.536029999999997</v>
      </c>
      <c r="O4445">
        <v>135.72120000000001</v>
      </c>
      <c r="P4445">
        <v>108.63768</v>
      </c>
      <c r="Q4445">
        <v>369.23253999999997</v>
      </c>
      <c r="R4445">
        <v>3</v>
      </c>
      <c r="S4445" s="81">
        <v>31857</v>
      </c>
    </row>
    <row r="4446" spans="1:19" x14ac:dyDescent="0.2">
      <c r="A4446" t="s">
        <v>75</v>
      </c>
      <c r="B4446" t="s">
        <v>59</v>
      </c>
      <c r="C4446" t="s">
        <v>45</v>
      </c>
      <c r="D4446" t="s">
        <v>7</v>
      </c>
      <c r="E4446" t="s">
        <v>100</v>
      </c>
      <c r="F4446">
        <v>4</v>
      </c>
      <c r="G4446">
        <v>1918.1120000000001</v>
      </c>
      <c r="H4446">
        <v>1918.1120000000001</v>
      </c>
      <c r="I4446">
        <v>43.587200000000003</v>
      </c>
      <c r="J4446">
        <v>106.03919999999999</v>
      </c>
      <c r="K4446">
        <v>-135.8947</v>
      </c>
      <c r="L4446">
        <v>-55.607019999999999</v>
      </c>
      <c r="M4446">
        <v>0</v>
      </c>
      <c r="N4446">
        <v>55.607019999999999</v>
      </c>
      <c r="O4446">
        <v>135.8947</v>
      </c>
      <c r="P4446">
        <v>108.63768</v>
      </c>
      <c r="Q4446">
        <v>369.23253999999997</v>
      </c>
      <c r="R4446">
        <v>3</v>
      </c>
      <c r="S4446" s="81">
        <v>31857</v>
      </c>
    </row>
    <row r="4447" spans="1:19" x14ac:dyDescent="0.2">
      <c r="A4447" t="s">
        <v>75</v>
      </c>
      <c r="B4447" t="s">
        <v>59</v>
      </c>
      <c r="C4447" t="s">
        <v>45</v>
      </c>
      <c r="D4447" t="s">
        <v>7</v>
      </c>
      <c r="E4447" t="s">
        <v>100</v>
      </c>
      <c r="F4447">
        <v>5</v>
      </c>
      <c r="G4447">
        <v>1968.4290000000001</v>
      </c>
      <c r="H4447">
        <v>1968.4290000000001</v>
      </c>
      <c r="I4447">
        <v>42.941899999999997</v>
      </c>
      <c r="J4447">
        <v>106.2752</v>
      </c>
      <c r="K4447">
        <v>-136.19710000000001</v>
      </c>
      <c r="L4447">
        <v>-55.730739999999997</v>
      </c>
      <c r="M4447">
        <v>0</v>
      </c>
      <c r="N4447">
        <v>55.730739999999997</v>
      </c>
      <c r="O4447">
        <v>136.19710000000001</v>
      </c>
      <c r="P4447">
        <v>108.63768</v>
      </c>
      <c r="Q4447">
        <v>369.23253999999997</v>
      </c>
      <c r="R4447">
        <v>3</v>
      </c>
      <c r="S4447" s="81">
        <v>31857</v>
      </c>
    </row>
    <row r="4448" spans="1:19" x14ac:dyDescent="0.2">
      <c r="A4448" t="s">
        <v>75</v>
      </c>
      <c r="B4448" t="s">
        <v>59</v>
      </c>
      <c r="C4448" t="s">
        <v>45</v>
      </c>
      <c r="D4448" t="s">
        <v>7</v>
      </c>
      <c r="E4448" t="s">
        <v>100</v>
      </c>
      <c r="F4448">
        <v>6</v>
      </c>
      <c r="G4448">
        <v>2005.1959999999999</v>
      </c>
      <c r="H4448">
        <v>2005.1959999999999</v>
      </c>
      <c r="I4448">
        <v>42.517400000000002</v>
      </c>
      <c r="J4448">
        <v>106.59269999999999</v>
      </c>
      <c r="K4448">
        <v>-136.60400000000001</v>
      </c>
      <c r="L4448">
        <v>-55.897239999999996</v>
      </c>
      <c r="M4448">
        <v>0</v>
      </c>
      <c r="N4448">
        <v>55.897239999999996</v>
      </c>
      <c r="O4448">
        <v>136.60400000000001</v>
      </c>
      <c r="P4448">
        <v>108.63768</v>
      </c>
      <c r="Q4448">
        <v>369.23253999999997</v>
      </c>
      <c r="R4448">
        <v>3</v>
      </c>
      <c r="S4448" s="81">
        <v>31857</v>
      </c>
    </row>
    <row r="4449" spans="1:19" x14ac:dyDescent="0.2">
      <c r="A4449" t="s">
        <v>75</v>
      </c>
      <c r="B4449" t="s">
        <v>59</v>
      </c>
      <c r="C4449" t="s">
        <v>45</v>
      </c>
      <c r="D4449" t="s">
        <v>7</v>
      </c>
      <c r="E4449" t="s">
        <v>100</v>
      </c>
      <c r="F4449">
        <v>7</v>
      </c>
      <c r="G4449">
        <v>2114.8609999999999</v>
      </c>
      <c r="H4449">
        <v>2114.8609999999999</v>
      </c>
      <c r="I4449">
        <v>41.936</v>
      </c>
      <c r="J4449">
        <v>107.10939999999999</v>
      </c>
      <c r="K4449">
        <v>-137.2662</v>
      </c>
      <c r="L4449">
        <v>-56.168210000000002</v>
      </c>
      <c r="M4449">
        <v>0</v>
      </c>
      <c r="N4449">
        <v>56.168210000000002</v>
      </c>
      <c r="O4449">
        <v>137.2662</v>
      </c>
      <c r="P4449">
        <v>108.63768</v>
      </c>
      <c r="Q4449">
        <v>369.23253999999997</v>
      </c>
      <c r="R4449">
        <v>3</v>
      </c>
      <c r="S4449" s="81">
        <v>31857</v>
      </c>
    </row>
    <row r="4450" spans="1:19" x14ac:dyDescent="0.2">
      <c r="A4450" t="s">
        <v>75</v>
      </c>
      <c r="B4450" t="s">
        <v>59</v>
      </c>
      <c r="C4450" t="s">
        <v>45</v>
      </c>
      <c r="D4450" t="s">
        <v>7</v>
      </c>
      <c r="E4450" t="s">
        <v>100</v>
      </c>
      <c r="F4450">
        <v>8</v>
      </c>
      <c r="G4450">
        <v>2128.808</v>
      </c>
      <c r="H4450">
        <v>2128.808</v>
      </c>
      <c r="I4450">
        <v>42.325600000000001</v>
      </c>
      <c r="J4450">
        <v>106.9738</v>
      </c>
      <c r="K4450">
        <v>-137.0924</v>
      </c>
      <c r="L4450">
        <v>-56.097099999999998</v>
      </c>
      <c r="M4450">
        <v>0</v>
      </c>
      <c r="N4450">
        <v>56.097099999999998</v>
      </c>
      <c r="O4450">
        <v>137.0924</v>
      </c>
      <c r="P4450">
        <v>108.63768</v>
      </c>
      <c r="Q4450">
        <v>369.23253999999997</v>
      </c>
      <c r="R4450">
        <v>3</v>
      </c>
      <c r="S4450" s="81">
        <v>31857</v>
      </c>
    </row>
    <row r="4451" spans="1:19" x14ac:dyDescent="0.2">
      <c r="A4451" t="s">
        <v>75</v>
      </c>
      <c r="B4451" t="s">
        <v>59</v>
      </c>
      <c r="C4451" t="s">
        <v>45</v>
      </c>
      <c r="D4451" t="s">
        <v>7</v>
      </c>
      <c r="E4451" t="s">
        <v>100</v>
      </c>
      <c r="F4451">
        <v>9</v>
      </c>
      <c r="G4451">
        <v>2119.7759999999998</v>
      </c>
      <c r="H4451">
        <v>2119.7759999999998</v>
      </c>
      <c r="I4451">
        <v>43.656999999999996</v>
      </c>
      <c r="J4451">
        <v>107.1674</v>
      </c>
      <c r="K4451">
        <v>-137.34059999999999</v>
      </c>
      <c r="L4451">
        <v>-56.19867</v>
      </c>
      <c r="M4451">
        <v>0</v>
      </c>
      <c r="N4451">
        <v>56.19867</v>
      </c>
      <c r="O4451">
        <v>137.34059999999999</v>
      </c>
      <c r="P4451">
        <v>108.63768</v>
      </c>
      <c r="Q4451">
        <v>369.23253999999997</v>
      </c>
      <c r="R4451">
        <v>3</v>
      </c>
      <c r="S4451" s="81">
        <v>31857</v>
      </c>
    </row>
    <row r="4452" spans="1:19" x14ac:dyDescent="0.2">
      <c r="A4452" t="s">
        <v>75</v>
      </c>
      <c r="B4452" t="s">
        <v>59</v>
      </c>
      <c r="C4452" t="s">
        <v>45</v>
      </c>
      <c r="D4452" t="s">
        <v>7</v>
      </c>
      <c r="E4452" t="s">
        <v>100</v>
      </c>
      <c r="F4452">
        <v>10</v>
      </c>
      <c r="G4452">
        <v>2131.7040000000002</v>
      </c>
      <c r="H4452">
        <v>2131.7040000000002</v>
      </c>
      <c r="I4452">
        <v>45.558100000000003</v>
      </c>
      <c r="J4452">
        <v>107.18810000000001</v>
      </c>
      <c r="K4452">
        <v>-137.36709999999999</v>
      </c>
      <c r="L4452">
        <v>-56.209490000000002</v>
      </c>
      <c r="M4452">
        <v>0</v>
      </c>
      <c r="N4452">
        <v>56.209490000000002</v>
      </c>
      <c r="O4452">
        <v>137.36709999999999</v>
      </c>
      <c r="P4452">
        <v>108.63768</v>
      </c>
      <c r="Q4452">
        <v>369.23253999999997</v>
      </c>
      <c r="R4452">
        <v>3</v>
      </c>
      <c r="S4452" s="81">
        <v>31857</v>
      </c>
    </row>
    <row r="4453" spans="1:19" x14ac:dyDescent="0.2">
      <c r="A4453" t="s">
        <v>75</v>
      </c>
      <c r="B4453" t="s">
        <v>59</v>
      </c>
      <c r="C4453" t="s">
        <v>45</v>
      </c>
      <c r="D4453" t="s">
        <v>7</v>
      </c>
      <c r="E4453" t="s">
        <v>100</v>
      </c>
      <c r="F4453">
        <v>11</v>
      </c>
      <c r="G4453">
        <v>2112.442</v>
      </c>
      <c r="H4453">
        <v>2112.442</v>
      </c>
      <c r="I4453">
        <v>46.564</v>
      </c>
      <c r="J4453">
        <v>107.0735</v>
      </c>
      <c r="K4453">
        <v>-137.22020000000001</v>
      </c>
      <c r="L4453">
        <v>-56.149380000000001</v>
      </c>
      <c r="M4453">
        <v>0</v>
      </c>
      <c r="N4453">
        <v>56.149380000000001</v>
      </c>
      <c r="O4453">
        <v>137.22020000000001</v>
      </c>
      <c r="P4453">
        <v>108.63768</v>
      </c>
      <c r="Q4453">
        <v>369.23253999999997</v>
      </c>
      <c r="R4453">
        <v>3</v>
      </c>
      <c r="S4453" s="81">
        <v>31857</v>
      </c>
    </row>
    <row r="4454" spans="1:19" x14ac:dyDescent="0.2">
      <c r="A4454" t="s">
        <v>75</v>
      </c>
      <c r="B4454" t="s">
        <v>59</v>
      </c>
      <c r="C4454" t="s">
        <v>45</v>
      </c>
      <c r="D4454" t="s">
        <v>7</v>
      </c>
      <c r="E4454" t="s">
        <v>100</v>
      </c>
      <c r="F4454">
        <v>12</v>
      </c>
      <c r="G4454">
        <v>2108.9540000000002</v>
      </c>
      <c r="H4454">
        <v>2108.9540000000002</v>
      </c>
      <c r="I4454">
        <v>46.325600000000001</v>
      </c>
      <c r="J4454">
        <v>107.036</v>
      </c>
      <c r="K4454">
        <v>-137.1721</v>
      </c>
      <c r="L4454">
        <v>-56.129730000000002</v>
      </c>
      <c r="M4454">
        <v>0</v>
      </c>
      <c r="N4454">
        <v>56.129730000000002</v>
      </c>
      <c r="O4454">
        <v>137.1721</v>
      </c>
      <c r="P4454">
        <v>108.63768</v>
      </c>
      <c r="Q4454">
        <v>369.23253999999997</v>
      </c>
      <c r="R4454">
        <v>3</v>
      </c>
      <c r="S4454" s="81">
        <v>31857</v>
      </c>
    </row>
    <row r="4455" spans="1:19" x14ac:dyDescent="0.2">
      <c r="A4455" t="s">
        <v>75</v>
      </c>
      <c r="B4455" t="s">
        <v>59</v>
      </c>
      <c r="C4455" t="s">
        <v>45</v>
      </c>
      <c r="D4455" t="s">
        <v>7</v>
      </c>
      <c r="E4455" t="s">
        <v>100</v>
      </c>
      <c r="F4455">
        <v>13</v>
      </c>
      <c r="G4455">
        <v>2105.9609999999998</v>
      </c>
      <c r="H4455">
        <v>2105.9609999999998</v>
      </c>
      <c r="I4455">
        <v>48.424399999999999</v>
      </c>
      <c r="J4455">
        <v>107.13339999999999</v>
      </c>
      <c r="K4455">
        <v>-137.29689999999999</v>
      </c>
      <c r="L4455">
        <v>-56.180790000000002</v>
      </c>
      <c r="M4455">
        <v>0</v>
      </c>
      <c r="N4455">
        <v>56.180790000000002</v>
      </c>
      <c r="O4455">
        <v>137.29689999999999</v>
      </c>
      <c r="P4455">
        <v>108.63768</v>
      </c>
      <c r="Q4455">
        <v>369.23253999999997</v>
      </c>
      <c r="R4455">
        <v>3</v>
      </c>
      <c r="S4455" s="81">
        <v>31857</v>
      </c>
    </row>
    <row r="4456" spans="1:19" x14ac:dyDescent="0.2">
      <c r="A4456" t="s">
        <v>75</v>
      </c>
      <c r="B4456" t="s">
        <v>59</v>
      </c>
      <c r="C4456" t="s">
        <v>45</v>
      </c>
      <c r="D4456" t="s">
        <v>7</v>
      </c>
      <c r="E4456" t="s">
        <v>100</v>
      </c>
      <c r="F4456">
        <v>14</v>
      </c>
      <c r="G4456">
        <v>2109.2289999999998</v>
      </c>
      <c r="H4456">
        <v>2109.2289999999998</v>
      </c>
      <c r="I4456">
        <v>47.308100000000003</v>
      </c>
      <c r="J4456">
        <v>107.45440000000001</v>
      </c>
      <c r="K4456">
        <v>-137.70840000000001</v>
      </c>
      <c r="L4456">
        <v>-56.349159999999998</v>
      </c>
      <c r="M4456">
        <v>0</v>
      </c>
      <c r="N4456">
        <v>56.349159999999998</v>
      </c>
      <c r="O4456">
        <v>137.70840000000001</v>
      </c>
      <c r="P4456">
        <v>108.63768</v>
      </c>
      <c r="Q4456">
        <v>369.23253999999997</v>
      </c>
      <c r="R4456">
        <v>3</v>
      </c>
      <c r="S4456" s="81">
        <v>31857</v>
      </c>
    </row>
    <row r="4457" spans="1:19" x14ac:dyDescent="0.2">
      <c r="A4457" t="s">
        <v>75</v>
      </c>
      <c r="B4457" t="s">
        <v>59</v>
      </c>
      <c r="C4457" t="s">
        <v>45</v>
      </c>
      <c r="D4457" t="s">
        <v>7</v>
      </c>
      <c r="E4457" t="s">
        <v>100</v>
      </c>
      <c r="F4457">
        <v>15</v>
      </c>
      <c r="G4457">
        <v>2045.308</v>
      </c>
      <c r="H4457">
        <v>1993.5509999999999</v>
      </c>
      <c r="I4457">
        <v>48.738399999999999</v>
      </c>
      <c r="J4457">
        <v>107.0091</v>
      </c>
      <c r="K4457">
        <v>-85.380520000000004</v>
      </c>
      <c r="L4457">
        <v>-4.3584420000000001</v>
      </c>
      <c r="M4457">
        <v>51.757199999999997</v>
      </c>
      <c r="N4457">
        <v>107.8728</v>
      </c>
      <c r="O4457">
        <v>188.89490000000001</v>
      </c>
      <c r="P4457">
        <v>108.63768</v>
      </c>
      <c r="Q4457">
        <v>369.23253999999997</v>
      </c>
      <c r="R4457">
        <v>3</v>
      </c>
      <c r="S4457" s="81">
        <v>31857</v>
      </c>
    </row>
    <row r="4458" spans="1:19" x14ac:dyDescent="0.2">
      <c r="A4458" t="s">
        <v>75</v>
      </c>
      <c r="B4458" t="s">
        <v>59</v>
      </c>
      <c r="C4458" t="s">
        <v>45</v>
      </c>
      <c r="D4458" t="s">
        <v>7</v>
      </c>
      <c r="E4458" t="s">
        <v>100</v>
      </c>
      <c r="F4458">
        <v>16</v>
      </c>
      <c r="G4458">
        <v>1944.3130000000001</v>
      </c>
      <c r="H4458">
        <v>1256.5070000000001</v>
      </c>
      <c r="I4458">
        <v>49.7791</v>
      </c>
      <c r="J4458">
        <v>106.5921</v>
      </c>
      <c r="K4458">
        <v>551.20349999999996</v>
      </c>
      <c r="L4458">
        <v>631.90980000000002</v>
      </c>
      <c r="M4458">
        <v>687.80679999999995</v>
      </c>
      <c r="N4458">
        <v>743.70370000000003</v>
      </c>
      <c r="O4458">
        <v>824.41</v>
      </c>
      <c r="P4458">
        <v>108.63768</v>
      </c>
      <c r="Q4458">
        <v>369.23253999999997</v>
      </c>
      <c r="R4458">
        <v>3</v>
      </c>
      <c r="S4458" s="81">
        <v>31857</v>
      </c>
    </row>
    <row r="4459" spans="1:19" x14ac:dyDescent="0.2">
      <c r="A4459" t="s">
        <v>75</v>
      </c>
      <c r="B4459" t="s">
        <v>59</v>
      </c>
      <c r="C4459" t="s">
        <v>45</v>
      </c>
      <c r="D4459" t="s">
        <v>7</v>
      </c>
      <c r="E4459" t="s">
        <v>100</v>
      </c>
      <c r="F4459">
        <v>17</v>
      </c>
      <c r="G4459">
        <v>1922.771</v>
      </c>
      <c r="H4459">
        <v>353.16289999999998</v>
      </c>
      <c r="I4459">
        <v>47.930199999999999</v>
      </c>
      <c r="J4459">
        <v>106.80289999999999</v>
      </c>
      <c r="K4459">
        <v>1432.7349999999999</v>
      </c>
      <c r="L4459">
        <v>1513.6010000000001</v>
      </c>
      <c r="M4459">
        <v>1569.6079999999999</v>
      </c>
      <c r="N4459">
        <v>1625.616</v>
      </c>
      <c r="O4459">
        <v>1706.481</v>
      </c>
      <c r="P4459">
        <v>108.63768</v>
      </c>
      <c r="Q4459">
        <v>369.23253999999997</v>
      </c>
      <c r="R4459">
        <v>3</v>
      </c>
      <c r="S4459" s="81">
        <v>31857</v>
      </c>
    </row>
    <row r="4460" spans="1:19" x14ac:dyDescent="0.2">
      <c r="A4460" t="s">
        <v>75</v>
      </c>
      <c r="B4460" t="s">
        <v>59</v>
      </c>
      <c r="C4460" t="s">
        <v>45</v>
      </c>
      <c r="D4460" t="s">
        <v>7</v>
      </c>
      <c r="E4460" t="s">
        <v>100</v>
      </c>
      <c r="F4460">
        <v>18</v>
      </c>
      <c r="G4460">
        <v>1922.2280000000001</v>
      </c>
      <c r="H4460">
        <v>347.91469999999998</v>
      </c>
      <c r="I4460">
        <v>46.232599999999998</v>
      </c>
      <c r="J4460">
        <v>106.8552</v>
      </c>
      <c r="K4460">
        <v>1437.373</v>
      </c>
      <c r="L4460">
        <v>1518.278</v>
      </c>
      <c r="M4460">
        <v>1574.3130000000001</v>
      </c>
      <c r="N4460">
        <v>1630.348</v>
      </c>
      <c r="O4460">
        <v>1711.2539999999999</v>
      </c>
      <c r="P4460">
        <v>108.63768</v>
      </c>
      <c r="Q4460">
        <v>369.23253999999997</v>
      </c>
      <c r="R4460">
        <v>3</v>
      </c>
      <c r="S4460" s="81">
        <v>31857</v>
      </c>
    </row>
    <row r="4461" spans="1:19" x14ac:dyDescent="0.2">
      <c r="A4461" t="s">
        <v>75</v>
      </c>
      <c r="B4461" t="s">
        <v>59</v>
      </c>
      <c r="C4461" t="s">
        <v>45</v>
      </c>
      <c r="D4461" t="s">
        <v>7</v>
      </c>
      <c r="E4461" t="s">
        <v>100</v>
      </c>
      <c r="F4461">
        <v>19</v>
      </c>
      <c r="G4461">
        <v>1973.9059999999999</v>
      </c>
      <c r="H4461">
        <v>346.09750000000003</v>
      </c>
      <c r="I4461">
        <v>44.273299999999999</v>
      </c>
      <c r="J4461">
        <v>107.056</v>
      </c>
      <c r="K4461">
        <v>1490.6110000000001</v>
      </c>
      <c r="L4461">
        <v>1571.6690000000001</v>
      </c>
      <c r="M4461">
        <v>1627.809</v>
      </c>
      <c r="N4461">
        <v>1683.9490000000001</v>
      </c>
      <c r="O4461">
        <v>1765.0070000000001</v>
      </c>
      <c r="P4461">
        <v>108.63768</v>
      </c>
      <c r="Q4461">
        <v>369.23253999999997</v>
      </c>
      <c r="R4461">
        <v>3</v>
      </c>
      <c r="S4461" s="81">
        <v>31857</v>
      </c>
    </row>
    <row r="4462" spans="1:19" x14ac:dyDescent="0.2">
      <c r="A4462" t="s">
        <v>75</v>
      </c>
      <c r="B4462" t="s">
        <v>59</v>
      </c>
      <c r="C4462" t="s">
        <v>45</v>
      </c>
      <c r="D4462" t="s">
        <v>7</v>
      </c>
      <c r="E4462" t="s">
        <v>100</v>
      </c>
      <c r="F4462">
        <v>20</v>
      </c>
      <c r="G4462">
        <v>2015.374</v>
      </c>
      <c r="H4462">
        <v>341.40769999999998</v>
      </c>
      <c r="I4462">
        <v>42.767400000000002</v>
      </c>
      <c r="J4462">
        <v>107.1897</v>
      </c>
      <c r="K4462">
        <v>1536.597</v>
      </c>
      <c r="L4462">
        <v>1617.7550000000001</v>
      </c>
      <c r="M4462">
        <v>1673.9659999999999</v>
      </c>
      <c r="N4462">
        <v>1730.1759999999999</v>
      </c>
      <c r="O4462">
        <v>1811.335</v>
      </c>
      <c r="P4462">
        <v>108.63768</v>
      </c>
      <c r="Q4462">
        <v>369.23253999999997</v>
      </c>
      <c r="R4462">
        <v>3</v>
      </c>
      <c r="S4462" s="81">
        <v>31857</v>
      </c>
    </row>
    <row r="4463" spans="1:19" x14ac:dyDescent="0.2">
      <c r="A4463" t="s">
        <v>75</v>
      </c>
      <c r="B4463" t="s">
        <v>59</v>
      </c>
      <c r="C4463" t="s">
        <v>45</v>
      </c>
      <c r="D4463" t="s">
        <v>7</v>
      </c>
      <c r="E4463" t="s">
        <v>100</v>
      </c>
      <c r="F4463">
        <v>21</v>
      </c>
      <c r="G4463">
        <v>2010.279</v>
      </c>
      <c r="H4463">
        <v>337.3877</v>
      </c>
      <c r="I4463">
        <v>41.569800000000001</v>
      </c>
      <c r="J4463">
        <v>107.17489999999999</v>
      </c>
      <c r="K4463">
        <v>1535.5409999999999</v>
      </c>
      <c r="L4463">
        <v>1616.6890000000001</v>
      </c>
      <c r="M4463">
        <v>1672.8910000000001</v>
      </c>
      <c r="N4463">
        <v>1729.0940000000001</v>
      </c>
      <c r="O4463">
        <v>1810.241</v>
      </c>
      <c r="P4463">
        <v>108.63768</v>
      </c>
      <c r="Q4463">
        <v>369.23253999999997</v>
      </c>
      <c r="R4463">
        <v>3</v>
      </c>
      <c r="S4463" s="81">
        <v>31857</v>
      </c>
    </row>
    <row r="4464" spans="1:19" x14ac:dyDescent="0.2">
      <c r="A4464" t="s">
        <v>75</v>
      </c>
      <c r="B4464" t="s">
        <v>59</v>
      </c>
      <c r="C4464" t="s">
        <v>45</v>
      </c>
      <c r="D4464" t="s">
        <v>7</v>
      </c>
      <c r="E4464" t="s">
        <v>100</v>
      </c>
      <c r="F4464">
        <v>22</v>
      </c>
      <c r="G4464">
        <v>2017.4280000000001</v>
      </c>
      <c r="H4464">
        <v>931.92380000000003</v>
      </c>
      <c r="I4464">
        <v>40.418599999999998</v>
      </c>
      <c r="J4464">
        <v>107.1065</v>
      </c>
      <c r="K4464">
        <v>948.24170000000004</v>
      </c>
      <c r="L4464">
        <v>1029.337</v>
      </c>
      <c r="M4464">
        <v>1085.5039999999999</v>
      </c>
      <c r="N4464">
        <v>1141.671</v>
      </c>
      <c r="O4464">
        <v>1222.7670000000001</v>
      </c>
      <c r="P4464">
        <v>108.63768</v>
      </c>
      <c r="Q4464">
        <v>369.23253999999997</v>
      </c>
      <c r="R4464">
        <v>3</v>
      </c>
      <c r="S4464" s="81">
        <v>31857</v>
      </c>
    </row>
    <row r="4465" spans="1:19" x14ac:dyDescent="0.2">
      <c r="A4465" t="s">
        <v>75</v>
      </c>
      <c r="B4465" t="s">
        <v>59</v>
      </c>
      <c r="C4465" t="s">
        <v>45</v>
      </c>
      <c r="D4465" t="s">
        <v>7</v>
      </c>
      <c r="E4465" t="s">
        <v>100</v>
      </c>
      <c r="F4465">
        <v>23</v>
      </c>
      <c r="G4465">
        <v>2005.827</v>
      </c>
      <c r="H4465">
        <v>1541.296</v>
      </c>
      <c r="I4465">
        <v>39.343000000000004</v>
      </c>
      <c r="J4465">
        <v>106.8862</v>
      </c>
      <c r="K4465">
        <v>327.55040000000002</v>
      </c>
      <c r="L4465">
        <v>408.4794</v>
      </c>
      <c r="M4465">
        <v>464.53059999999999</v>
      </c>
      <c r="N4465">
        <v>520.58180000000004</v>
      </c>
      <c r="O4465">
        <v>601.51089999999999</v>
      </c>
      <c r="P4465">
        <v>108.63768</v>
      </c>
      <c r="Q4465">
        <v>369.23253999999997</v>
      </c>
      <c r="R4465">
        <v>3</v>
      </c>
      <c r="S4465" s="81">
        <v>31857</v>
      </c>
    </row>
    <row r="4466" spans="1:19" x14ac:dyDescent="0.2">
      <c r="A4466" t="s">
        <v>75</v>
      </c>
      <c r="B4466" t="s">
        <v>59</v>
      </c>
      <c r="C4466" t="s">
        <v>45</v>
      </c>
      <c r="D4466" t="s">
        <v>7</v>
      </c>
      <c r="E4466" t="s">
        <v>100</v>
      </c>
      <c r="F4466">
        <v>24</v>
      </c>
      <c r="G4466">
        <v>2015.357</v>
      </c>
      <c r="H4466">
        <v>1724.605</v>
      </c>
      <c r="I4466">
        <v>38.523299999999999</v>
      </c>
      <c r="J4466">
        <v>106.4584</v>
      </c>
      <c r="K4466">
        <v>154.3203</v>
      </c>
      <c r="L4466">
        <v>234.9254</v>
      </c>
      <c r="M4466">
        <v>290.75220000000002</v>
      </c>
      <c r="N4466">
        <v>346.57900000000001</v>
      </c>
      <c r="O4466">
        <v>427.1841</v>
      </c>
      <c r="P4466">
        <v>108.63768</v>
      </c>
      <c r="Q4466">
        <v>369.23253999999997</v>
      </c>
      <c r="R4466">
        <v>3</v>
      </c>
      <c r="S4466" s="81">
        <v>31857</v>
      </c>
    </row>
    <row r="4467" spans="1:19" x14ac:dyDescent="0.2">
      <c r="A4467" t="s">
        <v>75</v>
      </c>
      <c r="B4467" t="s">
        <v>59</v>
      </c>
      <c r="C4467" t="s">
        <v>45</v>
      </c>
      <c r="D4467" t="s">
        <v>8</v>
      </c>
      <c r="E4467" t="s">
        <v>100</v>
      </c>
      <c r="F4467">
        <v>1</v>
      </c>
      <c r="G4467">
        <v>2116.616</v>
      </c>
      <c r="H4467">
        <v>2116.616</v>
      </c>
      <c r="I4467">
        <v>59.651200000000003</v>
      </c>
      <c r="J4467">
        <v>106.54600000000001</v>
      </c>
      <c r="K4467">
        <v>-136.54419999999999</v>
      </c>
      <c r="L4467">
        <v>-55.872770000000003</v>
      </c>
      <c r="M4467">
        <v>0</v>
      </c>
      <c r="N4467">
        <v>55.872770000000003</v>
      </c>
      <c r="O4467">
        <v>136.54419999999999</v>
      </c>
      <c r="P4467">
        <v>108.63768</v>
      </c>
      <c r="Q4467">
        <v>369.23253999999997</v>
      </c>
      <c r="R4467">
        <v>4</v>
      </c>
      <c r="S4467" s="81">
        <v>39199</v>
      </c>
    </row>
    <row r="4468" spans="1:19" x14ac:dyDescent="0.2">
      <c r="A4468" t="s">
        <v>75</v>
      </c>
      <c r="B4468" t="s">
        <v>59</v>
      </c>
      <c r="C4468" t="s">
        <v>45</v>
      </c>
      <c r="D4468" t="s">
        <v>8</v>
      </c>
      <c r="E4468" t="s">
        <v>100</v>
      </c>
      <c r="F4468">
        <v>2</v>
      </c>
      <c r="G4468">
        <v>2071.0160000000001</v>
      </c>
      <c r="H4468">
        <v>2071.0160000000001</v>
      </c>
      <c r="I4468">
        <v>58.348799999999997</v>
      </c>
      <c r="J4468">
        <v>106.2427</v>
      </c>
      <c r="K4468">
        <v>-136.15549999999999</v>
      </c>
      <c r="L4468">
        <v>-55.713720000000002</v>
      </c>
      <c r="M4468">
        <v>0</v>
      </c>
      <c r="N4468">
        <v>55.713720000000002</v>
      </c>
      <c r="O4468">
        <v>136.15549999999999</v>
      </c>
      <c r="P4468">
        <v>108.63768</v>
      </c>
      <c r="Q4468">
        <v>369.23253999999997</v>
      </c>
      <c r="R4468">
        <v>4</v>
      </c>
      <c r="S4468" s="81">
        <v>39199</v>
      </c>
    </row>
    <row r="4469" spans="1:19" x14ac:dyDescent="0.2">
      <c r="A4469" t="s">
        <v>75</v>
      </c>
      <c r="B4469" t="s">
        <v>59</v>
      </c>
      <c r="C4469" t="s">
        <v>45</v>
      </c>
      <c r="D4469" t="s">
        <v>8</v>
      </c>
      <c r="E4469" t="s">
        <v>100</v>
      </c>
      <c r="F4469">
        <v>3</v>
      </c>
      <c r="G4469">
        <v>2049.1909999999998</v>
      </c>
      <c r="H4469">
        <v>2049.1909999999998</v>
      </c>
      <c r="I4469">
        <v>57.180199999999999</v>
      </c>
      <c r="J4469">
        <v>106.2064</v>
      </c>
      <c r="K4469">
        <v>-136.10900000000001</v>
      </c>
      <c r="L4469">
        <v>-55.694699999999997</v>
      </c>
      <c r="M4469">
        <v>0</v>
      </c>
      <c r="N4469">
        <v>55.694699999999997</v>
      </c>
      <c r="O4469">
        <v>136.10900000000001</v>
      </c>
      <c r="P4469">
        <v>108.63768</v>
      </c>
      <c r="Q4469">
        <v>369.23253999999997</v>
      </c>
      <c r="R4469">
        <v>4</v>
      </c>
      <c r="S4469" s="81">
        <v>39199</v>
      </c>
    </row>
    <row r="4470" spans="1:19" x14ac:dyDescent="0.2">
      <c r="A4470" t="s">
        <v>75</v>
      </c>
      <c r="B4470" t="s">
        <v>59</v>
      </c>
      <c r="C4470" t="s">
        <v>45</v>
      </c>
      <c r="D4470" t="s">
        <v>8</v>
      </c>
      <c r="E4470" t="s">
        <v>100</v>
      </c>
      <c r="F4470">
        <v>4</v>
      </c>
      <c r="G4470">
        <v>2068.0639999999999</v>
      </c>
      <c r="H4470">
        <v>2068.0639999999999</v>
      </c>
      <c r="I4470">
        <v>55.924399999999999</v>
      </c>
      <c r="J4470">
        <v>106.157</v>
      </c>
      <c r="K4470">
        <v>-136.04570000000001</v>
      </c>
      <c r="L4470">
        <v>-55.668790000000001</v>
      </c>
      <c r="M4470">
        <v>0</v>
      </c>
      <c r="N4470">
        <v>55.668790000000001</v>
      </c>
      <c r="O4470">
        <v>136.04570000000001</v>
      </c>
      <c r="P4470">
        <v>108.63768</v>
      </c>
      <c r="Q4470">
        <v>369.23253999999997</v>
      </c>
      <c r="R4470">
        <v>4</v>
      </c>
      <c r="S4470" s="81">
        <v>39199</v>
      </c>
    </row>
    <row r="4471" spans="1:19" x14ac:dyDescent="0.2">
      <c r="A4471" t="s">
        <v>75</v>
      </c>
      <c r="B4471" t="s">
        <v>59</v>
      </c>
      <c r="C4471" t="s">
        <v>45</v>
      </c>
      <c r="D4471" t="s">
        <v>8</v>
      </c>
      <c r="E4471" t="s">
        <v>100</v>
      </c>
      <c r="F4471">
        <v>5</v>
      </c>
      <c r="G4471">
        <v>2106.0349999999999</v>
      </c>
      <c r="H4471">
        <v>2106.0349999999999</v>
      </c>
      <c r="I4471">
        <v>55.348799999999997</v>
      </c>
      <c r="J4471">
        <v>106.1211</v>
      </c>
      <c r="K4471">
        <v>-135.99959999999999</v>
      </c>
      <c r="L4471">
        <v>-55.649940000000001</v>
      </c>
      <c r="M4471">
        <v>0</v>
      </c>
      <c r="N4471">
        <v>55.649940000000001</v>
      </c>
      <c r="O4471">
        <v>135.99959999999999</v>
      </c>
      <c r="P4471">
        <v>108.63768</v>
      </c>
      <c r="Q4471">
        <v>369.23253999999997</v>
      </c>
      <c r="R4471">
        <v>4</v>
      </c>
      <c r="S4471" s="81">
        <v>39199</v>
      </c>
    </row>
    <row r="4472" spans="1:19" x14ac:dyDescent="0.2">
      <c r="A4472" t="s">
        <v>75</v>
      </c>
      <c r="B4472" t="s">
        <v>59</v>
      </c>
      <c r="C4472" t="s">
        <v>45</v>
      </c>
      <c r="D4472" t="s">
        <v>8</v>
      </c>
      <c r="E4472" t="s">
        <v>100</v>
      </c>
      <c r="F4472">
        <v>6</v>
      </c>
      <c r="G4472">
        <v>2205.5650000000001</v>
      </c>
      <c r="H4472">
        <v>2205.5650000000001</v>
      </c>
      <c r="I4472">
        <v>54.872100000000003</v>
      </c>
      <c r="J4472">
        <v>106.03959999999999</v>
      </c>
      <c r="K4472">
        <v>-135.89519999999999</v>
      </c>
      <c r="L4472">
        <v>-55.607199999999999</v>
      </c>
      <c r="M4472">
        <v>0</v>
      </c>
      <c r="N4472">
        <v>55.607199999999999</v>
      </c>
      <c r="O4472">
        <v>135.89519999999999</v>
      </c>
      <c r="P4472">
        <v>108.63768</v>
      </c>
      <c r="Q4472">
        <v>369.23253999999997</v>
      </c>
      <c r="R4472">
        <v>4</v>
      </c>
      <c r="S4472" s="81">
        <v>39199</v>
      </c>
    </row>
    <row r="4473" spans="1:19" x14ac:dyDescent="0.2">
      <c r="A4473" t="s">
        <v>75</v>
      </c>
      <c r="B4473" t="s">
        <v>59</v>
      </c>
      <c r="C4473" t="s">
        <v>45</v>
      </c>
      <c r="D4473" t="s">
        <v>8</v>
      </c>
      <c r="E4473" t="s">
        <v>100</v>
      </c>
      <c r="F4473">
        <v>7</v>
      </c>
      <c r="G4473">
        <v>2339.1329999999998</v>
      </c>
      <c r="H4473">
        <v>2339.1329999999998</v>
      </c>
      <c r="I4473">
        <v>54.691899999999997</v>
      </c>
      <c r="J4473">
        <v>105.7111</v>
      </c>
      <c r="K4473">
        <v>-135.4742</v>
      </c>
      <c r="L4473">
        <v>-55.434939999999997</v>
      </c>
      <c r="M4473">
        <v>0</v>
      </c>
      <c r="N4473">
        <v>55.434939999999997</v>
      </c>
      <c r="O4473">
        <v>135.4742</v>
      </c>
      <c r="P4473">
        <v>108.63768</v>
      </c>
      <c r="Q4473">
        <v>369.23253999999997</v>
      </c>
      <c r="R4473">
        <v>4</v>
      </c>
      <c r="S4473" s="81">
        <v>39199</v>
      </c>
    </row>
    <row r="4474" spans="1:19" x14ac:dyDescent="0.2">
      <c r="A4474" t="s">
        <v>75</v>
      </c>
      <c r="B4474" t="s">
        <v>59</v>
      </c>
      <c r="C4474" t="s">
        <v>45</v>
      </c>
      <c r="D4474" t="s">
        <v>8</v>
      </c>
      <c r="E4474" t="s">
        <v>100</v>
      </c>
      <c r="F4474">
        <v>8</v>
      </c>
      <c r="G4474">
        <v>2347.473</v>
      </c>
      <c r="H4474">
        <v>2347.473</v>
      </c>
      <c r="I4474">
        <v>58.645299999999999</v>
      </c>
      <c r="J4474">
        <v>105.6484</v>
      </c>
      <c r="K4474">
        <v>-135.3938</v>
      </c>
      <c r="L4474">
        <v>-55.402070000000002</v>
      </c>
      <c r="M4474">
        <v>0</v>
      </c>
      <c r="N4474">
        <v>55.402070000000002</v>
      </c>
      <c r="O4474">
        <v>135.3938</v>
      </c>
      <c r="P4474">
        <v>108.63768</v>
      </c>
      <c r="Q4474">
        <v>369.23253999999997</v>
      </c>
      <c r="R4474">
        <v>4</v>
      </c>
      <c r="S4474" s="81">
        <v>39199</v>
      </c>
    </row>
    <row r="4475" spans="1:19" x14ac:dyDescent="0.2">
      <c r="A4475" t="s">
        <v>75</v>
      </c>
      <c r="B4475" t="s">
        <v>59</v>
      </c>
      <c r="C4475" t="s">
        <v>45</v>
      </c>
      <c r="D4475" t="s">
        <v>8</v>
      </c>
      <c r="E4475" t="s">
        <v>100</v>
      </c>
      <c r="F4475">
        <v>9</v>
      </c>
      <c r="G4475">
        <v>2341.125</v>
      </c>
      <c r="H4475">
        <v>2341.125</v>
      </c>
      <c r="I4475">
        <v>63.697699999999998</v>
      </c>
      <c r="J4475">
        <v>105.6233</v>
      </c>
      <c r="K4475">
        <v>-135.36170000000001</v>
      </c>
      <c r="L4475">
        <v>-55.3889</v>
      </c>
      <c r="M4475">
        <v>0</v>
      </c>
      <c r="N4475">
        <v>55.3889</v>
      </c>
      <c r="O4475">
        <v>135.36170000000001</v>
      </c>
      <c r="P4475">
        <v>108.63768</v>
      </c>
      <c r="Q4475">
        <v>369.23253999999997</v>
      </c>
      <c r="R4475">
        <v>4</v>
      </c>
      <c r="S4475" s="81">
        <v>39199</v>
      </c>
    </row>
    <row r="4476" spans="1:19" x14ac:dyDescent="0.2">
      <c r="A4476" t="s">
        <v>75</v>
      </c>
      <c r="B4476" t="s">
        <v>59</v>
      </c>
      <c r="C4476" t="s">
        <v>45</v>
      </c>
      <c r="D4476" t="s">
        <v>8</v>
      </c>
      <c r="E4476" t="s">
        <v>100</v>
      </c>
      <c r="F4476">
        <v>10</v>
      </c>
      <c r="G4476">
        <v>2316.9940000000001</v>
      </c>
      <c r="H4476">
        <v>2316.9940000000001</v>
      </c>
      <c r="I4476">
        <v>68.593000000000004</v>
      </c>
      <c r="J4476">
        <v>105.55880000000001</v>
      </c>
      <c r="K4476">
        <v>-135.279</v>
      </c>
      <c r="L4476">
        <v>-55.355069999999998</v>
      </c>
      <c r="M4476">
        <v>0</v>
      </c>
      <c r="N4476">
        <v>55.355069999999998</v>
      </c>
      <c r="O4476">
        <v>135.279</v>
      </c>
      <c r="P4476">
        <v>108.63768</v>
      </c>
      <c r="Q4476">
        <v>369.23253999999997</v>
      </c>
      <c r="R4476">
        <v>4</v>
      </c>
      <c r="S4476" s="81">
        <v>39199</v>
      </c>
    </row>
    <row r="4477" spans="1:19" x14ac:dyDescent="0.2">
      <c r="A4477" t="s">
        <v>75</v>
      </c>
      <c r="B4477" t="s">
        <v>59</v>
      </c>
      <c r="C4477" t="s">
        <v>45</v>
      </c>
      <c r="D4477" t="s">
        <v>8</v>
      </c>
      <c r="E4477" t="s">
        <v>100</v>
      </c>
      <c r="F4477">
        <v>11</v>
      </c>
      <c r="G4477">
        <v>2299.34</v>
      </c>
      <c r="H4477">
        <v>2299.34</v>
      </c>
      <c r="I4477">
        <v>72.895300000000006</v>
      </c>
      <c r="J4477">
        <v>105.7807</v>
      </c>
      <c r="K4477">
        <v>-135.5634</v>
      </c>
      <c r="L4477">
        <v>-55.471440000000001</v>
      </c>
      <c r="M4477">
        <v>0</v>
      </c>
      <c r="N4477">
        <v>55.471440000000001</v>
      </c>
      <c r="O4477">
        <v>135.5634</v>
      </c>
      <c r="P4477">
        <v>108.63768</v>
      </c>
      <c r="Q4477">
        <v>369.23253999999997</v>
      </c>
      <c r="R4477">
        <v>4</v>
      </c>
      <c r="S4477" s="81">
        <v>39199</v>
      </c>
    </row>
    <row r="4478" spans="1:19" x14ac:dyDescent="0.2">
      <c r="A4478" t="s">
        <v>75</v>
      </c>
      <c r="B4478" t="s">
        <v>59</v>
      </c>
      <c r="C4478" t="s">
        <v>45</v>
      </c>
      <c r="D4478" t="s">
        <v>8</v>
      </c>
      <c r="E4478" t="s">
        <v>100</v>
      </c>
      <c r="F4478">
        <v>12</v>
      </c>
      <c r="G4478">
        <v>2308.8829999999998</v>
      </c>
      <c r="H4478">
        <v>2173.13</v>
      </c>
      <c r="I4478">
        <v>76.680199999999999</v>
      </c>
      <c r="J4478">
        <v>105.52079999999999</v>
      </c>
      <c r="K4478">
        <v>0.52260569999999995</v>
      </c>
      <c r="L4478">
        <v>80.417779999999993</v>
      </c>
      <c r="M4478">
        <v>135.75290000000001</v>
      </c>
      <c r="N4478">
        <v>191.0881</v>
      </c>
      <c r="O4478">
        <v>270.98320000000001</v>
      </c>
      <c r="P4478">
        <v>108.63768</v>
      </c>
      <c r="Q4478">
        <v>369.23253999999997</v>
      </c>
      <c r="R4478">
        <v>4</v>
      </c>
      <c r="S4478" s="81">
        <v>39199</v>
      </c>
    </row>
    <row r="4479" spans="1:19" x14ac:dyDescent="0.2">
      <c r="A4479" t="s">
        <v>75</v>
      </c>
      <c r="B4479" t="s">
        <v>59</v>
      </c>
      <c r="C4479" t="s">
        <v>45</v>
      </c>
      <c r="D4479" t="s">
        <v>8</v>
      </c>
      <c r="E4479" t="s">
        <v>100</v>
      </c>
      <c r="F4479">
        <v>13</v>
      </c>
      <c r="G4479">
        <v>2314.2460000000001</v>
      </c>
      <c r="H4479">
        <v>1363.874</v>
      </c>
      <c r="I4479">
        <v>79.122100000000003</v>
      </c>
      <c r="J4479">
        <v>105.7064</v>
      </c>
      <c r="K4479">
        <v>814.90309999999999</v>
      </c>
      <c r="L4479">
        <v>894.93880000000001</v>
      </c>
      <c r="M4479">
        <v>950.37130000000002</v>
      </c>
      <c r="N4479">
        <v>1005.804</v>
      </c>
      <c r="O4479">
        <v>1085.8399999999999</v>
      </c>
      <c r="P4479">
        <v>108.63768</v>
      </c>
      <c r="Q4479">
        <v>369.23253999999997</v>
      </c>
      <c r="R4479">
        <v>4</v>
      </c>
      <c r="S4479" s="81">
        <v>39199</v>
      </c>
    </row>
    <row r="4480" spans="1:19" x14ac:dyDescent="0.2">
      <c r="A4480" t="s">
        <v>75</v>
      </c>
      <c r="B4480" t="s">
        <v>59</v>
      </c>
      <c r="C4480" t="s">
        <v>45</v>
      </c>
      <c r="D4480" t="s">
        <v>8</v>
      </c>
      <c r="E4480" t="s">
        <v>100</v>
      </c>
      <c r="F4480">
        <v>14</v>
      </c>
      <c r="G4480">
        <v>2302.634</v>
      </c>
      <c r="H4480">
        <v>361.9298</v>
      </c>
      <c r="I4480">
        <v>81.343000000000004</v>
      </c>
      <c r="J4480">
        <v>106.85809999999999</v>
      </c>
      <c r="K4480">
        <v>1803.76</v>
      </c>
      <c r="L4480">
        <v>1884.6669999999999</v>
      </c>
      <c r="M4480">
        <v>1940.704</v>
      </c>
      <c r="N4480">
        <v>1996.74</v>
      </c>
      <c r="O4480">
        <v>2077.6480000000001</v>
      </c>
      <c r="P4480">
        <v>108.63768</v>
      </c>
      <c r="Q4480">
        <v>369.23253999999997</v>
      </c>
      <c r="R4480">
        <v>4</v>
      </c>
      <c r="S4480" s="81">
        <v>39199</v>
      </c>
    </row>
    <row r="4481" spans="1:19" x14ac:dyDescent="0.2">
      <c r="A4481" t="s">
        <v>75</v>
      </c>
      <c r="B4481" t="s">
        <v>59</v>
      </c>
      <c r="C4481" t="s">
        <v>45</v>
      </c>
      <c r="D4481" t="s">
        <v>8</v>
      </c>
      <c r="E4481" t="s">
        <v>100</v>
      </c>
      <c r="F4481">
        <v>15</v>
      </c>
      <c r="G4481">
        <v>2256.4070000000002</v>
      </c>
      <c r="H4481">
        <v>355.8442</v>
      </c>
      <c r="I4481">
        <v>83.296499999999995</v>
      </c>
      <c r="J4481">
        <v>105.2415</v>
      </c>
      <c r="K4481">
        <v>1765.691</v>
      </c>
      <c r="L4481">
        <v>1845.375</v>
      </c>
      <c r="M4481">
        <v>1900.5630000000001</v>
      </c>
      <c r="N4481">
        <v>1955.752</v>
      </c>
      <c r="O4481">
        <v>2035.4359999999999</v>
      </c>
      <c r="P4481">
        <v>108.63768</v>
      </c>
      <c r="Q4481">
        <v>369.23253999999997</v>
      </c>
      <c r="R4481">
        <v>4</v>
      </c>
      <c r="S4481" s="81">
        <v>39199</v>
      </c>
    </row>
    <row r="4482" spans="1:19" x14ac:dyDescent="0.2">
      <c r="A4482" t="s">
        <v>75</v>
      </c>
      <c r="B4482" t="s">
        <v>59</v>
      </c>
      <c r="C4482" t="s">
        <v>45</v>
      </c>
      <c r="D4482" t="s">
        <v>8</v>
      </c>
      <c r="E4482" t="s">
        <v>100</v>
      </c>
      <c r="F4482">
        <v>16</v>
      </c>
      <c r="G4482">
        <v>2153.194</v>
      </c>
      <c r="H4482">
        <v>350.49250000000001</v>
      </c>
      <c r="I4482">
        <v>84.162800000000004</v>
      </c>
      <c r="J4482">
        <v>105.22020000000001</v>
      </c>
      <c r="K4482">
        <v>1667.856</v>
      </c>
      <c r="L4482">
        <v>1747.5239999999999</v>
      </c>
      <c r="M4482">
        <v>1802.702</v>
      </c>
      <c r="N4482">
        <v>1857.8789999999999</v>
      </c>
      <c r="O4482">
        <v>1937.547</v>
      </c>
      <c r="P4482">
        <v>108.63768</v>
      </c>
      <c r="Q4482">
        <v>369.23253999999997</v>
      </c>
      <c r="R4482">
        <v>4</v>
      </c>
      <c r="S4482" s="81">
        <v>39199</v>
      </c>
    </row>
    <row r="4483" spans="1:19" x14ac:dyDescent="0.2">
      <c r="A4483" t="s">
        <v>75</v>
      </c>
      <c r="B4483" t="s">
        <v>59</v>
      </c>
      <c r="C4483" t="s">
        <v>45</v>
      </c>
      <c r="D4483" t="s">
        <v>8</v>
      </c>
      <c r="E4483" t="s">
        <v>100</v>
      </c>
      <c r="F4483">
        <v>17</v>
      </c>
      <c r="G4483">
        <v>2172.346</v>
      </c>
      <c r="H4483">
        <v>343.28710000000001</v>
      </c>
      <c r="I4483">
        <v>84.465100000000007</v>
      </c>
      <c r="J4483">
        <v>105.53489999999999</v>
      </c>
      <c r="K4483">
        <v>1693.8109999999999</v>
      </c>
      <c r="L4483">
        <v>1773.7170000000001</v>
      </c>
      <c r="M4483">
        <v>1829.059</v>
      </c>
      <c r="N4483">
        <v>1884.402</v>
      </c>
      <c r="O4483">
        <v>1964.307</v>
      </c>
      <c r="P4483">
        <v>108.63768</v>
      </c>
      <c r="Q4483">
        <v>369.23253999999997</v>
      </c>
      <c r="R4483">
        <v>4</v>
      </c>
      <c r="S4483" s="81">
        <v>39199</v>
      </c>
    </row>
    <row r="4484" spans="1:19" x14ac:dyDescent="0.2">
      <c r="A4484" t="s">
        <v>75</v>
      </c>
      <c r="B4484" t="s">
        <v>59</v>
      </c>
      <c r="C4484" t="s">
        <v>45</v>
      </c>
      <c r="D4484" t="s">
        <v>8</v>
      </c>
      <c r="E4484" t="s">
        <v>100</v>
      </c>
      <c r="F4484">
        <v>18</v>
      </c>
      <c r="G4484">
        <v>2166.5360000000001</v>
      </c>
      <c r="H4484">
        <v>336.51029999999997</v>
      </c>
      <c r="I4484">
        <v>84.046499999999995</v>
      </c>
      <c r="J4484">
        <v>105.26649999999999</v>
      </c>
      <c r="K4484">
        <v>1695.1220000000001</v>
      </c>
      <c r="L4484">
        <v>1774.8240000000001</v>
      </c>
      <c r="M4484">
        <v>1830.0260000000001</v>
      </c>
      <c r="N4484">
        <v>1885.2280000000001</v>
      </c>
      <c r="O4484">
        <v>1964.931</v>
      </c>
      <c r="P4484">
        <v>108.63768</v>
      </c>
      <c r="Q4484">
        <v>369.23253999999997</v>
      </c>
      <c r="R4484">
        <v>4</v>
      </c>
      <c r="S4484" s="81">
        <v>39199</v>
      </c>
    </row>
    <row r="4485" spans="1:19" x14ac:dyDescent="0.2">
      <c r="A4485" t="s">
        <v>75</v>
      </c>
      <c r="B4485" t="s">
        <v>59</v>
      </c>
      <c r="C4485" t="s">
        <v>45</v>
      </c>
      <c r="D4485" t="s">
        <v>8</v>
      </c>
      <c r="E4485" t="s">
        <v>100</v>
      </c>
      <c r="F4485">
        <v>19</v>
      </c>
      <c r="G4485">
        <v>2206.924</v>
      </c>
      <c r="H4485">
        <v>1002.9829999999999</v>
      </c>
      <c r="I4485">
        <v>82.180199999999999</v>
      </c>
      <c r="J4485">
        <v>105.56529999999999</v>
      </c>
      <c r="K4485">
        <v>1068.653</v>
      </c>
      <c r="L4485">
        <v>1148.5820000000001</v>
      </c>
      <c r="M4485">
        <v>1203.94</v>
      </c>
      <c r="N4485">
        <v>1259.299</v>
      </c>
      <c r="O4485">
        <v>1339.2280000000001</v>
      </c>
      <c r="P4485">
        <v>108.63768</v>
      </c>
      <c r="Q4485">
        <v>369.23253999999997</v>
      </c>
      <c r="R4485">
        <v>4</v>
      </c>
      <c r="S4485" s="81">
        <v>39199</v>
      </c>
    </row>
    <row r="4486" spans="1:19" x14ac:dyDescent="0.2">
      <c r="A4486" t="s">
        <v>75</v>
      </c>
      <c r="B4486" t="s">
        <v>59</v>
      </c>
      <c r="C4486" t="s">
        <v>45</v>
      </c>
      <c r="D4486" t="s">
        <v>8</v>
      </c>
      <c r="E4486" t="s">
        <v>100</v>
      </c>
      <c r="F4486">
        <v>20</v>
      </c>
      <c r="G4486">
        <v>2229.5279999999998</v>
      </c>
      <c r="H4486">
        <v>1696.796</v>
      </c>
      <c r="I4486">
        <v>78.784899999999993</v>
      </c>
      <c r="J4486">
        <v>105.6671</v>
      </c>
      <c r="K4486">
        <v>397.31360000000001</v>
      </c>
      <c r="L4486">
        <v>477.31950000000001</v>
      </c>
      <c r="M4486">
        <v>532.73140000000001</v>
      </c>
      <c r="N4486">
        <v>588.14340000000004</v>
      </c>
      <c r="O4486">
        <v>668.14930000000004</v>
      </c>
      <c r="P4486">
        <v>108.63768</v>
      </c>
      <c r="Q4486">
        <v>369.23253999999997</v>
      </c>
      <c r="R4486">
        <v>4</v>
      </c>
      <c r="S4486" s="81">
        <v>39199</v>
      </c>
    </row>
    <row r="4487" spans="1:19" x14ac:dyDescent="0.2">
      <c r="A4487" t="s">
        <v>75</v>
      </c>
      <c r="B4487" t="s">
        <v>59</v>
      </c>
      <c r="C4487" t="s">
        <v>45</v>
      </c>
      <c r="D4487" t="s">
        <v>8</v>
      </c>
      <c r="E4487" t="s">
        <v>100</v>
      </c>
      <c r="F4487">
        <v>21</v>
      </c>
      <c r="G4487">
        <v>2235.3359999999998</v>
      </c>
      <c r="H4487">
        <v>1938.3440000000001</v>
      </c>
      <c r="I4487">
        <v>74.633700000000005</v>
      </c>
      <c r="J4487">
        <v>105.69970000000001</v>
      </c>
      <c r="K4487">
        <v>161.53219999999999</v>
      </c>
      <c r="L4487">
        <v>241.56290000000001</v>
      </c>
      <c r="M4487">
        <v>296.99180000000001</v>
      </c>
      <c r="N4487">
        <v>352.42079999999999</v>
      </c>
      <c r="O4487">
        <v>432.45139999999998</v>
      </c>
      <c r="P4487">
        <v>108.63768</v>
      </c>
      <c r="Q4487">
        <v>369.23253999999997</v>
      </c>
      <c r="R4487">
        <v>4</v>
      </c>
      <c r="S4487" s="81">
        <v>39199</v>
      </c>
    </row>
    <row r="4488" spans="1:19" x14ac:dyDescent="0.2">
      <c r="A4488" t="s">
        <v>75</v>
      </c>
      <c r="B4488" t="s">
        <v>59</v>
      </c>
      <c r="C4488" t="s">
        <v>45</v>
      </c>
      <c r="D4488" t="s">
        <v>8</v>
      </c>
      <c r="E4488" t="s">
        <v>100</v>
      </c>
      <c r="F4488">
        <v>22</v>
      </c>
      <c r="G4488">
        <v>2235.0160000000001</v>
      </c>
      <c r="H4488">
        <v>2025.845</v>
      </c>
      <c r="I4488">
        <v>71.639499999999998</v>
      </c>
      <c r="J4488">
        <v>105.9785</v>
      </c>
      <c r="K4488">
        <v>73.354569999999995</v>
      </c>
      <c r="L4488">
        <v>153.59630000000001</v>
      </c>
      <c r="M4488">
        <v>209.17150000000001</v>
      </c>
      <c r="N4488">
        <v>264.74669999999998</v>
      </c>
      <c r="O4488">
        <v>344.98849999999999</v>
      </c>
      <c r="P4488">
        <v>108.63768</v>
      </c>
      <c r="Q4488">
        <v>369.23253999999997</v>
      </c>
      <c r="R4488">
        <v>4</v>
      </c>
      <c r="S4488" s="81">
        <v>39199</v>
      </c>
    </row>
    <row r="4489" spans="1:19" x14ac:dyDescent="0.2">
      <c r="A4489" t="s">
        <v>75</v>
      </c>
      <c r="B4489" t="s">
        <v>59</v>
      </c>
      <c r="C4489" t="s">
        <v>45</v>
      </c>
      <c r="D4489" t="s">
        <v>8</v>
      </c>
      <c r="E4489" t="s">
        <v>100</v>
      </c>
      <c r="F4489">
        <v>23</v>
      </c>
      <c r="G4489">
        <v>2233.1999999999998</v>
      </c>
      <c r="H4489">
        <v>2007.731</v>
      </c>
      <c r="I4489">
        <v>69.366299999999995</v>
      </c>
      <c r="J4489">
        <v>105.98350000000001</v>
      </c>
      <c r="K4489">
        <v>89.645179999999996</v>
      </c>
      <c r="L4489">
        <v>169.89070000000001</v>
      </c>
      <c r="M4489">
        <v>225.46850000000001</v>
      </c>
      <c r="N4489">
        <v>281.04629999999997</v>
      </c>
      <c r="O4489">
        <v>361.29180000000002</v>
      </c>
      <c r="P4489">
        <v>108.63768</v>
      </c>
      <c r="Q4489">
        <v>369.23253999999997</v>
      </c>
      <c r="R4489">
        <v>4</v>
      </c>
      <c r="S4489" s="81">
        <v>39199</v>
      </c>
    </row>
    <row r="4490" spans="1:19" x14ac:dyDescent="0.2">
      <c r="A4490" t="s">
        <v>75</v>
      </c>
      <c r="B4490" t="s">
        <v>59</v>
      </c>
      <c r="C4490" t="s">
        <v>45</v>
      </c>
      <c r="D4490" t="s">
        <v>8</v>
      </c>
      <c r="E4490" t="s">
        <v>100</v>
      </c>
      <c r="F4490">
        <v>24</v>
      </c>
      <c r="G4490">
        <v>2221.3130000000001</v>
      </c>
      <c r="H4490">
        <v>2028.866</v>
      </c>
      <c r="I4490">
        <v>67</v>
      </c>
      <c r="J4490">
        <v>106.3413</v>
      </c>
      <c r="K4490">
        <v>56.16545</v>
      </c>
      <c r="L4490">
        <v>136.68190000000001</v>
      </c>
      <c r="M4490">
        <v>192.44730000000001</v>
      </c>
      <c r="N4490">
        <v>248.21270000000001</v>
      </c>
      <c r="O4490">
        <v>328.72910000000002</v>
      </c>
      <c r="P4490">
        <v>108.63768</v>
      </c>
      <c r="Q4490">
        <v>369.23253999999997</v>
      </c>
      <c r="R4490">
        <v>4</v>
      </c>
      <c r="S4490" s="81">
        <v>39199</v>
      </c>
    </row>
    <row r="4491" spans="1:19" x14ac:dyDescent="0.2">
      <c r="A4491" t="s">
        <v>75</v>
      </c>
      <c r="B4491" t="s">
        <v>59</v>
      </c>
      <c r="C4491" t="s">
        <v>45</v>
      </c>
      <c r="D4491" t="s">
        <v>9</v>
      </c>
      <c r="E4491" t="s">
        <v>100</v>
      </c>
      <c r="F4491">
        <v>1</v>
      </c>
      <c r="G4491">
        <v>2145.3620000000001</v>
      </c>
      <c r="H4491">
        <v>2145.3620000000001</v>
      </c>
      <c r="I4491">
        <v>73.232600000000005</v>
      </c>
      <c r="J4491">
        <v>109.8956</v>
      </c>
      <c r="K4491">
        <v>-140.83690000000001</v>
      </c>
      <c r="L4491">
        <v>-57.629330000000003</v>
      </c>
      <c r="M4491">
        <v>0</v>
      </c>
      <c r="N4491">
        <v>57.629330000000003</v>
      </c>
      <c r="O4491">
        <v>140.83690000000001</v>
      </c>
      <c r="P4491">
        <v>108.63768</v>
      </c>
      <c r="Q4491">
        <v>369.23253999999997</v>
      </c>
      <c r="R4491">
        <v>5</v>
      </c>
      <c r="S4491" s="81">
        <v>36668</v>
      </c>
    </row>
    <row r="4492" spans="1:19" x14ac:dyDescent="0.2">
      <c r="A4492" t="s">
        <v>75</v>
      </c>
      <c r="B4492" t="s">
        <v>59</v>
      </c>
      <c r="C4492" t="s">
        <v>45</v>
      </c>
      <c r="D4492" t="s">
        <v>9</v>
      </c>
      <c r="E4492" t="s">
        <v>100</v>
      </c>
      <c r="F4492">
        <v>2</v>
      </c>
      <c r="G4492">
        <v>2094.808</v>
      </c>
      <c r="H4492">
        <v>2094.808</v>
      </c>
      <c r="I4492">
        <v>71.726699999999994</v>
      </c>
      <c r="J4492">
        <v>109.4902</v>
      </c>
      <c r="K4492">
        <v>-140.31729999999999</v>
      </c>
      <c r="L4492">
        <v>-57.416710000000002</v>
      </c>
      <c r="M4492">
        <v>0</v>
      </c>
      <c r="N4492">
        <v>57.416710000000002</v>
      </c>
      <c r="O4492">
        <v>140.31729999999999</v>
      </c>
      <c r="P4492">
        <v>108.63768</v>
      </c>
      <c r="Q4492">
        <v>369.23253999999997</v>
      </c>
      <c r="R4492">
        <v>5</v>
      </c>
      <c r="S4492" s="81">
        <v>36668</v>
      </c>
    </row>
    <row r="4493" spans="1:19" x14ac:dyDescent="0.2">
      <c r="A4493" t="s">
        <v>75</v>
      </c>
      <c r="B4493" t="s">
        <v>59</v>
      </c>
      <c r="C4493" t="s">
        <v>45</v>
      </c>
      <c r="D4493" t="s">
        <v>9</v>
      </c>
      <c r="E4493" t="s">
        <v>100</v>
      </c>
      <c r="F4493">
        <v>3</v>
      </c>
      <c r="G4493">
        <v>2072.81</v>
      </c>
      <c r="H4493">
        <v>2072.81</v>
      </c>
      <c r="I4493">
        <v>70.040700000000001</v>
      </c>
      <c r="J4493">
        <v>109.5929</v>
      </c>
      <c r="K4493">
        <v>-140.44900000000001</v>
      </c>
      <c r="L4493">
        <v>-57.470599999999997</v>
      </c>
      <c r="M4493">
        <v>0</v>
      </c>
      <c r="N4493">
        <v>57.470599999999997</v>
      </c>
      <c r="O4493">
        <v>140.44900000000001</v>
      </c>
      <c r="P4493">
        <v>108.63768</v>
      </c>
      <c r="Q4493">
        <v>369.23253999999997</v>
      </c>
      <c r="R4493">
        <v>5</v>
      </c>
      <c r="S4493" s="81">
        <v>36668</v>
      </c>
    </row>
    <row r="4494" spans="1:19" x14ac:dyDescent="0.2">
      <c r="A4494" t="s">
        <v>75</v>
      </c>
      <c r="B4494" t="s">
        <v>59</v>
      </c>
      <c r="C4494" t="s">
        <v>45</v>
      </c>
      <c r="D4494" t="s">
        <v>9</v>
      </c>
      <c r="E4494" t="s">
        <v>100</v>
      </c>
      <c r="F4494">
        <v>4</v>
      </c>
      <c r="G4494">
        <v>2125.0749999999998</v>
      </c>
      <c r="H4494">
        <v>2125.0749999999998</v>
      </c>
      <c r="I4494">
        <v>69.308099999999996</v>
      </c>
      <c r="J4494">
        <v>109.6328</v>
      </c>
      <c r="K4494">
        <v>-140.5001</v>
      </c>
      <c r="L4494">
        <v>-57.491520000000001</v>
      </c>
      <c r="M4494">
        <v>0</v>
      </c>
      <c r="N4494">
        <v>57.491520000000001</v>
      </c>
      <c r="O4494">
        <v>140.5001</v>
      </c>
      <c r="P4494">
        <v>108.63768</v>
      </c>
      <c r="Q4494">
        <v>369.23253999999997</v>
      </c>
      <c r="R4494">
        <v>5</v>
      </c>
      <c r="S4494" s="81">
        <v>36668</v>
      </c>
    </row>
    <row r="4495" spans="1:19" x14ac:dyDescent="0.2">
      <c r="A4495" t="s">
        <v>75</v>
      </c>
      <c r="B4495" t="s">
        <v>59</v>
      </c>
      <c r="C4495" t="s">
        <v>45</v>
      </c>
      <c r="D4495" t="s">
        <v>9</v>
      </c>
      <c r="E4495" t="s">
        <v>100</v>
      </c>
      <c r="F4495">
        <v>5</v>
      </c>
      <c r="G4495">
        <v>2184.86</v>
      </c>
      <c r="H4495">
        <v>2184.86</v>
      </c>
      <c r="I4495">
        <v>68.406999999999996</v>
      </c>
      <c r="J4495">
        <v>110.4862</v>
      </c>
      <c r="K4495">
        <v>-141.59379999999999</v>
      </c>
      <c r="L4495">
        <v>-57.939019999999999</v>
      </c>
      <c r="M4495">
        <v>0</v>
      </c>
      <c r="N4495">
        <v>57.939019999999999</v>
      </c>
      <c r="O4495">
        <v>141.59379999999999</v>
      </c>
      <c r="P4495">
        <v>108.63768</v>
      </c>
      <c r="Q4495">
        <v>369.23253999999997</v>
      </c>
      <c r="R4495">
        <v>5</v>
      </c>
      <c r="S4495" s="81">
        <v>36668</v>
      </c>
    </row>
    <row r="4496" spans="1:19" x14ac:dyDescent="0.2">
      <c r="A4496" t="s">
        <v>75</v>
      </c>
      <c r="B4496" t="s">
        <v>59</v>
      </c>
      <c r="C4496" t="s">
        <v>45</v>
      </c>
      <c r="D4496" t="s">
        <v>9</v>
      </c>
      <c r="E4496" t="s">
        <v>100</v>
      </c>
      <c r="F4496">
        <v>6</v>
      </c>
      <c r="G4496">
        <v>2233.0100000000002</v>
      </c>
      <c r="H4496">
        <v>2233.0100000000002</v>
      </c>
      <c r="I4496">
        <v>67.209299999999999</v>
      </c>
      <c r="J4496">
        <v>110.4102</v>
      </c>
      <c r="K4496">
        <v>-141.49639999999999</v>
      </c>
      <c r="L4496">
        <v>-57.899169999999998</v>
      </c>
      <c r="M4496">
        <v>0</v>
      </c>
      <c r="N4496">
        <v>57.899169999999998</v>
      </c>
      <c r="O4496">
        <v>141.49639999999999</v>
      </c>
      <c r="P4496">
        <v>108.63768</v>
      </c>
      <c r="Q4496">
        <v>369.23253999999997</v>
      </c>
      <c r="R4496">
        <v>5</v>
      </c>
      <c r="S4496" s="81">
        <v>36668</v>
      </c>
    </row>
    <row r="4497" spans="1:19" x14ac:dyDescent="0.2">
      <c r="A4497" t="s">
        <v>75</v>
      </c>
      <c r="B4497" t="s">
        <v>59</v>
      </c>
      <c r="C4497" t="s">
        <v>45</v>
      </c>
      <c r="D4497" t="s">
        <v>9</v>
      </c>
      <c r="E4497" t="s">
        <v>100</v>
      </c>
      <c r="F4497">
        <v>7</v>
      </c>
      <c r="G4497">
        <v>2343.837</v>
      </c>
      <c r="H4497">
        <v>2343.837</v>
      </c>
      <c r="I4497">
        <v>67.069800000000001</v>
      </c>
      <c r="J4497">
        <v>109.8903</v>
      </c>
      <c r="K4497">
        <v>-140.83009999999999</v>
      </c>
      <c r="L4497">
        <v>-57.626539999999999</v>
      </c>
      <c r="M4497">
        <v>0</v>
      </c>
      <c r="N4497">
        <v>57.626539999999999</v>
      </c>
      <c r="O4497">
        <v>140.83009999999999</v>
      </c>
      <c r="P4497">
        <v>108.63768</v>
      </c>
      <c r="Q4497">
        <v>369.23253999999997</v>
      </c>
      <c r="R4497">
        <v>5</v>
      </c>
      <c r="S4497" s="81">
        <v>36668</v>
      </c>
    </row>
    <row r="4498" spans="1:19" x14ac:dyDescent="0.2">
      <c r="A4498" t="s">
        <v>75</v>
      </c>
      <c r="B4498" t="s">
        <v>59</v>
      </c>
      <c r="C4498" t="s">
        <v>45</v>
      </c>
      <c r="D4498" t="s">
        <v>9</v>
      </c>
      <c r="E4498" t="s">
        <v>100</v>
      </c>
      <c r="F4498">
        <v>8</v>
      </c>
      <c r="G4498">
        <v>2351.8679999999999</v>
      </c>
      <c r="H4498">
        <v>2351.8679999999999</v>
      </c>
      <c r="I4498">
        <v>71.127899999999997</v>
      </c>
      <c r="J4498">
        <v>109.78189999999999</v>
      </c>
      <c r="K4498">
        <v>-140.69110000000001</v>
      </c>
      <c r="L4498">
        <v>-57.569659999999999</v>
      </c>
      <c r="M4498">
        <v>0</v>
      </c>
      <c r="N4498">
        <v>57.569659999999999</v>
      </c>
      <c r="O4498">
        <v>140.69110000000001</v>
      </c>
      <c r="P4498">
        <v>108.63768</v>
      </c>
      <c r="Q4498">
        <v>369.23253999999997</v>
      </c>
      <c r="R4498">
        <v>5</v>
      </c>
      <c r="S4498" s="81">
        <v>36668</v>
      </c>
    </row>
    <row r="4499" spans="1:19" x14ac:dyDescent="0.2">
      <c r="A4499" t="s">
        <v>75</v>
      </c>
      <c r="B4499" t="s">
        <v>59</v>
      </c>
      <c r="C4499" t="s">
        <v>45</v>
      </c>
      <c r="D4499" t="s">
        <v>9</v>
      </c>
      <c r="E4499" t="s">
        <v>100</v>
      </c>
      <c r="F4499">
        <v>9</v>
      </c>
      <c r="G4499">
        <v>2348.2950000000001</v>
      </c>
      <c r="H4499">
        <v>2348.2950000000001</v>
      </c>
      <c r="I4499">
        <v>75.627899999999997</v>
      </c>
      <c r="J4499">
        <v>109.33620000000001</v>
      </c>
      <c r="K4499">
        <v>-140.1199</v>
      </c>
      <c r="L4499">
        <v>-57.335940000000001</v>
      </c>
      <c r="M4499">
        <v>0</v>
      </c>
      <c r="N4499">
        <v>57.335940000000001</v>
      </c>
      <c r="O4499">
        <v>140.1199</v>
      </c>
      <c r="P4499">
        <v>108.63768</v>
      </c>
      <c r="Q4499">
        <v>369.23253999999997</v>
      </c>
      <c r="R4499">
        <v>5</v>
      </c>
      <c r="S4499" s="81">
        <v>36668</v>
      </c>
    </row>
    <row r="4500" spans="1:19" x14ac:dyDescent="0.2">
      <c r="A4500" t="s">
        <v>75</v>
      </c>
      <c r="B4500" t="s">
        <v>59</v>
      </c>
      <c r="C4500" t="s">
        <v>45</v>
      </c>
      <c r="D4500" t="s">
        <v>9</v>
      </c>
      <c r="E4500" t="s">
        <v>100</v>
      </c>
      <c r="F4500">
        <v>10</v>
      </c>
      <c r="G4500">
        <v>2338.6819999999998</v>
      </c>
      <c r="H4500">
        <v>2338.6819999999998</v>
      </c>
      <c r="I4500">
        <v>79.912800000000004</v>
      </c>
      <c r="J4500">
        <v>108.89449999999999</v>
      </c>
      <c r="K4500">
        <v>-139.5539</v>
      </c>
      <c r="L4500">
        <v>-57.104309999999998</v>
      </c>
      <c r="M4500">
        <v>0</v>
      </c>
      <c r="N4500">
        <v>57.104309999999998</v>
      </c>
      <c r="O4500">
        <v>139.5539</v>
      </c>
      <c r="P4500">
        <v>108.63768</v>
      </c>
      <c r="Q4500">
        <v>369.23253999999997</v>
      </c>
      <c r="R4500">
        <v>5</v>
      </c>
      <c r="S4500" s="81">
        <v>36668</v>
      </c>
    </row>
    <row r="4501" spans="1:19" x14ac:dyDescent="0.2">
      <c r="A4501" t="s">
        <v>75</v>
      </c>
      <c r="B4501" t="s">
        <v>59</v>
      </c>
      <c r="C4501" t="s">
        <v>45</v>
      </c>
      <c r="D4501" t="s">
        <v>9</v>
      </c>
      <c r="E4501" t="s">
        <v>100</v>
      </c>
      <c r="F4501">
        <v>11</v>
      </c>
      <c r="G4501">
        <v>2305.8330000000001</v>
      </c>
      <c r="H4501">
        <v>2305.8330000000001</v>
      </c>
      <c r="I4501">
        <v>83.877899999999997</v>
      </c>
      <c r="J4501">
        <v>109.4624</v>
      </c>
      <c r="K4501">
        <v>-140.2817</v>
      </c>
      <c r="L4501">
        <v>-57.40211</v>
      </c>
      <c r="M4501">
        <v>0</v>
      </c>
      <c r="N4501">
        <v>57.40211</v>
      </c>
      <c r="O4501">
        <v>140.2817</v>
      </c>
      <c r="P4501">
        <v>108.63768</v>
      </c>
      <c r="Q4501">
        <v>369.23253999999997</v>
      </c>
      <c r="R4501">
        <v>5</v>
      </c>
      <c r="S4501" s="81">
        <v>36668</v>
      </c>
    </row>
    <row r="4502" spans="1:19" x14ac:dyDescent="0.2">
      <c r="A4502" t="s">
        <v>75</v>
      </c>
      <c r="B4502" t="s">
        <v>59</v>
      </c>
      <c r="C4502" t="s">
        <v>45</v>
      </c>
      <c r="D4502" t="s">
        <v>9</v>
      </c>
      <c r="E4502" t="s">
        <v>100</v>
      </c>
      <c r="F4502">
        <v>12</v>
      </c>
      <c r="G4502">
        <v>2291.4569999999999</v>
      </c>
      <c r="H4502">
        <v>2180.4949999999999</v>
      </c>
      <c r="I4502">
        <v>87.337199999999996</v>
      </c>
      <c r="J4502">
        <v>108.6468</v>
      </c>
      <c r="K4502">
        <v>-28.27459</v>
      </c>
      <c r="L4502">
        <v>53.987459999999999</v>
      </c>
      <c r="M4502">
        <v>110.9619</v>
      </c>
      <c r="N4502">
        <v>167.93639999999999</v>
      </c>
      <c r="O4502">
        <v>250.19839999999999</v>
      </c>
      <c r="P4502">
        <v>108.63768</v>
      </c>
      <c r="Q4502">
        <v>369.23253999999997</v>
      </c>
      <c r="R4502">
        <v>5</v>
      </c>
      <c r="S4502" s="81">
        <v>36668</v>
      </c>
    </row>
    <row r="4503" spans="1:19" x14ac:dyDescent="0.2">
      <c r="A4503" t="s">
        <v>75</v>
      </c>
      <c r="B4503" t="s">
        <v>59</v>
      </c>
      <c r="C4503" t="s">
        <v>45</v>
      </c>
      <c r="D4503" t="s">
        <v>9</v>
      </c>
      <c r="E4503" t="s">
        <v>100</v>
      </c>
      <c r="F4503">
        <v>13</v>
      </c>
      <c r="G4503">
        <v>2262.6889999999999</v>
      </c>
      <c r="H4503">
        <v>1349.691</v>
      </c>
      <c r="I4503">
        <v>89.302300000000002</v>
      </c>
      <c r="J4503">
        <v>108.49420000000001</v>
      </c>
      <c r="K4503">
        <v>773.95719999999994</v>
      </c>
      <c r="L4503">
        <v>856.10360000000003</v>
      </c>
      <c r="M4503">
        <v>912.99800000000005</v>
      </c>
      <c r="N4503">
        <v>969.89250000000004</v>
      </c>
      <c r="O4503">
        <v>1052.039</v>
      </c>
      <c r="P4503">
        <v>108.63768</v>
      </c>
      <c r="Q4503">
        <v>369.23253999999997</v>
      </c>
      <c r="R4503">
        <v>5</v>
      </c>
      <c r="S4503" s="81">
        <v>36668</v>
      </c>
    </row>
    <row r="4504" spans="1:19" x14ac:dyDescent="0.2">
      <c r="A4504" t="s">
        <v>75</v>
      </c>
      <c r="B4504" t="s">
        <v>59</v>
      </c>
      <c r="C4504" t="s">
        <v>45</v>
      </c>
      <c r="D4504" t="s">
        <v>9</v>
      </c>
      <c r="E4504" t="s">
        <v>100</v>
      </c>
      <c r="F4504">
        <v>14</v>
      </c>
      <c r="G4504">
        <v>2279.7530000000002</v>
      </c>
      <c r="H4504">
        <v>361.37729999999999</v>
      </c>
      <c r="I4504">
        <v>91.494200000000006</v>
      </c>
      <c r="J4504">
        <v>109.032</v>
      </c>
      <c r="K4504">
        <v>1778.646</v>
      </c>
      <c r="L4504">
        <v>1861.2</v>
      </c>
      <c r="M4504">
        <v>1918.376</v>
      </c>
      <c r="N4504">
        <v>1975.5530000000001</v>
      </c>
      <c r="O4504">
        <v>2058.1060000000002</v>
      </c>
      <c r="P4504">
        <v>108.63768</v>
      </c>
      <c r="Q4504">
        <v>369.23253999999997</v>
      </c>
      <c r="R4504">
        <v>5</v>
      </c>
      <c r="S4504" s="81">
        <v>36668</v>
      </c>
    </row>
    <row r="4505" spans="1:19" x14ac:dyDescent="0.2">
      <c r="A4505" t="s">
        <v>75</v>
      </c>
      <c r="B4505" t="s">
        <v>59</v>
      </c>
      <c r="C4505" t="s">
        <v>45</v>
      </c>
      <c r="D4505" t="s">
        <v>9</v>
      </c>
      <c r="E4505" t="s">
        <v>100</v>
      </c>
      <c r="F4505">
        <v>15</v>
      </c>
      <c r="G4505">
        <v>2232.4780000000001</v>
      </c>
      <c r="H4505">
        <v>354.7593</v>
      </c>
      <c r="I4505">
        <v>92.703500000000005</v>
      </c>
      <c r="J4505">
        <v>107.8263</v>
      </c>
      <c r="K4505">
        <v>1739.5340000000001</v>
      </c>
      <c r="L4505">
        <v>1821.175</v>
      </c>
      <c r="M4505">
        <v>1877.7190000000001</v>
      </c>
      <c r="N4505">
        <v>1934.2629999999999</v>
      </c>
      <c r="O4505">
        <v>2015.904</v>
      </c>
      <c r="P4505">
        <v>108.63768</v>
      </c>
      <c r="Q4505">
        <v>369.23253999999997</v>
      </c>
      <c r="R4505">
        <v>5</v>
      </c>
      <c r="S4505" s="81">
        <v>36668</v>
      </c>
    </row>
    <row r="4506" spans="1:19" x14ac:dyDescent="0.2">
      <c r="A4506" t="s">
        <v>75</v>
      </c>
      <c r="B4506" t="s">
        <v>59</v>
      </c>
      <c r="C4506" t="s">
        <v>45</v>
      </c>
      <c r="D4506" t="s">
        <v>9</v>
      </c>
      <c r="E4506" t="s">
        <v>100</v>
      </c>
      <c r="F4506">
        <v>16</v>
      </c>
      <c r="G4506">
        <v>2129.297</v>
      </c>
      <c r="H4506">
        <v>355.06310000000002</v>
      </c>
      <c r="I4506">
        <v>93.197699999999998</v>
      </c>
      <c r="J4506">
        <v>108.3552</v>
      </c>
      <c r="K4506">
        <v>1635.3710000000001</v>
      </c>
      <c r="L4506">
        <v>1717.413</v>
      </c>
      <c r="M4506">
        <v>1774.2339999999999</v>
      </c>
      <c r="N4506">
        <v>1831.056</v>
      </c>
      <c r="O4506">
        <v>1913.097</v>
      </c>
      <c r="P4506">
        <v>108.63768</v>
      </c>
      <c r="Q4506">
        <v>369.23253999999997</v>
      </c>
      <c r="R4506">
        <v>5</v>
      </c>
      <c r="S4506" s="81">
        <v>36668</v>
      </c>
    </row>
    <row r="4507" spans="1:19" x14ac:dyDescent="0.2">
      <c r="A4507" t="s">
        <v>75</v>
      </c>
      <c r="B4507" t="s">
        <v>59</v>
      </c>
      <c r="C4507" t="s">
        <v>45</v>
      </c>
      <c r="D4507" t="s">
        <v>9</v>
      </c>
      <c r="E4507" t="s">
        <v>100</v>
      </c>
      <c r="F4507">
        <v>17</v>
      </c>
      <c r="G4507">
        <v>2137.2420000000002</v>
      </c>
      <c r="H4507">
        <v>349.70420000000001</v>
      </c>
      <c r="I4507">
        <v>93.517399999999995</v>
      </c>
      <c r="J4507">
        <v>108.5574</v>
      </c>
      <c r="K4507">
        <v>1648.4159999999999</v>
      </c>
      <c r="L4507">
        <v>1730.61</v>
      </c>
      <c r="M4507">
        <v>1787.538</v>
      </c>
      <c r="N4507">
        <v>1844.4649999999999</v>
      </c>
      <c r="O4507">
        <v>1926.66</v>
      </c>
      <c r="P4507">
        <v>108.63768</v>
      </c>
      <c r="Q4507">
        <v>369.23253999999997</v>
      </c>
      <c r="R4507">
        <v>5</v>
      </c>
      <c r="S4507" s="81">
        <v>36668</v>
      </c>
    </row>
    <row r="4508" spans="1:19" x14ac:dyDescent="0.2">
      <c r="A4508" t="s">
        <v>75</v>
      </c>
      <c r="B4508" t="s">
        <v>59</v>
      </c>
      <c r="C4508" t="s">
        <v>45</v>
      </c>
      <c r="D4508" t="s">
        <v>9</v>
      </c>
      <c r="E4508" t="s">
        <v>100</v>
      </c>
      <c r="F4508">
        <v>18</v>
      </c>
      <c r="G4508">
        <v>2133.5050000000001</v>
      </c>
      <c r="H4508">
        <v>344.2527</v>
      </c>
      <c r="I4508">
        <v>92.354699999999994</v>
      </c>
      <c r="J4508">
        <v>108.2535</v>
      </c>
      <c r="K4508">
        <v>1650.52</v>
      </c>
      <c r="L4508">
        <v>1732.4839999999999</v>
      </c>
      <c r="M4508">
        <v>1789.252</v>
      </c>
      <c r="N4508">
        <v>1846.02</v>
      </c>
      <c r="O4508">
        <v>1927.9849999999999</v>
      </c>
      <c r="P4508">
        <v>108.63768</v>
      </c>
      <c r="Q4508">
        <v>369.23253999999997</v>
      </c>
      <c r="R4508">
        <v>5</v>
      </c>
      <c r="S4508" s="81">
        <v>36668</v>
      </c>
    </row>
    <row r="4509" spans="1:19" x14ac:dyDescent="0.2">
      <c r="A4509" t="s">
        <v>75</v>
      </c>
      <c r="B4509" t="s">
        <v>59</v>
      </c>
      <c r="C4509" t="s">
        <v>45</v>
      </c>
      <c r="D4509" t="s">
        <v>9</v>
      </c>
      <c r="E4509" t="s">
        <v>100</v>
      </c>
      <c r="F4509">
        <v>19</v>
      </c>
      <c r="G4509">
        <v>2217.1889999999999</v>
      </c>
      <c r="H4509">
        <v>1002.424</v>
      </c>
      <c r="I4509">
        <v>90.639499999999998</v>
      </c>
      <c r="J4509">
        <v>108.59269999999999</v>
      </c>
      <c r="K4509">
        <v>1075.598</v>
      </c>
      <c r="L4509">
        <v>1157.819</v>
      </c>
      <c r="M4509">
        <v>1214.7650000000001</v>
      </c>
      <c r="N4509">
        <v>1271.711</v>
      </c>
      <c r="O4509">
        <v>1353.932</v>
      </c>
      <c r="P4509">
        <v>108.63768</v>
      </c>
      <c r="Q4509">
        <v>369.23253999999997</v>
      </c>
      <c r="R4509">
        <v>5</v>
      </c>
      <c r="S4509" s="81">
        <v>36668</v>
      </c>
    </row>
    <row r="4510" spans="1:19" x14ac:dyDescent="0.2">
      <c r="A4510" t="s">
        <v>75</v>
      </c>
      <c r="B4510" t="s">
        <v>59</v>
      </c>
      <c r="C4510" t="s">
        <v>45</v>
      </c>
      <c r="D4510" t="s">
        <v>9</v>
      </c>
      <c r="E4510" t="s">
        <v>100</v>
      </c>
      <c r="F4510">
        <v>20</v>
      </c>
      <c r="G4510">
        <v>2268.3449999999998</v>
      </c>
      <c r="H4510">
        <v>1664.8050000000001</v>
      </c>
      <c r="I4510">
        <v>87.2209</v>
      </c>
      <c r="J4510">
        <v>108.795</v>
      </c>
      <c r="K4510">
        <v>464.11410000000001</v>
      </c>
      <c r="L4510">
        <v>546.48839999999996</v>
      </c>
      <c r="M4510">
        <v>603.54049999999995</v>
      </c>
      <c r="N4510">
        <v>660.59270000000004</v>
      </c>
      <c r="O4510">
        <v>742.96690000000001</v>
      </c>
      <c r="P4510">
        <v>108.63768</v>
      </c>
      <c r="Q4510">
        <v>369.23253999999997</v>
      </c>
      <c r="R4510">
        <v>5</v>
      </c>
      <c r="S4510" s="81">
        <v>36668</v>
      </c>
    </row>
    <row r="4511" spans="1:19" x14ac:dyDescent="0.2">
      <c r="A4511" t="s">
        <v>75</v>
      </c>
      <c r="B4511" t="s">
        <v>59</v>
      </c>
      <c r="C4511" t="s">
        <v>45</v>
      </c>
      <c r="D4511" t="s">
        <v>9</v>
      </c>
      <c r="E4511" t="s">
        <v>100</v>
      </c>
      <c r="F4511">
        <v>21</v>
      </c>
      <c r="G4511">
        <v>2303.502</v>
      </c>
      <c r="H4511">
        <v>1893.7380000000001</v>
      </c>
      <c r="I4511">
        <v>82.988399999999999</v>
      </c>
      <c r="J4511">
        <v>108.7784</v>
      </c>
      <c r="K4511">
        <v>270.35910000000001</v>
      </c>
      <c r="L4511">
        <v>352.7208</v>
      </c>
      <c r="M4511">
        <v>409.76429999999999</v>
      </c>
      <c r="N4511">
        <v>466.80770000000001</v>
      </c>
      <c r="O4511">
        <v>549.1694</v>
      </c>
      <c r="P4511">
        <v>108.63768</v>
      </c>
      <c r="Q4511">
        <v>369.23253999999997</v>
      </c>
      <c r="R4511">
        <v>5</v>
      </c>
      <c r="S4511" s="81">
        <v>36668</v>
      </c>
    </row>
    <row r="4512" spans="1:19" x14ac:dyDescent="0.2">
      <c r="A4512" t="s">
        <v>75</v>
      </c>
      <c r="B4512" t="s">
        <v>59</v>
      </c>
      <c r="C4512" t="s">
        <v>45</v>
      </c>
      <c r="D4512" t="s">
        <v>9</v>
      </c>
      <c r="E4512" t="s">
        <v>100</v>
      </c>
      <c r="F4512">
        <v>22</v>
      </c>
      <c r="G4512">
        <v>2316.8310000000001</v>
      </c>
      <c r="H4512">
        <v>1982.229</v>
      </c>
      <c r="I4512">
        <v>79.738399999999999</v>
      </c>
      <c r="J4512">
        <v>109.72929999999999</v>
      </c>
      <c r="K4512">
        <v>193.97800000000001</v>
      </c>
      <c r="L4512">
        <v>277.05959999999999</v>
      </c>
      <c r="M4512">
        <v>334.60169999999999</v>
      </c>
      <c r="N4512">
        <v>392.1438</v>
      </c>
      <c r="O4512">
        <v>475.22539999999998</v>
      </c>
      <c r="P4512">
        <v>108.63768</v>
      </c>
      <c r="Q4512">
        <v>369.23253999999997</v>
      </c>
      <c r="R4512">
        <v>5</v>
      </c>
      <c r="S4512" s="81">
        <v>36668</v>
      </c>
    </row>
    <row r="4513" spans="1:19" x14ac:dyDescent="0.2">
      <c r="A4513" t="s">
        <v>75</v>
      </c>
      <c r="B4513" t="s">
        <v>59</v>
      </c>
      <c r="C4513" t="s">
        <v>45</v>
      </c>
      <c r="D4513" t="s">
        <v>9</v>
      </c>
      <c r="E4513" t="s">
        <v>100</v>
      </c>
      <c r="F4513">
        <v>23</v>
      </c>
      <c r="G4513">
        <v>2308.4180000000001</v>
      </c>
      <c r="H4513">
        <v>2044.298</v>
      </c>
      <c r="I4513">
        <v>76.75</v>
      </c>
      <c r="J4513">
        <v>109.9114</v>
      </c>
      <c r="K4513">
        <v>123.2628</v>
      </c>
      <c r="L4513">
        <v>206.48230000000001</v>
      </c>
      <c r="M4513">
        <v>264.11989999999997</v>
      </c>
      <c r="N4513">
        <v>321.75740000000002</v>
      </c>
      <c r="O4513">
        <v>404.97699999999998</v>
      </c>
      <c r="P4513">
        <v>108.63768</v>
      </c>
      <c r="Q4513">
        <v>369.23253999999997</v>
      </c>
      <c r="R4513">
        <v>5</v>
      </c>
      <c r="S4513" s="81">
        <v>36668</v>
      </c>
    </row>
    <row r="4514" spans="1:19" x14ac:dyDescent="0.2">
      <c r="A4514" t="s">
        <v>75</v>
      </c>
      <c r="B4514" t="s">
        <v>59</v>
      </c>
      <c r="C4514" t="s">
        <v>45</v>
      </c>
      <c r="D4514" t="s">
        <v>9</v>
      </c>
      <c r="E4514" t="s">
        <v>100</v>
      </c>
      <c r="F4514">
        <v>24</v>
      </c>
      <c r="G4514">
        <v>2282.4580000000001</v>
      </c>
      <c r="H4514">
        <v>2058.71</v>
      </c>
      <c r="I4514">
        <v>74.691900000000004</v>
      </c>
      <c r="J4514">
        <v>109.93259999999999</v>
      </c>
      <c r="K4514">
        <v>82.863730000000004</v>
      </c>
      <c r="L4514">
        <v>166.0993</v>
      </c>
      <c r="M4514">
        <v>223.74799999999999</v>
      </c>
      <c r="N4514">
        <v>281.39679999999998</v>
      </c>
      <c r="O4514">
        <v>364.63240000000002</v>
      </c>
      <c r="P4514">
        <v>108.63768</v>
      </c>
      <c r="Q4514">
        <v>369.23253999999997</v>
      </c>
      <c r="R4514">
        <v>5</v>
      </c>
      <c r="S4514" s="81">
        <v>36668</v>
      </c>
    </row>
    <row r="4515" spans="1:19" x14ac:dyDescent="0.2">
      <c r="A4515" t="s">
        <v>75</v>
      </c>
      <c r="B4515" t="s">
        <v>59</v>
      </c>
      <c r="C4515" t="s">
        <v>45</v>
      </c>
      <c r="D4515" t="s">
        <v>10</v>
      </c>
      <c r="E4515" t="s">
        <v>100</v>
      </c>
      <c r="F4515">
        <v>1</v>
      </c>
      <c r="G4515">
        <v>2298.5419999999999</v>
      </c>
      <c r="H4515">
        <v>2298.5419999999999</v>
      </c>
      <c r="I4515">
        <v>73.447699999999998</v>
      </c>
      <c r="J4515">
        <v>127.489</v>
      </c>
      <c r="K4515">
        <v>-163.3837</v>
      </c>
      <c r="L4515">
        <v>-66.855289999999997</v>
      </c>
      <c r="M4515">
        <v>0</v>
      </c>
      <c r="N4515">
        <v>66.855289999999997</v>
      </c>
      <c r="O4515">
        <v>163.3837</v>
      </c>
      <c r="P4515">
        <v>108.63768</v>
      </c>
      <c r="Q4515">
        <v>369.23253999999997</v>
      </c>
      <c r="R4515">
        <v>6</v>
      </c>
      <c r="S4515" s="81">
        <v>39619</v>
      </c>
    </row>
    <row r="4516" spans="1:19" x14ac:dyDescent="0.2">
      <c r="A4516" t="s">
        <v>75</v>
      </c>
      <c r="B4516" t="s">
        <v>59</v>
      </c>
      <c r="C4516" t="s">
        <v>45</v>
      </c>
      <c r="D4516" t="s">
        <v>10</v>
      </c>
      <c r="E4516" t="s">
        <v>100</v>
      </c>
      <c r="F4516">
        <v>2</v>
      </c>
      <c r="G4516">
        <v>2252.71</v>
      </c>
      <c r="H4516">
        <v>2252.71</v>
      </c>
      <c r="I4516">
        <v>71.715100000000007</v>
      </c>
      <c r="J4516">
        <v>126.90349999999999</v>
      </c>
      <c r="K4516">
        <v>-162.63329999999999</v>
      </c>
      <c r="L4516">
        <v>-66.548240000000007</v>
      </c>
      <c r="M4516">
        <v>0</v>
      </c>
      <c r="N4516">
        <v>66.548240000000007</v>
      </c>
      <c r="O4516">
        <v>162.63329999999999</v>
      </c>
      <c r="P4516">
        <v>108.63768</v>
      </c>
      <c r="Q4516">
        <v>369.23253999999997</v>
      </c>
      <c r="R4516">
        <v>6</v>
      </c>
      <c r="S4516" s="81">
        <v>39619</v>
      </c>
    </row>
    <row r="4517" spans="1:19" x14ac:dyDescent="0.2">
      <c r="A4517" t="s">
        <v>75</v>
      </c>
      <c r="B4517" t="s">
        <v>59</v>
      </c>
      <c r="C4517" t="s">
        <v>45</v>
      </c>
      <c r="D4517" t="s">
        <v>10</v>
      </c>
      <c r="E4517" t="s">
        <v>100</v>
      </c>
      <c r="F4517">
        <v>3</v>
      </c>
      <c r="G4517">
        <v>2211.4740000000002</v>
      </c>
      <c r="H4517">
        <v>2211.4740000000002</v>
      </c>
      <c r="I4517">
        <v>70.552300000000002</v>
      </c>
      <c r="J4517">
        <v>125.93689999999999</v>
      </c>
      <c r="K4517">
        <v>-161.3947</v>
      </c>
      <c r="L4517">
        <v>-66.041380000000004</v>
      </c>
      <c r="M4517">
        <v>0</v>
      </c>
      <c r="N4517">
        <v>66.041380000000004</v>
      </c>
      <c r="O4517">
        <v>161.3947</v>
      </c>
      <c r="P4517">
        <v>108.63768</v>
      </c>
      <c r="Q4517">
        <v>369.23253999999997</v>
      </c>
      <c r="R4517">
        <v>6</v>
      </c>
      <c r="S4517" s="81">
        <v>39619</v>
      </c>
    </row>
    <row r="4518" spans="1:19" x14ac:dyDescent="0.2">
      <c r="A4518" t="s">
        <v>75</v>
      </c>
      <c r="B4518" t="s">
        <v>59</v>
      </c>
      <c r="C4518" t="s">
        <v>45</v>
      </c>
      <c r="D4518" t="s">
        <v>10</v>
      </c>
      <c r="E4518" t="s">
        <v>100</v>
      </c>
      <c r="F4518">
        <v>4</v>
      </c>
      <c r="G4518">
        <v>2255.9079999999999</v>
      </c>
      <c r="H4518">
        <v>2255.9079999999999</v>
      </c>
      <c r="I4518">
        <v>68.430199999999999</v>
      </c>
      <c r="J4518">
        <v>126.7213</v>
      </c>
      <c r="K4518">
        <v>-162.3998</v>
      </c>
      <c r="L4518">
        <v>-66.452690000000004</v>
      </c>
      <c r="M4518">
        <v>0</v>
      </c>
      <c r="N4518">
        <v>66.452690000000004</v>
      </c>
      <c r="O4518">
        <v>162.3998</v>
      </c>
      <c r="P4518">
        <v>108.63768</v>
      </c>
      <c r="Q4518">
        <v>369.23253999999997</v>
      </c>
      <c r="R4518">
        <v>6</v>
      </c>
      <c r="S4518" s="81">
        <v>39619</v>
      </c>
    </row>
    <row r="4519" spans="1:19" x14ac:dyDescent="0.2">
      <c r="A4519" t="s">
        <v>75</v>
      </c>
      <c r="B4519" t="s">
        <v>59</v>
      </c>
      <c r="C4519" t="s">
        <v>45</v>
      </c>
      <c r="D4519" t="s">
        <v>10</v>
      </c>
      <c r="E4519" t="s">
        <v>100</v>
      </c>
      <c r="F4519">
        <v>5</v>
      </c>
      <c r="G4519">
        <v>2343.6680000000001</v>
      </c>
      <c r="H4519">
        <v>2343.6680000000001</v>
      </c>
      <c r="I4519">
        <v>67.331400000000002</v>
      </c>
      <c r="J4519">
        <v>128.9734</v>
      </c>
      <c r="K4519">
        <v>-165.286</v>
      </c>
      <c r="L4519">
        <v>-67.633700000000005</v>
      </c>
      <c r="M4519">
        <v>0</v>
      </c>
      <c r="N4519">
        <v>67.633700000000005</v>
      </c>
      <c r="O4519">
        <v>165.286</v>
      </c>
      <c r="P4519">
        <v>108.63768</v>
      </c>
      <c r="Q4519">
        <v>369.23253999999997</v>
      </c>
      <c r="R4519">
        <v>6</v>
      </c>
      <c r="S4519" s="81">
        <v>39619</v>
      </c>
    </row>
    <row r="4520" spans="1:19" x14ac:dyDescent="0.2">
      <c r="A4520" t="s">
        <v>75</v>
      </c>
      <c r="B4520" t="s">
        <v>59</v>
      </c>
      <c r="C4520" t="s">
        <v>45</v>
      </c>
      <c r="D4520" t="s">
        <v>10</v>
      </c>
      <c r="E4520" t="s">
        <v>100</v>
      </c>
      <c r="F4520">
        <v>6</v>
      </c>
      <c r="G4520">
        <v>2378.8780000000002</v>
      </c>
      <c r="H4520">
        <v>2378.8780000000002</v>
      </c>
      <c r="I4520">
        <v>66.2791</v>
      </c>
      <c r="J4520">
        <v>128.9581</v>
      </c>
      <c r="K4520">
        <v>-165.2664</v>
      </c>
      <c r="L4520">
        <v>-67.625690000000006</v>
      </c>
      <c r="M4520">
        <v>0</v>
      </c>
      <c r="N4520">
        <v>67.625690000000006</v>
      </c>
      <c r="O4520">
        <v>165.2664</v>
      </c>
      <c r="P4520">
        <v>108.63768</v>
      </c>
      <c r="Q4520">
        <v>369.23253999999997</v>
      </c>
      <c r="R4520">
        <v>6</v>
      </c>
      <c r="S4520" s="81">
        <v>39619</v>
      </c>
    </row>
    <row r="4521" spans="1:19" x14ac:dyDescent="0.2">
      <c r="A4521" t="s">
        <v>75</v>
      </c>
      <c r="B4521" t="s">
        <v>59</v>
      </c>
      <c r="C4521" t="s">
        <v>45</v>
      </c>
      <c r="D4521" t="s">
        <v>10</v>
      </c>
      <c r="E4521" t="s">
        <v>100</v>
      </c>
      <c r="F4521">
        <v>7</v>
      </c>
      <c r="G4521">
        <v>2524.98</v>
      </c>
      <c r="H4521">
        <v>2524.98</v>
      </c>
      <c r="I4521">
        <v>67.482600000000005</v>
      </c>
      <c r="J4521">
        <v>126.5181</v>
      </c>
      <c r="K4521">
        <v>-162.1395</v>
      </c>
      <c r="L4521">
        <v>-66.346180000000004</v>
      </c>
      <c r="M4521">
        <v>0</v>
      </c>
      <c r="N4521">
        <v>66.346180000000004</v>
      </c>
      <c r="O4521">
        <v>162.1395</v>
      </c>
      <c r="P4521">
        <v>108.63768</v>
      </c>
      <c r="Q4521">
        <v>369.23253999999997</v>
      </c>
      <c r="R4521">
        <v>6</v>
      </c>
      <c r="S4521" s="81">
        <v>39619</v>
      </c>
    </row>
    <row r="4522" spans="1:19" x14ac:dyDescent="0.2">
      <c r="A4522" t="s">
        <v>75</v>
      </c>
      <c r="B4522" t="s">
        <v>59</v>
      </c>
      <c r="C4522" t="s">
        <v>45</v>
      </c>
      <c r="D4522" t="s">
        <v>10</v>
      </c>
      <c r="E4522" t="s">
        <v>100</v>
      </c>
      <c r="F4522">
        <v>8</v>
      </c>
      <c r="G4522">
        <v>2474.174</v>
      </c>
      <c r="H4522">
        <v>2474.174</v>
      </c>
      <c r="I4522">
        <v>72.5291</v>
      </c>
      <c r="J4522">
        <v>124.45569999999999</v>
      </c>
      <c r="K4522">
        <v>-159.49629999999999</v>
      </c>
      <c r="L4522">
        <v>-65.264610000000005</v>
      </c>
      <c r="M4522">
        <v>0</v>
      </c>
      <c r="N4522">
        <v>65.264610000000005</v>
      </c>
      <c r="O4522">
        <v>159.49629999999999</v>
      </c>
      <c r="P4522">
        <v>108.63768</v>
      </c>
      <c r="Q4522">
        <v>369.23253999999997</v>
      </c>
      <c r="R4522">
        <v>6</v>
      </c>
      <c r="S4522" s="81">
        <v>39619</v>
      </c>
    </row>
    <row r="4523" spans="1:19" x14ac:dyDescent="0.2">
      <c r="A4523" t="s">
        <v>75</v>
      </c>
      <c r="B4523" t="s">
        <v>59</v>
      </c>
      <c r="C4523" t="s">
        <v>45</v>
      </c>
      <c r="D4523" t="s">
        <v>10</v>
      </c>
      <c r="E4523" t="s">
        <v>100</v>
      </c>
      <c r="F4523">
        <v>9</v>
      </c>
      <c r="G4523">
        <v>2461.0160000000001</v>
      </c>
      <c r="H4523">
        <v>2461.0160000000001</v>
      </c>
      <c r="I4523">
        <v>79.180199999999999</v>
      </c>
      <c r="J4523">
        <v>122.61490000000001</v>
      </c>
      <c r="K4523">
        <v>-157.13730000000001</v>
      </c>
      <c r="L4523">
        <v>-64.299319999999994</v>
      </c>
      <c r="M4523">
        <v>0</v>
      </c>
      <c r="N4523">
        <v>64.299319999999994</v>
      </c>
      <c r="O4523">
        <v>157.13730000000001</v>
      </c>
      <c r="P4523">
        <v>108.63768</v>
      </c>
      <c r="Q4523">
        <v>369.23253999999997</v>
      </c>
      <c r="R4523">
        <v>6</v>
      </c>
      <c r="S4523" s="81">
        <v>39619</v>
      </c>
    </row>
    <row r="4524" spans="1:19" x14ac:dyDescent="0.2">
      <c r="A4524" t="s">
        <v>75</v>
      </c>
      <c r="B4524" t="s">
        <v>59</v>
      </c>
      <c r="C4524" t="s">
        <v>45</v>
      </c>
      <c r="D4524" t="s">
        <v>10</v>
      </c>
      <c r="E4524" t="s">
        <v>100</v>
      </c>
      <c r="F4524">
        <v>10</v>
      </c>
      <c r="G4524">
        <v>2411.2370000000001</v>
      </c>
      <c r="H4524">
        <v>2411.2370000000001</v>
      </c>
      <c r="I4524">
        <v>83.866299999999995</v>
      </c>
      <c r="J4524">
        <v>120.7085</v>
      </c>
      <c r="K4524">
        <v>-154.6942</v>
      </c>
      <c r="L4524">
        <v>-63.299610000000001</v>
      </c>
      <c r="M4524">
        <v>0</v>
      </c>
      <c r="N4524">
        <v>63.299610000000001</v>
      </c>
      <c r="O4524">
        <v>154.6942</v>
      </c>
      <c r="P4524">
        <v>108.63768</v>
      </c>
      <c r="Q4524">
        <v>369.23253999999997</v>
      </c>
      <c r="R4524">
        <v>6</v>
      </c>
      <c r="S4524" s="81">
        <v>39619</v>
      </c>
    </row>
    <row r="4525" spans="1:19" x14ac:dyDescent="0.2">
      <c r="A4525" t="s">
        <v>75</v>
      </c>
      <c r="B4525" t="s">
        <v>59</v>
      </c>
      <c r="C4525" t="s">
        <v>45</v>
      </c>
      <c r="D4525" t="s">
        <v>10</v>
      </c>
      <c r="E4525" t="s">
        <v>100</v>
      </c>
      <c r="F4525">
        <v>11</v>
      </c>
      <c r="G4525">
        <v>2401.261</v>
      </c>
      <c r="H4525">
        <v>2401.261</v>
      </c>
      <c r="I4525">
        <v>87.453500000000005</v>
      </c>
      <c r="J4525">
        <v>125.0775</v>
      </c>
      <c r="K4525">
        <v>-160.29329999999999</v>
      </c>
      <c r="L4525">
        <v>-65.590710000000001</v>
      </c>
      <c r="M4525">
        <v>0</v>
      </c>
      <c r="N4525">
        <v>65.590710000000001</v>
      </c>
      <c r="O4525">
        <v>160.29329999999999</v>
      </c>
      <c r="P4525">
        <v>108.63768</v>
      </c>
      <c r="Q4525">
        <v>369.23253999999997</v>
      </c>
      <c r="R4525">
        <v>6</v>
      </c>
      <c r="S4525" s="81">
        <v>39619</v>
      </c>
    </row>
    <row r="4526" spans="1:19" x14ac:dyDescent="0.2">
      <c r="A4526" t="s">
        <v>75</v>
      </c>
      <c r="B4526" t="s">
        <v>59</v>
      </c>
      <c r="C4526" t="s">
        <v>45</v>
      </c>
      <c r="D4526" t="s">
        <v>10</v>
      </c>
      <c r="E4526" t="s">
        <v>100</v>
      </c>
      <c r="F4526">
        <v>12</v>
      </c>
      <c r="G4526">
        <v>2401.8649999999998</v>
      </c>
      <c r="H4526">
        <v>2265.59</v>
      </c>
      <c r="I4526">
        <v>91.366299999999995</v>
      </c>
      <c r="J4526">
        <v>120.09910000000001</v>
      </c>
      <c r="K4526">
        <v>-17.63749</v>
      </c>
      <c r="L4526">
        <v>73.295630000000003</v>
      </c>
      <c r="M4526">
        <v>136.2756</v>
      </c>
      <c r="N4526">
        <v>199.25559999999999</v>
      </c>
      <c r="O4526">
        <v>290.18880000000001</v>
      </c>
      <c r="P4526">
        <v>108.63768</v>
      </c>
      <c r="Q4526">
        <v>369.23253999999997</v>
      </c>
      <c r="R4526">
        <v>6</v>
      </c>
      <c r="S4526" s="81">
        <v>39619</v>
      </c>
    </row>
    <row r="4527" spans="1:19" x14ac:dyDescent="0.2">
      <c r="A4527" t="s">
        <v>75</v>
      </c>
      <c r="B4527" t="s">
        <v>59</v>
      </c>
      <c r="C4527" t="s">
        <v>45</v>
      </c>
      <c r="D4527" t="s">
        <v>10</v>
      </c>
      <c r="E4527" t="s">
        <v>100</v>
      </c>
      <c r="F4527">
        <v>13</v>
      </c>
      <c r="G4527">
        <v>2392.4810000000002</v>
      </c>
      <c r="H4527">
        <v>1395.8230000000001</v>
      </c>
      <c r="I4527">
        <v>94.930199999999999</v>
      </c>
      <c r="J4527">
        <v>119.4933</v>
      </c>
      <c r="K4527">
        <v>843.52170000000001</v>
      </c>
      <c r="L4527">
        <v>933.99620000000004</v>
      </c>
      <c r="M4527">
        <v>996.65859999999998</v>
      </c>
      <c r="N4527">
        <v>1059.3209999999999</v>
      </c>
      <c r="O4527">
        <v>1149.7950000000001</v>
      </c>
      <c r="P4527">
        <v>108.63768</v>
      </c>
      <c r="Q4527">
        <v>369.23253999999997</v>
      </c>
      <c r="R4527">
        <v>6</v>
      </c>
      <c r="S4527" s="81">
        <v>39619</v>
      </c>
    </row>
    <row r="4528" spans="1:19" x14ac:dyDescent="0.2">
      <c r="A4528" t="s">
        <v>75</v>
      </c>
      <c r="B4528" t="s">
        <v>59</v>
      </c>
      <c r="C4528" t="s">
        <v>45</v>
      </c>
      <c r="D4528" t="s">
        <v>10</v>
      </c>
      <c r="E4528" t="s">
        <v>100</v>
      </c>
      <c r="F4528">
        <v>14</v>
      </c>
      <c r="G4528">
        <v>2444.5819999999999</v>
      </c>
      <c r="H4528">
        <v>363.59109999999998</v>
      </c>
      <c r="I4528">
        <v>96.2209</v>
      </c>
      <c r="J4528">
        <v>120.8998</v>
      </c>
      <c r="K4528">
        <v>1926.0509999999999</v>
      </c>
      <c r="L4528">
        <v>2017.5909999999999</v>
      </c>
      <c r="M4528">
        <v>2080.9899999999998</v>
      </c>
      <c r="N4528">
        <v>2144.39</v>
      </c>
      <c r="O4528">
        <v>2235.9299999999998</v>
      </c>
      <c r="P4528">
        <v>108.63768</v>
      </c>
      <c r="Q4528">
        <v>369.23253999999997</v>
      </c>
      <c r="R4528">
        <v>6</v>
      </c>
      <c r="S4528" s="81">
        <v>39619</v>
      </c>
    </row>
    <row r="4529" spans="1:19" x14ac:dyDescent="0.2">
      <c r="A4529" t="s">
        <v>75</v>
      </c>
      <c r="B4529" t="s">
        <v>59</v>
      </c>
      <c r="C4529" t="s">
        <v>45</v>
      </c>
      <c r="D4529" t="s">
        <v>10</v>
      </c>
      <c r="E4529" t="s">
        <v>100</v>
      </c>
      <c r="F4529">
        <v>15</v>
      </c>
      <c r="G4529">
        <v>2376.8200000000002</v>
      </c>
      <c r="H4529">
        <v>357.46429999999998</v>
      </c>
      <c r="I4529">
        <v>98.418599999999998</v>
      </c>
      <c r="J4529">
        <v>116.68689999999999</v>
      </c>
      <c r="K4529">
        <v>1869.8150000000001</v>
      </c>
      <c r="L4529">
        <v>1958.165</v>
      </c>
      <c r="M4529">
        <v>2019.355</v>
      </c>
      <c r="N4529">
        <v>2080.5459999999998</v>
      </c>
      <c r="O4529">
        <v>2168.8960000000002</v>
      </c>
      <c r="P4529">
        <v>108.63768</v>
      </c>
      <c r="Q4529">
        <v>369.23253999999997</v>
      </c>
      <c r="R4529">
        <v>6</v>
      </c>
      <c r="S4529" s="81">
        <v>39619</v>
      </c>
    </row>
    <row r="4530" spans="1:19" x14ac:dyDescent="0.2">
      <c r="A4530" t="s">
        <v>75</v>
      </c>
      <c r="B4530" t="s">
        <v>59</v>
      </c>
      <c r="C4530" t="s">
        <v>45</v>
      </c>
      <c r="D4530" t="s">
        <v>10</v>
      </c>
      <c r="E4530" t="s">
        <v>100</v>
      </c>
      <c r="F4530">
        <v>16</v>
      </c>
      <c r="G4530">
        <v>2305.9180000000001</v>
      </c>
      <c r="H4530">
        <v>353.65710000000001</v>
      </c>
      <c r="I4530">
        <v>99.715100000000007</v>
      </c>
      <c r="J4530">
        <v>117.6399</v>
      </c>
      <c r="K4530">
        <v>1801.499</v>
      </c>
      <c r="L4530">
        <v>1890.57</v>
      </c>
      <c r="M4530">
        <v>1952.261</v>
      </c>
      <c r="N4530">
        <v>2013.951</v>
      </c>
      <c r="O4530">
        <v>2103.0219999999999</v>
      </c>
      <c r="P4530">
        <v>108.63768</v>
      </c>
      <c r="Q4530">
        <v>369.23253999999997</v>
      </c>
      <c r="R4530">
        <v>6</v>
      </c>
      <c r="S4530" s="81">
        <v>39619</v>
      </c>
    </row>
    <row r="4531" spans="1:19" x14ac:dyDescent="0.2">
      <c r="A4531" t="s">
        <v>75</v>
      </c>
      <c r="B4531" t="s">
        <v>59</v>
      </c>
      <c r="C4531" t="s">
        <v>45</v>
      </c>
      <c r="D4531" t="s">
        <v>10</v>
      </c>
      <c r="E4531" t="s">
        <v>100</v>
      </c>
      <c r="F4531">
        <v>17</v>
      </c>
      <c r="G4531">
        <v>2274.4899999999998</v>
      </c>
      <c r="H4531">
        <v>345.29969999999997</v>
      </c>
      <c r="I4531">
        <v>99.360500000000002</v>
      </c>
      <c r="J4531">
        <v>118.6849</v>
      </c>
      <c r="K4531">
        <v>1777.0889999999999</v>
      </c>
      <c r="L4531">
        <v>1866.952</v>
      </c>
      <c r="M4531">
        <v>1929.19</v>
      </c>
      <c r="N4531">
        <v>1991.4290000000001</v>
      </c>
      <c r="O4531">
        <v>2081.2910000000002</v>
      </c>
      <c r="P4531">
        <v>108.63768</v>
      </c>
      <c r="Q4531">
        <v>369.23253999999997</v>
      </c>
      <c r="R4531">
        <v>6</v>
      </c>
      <c r="S4531" s="81">
        <v>39619</v>
      </c>
    </row>
    <row r="4532" spans="1:19" x14ac:dyDescent="0.2">
      <c r="A4532" t="s">
        <v>75</v>
      </c>
      <c r="B4532" t="s">
        <v>59</v>
      </c>
      <c r="C4532" t="s">
        <v>45</v>
      </c>
      <c r="D4532" t="s">
        <v>10</v>
      </c>
      <c r="E4532" t="s">
        <v>100</v>
      </c>
      <c r="F4532">
        <v>18</v>
      </c>
      <c r="G4532">
        <v>2281.4969999999998</v>
      </c>
      <c r="H4532">
        <v>338.36759999999998</v>
      </c>
      <c r="I4532">
        <v>99.773300000000006</v>
      </c>
      <c r="J4532">
        <v>118.05540000000001</v>
      </c>
      <c r="K4532">
        <v>1791.835</v>
      </c>
      <c r="L4532">
        <v>1881.221</v>
      </c>
      <c r="M4532">
        <v>1943.1289999999999</v>
      </c>
      <c r="N4532">
        <v>2005.037</v>
      </c>
      <c r="O4532">
        <v>2094.4229999999998</v>
      </c>
      <c r="P4532">
        <v>108.63768</v>
      </c>
      <c r="Q4532">
        <v>369.23253999999997</v>
      </c>
      <c r="R4532">
        <v>6</v>
      </c>
      <c r="S4532" s="81">
        <v>39619</v>
      </c>
    </row>
    <row r="4533" spans="1:19" x14ac:dyDescent="0.2">
      <c r="A4533" t="s">
        <v>75</v>
      </c>
      <c r="B4533" t="s">
        <v>59</v>
      </c>
      <c r="C4533" t="s">
        <v>45</v>
      </c>
      <c r="D4533" t="s">
        <v>10</v>
      </c>
      <c r="E4533" t="s">
        <v>100</v>
      </c>
      <c r="F4533">
        <v>19</v>
      </c>
      <c r="G4533">
        <v>2363.5219999999999</v>
      </c>
      <c r="H4533">
        <v>1045.8399999999999</v>
      </c>
      <c r="I4533">
        <v>98.616299999999995</v>
      </c>
      <c r="J4533">
        <v>120.9645</v>
      </c>
      <c r="K4533">
        <v>1162.6590000000001</v>
      </c>
      <c r="L4533">
        <v>1254.248</v>
      </c>
      <c r="M4533">
        <v>1317.682</v>
      </c>
      <c r="N4533">
        <v>1381.115</v>
      </c>
      <c r="O4533">
        <v>1472.704</v>
      </c>
      <c r="P4533">
        <v>108.63768</v>
      </c>
      <c r="Q4533">
        <v>369.23253999999997</v>
      </c>
      <c r="R4533">
        <v>6</v>
      </c>
      <c r="S4533" s="81">
        <v>39619</v>
      </c>
    </row>
    <row r="4534" spans="1:19" x14ac:dyDescent="0.2">
      <c r="A4534" t="s">
        <v>75</v>
      </c>
      <c r="B4534" t="s">
        <v>59</v>
      </c>
      <c r="C4534" t="s">
        <v>45</v>
      </c>
      <c r="D4534" t="s">
        <v>10</v>
      </c>
      <c r="E4534" t="s">
        <v>100</v>
      </c>
      <c r="F4534">
        <v>20</v>
      </c>
      <c r="G4534">
        <v>2422.4250000000002</v>
      </c>
      <c r="H4534">
        <v>1778.9659999999999</v>
      </c>
      <c r="I4534">
        <v>95.075599999999994</v>
      </c>
      <c r="J4534">
        <v>123.17740000000001</v>
      </c>
      <c r="K4534">
        <v>485.60050000000001</v>
      </c>
      <c r="L4534">
        <v>578.86429999999996</v>
      </c>
      <c r="M4534">
        <v>643.45860000000005</v>
      </c>
      <c r="N4534">
        <v>708.05290000000002</v>
      </c>
      <c r="O4534">
        <v>801.31679999999994</v>
      </c>
      <c r="P4534">
        <v>108.63768</v>
      </c>
      <c r="Q4534">
        <v>369.23253999999997</v>
      </c>
      <c r="R4534">
        <v>6</v>
      </c>
      <c r="S4534" s="81">
        <v>39619</v>
      </c>
    </row>
    <row r="4535" spans="1:19" x14ac:dyDescent="0.2">
      <c r="A4535" t="s">
        <v>75</v>
      </c>
      <c r="B4535" t="s">
        <v>59</v>
      </c>
      <c r="C4535" t="s">
        <v>45</v>
      </c>
      <c r="D4535" t="s">
        <v>10</v>
      </c>
      <c r="E4535" t="s">
        <v>100</v>
      </c>
      <c r="F4535">
        <v>21</v>
      </c>
      <c r="G4535">
        <v>2449.067</v>
      </c>
      <c r="H4535">
        <v>2034.6769999999999</v>
      </c>
      <c r="I4535">
        <v>90.680199999999999</v>
      </c>
      <c r="J4535">
        <v>123.1353</v>
      </c>
      <c r="K4535">
        <v>256.5856</v>
      </c>
      <c r="L4535">
        <v>349.81760000000003</v>
      </c>
      <c r="M4535">
        <v>414.38979999999998</v>
      </c>
      <c r="N4535">
        <v>478.96199999999999</v>
      </c>
      <c r="O4535">
        <v>572.19399999999996</v>
      </c>
      <c r="P4535">
        <v>108.63768</v>
      </c>
      <c r="Q4535">
        <v>369.23253999999997</v>
      </c>
      <c r="R4535">
        <v>6</v>
      </c>
      <c r="S4535" s="81">
        <v>39619</v>
      </c>
    </row>
    <row r="4536" spans="1:19" x14ac:dyDescent="0.2">
      <c r="A4536" t="s">
        <v>75</v>
      </c>
      <c r="B4536" t="s">
        <v>59</v>
      </c>
      <c r="C4536" t="s">
        <v>45</v>
      </c>
      <c r="D4536" t="s">
        <v>10</v>
      </c>
      <c r="E4536" t="s">
        <v>100</v>
      </c>
      <c r="F4536">
        <v>22</v>
      </c>
      <c r="G4536">
        <v>2464.8829999999998</v>
      </c>
      <c r="H4536">
        <v>2140.067</v>
      </c>
      <c r="I4536">
        <v>86.691900000000004</v>
      </c>
      <c r="J4536">
        <v>125.041</v>
      </c>
      <c r="K4536">
        <v>164.5694</v>
      </c>
      <c r="L4536">
        <v>259.24439999999998</v>
      </c>
      <c r="M4536">
        <v>324.8159</v>
      </c>
      <c r="N4536">
        <v>390.38749999999999</v>
      </c>
      <c r="O4536">
        <v>485.06240000000003</v>
      </c>
      <c r="P4536">
        <v>108.63768</v>
      </c>
      <c r="Q4536">
        <v>369.23253999999997</v>
      </c>
      <c r="R4536">
        <v>6</v>
      </c>
      <c r="S4536" s="81">
        <v>39619</v>
      </c>
    </row>
    <row r="4537" spans="1:19" x14ac:dyDescent="0.2">
      <c r="A4537" t="s">
        <v>75</v>
      </c>
      <c r="B4537" t="s">
        <v>59</v>
      </c>
      <c r="C4537" t="s">
        <v>45</v>
      </c>
      <c r="D4537" t="s">
        <v>10</v>
      </c>
      <c r="E4537" t="s">
        <v>100</v>
      </c>
      <c r="F4537">
        <v>23</v>
      </c>
      <c r="G4537">
        <v>2458.4989999999998</v>
      </c>
      <c r="H4537">
        <v>2200.723</v>
      </c>
      <c r="I4537">
        <v>84.151200000000003</v>
      </c>
      <c r="J4537">
        <v>125.38160000000001</v>
      </c>
      <c r="K4537">
        <v>97.092860000000002</v>
      </c>
      <c r="L4537">
        <v>192.0257</v>
      </c>
      <c r="M4537">
        <v>257.77589999999998</v>
      </c>
      <c r="N4537">
        <v>323.52609999999999</v>
      </c>
      <c r="O4537">
        <v>418.45890000000003</v>
      </c>
      <c r="P4537">
        <v>108.63768</v>
      </c>
      <c r="Q4537">
        <v>369.23253999999997</v>
      </c>
      <c r="R4537">
        <v>6</v>
      </c>
      <c r="S4537" s="81">
        <v>39619</v>
      </c>
    </row>
    <row r="4538" spans="1:19" x14ac:dyDescent="0.2">
      <c r="A4538" t="s">
        <v>75</v>
      </c>
      <c r="B4538" t="s">
        <v>59</v>
      </c>
      <c r="C4538" t="s">
        <v>45</v>
      </c>
      <c r="D4538" t="s">
        <v>10</v>
      </c>
      <c r="E4538" t="s">
        <v>100</v>
      </c>
      <c r="F4538">
        <v>24</v>
      </c>
      <c r="G4538">
        <v>2446.1669999999999</v>
      </c>
      <c r="H4538">
        <v>2220.54</v>
      </c>
      <c r="I4538">
        <v>81.813999999999993</v>
      </c>
      <c r="J4538">
        <v>125.8004</v>
      </c>
      <c r="K4538">
        <v>64.408240000000006</v>
      </c>
      <c r="L4538">
        <v>159.65809999999999</v>
      </c>
      <c r="M4538">
        <v>225.62790000000001</v>
      </c>
      <c r="N4538">
        <v>291.59769999999997</v>
      </c>
      <c r="O4538">
        <v>386.8476</v>
      </c>
      <c r="P4538">
        <v>108.63768</v>
      </c>
      <c r="Q4538">
        <v>369.23253999999997</v>
      </c>
      <c r="R4538">
        <v>6</v>
      </c>
      <c r="S4538" s="81">
        <v>39619</v>
      </c>
    </row>
    <row r="4539" spans="1:19" x14ac:dyDescent="0.2">
      <c r="A4539" t="s">
        <v>75</v>
      </c>
      <c r="B4539" t="s">
        <v>59</v>
      </c>
      <c r="C4539" t="s">
        <v>45</v>
      </c>
      <c r="D4539" t="s">
        <v>11</v>
      </c>
      <c r="E4539" t="s">
        <v>100</v>
      </c>
      <c r="F4539">
        <v>1</v>
      </c>
      <c r="G4539">
        <v>2218.5369999999998</v>
      </c>
      <c r="H4539">
        <v>2218.5369999999998</v>
      </c>
      <c r="I4539">
        <v>78.901200000000003</v>
      </c>
      <c r="J4539">
        <v>118.3428</v>
      </c>
      <c r="K4539">
        <v>-151.66239999999999</v>
      </c>
      <c r="L4539">
        <v>-62.059019999999997</v>
      </c>
      <c r="M4539">
        <v>0</v>
      </c>
      <c r="N4539">
        <v>62.059019999999997</v>
      </c>
      <c r="O4539">
        <v>151.66239999999999</v>
      </c>
      <c r="P4539">
        <v>108.63768</v>
      </c>
      <c r="Q4539">
        <v>369.23253999999997</v>
      </c>
      <c r="R4539">
        <v>7</v>
      </c>
      <c r="S4539" s="81">
        <v>36353</v>
      </c>
    </row>
    <row r="4540" spans="1:19" x14ac:dyDescent="0.2">
      <c r="A4540" t="s">
        <v>75</v>
      </c>
      <c r="B4540" t="s">
        <v>59</v>
      </c>
      <c r="C4540" t="s">
        <v>45</v>
      </c>
      <c r="D4540" t="s">
        <v>11</v>
      </c>
      <c r="E4540" t="s">
        <v>100</v>
      </c>
      <c r="F4540">
        <v>2</v>
      </c>
      <c r="G4540">
        <v>2165.2130000000002</v>
      </c>
      <c r="H4540">
        <v>2165.2130000000002</v>
      </c>
      <c r="I4540">
        <v>77.936000000000007</v>
      </c>
      <c r="J4540">
        <v>117.6041</v>
      </c>
      <c r="K4540">
        <v>-150.7157</v>
      </c>
      <c r="L4540">
        <v>-61.671660000000003</v>
      </c>
      <c r="M4540">
        <v>0</v>
      </c>
      <c r="N4540">
        <v>61.671660000000003</v>
      </c>
      <c r="O4540">
        <v>150.7157</v>
      </c>
      <c r="P4540">
        <v>108.63768</v>
      </c>
      <c r="Q4540">
        <v>369.23253999999997</v>
      </c>
      <c r="R4540">
        <v>7</v>
      </c>
      <c r="S4540" s="81">
        <v>36353</v>
      </c>
    </row>
    <row r="4541" spans="1:19" x14ac:dyDescent="0.2">
      <c r="A4541" t="s">
        <v>75</v>
      </c>
      <c r="B4541" t="s">
        <v>59</v>
      </c>
      <c r="C4541" t="s">
        <v>45</v>
      </c>
      <c r="D4541" t="s">
        <v>11</v>
      </c>
      <c r="E4541" t="s">
        <v>100</v>
      </c>
      <c r="F4541">
        <v>3</v>
      </c>
      <c r="G4541">
        <v>2131.6010000000001</v>
      </c>
      <c r="H4541">
        <v>2131.6010000000001</v>
      </c>
      <c r="I4541">
        <v>77.034899999999993</v>
      </c>
      <c r="J4541">
        <v>117.8832</v>
      </c>
      <c r="K4541">
        <v>-151.0735</v>
      </c>
      <c r="L4541">
        <v>-61.81803</v>
      </c>
      <c r="M4541">
        <v>0</v>
      </c>
      <c r="N4541">
        <v>61.81803</v>
      </c>
      <c r="O4541">
        <v>151.0735</v>
      </c>
      <c r="P4541">
        <v>108.63768</v>
      </c>
      <c r="Q4541">
        <v>369.23253999999997</v>
      </c>
      <c r="R4541">
        <v>7</v>
      </c>
      <c r="S4541" s="81">
        <v>36353</v>
      </c>
    </row>
    <row r="4542" spans="1:19" x14ac:dyDescent="0.2">
      <c r="A4542" t="s">
        <v>75</v>
      </c>
      <c r="B4542" t="s">
        <v>59</v>
      </c>
      <c r="C4542" t="s">
        <v>45</v>
      </c>
      <c r="D4542" t="s">
        <v>11</v>
      </c>
      <c r="E4542" t="s">
        <v>100</v>
      </c>
      <c r="F4542">
        <v>4</v>
      </c>
      <c r="G4542">
        <v>2133.7759999999998</v>
      </c>
      <c r="H4542">
        <v>2133.7759999999998</v>
      </c>
      <c r="I4542">
        <v>76.488399999999999</v>
      </c>
      <c r="J4542">
        <v>118.1433</v>
      </c>
      <c r="K4542">
        <v>-151.4068</v>
      </c>
      <c r="L4542">
        <v>-61.954430000000002</v>
      </c>
      <c r="M4542">
        <v>0</v>
      </c>
      <c r="N4542">
        <v>61.954430000000002</v>
      </c>
      <c r="O4542">
        <v>151.4068</v>
      </c>
      <c r="P4542">
        <v>108.63768</v>
      </c>
      <c r="Q4542">
        <v>369.23253999999997</v>
      </c>
      <c r="R4542">
        <v>7</v>
      </c>
      <c r="S4542" s="81">
        <v>36353</v>
      </c>
    </row>
    <row r="4543" spans="1:19" x14ac:dyDescent="0.2">
      <c r="A4543" t="s">
        <v>75</v>
      </c>
      <c r="B4543" t="s">
        <v>59</v>
      </c>
      <c r="C4543" t="s">
        <v>45</v>
      </c>
      <c r="D4543" t="s">
        <v>11</v>
      </c>
      <c r="E4543" t="s">
        <v>100</v>
      </c>
      <c r="F4543">
        <v>5</v>
      </c>
      <c r="G4543">
        <v>2220.2950000000001</v>
      </c>
      <c r="H4543">
        <v>2220.2950000000001</v>
      </c>
      <c r="I4543">
        <v>76.139499999999998</v>
      </c>
      <c r="J4543">
        <v>119.33929999999999</v>
      </c>
      <c r="K4543">
        <v>-152.93950000000001</v>
      </c>
      <c r="L4543">
        <v>-62.581600000000002</v>
      </c>
      <c r="M4543">
        <v>0</v>
      </c>
      <c r="N4543">
        <v>62.581600000000002</v>
      </c>
      <c r="O4543">
        <v>152.93950000000001</v>
      </c>
      <c r="P4543">
        <v>108.63768</v>
      </c>
      <c r="Q4543">
        <v>369.23253999999997</v>
      </c>
      <c r="R4543">
        <v>7</v>
      </c>
      <c r="S4543" s="81">
        <v>36353</v>
      </c>
    </row>
    <row r="4544" spans="1:19" x14ac:dyDescent="0.2">
      <c r="A4544" t="s">
        <v>75</v>
      </c>
      <c r="B4544" t="s">
        <v>59</v>
      </c>
      <c r="C4544" t="s">
        <v>45</v>
      </c>
      <c r="D4544" t="s">
        <v>11</v>
      </c>
      <c r="E4544" t="s">
        <v>100</v>
      </c>
      <c r="F4544">
        <v>6</v>
      </c>
      <c r="G4544">
        <v>2289.114</v>
      </c>
      <c r="H4544">
        <v>2289.114</v>
      </c>
      <c r="I4544">
        <v>75.517399999999995</v>
      </c>
      <c r="J4544">
        <v>119.0992</v>
      </c>
      <c r="K4544">
        <v>-152.6317</v>
      </c>
      <c r="L4544">
        <v>-62.455669999999998</v>
      </c>
      <c r="M4544">
        <v>0</v>
      </c>
      <c r="N4544">
        <v>62.455669999999998</v>
      </c>
      <c r="O4544">
        <v>152.6317</v>
      </c>
      <c r="P4544">
        <v>108.63768</v>
      </c>
      <c r="Q4544">
        <v>369.23253999999997</v>
      </c>
      <c r="R4544">
        <v>7</v>
      </c>
      <c r="S4544" s="81">
        <v>36353</v>
      </c>
    </row>
    <row r="4545" spans="1:19" x14ac:dyDescent="0.2">
      <c r="A4545" t="s">
        <v>75</v>
      </c>
      <c r="B4545" t="s">
        <v>59</v>
      </c>
      <c r="C4545" t="s">
        <v>45</v>
      </c>
      <c r="D4545" t="s">
        <v>11</v>
      </c>
      <c r="E4545" t="s">
        <v>100</v>
      </c>
      <c r="F4545">
        <v>7</v>
      </c>
      <c r="G4545">
        <v>2383.1790000000001</v>
      </c>
      <c r="H4545">
        <v>2383.1790000000001</v>
      </c>
      <c r="I4545">
        <v>75.273300000000006</v>
      </c>
      <c r="J4545">
        <v>117.5047</v>
      </c>
      <c r="K4545">
        <v>-150.5883</v>
      </c>
      <c r="L4545">
        <v>-61.619500000000002</v>
      </c>
      <c r="M4545">
        <v>0</v>
      </c>
      <c r="N4545">
        <v>61.619500000000002</v>
      </c>
      <c r="O4545">
        <v>150.5883</v>
      </c>
      <c r="P4545">
        <v>108.63768</v>
      </c>
      <c r="Q4545">
        <v>369.23253999999997</v>
      </c>
      <c r="R4545">
        <v>7</v>
      </c>
      <c r="S4545" s="81">
        <v>36353</v>
      </c>
    </row>
    <row r="4546" spans="1:19" x14ac:dyDescent="0.2">
      <c r="A4546" t="s">
        <v>75</v>
      </c>
      <c r="B4546" t="s">
        <v>59</v>
      </c>
      <c r="C4546" t="s">
        <v>45</v>
      </c>
      <c r="D4546" t="s">
        <v>11</v>
      </c>
      <c r="E4546" t="s">
        <v>100</v>
      </c>
      <c r="F4546">
        <v>8</v>
      </c>
      <c r="G4546">
        <v>2379.4259999999999</v>
      </c>
      <c r="H4546">
        <v>2379.4259999999999</v>
      </c>
      <c r="I4546">
        <v>77.476699999999994</v>
      </c>
      <c r="J4546">
        <v>116.8683</v>
      </c>
      <c r="K4546">
        <v>-149.77279999999999</v>
      </c>
      <c r="L4546">
        <v>-61.285800000000002</v>
      </c>
      <c r="M4546">
        <v>0</v>
      </c>
      <c r="N4546">
        <v>61.285800000000002</v>
      </c>
      <c r="O4546">
        <v>149.77279999999999</v>
      </c>
      <c r="P4546">
        <v>108.63768</v>
      </c>
      <c r="Q4546">
        <v>369.23253999999997</v>
      </c>
      <c r="R4546">
        <v>7</v>
      </c>
      <c r="S4546" s="81">
        <v>36353</v>
      </c>
    </row>
    <row r="4547" spans="1:19" x14ac:dyDescent="0.2">
      <c r="A4547" t="s">
        <v>75</v>
      </c>
      <c r="B4547" t="s">
        <v>59</v>
      </c>
      <c r="C4547" t="s">
        <v>45</v>
      </c>
      <c r="D4547" t="s">
        <v>11</v>
      </c>
      <c r="E4547" t="s">
        <v>100</v>
      </c>
      <c r="F4547">
        <v>9</v>
      </c>
      <c r="G4547">
        <v>2385.9830000000002</v>
      </c>
      <c r="H4547">
        <v>2385.9830000000002</v>
      </c>
      <c r="I4547">
        <v>80.837199999999996</v>
      </c>
      <c r="J4547">
        <v>115.57769999999999</v>
      </c>
      <c r="K4547">
        <v>-148.11879999999999</v>
      </c>
      <c r="L4547">
        <v>-60.609020000000001</v>
      </c>
      <c r="M4547">
        <v>0</v>
      </c>
      <c r="N4547">
        <v>60.609020000000001</v>
      </c>
      <c r="O4547">
        <v>148.11879999999999</v>
      </c>
      <c r="P4547">
        <v>108.63768</v>
      </c>
      <c r="Q4547">
        <v>369.23253999999997</v>
      </c>
      <c r="R4547">
        <v>7</v>
      </c>
      <c r="S4547" s="81">
        <v>36353</v>
      </c>
    </row>
    <row r="4548" spans="1:19" x14ac:dyDescent="0.2">
      <c r="A4548" t="s">
        <v>75</v>
      </c>
      <c r="B4548" t="s">
        <v>59</v>
      </c>
      <c r="C4548" t="s">
        <v>45</v>
      </c>
      <c r="D4548" t="s">
        <v>11</v>
      </c>
      <c r="E4548" t="s">
        <v>100</v>
      </c>
      <c r="F4548">
        <v>10</v>
      </c>
      <c r="G4548">
        <v>2346.7649999999999</v>
      </c>
      <c r="H4548">
        <v>2346.7649999999999</v>
      </c>
      <c r="I4548">
        <v>84.848799999999997</v>
      </c>
      <c r="J4548">
        <v>114.3081</v>
      </c>
      <c r="K4548">
        <v>-146.49180000000001</v>
      </c>
      <c r="L4548">
        <v>-59.943240000000003</v>
      </c>
      <c r="M4548">
        <v>0</v>
      </c>
      <c r="N4548">
        <v>59.943240000000003</v>
      </c>
      <c r="O4548">
        <v>146.49180000000001</v>
      </c>
      <c r="P4548">
        <v>108.63768</v>
      </c>
      <c r="Q4548">
        <v>369.23253999999997</v>
      </c>
      <c r="R4548">
        <v>7</v>
      </c>
      <c r="S4548" s="81">
        <v>36353</v>
      </c>
    </row>
    <row r="4549" spans="1:19" x14ac:dyDescent="0.2">
      <c r="A4549" t="s">
        <v>75</v>
      </c>
      <c r="B4549" t="s">
        <v>59</v>
      </c>
      <c r="C4549" t="s">
        <v>45</v>
      </c>
      <c r="D4549" t="s">
        <v>11</v>
      </c>
      <c r="E4549" t="s">
        <v>100</v>
      </c>
      <c r="F4549">
        <v>11</v>
      </c>
      <c r="G4549">
        <v>2323.7660000000001</v>
      </c>
      <c r="H4549">
        <v>2323.7660000000001</v>
      </c>
      <c r="I4549">
        <v>88.732600000000005</v>
      </c>
      <c r="J4549">
        <v>116.8432</v>
      </c>
      <c r="K4549">
        <v>-149.7406</v>
      </c>
      <c r="L4549">
        <v>-61.272629999999999</v>
      </c>
      <c r="M4549">
        <v>0</v>
      </c>
      <c r="N4549">
        <v>61.272629999999999</v>
      </c>
      <c r="O4549">
        <v>149.7406</v>
      </c>
      <c r="P4549">
        <v>108.63768</v>
      </c>
      <c r="Q4549">
        <v>369.23253999999997</v>
      </c>
      <c r="R4549">
        <v>7</v>
      </c>
      <c r="S4549" s="81">
        <v>36353</v>
      </c>
    </row>
    <row r="4550" spans="1:19" x14ac:dyDescent="0.2">
      <c r="A4550" t="s">
        <v>75</v>
      </c>
      <c r="B4550" t="s">
        <v>59</v>
      </c>
      <c r="C4550" t="s">
        <v>45</v>
      </c>
      <c r="D4550" t="s">
        <v>11</v>
      </c>
      <c r="E4550" t="s">
        <v>100</v>
      </c>
      <c r="F4550">
        <v>12</v>
      </c>
      <c r="G4550">
        <v>2293.9430000000002</v>
      </c>
      <c r="H4550">
        <v>2196.96</v>
      </c>
      <c r="I4550">
        <v>92.424400000000006</v>
      </c>
      <c r="J4550">
        <v>114.57989999999999</v>
      </c>
      <c r="K4550">
        <v>-49.857570000000003</v>
      </c>
      <c r="L4550">
        <v>36.89669</v>
      </c>
      <c r="M4550">
        <v>96.982420000000005</v>
      </c>
      <c r="N4550">
        <v>157.06819999999999</v>
      </c>
      <c r="O4550">
        <v>243.82239999999999</v>
      </c>
      <c r="P4550">
        <v>108.63768</v>
      </c>
      <c r="Q4550">
        <v>369.23253999999997</v>
      </c>
      <c r="R4550">
        <v>7</v>
      </c>
      <c r="S4550" s="81">
        <v>36353</v>
      </c>
    </row>
    <row r="4551" spans="1:19" x14ac:dyDescent="0.2">
      <c r="A4551" t="s">
        <v>75</v>
      </c>
      <c r="B4551" t="s">
        <v>59</v>
      </c>
      <c r="C4551" t="s">
        <v>45</v>
      </c>
      <c r="D4551" t="s">
        <v>11</v>
      </c>
      <c r="E4551" t="s">
        <v>100</v>
      </c>
      <c r="F4551">
        <v>13</v>
      </c>
      <c r="G4551">
        <v>2246.3220000000001</v>
      </c>
      <c r="H4551">
        <v>1347.4359999999999</v>
      </c>
      <c r="I4551">
        <v>95.389499999999998</v>
      </c>
      <c r="J4551">
        <v>114.73739999999999</v>
      </c>
      <c r="K4551">
        <v>751.84389999999996</v>
      </c>
      <c r="L4551">
        <v>838.71749999999997</v>
      </c>
      <c r="M4551">
        <v>898.88589999999999</v>
      </c>
      <c r="N4551">
        <v>959.05430000000001</v>
      </c>
      <c r="O4551">
        <v>1045.9280000000001</v>
      </c>
      <c r="P4551">
        <v>108.63768</v>
      </c>
      <c r="Q4551">
        <v>369.23253999999997</v>
      </c>
      <c r="R4551">
        <v>7</v>
      </c>
      <c r="S4551" s="81">
        <v>36353</v>
      </c>
    </row>
    <row r="4552" spans="1:19" x14ac:dyDescent="0.2">
      <c r="A4552" t="s">
        <v>75</v>
      </c>
      <c r="B4552" t="s">
        <v>59</v>
      </c>
      <c r="C4552" t="s">
        <v>45</v>
      </c>
      <c r="D4552" t="s">
        <v>11</v>
      </c>
      <c r="E4552" t="s">
        <v>100</v>
      </c>
      <c r="F4552">
        <v>14</v>
      </c>
      <c r="G4552">
        <v>2273.9490000000001</v>
      </c>
      <c r="H4552">
        <v>367.51650000000001</v>
      </c>
      <c r="I4552">
        <v>97.104699999999994</v>
      </c>
      <c r="J4552">
        <v>115.17700000000001</v>
      </c>
      <c r="K4552">
        <v>1758.827</v>
      </c>
      <c r="L4552">
        <v>1846.0340000000001</v>
      </c>
      <c r="M4552">
        <v>1906.432</v>
      </c>
      <c r="N4552">
        <v>1966.8309999999999</v>
      </c>
      <c r="O4552">
        <v>2054.038</v>
      </c>
      <c r="P4552">
        <v>108.63768</v>
      </c>
      <c r="Q4552">
        <v>369.23253999999997</v>
      </c>
      <c r="R4552">
        <v>7</v>
      </c>
      <c r="S4552" s="81">
        <v>36353</v>
      </c>
    </row>
    <row r="4553" spans="1:19" x14ac:dyDescent="0.2">
      <c r="A4553" t="s">
        <v>75</v>
      </c>
      <c r="B4553" t="s">
        <v>59</v>
      </c>
      <c r="C4553" t="s">
        <v>45</v>
      </c>
      <c r="D4553" t="s">
        <v>11</v>
      </c>
      <c r="E4553" t="s">
        <v>100</v>
      </c>
      <c r="F4553">
        <v>15</v>
      </c>
      <c r="G4553">
        <v>2238.058</v>
      </c>
      <c r="H4553">
        <v>362.51060000000001</v>
      </c>
      <c r="I4553">
        <v>97.767399999999995</v>
      </c>
      <c r="J4553">
        <v>112.6568</v>
      </c>
      <c r="K4553">
        <v>1731.172</v>
      </c>
      <c r="L4553">
        <v>1816.47</v>
      </c>
      <c r="M4553">
        <v>1875.547</v>
      </c>
      <c r="N4553">
        <v>1934.624</v>
      </c>
      <c r="O4553">
        <v>2019.922</v>
      </c>
      <c r="P4553">
        <v>108.63768</v>
      </c>
      <c r="Q4553">
        <v>369.23253999999997</v>
      </c>
      <c r="R4553">
        <v>7</v>
      </c>
      <c r="S4553" s="81">
        <v>36353</v>
      </c>
    </row>
    <row r="4554" spans="1:19" x14ac:dyDescent="0.2">
      <c r="A4554" t="s">
        <v>75</v>
      </c>
      <c r="B4554" t="s">
        <v>59</v>
      </c>
      <c r="C4554" t="s">
        <v>45</v>
      </c>
      <c r="D4554" t="s">
        <v>11</v>
      </c>
      <c r="E4554" t="s">
        <v>100</v>
      </c>
      <c r="F4554">
        <v>16</v>
      </c>
      <c r="G4554">
        <v>2178.627</v>
      </c>
      <c r="H4554">
        <v>361.10180000000003</v>
      </c>
      <c r="I4554">
        <v>98.959299999999999</v>
      </c>
      <c r="J4554">
        <v>113.20780000000001</v>
      </c>
      <c r="K4554">
        <v>1672.444</v>
      </c>
      <c r="L4554">
        <v>1758.1590000000001</v>
      </c>
      <c r="M4554">
        <v>1817.5250000000001</v>
      </c>
      <c r="N4554">
        <v>1876.8910000000001</v>
      </c>
      <c r="O4554">
        <v>1962.607</v>
      </c>
      <c r="P4554">
        <v>108.63768</v>
      </c>
      <c r="Q4554">
        <v>369.23253999999997</v>
      </c>
      <c r="R4554">
        <v>7</v>
      </c>
      <c r="S4554" s="81">
        <v>36353</v>
      </c>
    </row>
    <row r="4555" spans="1:19" x14ac:dyDescent="0.2">
      <c r="A4555" t="s">
        <v>75</v>
      </c>
      <c r="B4555" t="s">
        <v>59</v>
      </c>
      <c r="C4555" t="s">
        <v>45</v>
      </c>
      <c r="D4555" t="s">
        <v>11</v>
      </c>
      <c r="E4555" t="s">
        <v>100</v>
      </c>
      <c r="F4555">
        <v>17</v>
      </c>
      <c r="G4555">
        <v>2141.1089999999999</v>
      </c>
      <c r="H4555">
        <v>354.3759</v>
      </c>
      <c r="I4555">
        <v>98.941900000000004</v>
      </c>
      <c r="J4555">
        <v>114.0722</v>
      </c>
      <c r="K4555">
        <v>1640.5429999999999</v>
      </c>
      <c r="L4555">
        <v>1726.913</v>
      </c>
      <c r="M4555">
        <v>1786.7329999999999</v>
      </c>
      <c r="N4555">
        <v>1846.5519999999999</v>
      </c>
      <c r="O4555">
        <v>1932.922</v>
      </c>
      <c r="P4555">
        <v>108.63768</v>
      </c>
      <c r="Q4555">
        <v>369.23253999999997</v>
      </c>
      <c r="R4555">
        <v>7</v>
      </c>
      <c r="S4555" s="81">
        <v>36353</v>
      </c>
    </row>
    <row r="4556" spans="1:19" x14ac:dyDescent="0.2">
      <c r="A4556" t="s">
        <v>75</v>
      </c>
      <c r="B4556" t="s">
        <v>59</v>
      </c>
      <c r="C4556" t="s">
        <v>45</v>
      </c>
      <c r="D4556" t="s">
        <v>11</v>
      </c>
      <c r="E4556" t="s">
        <v>100</v>
      </c>
      <c r="F4556">
        <v>18</v>
      </c>
      <c r="G4556">
        <v>2158.1329999999998</v>
      </c>
      <c r="H4556">
        <v>346.33019999999999</v>
      </c>
      <c r="I4556">
        <v>98.232600000000005</v>
      </c>
      <c r="J4556">
        <v>113.55970000000001</v>
      </c>
      <c r="K4556">
        <v>1666.271</v>
      </c>
      <c r="L4556">
        <v>1752.252</v>
      </c>
      <c r="M4556">
        <v>1811.8030000000001</v>
      </c>
      <c r="N4556">
        <v>1871.354</v>
      </c>
      <c r="O4556">
        <v>1957.336</v>
      </c>
      <c r="P4556">
        <v>108.63768</v>
      </c>
      <c r="Q4556">
        <v>369.23253999999997</v>
      </c>
      <c r="R4556">
        <v>7</v>
      </c>
      <c r="S4556" s="81">
        <v>36353</v>
      </c>
    </row>
    <row r="4557" spans="1:19" x14ac:dyDescent="0.2">
      <c r="A4557" t="s">
        <v>75</v>
      </c>
      <c r="B4557" t="s">
        <v>59</v>
      </c>
      <c r="C4557" t="s">
        <v>45</v>
      </c>
      <c r="D4557" t="s">
        <v>11</v>
      </c>
      <c r="E4557" t="s">
        <v>100</v>
      </c>
      <c r="F4557">
        <v>19</v>
      </c>
      <c r="G4557">
        <v>2282.8649999999998</v>
      </c>
      <c r="H4557">
        <v>1035.6500000000001</v>
      </c>
      <c r="I4557">
        <v>95.5</v>
      </c>
      <c r="J4557">
        <v>114.8839</v>
      </c>
      <c r="K4557">
        <v>1099.9849999999999</v>
      </c>
      <c r="L4557">
        <v>1186.9690000000001</v>
      </c>
      <c r="M4557">
        <v>1247.2139999999999</v>
      </c>
      <c r="N4557">
        <v>1307.46</v>
      </c>
      <c r="O4557">
        <v>1394.444</v>
      </c>
      <c r="P4557">
        <v>108.63768</v>
      </c>
      <c r="Q4557">
        <v>369.23253999999997</v>
      </c>
      <c r="R4557">
        <v>7</v>
      </c>
      <c r="S4557" s="81">
        <v>36353</v>
      </c>
    </row>
    <row r="4558" spans="1:19" x14ac:dyDescent="0.2">
      <c r="A4558" t="s">
        <v>75</v>
      </c>
      <c r="B4558" t="s">
        <v>59</v>
      </c>
      <c r="C4558" t="s">
        <v>45</v>
      </c>
      <c r="D4558" t="s">
        <v>11</v>
      </c>
      <c r="E4558" t="s">
        <v>100</v>
      </c>
      <c r="F4558">
        <v>20</v>
      </c>
      <c r="G4558">
        <v>2365.607</v>
      </c>
      <c r="H4558">
        <v>1757.068</v>
      </c>
      <c r="I4558">
        <v>92.139499999999998</v>
      </c>
      <c r="J4558">
        <v>115.8759</v>
      </c>
      <c r="K4558">
        <v>460.03809999999999</v>
      </c>
      <c r="L4558">
        <v>547.77369999999996</v>
      </c>
      <c r="M4558">
        <v>608.53909999999996</v>
      </c>
      <c r="N4558">
        <v>669.30439999999999</v>
      </c>
      <c r="O4558">
        <v>757.04</v>
      </c>
      <c r="P4558">
        <v>108.63768</v>
      </c>
      <c r="Q4558">
        <v>369.23253999999997</v>
      </c>
      <c r="R4558">
        <v>7</v>
      </c>
      <c r="S4558" s="81">
        <v>36353</v>
      </c>
    </row>
    <row r="4559" spans="1:19" x14ac:dyDescent="0.2">
      <c r="A4559" t="s">
        <v>75</v>
      </c>
      <c r="B4559" t="s">
        <v>59</v>
      </c>
      <c r="C4559" t="s">
        <v>45</v>
      </c>
      <c r="D4559" t="s">
        <v>11</v>
      </c>
      <c r="E4559" t="s">
        <v>100</v>
      </c>
      <c r="F4559">
        <v>21</v>
      </c>
      <c r="G4559">
        <v>2398.4</v>
      </c>
      <c r="H4559">
        <v>1997.915</v>
      </c>
      <c r="I4559">
        <v>88.180199999999999</v>
      </c>
      <c r="J4559">
        <v>116.0194</v>
      </c>
      <c r="K4559">
        <v>251.80019999999999</v>
      </c>
      <c r="L4559">
        <v>339.64440000000002</v>
      </c>
      <c r="M4559">
        <v>400.48500000000001</v>
      </c>
      <c r="N4559">
        <v>461.32560000000001</v>
      </c>
      <c r="O4559">
        <v>549.16980000000001</v>
      </c>
      <c r="P4559">
        <v>108.63768</v>
      </c>
      <c r="Q4559">
        <v>369.23253999999997</v>
      </c>
      <c r="R4559">
        <v>7</v>
      </c>
      <c r="S4559" s="81">
        <v>36353</v>
      </c>
    </row>
    <row r="4560" spans="1:19" x14ac:dyDescent="0.2">
      <c r="A4560" t="s">
        <v>75</v>
      </c>
      <c r="B4560" t="s">
        <v>59</v>
      </c>
      <c r="C4560" t="s">
        <v>45</v>
      </c>
      <c r="D4560" t="s">
        <v>11</v>
      </c>
      <c r="E4560" t="s">
        <v>100</v>
      </c>
      <c r="F4560">
        <v>22</v>
      </c>
      <c r="G4560">
        <v>2411.5639999999999</v>
      </c>
      <c r="H4560">
        <v>2070.42</v>
      </c>
      <c r="I4560">
        <v>85.145300000000006</v>
      </c>
      <c r="J4560">
        <v>117.55800000000001</v>
      </c>
      <c r="K4560">
        <v>190.48769999999999</v>
      </c>
      <c r="L4560">
        <v>279.49680000000001</v>
      </c>
      <c r="M4560">
        <v>341.14429999999999</v>
      </c>
      <c r="N4560">
        <v>402.79169999999999</v>
      </c>
      <c r="O4560">
        <v>491.80090000000001</v>
      </c>
      <c r="P4560">
        <v>108.63768</v>
      </c>
      <c r="Q4560">
        <v>369.23253999999997</v>
      </c>
      <c r="R4560">
        <v>7</v>
      </c>
      <c r="S4560" s="81">
        <v>36353</v>
      </c>
    </row>
    <row r="4561" spans="1:19" x14ac:dyDescent="0.2">
      <c r="A4561" t="s">
        <v>75</v>
      </c>
      <c r="B4561" t="s">
        <v>59</v>
      </c>
      <c r="C4561" t="s">
        <v>45</v>
      </c>
      <c r="D4561" t="s">
        <v>11</v>
      </c>
      <c r="E4561" t="s">
        <v>100</v>
      </c>
      <c r="F4561">
        <v>23</v>
      </c>
      <c r="G4561">
        <v>2406.2759999999998</v>
      </c>
      <c r="H4561">
        <v>2128.8009999999999</v>
      </c>
      <c r="I4561">
        <v>82.732600000000005</v>
      </c>
      <c r="J4561">
        <v>117.4539</v>
      </c>
      <c r="K4561">
        <v>126.95189999999999</v>
      </c>
      <c r="L4561">
        <v>215.88220000000001</v>
      </c>
      <c r="M4561">
        <v>277.4751</v>
      </c>
      <c r="N4561">
        <v>339.06799999999998</v>
      </c>
      <c r="O4561">
        <v>427.9984</v>
      </c>
      <c r="P4561">
        <v>108.63768</v>
      </c>
      <c r="Q4561">
        <v>369.23253999999997</v>
      </c>
      <c r="R4561">
        <v>7</v>
      </c>
      <c r="S4561" s="81">
        <v>36353</v>
      </c>
    </row>
    <row r="4562" spans="1:19" x14ac:dyDescent="0.2">
      <c r="A4562" t="s">
        <v>75</v>
      </c>
      <c r="B4562" t="s">
        <v>59</v>
      </c>
      <c r="C4562" t="s">
        <v>45</v>
      </c>
      <c r="D4562" t="s">
        <v>11</v>
      </c>
      <c r="E4562" t="s">
        <v>100</v>
      </c>
      <c r="F4562">
        <v>24</v>
      </c>
      <c r="G4562">
        <v>2381.1869999999999</v>
      </c>
      <c r="H4562">
        <v>2073.1840000000002</v>
      </c>
      <c r="I4562">
        <v>81.715100000000007</v>
      </c>
      <c r="J4562">
        <v>117.693</v>
      </c>
      <c r="K4562">
        <v>157.173</v>
      </c>
      <c r="L4562">
        <v>246.28440000000001</v>
      </c>
      <c r="M4562">
        <v>308.0027</v>
      </c>
      <c r="N4562">
        <v>369.721</v>
      </c>
      <c r="O4562">
        <v>458.83240000000001</v>
      </c>
      <c r="P4562">
        <v>108.63768</v>
      </c>
      <c r="Q4562">
        <v>369.23253999999997</v>
      </c>
      <c r="R4562">
        <v>7</v>
      </c>
      <c r="S4562" s="81">
        <v>36353</v>
      </c>
    </row>
    <row r="4563" spans="1:19" x14ac:dyDescent="0.2">
      <c r="A4563" t="s">
        <v>75</v>
      </c>
      <c r="B4563" t="s">
        <v>59</v>
      </c>
      <c r="C4563" t="s">
        <v>45</v>
      </c>
      <c r="D4563" t="s">
        <v>12</v>
      </c>
      <c r="E4563" t="s">
        <v>100</v>
      </c>
      <c r="F4563">
        <v>1</v>
      </c>
      <c r="G4563">
        <v>2271.4670000000001</v>
      </c>
      <c r="H4563">
        <v>2271.4670000000001</v>
      </c>
      <c r="I4563">
        <v>78.313999999999993</v>
      </c>
      <c r="J4563">
        <v>110.9669</v>
      </c>
      <c r="K4563">
        <v>-142.2098</v>
      </c>
      <c r="L4563">
        <v>-58.191099999999999</v>
      </c>
      <c r="M4563">
        <v>0</v>
      </c>
      <c r="N4563">
        <v>58.191099999999999</v>
      </c>
      <c r="O4563">
        <v>142.2098</v>
      </c>
      <c r="P4563">
        <v>108.63768</v>
      </c>
      <c r="Q4563">
        <v>369.23253999999997</v>
      </c>
      <c r="R4563">
        <v>8</v>
      </c>
      <c r="S4563" s="81">
        <v>35289</v>
      </c>
    </row>
    <row r="4564" spans="1:19" x14ac:dyDescent="0.2">
      <c r="A4564" t="s">
        <v>75</v>
      </c>
      <c r="B4564" t="s">
        <v>59</v>
      </c>
      <c r="C4564" t="s">
        <v>45</v>
      </c>
      <c r="D4564" t="s">
        <v>12</v>
      </c>
      <c r="E4564" t="s">
        <v>100</v>
      </c>
      <c r="F4564">
        <v>2</v>
      </c>
      <c r="G4564">
        <v>2207.779</v>
      </c>
      <c r="H4564">
        <v>2207.779</v>
      </c>
      <c r="I4564">
        <v>76.593000000000004</v>
      </c>
      <c r="J4564">
        <v>110.5767</v>
      </c>
      <c r="K4564">
        <v>-141.7097</v>
      </c>
      <c r="L4564">
        <v>-57.986469999999997</v>
      </c>
      <c r="M4564">
        <v>0</v>
      </c>
      <c r="N4564">
        <v>57.986469999999997</v>
      </c>
      <c r="O4564">
        <v>141.7097</v>
      </c>
      <c r="P4564">
        <v>108.63768</v>
      </c>
      <c r="Q4564">
        <v>369.23253999999997</v>
      </c>
      <c r="R4564">
        <v>8</v>
      </c>
      <c r="S4564" s="81">
        <v>35289</v>
      </c>
    </row>
    <row r="4565" spans="1:19" x14ac:dyDescent="0.2">
      <c r="A4565" t="s">
        <v>75</v>
      </c>
      <c r="B4565" t="s">
        <v>59</v>
      </c>
      <c r="C4565" t="s">
        <v>45</v>
      </c>
      <c r="D4565" t="s">
        <v>12</v>
      </c>
      <c r="E4565" t="s">
        <v>100</v>
      </c>
      <c r="F4565">
        <v>3</v>
      </c>
      <c r="G4565">
        <v>2183.44</v>
      </c>
      <c r="H4565">
        <v>2183.44</v>
      </c>
      <c r="I4565">
        <v>76.069800000000001</v>
      </c>
      <c r="J4565">
        <v>110.7022</v>
      </c>
      <c r="K4565">
        <v>-141.8706</v>
      </c>
      <c r="L4565">
        <v>-58.052300000000002</v>
      </c>
      <c r="M4565">
        <v>0</v>
      </c>
      <c r="N4565">
        <v>58.052300000000002</v>
      </c>
      <c r="O4565">
        <v>141.8706</v>
      </c>
      <c r="P4565">
        <v>108.63768</v>
      </c>
      <c r="Q4565">
        <v>369.23253999999997</v>
      </c>
      <c r="R4565">
        <v>8</v>
      </c>
      <c r="S4565" s="81">
        <v>35289</v>
      </c>
    </row>
    <row r="4566" spans="1:19" x14ac:dyDescent="0.2">
      <c r="A4566" t="s">
        <v>75</v>
      </c>
      <c r="B4566" t="s">
        <v>59</v>
      </c>
      <c r="C4566" t="s">
        <v>45</v>
      </c>
      <c r="D4566" t="s">
        <v>12</v>
      </c>
      <c r="E4566" t="s">
        <v>100</v>
      </c>
      <c r="F4566">
        <v>4</v>
      </c>
      <c r="G4566">
        <v>2183.8649999999998</v>
      </c>
      <c r="H4566">
        <v>2183.8649999999998</v>
      </c>
      <c r="I4566">
        <v>74.848799999999997</v>
      </c>
      <c r="J4566">
        <v>110.7466</v>
      </c>
      <c r="K4566">
        <v>-141.92750000000001</v>
      </c>
      <c r="L4566">
        <v>-58.075600000000001</v>
      </c>
      <c r="M4566">
        <v>0</v>
      </c>
      <c r="N4566">
        <v>58.075600000000001</v>
      </c>
      <c r="O4566">
        <v>141.92750000000001</v>
      </c>
      <c r="P4566">
        <v>108.63768</v>
      </c>
      <c r="Q4566">
        <v>369.23253999999997</v>
      </c>
      <c r="R4566">
        <v>8</v>
      </c>
      <c r="S4566" s="81">
        <v>35289</v>
      </c>
    </row>
    <row r="4567" spans="1:19" x14ac:dyDescent="0.2">
      <c r="A4567" t="s">
        <v>75</v>
      </c>
      <c r="B4567" t="s">
        <v>59</v>
      </c>
      <c r="C4567" t="s">
        <v>45</v>
      </c>
      <c r="D4567" t="s">
        <v>12</v>
      </c>
      <c r="E4567" t="s">
        <v>100</v>
      </c>
      <c r="F4567">
        <v>5</v>
      </c>
      <c r="G4567">
        <v>2239.9279999999999</v>
      </c>
      <c r="H4567">
        <v>2239.9279999999999</v>
      </c>
      <c r="I4567">
        <v>73.959299999999999</v>
      </c>
      <c r="J4567">
        <v>111.2974</v>
      </c>
      <c r="K4567">
        <v>-142.63339999999999</v>
      </c>
      <c r="L4567">
        <v>-58.364440000000002</v>
      </c>
      <c r="M4567">
        <v>0</v>
      </c>
      <c r="N4567">
        <v>58.364440000000002</v>
      </c>
      <c r="O4567">
        <v>142.63339999999999</v>
      </c>
      <c r="P4567">
        <v>108.63768</v>
      </c>
      <c r="Q4567">
        <v>369.23253999999997</v>
      </c>
      <c r="R4567">
        <v>8</v>
      </c>
      <c r="S4567" s="81">
        <v>35289</v>
      </c>
    </row>
    <row r="4568" spans="1:19" x14ac:dyDescent="0.2">
      <c r="A4568" t="s">
        <v>75</v>
      </c>
      <c r="B4568" t="s">
        <v>59</v>
      </c>
      <c r="C4568" t="s">
        <v>45</v>
      </c>
      <c r="D4568" t="s">
        <v>12</v>
      </c>
      <c r="E4568" t="s">
        <v>100</v>
      </c>
      <c r="F4568">
        <v>6</v>
      </c>
      <c r="G4568">
        <v>2322.9409999999998</v>
      </c>
      <c r="H4568">
        <v>2322.9409999999998</v>
      </c>
      <c r="I4568">
        <v>73</v>
      </c>
      <c r="J4568">
        <v>111.1823</v>
      </c>
      <c r="K4568">
        <v>-142.48580000000001</v>
      </c>
      <c r="L4568">
        <v>-58.304040000000001</v>
      </c>
      <c r="M4568">
        <v>0</v>
      </c>
      <c r="N4568">
        <v>58.304040000000001</v>
      </c>
      <c r="O4568">
        <v>142.48580000000001</v>
      </c>
      <c r="P4568">
        <v>108.63768</v>
      </c>
      <c r="Q4568">
        <v>369.23253999999997</v>
      </c>
      <c r="R4568">
        <v>8</v>
      </c>
      <c r="S4568" s="81">
        <v>35289</v>
      </c>
    </row>
    <row r="4569" spans="1:19" x14ac:dyDescent="0.2">
      <c r="A4569" t="s">
        <v>75</v>
      </c>
      <c r="B4569" t="s">
        <v>59</v>
      </c>
      <c r="C4569" t="s">
        <v>45</v>
      </c>
      <c r="D4569" t="s">
        <v>12</v>
      </c>
      <c r="E4569" t="s">
        <v>100</v>
      </c>
      <c r="F4569">
        <v>7</v>
      </c>
      <c r="G4569">
        <v>2424.4670000000001</v>
      </c>
      <c r="H4569">
        <v>2424.4670000000001</v>
      </c>
      <c r="I4569">
        <v>72.046499999999995</v>
      </c>
      <c r="J4569">
        <v>110.7966</v>
      </c>
      <c r="K4569">
        <v>-141.9915</v>
      </c>
      <c r="L4569">
        <v>-58.101779999999998</v>
      </c>
      <c r="M4569">
        <v>0</v>
      </c>
      <c r="N4569">
        <v>58.101779999999998</v>
      </c>
      <c r="O4569">
        <v>141.9915</v>
      </c>
      <c r="P4569">
        <v>108.63768</v>
      </c>
      <c r="Q4569">
        <v>369.23253999999997</v>
      </c>
      <c r="R4569">
        <v>8</v>
      </c>
      <c r="S4569" s="81">
        <v>35289</v>
      </c>
    </row>
    <row r="4570" spans="1:19" x14ac:dyDescent="0.2">
      <c r="A4570" t="s">
        <v>75</v>
      </c>
      <c r="B4570" t="s">
        <v>59</v>
      </c>
      <c r="C4570" t="s">
        <v>45</v>
      </c>
      <c r="D4570" t="s">
        <v>12</v>
      </c>
      <c r="E4570" t="s">
        <v>100</v>
      </c>
      <c r="F4570">
        <v>8</v>
      </c>
      <c r="G4570">
        <v>2435.0639999999999</v>
      </c>
      <c r="H4570">
        <v>2435.0639999999999</v>
      </c>
      <c r="I4570">
        <v>73.575599999999994</v>
      </c>
      <c r="J4570">
        <v>110.458</v>
      </c>
      <c r="K4570">
        <v>-141.55760000000001</v>
      </c>
      <c r="L4570">
        <v>-57.924239999999998</v>
      </c>
      <c r="M4570">
        <v>0</v>
      </c>
      <c r="N4570">
        <v>57.924239999999998</v>
      </c>
      <c r="O4570">
        <v>141.55760000000001</v>
      </c>
      <c r="P4570">
        <v>108.63768</v>
      </c>
      <c r="Q4570">
        <v>369.23253999999997</v>
      </c>
      <c r="R4570">
        <v>8</v>
      </c>
      <c r="S4570" s="81">
        <v>35289</v>
      </c>
    </row>
    <row r="4571" spans="1:19" x14ac:dyDescent="0.2">
      <c r="A4571" t="s">
        <v>75</v>
      </c>
      <c r="B4571" t="s">
        <v>59</v>
      </c>
      <c r="C4571" t="s">
        <v>45</v>
      </c>
      <c r="D4571" t="s">
        <v>12</v>
      </c>
      <c r="E4571" t="s">
        <v>100</v>
      </c>
      <c r="F4571">
        <v>9</v>
      </c>
      <c r="G4571">
        <v>2421.9389999999999</v>
      </c>
      <c r="H4571">
        <v>2421.9389999999999</v>
      </c>
      <c r="I4571">
        <v>78.860500000000002</v>
      </c>
      <c r="J4571">
        <v>109.8798</v>
      </c>
      <c r="K4571">
        <v>-140.81659999999999</v>
      </c>
      <c r="L4571">
        <v>-57.621000000000002</v>
      </c>
      <c r="M4571">
        <v>0</v>
      </c>
      <c r="N4571">
        <v>57.621000000000002</v>
      </c>
      <c r="O4571">
        <v>140.81659999999999</v>
      </c>
      <c r="P4571">
        <v>108.63768</v>
      </c>
      <c r="Q4571">
        <v>369.23253999999997</v>
      </c>
      <c r="R4571">
        <v>8</v>
      </c>
      <c r="S4571" s="81">
        <v>35289</v>
      </c>
    </row>
    <row r="4572" spans="1:19" x14ac:dyDescent="0.2">
      <c r="A4572" t="s">
        <v>75</v>
      </c>
      <c r="B4572" t="s">
        <v>59</v>
      </c>
      <c r="C4572" t="s">
        <v>45</v>
      </c>
      <c r="D4572" t="s">
        <v>12</v>
      </c>
      <c r="E4572" t="s">
        <v>100</v>
      </c>
      <c r="F4572">
        <v>10</v>
      </c>
      <c r="G4572">
        <v>2398.2750000000001</v>
      </c>
      <c r="H4572">
        <v>2398.2750000000001</v>
      </c>
      <c r="I4572">
        <v>82.912800000000004</v>
      </c>
      <c r="J4572">
        <v>109.136</v>
      </c>
      <c r="K4572">
        <v>-139.86340000000001</v>
      </c>
      <c r="L4572">
        <v>-57.23095</v>
      </c>
      <c r="M4572">
        <v>0</v>
      </c>
      <c r="N4572">
        <v>57.23095</v>
      </c>
      <c r="O4572">
        <v>139.86340000000001</v>
      </c>
      <c r="P4572">
        <v>108.63768</v>
      </c>
      <c r="Q4572">
        <v>369.23253999999997</v>
      </c>
      <c r="R4572">
        <v>8</v>
      </c>
      <c r="S4572" s="81">
        <v>35289</v>
      </c>
    </row>
    <row r="4573" spans="1:19" x14ac:dyDescent="0.2">
      <c r="A4573" t="s">
        <v>75</v>
      </c>
      <c r="B4573" t="s">
        <v>59</v>
      </c>
      <c r="C4573" t="s">
        <v>45</v>
      </c>
      <c r="D4573" t="s">
        <v>12</v>
      </c>
      <c r="E4573" t="s">
        <v>100</v>
      </c>
      <c r="F4573">
        <v>11</v>
      </c>
      <c r="G4573">
        <v>2376.5520000000001</v>
      </c>
      <c r="H4573">
        <v>2376.5520000000001</v>
      </c>
      <c r="I4573">
        <v>86.697699999999998</v>
      </c>
      <c r="J4573">
        <v>109.80119999999999</v>
      </c>
      <c r="K4573">
        <v>-140.7159</v>
      </c>
      <c r="L4573">
        <v>-57.579799999999999</v>
      </c>
      <c r="M4573">
        <v>0</v>
      </c>
      <c r="N4573">
        <v>57.579799999999999</v>
      </c>
      <c r="O4573">
        <v>140.7159</v>
      </c>
      <c r="P4573">
        <v>108.63768</v>
      </c>
      <c r="Q4573">
        <v>369.23253999999997</v>
      </c>
      <c r="R4573">
        <v>8</v>
      </c>
      <c r="S4573" s="81">
        <v>35289</v>
      </c>
    </row>
    <row r="4574" spans="1:19" x14ac:dyDescent="0.2">
      <c r="A4574" t="s">
        <v>75</v>
      </c>
      <c r="B4574" t="s">
        <v>59</v>
      </c>
      <c r="C4574" t="s">
        <v>45</v>
      </c>
      <c r="D4574" t="s">
        <v>12</v>
      </c>
      <c r="E4574" t="s">
        <v>100</v>
      </c>
      <c r="F4574">
        <v>12</v>
      </c>
      <c r="G4574">
        <v>2361.404</v>
      </c>
      <c r="H4574">
        <v>2245.2289999999998</v>
      </c>
      <c r="I4574">
        <v>89.709299999999999</v>
      </c>
      <c r="J4574">
        <v>108.8034</v>
      </c>
      <c r="K4574">
        <v>-23.262160000000002</v>
      </c>
      <c r="L4574">
        <v>59.118479999999998</v>
      </c>
      <c r="M4574">
        <v>116.175</v>
      </c>
      <c r="N4574">
        <v>173.23159999999999</v>
      </c>
      <c r="O4574">
        <v>255.6123</v>
      </c>
      <c r="P4574">
        <v>108.63768</v>
      </c>
      <c r="Q4574">
        <v>369.23253999999997</v>
      </c>
      <c r="R4574">
        <v>8</v>
      </c>
      <c r="S4574" s="81">
        <v>35289</v>
      </c>
    </row>
    <row r="4575" spans="1:19" x14ac:dyDescent="0.2">
      <c r="A4575" t="s">
        <v>75</v>
      </c>
      <c r="B4575" t="s">
        <v>59</v>
      </c>
      <c r="C4575" t="s">
        <v>45</v>
      </c>
      <c r="D4575" t="s">
        <v>12</v>
      </c>
      <c r="E4575" t="s">
        <v>100</v>
      </c>
      <c r="F4575">
        <v>13</v>
      </c>
      <c r="G4575">
        <v>2340.0920000000001</v>
      </c>
      <c r="H4575">
        <v>1389.154</v>
      </c>
      <c r="I4575">
        <v>92.581400000000002</v>
      </c>
      <c r="J4575">
        <v>108.971</v>
      </c>
      <c r="K4575">
        <v>811.28589999999997</v>
      </c>
      <c r="L4575">
        <v>893.79340000000002</v>
      </c>
      <c r="M4575">
        <v>950.93790000000001</v>
      </c>
      <c r="N4575">
        <v>1008.082</v>
      </c>
      <c r="O4575">
        <v>1090.5899999999999</v>
      </c>
      <c r="P4575">
        <v>108.63768</v>
      </c>
      <c r="Q4575">
        <v>369.23253999999997</v>
      </c>
      <c r="R4575">
        <v>8</v>
      </c>
      <c r="S4575" s="81">
        <v>35289</v>
      </c>
    </row>
    <row r="4576" spans="1:19" x14ac:dyDescent="0.2">
      <c r="A4576" t="s">
        <v>75</v>
      </c>
      <c r="B4576" t="s">
        <v>59</v>
      </c>
      <c r="C4576" t="s">
        <v>45</v>
      </c>
      <c r="D4576" t="s">
        <v>12</v>
      </c>
      <c r="E4576" t="s">
        <v>100</v>
      </c>
      <c r="F4576">
        <v>14</v>
      </c>
      <c r="G4576">
        <v>2368.4929999999999</v>
      </c>
      <c r="H4576">
        <v>364.31920000000002</v>
      </c>
      <c r="I4576">
        <v>95.366299999999995</v>
      </c>
      <c r="J4576">
        <v>109.3043</v>
      </c>
      <c r="K4576">
        <v>1864.0940000000001</v>
      </c>
      <c r="L4576">
        <v>1946.854</v>
      </c>
      <c r="M4576">
        <v>2004.173</v>
      </c>
      <c r="N4576">
        <v>2061.4929999999999</v>
      </c>
      <c r="O4576">
        <v>2144.252</v>
      </c>
      <c r="P4576">
        <v>108.63768</v>
      </c>
      <c r="Q4576">
        <v>369.23253999999997</v>
      </c>
      <c r="R4576">
        <v>8</v>
      </c>
      <c r="S4576" s="81">
        <v>35289</v>
      </c>
    </row>
    <row r="4577" spans="1:19" x14ac:dyDescent="0.2">
      <c r="A4577" t="s">
        <v>75</v>
      </c>
      <c r="B4577" t="s">
        <v>59</v>
      </c>
      <c r="C4577" t="s">
        <v>45</v>
      </c>
      <c r="D4577" t="s">
        <v>12</v>
      </c>
      <c r="E4577" t="s">
        <v>100</v>
      </c>
      <c r="F4577">
        <v>15</v>
      </c>
      <c r="G4577">
        <v>2321.12</v>
      </c>
      <c r="H4577">
        <v>357.82679999999999</v>
      </c>
      <c r="I4577">
        <v>97.401200000000003</v>
      </c>
      <c r="J4577">
        <v>108.1391</v>
      </c>
      <c r="K4577">
        <v>1824.7070000000001</v>
      </c>
      <c r="L4577">
        <v>1906.585</v>
      </c>
      <c r="M4577">
        <v>1963.2929999999999</v>
      </c>
      <c r="N4577">
        <v>2020.001</v>
      </c>
      <c r="O4577">
        <v>2101.8789999999999</v>
      </c>
      <c r="P4577">
        <v>108.63768</v>
      </c>
      <c r="Q4577">
        <v>369.23253999999997</v>
      </c>
      <c r="R4577">
        <v>8</v>
      </c>
      <c r="S4577" s="81">
        <v>35289</v>
      </c>
    </row>
    <row r="4578" spans="1:19" x14ac:dyDescent="0.2">
      <c r="A4578" t="s">
        <v>75</v>
      </c>
      <c r="B4578" t="s">
        <v>59</v>
      </c>
      <c r="C4578" t="s">
        <v>45</v>
      </c>
      <c r="D4578" t="s">
        <v>12</v>
      </c>
      <c r="E4578" t="s">
        <v>100</v>
      </c>
      <c r="F4578">
        <v>16</v>
      </c>
      <c r="G4578">
        <v>2247.4569999999999</v>
      </c>
      <c r="H4578">
        <v>353.08679999999998</v>
      </c>
      <c r="I4578">
        <v>98.813999999999993</v>
      </c>
      <c r="J4578">
        <v>108.4157</v>
      </c>
      <c r="K4578">
        <v>1755.43</v>
      </c>
      <c r="L4578">
        <v>1837.5170000000001</v>
      </c>
      <c r="M4578">
        <v>1894.37</v>
      </c>
      <c r="N4578">
        <v>1951.2239999999999</v>
      </c>
      <c r="O4578">
        <v>2033.3109999999999</v>
      </c>
      <c r="P4578">
        <v>108.63768</v>
      </c>
      <c r="Q4578">
        <v>369.23253999999997</v>
      </c>
      <c r="R4578">
        <v>8</v>
      </c>
      <c r="S4578" s="81">
        <v>35289</v>
      </c>
    </row>
    <row r="4579" spans="1:19" x14ac:dyDescent="0.2">
      <c r="A4579" t="s">
        <v>75</v>
      </c>
      <c r="B4579" t="s">
        <v>59</v>
      </c>
      <c r="C4579" t="s">
        <v>45</v>
      </c>
      <c r="D4579" t="s">
        <v>12</v>
      </c>
      <c r="E4579" t="s">
        <v>100</v>
      </c>
      <c r="F4579">
        <v>17</v>
      </c>
      <c r="G4579">
        <v>2230.3879999999999</v>
      </c>
      <c r="H4579">
        <v>348.8569</v>
      </c>
      <c r="I4579">
        <v>99.331400000000002</v>
      </c>
      <c r="J4579">
        <v>109.2296</v>
      </c>
      <c r="K4579">
        <v>1741.547</v>
      </c>
      <c r="L4579">
        <v>1824.251</v>
      </c>
      <c r="M4579">
        <v>1881.5309999999999</v>
      </c>
      <c r="N4579">
        <v>1938.8109999999999</v>
      </c>
      <c r="O4579">
        <v>2021.5139999999999</v>
      </c>
      <c r="P4579">
        <v>108.63768</v>
      </c>
      <c r="Q4579">
        <v>369.23253999999997</v>
      </c>
      <c r="R4579">
        <v>8</v>
      </c>
      <c r="S4579" s="81">
        <v>35289</v>
      </c>
    </row>
    <row r="4580" spans="1:19" x14ac:dyDescent="0.2">
      <c r="A4580" t="s">
        <v>75</v>
      </c>
      <c r="B4580" t="s">
        <v>59</v>
      </c>
      <c r="C4580" t="s">
        <v>45</v>
      </c>
      <c r="D4580" t="s">
        <v>12</v>
      </c>
      <c r="E4580" t="s">
        <v>100</v>
      </c>
      <c r="F4580">
        <v>18</v>
      </c>
      <c r="G4580">
        <v>2230.4830000000002</v>
      </c>
      <c r="H4580">
        <v>341.47910000000002</v>
      </c>
      <c r="I4580">
        <v>98.715100000000007</v>
      </c>
      <c r="J4580">
        <v>108.8027</v>
      </c>
      <c r="K4580">
        <v>1749.568</v>
      </c>
      <c r="L4580">
        <v>1831.9480000000001</v>
      </c>
      <c r="M4580">
        <v>1889.0039999999999</v>
      </c>
      <c r="N4580">
        <v>1946.06</v>
      </c>
      <c r="O4580">
        <v>2028.44</v>
      </c>
      <c r="P4580">
        <v>108.63768</v>
      </c>
      <c r="Q4580">
        <v>369.23253999999997</v>
      </c>
      <c r="R4580">
        <v>8</v>
      </c>
      <c r="S4580" s="81">
        <v>35289</v>
      </c>
    </row>
    <row r="4581" spans="1:19" x14ac:dyDescent="0.2">
      <c r="A4581" t="s">
        <v>75</v>
      </c>
      <c r="B4581" t="s">
        <v>59</v>
      </c>
      <c r="C4581" t="s">
        <v>45</v>
      </c>
      <c r="D4581" t="s">
        <v>12</v>
      </c>
      <c r="E4581" t="s">
        <v>100</v>
      </c>
      <c r="F4581">
        <v>19</v>
      </c>
      <c r="G4581">
        <v>2338.9929999999999</v>
      </c>
      <c r="H4581">
        <v>1044.6859999999999</v>
      </c>
      <c r="I4581">
        <v>96.209299999999999</v>
      </c>
      <c r="J4581">
        <v>109.5646</v>
      </c>
      <c r="K4581">
        <v>1153.894</v>
      </c>
      <c r="L4581">
        <v>1236.8510000000001</v>
      </c>
      <c r="M4581">
        <v>1294.307</v>
      </c>
      <c r="N4581">
        <v>1351.7619999999999</v>
      </c>
      <c r="O4581">
        <v>1434.7190000000001</v>
      </c>
      <c r="P4581">
        <v>108.63768</v>
      </c>
      <c r="Q4581">
        <v>369.23253999999997</v>
      </c>
      <c r="R4581">
        <v>8</v>
      </c>
      <c r="S4581" s="81">
        <v>35289</v>
      </c>
    </row>
    <row r="4582" spans="1:19" x14ac:dyDescent="0.2">
      <c r="A4582" t="s">
        <v>75</v>
      </c>
      <c r="B4582" t="s">
        <v>59</v>
      </c>
      <c r="C4582" t="s">
        <v>45</v>
      </c>
      <c r="D4582" t="s">
        <v>12</v>
      </c>
      <c r="E4582" t="s">
        <v>100</v>
      </c>
      <c r="F4582">
        <v>20</v>
      </c>
      <c r="G4582">
        <v>2393.6909999999998</v>
      </c>
      <c r="H4582">
        <v>1754.6659999999999</v>
      </c>
      <c r="I4582">
        <v>91.459299999999999</v>
      </c>
      <c r="J4582">
        <v>109.8972</v>
      </c>
      <c r="K4582">
        <v>498.18689999999998</v>
      </c>
      <c r="L4582">
        <v>581.39580000000001</v>
      </c>
      <c r="M4582">
        <v>639.02589999999998</v>
      </c>
      <c r="N4582">
        <v>696.65599999999995</v>
      </c>
      <c r="O4582">
        <v>779.86479999999995</v>
      </c>
      <c r="P4582">
        <v>108.63768</v>
      </c>
      <c r="Q4582">
        <v>369.23253999999997</v>
      </c>
      <c r="R4582">
        <v>8</v>
      </c>
      <c r="S4582" s="81">
        <v>35289</v>
      </c>
    </row>
    <row r="4583" spans="1:19" x14ac:dyDescent="0.2">
      <c r="A4583" t="s">
        <v>75</v>
      </c>
      <c r="B4583" t="s">
        <v>59</v>
      </c>
      <c r="C4583" t="s">
        <v>45</v>
      </c>
      <c r="D4583" t="s">
        <v>12</v>
      </c>
      <c r="E4583" t="s">
        <v>100</v>
      </c>
      <c r="F4583">
        <v>21</v>
      </c>
      <c r="G4583">
        <v>2415.9609999999998</v>
      </c>
      <c r="H4583">
        <v>2003.76</v>
      </c>
      <c r="I4583">
        <v>86.122100000000003</v>
      </c>
      <c r="J4583">
        <v>109.7581</v>
      </c>
      <c r="K4583">
        <v>271.54070000000002</v>
      </c>
      <c r="L4583">
        <v>354.64420000000001</v>
      </c>
      <c r="M4583">
        <v>412.20139999999998</v>
      </c>
      <c r="N4583">
        <v>469.7586</v>
      </c>
      <c r="O4583">
        <v>552.86210000000005</v>
      </c>
      <c r="P4583">
        <v>108.63768</v>
      </c>
      <c r="Q4583">
        <v>369.23253999999997</v>
      </c>
      <c r="R4583">
        <v>8</v>
      </c>
      <c r="S4583" s="81">
        <v>35289</v>
      </c>
    </row>
    <row r="4584" spans="1:19" x14ac:dyDescent="0.2">
      <c r="A4584" t="s">
        <v>75</v>
      </c>
      <c r="B4584" t="s">
        <v>59</v>
      </c>
      <c r="C4584" t="s">
        <v>45</v>
      </c>
      <c r="D4584" t="s">
        <v>12</v>
      </c>
      <c r="E4584" t="s">
        <v>100</v>
      </c>
      <c r="F4584">
        <v>22</v>
      </c>
      <c r="G4584">
        <v>2432.6239999999998</v>
      </c>
      <c r="H4584">
        <v>2081.9679999999998</v>
      </c>
      <c r="I4584">
        <v>83.639499999999998</v>
      </c>
      <c r="J4584">
        <v>110.8596</v>
      </c>
      <c r="K4584">
        <v>208.584</v>
      </c>
      <c r="L4584">
        <v>292.5215</v>
      </c>
      <c r="M4584">
        <v>350.65629999999999</v>
      </c>
      <c r="N4584">
        <v>408.791</v>
      </c>
      <c r="O4584">
        <v>492.7285</v>
      </c>
      <c r="P4584">
        <v>108.63768</v>
      </c>
      <c r="Q4584">
        <v>369.23253999999997</v>
      </c>
      <c r="R4584">
        <v>8</v>
      </c>
      <c r="S4584" s="81">
        <v>35289</v>
      </c>
    </row>
    <row r="4585" spans="1:19" x14ac:dyDescent="0.2">
      <c r="A4585" t="s">
        <v>75</v>
      </c>
      <c r="B4585" t="s">
        <v>59</v>
      </c>
      <c r="C4585" t="s">
        <v>45</v>
      </c>
      <c r="D4585" t="s">
        <v>12</v>
      </c>
      <c r="E4585" t="s">
        <v>100</v>
      </c>
      <c r="F4585">
        <v>23</v>
      </c>
      <c r="G4585">
        <v>2416.2649999999999</v>
      </c>
      <c r="H4585">
        <v>2115.4580000000001</v>
      </c>
      <c r="I4585">
        <v>81.226699999999994</v>
      </c>
      <c r="J4585">
        <v>110.97539999999999</v>
      </c>
      <c r="K4585">
        <v>158.58590000000001</v>
      </c>
      <c r="L4585">
        <v>242.61109999999999</v>
      </c>
      <c r="M4585">
        <v>300.8066</v>
      </c>
      <c r="N4585">
        <v>359.00220000000002</v>
      </c>
      <c r="O4585">
        <v>443.02730000000003</v>
      </c>
      <c r="P4585">
        <v>108.63768</v>
      </c>
      <c r="Q4585">
        <v>369.23253999999997</v>
      </c>
      <c r="R4585">
        <v>8</v>
      </c>
      <c r="S4585" s="81">
        <v>35289</v>
      </c>
    </row>
    <row r="4586" spans="1:19" x14ac:dyDescent="0.2">
      <c r="A4586" t="s">
        <v>75</v>
      </c>
      <c r="B4586" t="s">
        <v>59</v>
      </c>
      <c r="C4586" t="s">
        <v>45</v>
      </c>
      <c r="D4586" t="s">
        <v>12</v>
      </c>
      <c r="E4586" t="s">
        <v>100</v>
      </c>
      <c r="F4586">
        <v>24</v>
      </c>
      <c r="G4586">
        <v>2399.1759999999999</v>
      </c>
      <c r="H4586">
        <v>2132.8490000000002</v>
      </c>
      <c r="I4586">
        <v>79.354699999999994</v>
      </c>
      <c r="J4586">
        <v>111.4462</v>
      </c>
      <c r="K4586">
        <v>123.50230000000001</v>
      </c>
      <c r="L4586">
        <v>207.88390000000001</v>
      </c>
      <c r="M4586">
        <v>266.32639999999998</v>
      </c>
      <c r="N4586">
        <v>324.76889999999997</v>
      </c>
      <c r="O4586">
        <v>409.15050000000002</v>
      </c>
      <c r="P4586">
        <v>108.63768</v>
      </c>
      <c r="Q4586">
        <v>369.23253999999997</v>
      </c>
      <c r="R4586">
        <v>8</v>
      </c>
      <c r="S4586" s="81">
        <v>35289</v>
      </c>
    </row>
    <row r="4587" spans="1:19" x14ac:dyDescent="0.2">
      <c r="A4587" t="s">
        <v>75</v>
      </c>
      <c r="B4587" t="s">
        <v>59</v>
      </c>
      <c r="C4587" t="s">
        <v>45</v>
      </c>
      <c r="D4587" t="s">
        <v>13</v>
      </c>
      <c r="E4587" t="s">
        <v>100</v>
      </c>
      <c r="F4587">
        <v>1</v>
      </c>
      <c r="G4587">
        <v>2206.4830000000002</v>
      </c>
      <c r="H4587">
        <v>2206.4830000000002</v>
      </c>
      <c r="I4587">
        <v>73.441900000000004</v>
      </c>
      <c r="J4587">
        <v>117.59399999999999</v>
      </c>
      <c r="K4587">
        <v>-150.70269999999999</v>
      </c>
      <c r="L4587">
        <v>-61.666339999999998</v>
      </c>
      <c r="M4587">
        <v>0</v>
      </c>
      <c r="N4587">
        <v>61.666339999999998</v>
      </c>
      <c r="O4587">
        <v>150.70269999999999</v>
      </c>
      <c r="P4587">
        <v>108.63768</v>
      </c>
      <c r="Q4587">
        <v>369.23253999999997</v>
      </c>
      <c r="R4587">
        <v>9</v>
      </c>
      <c r="S4587" s="81">
        <v>36788</v>
      </c>
    </row>
    <row r="4588" spans="1:19" x14ac:dyDescent="0.2">
      <c r="A4588" t="s">
        <v>75</v>
      </c>
      <c r="B4588" t="s">
        <v>59</v>
      </c>
      <c r="C4588" t="s">
        <v>45</v>
      </c>
      <c r="D4588" t="s">
        <v>13</v>
      </c>
      <c r="E4588" t="s">
        <v>100</v>
      </c>
      <c r="F4588">
        <v>2</v>
      </c>
      <c r="G4588">
        <v>2168.2240000000002</v>
      </c>
      <c r="H4588">
        <v>2168.2240000000002</v>
      </c>
      <c r="I4588">
        <v>71.813999999999993</v>
      </c>
      <c r="J4588">
        <v>117.3485</v>
      </c>
      <c r="K4588">
        <v>-150.38810000000001</v>
      </c>
      <c r="L4588">
        <v>-61.537610000000001</v>
      </c>
      <c r="M4588">
        <v>0</v>
      </c>
      <c r="N4588">
        <v>61.537610000000001</v>
      </c>
      <c r="O4588">
        <v>150.38810000000001</v>
      </c>
      <c r="P4588">
        <v>108.63768</v>
      </c>
      <c r="Q4588">
        <v>369.23253999999997</v>
      </c>
      <c r="R4588">
        <v>9</v>
      </c>
      <c r="S4588" s="81">
        <v>36788</v>
      </c>
    </row>
    <row r="4589" spans="1:19" x14ac:dyDescent="0.2">
      <c r="A4589" t="s">
        <v>75</v>
      </c>
      <c r="B4589" t="s">
        <v>59</v>
      </c>
      <c r="C4589" t="s">
        <v>45</v>
      </c>
      <c r="D4589" t="s">
        <v>13</v>
      </c>
      <c r="E4589" t="s">
        <v>100</v>
      </c>
      <c r="F4589">
        <v>3</v>
      </c>
      <c r="G4589">
        <v>2109.3629999999998</v>
      </c>
      <c r="H4589">
        <v>2109.3629999999998</v>
      </c>
      <c r="I4589">
        <v>70.133700000000005</v>
      </c>
      <c r="J4589">
        <v>117.373</v>
      </c>
      <c r="K4589">
        <v>-150.4195</v>
      </c>
      <c r="L4589">
        <v>-61.550449999999998</v>
      </c>
      <c r="M4589">
        <v>0</v>
      </c>
      <c r="N4589">
        <v>61.550449999999998</v>
      </c>
      <c r="O4589">
        <v>150.4195</v>
      </c>
      <c r="P4589">
        <v>108.63768</v>
      </c>
      <c r="Q4589">
        <v>369.23253999999997</v>
      </c>
      <c r="R4589">
        <v>9</v>
      </c>
      <c r="S4589" s="81">
        <v>36788</v>
      </c>
    </row>
    <row r="4590" spans="1:19" x14ac:dyDescent="0.2">
      <c r="A4590" t="s">
        <v>75</v>
      </c>
      <c r="B4590" t="s">
        <v>59</v>
      </c>
      <c r="C4590" t="s">
        <v>45</v>
      </c>
      <c r="D4590" t="s">
        <v>13</v>
      </c>
      <c r="E4590" t="s">
        <v>100</v>
      </c>
      <c r="F4590">
        <v>4</v>
      </c>
      <c r="G4590">
        <v>2121.5160000000001</v>
      </c>
      <c r="H4590">
        <v>2121.5160000000001</v>
      </c>
      <c r="I4590">
        <v>69.313999999999993</v>
      </c>
      <c r="J4590">
        <v>117.59780000000001</v>
      </c>
      <c r="K4590">
        <v>-150.70769999999999</v>
      </c>
      <c r="L4590">
        <v>-61.668349999999997</v>
      </c>
      <c r="M4590">
        <v>0</v>
      </c>
      <c r="N4590">
        <v>61.668349999999997</v>
      </c>
      <c r="O4590">
        <v>150.70769999999999</v>
      </c>
      <c r="P4590">
        <v>108.63768</v>
      </c>
      <c r="Q4590">
        <v>369.23253999999997</v>
      </c>
      <c r="R4590">
        <v>9</v>
      </c>
      <c r="S4590" s="81">
        <v>36788</v>
      </c>
    </row>
    <row r="4591" spans="1:19" x14ac:dyDescent="0.2">
      <c r="A4591" t="s">
        <v>75</v>
      </c>
      <c r="B4591" t="s">
        <v>59</v>
      </c>
      <c r="C4591" t="s">
        <v>45</v>
      </c>
      <c r="D4591" t="s">
        <v>13</v>
      </c>
      <c r="E4591" t="s">
        <v>100</v>
      </c>
      <c r="F4591">
        <v>5</v>
      </c>
      <c r="G4591">
        <v>2189.9549999999999</v>
      </c>
      <c r="H4591">
        <v>2189.9549999999999</v>
      </c>
      <c r="I4591">
        <v>68.412800000000004</v>
      </c>
      <c r="J4591">
        <v>118.8111</v>
      </c>
      <c r="K4591">
        <v>-152.26249999999999</v>
      </c>
      <c r="L4591">
        <v>-62.304580000000001</v>
      </c>
      <c r="M4591">
        <v>0</v>
      </c>
      <c r="N4591">
        <v>62.304580000000001</v>
      </c>
      <c r="O4591">
        <v>152.26249999999999</v>
      </c>
      <c r="P4591">
        <v>108.63768</v>
      </c>
      <c r="Q4591">
        <v>369.23253999999997</v>
      </c>
      <c r="R4591">
        <v>9</v>
      </c>
      <c r="S4591" s="81">
        <v>36788</v>
      </c>
    </row>
    <row r="4592" spans="1:19" x14ac:dyDescent="0.2">
      <c r="A4592" t="s">
        <v>75</v>
      </c>
      <c r="B4592" t="s">
        <v>59</v>
      </c>
      <c r="C4592" t="s">
        <v>45</v>
      </c>
      <c r="D4592" t="s">
        <v>13</v>
      </c>
      <c r="E4592" t="s">
        <v>100</v>
      </c>
      <c r="F4592">
        <v>6</v>
      </c>
      <c r="G4592">
        <v>2261.8319999999999</v>
      </c>
      <c r="H4592">
        <v>2261.8319999999999</v>
      </c>
      <c r="I4592">
        <v>66.982600000000005</v>
      </c>
      <c r="J4592">
        <v>118.53360000000001</v>
      </c>
      <c r="K4592">
        <v>-151.90690000000001</v>
      </c>
      <c r="L4592">
        <v>-62.159080000000003</v>
      </c>
      <c r="M4592">
        <v>0</v>
      </c>
      <c r="N4592">
        <v>62.159080000000003</v>
      </c>
      <c r="O4592">
        <v>151.90690000000001</v>
      </c>
      <c r="P4592">
        <v>108.63768</v>
      </c>
      <c r="Q4592">
        <v>369.23253999999997</v>
      </c>
      <c r="R4592">
        <v>9</v>
      </c>
      <c r="S4592" s="81">
        <v>36788</v>
      </c>
    </row>
    <row r="4593" spans="1:19" x14ac:dyDescent="0.2">
      <c r="A4593" t="s">
        <v>75</v>
      </c>
      <c r="B4593" t="s">
        <v>59</v>
      </c>
      <c r="C4593" t="s">
        <v>45</v>
      </c>
      <c r="D4593" t="s">
        <v>13</v>
      </c>
      <c r="E4593" t="s">
        <v>100</v>
      </c>
      <c r="F4593">
        <v>7</v>
      </c>
      <c r="G4593">
        <v>2373.3850000000002</v>
      </c>
      <c r="H4593">
        <v>2373.3850000000002</v>
      </c>
      <c r="I4593">
        <v>66.372100000000003</v>
      </c>
      <c r="J4593">
        <v>117.3389</v>
      </c>
      <c r="K4593">
        <v>-150.3758</v>
      </c>
      <c r="L4593">
        <v>-61.53257</v>
      </c>
      <c r="M4593">
        <v>0</v>
      </c>
      <c r="N4593">
        <v>61.53257</v>
      </c>
      <c r="O4593">
        <v>150.3758</v>
      </c>
      <c r="P4593">
        <v>108.63768</v>
      </c>
      <c r="Q4593">
        <v>369.23253999999997</v>
      </c>
      <c r="R4593">
        <v>9</v>
      </c>
      <c r="S4593" s="81">
        <v>36788</v>
      </c>
    </row>
    <row r="4594" spans="1:19" x14ac:dyDescent="0.2">
      <c r="A4594" t="s">
        <v>75</v>
      </c>
      <c r="B4594" t="s">
        <v>59</v>
      </c>
      <c r="C4594" t="s">
        <v>45</v>
      </c>
      <c r="D4594" t="s">
        <v>13</v>
      </c>
      <c r="E4594" t="s">
        <v>100</v>
      </c>
      <c r="F4594">
        <v>8</v>
      </c>
      <c r="G4594">
        <v>2371.6559999999999</v>
      </c>
      <c r="H4594">
        <v>2371.6559999999999</v>
      </c>
      <c r="I4594">
        <v>67.831400000000002</v>
      </c>
      <c r="J4594">
        <v>116.77549999999999</v>
      </c>
      <c r="K4594">
        <v>-149.65379999999999</v>
      </c>
      <c r="L4594">
        <v>-61.237119999999997</v>
      </c>
      <c r="M4594">
        <v>0</v>
      </c>
      <c r="N4594">
        <v>61.237119999999997</v>
      </c>
      <c r="O4594">
        <v>149.65379999999999</v>
      </c>
      <c r="P4594">
        <v>108.63768</v>
      </c>
      <c r="Q4594">
        <v>369.23253999999997</v>
      </c>
      <c r="R4594">
        <v>9</v>
      </c>
      <c r="S4594" s="81">
        <v>36788</v>
      </c>
    </row>
    <row r="4595" spans="1:19" x14ac:dyDescent="0.2">
      <c r="A4595" t="s">
        <v>75</v>
      </c>
      <c r="B4595" t="s">
        <v>59</v>
      </c>
      <c r="C4595" t="s">
        <v>45</v>
      </c>
      <c r="D4595" t="s">
        <v>13</v>
      </c>
      <c r="E4595" t="s">
        <v>100</v>
      </c>
      <c r="F4595">
        <v>9</v>
      </c>
      <c r="G4595">
        <v>2373.944</v>
      </c>
      <c r="H4595">
        <v>2373.944</v>
      </c>
      <c r="I4595">
        <v>72.796499999999995</v>
      </c>
      <c r="J4595">
        <v>115.857</v>
      </c>
      <c r="K4595">
        <v>-148.47669999999999</v>
      </c>
      <c r="L4595">
        <v>-60.755459999999999</v>
      </c>
      <c r="M4595">
        <v>0</v>
      </c>
      <c r="N4595">
        <v>60.755459999999999</v>
      </c>
      <c r="O4595">
        <v>148.47669999999999</v>
      </c>
      <c r="P4595">
        <v>108.63768</v>
      </c>
      <c r="Q4595">
        <v>369.23253999999997</v>
      </c>
      <c r="R4595">
        <v>9</v>
      </c>
      <c r="S4595" s="81">
        <v>36788</v>
      </c>
    </row>
    <row r="4596" spans="1:19" x14ac:dyDescent="0.2">
      <c r="A4596" t="s">
        <v>75</v>
      </c>
      <c r="B4596" t="s">
        <v>59</v>
      </c>
      <c r="C4596" t="s">
        <v>45</v>
      </c>
      <c r="D4596" t="s">
        <v>13</v>
      </c>
      <c r="E4596" t="s">
        <v>100</v>
      </c>
      <c r="F4596">
        <v>10</v>
      </c>
      <c r="G4596">
        <v>2333.64</v>
      </c>
      <c r="H4596">
        <v>2333.64</v>
      </c>
      <c r="I4596">
        <v>77.889499999999998</v>
      </c>
      <c r="J4596">
        <v>114.97490000000001</v>
      </c>
      <c r="K4596">
        <v>-147.34630000000001</v>
      </c>
      <c r="L4596">
        <v>-60.292900000000003</v>
      </c>
      <c r="M4596">
        <v>0</v>
      </c>
      <c r="N4596">
        <v>60.292900000000003</v>
      </c>
      <c r="O4596">
        <v>147.34630000000001</v>
      </c>
      <c r="P4596">
        <v>108.63768</v>
      </c>
      <c r="Q4596">
        <v>369.23253999999997</v>
      </c>
      <c r="R4596">
        <v>9</v>
      </c>
      <c r="S4596" s="81">
        <v>36788</v>
      </c>
    </row>
    <row r="4597" spans="1:19" x14ac:dyDescent="0.2">
      <c r="A4597" t="s">
        <v>75</v>
      </c>
      <c r="B4597" t="s">
        <v>59</v>
      </c>
      <c r="C4597" t="s">
        <v>45</v>
      </c>
      <c r="D4597" t="s">
        <v>13</v>
      </c>
      <c r="E4597" t="s">
        <v>100</v>
      </c>
      <c r="F4597">
        <v>11</v>
      </c>
      <c r="G4597">
        <v>2303.8229999999999</v>
      </c>
      <c r="H4597">
        <v>2303.8229999999999</v>
      </c>
      <c r="I4597">
        <v>82.436000000000007</v>
      </c>
      <c r="J4597">
        <v>116.43470000000001</v>
      </c>
      <c r="K4597">
        <v>-149.21709999999999</v>
      </c>
      <c r="L4597">
        <v>-61.058430000000001</v>
      </c>
      <c r="M4597">
        <v>0</v>
      </c>
      <c r="N4597">
        <v>61.058430000000001</v>
      </c>
      <c r="O4597">
        <v>149.21709999999999</v>
      </c>
      <c r="P4597">
        <v>108.63768</v>
      </c>
      <c r="Q4597">
        <v>369.23253999999997</v>
      </c>
      <c r="R4597">
        <v>9</v>
      </c>
      <c r="S4597" s="81">
        <v>36788</v>
      </c>
    </row>
    <row r="4598" spans="1:19" x14ac:dyDescent="0.2">
      <c r="A4598" t="s">
        <v>75</v>
      </c>
      <c r="B4598" t="s">
        <v>59</v>
      </c>
      <c r="C4598" t="s">
        <v>45</v>
      </c>
      <c r="D4598" t="s">
        <v>13</v>
      </c>
      <c r="E4598" t="s">
        <v>100</v>
      </c>
      <c r="F4598">
        <v>12</v>
      </c>
      <c r="G4598">
        <v>2296.549</v>
      </c>
      <c r="H4598">
        <v>2178.3209999999999</v>
      </c>
      <c r="I4598">
        <v>86.139499999999998</v>
      </c>
      <c r="J4598">
        <v>114.80289999999999</v>
      </c>
      <c r="K4598">
        <v>-28.897580000000001</v>
      </c>
      <c r="L4598">
        <v>58.025570000000002</v>
      </c>
      <c r="M4598">
        <v>118.2283</v>
      </c>
      <c r="N4598">
        <v>178.43100000000001</v>
      </c>
      <c r="O4598">
        <v>265.35410000000002</v>
      </c>
      <c r="P4598">
        <v>108.63768</v>
      </c>
      <c r="Q4598">
        <v>369.23253999999997</v>
      </c>
      <c r="R4598">
        <v>9</v>
      </c>
      <c r="S4598" s="81">
        <v>36788</v>
      </c>
    </row>
    <row r="4599" spans="1:19" x14ac:dyDescent="0.2">
      <c r="A4599" t="s">
        <v>75</v>
      </c>
      <c r="B4599" t="s">
        <v>59</v>
      </c>
      <c r="C4599" t="s">
        <v>45</v>
      </c>
      <c r="D4599" t="s">
        <v>13</v>
      </c>
      <c r="E4599" t="s">
        <v>100</v>
      </c>
      <c r="F4599">
        <v>13</v>
      </c>
      <c r="G4599">
        <v>2296.4989999999998</v>
      </c>
      <c r="H4599">
        <v>1352.395</v>
      </c>
      <c r="I4599">
        <v>89.168599999999998</v>
      </c>
      <c r="J4599">
        <v>114.5967</v>
      </c>
      <c r="K4599">
        <v>797.24170000000004</v>
      </c>
      <c r="L4599">
        <v>884.00869999999998</v>
      </c>
      <c r="M4599">
        <v>944.10329999999999</v>
      </c>
      <c r="N4599">
        <v>1004.198</v>
      </c>
      <c r="O4599">
        <v>1090.9649999999999</v>
      </c>
      <c r="P4599">
        <v>108.63768</v>
      </c>
      <c r="Q4599">
        <v>369.23253999999997</v>
      </c>
      <c r="R4599">
        <v>9</v>
      </c>
      <c r="S4599" s="81">
        <v>36788</v>
      </c>
    </row>
    <row r="4600" spans="1:19" x14ac:dyDescent="0.2">
      <c r="A4600" t="s">
        <v>75</v>
      </c>
      <c r="B4600" t="s">
        <v>59</v>
      </c>
      <c r="C4600" t="s">
        <v>45</v>
      </c>
      <c r="D4600" t="s">
        <v>13</v>
      </c>
      <c r="E4600" t="s">
        <v>100</v>
      </c>
      <c r="F4600">
        <v>14</v>
      </c>
      <c r="G4600">
        <v>2321.2840000000001</v>
      </c>
      <c r="H4600">
        <v>365.57369999999997</v>
      </c>
      <c r="I4600">
        <v>92.087199999999996</v>
      </c>
      <c r="J4600">
        <v>115.5917</v>
      </c>
      <c r="K4600">
        <v>1807.5740000000001</v>
      </c>
      <c r="L4600">
        <v>1895.0940000000001</v>
      </c>
      <c r="M4600">
        <v>1955.711</v>
      </c>
      <c r="N4600">
        <v>2016.327</v>
      </c>
      <c r="O4600">
        <v>2103.8470000000002</v>
      </c>
      <c r="P4600">
        <v>108.63768</v>
      </c>
      <c r="Q4600">
        <v>369.23253999999997</v>
      </c>
      <c r="R4600">
        <v>9</v>
      </c>
      <c r="S4600" s="81">
        <v>36788</v>
      </c>
    </row>
    <row r="4601" spans="1:19" x14ac:dyDescent="0.2">
      <c r="A4601" t="s">
        <v>75</v>
      </c>
      <c r="B4601" t="s">
        <v>59</v>
      </c>
      <c r="C4601" t="s">
        <v>45</v>
      </c>
      <c r="D4601" t="s">
        <v>13</v>
      </c>
      <c r="E4601" t="s">
        <v>100</v>
      </c>
      <c r="F4601">
        <v>15</v>
      </c>
      <c r="G4601">
        <v>2269.7919999999999</v>
      </c>
      <c r="H4601">
        <v>359.90019999999998</v>
      </c>
      <c r="I4601">
        <v>93.755799999999994</v>
      </c>
      <c r="J4601">
        <v>113.0712</v>
      </c>
      <c r="K4601">
        <v>1764.9849999999999</v>
      </c>
      <c r="L4601">
        <v>1850.597</v>
      </c>
      <c r="M4601">
        <v>1909.8920000000001</v>
      </c>
      <c r="N4601">
        <v>1969.1869999999999</v>
      </c>
      <c r="O4601">
        <v>2054.799</v>
      </c>
      <c r="P4601">
        <v>108.63768</v>
      </c>
      <c r="Q4601">
        <v>369.23253999999997</v>
      </c>
      <c r="R4601">
        <v>9</v>
      </c>
      <c r="S4601" s="81">
        <v>36788</v>
      </c>
    </row>
    <row r="4602" spans="1:19" x14ac:dyDescent="0.2">
      <c r="A4602" t="s">
        <v>75</v>
      </c>
      <c r="B4602" t="s">
        <v>59</v>
      </c>
      <c r="C4602" t="s">
        <v>45</v>
      </c>
      <c r="D4602" t="s">
        <v>13</v>
      </c>
      <c r="E4602" t="s">
        <v>100</v>
      </c>
      <c r="F4602">
        <v>16</v>
      </c>
      <c r="G4602">
        <v>2181.4769999999999</v>
      </c>
      <c r="H4602">
        <v>354.98259999999999</v>
      </c>
      <c r="I4602">
        <v>95.034899999999993</v>
      </c>
      <c r="J4602">
        <v>113.7873</v>
      </c>
      <c r="K4602">
        <v>1680.67</v>
      </c>
      <c r="L4602">
        <v>1766.8240000000001</v>
      </c>
      <c r="M4602">
        <v>1826.4939999999999</v>
      </c>
      <c r="N4602">
        <v>1886.165</v>
      </c>
      <c r="O4602">
        <v>1972.319</v>
      </c>
      <c r="P4602">
        <v>108.63768</v>
      </c>
      <c r="Q4602">
        <v>369.23253999999997</v>
      </c>
      <c r="R4602">
        <v>9</v>
      </c>
      <c r="S4602" s="81">
        <v>36788</v>
      </c>
    </row>
    <row r="4603" spans="1:19" x14ac:dyDescent="0.2">
      <c r="A4603" t="s">
        <v>75</v>
      </c>
      <c r="B4603" t="s">
        <v>59</v>
      </c>
      <c r="C4603" t="s">
        <v>45</v>
      </c>
      <c r="D4603" t="s">
        <v>13</v>
      </c>
      <c r="E4603" t="s">
        <v>100</v>
      </c>
      <c r="F4603">
        <v>17</v>
      </c>
      <c r="G4603">
        <v>2165.2139999999999</v>
      </c>
      <c r="H4603">
        <v>347.41950000000003</v>
      </c>
      <c r="I4603">
        <v>95.174400000000006</v>
      </c>
      <c r="J4603">
        <v>114.6159</v>
      </c>
      <c r="K4603">
        <v>1670.9079999999999</v>
      </c>
      <c r="L4603">
        <v>1757.69</v>
      </c>
      <c r="M4603">
        <v>1817.7940000000001</v>
      </c>
      <c r="N4603">
        <v>1877.8989999999999</v>
      </c>
      <c r="O4603">
        <v>1964.681</v>
      </c>
      <c r="P4603">
        <v>108.63768</v>
      </c>
      <c r="Q4603">
        <v>369.23253999999997</v>
      </c>
      <c r="R4603">
        <v>9</v>
      </c>
      <c r="S4603" s="81">
        <v>36788</v>
      </c>
    </row>
    <row r="4604" spans="1:19" x14ac:dyDescent="0.2">
      <c r="A4604" t="s">
        <v>75</v>
      </c>
      <c r="B4604" t="s">
        <v>59</v>
      </c>
      <c r="C4604" t="s">
        <v>45</v>
      </c>
      <c r="D4604" t="s">
        <v>13</v>
      </c>
      <c r="E4604" t="s">
        <v>100</v>
      </c>
      <c r="F4604">
        <v>18</v>
      </c>
      <c r="G4604">
        <v>2173.5100000000002</v>
      </c>
      <c r="H4604">
        <v>337.3963</v>
      </c>
      <c r="I4604">
        <v>94.063999999999993</v>
      </c>
      <c r="J4604">
        <v>114.3463</v>
      </c>
      <c r="K4604">
        <v>1689.5730000000001</v>
      </c>
      <c r="L4604">
        <v>1776.1510000000001</v>
      </c>
      <c r="M4604">
        <v>1836.114</v>
      </c>
      <c r="N4604">
        <v>1896.078</v>
      </c>
      <c r="O4604">
        <v>1982.655</v>
      </c>
      <c r="P4604">
        <v>108.63768</v>
      </c>
      <c r="Q4604">
        <v>369.23253999999997</v>
      </c>
      <c r="R4604">
        <v>9</v>
      </c>
      <c r="S4604" s="81">
        <v>36788</v>
      </c>
    </row>
    <row r="4605" spans="1:19" x14ac:dyDescent="0.2">
      <c r="A4605" t="s">
        <v>75</v>
      </c>
      <c r="B4605" t="s">
        <v>59</v>
      </c>
      <c r="C4605" t="s">
        <v>45</v>
      </c>
      <c r="D4605" t="s">
        <v>13</v>
      </c>
      <c r="E4605" t="s">
        <v>100</v>
      </c>
      <c r="F4605">
        <v>19</v>
      </c>
      <c r="G4605">
        <v>2281.3620000000001</v>
      </c>
      <c r="H4605">
        <v>1010.206</v>
      </c>
      <c r="I4605">
        <v>91.261600000000001</v>
      </c>
      <c r="J4605">
        <v>115.9577</v>
      </c>
      <c r="K4605">
        <v>1122.5509999999999</v>
      </c>
      <c r="L4605">
        <v>1210.348</v>
      </c>
      <c r="M4605">
        <v>1271.1559999999999</v>
      </c>
      <c r="N4605">
        <v>1331.9649999999999</v>
      </c>
      <c r="O4605">
        <v>1419.7619999999999</v>
      </c>
      <c r="P4605">
        <v>108.63768</v>
      </c>
      <c r="Q4605">
        <v>369.23253999999997</v>
      </c>
      <c r="R4605">
        <v>9</v>
      </c>
      <c r="S4605" s="81">
        <v>36788</v>
      </c>
    </row>
    <row r="4606" spans="1:19" x14ac:dyDescent="0.2">
      <c r="A4606" t="s">
        <v>75</v>
      </c>
      <c r="B4606" t="s">
        <v>59</v>
      </c>
      <c r="C4606" t="s">
        <v>45</v>
      </c>
      <c r="D4606" t="s">
        <v>13</v>
      </c>
      <c r="E4606" t="s">
        <v>100</v>
      </c>
      <c r="F4606">
        <v>20</v>
      </c>
      <c r="G4606">
        <v>2356.15</v>
      </c>
      <c r="H4606">
        <v>1701.9110000000001</v>
      </c>
      <c r="I4606">
        <v>86.767399999999995</v>
      </c>
      <c r="J4606">
        <v>117.185</v>
      </c>
      <c r="K4606">
        <v>504.06110000000001</v>
      </c>
      <c r="L4606">
        <v>592.78779999999995</v>
      </c>
      <c r="M4606">
        <v>654.23969999999997</v>
      </c>
      <c r="N4606">
        <v>715.69169999999997</v>
      </c>
      <c r="O4606">
        <v>804.41840000000002</v>
      </c>
      <c r="P4606">
        <v>108.63768</v>
      </c>
      <c r="Q4606">
        <v>369.23253999999997</v>
      </c>
      <c r="R4606">
        <v>9</v>
      </c>
      <c r="S4606" s="81">
        <v>36788</v>
      </c>
    </row>
    <row r="4607" spans="1:19" x14ac:dyDescent="0.2">
      <c r="A4607" t="s">
        <v>75</v>
      </c>
      <c r="B4607" t="s">
        <v>59</v>
      </c>
      <c r="C4607" t="s">
        <v>45</v>
      </c>
      <c r="D4607" t="s">
        <v>13</v>
      </c>
      <c r="E4607" t="s">
        <v>100</v>
      </c>
      <c r="F4607">
        <v>21</v>
      </c>
      <c r="G4607">
        <v>2362.5250000000001</v>
      </c>
      <c r="H4607">
        <v>1943.2139999999999</v>
      </c>
      <c r="I4607">
        <v>83.098799999999997</v>
      </c>
      <c r="J4607">
        <v>116.8351</v>
      </c>
      <c r="K4607">
        <v>269.5813</v>
      </c>
      <c r="L4607">
        <v>358.04300000000001</v>
      </c>
      <c r="M4607">
        <v>419.31139999999999</v>
      </c>
      <c r="N4607">
        <v>480.57979999999998</v>
      </c>
      <c r="O4607">
        <v>569.04160000000002</v>
      </c>
      <c r="P4607">
        <v>108.63768</v>
      </c>
      <c r="Q4607">
        <v>369.23253999999997</v>
      </c>
      <c r="R4607">
        <v>9</v>
      </c>
      <c r="S4607" s="81">
        <v>36788</v>
      </c>
    </row>
    <row r="4608" spans="1:19" x14ac:dyDescent="0.2">
      <c r="A4608" t="s">
        <v>75</v>
      </c>
      <c r="B4608" t="s">
        <v>59</v>
      </c>
      <c r="C4608" t="s">
        <v>45</v>
      </c>
      <c r="D4608" t="s">
        <v>13</v>
      </c>
      <c r="E4608" t="s">
        <v>100</v>
      </c>
      <c r="F4608">
        <v>22</v>
      </c>
      <c r="G4608">
        <v>2395.9160000000002</v>
      </c>
      <c r="H4608">
        <v>2032.67</v>
      </c>
      <c r="I4608">
        <v>79.889499999999998</v>
      </c>
      <c r="J4608">
        <v>118.04510000000001</v>
      </c>
      <c r="K4608">
        <v>211.96510000000001</v>
      </c>
      <c r="L4608">
        <v>301.34300000000002</v>
      </c>
      <c r="M4608">
        <v>363.24599999999998</v>
      </c>
      <c r="N4608">
        <v>425.14890000000003</v>
      </c>
      <c r="O4608">
        <v>514.52689999999996</v>
      </c>
      <c r="P4608">
        <v>108.63768</v>
      </c>
      <c r="Q4608">
        <v>369.23253999999997</v>
      </c>
      <c r="R4608">
        <v>9</v>
      </c>
      <c r="S4608" s="81">
        <v>36788</v>
      </c>
    </row>
    <row r="4609" spans="1:19" x14ac:dyDescent="0.2">
      <c r="A4609" t="s">
        <v>75</v>
      </c>
      <c r="B4609" t="s">
        <v>59</v>
      </c>
      <c r="C4609" t="s">
        <v>45</v>
      </c>
      <c r="D4609" t="s">
        <v>13</v>
      </c>
      <c r="E4609" t="s">
        <v>100</v>
      </c>
      <c r="F4609">
        <v>23</v>
      </c>
      <c r="G4609">
        <v>2380.7379999999998</v>
      </c>
      <c r="H4609">
        <v>2088.9760000000001</v>
      </c>
      <c r="I4609">
        <v>77.081400000000002</v>
      </c>
      <c r="J4609">
        <v>117.8668</v>
      </c>
      <c r="K4609">
        <v>140.71029999999999</v>
      </c>
      <c r="L4609">
        <v>229.95330000000001</v>
      </c>
      <c r="M4609">
        <v>291.7627</v>
      </c>
      <c r="N4609">
        <v>353.57209999999998</v>
      </c>
      <c r="O4609">
        <v>442.81509999999997</v>
      </c>
      <c r="P4609">
        <v>108.63768</v>
      </c>
      <c r="Q4609">
        <v>369.23253999999997</v>
      </c>
      <c r="R4609">
        <v>9</v>
      </c>
      <c r="S4609" s="81">
        <v>36788</v>
      </c>
    </row>
    <row r="4610" spans="1:19" x14ac:dyDescent="0.2">
      <c r="A4610" t="s">
        <v>75</v>
      </c>
      <c r="B4610" t="s">
        <v>59</v>
      </c>
      <c r="C4610" t="s">
        <v>45</v>
      </c>
      <c r="D4610" t="s">
        <v>13</v>
      </c>
      <c r="E4610" t="s">
        <v>100</v>
      </c>
      <c r="F4610">
        <v>24</v>
      </c>
      <c r="G4610">
        <v>2382.5940000000001</v>
      </c>
      <c r="H4610">
        <v>2091.5459999999998</v>
      </c>
      <c r="I4610">
        <v>75.924400000000006</v>
      </c>
      <c r="J4610">
        <v>118.1942</v>
      </c>
      <c r="K4610">
        <v>139.57589999999999</v>
      </c>
      <c r="L4610">
        <v>229.0668</v>
      </c>
      <c r="M4610">
        <v>291.04790000000003</v>
      </c>
      <c r="N4610">
        <v>353.02890000000002</v>
      </c>
      <c r="O4610">
        <v>442.51979999999998</v>
      </c>
      <c r="P4610">
        <v>108.63768</v>
      </c>
      <c r="Q4610">
        <v>369.23253999999997</v>
      </c>
      <c r="R4610">
        <v>9</v>
      </c>
      <c r="S4610" s="81">
        <v>36788</v>
      </c>
    </row>
    <row r="4611" spans="1:19" x14ac:dyDescent="0.2">
      <c r="A4611" t="s">
        <v>75</v>
      </c>
      <c r="B4611" t="s">
        <v>59</v>
      </c>
      <c r="C4611" t="s">
        <v>45</v>
      </c>
      <c r="D4611" t="s">
        <v>14</v>
      </c>
      <c r="E4611" t="s">
        <v>100</v>
      </c>
      <c r="F4611">
        <v>1</v>
      </c>
      <c r="G4611">
        <v>2150.94</v>
      </c>
      <c r="H4611">
        <v>2150.94</v>
      </c>
      <c r="I4611">
        <v>70.831400000000002</v>
      </c>
      <c r="J4611">
        <v>109.04470000000001</v>
      </c>
      <c r="K4611">
        <v>-139.74639999999999</v>
      </c>
      <c r="L4611">
        <v>-57.183100000000003</v>
      </c>
      <c r="M4611">
        <v>0</v>
      </c>
      <c r="N4611">
        <v>57.183100000000003</v>
      </c>
      <c r="O4611">
        <v>139.74639999999999</v>
      </c>
      <c r="P4611">
        <v>108.63768</v>
      </c>
      <c r="Q4611">
        <v>369.23253999999997</v>
      </c>
      <c r="R4611">
        <v>10</v>
      </c>
      <c r="S4611" s="81">
        <v>37165</v>
      </c>
    </row>
    <row r="4612" spans="1:19" x14ac:dyDescent="0.2">
      <c r="A4612" t="s">
        <v>75</v>
      </c>
      <c r="B4612" t="s">
        <v>59</v>
      </c>
      <c r="C4612" t="s">
        <v>45</v>
      </c>
      <c r="D4612" t="s">
        <v>14</v>
      </c>
      <c r="E4612" t="s">
        <v>100</v>
      </c>
      <c r="F4612">
        <v>2</v>
      </c>
      <c r="G4612">
        <v>2117.0140000000001</v>
      </c>
      <c r="H4612">
        <v>2117.0140000000001</v>
      </c>
      <c r="I4612">
        <v>69.656999999999996</v>
      </c>
      <c r="J4612">
        <v>108.80670000000001</v>
      </c>
      <c r="K4612">
        <v>-139.44130000000001</v>
      </c>
      <c r="L4612">
        <v>-57.05827</v>
      </c>
      <c r="M4612">
        <v>0</v>
      </c>
      <c r="N4612">
        <v>57.05827</v>
      </c>
      <c r="O4612">
        <v>139.44130000000001</v>
      </c>
      <c r="P4612">
        <v>108.63768</v>
      </c>
      <c r="Q4612">
        <v>369.23253999999997</v>
      </c>
      <c r="R4612">
        <v>10</v>
      </c>
      <c r="S4612" s="81">
        <v>37165</v>
      </c>
    </row>
    <row r="4613" spans="1:19" x14ac:dyDescent="0.2">
      <c r="A4613" t="s">
        <v>75</v>
      </c>
      <c r="B4613" t="s">
        <v>59</v>
      </c>
      <c r="C4613" t="s">
        <v>45</v>
      </c>
      <c r="D4613" t="s">
        <v>14</v>
      </c>
      <c r="E4613" t="s">
        <v>100</v>
      </c>
      <c r="F4613">
        <v>3</v>
      </c>
      <c r="G4613">
        <v>2103.1779999999999</v>
      </c>
      <c r="H4613">
        <v>2103.1779999999999</v>
      </c>
      <c r="I4613">
        <v>68.191900000000004</v>
      </c>
      <c r="J4613">
        <v>108.7578</v>
      </c>
      <c r="K4613">
        <v>-139.37870000000001</v>
      </c>
      <c r="L4613">
        <v>-57.032629999999997</v>
      </c>
      <c r="M4613">
        <v>0</v>
      </c>
      <c r="N4613">
        <v>57.032629999999997</v>
      </c>
      <c r="O4613">
        <v>139.37870000000001</v>
      </c>
      <c r="P4613">
        <v>108.63768</v>
      </c>
      <c r="Q4613">
        <v>369.23253999999997</v>
      </c>
      <c r="R4613">
        <v>10</v>
      </c>
      <c r="S4613" s="81">
        <v>37165</v>
      </c>
    </row>
    <row r="4614" spans="1:19" x14ac:dyDescent="0.2">
      <c r="A4614" t="s">
        <v>75</v>
      </c>
      <c r="B4614" t="s">
        <v>59</v>
      </c>
      <c r="C4614" t="s">
        <v>45</v>
      </c>
      <c r="D4614" t="s">
        <v>14</v>
      </c>
      <c r="E4614" t="s">
        <v>100</v>
      </c>
      <c r="F4614">
        <v>4</v>
      </c>
      <c r="G4614">
        <v>2103.5010000000002</v>
      </c>
      <c r="H4614">
        <v>2103.5010000000002</v>
      </c>
      <c r="I4614">
        <v>67.348799999999997</v>
      </c>
      <c r="J4614">
        <v>108.7136</v>
      </c>
      <c r="K4614">
        <v>-139.322</v>
      </c>
      <c r="L4614">
        <v>-57.009450000000001</v>
      </c>
      <c r="M4614">
        <v>0</v>
      </c>
      <c r="N4614">
        <v>57.009450000000001</v>
      </c>
      <c r="O4614">
        <v>139.322</v>
      </c>
      <c r="P4614">
        <v>108.63768</v>
      </c>
      <c r="Q4614">
        <v>369.23253999999997</v>
      </c>
      <c r="R4614">
        <v>10</v>
      </c>
      <c r="S4614" s="81">
        <v>37165</v>
      </c>
    </row>
    <row r="4615" spans="1:19" x14ac:dyDescent="0.2">
      <c r="A4615" t="s">
        <v>75</v>
      </c>
      <c r="B4615" t="s">
        <v>59</v>
      </c>
      <c r="C4615" t="s">
        <v>45</v>
      </c>
      <c r="D4615" t="s">
        <v>14</v>
      </c>
      <c r="E4615" t="s">
        <v>100</v>
      </c>
      <c r="F4615">
        <v>5</v>
      </c>
      <c r="G4615">
        <v>2155.3380000000002</v>
      </c>
      <c r="H4615">
        <v>2155.3380000000002</v>
      </c>
      <c r="I4615">
        <v>66.581400000000002</v>
      </c>
      <c r="J4615">
        <v>109.3704</v>
      </c>
      <c r="K4615">
        <v>-140.16380000000001</v>
      </c>
      <c r="L4615">
        <v>-57.353900000000003</v>
      </c>
      <c r="M4615">
        <v>0</v>
      </c>
      <c r="N4615">
        <v>57.353900000000003</v>
      </c>
      <c r="O4615">
        <v>140.16380000000001</v>
      </c>
      <c r="P4615">
        <v>108.63768</v>
      </c>
      <c r="Q4615">
        <v>369.23253999999997</v>
      </c>
      <c r="R4615">
        <v>10</v>
      </c>
      <c r="S4615" s="81">
        <v>37165</v>
      </c>
    </row>
    <row r="4616" spans="1:19" x14ac:dyDescent="0.2">
      <c r="A4616" t="s">
        <v>75</v>
      </c>
      <c r="B4616" t="s">
        <v>59</v>
      </c>
      <c r="C4616" t="s">
        <v>45</v>
      </c>
      <c r="D4616" t="s">
        <v>14</v>
      </c>
      <c r="E4616" t="s">
        <v>100</v>
      </c>
      <c r="F4616">
        <v>6</v>
      </c>
      <c r="G4616">
        <v>2238.2080000000001</v>
      </c>
      <c r="H4616">
        <v>2238.2080000000001</v>
      </c>
      <c r="I4616">
        <v>65.412800000000004</v>
      </c>
      <c r="J4616">
        <v>109.42570000000001</v>
      </c>
      <c r="K4616">
        <v>-140.2346</v>
      </c>
      <c r="L4616">
        <v>-57.382869999999997</v>
      </c>
      <c r="M4616">
        <v>0</v>
      </c>
      <c r="N4616">
        <v>57.382869999999997</v>
      </c>
      <c r="O4616">
        <v>140.2346</v>
      </c>
      <c r="P4616">
        <v>108.63768</v>
      </c>
      <c r="Q4616">
        <v>369.23253999999997</v>
      </c>
      <c r="R4616">
        <v>10</v>
      </c>
      <c r="S4616" s="81">
        <v>37165</v>
      </c>
    </row>
    <row r="4617" spans="1:19" x14ac:dyDescent="0.2">
      <c r="A4617" t="s">
        <v>75</v>
      </c>
      <c r="B4617" t="s">
        <v>59</v>
      </c>
      <c r="C4617" t="s">
        <v>45</v>
      </c>
      <c r="D4617" t="s">
        <v>14</v>
      </c>
      <c r="E4617" t="s">
        <v>100</v>
      </c>
      <c r="F4617">
        <v>7</v>
      </c>
      <c r="G4617">
        <v>2380.5709999999999</v>
      </c>
      <c r="H4617">
        <v>2380.5709999999999</v>
      </c>
      <c r="I4617">
        <v>64.505799999999994</v>
      </c>
      <c r="J4617">
        <v>108.83029999999999</v>
      </c>
      <c r="K4617">
        <v>-139.4717</v>
      </c>
      <c r="L4617">
        <v>-57.070680000000003</v>
      </c>
      <c r="M4617">
        <v>0</v>
      </c>
      <c r="N4617">
        <v>57.070680000000003</v>
      </c>
      <c r="O4617">
        <v>139.4717</v>
      </c>
      <c r="P4617">
        <v>108.63768</v>
      </c>
      <c r="Q4617">
        <v>369.23253999999997</v>
      </c>
      <c r="R4617">
        <v>10</v>
      </c>
      <c r="S4617" s="81">
        <v>37165</v>
      </c>
    </row>
    <row r="4618" spans="1:19" x14ac:dyDescent="0.2">
      <c r="A4618" t="s">
        <v>75</v>
      </c>
      <c r="B4618" t="s">
        <v>59</v>
      </c>
      <c r="C4618" t="s">
        <v>45</v>
      </c>
      <c r="D4618" t="s">
        <v>14</v>
      </c>
      <c r="E4618" t="s">
        <v>100</v>
      </c>
      <c r="F4618">
        <v>8</v>
      </c>
      <c r="G4618">
        <v>2400.1930000000002</v>
      </c>
      <c r="H4618">
        <v>2400.1930000000002</v>
      </c>
      <c r="I4618">
        <v>64.558099999999996</v>
      </c>
      <c r="J4618">
        <v>108.3329</v>
      </c>
      <c r="K4618">
        <v>-138.83420000000001</v>
      </c>
      <c r="L4618">
        <v>-56.809809999999999</v>
      </c>
      <c r="M4618">
        <v>0</v>
      </c>
      <c r="N4618">
        <v>56.809809999999999</v>
      </c>
      <c r="O4618">
        <v>138.83420000000001</v>
      </c>
      <c r="P4618">
        <v>108.63768</v>
      </c>
      <c r="Q4618">
        <v>369.23253999999997</v>
      </c>
      <c r="R4618">
        <v>10</v>
      </c>
      <c r="S4618" s="81">
        <v>37165</v>
      </c>
    </row>
    <row r="4619" spans="1:19" x14ac:dyDescent="0.2">
      <c r="A4619" t="s">
        <v>75</v>
      </c>
      <c r="B4619" t="s">
        <v>59</v>
      </c>
      <c r="C4619" t="s">
        <v>45</v>
      </c>
      <c r="D4619" t="s">
        <v>14</v>
      </c>
      <c r="E4619" t="s">
        <v>100</v>
      </c>
      <c r="F4619">
        <v>9</v>
      </c>
      <c r="G4619">
        <v>2377.84</v>
      </c>
      <c r="H4619">
        <v>2377.84</v>
      </c>
      <c r="I4619">
        <v>68.488399999999999</v>
      </c>
      <c r="J4619">
        <v>107.7786</v>
      </c>
      <c r="K4619">
        <v>-138.12389999999999</v>
      </c>
      <c r="L4619">
        <v>-56.519179999999999</v>
      </c>
      <c r="M4619">
        <v>0</v>
      </c>
      <c r="N4619">
        <v>56.519179999999999</v>
      </c>
      <c r="O4619">
        <v>138.12389999999999</v>
      </c>
      <c r="P4619">
        <v>108.63768</v>
      </c>
      <c r="Q4619">
        <v>369.23253999999997</v>
      </c>
      <c r="R4619">
        <v>10</v>
      </c>
      <c r="S4619" s="81">
        <v>37165</v>
      </c>
    </row>
    <row r="4620" spans="1:19" x14ac:dyDescent="0.2">
      <c r="A4620" t="s">
        <v>75</v>
      </c>
      <c r="B4620" t="s">
        <v>59</v>
      </c>
      <c r="C4620" t="s">
        <v>45</v>
      </c>
      <c r="D4620" t="s">
        <v>14</v>
      </c>
      <c r="E4620" t="s">
        <v>100</v>
      </c>
      <c r="F4620">
        <v>10</v>
      </c>
      <c r="G4620">
        <v>2363.3539999999998</v>
      </c>
      <c r="H4620">
        <v>2363.3539999999998</v>
      </c>
      <c r="I4620">
        <v>73.2791</v>
      </c>
      <c r="J4620">
        <v>107.3205</v>
      </c>
      <c r="K4620">
        <v>-137.5368</v>
      </c>
      <c r="L4620">
        <v>-56.278950000000002</v>
      </c>
      <c r="M4620">
        <v>0</v>
      </c>
      <c r="N4620">
        <v>56.278950000000002</v>
      </c>
      <c r="O4620">
        <v>137.5368</v>
      </c>
      <c r="P4620">
        <v>108.63768</v>
      </c>
      <c r="Q4620">
        <v>369.23253999999997</v>
      </c>
      <c r="R4620">
        <v>10</v>
      </c>
      <c r="S4620" s="81">
        <v>37165</v>
      </c>
    </row>
    <row r="4621" spans="1:19" x14ac:dyDescent="0.2">
      <c r="A4621" t="s">
        <v>75</v>
      </c>
      <c r="B4621" t="s">
        <v>59</v>
      </c>
      <c r="C4621" t="s">
        <v>45</v>
      </c>
      <c r="D4621" t="s">
        <v>14</v>
      </c>
      <c r="E4621" t="s">
        <v>100</v>
      </c>
      <c r="F4621">
        <v>11</v>
      </c>
      <c r="G4621">
        <v>2314.817</v>
      </c>
      <c r="H4621">
        <v>2314.817</v>
      </c>
      <c r="I4621">
        <v>78.941900000000004</v>
      </c>
      <c r="J4621">
        <v>107.5453</v>
      </c>
      <c r="K4621">
        <v>-137.82480000000001</v>
      </c>
      <c r="L4621">
        <v>-56.396810000000002</v>
      </c>
      <c r="M4621">
        <v>0</v>
      </c>
      <c r="N4621">
        <v>56.396810000000002</v>
      </c>
      <c r="O4621">
        <v>137.82480000000001</v>
      </c>
      <c r="P4621">
        <v>108.63768</v>
      </c>
      <c r="Q4621">
        <v>369.23253999999997</v>
      </c>
      <c r="R4621">
        <v>10</v>
      </c>
      <c r="S4621" s="81">
        <v>37165</v>
      </c>
    </row>
    <row r="4622" spans="1:19" x14ac:dyDescent="0.2">
      <c r="A4622" t="s">
        <v>75</v>
      </c>
      <c r="B4622" t="s">
        <v>59</v>
      </c>
      <c r="C4622" t="s">
        <v>45</v>
      </c>
      <c r="D4622" t="s">
        <v>14</v>
      </c>
      <c r="E4622" t="s">
        <v>100</v>
      </c>
      <c r="F4622">
        <v>12</v>
      </c>
      <c r="G4622">
        <v>2265.5259999999998</v>
      </c>
      <c r="H4622">
        <v>2184.308</v>
      </c>
      <c r="I4622">
        <v>83.610500000000002</v>
      </c>
      <c r="J4622">
        <v>107.2529</v>
      </c>
      <c r="K4622">
        <v>-56.232109999999999</v>
      </c>
      <c r="L4622">
        <v>24.974540000000001</v>
      </c>
      <c r="M4622">
        <v>81.218019999999996</v>
      </c>
      <c r="N4622">
        <v>137.4615</v>
      </c>
      <c r="O4622">
        <v>218.66820000000001</v>
      </c>
      <c r="P4622">
        <v>108.63768</v>
      </c>
      <c r="Q4622">
        <v>369.23253999999997</v>
      </c>
      <c r="R4622">
        <v>10</v>
      </c>
      <c r="S4622" s="81">
        <v>37165</v>
      </c>
    </row>
    <row r="4623" spans="1:19" x14ac:dyDescent="0.2">
      <c r="A4623" t="s">
        <v>75</v>
      </c>
      <c r="B4623" t="s">
        <v>59</v>
      </c>
      <c r="C4623" t="s">
        <v>45</v>
      </c>
      <c r="D4623" t="s">
        <v>14</v>
      </c>
      <c r="E4623" t="s">
        <v>100</v>
      </c>
      <c r="F4623">
        <v>13</v>
      </c>
      <c r="G4623">
        <v>2150.4169999999999</v>
      </c>
      <c r="H4623">
        <v>1348.9359999999999</v>
      </c>
      <c r="I4623">
        <v>87.587199999999996</v>
      </c>
      <c r="J4623">
        <v>107.2353</v>
      </c>
      <c r="K4623">
        <v>664.05399999999997</v>
      </c>
      <c r="L4623">
        <v>745.24720000000002</v>
      </c>
      <c r="M4623">
        <v>801.48140000000001</v>
      </c>
      <c r="N4623">
        <v>857.71569999999997</v>
      </c>
      <c r="O4623">
        <v>938.90890000000002</v>
      </c>
      <c r="P4623">
        <v>108.63768</v>
      </c>
      <c r="Q4623">
        <v>369.23253999999997</v>
      </c>
      <c r="R4623">
        <v>10</v>
      </c>
      <c r="S4623" s="81">
        <v>37165</v>
      </c>
    </row>
    <row r="4624" spans="1:19" x14ac:dyDescent="0.2">
      <c r="A4624" t="s">
        <v>75</v>
      </c>
      <c r="B4624" t="s">
        <v>59</v>
      </c>
      <c r="C4624" t="s">
        <v>45</v>
      </c>
      <c r="D4624" t="s">
        <v>14</v>
      </c>
      <c r="E4624" t="s">
        <v>100</v>
      </c>
      <c r="F4624">
        <v>14</v>
      </c>
      <c r="G4624">
        <v>2157.3879999999999</v>
      </c>
      <c r="H4624">
        <v>353.36470000000003</v>
      </c>
      <c r="I4624">
        <v>89.976699999999994</v>
      </c>
      <c r="J4624">
        <v>107.39660000000001</v>
      </c>
      <c r="K4624">
        <v>1666.3889999999999</v>
      </c>
      <c r="L4624">
        <v>1747.704</v>
      </c>
      <c r="M4624">
        <v>1804.0229999999999</v>
      </c>
      <c r="N4624">
        <v>1860.3420000000001</v>
      </c>
      <c r="O4624">
        <v>1941.6579999999999</v>
      </c>
      <c r="P4624">
        <v>108.63768</v>
      </c>
      <c r="Q4624">
        <v>369.23253999999997</v>
      </c>
      <c r="R4624">
        <v>10</v>
      </c>
      <c r="S4624" s="81">
        <v>37165</v>
      </c>
    </row>
    <row r="4625" spans="1:19" x14ac:dyDescent="0.2">
      <c r="A4625" t="s">
        <v>75</v>
      </c>
      <c r="B4625" t="s">
        <v>59</v>
      </c>
      <c r="C4625" t="s">
        <v>45</v>
      </c>
      <c r="D4625" t="s">
        <v>14</v>
      </c>
      <c r="E4625" t="s">
        <v>100</v>
      </c>
      <c r="F4625">
        <v>15</v>
      </c>
      <c r="G4625">
        <v>2120.643</v>
      </c>
      <c r="H4625">
        <v>347.75420000000003</v>
      </c>
      <c r="I4625">
        <v>91.488399999999999</v>
      </c>
      <c r="J4625">
        <v>106.1096</v>
      </c>
      <c r="K4625">
        <v>1636.904</v>
      </c>
      <c r="L4625">
        <v>1717.2449999999999</v>
      </c>
      <c r="M4625">
        <v>1772.8889999999999</v>
      </c>
      <c r="N4625">
        <v>1828.5319999999999</v>
      </c>
      <c r="O4625">
        <v>1908.873</v>
      </c>
      <c r="P4625">
        <v>108.63768</v>
      </c>
      <c r="Q4625">
        <v>369.23253999999997</v>
      </c>
      <c r="R4625">
        <v>10</v>
      </c>
      <c r="S4625" s="81">
        <v>37165</v>
      </c>
    </row>
    <row r="4626" spans="1:19" x14ac:dyDescent="0.2">
      <c r="A4626" t="s">
        <v>75</v>
      </c>
      <c r="B4626" t="s">
        <v>59</v>
      </c>
      <c r="C4626" t="s">
        <v>45</v>
      </c>
      <c r="D4626" t="s">
        <v>14</v>
      </c>
      <c r="E4626" t="s">
        <v>100</v>
      </c>
      <c r="F4626">
        <v>16</v>
      </c>
      <c r="G4626">
        <v>2007.9670000000001</v>
      </c>
      <c r="H4626">
        <v>344.06810000000002</v>
      </c>
      <c r="I4626">
        <v>92.430199999999999</v>
      </c>
      <c r="J4626">
        <v>106.2959</v>
      </c>
      <c r="K4626">
        <v>1527.6759999999999</v>
      </c>
      <c r="L4626">
        <v>1608.1579999999999</v>
      </c>
      <c r="M4626">
        <v>1663.8989999999999</v>
      </c>
      <c r="N4626">
        <v>1719.6410000000001</v>
      </c>
      <c r="O4626">
        <v>1800.123</v>
      </c>
      <c r="P4626">
        <v>108.63768</v>
      </c>
      <c r="Q4626">
        <v>369.23253999999997</v>
      </c>
      <c r="R4626">
        <v>10</v>
      </c>
      <c r="S4626" s="81">
        <v>37165</v>
      </c>
    </row>
    <row r="4627" spans="1:19" x14ac:dyDescent="0.2">
      <c r="A4627" t="s">
        <v>75</v>
      </c>
      <c r="B4627" t="s">
        <v>59</v>
      </c>
      <c r="C4627" t="s">
        <v>45</v>
      </c>
      <c r="D4627" t="s">
        <v>14</v>
      </c>
      <c r="E4627" t="s">
        <v>100</v>
      </c>
      <c r="F4627">
        <v>17</v>
      </c>
      <c r="G4627">
        <v>1991.529</v>
      </c>
      <c r="H4627">
        <v>336.41120000000001</v>
      </c>
      <c r="I4627">
        <v>92.7791</v>
      </c>
      <c r="J4627">
        <v>106.4299</v>
      </c>
      <c r="K4627">
        <v>1518.723</v>
      </c>
      <c r="L4627">
        <v>1599.306</v>
      </c>
      <c r="M4627">
        <v>1655.1179999999999</v>
      </c>
      <c r="N4627">
        <v>1710.93</v>
      </c>
      <c r="O4627">
        <v>1791.5129999999999</v>
      </c>
      <c r="P4627">
        <v>108.63768</v>
      </c>
      <c r="Q4627">
        <v>369.23253999999997</v>
      </c>
      <c r="R4627">
        <v>10</v>
      </c>
      <c r="S4627" s="81">
        <v>37165</v>
      </c>
    </row>
    <row r="4628" spans="1:19" x14ac:dyDescent="0.2">
      <c r="A4628" t="s">
        <v>75</v>
      </c>
      <c r="B4628" t="s">
        <v>59</v>
      </c>
      <c r="C4628" t="s">
        <v>45</v>
      </c>
      <c r="D4628" t="s">
        <v>14</v>
      </c>
      <c r="E4628" t="s">
        <v>100</v>
      </c>
      <c r="F4628">
        <v>18</v>
      </c>
      <c r="G4628">
        <v>1979.0840000000001</v>
      </c>
      <c r="H4628">
        <v>328.47120000000001</v>
      </c>
      <c r="I4628">
        <v>91.011600000000001</v>
      </c>
      <c r="J4628">
        <v>106.2831</v>
      </c>
      <c r="K4628">
        <v>1514.405</v>
      </c>
      <c r="L4628">
        <v>1594.8779999999999</v>
      </c>
      <c r="M4628">
        <v>1650.6120000000001</v>
      </c>
      <c r="N4628">
        <v>1706.347</v>
      </c>
      <c r="O4628">
        <v>1786.82</v>
      </c>
      <c r="P4628">
        <v>108.63768</v>
      </c>
      <c r="Q4628">
        <v>369.23253999999997</v>
      </c>
      <c r="R4628">
        <v>10</v>
      </c>
      <c r="S4628" s="81">
        <v>37165</v>
      </c>
    </row>
    <row r="4629" spans="1:19" x14ac:dyDescent="0.2">
      <c r="A4629" t="s">
        <v>75</v>
      </c>
      <c r="B4629" t="s">
        <v>59</v>
      </c>
      <c r="C4629" t="s">
        <v>45</v>
      </c>
      <c r="D4629" t="s">
        <v>14</v>
      </c>
      <c r="E4629" t="s">
        <v>100</v>
      </c>
      <c r="F4629">
        <v>19</v>
      </c>
      <c r="G4629">
        <v>2121.0749999999998</v>
      </c>
      <c r="H4629">
        <v>999.94129999999996</v>
      </c>
      <c r="I4629">
        <v>86.058099999999996</v>
      </c>
      <c r="J4629">
        <v>106.7312</v>
      </c>
      <c r="K4629">
        <v>984.35209999999995</v>
      </c>
      <c r="L4629">
        <v>1065.164</v>
      </c>
      <c r="M4629">
        <v>1121.134</v>
      </c>
      <c r="N4629">
        <v>1177.104</v>
      </c>
      <c r="O4629">
        <v>1257.915</v>
      </c>
      <c r="P4629">
        <v>108.63768</v>
      </c>
      <c r="Q4629">
        <v>369.23253999999997</v>
      </c>
      <c r="R4629">
        <v>10</v>
      </c>
      <c r="S4629" s="81">
        <v>37165</v>
      </c>
    </row>
    <row r="4630" spans="1:19" x14ac:dyDescent="0.2">
      <c r="A4630" t="s">
        <v>75</v>
      </c>
      <c r="B4630" t="s">
        <v>59</v>
      </c>
      <c r="C4630" t="s">
        <v>45</v>
      </c>
      <c r="D4630" t="s">
        <v>14</v>
      </c>
      <c r="E4630" t="s">
        <v>100</v>
      </c>
      <c r="F4630">
        <v>20</v>
      </c>
      <c r="G4630">
        <v>2219.9169999999999</v>
      </c>
      <c r="H4630">
        <v>1714.9469999999999</v>
      </c>
      <c r="I4630">
        <v>81</v>
      </c>
      <c r="J4630">
        <v>107.01090000000001</v>
      </c>
      <c r="K4630">
        <v>367.82909999999998</v>
      </c>
      <c r="L4630">
        <v>448.85250000000002</v>
      </c>
      <c r="M4630">
        <v>504.96910000000003</v>
      </c>
      <c r="N4630">
        <v>561.08569999999997</v>
      </c>
      <c r="O4630">
        <v>642.10910000000001</v>
      </c>
      <c r="P4630">
        <v>108.63768</v>
      </c>
      <c r="Q4630">
        <v>369.23253999999997</v>
      </c>
      <c r="R4630">
        <v>10</v>
      </c>
      <c r="S4630" s="81">
        <v>37165</v>
      </c>
    </row>
    <row r="4631" spans="1:19" x14ac:dyDescent="0.2">
      <c r="A4631" t="s">
        <v>75</v>
      </c>
      <c r="B4631" t="s">
        <v>59</v>
      </c>
      <c r="C4631" t="s">
        <v>45</v>
      </c>
      <c r="D4631" t="s">
        <v>14</v>
      </c>
      <c r="E4631" t="s">
        <v>100</v>
      </c>
      <c r="F4631">
        <v>21</v>
      </c>
      <c r="G4631">
        <v>2216.2240000000002</v>
      </c>
      <c r="H4631">
        <v>1962.221</v>
      </c>
      <c r="I4631">
        <v>77.354699999999994</v>
      </c>
      <c r="J4631">
        <v>107.1417</v>
      </c>
      <c r="K4631">
        <v>116.69589999999999</v>
      </c>
      <c r="L4631">
        <v>197.81829999999999</v>
      </c>
      <c r="M4631">
        <v>254.0034</v>
      </c>
      <c r="N4631">
        <v>310.18860000000001</v>
      </c>
      <c r="O4631">
        <v>391.31099999999998</v>
      </c>
      <c r="P4631">
        <v>108.63768</v>
      </c>
      <c r="Q4631">
        <v>369.23253999999997</v>
      </c>
      <c r="R4631">
        <v>10</v>
      </c>
      <c r="S4631" s="81">
        <v>37165</v>
      </c>
    </row>
    <row r="4632" spans="1:19" x14ac:dyDescent="0.2">
      <c r="A4632" t="s">
        <v>75</v>
      </c>
      <c r="B4632" t="s">
        <v>59</v>
      </c>
      <c r="C4632" t="s">
        <v>45</v>
      </c>
      <c r="D4632" t="s">
        <v>14</v>
      </c>
      <c r="E4632" t="s">
        <v>100</v>
      </c>
      <c r="F4632">
        <v>22</v>
      </c>
      <c r="G4632">
        <v>2232.924</v>
      </c>
      <c r="H4632">
        <v>2046.1679999999999</v>
      </c>
      <c r="I4632">
        <v>75.081400000000002</v>
      </c>
      <c r="J4632">
        <v>107.655</v>
      </c>
      <c r="K4632">
        <v>48.790430000000001</v>
      </c>
      <c r="L4632">
        <v>130.3015</v>
      </c>
      <c r="M4632">
        <v>186.7559</v>
      </c>
      <c r="N4632">
        <v>243.21019999999999</v>
      </c>
      <c r="O4632">
        <v>324.72129999999999</v>
      </c>
      <c r="P4632">
        <v>108.63768</v>
      </c>
      <c r="Q4632">
        <v>369.23253999999997</v>
      </c>
      <c r="R4632">
        <v>10</v>
      </c>
      <c r="S4632" s="81">
        <v>37165</v>
      </c>
    </row>
    <row r="4633" spans="1:19" x14ac:dyDescent="0.2">
      <c r="A4633" t="s">
        <v>75</v>
      </c>
      <c r="B4633" t="s">
        <v>59</v>
      </c>
      <c r="C4633" t="s">
        <v>45</v>
      </c>
      <c r="D4633" t="s">
        <v>14</v>
      </c>
      <c r="E4633" t="s">
        <v>100</v>
      </c>
      <c r="F4633">
        <v>23</v>
      </c>
      <c r="G4633">
        <v>2238.9380000000001</v>
      </c>
      <c r="H4633">
        <v>2125.4090000000001</v>
      </c>
      <c r="I4633">
        <v>72.953500000000005</v>
      </c>
      <c r="J4633">
        <v>107.8485</v>
      </c>
      <c r="K4633">
        <v>-24.68506</v>
      </c>
      <c r="L4633">
        <v>56.972529999999999</v>
      </c>
      <c r="M4633">
        <v>113.5283</v>
      </c>
      <c r="N4633">
        <v>170.08410000000001</v>
      </c>
      <c r="O4633">
        <v>251.74170000000001</v>
      </c>
      <c r="P4633">
        <v>108.63768</v>
      </c>
      <c r="Q4633">
        <v>369.23253999999997</v>
      </c>
      <c r="R4633">
        <v>10</v>
      </c>
      <c r="S4633" s="81">
        <v>37165</v>
      </c>
    </row>
    <row r="4634" spans="1:19" x14ac:dyDescent="0.2">
      <c r="A4634" t="s">
        <v>75</v>
      </c>
      <c r="B4634" t="s">
        <v>59</v>
      </c>
      <c r="C4634" t="s">
        <v>45</v>
      </c>
      <c r="D4634" t="s">
        <v>14</v>
      </c>
      <c r="E4634" t="s">
        <v>100</v>
      </c>
      <c r="F4634">
        <v>24</v>
      </c>
      <c r="G4634">
        <v>2235.0439999999999</v>
      </c>
      <c r="H4634">
        <v>2148.58</v>
      </c>
      <c r="I4634">
        <v>70.802300000000002</v>
      </c>
      <c r="J4634">
        <v>108.41670000000001</v>
      </c>
      <c r="K4634">
        <v>-52.477910000000001</v>
      </c>
      <c r="L4634">
        <v>29.609870000000001</v>
      </c>
      <c r="M4634">
        <v>86.463620000000006</v>
      </c>
      <c r="N4634">
        <v>143.31739999999999</v>
      </c>
      <c r="O4634">
        <v>225.40520000000001</v>
      </c>
      <c r="P4634">
        <v>108.63768</v>
      </c>
      <c r="Q4634">
        <v>369.23253999999997</v>
      </c>
      <c r="R4634">
        <v>10</v>
      </c>
      <c r="S4634" s="81">
        <v>37165</v>
      </c>
    </row>
    <row r="4635" spans="1:19" x14ac:dyDescent="0.2">
      <c r="A4635" t="s">
        <v>75</v>
      </c>
      <c r="B4635" t="s">
        <v>59</v>
      </c>
      <c r="C4635" t="s">
        <v>45</v>
      </c>
      <c r="D4635" t="s">
        <v>15</v>
      </c>
      <c r="E4635" t="s">
        <v>100</v>
      </c>
      <c r="F4635">
        <v>1</v>
      </c>
      <c r="G4635">
        <v>2130.6990000000001</v>
      </c>
      <c r="H4635">
        <v>2130.6990000000001</v>
      </c>
      <c r="I4635">
        <v>41.860500000000002</v>
      </c>
      <c r="J4635">
        <v>106.2159</v>
      </c>
      <c r="K4635">
        <v>-136.12119999999999</v>
      </c>
      <c r="L4635">
        <v>-55.699680000000001</v>
      </c>
      <c r="M4635">
        <v>0</v>
      </c>
      <c r="N4635">
        <v>55.699680000000001</v>
      </c>
      <c r="O4635">
        <v>136.12119999999999</v>
      </c>
      <c r="P4635">
        <v>108.63768</v>
      </c>
      <c r="Q4635">
        <v>369.23253999999997</v>
      </c>
      <c r="R4635">
        <v>11</v>
      </c>
      <c r="S4635" s="81">
        <v>31362</v>
      </c>
    </row>
    <row r="4636" spans="1:19" x14ac:dyDescent="0.2">
      <c r="A4636" t="s">
        <v>75</v>
      </c>
      <c r="B4636" t="s">
        <v>59</v>
      </c>
      <c r="C4636" t="s">
        <v>45</v>
      </c>
      <c r="D4636" t="s">
        <v>15</v>
      </c>
      <c r="E4636" t="s">
        <v>100</v>
      </c>
      <c r="F4636">
        <v>2</v>
      </c>
      <c r="G4636">
        <v>2092.085</v>
      </c>
      <c r="H4636">
        <v>2092.085</v>
      </c>
      <c r="I4636">
        <v>41.761600000000001</v>
      </c>
      <c r="J4636">
        <v>106.07689999999999</v>
      </c>
      <c r="K4636">
        <v>-135.94309999999999</v>
      </c>
      <c r="L4636">
        <v>-55.626800000000003</v>
      </c>
      <c r="M4636">
        <v>0</v>
      </c>
      <c r="N4636">
        <v>55.626800000000003</v>
      </c>
      <c r="O4636">
        <v>135.94309999999999</v>
      </c>
      <c r="P4636">
        <v>108.63768</v>
      </c>
      <c r="Q4636">
        <v>369.23253999999997</v>
      </c>
      <c r="R4636">
        <v>11</v>
      </c>
      <c r="S4636" s="81">
        <v>31362</v>
      </c>
    </row>
    <row r="4637" spans="1:19" x14ac:dyDescent="0.2">
      <c r="A4637" t="s">
        <v>75</v>
      </c>
      <c r="B4637" t="s">
        <v>59</v>
      </c>
      <c r="C4637" t="s">
        <v>45</v>
      </c>
      <c r="D4637" t="s">
        <v>15</v>
      </c>
      <c r="E4637" t="s">
        <v>100</v>
      </c>
      <c r="F4637">
        <v>3</v>
      </c>
      <c r="G4637">
        <v>2058.239</v>
      </c>
      <c r="H4637">
        <v>2058.239</v>
      </c>
      <c r="I4637">
        <v>41.656999999999996</v>
      </c>
      <c r="J4637">
        <v>106.0775</v>
      </c>
      <c r="K4637">
        <v>-135.94370000000001</v>
      </c>
      <c r="L4637">
        <v>-55.627079999999999</v>
      </c>
      <c r="M4637">
        <v>0</v>
      </c>
      <c r="N4637">
        <v>55.627079999999999</v>
      </c>
      <c r="O4637">
        <v>135.94370000000001</v>
      </c>
      <c r="P4637">
        <v>108.63768</v>
      </c>
      <c r="Q4637">
        <v>369.23253999999997</v>
      </c>
      <c r="R4637">
        <v>11</v>
      </c>
      <c r="S4637" s="81">
        <v>31362</v>
      </c>
    </row>
    <row r="4638" spans="1:19" x14ac:dyDescent="0.2">
      <c r="A4638" t="s">
        <v>75</v>
      </c>
      <c r="B4638" t="s">
        <v>59</v>
      </c>
      <c r="C4638" t="s">
        <v>45</v>
      </c>
      <c r="D4638" t="s">
        <v>15</v>
      </c>
      <c r="E4638" t="s">
        <v>100</v>
      </c>
      <c r="F4638">
        <v>4</v>
      </c>
      <c r="G4638">
        <v>2064.0520000000001</v>
      </c>
      <c r="H4638">
        <v>2064.0520000000001</v>
      </c>
      <c r="I4638">
        <v>41.5</v>
      </c>
      <c r="J4638">
        <v>105.83920000000001</v>
      </c>
      <c r="K4638">
        <v>-135.63839999999999</v>
      </c>
      <c r="L4638">
        <v>-55.502119999999998</v>
      </c>
      <c r="M4638">
        <v>0</v>
      </c>
      <c r="N4638">
        <v>55.502119999999998</v>
      </c>
      <c r="O4638">
        <v>135.63839999999999</v>
      </c>
      <c r="P4638">
        <v>108.63768</v>
      </c>
      <c r="Q4638">
        <v>369.23253999999997</v>
      </c>
      <c r="R4638">
        <v>11</v>
      </c>
      <c r="S4638" s="81">
        <v>31362</v>
      </c>
    </row>
    <row r="4639" spans="1:19" x14ac:dyDescent="0.2">
      <c r="A4639" t="s">
        <v>75</v>
      </c>
      <c r="B4639" t="s">
        <v>59</v>
      </c>
      <c r="C4639" t="s">
        <v>45</v>
      </c>
      <c r="D4639" t="s">
        <v>15</v>
      </c>
      <c r="E4639" t="s">
        <v>100</v>
      </c>
      <c r="F4639">
        <v>5</v>
      </c>
      <c r="G4639">
        <v>2112.393</v>
      </c>
      <c r="H4639">
        <v>2112.393</v>
      </c>
      <c r="I4639">
        <v>41.127899999999997</v>
      </c>
      <c r="J4639">
        <v>105.8466</v>
      </c>
      <c r="K4639">
        <v>-135.64789999999999</v>
      </c>
      <c r="L4639">
        <v>-55.506030000000003</v>
      </c>
      <c r="M4639">
        <v>0</v>
      </c>
      <c r="N4639">
        <v>55.506030000000003</v>
      </c>
      <c r="O4639">
        <v>135.64789999999999</v>
      </c>
      <c r="P4639">
        <v>108.63768</v>
      </c>
      <c r="Q4639">
        <v>369.23253999999997</v>
      </c>
      <c r="R4639">
        <v>11</v>
      </c>
      <c r="S4639" s="81">
        <v>31362</v>
      </c>
    </row>
    <row r="4640" spans="1:19" x14ac:dyDescent="0.2">
      <c r="A4640" t="s">
        <v>75</v>
      </c>
      <c r="B4640" t="s">
        <v>59</v>
      </c>
      <c r="C4640" t="s">
        <v>45</v>
      </c>
      <c r="D4640" t="s">
        <v>15</v>
      </c>
      <c r="E4640" t="s">
        <v>100</v>
      </c>
      <c r="F4640">
        <v>6</v>
      </c>
      <c r="G4640">
        <v>2179.7510000000002</v>
      </c>
      <c r="H4640">
        <v>2179.7510000000002</v>
      </c>
      <c r="I4640">
        <v>40.622100000000003</v>
      </c>
      <c r="J4640">
        <v>105.9676</v>
      </c>
      <c r="K4640">
        <v>-135.803</v>
      </c>
      <c r="L4640">
        <v>-55.569479999999999</v>
      </c>
      <c r="M4640">
        <v>0</v>
      </c>
      <c r="N4640">
        <v>55.569479999999999</v>
      </c>
      <c r="O4640">
        <v>135.803</v>
      </c>
      <c r="P4640">
        <v>108.63768</v>
      </c>
      <c r="Q4640">
        <v>369.23253999999997</v>
      </c>
      <c r="R4640">
        <v>11</v>
      </c>
      <c r="S4640" s="81">
        <v>31362</v>
      </c>
    </row>
    <row r="4641" spans="1:19" x14ac:dyDescent="0.2">
      <c r="A4641" t="s">
        <v>75</v>
      </c>
      <c r="B4641" t="s">
        <v>59</v>
      </c>
      <c r="C4641" t="s">
        <v>45</v>
      </c>
      <c r="D4641" t="s">
        <v>15</v>
      </c>
      <c r="E4641" t="s">
        <v>100</v>
      </c>
      <c r="F4641">
        <v>7</v>
      </c>
      <c r="G4641">
        <v>2291.8989999999999</v>
      </c>
      <c r="H4641">
        <v>2291.8989999999999</v>
      </c>
      <c r="I4641">
        <v>39.656999999999996</v>
      </c>
      <c r="J4641">
        <v>106.29770000000001</v>
      </c>
      <c r="K4641">
        <v>-136.226</v>
      </c>
      <c r="L4641">
        <v>-55.742559999999997</v>
      </c>
      <c r="M4641">
        <v>0</v>
      </c>
      <c r="N4641">
        <v>55.742559999999997</v>
      </c>
      <c r="O4641">
        <v>136.226</v>
      </c>
      <c r="P4641">
        <v>108.63768</v>
      </c>
      <c r="Q4641">
        <v>369.23253999999997</v>
      </c>
      <c r="R4641">
        <v>11</v>
      </c>
      <c r="S4641" s="81">
        <v>31362</v>
      </c>
    </row>
    <row r="4642" spans="1:19" x14ac:dyDescent="0.2">
      <c r="A4642" t="s">
        <v>75</v>
      </c>
      <c r="B4642" t="s">
        <v>59</v>
      </c>
      <c r="C4642" t="s">
        <v>45</v>
      </c>
      <c r="D4642" t="s">
        <v>15</v>
      </c>
      <c r="E4642" t="s">
        <v>100</v>
      </c>
      <c r="F4642">
        <v>8</v>
      </c>
      <c r="G4642">
        <v>2292.5239999999999</v>
      </c>
      <c r="H4642">
        <v>2292.5239999999999</v>
      </c>
      <c r="I4642">
        <v>39.604700000000001</v>
      </c>
      <c r="J4642">
        <v>106.06019999999999</v>
      </c>
      <c r="K4642">
        <v>-135.92160000000001</v>
      </c>
      <c r="L4642">
        <v>-55.618000000000002</v>
      </c>
      <c r="M4642">
        <v>0</v>
      </c>
      <c r="N4642">
        <v>55.618000000000002</v>
      </c>
      <c r="O4642">
        <v>135.92160000000001</v>
      </c>
      <c r="P4642">
        <v>108.63768</v>
      </c>
      <c r="Q4642">
        <v>369.23253999999997</v>
      </c>
      <c r="R4642">
        <v>11</v>
      </c>
      <c r="S4642" s="81">
        <v>31362</v>
      </c>
    </row>
    <row r="4643" spans="1:19" x14ac:dyDescent="0.2">
      <c r="A4643" t="s">
        <v>75</v>
      </c>
      <c r="B4643" t="s">
        <v>59</v>
      </c>
      <c r="C4643" t="s">
        <v>45</v>
      </c>
      <c r="D4643" t="s">
        <v>15</v>
      </c>
      <c r="E4643" t="s">
        <v>100</v>
      </c>
      <c r="F4643">
        <v>9</v>
      </c>
      <c r="G4643">
        <v>2271.5680000000002</v>
      </c>
      <c r="H4643">
        <v>2271.5680000000002</v>
      </c>
      <c r="I4643">
        <v>40.564</v>
      </c>
      <c r="J4643">
        <v>106.10129999999999</v>
      </c>
      <c r="K4643">
        <v>-135.9743</v>
      </c>
      <c r="L4643">
        <v>-55.639600000000002</v>
      </c>
      <c r="M4643">
        <v>0</v>
      </c>
      <c r="N4643">
        <v>55.639600000000002</v>
      </c>
      <c r="O4643">
        <v>135.9743</v>
      </c>
      <c r="P4643">
        <v>108.63768</v>
      </c>
      <c r="Q4643">
        <v>369.23253999999997</v>
      </c>
      <c r="R4643">
        <v>11</v>
      </c>
      <c r="S4643" s="81">
        <v>31362</v>
      </c>
    </row>
    <row r="4644" spans="1:19" x14ac:dyDescent="0.2">
      <c r="A4644" t="s">
        <v>75</v>
      </c>
      <c r="B4644" t="s">
        <v>59</v>
      </c>
      <c r="C4644" t="s">
        <v>45</v>
      </c>
      <c r="D4644" t="s">
        <v>15</v>
      </c>
      <c r="E4644" t="s">
        <v>100</v>
      </c>
      <c r="F4644">
        <v>10</v>
      </c>
      <c r="G4644">
        <v>2275.8200000000002</v>
      </c>
      <c r="H4644">
        <v>2275.8200000000002</v>
      </c>
      <c r="I4644">
        <v>42.145299999999999</v>
      </c>
      <c r="J4644">
        <v>106.0802</v>
      </c>
      <c r="K4644">
        <v>-135.94720000000001</v>
      </c>
      <c r="L4644">
        <v>-55.628489999999999</v>
      </c>
      <c r="M4644">
        <v>0</v>
      </c>
      <c r="N4644">
        <v>55.628489999999999</v>
      </c>
      <c r="O4644">
        <v>135.94720000000001</v>
      </c>
      <c r="P4644">
        <v>108.63768</v>
      </c>
      <c r="Q4644">
        <v>369.23253999999997</v>
      </c>
      <c r="R4644">
        <v>11</v>
      </c>
      <c r="S4644" s="81">
        <v>31362</v>
      </c>
    </row>
    <row r="4645" spans="1:19" x14ac:dyDescent="0.2">
      <c r="A4645" t="s">
        <v>75</v>
      </c>
      <c r="B4645" t="s">
        <v>59</v>
      </c>
      <c r="C4645" t="s">
        <v>45</v>
      </c>
      <c r="D4645" t="s">
        <v>15</v>
      </c>
      <c r="E4645" t="s">
        <v>100</v>
      </c>
      <c r="F4645">
        <v>11</v>
      </c>
      <c r="G4645">
        <v>2246.9769999999999</v>
      </c>
      <c r="H4645">
        <v>2246.9769999999999</v>
      </c>
      <c r="I4645">
        <v>43.558100000000003</v>
      </c>
      <c r="J4645">
        <v>106.0282</v>
      </c>
      <c r="K4645">
        <v>-135.88069999999999</v>
      </c>
      <c r="L4645">
        <v>-55.601260000000003</v>
      </c>
      <c r="M4645">
        <v>0</v>
      </c>
      <c r="N4645">
        <v>55.601260000000003</v>
      </c>
      <c r="O4645">
        <v>135.88069999999999</v>
      </c>
      <c r="P4645">
        <v>108.63768</v>
      </c>
      <c r="Q4645">
        <v>369.23253999999997</v>
      </c>
      <c r="R4645">
        <v>11</v>
      </c>
      <c r="S4645" s="81">
        <v>31362</v>
      </c>
    </row>
    <row r="4646" spans="1:19" x14ac:dyDescent="0.2">
      <c r="A4646" t="s">
        <v>75</v>
      </c>
      <c r="B4646" t="s">
        <v>59</v>
      </c>
      <c r="C4646" t="s">
        <v>45</v>
      </c>
      <c r="D4646" t="s">
        <v>15</v>
      </c>
      <c r="E4646" t="s">
        <v>100</v>
      </c>
      <c r="F4646">
        <v>12</v>
      </c>
      <c r="G4646">
        <v>2263.5210000000002</v>
      </c>
      <c r="H4646">
        <v>2263.5210000000002</v>
      </c>
      <c r="I4646">
        <v>45.418599999999998</v>
      </c>
      <c r="J4646">
        <v>105.94119999999999</v>
      </c>
      <c r="K4646">
        <v>-135.76920000000001</v>
      </c>
      <c r="L4646">
        <v>-55.555639999999997</v>
      </c>
      <c r="M4646">
        <v>0</v>
      </c>
      <c r="N4646">
        <v>55.555639999999997</v>
      </c>
      <c r="O4646">
        <v>135.76920000000001</v>
      </c>
      <c r="P4646">
        <v>108.63768</v>
      </c>
      <c r="Q4646">
        <v>369.23253999999997</v>
      </c>
      <c r="R4646">
        <v>11</v>
      </c>
      <c r="S4646" s="81">
        <v>31362</v>
      </c>
    </row>
    <row r="4647" spans="1:19" x14ac:dyDescent="0.2">
      <c r="A4647" t="s">
        <v>75</v>
      </c>
      <c r="B4647" t="s">
        <v>59</v>
      </c>
      <c r="C4647" t="s">
        <v>45</v>
      </c>
      <c r="D4647" t="s">
        <v>15</v>
      </c>
      <c r="E4647" t="s">
        <v>100</v>
      </c>
      <c r="F4647">
        <v>13</v>
      </c>
      <c r="G4647">
        <v>2278.8719999999998</v>
      </c>
      <c r="H4647">
        <v>2278.8719999999998</v>
      </c>
      <c r="I4647">
        <v>46.017400000000002</v>
      </c>
      <c r="J4647">
        <v>106.17010000000001</v>
      </c>
      <c r="K4647">
        <v>-136.0625</v>
      </c>
      <c r="L4647">
        <v>-55.675660000000001</v>
      </c>
      <c r="M4647">
        <v>0</v>
      </c>
      <c r="N4647">
        <v>55.675660000000001</v>
      </c>
      <c r="O4647">
        <v>136.0625</v>
      </c>
      <c r="P4647">
        <v>108.63768</v>
      </c>
      <c r="Q4647">
        <v>369.23253999999997</v>
      </c>
      <c r="R4647">
        <v>11</v>
      </c>
      <c r="S4647" s="81">
        <v>31362</v>
      </c>
    </row>
    <row r="4648" spans="1:19" x14ac:dyDescent="0.2">
      <c r="A4648" t="s">
        <v>75</v>
      </c>
      <c r="B4648" t="s">
        <v>59</v>
      </c>
      <c r="C4648" t="s">
        <v>45</v>
      </c>
      <c r="D4648" t="s">
        <v>15</v>
      </c>
      <c r="E4648" t="s">
        <v>100</v>
      </c>
      <c r="F4648">
        <v>14</v>
      </c>
      <c r="G4648">
        <v>2247.7939999999999</v>
      </c>
      <c r="H4648">
        <v>2247.7939999999999</v>
      </c>
      <c r="I4648">
        <v>46.953499999999998</v>
      </c>
      <c r="J4648">
        <v>107.11150000000001</v>
      </c>
      <c r="K4648">
        <v>-137.2688</v>
      </c>
      <c r="L4648">
        <v>-56.1693</v>
      </c>
      <c r="M4648">
        <v>0</v>
      </c>
      <c r="N4648">
        <v>56.1693</v>
      </c>
      <c r="O4648">
        <v>137.2688</v>
      </c>
      <c r="P4648">
        <v>108.63768</v>
      </c>
      <c r="Q4648">
        <v>369.23253999999997</v>
      </c>
      <c r="R4648">
        <v>11</v>
      </c>
      <c r="S4648" s="81">
        <v>31362</v>
      </c>
    </row>
    <row r="4649" spans="1:19" x14ac:dyDescent="0.2">
      <c r="A4649" t="s">
        <v>75</v>
      </c>
      <c r="B4649" t="s">
        <v>59</v>
      </c>
      <c r="C4649" t="s">
        <v>45</v>
      </c>
      <c r="D4649" t="s">
        <v>15</v>
      </c>
      <c r="E4649" t="s">
        <v>100</v>
      </c>
      <c r="F4649">
        <v>15</v>
      </c>
      <c r="G4649">
        <v>2187.0540000000001</v>
      </c>
      <c r="H4649">
        <v>2125.9319999999998</v>
      </c>
      <c r="I4649">
        <v>47.360500000000002</v>
      </c>
      <c r="J4649">
        <v>105.8665</v>
      </c>
      <c r="K4649">
        <v>-74.551770000000005</v>
      </c>
      <c r="L4649">
        <v>5.6051469999999997</v>
      </c>
      <c r="M4649">
        <v>61.121580000000002</v>
      </c>
      <c r="N4649">
        <v>116.63800000000001</v>
      </c>
      <c r="O4649">
        <v>196.79490000000001</v>
      </c>
      <c r="P4649">
        <v>108.63768</v>
      </c>
      <c r="Q4649">
        <v>369.23253999999997</v>
      </c>
      <c r="R4649">
        <v>11</v>
      </c>
      <c r="S4649" s="81">
        <v>31362</v>
      </c>
    </row>
    <row r="4650" spans="1:19" x14ac:dyDescent="0.2">
      <c r="A4650" t="s">
        <v>75</v>
      </c>
      <c r="B4650" t="s">
        <v>59</v>
      </c>
      <c r="C4650" t="s">
        <v>45</v>
      </c>
      <c r="D4650" t="s">
        <v>15</v>
      </c>
      <c r="E4650" t="s">
        <v>100</v>
      </c>
      <c r="F4650">
        <v>16</v>
      </c>
      <c r="G4650">
        <v>2109.587</v>
      </c>
      <c r="H4650">
        <v>1336.896</v>
      </c>
      <c r="I4650">
        <v>46.314</v>
      </c>
      <c r="J4650">
        <v>105.7794</v>
      </c>
      <c r="K4650">
        <v>637.12929999999994</v>
      </c>
      <c r="L4650">
        <v>717.22029999999995</v>
      </c>
      <c r="M4650">
        <v>772.69100000000003</v>
      </c>
      <c r="N4650">
        <v>828.16179999999997</v>
      </c>
      <c r="O4650">
        <v>908.2527</v>
      </c>
      <c r="P4650">
        <v>108.63768</v>
      </c>
      <c r="Q4650">
        <v>369.23253999999997</v>
      </c>
      <c r="R4650">
        <v>11</v>
      </c>
      <c r="S4650" s="81">
        <v>31362</v>
      </c>
    </row>
    <row r="4651" spans="1:19" x14ac:dyDescent="0.2">
      <c r="A4651" t="s">
        <v>75</v>
      </c>
      <c r="B4651" t="s">
        <v>59</v>
      </c>
      <c r="C4651" t="s">
        <v>45</v>
      </c>
      <c r="D4651" t="s">
        <v>15</v>
      </c>
      <c r="E4651" t="s">
        <v>100</v>
      </c>
      <c r="F4651">
        <v>17</v>
      </c>
      <c r="G4651">
        <v>2094.2049999999999</v>
      </c>
      <c r="H4651">
        <v>350.55900000000003</v>
      </c>
      <c r="I4651">
        <v>44.348799999999997</v>
      </c>
      <c r="J4651">
        <v>105.807</v>
      </c>
      <c r="K4651">
        <v>1608.049</v>
      </c>
      <c r="L4651">
        <v>1688.1610000000001</v>
      </c>
      <c r="M4651">
        <v>1743.646</v>
      </c>
      <c r="N4651">
        <v>1799.1310000000001</v>
      </c>
      <c r="O4651">
        <v>1879.2429999999999</v>
      </c>
      <c r="P4651">
        <v>108.63768</v>
      </c>
      <c r="Q4651">
        <v>369.23253999999997</v>
      </c>
      <c r="R4651">
        <v>11</v>
      </c>
      <c r="S4651" s="81">
        <v>31362</v>
      </c>
    </row>
    <row r="4652" spans="1:19" x14ac:dyDescent="0.2">
      <c r="A4652" t="s">
        <v>75</v>
      </c>
      <c r="B4652" t="s">
        <v>59</v>
      </c>
      <c r="C4652" t="s">
        <v>45</v>
      </c>
      <c r="D4652" t="s">
        <v>15</v>
      </c>
      <c r="E4652" t="s">
        <v>100</v>
      </c>
      <c r="F4652">
        <v>18</v>
      </c>
      <c r="G4652">
        <v>2099.2750000000001</v>
      </c>
      <c r="H4652">
        <v>345.11169999999998</v>
      </c>
      <c r="I4652">
        <v>42.174399999999999</v>
      </c>
      <c r="J4652">
        <v>105.902</v>
      </c>
      <c r="K4652">
        <v>1618.444</v>
      </c>
      <c r="L4652">
        <v>1698.6279999999999</v>
      </c>
      <c r="M4652">
        <v>1754.163</v>
      </c>
      <c r="N4652">
        <v>1809.6980000000001</v>
      </c>
      <c r="O4652">
        <v>1889.8820000000001</v>
      </c>
      <c r="P4652">
        <v>108.63768</v>
      </c>
      <c r="Q4652">
        <v>369.23253999999997</v>
      </c>
      <c r="R4652">
        <v>11</v>
      </c>
      <c r="S4652" s="81">
        <v>31362</v>
      </c>
    </row>
    <row r="4653" spans="1:19" x14ac:dyDescent="0.2">
      <c r="A4653" t="s">
        <v>75</v>
      </c>
      <c r="B4653" t="s">
        <v>59</v>
      </c>
      <c r="C4653" t="s">
        <v>45</v>
      </c>
      <c r="D4653" t="s">
        <v>15</v>
      </c>
      <c r="E4653" t="s">
        <v>100</v>
      </c>
      <c r="F4653">
        <v>19</v>
      </c>
      <c r="G4653">
        <v>2112.9870000000001</v>
      </c>
      <c r="H4653">
        <v>341.8648</v>
      </c>
      <c r="I4653">
        <v>40.337200000000003</v>
      </c>
      <c r="J4653">
        <v>105.9658</v>
      </c>
      <c r="K4653">
        <v>1635.3209999999999</v>
      </c>
      <c r="L4653">
        <v>1715.5530000000001</v>
      </c>
      <c r="M4653">
        <v>1771.1220000000001</v>
      </c>
      <c r="N4653">
        <v>1826.69</v>
      </c>
      <c r="O4653">
        <v>1906.923</v>
      </c>
      <c r="P4653">
        <v>108.63768</v>
      </c>
      <c r="Q4653">
        <v>369.23253999999997</v>
      </c>
      <c r="R4653">
        <v>11</v>
      </c>
      <c r="S4653" s="81">
        <v>31362</v>
      </c>
    </row>
    <row r="4654" spans="1:19" x14ac:dyDescent="0.2">
      <c r="A4654" t="s">
        <v>75</v>
      </c>
      <c r="B4654" t="s">
        <v>59</v>
      </c>
      <c r="C4654" t="s">
        <v>45</v>
      </c>
      <c r="D4654" t="s">
        <v>15</v>
      </c>
      <c r="E4654" t="s">
        <v>100</v>
      </c>
      <c r="F4654">
        <v>20</v>
      </c>
      <c r="G4654">
        <v>2177.703</v>
      </c>
      <c r="H4654">
        <v>336.45670000000001</v>
      </c>
      <c r="I4654">
        <v>39.412799999999997</v>
      </c>
      <c r="J4654">
        <v>106.3061</v>
      </c>
      <c r="K4654">
        <v>1705.009</v>
      </c>
      <c r="L4654">
        <v>1785.499</v>
      </c>
      <c r="M4654">
        <v>1841.2460000000001</v>
      </c>
      <c r="N4654">
        <v>1896.9929999999999</v>
      </c>
      <c r="O4654">
        <v>1977.4829999999999</v>
      </c>
      <c r="P4654">
        <v>108.63768</v>
      </c>
      <c r="Q4654">
        <v>369.23253999999997</v>
      </c>
      <c r="R4654">
        <v>11</v>
      </c>
      <c r="S4654" s="81">
        <v>31362</v>
      </c>
    </row>
    <row r="4655" spans="1:19" x14ac:dyDescent="0.2">
      <c r="A4655" t="s">
        <v>75</v>
      </c>
      <c r="B4655" t="s">
        <v>59</v>
      </c>
      <c r="C4655" t="s">
        <v>45</v>
      </c>
      <c r="D4655" t="s">
        <v>15</v>
      </c>
      <c r="E4655" t="s">
        <v>100</v>
      </c>
      <c r="F4655">
        <v>21</v>
      </c>
      <c r="G4655">
        <v>2197.5129999999999</v>
      </c>
      <c r="H4655">
        <v>333.22989999999999</v>
      </c>
      <c r="I4655">
        <v>38.7849</v>
      </c>
      <c r="J4655">
        <v>106.3746</v>
      </c>
      <c r="K4655">
        <v>1727.9590000000001</v>
      </c>
      <c r="L4655">
        <v>1808.5</v>
      </c>
      <c r="M4655">
        <v>1864.2829999999999</v>
      </c>
      <c r="N4655">
        <v>1920.066</v>
      </c>
      <c r="O4655">
        <v>2000.6079999999999</v>
      </c>
      <c r="P4655">
        <v>108.63768</v>
      </c>
      <c r="Q4655">
        <v>369.23253999999997</v>
      </c>
      <c r="R4655">
        <v>11</v>
      </c>
      <c r="S4655" s="81">
        <v>31362</v>
      </c>
    </row>
    <row r="4656" spans="1:19" x14ac:dyDescent="0.2">
      <c r="A4656" t="s">
        <v>75</v>
      </c>
      <c r="B4656" t="s">
        <v>59</v>
      </c>
      <c r="C4656" t="s">
        <v>45</v>
      </c>
      <c r="D4656" t="s">
        <v>15</v>
      </c>
      <c r="E4656" t="s">
        <v>100</v>
      </c>
      <c r="F4656">
        <v>22</v>
      </c>
      <c r="G4656">
        <v>2197.2280000000001</v>
      </c>
      <c r="H4656">
        <v>979.20830000000001</v>
      </c>
      <c r="I4656">
        <v>38.314</v>
      </c>
      <c r="J4656">
        <v>106.34820000000001</v>
      </c>
      <c r="K4656">
        <v>1081.729</v>
      </c>
      <c r="L4656">
        <v>1162.25</v>
      </c>
      <c r="M4656">
        <v>1218.02</v>
      </c>
      <c r="N4656">
        <v>1273.789</v>
      </c>
      <c r="O4656">
        <v>1354.31</v>
      </c>
      <c r="P4656">
        <v>108.63768</v>
      </c>
      <c r="Q4656">
        <v>369.23253999999997</v>
      </c>
      <c r="R4656">
        <v>11</v>
      </c>
      <c r="S4656" s="81">
        <v>31362</v>
      </c>
    </row>
    <row r="4657" spans="1:19" x14ac:dyDescent="0.2">
      <c r="A4657" t="s">
        <v>75</v>
      </c>
      <c r="B4657" t="s">
        <v>59</v>
      </c>
      <c r="C4657" t="s">
        <v>45</v>
      </c>
      <c r="D4657" t="s">
        <v>15</v>
      </c>
      <c r="E4657" t="s">
        <v>100</v>
      </c>
      <c r="F4657">
        <v>23</v>
      </c>
      <c r="G4657">
        <v>2179.5830000000001</v>
      </c>
      <c r="H4657">
        <v>1652.9880000000001</v>
      </c>
      <c r="I4657">
        <v>37.860500000000002</v>
      </c>
      <c r="J4657">
        <v>106.1434</v>
      </c>
      <c r="K4657">
        <v>390.56610000000001</v>
      </c>
      <c r="L4657">
        <v>470.93270000000001</v>
      </c>
      <c r="M4657">
        <v>526.59439999999995</v>
      </c>
      <c r="N4657">
        <v>582.25599999999997</v>
      </c>
      <c r="O4657">
        <v>662.62260000000003</v>
      </c>
      <c r="P4657">
        <v>108.63768</v>
      </c>
      <c r="Q4657">
        <v>369.23253999999997</v>
      </c>
      <c r="R4657">
        <v>11</v>
      </c>
      <c r="S4657" s="81">
        <v>31362</v>
      </c>
    </row>
    <row r="4658" spans="1:19" x14ac:dyDescent="0.2">
      <c r="A4658" t="s">
        <v>75</v>
      </c>
      <c r="B4658" t="s">
        <v>59</v>
      </c>
      <c r="C4658" t="s">
        <v>45</v>
      </c>
      <c r="D4658" t="s">
        <v>15</v>
      </c>
      <c r="E4658" t="s">
        <v>100</v>
      </c>
      <c r="F4658">
        <v>24</v>
      </c>
      <c r="G4658">
        <v>2173.1</v>
      </c>
      <c r="H4658">
        <v>1877.41</v>
      </c>
      <c r="I4658">
        <v>37.203499999999998</v>
      </c>
      <c r="J4658">
        <v>106.30370000000001</v>
      </c>
      <c r="K4658">
        <v>159.45590000000001</v>
      </c>
      <c r="L4658">
        <v>239.94390000000001</v>
      </c>
      <c r="M4658">
        <v>295.68959999999998</v>
      </c>
      <c r="N4658">
        <v>351.43529999999998</v>
      </c>
      <c r="O4658">
        <v>431.92320000000001</v>
      </c>
      <c r="P4658">
        <v>108.63768</v>
      </c>
      <c r="Q4658">
        <v>369.23253999999997</v>
      </c>
      <c r="R4658">
        <v>11</v>
      </c>
      <c r="S4658" s="81">
        <v>31362</v>
      </c>
    </row>
    <row r="4659" spans="1:19" x14ac:dyDescent="0.2">
      <c r="A4659" t="s">
        <v>75</v>
      </c>
      <c r="B4659" t="s">
        <v>59</v>
      </c>
      <c r="C4659" t="s">
        <v>45</v>
      </c>
      <c r="D4659" t="s">
        <v>16</v>
      </c>
      <c r="E4659" t="s">
        <v>100</v>
      </c>
      <c r="F4659">
        <v>1</v>
      </c>
      <c r="G4659">
        <v>2065.6570000000002</v>
      </c>
      <c r="H4659">
        <v>2065.6570000000002</v>
      </c>
      <c r="I4659">
        <v>32.226700000000001</v>
      </c>
      <c r="J4659">
        <v>105.5365</v>
      </c>
      <c r="K4659">
        <v>-135.25040000000001</v>
      </c>
      <c r="L4659">
        <v>-55.343389999999999</v>
      </c>
      <c r="M4659">
        <v>0</v>
      </c>
      <c r="N4659">
        <v>55.343389999999999</v>
      </c>
      <c r="O4659">
        <v>135.25040000000001</v>
      </c>
      <c r="P4659">
        <v>108.63768</v>
      </c>
      <c r="Q4659">
        <v>369.23253999999997</v>
      </c>
      <c r="R4659">
        <v>12</v>
      </c>
      <c r="S4659" s="81">
        <v>32503</v>
      </c>
    </row>
    <row r="4660" spans="1:19" x14ac:dyDescent="0.2">
      <c r="A4660" t="s">
        <v>75</v>
      </c>
      <c r="B4660" t="s">
        <v>59</v>
      </c>
      <c r="C4660" t="s">
        <v>45</v>
      </c>
      <c r="D4660" t="s">
        <v>16</v>
      </c>
      <c r="E4660" t="s">
        <v>100</v>
      </c>
      <c r="F4660">
        <v>2</v>
      </c>
      <c r="G4660">
        <v>2033.2470000000001</v>
      </c>
      <c r="H4660">
        <v>2033.2470000000001</v>
      </c>
      <c r="I4660">
        <v>31.651199999999999</v>
      </c>
      <c r="J4660">
        <v>105.3823</v>
      </c>
      <c r="K4660">
        <v>-135.05289999999999</v>
      </c>
      <c r="L4660">
        <v>-55.262549999999997</v>
      </c>
      <c r="M4660">
        <v>0</v>
      </c>
      <c r="N4660">
        <v>55.262549999999997</v>
      </c>
      <c r="O4660">
        <v>135.05289999999999</v>
      </c>
      <c r="P4660">
        <v>108.63768</v>
      </c>
      <c r="Q4660">
        <v>369.23253999999997</v>
      </c>
      <c r="R4660">
        <v>12</v>
      </c>
      <c r="S4660" s="81">
        <v>32503</v>
      </c>
    </row>
    <row r="4661" spans="1:19" x14ac:dyDescent="0.2">
      <c r="A4661" t="s">
        <v>75</v>
      </c>
      <c r="B4661" t="s">
        <v>59</v>
      </c>
      <c r="C4661" t="s">
        <v>45</v>
      </c>
      <c r="D4661" t="s">
        <v>16</v>
      </c>
      <c r="E4661" t="s">
        <v>100</v>
      </c>
      <c r="F4661">
        <v>3</v>
      </c>
      <c r="G4661">
        <v>2015.2349999999999</v>
      </c>
      <c r="H4661">
        <v>2015.2349999999999</v>
      </c>
      <c r="I4661">
        <v>31.139500000000002</v>
      </c>
      <c r="J4661">
        <v>105.2834</v>
      </c>
      <c r="K4661">
        <v>-134.92609999999999</v>
      </c>
      <c r="L4661">
        <v>-55.21069</v>
      </c>
      <c r="M4661">
        <v>0</v>
      </c>
      <c r="N4661">
        <v>55.21069</v>
      </c>
      <c r="O4661">
        <v>134.92609999999999</v>
      </c>
      <c r="P4661">
        <v>108.63768</v>
      </c>
      <c r="Q4661">
        <v>369.23253999999997</v>
      </c>
      <c r="R4661">
        <v>12</v>
      </c>
      <c r="S4661" s="81">
        <v>32503</v>
      </c>
    </row>
    <row r="4662" spans="1:19" x14ac:dyDescent="0.2">
      <c r="A4662" t="s">
        <v>75</v>
      </c>
      <c r="B4662" t="s">
        <v>59</v>
      </c>
      <c r="C4662" t="s">
        <v>45</v>
      </c>
      <c r="D4662" t="s">
        <v>16</v>
      </c>
      <c r="E4662" t="s">
        <v>100</v>
      </c>
      <c r="F4662">
        <v>4</v>
      </c>
      <c r="G4662">
        <v>2014.1410000000001</v>
      </c>
      <c r="H4662">
        <v>2014.1410000000001</v>
      </c>
      <c r="I4662">
        <v>30.3081</v>
      </c>
      <c r="J4662">
        <v>105.2991</v>
      </c>
      <c r="K4662">
        <v>-134.9462</v>
      </c>
      <c r="L4662">
        <v>-55.218890000000002</v>
      </c>
      <c r="M4662">
        <v>0</v>
      </c>
      <c r="N4662">
        <v>55.218890000000002</v>
      </c>
      <c r="O4662">
        <v>134.9462</v>
      </c>
      <c r="P4662">
        <v>108.63768</v>
      </c>
      <c r="Q4662">
        <v>369.23253999999997</v>
      </c>
      <c r="R4662">
        <v>12</v>
      </c>
      <c r="S4662" s="81">
        <v>32503</v>
      </c>
    </row>
    <row r="4663" spans="1:19" x14ac:dyDescent="0.2">
      <c r="A4663" t="s">
        <v>75</v>
      </c>
      <c r="B4663" t="s">
        <v>59</v>
      </c>
      <c r="C4663" t="s">
        <v>45</v>
      </c>
      <c r="D4663" t="s">
        <v>16</v>
      </c>
      <c r="E4663" t="s">
        <v>100</v>
      </c>
      <c r="F4663">
        <v>5</v>
      </c>
      <c r="G4663">
        <v>2036.095</v>
      </c>
      <c r="H4663">
        <v>2036.095</v>
      </c>
      <c r="I4663">
        <v>30.2151</v>
      </c>
      <c r="J4663">
        <v>105.38630000000001</v>
      </c>
      <c r="K4663">
        <v>-135.05799999999999</v>
      </c>
      <c r="L4663">
        <v>-55.264620000000001</v>
      </c>
      <c r="M4663">
        <v>0</v>
      </c>
      <c r="N4663">
        <v>55.264620000000001</v>
      </c>
      <c r="O4663">
        <v>135.05799999999999</v>
      </c>
      <c r="P4663">
        <v>108.63768</v>
      </c>
      <c r="Q4663">
        <v>369.23253999999997</v>
      </c>
      <c r="R4663">
        <v>12</v>
      </c>
      <c r="S4663" s="81">
        <v>32503</v>
      </c>
    </row>
    <row r="4664" spans="1:19" x14ac:dyDescent="0.2">
      <c r="A4664" t="s">
        <v>75</v>
      </c>
      <c r="B4664" t="s">
        <v>59</v>
      </c>
      <c r="C4664" t="s">
        <v>45</v>
      </c>
      <c r="D4664" t="s">
        <v>16</v>
      </c>
      <c r="E4664" t="s">
        <v>100</v>
      </c>
      <c r="F4664">
        <v>6</v>
      </c>
      <c r="G4664">
        <v>2083.9450000000002</v>
      </c>
      <c r="H4664">
        <v>2083.9450000000002</v>
      </c>
      <c r="I4664">
        <v>30.0291</v>
      </c>
      <c r="J4664">
        <v>105.58969999999999</v>
      </c>
      <c r="K4664">
        <v>-135.3186</v>
      </c>
      <c r="L4664">
        <v>-55.371279999999999</v>
      </c>
      <c r="M4664">
        <v>0</v>
      </c>
      <c r="N4664">
        <v>55.371279999999999</v>
      </c>
      <c r="O4664">
        <v>135.3186</v>
      </c>
      <c r="P4664">
        <v>108.63768</v>
      </c>
      <c r="Q4664">
        <v>369.23253999999997</v>
      </c>
      <c r="R4664">
        <v>12</v>
      </c>
      <c r="S4664" s="81">
        <v>32503</v>
      </c>
    </row>
    <row r="4665" spans="1:19" x14ac:dyDescent="0.2">
      <c r="A4665" t="s">
        <v>75</v>
      </c>
      <c r="B4665" t="s">
        <v>59</v>
      </c>
      <c r="C4665" t="s">
        <v>45</v>
      </c>
      <c r="D4665" t="s">
        <v>16</v>
      </c>
      <c r="E4665" t="s">
        <v>100</v>
      </c>
      <c r="F4665">
        <v>7</v>
      </c>
      <c r="G4665">
        <v>2168.3780000000002</v>
      </c>
      <c r="H4665">
        <v>2168.3780000000002</v>
      </c>
      <c r="I4665">
        <v>30.494199999999999</v>
      </c>
      <c r="J4665">
        <v>105.9667</v>
      </c>
      <c r="K4665">
        <v>-135.80170000000001</v>
      </c>
      <c r="L4665">
        <v>-55.56897</v>
      </c>
      <c r="M4665">
        <v>0</v>
      </c>
      <c r="N4665">
        <v>55.56897</v>
      </c>
      <c r="O4665">
        <v>135.80170000000001</v>
      </c>
      <c r="P4665">
        <v>108.63768</v>
      </c>
      <c r="Q4665">
        <v>369.23253999999997</v>
      </c>
      <c r="R4665">
        <v>12</v>
      </c>
      <c r="S4665" s="81">
        <v>32503</v>
      </c>
    </row>
    <row r="4666" spans="1:19" x14ac:dyDescent="0.2">
      <c r="A4666" t="s">
        <v>75</v>
      </c>
      <c r="B4666" t="s">
        <v>59</v>
      </c>
      <c r="C4666" t="s">
        <v>45</v>
      </c>
      <c r="D4666" t="s">
        <v>16</v>
      </c>
      <c r="E4666" t="s">
        <v>100</v>
      </c>
      <c r="F4666">
        <v>8</v>
      </c>
      <c r="G4666">
        <v>2214.6460000000002</v>
      </c>
      <c r="H4666">
        <v>2214.6460000000002</v>
      </c>
      <c r="I4666">
        <v>30.930199999999999</v>
      </c>
      <c r="J4666">
        <v>106.0689</v>
      </c>
      <c r="K4666">
        <v>-135.93270000000001</v>
      </c>
      <c r="L4666">
        <v>-55.622570000000003</v>
      </c>
      <c r="M4666">
        <v>0</v>
      </c>
      <c r="N4666">
        <v>55.622570000000003</v>
      </c>
      <c r="O4666">
        <v>135.93270000000001</v>
      </c>
      <c r="P4666">
        <v>108.63768</v>
      </c>
      <c r="Q4666">
        <v>369.23253999999997</v>
      </c>
      <c r="R4666">
        <v>12</v>
      </c>
      <c r="S4666" s="81">
        <v>32503</v>
      </c>
    </row>
    <row r="4667" spans="1:19" x14ac:dyDescent="0.2">
      <c r="A4667" t="s">
        <v>75</v>
      </c>
      <c r="B4667" t="s">
        <v>59</v>
      </c>
      <c r="C4667" t="s">
        <v>45</v>
      </c>
      <c r="D4667" t="s">
        <v>16</v>
      </c>
      <c r="E4667" t="s">
        <v>100</v>
      </c>
      <c r="F4667">
        <v>9</v>
      </c>
      <c r="G4667">
        <v>2225.2429999999999</v>
      </c>
      <c r="H4667">
        <v>2225.2429999999999</v>
      </c>
      <c r="I4667">
        <v>32.848799999999997</v>
      </c>
      <c r="J4667">
        <v>106.11279999999999</v>
      </c>
      <c r="K4667">
        <v>-135.989</v>
      </c>
      <c r="L4667">
        <v>-55.645589999999999</v>
      </c>
      <c r="M4667">
        <v>0</v>
      </c>
      <c r="N4667">
        <v>55.645589999999999</v>
      </c>
      <c r="O4667">
        <v>135.989</v>
      </c>
      <c r="P4667">
        <v>108.63768</v>
      </c>
      <c r="Q4667">
        <v>369.23253999999997</v>
      </c>
      <c r="R4667">
        <v>12</v>
      </c>
      <c r="S4667" s="81">
        <v>32503</v>
      </c>
    </row>
    <row r="4668" spans="1:19" x14ac:dyDescent="0.2">
      <c r="A4668" t="s">
        <v>75</v>
      </c>
      <c r="B4668" t="s">
        <v>59</v>
      </c>
      <c r="C4668" t="s">
        <v>45</v>
      </c>
      <c r="D4668" t="s">
        <v>16</v>
      </c>
      <c r="E4668" t="s">
        <v>100</v>
      </c>
      <c r="F4668">
        <v>10</v>
      </c>
      <c r="G4668">
        <v>2221.9839999999999</v>
      </c>
      <c r="H4668">
        <v>2221.9839999999999</v>
      </c>
      <c r="I4668">
        <v>35.819800000000001</v>
      </c>
      <c r="J4668">
        <v>106.0356</v>
      </c>
      <c r="K4668">
        <v>-135.88999999999999</v>
      </c>
      <c r="L4668">
        <v>-55.6051</v>
      </c>
      <c r="M4668">
        <v>0</v>
      </c>
      <c r="N4668">
        <v>55.6051</v>
      </c>
      <c r="O4668">
        <v>135.88999999999999</v>
      </c>
      <c r="P4668">
        <v>108.63768</v>
      </c>
      <c r="Q4668">
        <v>369.23253999999997</v>
      </c>
      <c r="R4668">
        <v>12</v>
      </c>
      <c r="S4668" s="81">
        <v>32503</v>
      </c>
    </row>
    <row r="4669" spans="1:19" x14ac:dyDescent="0.2">
      <c r="A4669" t="s">
        <v>75</v>
      </c>
      <c r="B4669" t="s">
        <v>59</v>
      </c>
      <c r="C4669" t="s">
        <v>45</v>
      </c>
      <c r="D4669" t="s">
        <v>16</v>
      </c>
      <c r="E4669" t="s">
        <v>100</v>
      </c>
      <c r="F4669">
        <v>11</v>
      </c>
      <c r="G4669">
        <v>2182.377</v>
      </c>
      <c r="H4669">
        <v>2182.377</v>
      </c>
      <c r="I4669">
        <v>38.523299999999999</v>
      </c>
      <c r="J4669">
        <v>105.9331</v>
      </c>
      <c r="K4669">
        <v>-135.7587</v>
      </c>
      <c r="L4669">
        <v>-55.551349999999999</v>
      </c>
      <c r="M4669">
        <v>0</v>
      </c>
      <c r="N4669">
        <v>55.551349999999999</v>
      </c>
      <c r="O4669">
        <v>135.7587</v>
      </c>
      <c r="P4669">
        <v>108.63768</v>
      </c>
      <c r="Q4669">
        <v>369.23253999999997</v>
      </c>
      <c r="R4669">
        <v>12</v>
      </c>
      <c r="S4669" s="81">
        <v>32503</v>
      </c>
    </row>
    <row r="4670" spans="1:19" x14ac:dyDescent="0.2">
      <c r="A4670" t="s">
        <v>75</v>
      </c>
      <c r="B4670" t="s">
        <v>59</v>
      </c>
      <c r="C4670" t="s">
        <v>45</v>
      </c>
      <c r="D4670" t="s">
        <v>16</v>
      </c>
      <c r="E4670" t="s">
        <v>100</v>
      </c>
      <c r="F4670">
        <v>12</v>
      </c>
      <c r="G4670">
        <v>2186.0540000000001</v>
      </c>
      <c r="H4670">
        <v>2186.0540000000001</v>
      </c>
      <c r="I4670">
        <v>41.046500000000002</v>
      </c>
      <c r="J4670">
        <v>105.7229</v>
      </c>
      <c r="K4670">
        <v>-135.48929999999999</v>
      </c>
      <c r="L4670">
        <v>-55.441130000000001</v>
      </c>
      <c r="M4670">
        <v>0</v>
      </c>
      <c r="N4670">
        <v>55.441130000000001</v>
      </c>
      <c r="O4670">
        <v>135.48929999999999</v>
      </c>
      <c r="P4670">
        <v>108.63768</v>
      </c>
      <c r="Q4670">
        <v>369.23253999999997</v>
      </c>
      <c r="R4670">
        <v>12</v>
      </c>
      <c r="S4670" s="81">
        <v>32503</v>
      </c>
    </row>
    <row r="4671" spans="1:19" x14ac:dyDescent="0.2">
      <c r="A4671" t="s">
        <v>75</v>
      </c>
      <c r="B4671" t="s">
        <v>59</v>
      </c>
      <c r="C4671" t="s">
        <v>45</v>
      </c>
      <c r="D4671" t="s">
        <v>16</v>
      </c>
      <c r="E4671" t="s">
        <v>100</v>
      </c>
      <c r="F4671">
        <v>13</v>
      </c>
      <c r="G4671">
        <v>2210.797</v>
      </c>
      <c r="H4671">
        <v>2210.797</v>
      </c>
      <c r="I4671">
        <v>43.7151</v>
      </c>
      <c r="J4671">
        <v>105.6981</v>
      </c>
      <c r="K4671">
        <v>-135.45750000000001</v>
      </c>
      <c r="L4671">
        <v>-55.42812</v>
      </c>
      <c r="M4671">
        <v>0</v>
      </c>
      <c r="N4671">
        <v>55.42812</v>
      </c>
      <c r="O4671">
        <v>135.45750000000001</v>
      </c>
      <c r="P4671">
        <v>108.63768</v>
      </c>
      <c r="Q4671">
        <v>369.23253999999997</v>
      </c>
      <c r="R4671">
        <v>12</v>
      </c>
      <c r="S4671" s="81">
        <v>32503</v>
      </c>
    </row>
    <row r="4672" spans="1:19" x14ac:dyDescent="0.2">
      <c r="A4672" t="s">
        <v>75</v>
      </c>
      <c r="B4672" t="s">
        <v>59</v>
      </c>
      <c r="C4672" t="s">
        <v>45</v>
      </c>
      <c r="D4672" t="s">
        <v>16</v>
      </c>
      <c r="E4672" t="s">
        <v>100</v>
      </c>
      <c r="F4672">
        <v>14</v>
      </c>
      <c r="G4672">
        <v>2180.7950000000001</v>
      </c>
      <c r="H4672">
        <v>2180.7950000000001</v>
      </c>
      <c r="I4672">
        <v>45.366300000000003</v>
      </c>
      <c r="J4672">
        <v>106.1741</v>
      </c>
      <c r="K4672">
        <v>-136.0676</v>
      </c>
      <c r="L4672">
        <v>-55.677759999999999</v>
      </c>
      <c r="M4672">
        <v>0</v>
      </c>
      <c r="N4672">
        <v>55.677759999999999</v>
      </c>
      <c r="O4672">
        <v>136.0676</v>
      </c>
      <c r="P4672">
        <v>108.63768</v>
      </c>
      <c r="Q4672">
        <v>369.23253999999997</v>
      </c>
      <c r="R4672">
        <v>12</v>
      </c>
      <c r="S4672" s="81">
        <v>32503</v>
      </c>
    </row>
    <row r="4673" spans="1:19" x14ac:dyDescent="0.2">
      <c r="A4673" t="s">
        <v>75</v>
      </c>
      <c r="B4673" t="s">
        <v>59</v>
      </c>
      <c r="C4673" t="s">
        <v>45</v>
      </c>
      <c r="D4673" t="s">
        <v>16</v>
      </c>
      <c r="E4673" t="s">
        <v>100</v>
      </c>
      <c r="F4673">
        <v>15</v>
      </c>
      <c r="G4673">
        <v>2132.808</v>
      </c>
      <c r="H4673">
        <v>2067.7240000000002</v>
      </c>
      <c r="I4673">
        <v>45.860500000000002</v>
      </c>
      <c r="J4673">
        <v>105.355</v>
      </c>
      <c r="K4673">
        <v>-69.933909999999997</v>
      </c>
      <c r="L4673">
        <v>9.8357580000000002</v>
      </c>
      <c r="M4673">
        <v>65.083979999999997</v>
      </c>
      <c r="N4673">
        <v>120.3322</v>
      </c>
      <c r="O4673">
        <v>200.1019</v>
      </c>
      <c r="P4673">
        <v>108.63768</v>
      </c>
      <c r="Q4673">
        <v>369.23253999999997</v>
      </c>
      <c r="R4673">
        <v>12</v>
      </c>
      <c r="S4673" s="81">
        <v>32503</v>
      </c>
    </row>
    <row r="4674" spans="1:19" x14ac:dyDescent="0.2">
      <c r="A4674" t="s">
        <v>75</v>
      </c>
      <c r="B4674" t="s">
        <v>59</v>
      </c>
      <c r="C4674" t="s">
        <v>45</v>
      </c>
      <c r="D4674" t="s">
        <v>16</v>
      </c>
      <c r="E4674" t="s">
        <v>100</v>
      </c>
      <c r="F4674">
        <v>16</v>
      </c>
      <c r="G4674">
        <v>2083.2260000000001</v>
      </c>
      <c r="H4674">
        <v>1301.4190000000001</v>
      </c>
      <c r="I4674">
        <v>45.447699999999998</v>
      </c>
      <c r="J4674">
        <v>105.0033</v>
      </c>
      <c r="K4674">
        <v>647.23900000000003</v>
      </c>
      <c r="L4674">
        <v>726.74239999999998</v>
      </c>
      <c r="M4674">
        <v>781.80619999999999</v>
      </c>
      <c r="N4674">
        <v>836.86990000000003</v>
      </c>
      <c r="O4674">
        <v>916.37339999999995</v>
      </c>
      <c r="P4674">
        <v>108.63768</v>
      </c>
      <c r="Q4674">
        <v>369.23253999999997</v>
      </c>
      <c r="R4674">
        <v>12</v>
      </c>
      <c r="S4674" s="81">
        <v>32503</v>
      </c>
    </row>
    <row r="4675" spans="1:19" x14ac:dyDescent="0.2">
      <c r="A4675" t="s">
        <v>75</v>
      </c>
      <c r="B4675" t="s">
        <v>59</v>
      </c>
      <c r="C4675" t="s">
        <v>45</v>
      </c>
      <c r="D4675" t="s">
        <v>16</v>
      </c>
      <c r="E4675" t="s">
        <v>100</v>
      </c>
      <c r="F4675">
        <v>17</v>
      </c>
      <c r="G4675">
        <v>2087.828</v>
      </c>
      <c r="H4675">
        <v>349.60430000000002</v>
      </c>
      <c r="I4675">
        <v>42.895299999999999</v>
      </c>
      <c r="J4675">
        <v>104.9543</v>
      </c>
      <c r="K4675">
        <v>1603.7190000000001</v>
      </c>
      <c r="L4675">
        <v>1683.1859999999999</v>
      </c>
      <c r="M4675">
        <v>1738.2239999999999</v>
      </c>
      <c r="N4675">
        <v>1793.2619999999999</v>
      </c>
      <c r="O4675">
        <v>1872.7280000000001</v>
      </c>
      <c r="P4675">
        <v>108.63768</v>
      </c>
      <c r="Q4675">
        <v>369.23253999999997</v>
      </c>
      <c r="R4675">
        <v>12</v>
      </c>
      <c r="S4675" s="81">
        <v>32503</v>
      </c>
    </row>
    <row r="4676" spans="1:19" x14ac:dyDescent="0.2">
      <c r="A4676" t="s">
        <v>75</v>
      </c>
      <c r="B4676" t="s">
        <v>59</v>
      </c>
      <c r="C4676" t="s">
        <v>45</v>
      </c>
      <c r="D4676" t="s">
        <v>16</v>
      </c>
      <c r="E4676" t="s">
        <v>100</v>
      </c>
      <c r="F4676">
        <v>18</v>
      </c>
      <c r="G4676">
        <v>2103.2289999999998</v>
      </c>
      <c r="H4676">
        <v>343.28129999999999</v>
      </c>
      <c r="I4676">
        <v>39.2209</v>
      </c>
      <c r="J4676">
        <v>104.98390000000001</v>
      </c>
      <c r="K4676">
        <v>1625.405</v>
      </c>
      <c r="L4676">
        <v>1704.894</v>
      </c>
      <c r="M4676">
        <v>1759.9469999999999</v>
      </c>
      <c r="N4676">
        <v>1815.001</v>
      </c>
      <c r="O4676">
        <v>1894.489</v>
      </c>
      <c r="P4676">
        <v>108.63768</v>
      </c>
      <c r="Q4676">
        <v>369.23253999999997</v>
      </c>
      <c r="R4676">
        <v>12</v>
      </c>
      <c r="S4676" s="81">
        <v>32503</v>
      </c>
    </row>
    <row r="4677" spans="1:19" x14ac:dyDescent="0.2">
      <c r="A4677" t="s">
        <v>75</v>
      </c>
      <c r="B4677" t="s">
        <v>59</v>
      </c>
      <c r="C4677" t="s">
        <v>45</v>
      </c>
      <c r="D4677" t="s">
        <v>16</v>
      </c>
      <c r="E4677" t="s">
        <v>100</v>
      </c>
      <c r="F4677">
        <v>19</v>
      </c>
      <c r="G4677">
        <v>2112.1439999999998</v>
      </c>
      <c r="H4677">
        <v>339.49270000000001</v>
      </c>
      <c r="I4677">
        <v>36.941899999999997</v>
      </c>
      <c r="J4677">
        <v>105.101</v>
      </c>
      <c r="K4677">
        <v>1637.9590000000001</v>
      </c>
      <c r="L4677">
        <v>1717.537</v>
      </c>
      <c r="M4677">
        <v>1772.652</v>
      </c>
      <c r="N4677">
        <v>1827.7670000000001</v>
      </c>
      <c r="O4677">
        <v>1907.3440000000001</v>
      </c>
      <c r="P4677">
        <v>108.63768</v>
      </c>
      <c r="Q4677">
        <v>369.23253999999997</v>
      </c>
      <c r="R4677">
        <v>12</v>
      </c>
      <c r="S4677" s="81">
        <v>32503</v>
      </c>
    </row>
    <row r="4678" spans="1:19" x14ac:dyDescent="0.2">
      <c r="A4678" t="s">
        <v>75</v>
      </c>
      <c r="B4678" t="s">
        <v>59</v>
      </c>
      <c r="C4678" t="s">
        <v>45</v>
      </c>
      <c r="D4678" t="s">
        <v>16</v>
      </c>
      <c r="E4678" t="s">
        <v>100</v>
      </c>
      <c r="F4678">
        <v>20</v>
      </c>
      <c r="G4678">
        <v>2149.0010000000002</v>
      </c>
      <c r="H4678">
        <v>332.77440000000001</v>
      </c>
      <c r="I4678">
        <v>34.814</v>
      </c>
      <c r="J4678">
        <v>105.44</v>
      </c>
      <c r="K4678">
        <v>1681.1</v>
      </c>
      <c r="L4678">
        <v>1760.934</v>
      </c>
      <c r="M4678">
        <v>1816.2270000000001</v>
      </c>
      <c r="N4678">
        <v>1871.52</v>
      </c>
      <c r="O4678">
        <v>1951.354</v>
      </c>
      <c r="P4678">
        <v>108.63768</v>
      </c>
      <c r="Q4678">
        <v>369.23253999999997</v>
      </c>
      <c r="R4678">
        <v>12</v>
      </c>
      <c r="S4678" s="81">
        <v>32503</v>
      </c>
    </row>
    <row r="4679" spans="1:19" x14ac:dyDescent="0.2">
      <c r="A4679" t="s">
        <v>75</v>
      </c>
      <c r="B4679" t="s">
        <v>59</v>
      </c>
      <c r="C4679" t="s">
        <v>45</v>
      </c>
      <c r="D4679" t="s">
        <v>16</v>
      </c>
      <c r="E4679" t="s">
        <v>100</v>
      </c>
      <c r="F4679">
        <v>21</v>
      </c>
      <c r="G4679">
        <v>2164.788</v>
      </c>
      <c r="H4679">
        <v>328.84050000000002</v>
      </c>
      <c r="I4679">
        <v>33.406999999999996</v>
      </c>
      <c r="J4679">
        <v>105.81010000000001</v>
      </c>
      <c r="K4679">
        <v>1700.346</v>
      </c>
      <c r="L4679">
        <v>1780.46</v>
      </c>
      <c r="M4679">
        <v>1835.9469999999999</v>
      </c>
      <c r="N4679">
        <v>1891.434</v>
      </c>
      <c r="O4679">
        <v>1971.548</v>
      </c>
      <c r="P4679">
        <v>108.63768</v>
      </c>
      <c r="Q4679">
        <v>369.23253999999997</v>
      </c>
      <c r="R4679">
        <v>12</v>
      </c>
      <c r="S4679" s="81">
        <v>32503</v>
      </c>
    </row>
    <row r="4680" spans="1:19" x14ac:dyDescent="0.2">
      <c r="A4680" t="s">
        <v>75</v>
      </c>
      <c r="B4680" t="s">
        <v>59</v>
      </c>
      <c r="C4680" t="s">
        <v>45</v>
      </c>
      <c r="D4680" t="s">
        <v>16</v>
      </c>
      <c r="E4680" t="s">
        <v>100</v>
      </c>
      <c r="F4680">
        <v>22</v>
      </c>
      <c r="G4680">
        <v>2148.402</v>
      </c>
      <c r="H4680">
        <v>956.62750000000005</v>
      </c>
      <c r="I4680">
        <v>32.360500000000002</v>
      </c>
      <c r="J4680">
        <v>105.8331</v>
      </c>
      <c r="K4680">
        <v>1056.144</v>
      </c>
      <c r="L4680">
        <v>1136.2750000000001</v>
      </c>
      <c r="M4680">
        <v>1191.7739999999999</v>
      </c>
      <c r="N4680">
        <v>1247.2729999999999</v>
      </c>
      <c r="O4680">
        <v>1327.405</v>
      </c>
      <c r="P4680">
        <v>108.63768</v>
      </c>
      <c r="Q4680">
        <v>369.23253999999997</v>
      </c>
      <c r="R4680">
        <v>12</v>
      </c>
      <c r="S4680" s="81">
        <v>32503</v>
      </c>
    </row>
    <row r="4681" spans="1:19" x14ac:dyDescent="0.2">
      <c r="A4681" t="s">
        <v>75</v>
      </c>
      <c r="B4681" t="s">
        <v>59</v>
      </c>
      <c r="C4681" t="s">
        <v>45</v>
      </c>
      <c r="D4681" t="s">
        <v>16</v>
      </c>
      <c r="E4681" t="s">
        <v>100</v>
      </c>
      <c r="F4681">
        <v>23</v>
      </c>
      <c r="G4681">
        <v>2111.5940000000001</v>
      </c>
      <c r="H4681">
        <v>1603.579</v>
      </c>
      <c r="I4681">
        <v>31.1919</v>
      </c>
      <c r="J4681">
        <v>105.7277</v>
      </c>
      <c r="K4681">
        <v>372.51940000000002</v>
      </c>
      <c r="L4681">
        <v>452.57119999999998</v>
      </c>
      <c r="M4681">
        <v>508.01490000000001</v>
      </c>
      <c r="N4681">
        <v>563.45860000000005</v>
      </c>
      <c r="O4681">
        <v>643.5104</v>
      </c>
      <c r="P4681">
        <v>108.63768</v>
      </c>
      <c r="Q4681">
        <v>369.23253999999997</v>
      </c>
      <c r="R4681">
        <v>12</v>
      </c>
      <c r="S4681" s="81">
        <v>32503</v>
      </c>
    </row>
    <row r="4682" spans="1:19" x14ac:dyDescent="0.2">
      <c r="A4682" t="s">
        <v>75</v>
      </c>
      <c r="B4682" t="s">
        <v>59</v>
      </c>
      <c r="C4682" t="s">
        <v>45</v>
      </c>
      <c r="D4682" t="s">
        <v>16</v>
      </c>
      <c r="E4682" t="s">
        <v>100</v>
      </c>
      <c r="F4682">
        <v>24</v>
      </c>
      <c r="G4682">
        <v>2100.4850000000001</v>
      </c>
      <c r="H4682">
        <v>1818.691</v>
      </c>
      <c r="I4682">
        <v>30.494199999999999</v>
      </c>
      <c r="J4682">
        <v>105.699</v>
      </c>
      <c r="K4682">
        <v>146.3348</v>
      </c>
      <c r="L4682">
        <v>226.36490000000001</v>
      </c>
      <c r="M4682">
        <v>281.79349999999999</v>
      </c>
      <c r="N4682">
        <v>337.22199999999998</v>
      </c>
      <c r="O4682">
        <v>417.25209999999998</v>
      </c>
      <c r="P4682">
        <v>108.63768</v>
      </c>
      <c r="Q4682">
        <v>369.23253999999997</v>
      </c>
      <c r="R4682">
        <v>12</v>
      </c>
      <c r="S4682" s="81">
        <v>32503</v>
      </c>
    </row>
    <row r="4683" spans="1:19" x14ac:dyDescent="0.2">
      <c r="A4683" t="s">
        <v>75</v>
      </c>
      <c r="B4683" t="s">
        <v>59</v>
      </c>
      <c r="C4683" t="s">
        <v>47</v>
      </c>
      <c r="D4683" t="s">
        <v>46</v>
      </c>
      <c r="E4683" t="s">
        <v>100</v>
      </c>
      <c r="F4683">
        <v>1</v>
      </c>
      <c r="G4683">
        <v>2228.989</v>
      </c>
      <c r="H4683">
        <v>2228.989</v>
      </c>
      <c r="I4683">
        <v>72.311000000000007</v>
      </c>
      <c r="J4683">
        <v>108.1966</v>
      </c>
      <c r="K4683">
        <v>-138.65950000000001</v>
      </c>
      <c r="L4683">
        <v>-56.738329999999998</v>
      </c>
      <c r="M4683">
        <v>0</v>
      </c>
      <c r="N4683">
        <v>56.738329999999998</v>
      </c>
      <c r="O4683">
        <v>138.65950000000001</v>
      </c>
      <c r="P4683">
        <v>108.63768</v>
      </c>
      <c r="Q4683">
        <v>369.23253999999997</v>
      </c>
      <c r="R4683">
        <v>7</v>
      </c>
    </row>
    <row r="4684" spans="1:19" x14ac:dyDescent="0.2">
      <c r="A4684" t="s">
        <v>75</v>
      </c>
      <c r="B4684" t="s">
        <v>59</v>
      </c>
      <c r="C4684" t="s">
        <v>47</v>
      </c>
      <c r="D4684" t="s">
        <v>46</v>
      </c>
      <c r="E4684" t="s">
        <v>100</v>
      </c>
      <c r="F4684">
        <v>2</v>
      </c>
      <c r="G4684">
        <v>2178.346</v>
      </c>
      <c r="H4684">
        <v>2178.346</v>
      </c>
      <c r="I4684">
        <v>67.065399999999997</v>
      </c>
      <c r="J4684">
        <v>107.73520000000001</v>
      </c>
      <c r="K4684">
        <v>-138.06819999999999</v>
      </c>
      <c r="L4684">
        <v>-56.496400000000001</v>
      </c>
      <c r="M4684">
        <v>0</v>
      </c>
      <c r="N4684">
        <v>56.496400000000001</v>
      </c>
      <c r="O4684">
        <v>138.06819999999999</v>
      </c>
      <c r="P4684">
        <v>108.63768</v>
      </c>
      <c r="Q4684">
        <v>369.23253999999997</v>
      </c>
      <c r="R4684">
        <v>7</v>
      </c>
    </row>
    <row r="4685" spans="1:19" x14ac:dyDescent="0.2">
      <c r="A4685" t="s">
        <v>75</v>
      </c>
      <c r="B4685" t="s">
        <v>59</v>
      </c>
      <c r="C4685" t="s">
        <v>47</v>
      </c>
      <c r="D4685" t="s">
        <v>46</v>
      </c>
      <c r="E4685" t="s">
        <v>100</v>
      </c>
      <c r="F4685">
        <v>3</v>
      </c>
      <c r="G4685">
        <v>2151.0790000000002</v>
      </c>
      <c r="H4685">
        <v>2151.0790000000002</v>
      </c>
      <c r="I4685">
        <v>65.513099999999994</v>
      </c>
      <c r="J4685">
        <v>107.8349</v>
      </c>
      <c r="K4685">
        <v>-138.196</v>
      </c>
      <c r="L4685">
        <v>-56.548679999999997</v>
      </c>
      <c r="M4685">
        <v>0</v>
      </c>
      <c r="N4685">
        <v>56.548679999999997</v>
      </c>
      <c r="O4685">
        <v>138.196</v>
      </c>
      <c r="P4685">
        <v>108.63768</v>
      </c>
      <c r="Q4685">
        <v>369.23253999999997</v>
      </c>
      <c r="R4685">
        <v>7</v>
      </c>
    </row>
    <row r="4686" spans="1:19" x14ac:dyDescent="0.2">
      <c r="A4686" t="s">
        <v>75</v>
      </c>
      <c r="B4686" t="s">
        <v>59</v>
      </c>
      <c r="C4686" t="s">
        <v>47</v>
      </c>
      <c r="D4686" t="s">
        <v>46</v>
      </c>
      <c r="E4686" t="s">
        <v>100</v>
      </c>
      <c r="F4686">
        <v>4</v>
      </c>
      <c r="G4686">
        <v>2141.0810000000001</v>
      </c>
      <c r="H4686">
        <v>2141.0810000000001</v>
      </c>
      <c r="I4686">
        <v>64.125</v>
      </c>
      <c r="J4686">
        <v>108.0433</v>
      </c>
      <c r="K4686">
        <v>-138.4631</v>
      </c>
      <c r="L4686">
        <v>-56.657960000000003</v>
      </c>
      <c r="M4686">
        <v>0</v>
      </c>
      <c r="N4686">
        <v>56.657960000000003</v>
      </c>
      <c r="O4686">
        <v>138.4631</v>
      </c>
      <c r="P4686">
        <v>108.63768</v>
      </c>
      <c r="Q4686">
        <v>369.23253999999997</v>
      </c>
      <c r="R4686">
        <v>7</v>
      </c>
    </row>
    <row r="4687" spans="1:19" x14ac:dyDescent="0.2">
      <c r="A4687" t="s">
        <v>75</v>
      </c>
      <c r="B4687" t="s">
        <v>59</v>
      </c>
      <c r="C4687" t="s">
        <v>47</v>
      </c>
      <c r="D4687" t="s">
        <v>46</v>
      </c>
      <c r="E4687" t="s">
        <v>100</v>
      </c>
      <c r="F4687">
        <v>5</v>
      </c>
      <c r="G4687">
        <v>2214.4769999999999</v>
      </c>
      <c r="H4687">
        <v>2214.4769999999999</v>
      </c>
      <c r="I4687">
        <v>63.3125</v>
      </c>
      <c r="J4687">
        <v>108.4341</v>
      </c>
      <c r="K4687">
        <v>-138.9639</v>
      </c>
      <c r="L4687">
        <v>-56.86289</v>
      </c>
      <c r="M4687">
        <v>0</v>
      </c>
      <c r="N4687">
        <v>56.86289</v>
      </c>
      <c r="O4687">
        <v>138.9639</v>
      </c>
      <c r="P4687">
        <v>108.63768</v>
      </c>
      <c r="Q4687">
        <v>369.23253999999997</v>
      </c>
      <c r="R4687">
        <v>7</v>
      </c>
    </row>
    <row r="4688" spans="1:19" x14ac:dyDescent="0.2">
      <c r="A4688" t="s">
        <v>75</v>
      </c>
      <c r="B4688" t="s">
        <v>59</v>
      </c>
      <c r="C4688" t="s">
        <v>47</v>
      </c>
      <c r="D4688" t="s">
        <v>46</v>
      </c>
      <c r="E4688" t="s">
        <v>100</v>
      </c>
      <c r="F4688">
        <v>6</v>
      </c>
      <c r="G4688">
        <v>2286.2579999999998</v>
      </c>
      <c r="H4688">
        <v>2286.2579999999998</v>
      </c>
      <c r="I4688">
        <v>62.765999999999998</v>
      </c>
      <c r="J4688">
        <v>108.44970000000001</v>
      </c>
      <c r="K4688">
        <v>-138.98390000000001</v>
      </c>
      <c r="L4688">
        <v>-56.871099999999998</v>
      </c>
      <c r="M4688">
        <v>0</v>
      </c>
      <c r="N4688">
        <v>56.871099999999998</v>
      </c>
      <c r="O4688">
        <v>138.98390000000001</v>
      </c>
      <c r="P4688">
        <v>108.63768</v>
      </c>
      <c r="Q4688">
        <v>369.23253999999997</v>
      </c>
      <c r="R4688">
        <v>7</v>
      </c>
    </row>
    <row r="4689" spans="1:18" x14ac:dyDescent="0.2">
      <c r="A4689" t="s">
        <v>75</v>
      </c>
      <c r="B4689" t="s">
        <v>59</v>
      </c>
      <c r="C4689" t="s">
        <v>47</v>
      </c>
      <c r="D4689" t="s">
        <v>46</v>
      </c>
      <c r="E4689" t="s">
        <v>100</v>
      </c>
      <c r="F4689">
        <v>7</v>
      </c>
      <c r="G4689">
        <v>2372.58</v>
      </c>
      <c r="H4689">
        <v>2372.58</v>
      </c>
      <c r="I4689">
        <v>62.6875</v>
      </c>
      <c r="J4689">
        <v>107.7234</v>
      </c>
      <c r="K4689">
        <v>-138.0531</v>
      </c>
      <c r="L4689">
        <v>-56.490209999999998</v>
      </c>
      <c r="M4689">
        <v>0</v>
      </c>
      <c r="N4689">
        <v>56.490209999999998</v>
      </c>
      <c r="O4689">
        <v>138.0531</v>
      </c>
      <c r="P4689">
        <v>108.63768</v>
      </c>
      <c r="Q4689">
        <v>369.23253999999997</v>
      </c>
      <c r="R4689">
        <v>7</v>
      </c>
    </row>
    <row r="4690" spans="1:18" x14ac:dyDescent="0.2">
      <c r="A4690" t="s">
        <v>75</v>
      </c>
      <c r="B4690" t="s">
        <v>59</v>
      </c>
      <c r="C4690" t="s">
        <v>47</v>
      </c>
      <c r="D4690" t="s">
        <v>46</v>
      </c>
      <c r="E4690" t="s">
        <v>100</v>
      </c>
      <c r="F4690">
        <v>8</v>
      </c>
      <c r="G4690">
        <v>2360.848</v>
      </c>
      <c r="H4690">
        <v>2360.848</v>
      </c>
      <c r="I4690">
        <v>66.433099999999996</v>
      </c>
      <c r="J4690">
        <v>107.4087</v>
      </c>
      <c r="K4690">
        <v>-137.6497</v>
      </c>
      <c r="L4690">
        <v>-56.325159999999997</v>
      </c>
      <c r="M4690">
        <v>0</v>
      </c>
      <c r="N4690">
        <v>56.325159999999997</v>
      </c>
      <c r="O4690">
        <v>137.6497</v>
      </c>
      <c r="P4690">
        <v>108.63768</v>
      </c>
      <c r="Q4690">
        <v>369.23253999999997</v>
      </c>
      <c r="R4690">
        <v>7</v>
      </c>
    </row>
    <row r="4691" spans="1:18" x14ac:dyDescent="0.2">
      <c r="A4691" t="s">
        <v>75</v>
      </c>
      <c r="B4691" t="s">
        <v>59</v>
      </c>
      <c r="C4691" t="s">
        <v>47</v>
      </c>
      <c r="D4691" t="s">
        <v>46</v>
      </c>
      <c r="E4691" t="s">
        <v>100</v>
      </c>
      <c r="F4691">
        <v>9</v>
      </c>
      <c r="G4691">
        <v>2359.261</v>
      </c>
      <c r="H4691">
        <v>2359.261</v>
      </c>
      <c r="I4691">
        <v>72.338700000000003</v>
      </c>
      <c r="J4691">
        <v>106.8424</v>
      </c>
      <c r="K4691">
        <v>-136.92400000000001</v>
      </c>
      <c r="L4691">
        <v>-56.028190000000002</v>
      </c>
      <c r="M4691">
        <v>0</v>
      </c>
      <c r="N4691">
        <v>56.028190000000002</v>
      </c>
      <c r="O4691">
        <v>136.92400000000001</v>
      </c>
      <c r="P4691">
        <v>108.63768</v>
      </c>
      <c r="Q4691">
        <v>369.23253999999997</v>
      </c>
      <c r="R4691">
        <v>7</v>
      </c>
    </row>
    <row r="4692" spans="1:18" x14ac:dyDescent="0.2">
      <c r="A4692" t="s">
        <v>75</v>
      </c>
      <c r="B4692" t="s">
        <v>59</v>
      </c>
      <c r="C4692" t="s">
        <v>47</v>
      </c>
      <c r="D4692" t="s">
        <v>46</v>
      </c>
      <c r="E4692" t="s">
        <v>100</v>
      </c>
      <c r="F4692">
        <v>10</v>
      </c>
      <c r="G4692">
        <v>2326.9119999999998</v>
      </c>
      <c r="H4692">
        <v>2326.9119999999998</v>
      </c>
      <c r="I4692">
        <v>77.668599999999998</v>
      </c>
      <c r="J4692">
        <v>106.31829999999999</v>
      </c>
      <c r="K4692">
        <v>-136.25239999999999</v>
      </c>
      <c r="L4692">
        <v>-55.753390000000003</v>
      </c>
      <c r="M4692">
        <v>0</v>
      </c>
      <c r="N4692">
        <v>55.753390000000003</v>
      </c>
      <c r="O4692">
        <v>136.25239999999999</v>
      </c>
      <c r="P4692">
        <v>108.63768</v>
      </c>
      <c r="Q4692">
        <v>369.23253999999997</v>
      </c>
      <c r="R4692">
        <v>7</v>
      </c>
    </row>
    <row r="4693" spans="1:18" x14ac:dyDescent="0.2">
      <c r="A4693" t="s">
        <v>75</v>
      </c>
      <c r="B4693" t="s">
        <v>59</v>
      </c>
      <c r="C4693" t="s">
        <v>47</v>
      </c>
      <c r="D4693" t="s">
        <v>46</v>
      </c>
      <c r="E4693" t="s">
        <v>100</v>
      </c>
      <c r="F4693">
        <v>11</v>
      </c>
      <c r="G4693">
        <v>2301.9479999999999</v>
      </c>
      <c r="H4693">
        <v>2301.9479999999999</v>
      </c>
      <c r="I4693">
        <v>82.7166</v>
      </c>
      <c r="J4693">
        <v>107.2166</v>
      </c>
      <c r="K4693">
        <v>-137.40360000000001</v>
      </c>
      <c r="L4693">
        <v>-56.224429999999998</v>
      </c>
      <c r="M4693">
        <v>0</v>
      </c>
      <c r="N4693">
        <v>56.224429999999998</v>
      </c>
      <c r="O4693">
        <v>137.40360000000001</v>
      </c>
      <c r="P4693">
        <v>108.63768</v>
      </c>
      <c r="Q4693">
        <v>369.23253999999997</v>
      </c>
      <c r="R4693">
        <v>7</v>
      </c>
    </row>
    <row r="4694" spans="1:18" x14ac:dyDescent="0.2">
      <c r="A4694" t="s">
        <v>75</v>
      </c>
      <c r="B4694" t="s">
        <v>59</v>
      </c>
      <c r="C4694" t="s">
        <v>47</v>
      </c>
      <c r="D4694" t="s">
        <v>46</v>
      </c>
      <c r="E4694" t="s">
        <v>100</v>
      </c>
      <c r="F4694">
        <v>12</v>
      </c>
      <c r="G4694">
        <v>2277.4059999999999</v>
      </c>
      <c r="H4694">
        <v>2177.3429999999998</v>
      </c>
      <c r="I4694">
        <v>87.434600000000003</v>
      </c>
      <c r="J4694">
        <v>106.2871</v>
      </c>
      <c r="K4694">
        <v>-36.149679999999996</v>
      </c>
      <c r="L4694">
        <v>44.32573</v>
      </c>
      <c r="M4694">
        <v>100.06270000000001</v>
      </c>
      <c r="N4694">
        <v>155.7998</v>
      </c>
      <c r="O4694">
        <v>236.27520000000001</v>
      </c>
      <c r="P4694">
        <v>108.63768</v>
      </c>
      <c r="Q4694">
        <v>369.23253999999997</v>
      </c>
      <c r="R4694">
        <v>7</v>
      </c>
    </row>
    <row r="4695" spans="1:18" x14ac:dyDescent="0.2">
      <c r="A4695" t="s">
        <v>75</v>
      </c>
      <c r="B4695" t="s">
        <v>59</v>
      </c>
      <c r="C4695" t="s">
        <v>47</v>
      </c>
      <c r="D4695" t="s">
        <v>46</v>
      </c>
      <c r="E4695" t="s">
        <v>100</v>
      </c>
      <c r="F4695">
        <v>13</v>
      </c>
      <c r="G4695">
        <v>2212.9079999999999</v>
      </c>
      <c r="H4695">
        <v>1334.347</v>
      </c>
      <c r="I4695">
        <v>90.771799999999999</v>
      </c>
      <c r="J4695">
        <v>106.32080000000001</v>
      </c>
      <c r="K4695">
        <v>742.30529999999999</v>
      </c>
      <c r="L4695">
        <v>822.80619999999999</v>
      </c>
      <c r="M4695">
        <v>878.56089999999995</v>
      </c>
      <c r="N4695">
        <v>934.31560000000002</v>
      </c>
      <c r="O4695">
        <v>1014.817</v>
      </c>
      <c r="P4695">
        <v>108.63768</v>
      </c>
      <c r="Q4695">
        <v>369.23253999999997</v>
      </c>
      <c r="R4695">
        <v>7</v>
      </c>
    </row>
    <row r="4696" spans="1:18" x14ac:dyDescent="0.2">
      <c r="A4696" t="s">
        <v>75</v>
      </c>
      <c r="B4696" t="s">
        <v>59</v>
      </c>
      <c r="C4696" t="s">
        <v>47</v>
      </c>
      <c r="D4696" t="s">
        <v>46</v>
      </c>
      <c r="E4696" t="s">
        <v>100</v>
      </c>
      <c r="F4696">
        <v>14</v>
      </c>
      <c r="G4696">
        <v>2223.9079999999999</v>
      </c>
      <c r="H4696">
        <v>363.57459999999998</v>
      </c>
      <c r="I4696">
        <v>93.117699999999999</v>
      </c>
      <c r="J4696">
        <v>106.4742</v>
      </c>
      <c r="K4696">
        <v>1723.8820000000001</v>
      </c>
      <c r="L4696">
        <v>1804.499</v>
      </c>
      <c r="M4696">
        <v>1860.3340000000001</v>
      </c>
      <c r="N4696">
        <v>1916.1690000000001</v>
      </c>
      <c r="O4696">
        <v>1996.7860000000001</v>
      </c>
      <c r="P4696">
        <v>108.63768</v>
      </c>
      <c r="Q4696">
        <v>369.23253999999997</v>
      </c>
      <c r="R4696">
        <v>7</v>
      </c>
    </row>
    <row r="4697" spans="1:18" x14ac:dyDescent="0.2">
      <c r="A4697" t="s">
        <v>75</v>
      </c>
      <c r="B4697" t="s">
        <v>59</v>
      </c>
      <c r="C4697" t="s">
        <v>47</v>
      </c>
      <c r="D4697" t="s">
        <v>46</v>
      </c>
      <c r="E4697" t="s">
        <v>100</v>
      </c>
      <c r="F4697">
        <v>15</v>
      </c>
      <c r="G4697">
        <v>2196.7809999999999</v>
      </c>
      <c r="H4697">
        <v>358.90949999999998</v>
      </c>
      <c r="I4697">
        <v>94.893900000000002</v>
      </c>
      <c r="J4697">
        <v>105.5459</v>
      </c>
      <c r="K4697">
        <v>1702.6089999999999</v>
      </c>
      <c r="L4697">
        <v>1782.5229999999999</v>
      </c>
      <c r="M4697">
        <v>1837.8710000000001</v>
      </c>
      <c r="N4697">
        <v>1893.22</v>
      </c>
      <c r="O4697">
        <v>1973.134</v>
      </c>
      <c r="P4697">
        <v>108.63768</v>
      </c>
      <c r="Q4697">
        <v>369.23253999999997</v>
      </c>
      <c r="R4697">
        <v>7</v>
      </c>
    </row>
    <row r="4698" spans="1:18" x14ac:dyDescent="0.2">
      <c r="A4698" t="s">
        <v>75</v>
      </c>
      <c r="B4698" t="s">
        <v>59</v>
      </c>
      <c r="C4698" t="s">
        <v>47</v>
      </c>
      <c r="D4698" t="s">
        <v>46</v>
      </c>
      <c r="E4698" t="s">
        <v>100</v>
      </c>
      <c r="F4698">
        <v>16</v>
      </c>
      <c r="G4698">
        <v>2150.8980000000001</v>
      </c>
      <c r="H4698">
        <v>355.7534</v>
      </c>
      <c r="I4698">
        <v>95.811000000000007</v>
      </c>
      <c r="J4698">
        <v>105.6718</v>
      </c>
      <c r="K4698">
        <v>1659.721</v>
      </c>
      <c r="L4698">
        <v>1739.73</v>
      </c>
      <c r="M4698">
        <v>1795.145</v>
      </c>
      <c r="N4698">
        <v>1850.559</v>
      </c>
      <c r="O4698">
        <v>1930.568</v>
      </c>
      <c r="P4698">
        <v>108.63768</v>
      </c>
      <c r="Q4698">
        <v>369.23253999999997</v>
      </c>
      <c r="R4698">
        <v>7</v>
      </c>
    </row>
    <row r="4699" spans="1:18" x14ac:dyDescent="0.2">
      <c r="A4699" t="s">
        <v>75</v>
      </c>
      <c r="B4699" t="s">
        <v>59</v>
      </c>
      <c r="C4699" t="s">
        <v>47</v>
      </c>
      <c r="D4699" t="s">
        <v>46</v>
      </c>
      <c r="E4699" t="s">
        <v>100</v>
      </c>
      <c r="F4699">
        <v>17</v>
      </c>
      <c r="G4699">
        <v>2124.7849999999999</v>
      </c>
      <c r="H4699">
        <v>350.11900000000003</v>
      </c>
      <c r="I4699">
        <v>95.574100000000001</v>
      </c>
      <c r="J4699">
        <v>105.9961</v>
      </c>
      <c r="K4699">
        <v>1638.827</v>
      </c>
      <c r="L4699">
        <v>1719.0820000000001</v>
      </c>
      <c r="M4699">
        <v>1774.6659999999999</v>
      </c>
      <c r="N4699">
        <v>1830.251</v>
      </c>
      <c r="O4699">
        <v>1910.5060000000001</v>
      </c>
      <c r="P4699">
        <v>108.63768</v>
      </c>
      <c r="Q4699">
        <v>369.23253999999997</v>
      </c>
      <c r="R4699">
        <v>7</v>
      </c>
    </row>
    <row r="4700" spans="1:18" x14ac:dyDescent="0.2">
      <c r="A4700" t="s">
        <v>75</v>
      </c>
      <c r="B4700" t="s">
        <v>59</v>
      </c>
      <c r="C4700" t="s">
        <v>47</v>
      </c>
      <c r="D4700" t="s">
        <v>46</v>
      </c>
      <c r="E4700" t="s">
        <v>100</v>
      </c>
      <c r="F4700">
        <v>18</v>
      </c>
      <c r="G4700">
        <v>2139.66</v>
      </c>
      <c r="H4700">
        <v>343.71609999999998</v>
      </c>
      <c r="I4700">
        <v>94.382300000000001</v>
      </c>
      <c r="J4700">
        <v>105.85980000000001</v>
      </c>
      <c r="K4700">
        <v>1660.279</v>
      </c>
      <c r="L4700">
        <v>1740.431</v>
      </c>
      <c r="M4700">
        <v>1795.944</v>
      </c>
      <c r="N4700">
        <v>1851.4570000000001</v>
      </c>
      <c r="O4700">
        <v>1931.6079999999999</v>
      </c>
      <c r="P4700">
        <v>108.63768</v>
      </c>
      <c r="Q4700">
        <v>369.23253999999997</v>
      </c>
      <c r="R4700">
        <v>7</v>
      </c>
    </row>
    <row r="4701" spans="1:18" x14ac:dyDescent="0.2">
      <c r="A4701" t="s">
        <v>75</v>
      </c>
      <c r="B4701" t="s">
        <v>59</v>
      </c>
      <c r="C4701" t="s">
        <v>47</v>
      </c>
      <c r="D4701" t="s">
        <v>46</v>
      </c>
      <c r="E4701" t="s">
        <v>100</v>
      </c>
      <c r="F4701">
        <v>19</v>
      </c>
      <c r="G4701">
        <v>2253.7269999999999</v>
      </c>
      <c r="H4701">
        <v>1024.723</v>
      </c>
      <c r="I4701">
        <v>91.8125</v>
      </c>
      <c r="J4701">
        <v>106.4483</v>
      </c>
      <c r="K4701">
        <v>1092.585</v>
      </c>
      <c r="L4701">
        <v>1173.182</v>
      </c>
      <c r="M4701">
        <v>1229.0039999999999</v>
      </c>
      <c r="N4701">
        <v>1284.825</v>
      </c>
      <c r="O4701">
        <v>1365.423</v>
      </c>
      <c r="P4701">
        <v>108.63768</v>
      </c>
      <c r="Q4701">
        <v>369.23253999999997</v>
      </c>
      <c r="R4701">
        <v>7</v>
      </c>
    </row>
    <row r="4702" spans="1:18" x14ac:dyDescent="0.2">
      <c r="A4702" t="s">
        <v>75</v>
      </c>
      <c r="B4702" t="s">
        <v>59</v>
      </c>
      <c r="C4702" t="s">
        <v>47</v>
      </c>
      <c r="D4702" t="s">
        <v>46</v>
      </c>
      <c r="E4702" t="s">
        <v>100</v>
      </c>
      <c r="F4702">
        <v>20</v>
      </c>
      <c r="G4702">
        <v>2332.6790000000001</v>
      </c>
      <c r="H4702">
        <v>1731.067</v>
      </c>
      <c r="I4702">
        <v>87.606099999999998</v>
      </c>
      <c r="J4702">
        <v>106.9932</v>
      </c>
      <c r="K4702">
        <v>464.4948</v>
      </c>
      <c r="L4702">
        <v>545.50480000000005</v>
      </c>
      <c r="M4702">
        <v>601.61210000000005</v>
      </c>
      <c r="N4702">
        <v>657.71939999999995</v>
      </c>
      <c r="O4702">
        <v>738.72929999999997</v>
      </c>
      <c r="P4702">
        <v>108.63768</v>
      </c>
      <c r="Q4702">
        <v>369.23253999999997</v>
      </c>
      <c r="R4702">
        <v>7</v>
      </c>
    </row>
    <row r="4703" spans="1:18" x14ac:dyDescent="0.2">
      <c r="A4703" t="s">
        <v>75</v>
      </c>
      <c r="B4703" t="s">
        <v>59</v>
      </c>
      <c r="C4703" t="s">
        <v>47</v>
      </c>
      <c r="D4703" t="s">
        <v>46</v>
      </c>
      <c r="E4703" t="s">
        <v>100</v>
      </c>
      <c r="F4703">
        <v>21</v>
      </c>
      <c r="G4703">
        <v>2357.5439999999999</v>
      </c>
      <c r="H4703">
        <v>1979.2550000000001</v>
      </c>
      <c r="I4703">
        <v>82.367699999999999</v>
      </c>
      <c r="J4703">
        <v>107.0085</v>
      </c>
      <c r="K4703">
        <v>241.1525</v>
      </c>
      <c r="L4703">
        <v>322.17410000000001</v>
      </c>
      <c r="M4703">
        <v>378.2894</v>
      </c>
      <c r="N4703">
        <v>434.40480000000002</v>
      </c>
      <c r="O4703">
        <v>515.42629999999997</v>
      </c>
      <c r="P4703">
        <v>108.63768</v>
      </c>
      <c r="Q4703">
        <v>369.23253999999997</v>
      </c>
      <c r="R4703">
        <v>7</v>
      </c>
    </row>
    <row r="4704" spans="1:18" x14ac:dyDescent="0.2">
      <c r="A4704" t="s">
        <v>75</v>
      </c>
      <c r="B4704" t="s">
        <v>59</v>
      </c>
      <c r="C4704" t="s">
        <v>47</v>
      </c>
      <c r="D4704" t="s">
        <v>46</v>
      </c>
      <c r="E4704" t="s">
        <v>100</v>
      </c>
      <c r="F4704">
        <v>22</v>
      </c>
      <c r="G4704">
        <v>2376.027</v>
      </c>
      <c r="H4704">
        <v>2058.0659999999998</v>
      </c>
      <c r="I4704">
        <v>78.367699999999999</v>
      </c>
      <c r="J4704">
        <v>107.5402</v>
      </c>
      <c r="K4704">
        <v>180.14259999999999</v>
      </c>
      <c r="L4704">
        <v>261.5668</v>
      </c>
      <c r="M4704">
        <v>317.96089999999998</v>
      </c>
      <c r="N4704">
        <v>374.35509999999999</v>
      </c>
      <c r="O4704">
        <v>455.77929999999998</v>
      </c>
      <c r="P4704">
        <v>108.63768</v>
      </c>
      <c r="Q4704">
        <v>369.23253999999997</v>
      </c>
      <c r="R4704">
        <v>7</v>
      </c>
    </row>
    <row r="4705" spans="1:19" x14ac:dyDescent="0.2">
      <c r="A4705" t="s">
        <v>75</v>
      </c>
      <c r="B4705" t="s">
        <v>59</v>
      </c>
      <c r="C4705" t="s">
        <v>47</v>
      </c>
      <c r="D4705" t="s">
        <v>46</v>
      </c>
      <c r="E4705" t="s">
        <v>100</v>
      </c>
      <c r="F4705">
        <v>23</v>
      </c>
      <c r="G4705">
        <v>2378.7939999999999</v>
      </c>
      <c r="H4705">
        <v>2115.8820000000001</v>
      </c>
      <c r="I4705">
        <v>75.860500000000002</v>
      </c>
      <c r="J4705">
        <v>107.4776</v>
      </c>
      <c r="K4705">
        <v>125.1743</v>
      </c>
      <c r="L4705">
        <v>206.55109999999999</v>
      </c>
      <c r="M4705">
        <v>262.91239999999999</v>
      </c>
      <c r="N4705">
        <v>319.27370000000002</v>
      </c>
      <c r="O4705">
        <v>400.65039999999999</v>
      </c>
      <c r="P4705">
        <v>108.63768</v>
      </c>
      <c r="Q4705">
        <v>369.23253999999997</v>
      </c>
      <c r="R4705">
        <v>7</v>
      </c>
    </row>
    <row r="4706" spans="1:19" x14ac:dyDescent="0.2">
      <c r="A4706" t="s">
        <v>75</v>
      </c>
      <c r="B4706" t="s">
        <v>59</v>
      </c>
      <c r="C4706" t="s">
        <v>47</v>
      </c>
      <c r="D4706" t="s">
        <v>46</v>
      </c>
      <c r="E4706" t="s">
        <v>100</v>
      </c>
      <c r="F4706">
        <v>24</v>
      </c>
      <c r="G4706">
        <v>2363.241</v>
      </c>
      <c r="H4706">
        <v>2131.6219999999998</v>
      </c>
      <c r="I4706">
        <v>74.130799999999994</v>
      </c>
      <c r="J4706">
        <v>107.47839999999999</v>
      </c>
      <c r="K4706">
        <v>93.880799999999994</v>
      </c>
      <c r="L4706">
        <v>175.25819999999999</v>
      </c>
      <c r="M4706">
        <v>231.6199</v>
      </c>
      <c r="N4706">
        <v>287.98160000000001</v>
      </c>
      <c r="O4706">
        <v>369.35890000000001</v>
      </c>
      <c r="P4706">
        <v>108.63768</v>
      </c>
      <c r="Q4706">
        <v>369.23253999999997</v>
      </c>
      <c r="R4706">
        <v>7</v>
      </c>
    </row>
    <row r="4707" spans="1:19" x14ac:dyDescent="0.2">
      <c r="A4707" t="s">
        <v>75</v>
      </c>
      <c r="B4707" t="s">
        <v>59</v>
      </c>
      <c r="C4707" t="s">
        <v>47</v>
      </c>
      <c r="D4707" t="s">
        <v>5</v>
      </c>
      <c r="E4707" t="s">
        <v>100</v>
      </c>
      <c r="F4707">
        <v>1</v>
      </c>
      <c r="G4707">
        <v>1901.681</v>
      </c>
      <c r="H4707">
        <v>1901.681</v>
      </c>
      <c r="I4707">
        <v>36.953499999999998</v>
      </c>
      <c r="J4707">
        <v>105.48990000000001</v>
      </c>
      <c r="K4707">
        <v>-135.1908</v>
      </c>
      <c r="L4707">
        <v>-55.318980000000003</v>
      </c>
      <c r="M4707">
        <v>0</v>
      </c>
      <c r="N4707">
        <v>55.318980000000003</v>
      </c>
      <c r="O4707">
        <v>135.1908</v>
      </c>
      <c r="P4707">
        <v>108.63768</v>
      </c>
      <c r="Q4707">
        <v>369.23253999999997</v>
      </c>
      <c r="R4707">
        <v>1</v>
      </c>
      <c r="S4707" s="81">
        <v>30694</v>
      </c>
    </row>
    <row r="4708" spans="1:19" x14ac:dyDescent="0.2">
      <c r="A4708" t="s">
        <v>75</v>
      </c>
      <c r="B4708" t="s">
        <v>59</v>
      </c>
      <c r="C4708" t="s">
        <v>47</v>
      </c>
      <c r="D4708" t="s">
        <v>5</v>
      </c>
      <c r="E4708" t="s">
        <v>100</v>
      </c>
      <c r="F4708">
        <v>2</v>
      </c>
      <c r="G4708">
        <v>1858.3620000000001</v>
      </c>
      <c r="H4708">
        <v>1858.3620000000001</v>
      </c>
      <c r="I4708">
        <v>36.796500000000002</v>
      </c>
      <c r="J4708">
        <v>105.3476</v>
      </c>
      <c r="K4708">
        <v>-135.00839999999999</v>
      </c>
      <c r="L4708">
        <v>-55.244320000000002</v>
      </c>
      <c r="M4708">
        <v>0</v>
      </c>
      <c r="N4708">
        <v>55.244320000000002</v>
      </c>
      <c r="O4708">
        <v>135.00839999999999</v>
      </c>
      <c r="P4708">
        <v>108.63768</v>
      </c>
      <c r="Q4708">
        <v>369.23253999999997</v>
      </c>
      <c r="R4708">
        <v>1</v>
      </c>
      <c r="S4708" s="81">
        <v>30694</v>
      </c>
    </row>
    <row r="4709" spans="1:19" x14ac:dyDescent="0.2">
      <c r="A4709" t="s">
        <v>75</v>
      </c>
      <c r="B4709" t="s">
        <v>59</v>
      </c>
      <c r="C4709" t="s">
        <v>47</v>
      </c>
      <c r="D4709" t="s">
        <v>5</v>
      </c>
      <c r="E4709" t="s">
        <v>100</v>
      </c>
      <c r="F4709">
        <v>3</v>
      </c>
      <c r="G4709">
        <v>1830.9079999999999</v>
      </c>
      <c r="H4709">
        <v>1830.9079999999999</v>
      </c>
      <c r="I4709">
        <v>36.139499999999998</v>
      </c>
      <c r="J4709">
        <v>105.3302</v>
      </c>
      <c r="K4709">
        <v>-134.98609999999999</v>
      </c>
      <c r="L4709">
        <v>-55.235230000000001</v>
      </c>
      <c r="M4709">
        <v>0</v>
      </c>
      <c r="N4709">
        <v>55.235230000000001</v>
      </c>
      <c r="O4709">
        <v>134.98609999999999</v>
      </c>
      <c r="P4709">
        <v>108.63768</v>
      </c>
      <c r="Q4709">
        <v>369.23253999999997</v>
      </c>
      <c r="R4709">
        <v>1</v>
      </c>
      <c r="S4709" s="81">
        <v>30694</v>
      </c>
    </row>
    <row r="4710" spans="1:19" x14ac:dyDescent="0.2">
      <c r="A4710" t="s">
        <v>75</v>
      </c>
      <c r="B4710" t="s">
        <v>59</v>
      </c>
      <c r="C4710" t="s">
        <v>47</v>
      </c>
      <c r="D4710" t="s">
        <v>5</v>
      </c>
      <c r="E4710" t="s">
        <v>100</v>
      </c>
      <c r="F4710">
        <v>4</v>
      </c>
      <c r="G4710">
        <v>1836.395</v>
      </c>
      <c r="H4710">
        <v>1836.395</v>
      </c>
      <c r="I4710">
        <v>35.808100000000003</v>
      </c>
      <c r="J4710">
        <v>105.3137</v>
      </c>
      <c r="K4710">
        <v>-134.965</v>
      </c>
      <c r="L4710">
        <v>-55.226570000000002</v>
      </c>
      <c r="M4710">
        <v>0</v>
      </c>
      <c r="N4710">
        <v>55.226570000000002</v>
      </c>
      <c r="O4710">
        <v>134.965</v>
      </c>
      <c r="P4710">
        <v>108.63768</v>
      </c>
      <c r="Q4710">
        <v>369.23253999999997</v>
      </c>
      <c r="R4710">
        <v>1</v>
      </c>
      <c r="S4710" s="81">
        <v>30694</v>
      </c>
    </row>
    <row r="4711" spans="1:19" x14ac:dyDescent="0.2">
      <c r="A4711" t="s">
        <v>75</v>
      </c>
      <c r="B4711" t="s">
        <v>59</v>
      </c>
      <c r="C4711" t="s">
        <v>47</v>
      </c>
      <c r="D4711" t="s">
        <v>5</v>
      </c>
      <c r="E4711" t="s">
        <v>100</v>
      </c>
      <c r="F4711">
        <v>5</v>
      </c>
      <c r="G4711">
        <v>1875.03</v>
      </c>
      <c r="H4711">
        <v>1875.03</v>
      </c>
      <c r="I4711">
        <v>35.046500000000002</v>
      </c>
      <c r="J4711">
        <v>105.30329999999999</v>
      </c>
      <c r="K4711">
        <v>-134.95160000000001</v>
      </c>
      <c r="L4711">
        <v>-55.2211</v>
      </c>
      <c r="M4711">
        <v>0</v>
      </c>
      <c r="N4711">
        <v>55.2211</v>
      </c>
      <c r="O4711">
        <v>134.95160000000001</v>
      </c>
      <c r="P4711">
        <v>108.63768</v>
      </c>
      <c r="Q4711">
        <v>369.23253999999997</v>
      </c>
      <c r="R4711">
        <v>1</v>
      </c>
      <c r="S4711" s="81">
        <v>30694</v>
      </c>
    </row>
    <row r="4712" spans="1:19" x14ac:dyDescent="0.2">
      <c r="A4712" t="s">
        <v>75</v>
      </c>
      <c r="B4712" t="s">
        <v>59</v>
      </c>
      <c r="C4712" t="s">
        <v>47</v>
      </c>
      <c r="D4712" t="s">
        <v>5</v>
      </c>
      <c r="E4712" t="s">
        <v>100</v>
      </c>
      <c r="F4712">
        <v>6</v>
      </c>
      <c r="G4712">
        <v>1950.4469999999999</v>
      </c>
      <c r="H4712">
        <v>1950.4469999999999</v>
      </c>
      <c r="I4712">
        <v>34.941899999999997</v>
      </c>
      <c r="J4712">
        <v>105.3955</v>
      </c>
      <c r="K4712">
        <v>-135.06979999999999</v>
      </c>
      <c r="L4712">
        <v>-55.269460000000002</v>
      </c>
      <c r="M4712">
        <v>0</v>
      </c>
      <c r="N4712">
        <v>55.269460000000002</v>
      </c>
      <c r="O4712">
        <v>135.06979999999999</v>
      </c>
      <c r="P4712">
        <v>108.63768</v>
      </c>
      <c r="Q4712">
        <v>369.23253999999997</v>
      </c>
      <c r="R4712">
        <v>1</v>
      </c>
      <c r="S4712" s="81">
        <v>30694</v>
      </c>
    </row>
    <row r="4713" spans="1:19" x14ac:dyDescent="0.2">
      <c r="A4713" t="s">
        <v>75</v>
      </c>
      <c r="B4713" t="s">
        <v>59</v>
      </c>
      <c r="C4713" t="s">
        <v>47</v>
      </c>
      <c r="D4713" t="s">
        <v>5</v>
      </c>
      <c r="E4713" t="s">
        <v>100</v>
      </c>
      <c r="F4713">
        <v>7</v>
      </c>
      <c r="G4713">
        <v>2058.0720000000001</v>
      </c>
      <c r="H4713">
        <v>2058.0720000000001</v>
      </c>
      <c r="I4713">
        <v>35.651200000000003</v>
      </c>
      <c r="J4713">
        <v>105.8023</v>
      </c>
      <c r="K4713">
        <v>-135.59100000000001</v>
      </c>
      <c r="L4713">
        <v>-55.482759999999999</v>
      </c>
      <c r="M4713">
        <v>0</v>
      </c>
      <c r="N4713">
        <v>55.482759999999999</v>
      </c>
      <c r="O4713">
        <v>135.59100000000001</v>
      </c>
      <c r="P4713">
        <v>108.63768</v>
      </c>
      <c r="Q4713">
        <v>369.23253999999997</v>
      </c>
      <c r="R4713">
        <v>1</v>
      </c>
      <c r="S4713" s="81">
        <v>30694</v>
      </c>
    </row>
    <row r="4714" spans="1:19" x14ac:dyDescent="0.2">
      <c r="A4714" t="s">
        <v>75</v>
      </c>
      <c r="B4714" t="s">
        <v>59</v>
      </c>
      <c r="C4714" t="s">
        <v>47</v>
      </c>
      <c r="D4714" t="s">
        <v>5</v>
      </c>
      <c r="E4714" t="s">
        <v>100</v>
      </c>
      <c r="F4714">
        <v>8</v>
      </c>
      <c r="G4714">
        <v>2080.2469999999998</v>
      </c>
      <c r="H4714">
        <v>2080.2469999999998</v>
      </c>
      <c r="I4714">
        <v>36.430199999999999</v>
      </c>
      <c r="J4714">
        <v>105.80540000000001</v>
      </c>
      <c r="K4714">
        <v>-135.595</v>
      </c>
      <c r="L4714">
        <v>-55.484389999999998</v>
      </c>
      <c r="M4714">
        <v>0</v>
      </c>
      <c r="N4714">
        <v>55.484389999999998</v>
      </c>
      <c r="O4714">
        <v>135.595</v>
      </c>
      <c r="P4714">
        <v>108.63768</v>
      </c>
      <c r="Q4714">
        <v>369.23253999999997</v>
      </c>
      <c r="R4714">
        <v>1</v>
      </c>
      <c r="S4714" s="81">
        <v>30694</v>
      </c>
    </row>
    <row r="4715" spans="1:19" x14ac:dyDescent="0.2">
      <c r="A4715" t="s">
        <v>75</v>
      </c>
      <c r="B4715" t="s">
        <v>59</v>
      </c>
      <c r="C4715" t="s">
        <v>47</v>
      </c>
      <c r="D4715" t="s">
        <v>5</v>
      </c>
      <c r="E4715" t="s">
        <v>100</v>
      </c>
      <c r="F4715">
        <v>9</v>
      </c>
      <c r="G4715">
        <v>2083.7919999999999</v>
      </c>
      <c r="H4715">
        <v>2083.7919999999999</v>
      </c>
      <c r="I4715">
        <v>38.494199999999999</v>
      </c>
      <c r="J4715">
        <v>105.8853</v>
      </c>
      <c r="K4715">
        <v>-135.69749999999999</v>
      </c>
      <c r="L4715">
        <v>-55.526319999999998</v>
      </c>
      <c r="M4715">
        <v>0</v>
      </c>
      <c r="N4715">
        <v>55.526319999999998</v>
      </c>
      <c r="O4715">
        <v>135.69749999999999</v>
      </c>
      <c r="P4715">
        <v>108.63768</v>
      </c>
      <c r="Q4715">
        <v>369.23253999999997</v>
      </c>
      <c r="R4715">
        <v>1</v>
      </c>
      <c r="S4715" s="81">
        <v>30694</v>
      </c>
    </row>
    <row r="4716" spans="1:19" x14ac:dyDescent="0.2">
      <c r="A4716" t="s">
        <v>75</v>
      </c>
      <c r="B4716" t="s">
        <v>59</v>
      </c>
      <c r="C4716" t="s">
        <v>47</v>
      </c>
      <c r="D4716" t="s">
        <v>5</v>
      </c>
      <c r="E4716" t="s">
        <v>100</v>
      </c>
      <c r="F4716">
        <v>10</v>
      </c>
      <c r="G4716">
        <v>2077.9290000000001</v>
      </c>
      <c r="H4716">
        <v>2077.9290000000001</v>
      </c>
      <c r="I4716">
        <v>41.0349</v>
      </c>
      <c r="J4716">
        <v>105.8653</v>
      </c>
      <c r="K4716">
        <v>-135.67189999999999</v>
      </c>
      <c r="L4716">
        <v>-55.515830000000001</v>
      </c>
      <c r="M4716">
        <v>0</v>
      </c>
      <c r="N4716">
        <v>55.515830000000001</v>
      </c>
      <c r="O4716">
        <v>135.67189999999999</v>
      </c>
      <c r="P4716">
        <v>108.63768</v>
      </c>
      <c r="Q4716">
        <v>369.23253999999997</v>
      </c>
      <c r="R4716">
        <v>1</v>
      </c>
      <c r="S4716" s="81">
        <v>30694</v>
      </c>
    </row>
    <row r="4717" spans="1:19" x14ac:dyDescent="0.2">
      <c r="A4717" t="s">
        <v>75</v>
      </c>
      <c r="B4717" t="s">
        <v>59</v>
      </c>
      <c r="C4717" t="s">
        <v>47</v>
      </c>
      <c r="D4717" t="s">
        <v>5</v>
      </c>
      <c r="E4717" t="s">
        <v>100</v>
      </c>
      <c r="F4717">
        <v>11</v>
      </c>
      <c r="G4717">
        <v>2055.04</v>
      </c>
      <c r="H4717">
        <v>2055.04</v>
      </c>
      <c r="I4717">
        <v>43.860500000000002</v>
      </c>
      <c r="J4717">
        <v>105.6836</v>
      </c>
      <c r="K4717">
        <v>-135.43899999999999</v>
      </c>
      <c r="L4717">
        <v>-55.420549999999999</v>
      </c>
      <c r="M4717">
        <v>0</v>
      </c>
      <c r="N4717">
        <v>55.420549999999999</v>
      </c>
      <c r="O4717">
        <v>135.43899999999999</v>
      </c>
      <c r="P4717">
        <v>108.63768</v>
      </c>
      <c r="Q4717">
        <v>369.23253999999997</v>
      </c>
      <c r="R4717">
        <v>1</v>
      </c>
      <c r="S4717" s="81">
        <v>30694</v>
      </c>
    </row>
    <row r="4718" spans="1:19" x14ac:dyDescent="0.2">
      <c r="A4718" t="s">
        <v>75</v>
      </c>
      <c r="B4718" t="s">
        <v>59</v>
      </c>
      <c r="C4718" t="s">
        <v>47</v>
      </c>
      <c r="D4718" t="s">
        <v>5</v>
      </c>
      <c r="E4718" t="s">
        <v>100</v>
      </c>
      <c r="F4718">
        <v>12</v>
      </c>
      <c r="G4718">
        <v>2041.47</v>
      </c>
      <c r="H4718">
        <v>2041.47</v>
      </c>
      <c r="I4718">
        <v>46.075600000000001</v>
      </c>
      <c r="J4718">
        <v>105.30419999999999</v>
      </c>
      <c r="K4718">
        <v>-134.95269999999999</v>
      </c>
      <c r="L4718">
        <v>-55.221559999999997</v>
      </c>
      <c r="M4718">
        <v>0</v>
      </c>
      <c r="N4718">
        <v>55.221559999999997</v>
      </c>
      <c r="O4718">
        <v>134.95269999999999</v>
      </c>
      <c r="P4718">
        <v>108.63768</v>
      </c>
      <c r="Q4718">
        <v>369.23253999999997</v>
      </c>
      <c r="R4718">
        <v>1</v>
      </c>
      <c r="S4718" s="81">
        <v>30694</v>
      </c>
    </row>
    <row r="4719" spans="1:19" x14ac:dyDescent="0.2">
      <c r="A4719" t="s">
        <v>75</v>
      </c>
      <c r="B4719" t="s">
        <v>59</v>
      </c>
      <c r="C4719" t="s">
        <v>47</v>
      </c>
      <c r="D4719" t="s">
        <v>5</v>
      </c>
      <c r="E4719" t="s">
        <v>100</v>
      </c>
      <c r="F4719">
        <v>13</v>
      </c>
      <c r="G4719">
        <v>2068.9560000000001</v>
      </c>
      <c r="H4719">
        <v>2068.9560000000001</v>
      </c>
      <c r="I4719">
        <v>47.627899999999997</v>
      </c>
      <c r="J4719">
        <v>105.4961</v>
      </c>
      <c r="K4719">
        <v>-135.1987</v>
      </c>
      <c r="L4719">
        <v>-55.322220000000002</v>
      </c>
      <c r="M4719">
        <v>0</v>
      </c>
      <c r="N4719">
        <v>55.322220000000002</v>
      </c>
      <c r="O4719">
        <v>135.1987</v>
      </c>
      <c r="P4719">
        <v>108.63768</v>
      </c>
      <c r="Q4719">
        <v>369.23253999999997</v>
      </c>
      <c r="R4719">
        <v>1</v>
      </c>
      <c r="S4719" s="81">
        <v>30694</v>
      </c>
    </row>
    <row r="4720" spans="1:19" x14ac:dyDescent="0.2">
      <c r="A4720" t="s">
        <v>75</v>
      </c>
      <c r="B4720" t="s">
        <v>59</v>
      </c>
      <c r="C4720" t="s">
        <v>47</v>
      </c>
      <c r="D4720" t="s">
        <v>5</v>
      </c>
      <c r="E4720" t="s">
        <v>100</v>
      </c>
      <c r="F4720">
        <v>14</v>
      </c>
      <c r="G4720">
        <v>2040.0239999999999</v>
      </c>
      <c r="H4720">
        <v>2040.0239999999999</v>
      </c>
      <c r="I4720">
        <v>48.994199999999999</v>
      </c>
      <c r="J4720">
        <v>105.8051</v>
      </c>
      <c r="K4720">
        <v>-135.59460000000001</v>
      </c>
      <c r="L4720">
        <v>-55.484229999999997</v>
      </c>
      <c r="M4720">
        <v>0</v>
      </c>
      <c r="N4720">
        <v>55.484229999999997</v>
      </c>
      <c r="O4720">
        <v>135.59460000000001</v>
      </c>
      <c r="P4720">
        <v>108.63768</v>
      </c>
      <c r="Q4720">
        <v>369.23253999999997</v>
      </c>
      <c r="R4720">
        <v>1</v>
      </c>
      <c r="S4720" s="81">
        <v>30694</v>
      </c>
    </row>
    <row r="4721" spans="1:19" x14ac:dyDescent="0.2">
      <c r="A4721" t="s">
        <v>75</v>
      </c>
      <c r="B4721" t="s">
        <v>59</v>
      </c>
      <c r="C4721" t="s">
        <v>47</v>
      </c>
      <c r="D4721" t="s">
        <v>5</v>
      </c>
      <c r="E4721" t="s">
        <v>100</v>
      </c>
      <c r="F4721">
        <v>15</v>
      </c>
      <c r="G4721">
        <v>2001.9970000000001</v>
      </c>
      <c r="H4721">
        <v>1930.1010000000001</v>
      </c>
      <c r="I4721">
        <v>50.395299999999999</v>
      </c>
      <c r="J4721">
        <v>104.9319</v>
      </c>
      <c r="K4721">
        <v>-62.579219999999999</v>
      </c>
      <c r="L4721">
        <v>16.87012</v>
      </c>
      <c r="M4721">
        <v>71.896479999999997</v>
      </c>
      <c r="N4721">
        <v>126.9229</v>
      </c>
      <c r="O4721">
        <v>206.37219999999999</v>
      </c>
      <c r="P4721">
        <v>108.63768</v>
      </c>
      <c r="Q4721">
        <v>369.23253999999997</v>
      </c>
      <c r="R4721">
        <v>1</v>
      </c>
      <c r="S4721" s="81">
        <v>30694</v>
      </c>
    </row>
    <row r="4722" spans="1:19" x14ac:dyDescent="0.2">
      <c r="A4722" t="s">
        <v>75</v>
      </c>
      <c r="B4722" t="s">
        <v>59</v>
      </c>
      <c r="C4722" t="s">
        <v>47</v>
      </c>
      <c r="D4722" t="s">
        <v>5</v>
      </c>
      <c r="E4722" t="s">
        <v>100</v>
      </c>
      <c r="F4722">
        <v>16</v>
      </c>
      <c r="G4722">
        <v>1942.21</v>
      </c>
      <c r="H4722">
        <v>1223.021</v>
      </c>
      <c r="I4722">
        <v>50.412799999999997</v>
      </c>
      <c r="J4722">
        <v>104.8129</v>
      </c>
      <c r="K4722">
        <v>584.86580000000004</v>
      </c>
      <c r="L4722">
        <v>664.22500000000002</v>
      </c>
      <c r="M4722">
        <v>719.18899999999996</v>
      </c>
      <c r="N4722">
        <v>774.15290000000005</v>
      </c>
      <c r="O4722">
        <v>853.51210000000003</v>
      </c>
      <c r="P4722">
        <v>108.63768</v>
      </c>
      <c r="Q4722">
        <v>369.23253999999997</v>
      </c>
      <c r="R4722">
        <v>1</v>
      </c>
      <c r="S4722" s="81">
        <v>30694</v>
      </c>
    </row>
    <row r="4723" spans="1:19" x14ac:dyDescent="0.2">
      <c r="A4723" t="s">
        <v>75</v>
      </c>
      <c r="B4723" t="s">
        <v>59</v>
      </c>
      <c r="C4723" t="s">
        <v>47</v>
      </c>
      <c r="D4723" t="s">
        <v>5</v>
      </c>
      <c r="E4723" t="s">
        <v>100</v>
      </c>
      <c r="F4723">
        <v>17</v>
      </c>
      <c r="G4723">
        <v>1935.8320000000001</v>
      </c>
      <c r="H4723">
        <v>349.75119999999998</v>
      </c>
      <c r="I4723">
        <v>48.314</v>
      </c>
      <c r="J4723">
        <v>105.0431</v>
      </c>
      <c r="K4723">
        <v>1451.462</v>
      </c>
      <c r="L4723">
        <v>1530.9960000000001</v>
      </c>
      <c r="M4723">
        <v>1586.08</v>
      </c>
      <c r="N4723">
        <v>1641.165</v>
      </c>
      <c r="O4723">
        <v>1720.6980000000001</v>
      </c>
      <c r="P4723">
        <v>108.63768</v>
      </c>
      <c r="Q4723">
        <v>369.23253999999997</v>
      </c>
      <c r="R4723">
        <v>1</v>
      </c>
      <c r="S4723" s="81">
        <v>30694</v>
      </c>
    </row>
    <row r="4724" spans="1:19" x14ac:dyDescent="0.2">
      <c r="A4724" t="s">
        <v>75</v>
      </c>
      <c r="B4724" t="s">
        <v>59</v>
      </c>
      <c r="C4724" t="s">
        <v>47</v>
      </c>
      <c r="D4724" t="s">
        <v>5</v>
      </c>
      <c r="E4724" t="s">
        <v>100</v>
      </c>
      <c r="F4724">
        <v>18</v>
      </c>
      <c r="G4724">
        <v>1947.336</v>
      </c>
      <c r="H4724">
        <v>343.51650000000001</v>
      </c>
      <c r="I4724">
        <v>44.197699999999998</v>
      </c>
      <c r="J4724">
        <v>105.0784</v>
      </c>
      <c r="K4724">
        <v>1469.1559999999999</v>
      </c>
      <c r="L4724">
        <v>1548.7170000000001</v>
      </c>
      <c r="M4724">
        <v>1603.82</v>
      </c>
      <c r="N4724">
        <v>1658.923</v>
      </c>
      <c r="O4724">
        <v>1738.4829999999999</v>
      </c>
      <c r="P4724">
        <v>108.63768</v>
      </c>
      <c r="Q4724">
        <v>369.23253999999997</v>
      </c>
      <c r="R4724">
        <v>1</v>
      </c>
      <c r="S4724" s="81">
        <v>30694</v>
      </c>
    </row>
    <row r="4725" spans="1:19" x14ac:dyDescent="0.2">
      <c r="A4725" t="s">
        <v>75</v>
      </c>
      <c r="B4725" t="s">
        <v>59</v>
      </c>
      <c r="C4725" t="s">
        <v>47</v>
      </c>
      <c r="D4725" t="s">
        <v>5</v>
      </c>
      <c r="E4725" t="s">
        <v>100</v>
      </c>
      <c r="F4725">
        <v>19</v>
      </c>
      <c r="G4725">
        <v>1951.018</v>
      </c>
      <c r="H4725">
        <v>339.5659</v>
      </c>
      <c r="I4725">
        <v>41.9709</v>
      </c>
      <c r="J4725">
        <v>105.12869999999999</v>
      </c>
      <c r="K4725">
        <v>1476.7239999999999</v>
      </c>
      <c r="L4725">
        <v>1556.3219999999999</v>
      </c>
      <c r="M4725">
        <v>1611.452</v>
      </c>
      <c r="N4725">
        <v>1666.5809999999999</v>
      </c>
      <c r="O4725">
        <v>1746.18</v>
      </c>
      <c r="P4725">
        <v>108.63768</v>
      </c>
      <c r="Q4725">
        <v>369.23253999999997</v>
      </c>
      <c r="R4725">
        <v>1</v>
      </c>
      <c r="S4725" s="81">
        <v>30694</v>
      </c>
    </row>
    <row r="4726" spans="1:19" x14ac:dyDescent="0.2">
      <c r="A4726" t="s">
        <v>75</v>
      </c>
      <c r="B4726" t="s">
        <v>59</v>
      </c>
      <c r="C4726" t="s">
        <v>47</v>
      </c>
      <c r="D4726" t="s">
        <v>5</v>
      </c>
      <c r="E4726" t="s">
        <v>100</v>
      </c>
      <c r="F4726">
        <v>20</v>
      </c>
      <c r="G4726">
        <v>1969.1949999999999</v>
      </c>
      <c r="H4726">
        <v>337.89690000000002</v>
      </c>
      <c r="I4726">
        <v>40.988399999999999</v>
      </c>
      <c r="J4726">
        <v>105.0932</v>
      </c>
      <c r="K4726">
        <v>1496.616</v>
      </c>
      <c r="L4726">
        <v>1576.1869999999999</v>
      </c>
      <c r="M4726">
        <v>1631.298</v>
      </c>
      <c r="N4726">
        <v>1686.4090000000001</v>
      </c>
      <c r="O4726">
        <v>1765.981</v>
      </c>
      <c r="P4726">
        <v>108.63768</v>
      </c>
      <c r="Q4726">
        <v>369.23253999999997</v>
      </c>
      <c r="R4726">
        <v>1</v>
      </c>
      <c r="S4726" s="81">
        <v>30694</v>
      </c>
    </row>
    <row r="4727" spans="1:19" x14ac:dyDescent="0.2">
      <c r="A4727" t="s">
        <v>75</v>
      </c>
      <c r="B4727" t="s">
        <v>59</v>
      </c>
      <c r="C4727" t="s">
        <v>47</v>
      </c>
      <c r="D4727" t="s">
        <v>5</v>
      </c>
      <c r="E4727" t="s">
        <v>100</v>
      </c>
      <c r="F4727">
        <v>21</v>
      </c>
      <c r="G4727">
        <v>1971.682</v>
      </c>
      <c r="H4727">
        <v>335.2654</v>
      </c>
      <c r="I4727">
        <v>39.558100000000003</v>
      </c>
      <c r="J4727">
        <v>105.28700000000001</v>
      </c>
      <c r="K4727">
        <v>1501.4860000000001</v>
      </c>
      <c r="L4727">
        <v>1581.204</v>
      </c>
      <c r="M4727">
        <v>1636.4169999999999</v>
      </c>
      <c r="N4727">
        <v>1691.63</v>
      </c>
      <c r="O4727">
        <v>1771.348</v>
      </c>
      <c r="P4727">
        <v>108.63768</v>
      </c>
      <c r="Q4727">
        <v>369.23253999999997</v>
      </c>
      <c r="R4727">
        <v>1</v>
      </c>
      <c r="S4727" s="81">
        <v>30694</v>
      </c>
    </row>
    <row r="4728" spans="1:19" x14ac:dyDescent="0.2">
      <c r="A4728" t="s">
        <v>75</v>
      </c>
      <c r="B4728" t="s">
        <v>59</v>
      </c>
      <c r="C4728" t="s">
        <v>47</v>
      </c>
      <c r="D4728" t="s">
        <v>5</v>
      </c>
      <c r="E4728" t="s">
        <v>100</v>
      </c>
      <c r="F4728">
        <v>22</v>
      </c>
      <c r="G4728">
        <v>1980.116</v>
      </c>
      <c r="H4728">
        <v>900.68359999999996</v>
      </c>
      <c r="I4728">
        <v>38.377899999999997</v>
      </c>
      <c r="J4728">
        <v>105.2931</v>
      </c>
      <c r="K4728">
        <v>944.49400000000003</v>
      </c>
      <c r="L4728">
        <v>1024.2170000000001</v>
      </c>
      <c r="M4728">
        <v>1079.432</v>
      </c>
      <c r="N4728">
        <v>1134.6479999999999</v>
      </c>
      <c r="O4728">
        <v>1214.3710000000001</v>
      </c>
      <c r="P4728">
        <v>108.63768</v>
      </c>
      <c r="Q4728">
        <v>369.23253999999997</v>
      </c>
      <c r="R4728">
        <v>1</v>
      </c>
      <c r="S4728" s="81">
        <v>30694</v>
      </c>
    </row>
    <row r="4729" spans="1:19" x14ac:dyDescent="0.2">
      <c r="A4729" t="s">
        <v>75</v>
      </c>
      <c r="B4729" t="s">
        <v>59</v>
      </c>
      <c r="C4729" t="s">
        <v>47</v>
      </c>
      <c r="D4729" t="s">
        <v>5</v>
      </c>
      <c r="E4729" t="s">
        <v>100</v>
      </c>
      <c r="F4729">
        <v>23</v>
      </c>
      <c r="G4729">
        <v>1949.934</v>
      </c>
      <c r="H4729">
        <v>1480.64</v>
      </c>
      <c r="I4729">
        <v>38.093000000000004</v>
      </c>
      <c r="J4729">
        <v>105.49120000000001</v>
      </c>
      <c r="K4729">
        <v>334.10160000000002</v>
      </c>
      <c r="L4729">
        <v>413.97430000000003</v>
      </c>
      <c r="M4729">
        <v>469.29390000000001</v>
      </c>
      <c r="N4729">
        <v>524.61360000000002</v>
      </c>
      <c r="O4729">
        <v>604.48630000000003</v>
      </c>
      <c r="P4729">
        <v>108.63768</v>
      </c>
      <c r="Q4729">
        <v>369.23253999999997</v>
      </c>
      <c r="R4729">
        <v>1</v>
      </c>
      <c r="S4729" s="81">
        <v>30694</v>
      </c>
    </row>
    <row r="4730" spans="1:19" x14ac:dyDescent="0.2">
      <c r="A4730" t="s">
        <v>75</v>
      </c>
      <c r="B4730" t="s">
        <v>59</v>
      </c>
      <c r="C4730" t="s">
        <v>47</v>
      </c>
      <c r="D4730" t="s">
        <v>5</v>
      </c>
      <c r="E4730" t="s">
        <v>100</v>
      </c>
      <c r="F4730">
        <v>24</v>
      </c>
      <c r="G4730">
        <v>1948.403</v>
      </c>
      <c r="H4730">
        <v>1672.5219999999999</v>
      </c>
      <c r="I4730">
        <v>37.668599999999998</v>
      </c>
      <c r="J4730">
        <v>105.3359</v>
      </c>
      <c r="K4730">
        <v>140.88820000000001</v>
      </c>
      <c r="L4730">
        <v>220.64340000000001</v>
      </c>
      <c r="M4730">
        <v>275.88159999999999</v>
      </c>
      <c r="N4730">
        <v>331.1198</v>
      </c>
      <c r="O4730">
        <v>410.875</v>
      </c>
      <c r="P4730">
        <v>108.63768</v>
      </c>
      <c r="Q4730">
        <v>369.23253999999997</v>
      </c>
      <c r="R4730">
        <v>1</v>
      </c>
      <c r="S4730" s="81">
        <v>30694</v>
      </c>
    </row>
    <row r="4731" spans="1:19" x14ac:dyDescent="0.2">
      <c r="A4731" t="s">
        <v>75</v>
      </c>
      <c r="B4731" t="s">
        <v>59</v>
      </c>
      <c r="C4731" t="s">
        <v>47</v>
      </c>
      <c r="D4731" t="s">
        <v>6</v>
      </c>
      <c r="E4731" t="s">
        <v>100</v>
      </c>
      <c r="F4731">
        <v>1</v>
      </c>
      <c r="G4731">
        <v>2029.569</v>
      </c>
      <c r="H4731">
        <v>2029.569</v>
      </c>
      <c r="I4731">
        <v>40.575600000000001</v>
      </c>
      <c r="J4731">
        <v>104.5608</v>
      </c>
      <c r="K4731">
        <v>-134</v>
      </c>
      <c r="L4731">
        <v>-54.83173</v>
      </c>
      <c r="M4731">
        <v>0</v>
      </c>
      <c r="N4731">
        <v>54.83173</v>
      </c>
      <c r="O4731">
        <v>134</v>
      </c>
      <c r="P4731">
        <v>108.63768</v>
      </c>
      <c r="Q4731">
        <v>369.23253999999997</v>
      </c>
      <c r="R4731">
        <v>2</v>
      </c>
      <c r="S4731" s="81">
        <v>30723</v>
      </c>
    </row>
    <row r="4732" spans="1:19" x14ac:dyDescent="0.2">
      <c r="A4732" t="s">
        <v>75</v>
      </c>
      <c r="B4732" t="s">
        <v>59</v>
      </c>
      <c r="C4732" t="s">
        <v>47</v>
      </c>
      <c r="D4732" t="s">
        <v>6</v>
      </c>
      <c r="E4732" t="s">
        <v>100</v>
      </c>
      <c r="F4732">
        <v>2</v>
      </c>
      <c r="G4732">
        <v>1999.307</v>
      </c>
      <c r="H4732">
        <v>1999.307</v>
      </c>
      <c r="I4732">
        <v>39.558100000000003</v>
      </c>
      <c r="J4732">
        <v>104.4873</v>
      </c>
      <c r="K4732">
        <v>-133.9059</v>
      </c>
      <c r="L4732">
        <v>-54.793190000000003</v>
      </c>
      <c r="M4732">
        <v>0</v>
      </c>
      <c r="N4732">
        <v>54.793190000000003</v>
      </c>
      <c r="O4732">
        <v>133.9059</v>
      </c>
      <c r="P4732">
        <v>108.63768</v>
      </c>
      <c r="Q4732">
        <v>369.23253999999997</v>
      </c>
      <c r="R4732">
        <v>2</v>
      </c>
      <c r="S4732" s="81">
        <v>30723</v>
      </c>
    </row>
    <row r="4733" spans="1:19" x14ac:dyDescent="0.2">
      <c r="A4733" t="s">
        <v>75</v>
      </c>
      <c r="B4733" t="s">
        <v>59</v>
      </c>
      <c r="C4733" t="s">
        <v>47</v>
      </c>
      <c r="D4733" t="s">
        <v>6</v>
      </c>
      <c r="E4733" t="s">
        <v>100</v>
      </c>
      <c r="F4733">
        <v>3</v>
      </c>
      <c r="G4733">
        <v>1981.4269999999999</v>
      </c>
      <c r="H4733">
        <v>1981.4269999999999</v>
      </c>
      <c r="I4733">
        <v>38.610500000000002</v>
      </c>
      <c r="J4733">
        <v>104.51819999999999</v>
      </c>
      <c r="K4733">
        <v>-133.94550000000001</v>
      </c>
      <c r="L4733">
        <v>-54.809429999999999</v>
      </c>
      <c r="M4733">
        <v>0</v>
      </c>
      <c r="N4733">
        <v>54.809429999999999</v>
      </c>
      <c r="O4733">
        <v>133.94550000000001</v>
      </c>
      <c r="P4733">
        <v>108.63768</v>
      </c>
      <c r="Q4733">
        <v>369.23253999999997</v>
      </c>
      <c r="R4733">
        <v>2</v>
      </c>
      <c r="S4733" s="81">
        <v>30723</v>
      </c>
    </row>
    <row r="4734" spans="1:19" x14ac:dyDescent="0.2">
      <c r="A4734" t="s">
        <v>75</v>
      </c>
      <c r="B4734" t="s">
        <v>59</v>
      </c>
      <c r="C4734" t="s">
        <v>47</v>
      </c>
      <c r="D4734" t="s">
        <v>6</v>
      </c>
      <c r="E4734" t="s">
        <v>100</v>
      </c>
      <c r="F4734">
        <v>4</v>
      </c>
      <c r="G4734">
        <v>1991.54</v>
      </c>
      <c r="H4734">
        <v>1991.54</v>
      </c>
      <c r="I4734">
        <v>38.104700000000001</v>
      </c>
      <c r="J4734">
        <v>104.3158</v>
      </c>
      <c r="K4734">
        <v>-133.68610000000001</v>
      </c>
      <c r="L4734">
        <v>-54.703279999999999</v>
      </c>
      <c r="M4734">
        <v>0</v>
      </c>
      <c r="N4734">
        <v>54.703279999999999</v>
      </c>
      <c r="O4734">
        <v>133.68610000000001</v>
      </c>
      <c r="P4734">
        <v>108.63768</v>
      </c>
      <c r="Q4734">
        <v>369.23253999999997</v>
      </c>
      <c r="R4734">
        <v>2</v>
      </c>
      <c r="S4734" s="81">
        <v>30723</v>
      </c>
    </row>
    <row r="4735" spans="1:19" x14ac:dyDescent="0.2">
      <c r="A4735" t="s">
        <v>75</v>
      </c>
      <c r="B4735" t="s">
        <v>59</v>
      </c>
      <c r="C4735" t="s">
        <v>47</v>
      </c>
      <c r="D4735" t="s">
        <v>6</v>
      </c>
      <c r="E4735" t="s">
        <v>100</v>
      </c>
      <c r="F4735">
        <v>5</v>
      </c>
      <c r="G4735">
        <v>2020.2670000000001</v>
      </c>
      <c r="H4735">
        <v>2020.2670000000001</v>
      </c>
      <c r="I4735">
        <v>37.796500000000002</v>
      </c>
      <c r="J4735">
        <v>104.3676</v>
      </c>
      <c r="K4735">
        <v>-133.75239999999999</v>
      </c>
      <c r="L4735">
        <v>-54.730400000000003</v>
      </c>
      <c r="M4735">
        <v>0</v>
      </c>
      <c r="N4735">
        <v>54.730400000000003</v>
      </c>
      <c r="O4735">
        <v>133.75239999999999</v>
      </c>
      <c r="P4735">
        <v>108.63768</v>
      </c>
      <c r="Q4735">
        <v>369.23253999999997</v>
      </c>
      <c r="R4735">
        <v>2</v>
      </c>
      <c r="S4735" s="81">
        <v>30723</v>
      </c>
    </row>
    <row r="4736" spans="1:19" x14ac:dyDescent="0.2">
      <c r="A4736" t="s">
        <v>75</v>
      </c>
      <c r="B4736" t="s">
        <v>59</v>
      </c>
      <c r="C4736" t="s">
        <v>47</v>
      </c>
      <c r="D4736" t="s">
        <v>6</v>
      </c>
      <c r="E4736" t="s">
        <v>100</v>
      </c>
      <c r="F4736">
        <v>6</v>
      </c>
      <c r="G4736">
        <v>2066.752</v>
      </c>
      <c r="H4736">
        <v>2066.752</v>
      </c>
      <c r="I4736">
        <v>37.982599999999998</v>
      </c>
      <c r="J4736">
        <v>104.5462</v>
      </c>
      <c r="K4736">
        <v>-133.9813</v>
      </c>
      <c r="L4736">
        <v>-54.824060000000003</v>
      </c>
      <c r="M4736">
        <v>0</v>
      </c>
      <c r="N4736">
        <v>54.824060000000003</v>
      </c>
      <c r="O4736">
        <v>133.9813</v>
      </c>
      <c r="P4736">
        <v>108.63768</v>
      </c>
      <c r="Q4736">
        <v>369.23253999999997</v>
      </c>
      <c r="R4736">
        <v>2</v>
      </c>
      <c r="S4736" s="81">
        <v>30723</v>
      </c>
    </row>
    <row r="4737" spans="1:19" x14ac:dyDescent="0.2">
      <c r="A4737" t="s">
        <v>75</v>
      </c>
      <c r="B4737" t="s">
        <v>59</v>
      </c>
      <c r="C4737" t="s">
        <v>47</v>
      </c>
      <c r="D4737" t="s">
        <v>6</v>
      </c>
      <c r="E4737" t="s">
        <v>100</v>
      </c>
      <c r="F4737">
        <v>7</v>
      </c>
      <c r="G4737">
        <v>2159.9830000000002</v>
      </c>
      <c r="H4737">
        <v>2159.9830000000002</v>
      </c>
      <c r="I4737">
        <v>37.912799999999997</v>
      </c>
      <c r="J4737">
        <v>104.68259999999999</v>
      </c>
      <c r="K4737">
        <v>-134.15610000000001</v>
      </c>
      <c r="L4737">
        <v>-54.895589999999999</v>
      </c>
      <c r="M4737">
        <v>0</v>
      </c>
      <c r="N4737">
        <v>54.895589999999999</v>
      </c>
      <c r="O4737">
        <v>134.15610000000001</v>
      </c>
      <c r="P4737">
        <v>108.63768</v>
      </c>
      <c r="Q4737">
        <v>369.23253999999997</v>
      </c>
      <c r="R4737">
        <v>2</v>
      </c>
      <c r="S4737" s="81">
        <v>30723</v>
      </c>
    </row>
    <row r="4738" spans="1:19" x14ac:dyDescent="0.2">
      <c r="A4738" t="s">
        <v>75</v>
      </c>
      <c r="B4738" t="s">
        <v>59</v>
      </c>
      <c r="C4738" t="s">
        <v>47</v>
      </c>
      <c r="D4738" t="s">
        <v>6</v>
      </c>
      <c r="E4738" t="s">
        <v>100</v>
      </c>
      <c r="F4738">
        <v>8</v>
      </c>
      <c r="G4738">
        <v>2150.6790000000001</v>
      </c>
      <c r="H4738">
        <v>2150.6790000000001</v>
      </c>
      <c r="I4738">
        <v>39.343000000000004</v>
      </c>
      <c r="J4738">
        <v>104.50320000000001</v>
      </c>
      <c r="K4738">
        <v>-133.92619999999999</v>
      </c>
      <c r="L4738">
        <v>-54.801519999999996</v>
      </c>
      <c r="M4738">
        <v>0</v>
      </c>
      <c r="N4738">
        <v>54.801519999999996</v>
      </c>
      <c r="O4738">
        <v>133.92619999999999</v>
      </c>
      <c r="P4738">
        <v>108.63768</v>
      </c>
      <c r="Q4738">
        <v>369.23253999999997</v>
      </c>
      <c r="R4738">
        <v>2</v>
      </c>
      <c r="S4738" s="81">
        <v>30723</v>
      </c>
    </row>
    <row r="4739" spans="1:19" x14ac:dyDescent="0.2">
      <c r="A4739" t="s">
        <v>75</v>
      </c>
      <c r="B4739" t="s">
        <v>59</v>
      </c>
      <c r="C4739" t="s">
        <v>47</v>
      </c>
      <c r="D4739" t="s">
        <v>6</v>
      </c>
      <c r="E4739" t="s">
        <v>100</v>
      </c>
      <c r="F4739">
        <v>9</v>
      </c>
      <c r="G4739">
        <v>2155.721</v>
      </c>
      <c r="H4739">
        <v>2155.721</v>
      </c>
      <c r="I4739">
        <v>41.994199999999999</v>
      </c>
      <c r="J4739">
        <v>104.6711</v>
      </c>
      <c r="K4739">
        <v>-134.1414</v>
      </c>
      <c r="L4739">
        <v>-54.889569999999999</v>
      </c>
      <c r="M4739">
        <v>0</v>
      </c>
      <c r="N4739">
        <v>54.889569999999999</v>
      </c>
      <c r="O4739">
        <v>134.1414</v>
      </c>
      <c r="P4739">
        <v>108.63768</v>
      </c>
      <c r="Q4739">
        <v>369.23253999999997</v>
      </c>
      <c r="R4739">
        <v>2</v>
      </c>
      <c r="S4739" s="81">
        <v>30723</v>
      </c>
    </row>
    <row r="4740" spans="1:19" x14ac:dyDescent="0.2">
      <c r="A4740" t="s">
        <v>75</v>
      </c>
      <c r="B4740" t="s">
        <v>59</v>
      </c>
      <c r="C4740" t="s">
        <v>47</v>
      </c>
      <c r="D4740" t="s">
        <v>6</v>
      </c>
      <c r="E4740" t="s">
        <v>100</v>
      </c>
      <c r="F4740">
        <v>10</v>
      </c>
      <c r="G4740">
        <v>2152.3519999999999</v>
      </c>
      <c r="H4740">
        <v>2152.3519999999999</v>
      </c>
      <c r="I4740">
        <v>45.4709</v>
      </c>
      <c r="J4740">
        <v>104.8043</v>
      </c>
      <c r="K4740">
        <v>-134.31209999999999</v>
      </c>
      <c r="L4740">
        <v>-54.959409999999998</v>
      </c>
      <c r="M4740">
        <v>0</v>
      </c>
      <c r="N4740">
        <v>54.959409999999998</v>
      </c>
      <c r="O4740">
        <v>134.31209999999999</v>
      </c>
      <c r="P4740">
        <v>108.63768</v>
      </c>
      <c r="Q4740">
        <v>369.23253999999997</v>
      </c>
      <c r="R4740">
        <v>2</v>
      </c>
      <c r="S4740" s="81">
        <v>30723</v>
      </c>
    </row>
    <row r="4741" spans="1:19" x14ac:dyDescent="0.2">
      <c r="A4741" t="s">
        <v>75</v>
      </c>
      <c r="B4741" t="s">
        <v>59</v>
      </c>
      <c r="C4741" t="s">
        <v>47</v>
      </c>
      <c r="D4741" t="s">
        <v>6</v>
      </c>
      <c r="E4741" t="s">
        <v>100</v>
      </c>
      <c r="F4741">
        <v>11</v>
      </c>
      <c r="G4741">
        <v>2118.9209999999998</v>
      </c>
      <c r="H4741">
        <v>2118.9209999999998</v>
      </c>
      <c r="I4741">
        <v>47.302300000000002</v>
      </c>
      <c r="J4741">
        <v>104.9789</v>
      </c>
      <c r="K4741">
        <v>-134.53579999999999</v>
      </c>
      <c r="L4741">
        <v>-55.050960000000003</v>
      </c>
      <c r="M4741">
        <v>0</v>
      </c>
      <c r="N4741">
        <v>55.050960000000003</v>
      </c>
      <c r="O4741">
        <v>134.53579999999999</v>
      </c>
      <c r="P4741">
        <v>108.63768</v>
      </c>
      <c r="Q4741">
        <v>369.23253999999997</v>
      </c>
      <c r="R4741">
        <v>2</v>
      </c>
      <c r="S4741" s="81">
        <v>30723</v>
      </c>
    </row>
    <row r="4742" spans="1:19" x14ac:dyDescent="0.2">
      <c r="A4742" t="s">
        <v>75</v>
      </c>
      <c r="B4742" t="s">
        <v>59</v>
      </c>
      <c r="C4742" t="s">
        <v>47</v>
      </c>
      <c r="D4742" t="s">
        <v>6</v>
      </c>
      <c r="E4742" t="s">
        <v>100</v>
      </c>
      <c r="F4742">
        <v>12</v>
      </c>
      <c r="G4742">
        <v>2130.67</v>
      </c>
      <c r="H4742">
        <v>2130.67</v>
      </c>
      <c r="I4742">
        <v>48.587200000000003</v>
      </c>
      <c r="J4742">
        <v>104.9192</v>
      </c>
      <c r="K4742">
        <v>-134.45939999999999</v>
      </c>
      <c r="L4742">
        <v>-55.0197</v>
      </c>
      <c r="M4742">
        <v>0</v>
      </c>
      <c r="N4742">
        <v>55.0197</v>
      </c>
      <c r="O4742">
        <v>134.45939999999999</v>
      </c>
      <c r="P4742">
        <v>108.63768</v>
      </c>
      <c r="Q4742">
        <v>369.23253999999997</v>
      </c>
      <c r="R4742">
        <v>2</v>
      </c>
      <c r="S4742" s="81">
        <v>30723</v>
      </c>
    </row>
    <row r="4743" spans="1:19" x14ac:dyDescent="0.2">
      <c r="A4743" t="s">
        <v>75</v>
      </c>
      <c r="B4743" t="s">
        <v>59</v>
      </c>
      <c r="C4743" t="s">
        <v>47</v>
      </c>
      <c r="D4743" t="s">
        <v>6</v>
      </c>
      <c r="E4743" t="s">
        <v>100</v>
      </c>
      <c r="F4743">
        <v>13</v>
      </c>
      <c r="G4743">
        <v>2152.3200000000002</v>
      </c>
      <c r="H4743">
        <v>2152.3200000000002</v>
      </c>
      <c r="I4743">
        <v>49.424399999999999</v>
      </c>
      <c r="J4743">
        <v>104.8104</v>
      </c>
      <c r="K4743">
        <v>-134.32</v>
      </c>
      <c r="L4743">
        <v>-54.96264</v>
      </c>
      <c r="M4743">
        <v>0</v>
      </c>
      <c r="N4743">
        <v>54.96264</v>
      </c>
      <c r="O4743">
        <v>134.32</v>
      </c>
      <c r="P4743">
        <v>108.63768</v>
      </c>
      <c r="Q4743">
        <v>369.23253999999997</v>
      </c>
      <c r="R4743">
        <v>2</v>
      </c>
      <c r="S4743" s="81">
        <v>30723</v>
      </c>
    </row>
    <row r="4744" spans="1:19" x14ac:dyDescent="0.2">
      <c r="A4744" t="s">
        <v>75</v>
      </c>
      <c r="B4744" t="s">
        <v>59</v>
      </c>
      <c r="C4744" t="s">
        <v>47</v>
      </c>
      <c r="D4744" t="s">
        <v>6</v>
      </c>
      <c r="E4744" t="s">
        <v>100</v>
      </c>
      <c r="F4744">
        <v>14</v>
      </c>
      <c r="G4744">
        <v>2137.7190000000001</v>
      </c>
      <c r="H4744">
        <v>2137.7190000000001</v>
      </c>
      <c r="I4744">
        <v>50.25</v>
      </c>
      <c r="J4744">
        <v>105.3629</v>
      </c>
      <c r="K4744">
        <v>-135.02799999999999</v>
      </c>
      <c r="L4744">
        <v>-55.252360000000003</v>
      </c>
      <c r="M4744">
        <v>0</v>
      </c>
      <c r="N4744">
        <v>55.252360000000003</v>
      </c>
      <c r="O4744">
        <v>135.02799999999999</v>
      </c>
      <c r="P4744">
        <v>108.63768</v>
      </c>
      <c r="Q4744">
        <v>369.23253999999997</v>
      </c>
      <c r="R4744">
        <v>2</v>
      </c>
      <c r="S4744" s="81">
        <v>30723</v>
      </c>
    </row>
    <row r="4745" spans="1:19" x14ac:dyDescent="0.2">
      <c r="A4745" t="s">
        <v>75</v>
      </c>
      <c r="B4745" t="s">
        <v>59</v>
      </c>
      <c r="C4745" t="s">
        <v>47</v>
      </c>
      <c r="D4745" t="s">
        <v>6</v>
      </c>
      <c r="E4745" t="s">
        <v>100</v>
      </c>
      <c r="F4745">
        <v>15</v>
      </c>
      <c r="G4745">
        <v>2096.6219999999998</v>
      </c>
      <c r="H4745">
        <v>2024.4</v>
      </c>
      <c r="I4745">
        <v>50.755800000000001</v>
      </c>
      <c r="J4745">
        <v>104.583</v>
      </c>
      <c r="K4745">
        <v>-61.806460000000001</v>
      </c>
      <c r="L4745">
        <v>17.37867</v>
      </c>
      <c r="M4745">
        <v>72.222049999999996</v>
      </c>
      <c r="N4745">
        <v>127.0654</v>
      </c>
      <c r="O4745">
        <v>206.25049999999999</v>
      </c>
      <c r="P4745">
        <v>108.63768</v>
      </c>
      <c r="Q4745">
        <v>369.23253999999997</v>
      </c>
      <c r="R4745">
        <v>2</v>
      </c>
      <c r="S4745" s="81">
        <v>30723</v>
      </c>
    </row>
    <row r="4746" spans="1:19" x14ac:dyDescent="0.2">
      <c r="A4746" t="s">
        <v>75</v>
      </c>
      <c r="B4746" t="s">
        <v>59</v>
      </c>
      <c r="C4746" t="s">
        <v>47</v>
      </c>
      <c r="D4746" t="s">
        <v>6</v>
      </c>
      <c r="E4746" t="s">
        <v>100</v>
      </c>
      <c r="F4746">
        <v>16</v>
      </c>
      <c r="G4746">
        <v>2060.9140000000002</v>
      </c>
      <c r="H4746">
        <v>1286.56</v>
      </c>
      <c r="I4746">
        <v>50.424399999999999</v>
      </c>
      <c r="J4746">
        <v>104.30370000000001</v>
      </c>
      <c r="K4746">
        <v>640.68420000000003</v>
      </c>
      <c r="L4746">
        <v>719.65779999999995</v>
      </c>
      <c r="M4746">
        <v>774.35469999999998</v>
      </c>
      <c r="N4746">
        <v>829.05160000000001</v>
      </c>
      <c r="O4746">
        <v>908.02530000000002</v>
      </c>
      <c r="P4746">
        <v>108.63768</v>
      </c>
      <c r="Q4746">
        <v>369.23253999999997</v>
      </c>
      <c r="R4746">
        <v>2</v>
      </c>
      <c r="S4746" s="81">
        <v>30723</v>
      </c>
    </row>
    <row r="4747" spans="1:19" x14ac:dyDescent="0.2">
      <c r="A4747" t="s">
        <v>75</v>
      </c>
      <c r="B4747" t="s">
        <v>59</v>
      </c>
      <c r="C4747" t="s">
        <v>47</v>
      </c>
      <c r="D4747" t="s">
        <v>6</v>
      </c>
      <c r="E4747" t="s">
        <v>100</v>
      </c>
      <c r="F4747">
        <v>17</v>
      </c>
      <c r="G4747">
        <v>2043.001</v>
      </c>
      <c r="H4747">
        <v>359.48500000000001</v>
      </c>
      <c r="I4747">
        <v>49.505800000000001</v>
      </c>
      <c r="J4747">
        <v>104.44970000000001</v>
      </c>
      <c r="K4747">
        <v>1549.6579999999999</v>
      </c>
      <c r="L4747">
        <v>1628.742</v>
      </c>
      <c r="M4747">
        <v>1683.5160000000001</v>
      </c>
      <c r="N4747">
        <v>1738.289</v>
      </c>
      <c r="O4747">
        <v>1817.374</v>
      </c>
      <c r="P4747">
        <v>108.63768</v>
      </c>
      <c r="Q4747">
        <v>369.23253999999997</v>
      </c>
      <c r="R4747">
        <v>2</v>
      </c>
      <c r="S4747" s="81">
        <v>30723</v>
      </c>
    </row>
    <row r="4748" spans="1:19" x14ac:dyDescent="0.2">
      <c r="A4748" t="s">
        <v>75</v>
      </c>
      <c r="B4748" t="s">
        <v>59</v>
      </c>
      <c r="C4748" t="s">
        <v>47</v>
      </c>
      <c r="D4748" t="s">
        <v>6</v>
      </c>
      <c r="E4748" t="s">
        <v>100</v>
      </c>
      <c r="F4748">
        <v>18</v>
      </c>
      <c r="G4748">
        <v>2030.2850000000001</v>
      </c>
      <c r="H4748">
        <v>348.89850000000001</v>
      </c>
      <c r="I4748">
        <v>48.174399999999999</v>
      </c>
      <c r="J4748">
        <v>104.4832</v>
      </c>
      <c r="K4748">
        <v>1547.4860000000001</v>
      </c>
      <c r="L4748">
        <v>1626.596</v>
      </c>
      <c r="M4748">
        <v>1681.3869999999999</v>
      </c>
      <c r="N4748">
        <v>1736.1780000000001</v>
      </c>
      <c r="O4748">
        <v>1815.287</v>
      </c>
      <c r="P4748">
        <v>108.63768</v>
      </c>
      <c r="Q4748">
        <v>369.23253999999997</v>
      </c>
      <c r="R4748">
        <v>2</v>
      </c>
      <c r="S4748" s="81">
        <v>30723</v>
      </c>
    </row>
    <row r="4749" spans="1:19" x14ac:dyDescent="0.2">
      <c r="A4749" t="s">
        <v>75</v>
      </c>
      <c r="B4749" t="s">
        <v>59</v>
      </c>
      <c r="C4749" t="s">
        <v>47</v>
      </c>
      <c r="D4749" t="s">
        <v>6</v>
      </c>
      <c r="E4749" t="s">
        <v>100</v>
      </c>
      <c r="F4749">
        <v>19</v>
      </c>
      <c r="G4749">
        <v>2034.559</v>
      </c>
      <c r="H4749">
        <v>345.54410000000001</v>
      </c>
      <c r="I4749">
        <v>47.052300000000002</v>
      </c>
      <c r="J4749">
        <v>104.4502</v>
      </c>
      <c r="K4749">
        <v>1555.1569999999999</v>
      </c>
      <c r="L4749">
        <v>1634.242</v>
      </c>
      <c r="M4749">
        <v>1689.0150000000001</v>
      </c>
      <c r="N4749">
        <v>1743.789</v>
      </c>
      <c r="O4749">
        <v>1822.874</v>
      </c>
      <c r="P4749">
        <v>108.63768</v>
      </c>
      <c r="Q4749">
        <v>369.23253999999997</v>
      </c>
      <c r="R4749">
        <v>2</v>
      </c>
      <c r="S4749" s="81">
        <v>30723</v>
      </c>
    </row>
    <row r="4750" spans="1:19" x14ac:dyDescent="0.2">
      <c r="A4750" t="s">
        <v>75</v>
      </c>
      <c r="B4750" t="s">
        <v>59</v>
      </c>
      <c r="C4750" t="s">
        <v>47</v>
      </c>
      <c r="D4750" t="s">
        <v>6</v>
      </c>
      <c r="E4750" t="s">
        <v>100</v>
      </c>
      <c r="F4750">
        <v>20</v>
      </c>
      <c r="G4750">
        <v>2022.1880000000001</v>
      </c>
      <c r="H4750">
        <v>338.3836</v>
      </c>
      <c r="I4750">
        <v>46.575600000000001</v>
      </c>
      <c r="J4750">
        <v>104.4361</v>
      </c>
      <c r="K4750">
        <v>1549.9649999999999</v>
      </c>
      <c r="L4750">
        <v>1629.039</v>
      </c>
      <c r="M4750">
        <v>1683.8050000000001</v>
      </c>
      <c r="N4750">
        <v>1738.5709999999999</v>
      </c>
      <c r="O4750">
        <v>1817.645</v>
      </c>
      <c r="P4750">
        <v>108.63768</v>
      </c>
      <c r="Q4750">
        <v>369.23253999999997</v>
      </c>
      <c r="R4750">
        <v>2</v>
      </c>
      <c r="S4750" s="81">
        <v>30723</v>
      </c>
    </row>
    <row r="4751" spans="1:19" x14ac:dyDescent="0.2">
      <c r="A4751" t="s">
        <v>75</v>
      </c>
      <c r="B4751" t="s">
        <v>59</v>
      </c>
      <c r="C4751" t="s">
        <v>47</v>
      </c>
      <c r="D4751" t="s">
        <v>6</v>
      </c>
      <c r="E4751" t="s">
        <v>100</v>
      </c>
      <c r="F4751">
        <v>21</v>
      </c>
      <c r="G4751">
        <v>2024.5360000000001</v>
      </c>
      <c r="H4751">
        <v>333.31950000000001</v>
      </c>
      <c r="I4751">
        <v>46.290700000000001</v>
      </c>
      <c r="J4751">
        <v>104.62269999999999</v>
      </c>
      <c r="K4751">
        <v>1557.1369999999999</v>
      </c>
      <c r="L4751">
        <v>1636.3520000000001</v>
      </c>
      <c r="M4751">
        <v>1691.2170000000001</v>
      </c>
      <c r="N4751">
        <v>1746.0809999999999</v>
      </c>
      <c r="O4751">
        <v>1825.296</v>
      </c>
      <c r="P4751">
        <v>108.63768</v>
      </c>
      <c r="Q4751">
        <v>369.23253999999997</v>
      </c>
      <c r="R4751">
        <v>2</v>
      </c>
      <c r="S4751" s="81">
        <v>30723</v>
      </c>
    </row>
    <row r="4752" spans="1:19" x14ac:dyDescent="0.2">
      <c r="A4752" t="s">
        <v>75</v>
      </c>
      <c r="B4752" t="s">
        <v>59</v>
      </c>
      <c r="C4752" t="s">
        <v>47</v>
      </c>
      <c r="D4752" t="s">
        <v>6</v>
      </c>
      <c r="E4752" t="s">
        <v>100</v>
      </c>
      <c r="F4752">
        <v>22</v>
      </c>
      <c r="G4752">
        <v>2102.5070000000001</v>
      </c>
      <c r="H4752">
        <v>941.00189999999998</v>
      </c>
      <c r="I4752">
        <v>46.011600000000001</v>
      </c>
      <c r="J4752">
        <v>104.76519999999999</v>
      </c>
      <c r="K4752">
        <v>1027.2429999999999</v>
      </c>
      <c r="L4752">
        <v>1106.566</v>
      </c>
      <c r="M4752">
        <v>1161.5050000000001</v>
      </c>
      <c r="N4752">
        <v>1216.444</v>
      </c>
      <c r="O4752">
        <v>1295.7670000000001</v>
      </c>
      <c r="P4752">
        <v>108.63768</v>
      </c>
      <c r="Q4752">
        <v>369.23253999999997</v>
      </c>
      <c r="R4752">
        <v>2</v>
      </c>
      <c r="S4752" s="81">
        <v>30723</v>
      </c>
    </row>
    <row r="4753" spans="1:19" x14ac:dyDescent="0.2">
      <c r="A4753" t="s">
        <v>75</v>
      </c>
      <c r="B4753" t="s">
        <v>59</v>
      </c>
      <c r="C4753" t="s">
        <v>47</v>
      </c>
      <c r="D4753" t="s">
        <v>6</v>
      </c>
      <c r="E4753" t="s">
        <v>100</v>
      </c>
      <c r="F4753">
        <v>23</v>
      </c>
      <c r="G4753">
        <v>2087.5300000000002</v>
      </c>
      <c r="H4753">
        <v>1567.5650000000001</v>
      </c>
      <c r="I4753">
        <v>45.517400000000002</v>
      </c>
      <c r="J4753">
        <v>104.7299</v>
      </c>
      <c r="K4753">
        <v>385.74790000000002</v>
      </c>
      <c r="L4753">
        <v>465.04430000000002</v>
      </c>
      <c r="M4753">
        <v>519.96469999999999</v>
      </c>
      <c r="N4753">
        <v>574.88509999999997</v>
      </c>
      <c r="O4753">
        <v>654.18150000000003</v>
      </c>
      <c r="P4753">
        <v>108.63768</v>
      </c>
      <c r="Q4753">
        <v>369.23253999999997</v>
      </c>
      <c r="R4753">
        <v>2</v>
      </c>
      <c r="S4753" s="81">
        <v>30723</v>
      </c>
    </row>
    <row r="4754" spans="1:19" x14ac:dyDescent="0.2">
      <c r="A4754" t="s">
        <v>75</v>
      </c>
      <c r="B4754" t="s">
        <v>59</v>
      </c>
      <c r="C4754" t="s">
        <v>47</v>
      </c>
      <c r="D4754" t="s">
        <v>6</v>
      </c>
      <c r="E4754" t="s">
        <v>100</v>
      </c>
      <c r="F4754">
        <v>24</v>
      </c>
      <c r="G4754">
        <v>2075.7089999999998</v>
      </c>
      <c r="H4754">
        <v>1775.578</v>
      </c>
      <c r="I4754">
        <v>45.069800000000001</v>
      </c>
      <c r="J4754">
        <v>104.7167</v>
      </c>
      <c r="K4754">
        <v>165.9307</v>
      </c>
      <c r="L4754">
        <v>245.21700000000001</v>
      </c>
      <c r="M4754">
        <v>300.13049999999998</v>
      </c>
      <c r="N4754">
        <v>355.04390000000001</v>
      </c>
      <c r="O4754">
        <v>434.33030000000002</v>
      </c>
      <c r="P4754">
        <v>108.63768</v>
      </c>
      <c r="Q4754">
        <v>369.23253999999997</v>
      </c>
      <c r="R4754">
        <v>2</v>
      </c>
      <c r="S4754" s="81">
        <v>30723</v>
      </c>
    </row>
    <row r="4755" spans="1:19" x14ac:dyDescent="0.2">
      <c r="A4755" t="s">
        <v>75</v>
      </c>
      <c r="B4755" t="s">
        <v>59</v>
      </c>
      <c r="C4755" t="s">
        <v>47</v>
      </c>
      <c r="D4755" t="s">
        <v>7</v>
      </c>
      <c r="E4755" t="s">
        <v>100</v>
      </c>
      <c r="F4755">
        <v>1</v>
      </c>
      <c r="G4755">
        <v>1961.384</v>
      </c>
      <c r="H4755">
        <v>1961.384</v>
      </c>
      <c r="I4755">
        <v>48.7849</v>
      </c>
      <c r="J4755">
        <v>104.9961</v>
      </c>
      <c r="K4755">
        <v>-134.55789999999999</v>
      </c>
      <c r="L4755">
        <v>-55.060020000000002</v>
      </c>
      <c r="M4755">
        <v>0</v>
      </c>
      <c r="N4755">
        <v>55.060020000000002</v>
      </c>
      <c r="O4755">
        <v>134.55789999999999</v>
      </c>
      <c r="P4755">
        <v>108.63768</v>
      </c>
      <c r="Q4755">
        <v>369.23253999999997</v>
      </c>
      <c r="R4755">
        <v>3</v>
      </c>
      <c r="S4755" s="81">
        <v>34415</v>
      </c>
    </row>
    <row r="4756" spans="1:19" x14ac:dyDescent="0.2">
      <c r="A4756" t="s">
        <v>75</v>
      </c>
      <c r="B4756" t="s">
        <v>59</v>
      </c>
      <c r="C4756" t="s">
        <v>47</v>
      </c>
      <c r="D4756" t="s">
        <v>7</v>
      </c>
      <c r="E4756" t="s">
        <v>100</v>
      </c>
      <c r="F4756">
        <v>2</v>
      </c>
      <c r="G4756">
        <v>1928.923</v>
      </c>
      <c r="H4756">
        <v>1928.923</v>
      </c>
      <c r="I4756">
        <v>47.389499999999998</v>
      </c>
      <c r="J4756">
        <v>105.1893</v>
      </c>
      <c r="K4756">
        <v>-134.80549999999999</v>
      </c>
      <c r="L4756">
        <v>-55.16133</v>
      </c>
      <c r="M4756">
        <v>0</v>
      </c>
      <c r="N4756">
        <v>55.16133</v>
      </c>
      <c r="O4756">
        <v>134.80549999999999</v>
      </c>
      <c r="P4756">
        <v>108.63768</v>
      </c>
      <c r="Q4756">
        <v>369.23253999999997</v>
      </c>
      <c r="R4756">
        <v>3</v>
      </c>
      <c r="S4756" s="81">
        <v>34415</v>
      </c>
    </row>
    <row r="4757" spans="1:19" x14ac:dyDescent="0.2">
      <c r="A4757" t="s">
        <v>75</v>
      </c>
      <c r="B4757" t="s">
        <v>59</v>
      </c>
      <c r="C4757" t="s">
        <v>47</v>
      </c>
      <c r="D4757" t="s">
        <v>7</v>
      </c>
      <c r="E4757" t="s">
        <v>100</v>
      </c>
      <c r="F4757">
        <v>3</v>
      </c>
      <c r="G4757">
        <v>1891.8389999999999</v>
      </c>
      <c r="H4757">
        <v>1891.8389999999999</v>
      </c>
      <c r="I4757">
        <v>46.354700000000001</v>
      </c>
      <c r="J4757">
        <v>105.1198</v>
      </c>
      <c r="K4757">
        <v>-134.71639999999999</v>
      </c>
      <c r="L4757">
        <v>-55.124870000000001</v>
      </c>
      <c r="M4757">
        <v>0</v>
      </c>
      <c r="N4757">
        <v>55.124870000000001</v>
      </c>
      <c r="O4757">
        <v>134.71639999999999</v>
      </c>
      <c r="P4757">
        <v>108.63768</v>
      </c>
      <c r="Q4757">
        <v>369.23253999999997</v>
      </c>
      <c r="R4757">
        <v>3</v>
      </c>
      <c r="S4757" s="81">
        <v>34415</v>
      </c>
    </row>
    <row r="4758" spans="1:19" x14ac:dyDescent="0.2">
      <c r="A4758" t="s">
        <v>75</v>
      </c>
      <c r="B4758" t="s">
        <v>59</v>
      </c>
      <c r="C4758" t="s">
        <v>47</v>
      </c>
      <c r="D4758" t="s">
        <v>7</v>
      </c>
      <c r="E4758" t="s">
        <v>100</v>
      </c>
      <c r="F4758">
        <v>4</v>
      </c>
      <c r="G4758">
        <v>1914.6369999999999</v>
      </c>
      <c r="H4758">
        <v>1914.6369999999999</v>
      </c>
      <c r="I4758">
        <v>45.598799999999997</v>
      </c>
      <c r="J4758">
        <v>105.2813</v>
      </c>
      <c r="K4758">
        <v>-134.92349999999999</v>
      </c>
      <c r="L4758">
        <v>-55.209589999999999</v>
      </c>
      <c r="M4758">
        <v>0</v>
      </c>
      <c r="N4758">
        <v>55.209589999999999</v>
      </c>
      <c r="O4758">
        <v>134.92349999999999</v>
      </c>
      <c r="P4758">
        <v>108.63768</v>
      </c>
      <c r="Q4758">
        <v>369.23253999999997</v>
      </c>
      <c r="R4758">
        <v>3</v>
      </c>
      <c r="S4758" s="81">
        <v>34415</v>
      </c>
    </row>
    <row r="4759" spans="1:19" x14ac:dyDescent="0.2">
      <c r="A4759" t="s">
        <v>75</v>
      </c>
      <c r="B4759" t="s">
        <v>59</v>
      </c>
      <c r="C4759" t="s">
        <v>47</v>
      </c>
      <c r="D4759" t="s">
        <v>7</v>
      </c>
      <c r="E4759" t="s">
        <v>100</v>
      </c>
      <c r="F4759">
        <v>5</v>
      </c>
      <c r="G4759">
        <v>1962.136</v>
      </c>
      <c r="H4759">
        <v>1962.136</v>
      </c>
      <c r="I4759">
        <v>44.360500000000002</v>
      </c>
      <c r="J4759">
        <v>105.47580000000001</v>
      </c>
      <c r="K4759">
        <v>-135.17269999999999</v>
      </c>
      <c r="L4759">
        <v>-55.311549999999997</v>
      </c>
      <c r="M4759">
        <v>0</v>
      </c>
      <c r="N4759">
        <v>55.311549999999997</v>
      </c>
      <c r="O4759">
        <v>135.17269999999999</v>
      </c>
      <c r="P4759">
        <v>108.63768</v>
      </c>
      <c r="Q4759">
        <v>369.23253999999997</v>
      </c>
      <c r="R4759">
        <v>3</v>
      </c>
      <c r="S4759" s="81">
        <v>34415</v>
      </c>
    </row>
    <row r="4760" spans="1:19" x14ac:dyDescent="0.2">
      <c r="A4760" t="s">
        <v>75</v>
      </c>
      <c r="B4760" t="s">
        <v>59</v>
      </c>
      <c r="C4760" t="s">
        <v>47</v>
      </c>
      <c r="D4760" t="s">
        <v>7</v>
      </c>
      <c r="E4760" t="s">
        <v>100</v>
      </c>
      <c r="F4760">
        <v>6</v>
      </c>
      <c r="G4760">
        <v>2002.8989999999999</v>
      </c>
      <c r="H4760">
        <v>2002.8989999999999</v>
      </c>
      <c r="I4760">
        <v>43.424399999999999</v>
      </c>
      <c r="J4760">
        <v>105.7662</v>
      </c>
      <c r="K4760">
        <v>-135.54480000000001</v>
      </c>
      <c r="L4760">
        <v>-55.463850000000001</v>
      </c>
      <c r="M4760">
        <v>0</v>
      </c>
      <c r="N4760">
        <v>55.463850000000001</v>
      </c>
      <c r="O4760">
        <v>135.54480000000001</v>
      </c>
      <c r="P4760">
        <v>108.63768</v>
      </c>
      <c r="Q4760">
        <v>369.23253999999997</v>
      </c>
      <c r="R4760">
        <v>3</v>
      </c>
      <c r="S4760" s="81">
        <v>34415</v>
      </c>
    </row>
    <row r="4761" spans="1:19" x14ac:dyDescent="0.2">
      <c r="A4761" t="s">
        <v>75</v>
      </c>
      <c r="B4761" t="s">
        <v>59</v>
      </c>
      <c r="C4761" t="s">
        <v>47</v>
      </c>
      <c r="D4761" t="s">
        <v>7</v>
      </c>
      <c r="E4761" t="s">
        <v>100</v>
      </c>
      <c r="F4761">
        <v>7</v>
      </c>
      <c r="G4761">
        <v>2113.578</v>
      </c>
      <c r="H4761">
        <v>2113.578</v>
      </c>
      <c r="I4761">
        <v>43.2791</v>
      </c>
      <c r="J4761">
        <v>106.1947</v>
      </c>
      <c r="K4761">
        <v>-136.09399999999999</v>
      </c>
      <c r="L4761">
        <v>-55.688569999999999</v>
      </c>
      <c r="M4761">
        <v>0</v>
      </c>
      <c r="N4761">
        <v>55.688569999999999</v>
      </c>
      <c r="O4761">
        <v>136.09399999999999</v>
      </c>
      <c r="P4761">
        <v>108.63768</v>
      </c>
      <c r="Q4761">
        <v>369.23253999999997</v>
      </c>
      <c r="R4761">
        <v>3</v>
      </c>
      <c r="S4761" s="81">
        <v>34415</v>
      </c>
    </row>
    <row r="4762" spans="1:19" x14ac:dyDescent="0.2">
      <c r="A4762" t="s">
        <v>75</v>
      </c>
      <c r="B4762" t="s">
        <v>59</v>
      </c>
      <c r="C4762" t="s">
        <v>47</v>
      </c>
      <c r="D4762" t="s">
        <v>7</v>
      </c>
      <c r="E4762" t="s">
        <v>100</v>
      </c>
      <c r="F4762">
        <v>8</v>
      </c>
      <c r="G4762">
        <v>2124.4740000000002</v>
      </c>
      <c r="H4762">
        <v>2124.4740000000002</v>
      </c>
      <c r="I4762">
        <v>46.290700000000001</v>
      </c>
      <c r="J4762">
        <v>106.0791</v>
      </c>
      <c r="K4762">
        <v>-135.94589999999999</v>
      </c>
      <c r="L4762">
        <v>-55.627960000000002</v>
      </c>
      <c r="M4762">
        <v>0</v>
      </c>
      <c r="N4762">
        <v>55.627960000000002</v>
      </c>
      <c r="O4762">
        <v>135.94589999999999</v>
      </c>
      <c r="P4762">
        <v>108.63768</v>
      </c>
      <c r="Q4762">
        <v>369.23253999999997</v>
      </c>
      <c r="R4762">
        <v>3</v>
      </c>
      <c r="S4762" s="81">
        <v>34415</v>
      </c>
    </row>
    <row r="4763" spans="1:19" x14ac:dyDescent="0.2">
      <c r="A4763" t="s">
        <v>75</v>
      </c>
      <c r="B4763" t="s">
        <v>59</v>
      </c>
      <c r="C4763" t="s">
        <v>47</v>
      </c>
      <c r="D4763" t="s">
        <v>7</v>
      </c>
      <c r="E4763" t="s">
        <v>100</v>
      </c>
      <c r="F4763">
        <v>9</v>
      </c>
      <c r="G4763">
        <v>2113.1030000000001</v>
      </c>
      <c r="H4763">
        <v>2113.1030000000001</v>
      </c>
      <c r="I4763">
        <v>49.174399999999999</v>
      </c>
      <c r="J4763">
        <v>106.2362</v>
      </c>
      <c r="K4763">
        <v>-136.14709999999999</v>
      </c>
      <c r="L4763">
        <v>-55.710299999999997</v>
      </c>
      <c r="M4763">
        <v>0</v>
      </c>
      <c r="N4763">
        <v>55.710299999999997</v>
      </c>
      <c r="O4763">
        <v>136.14709999999999</v>
      </c>
      <c r="P4763">
        <v>108.63768</v>
      </c>
      <c r="Q4763">
        <v>369.23253999999997</v>
      </c>
      <c r="R4763">
        <v>3</v>
      </c>
      <c r="S4763" s="81">
        <v>34415</v>
      </c>
    </row>
    <row r="4764" spans="1:19" x14ac:dyDescent="0.2">
      <c r="A4764" t="s">
        <v>75</v>
      </c>
      <c r="B4764" t="s">
        <v>59</v>
      </c>
      <c r="C4764" t="s">
        <v>47</v>
      </c>
      <c r="D4764" t="s">
        <v>7</v>
      </c>
      <c r="E4764" t="s">
        <v>100</v>
      </c>
      <c r="F4764">
        <v>10</v>
      </c>
      <c r="G4764">
        <v>2120.2959999999998</v>
      </c>
      <c r="H4764">
        <v>2120.2959999999998</v>
      </c>
      <c r="I4764">
        <v>50.860500000000002</v>
      </c>
      <c r="J4764">
        <v>106.25530000000001</v>
      </c>
      <c r="K4764">
        <v>-136.17160000000001</v>
      </c>
      <c r="L4764">
        <v>-55.720329999999997</v>
      </c>
      <c r="M4764">
        <v>0</v>
      </c>
      <c r="N4764">
        <v>55.720329999999997</v>
      </c>
      <c r="O4764">
        <v>136.17160000000001</v>
      </c>
      <c r="P4764">
        <v>108.63768</v>
      </c>
      <c r="Q4764">
        <v>369.23253999999997</v>
      </c>
      <c r="R4764">
        <v>3</v>
      </c>
      <c r="S4764" s="81">
        <v>34415</v>
      </c>
    </row>
    <row r="4765" spans="1:19" x14ac:dyDescent="0.2">
      <c r="A4765" t="s">
        <v>75</v>
      </c>
      <c r="B4765" t="s">
        <v>59</v>
      </c>
      <c r="C4765" t="s">
        <v>47</v>
      </c>
      <c r="D4765" t="s">
        <v>7</v>
      </c>
      <c r="E4765" t="s">
        <v>100</v>
      </c>
      <c r="F4765">
        <v>11</v>
      </c>
      <c r="G4765">
        <v>2103.3519999999999</v>
      </c>
      <c r="H4765">
        <v>2103.3519999999999</v>
      </c>
      <c r="I4765">
        <v>52.627899999999997</v>
      </c>
      <c r="J4765">
        <v>106.1173</v>
      </c>
      <c r="K4765">
        <v>-135.9948</v>
      </c>
      <c r="L4765">
        <v>-55.64799</v>
      </c>
      <c r="M4765">
        <v>0</v>
      </c>
      <c r="N4765">
        <v>55.64799</v>
      </c>
      <c r="O4765">
        <v>135.9948</v>
      </c>
      <c r="P4765">
        <v>108.63768</v>
      </c>
      <c r="Q4765">
        <v>369.23253999999997</v>
      </c>
      <c r="R4765">
        <v>3</v>
      </c>
      <c r="S4765" s="81">
        <v>34415</v>
      </c>
    </row>
    <row r="4766" spans="1:19" x14ac:dyDescent="0.2">
      <c r="A4766" t="s">
        <v>75</v>
      </c>
      <c r="B4766" t="s">
        <v>59</v>
      </c>
      <c r="C4766" t="s">
        <v>47</v>
      </c>
      <c r="D4766" t="s">
        <v>7</v>
      </c>
      <c r="E4766" t="s">
        <v>100</v>
      </c>
      <c r="F4766">
        <v>12</v>
      </c>
      <c r="G4766">
        <v>2102.5079999999998</v>
      </c>
      <c r="H4766">
        <v>2102.5079999999998</v>
      </c>
      <c r="I4766">
        <v>53.953499999999998</v>
      </c>
      <c r="J4766">
        <v>106.0741</v>
      </c>
      <c r="K4766">
        <v>-135.93950000000001</v>
      </c>
      <c r="L4766">
        <v>-55.625329999999998</v>
      </c>
      <c r="M4766">
        <v>0</v>
      </c>
      <c r="N4766">
        <v>55.625329999999998</v>
      </c>
      <c r="O4766">
        <v>135.93950000000001</v>
      </c>
      <c r="P4766">
        <v>108.63768</v>
      </c>
      <c r="Q4766">
        <v>369.23253999999997</v>
      </c>
      <c r="R4766">
        <v>3</v>
      </c>
      <c r="S4766" s="81">
        <v>34415</v>
      </c>
    </row>
    <row r="4767" spans="1:19" x14ac:dyDescent="0.2">
      <c r="A4767" t="s">
        <v>75</v>
      </c>
      <c r="B4767" t="s">
        <v>59</v>
      </c>
      <c r="C4767" t="s">
        <v>47</v>
      </c>
      <c r="D4767" t="s">
        <v>7</v>
      </c>
      <c r="E4767" t="s">
        <v>100</v>
      </c>
      <c r="F4767">
        <v>13</v>
      </c>
      <c r="G4767">
        <v>2096.2159999999999</v>
      </c>
      <c r="H4767">
        <v>2096.2159999999999</v>
      </c>
      <c r="I4767">
        <v>54.314</v>
      </c>
      <c r="J4767">
        <v>106.1781</v>
      </c>
      <c r="K4767">
        <v>-136.0727</v>
      </c>
      <c r="L4767">
        <v>-55.679859999999998</v>
      </c>
      <c r="M4767">
        <v>0</v>
      </c>
      <c r="N4767">
        <v>55.679859999999998</v>
      </c>
      <c r="O4767">
        <v>136.0727</v>
      </c>
      <c r="P4767">
        <v>108.63768</v>
      </c>
      <c r="Q4767">
        <v>369.23253999999997</v>
      </c>
      <c r="R4767">
        <v>3</v>
      </c>
      <c r="S4767" s="81">
        <v>34415</v>
      </c>
    </row>
    <row r="4768" spans="1:19" x14ac:dyDescent="0.2">
      <c r="A4768" t="s">
        <v>75</v>
      </c>
      <c r="B4768" t="s">
        <v>59</v>
      </c>
      <c r="C4768" t="s">
        <v>47</v>
      </c>
      <c r="D4768" t="s">
        <v>7</v>
      </c>
      <c r="E4768" t="s">
        <v>100</v>
      </c>
      <c r="F4768">
        <v>14</v>
      </c>
      <c r="G4768">
        <v>2095.0360000000001</v>
      </c>
      <c r="H4768">
        <v>2095.0360000000001</v>
      </c>
      <c r="I4768">
        <v>54.418599999999998</v>
      </c>
      <c r="J4768">
        <v>106.3644</v>
      </c>
      <c r="K4768">
        <v>-136.31139999999999</v>
      </c>
      <c r="L4768">
        <v>-55.777529999999999</v>
      </c>
      <c r="M4768">
        <v>0</v>
      </c>
      <c r="N4768">
        <v>55.777529999999999</v>
      </c>
      <c r="O4768">
        <v>136.31139999999999</v>
      </c>
      <c r="P4768">
        <v>108.63768</v>
      </c>
      <c r="Q4768">
        <v>369.23253999999997</v>
      </c>
      <c r="R4768">
        <v>3</v>
      </c>
      <c r="S4768" s="81">
        <v>34415</v>
      </c>
    </row>
    <row r="4769" spans="1:19" x14ac:dyDescent="0.2">
      <c r="A4769" t="s">
        <v>75</v>
      </c>
      <c r="B4769" t="s">
        <v>59</v>
      </c>
      <c r="C4769" t="s">
        <v>47</v>
      </c>
      <c r="D4769" t="s">
        <v>7</v>
      </c>
      <c r="E4769" t="s">
        <v>100</v>
      </c>
      <c r="F4769">
        <v>15</v>
      </c>
      <c r="G4769">
        <v>2036.9110000000001</v>
      </c>
      <c r="H4769">
        <v>1980.3589999999999</v>
      </c>
      <c r="I4769">
        <v>55.441899999999997</v>
      </c>
      <c r="J4769">
        <v>106.1508</v>
      </c>
      <c r="K4769">
        <v>-79.48545</v>
      </c>
      <c r="L4769">
        <v>0.88672280000000003</v>
      </c>
      <c r="M4769">
        <v>56.552250000000001</v>
      </c>
      <c r="N4769">
        <v>112.2178</v>
      </c>
      <c r="O4769">
        <v>192.59</v>
      </c>
      <c r="P4769">
        <v>108.63768</v>
      </c>
      <c r="Q4769">
        <v>369.23253999999997</v>
      </c>
      <c r="R4769">
        <v>3</v>
      </c>
      <c r="S4769" s="81">
        <v>34415</v>
      </c>
    </row>
    <row r="4770" spans="1:19" x14ac:dyDescent="0.2">
      <c r="A4770" t="s">
        <v>75</v>
      </c>
      <c r="B4770" t="s">
        <v>59</v>
      </c>
      <c r="C4770" t="s">
        <v>47</v>
      </c>
      <c r="D4770" t="s">
        <v>7</v>
      </c>
      <c r="E4770" t="s">
        <v>100</v>
      </c>
      <c r="F4770">
        <v>16</v>
      </c>
      <c r="G4770">
        <v>1936.654</v>
      </c>
      <c r="H4770">
        <v>1249.672</v>
      </c>
      <c r="I4770">
        <v>54.744199999999999</v>
      </c>
      <c r="J4770">
        <v>105.8141</v>
      </c>
      <c r="K4770">
        <v>551.37549999999999</v>
      </c>
      <c r="L4770">
        <v>631.49289999999996</v>
      </c>
      <c r="M4770">
        <v>686.98180000000002</v>
      </c>
      <c r="N4770">
        <v>742.47080000000005</v>
      </c>
      <c r="O4770">
        <v>822.58810000000005</v>
      </c>
      <c r="P4770">
        <v>108.63768</v>
      </c>
      <c r="Q4770">
        <v>369.23253999999997</v>
      </c>
      <c r="R4770">
        <v>3</v>
      </c>
      <c r="S4770" s="81">
        <v>34415</v>
      </c>
    </row>
    <row r="4771" spans="1:19" x14ac:dyDescent="0.2">
      <c r="A4771" t="s">
        <v>75</v>
      </c>
      <c r="B4771" t="s">
        <v>59</v>
      </c>
      <c r="C4771" t="s">
        <v>47</v>
      </c>
      <c r="D4771" t="s">
        <v>7</v>
      </c>
      <c r="E4771" t="s">
        <v>100</v>
      </c>
      <c r="F4771">
        <v>17</v>
      </c>
      <c r="G4771">
        <v>1919.1569999999999</v>
      </c>
      <c r="H4771">
        <v>350.23599999999999</v>
      </c>
      <c r="I4771">
        <v>54.418599999999998</v>
      </c>
      <c r="J4771">
        <v>106.00879999999999</v>
      </c>
      <c r="K4771">
        <v>1433.0650000000001</v>
      </c>
      <c r="L4771">
        <v>1513.33</v>
      </c>
      <c r="M4771">
        <v>1568.921</v>
      </c>
      <c r="N4771">
        <v>1624.5119999999999</v>
      </c>
      <c r="O4771">
        <v>1704.7760000000001</v>
      </c>
      <c r="P4771">
        <v>108.63768</v>
      </c>
      <c r="Q4771">
        <v>369.23253999999997</v>
      </c>
      <c r="R4771">
        <v>3</v>
      </c>
      <c r="S4771" s="81">
        <v>34415</v>
      </c>
    </row>
    <row r="4772" spans="1:19" x14ac:dyDescent="0.2">
      <c r="A4772" t="s">
        <v>75</v>
      </c>
      <c r="B4772" t="s">
        <v>59</v>
      </c>
      <c r="C4772" t="s">
        <v>47</v>
      </c>
      <c r="D4772" t="s">
        <v>7</v>
      </c>
      <c r="E4772" t="s">
        <v>100</v>
      </c>
      <c r="F4772">
        <v>18</v>
      </c>
      <c r="G4772">
        <v>1919.856</v>
      </c>
      <c r="H4772">
        <v>344.98809999999997</v>
      </c>
      <c r="I4772">
        <v>52.639499999999998</v>
      </c>
      <c r="J4772">
        <v>106.05410000000001</v>
      </c>
      <c r="K4772">
        <v>1438.954</v>
      </c>
      <c r="L4772">
        <v>1519.2529999999999</v>
      </c>
      <c r="M4772">
        <v>1574.8679999999999</v>
      </c>
      <c r="N4772">
        <v>1630.4829999999999</v>
      </c>
      <c r="O4772">
        <v>1710.7819999999999</v>
      </c>
      <c r="P4772">
        <v>108.63768</v>
      </c>
      <c r="Q4772">
        <v>369.23253999999997</v>
      </c>
      <c r="R4772">
        <v>3</v>
      </c>
      <c r="S4772" s="81">
        <v>34415</v>
      </c>
    </row>
    <row r="4773" spans="1:19" x14ac:dyDescent="0.2">
      <c r="A4773" t="s">
        <v>75</v>
      </c>
      <c r="B4773" t="s">
        <v>59</v>
      </c>
      <c r="C4773" t="s">
        <v>47</v>
      </c>
      <c r="D4773" t="s">
        <v>7</v>
      </c>
      <c r="E4773" t="s">
        <v>100</v>
      </c>
      <c r="F4773">
        <v>19</v>
      </c>
      <c r="G4773">
        <v>1966.9079999999999</v>
      </c>
      <c r="H4773">
        <v>343.2552</v>
      </c>
      <c r="I4773">
        <v>49.825600000000001</v>
      </c>
      <c r="J4773">
        <v>106.20610000000001</v>
      </c>
      <c r="K4773">
        <v>1487.5450000000001</v>
      </c>
      <c r="L4773">
        <v>1567.9590000000001</v>
      </c>
      <c r="M4773">
        <v>1623.653</v>
      </c>
      <c r="N4773">
        <v>1679.348</v>
      </c>
      <c r="O4773">
        <v>1759.7619999999999</v>
      </c>
      <c r="P4773">
        <v>108.63768</v>
      </c>
      <c r="Q4773">
        <v>369.23253999999997</v>
      </c>
      <c r="R4773">
        <v>3</v>
      </c>
      <c r="S4773" s="81">
        <v>34415</v>
      </c>
    </row>
    <row r="4774" spans="1:19" x14ac:dyDescent="0.2">
      <c r="A4774" t="s">
        <v>75</v>
      </c>
      <c r="B4774" t="s">
        <v>59</v>
      </c>
      <c r="C4774" t="s">
        <v>47</v>
      </c>
      <c r="D4774" t="s">
        <v>7</v>
      </c>
      <c r="E4774" t="s">
        <v>100</v>
      </c>
      <c r="F4774">
        <v>20</v>
      </c>
      <c r="G4774">
        <v>2005.115</v>
      </c>
      <c r="H4774">
        <v>338.31479999999999</v>
      </c>
      <c r="I4774">
        <v>47.697699999999998</v>
      </c>
      <c r="J4774">
        <v>106.2963</v>
      </c>
      <c r="K4774">
        <v>1530.576</v>
      </c>
      <c r="L4774">
        <v>1611.058</v>
      </c>
      <c r="M4774">
        <v>1666.8</v>
      </c>
      <c r="N4774">
        <v>1722.5419999999999</v>
      </c>
      <c r="O4774">
        <v>1803.0239999999999</v>
      </c>
      <c r="P4774">
        <v>108.63768</v>
      </c>
      <c r="Q4774">
        <v>369.23253999999997</v>
      </c>
      <c r="R4774">
        <v>3</v>
      </c>
      <c r="S4774" s="81">
        <v>34415</v>
      </c>
    </row>
    <row r="4775" spans="1:19" x14ac:dyDescent="0.2">
      <c r="A4775" t="s">
        <v>75</v>
      </c>
      <c r="B4775" t="s">
        <v>59</v>
      </c>
      <c r="C4775" t="s">
        <v>47</v>
      </c>
      <c r="D4775" t="s">
        <v>7</v>
      </c>
      <c r="E4775" t="s">
        <v>100</v>
      </c>
      <c r="F4775">
        <v>21</v>
      </c>
      <c r="G4775">
        <v>1999.6679999999999</v>
      </c>
      <c r="H4775">
        <v>333.9778</v>
      </c>
      <c r="I4775">
        <v>45.819800000000001</v>
      </c>
      <c r="J4775">
        <v>106.2315</v>
      </c>
      <c r="K4775">
        <v>1529.549</v>
      </c>
      <c r="L4775">
        <v>1609.9829999999999</v>
      </c>
      <c r="M4775">
        <v>1665.691</v>
      </c>
      <c r="N4775">
        <v>1721.3979999999999</v>
      </c>
      <c r="O4775">
        <v>1801.8320000000001</v>
      </c>
      <c r="P4775">
        <v>108.63768</v>
      </c>
      <c r="Q4775">
        <v>369.23253999999997</v>
      </c>
      <c r="R4775">
        <v>3</v>
      </c>
      <c r="S4775" s="81">
        <v>34415</v>
      </c>
    </row>
    <row r="4776" spans="1:19" x14ac:dyDescent="0.2">
      <c r="A4776" t="s">
        <v>75</v>
      </c>
      <c r="B4776" t="s">
        <v>59</v>
      </c>
      <c r="C4776" t="s">
        <v>47</v>
      </c>
      <c r="D4776" t="s">
        <v>7</v>
      </c>
      <c r="E4776" t="s">
        <v>100</v>
      </c>
      <c r="F4776">
        <v>22</v>
      </c>
      <c r="G4776">
        <v>2009.1389999999999</v>
      </c>
      <c r="H4776">
        <v>932.89400000000001</v>
      </c>
      <c r="I4776">
        <v>44.395299999999999</v>
      </c>
      <c r="J4776">
        <v>106.1356</v>
      </c>
      <c r="K4776">
        <v>940.22659999999996</v>
      </c>
      <c r="L4776">
        <v>1020.587</v>
      </c>
      <c r="M4776">
        <v>1076.2449999999999</v>
      </c>
      <c r="N4776">
        <v>1131.902</v>
      </c>
      <c r="O4776">
        <v>1212.2629999999999</v>
      </c>
      <c r="P4776">
        <v>108.63768</v>
      </c>
      <c r="Q4776">
        <v>369.23253999999997</v>
      </c>
      <c r="R4776">
        <v>3</v>
      </c>
      <c r="S4776" s="81">
        <v>34415</v>
      </c>
    </row>
    <row r="4777" spans="1:19" x14ac:dyDescent="0.2">
      <c r="A4777" t="s">
        <v>75</v>
      </c>
      <c r="B4777" t="s">
        <v>59</v>
      </c>
      <c r="C4777" t="s">
        <v>47</v>
      </c>
      <c r="D4777" t="s">
        <v>7</v>
      </c>
      <c r="E4777" t="s">
        <v>100</v>
      </c>
      <c r="F4777">
        <v>23</v>
      </c>
      <c r="G4777">
        <v>2000.4359999999999</v>
      </c>
      <c r="H4777">
        <v>1533.9010000000001</v>
      </c>
      <c r="I4777">
        <v>43.145299999999999</v>
      </c>
      <c r="J4777">
        <v>105.9071</v>
      </c>
      <c r="K4777">
        <v>330.81029999999998</v>
      </c>
      <c r="L4777">
        <v>410.99799999999999</v>
      </c>
      <c r="M4777">
        <v>466.53579999999999</v>
      </c>
      <c r="N4777">
        <v>522.07349999999997</v>
      </c>
      <c r="O4777">
        <v>602.26120000000003</v>
      </c>
      <c r="P4777">
        <v>108.63768</v>
      </c>
      <c r="Q4777">
        <v>369.23253999999997</v>
      </c>
      <c r="R4777">
        <v>3</v>
      </c>
      <c r="S4777" s="81">
        <v>34415</v>
      </c>
    </row>
    <row r="4778" spans="1:19" x14ac:dyDescent="0.2">
      <c r="A4778" t="s">
        <v>75</v>
      </c>
      <c r="B4778" t="s">
        <v>59</v>
      </c>
      <c r="C4778" t="s">
        <v>47</v>
      </c>
      <c r="D4778" t="s">
        <v>7</v>
      </c>
      <c r="E4778" t="s">
        <v>100</v>
      </c>
      <c r="F4778">
        <v>24</v>
      </c>
      <c r="G4778">
        <v>2008.51</v>
      </c>
      <c r="H4778">
        <v>1735.6389999999999</v>
      </c>
      <c r="I4778">
        <v>42.139499999999998</v>
      </c>
      <c r="J4778">
        <v>105.5401</v>
      </c>
      <c r="K4778">
        <v>137.61590000000001</v>
      </c>
      <c r="L4778">
        <v>217.5257</v>
      </c>
      <c r="M4778">
        <v>272.87099999999998</v>
      </c>
      <c r="N4778">
        <v>328.21620000000001</v>
      </c>
      <c r="O4778">
        <v>408.12599999999998</v>
      </c>
      <c r="P4778">
        <v>108.63768</v>
      </c>
      <c r="Q4778">
        <v>369.23253999999997</v>
      </c>
      <c r="R4778">
        <v>3</v>
      </c>
      <c r="S4778" s="81">
        <v>34415</v>
      </c>
    </row>
    <row r="4779" spans="1:19" x14ac:dyDescent="0.2">
      <c r="A4779" t="s">
        <v>75</v>
      </c>
      <c r="B4779" t="s">
        <v>59</v>
      </c>
      <c r="C4779" t="s">
        <v>47</v>
      </c>
      <c r="D4779" t="s">
        <v>8</v>
      </c>
      <c r="E4779" t="s">
        <v>100</v>
      </c>
      <c r="F4779">
        <v>1</v>
      </c>
      <c r="G4779">
        <v>2111.6689999999999</v>
      </c>
      <c r="H4779">
        <v>2111.6689999999999</v>
      </c>
      <c r="I4779">
        <v>58.686</v>
      </c>
      <c r="J4779">
        <v>106.0459</v>
      </c>
      <c r="K4779">
        <v>-135.9034</v>
      </c>
      <c r="L4779">
        <v>-55.610550000000003</v>
      </c>
      <c r="M4779">
        <v>0</v>
      </c>
      <c r="N4779">
        <v>55.610550000000003</v>
      </c>
      <c r="O4779">
        <v>135.9034</v>
      </c>
      <c r="P4779">
        <v>108.63768</v>
      </c>
      <c r="Q4779">
        <v>369.23253999999997</v>
      </c>
      <c r="R4779">
        <v>4</v>
      </c>
      <c r="S4779" s="81">
        <v>37005</v>
      </c>
    </row>
    <row r="4780" spans="1:19" x14ac:dyDescent="0.2">
      <c r="A4780" t="s">
        <v>75</v>
      </c>
      <c r="B4780" t="s">
        <v>59</v>
      </c>
      <c r="C4780" t="s">
        <v>47</v>
      </c>
      <c r="D4780" t="s">
        <v>8</v>
      </c>
      <c r="E4780" t="s">
        <v>100</v>
      </c>
      <c r="F4780">
        <v>2</v>
      </c>
      <c r="G4780">
        <v>2066.0770000000002</v>
      </c>
      <c r="H4780">
        <v>2066.0770000000002</v>
      </c>
      <c r="I4780">
        <v>57.441899999999997</v>
      </c>
      <c r="J4780">
        <v>105.7739</v>
      </c>
      <c r="K4780">
        <v>-135.5547</v>
      </c>
      <c r="L4780">
        <v>-55.467880000000001</v>
      </c>
      <c r="M4780">
        <v>0</v>
      </c>
      <c r="N4780">
        <v>55.467880000000001</v>
      </c>
      <c r="O4780">
        <v>135.5547</v>
      </c>
      <c r="P4780">
        <v>108.63768</v>
      </c>
      <c r="Q4780">
        <v>369.23253999999997</v>
      </c>
      <c r="R4780">
        <v>4</v>
      </c>
      <c r="S4780" s="81">
        <v>37005</v>
      </c>
    </row>
    <row r="4781" spans="1:19" x14ac:dyDescent="0.2">
      <c r="A4781" t="s">
        <v>75</v>
      </c>
      <c r="B4781" t="s">
        <v>59</v>
      </c>
      <c r="C4781" t="s">
        <v>47</v>
      </c>
      <c r="D4781" t="s">
        <v>8</v>
      </c>
      <c r="E4781" t="s">
        <v>100</v>
      </c>
      <c r="F4781">
        <v>3</v>
      </c>
      <c r="G4781">
        <v>2042.9190000000001</v>
      </c>
      <c r="H4781">
        <v>2042.9190000000001</v>
      </c>
      <c r="I4781">
        <v>56.058100000000003</v>
      </c>
      <c r="J4781">
        <v>105.7291</v>
      </c>
      <c r="K4781">
        <v>-135.4973</v>
      </c>
      <c r="L4781">
        <v>-55.444409999999998</v>
      </c>
      <c r="M4781">
        <v>0</v>
      </c>
      <c r="N4781">
        <v>55.444409999999998</v>
      </c>
      <c r="O4781">
        <v>135.4973</v>
      </c>
      <c r="P4781">
        <v>108.63768</v>
      </c>
      <c r="Q4781">
        <v>369.23253999999997</v>
      </c>
      <c r="R4781">
        <v>4</v>
      </c>
      <c r="S4781" s="81">
        <v>37005</v>
      </c>
    </row>
    <row r="4782" spans="1:19" x14ac:dyDescent="0.2">
      <c r="A4782" t="s">
        <v>75</v>
      </c>
      <c r="B4782" t="s">
        <v>59</v>
      </c>
      <c r="C4782" t="s">
        <v>47</v>
      </c>
      <c r="D4782" t="s">
        <v>8</v>
      </c>
      <c r="E4782" t="s">
        <v>100</v>
      </c>
      <c r="F4782">
        <v>4</v>
      </c>
      <c r="G4782">
        <v>2061.018</v>
      </c>
      <c r="H4782">
        <v>2061.018</v>
      </c>
      <c r="I4782">
        <v>54.819800000000001</v>
      </c>
      <c r="J4782">
        <v>105.6854</v>
      </c>
      <c r="K4782">
        <v>-135.44130000000001</v>
      </c>
      <c r="L4782">
        <v>-55.421500000000002</v>
      </c>
      <c r="M4782">
        <v>0</v>
      </c>
      <c r="N4782">
        <v>55.421500000000002</v>
      </c>
      <c r="O4782">
        <v>135.44130000000001</v>
      </c>
      <c r="P4782">
        <v>108.63768</v>
      </c>
      <c r="Q4782">
        <v>369.23253999999997</v>
      </c>
      <c r="R4782">
        <v>4</v>
      </c>
      <c r="S4782" s="81">
        <v>37005</v>
      </c>
    </row>
    <row r="4783" spans="1:19" x14ac:dyDescent="0.2">
      <c r="A4783" t="s">
        <v>75</v>
      </c>
      <c r="B4783" t="s">
        <v>59</v>
      </c>
      <c r="C4783" t="s">
        <v>47</v>
      </c>
      <c r="D4783" t="s">
        <v>8</v>
      </c>
      <c r="E4783" t="s">
        <v>100</v>
      </c>
      <c r="F4783">
        <v>5</v>
      </c>
      <c r="G4783">
        <v>2099.7449999999999</v>
      </c>
      <c r="H4783">
        <v>2099.7449999999999</v>
      </c>
      <c r="I4783">
        <v>54.261600000000001</v>
      </c>
      <c r="J4783">
        <v>105.6114</v>
      </c>
      <c r="K4783">
        <v>-135.34639999999999</v>
      </c>
      <c r="L4783">
        <v>-55.382649999999998</v>
      </c>
      <c r="M4783">
        <v>0</v>
      </c>
      <c r="N4783">
        <v>55.382649999999998</v>
      </c>
      <c r="O4783">
        <v>135.34639999999999</v>
      </c>
      <c r="P4783">
        <v>108.63768</v>
      </c>
      <c r="Q4783">
        <v>369.23253999999997</v>
      </c>
      <c r="R4783">
        <v>4</v>
      </c>
      <c r="S4783" s="81">
        <v>37005</v>
      </c>
    </row>
    <row r="4784" spans="1:19" x14ac:dyDescent="0.2">
      <c r="A4784" t="s">
        <v>75</v>
      </c>
      <c r="B4784" t="s">
        <v>59</v>
      </c>
      <c r="C4784" t="s">
        <v>47</v>
      </c>
      <c r="D4784" t="s">
        <v>8</v>
      </c>
      <c r="E4784" t="s">
        <v>100</v>
      </c>
      <c r="F4784">
        <v>6</v>
      </c>
      <c r="G4784">
        <v>2201.1579999999999</v>
      </c>
      <c r="H4784">
        <v>2201.1579999999999</v>
      </c>
      <c r="I4784">
        <v>53.814</v>
      </c>
      <c r="J4784">
        <v>105.5419</v>
      </c>
      <c r="K4784">
        <v>-135.25739999999999</v>
      </c>
      <c r="L4784">
        <v>-55.346249999999998</v>
      </c>
      <c r="M4784">
        <v>0</v>
      </c>
      <c r="N4784">
        <v>55.346249999999998</v>
      </c>
      <c r="O4784">
        <v>135.25739999999999</v>
      </c>
      <c r="P4784">
        <v>108.63768</v>
      </c>
      <c r="Q4784">
        <v>369.23253999999997</v>
      </c>
      <c r="R4784">
        <v>4</v>
      </c>
      <c r="S4784" s="81">
        <v>37005</v>
      </c>
    </row>
    <row r="4785" spans="1:19" x14ac:dyDescent="0.2">
      <c r="A4785" t="s">
        <v>75</v>
      </c>
      <c r="B4785" t="s">
        <v>59</v>
      </c>
      <c r="C4785" t="s">
        <v>47</v>
      </c>
      <c r="D4785" t="s">
        <v>8</v>
      </c>
      <c r="E4785" t="s">
        <v>100</v>
      </c>
      <c r="F4785">
        <v>7</v>
      </c>
      <c r="G4785">
        <v>2334.8780000000002</v>
      </c>
      <c r="H4785">
        <v>2334.8780000000002</v>
      </c>
      <c r="I4785">
        <v>53.598799999999997</v>
      </c>
      <c r="J4785">
        <v>105.258</v>
      </c>
      <c r="K4785">
        <v>-134.89359999999999</v>
      </c>
      <c r="L4785">
        <v>-55.19735</v>
      </c>
      <c r="M4785">
        <v>0</v>
      </c>
      <c r="N4785">
        <v>55.19735</v>
      </c>
      <c r="O4785">
        <v>134.89359999999999</v>
      </c>
      <c r="P4785">
        <v>108.63768</v>
      </c>
      <c r="Q4785">
        <v>369.23253999999997</v>
      </c>
      <c r="R4785">
        <v>4</v>
      </c>
      <c r="S4785" s="81">
        <v>37005</v>
      </c>
    </row>
    <row r="4786" spans="1:19" x14ac:dyDescent="0.2">
      <c r="A4786" t="s">
        <v>75</v>
      </c>
      <c r="B4786" t="s">
        <v>59</v>
      </c>
      <c r="C4786" t="s">
        <v>47</v>
      </c>
      <c r="D4786" t="s">
        <v>8</v>
      </c>
      <c r="E4786" t="s">
        <v>100</v>
      </c>
      <c r="F4786">
        <v>8</v>
      </c>
      <c r="G4786">
        <v>2340.4229999999998</v>
      </c>
      <c r="H4786">
        <v>2340.4229999999998</v>
      </c>
      <c r="I4786">
        <v>57.255800000000001</v>
      </c>
      <c r="J4786">
        <v>105.21729999999999</v>
      </c>
      <c r="K4786">
        <v>-134.84139999999999</v>
      </c>
      <c r="L4786">
        <v>-55.176020000000001</v>
      </c>
      <c r="M4786">
        <v>0</v>
      </c>
      <c r="N4786">
        <v>55.176020000000001</v>
      </c>
      <c r="O4786">
        <v>134.84139999999999</v>
      </c>
      <c r="P4786">
        <v>108.63768</v>
      </c>
      <c r="Q4786">
        <v>369.23253999999997</v>
      </c>
      <c r="R4786">
        <v>4</v>
      </c>
      <c r="S4786" s="81">
        <v>37005</v>
      </c>
    </row>
    <row r="4787" spans="1:19" x14ac:dyDescent="0.2">
      <c r="A4787" t="s">
        <v>75</v>
      </c>
      <c r="B4787" t="s">
        <v>59</v>
      </c>
      <c r="C4787" t="s">
        <v>47</v>
      </c>
      <c r="D4787" t="s">
        <v>8</v>
      </c>
      <c r="E4787" t="s">
        <v>100</v>
      </c>
      <c r="F4787">
        <v>9</v>
      </c>
      <c r="G4787">
        <v>2330.9780000000001</v>
      </c>
      <c r="H4787">
        <v>2330.9780000000001</v>
      </c>
      <c r="I4787">
        <v>62.255800000000001</v>
      </c>
      <c r="J4787">
        <v>105.2377</v>
      </c>
      <c r="K4787">
        <v>-134.86760000000001</v>
      </c>
      <c r="L4787">
        <v>-55.186729999999997</v>
      </c>
      <c r="M4787">
        <v>0</v>
      </c>
      <c r="N4787">
        <v>55.186729999999997</v>
      </c>
      <c r="O4787">
        <v>134.86760000000001</v>
      </c>
      <c r="P4787">
        <v>108.63768</v>
      </c>
      <c r="Q4787">
        <v>369.23253999999997</v>
      </c>
      <c r="R4787">
        <v>4</v>
      </c>
      <c r="S4787" s="81">
        <v>37005</v>
      </c>
    </row>
    <row r="4788" spans="1:19" x14ac:dyDescent="0.2">
      <c r="A4788" t="s">
        <v>75</v>
      </c>
      <c r="B4788" t="s">
        <v>59</v>
      </c>
      <c r="C4788" t="s">
        <v>47</v>
      </c>
      <c r="D4788" t="s">
        <v>8</v>
      </c>
      <c r="E4788" t="s">
        <v>100</v>
      </c>
      <c r="F4788">
        <v>10</v>
      </c>
      <c r="G4788">
        <v>2306.0430000000001</v>
      </c>
      <c r="H4788">
        <v>2306.0430000000001</v>
      </c>
      <c r="I4788">
        <v>66.517399999999995</v>
      </c>
      <c r="J4788">
        <v>105.19580000000001</v>
      </c>
      <c r="K4788">
        <v>-134.81379999999999</v>
      </c>
      <c r="L4788">
        <v>-55.164720000000003</v>
      </c>
      <c r="M4788">
        <v>0</v>
      </c>
      <c r="N4788">
        <v>55.164720000000003</v>
      </c>
      <c r="O4788">
        <v>134.81379999999999</v>
      </c>
      <c r="P4788">
        <v>108.63768</v>
      </c>
      <c r="Q4788">
        <v>369.23253999999997</v>
      </c>
      <c r="R4788">
        <v>4</v>
      </c>
      <c r="S4788" s="81">
        <v>37005</v>
      </c>
    </row>
    <row r="4789" spans="1:19" x14ac:dyDescent="0.2">
      <c r="A4789" t="s">
        <v>75</v>
      </c>
      <c r="B4789" t="s">
        <v>59</v>
      </c>
      <c r="C4789" t="s">
        <v>47</v>
      </c>
      <c r="D4789" t="s">
        <v>8</v>
      </c>
      <c r="E4789" t="s">
        <v>100</v>
      </c>
      <c r="F4789">
        <v>11</v>
      </c>
      <c r="G4789">
        <v>2290.511</v>
      </c>
      <c r="H4789">
        <v>2290.511</v>
      </c>
      <c r="I4789">
        <v>70.697699999999998</v>
      </c>
      <c r="J4789">
        <v>105.26909999999999</v>
      </c>
      <c r="K4789">
        <v>-134.90770000000001</v>
      </c>
      <c r="L4789">
        <v>-55.203159999999997</v>
      </c>
      <c r="M4789">
        <v>0</v>
      </c>
      <c r="N4789">
        <v>55.203159999999997</v>
      </c>
      <c r="O4789">
        <v>134.90770000000001</v>
      </c>
      <c r="P4789">
        <v>108.63768</v>
      </c>
      <c r="Q4789">
        <v>369.23253999999997</v>
      </c>
      <c r="R4789">
        <v>4</v>
      </c>
      <c r="S4789" s="81">
        <v>37005</v>
      </c>
    </row>
    <row r="4790" spans="1:19" x14ac:dyDescent="0.2">
      <c r="A4790" t="s">
        <v>75</v>
      </c>
      <c r="B4790" t="s">
        <v>59</v>
      </c>
      <c r="C4790" t="s">
        <v>47</v>
      </c>
      <c r="D4790" t="s">
        <v>8</v>
      </c>
      <c r="E4790" t="s">
        <v>100</v>
      </c>
      <c r="F4790">
        <v>12</v>
      </c>
      <c r="G4790">
        <v>2297.5500000000002</v>
      </c>
      <c r="H4790">
        <v>2164.9259999999999</v>
      </c>
      <c r="I4790">
        <v>73.936000000000007</v>
      </c>
      <c r="J4790">
        <v>105.0925</v>
      </c>
      <c r="K4790">
        <v>-2.0579209999999999</v>
      </c>
      <c r="L4790">
        <v>77.512979999999999</v>
      </c>
      <c r="M4790">
        <v>132.62350000000001</v>
      </c>
      <c r="N4790">
        <v>187.73410000000001</v>
      </c>
      <c r="O4790">
        <v>267.30500000000001</v>
      </c>
      <c r="P4790">
        <v>108.63768</v>
      </c>
      <c r="Q4790">
        <v>369.23253999999997</v>
      </c>
      <c r="R4790">
        <v>4</v>
      </c>
      <c r="S4790" s="81">
        <v>37005</v>
      </c>
    </row>
    <row r="4791" spans="1:19" x14ac:dyDescent="0.2">
      <c r="A4791" t="s">
        <v>75</v>
      </c>
      <c r="B4791" t="s">
        <v>59</v>
      </c>
      <c r="C4791" t="s">
        <v>47</v>
      </c>
      <c r="D4791" t="s">
        <v>8</v>
      </c>
      <c r="E4791" t="s">
        <v>100</v>
      </c>
      <c r="F4791">
        <v>13</v>
      </c>
      <c r="G4791">
        <v>2300.3789999999999</v>
      </c>
      <c r="H4791">
        <v>1359.6010000000001</v>
      </c>
      <c r="I4791">
        <v>76.488399999999999</v>
      </c>
      <c r="J4791">
        <v>105.3181</v>
      </c>
      <c r="K4791">
        <v>805.80780000000004</v>
      </c>
      <c r="L4791">
        <v>885.54949999999997</v>
      </c>
      <c r="M4791">
        <v>940.77829999999994</v>
      </c>
      <c r="N4791">
        <v>996.00710000000004</v>
      </c>
      <c r="O4791">
        <v>1075.749</v>
      </c>
      <c r="P4791">
        <v>108.63768</v>
      </c>
      <c r="Q4791">
        <v>369.23253999999997</v>
      </c>
      <c r="R4791">
        <v>4</v>
      </c>
      <c r="S4791" s="81">
        <v>37005</v>
      </c>
    </row>
    <row r="4792" spans="1:19" x14ac:dyDescent="0.2">
      <c r="A4792" t="s">
        <v>75</v>
      </c>
      <c r="B4792" t="s">
        <v>59</v>
      </c>
      <c r="C4792" t="s">
        <v>47</v>
      </c>
      <c r="D4792" t="s">
        <v>8</v>
      </c>
      <c r="E4792" t="s">
        <v>100</v>
      </c>
      <c r="F4792">
        <v>14</v>
      </c>
      <c r="G4792">
        <v>2284.56</v>
      </c>
      <c r="H4792">
        <v>361.46319999999997</v>
      </c>
      <c r="I4792">
        <v>78.209299999999999</v>
      </c>
      <c r="J4792">
        <v>106.6658</v>
      </c>
      <c r="K4792">
        <v>1786.3989999999999</v>
      </c>
      <c r="L4792">
        <v>1867.1610000000001</v>
      </c>
      <c r="M4792">
        <v>1923.096</v>
      </c>
      <c r="N4792">
        <v>1979.0319999999999</v>
      </c>
      <c r="O4792">
        <v>2059.7939999999999</v>
      </c>
      <c r="P4792">
        <v>108.63768</v>
      </c>
      <c r="Q4792">
        <v>369.23253999999997</v>
      </c>
      <c r="R4792">
        <v>4</v>
      </c>
      <c r="S4792" s="81">
        <v>37005</v>
      </c>
    </row>
    <row r="4793" spans="1:19" x14ac:dyDescent="0.2">
      <c r="A4793" t="s">
        <v>75</v>
      </c>
      <c r="B4793" t="s">
        <v>59</v>
      </c>
      <c r="C4793" t="s">
        <v>47</v>
      </c>
      <c r="D4793" t="s">
        <v>8</v>
      </c>
      <c r="E4793" t="s">
        <v>100</v>
      </c>
      <c r="F4793">
        <v>15</v>
      </c>
      <c r="G4793">
        <v>2240.3159999999998</v>
      </c>
      <c r="H4793">
        <v>355.47730000000001</v>
      </c>
      <c r="I4793">
        <v>79.877899999999997</v>
      </c>
      <c r="J4793">
        <v>104.8793</v>
      </c>
      <c r="K4793">
        <v>1750.431</v>
      </c>
      <c r="L4793">
        <v>1829.84</v>
      </c>
      <c r="M4793">
        <v>1884.8389999999999</v>
      </c>
      <c r="N4793">
        <v>1939.838</v>
      </c>
      <c r="O4793">
        <v>2019.2470000000001</v>
      </c>
      <c r="P4793">
        <v>108.63768</v>
      </c>
      <c r="Q4793">
        <v>369.23253999999997</v>
      </c>
      <c r="R4793">
        <v>4</v>
      </c>
      <c r="S4793" s="81">
        <v>37005</v>
      </c>
    </row>
    <row r="4794" spans="1:19" x14ac:dyDescent="0.2">
      <c r="A4794" t="s">
        <v>75</v>
      </c>
      <c r="B4794" t="s">
        <v>59</v>
      </c>
      <c r="C4794" t="s">
        <v>47</v>
      </c>
      <c r="D4794" t="s">
        <v>8</v>
      </c>
      <c r="E4794" t="s">
        <v>100</v>
      </c>
      <c r="F4794">
        <v>16</v>
      </c>
      <c r="G4794">
        <v>2138.1770000000001</v>
      </c>
      <c r="H4794">
        <v>349.57100000000003</v>
      </c>
      <c r="I4794">
        <v>80.988399999999999</v>
      </c>
      <c r="J4794">
        <v>104.80719999999999</v>
      </c>
      <c r="K4794">
        <v>1654.29</v>
      </c>
      <c r="L4794">
        <v>1733.645</v>
      </c>
      <c r="M4794">
        <v>1788.606</v>
      </c>
      <c r="N4794">
        <v>1843.567</v>
      </c>
      <c r="O4794">
        <v>1922.922</v>
      </c>
      <c r="P4794">
        <v>108.63768</v>
      </c>
      <c r="Q4794">
        <v>369.23253999999997</v>
      </c>
      <c r="R4794">
        <v>4</v>
      </c>
      <c r="S4794" s="81">
        <v>37005</v>
      </c>
    </row>
    <row r="4795" spans="1:19" x14ac:dyDescent="0.2">
      <c r="A4795" t="s">
        <v>75</v>
      </c>
      <c r="B4795" t="s">
        <v>59</v>
      </c>
      <c r="C4795" t="s">
        <v>47</v>
      </c>
      <c r="D4795" t="s">
        <v>8</v>
      </c>
      <c r="E4795" t="s">
        <v>100</v>
      </c>
      <c r="F4795">
        <v>17</v>
      </c>
      <c r="G4795">
        <v>2157.9189999999999</v>
      </c>
      <c r="H4795">
        <v>342.46879999999999</v>
      </c>
      <c r="I4795">
        <v>81.232600000000005</v>
      </c>
      <c r="J4795">
        <v>105.1014</v>
      </c>
      <c r="K4795">
        <v>1680.758</v>
      </c>
      <c r="L4795">
        <v>1760.335</v>
      </c>
      <c r="M4795">
        <v>1815.451</v>
      </c>
      <c r="N4795">
        <v>1870.566</v>
      </c>
      <c r="O4795">
        <v>1950.143</v>
      </c>
      <c r="P4795">
        <v>108.63768</v>
      </c>
      <c r="Q4795">
        <v>369.23253999999997</v>
      </c>
      <c r="R4795">
        <v>4</v>
      </c>
      <c r="S4795" s="81">
        <v>37005</v>
      </c>
    </row>
    <row r="4796" spans="1:19" x14ac:dyDescent="0.2">
      <c r="A4796" t="s">
        <v>75</v>
      </c>
      <c r="B4796" t="s">
        <v>59</v>
      </c>
      <c r="C4796" t="s">
        <v>47</v>
      </c>
      <c r="D4796" t="s">
        <v>8</v>
      </c>
      <c r="E4796" t="s">
        <v>100</v>
      </c>
      <c r="F4796">
        <v>18</v>
      </c>
      <c r="G4796">
        <v>2152.9899999999998</v>
      </c>
      <c r="H4796">
        <v>335.58839999999998</v>
      </c>
      <c r="I4796">
        <v>80.947699999999998</v>
      </c>
      <c r="J4796">
        <v>104.8905</v>
      </c>
      <c r="K4796">
        <v>1682.979</v>
      </c>
      <c r="L4796">
        <v>1762.3969999999999</v>
      </c>
      <c r="M4796">
        <v>1817.402</v>
      </c>
      <c r="N4796">
        <v>1872.4059999999999</v>
      </c>
      <c r="O4796">
        <v>1951.8240000000001</v>
      </c>
      <c r="P4796">
        <v>108.63768</v>
      </c>
      <c r="Q4796">
        <v>369.23253999999997</v>
      </c>
      <c r="R4796">
        <v>4</v>
      </c>
      <c r="S4796" s="81">
        <v>37005</v>
      </c>
    </row>
    <row r="4797" spans="1:19" x14ac:dyDescent="0.2">
      <c r="A4797" t="s">
        <v>75</v>
      </c>
      <c r="B4797" t="s">
        <v>59</v>
      </c>
      <c r="C4797" t="s">
        <v>47</v>
      </c>
      <c r="D4797" t="s">
        <v>8</v>
      </c>
      <c r="E4797" t="s">
        <v>100</v>
      </c>
      <c r="F4797">
        <v>19</v>
      </c>
      <c r="G4797">
        <v>2191.038</v>
      </c>
      <c r="H4797">
        <v>991.99990000000003</v>
      </c>
      <c r="I4797">
        <v>79.296499999999995</v>
      </c>
      <c r="J4797">
        <v>105.1581</v>
      </c>
      <c r="K4797">
        <v>1064.2729999999999</v>
      </c>
      <c r="L4797">
        <v>1143.894</v>
      </c>
      <c r="M4797">
        <v>1199.038</v>
      </c>
      <c r="N4797">
        <v>1254.183</v>
      </c>
      <c r="O4797">
        <v>1333.8040000000001</v>
      </c>
      <c r="P4797">
        <v>108.63768</v>
      </c>
      <c r="Q4797">
        <v>369.23253999999997</v>
      </c>
      <c r="R4797">
        <v>4</v>
      </c>
      <c r="S4797" s="81">
        <v>37005</v>
      </c>
    </row>
    <row r="4798" spans="1:19" x14ac:dyDescent="0.2">
      <c r="A4798" t="s">
        <v>75</v>
      </c>
      <c r="B4798" t="s">
        <v>59</v>
      </c>
      <c r="C4798" t="s">
        <v>47</v>
      </c>
      <c r="D4798" t="s">
        <v>8</v>
      </c>
      <c r="E4798" t="s">
        <v>100</v>
      </c>
      <c r="F4798">
        <v>20</v>
      </c>
      <c r="G4798">
        <v>2211.7809999999999</v>
      </c>
      <c r="H4798">
        <v>1691.038</v>
      </c>
      <c r="I4798">
        <v>75.854699999999994</v>
      </c>
      <c r="J4798">
        <v>105.2632</v>
      </c>
      <c r="K4798">
        <v>385.84300000000002</v>
      </c>
      <c r="L4798">
        <v>465.54309999999998</v>
      </c>
      <c r="M4798">
        <v>520.7432</v>
      </c>
      <c r="N4798">
        <v>575.94320000000005</v>
      </c>
      <c r="O4798">
        <v>655.64329999999995</v>
      </c>
      <c r="P4798">
        <v>108.63768</v>
      </c>
      <c r="Q4798">
        <v>369.23253999999997</v>
      </c>
      <c r="R4798">
        <v>4</v>
      </c>
      <c r="S4798" s="81">
        <v>37005</v>
      </c>
    </row>
    <row r="4799" spans="1:19" x14ac:dyDescent="0.2">
      <c r="A4799" t="s">
        <v>75</v>
      </c>
      <c r="B4799" t="s">
        <v>59</v>
      </c>
      <c r="C4799" t="s">
        <v>47</v>
      </c>
      <c r="D4799" t="s">
        <v>8</v>
      </c>
      <c r="E4799" t="s">
        <v>100</v>
      </c>
      <c r="F4799">
        <v>21</v>
      </c>
      <c r="G4799">
        <v>2217.4490000000001</v>
      </c>
      <c r="H4799">
        <v>1932.171</v>
      </c>
      <c r="I4799">
        <v>71.947699999999998</v>
      </c>
      <c r="J4799">
        <v>105.31359999999999</v>
      </c>
      <c r="K4799">
        <v>150.31379999999999</v>
      </c>
      <c r="L4799">
        <v>230.0521</v>
      </c>
      <c r="M4799">
        <v>285.27859999999998</v>
      </c>
      <c r="N4799">
        <v>340.50510000000003</v>
      </c>
      <c r="O4799">
        <v>420.24329999999998</v>
      </c>
      <c r="P4799">
        <v>108.63768</v>
      </c>
      <c r="Q4799">
        <v>369.23253999999997</v>
      </c>
      <c r="R4799">
        <v>4</v>
      </c>
      <c r="S4799" s="81">
        <v>37005</v>
      </c>
    </row>
    <row r="4800" spans="1:19" x14ac:dyDescent="0.2">
      <c r="A4800" t="s">
        <v>75</v>
      </c>
      <c r="B4800" t="s">
        <v>59</v>
      </c>
      <c r="C4800" t="s">
        <v>47</v>
      </c>
      <c r="D4800" t="s">
        <v>8</v>
      </c>
      <c r="E4800" t="s">
        <v>100</v>
      </c>
      <c r="F4800">
        <v>22</v>
      </c>
      <c r="G4800">
        <v>2219.7629999999999</v>
      </c>
      <c r="H4800">
        <v>2019.63</v>
      </c>
      <c r="I4800">
        <v>68.912800000000004</v>
      </c>
      <c r="J4800">
        <v>105.5406</v>
      </c>
      <c r="K4800">
        <v>64.877759999999995</v>
      </c>
      <c r="L4800">
        <v>144.78800000000001</v>
      </c>
      <c r="M4800">
        <v>200.1335</v>
      </c>
      <c r="N4800">
        <v>255.47909999999999</v>
      </c>
      <c r="O4800">
        <v>335.38929999999999</v>
      </c>
      <c r="P4800">
        <v>108.63768</v>
      </c>
      <c r="Q4800">
        <v>369.23253999999997</v>
      </c>
      <c r="R4800">
        <v>4</v>
      </c>
      <c r="S4800" s="81">
        <v>37005</v>
      </c>
    </row>
    <row r="4801" spans="1:19" x14ac:dyDescent="0.2">
      <c r="A4801" t="s">
        <v>75</v>
      </c>
      <c r="B4801" t="s">
        <v>59</v>
      </c>
      <c r="C4801" t="s">
        <v>47</v>
      </c>
      <c r="D4801" t="s">
        <v>8</v>
      </c>
      <c r="E4801" t="s">
        <v>100</v>
      </c>
      <c r="F4801">
        <v>23</v>
      </c>
      <c r="G4801">
        <v>2220.2559999999999</v>
      </c>
      <c r="H4801">
        <v>1998.626</v>
      </c>
      <c r="I4801">
        <v>66.354699999999994</v>
      </c>
      <c r="J4801">
        <v>105.5488</v>
      </c>
      <c r="K4801">
        <v>86.363470000000007</v>
      </c>
      <c r="L4801">
        <v>166.2799</v>
      </c>
      <c r="M4801">
        <v>221.62979999999999</v>
      </c>
      <c r="N4801">
        <v>276.9796</v>
      </c>
      <c r="O4801">
        <v>356.89609999999999</v>
      </c>
      <c r="P4801">
        <v>108.63768</v>
      </c>
      <c r="Q4801">
        <v>369.23253999999997</v>
      </c>
      <c r="R4801">
        <v>4</v>
      </c>
      <c r="S4801" s="81">
        <v>37005</v>
      </c>
    </row>
    <row r="4802" spans="1:19" x14ac:dyDescent="0.2">
      <c r="A4802" t="s">
        <v>75</v>
      </c>
      <c r="B4802" t="s">
        <v>59</v>
      </c>
      <c r="C4802" t="s">
        <v>47</v>
      </c>
      <c r="D4802" t="s">
        <v>8</v>
      </c>
      <c r="E4802" t="s">
        <v>100</v>
      </c>
      <c r="F4802">
        <v>24</v>
      </c>
      <c r="G4802">
        <v>2210.6329999999998</v>
      </c>
      <c r="H4802">
        <v>2019.729</v>
      </c>
      <c r="I4802">
        <v>64.482600000000005</v>
      </c>
      <c r="J4802">
        <v>105.8807</v>
      </c>
      <c r="K4802">
        <v>55.211880000000001</v>
      </c>
      <c r="L4802">
        <v>135.37950000000001</v>
      </c>
      <c r="M4802">
        <v>190.9034</v>
      </c>
      <c r="N4802">
        <v>246.4273</v>
      </c>
      <c r="O4802">
        <v>326.59500000000003</v>
      </c>
      <c r="P4802">
        <v>108.63768</v>
      </c>
      <c r="Q4802">
        <v>369.23253999999997</v>
      </c>
      <c r="R4802">
        <v>4</v>
      </c>
      <c r="S4802" s="81">
        <v>37005</v>
      </c>
    </row>
    <row r="4803" spans="1:19" x14ac:dyDescent="0.2">
      <c r="A4803" t="s">
        <v>75</v>
      </c>
      <c r="B4803" t="s">
        <v>59</v>
      </c>
      <c r="C4803" t="s">
        <v>47</v>
      </c>
      <c r="D4803" t="s">
        <v>9</v>
      </c>
      <c r="E4803" t="s">
        <v>100</v>
      </c>
      <c r="F4803">
        <v>1</v>
      </c>
      <c r="G4803">
        <v>2167.453</v>
      </c>
      <c r="H4803">
        <v>2167.453</v>
      </c>
      <c r="I4803">
        <v>68.319800000000001</v>
      </c>
      <c r="J4803">
        <v>103.4173</v>
      </c>
      <c r="K4803">
        <v>-132.53450000000001</v>
      </c>
      <c r="L4803">
        <v>-54.232059999999997</v>
      </c>
      <c r="M4803">
        <v>0</v>
      </c>
      <c r="N4803">
        <v>54.232059999999997</v>
      </c>
      <c r="O4803">
        <v>132.53450000000001</v>
      </c>
      <c r="P4803">
        <v>108.63768</v>
      </c>
      <c r="Q4803">
        <v>369.23253999999997</v>
      </c>
      <c r="R4803">
        <v>5</v>
      </c>
      <c r="S4803" s="81">
        <v>38854</v>
      </c>
    </row>
    <row r="4804" spans="1:19" x14ac:dyDescent="0.2">
      <c r="A4804" t="s">
        <v>75</v>
      </c>
      <c r="B4804" t="s">
        <v>59</v>
      </c>
      <c r="C4804" t="s">
        <v>47</v>
      </c>
      <c r="D4804" t="s">
        <v>9</v>
      </c>
      <c r="E4804" t="s">
        <v>100</v>
      </c>
      <c r="F4804">
        <v>2</v>
      </c>
      <c r="G4804">
        <v>2118.2080000000001</v>
      </c>
      <c r="H4804">
        <v>2118.2080000000001</v>
      </c>
      <c r="I4804">
        <v>66.813999999999993</v>
      </c>
      <c r="J4804">
        <v>103.4432</v>
      </c>
      <c r="K4804">
        <v>-132.5677</v>
      </c>
      <c r="L4804">
        <v>-54.245649999999998</v>
      </c>
      <c r="M4804">
        <v>0</v>
      </c>
      <c r="N4804">
        <v>54.245649999999998</v>
      </c>
      <c r="O4804">
        <v>132.5677</v>
      </c>
      <c r="P4804">
        <v>108.63768</v>
      </c>
      <c r="Q4804">
        <v>369.23253999999997</v>
      </c>
      <c r="R4804">
        <v>5</v>
      </c>
      <c r="S4804" s="81">
        <v>38854</v>
      </c>
    </row>
    <row r="4805" spans="1:19" x14ac:dyDescent="0.2">
      <c r="A4805" t="s">
        <v>75</v>
      </c>
      <c r="B4805" t="s">
        <v>59</v>
      </c>
      <c r="C4805" t="s">
        <v>47</v>
      </c>
      <c r="D4805" t="s">
        <v>9</v>
      </c>
      <c r="E4805" t="s">
        <v>100</v>
      </c>
      <c r="F4805">
        <v>3</v>
      </c>
      <c r="G4805">
        <v>2100.5189999999998</v>
      </c>
      <c r="H4805">
        <v>2100.5189999999998</v>
      </c>
      <c r="I4805">
        <v>65.476699999999994</v>
      </c>
      <c r="J4805">
        <v>103.4494</v>
      </c>
      <c r="K4805">
        <v>-132.57579999999999</v>
      </c>
      <c r="L4805">
        <v>-54.248930000000001</v>
      </c>
      <c r="M4805">
        <v>0</v>
      </c>
      <c r="N4805">
        <v>54.248930000000001</v>
      </c>
      <c r="O4805">
        <v>132.57579999999999</v>
      </c>
      <c r="P4805">
        <v>108.63768</v>
      </c>
      <c r="Q4805">
        <v>369.23253999999997</v>
      </c>
      <c r="R4805">
        <v>5</v>
      </c>
      <c r="S4805" s="81">
        <v>38854</v>
      </c>
    </row>
    <row r="4806" spans="1:19" x14ac:dyDescent="0.2">
      <c r="A4806" t="s">
        <v>75</v>
      </c>
      <c r="B4806" t="s">
        <v>59</v>
      </c>
      <c r="C4806" t="s">
        <v>47</v>
      </c>
      <c r="D4806" t="s">
        <v>9</v>
      </c>
      <c r="E4806" t="s">
        <v>100</v>
      </c>
      <c r="F4806">
        <v>4</v>
      </c>
      <c r="G4806">
        <v>2139.9360000000001</v>
      </c>
      <c r="H4806">
        <v>2139.9360000000001</v>
      </c>
      <c r="I4806">
        <v>64.069800000000001</v>
      </c>
      <c r="J4806">
        <v>103.3351</v>
      </c>
      <c r="K4806">
        <v>-132.42920000000001</v>
      </c>
      <c r="L4806">
        <v>-54.188960000000002</v>
      </c>
      <c r="M4806">
        <v>0</v>
      </c>
      <c r="N4806">
        <v>54.188960000000002</v>
      </c>
      <c r="O4806">
        <v>132.42920000000001</v>
      </c>
      <c r="P4806">
        <v>108.63768</v>
      </c>
      <c r="Q4806">
        <v>369.23253999999997</v>
      </c>
      <c r="R4806">
        <v>5</v>
      </c>
      <c r="S4806" s="81">
        <v>38854</v>
      </c>
    </row>
    <row r="4807" spans="1:19" x14ac:dyDescent="0.2">
      <c r="A4807" t="s">
        <v>75</v>
      </c>
      <c r="B4807" t="s">
        <v>59</v>
      </c>
      <c r="C4807" t="s">
        <v>47</v>
      </c>
      <c r="D4807" t="s">
        <v>9</v>
      </c>
      <c r="E4807" t="s">
        <v>100</v>
      </c>
      <c r="F4807">
        <v>5</v>
      </c>
      <c r="G4807">
        <v>2173.6610000000001</v>
      </c>
      <c r="H4807">
        <v>2173.6610000000001</v>
      </c>
      <c r="I4807">
        <v>63.75</v>
      </c>
      <c r="J4807">
        <v>103.44199999999999</v>
      </c>
      <c r="K4807">
        <v>-132.56630000000001</v>
      </c>
      <c r="L4807">
        <v>-54.245060000000002</v>
      </c>
      <c r="M4807">
        <v>0</v>
      </c>
      <c r="N4807">
        <v>54.245060000000002</v>
      </c>
      <c r="O4807">
        <v>132.56630000000001</v>
      </c>
      <c r="P4807">
        <v>108.63768</v>
      </c>
      <c r="Q4807">
        <v>369.23253999999997</v>
      </c>
      <c r="R4807">
        <v>5</v>
      </c>
      <c r="S4807" s="81">
        <v>38854</v>
      </c>
    </row>
    <row r="4808" spans="1:19" x14ac:dyDescent="0.2">
      <c r="A4808" t="s">
        <v>75</v>
      </c>
      <c r="B4808" t="s">
        <v>59</v>
      </c>
      <c r="C4808" t="s">
        <v>47</v>
      </c>
      <c r="D4808" t="s">
        <v>9</v>
      </c>
      <c r="E4808" t="s">
        <v>100</v>
      </c>
      <c r="F4808">
        <v>6</v>
      </c>
      <c r="G4808">
        <v>2229.0410000000002</v>
      </c>
      <c r="H4808">
        <v>2229.0410000000002</v>
      </c>
      <c r="I4808">
        <v>62.796500000000002</v>
      </c>
      <c r="J4808">
        <v>103.5307</v>
      </c>
      <c r="K4808">
        <v>-132.6799</v>
      </c>
      <c r="L4808">
        <v>-54.291539999999998</v>
      </c>
      <c r="M4808">
        <v>0</v>
      </c>
      <c r="N4808">
        <v>54.291539999999998</v>
      </c>
      <c r="O4808">
        <v>132.6799</v>
      </c>
      <c r="P4808">
        <v>108.63768</v>
      </c>
      <c r="Q4808">
        <v>369.23253999999997</v>
      </c>
      <c r="R4808">
        <v>5</v>
      </c>
      <c r="S4808" s="81">
        <v>38854</v>
      </c>
    </row>
    <row r="4809" spans="1:19" x14ac:dyDescent="0.2">
      <c r="A4809" t="s">
        <v>75</v>
      </c>
      <c r="B4809" t="s">
        <v>59</v>
      </c>
      <c r="C4809" t="s">
        <v>47</v>
      </c>
      <c r="D4809" t="s">
        <v>9</v>
      </c>
      <c r="E4809" t="s">
        <v>100</v>
      </c>
      <c r="F4809">
        <v>7</v>
      </c>
      <c r="G4809">
        <v>2323.3449999999998</v>
      </c>
      <c r="H4809">
        <v>2323.3449999999998</v>
      </c>
      <c r="I4809">
        <v>62.645299999999999</v>
      </c>
      <c r="J4809">
        <v>103.4783</v>
      </c>
      <c r="K4809">
        <v>-132.61279999999999</v>
      </c>
      <c r="L4809">
        <v>-54.264090000000003</v>
      </c>
      <c r="M4809">
        <v>0</v>
      </c>
      <c r="N4809">
        <v>54.264090000000003</v>
      </c>
      <c r="O4809">
        <v>132.61279999999999</v>
      </c>
      <c r="P4809">
        <v>108.63768</v>
      </c>
      <c r="Q4809">
        <v>369.23253999999997</v>
      </c>
      <c r="R4809">
        <v>5</v>
      </c>
      <c r="S4809" s="81">
        <v>38854</v>
      </c>
    </row>
    <row r="4810" spans="1:19" x14ac:dyDescent="0.2">
      <c r="A4810" t="s">
        <v>75</v>
      </c>
      <c r="B4810" t="s">
        <v>59</v>
      </c>
      <c r="C4810" t="s">
        <v>47</v>
      </c>
      <c r="D4810" t="s">
        <v>9</v>
      </c>
      <c r="E4810" t="s">
        <v>100</v>
      </c>
      <c r="F4810">
        <v>8</v>
      </c>
      <c r="G4810">
        <v>2336.2570000000001</v>
      </c>
      <c r="H4810">
        <v>2336.2570000000001</v>
      </c>
      <c r="I4810">
        <v>64.587199999999996</v>
      </c>
      <c r="J4810">
        <v>103.5654</v>
      </c>
      <c r="K4810">
        <v>-132.7243</v>
      </c>
      <c r="L4810">
        <v>-54.309719999999999</v>
      </c>
      <c r="M4810">
        <v>0</v>
      </c>
      <c r="N4810">
        <v>54.309719999999999</v>
      </c>
      <c r="O4810">
        <v>132.7243</v>
      </c>
      <c r="P4810">
        <v>108.63768</v>
      </c>
      <c r="Q4810">
        <v>369.23253999999997</v>
      </c>
      <c r="R4810">
        <v>5</v>
      </c>
      <c r="S4810" s="81">
        <v>38854</v>
      </c>
    </row>
    <row r="4811" spans="1:19" x14ac:dyDescent="0.2">
      <c r="A4811" t="s">
        <v>75</v>
      </c>
      <c r="B4811" t="s">
        <v>59</v>
      </c>
      <c r="C4811" t="s">
        <v>47</v>
      </c>
      <c r="D4811" t="s">
        <v>9</v>
      </c>
      <c r="E4811" t="s">
        <v>100</v>
      </c>
      <c r="F4811">
        <v>9</v>
      </c>
      <c r="G4811">
        <v>2324.1419999999998</v>
      </c>
      <c r="H4811">
        <v>2324.1419999999998</v>
      </c>
      <c r="I4811">
        <v>68.087199999999996</v>
      </c>
      <c r="J4811">
        <v>103.7051</v>
      </c>
      <c r="K4811">
        <v>-132.9034</v>
      </c>
      <c r="L4811">
        <v>-54.382989999999999</v>
      </c>
      <c r="M4811">
        <v>0</v>
      </c>
      <c r="N4811">
        <v>54.382989999999999</v>
      </c>
      <c r="O4811">
        <v>132.9034</v>
      </c>
      <c r="P4811">
        <v>108.63768</v>
      </c>
      <c r="Q4811">
        <v>369.23253999999997</v>
      </c>
      <c r="R4811">
        <v>5</v>
      </c>
      <c r="S4811" s="81">
        <v>38854</v>
      </c>
    </row>
    <row r="4812" spans="1:19" x14ac:dyDescent="0.2">
      <c r="A4812" t="s">
        <v>75</v>
      </c>
      <c r="B4812" t="s">
        <v>59</v>
      </c>
      <c r="C4812" t="s">
        <v>47</v>
      </c>
      <c r="D4812" t="s">
        <v>9</v>
      </c>
      <c r="E4812" t="s">
        <v>100</v>
      </c>
      <c r="F4812">
        <v>10</v>
      </c>
      <c r="G4812">
        <v>2347.1559999999999</v>
      </c>
      <c r="H4812">
        <v>2347.1559999999999</v>
      </c>
      <c r="I4812">
        <v>72.069800000000001</v>
      </c>
      <c r="J4812">
        <v>103.669</v>
      </c>
      <c r="K4812">
        <v>-132.85720000000001</v>
      </c>
      <c r="L4812">
        <v>-54.364069999999998</v>
      </c>
      <c r="M4812">
        <v>0</v>
      </c>
      <c r="N4812">
        <v>54.364069999999998</v>
      </c>
      <c r="O4812">
        <v>132.85720000000001</v>
      </c>
      <c r="P4812">
        <v>108.63768</v>
      </c>
      <c r="Q4812">
        <v>369.23253999999997</v>
      </c>
      <c r="R4812">
        <v>5</v>
      </c>
      <c r="S4812" s="81">
        <v>38854</v>
      </c>
    </row>
    <row r="4813" spans="1:19" x14ac:dyDescent="0.2">
      <c r="A4813" t="s">
        <v>75</v>
      </c>
      <c r="B4813" t="s">
        <v>59</v>
      </c>
      <c r="C4813" t="s">
        <v>47</v>
      </c>
      <c r="D4813" t="s">
        <v>9</v>
      </c>
      <c r="E4813" t="s">
        <v>100</v>
      </c>
      <c r="F4813">
        <v>11</v>
      </c>
      <c r="G4813">
        <v>2325.4569999999999</v>
      </c>
      <c r="H4813">
        <v>2325.4569999999999</v>
      </c>
      <c r="I4813">
        <v>75.744200000000006</v>
      </c>
      <c r="J4813">
        <v>103.7604</v>
      </c>
      <c r="K4813">
        <v>-132.9743</v>
      </c>
      <c r="L4813">
        <v>-54.412019999999998</v>
      </c>
      <c r="M4813">
        <v>0</v>
      </c>
      <c r="N4813">
        <v>54.412019999999998</v>
      </c>
      <c r="O4813">
        <v>132.9743</v>
      </c>
      <c r="P4813">
        <v>108.63768</v>
      </c>
      <c r="Q4813">
        <v>369.23253999999997</v>
      </c>
      <c r="R4813">
        <v>5</v>
      </c>
      <c r="S4813" s="81">
        <v>38854</v>
      </c>
    </row>
    <row r="4814" spans="1:19" x14ac:dyDescent="0.2">
      <c r="A4814" t="s">
        <v>75</v>
      </c>
      <c r="B4814" t="s">
        <v>59</v>
      </c>
      <c r="C4814" t="s">
        <v>47</v>
      </c>
      <c r="D4814" t="s">
        <v>9</v>
      </c>
      <c r="E4814" t="s">
        <v>100</v>
      </c>
      <c r="F4814">
        <v>12</v>
      </c>
      <c r="G4814">
        <v>2300.52</v>
      </c>
      <c r="H4814">
        <v>2199.16</v>
      </c>
      <c r="I4814">
        <v>78.965100000000007</v>
      </c>
      <c r="J4814">
        <v>103.4962</v>
      </c>
      <c r="K4814">
        <v>-31.27608</v>
      </c>
      <c r="L4814">
        <v>47.086170000000003</v>
      </c>
      <c r="M4814">
        <v>101.3596</v>
      </c>
      <c r="N4814">
        <v>155.63310000000001</v>
      </c>
      <c r="O4814">
        <v>233.99529999999999</v>
      </c>
      <c r="P4814">
        <v>108.63768</v>
      </c>
      <c r="Q4814">
        <v>369.23253999999997</v>
      </c>
      <c r="R4814">
        <v>5</v>
      </c>
      <c r="S4814" s="81">
        <v>38854</v>
      </c>
    </row>
    <row r="4815" spans="1:19" x14ac:dyDescent="0.2">
      <c r="A4815" t="s">
        <v>75</v>
      </c>
      <c r="B4815" t="s">
        <v>59</v>
      </c>
      <c r="C4815" t="s">
        <v>47</v>
      </c>
      <c r="D4815" t="s">
        <v>9</v>
      </c>
      <c r="E4815" t="s">
        <v>100</v>
      </c>
      <c r="F4815">
        <v>13</v>
      </c>
      <c r="G4815">
        <v>2249.3150000000001</v>
      </c>
      <c r="H4815">
        <v>1384.758</v>
      </c>
      <c r="I4815">
        <v>81.901200000000003</v>
      </c>
      <c r="J4815">
        <v>103.52370000000001</v>
      </c>
      <c r="K4815">
        <v>731.88649999999996</v>
      </c>
      <c r="L4815">
        <v>810.26959999999997</v>
      </c>
      <c r="M4815">
        <v>864.5575</v>
      </c>
      <c r="N4815">
        <v>918.84540000000004</v>
      </c>
      <c r="O4815">
        <v>997.22850000000005</v>
      </c>
      <c r="P4815">
        <v>108.63768</v>
      </c>
      <c r="Q4815">
        <v>369.23253999999997</v>
      </c>
      <c r="R4815">
        <v>5</v>
      </c>
      <c r="S4815" s="81">
        <v>38854</v>
      </c>
    </row>
    <row r="4816" spans="1:19" x14ac:dyDescent="0.2">
      <c r="A4816" t="s">
        <v>75</v>
      </c>
      <c r="B4816" t="s">
        <v>59</v>
      </c>
      <c r="C4816" t="s">
        <v>47</v>
      </c>
      <c r="D4816" t="s">
        <v>9</v>
      </c>
      <c r="E4816" t="s">
        <v>100</v>
      </c>
      <c r="F4816">
        <v>14</v>
      </c>
      <c r="G4816">
        <v>2245.297</v>
      </c>
      <c r="H4816">
        <v>357.71570000000003</v>
      </c>
      <c r="I4816">
        <v>84.401200000000003</v>
      </c>
      <c r="J4816">
        <v>103.5776</v>
      </c>
      <c r="K4816">
        <v>1754.8409999999999</v>
      </c>
      <c r="L4816">
        <v>1833.2650000000001</v>
      </c>
      <c r="M4816">
        <v>1887.5809999999999</v>
      </c>
      <c r="N4816">
        <v>1941.8969999999999</v>
      </c>
      <c r="O4816">
        <v>2020.3209999999999</v>
      </c>
      <c r="P4816">
        <v>108.63768</v>
      </c>
      <c r="Q4816">
        <v>369.23253999999997</v>
      </c>
      <c r="R4816">
        <v>5</v>
      </c>
      <c r="S4816" s="81">
        <v>38854</v>
      </c>
    </row>
    <row r="4817" spans="1:19" x14ac:dyDescent="0.2">
      <c r="A4817" t="s">
        <v>75</v>
      </c>
      <c r="B4817" t="s">
        <v>59</v>
      </c>
      <c r="C4817" t="s">
        <v>47</v>
      </c>
      <c r="D4817" t="s">
        <v>9</v>
      </c>
      <c r="E4817" t="s">
        <v>100</v>
      </c>
      <c r="F4817">
        <v>15</v>
      </c>
      <c r="G4817">
        <v>2208.538</v>
      </c>
      <c r="H4817">
        <v>351.17110000000002</v>
      </c>
      <c r="I4817">
        <v>86.255799999999994</v>
      </c>
      <c r="J4817">
        <v>103.39279999999999</v>
      </c>
      <c r="K4817">
        <v>1724.864</v>
      </c>
      <c r="L4817">
        <v>1803.1479999999999</v>
      </c>
      <c r="M4817">
        <v>1857.367</v>
      </c>
      <c r="N4817">
        <v>1911.586</v>
      </c>
      <c r="O4817">
        <v>1989.87</v>
      </c>
      <c r="P4817">
        <v>108.63768</v>
      </c>
      <c r="Q4817">
        <v>369.23253999999997</v>
      </c>
      <c r="R4817">
        <v>5</v>
      </c>
      <c r="S4817" s="81">
        <v>38854</v>
      </c>
    </row>
    <row r="4818" spans="1:19" x14ac:dyDescent="0.2">
      <c r="A4818" t="s">
        <v>75</v>
      </c>
      <c r="B4818" t="s">
        <v>59</v>
      </c>
      <c r="C4818" t="s">
        <v>47</v>
      </c>
      <c r="D4818" t="s">
        <v>9</v>
      </c>
      <c r="E4818" t="s">
        <v>100</v>
      </c>
      <c r="F4818">
        <v>16</v>
      </c>
      <c r="G4818">
        <v>2113.6860000000001</v>
      </c>
      <c r="H4818">
        <v>350.5779</v>
      </c>
      <c r="I4818">
        <v>86.639499999999998</v>
      </c>
      <c r="J4818">
        <v>103.35120000000001</v>
      </c>
      <c r="K4818">
        <v>1630.6579999999999</v>
      </c>
      <c r="L4818">
        <v>1708.91</v>
      </c>
      <c r="M4818">
        <v>1763.1079999999999</v>
      </c>
      <c r="N4818">
        <v>1817.3050000000001</v>
      </c>
      <c r="O4818">
        <v>1895.557</v>
      </c>
      <c r="P4818">
        <v>108.63768</v>
      </c>
      <c r="Q4818">
        <v>369.23253999999997</v>
      </c>
      <c r="R4818">
        <v>5</v>
      </c>
      <c r="S4818" s="81">
        <v>38854</v>
      </c>
    </row>
    <row r="4819" spans="1:19" x14ac:dyDescent="0.2">
      <c r="A4819" t="s">
        <v>75</v>
      </c>
      <c r="B4819" t="s">
        <v>59</v>
      </c>
      <c r="C4819" t="s">
        <v>47</v>
      </c>
      <c r="D4819" t="s">
        <v>9</v>
      </c>
      <c r="E4819" t="s">
        <v>100</v>
      </c>
      <c r="F4819">
        <v>17</v>
      </c>
      <c r="G4819">
        <v>2126.337</v>
      </c>
      <c r="H4819">
        <v>345.09129999999999</v>
      </c>
      <c r="I4819">
        <v>86.883700000000005</v>
      </c>
      <c r="J4819">
        <v>103.28870000000001</v>
      </c>
      <c r="K4819">
        <v>1648.876</v>
      </c>
      <c r="L4819">
        <v>1727.0809999999999</v>
      </c>
      <c r="M4819">
        <v>1781.2460000000001</v>
      </c>
      <c r="N4819">
        <v>1835.41</v>
      </c>
      <c r="O4819">
        <v>1913.615</v>
      </c>
      <c r="P4819">
        <v>108.63768</v>
      </c>
      <c r="Q4819">
        <v>369.23253999999997</v>
      </c>
      <c r="R4819">
        <v>5</v>
      </c>
      <c r="S4819" s="81">
        <v>38854</v>
      </c>
    </row>
    <row r="4820" spans="1:19" x14ac:dyDescent="0.2">
      <c r="A4820" t="s">
        <v>75</v>
      </c>
      <c r="B4820" t="s">
        <v>59</v>
      </c>
      <c r="C4820" t="s">
        <v>47</v>
      </c>
      <c r="D4820" t="s">
        <v>9</v>
      </c>
      <c r="E4820" t="s">
        <v>100</v>
      </c>
      <c r="F4820">
        <v>18</v>
      </c>
      <c r="G4820">
        <v>2117.0479999999998</v>
      </c>
      <c r="H4820">
        <v>339.30869999999999</v>
      </c>
      <c r="I4820">
        <v>85.854699999999994</v>
      </c>
      <c r="J4820">
        <v>103.3186</v>
      </c>
      <c r="K4820">
        <v>1645.3309999999999</v>
      </c>
      <c r="L4820">
        <v>1723.559</v>
      </c>
      <c r="M4820">
        <v>1777.74</v>
      </c>
      <c r="N4820">
        <v>1831.92</v>
      </c>
      <c r="O4820">
        <v>1910.1479999999999</v>
      </c>
      <c r="P4820">
        <v>108.63768</v>
      </c>
      <c r="Q4820">
        <v>369.23253999999997</v>
      </c>
      <c r="R4820">
        <v>5</v>
      </c>
      <c r="S4820" s="81">
        <v>38854</v>
      </c>
    </row>
    <row r="4821" spans="1:19" x14ac:dyDescent="0.2">
      <c r="A4821" t="s">
        <v>75</v>
      </c>
      <c r="B4821" t="s">
        <v>59</v>
      </c>
      <c r="C4821" t="s">
        <v>47</v>
      </c>
      <c r="D4821" t="s">
        <v>9</v>
      </c>
      <c r="E4821" t="s">
        <v>100</v>
      </c>
      <c r="F4821">
        <v>19</v>
      </c>
      <c r="G4821">
        <v>2205.848</v>
      </c>
      <c r="H4821">
        <v>1018.657</v>
      </c>
      <c r="I4821">
        <v>83.424400000000006</v>
      </c>
      <c r="J4821">
        <v>103.2942</v>
      </c>
      <c r="K4821">
        <v>1054.8130000000001</v>
      </c>
      <c r="L4821">
        <v>1133.0229999999999</v>
      </c>
      <c r="M4821">
        <v>1187.19</v>
      </c>
      <c r="N4821">
        <v>1241.3579999999999</v>
      </c>
      <c r="O4821">
        <v>1319.567</v>
      </c>
      <c r="P4821">
        <v>108.63768</v>
      </c>
      <c r="Q4821">
        <v>369.23253999999997</v>
      </c>
      <c r="R4821">
        <v>5</v>
      </c>
      <c r="S4821" s="81">
        <v>38854</v>
      </c>
    </row>
    <row r="4822" spans="1:19" x14ac:dyDescent="0.2">
      <c r="A4822" t="s">
        <v>75</v>
      </c>
      <c r="B4822" t="s">
        <v>59</v>
      </c>
      <c r="C4822" t="s">
        <v>47</v>
      </c>
      <c r="D4822" t="s">
        <v>9</v>
      </c>
      <c r="E4822" t="s">
        <v>100</v>
      </c>
      <c r="F4822">
        <v>20</v>
      </c>
      <c r="G4822">
        <v>2255.0210000000002</v>
      </c>
      <c r="H4822">
        <v>1677.9670000000001</v>
      </c>
      <c r="I4822">
        <v>80.494200000000006</v>
      </c>
      <c r="J4822">
        <v>103.39570000000001</v>
      </c>
      <c r="K4822">
        <v>444.54739999999998</v>
      </c>
      <c r="L4822">
        <v>522.83360000000005</v>
      </c>
      <c r="M4822">
        <v>577.05430000000001</v>
      </c>
      <c r="N4822">
        <v>631.27509999999995</v>
      </c>
      <c r="O4822">
        <v>709.56119999999999</v>
      </c>
      <c r="P4822">
        <v>108.63768</v>
      </c>
      <c r="Q4822">
        <v>369.23253999999997</v>
      </c>
      <c r="R4822">
        <v>5</v>
      </c>
      <c r="S4822" s="81">
        <v>38854</v>
      </c>
    </row>
    <row r="4823" spans="1:19" x14ac:dyDescent="0.2">
      <c r="A4823" t="s">
        <v>75</v>
      </c>
      <c r="B4823" t="s">
        <v>59</v>
      </c>
      <c r="C4823" t="s">
        <v>47</v>
      </c>
      <c r="D4823" t="s">
        <v>9</v>
      </c>
      <c r="E4823" t="s">
        <v>100</v>
      </c>
      <c r="F4823">
        <v>21</v>
      </c>
      <c r="G4823">
        <v>2287.1930000000002</v>
      </c>
      <c r="H4823">
        <v>1911.68</v>
      </c>
      <c r="I4823">
        <v>77.063999999999993</v>
      </c>
      <c r="J4823">
        <v>103.1669</v>
      </c>
      <c r="K4823">
        <v>243.29939999999999</v>
      </c>
      <c r="L4823">
        <v>321.41239999999999</v>
      </c>
      <c r="M4823">
        <v>375.51319999999998</v>
      </c>
      <c r="N4823">
        <v>429.61399999999998</v>
      </c>
      <c r="O4823">
        <v>507.72699999999998</v>
      </c>
      <c r="P4823">
        <v>108.63768</v>
      </c>
      <c r="Q4823">
        <v>369.23253999999997</v>
      </c>
      <c r="R4823">
        <v>5</v>
      </c>
      <c r="S4823" s="81">
        <v>38854</v>
      </c>
    </row>
    <row r="4824" spans="1:19" x14ac:dyDescent="0.2">
      <c r="A4824" t="s">
        <v>75</v>
      </c>
      <c r="B4824" t="s">
        <v>59</v>
      </c>
      <c r="C4824" t="s">
        <v>47</v>
      </c>
      <c r="D4824" t="s">
        <v>9</v>
      </c>
      <c r="E4824" t="s">
        <v>100</v>
      </c>
      <c r="F4824">
        <v>22</v>
      </c>
      <c r="G4824">
        <v>2297.5189999999998</v>
      </c>
      <c r="H4824">
        <v>1997.1320000000001</v>
      </c>
      <c r="I4824">
        <v>74.139499999999998</v>
      </c>
      <c r="J4824">
        <v>103.1808</v>
      </c>
      <c r="K4824">
        <v>168.15620000000001</v>
      </c>
      <c r="L4824">
        <v>246.27959999999999</v>
      </c>
      <c r="M4824">
        <v>300.3877</v>
      </c>
      <c r="N4824">
        <v>354.49579999999997</v>
      </c>
      <c r="O4824">
        <v>432.61919999999998</v>
      </c>
      <c r="P4824">
        <v>108.63768</v>
      </c>
      <c r="Q4824">
        <v>369.23253999999997</v>
      </c>
      <c r="R4824">
        <v>5</v>
      </c>
      <c r="S4824" s="81">
        <v>38854</v>
      </c>
    </row>
    <row r="4825" spans="1:19" x14ac:dyDescent="0.2">
      <c r="A4825" t="s">
        <v>75</v>
      </c>
      <c r="B4825" t="s">
        <v>59</v>
      </c>
      <c r="C4825" t="s">
        <v>47</v>
      </c>
      <c r="D4825" t="s">
        <v>9</v>
      </c>
      <c r="E4825" t="s">
        <v>100</v>
      </c>
      <c r="F4825">
        <v>23</v>
      </c>
      <c r="G4825">
        <v>2298.1750000000002</v>
      </c>
      <c r="H4825">
        <v>2059.0610000000001</v>
      </c>
      <c r="I4825">
        <v>71.174400000000006</v>
      </c>
      <c r="J4825">
        <v>103.27509999999999</v>
      </c>
      <c r="K4825">
        <v>106.76090000000001</v>
      </c>
      <c r="L4825">
        <v>184.95580000000001</v>
      </c>
      <c r="M4825">
        <v>239.11330000000001</v>
      </c>
      <c r="N4825">
        <v>293.27080000000001</v>
      </c>
      <c r="O4825">
        <v>371.46570000000003</v>
      </c>
      <c r="P4825">
        <v>108.63768</v>
      </c>
      <c r="Q4825">
        <v>369.23253999999997</v>
      </c>
      <c r="R4825">
        <v>5</v>
      </c>
      <c r="S4825" s="81">
        <v>38854</v>
      </c>
    </row>
    <row r="4826" spans="1:19" x14ac:dyDescent="0.2">
      <c r="A4826" t="s">
        <v>75</v>
      </c>
      <c r="B4826" t="s">
        <v>59</v>
      </c>
      <c r="C4826" t="s">
        <v>47</v>
      </c>
      <c r="D4826" t="s">
        <v>9</v>
      </c>
      <c r="E4826" t="s">
        <v>100</v>
      </c>
      <c r="F4826">
        <v>24</v>
      </c>
      <c r="G4826">
        <v>2273.357</v>
      </c>
      <c r="H4826">
        <v>2079.02</v>
      </c>
      <c r="I4826">
        <v>69.133700000000005</v>
      </c>
      <c r="J4826">
        <v>103.2413</v>
      </c>
      <c r="K4826">
        <v>62.027889999999999</v>
      </c>
      <c r="L4826">
        <v>140.19710000000001</v>
      </c>
      <c r="M4826">
        <v>194.33690000000001</v>
      </c>
      <c r="N4826">
        <v>248.47669999999999</v>
      </c>
      <c r="O4826">
        <v>326.64589999999998</v>
      </c>
      <c r="P4826">
        <v>108.63768</v>
      </c>
      <c r="Q4826">
        <v>369.23253999999997</v>
      </c>
      <c r="R4826">
        <v>5</v>
      </c>
      <c r="S4826" s="81">
        <v>38854</v>
      </c>
    </row>
    <row r="4827" spans="1:19" x14ac:dyDescent="0.2">
      <c r="A4827" t="s">
        <v>75</v>
      </c>
      <c r="B4827" t="s">
        <v>59</v>
      </c>
      <c r="C4827" t="s">
        <v>47</v>
      </c>
      <c r="D4827" t="s">
        <v>10</v>
      </c>
      <c r="E4827" t="s">
        <v>100</v>
      </c>
      <c r="F4827">
        <v>1</v>
      </c>
      <c r="G4827">
        <v>2255.855</v>
      </c>
      <c r="H4827">
        <v>2255.855</v>
      </c>
      <c r="I4827">
        <v>68.825599999999994</v>
      </c>
      <c r="J4827">
        <v>110.06619999999999</v>
      </c>
      <c r="K4827">
        <v>-141.0556</v>
      </c>
      <c r="L4827">
        <v>-57.718789999999998</v>
      </c>
      <c r="M4827">
        <v>0</v>
      </c>
      <c r="N4827">
        <v>57.718789999999998</v>
      </c>
      <c r="O4827">
        <v>141.0556</v>
      </c>
      <c r="P4827">
        <v>108.63768</v>
      </c>
      <c r="Q4827">
        <v>369.23253999999997</v>
      </c>
      <c r="R4827">
        <v>6</v>
      </c>
      <c r="S4827" s="81">
        <v>31572</v>
      </c>
    </row>
    <row r="4828" spans="1:19" x14ac:dyDescent="0.2">
      <c r="A4828" t="s">
        <v>75</v>
      </c>
      <c r="B4828" t="s">
        <v>59</v>
      </c>
      <c r="C4828" t="s">
        <v>47</v>
      </c>
      <c r="D4828" t="s">
        <v>10</v>
      </c>
      <c r="E4828" t="s">
        <v>100</v>
      </c>
      <c r="F4828">
        <v>2</v>
      </c>
      <c r="G4828">
        <v>2210.25</v>
      </c>
      <c r="H4828">
        <v>2210.25</v>
      </c>
      <c r="I4828">
        <v>62.360500000000002</v>
      </c>
      <c r="J4828">
        <v>109.6078</v>
      </c>
      <c r="K4828">
        <v>-140.46809999999999</v>
      </c>
      <c r="L4828">
        <v>-57.478400000000001</v>
      </c>
      <c r="M4828">
        <v>0</v>
      </c>
      <c r="N4828">
        <v>57.478400000000001</v>
      </c>
      <c r="O4828">
        <v>140.46809999999999</v>
      </c>
      <c r="P4828">
        <v>108.63768</v>
      </c>
      <c r="Q4828">
        <v>369.23253999999997</v>
      </c>
      <c r="R4828">
        <v>6</v>
      </c>
      <c r="S4828" s="81">
        <v>31572</v>
      </c>
    </row>
    <row r="4829" spans="1:19" x14ac:dyDescent="0.2">
      <c r="A4829" t="s">
        <v>75</v>
      </c>
      <c r="B4829" t="s">
        <v>59</v>
      </c>
      <c r="C4829" t="s">
        <v>47</v>
      </c>
      <c r="D4829" t="s">
        <v>10</v>
      </c>
      <c r="E4829" t="s">
        <v>100</v>
      </c>
      <c r="F4829">
        <v>3</v>
      </c>
      <c r="G4829">
        <v>2176.0230000000001</v>
      </c>
      <c r="H4829">
        <v>2176.0230000000001</v>
      </c>
      <c r="I4829">
        <v>60.656999999999996</v>
      </c>
      <c r="J4829">
        <v>109.4699</v>
      </c>
      <c r="K4829">
        <v>-140.29130000000001</v>
      </c>
      <c r="L4829">
        <v>-57.40607</v>
      </c>
      <c r="M4829">
        <v>0</v>
      </c>
      <c r="N4829">
        <v>57.40607</v>
      </c>
      <c r="O4829">
        <v>140.29130000000001</v>
      </c>
      <c r="P4829">
        <v>108.63768</v>
      </c>
      <c r="Q4829">
        <v>369.23253999999997</v>
      </c>
      <c r="R4829">
        <v>6</v>
      </c>
      <c r="S4829" s="81">
        <v>31572</v>
      </c>
    </row>
    <row r="4830" spans="1:19" x14ac:dyDescent="0.2">
      <c r="A4830" t="s">
        <v>75</v>
      </c>
      <c r="B4830" t="s">
        <v>59</v>
      </c>
      <c r="C4830" t="s">
        <v>47</v>
      </c>
      <c r="D4830" t="s">
        <v>10</v>
      </c>
      <c r="E4830" t="s">
        <v>100</v>
      </c>
      <c r="F4830">
        <v>4</v>
      </c>
      <c r="G4830">
        <v>2202.0239999999999</v>
      </c>
      <c r="H4830">
        <v>2202.0239999999999</v>
      </c>
      <c r="I4830">
        <v>59.058100000000003</v>
      </c>
      <c r="J4830">
        <v>110.0909</v>
      </c>
      <c r="K4830">
        <v>-141.08709999999999</v>
      </c>
      <c r="L4830">
        <v>-57.731699999999996</v>
      </c>
      <c r="M4830">
        <v>0</v>
      </c>
      <c r="N4830">
        <v>57.731699999999996</v>
      </c>
      <c r="O4830">
        <v>141.08709999999999</v>
      </c>
      <c r="P4830">
        <v>108.63768</v>
      </c>
      <c r="Q4830">
        <v>369.23253999999997</v>
      </c>
      <c r="R4830">
        <v>6</v>
      </c>
      <c r="S4830" s="81">
        <v>31572</v>
      </c>
    </row>
    <row r="4831" spans="1:19" x14ac:dyDescent="0.2">
      <c r="A4831" t="s">
        <v>75</v>
      </c>
      <c r="B4831" t="s">
        <v>59</v>
      </c>
      <c r="C4831" t="s">
        <v>47</v>
      </c>
      <c r="D4831" t="s">
        <v>10</v>
      </c>
      <c r="E4831" t="s">
        <v>100</v>
      </c>
      <c r="F4831">
        <v>5</v>
      </c>
      <c r="G4831">
        <v>2259.4740000000002</v>
      </c>
      <c r="H4831">
        <v>2259.4740000000002</v>
      </c>
      <c r="I4831">
        <v>58.383699999999997</v>
      </c>
      <c r="J4831">
        <v>110.878</v>
      </c>
      <c r="K4831">
        <v>-142.0959</v>
      </c>
      <c r="L4831">
        <v>-58.144480000000001</v>
      </c>
      <c r="M4831">
        <v>0</v>
      </c>
      <c r="N4831">
        <v>58.144480000000001</v>
      </c>
      <c r="O4831">
        <v>142.0959</v>
      </c>
      <c r="P4831">
        <v>108.63768</v>
      </c>
      <c r="Q4831">
        <v>369.23253999999997</v>
      </c>
      <c r="R4831">
        <v>6</v>
      </c>
      <c r="S4831" s="81">
        <v>31572</v>
      </c>
    </row>
    <row r="4832" spans="1:19" x14ac:dyDescent="0.2">
      <c r="A4832" t="s">
        <v>75</v>
      </c>
      <c r="B4832" t="s">
        <v>59</v>
      </c>
      <c r="C4832" t="s">
        <v>47</v>
      </c>
      <c r="D4832" t="s">
        <v>10</v>
      </c>
      <c r="E4832" t="s">
        <v>100</v>
      </c>
      <c r="F4832">
        <v>6</v>
      </c>
      <c r="G4832">
        <v>2295.0329999999999</v>
      </c>
      <c r="H4832">
        <v>2295.0329999999999</v>
      </c>
      <c r="I4832">
        <v>58.837200000000003</v>
      </c>
      <c r="J4832">
        <v>110.95869999999999</v>
      </c>
      <c r="K4832">
        <v>-142.19919999999999</v>
      </c>
      <c r="L4832">
        <v>-58.186779999999999</v>
      </c>
      <c r="M4832">
        <v>0</v>
      </c>
      <c r="N4832">
        <v>58.186779999999999</v>
      </c>
      <c r="O4832">
        <v>142.19919999999999</v>
      </c>
      <c r="P4832">
        <v>108.63768</v>
      </c>
      <c r="Q4832">
        <v>369.23253999999997</v>
      </c>
      <c r="R4832">
        <v>6</v>
      </c>
      <c r="S4832" s="81">
        <v>31572</v>
      </c>
    </row>
    <row r="4833" spans="1:19" x14ac:dyDescent="0.2">
      <c r="A4833" t="s">
        <v>75</v>
      </c>
      <c r="B4833" t="s">
        <v>59</v>
      </c>
      <c r="C4833" t="s">
        <v>47</v>
      </c>
      <c r="D4833" t="s">
        <v>10</v>
      </c>
      <c r="E4833" t="s">
        <v>100</v>
      </c>
      <c r="F4833">
        <v>7</v>
      </c>
      <c r="G4833">
        <v>2414.4279999999999</v>
      </c>
      <c r="H4833">
        <v>2414.4279999999999</v>
      </c>
      <c r="I4833">
        <v>59.755800000000001</v>
      </c>
      <c r="J4833">
        <v>110.2663</v>
      </c>
      <c r="K4833">
        <v>-141.31200000000001</v>
      </c>
      <c r="L4833">
        <v>-57.823709999999998</v>
      </c>
      <c r="M4833">
        <v>0</v>
      </c>
      <c r="N4833">
        <v>57.823709999999998</v>
      </c>
      <c r="O4833">
        <v>141.31200000000001</v>
      </c>
      <c r="P4833">
        <v>108.63768</v>
      </c>
      <c r="Q4833">
        <v>369.23253999999997</v>
      </c>
      <c r="R4833">
        <v>6</v>
      </c>
      <c r="S4833" s="81">
        <v>31572</v>
      </c>
    </row>
    <row r="4834" spans="1:19" x14ac:dyDescent="0.2">
      <c r="A4834" t="s">
        <v>75</v>
      </c>
      <c r="B4834" t="s">
        <v>59</v>
      </c>
      <c r="C4834" t="s">
        <v>47</v>
      </c>
      <c r="D4834" t="s">
        <v>10</v>
      </c>
      <c r="E4834" t="s">
        <v>100</v>
      </c>
      <c r="F4834">
        <v>8</v>
      </c>
      <c r="G4834">
        <v>2394.8519999999999</v>
      </c>
      <c r="H4834">
        <v>2394.8519999999999</v>
      </c>
      <c r="I4834">
        <v>65.052300000000002</v>
      </c>
      <c r="J4834">
        <v>109.8929</v>
      </c>
      <c r="K4834">
        <v>-140.83340000000001</v>
      </c>
      <c r="L4834">
        <v>-57.627879999999998</v>
      </c>
      <c r="M4834">
        <v>0</v>
      </c>
      <c r="N4834">
        <v>57.627879999999998</v>
      </c>
      <c r="O4834">
        <v>140.83340000000001</v>
      </c>
      <c r="P4834">
        <v>108.63768</v>
      </c>
      <c r="Q4834">
        <v>369.23253999999997</v>
      </c>
      <c r="R4834">
        <v>6</v>
      </c>
      <c r="S4834" s="81">
        <v>31572</v>
      </c>
    </row>
    <row r="4835" spans="1:19" x14ac:dyDescent="0.2">
      <c r="A4835" t="s">
        <v>75</v>
      </c>
      <c r="B4835" t="s">
        <v>59</v>
      </c>
      <c r="C4835" t="s">
        <v>47</v>
      </c>
      <c r="D4835" t="s">
        <v>10</v>
      </c>
      <c r="E4835" t="s">
        <v>100</v>
      </c>
      <c r="F4835">
        <v>9</v>
      </c>
      <c r="G4835">
        <v>2372.8220000000001</v>
      </c>
      <c r="H4835">
        <v>2372.8220000000001</v>
      </c>
      <c r="I4835">
        <v>71.284899999999993</v>
      </c>
      <c r="J4835">
        <v>109.1516</v>
      </c>
      <c r="K4835">
        <v>-139.88339999999999</v>
      </c>
      <c r="L4835">
        <v>-57.239139999999999</v>
      </c>
      <c r="M4835">
        <v>0</v>
      </c>
      <c r="N4835">
        <v>57.239139999999999</v>
      </c>
      <c r="O4835">
        <v>139.88339999999999</v>
      </c>
      <c r="P4835">
        <v>108.63768</v>
      </c>
      <c r="Q4835">
        <v>369.23253999999997</v>
      </c>
      <c r="R4835">
        <v>6</v>
      </c>
      <c r="S4835" s="81">
        <v>31572</v>
      </c>
    </row>
    <row r="4836" spans="1:19" x14ac:dyDescent="0.2">
      <c r="A4836" t="s">
        <v>75</v>
      </c>
      <c r="B4836" t="s">
        <v>59</v>
      </c>
      <c r="C4836" t="s">
        <v>47</v>
      </c>
      <c r="D4836" t="s">
        <v>10</v>
      </c>
      <c r="E4836" t="s">
        <v>100</v>
      </c>
      <c r="F4836">
        <v>10</v>
      </c>
      <c r="G4836">
        <v>2341.5129999999999</v>
      </c>
      <c r="H4836">
        <v>2341.5129999999999</v>
      </c>
      <c r="I4836">
        <v>76.831400000000002</v>
      </c>
      <c r="J4836">
        <v>108.30629999999999</v>
      </c>
      <c r="K4836">
        <v>-138.80009999999999</v>
      </c>
      <c r="L4836">
        <v>-56.795879999999997</v>
      </c>
      <c r="M4836">
        <v>0</v>
      </c>
      <c r="N4836">
        <v>56.795879999999997</v>
      </c>
      <c r="O4836">
        <v>138.80009999999999</v>
      </c>
      <c r="P4836">
        <v>108.63768</v>
      </c>
      <c r="Q4836">
        <v>369.23253999999997</v>
      </c>
      <c r="R4836">
        <v>6</v>
      </c>
      <c r="S4836" s="81">
        <v>31572</v>
      </c>
    </row>
    <row r="4837" spans="1:19" x14ac:dyDescent="0.2">
      <c r="A4837" t="s">
        <v>75</v>
      </c>
      <c r="B4837" t="s">
        <v>59</v>
      </c>
      <c r="C4837" t="s">
        <v>47</v>
      </c>
      <c r="D4837" t="s">
        <v>10</v>
      </c>
      <c r="E4837" t="s">
        <v>100</v>
      </c>
      <c r="F4837">
        <v>11</v>
      </c>
      <c r="G4837">
        <v>2322.078</v>
      </c>
      <c r="H4837">
        <v>2322.078</v>
      </c>
      <c r="I4837">
        <v>81.25</v>
      </c>
      <c r="J4837">
        <v>110.1621</v>
      </c>
      <c r="K4837">
        <v>-141.17850000000001</v>
      </c>
      <c r="L4837">
        <v>-57.769080000000002</v>
      </c>
      <c r="M4837">
        <v>0</v>
      </c>
      <c r="N4837">
        <v>57.769080000000002</v>
      </c>
      <c r="O4837">
        <v>141.17850000000001</v>
      </c>
      <c r="P4837">
        <v>108.63768</v>
      </c>
      <c r="Q4837">
        <v>369.23253999999997</v>
      </c>
      <c r="R4837">
        <v>6</v>
      </c>
      <c r="S4837" s="81">
        <v>31572</v>
      </c>
    </row>
    <row r="4838" spans="1:19" x14ac:dyDescent="0.2">
      <c r="A4838" t="s">
        <v>75</v>
      </c>
      <c r="B4838" t="s">
        <v>59</v>
      </c>
      <c r="C4838" t="s">
        <v>47</v>
      </c>
      <c r="D4838" t="s">
        <v>10</v>
      </c>
      <c r="E4838" t="s">
        <v>100</v>
      </c>
      <c r="F4838">
        <v>12</v>
      </c>
      <c r="G4838">
        <v>2327.3409999999999</v>
      </c>
      <c r="H4838">
        <v>2193.7979999999998</v>
      </c>
      <c r="I4838">
        <v>85.715100000000007</v>
      </c>
      <c r="J4838">
        <v>107.62869999999999</v>
      </c>
      <c r="K4838">
        <v>-4.3885259999999997</v>
      </c>
      <c r="L4838">
        <v>77.10266</v>
      </c>
      <c r="M4838">
        <v>133.54320000000001</v>
      </c>
      <c r="N4838">
        <v>189.9838</v>
      </c>
      <c r="O4838">
        <v>271.47489999999999</v>
      </c>
      <c r="P4838">
        <v>108.63768</v>
      </c>
      <c r="Q4838">
        <v>369.23253999999997</v>
      </c>
      <c r="R4838">
        <v>6</v>
      </c>
      <c r="S4838" s="81">
        <v>31572</v>
      </c>
    </row>
    <row r="4839" spans="1:19" x14ac:dyDescent="0.2">
      <c r="A4839" t="s">
        <v>75</v>
      </c>
      <c r="B4839" t="s">
        <v>59</v>
      </c>
      <c r="C4839" t="s">
        <v>47</v>
      </c>
      <c r="D4839" t="s">
        <v>10</v>
      </c>
      <c r="E4839" t="s">
        <v>100</v>
      </c>
      <c r="F4839">
        <v>13</v>
      </c>
      <c r="G4839">
        <v>2314.6889999999999</v>
      </c>
      <c r="H4839">
        <v>1358.99</v>
      </c>
      <c r="I4839">
        <v>88.645300000000006</v>
      </c>
      <c r="J4839">
        <v>106.97150000000001</v>
      </c>
      <c r="K4839">
        <v>818.61019999999996</v>
      </c>
      <c r="L4839">
        <v>899.60379999999998</v>
      </c>
      <c r="M4839">
        <v>955.69970000000001</v>
      </c>
      <c r="N4839">
        <v>1011.796</v>
      </c>
      <c r="O4839">
        <v>1092.789</v>
      </c>
      <c r="P4839">
        <v>108.63768</v>
      </c>
      <c r="Q4839">
        <v>369.23253999999997</v>
      </c>
      <c r="R4839">
        <v>6</v>
      </c>
      <c r="S4839" s="81">
        <v>31572</v>
      </c>
    </row>
    <row r="4840" spans="1:19" x14ac:dyDescent="0.2">
      <c r="A4840" t="s">
        <v>75</v>
      </c>
      <c r="B4840" t="s">
        <v>59</v>
      </c>
      <c r="C4840" t="s">
        <v>47</v>
      </c>
      <c r="D4840" t="s">
        <v>10</v>
      </c>
      <c r="E4840" t="s">
        <v>100</v>
      </c>
      <c r="F4840">
        <v>14</v>
      </c>
      <c r="G4840">
        <v>2336.569</v>
      </c>
      <c r="H4840">
        <v>360.43459999999999</v>
      </c>
      <c r="I4840">
        <v>90.383700000000005</v>
      </c>
      <c r="J4840">
        <v>107.39749999999999</v>
      </c>
      <c r="K4840">
        <v>1838.499</v>
      </c>
      <c r="L4840">
        <v>1919.8150000000001</v>
      </c>
      <c r="M4840">
        <v>1976.134</v>
      </c>
      <c r="N4840">
        <v>2032.453</v>
      </c>
      <c r="O4840">
        <v>2113.77</v>
      </c>
      <c r="P4840">
        <v>108.63768</v>
      </c>
      <c r="Q4840">
        <v>369.23253999999997</v>
      </c>
      <c r="R4840">
        <v>6</v>
      </c>
      <c r="S4840" s="81">
        <v>31572</v>
      </c>
    </row>
    <row r="4841" spans="1:19" x14ac:dyDescent="0.2">
      <c r="A4841" t="s">
        <v>75</v>
      </c>
      <c r="B4841" t="s">
        <v>59</v>
      </c>
      <c r="C4841" t="s">
        <v>47</v>
      </c>
      <c r="D4841" t="s">
        <v>10</v>
      </c>
      <c r="E4841" t="s">
        <v>100</v>
      </c>
      <c r="F4841">
        <v>15</v>
      </c>
      <c r="G4841">
        <v>2293.2600000000002</v>
      </c>
      <c r="H4841">
        <v>355.44479999999999</v>
      </c>
      <c r="I4841">
        <v>92.122100000000003</v>
      </c>
      <c r="J4841">
        <v>106.22969999999999</v>
      </c>
      <c r="K4841">
        <v>1801.6759999999999</v>
      </c>
      <c r="L4841">
        <v>1882.1079999999999</v>
      </c>
      <c r="M4841">
        <v>1937.8150000000001</v>
      </c>
      <c r="N4841">
        <v>1993.5219999999999</v>
      </c>
      <c r="O4841">
        <v>2073.9540000000002</v>
      </c>
      <c r="P4841">
        <v>108.63768</v>
      </c>
      <c r="Q4841">
        <v>369.23253999999997</v>
      </c>
      <c r="R4841">
        <v>6</v>
      </c>
      <c r="S4841" s="81">
        <v>31572</v>
      </c>
    </row>
    <row r="4842" spans="1:19" x14ac:dyDescent="0.2">
      <c r="A4842" t="s">
        <v>75</v>
      </c>
      <c r="B4842" t="s">
        <v>59</v>
      </c>
      <c r="C4842" t="s">
        <v>47</v>
      </c>
      <c r="D4842" t="s">
        <v>10</v>
      </c>
      <c r="E4842" t="s">
        <v>100</v>
      </c>
      <c r="F4842">
        <v>16</v>
      </c>
      <c r="G4842">
        <v>2220.31</v>
      </c>
      <c r="H4842">
        <v>350.73520000000002</v>
      </c>
      <c r="I4842">
        <v>93.406999999999996</v>
      </c>
      <c r="J4842">
        <v>106.42870000000001</v>
      </c>
      <c r="K4842">
        <v>1733.181</v>
      </c>
      <c r="L4842">
        <v>1813.7629999999999</v>
      </c>
      <c r="M4842">
        <v>1869.575</v>
      </c>
      <c r="N4842">
        <v>1925.386</v>
      </c>
      <c r="O4842">
        <v>2005.9690000000001</v>
      </c>
      <c r="P4842">
        <v>108.63768</v>
      </c>
      <c r="Q4842">
        <v>369.23253999999997</v>
      </c>
      <c r="R4842">
        <v>6</v>
      </c>
      <c r="S4842" s="81">
        <v>31572</v>
      </c>
    </row>
    <row r="4843" spans="1:19" x14ac:dyDescent="0.2">
      <c r="A4843" t="s">
        <v>75</v>
      </c>
      <c r="B4843" t="s">
        <v>59</v>
      </c>
      <c r="C4843" t="s">
        <v>47</v>
      </c>
      <c r="D4843" t="s">
        <v>10</v>
      </c>
      <c r="E4843" t="s">
        <v>100</v>
      </c>
      <c r="F4843">
        <v>17</v>
      </c>
      <c r="G4843">
        <v>2202.4659999999999</v>
      </c>
      <c r="H4843">
        <v>346.47179999999997</v>
      </c>
      <c r="I4843">
        <v>93.581400000000002</v>
      </c>
      <c r="J4843">
        <v>106.72839999999999</v>
      </c>
      <c r="K4843">
        <v>1719.2159999999999</v>
      </c>
      <c r="L4843">
        <v>1800.0260000000001</v>
      </c>
      <c r="M4843">
        <v>1855.9939999999999</v>
      </c>
      <c r="N4843">
        <v>1911.963</v>
      </c>
      <c r="O4843">
        <v>1992.7719999999999</v>
      </c>
      <c r="P4843">
        <v>108.63768</v>
      </c>
      <c r="Q4843">
        <v>369.23253999999997</v>
      </c>
      <c r="R4843">
        <v>6</v>
      </c>
      <c r="S4843" s="81">
        <v>31572</v>
      </c>
    </row>
    <row r="4844" spans="1:19" x14ac:dyDescent="0.2">
      <c r="A4844" t="s">
        <v>75</v>
      </c>
      <c r="B4844" t="s">
        <v>59</v>
      </c>
      <c r="C4844" t="s">
        <v>47</v>
      </c>
      <c r="D4844" t="s">
        <v>10</v>
      </c>
      <c r="E4844" t="s">
        <v>100</v>
      </c>
      <c r="F4844">
        <v>18</v>
      </c>
      <c r="G4844">
        <v>2201.7109999999998</v>
      </c>
      <c r="H4844">
        <v>340.23129999999998</v>
      </c>
      <c r="I4844">
        <v>92.715100000000007</v>
      </c>
      <c r="J4844">
        <v>106.5119</v>
      </c>
      <c r="K4844">
        <v>1724.979</v>
      </c>
      <c r="L4844">
        <v>1805.625</v>
      </c>
      <c r="M4844">
        <v>1861.48</v>
      </c>
      <c r="N4844">
        <v>1917.3340000000001</v>
      </c>
      <c r="O4844">
        <v>1997.98</v>
      </c>
      <c r="P4844">
        <v>108.63768</v>
      </c>
      <c r="Q4844">
        <v>369.23253999999997</v>
      </c>
      <c r="R4844">
        <v>6</v>
      </c>
      <c r="S4844" s="81">
        <v>31572</v>
      </c>
    </row>
    <row r="4845" spans="1:19" x14ac:dyDescent="0.2">
      <c r="A4845" t="s">
        <v>75</v>
      </c>
      <c r="B4845" t="s">
        <v>59</v>
      </c>
      <c r="C4845" t="s">
        <v>47</v>
      </c>
      <c r="D4845" t="s">
        <v>10</v>
      </c>
      <c r="E4845" t="s">
        <v>100</v>
      </c>
      <c r="F4845">
        <v>19</v>
      </c>
      <c r="G4845">
        <v>2285.587</v>
      </c>
      <c r="H4845">
        <v>1020.018</v>
      </c>
      <c r="I4845">
        <v>90.488399999999999</v>
      </c>
      <c r="J4845">
        <v>107.9691</v>
      </c>
      <c r="K4845">
        <v>1127.201</v>
      </c>
      <c r="L4845">
        <v>1208.95</v>
      </c>
      <c r="M4845">
        <v>1265.569</v>
      </c>
      <c r="N4845">
        <v>1322.1880000000001</v>
      </c>
      <c r="O4845">
        <v>1403.9369999999999</v>
      </c>
      <c r="P4845">
        <v>108.63768</v>
      </c>
      <c r="Q4845">
        <v>369.23253999999997</v>
      </c>
      <c r="R4845">
        <v>6</v>
      </c>
      <c r="S4845" s="81">
        <v>31572</v>
      </c>
    </row>
    <row r="4846" spans="1:19" x14ac:dyDescent="0.2">
      <c r="A4846" t="s">
        <v>75</v>
      </c>
      <c r="B4846" t="s">
        <v>59</v>
      </c>
      <c r="C4846" t="s">
        <v>47</v>
      </c>
      <c r="D4846" t="s">
        <v>10</v>
      </c>
      <c r="E4846" t="s">
        <v>100</v>
      </c>
      <c r="F4846">
        <v>20</v>
      </c>
      <c r="G4846">
        <v>2347.4009999999998</v>
      </c>
      <c r="H4846">
        <v>1711.9349999999999</v>
      </c>
      <c r="I4846">
        <v>87.098799999999997</v>
      </c>
      <c r="J4846">
        <v>109.39660000000001</v>
      </c>
      <c r="K4846">
        <v>495.26819999999998</v>
      </c>
      <c r="L4846">
        <v>578.09799999999996</v>
      </c>
      <c r="M4846">
        <v>635.46559999999999</v>
      </c>
      <c r="N4846">
        <v>692.83320000000003</v>
      </c>
      <c r="O4846">
        <v>775.66290000000004</v>
      </c>
      <c r="P4846">
        <v>108.63768</v>
      </c>
      <c r="Q4846">
        <v>369.23253999999997</v>
      </c>
      <c r="R4846">
        <v>6</v>
      </c>
      <c r="S4846" s="81">
        <v>31572</v>
      </c>
    </row>
    <row r="4847" spans="1:19" x14ac:dyDescent="0.2">
      <c r="A4847" t="s">
        <v>75</v>
      </c>
      <c r="B4847" t="s">
        <v>59</v>
      </c>
      <c r="C4847" t="s">
        <v>47</v>
      </c>
      <c r="D4847" t="s">
        <v>10</v>
      </c>
      <c r="E4847" t="s">
        <v>100</v>
      </c>
      <c r="F4847">
        <v>21</v>
      </c>
      <c r="G4847">
        <v>2368.0880000000002</v>
      </c>
      <c r="H4847">
        <v>1953.711</v>
      </c>
      <c r="I4847">
        <v>81.0291</v>
      </c>
      <c r="J4847">
        <v>109.38630000000001</v>
      </c>
      <c r="K4847">
        <v>274.19299999999998</v>
      </c>
      <c r="L4847">
        <v>357.01499999999999</v>
      </c>
      <c r="M4847">
        <v>414.37720000000002</v>
      </c>
      <c r="N4847">
        <v>471.73939999999999</v>
      </c>
      <c r="O4847">
        <v>554.56150000000002</v>
      </c>
      <c r="P4847">
        <v>108.63768</v>
      </c>
      <c r="Q4847">
        <v>369.23253999999997</v>
      </c>
      <c r="R4847">
        <v>6</v>
      </c>
      <c r="S4847" s="81">
        <v>31572</v>
      </c>
    </row>
    <row r="4848" spans="1:19" x14ac:dyDescent="0.2">
      <c r="A4848" t="s">
        <v>75</v>
      </c>
      <c r="B4848" t="s">
        <v>59</v>
      </c>
      <c r="C4848" t="s">
        <v>47</v>
      </c>
      <c r="D4848" t="s">
        <v>10</v>
      </c>
      <c r="E4848" t="s">
        <v>100</v>
      </c>
      <c r="F4848">
        <v>22</v>
      </c>
      <c r="G4848">
        <v>2391.0430000000001</v>
      </c>
      <c r="H4848">
        <v>2052.1799999999998</v>
      </c>
      <c r="I4848">
        <v>75.715100000000007</v>
      </c>
      <c r="J4848">
        <v>109.8292</v>
      </c>
      <c r="K4848">
        <v>198.11099999999999</v>
      </c>
      <c r="L4848">
        <v>281.26830000000001</v>
      </c>
      <c r="M4848">
        <v>338.86279999999999</v>
      </c>
      <c r="N4848">
        <v>396.45729999999998</v>
      </c>
      <c r="O4848">
        <v>479.6146</v>
      </c>
      <c r="P4848">
        <v>108.63768</v>
      </c>
      <c r="Q4848">
        <v>369.23253999999997</v>
      </c>
      <c r="R4848">
        <v>6</v>
      </c>
      <c r="S4848" s="81">
        <v>31572</v>
      </c>
    </row>
    <row r="4849" spans="1:19" x14ac:dyDescent="0.2">
      <c r="A4849" t="s">
        <v>75</v>
      </c>
      <c r="B4849" t="s">
        <v>59</v>
      </c>
      <c r="C4849" t="s">
        <v>47</v>
      </c>
      <c r="D4849" t="s">
        <v>10</v>
      </c>
      <c r="E4849" t="s">
        <v>100</v>
      </c>
      <c r="F4849">
        <v>23</v>
      </c>
      <c r="G4849">
        <v>2392.3249999999998</v>
      </c>
      <c r="H4849">
        <v>2110.5650000000001</v>
      </c>
      <c r="I4849">
        <v>72.825599999999994</v>
      </c>
      <c r="J4849">
        <v>109.6707</v>
      </c>
      <c r="K4849">
        <v>141.2116</v>
      </c>
      <c r="L4849">
        <v>224.24889999999999</v>
      </c>
      <c r="M4849">
        <v>281.76029999999997</v>
      </c>
      <c r="N4849">
        <v>339.27159999999998</v>
      </c>
      <c r="O4849">
        <v>422.30889999999999</v>
      </c>
      <c r="P4849">
        <v>108.63768</v>
      </c>
      <c r="Q4849">
        <v>369.23253999999997</v>
      </c>
      <c r="R4849">
        <v>6</v>
      </c>
      <c r="S4849" s="81">
        <v>31572</v>
      </c>
    </row>
    <row r="4850" spans="1:19" x14ac:dyDescent="0.2">
      <c r="A4850" t="s">
        <v>75</v>
      </c>
      <c r="B4850" t="s">
        <v>59</v>
      </c>
      <c r="C4850" t="s">
        <v>47</v>
      </c>
      <c r="D4850" t="s">
        <v>10</v>
      </c>
      <c r="E4850" t="s">
        <v>100</v>
      </c>
      <c r="F4850">
        <v>24</v>
      </c>
      <c r="G4850">
        <v>2376.5120000000002</v>
      </c>
      <c r="H4850">
        <v>2129.8870000000002</v>
      </c>
      <c r="I4850">
        <v>71.697699999999998</v>
      </c>
      <c r="J4850">
        <v>109.7025</v>
      </c>
      <c r="K4850">
        <v>106.03570000000001</v>
      </c>
      <c r="L4850">
        <v>189.09700000000001</v>
      </c>
      <c r="M4850">
        <v>246.625</v>
      </c>
      <c r="N4850">
        <v>304.15300000000002</v>
      </c>
      <c r="O4850">
        <v>387.21440000000001</v>
      </c>
      <c r="P4850">
        <v>108.63768</v>
      </c>
      <c r="Q4850">
        <v>369.23253999999997</v>
      </c>
      <c r="R4850">
        <v>6</v>
      </c>
      <c r="S4850" s="81">
        <v>31572</v>
      </c>
    </row>
    <row r="4851" spans="1:19" x14ac:dyDescent="0.2">
      <c r="A4851" t="s">
        <v>75</v>
      </c>
      <c r="B4851" t="s">
        <v>59</v>
      </c>
      <c r="C4851" t="s">
        <v>47</v>
      </c>
      <c r="D4851" t="s">
        <v>11</v>
      </c>
      <c r="E4851" t="s">
        <v>100</v>
      </c>
      <c r="F4851">
        <v>1</v>
      </c>
      <c r="G4851">
        <v>2236.723</v>
      </c>
      <c r="H4851">
        <v>2236.723</v>
      </c>
      <c r="I4851">
        <v>73.738399999999999</v>
      </c>
      <c r="J4851">
        <v>110.06489999999999</v>
      </c>
      <c r="K4851">
        <v>-141.0539</v>
      </c>
      <c r="L4851">
        <v>-57.718119999999999</v>
      </c>
      <c r="M4851">
        <v>0</v>
      </c>
      <c r="N4851">
        <v>57.718119999999999</v>
      </c>
      <c r="O4851">
        <v>141.0539</v>
      </c>
      <c r="P4851">
        <v>108.63768</v>
      </c>
      <c r="Q4851">
        <v>369.23253999999997</v>
      </c>
      <c r="R4851">
        <v>7</v>
      </c>
      <c r="S4851" s="81">
        <v>30510</v>
      </c>
    </row>
    <row r="4852" spans="1:19" x14ac:dyDescent="0.2">
      <c r="A4852" t="s">
        <v>75</v>
      </c>
      <c r="B4852" t="s">
        <v>59</v>
      </c>
      <c r="C4852" t="s">
        <v>47</v>
      </c>
      <c r="D4852" t="s">
        <v>11</v>
      </c>
      <c r="E4852" t="s">
        <v>100</v>
      </c>
      <c r="F4852">
        <v>2</v>
      </c>
      <c r="G4852">
        <v>2185.3159999999998</v>
      </c>
      <c r="H4852">
        <v>2185.3159999999998</v>
      </c>
      <c r="I4852">
        <v>69.924400000000006</v>
      </c>
      <c r="J4852">
        <v>109.577</v>
      </c>
      <c r="K4852">
        <v>-140.42859999999999</v>
      </c>
      <c r="L4852">
        <v>-57.462260000000001</v>
      </c>
      <c r="M4852">
        <v>0</v>
      </c>
      <c r="N4852">
        <v>57.462260000000001</v>
      </c>
      <c r="O4852">
        <v>140.42859999999999</v>
      </c>
      <c r="P4852">
        <v>108.63768</v>
      </c>
      <c r="Q4852">
        <v>369.23253999999997</v>
      </c>
      <c r="R4852">
        <v>7</v>
      </c>
      <c r="S4852" s="81">
        <v>30510</v>
      </c>
    </row>
    <row r="4853" spans="1:19" x14ac:dyDescent="0.2">
      <c r="A4853" t="s">
        <v>75</v>
      </c>
      <c r="B4853" t="s">
        <v>59</v>
      </c>
      <c r="C4853" t="s">
        <v>47</v>
      </c>
      <c r="D4853" t="s">
        <v>11</v>
      </c>
      <c r="E4853" t="s">
        <v>100</v>
      </c>
      <c r="F4853">
        <v>3</v>
      </c>
      <c r="G4853">
        <v>2160.5070000000001</v>
      </c>
      <c r="H4853">
        <v>2160.5070000000001</v>
      </c>
      <c r="I4853">
        <v>68.174400000000006</v>
      </c>
      <c r="J4853">
        <v>109.7371</v>
      </c>
      <c r="K4853">
        <v>-140.63380000000001</v>
      </c>
      <c r="L4853">
        <v>-57.546210000000002</v>
      </c>
      <c r="M4853">
        <v>0</v>
      </c>
      <c r="N4853">
        <v>57.546210000000002</v>
      </c>
      <c r="O4853">
        <v>140.63380000000001</v>
      </c>
      <c r="P4853">
        <v>108.63768</v>
      </c>
      <c r="Q4853">
        <v>369.23253999999997</v>
      </c>
      <c r="R4853">
        <v>7</v>
      </c>
      <c r="S4853" s="81">
        <v>30510</v>
      </c>
    </row>
    <row r="4854" spans="1:19" x14ac:dyDescent="0.2">
      <c r="A4854" t="s">
        <v>75</v>
      </c>
      <c r="B4854" t="s">
        <v>59</v>
      </c>
      <c r="C4854" t="s">
        <v>47</v>
      </c>
      <c r="D4854" t="s">
        <v>11</v>
      </c>
      <c r="E4854" t="s">
        <v>100</v>
      </c>
      <c r="F4854">
        <v>4</v>
      </c>
      <c r="G4854">
        <v>2153.3809999999999</v>
      </c>
      <c r="H4854">
        <v>2153.3809999999999</v>
      </c>
      <c r="I4854">
        <v>66.546499999999995</v>
      </c>
      <c r="J4854">
        <v>109.8814</v>
      </c>
      <c r="K4854">
        <v>-140.81870000000001</v>
      </c>
      <c r="L4854">
        <v>-57.621879999999997</v>
      </c>
      <c r="M4854">
        <v>0</v>
      </c>
      <c r="N4854">
        <v>57.621879999999997</v>
      </c>
      <c r="O4854">
        <v>140.81870000000001</v>
      </c>
      <c r="P4854">
        <v>108.63768</v>
      </c>
      <c r="Q4854">
        <v>369.23253999999997</v>
      </c>
      <c r="R4854">
        <v>7</v>
      </c>
      <c r="S4854" s="81">
        <v>30510</v>
      </c>
    </row>
    <row r="4855" spans="1:19" x14ac:dyDescent="0.2">
      <c r="A4855" t="s">
        <v>75</v>
      </c>
      <c r="B4855" t="s">
        <v>59</v>
      </c>
      <c r="C4855" t="s">
        <v>47</v>
      </c>
      <c r="D4855" t="s">
        <v>11</v>
      </c>
      <c r="E4855" t="s">
        <v>100</v>
      </c>
      <c r="F4855">
        <v>5</v>
      </c>
      <c r="G4855">
        <v>2227.8609999999999</v>
      </c>
      <c r="H4855">
        <v>2227.8609999999999</v>
      </c>
      <c r="I4855">
        <v>65.296499999999995</v>
      </c>
      <c r="J4855">
        <v>110.39749999999999</v>
      </c>
      <c r="K4855">
        <v>-141.48009999999999</v>
      </c>
      <c r="L4855">
        <v>-57.892499999999998</v>
      </c>
      <c r="M4855">
        <v>0</v>
      </c>
      <c r="N4855">
        <v>57.892499999999998</v>
      </c>
      <c r="O4855">
        <v>141.48009999999999</v>
      </c>
      <c r="P4855">
        <v>108.63768</v>
      </c>
      <c r="Q4855">
        <v>369.23253999999997</v>
      </c>
      <c r="R4855">
        <v>7</v>
      </c>
      <c r="S4855" s="81">
        <v>30510</v>
      </c>
    </row>
    <row r="4856" spans="1:19" x14ac:dyDescent="0.2">
      <c r="A4856" t="s">
        <v>75</v>
      </c>
      <c r="B4856" t="s">
        <v>59</v>
      </c>
      <c r="C4856" t="s">
        <v>47</v>
      </c>
      <c r="D4856" t="s">
        <v>11</v>
      </c>
      <c r="E4856" t="s">
        <v>100</v>
      </c>
      <c r="F4856">
        <v>6</v>
      </c>
      <c r="G4856">
        <v>2301.9499999999998</v>
      </c>
      <c r="H4856">
        <v>2301.9499999999998</v>
      </c>
      <c r="I4856">
        <v>64.296499999999995</v>
      </c>
      <c r="J4856">
        <v>110.3501</v>
      </c>
      <c r="K4856">
        <v>-141.41929999999999</v>
      </c>
      <c r="L4856">
        <v>-57.867649999999998</v>
      </c>
      <c r="M4856">
        <v>0</v>
      </c>
      <c r="N4856">
        <v>57.867649999999998</v>
      </c>
      <c r="O4856">
        <v>141.41929999999999</v>
      </c>
      <c r="P4856">
        <v>108.63768</v>
      </c>
      <c r="Q4856">
        <v>369.23253999999997</v>
      </c>
      <c r="R4856">
        <v>7</v>
      </c>
      <c r="S4856" s="81">
        <v>30510</v>
      </c>
    </row>
    <row r="4857" spans="1:19" x14ac:dyDescent="0.2">
      <c r="A4857" t="s">
        <v>75</v>
      </c>
      <c r="B4857" t="s">
        <v>59</v>
      </c>
      <c r="C4857" t="s">
        <v>47</v>
      </c>
      <c r="D4857" t="s">
        <v>11</v>
      </c>
      <c r="E4857" t="s">
        <v>100</v>
      </c>
      <c r="F4857">
        <v>7</v>
      </c>
      <c r="G4857">
        <v>2389.3649999999998</v>
      </c>
      <c r="H4857">
        <v>2389.3649999999998</v>
      </c>
      <c r="I4857">
        <v>64.412800000000004</v>
      </c>
      <c r="J4857">
        <v>109.4581</v>
      </c>
      <c r="K4857">
        <v>-140.27619999999999</v>
      </c>
      <c r="L4857">
        <v>-57.399880000000003</v>
      </c>
      <c r="M4857">
        <v>0</v>
      </c>
      <c r="N4857">
        <v>57.399880000000003</v>
      </c>
      <c r="O4857">
        <v>140.27619999999999</v>
      </c>
      <c r="P4857">
        <v>108.63768</v>
      </c>
      <c r="Q4857">
        <v>369.23253999999997</v>
      </c>
      <c r="R4857">
        <v>7</v>
      </c>
      <c r="S4857" s="81">
        <v>30510</v>
      </c>
    </row>
    <row r="4858" spans="1:19" x14ac:dyDescent="0.2">
      <c r="A4858" t="s">
        <v>75</v>
      </c>
      <c r="B4858" t="s">
        <v>59</v>
      </c>
      <c r="C4858" t="s">
        <v>47</v>
      </c>
      <c r="D4858" t="s">
        <v>11</v>
      </c>
      <c r="E4858" t="s">
        <v>100</v>
      </c>
      <c r="F4858">
        <v>8</v>
      </c>
      <c r="G4858">
        <v>2378.1390000000001</v>
      </c>
      <c r="H4858">
        <v>2378.1390000000001</v>
      </c>
      <c r="I4858">
        <v>70.261600000000001</v>
      </c>
      <c r="J4858">
        <v>109.0869</v>
      </c>
      <c r="K4858">
        <v>-139.8004</v>
      </c>
      <c r="L4858">
        <v>-57.205210000000001</v>
      </c>
      <c r="M4858">
        <v>0</v>
      </c>
      <c r="N4858">
        <v>57.205210000000001</v>
      </c>
      <c r="O4858">
        <v>139.8004</v>
      </c>
      <c r="P4858">
        <v>108.63768</v>
      </c>
      <c r="Q4858">
        <v>369.23253999999997</v>
      </c>
      <c r="R4858">
        <v>7</v>
      </c>
      <c r="S4858" s="81">
        <v>30510</v>
      </c>
    </row>
    <row r="4859" spans="1:19" x14ac:dyDescent="0.2">
      <c r="A4859" t="s">
        <v>75</v>
      </c>
      <c r="B4859" t="s">
        <v>59</v>
      </c>
      <c r="C4859" t="s">
        <v>47</v>
      </c>
      <c r="D4859" t="s">
        <v>11</v>
      </c>
      <c r="E4859" t="s">
        <v>100</v>
      </c>
      <c r="F4859">
        <v>9</v>
      </c>
      <c r="G4859">
        <v>2381.0300000000002</v>
      </c>
      <c r="H4859">
        <v>2381.0300000000002</v>
      </c>
      <c r="I4859">
        <v>77.069800000000001</v>
      </c>
      <c r="J4859">
        <v>108.4121</v>
      </c>
      <c r="K4859">
        <v>-138.9357</v>
      </c>
      <c r="L4859">
        <v>-56.851370000000003</v>
      </c>
      <c r="M4859">
        <v>0</v>
      </c>
      <c r="N4859">
        <v>56.851370000000003</v>
      </c>
      <c r="O4859">
        <v>138.9357</v>
      </c>
      <c r="P4859">
        <v>108.63768</v>
      </c>
      <c r="Q4859">
        <v>369.23253999999997</v>
      </c>
      <c r="R4859">
        <v>7</v>
      </c>
      <c r="S4859" s="81">
        <v>30510</v>
      </c>
    </row>
    <row r="4860" spans="1:19" x14ac:dyDescent="0.2">
      <c r="A4860" t="s">
        <v>75</v>
      </c>
      <c r="B4860" t="s">
        <v>59</v>
      </c>
      <c r="C4860" t="s">
        <v>47</v>
      </c>
      <c r="D4860" t="s">
        <v>11</v>
      </c>
      <c r="E4860" t="s">
        <v>100</v>
      </c>
      <c r="F4860">
        <v>10</v>
      </c>
      <c r="G4860">
        <v>2351.0030000000002</v>
      </c>
      <c r="H4860">
        <v>2351.0030000000002</v>
      </c>
      <c r="I4860">
        <v>82.366299999999995</v>
      </c>
      <c r="J4860">
        <v>107.7752</v>
      </c>
      <c r="K4860">
        <v>-138.11940000000001</v>
      </c>
      <c r="L4860">
        <v>-56.51735</v>
      </c>
      <c r="M4860">
        <v>0</v>
      </c>
      <c r="N4860">
        <v>56.51735</v>
      </c>
      <c r="O4860">
        <v>138.11940000000001</v>
      </c>
      <c r="P4860">
        <v>108.63768</v>
      </c>
      <c r="Q4860">
        <v>369.23253999999997</v>
      </c>
      <c r="R4860">
        <v>7</v>
      </c>
      <c r="S4860" s="81">
        <v>30510</v>
      </c>
    </row>
    <row r="4861" spans="1:19" x14ac:dyDescent="0.2">
      <c r="A4861" t="s">
        <v>75</v>
      </c>
      <c r="B4861" t="s">
        <v>59</v>
      </c>
      <c r="C4861" t="s">
        <v>47</v>
      </c>
      <c r="D4861" t="s">
        <v>11</v>
      </c>
      <c r="E4861" t="s">
        <v>100</v>
      </c>
      <c r="F4861">
        <v>11</v>
      </c>
      <c r="G4861">
        <v>2325.5230000000001</v>
      </c>
      <c r="H4861">
        <v>2325.5230000000001</v>
      </c>
      <c r="I4861">
        <v>87.441900000000004</v>
      </c>
      <c r="J4861">
        <v>109.1949</v>
      </c>
      <c r="K4861">
        <v>-139.93889999999999</v>
      </c>
      <c r="L4861">
        <v>-57.261859999999999</v>
      </c>
      <c r="M4861">
        <v>0</v>
      </c>
      <c r="N4861">
        <v>57.261859999999999</v>
      </c>
      <c r="O4861">
        <v>139.93889999999999</v>
      </c>
      <c r="P4861">
        <v>108.63768</v>
      </c>
      <c r="Q4861">
        <v>369.23253999999997</v>
      </c>
      <c r="R4861">
        <v>7</v>
      </c>
      <c r="S4861" s="81">
        <v>30510</v>
      </c>
    </row>
    <row r="4862" spans="1:19" x14ac:dyDescent="0.2">
      <c r="A4862" t="s">
        <v>75</v>
      </c>
      <c r="B4862" t="s">
        <v>59</v>
      </c>
      <c r="C4862" t="s">
        <v>47</v>
      </c>
      <c r="D4862" t="s">
        <v>11</v>
      </c>
      <c r="E4862" t="s">
        <v>100</v>
      </c>
      <c r="F4862">
        <v>12</v>
      </c>
      <c r="G4862">
        <v>2299.7539999999999</v>
      </c>
      <c r="H4862">
        <v>2199.0059999999999</v>
      </c>
      <c r="I4862">
        <v>91.377899999999997</v>
      </c>
      <c r="J4862">
        <v>107.98520000000001</v>
      </c>
      <c r="K4862">
        <v>-37.640509999999999</v>
      </c>
      <c r="L4862">
        <v>44.120570000000001</v>
      </c>
      <c r="M4862">
        <v>100.748</v>
      </c>
      <c r="N4862">
        <v>157.37549999999999</v>
      </c>
      <c r="O4862">
        <v>239.13659999999999</v>
      </c>
      <c r="P4862">
        <v>108.63768</v>
      </c>
      <c r="Q4862">
        <v>369.23253999999997</v>
      </c>
      <c r="R4862">
        <v>7</v>
      </c>
      <c r="S4862" s="81">
        <v>30510</v>
      </c>
    </row>
    <row r="4863" spans="1:19" x14ac:dyDescent="0.2">
      <c r="A4863" t="s">
        <v>75</v>
      </c>
      <c r="B4863" t="s">
        <v>59</v>
      </c>
      <c r="C4863" t="s">
        <v>47</v>
      </c>
      <c r="D4863" t="s">
        <v>11</v>
      </c>
      <c r="E4863" t="s">
        <v>100</v>
      </c>
      <c r="F4863">
        <v>13</v>
      </c>
      <c r="G4863">
        <v>2233.9540000000002</v>
      </c>
      <c r="H4863">
        <v>1345.71</v>
      </c>
      <c r="I4863">
        <v>94.244200000000006</v>
      </c>
      <c r="J4863">
        <v>108.0797</v>
      </c>
      <c r="K4863">
        <v>749.7346</v>
      </c>
      <c r="L4863">
        <v>831.56719999999996</v>
      </c>
      <c r="M4863">
        <v>888.24429999999995</v>
      </c>
      <c r="N4863">
        <v>944.92129999999997</v>
      </c>
      <c r="O4863">
        <v>1026.7539999999999</v>
      </c>
      <c r="P4863">
        <v>108.63768</v>
      </c>
      <c r="Q4863">
        <v>369.23253999999997</v>
      </c>
      <c r="R4863">
        <v>7</v>
      </c>
      <c r="S4863" s="81">
        <v>30510</v>
      </c>
    </row>
    <row r="4864" spans="1:19" x14ac:dyDescent="0.2">
      <c r="A4864" t="s">
        <v>75</v>
      </c>
      <c r="B4864" t="s">
        <v>59</v>
      </c>
      <c r="C4864" t="s">
        <v>47</v>
      </c>
      <c r="D4864" t="s">
        <v>11</v>
      </c>
      <c r="E4864" t="s">
        <v>100</v>
      </c>
      <c r="F4864">
        <v>14</v>
      </c>
      <c r="G4864">
        <v>2251.866</v>
      </c>
      <c r="H4864">
        <v>363.76499999999999</v>
      </c>
      <c r="I4864">
        <v>96.348799999999997</v>
      </c>
      <c r="J4864">
        <v>108.2719</v>
      </c>
      <c r="K4864">
        <v>1749.345</v>
      </c>
      <c r="L4864">
        <v>1831.3230000000001</v>
      </c>
      <c r="M4864">
        <v>1888.1010000000001</v>
      </c>
      <c r="N4864">
        <v>1944.8789999999999</v>
      </c>
      <c r="O4864">
        <v>2026.857</v>
      </c>
      <c r="P4864">
        <v>108.63768</v>
      </c>
      <c r="Q4864">
        <v>369.23253999999997</v>
      </c>
      <c r="R4864">
        <v>7</v>
      </c>
      <c r="S4864" s="81">
        <v>30510</v>
      </c>
    </row>
    <row r="4865" spans="1:19" x14ac:dyDescent="0.2">
      <c r="A4865" t="s">
        <v>75</v>
      </c>
      <c r="B4865" t="s">
        <v>59</v>
      </c>
      <c r="C4865" t="s">
        <v>47</v>
      </c>
      <c r="D4865" t="s">
        <v>11</v>
      </c>
      <c r="E4865" t="s">
        <v>100</v>
      </c>
      <c r="F4865">
        <v>15</v>
      </c>
      <c r="G4865">
        <v>2218.4949999999999</v>
      </c>
      <c r="H4865">
        <v>359.09039999999999</v>
      </c>
      <c r="I4865">
        <v>97.680199999999999</v>
      </c>
      <c r="J4865">
        <v>107.03060000000001</v>
      </c>
      <c r="K4865">
        <v>1722.239</v>
      </c>
      <c r="L4865">
        <v>1803.277</v>
      </c>
      <c r="M4865">
        <v>1859.404</v>
      </c>
      <c r="N4865">
        <v>1915.5309999999999</v>
      </c>
      <c r="O4865">
        <v>1996.569</v>
      </c>
      <c r="P4865">
        <v>108.63768</v>
      </c>
      <c r="Q4865">
        <v>369.23253999999997</v>
      </c>
      <c r="R4865">
        <v>7</v>
      </c>
      <c r="S4865" s="81">
        <v>30510</v>
      </c>
    </row>
    <row r="4866" spans="1:19" x14ac:dyDescent="0.2">
      <c r="A4866" t="s">
        <v>75</v>
      </c>
      <c r="B4866" t="s">
        <v>59</v>
      </c>
      <c r="C4866" t="s">
        <v>47</v>
      </c>
      <c r="D4866" t="s">
        <v>11</v>
      </c>
      <c r="E4866" t="s">
        <v>100</v>
      </c>
      <c r="F4866">
        <v>16</v>
      </c>
      <c r="G4866">
        <v>2170.5520000000001</v>
      </c>
      <c r="H4866">
        <v>357.56259999999997</v>
      </c>
      <c r="I4866">
        <v>98.674400000000006</v>
      </c>
      <c r="J4866">
        <v>107.2578</v>
      </c>
      <c r="K4866">
        <v>1675.5329999999999</v>
      </c>
      <c r="L4866">
        <v>1756.7429999999999</v>
      </c>
      <c r="M4866">
        <v>1812.989</v>
      </c>
      <c r="N4866">
        <v>1869.2349999999999</v>
      </c>
      <c r="O4866">
        <v>1950.4459999999999</v>
      </c>
      <c r="P4866">
        <v>108.63768</v>
      </c>
      <c r="Q4866">
        <v>369.23253999999997</v>
      </c>
      <c r="R4866">
        <v>7</v>
      </c>
      <c r="S4866" s="81">
        <v>30510</v>
      </c>
    </row>
    <row r="4867" spans="1:19" x14ac:dyDescent="0.2">
      <c r="A4867" t="s">
        <v>75</v>
      </c>
      <c r="B4867" t="s">
        <v>59</v>
      </c>
      <c r="C4867" t="s">
        <v>47</v>
      </c>
      <c r="D4867" t="s">
        <v>11</v>
      </c>
      <c r="E4867" t="s">
        <v>100</v>
      </c>
      <c r="F4867">
        <v>17</v>
      </c>
      <c r="G4867">
        <v>2140.7220000000002</v>
      </c>
      <c r="H4867">
        <v>350.2244</v>
      </c>
      <c r="I4867">
        <v>98.284899999999993</v>
      </c>
      <c r="J4867">
        <v>107.6734</v>
      </c>
      <c r="K4867">
        <v>1652.509</v>
      </c>
      <c r="L4867">
        <v>1734.0340000000001</v>
      </c>
      <c r="M4867">
        <v>1790.498</v>
      </c>
      <c r="N4867">
        <v>1846.962</v>
      </c>
      <c r="O4867">
        <v>1928.4870000000001</v>
      </c>
      <c r="P4867">
        <v>108.63768</v>
      </c>
      <c r="Q4867">
        <v>369.23253999999997</v>
      </c>
      <c r="R4867">
        <v>7</v>
      </c>
      <c r="S4867" s="81">
        <v>30510</v>
      </c>
    </row>
    <row r="4868" spans="1:19" x14ac:dyDescent="0.2">
      <c r="A4868" t="s">
        <v>75</v>
      </c>
      <c r="B4868" t="s">
        <v>59</v>
      </c>
      <c r="C4868" t="s">
        <v>47</v>
      </c>
      <c r="D4868" t="s">
        <v>11</v>
      </c>
      <c r="E4868" t="s">
        <v>100</v>
      </c>
      <c r="F4868">
        <v>18</v>
      </c>
      <c r="G4868">
        <v>2156.203</v>
      </c>
      <c r="H4868">
        <v>343.96660000000003</v>
      </c>
      <c r="I4868">
        <v>97.418599999999998</v>
      </c>
      <c r="J4868">
        <v>107.4669</v>
      </c>
      <c r="K4868">
        <v>1674.5119999999999</v>
      </c>
      <c r="L4868">
        <v>1755.8810000000001</v>
      </c>
      <c r="M4868">
        <v>1812.2370000000001</v>
      </c>
      <c r="N4868">
        <v>1868.5920000000001</v>
      </c>
      <c r="O4868">
        <v>1949.961</v>
      </c>
      <c r="P4868">
        <v>108.63768</v>
      </c>
      <c r="Q4868">
        <v>369.23253999999997</v>
      </c>
      <c r="R4868">
        <v>7</v>
      </c>
      <c r="S4868" s="81">
        <v>30510</v>
      </c>
    </row>
    <row r="4869" spans="1:19" x14ac:dyDescent="0.2">
      <c r="A4869" t="s">
        <v>75</v>
      </c>
      <c r="B4869" t="s">
        <v>59</v>
      </c>
      <c r="C4869" t="s">
        <v>47</v>
      </c>
      <c r="D4869" t="s">
        <v>11</v>
      </c>
      <c r="E4869" t="s">
        <v>100</v>
      </c>
      <c r="F4869">
        <v>19</v>
      </c>
      <c r="G4869">
        <v>2275.6770000000001</v>
      </c>
      <c r="H4869">
        <v>1034.76</v>
      </c>
      <c r="I4869">
        <v>94.790700000000001</v>
      </c>
      <c r="J4869">
        <v>108.0406</v>
      </c>
      <c r="K4869">
        <v>1102.4570000000001</v>
      </c>
      <c r="L4869">
        <v>1184.26</v>
      </c>
      <c r="M4869">
        <v>1240.9159999999999</v>
      </c>
      <c r="N4869">
        <v>1297.5730000000001</v>
      </c>
      <c r="O4869">
        <v>1379.376</v>
      </c>
      <c r="P4869">
        <v>108.63768</v>
      </c>
      <c r="Q4869">
        <v>369.23253999999997</v>
      </c>
      <c r="R4869">
        <v>7</v>
      </c>
      <c r="S4869" s="81">
        <v>30510</v>
      </c>
    </row>
    <row r="4870" spans="1:19" x14ac:dyDescent="0.2">
      <c r="A4870" t="s">
        <v>75</v>
      </c>
      <c r="B4870" t="s">
        <v>59</v>
      </c>
      <c r="C4870" t="s">
        <v>47</v>
      </c>
      <c r="D4870" t="s">
        <v>11</v>
      </c>
      <c r="E4870" t="s">
        <v>100</v>
      </c>
      <c r="F4870">
        <v>20</v>
      </c>
      <c r="G4870">
        <v>2354.1149999999998</v>
      </c>
      <c r="H4870">
        <v>1748.325</v>
      </c>
      <c r="I4870">
        <v>90.813999999999993</v>
      </c>
      <c r="J4870">
        <v>108.48990000000001</v>
      </c>
      <c r="K4870">
        <v>466.75420000000003</v>
      </c>
      <c r="L4870">
        <v>548.89750000000004</v>
      </c>
      <c r="M4870">
        <v>605.78970000000004</v>
      </c>
      <c r="N4870">
        <v>662.68179999999995</v>
      </c>
      <c r="O4870">
        <v>744.82510000000002</v>
      </c>
      <c r="P4870">
        <v>108.63768</v>
      </c>
      <c r="Q4870">
        <v>369.23253999999997</v>
      </c>
      <c r="R4870">
        <v>7</v>
      </c>
      <c r="S4870" s="81">
        <v>30510</v>
      </c>
    </row>
    <row r="4871" spans="1:19" x14ac:dyDescent="0.2">
      <c r="A4871" t="s">
        <v>75</v>
      </c>
      <c r="B4871" t="s">
        <v>59</v>
      </c>
      <c r="C4871" t="s">
        <v>47</v>
      </c>
      <c r="D4871" t="s">
        <v>11</v>
      </c>
      <c r="E4871" t="s">
        <v>100</v>
      </c>
      <c r="F4871">
        <v>21</v>
      </c>
      <c r="G4871">
        <v>2381.3890000000001</v>
      </c>
      <c r="H4871">
        <v>2001.319</v>
      </c>
      <c r="I4871">
        <v>84.767399999999995</v>
      </c>
      <c r="J4871">
        <v>108.55459999999999</v>
      </c>
      <c r="K4871">
        <v>240.95140000000001</v>
      </c>
      <c r="L4871">
        <v>323.14370000000002</v>
      </c>
      <c r="M4871">
        <v>380.06979999999999</v>
      </c>
      <c r="N4871">
        <v>436.99590000000001</v>
      </c>
      <c r="O4871">
        <v>519.18820000000005</v>
      </c>
      <c r="P4871">
        <v>108.63768</v>
      </c>
      <c r="Q4871">
        <v>369.23253999999997</v>
      </c>
      <c r="R4871">
        <v>7</v>
      </c>
      <c r="S4871" s="81">
        <v>30510</v>
      </c>
    </row>
    <row r="4872" spans="1:19" x14ac:dyDescent="0.2">
      <c r="A4872" t="s">
        <v>75</v>
      </c>
      <c r="B4872" t="s">
        <v>59</v>
      </c>
      <c r="C4872" t="s">
        <v>47</v>
      </c>
      <c r="D4872" t="s">
        <v>11</v>
      </c>
      <c r="E4872" t="s">
        <v>100</v>
      </c>
      <c r="F4872">
        <v>22</v>
      </c>
      <c r="G4872">
        <v>2395.2660000000001</v>
      </c>
      <c r="H4872">
        <v>2078.933</v>
      </c>
      <c r="I4872">
        <v>80.011600000000001</v>
      </c>
      <c r="J4872">
        <v>109.2927</v>
      </c>
      <c r="K4872">
        <v>176.2688</v>
      </c>
      <c r="L4872">
        <v>259.01990000000001</v>
      </c>
      <c r="M4872">
        <v>316.33300000000003</v>
      </c>
      <c r="N4872">
        <v>373.64609999999999</v>
      </c>
      <c r="O4872">
        <v>456.3972</v>
      </c>
      <c r="P4872">
        <v>108.63768</v>
      </c>
      <c r="Q4872">
        <v>369.23253999999997</v>
      </c>
      <c r="R4872">
        <v>7</v>
      </c>
      <c r="S4872" s="81">
        <v>30510</v>
      </c>
    </row>
    <row r="4873" spans="1:19" x14ac:dyDescent="0.2">
      <c r="A4873" t="s">
        <v>75</v>
      </c>
      <c r="B4873" t="s">
        <v>59</v>
      </c>
      <c r="C4873" t="s">
        <v>47</v>
      </c>
      <c r="D4873" t="s">
        <v>11</v>
      </c>
      <c r="E4873" t="s">
        <v>100</v>
      </c>
      <c r="F4873">
        <v>23</v>
      </c>
      <c r="G4873">
        <v>2396.9789999999998</v>
      </c>
      <c r="H4873">
        <v>2137.0810000000001</v>
      </c>
      <c r="I4873">
        <v>77.401200000000003</v>
      </c>
      <c r="J4873">
        <v>109.2697</v>
      </c>
      <c r="K4873">
        <v>119.8627</v>
      </c>
      <c r="L4873">
        <v>202.59639999999999</v>
      </c>
      <c r="M4873">
        <v>259.89749999999998</v>
      </c>
      <c r="N4873">
        <v>317.19850000000002</v>
      </c>
      <c r="O4873">
        <v>399.9323</v>
      </c>
      <c r="P4873">
        <v>108.63768</v>
      </c>
      <c r="Q4873">
        <v>369.23253999999997</v>
      </c>
      <c r="R4873">
        <v>7</v>
      </c>
      <c r="S4873" s="81">
        <v>30510</v>
      </c>
    </row>
    <row r="4874" spans="1:19" x14ac:dyDescent="0.2">
      <c r="A4874" t="s">
        <v>75</v>
      </c>
      <c r="B4874" t="s">
        <v>59</v>
      </c>
      <c r="C4874" t="s">
        <v>47</v>
      </c>
      <c r="D4874" t="s">
        <v>11</v>
      </c>
      <c r="E4874" t="s">
        <v>100</v>
      </c>
      <c r="F4874">
        <v>24</v>
      </c>
      <c r="G4874">
        <v>2378.2669999999998</v>
      </c>
      <c r="H4874">
        <v>2155.1149999999998</v>
      </c>
      <c r="I4874">
        <v>75.546499999999995</v>
      </c>
      <c r="J4874">
        <v>109.34229999999999</v>
      </c>
      <c r="K4874">
        <v>83.024299999999997</v>
      </c>
      <c r="L4874">
        <v>165.81290000000001</v>
      </c>
      <c r="M4874">
        <v>223.15209999999999</v>
      </c>
      <c r="N4874">
        <v>280.49130000000002</v>
      </c>
      <c r="O4874">
        <v>363.2799</v>
      </c>
      <c r="P4874">
        <v>108.63768</v>
      </c>
      <c r="Q4874">
        <v>369.23253999999997</v>
      </c>
      <c r="R4874">
        <v>7</v>
      </c>
      <c r="S4874" s="81">
        <v>30510</v>
      </c>
    </row>
    <row r="4875" spans="1:19" x14ac:dyDescent="0.2">
      <c r="A4875" t="s">
        <v>75</v>
      </c>
      <c r="B4875" t="s">
        <v>59</v>
      </c>
      <c r="C4875" t="s">
        <v>47</v>
      </c>
      <c r="D4875" t="s">
        <v>12</v>
      </c>
      <c r="E4875" t="s">
        <v>100</v>
      </c>
      <c r="F4875">
        <v>1</v>
      </c>
      <c r="G4875">
        <v>2270.1419999999998</v>
      </c>
      <c r="H4875">
        <v>2270.1419999999998</v>
      </c>
      <c r="I4875">
        <v>73.802300000000002</v>
      </c>
      <c r="J4875">
        <v>108.9723</v>
      </c>
      <c r="K4875">
        <v>-139.65360000000001</v>
      </c>
      <c r="L4875">
        <v>-57.145110000000003</v>
      </c>
      <c r="M4875">
        <v>0</v>
      </c>
      <c r="N4875">
        <v>57.145110000000003</v>
      </c>
      <c r="O4875">
        <v>139.65360000000001</v>
      </c>
      <c r="P4875">
        <v>108.63768</v>
      </c>
      <c r="Q4875">
        <v>369.23253999999997</v>
      </c>
      <c r="R4875">
        <v>8</v>
      </c>
      <c r="S4875" s="81">
        <v>32380</v>
      </c>
    </row>
    <row r="4876" spans="1:19" x14ac:dyDescent="0.2">
      <c r="A4876" t="s">
        <v>75</v>
      </c>
      <c r="B4876" t="s">
        <v>59</v>
      </c>
      <c r="C4876" t="s">
        <v>47</v>
      </c>
      <c r="D4876" t="s">
        <v>12</v>
      </c>
      <c r="E4876" t="s">
        <v>100</v>
      </c>
      <c r="F4876">
        <v>2</v>
      </c>
      <c r="G4876">
        <v>2208.752</v>
      </c>
      <c r="H4876">
        <v>2208.752</v>
      </c>
      <c r="I4876">
        <v>66.308099999999996</v>
      </c>
      <c r="J4876">
        <v>108.5971</v>
      </c>
      <c r="K4876">
        <v>-139.1728</v>
      </c>
      <c r="L4876">
        <v>-56.94838</v>
      </c>
      <c r="M4876">
        <v>0</v>
      </c>
      <c r="N4876">
        <v>56.94838</v>
      </c>
      <c r="O4876">
        <v>139.1728</v>
      </c>
      <c r="P4876">
        <v>108.63768</v>
      </c>
      <c r="Q4876">
        <v>369.23253999999997</v>
      </c>
      <c r="R4876">
        <v>8</v>
      </c>
      <c r="S4876" s="81">
        <v>32380</v>
      </c>
    </row>
    <row r="4877" spans="1:19" x14ac:dyDescent="0.2">
      <c r="A4877" t="s">
        <v>75</v>
      </c>
      <c r="B4877" t="s">
        <v>59</v>
      </c>
      <c r="C4877" t="s">
        <v>47</v>
      </c>
      <c r="D4877" t="s">
        <v>12</v>
      </c>
      <c r="E4877" t="s">
        <v>100</v>
      </c>
      <c r="F4877">
        <v>3</v>
      </c>
      <c r="G4877">
        <v>2177.8229999999999</v>
      </c>
      <c r="H4877">
        <v>2177.8229999999999</v>
      </c>
      <c r="I4877">
        <v>64.982600000000005</v>
      </c>
      <c r="J4877">
        <v>108.5889</v>
      </c>
      <c r="K4877">
        <v>-139.16220000000001</v>
      </c>
      <c r="L4877">
        <v>-56.94406</v>
      </c>
      <c r="M4877">
        <v>0</v>
      </c>
      <c r="N4877">
        <v>56.94406</v>
      </c>
      <c r="O4877">
        <v>139.16220000000001</v>
      </c>
      <c r="P4877">
        <v>108.63768</v>
      </c>
      <c r="Q4877">
        <v>369.23253999999997</v>
      </c>
      <c r="R4877">
        <v>8</v>
      </c>
      <c r="S4877" s="81">
        <v>32380</v>
      </c>
    </row>
    <row r="4878" spans="1:19" x14ac:dyDescent="0.2">
      <c r="A4878" t="s">
        <v>75</v>
      </c>
      <c r="B4878" t="s">
        <v>59</v>
      </c>
      <c r="C4878" t="s">
        <v>47</v>
      </c>
      <c r="D4878" t="s">
        <v>12</v>
      </c>
      <c r="E4878" t="s">
        <v>100</v>
      </c>
      <c r="F4878">
        <v>4</v>
      </c>
      <c r="G4878">
        <v>2174.1559999999999</v>
      </c>
      <c r="H4878">
        <v>2174.1559999999999</v>
      </c>
      <c r="I4878">
        <v>64.069800000000001</v>
      </c>
      <c r="J4878">
        <v>108.78100000000001</v>
      </c>
      <c r="K4878">
        <v>-139.4084</v>
      </c>
      <c r="L4878">
        <v>-57.044800000000002</v>
      </c>
      <c r="M4878">
        <v>0</v>
      </c>
      <c r="N4878">
        <v>57.044800000000002</v>
      </c>
      <c r="O4878">
        <v>139.4084</v>
      </c>
      <c r="P4878">
        <v>108.63768</v>
      </c>
      <c r="Q4878">
        <v>369.23253999999997</v>
      </c>
      <c r="R4878">
        <v>8</v>
      </c>
      <c r="S4878" s="81">
        <v>32380</v>
      </c>
    </row>
    <row r="4879" spans="1:19" x14ac:dyDescent="0.2">
      <c r="A4879" t="s">
        <v>75</v>
      </c>
      <c r="B4879" t="s">
        <v>59</v>
      </c>
      <c r="C4879" t="s">
        <v>47</v>
      </c>
      <c r="D4879" t="s">
        <v>12</v>
      </c>
      <c r="E4879" t="s">
        <v>100</v>
      </c>
      <c r="F4879">
        <v>5</v>
      </c>
      <c r="G4879">
        <v>2235.8620000000001</v>
      </c>
      <c r="H4879">
        <v>2235.8620000000001</v>
      </c>
      <c r="I4879">
        <v>63.645299999999999</v>
      </c>
      <c r="J4879">
        <v>109.2201</v>
      </c>
      <c r="K4879">
        <v>-139.97120000000001</v>
      </c>
      <c r="L4879">
        <v>-57.275089999999999</v>
      </c>
      <c r="M4879">
        <v>0</v>
      </c>
      <c r="N4879">
        <v>57.275089999999999</v>
      </c>
      <c r="O4879">
        <v>139.97120000000001</v>
      </c>
      <c r="P4879">
        <v>108.63768</v>
      </c>
      <c r="Q4879">
        <v>369.23253999999997</v>
      </c>
      <c r="R4879">
        <v>8</v>
      </c>
      <c r="S4879" s="81">
        <v>32380</v>
      </c>
    </row>
    <row r="4880" spans="1:19" x14ac:dyDescent="0.2">
      <c r="A4880" t="s">
        <v>75</v>
      </c>
      <c r="B4880" t="s">
        <v>59</v>
      </c>
      <c r="C4880" t="s">
        <v>47</v>
      </c>
      <c r="D4880" t="s">
        <v>12</v>
      </c>
      <c r="E4880" t="s">
        <v>100</v>
      </c>
      <c r="F4880">
        <v>6</v>
      </c>
      <c r="G4880">
        <v>2308.482</v>
      </c>
      <c r="H4880">
        <v>2308.482</v>
      </c>
      <c r="I4880">
        <v>62.587200000000003</v>
      </c>
      <c r="J4880">
        <v>109.2191</v>
      </c>
      <c r="K4880">
        <v>-139.97</v>
      </c>
      <c r="L4880">
        <v>-57.27458</v>
      </c>
      <c r="M4880">
        <v>0</v>
      </c>
      <c r="N4880">
        <v>57.27458</v>
      </c>
      <c r="O4880">
        <v>139.97</v>
      </c>
      <c r="P4880">
        <v>108.63768</v>
      </c>
      <c r="Q4880">
        <v>369.23253999999997</v>
      </c>
      <c r="R4880">
        <v>8</v>
      </c>
      <c r="S4880" s="81">
        <v>32380</v>
      </c>
    </row>
    <row r="4881" spans="1:19" x14ac:dyDescent="0.2">
      <c r="A4881" t="s">
        <v>75</v>
      </c>
      <c r="B4881" t="s">
        <v>59</v>
      </c>
      <c r="C4881" t="s">
        <v>47</v>
      </c>
      <c r="D4881" t="s">
        <v>12</v>
      </c>
      <c r="E4881" t="s">
        <v>100</v>
      </c>
      <c r="F4881">
        <v>7</v>
      </c>
      <c r="G4881">
        <v>2410.9140000000002</v>
      </c>
      <c r="H4881">
        <v>2410.9140000000002</v>
      </c>
      <c r="I4881">
        <v>61.796500000000002</v>
      </c>
      <c r="J4881">
        <v>108.9156</v>
      </c>
      <c r="K4881">
        <v>-139.58090000000001</v>
      </c>
      <c r="L4881">
        <v>-57.115380000000002</v>
      </c>
      <c r="M4881">
        <v>0</v>
      </c>
      <c r="N4881">
        <v>57.115380000000002</v>
      </c>
      <c r="O4881">
        <v>139.58090000000001</v>
      </c>
      <c r="P4881">
        <v>108.63768</v>
      </c>
      <c r="Q4881">
        <v>369.23253999999997</v>
      </c>
      <c r="R4881">
        <v>8</v>
      </c>
      <c r="S4881" s="81">
        <v>32380</v>
      </c>
    </row>
    <row r="4882" spans="1:19" x14ac:dyDescent="0.2">
      <c r="A4882" t="s">
        <v>75</v>
      </c>
      <c r="B4882" t="s">
        <v>59</v>
      </c>
      <c r="C4882" t="s">
        <v>47</v>
      </c>
      <c r="D4882" t="s">
        <v>12</v>
      </c>
      <c r="E4882" t="s">
        <v>100</v>
      </c>
      <c r="F4882">
        <v>8</v>
      </c>
      <c r="G4882">
        <v>2413.46</v>
      </c>
      <c r="H4882">
        <v>2413.46</v>
      </c>
      <c r="I4882">
        <v>64.593000000000004</v>
      </c>
      <c r="J4882">
        <v>108.5154</v>
      </c>
      <c r="K4882">
        <v>-139.06809999999999</v>
      </c>
      <c r="L4882">
        <v>-56.905529999999999</v>
      </c>
      <c r="M4882">
        <v>0</v>
      </c>
      <c r="N4882">
        <v>56.905529999999999</v>
      </c>
      <c r="O4882">
        <v>139.06809999999999</v>
      </c>
      <c r="P4882">
        <v>108.63768</v>
      </c>
      <c r="Q4882">
        <v>369.23253999999997</v>
      </c>
      <c r="R4882">
        <v>8</v>
      </c>
      <c r="S4882" s="81">
        <v>32380</v>
      </c>
    </row>
    <row r="4883" spans="1:19" x14ac:dyDescent="0.2">
      <c r="A4883" t="s">
        <v>75</v>
      </c>
      <c r="B4883" t="s">
        <v>59</v>
      </c>
      <c r="C4883" t="s">
        <v>47</v>
      </c>
      <c r="D4883" t="s">
        <v>12</v>
      </c>
      <c r="E4883" t="s">
        <v>100</v>
      </c>
      <c r="F4883">
        <v>9</v>
      </c>
      <c r="G4883">
        <v>2396.3989999999999</v>
      </c>
      <c r="H4883">
        <v>2396.3989999999999</v>
      </c>
      <c r="I4883">
        <v>71.011600000000001</v>
      </c>
      <c r="J4883">
        <v>107.9926</v>
      </c>
      <c r="K4883">
        <v>-138.3981</v>
      </c>
      <c r="L4883">
        <v>-56.631369999999997</v>
      </c>
      <c r="M4883">
        <v>0</v>
      </c>
      <c r="N4883">
        <v>56.631369999999997</v>
      </c>
      <c r="O4883">
        <v>138.3981</v>
      </c>
      <c r="P4883">
        <v>108.63768</v>
      </c>
      <c r="Q4883">
        <v>369.23253999999997</v>
      </c>
      <c r="R4883">
        <v>8</v>
      </c>
      <c r="S4883" s="81">
        <v>32380</v>
      </c>
    </row>
    <row r="4884" spans="1:19" x14ac:dyDescent="0.2">
      <c r="A4884" t="s">
        <v>75</v>
      </c>
      <c r="B4884" t="s">
        <v>59</v>
      </c>
      <c r="C4884" t="s">
        <v>47</v>
      </c>
      <c r="D4884" t="s">
        <v>12</v>
      </c>
      <c r="E4884" t="s">
        <v>100</v>
      </c>
      <c r="F4884">
        <v>10</v>
      </c>
      <c r="G4884">
        <v>2362.482</v>
      </c>
      <c r="H4884">
        <v>2362.482</v>
      </c>
      <c r="I4884">
        <v>76.901200000000003</v>
      </c>
      <c r="J4884">
        <v>107.2923</v>
      </c>
      <c r="K4884">
        <v>-137.50059999999999</v>
      </c>
      <c r="L4884">
        <v>-56.264110000000002</v>
      </c>
      <c r="M4884">
        <v>0</v>
      </c>
      <c r="N4884">
        <v>56.264110000000002</v>
      </c>
      <c r="O4884">
        <v>137.50059999999999</v>
      </c>
      <c r="P4884">
        <v>108.63768</v>
      </c>
      <c r="Q4884">
        <v>369.23253999999997</v>
      </c>
      <c r="R4884">
        <v>8</v>
      </c>
      <c r="S4884" s="81">
        <v>32380</v>
      </c>
    </row>
    <row r="4885" spans="1:19" x14ac:dyDescent="0.2">
      <c r="A4885" t="s">
        <v>75</v>
      </c>
      <c r="B4885" t="s">
        <v>59</v>
      </c>
      <c r="C4885" t="s">
        <v>47</v>
      </c>
      <c r="D4885" t="s">
        <v>12</v>
      </c>
      <c r="E4885" t="s">
        <v>100</v>
      </c>
      <c r="F4885">
        <v>11</v>
      </c>
      <c r="G4885">
        <v>2336.5650000000001</v>
      </c>
      <c r="H4885">
        <v>2336.5650000000001</v>
      </c>
      <c r="I4885">
        <v>82.709299999999999</v>
      </c>
      <c r="J4885">
        <v>107.60680000000001</v>
      </c>
      <c r="K4885">
        <v>-137.90369999999999</v>
      </c>
      <c r="L4885">
        <v>-56.42906</v>
      </c>
      <c r="M4885">
        <v>0</v>
      </c>
      <c r="N4885">
        <v>56.42906</v>
      </c>
      <c r="O4885">
        <v>137.90369999999999</v>
      </c>
      <c r="P4885">
        <v>108.63768</v>
      </c>
      <c r="Q4885">
        <v>369.23253999999997</v>
      </c>
      <c r="R4885">
        <v>8</v>
      </c>
      <c r="S4885" s="81">
        <v>32380</v>
      </c>
    </row>
    <row r="4886" spans="1:19" x14ac:dyDescent="0.2">
      <c r="A4886" t="s">
        <v>75</v>
      </c>
      <c r="B4886" t="s">
        <v>59</v>
      </c>
      <c r="C4886" t="s">
        <v>47</v>
      </c>
      <c r="D4886" t="s">
        <v>12</v>
      </c>
      <c r="E4886" t="s">
        <v>100</v>
      </c>
      <c r="F4886">
        <v>12</v>
      </c>
      <c r="G4886">
        <v>2333.7939999999999</v>
      </c>
      <c r="H4886">
        <v>2208.7489999999998</v>
      </c>
      <c r="I4886">
        <v>87.906999999999996</v>
      </c>
      <c r="J4886">
        <v>106.6528</v>
      </c>
      <c r="K4886">
        <v>-11.635949999999999</v>
      </c>
      <c r="L4886">
        <v>69.11636</v>
      </c>
      <c r="M4886">
        <v>125.04519999999999</v>
      </c>
      <c r="N4886">
        <v>180.97399999999999</v>
      </c>
      <c r="O4886">
        <v>261.72629999999998</v>
      </c>
      <c r="P4886">
        <v>108.63768</v>
      </c>
      <c r="Q4886">
        <v>369.23253999999997</v>
      </c>
      <c r="R4886">
        <v>8</v>
      </c>
      <c r="S4886" s="81">
        <v>32380</v>
      </c>
    </row>
    <row r="4887" spans="1:19" x14ac:dyDescent="0.2">
      <c r="A4887" t="s">
        <v>75</v>
      </c>
      <c r="B4887" t="s">
        <v>59</v>
      </c>
      <c r="C4887" t="s">
        <v>47</v>
      </c>
      <c r="D4887" t="s">
        <v>12</v>
      </c>
      <c r="E4887" t="s">
        <v>100</v>
      </c>
      <c r="F4887">
        <v>13</v>
      </c>
      <c r="G4887">
        <v>2317.9250000000002</v>
      </c>
      <c r="H4887">
        <v>1372.202</v>
      </c>
      <c r="I4887">
        <v>91.610500000000002</v>
      </c>
      <c r="J4887">
        <v>106.5337</v>
      </c>
      <c r="K4887">
        <v>809.19529999999997</v>
      </c>
      <c r="L4887">
        <v>889.85739999999998</v>
      </c>
      <c r="M4887">
        <v>945.72379999999998</v>
      </c>
      <c r="N4887">
        <v>1001.59</v>
      </c>
      <c r="O4887">
        <v>1082.252</v>
      </c>
      <c r="P4887">
        <v>108.63768</v>
      </c>
      <c r="Q4887">
        <v>369.23253999999997</v>
      </c>
      <c r="R4887">
        <v>8</v>
      </c>
      <c r="S4887" s="81">
        <v>32380</v>
      </c>
    </row>
    <row r="4888" spans="1:19" x14ac:dyDescent="0.2">
      <c r="A4888" t="s">
        <v>75</v>
      </c>
      <c r="B4888" t="s">
        <v>59</v>
      </c>
      <c r="C4888" t="s">
        <v>47</v>
      </c>
      <c r="D4888" t="s">
        <v>12</v>
      </c>
      <c r="E4888" t="s">
        <v>100</v>
      </c>
      <c r="F4888">
        <v>14</v>
      </c>
      <c r="G4888">
        <v>2341.806</v>
      </c>
      <c r="H4888">
        <v>364.58240000000001</v>
      </c>
      <c r="I4888">
        <v>94.215100000000007</v>
      </c>
      <c r="J4888">
        <v>106.8578</v>
      </c>
      <c r="K4888">
        <v>1840.28</v>
      </c>
      <c r="L4888">
        <v>1921.1880000000001</v>
      </c>
      <c r="M4888">
        <v>1977.2239999999999</v>
      </c>
      <c r="N4888">
        <v>2033.26</v>
      </c>
      <c r="O4888">
        <v>2114.1669999999999</v>
      </c>
      <c r="P4888">
        <v>108.63768</v>
      </c>
      <c r="Q4888">
        <v>369.23253999999997</v>
      </c>
      <c r="R4888">
        <v>8</v>
      </c>
      <c r="S4888" s="81">
        <v>32380</v>
      </c>
    </row>
    <row r="4889" spans="1:19" x14ac:dyDescent="0.2">
      <c r="A4889" t="s">
        <v>75</v>
      </c>
      <c r="B4889" t="s">
        <v>59</v>
      </c>
      <c r="C4889" t="s">
        <v>47</v>
      </c>
      <c r="D4889" t="s">
        <v>12</v>
      </c>
      <c r="E4889" t="s">
        <v>100</v>
      </c>
      <c r="F4889">
        <v>15</v>
      </c>
      <c r="G4889">
        <v>2299.4670000000001</v>
      </c>
      <c r="H4889">
        <v>358.40269999999998</v>
      </c>
      <c r="I4889">
        <v>96.25</v>
      </c>
      <c r="J4889">
        <v>106.0826</v>
      </c>
      <c r="K4889">
        <v>1805.114</v>
      </c>
      <c r="L4889">
        <v>1885.4349999999999</v>
      </c>
      <c r="M4889">
        <v>1941.0640000000001</v>
      </c>
      <c r="N4889">
        <v>1996.694</v>
      </c>
      <c r="O4889">
        <v>2077.0149999999999</v>
      </c>
      <c r="P4889">
        <v>108.63768</v>
      </c>
      <c r="Q4889">
        <v>369.23253999999997</v>
      </c>
      <c r="R4889">
        <v>8</v>
      </c>
      <c r="S4889" s="81">
        <v>32380</v>
      </c>
    </row>
    <row r="4890" spans="1:19" x14ac:dyDescent="0.2">
      <c r="A4890" t="s">
        <v>75</v>
      </c>
      <c r="B4890" t="s">
        <v>59</v>
      </c>
      <c r="C4890" t="s">
        <v>47</v>
      </c>
      <c r="D4890" t="s">
        <v>12</v>
      </c>
      <c r="E4890" t="s">
        <v>100</v>
      </c>
      <c r="F4890">
        <v>16</v>
      </c>
      <c r="G4890">
        <v>2234.91</v>
      </c>
      <c r="H4890">
        <v>352.08839999999998</v>
      </c>
      <c r="I4890">
        <v>96.633700000000005</v>
      </c>
      <c r="J4890">
        <v>106.2183</v>
      </c>
      <c r="K4890">
        <v>1746.6980000000001</v>
      </c>
      <c r="L4890">
        <v>1827.1210000000001</v>
      </c>
      <c r="M4890">
        <v>1882.8219999999999</v>
      </c>
      <c r="N4890">
        <v>1938.5229999999999</v>
      </c>
      <c r="O4890">
        <v>2018.9459999999999</v>
      </c>
      <c r="P4890">
        <v>108.63768</v>
      </c>
      <c r="Q4890">
        <v>369.23253999999997</v>
      </c>
      <c r="R4890">
        <v>8</v>
      </c>
      <c r="S4890" s="81">
        <v>32380</v>
      </c>
    </row>
    <row r="4891" spans="1:19" x14ac:dyDescent="0.2">
      <c r="A4891" t="s">
        <v>75</v>
      </c>
      <c r="B4891" t="s">
        <v>59</v>
      </c>
      <c r="C4891" t="s">
        <v>47</v>
      </c>
      <c r="D4891" t="s">
        <v>12</v>
      </c>
      <c r="E4891" t="s">
        <v>100</v>
      </c>
      <c r="F4891">
        <v>17</v>
      </c>
      <c r="G4891">
        <v>2223.1089999999999</v>
      </c>
      <c r="H4891">
        <v>347.49130000000002</v>
      </c>
      <c r="I4891">
        <v>96.7209</v>
      </c>
      <c r="J4891">
        <v>106.8858</v>
      </c>
      <c r="K4891">
        <v>1738.6379999999999</v>
      </c>
      <c r="L4891">
        <v>1819.567</v>
      </c>
      <c r="M4891">
        <v>1875.6179999999999</v>
      </c>
      <c r="N4891">
        <v>1931.6690000000001</v>
      </c>
      <c r="O4891">
        <v>2012.598</v>
      </c>
      <c r="P4891">
        <v>108.63768</v>
      </c>
      <c r="Q4891">
        <v>369.23253999999997</v>
      </c>
      <c r="R4891">
        <v>8</v>
      </c>
      <c r="S4891" s="81">
        <v>32380</v>
      </c>
    </row>
    <row r="4892" spans="1:19" x14ac:dyDescent="0.2">
      <c r="A4892" t="s">
        <v>75</v>
      </c>
      <c r="B4892" t="s">
        <v>59</v>
      </c>
      <c r="C4892" t="s">
        <v>47</v>
      </c>
      <c r="D4892" t="s">
        <v>12</v>
      </c>
      <c r="E4892" t="s">
        <v>100</v>
      </c>
      <c r="F4892">
        <v>18</v>
      </c>
      <c r="G4892">
        <v>2222.5050000000001</v>
      </c>
      <c r="H4892">
        <v>340.08980000000003</v>
      </c>
      <c r="I4892">
        <v>95.569800000000001</v>
      </c>
      <c r="J4892">
        <v>106.59780000000001</v>
      </c>
      <c r="K4892">
        <v>1745.8050000000001</v>
      </c>
      <c r="L4892">
        <v>1826.5160000000001</v>
      </c>
      <c r="M4892">
        <v>1882.4159999999999</v>
      </c>
      <c r="N4892">
        <v>1938.316</v>
      </c>
      <c r="O4892">
        <v>2019.0260000000001</v>
      </c>
      <c r="P4892">
        <v>108.63768</v>
      </c>
      <c r="Q4892">
        <v>369.23253999999997</v>
      </c>
      <c r="R4892">
        <v>8</v>
      </c>
      <c r="S4892" s="81">
        <v>32380</v>
      </c>
    </row>
    <row r="4893" spans="1:19" x14ac:dyDescent="0.2">
      <c r="A4893" t="s">
        <v>75</v>
      </c>
      <c r="B4893" t="s">
        <v>59</v>
      </c>
      <c r="C4893" t="s">
        <v>47</v>
      </c>
      <c r="D4893" t="s">
        <v>12</v>
      </c>
      <c r="E4893" t="s">
        <v>100</v>
      </c>
      <c r="F4893">
        <v>19</v>
      </c>
      <c r="G4893">
        <v>2318.0439999999999</v>
      </c>
      <c r="H4893">
        <v>1027.4829999999999</v>
      </c>
      <c r="I4893">
        <v>93.569800000000001</v>
      </c>
      <c r="J4893">
        <v>107.6388</v>
      </c>
      <c r="K4893">
        <v>1152.616</v>
      </c>
      <c r="L4893">
        <v>1234.115</v>
      </c>
      <c r="M4893">
        <v>1290.56</v>
      </c>
      <c r="N4893">
        <v>1347.0060000000001</v>
      </c>
      <c r="O4893">
        <v>1428.5050000000001</v>
      </c>
      <c r="P4893">
        <v>108.63768</v>
      </c>
      <c r="Q4893">
        <v>369.23253999999997</v>
      </c>
      <c r="R4893">
        <v>8</v>
      </c>
      <c r="S4893" s="81">
        <v>32380</v>
      </c>
    </row>
    <row r="4894" spans="1:19" x14ac:dyDescent="0.2">
      <c r="A4894" t="s">
        <v>75</v>
      </c>
      <c r="B4894" t="s">
        <v>59</v>
      </c>
      <c r="C4894" t="s">
        <v>47</v>
      </c>
      <c r="D4894" t="s">
        <v>12</v>
      </c>
      <c r="E4894" t="s">
        <v>100</v>
      </c>
      <c r="F4894">
        <v>20</v>
      </c>
      <c r="G4894">
        <v>2372.8969999999999</v>
      </c>
      <c r="H4894">
        <v>1716.769</v>
      </c>
      <c r="I4894">
        <v>88.453500000000005</v>
      </c>
      <c r="J4894">
        <v>108.25279999999999</v>
      </c>
      <c r="K4894">
        <v>517.39689999999996</v>
      </c>
      <c r="L4894">
        <v>599.36059999999998</v>
      </c>
      <c r="M4894">
        <v>656.12840000000006</v>
      </c>
      <c r="N4894">
        <v>712.89620000000002</v>
      </c>
      <c r="O4894">
        <v>794.85990000000004</v>
      </c>
      <c r="P4894">
        <v>108.63768</v>
      </c>
      <c r="Q4894">
        <v>369.23253999999997</v>
      </c>
      <c r="R4894">
        <v>8</v>
      </c>
      <c r="S4894" s="81">
        <v>32380</v>
      </c>
    </row>
    <row r="4895" spans="1:19" x14ac:dyDescent="0.2">
      <c r="A4895" t="s">
        <v>75</v>
      </c>
      <c r="B4895" t="s">
        <v>59</v>
      </c>
      <c r="C4895" t="s">
        <v>47</v>
      </c>
      <c r="D4895" t="s">
        <v>12</v>
      </c>
      <c r="E4895" t="s">
        <v>100</v>
      </c>
      <c r="F4895">
        <v>21</v>
      </c>
      <c r="G4895">
        <v>2390.5970000000002</v>
      </c>
      <c r="H4895">
        <v>1963.21</v>
      </c>
      <c r="I4895">
        <v>84.081400000000002</v>
      </c>
      <c r="J4895">
        <v>107.9992</v>
      </c>
      <c r="K4895">
        <v>288.98059999999998</v>
      </c>
      <c r="L4895">
        <v>370.75229999999999</v>
      </c>
      <c r="M4895">
        <v>427.38709999999998</v>
      </c>
      <c r="N4895">
        <v>484.02190000000002</v>
      </c>
      <c r="O4895">
        <v>565.79359999999997</v>
      </c>
      <c r="P4895">
        <v>108.63768</v>
      </c>
      <c r="Q4895">
        <v>369.23253999999997</v>
      </c>
      <c r="R4895">
        <v>8</v>
      </c>
      <c r="S4895" s="81">
        <v>32380</v>
      </c>
    </row>
    <row r="4896" spans="1:19" x14ac:dyDescent="0.2">
      <c r="A4896" t="s">
        <v>75</v>
      </c>
      <c r="B4896" t="s">
        <v>59</v>
      </c>
      <c r="C4896" t="s">
        <v>47</v>
      </c>
      <c r="D4896" t="s">
        <v>12</v>
      </c>
      <c r="E4896" t="s">
        <v>100</v>
      </c>
      <c r="F4896">
        <v>22</v>
      </c>
      <c r="G4896">
        <v>2414.777</v>
      </c>
      <c r="H4896">
        <v>2037.7629999999999</v>
      </c>
      <c r="I4896">
        <v>80.941900000000004</v>
      </c>
      <c r="J4896">
        <v>108.7697</v>
      </c>
      <c r="K4896">
        <v>237.6199</v>
      </c>
      <c r="L4896">
        <v>319.97500000000002</v>
      </c>
      <c r="M4896">
        <v>377.01389999999998</v>
      </c>
      <c r="N4896">
        <v>434.05279999999999</v>
      </c>
      <c r="O4896">
        <v>516.40800000000002</v>
      </c>
      <c r="P4896">
        <v>108.63768</v>
      </c>
      <c r="Q4896">
        <v>369.23253999999997</v>
      </c>
      <c r="R4896">
        <v>8</v>
      </c>
      <c r="S4896" s="81">
        <v>32380</v>
      </c>
    </row>
    <row r="4897" spans="1:19" x14ac:dyDescent="0.2">
      <c r="A4897" t="s">
        <v>75</v>
      </c>
      <c r="B4897" t="s">
        <v>59</v>
      </c>
      <c r="C4897" t="s">
        <v>47</v>
      </c>
      <c r="D4897" t="s">
        <v>12</v>
      </c>
      <c r="E4897" t="s">
        <v>100</v>
      </c>
      <c r="F4897">
        <v>23</v>
      </c>
      <c r="G4897">
        <v>2400.3530000000001</v>
      </c>
      <c r="H4897">
        <v>2095.299</v>
      </c>
      <c r="I4897">
        <v>78.023300000000006</v>
      </c>
      <c r="J4897">
        <v>108.8126</v>
      </c>
      <c r="K4897">
        <v>165.60499999999999</v>
      </c>
      <c r="L4897">
        <v>247.99260000000001</v>
      </c>
      <c r="M4897">
        <v>305.05399999999997</v>
      </c>
      <c r="N4897">
        <v>362.11540000000002</v>
      </c>
      <c r="O4897">
        <v>444.50290000000001</v>
      </c>
      <c r="P4897">
        <v>108.63768</v>
      </c>
      <c r="Q4897">
        <v>369.23253999999997</v>
      </c>
      <c r="R4897">
        <v>8</v>
      </c>
      <c r="S4897" s="81">
        <v>32380</v>
      </c>
    </row>
    <row r="4898" spans="1:19" x14ac:dyDescent="0.2">
      <c r="A4898" t="s">
        <v>75</v>
      </c>
      <c r="B4898" t="s">
        <v>59</v>
      </c>
      <c r="C4898" t="s">
        <v>47</v>
      </c>
      <c r="D4898" t="s">
        <v>12</v>
      </c>
      <c r="E4898" t="s">
        <v>100</v>
      </c>
      <c r="F4898">
        <v>24</v>
      </c>
      <c r="G4898">
        <v>2389.7829999999999</v>
      </c>
      <c r="H4898">
        <v>2096.0309999999999</v>
      </c>
      <c r="I4898">
        <v>76.058099999999996</v>
      </c>
      <c r="J4898">
        <v>109.0356</v>
      </c>
      <c r="K4898">
        <v>154.01679999999999</v>
      </c>
      <c r="L4898">
        <v>236.57320000000001</v>
      </c>
      <c r="M4898">
        <v>293.75150000000002</v>
      </c>
      <c r="N4898">
        <v>350.9298</v>
      </c>
      <c r="O4898">
        <v>433.48610000000002</v>
      </c>
      <c r="P4898">
        <v>108.63768</v>
      </c>
      <c r="Q4898">
        <v>369.23253999999997</v>
      </c>
      <c r="R4898">
        <v>8</v>
      </c>
      <c r="S4898" s="81">
        <v>32380</v>
      </c>
    </row>
    <row r="4899" spans="1:19" x14ac:dyDescent="0.2">
      <c r="A4899" t="s">
        <v>75</v>
      </c>
      <c r="B4899" t="s">
        <v>59</v>
      </c>
      <c r="C4899" t="s">
        <v>47</v>
      </c>
      <c r="D4899" t="s">
        <v>13</v>
      </c>
      <c r="E4899" t="s">
        <v>100</v>
      </c>
      <c r="F4899">
        <v>1</v>
      </c>
      <c r="G4899">
        <v>2244.0970000000002</v>
      </c>
      <c r="H4899">
        <v>2244.0970000000002</v>
      </c>
      <c r="I4899">
        <v>72.877899999999997</v>
      </c>
      <c r="J4899">
        <v>106.4987</v>
      </c>
      <c r="K4899">
        <v>-136.4836</v>
      </c>
      <c r="L4899">
        <v>-55.847969999999997</v>
      </c>
      <c r="M4899">
        <v>0</v>
      </c>
      <c r="N4899">
        <v>55.847969999999997</v>
      </c>
      <c r="O4899">
        <v>136.4836</v>
      </c>
      <c r="P4899">
        <v>108.63768</v>
      </c>
      <c r="Q4899">
        <v>369.23253999999997</v>
      </c>
      <c r="R4899">
        <v>9</v>
      </c>
      <c r="S4899" s="81">
        <v>32022</v>
      </c>
    </row>
    <row r="4900" spans="1:19" x14ac:dyDescent="0.2">
      <c r="A4900" t="s">
        <v>75</v>
      </c>
      <c r="B4900" t="s">
        <v>59</v>
      </c>
      <c r="C4900" t="s">
        <v>47</v>
      </c>
      <c r="D4900" t="s">
        <v>13</v>
      </c>
      <c r="E4900" t="s">
        <v>100</v>
      </c>
      <c r="F4900">
        <v>2</v>
      </c>
      <c r="G4900">
        <v>2202.951</v>
      </c>
      <c r="H4900">
        <v>2202.951</v>
      </c>
      <c r="I4900">
        <v>69.668599999999998</v>
      </c>
      <c r="J4900">
        <v>106.52370000000001</v>
      </c>
      <c r="K4900">
        <v>-136.51560000000001</v>
      </c>
      <c r="L4900">
        <v>-55.861089999999997</v>
      </c>
      <c r="M4900">
        <v>0</v>
      </c>
      <c r="N4900">
        <v>55.861089999999997</v>
      </c>
      <c r="O4900">
        <v>136.51560000000001</v>
      </c>
      <c r="P4900">
        <v>108.63768</v>
      </c>
      <c r="Q4900">
        <v>369.23253999999997</v>
      </c>
      <c r="R4900">
        <v>9</v>
      </c>
      <c r="S4900" s="81">
        <v>32022</v>
      </c>
    </row>
    <row r="4901" spans="1:19" x14ac:dyDescent="0.2">
      <c r="A4901" t="s">
        <v>75</v>
      </c>
      <c r="B4901" t="s">
        <v>59</v>
      </c>
      <c r="C4901" t="s">
        <v>47</v>
      </c>
      <c r="D4901" t="s">
        <v>13</v>
      </c>
      <c r="E4901" t="s">
        <v>100</v>
      </c>
      <c r="F4901">
        <v>3</v>
      </c>
      <c r="G4901">
        <v>2154.83</v>
      </c>
      <c r="H4901">
        <v>2154.83</v>
      </c>
      <c r="I4901">
        <v>68.238399999999999</v>
      </c>
      <c r="J4901">
        <v>106.4442</v>
      </c>
      <c r="K4901">
        <v>-136.41370000000001</v>
      </c>
      <c r="L4901">
        <v>-55.819389999999999</v>
      </c>
      <c r="M4901">
        <v>0</v>
      </c>
      <c r="N4901">
        <v>55.819389999999999</v>
      </c>
      <c r="O4901">
        <v>136.41370000000001</v>
      </c>
      <c r="P4901">
        <v>108.63768</v>
      </c>
      <c r="Q4901">
        <v>369.23253999999997</v>
      </c>
      <c r="R4901">
        <v>9</v>
      </c>
      <c r="S4901" s="81">
        <v>32022</v>
      </c>
    </row>
    <row r="4902" spans="1:19" x14ac:dyDescent="0.2">
      <c r="A4902" t="s">
        <v>75</v>
      </c>
      <c r="B4902" t="s">
        <v>59</v>
      </c>
      <c r="C4902" t="s">
        <v>47</v>
      </c>
      <c r="D4902" t="s">
        <v>13</v>
      </c>
      <c r="E4902" t="s">
        <v>100</v>
      </c>
      <c r="F4902">
        <v>4</v>
      </c>
      <c r="G4902">
        <v>2147.3719999999998</v>
      </c>
      <c r="H4902">
        <v>2147.3719999999998</v>
      </c>
      <c r="I4902">
        <v>66.825599999999994</v>
      </c>
      <c r="J4902">
        <v>106.2169</v>
      </c>
      <c r="K4902">
        <v>-136.1224</v>
      </c>
      <c r="L4902">
        <v>-55.70017</v>
      </c>
      <c r="M4902">
        <v>0</v>
      </c>
      <c r="N4902">
        <v>55.70017</v>
      </c>
      <c r="O4902">
        <v>136.1224</v>
      </c>
      <c r="P4902">
        <v>108.63768</v>
      </c>
      <c r="Q4902">
        <v>369.23253999999997</v>
      </c>
      <c r="R4902">
        <v>9</v>
      </c>
      <c r="S4902" s="81">
        <v>32022</v>
      </c>
    </row>
    <row r="4903" spans="1:19" x14ac:dyDescent="0.2">
      <c r="A4903" t="s">
        <v>75</v>
      </c>
      <c r="B4903" t="s">
        <v>59</v>
      </c>
      <c r="C4903" t="s">
        <v>47</v>
      </c>
      <c r="D4903" t="s">
        <v>13</v>
      </c>
      <c r="E4903" t="s">
        <v>100</v>
      </c>
      <c r="F4903">
        <v>5</v>
      </c>
      <c r="G4903">
        <v>2185.902</v>
      </c>
      <c r="H4903">
        <v>2185.902</v>
      </c>
      <c r="I4903">
        <v>65.924400000000006</v>
      </c>
      <c r="J4903">
        <v>106.25620000000001</v>
      </c>
      <c r="K4903">
        <v>-136.1728</v>
      </c>
      <c r="L4903">
        <v>-55.720820000000003</v>
      </c>
      <c r="M4903">
        <v>0</v>
      </c>
      <c r="N4903">
        <v>55.720820000000003</v>
      </c>
      <c r="O4903">
        <v>136.1728</v>
      </c>
      <c r="P4903">
        <v>108.63768</v>
      </c>
      <c r="Q4903">
        <v>369.23253999999997</v>
      </c>
      <c r="R4903">
        <v>9</v>
      </c>
      <c r="S4903" s="81">
        <v>32022</v>
      </c>
    </row>
    <row r="4904" spans="1:19" x14ac:dyDescent="0.2">
      <c r="A4904" t="s">
        <v>75</v>
      </c>
      <c r="B4904" t="s">
        <v>59</v>
      </c>
      <c r="C4904" t="s">
        <v>47</v>
      </c>
      <c r="D4904" t="s">
        <v>13</v>
      </c>
      <c r="E4904" t="s">
        <v>100</v>
      </c>
      <c r="F4904">
        <v>6</v>
      </c>
      <c r="G4904">
        <v>2272.4870000000001</v>
      </c>
      <c r="H4904">
        <v>2272.4870000000001</v>
      </c>
      <c r="I4904">
        <v>65.343000000000004</v>
      </c>
      <c r="J4904">
        <v>106.1315</v>
      </c>
      <c r="K4904">
        <v>-136.01300000000001</v>
      </c>
      <c r="L4904">
        <v>-55.655410000000003</v>
      </c>
      <c r="M4904">
        <v>0</v>
      </c>
      <c r="N4904">
        <v>55.655410000000003</v>
      </c>
      <c r="O4904">
        <v>136.01300000000001</v>
      </c>
      <c r="P4904">
        <v>108.63768</v>
      </c>
      <c r="Q4904">
        <v>369.23253999999997</v>
      </c>
      <c r="R4904">
        <v>9</v>
      </c>
      <c r="S4904" s="81">
        <v>32022</v>
      </c>
    </row>
    <row r="4905" spans="1:19" x14ac:dyDescent="0.2">
      <c r="A4905" t="s">
        <v>75</v>
      </c>
      <c r="B4905" t="s">
        <v>59</v>
      </c>
      <c r="C4905" t="s">
        <v>47</v>
      </c>
      <c r="D4905" t="s">
        <v>13</v>
      </c>
      <c r="E4905" t="s">
        <v>100</v>
      </c>
      <c r="F4905">
        <v>7</v>
      </c>
      <c r="G4905">
        <v>2369.152</v>
      </c>
      <c r="H4905">
        <v>2369.152</v>
      </c>
      <c r="I4905">
        <v>64.784899999999993</v>
      </c>
      <c r="J4905">
        <v>106.06829999999999</v>
      </c>
      <c r="K4905">
        <v>-135.93199999999999</v>
      </c>
      <c r="L4905">
        <v>-55.622250000000001</v>
      </c>
      <c r="M4905">
        <v>0</v>
      </c>
      <c r="N4905">
        <v>55.622250000000001</v>
      </c>
      <c r="O4905">
        <v>135.93199999999999</v>
      </c>
      <c r="P4905">
        <v>108.63768</v>
      </c>
      <c r="Q4905">
        <v>369.23253999999997</v>
      </c>
      <c r="R4905">
        <v>9</v>
      </c>
      <c r="S4905" s="81">
        <v>32022</v>
      </c>
    </row>
    <row r="4906" spans="1:19" x14ac:dyDescent="0.2">
      <c r="A4906" t="s">
        <v>75</v>
      </c>
      <c r="B4906" t="s">
        <v>59</v>
      </c>
      <c r="C4906" t="s">
        <v>47</v>
      </c>
      <c r="D4906" t="s">
        <v>13</v>
      </c>
      <c r="E4906" t="s">
        <v>100</v>
      </c>
      <c r="F4906">
        <v>8</v>
      </c>
      <c r="G4906">
        <v>2359.61</v>
      </c>
      <c r="H4906">
        <v>2359.61</v>
      </c>
      <c r="I4906">
        <v>65.825599999999994</v>
      </c>
      <c r="J4906">
        <v>105.9532</v>
      </c>
      <c r="K4906">
        <v>-135.78450000000001</v>
      </c>
      <c r="L4906">
        <v>-55.561900000000001</v>
      </c>
      <c r="M4906">
        <v>0</v>
      </c>
      <c r="N4906">
        <v>55.561900000000001</v>
      </c>
      <c r="O4906">
        <v>135.78450000000001</v>
      </c>
      <c r="P4906">
        <v>108.63768</v>
      </c>
      <c r="Q4906">
        <v>369.23253999999997</v>
      </c>
      <c r="R4906">
        <v>9</v>
      </c>
      <c r="S4906" s="81">
        <v>32022</v>
      </c>
    </row>
    <row r="4907" spans="1:19" x14ac:dyDescent="0.2">
      <c r="A4907" t="s">
        <v>75</v>
      </c>
      <c r="B4907" t="s">
        <v>59</v>
      </c>
      <c r="C4907" t="s">
        <v>47</v>
      </c>
      <c r="D4907" t="s">
        <v>13</v>
      </c>
      <c r="E4907" t="s">
        <v>100</v>
      </c>
      <c r="F4907">
        <v>9</v>
      </c>
      <c r="G4907">
        <v>2356.7280000000001</v>
      </c>
      <c r="H4907">
        <v>2356.7280000000001</v>
      </c>
      <c r="I4907">
        <v>69.988399999999999</v>
      </c>
      <c r="J4907">
        <v>105.85</v>
      </c>
      <c r="K4907">
        <v>-135.65219999999999</v>
      </c>
      <c r="L4907">
        <v>-55.507779999999997</v>
      </c>
      <c r="M4907">
        <v>0</v>
      </c>
      <c r="N4907">
        <v>55.507779999999997</v>
      </c>
      <c r="O4907">
        <v>135.65219999999999</v>
      </c>
      <c r="P4907">
        <v>108.63768</v>
      </c>
      <c r="Q4907">
        <v>369.23253999999997</v>
      </c>
      <c r="R4907">
        <v>9</v>
      </c>
      <c r="S4907" s="81">
        <v>32022</v>
      </c>
    </row>
    <row r="4908" spans="1:19" x14ac:dyDescent="0.2">
      <c r="A4908" t="s">
        <v>75</v>
      </c>
      <c r="B4908" t="s">
        <v>59</v>
      </c>
      <c r="C4908" t="s">
        <v>47</v>
      </c>
      <c r="D4908" t="s">
        <v>13</v>
      </c>
      <c r="E4908" t="s">
        <v>100</v>
      </c>
      <c r="F4908">
        <v>10</v>
      </c>
      <c r="G4908">
        <v>2342.797</v>
      </c>
      <c r="H4908">
        <v>2342.797</v>
      </c>
      <c r="I4908">
        <v>74.575599999999994</v>
      </c>
      <c r="J4908">
        <v>105.81780000000001</v>
      </c>
      <c r="K4908">
        <v>-135.61089999999999</v>
      </c>
      <c r="L4908">
        <v>-55.49089</v>
      </c>
      <c r="M4908">
        <v>0</v>
      </c>
      <c r="N4908">
        <v>55.49089</v>
      </c>
      <c r="O4908">
        <v>135.61089999999999</v>
      </c>
      <c r="P4908">
        <v>108.63768</v>
      </c>
      <c r="Q4908">
        <v>369.23253999999997</v>
      </c>
      <c r="R4908">
        <v>9</v>
      </c>
      <c r="S4908" s="81">
        <v>32022</v>
      </c>
    </row>
    <row r="4909" spans="1:19" x14ac:dyDescent="0.2">
      <c r="A4909" t="s">
        <v>75</v>
      </c>
      <c r="B4909" t="s">
        <v>59</v>
      </c>
      <c r="C4909" t="s">
        <v>47</v>
      </c>
      <c r="D4909" t="s">
        <v>13</v>
      </c>
      <c r="E4909" t="s">
        <v>100</v>
      </c>
      <c r="F4909">
        <v>11</v>
      </c>
      <c r="G4909">
        <v>2327.31</v>
      </c>
      <c r="H4909">
        <v>2327.31</v>
      </c>
      <c r="I4909">
        <v>79.465100000000007</v>
      </c>
      <c r="J4909">
        <v>106.1348</v>
      </c>
      <c r="K4909">
        <v>-136.01730000000001</v>
      </c>
      <c r="L4909">
        <v>-55.657159999999998</v>
      </c>
      <c r="M4909">
        <v>0</v>
      </c>
      <c r="N4909">
        <v>55.657159999999998</v>
      </c>
      <c r="O4909">
        <v>136.01730000000001</v>
      </c>
      <c r="P4909">
        <v>108.63768</v>
      </c>
      <c r="Q4909">
        <v>369.23253999999997</v>
      </c>
      <c r="R4909">
        <v>9</v>
      </c>
      <c r="S4909" s="81">
        <v>32022</v>
      </c>
    </row>
    <row r="4910" spans="1:19" x14ac:dyDescent="0.2">
      <c r="A4910" t="s">
        <v>75</v>
      </c>
      <c r="B4910" t="s">
        <v>59</v>
      </c>
      <c r="C4910" t="s">
        <v>47</v>
      </c>
      <c r="D4910" t="s">
        <v>13</v>
      </c>
      <c r="E4910" t="s">
        <v>100</v>
      </c>
      <c r="F4910">
        <v>12</v>
      </c>
      <c r="G4910">
        <v>2310.9769999999999</v>
      </c>
      <c r="H4910">
        <v>2200.6669999999999</v>
      </c>
      <c r="I4910">
        <v>84.738399999999999</v>
      </c>
      <c r="J4910">
        <v>105.8781</v>
      </c>
      <c r="K4910">
        <v>-25.379169999999998</v>
      </c>
      <c r="L4910">
        <v>54.786549999999998</v>
      </c>
      <c r="M4910">
        <v>110.3091</v>
      </c>
      <c r="N4910">
        <v>165.83160000000001</v>
      </c>
      <c r="O4910">
        <v>245.9973</v>
      </c>
      <c r="P4910">
        <v>108.63768</v>
      </c>
      <c r="Q4910">
        <v>369.23253999999997</v>
      </c>
      <c r="R4910">
        <v>9</v>
      </c>
      <c r="S4910" s="81">
        <v>32022</v>
      </c>
    </row>
    <row r="4911" spans="1:19" x14ac:dyDescent="0.2">
      <c r="A4911" t="s">
        <v>75</v>
      </c>
      <c r="B4911" t="s">
        <v>59</v>
      </c>
      <c r="C4911" t="s">
        <v>47</v>
      </c>
      <c r="D4911" t="s">
        <v>13</v>
      </c>
      <c r="E4911" t="s">
        <v>100</v>
      </c>
      <c r="F4911">
        <v>13</v>
      </c>
      <c r="G4911">
        <v>2274.1149999999998</v>
      </c>
      <c r="H4911">
        <v>1361.154</v>
      </c>
      <c r="I4911">
        <v>88.587199999999996</v>
      </c>
      <c r="J4911">
        <v>105.7959</v>
      </c>
      <c r="K4911">
        <v>777.37720000000002</v>
      </c>
      <c r="L4911">
        <v>857.48069999999996</v>
      </c>
      <c r="M4911">
        <v>912.96010000000001</v>
      </c>
      <c r="N4911">
        <v>968.43949999999995</v>
      </c>
      <c r="O4911">
        <v>1048.5429999999999</v>
      </c>
      <c r="P4911">
        <v>108.63768</v>
      </c>
      <c r="Q4911">
        <v>369.23253999999997</v>
      </c>
      <c r="R4911">
        <v>9</v>
      </c>
      <c r="S4911" s="81">
        <v>32022</v>
      </c>
    </row>
    <row r="4912" spans="1:19" x14ac:dyDescent="0.2">
      <c r="A4912" t="s">
        <v>75</v>
      </c>
      <c r="B4912" t="s">
        <v>59</v>
      </c>
      <c r="C4912" t="s">
        <v>47</v>
      </c>
      <c r="D4912" t="s">
        <v>13</v>
      </c>
      <c r="E4912" t="s">
        <v>100</v>
      </c>
      <c r="F4912">
        <v>14</v>
      </c>
      <c r="G4912">
        <v>2284.3380000000002</v>
      </c>
      <c r="H4912">
        <v>361.57279999999997</v>
      </c>
      <c r="I4912">
        <v>91.523300000000006</v>
      </c>
      <c r="J4912">
        <v>106.0416</v>
      </c>
      <c r="K4912">
        <v>1786.867</v>
      </c>
      <c r="L4912">
        <v>1867.1559999999999</v>
      </c>
      <c r="M4912">
        <v>1922.7650000000001</v>
      </c>
      <c r="N4912">
        <v>1978.373</v>
      </c>
      <c r="O4912">
        <v>2058.663</v>
      </c>
      <c r="P4912">
        <v>108.63768</v>
      </c>
      <c r="Q4912">
        <v>369.23253999999997</v>
      </c>
      <c r="R4912">
        <v>9</v>
      </c>
      <c r="S4912" s="81">
        <v>32022</v>
      </c>
    </row>
    <row r="4913" spans="1:19" x14ac:dyDescent="0.2">
      <c r="A4913" t="s">
        <v>75</v>
      </c>
      <c r="B4913" t="s">
        <v>59</v>
      </c>
      <c r="C4913" t="s">
        <v>47</v>
      </c>
      <c r="D4913" t="s">
        <v>13</v>
      </c>
      <c r="E4913" t="s">
        <v>100</v>
      </c>
      <c r="F4913">
        <v>15</v>
      </c>
      <c r="G4913">
        <v>2249.1570000000002</v>
      </c>
      <c r="H4913">
        <v>355.9624</v>
      </c>
      <c r="I4913">
        <v>93.523300000000006</v>
      </c>
      <c r="J4913">
        <v>105.60639999999999</v>
      </c>
      <c r="K4913">
        <v>1757.855</v>
      </c>
      <c r="L4913">
        <v>1837.8150000000001</v>
      </c>
      <c r="M4913">
        <v>1893.1949999999999</v>
      </c>
      <c r="N4913">
        <v>1948.575</v>
      </c>
      <c r="O4913">
        <v>2028.5350000000001</v>
      </c>
      <c r="P4913">
        <v>108.63768</v>
      </c>
      <c r="Q4913">
        <v>369.23253999999997</v>
      </c>
      <c r="R4913">
        <v>9</v>
      </c>
      <c r="S4913" s="81">
        <v>32022</v>
      </c>
    </row>
    <row r="4914" spans="1:19" x14ac:dyDescent="0.2">
      <c r="A4914" t="s">
        <v>75</v>
      </c>
      <c r="B4914" t="s">
        <v>59</v>
      </c>
      <c r="C4914" t="s">
        <v>47</v>
      </c>
      <c r="D4914" t="s">
        <v>13</v>
      </c>
      <c r="E4914" t="s">
        <v>100</v>
      </c>
      <c r="F4914">
        <v>16</v>
      </c>
      <c r="G4914">
        <v>2184.3679999999999</v>
      </c>
      <c r="H4914">
        <v>351.30430000000001</v>
      </c>
      <c r="I4914">
        <v>94.5291</v>
      </c>
      <c r="J4914">
        <v>105.7119</v>
      </c>
      <c r="K4914">
        <v>1697.588</v>
      </c>
      <c r="L4914">
        <v>1777.6279999999999</v>
      </c>
      <c r="M4914">
        <v>1833.0630000000001</v>
      </c>
      <c r="N4914">
        <v>1888.499</v>
      </c>
      <c r="O4914">
        <v>1968.539</v>
      </c>
      <c r="P4914">
        <v>108.63768</v>
      </c>
      <c r="Q4914">
        <v>369.23253999999997</v>
      </c>
      <c r="R4914">
        <v>9</v>
      </c>
      <c r="S4914" s="81">
        <v>32022</v>
      </c>
    </row>
    <row r="4915" spans="1:19" x14ac:dyDescent="0.2">
      <c r="A4915" t="s">
        <v>75</v>
      </c>
      <c r="B4915" t="s">
        <v>59</v>
      </c>
      <c r="C4915" t="s">
        <v>47</v>
      </c>
      <c r="D4915" t="s">
        <v>13</v>
      </c>
      <c r="E4915" t="s">
        <v>100</v>
      </c>
      <c r="F4915">
        <v>17</v>
      </c>
      <c r="G4915">
        <v>2180.6179999999999</v>
      </c>
      <c r="H4915">
        <v>344.99970000000002</v>
      </c>
      <c r="I4915">
        <v>93.709299999999999</v>
      </c>
      <c r="J4915">
        <v>105.8938</v>
      </c>
      <c r="K4915">
        <v>1699.91</v>
      </c>
      <c r="L4915">
        <v>1780.087</v>
      </c>
      <c r="M4915">
        <v>1835.6179999999999</v>
      </c>
      <c r="N4915">
        <v>1891.1489999999999</v>
      </c>
      <c r="O4915">
        <v>1971.327</v>
      </c>
      <c r="P4915">
        <v>108.63768</v>
      </c>
      <c r="Q4915">
        <v>369.23253999999997</v>
      </c>
      <c r="R4915">
        <v>9</v>
      </c>
      <c r="S4915" s="81">
        <v>32022</v>
      </c>
    </row>
    <row r="4916" spans="1:19" x14ac:dyDescent="0.2">
      <c r="A4916" t="s">
        <v>75</v>
      </c>
      <c r="B4916" t="s">
        <v>59</v>
      </c>
      <c r="C4916" t="s">
        <v>47</v>
      </c>
      <c r="D4916" t="s">
        <v>13</v>
      </c>
      <c r="E4916" t="s">
        <v>100</v>
      </c>
      <c r="F4916">
        <v>18</v>
      </c>
      <c r="G4916">
        <v>2179.0070000000001</v>
      </c>
      <c r="H4916">
        <v>337.4676</v>
      </c>
      <c r="I4916">
        <v>91.825599999999994</v>
      </c>
      <c r="J4916">
        <v>106.0562</v>
      </c>
      <c r="K4916">
        <v>1705.623</v>
      </c>
      <c r="L4916">
        <v>1785.923</v>
      </c>
      <c r="M4916">
        <v>1841.539</v>
      </c>
      <c r="N4916">
        <v>1897.155</v>
      </c>
      <c r="O4916">
        <v>1977.4559999999999</v>
      </c>
      <c r="P4916">
        <v>108.63768</v>
      </c>
      <c r="Q4916">
        <v>369.23253999999997</v>
      </c>
      <c r="R4916">
        <v>9</v>
      </c>
      <c r="S4916" s="81">
        <v>32022</v>
      </c>
    </row>
    <row r="4917" spans="1:19" x14ac:dyDescent="0.2">
      <c r="A4917" t="s">
        <v>75</v>
      </c>
      <c r="B4917" t="s">
        <v>59</v>
      </c>
      <c r="C4917" t="s">
        <v>47</v>
      </c>
      <c r="D4917" t="s">
        <v>13</v>
      </c>
      <c r="E4917" t="s">
        <v>100</v>
      </c>
      <c r="F4917">
        <v>19</v>
      </c>
      <c r="G4917">
        <v>2296.6010000000001</v>
      </c>
      <c r="H4917">
        <v>1020.3</v>
      </c>
      <c r="I4917">
        <v>88.401200000000003</v>
      </c>
      <c r="J4917">
        <v>106.3981</v>
      </c>
      <c r="K4917">
        <v>1139.9459999999999</v>
      </c>
      <c r="L4917">
        <v>1220.5060000000001</v>
      </c>
      <c r="M4917">
        <v>1276.3009999999999</v>
      </c>
      <c r="N4917">
        <v>1332.096</v>
      </c>
      <c r="O4917">
        <v>1412.6559999999999</v>
      </c>
      <c r="P4917">
        <v>108.63768</v>
      </c>
      <c r="Q4917">
        <v>369.23253999999997</v>
      </c>
      <c r="R4917">
        <v>9</v>
      </c>
      <c r="S4917" s="81">
        <v>32022</v>
      </c>
    </row>
    <row r="4918" spans="1:19" x14ac:dyDescent="0.2">
      <c r="A4918" t="s">
        <v>75</v>
      </c>
      <c r="B4918" t="s">
        <v>59</v>
      </c>
      <c r="C4918" t="s">
        <v>47</v>
      </c>
      <c r="D4918" t="s">
        <v>13</v>
      </c>
      <c r="E4918" t="s">
        <v>100</v>
      </c>
      <c r="F4918">
        <v>20</v>
      </c>
      <c r="G4918">
        <v>2372.7399999999998</v>
      </c>
      <c r="H4918">
        <v>1723.6949999999999</v>
      </c>
      <c r="I4918">
        <v>84.058099999999996</v>
      </c>
      <c r="J4918">
        <v>106.7563</v>
      </c>
      <c r="K4918">
        <v>512.23099999999999</v>
      </c>
      <c r="L4918">
        <v>593.06169999999997</v>
      </c>
      <c r="M4918">
        <v>649.04480000000001</v>
      </c>
      <c r="N4918">
        <v>705.02790000000005</v>
      </c>
      <c r="O4918">
        <v>785.85860000000002</v>
      </c>
      <c r="P4918">
        <v>108.63768</v>
      </c>
      <c r="Q4918">
        <v>369.23253999999997</v>
      </c>
      <c r="R4918">
        <v>9</v>
      </c>
      <c r="S4918" s="81">
        <v>32022</v>
      </c>
    </row>
    <row r="4919" spans="1:19" x14ac:dyDescent="0.2">
      <c r="A4919" t="s">
        <v>75</v>
      </c>
      <c r="B4919" t="s">
        <v>59</v>
      </c>
      <c r="C4919" t="s">
        <v>47</v>
      </c>
      <c r="D4919" t="s">
        <v>13</v>
      </c>
      <c r="E4919" t="s">
        <v>100</v>
      </c>
      <c r="F4919">
        <v>21</v>
      </c>
      <c r="G4919">
        <v>2374.9360000000001</v>
      </c>
      <c r="H4919">
        <v>1966.462</v>
      </c>
      <c r="I4919">
        <v>79.593000000000004</v>
      </c>
      <c r="J4919">
        <v>106.5943</v>
      </c>
      <c r="K4919">
        <v>271.86810000000003</v>
      </c>
      <c r="L4919">
        <v>352.57600000000002</v>
      </c>
      <c r="M4919">
        <v>408.47410000000002</v>
      </c>
      <c r="N4919">
        <v>464.37220000000002</v>
      </c>
      <c r="O4919">
        <v>545.08019999999999</v>
      </c>
      <c r="P4919">
        <v>108.63768</v>
      </c>
      <c r="Q4919">
        <v>369.23253999999997</v>
      </c>
      <c r="R4919">
        <v>9</v>
      </c>
      <c r="S4919" s="81">
        <v>32022</v>
      </c>
    </row>
    <row r="4920" spans="1:19" x14ac:dyDescent="0.2">
      <c r="A4920" t="s">
        <v>75</v>
      </c>
      <c r="B4920" t="s">
        <v>59</v>
      </c>
      <c r="C4920" t="s">
        <v>47</v>
      </c>
      <c r="D4920" t="s">
        <v>13</v>
      </c>
      <c r="E4920" t="s">
        <v>100</v>
      </c>
      <c r="F4920">
        <v>22</v>
      </c>
      <c r="G4920">
        <v>2396.442</v>
      </c>
      <c r="H4920">
        <v>2055.5430000000001</v>
      </c>
      <c r="I4920">
        <v>76.802300000000002</v>
      </c>
      <c r="J4920">
        <v>106.7336</v>
      </c>
      <c r="K4920">
        <v>204.11429999999999</v>
      </c>
      <c r="L4920">
        <v>284.92779999999999</v>
      </c>
      <c r="M4920">
        <v>340.89890000000003</v>
      </c>
      <c r="N4920">
        <v>396.87009999999998</v>
      </c>
      <c r="O4920">
        <v>477.68360000000001</v>
      </c>
      <c r="P4920">
        <v>108.63768</v>
      </c>
      <c r="Q4920">
        <v>369.23253999999997</v>
      </c>
      <c r="R4920">
        <v>9</v>
      </c>
      <c r="S4920" s="81">
        <v>32022</v>
      </c>
    </row>
    <row r="4921" spans="1:19" x14ac:dyDescent="0.2">
      <c r="A4921" t="s">
        <v>75</v>
      </c>
      <c r="B4921" t="s">
        <v>59</v>
      </c>
      <c r="C4921" t="s">
        <v>47</v>
      </c>
      <c r="D4921" t="s">
        <v>13</v>
      </c>
      <c r="E4921" t="s">
        <v>100</v>
      </c>
      <c r="F4921">
        <v>23</v>
      </c>
      <c r="G4921">
        <v>2387.0100000000002</v>
      </c>
      <c r="H4921">
        <v>2117.02</v>
      </c>
      <c r="I4921">
        <v>75.191900000000004</v>
      </c>
      <c r="J4921">
        <v>106.5912</v>
      </c>
      <c r="K4921">
        <v>133.3879</v>
      </c>
      <c r="L4921">
        <v>214.09350000000001</v>
      </c>
      <c r="M4921">
        <v>269.99</v>
      </c>
      <c r="N4921">
        <v>325.88650000000001</v>
      </c>
      <c r="O4921">
        <v>406.59210000000002</v>
      </c>
      <c r="P4921">
        <v>108.63768</v>
      </c>
      <c r="Q4921">
        <v>369.23253999999997</v>
      </c>
      <c r="R4921">
        <v>9</v>
      </c>
      <c r="S4921" s="81">
        <v>32022</v>
      </c>
    </row>
    <row r="4922" spans="1:19" x14ac:dyDescent="0.2">
      <c r="A4922" t="s">
        <v>75</v>
      </c>
      <c r="B4922" t="s">
        <v>59</v>
      </c>
      <c r="C4922" t="s">
        <v>47</v>
      </c>
      <c r="D4922" t="s">
        <v>13</v>
      </c>
      <c r="E4922" t="s">
        <v>100</v>
      </c>
      <c r="F4922">
        <v>24</v>
      </c>
      <c r="G4922">
        <v>2378.819</v>
      </c>
      <c r="H4922">
        <v>2119.759</v>
      </c>
      <c r="I4922">
        <v>73.2209</v>
      </c>
      <c r="J4922">
        <v>106.6611</v>
      </c>
      <c r="K4922">
        <v>122.3691</v>
      </c>
      <c r="L4922">
        <v>203.1277</v>
      </c>
      <c r="M4922">
        <v>259.06079999999997</v>
      </c>
      <c r="N4922">
        <v>314.9939</v>
      </c>
      <c r="O4922">
        <v>395.7525</v>
      </c>
      <c r="P4922">
        <v>108.63768</v>
      </c>
      <c r="Q4922">
        <v>369.23253999999997</v>
      </c>
      <c r="R4922">
        <v>9</v>
      </c>
      <c r="S4922" s="81">
        <v>32022</v>
      </c>
    </row>
    <row r="4923" spans="1:19" x14ac:dyDescent="0.2">
      <c r="A4923" t="s">
        <v>75</v>
      </c>
      <c r="B4923" t="s">
        <v>59</v>
      </c>
      <c r="C4923" t="s">
        <v>47</v>
      </c>
      <c r="D4923" t="s">
        <v>14</v>
      </c>
      <c r="E4923" t="s">
        <v>100</v>
      </c>
      <c r="F4923">
        <v>1</v>
      </c>
      <c r="G4923">
        <v>2153.7570000000001</v>
      </c>
      <c r="H4923">
        <v>2153.7570000000001</v>
      </c>
      <c r="I4923">
        <v>63.395299999999999</v>
      </c>
      <c r="J4923">
        <v>108.3954</v>
      </c>
      <c r="K4923">
        <v>-138.91419999999999</v>
      </c>
      <c r="L4923">
        <v>-56.842579999999998</v>
      </c>
      <c r="M4923">
        <v>0</v>
      </c>
      <c r="N4923">
        <v>56.842579999999998</v>
      </c>
      <c r="O4923">
        <v>138.91419999999999</v>
      </c>
      <c r="P4923">
        <v>108.63768</v>
      </c>
      <c r="Q4923">
        <v>369.23253999999997</v>
      </c>
      <c r="R4923">
        <v>10</v>
      </c>
      <c r="S4923" s="81">
        <v>36442</v>
      </c>
    </row>
    <row r="4924" spans="1:19" x14ac:dyDescent="0.2">
      <c r="A4924" t="s">
        <v>75</v>
      </c>
      <c r="B4924" t="s">
        <v>59</v>
      </c>
      <c r="C4924" t="s">
        <v>47</v>
      </c>
      <c r="D4924" t="s">
        <v>14</v>
      </c>
      <c r="E4924" t="s">
        <v>100</v>
      </c>
      <c r="F4924">
        <v>2</v>
      </c>
      <c r="G4924">
        <v>2123.1869999999999</v>
      </c>
      <c r="H4924">
        <v>2123.1869999999999</v>
      </c>
      <c r="I4924">
        <v>61.703499999999998</v>
      </c>
      <c r="J4924">
        <v>108.25409999999999</v>
      </c>
      <c r="K4924">
        <v>-138.73320000000001</v>
      </c>
      <c r="L4924">
        <v>-56.76849</v>
      </c>
      <c r="M4924">
        <v>0</v>
      </c>
      <c r="N4924">
        <v>56.76849</v>
      </c>
      <c r="O4924">
        <v>138.73320000000001</v>
      </c>
      <c r="P4924">
        <v>108.63768</v>
      </c>
      <c r="Q4924">
        <v>369.23253999999997</v>
      </c>
      <c r="R4924">
        <v>10</v>
      </c>
      <c r="S4924" s="81">
        <v>36442</v>
      </c>
    </row>
    <row r="4925" spans="1:19" x14ac:dyDescent="0.2">
      <c r="A4925" t="s">
        <v>75</v>
      </c>
      <c r="B4925" t="s">
        <v>59</v>
      </c>
      <c r="C4925" t="s">
        <v>47</v>
      </c>
      <c r="D4925" t="s">
        <v>14</v>
      </c>
      <c r="E4925" t="s">
        <v>100</v>
      </c>
      <c r="F4925">
        <v>3</v>
      </c>
      <c r="G4925">
        <v>2102.3040000000001</v>
      </c>
      <c r="H4925">
        <v>2102.3040000000001</v>
      </c>
      <c r="I4925">
        <v>60.441899999999997</v>
      </c>
      <c r="J4925">
        <v>108.1352</v>
      </c>
      <c r="K4925">
        <v>-138.58080000000001</v>
      </c>
      <c r="L4925">
        <v>-56.706139999999998</v>
      </c>
      <c r="M4925">
        <v>0</v>
      </c>
      <c r="N4925">
        <v>56.706139999999998</v>
      </c>
      <c r="O4925">
        <v>138.58080000000001</v>
      </c>
      <c r="P4925">
        <v>108.63768</v>
      </c>
      <c r="Q4925">
        <v>369.23253999999997</v>
      </c>
      <c r="R4925">
        <v>10</v>
      </c>
      <c r="S4925" s="81">
        <v>36442</v>
      </c>
    </row>
    <row r="4926" spans="1:19" x14ac:dyDescent="0.2">
      <c r="A4926" t="s">
        <v>75</v>
      </c>
      <c r="B4926" t="s">
        <v>59</v>
      </c>
      <c r="C4926" t="s">
        <v>47</v>
      </c>
      <c r="D4926" t="s">
        <v>14</v>
      </c>
      <c r="E4926" t="s">
        <v>100</v>
      </c>
      <c r="F4926">
        <v>4</v>
      </c>
      <c r="G4926">
        <v>2105.424</v>
      </c>
      <c r="H4926">
        <v>2105.424</v>
      </c>
      <c r="I4926">
        <v>59.575600000000001</v>
      </c>
      <c r="J4926">
        <v>108.1708</v>
      </c>
      <c r="K4926">
        <v>-138.62649999999999</v>
      </c>
      <c r="L4926">
        <v>-56.724829999999997</v>
      </c>
      <c r="M4926">
        <v>0</v>
      </c>
      <c r="N4926">
        <v>56.724829999999997</v>
      </c>
      <c r="O4926">
        <v>138.62649999999999</v>
      </c>
      <c r="P4926">
        <v>108.63768</v>
      </c>
      <c r="Q4926">
        <v>369.23253999999997</v>
      </c>
      <c r="R4926">
        <v>10</v>
      </c>
      <c r="S4926" s="81">
        <v>36442</v>
      </c>
    </row>
    <row r="4927" spans="1:19" x14ac:dyDescent="0.2">
      <c r="A4927" t="s">
        <v>75</v>
      </c>
      <c r="B4927" t="s">
        <v>59</v>
      </c>
      <c r="C4927" t="s">
        <v>47</v>
      </c>
      <c r="D4927" t="s">
        <v>14</v>
      </c>
      <c r="E4927" t="s">
        <v>100</v>
      </c>
      <c r="F4927">
        <v>5</v>
      </c>
      <c r="G4927">
        <v>2167.6109999999999</v>
      </c>
      <c r="H4927">
        <v>2167.6109999999999</v>
      </c>
      <c r="I4927">
        <v>58.668599999999998</v>
      </c>
      <c r="J4927">
        <v>108.80710000000001</v>
      </c>
      <c r="K4927">
        <v>-139.44200000000001</v>
      </c>
      <c r="L4927">
        <v>-57.058520000000001</v>
      </c>
      <c r="M4927">
        <v>0</v>
      </c>
      <c r="N4927">
        <v>57.058520000000001</v>
      </c>
      <c r="O4927">
        <v>139.44200000000001</v>
      </c>
      <c r="P4927">
        <v>108.63768</v>
      </c>
      <c r="Q4927">
        <v>369.23253999999997</v>
      </c>
      <c r="R4927">
        <v>10</v>
      </c>
      <c r="S4927" s="81">
        <v>36442</v>
      </c>
    </row>
    <row r="4928" spans="1:19" x14ac:dyDescent="0.2">
      <c r="A4928" t="s">
        <v>75</v>
      </c>
      <c r="B4928" t="s">
        <v>59</v>
      </c>
      <c r="C4928" t="s">
        <v>47</v>
      </c>
      <c r="D4928" t="s">
        <v>14</v>
      </c>
      <c r="E4928" t="s">
        <v>100</v>
      </c>
      <c r="F4928">
        <v>6</v>
      </c>
      <c r="G4928">
        <v>2235.6260000000002</v>
      </c>
      <c r="H4928">
        <v>2235.6260000000002</v>
      </c>
      <c r="I4928">
        <v>58.023299999999999</v>
      </c>
      <c r="J4928">
        <v>108.7891</v>
      </c>
      <c r="K4928">
        <v>-139.4188</v>
      </c>
      <c r="L4928">
        <v>-57.049050000000001</v>
      </c>
      <c r="M4928">
        <v>0</v>
      </c>
      <c r="N4928">
        <v>57.049050000000001</v>
      </c>
      <c r="O4928">
        <v>139.4188</v>
      </c>
      <c r="P4928">
        <v>108.63768</v>
      </c>
      <c r="Q4928">
        <v>369.23253999999997</v>
      </c>
      <c r="R4928">
        <v>10</v>
      </c>
      <c r="S4928" s="81">
        <v>36442</v>
      </c>
    </row>
    <row r="4929" spans="1:19" x14ac:dyDescent="0.2">
      <c r="A4929" t="s">
        <v>75</v>
      </c>
      <c r="B4929" t="s">
        <v>59</v>
      </c>
      <c r="C4929" t="s">
        <v>47</v>
      </c>
      <c r="D4929" t="s">
        <v>14</v>
      </c>
      <c r="E4929" t="s">
        <v>100</v>
      </c>
      <c r="F4929">
        <v>7</v>
      </c>
      <c r="G4929">
        <v>2382.1210000000001</v>
      </c>
      <c r="H4929">
        <v>2382.1210000000001</v>
      </c>
      <c r="I4929">
        <v>56.912799999999997</v>
      </c>
      <c r="J4929">
        <v>107.9883</v>
      </c>
      <c r="K4929">
        <v>-138.39259999999999</v>
      </c>
      <c r="L4929">
        <v>-56.629109999999997</v>
      </c>
      <c r="M4929">
        <v>0</v>
      </c>
      <c r="N4929">
        <v>56.629109999999997</v>
      </c>
      <c r="O4929">
        <v>138.39259999999999</v>
      </c>
      <c r="P4929">
        <v>108.63768</v>
      </c>
      <c r="Q4929">
        <v>369.23253999999997</v>
      </c>
      <c r="R4929">
        <v>10</v>
      </c>
      <c r="S4929" s="81">
        <v>36442</v>
      </c>
    </row>
    <row r="4930" spans="1:19" x14ac:dyDescent="0.2">
      <c r="A4930" t="s">
        <v>75</v>
      </c>
      <c r="B4930" t="s">
        <v>59</v>
      </c>
      <c r="C4930" t="s">
        <v>47</v>
      </c>
      <c r="D4930" t="s">
        <v>14</v>
      </c>
      <c r="E4930" t="s">
        <v>100</v>
      </c>
      <c r="F4930">
        <v>8</v>
      </c>
      <c r="G4930">
        <v>2378.1840000000002</v>
      </c>
      <c r="H4930">
        <v>2378.1840000000002</v>
      </c>
      <c r="I4930">
        <v>57.564</v>
      </c>
      <c r="J4930">
        <v>107.47669999999999</v>
      </c>
      <c r="K4930">
        <v>-137.73699999999999</v>
      </c>
      <c r="L4930">
        <v>-56.360860000000002</v>
      </c>
      <c r="M4930">
        <v>0</v>
      </c>
      <c r="N4930">
        <v>56.360860000000002</v>
      </c>
      <c r="O4930">
        <v>137.73699999999999</v>
      </c>
      <c r="P4930">
        <v>108.63768</v>
      </c>
      <c r="Q4930">
        <v>369.23253999999997</v>
      </c>
      <c r="R4930">
        <v>10</v>
      </c>
      <c r="S4930" s="81">
        <v>36442</v>
      </c>
    </row>
    <row r="4931" spans="1:19" x14ac:dyDescent="0.2">
      <c r="A4931" t="s">
        <v>75</v>
      </c>
      <c r="B4931" t="s">
        <v>59</v>
      </c>
      <c r="C4931" t="s">
        <v>47</v>
      </c>
      <c r="D4931" t="s">
        <v>14</v>
      </c>
      <c r="E4931" t="s">
        <v>100</v>
      </c>
      <c r="F4931">
        <v>9</v>
      </c>
      <c r="G4931">
        <v>2351.0059999999999</v>
      </c>
      <c r="H4931">
        <v>2351.0059999999999</v>
      </c>
      <c r="I4931">
        <v>62.290700000000001</v>
      </c>
      <c r="J4931">
        <v>106.9002</v>
      </c>
      <c r="K4931">
        <v>-136.9982</v>
      </c>
      <c r="L4931">
        <v>-56.058540000000001</v>
      </c>
      <c r="M4931">
        <v>0</v>
      </c>
      <c r="N4931">
        <v>56.058540000000001</v>
      </c>
      <c r="O4931">
        <v>136.9982</v>
      </c>
      <c r="P4931">
        <v>108.63768</v>
      </c>
      <c r="Q4931">
        <v>369.23253999999997</v>
      </c>
      <c r="R4931">
        <v>10</v>
      </c>
      <c r="S4931" s="81">
        <v>36442</v>
      </c>
    </row>
    <row r="4932" spans="1:19" x14ac:dyDescent="0.2">
      <c r="A4932" t="s">
        <v>75</v>
      </c>
      <c r="B4932" t="s">
        <v>59</v>
      </c>
      <c r="C4932" t="s">
        <v>47</v>
      </c>
      <c r="D4932" t="s">
        <v>14</v>
      </c>
      <c r="E4932" t="s">
        <v>100</v>
      </c>
      <c r="F4932">
        <v>10</v>
      </c>
      <c r="G4932">
        <v>2334.0709999999999</v>
      </c>
      <c r="H4932">
        <v>2334.0709999999999</v>
      </c>
      <c r="I4932">
        <v>68.482600000000005</v>
      </c>
      <c r="J4932">
        <v>106.4427</v>
      </c>
      <c r="K4932">
        <v>-136.4119</v>
      </c>
      <c r="L4932">
        <v>-55.818629999999999</v>
      </c>
      <c r="M4932">
        <v>0</v>
      </c>
      <c r="N4932">
        <v>55.818629999999999</v>
      </c>
      <c r="O4932">
        <v>136.4119</v>
      </c>
      <c r="P4932">
        <v>108.63768</v>
      </c>
      <c r="Q4932">
        <v>369.23253999999997</v>
      </c>
      <c r="R4932">
        <v>10</v>
      </c>
      <c r="S4932" s="81">
        <v>36442</v>
      </c>
    </row>
    <row r="4933" spans="1:19" x14ac:dyDescent="0.2">
      <c r="A4933" t="s">
        <v>75</v>
      </c>
      <c r="B4933" t="s">
        <v>59</v>
      </c>
      <c r="C4933" t="s">
        <v>47</v>
      </c>
      <c r="D4933" t="s">
        <v>14</v>
      </c>
      <c r="E4933" t="s">
        <v>100</v>
      </c>
      <c r="F4933">
        <v>11</v>
      </c>
      <c r="G4933">
        <v>2294.6529999999998</v>
      </c>
      <c r="H4933">
        <v>2294.6529999999998</v>
      </c>
      <c r="I4933">
        <v>73.994200000000006</v>
      </c>
      <c r="J4933">
        <v>106.6977</v>
      </c>
      <c r="K4933">
        <v>-136.73859999999999</v>
      </c>
      <c r="L4933">
        <v>-55.952330000000003</v>
      </c>
      <c r="M4933">
        <v>0</v>
      </c>
      <c r="N4933">
        <v>55.952330000000003</v>
      </c>
      <c r="O4933">
        <v>136.73859999999999</v>
      </c>
      <c r="P4933">
        <v>108.63768</v>
      </c>
      <c r="Q4933">
        <v>369.23253999999997</v>
      </c>
      <c r="R4933">
        <v>10</v>
      </c>
      <c r="S4933" s="81">
        <v>36442</v>
      </c>
    </row>
    <row r="4934" spans="1:19" x14ac:dyDescent="0.2">
      <c r="A4934" t="s">
        <v>75</v>
      </c>
      <c r="B4934" t="s">
        <v>59</v>
      </c>
      <c r="C4934" t="s">
        <v>47</v>
      </c>
      <c r="D4934" t="s">
        <v>14</v>
      </c>
      <c r="E4934" t="s">
        <v>100</v>
      </c>
      <c r="F4934">
        <v>12</v>
      </c>
      <c r="G4934">
        <v>2250.5039999999999</v>
      </c>
      <c r="H4934">
        <v>2165.4540000000002</v>
      </c>
      <c r="I4934">
        <v>78.377899999999997</v>
      </c>
      <c r="J4934">
        <v>106.35599999999999</v>
      </c>
      <c r="K4934">
        <v>-51.250929999999997</v>
      </c>
      <c r="L4934">
        <v>29.27665</v>
      </c>
      <c r="M4934">
        <v>85.049800000000005</v>
      </c>
      <c r="N4934">
        <v>140.82300000000001</v>
      </c>
      <c r="O4934">
        <v>221.35050000000001</v>
      </c>
      <c r="P4934">
        <v>108.63768</v>
      </c>
      <c r="Q4934">
        <v>369.23253999999997</v>
      </c>
      <c r="R4934">
        <v>10</v>
      </c>
      <c r="S4934" s="81">
        <v>36442</v>
      </c>
    </row>
    <row r="4935" spans="1:19" x14ac:dyDescent="0.2">
      <c r="A4935" t="s">
        <v>75</v>
      </c>
      <c r="B4935" t="s">
        <v>59</v>
      </c>
      <c r="C4935" t="s">
        <v>47</v>
      </c>
      <c r="D4935" t="s">
        <v>14</v>
      </c>
      <c r="E4935" t="s">
        <v>100</v>
      </c>
      <c r="F4935">
        <v>13</v>
      </c>
      <c r="G4935">
        <v>2137.0650000000001</v>
      </c>
      <c r="H4935">
        <v>1337.691</v>
      </c>
      <c r="I4935">
        <v>81.744200000000006</v>
      </c>
      <c r="J4935">
        <v>106.28789999999999</v>
      </c>
      <c r="K4935">
        <v>663.16110000000003</v>
      </c>
      <c r="L4935">
        <v>743.63710000000003</v>
      </c>
      <c r="M4935">
        <v>799.37450000000001</v>
      </c>
      <c r="N4935">
        <v>855.11189999999999</v>
      </c>
      <c r="O4935">
        <v>935.58799999999997</v>
      </c>
      <c r="P4935">
        <v>108.63768</v>
      </c>
      <c r="Q4935">
        <v>369.23253999999997</v>
      </c>
      <c r="R4935">
        <v>10</v>
      </c>
      <c r="S4935" s="81">
        <v>36442</v>
      </c>
    </row>
    <row r="4936" spans="1:19" x14ac:dyDescent="0.2">
      <c r="A4936" t="s">
        <v>75</v>
      </c>
      <c r="B4936" t="s">
        <v>59</v>
      </c>
      <c r="C4936" t="s">
        <v>47</v>
      </c>
      <c r="D4936" t="s">
        <v>14</v>
      </c>
      <c r="E4936" t="s">
        <v>100</v>
      </c>
      <c r="F4936">
        <v>14</v>
      </c>
      <c r="G4936">
        <v>2142.2829999999999</v>
      </c>
      <c r="H4936">
        <v>351.59800000000001</v>
      </c>
      <c r="I4936">
        <v>84.645300000000006</v>
      </c>
      <c r="J4936">
        <v>106.45869999999999</v>
      </c>
      <c r="K4936">
        <v>1654.2529999999999</v>
      </c>
      <c r="L4936">
        <v>1734.8579999999999</v>
      </c>
      <c r="M4936">
        <v>1790.6849999999999</v>
      </c>
      <c r="N4936">
        <v>1846.5119999999999</v>
      </c>
      <c r="O4936">
        <v>1927.117</v>
      </c>
      <c r="P4936">
        <v>108.63768</v>
      </c>
      <c r="Q4936">
        <v>369.23253999999997</v>
      </c>
      <c r="R4936">
        <v>10</v>
      </c>
      <c r="S4936" s="81">
        <v>36442</v>
      </c>
    </row>
    <row r="4937" spans="1:19" x14ac:dyDescent="0.2">
      <c r="A4937" t="s">
        <v>75</v>
      </c>
      <c r="B4937" t="s">
        <v>59</v>
      </c>
      <c r="C4937" t="s">
        <v>47</v>
      </c>
      <c r="D4937" t="s">
        <v>14</v>
      </c>
      <c r="E4937" t="s">
        <v>100</v>
      </c>
      <c r="F4937">
        <v>15</v>
      </c>
      <c r="G4937">
        <v>2108.6260000000002</v>
      </c>
      <c r="H4937">
        <v>345.7038</v>
      </c>
      <c r="I4937">
        <v>85.976699999999994</v>
      </c>
      <c r="J4937">
        <v>105.2743</v>
      </c>
      <c r="K4937">
        <v>1628.0070000000001</v>
      </c>
      <c r="L4937">
        <v>1707.7159999999999</v>
      </c>
      <c r="M4937">
        <v>1762.922</v>
      </c>
      <c r="N4937">
        <v>1818.1279999999999</v>
      </c>
      <c r="O4937">
        <v>1897.836</v>
      </c>
      <c r="P4937">
        <v>108.63768</v>
      </c>
      <c r="Q4937">
        <v>369.23253999999997</v>
      </c>
      <c r="R4937">
        <v>10</v>
      </c>
      <c r="S4937" s="81">
        <v>36442</v>
      </c>
    </row>
    <row r="4938" spans="1:19" x14ac:dyDescent="0.2">
      <c r="A4938" t="s">
        <v>75</v>
      </c>
      <c r="B4938" t="s">
        <v>59</v>
      </c>
      <c r="C4938" t="s">
        <v>47</v>
      </c>
      <c r="D4938" t="s">
        <v>14</v>
      </c>
      <c r="E4938" t="s">
        <v>100</v>
      </c>
      <c r="F4938">
        <v>16</v>
      </c>
      <c r="G4938">
        <v>2019.691</v>
      </c>
      <c r="H4938">
        <v>341.64819999999997</v>
      </c>
      <c r="I4938">
        <v>86.662800000000004</v>
      </c>
      <c r="J4938">
        <v>105.5703</v>
      </c>
      <c r="K4938">
        <v>1542.749</v>
      </c>
      <c r="L4938">
        <v>1622.681</v>
      </c>
      <c r="M4938">
        <v>1678.0419999999999</v>
      </c>
      <c r="N4938">
        <v>1733.404</v>
      </c>
      <c r="O4938">
        <v>1813.336</v>
      </c>
      <c r="P4938">
        <v>108.63768</v>
      </c>
      <c r="Q4938">
        <v>369.23253999999997</v>
      </c>
      <c r="R4938">
        <v>10</v>
      </c>
      <c r="S4938" s="81">
        <v>36442</v>
      </c>
    </row>
    <row r="4939" spans="1:19" x14ac:dyDescent="0.2">
      <c r="A4939" t="s">
        <v>75</v>
      </c>
      <c r="B4939" t="s">
        <v>59</v>
      </c>
      <c r="C4939" t="s">
        <v>47</v>
      </c>
      <c r="D4939" t="s">
        <v>14</v>
      </c>
      <c r="E4939" t="s">
        <v>100</v>
      </c>
      <c r="F4939">
        <v>17</v>
      </c>
      <c r="G4939">
        <v>2007.5840000000001</v>
      </c>
      <c r="H4939">
        <v>334.54599999999999</v>
      </c>
      <c r="I4939">
        <v>86.633700000000005</v>
      </c>
      <c r="J4939">
        <v>105.7063</v>
      </c>
      <c r="K4939">
        <v>1537.57</v>
      </c>
      <c r="L4939">
        <v>1617.606</v>
      </c>
      <c r="M4939">
        <v>1673.038</v>
      </c>
      <c r="N4939">
        <v>1728.471</v>
      </c>
      <c r="O4939">
        <v>1808.5070000000001</v>
      </c>
      <c r="P4939">
        <v>108.63768</v>
      </c>
      <c r="Q4939">
        <v>369.23253999999997</v>
      </c>
      <c r="R4939">
        <v>10</v>
      </c>
      <c r="S4939" s="81">
        <v>36442</v>
      </c>
    </row>
    <row r="4940" spans="1:19" x14ac:dyDescent="0.2">
      <c r="A4940" t="s">
        <v>75</v>
      </c>
      <c r="B4940" t="s">
        <v>59</v>
      </c>
      <c r="C4940" t="s">
        <v>47</v>
      </c>
      <c r="D4940" t="s">
        <v>14</v>
      </c>
      <c r="E4940" t="s">
        <v>100</v>
      </c>
      <c r="F4940">
        <v>18</v>
      </c>
      <c r="G4940">
        <v>1997.566</v>
      </c>
      <c r="H4940">
        <v>327.3279</v>
      </c>
      <c r="I4940">
        <v>85.773300000000006</v>
      </c>
      <c r="J4940">
        <v>105.6307</v>
      </c>
      <c r="K4940">
        <v>1534.867</v>
      </c>
      <c r="L4940">
        <v>1614.846</v>
      </c>
      <c r="M4940">
        <v>1670.239</v>
      </c>
      <c r="N4940">
        <v>1725.6310000000001</v>
      </c>
      <c r="O4940">
        <v>1805.61</v>
      </c>
      <c r="P4940">
        <v>108.63768</v>
      </c>
      <c r="Q4940">
        <v>369.23253999999997</v>
      </c>
      <c r="R4940">
        <v>10</v>
      </c>
      <c r="S4940" s="81">
        <v>36442</v>
      </c>
    </row>
    <row r="4941" spans="1:19" x14ac:dyDescent="0.2">
      <c r="A4941" t="s">
        <v>75</v>
      </c>
      <c r="B4941" t="s">
        <v>59</v>
      </c>
      <c r="C4941" t="s">
        <v>47</v>
      </c>
      <c r="D4941" t="s">
        <v>14</v>
      </c>
      <c r="E4941" t="s">
        <v>100</v>
      </c>
      <c r="F4941">
        <v>19</v>
      </c>
      <c r="G4941">
        <v>2127.2959999999998</v>
      </c>
      <c r="H4941">
        <v>1003.799</v>
      </c>
      <c r="I4941">
        <v>81.755799999999994</v>
      </c>
      <c r="J4941">
        <v>106.16889999999999</v>
      </c>
      <c r="K4941">
        <v>987.43610000000001</v>
      </c>
      <c r="L4941">
        <v>1067.8219999999999</v>
      </c>
      <c r="M4941">
        <v>1123.4970000000001</v>
      </c>
      <c r="N4941">
        <v>1179.172</v>
      </c>
      <c r="O4941">
        <v>1259.558</v>
      </c>
      <c r="P4941">
        <v>108.63768</v>
      </c>
      <c r="Q4941">
        <v>369.23253999999997</v>
      </c>
      <c r="R4941">
        <v>10</v>
      </c>
      <c r="S4941" s="81">
        <v>36442</v>
      </c>
    </row>
    <row r="4942" spans="1:19" x14ac:dyDescent="0.2">
      <c r="A4942" t="s">
        <v>75</v>
      </c>
      <c r="B4942" t="s">
        <v>59</v>
      </c>
      <c r="C4942" t="s">
        <v>47</v>
      </c>
      <c r="D4942" t="s">
        <v>14</v>
      </c>
      <c r="E4942" t="s">
        <v>100</v>
      </c>
      <c r="F4942">
        <v>20</v>
      </c>
      <c r="G4942">
        <v>2223.8449999999998</v>
      </c>
      <c r="H4942">
        <v>1710.2550000000001</v>
      </c>
      <c r="I4942">
        <v>75.837199999999996</v>
      </c>
      <c r="J4942">
        <v>106.4264</v>
      </c>
      <c r="K4942">
        <v>377.19830000000002</v>
      </c>
      <c r="L4942">
        <v>457.7792</v>
      </c>
      <c r="M4942">
        <v>513.58920000000001</v>
      </c>
      <c r="N4942">
        <v>569.39930000000004</v>
      </c>
      <c r="O4942">
        <v>649.98019999999997</v>
      </c>
      <c r="P4942">
        <v>108.63768</v>
      </c>
      <c r="Q4942">
        <v>369.23253999999997</v>
      </c>
      <c r="R4942">
        <v>10</v>
      </c>
      <c r="S4942" s="81">
        <v>36442</v>
      </c>
    </row>
    <row r="4943" spans="1:19" x14ac:dyDescent="0.2">
      <c r="A4943" t="s">
        <v>75</v>
      </c>
      <c r="B4943" t="s">
        <v>59</v>
      </c>
      <c r="C4943" t="s">
        <v>47</v>
      </c>
      <c r="D4943" t="s">
        <v>14</v>
      </c>
      <c r="E4943" t="s">
        <v>100</v>
      </c>
      <c r="F4943">
        <v>21</v>
      </c>
      <c r="G4943">
        <v>2215.5639999999999</v>
      </c>
      <c r="H4943">
        <v>1955.816</v>
      </c>
      <c r="I4943">
        <v>72.209299999999999</v>
      </c>
      <c r="J4943">
        <v>106.5335</v>
      </c>
      <c r="K4943">
        <v>123.21980000000001</v>
      </c>
      <c r="L4943">
        <v>203.8817</v>
      </c>
      <c r="M4943">
        <v>259.74790000000002</v>
      </c>
      <c r="N4943">
        <v>315.61410000000001</v>
      </c>
      <c r="O4943">
        <v>396.27609999999999</v>
      </c>
      <c r="P4943">
        <v>108.63768</v>
      </c>
      <c r="Q4943">
        <v>369.23253999999997</v>
      </c>
      <c r="R4943">
        <v>10</v>
      </c>
      <c r="S4943" s="81">
        <v>36442</v>
      </c>
    </row>
    <row r="4944" spans="1:19" x14ac:dyDescent="0.2">
      <c r="A4944" t="s">
        <v>75</v>
      </c>
      <c r="B4944" t="s">
        <v>59</v>
      </c>
      <c r="C4944" t="s">
        <v>47</v>
      </c>
      <c r="D4944" t="s">
        <v>14</v>
      </c>
      <c r="E4944" t="s">
        <v>100</v>
      </c>
      <c r="F4944">
        <v>22</v>
      </c>
      <c r="G4944">
        <v>2236.7910000000002</v>
      </c>
      <c r="H4944">
        <v>2044.0139999999999</v>
      </c>
      <c r="I4944">
        <v>69.872100000000003</v>
      </c>
      <c r="J4944">
        <v>107.0942</v>
      </c>
      <c r="K4944">
        <v>55.5304</v>
      </c>
      <c r="L4944">
        <v>136.61689999999999</v>
      </c>
      <c r="M4944">
        <v>192.77709999999999</v>
      </c>
      <c r="N4944">
        <v>248.93729999999999</v>
      </c>
      <c r="O4944">
        <v>330.02379999999999</v>
      </c>
      <c r="P4944">
        <v>108.63768</v>
      </c>
      <c r="Q4944">
        <v>369.23253999999997</v>
      </c>
      <c r="R4944">
        <v>10</v>
      </c>
      <c r="S4944" s="81">
        <v>36442</v>
      </c>
    </row>
    <row r="4945" spans="1:19" x14ac:dyDescent="0.2">
      <c r="A4945" t="s">
        <v>75</v>
      </c>
      <c r="B4945" t="s">
        <v>59</v>
      </c>
      <c r="C4945" t="s">
        <v>47</v>
      </c>
      <c r="D4945" t="s">
        <v>14</v>
      </c>
      <c r="E4945" t="s">
        <v>100</v>
      </c>
      <c r="F4945">
        <v>23</v>
      </c>
      <c r="G4945">
        <v>2242.3420000000001</v>
      </c>
      <c r="H4945">
        <v>2101.0970000000002</v>
      </c>
      <c r="I4945">
        <v>67.197699999999998</v>
      </c>
      <c r="J4945">
        <v>107.31010000000001</v>
      </c>
      <c r="K4945">
        <v>3.7216749999999998</v>
      </c>
      <c r="L4945">
        <v>84.971639999999994</v>
      </c>
      <c r="M4945">
        <v>141.24510000000001</v>
      </c>
      <c r="N4945">
        <v>197.51859999999999</v>
      </c>
      <c r="O4945">
        <v>278.76859999999999</v>
      </c>
      <c r="P4945">
        <v>108.63768</v>
      </c>
      <c r="Q4945">
        <v>369.23253999999997</v>
      </c>
      <c r="R4945">
        <v>10</v>
      </c>
      <c r="S4945" s="81">
        <v>36442</v>
      </c>
    </row>
    <row r="4946" spans="1:19" x14ac:dyDescent="0.2">
      <c r="A4946" t="s">
        <v>75</v>
      </c>
      <c r="B4946" t="s">
        <v>59</v>
      </c>
      <c r="C4946" t="s">
        <v>47</v>
      </c>
      <c r="D4946" t="s">
        <v>14</v>
      </c>
      <c r="E4946" t="s">
        <v>100</v>
      </c>
      <c r="F4946">
        <v>24</v>
      </c>
      <c r="G4946">
        <v>2238.232</v>
      </c>
      <c r="H4946">
        <v>2123.9899999999998</v>
      </c>
      <c r="I4946">
        <v>65.598799999999997</v>
      </c>
      <c r="J4946">
        <v>107.6472</v>
      </c>
      <c r="K4946">
        <v>-23.712980000000002</v>
      </c>
      <c r="L4946">
        <v>57.792189999999998</v>
      </c>
      <c r="M4946">
        <v>114.2424</v>
      </c>
      <c r="N4946">
        <v>170.6927</v>
      </c>
      <c r="O4946">
        <v>252.1978</v>
      </c>
      <c r="P4946">
        <v>108.63768</v>
      </c>
      <c r="Q4946">
        <v>369.23253999999997</v>
      </c>
      <c r="R4946">
        <v>10</v>
      </c>
      <c r="S4946" s="81">
        <v>36442</v>
      </c>
    </row>
    <row r="4947" spans="1:19" x14ac:dyDescent="0.2">
      <c r="A4947" t="s">
        <v>75</v>
      </c>
      <c r="B4947" t="s">
        <v>59</v>
      </c>
      <c r="C4947" t="s">
        <v>47</v>
      </c>
      <c r="D4947" t="s">
        <v>15</v>
      </c>
      <c r="E4947" t="s">
        <v>100</v>
      </c>
      <c r="F4947">
        <v>1</v>
      </c>
      <c r="G4947">
        <v>2105.0439999999999</v>
      </c>
      <c r="H4947">
        <v>2105.0439999999999</v>
      </c>
      <c r="I4947">
        <v>39.255800000000001</v>
      </c>
      <c r="J4947">
        <v>104.7561</v>
      </c>
      <c r="K4947">
        <v>-134.25030000000001</v>
      </c>
      <c r="L4947">
        <v>-54.934150000000002</v>
      </c>
      <c r="M4947">
        <v>0</v>
      </c>
      <c r="N4947">
        <v>54.934150000000002</v>
      </c>
      <c r="O4947">
        <v>134.25030000000001</v>
      </c>
      <c r="P4947">
        <v>108.63768</v>
      </c>
      <c r="Q4947">
        <v>369.23253999999997</v>
      </c>
      <c r="R4947">
        <v>11</v>
      </c>
      <c r="S4947" s="81">
        <v>32107</v>
      </c>
    </row>
    <row r="4948" spans="1:19" x14ac:dyDescent="0.2">
      <c r="A4948" t="s">
        <v>75</v>
      </c>
      <c r="B4948" t="s">
        <v>59</v>
      </c>
      <c r="C4948" t="s">
        <v>47</v>
      </c>
      <c r="D4948" t="s">
        <v>15</v>
      </c>
      <c r="E4948" t="s">
        <v>100</v>
      </c>
      <c r="F4948">
        <v>2</v>
      </c>
      <c r="G4948">
        <v>2073.373</v>
      </c>
      <c r="H4948">
        <v>2073.373</v>
      </c>
      <c r="I4948">
        <v>38.261600000000001</v>
      </c>
      <c r="J4948">
        <v>104.7115</v>
      </c>
      <c r="K4948">
        <v>-134.19329999999999</v>
      </c>
      <c r="L4948">
        <v>-54.910789999999999</v>
      </c>
      <c r="M4948">
        <v>0</v>
      </c>
      <c r="N4948">
        <v>54.910789999999999</v>
      </c>
      <c r="O4948">
        <v>134.19329999999999</v>
      </c>
      <c r="P4948">
        <v>108.63768</v>
      </c>
      <c r="Q4948">
        <v>369.23253999999997</v>
      </c>
      <c r="R4948">
        <v>11</v>
      </c>
      <c r="S4948" s="81">
        <v>32107</v>
      </c>
    </row>
    <row r="4949" spans="1:19" x14ac:dyDescent="0.2">
      <c r="A4949" t="s">
        <v>75</v>
      </c>
      <c r="B4949" t="s">
        <v>59</v>
      </c>
      <c r="C4949" t="s">
        <v>47</v>
      </c>
      <c r="D4949" t="s">
        <v>15</v>
      </c>
      <c r="E4949" t="s">
        <v>100</v>
      </c>
      <c r="F4949">
        <v>3</v>
      </c>
      <c r="G4949">
        <v>2045.5409999999999</v>
      </c>
      <c r="H4949">
        <v>2045.5409999999999</v>
      </c>
      <c r="I4949">
        <v>37.488399999999999</v>
      </c>
      <c r="J4949">
        <v>104.77679999999999</v>
      </c>
      <c r="K4949">
        <v>-134.27690000000001</v>
      </c>
      <c r="L4949">
        <v>-54.945030000000003</v>
      </c>
      <c r="M4949">
        <v>0</v>
      </c>
      <c r="N4949">
        <v>54.945030000000003</v>
      </c>
      <c r="O4949">
        <v>134.27690000000001</v>
      </c>
      <c r="P4949">
        <v>108.63768</v>
      </c>
      <c r="Q4949">
        <v>369.23253999999997</v>
      </c>
      <c r="R4949">
        <v>11</v>
      </c>
      <c r="S4949" s="81">
        <v>32107</v>
      </c>
    </row>
    <row r="4950" spans="1:19" x14ac:dyDescent="0.2">
      <c r="A4950" t="s">
        <v>75</v>
      </c>
      <c r="B4950" t="s">
        <v>59</v>
      </c>
      <c r="C4950" t="s">
        <v>47</v>
      </c>
      <c r="D4950" t="s">
        <v>15</v>
      </c>
      <c r="E4950" t="s">
        <v>100</v>
      </c>
      <c r="F4950">
        <v>4</v>
      </c>
      <c r="G4950">
        <v>2049.971</v>
      </c>
      <c r="H4950">
        <v>2049.971</v>
      </c>
      <c r="I4950">
        <v>36.517400000000002</v>
      </c>
      <c r="J4950">
        <v>104.48480000000001</v>
      </c>
      <c r="K4950">
        <v>-133.90260000000001</v>
      </c>
      <c r="L4950">
        <v>-54.791870000000003</v>
      </c>
      <c r="M4950">
        <v>0</v>
      </c>
      <c r="N4950">
        <v>54.791870000000003</v>
      </c>
      <c r="O4950">
        <v>133.90260000000001</v>
      </c>
      <c r="P4950">
        <v>108.63768</v>
      </c>
      <c r="Q4950">
        <v>369.23253999999997</v>
      </c>
      <c r="R4950">
        <v>11</v>
      </c>
      <c r="S4950" s="81">
        <v>32107</v>
      </c>
    </row>
    <row r="4951" spans="1:19" x14ac:dyDescent="0.2">
      <c r="A4951" t="s">
        <v>75</v>
      </c>
      <c r="B4951" t="s">
        <v>59</v>
      </c>
      <c r="C4951" t="s">
        <v>47</v>
      </c>
      <c r="D4951" t="s">
        <v>15</v>
      </c>
      <c r="E4951" t="s">
        <v>100</v>
      </c>
      <c r="F4951">
        <v>5</v>
      </c>
      <c r="G4951">
        <v>2092.4279999999999</v>
      </c>
      <c r="H4951">
        <v>2092.4279999999999</v>
      </c>
      <c r="I4951">
        <v>36.238399999999999</v>
      </c>
      <c r="J4951">
        <v>104.4007</v>
      </c>
      <c r="K4951">
        <v>-133.79490000000001</v>
      </c>
      <c r="L4951">
        <v>-54.747770000000003</v>
      </c>
      <c r="M4951">
        <v>0</v>
      </c>
      <c r="N4951">
        <v>54.747770000000003</v>
      </c>
      <c r="O4951">
        <v>133.79490000000001</v>
      </c>
      <c r="P4951">
        <v>108.63768</v>
      </c>
      <c r="Q4951">
        <v>369.23253999999997</v>
      </c>
      <c r="R4951">
        <v>11</v>
      </c>
      <c r="S4951" s="81">
        <v>32107</v>
      </c>
    </row>
    <row r="4952" spans="1:19" x14ac:dyDescent="0.2">
      <c r="A4952" t="s">
        <v>75</v>
      </c>
      <c r="B4952" t="s">
        <v>59</v>
      </c>
      <c r="C4952" t="s">
        <v>47</v>
      </c>
      <c r="D4952" t="s">
        <v>15</v>
      </c>
      <c r="E4952" t="s">
        <v>100</v>
      </c>
      <c r="F4952">
        <v>6</v>
      </c>
      <c r="G4952">
        <v>2167.163</v>
      </c>
      <c r="H4952">
        <v>2167.163</v>
      </c>
      <c r="I4952">
        <v>35.540700000000001</v>
      </c>
      <c r="J4952">
        <v>104.4824</v>
      </c>
      <c r="K4952">
        <v>-133.89959999999999</v>
      </c>
      <c r="L4952">
        <v>-54.79063</v>
      </c>
      <c r="M4952">
        <v>0</v>
      </c>
      <c r="N4952">
        <v>54.79063</v>
      </c>
      <c r="O4952">
        <v>133.89959999999999</v>
      </c>
      <c r="P4952">
        <v>108.63768</v>
      </c>
      <c r="Q4952">
        <v>369.23253999999997</v>
      </c>
      <c r="R4952">
        <v>11</v>
      </c>
      <c r="S4952" s="81">
        <v>32107</v>
      </c>
    </row>
    <row r="4953" spans="1:19" x14ac:dyDescent="0.2">
      <c r="A4953" t="s">
        <v>75</v>
      </c>
      <c r="B4953" t="s">
        <v>59</v>
      </c>
      <c r="C4953" t="s">
        <v>47</v>
      </c>
      <c r="D4953" t="s">
        <v>15</v>
      </c>
      <c r="E4953" t="s">
        <v>100</v>
      </c>
      <c r="F4953">
        <v>7</v>
      </c>
      <c r="G4953">
        <v>2280.7669999999998</v>
      </c>
      <c r="H4953">
        <v>2280.7669999999998</v>
      </c>
      <c r="I4953">
        <v>35.406999999999996</v>
      </c>
      <c r="J4953">
        <v>104.72969999999999</v>
      </c>
      <c r="K4953">
        <v>-134.2166</v>
      </c>
      <c r="L4953">
        <v>-54.92033</v>
      </c>
      <c r="M4953">
        <v>0</v>
      </c>
      <c r="N4953">
        <v>54.92033</v>
      </c>
      <c r="O4953">
        <v>134.2166</v>
      </c>
      <c r="P4953">
        <v>108.63768</v>
      </c>
      <c r="Q4953">
        <v>369.23253999999997</v>
      </c>
      <c r="R4953">
        <v>11</v>
      </c>
      <c r="S4953" s="81">
        <v>32107</v>
      </c>
    </row>
    <row r="4954" spans="1:19" x14ac:dyDescent="0.2">
      <c r="A4954" t="s">
        <v>75</v>
      </c>
      <c r="B4954" t="s">
        <v>59</v>
      </c>
      <c r="C4954" t="s">
        <v>47</v>
      </c>
      <c r="D4954" t="s">
        <v>15</v>
      </c>
      <c r="E4954" t="s">
        <v>100</v>
      </c>
      <c r="F4954">
        <v>8</v>
      </c>
      <c r="G4954">
        <v>2283.701</v>
      </c>
      <c r="H4954">
        <v>2283.701</v>
      </c>
      <c r="I4954">
        <v>36.372100000000003</v>
      </c>
      <c r="J4954">
        <v>104.5394</v>
      </c>
      <c r="K4954">
        <v>-133.9727</v>
      </c>
      <c r="L4954">
        <v>-54.820529999999998</v>
      </c>
      <c r="M4954">
        <v>0</v>
      </c>
      <c r="N4954">
        <v>54.820529999999998</v>
      </c>
      <c r="O4954">
        <v>133.9727</v>
      </c>
      <c r="P4954">
        <v>108.63768</v>
      </c>
      <c r="Q4954">
        <v>369.23253999999997</v>
      </c>
      <c r="R4954">
        <v>11</v>
      </c>
      <c r="S4954" s="81">
        <v>32107</v>
      </c>
    </row>
    <row r="4955" spans="1:19" x14ac:dyDescent="0.2">
      <c r="A4955" t="s">
        <v>75</v>
      </c>
      <c r="B4955" t="s">
        <v>59</v>
      </c>
      <c r="C4955" t="s">
        <v>47</v>
      </c>
      <c r="D4955" t="s">
        <v>15</v>
      </c>
      <c r="E4955" t="s">
        <v>100</v>
      </c>
      <c r="F4955">
        <v>9</v>
      </c>
      <c r="G4955">
        <v>2261.7890000000002</v>
      </c>
      <c r="H4955">
        <v>2261.7890000000002</v>
      </c>
      <c r="I4955">
        <v>40.5</v>
      </c>
      <c r="J4955">
        <v>104.53870000000001</v>
      </c>
      <c r="K4955">
        <v>-133.9718</v>
      </c>
      <c r="L4955">
        <v>-54.820160000000001</v>
      </c>
      <c r="M4955">
        <v>0</v>
      </c>
      <c r="N4955">
        <v>54.820160000000001</v>
      </c>
      <c r="O4955">
        <v>133.9718</v>
      </c>
      <c r="P4955">
        <v>108.63768</v>
      </c>
      <c r="Q4955">
        <v>369.23253999999997</v>
      </c>
      <c r="R4955">
        <v>11</v>
      </c>
      <c r="S4955" s="81">
        <v>32107</v>
      </c>
    </row>
    <row r="4956" spans="1:19" x14ac:dyDescent="0.2">
      <c r="A4956" t="s">
        <v>75</v>
      </c>
      <c r="B4956" t="s">
        <v>59</v>
      </c>
      <c r="C4956" t="s">
        <v>47</v>
      </c>
      <c r="D4956" t="s">
        <v>15</v>
      </c>
      <c r="E4956" t="s">
        <v>100</v>
      </c>
      <c r="F4956">
        <v>10</v>
      </c>
      <c r="G4956">
        <v>2264.9560000000001</v>
      </c>
      <c r="H4956">
        <v>2264.9560000000001</v>
      </c>
      <c r="I4956">
        <v>46.203499999999998</v>
      </c>
      <c r="J4956">
        <v>104.5215</v>
      </c>
      <c r="K4956">
        <v>-133.94970000000001</v>
      </c>
      <c r="L4956">
        <v>-54.811120000000003</v>
      </c>
      <c r="M4956">
        <v>0</v>
      </c>
      <c r="N4956">
        <v>54.811120000000003</v>
      </c>
      <c r="O4956">
        <v>133.94970000000001</v>
      </c>
      <c r="P4956">
        <v>108.63768</v>
      </c>
      <c r="Q4956">
        <v>369.23253999999997</v>
      </c>
      <c r="R4956">
        <v>11</v>
      </c>
      <c r="S4956" s="81">
        <v>32107</v>
      </c>
    </row>
    <row r="4957" spans="1:19" x14ac:dyDescent="0.2">
      <c r="A4957" t="s">
        <v>75</v>
      </c>
      <c r="B4957" t="s">
        <v>59</v>
      </c>
      <c r="C4957" t="s">
        <v>47</v>
      </c>
      <c r="D4957" t="s">
        <v>15</v>
      </c>
      <c r="E4957" t="s">
        <v>100</v>
      </c>
      <c r="F4957">
        <v>11</v>
      </c>
      <c r="G4957">
        <v>2238.6190000000001</v>
      </c>
      <c r="H4957">
        <v>2238.6190000000001</v>
      </c>
      <c r="I4957">
        <v>50.616300000000003</v>
      </c>
      <c r="J4957">
        <v>104.5204</v>
      </c>
      <c r="K4957">
        <v>-133.94829999999999</v>
      </c>
      <c r="L4957">
        <v>-54.810540000000003</v>
      </c>
      <c r="M4957">
        <v>0</v>
      </c>
      <c r="N4957">
        <v>54.810540000000003</v>
      </c>
      <c r="O4957">
        <v>133.94829999999999</v>
      </c>
      <c r="P4957">
        <v>108.63768</v>
      </c>
      <c r="Q4957">
        <v>369.23253999999997</v>
      </c>
      <c r="R4957">
        <v>11</v>
      </c>
      <c r="S4957" s="81">
        <v>32107</v>
      </c>
    </row>
    <row r="4958" spans="1:19" x14ac:dyDescent="0.2">
      <c r="A4958" t="s">
        <v>75</v>
      </c>
      <c r="B4958" t="s">
        <v>59</v>
      </c>
      <c r="C4958" t="s">
        <v>47</v>
      </c>
      <c r="D4958" t="s">
        <v>15</v>
      </c>
      <c r="E4958" t="s">
        <v>100</v>
      </c>
      <c r="F4958">
        <v>12</v>
      </c>
      <c r="G4958">
        <v>2246.768</v>
      </c>
      <c r="H4958">
        <v>2246.768</v>
      </c>
      <c r="I4958">
        <v>53.686</v>
      </c>
      <c r="J4958">
        <v>104.5453</v>
      </c>
      <c r="K4958">
        <v>-133.9802</v>
      </c>
      <c r="L4958">
        <v>-54.823610000000002</v>
      </c>
      <c r="M4958">
        <v>0</v>
      </c>
      <c r="N4958">
        <v>54.823610000000002</v>
      </c>
      <c r="O4958">
        <v>133.9802</v>
      </c>
      <c r="P4958">
        <v>108.63768</v>
      </c>
      <c r="Q4958">
        <v>369.23253999999997</v>
      </c>
      <c r="R4958">
        <v>11</v>
      </c>
      <c r="S4958" s="81">
        <v>32107</v>
      </c>
    </row>
    <row r="4959" spans="1:19" x14ac:dyDescent="0.2">
      <c r="A4959" t="s">
        <v>75</v>
      </c>
      <c r="B4959" t="s">
        <v>59</v>
      </c>
      <c r="C4959" t="s">
        <v>47</v>
      </c>
      <c r="D4959" t="s">
        <v>15</v>
      </c>
      <c r="E4959" t="s">
        <v>100</v>
      </c>
      <c r="F4959">
        <v>13</v>
      </c>
      <c r="G4959">
        <v>2252.0889999999999</v>
      </c>
      <c r="H4959">
        <v>2252.0889999999999</v>
      </c>
      <c r="I4959">
        <v>56.5</v>
      </c>
      <c r="J4959">
        <v>104.7158</v>
      </c>
      <c r="K4959">
        <v>-134.1986</v>
      </c>
      <c r="L4959">
        <v>-54.912990000000001</v>
      </c>
      <c r="M4959">
        <v>0</v>
      </c>
      <c r="N4959">
        <v>54.912990000000001</v>
      </c>
      <c r="O4959">
        <v>134.1986</v>
      </c>
      <c r="P4959">
        <v>108.63768</v>
      </c>
      <c r="Q4959">
        <v>369.23253999999997</v>
      </c>
      <c r="R4959">
        <v>11</v>
      </c>
      <c r="S4959" s="81">
        <v>32107</v>
      </c>
    </row>
    <row r="4960" spans="1:19" x14ac:dyDescent="0.2">
      <c r="A4960" t="s">
        <v>75</v>
      </c>
      <c r="B4960" t="s">
        <v>59</v>
      </c>
      <c r="C4960" t="s">
        <v>47</v>
      </c>
      <c r="D4960" t="s">
        <v>15</v>
      </c>
      <c r="E4960" t="s">
        <v>100</v>
      </c>
      <c r="F4960">
        <v>14</v>
      </c>
      <c r="G4960">
        <v>2217.663</v>
      </c>
      <c r="H4960">
        <v>2217.663</v>
      </c>
      <c r="I4960">
        <v>58.005800000000001</v>
      </c>
      <c r="J4960">
        <v>105.0872</v>
      </c>
      <c r="K4960">
        <v>-134.6746</v>
      </c>
      <c r="L4960">
        <v>-55.107770000000002</v>
      </c>
      <c r="M4960">
        <v>0</v>
      </c>
      <c r="N4960">
        <v>55.107770000000002</v>
      </c>
      <c r="O4960">
        <v>134.6746</v>
      </c>
      <c r="P4960">
        <v>108.63768</v>
      </c>
      <c r="Q4960">
        <v>369.23253999999997</v>
      </c>
      <c r="R4960">
        <v>11</v>
      </c>
      <c r="S4960" s="81">
        <v>32107</v>
      </c>
    </row>
    <row r="4961" spans="1:19" x14ac:dyDescent="0.2">
      <c r="A4961" t="s">
        <v>75</v>
      </c>
      <c r="B4961" t="s">
        <v>59</v>
      </c>
      <c r="C4961" t="s">
        <v>47</v>
      </c>
      <c r="D4961" t="s">
        <v>15</v>
      </c>
      <c r="E4961" t="s">
        <v>100</v>
      </c>
      <c r="F4961">
        <v>15</v>
      </c>
      <c r="G4961">
        <v>2160.5650000000001</v>
      </c>
      <c r="H4961">
        <v>2097.5219999999999</v>
      </c>
      <c r="I4961">
        <v>58.656999999999996</v>
      </c>
      <c r="J4961">
        <v>104.6386</v>
      </c>
      <c r="K4961">
        <v>-71.056560000000005</v>
      </c>
      <c r="L4961">
        <v>8.1706710000000005</v>
      </c>
      <c r="M4961">
        <v>63.043210000000002</v>
      </c>
      <c r="N4961">
        <v>117.9158</v>
      </c>
      <c r="O4961">
        <v>197.143</v>
      </c>
      <c r="P4961">
        <v>108.63768</v>
      </c>
      <c r="Q4961">
        <v>369.23253999999997</v>
      </c>
      <c r="R4961">
        <v>11</v>
      </c>
      <c r="S4961" s="81">
        <v>32107</v>
      </c>
    </row>
    <row r="4962" spans="1:19" x14ac:dyDescent="0.2">
      <c r="A4962" t="s">
        <v>75</v>
      </c>
      <c r="B4962" t="s">
        <v>59</v>
      </c>
      <c r="C4962" t="s">
        <v>47</v>
      </c>
      <c r="D4962" t="s">
        <v>15</v>
      </c>
      <c r="E4962" t="s">
        <v>100</v>
      </c>
      <c r="F4962">
        <v>16</v>
      </c>
      <c r="G4962">
        <v>2084.748</v>
      </c>
      <c r="H4962">
        <v>1320.8119999999999</v>
      </c>
      <c r="I4962">
        <v>57.662799999999997</v>
      </c>
      <c r="J4962">
        <v>104.60129999999999</v>
      </c>
      <c r="K4962">
        <v>629.88409999999999</v>
      </c>
      <c r="L4962">
        <v>709.08309999999994</v>
      </c>
      <c r="M4962">
        <v>763.93600000000004</v>
      </c>
      <c r="N4962">
        <v>818.78899999999999</v>
      </c>
      <c r="O4962">
        <v>897.98800000000006</v>
      </c>
      <c r="P4962">
        <v>108.63768</v>
      </c>
      <c r="Q4962">
        <v>369.23253999999997</v>
      </c>
      <c r="R4962">
        <v>11</v>
      </c>
      <c r="S4962" s="81">
        <v>32107</v>
      </c>
    </row>
    <row r="4963" spans="1:19" x14ac:dyDescent="0.2">
      <c r="A4963" t="s">
        <v>75</v>
      </c>
      <c r="B4963" t="s">
        <v>59</v>
      </c>
      <c r="C4963" t="s">
        <v>47</v>
      </c>
      <c r="D4963" t="s">
        <v>15</v>
      </c>
      <c r="E4963" t="s">
        <v>100</v>
      </c>
      <c r="F4963">
        <v>17</v>
      </c>
      <c r="G4963">
        <v>2074.8150000000001</v>
      </c>
      <c r="H4963">
        <v>349.8184</v>
      </c>
      <c r="I4963">
        <v>54.133699999999997</v>
      </c>
      <c r="J4963">
        <v>104.5728</v>
      </c>
      <c r="K4963">
        <v>1590.981</v>
      </c>
      <c r="L4963">
        <v>1670.1579999999999</v>
      </c>
      <c r="M4963">
        <v>1724.9960000000001</v>
      </c>
      <c r="N4963">
        <v>1779.8340000000001</v>
      </c>
      <c r="O4963">
        <v>1859.0119999999999</v>
      </c>
      <c r="P4963">
        <v>108.63768</v>
      </c>
      <c r="Q4963">
        <v>369.23253999999997</v>
      </c>
      <c r="R4963">
        <v>11</v>
      </c>
      <c r="S4963" s="81">
        <v>32107</v>
      </c>
    </row>
    <row r="4964" spans="1:19" x14ac:dyDescent="0.2">
      <c r="A4964" t="s">
        <v>75</v>
      </c>
      <c r="B4964" t="s">
        <v>59</v>
      </c>
      <c r="C4964" t="s">
        <v>47</v>
      </c>
      <c r="D4964" t="s">
        <v>15</v>
      </c>
      <c r="E4964" t="s">
        <v>100</v>
      </c>
      <c r="F4964">
        <v>18</v>
      </c>
      <c r="G4964">
        <v>2082.2710000000002</v>
      </c>
      <c r="H4964">
        <v>344.29770000000002</v>
      </c>
      <c r="I4964">
        <v>48.906999999999996</v>
      </c>
      <c r="J4964">
        <v>104.5962</v>
      </c>
      <c r="K4964">
        <v>1603.9280000000001</v>
      </c>
      <c r="L4964">
        <v>1683.123</v>
      </c>
      <c r="M4964">
        <v>1737.973</v>
      </c>
      <c r="N4964">
        <v>1792.8240000000001</v>
      </c>
      <c r="O4964">
        <v>1872.019</v>
      </c>
      <c r="P4964">
        <v>108.63768</v>
      </c>
      <c r="Q4964">
        <v>369.23253999999997</v>
      </c>
      <c r="R4964">
        <v>11</v>
      </c>
      <c r="S4964" s="81">
        <v>32107</v>
      </c>
    </row>
    <row r="4965" spans="1:19" x14ac:dyDescent="0.2">
      <c r="A4965" t="s">
        <v>75</v>
      </c>
      <c r="B4965" t="s">
        <v>59</v>
      </c>
      <c r="C4965" t="s">
        <v>47</v>
      </c>
      <c r="D4965" t="s">
        <v>15</v>
      </c>
      <c r="E4965" t="s">
        <v>100</v>
      </c>
      <c r="F4965">
        <v>19</v>
      </c>
      <c r="G4965">
        <v>2092.6529999999998</v>
      </c>
      <c r="H4965">
        <v>341.21730000000002</v>
      </c>
      <c r="I4965">
        <v>45.145299999999999</v>
      </c>
      <c r="J4965">
        <v>104.56619999999999</v>
      </c>
      <c r="K4965">
        <v>1617.4280000000001</v>
      </c>
      <c r="L4965">
        <v>1696.6010000000001</v>
      </c>
      <c r="M4965">
        <v>1751.4359999999999</v>
      </c>
      <c r="N4965">
        <v>1806.27</v>
      </c>
      <c r="O4965">
        <v>1885.443</v>
      </c>
      <c r="P4965">
        <v>108.63768</v>
      </c>
      <c r="Q4965">
        <v>369.23253999999997</v>
      </c>
      <c r="R4965">
        <v>11</v>
      </c>
      <c r="S4965" s="81">
        <v>32107</v>
      </c>
    </row>
    <row r="4966" spans="1:19" x14ac:dyDescent="0.2">
      <c r="A4966" t="s">
        <v>75</v>
      </c>
      <c r="B4966" t="s">
        <v>59</v>
      </c>
      <c r="C4966" t="s">
        <v>47</v>
      </c>
      <c r="D4966" t="s">
        <v>15</v>
      </c>
      <c r="E4966" t="s">
        <v>100</v>
      </c>
      <c r="F4966">
        <v>20</v>
      </c>
      <c r="G4966">
        <v>2151.116</v>
      </c>
      <c r="H4966">
        <v>336.20010000000002</v>
      </c>
      <c r="I4966">
        <v>42.558100000000003</v>
      </c>
      <c r="J4966">
        <v>104.82769999999999</v>
      </c>
      <c r="K4966">
        <v>1680.5740000000001</v>
      </c>
      <c r="L4966">
        <v>1759.9449999999999</v>
      </c>
      <c r="M4966">
        <v>1814.9159999999999</v>
      </c>
      <c r="N4966">
        <v>1869.8879999999999</v>
      </c>
      <c r="O4966">
        <v>1949.258</v>
      </c>
      <c r="P4966">
        <v>108.63768</v>
      </c>
      <c r="Q4966">
        <v>369.23253999999997</v>
      </c>
      <c r="R4966">
        <v>11</v>
      </c>
      <c r="S4966" s="81">
        <v>32107</v>
      </c>
    </row>
    <row r="4967" spans="1:19" x14ac:dyDescent="0.2">
      <c r="A4967" t="s">
        <v>75</v>
      </c>
      <c r="B4967" t="s">
        <v>59</v>
      </c>
      <c r="C4967" t="s">
        <v>47</v>
      </c>
      <c r="D4967" t="s">
        <v>15</v>
      </c>
      <c r="E4967" t="s">
        <v>100</v>
      </c>
      <c r="F4967">
        <v>21</v>
      </c>
      <c r="G4967">
        <v>2169.154</v>
      </c>
      <c r="H4967">
        <v>333.10500000000002</v>
      </c>
      <c r="I4967">
        <v>40.424399999999999</v>
      </c>
      <c r="J4967">
        <v>104.8002</v>
      </c>
      <c r="K4967">
        <v>1701.742</v>
      </c>
      <c r="L4967">
        <v>1781.0909999999999</v>
      </c>
      <c r="M4967">
        <v>1836.049</v>
      </c>
      <c r="N4967">
        <v>1891.0060000000001</v>
      </c>
      <c r="O4967">
        <v>1970.356</v>
      </c>
      <c r="P4967">
        <v>108.63768</v>
      </c>
      <c r="Q4967">
        <v>369.23253999999997</v>
      </c>
      <c r="R4967">
        <v>11</v>
      </c>
      <c r="S4967" s="81">
        <v>32107</v>
      </c>
    </row>
    <row r="4968" spans="1:19" x14ac:dyDescent="0.2">
      <c r="A4968" t="s">
        <v>75</v>
      </c>
      <c r="B4968" t="s">
        <v>59</v>
      </c>
      <c r="C4968" t="s">
        <v>47</v>
      </c>
      <c r="D4968" t="s">
        <v>15</v>
      </c>
      <c r="E4968" t="s">
        <v>100</v>
      </c>
      <c r="F4968">
        <v>22</v>
      </c>
      <c r="G4968">
        <v>2171.5259999999998</v>
      </c>
      <c r="H4968">
        <v>969.33479999999997</v>
      </c>
      <c r="I4968">
        <v>39.191899999999997</v>
      </c>
      <c r="J4968">
        <v>104.7658</v>
      </c>
      <c r="K4968">
        <v>1067.9290000000001</v>
      </c>
      <c r="L4968">
        <v>1147.252</v>
      </c>
      <c r="M4968">
        <v>1202.192</v>
      </c>
      <c r="N4968">
        <v>1257.1310000000001</v>
      </c>
      <c r="O4968">
        <v>1336.454</v>
      </c>
      <c r="P4968">
        <v>108.63768</v>
      </c>
      <c r="Q4968">
        <v>369.23253999999997</v>
      </c>
      <c r="R4968">
        <v>11</v>
      </c>
      <c r="S4968" s="81">
        <v>32107</v>
      </c>
    </row>
    <row r="4969" spans="1:19" x14ac:dyDescent="0.2">
      <c r="A4969" t="s">
        <v>75</v>
      </c>
      <c r="B4969" t="s">
        <v>59</v>
      </c>
      <c r="C4969" t="s">
        <v>47</v>
      </c>
      <c r="D4969" t="s">
        <v>15</v>
      </c>
      <c r="E4969" t="s">
        <v>100</v>
      </c>
      <c r="F4969">
        <v>23</v>
      </c>
      <c r="G4969">
        <v>2154.674</v>
      </c>
      <c r="H4969">
        <v>1635.43</v>
      </c>
      <c r="I4969">
        <v>38.325600000000001</v>
      </c>
      <c r="J4969">
        <v>104.5912</v>
      </c>
      <c r="K4969">
        <v>385.20510000000002</v>
      </c>
      <c r="L4969">
        <v>464.3965</v>
      </c>
      <c r="M4969">
        <v>519.2441</v>
      </c>
      <c r="N4969">
        <v>574.09180000000003</v>
      </c>
      <c r="O4969">
        <v>653.28309999999999</v>
      </c>
      <c r="P4969">
        <v>108.63768</v>
      </c>
      <c r="Q4969">
        <v>369.23253999999997</v>
      </c>
      <c r="R4969">
        <v>11</v>
      </c>
      <c r="S4969" s="81">
        <v>32107</v>
      </c>
    </row>
    <row r="4970" spans="1:19" x14ac:dyDescent="0.2">
      <c r="A4970" t="s">
        <v>75</v>
      </c>
      <c r="B4970" t="s">
        <v>59</v>
      </c>
      <c r="C4970" t="s">
        <v>47</v>
      </c>
      <c r="D4970" t="s">
        <v>15</v>
      </c>
      <c r="E4970" t="s">
        <v>100</v>
      </c>
      <c r="F4970">
        <v>24</v>
      </c>
      <c r="G4970">
        <v>2142.2919999999999</v>
      </c>
      <c r="H4970">
        <v>1858.422</v>
      </c>
      <c r="I4970">
        <v>37.232599999999998</v>
      </c>
      <c r="J4970">
        <v>104.75830000000001</v>
      </c>
      <c r="K4970">
        <v>149.6173</v>
      </c>
      <c r="L4970">
        <v>228.93520000000001</v>
      </c>
      <c r="M4970">
        <v>283.87049999999999</v>
      </c>
      <c r="N4970">
        <v>338.80579999999998</v>
      </c>
      <c r="O4970">
        <v>418.12369999999999</v>
      </c>
      <c r="P4970">
        <v>108.63768</v>
      </c>
      <c r="Q4970">
        <v>369.23253999999997</v>
      </c>
      <c r="R4970">
        <v>11</v>
      </c>
      <c r="S4970" s="81">
        <v>32107</v>
      </c>
    </row>
    <row r="4971" spans="1:19" x14ac:dyDescent="0.2">
      <c r="A4971" t="s">
        <v>75</v>
      </c>
      <c r="B4971" t="s">
        <v>59</v>
      </c>
      <c r="C4971" t="s">
        <v>47</v>
      </c>
      <c r="D4971" t="s">
        <v>16</v>
      </c>
      <c r="E4971" t="s">
        <v>100</v>
      </c>
      <c r="F4971">
        <v>1</v>
      </c>
      <c r="G4971">
        <v>2045.9939999999999</v>
      </c>
      <c r="H4971">
        <v>2045.9939999999999</v>
      </c>
      <c r="I4971">
        <v>38.4651</v>
      </c>
      <c r="J4971">
        <v>104.06270000000001</v>
      </c>
      <c r="K4971">
        <v>-133.36170000000001</v>
      </c>
      <c r="L4971">
        <v>-54.570540000000001</v>
      </c>
      <c r="M4971">
        <v>0</v>
      </c>
      <c r="N4971">
        <v>54.570540000000001</v>
      </c>
      <c r="O4971">
        <v>133.36170000000001</v>
      </c>
      <c r="P4971">
        <v>108.63768</v>
      </c>
      <c r="Q4971">
        <v>369.23253999999997</v>
      </c>
      <c r="R4971">
        <v>12</v>
      </c>
      <c r="S4971" s="81">
        <v>39798</v>
      </c>
    </row>
    <row r="4972" spans="1:19" x14ac:dyDescent="0.2">
      <c r="A4972" t="s">
        <v>75</v>
      </c>
      <c r="B4972" t="s">
        <v>59</v>
      </c>
      <c r="C4972" t="s">
        <v>47</v>
      </c>
      <c r="D4972" t="s">
        <v>16</v>
      </c>
      <c r="E4972" t="s">
        <v>100</v>
      </c>
      <c r="F4972">
        <v>2</v>
      </c>
      <c r="G4972">
        <v>2016.1949999999999</v>
      </c>
      <c r="H4972">
        <v>2016.1949999999999</v>
      </c>
      <c r="I4972">
        <v>38.314</v>
      </c>
      <c r="J4972">
        <v>103.96680000000001</v>
      </c>
      <c r="K4972">
        <v>-133.2388</v>
      </c>
      <c r="L4972">
        <v>-54.520249999999997</v>
      </c>
      <c r="M4972">
        <v>0</v>
      </c>
      <c r="N4972">
        <v>54.520249999999997</v>
      </c>
      <c r="O4972">
        <v>133.2388</v>
      </c>
      <c r="P4972">
        <v>108.63768</v>
      </c>
      <c r="Q4972">
        <v>369.23253999999997</v>
      </c>
      <c r="R4972">
        <v>12</v>
      </c>
      <c r="S4972" s="81">
        <v>39798</v>
      </c>
    </row>
    <row r="4973" spans="1:19" x14ac:dyDescent="0.2">
      <c r="A4973" t="s">
        <v>75</v>
      </c>
      <c r="B4973" t="s">
        <v>59</v>
      </c>
      <c r="C4973" t="s">
        <v>47</v>
      </c>
      <c r="D4973" t="s">
        <v>16</v>
      </c>
      <c r="E4973" t="s">
        <v>100</v>
      </c>
      <c r="F4973">
        <v>3</v>
      </c>
      <c r="G4973">
        <v>2000.3530000000001</v>
      </c>
      <c r="H4973">
        <v>2000.3530000000001</v>
      </c>
      <c r="I4973">
        <v>38.040700000000001</v>
      </c>
      <c r="J4973">
        <v>103.896</v>
      </c>
      <c r="K4973">
        <v>-133.148</v>
      </c>
      <c r="L4973">
        <v>-54.483089999999997</v>
      </c>
      <c r="M4973">
        <v>0</v>
      </c>
      <c r="N4973">
        <v>54.483089999999997</v>
      </c>
      <c r="O4973">
        <v>133.148</v>
      </c>
      <c r="P4973">
        <v>108.63768</v>
      </c>
      <c r="Q4973">
        <v>369.23253999999997</v>
      </c>
      <c r="R4973">
        <v>12</v>
      </c>
      <c r="S4973" s="81">
        <v>39798</v>
      </c>
    </row>
    <row r="4974" spans="1:19" x14ac:dyDescent="0.2">
      <c r="A4974" t="s">
        <v>75</v>
      </c>
      <c r="B4974" t="s">
        <v>59</v>
      </c>
      <c r="C4974" t="s">
        <v>47</v>
      </c>
      <c r="D4974" t="s">
        <v>16</v>
      </c>
      <c r="E4974" t="s">
        <v>100</v>
      </c>
      <c r="F4974">
        <v>4</v>
      </c>
      <c r="G4974">
        <v>2003.49</v>
      </c>
      <c r="H4974">
        <v>2003.49</v>
      </c>
      <c r="I4974">
        <v>37.872100000000003</v>
      </c>
      <c r="J4974">
        <v>103.9337</v>
      </c>
      <c r="K4974">
        <v>-133.19640000000001</v>
      </c>
      <c r="L4974">
        <v>-54.502870000000001</v>
      </c>
      <c r="M4974">
        <v>0</v>
      </c>
      <c r="N4974">
        <v>54.502870000000001</v>
      </c>
      <c r="O4974">
        <v>133.19640000000001</v>
      </c>
      <c r="P4974">
        <v>108.63768</v>
      </c>
      <c r="Q4974">
        <v>369.23253999999997</v>
      </c>
      <c r="R4974">
        <v>12</v>
      </c>
      <c r="S4974" s="81">
        <v>39798</v>
      </c>
    </row>
    <row r="4975" spans="1:19" x14ac:dyDescent="0.2">
      <c r="A4975" t="s">
        <v>75</v>
      </c>
      <c r="B4975" t="s">
        <v>59</v>
      </c>
      <c r="C4975" t="s">
        <v>47</v>
      </c>
      <c r="D4975" t="s">
        <v>16</v>
      </c>
      <c r="E4975" t="s">
        <v>100</v>
      </c>
      <c r="F4975">
        <v>5</v>
      </c>
      <c r="G4975">
        <v>2021.422</v>
      </c>
      <c r="H4975">
        <v>2021.422</v>
      </c>
      <c r="I4975">
        <v>37.924399999999999</v>
      </c>
      <c r="J4975">
        <v>103.9619</v>
      </c>
      <c r="K4975">
        <v>-133.23249999999999</v>
      </c>
      <c r="L4975">
        <v>-54.517659999999999</v>
      </c>
      <c r="M4975">
        <v>0</v>
      </c>
      <c r="N4975">
        <v>54.517659999999999</v>
      </c>
      <c r="O4975">
        <v>133.23249999999999</v>
      </c>
      <c r="P4975">
        <v>108.63768</v>
      </c>
      <c r="Q4975">
        <v>369.23253999999997</v>
      </c>
      <c r="R4975">
        <v>12</v>
      </c>
      <c r="S4975" s="81">
        <v>39798</v>
      </c>
    </row>
    <row r="4976" spans="1:19" x14ac:dyDescent="0.2">
      <c r="A4976" t="s">
        <v>75</v>
      </c>
      <c r="B4976" t="s">
        <v>59</v>
      </c>
      <c r="C4976" t="s">
        <v>47</v>
      </c>
      <c r="D4976" t="s">
        <v>16</v>
      </c>
      <c r="E4976" t="s">
        <v>100</v>
      </c>
      <c r="F4976">
        <v>6</v>
      </c>
      <c r="G4976">
        <v>2072.6480000000001</v>
      </c>
      <c r="H4976">
        <v>2072.6480000000001</v>
      </c>
      <c r="I4976">
        <v>38.0349</v>
      </c>
      <c r="J4976">
        <v>104.1277</v>
      </c>
      <c r="K4976">
        <v>-133.4451</v>
      </c>
      <c r="L4976">
        <v>-54.60463</v>
      </c>
      <c r="M4976">
        <v>0</v>
      </c>
      <c r="N4976">
        <v>54.60463</v>
      </c>
      <c r="O4976">
        <v>133.4451</v>
      </c>
      <c r="P4976">
        <v>108.63768</v>
      </c>
      <c r="Q4976">
        <v>369.23253999999997</v>
      </c>
      <c r="R4976">
        <v>12</v>
      </c>
      <c r="S4976" s="81">
        <v>39798</v>
      </c>
    </row>
    <row r="4977" spans="1:19" x14ac:dyDescent="0.2">
      <c r="A4977" t="s">
        <v>75</v>
      </c>
      <c r="B4977" t="s">
        <v>59</v>
      </c>
      <c r="C4977" t="s">
        <v>47</v>
      </c>
      <c r="D4977" t="s">
        <v>16</v>
      </c>
      <c r="E4977" t="s">
        <v>100</v>
      </c>
      <c r="F4977">
        <v>7</v>
      </c>
      <c r="G4977">
        <v>2160.6370000000002</v>
      </c>
      <c r="H4977">
        <v>2160.6370000000002</v>
      </c>
      <c r="I4977">
        <v>38.162799999999997</v>
      </c>
      <c r="J4977">
        <v>104.42489999999999</v>
      </c>
      <c r="K4977">
        <v>-133.82579999999999</v>
      </c>
      <c r="L4977">
        <v>-54.760440000000003</v>
      </c>
      <c r="M4977">
        <v>0</v>
      </c>
      <c r="N4977">
        <v>54.760440000000003</v>
      </c>
      <c r="O4977">
        <v>133.82579999999999</v>
      </c>
      <c r="P4977">
        <v>108.63768</v>
      </c>
      <c r="Q4977">
        <v>369.23253999999997</v>
      </c>
      <c r="R4977">
        <v>12</v>
      </c>
      <c r="S4977" s="81">
        <v>39798</v>
      </c>
    </row>
    <row r="4978" spans="1:19" x14ac:dyDescent="0.2">
      <c r="A4978" t="s">
        <v>75</v>
      </c>
      <c r="B4978" t="s">
        <v>59</v>
      </c>
      <c r="C4978" t="s">
        <v>47</v>
      </c>
      <c r="D4978" t="s">
        <v>16</v>
      </c>
      <c r="E4978" t="s">
        <v>100</v>
      </c>
      <c r="F4978">
        <v>8</v>
      </c>
      <c r="G4978">
        <v>2207.433</v>
      </c>
      <c r="H4978">
        <v>2207.433</v>
      </c>
      <c r="I4978">
        <v>38.395299999999999</v>
      </c>
      <c r="J4978">
        <v>104.5013</v>
      </c>
      <c r="K4978">
        <v>-133.9238</v>
      </c>
      <c r="L4978">
        <v>-54.800539999999998</v>
      </c>
      <c r="M4978">
        <v>0</v>
      </c>
      <c r="N4978">
        <v>54.800539999999998</v>
      </c>
      <c r="O4978">
        <v>133.9238</v>
      </c>
      <c r="P4978">
        <v>108.63768</v>
      </c>
      <c r="Q4978">
        <v>369.23253999999997</v>
      </c>
      <c r="R4978">
        <v>12</v>
      </c>
      <c r="S4978" s="81">
        <v>39798</v>
      </c>
    </row>
    <row r="4979" spans="1:19" x14ac:dyDescent="0.2">
      <c r="A4979" t="s">
        <v>75</v>
      </c>
      <c r="B4979" t="s">
        <v>59</v>
      </c>
      <c r="C4979" t="s">
        <v>47</v>
      </c>
      <c r="D4979" t="s">
        <v>16</v>
      </c>
      <c r="E4979" t="s">
        <v>100</v>
      </c>
      <c r="F4979">
        <v>9</v>
      </c>
      <c r="G4979">
        <v>2217.1849999999999</v>
      </c>
      <c r="H4979">
        <v>2217.1849999999999</v>
      </c>
      <c r="I4979">
        <v>39.976700000000001</v>
      </c>
      <c r="J4979">
        <v>104.4948</v>
      </c>
      <c r="K4979">
        <v>-133.91550000000001</v>
      </c>
      <c r="L4979">
        <v>-54.797130000000003</v>
      </c>
      <c r="M4979">
        <v>0</v>
      </c>
      <c r="N4979">
        <v>54.797130000000003</v>
      </c>
      <c r="O4979">
        <v>133.91550000000001</v>
      </c>
      <c r="P4979">
        <v>108.63768</v>
      </c>
      <c r="Q4979">
        <v>369.23253999999997</v>
      </c>
      <c r="R4979">
        <v>12</v>
      </c>
      <c r="S4979" s="81">
        <v>39798</v>
      </c>
    </row>
    <row r="4980" spans="1:19" x14ac:dyDescent="0.2">
      <c r="A4980" t="s">
        <v>75</v>
      </c>
      <c r="B4980" t="s">
        <v>59</v>
      </c>
      <c r="C4980" t="s">
        <v>47</v>
      </c>
      <c r="D4980" t="s">
        <v>16</v>
      </c>
      <c r="E4980" t="s">
        <v>100</v>
      </c>
      <c r="F4980">
        <v>10</v>
      </c>
      <c r="G4980">
        <v>2211.4540000000002</v>
      </c>
      <c r="H4980">
        <v>2211.4540000000002</v>
      </c>
      <c r="I4980">
        <v>41.854700000000001</v>
      </c>
      <c r="J4980">
        <v>104.4294</v>
      </c>
      <c r="K4980">
        <v>-133.83170000000001</v>
      </c>
      <c r="L4980">
        <v>-54.762839999999997</v>
      </c>
      <c r="M4980">
        <v>0</v>
      </c>
      <c r="N4980">
        <v>54.762839999999997</v>
      </c>
      <c r="O4980">
        <v>133.83170000000001</v>
      </c>
      <c r="P4980">
        <v>108.63768</v>
      </c>
      <c r="Q4980">
        <v>369.23253999999997</v>
      </c>
      <c r="R4980">
        <v>12</v>
      </c>
      <c r="S4980" s="81">
        <v>39798</v>
      </c>
    </row>
    <row r="4981" spans="1:19" x14ac:dyDescent="0.2">
      <c r="A4981" t="s">
        <v>75</v>
      </c>
      <c r="B4981" t="s">
        <v>59</v>
      </c>
      <c r="C4981" t="s">
        <v>47</v>
      </c>
      <c r="D4981" t="s">
        <v>16</v>
      </c>
      <c r="E4981" t="s">
        <v>100</v>
      </c>
      <c r="F4981">
        <v>11</v>
      </c>
      <c r="G4981">
        <v>2176.9209999999998</v>
      </c>
      <c r="H4981">
        <v>2176.9209999999998</v>
      </c>
      <c r="I4981">
        <v>42.988399999999999</v>
      </c>
      <c r="J4981">
        <v>104.3514</v>
      </c>
      <c r="K4981">
        <v>-133.73159999999999</v>
      </c>
      <c r="L4981">
        <v>-54.721899999999998</v>
      </c>
      <c r="M4981">
        <v>0</v>
      </c>
      <c r="N4981">
        <v>54.721899999999998</v>
      </c>
      <c r="O4981">
        <v>133.73159999999999</v>
      </c>
      <c r="P4981">
        <v>108.63768</v>
      </c>
      <c r="Q4981">
        <v>369.23253999999997</v>
      </c>
      <c r="R4981">
        <v>12</v>
      </c>
      <c r="S4981" s="81">
        <v>39798</v>
      </c>
    </row>
    <row r="4982" spans="1:19" x14ac:dyDescent="0.2">
      <c r="A4982" t="s">
        <v>75</v>
      </c>
      <c r="B4982" t="s">
        <v>59</v>
      </c>
      <c r="C4982" t="s">
        <v>47</v>
      </c>
      <c r="D4982" t="s">
        <v>16</v>
      </c>
      <c r="E4982" t="s">
        <v>100</v>
      </c>
      <c r="F4982">
        <v>12</v>
      </c>
      <c r="G4982">
        <v>2182.0720000000001</v>
      </c>
      <c r="H4982">
        <v>2182.0720000000001</v>
      </c>
      <c r="I4982">
        <v>44.145299999999999</v>
      </c>
      <c r="J4982">
        <v>104.215</v>
      </c>
      <c r="K4982">
        <v>-133.55680000000001</v>
      </c>
      <c r="L4982">
        <v>-54.650379999999998</v>
      </c>
      <c r="M4982">
        <v>0</v>
      </c>
      <c r="N4982">
        <v>54.650379999999998</v>
      </c>
      <c r="O4982">
        <v>133.55680000000001</v>
      </c>
      <c r="P4982">
        <v>108.63768</v>
      </c>
      <c r="Q4982">
        <v>369.23253999999997</v>
      </c>
      <c r="R4982">
        <v>12</v>
      </c>
      <c r="S4982" s="81">
        <v>39798</v>
      </c>
    </row>
    <row r="4983" spans="1:19" x14ac:dyDescent="0.2">
      <c r="A4983" t="s">
        <v>75</v>
      </c>
      <c r="B4983" t="s">
        <v>59</v>
      </c>
      <c r="C4983" t="s">
        <v>47</v>
      </c>
      <c r="D4983" t="s">
        <v>16</v>
      </c>
      <c r="E4983" t="s">
        <v>100</v>
      </c>
      <c r="F4983">
        <v>13</v>
      </c>
      <c r="G4983">
        <v>2203.1109999999999</v>
      </c>
      <c r="H4983">
        <v>2203.1109999999999</v>
      </c>
      <c r="I4983">
        <v>44.959299999999999</v>
      </c>
      <c r="J4983">
        <v>104.1986</v>
      </c>
      <c r="K4983">
        <v>-133.53579999999999</v>
      </c>
      <c r="L4983">
        <v>-54.641779999999997</v>
      </c>
      <c r="M4983">
        <v>0</v>
      </c>
      <c r="N4983">
        <v>54.641779999999997</v>
      </c>
      <c r="O4983">
        <v>133.53579999999999</v>
      </c>
      <c r="P4983">
        <v>108.63768</v>
      </c>
      <c r="Q4983">
        <v>369.23253999999997</v>
      </c>
      <c r="R4983">
        <v>12</v>
      </c>
      <c r="S4983" s="81">
        <v>39798</v>
      </c>
    </row>
    <row r="4984" spans="1:19" x14ac:dyDescent="0.2">
      <c r="A4984" t="s">
        <v>75</v>
      </c>
      <c r="B4984" t="s">
        <v>59</v>
      </c>
      <c r="C4984" t="s">
        <v>47</v>
      </c>
      <c r="D4984" t="s">
        <v>16</v>
      </c>
      <c r="E4984" t="s">
        <v>100</v>
      </c>
      <c r="F4984">
        <v>14</v>
      </c>
      <c r="G4984">
        <v>2168.0740000000001</v>
      </c>
      <c r="H4984">
        <v>2168.0740000000001</v>
      </c>
      <c r="I4984">
        <v>45.4651</v>
      </c>
      <c r="J4984">
        <v>104.33150000000001</v>
      </c>
      <c r="K4984">
        <v>-133.7062</v>
      </c>
      <c r="L4984">
        <v>-54.711489999999998</v>
      </c>
      <c r="M4984">
        <v>0</v>
      </c>
      <c r="N4984">
        <v>54.711489999999998</v>
      </c>
      <c r="O4984">
        <v>133.7062</v>
      </c>
      <c r="P4984">
        <v>108.63768</v>
      </c>
      <c r="Q4984">
        <v>369.23253999999997</v>
      </c>
      <c r="R4984">
        <v>12</v>
      </c>
      <c r="S4984" s="81">
        <v>39798</v>
      </c>
    </row>
    <row r="4985" spans="1:19" x14ac:dyDescent="0.2">
      <c r="A4985" t="s">
        <v>75</v>
      </c>
      <c r="B4985" t="s">
        <v>59</v>
      </c>
      <c r="C4985" t="s">
        <v>47</v>
      </c>
      <c r="D4985" t="s">
        <v>16</v>
      </c>
      <c r="E4985" t="s">
        <v>100</v>
      </c>
      <c r="F4985">
        <v>15</v>
      </c>
      <c r="G4985">
        <v>2122.0720000000001</v>
      </c>
      <c r="H4985">
        <v>2054.895</v>
      </c>
      <c r="I4985">
        <v>45.616300000000003</v>
      </c>
      <c r="J4985">
        <v>103.9901</v>
      </c>
      <c r="K4985">
        <v>-66.092190000000002</v>
      </c>
      <c r="L4985">
        <v>12.64404</v>
      </c>
      <c r="M4985">
        <v>67.176509999999993</v>
      </c>
      <c r="N4985">
        <v>121.709</v>
      </c>
      <c r="O4985">
        <v>200.4452</v>
      </c>
      <c r="P4985">
        <v>108.63768</v>
      </c>
      <c r="Q4985">
        <v>369.23253999999997</v>
      </c>
      <c r="R4985">
        <v>12</v>
      </c>
      <c r="S4985" s="81">
        <v>39798</v>
      </c>
    </row>
    <row r="4986" spans="1:19" x14ac:dyDescent="0.2">
      <c r="A4986" t="s">
        <v>75</v>
      </c>
      <c r="B4986" t="s">
        <v>59</v>
      </c>
      <c r="C4986" t="s">
        <v>47</v>
      </c>
      <c r="D4986" t="s">
        <v>16</v>
      </c>
      <c r="E4986" t="s">
        <v>100</v>
      </c>
      <c r="F4986">
        <v>16</v>
      </c>
      <c r="G4986">
        <v>2070.0889999999999</v>
      </c>
      <c r="H4986">
        <v>1290.923</v>
      </c>
      <c r="I4986">
        <v>45.040700000000001</v>
      </c>
      <c r="J4986">
        <v>103.7547</v>
      </c>
      <c r="K4986">
        <v>646.19939999999997</v>
      </c>
      <c r="L4986">
        <v>724.75739999999996</v>
      </c>
      <c r="M4986">
        <v>779.16639999999995</v>
      </c>
      <c r="N4986">
        <v>833.57539999999995</v>
      </c>
      <c r="O4986">
        <v>912.13340000000005</v>
      </c>
      <c r="P4986">
        <v>108.63768</v>
      </c>
      <c r="Q4986">
        <v>369.23253999999997</v>
      </c>
      <c r="R4986">
        <v>12</v>
      </c>
      <c r="S4986" s="81">
        <v>39798</v>
      </c>
    </row>
    <row r="4987" spans="1:19" x14ac:dyDescent="0.2">
      <c r="A4987" t="s">
        <v>75</v>
      </c>
      <c r="B4987" t="s">
        <v>59</v>
      </c>
      <c r="C4987" t="s">
        <v>47</v>
      </c>
      <c r="D4987" t="s">
        <v>16</v>
      </c>
      <c r="E4987" t="s">
        <v>100</v>
      </c>
      <c r="F4987">
        <v>17</v>
      </c>
      <c r="G4987">
        <v>2079.6219999999998</v>
      </c>
      <c r="H4987">
        <v>346.6413</v>
      </c>
      <c r="I4987">
        <v>43.761600000000001</v>
      </c>
      <c r="J4987">
        <v>103.6734</v>
      </c>
      <c r="K4987">
        <v>1600.1179999999999</v>
      </c>
      <c r="L4987">
        <v>1678.614</v>
      </c>
      <c r="M4987">
        <v>1732.98</v>
      </c>
      <c r="N4987">
        <v>1787.347</v>
      </c>
      <c r="O4987">
        <v>1865.8430000000001</v>
      </c>
      <c r="P4987">
        <v>108.63768</v>
      </c>
      <c r="Q4987">
        <v>369.23253999999997</v>
      </c>
      <c r="R4987">
        <v>12</v>
      </c>
      <c r="S4987" s="81">
        <v>39798</v>
      </c>
    </row>
    <row r="4988" spans="1:19" x14ac:dyDescent="0.2">
      <c r="A4988" t="s">
        <v>75</v>
      </c>
      <c r="B4988" t="s">
        <v>59</v>
      </c>
      <c r="C4988" t="s">
        <v>47</v>
      </c>
      <c r="D4988" t="s">
        <v>16</v>
      </c>
      <c r="E4988" t="s">
        <v>100</v>
      </c>
      <c r="F4988">
        <v>18</v>
      </c>
      <c r="G4988">
        <v>2096.2080000000001</v>
      </c>
      <c r="H4988">
        <v>341.60219999999998</v>
      </c>
      <c r="I4988">
        <v>42.5</v>
      </c>
      <c r="J4988">
        <v>103.67189999999999</v>
      </c>
      <c r="K4988">
        <v>1621.7449999999999</v>
      </c>
      <c r="L4988">
        <v>1700.241</v>
      </c>
      <c r="M4988">
        <v>1754.606</v>
      </c>
      <c r="N4988">
        <v>1808.972</v>
      </c>
      <c r="O4988">
        <v>1887.4670000000001</v>
      </c>
      <c r="P4988">
        <v>108.63768</v>
      </c>
      <c r="Q4988">
        <v>369.23253999999997</v>
      </c>
      <c r="R4988">
        <v>12</v>
      </c>
      <c r="S4988" s="81">
        <v>39798</v>
      </c>
    </row>
    <row r="4989" spans="1:19" x14ac:dyDescent="0.2">
      <c r="A4989" t="s">
        <v>75</v>
      </c>
      <c r="B4989" t="s">
        <v>59</v>
      </c>
      <c r="C4989" t="s">
        <v>47</v>
      </c>
      <c r="D4989" t="s">
        <v>16</v>
      </c>
      <c r="E4989" t="s">
        <v>100</v>
      </c>
      <c r="F4989">
        <v>19</v>
      </c>
      <c r="G4989">
        <v>2102.413</v>
      </c>
      <c r="H4989">
        <v>336.80930000000001</v>
      </c>
      <c r="I4989">
        <v>41.697699999999998</v>
      </c>
      <c r="J4989">
        <v>103.7556</v>
      </c>
      <c r="K4989">
        <v>1632.635</v>
      </c>
      <c r="L4989">
        <v>1711.194</v>
      </c>
      <c r="M4989">
        <v>1765.604</v>
      </c>
      <c r="N4989">
        <v>1820.0129999999999</v>
      </c>
      <c r="O4989">
        <v>1898.5719999999999</v>
      </c>
      <c r="P4989">
        <v>108.63768</v>
      </c>
      <c r="Q4989">
        <v>369.23253999999997</v>
      </c>
      <c r="R4989">
        <v>12</v>
      </c>
      <c r="S4989" s="81">
        <v>39798</v>
      </c>
    </row>
    <row r="4990" spans="1:19" x14ac:dyDescent="0.2">
      <c r="A4990" t="s">
        <v>75</v>
      </c>
      <c r="B4990" t="s">
        <v>59</v>
      </c>
      <c r="C4990" t="s">
        <v>47</v>
      </c>
      <c r="D4990" t="s">
        <v>16</v>
      </c>
      <c r="E4990" t="s">
        <v>100</v>
      </c>
      <c r="F4990">
        <v>20</v>
      </c>
      <c r="G4990">
        <v>2134.931</v>
      </c>
      <c r="H4990">
        <v>329.5498</v>
      </c>
      <c r="I4990">
        <v>41.064</v>
      </c>
      <c r="J4990">
        <v>104.0688</v>
      </c>
      <c r="K4990">
        <v>1672.0119999999999</v>
      </c>
      <c r="L4990">
        <v>1750.808</v>
      </c>
      <c r="M4990">
        <v>1805.3820000000001</v>
      </c>
      <c r="N4990">
        <v>1859.9549999999999</v>
      </c>
      <c r="O4990">
        <v>1938.751</v>
      </c>
      <c r="P4990">
        <v>108.63768</v>
      </c>
      <c r="Q4990">
        <v>369.23253999999997</v>
      </c>
      <c r="R4990">
        <v>12</v>
      </c>
      <c r="S4990" s="81">
        <v>39798</v>
      </c>
    </row>
    <row r="4991" spans="1:19" x14ac:dyDescent="0.2">
      <c r="A4991" t="s">
        <v>75</v>
      </c>
      <c r="B4991" t="s">
        <v>59</v>
      </c>
      <c r="C4991" t="s">
        <v>47</v>
      </c>
      <c r="D4991" t="s">
        <v>16</v>
      </c>
      <c r="E4991" t="s">
        <v>100</v>
      </c>
      <c r="F4991">
        <v>21</v>
      </c>
      <c r="G4991">
        <v>2146.3240000000001</v>
      </c>
      <c r="H4991">
        <v>325.27300000000002</v>
      </c>
      <c r="I4991">
        <v>40.343000000000004</v>
      </c>
      <c r="J4991">
        <v>104.3815</v>
      </c>
      <c r="K4991">
        <v>1687.2809999999999</v>
      </c>
      <c r="L4991">
        <v>1766.3130000000001</v>
      </c>
      <c r="M4991">
        <v>1821.0509999999999</v>
      </c>
      <c r="N4991">
        <v>1875.788</v>
      </c>
      <c r="O4991">
        <v>1954.8209999999999</v>
      </c>
      <c r="P4991">
        <v>108.63768</v>
      </c>
      <c r="Q4991">
        <v>369.23253999999997</v>
      </c>
      <c r="R4991">
        <v>12</v>
      </c>
      <c r="S4991" s="81">
        <v>39798</v>
      </c>
    </row>
    <row r="4992" spans="1:19" x14ac:dyDescent="0.2">
      <c r="A4992" t="s">
        <v>75</v>
      </c>
      <c r="B4992" t="s">
        <v>59</v>
      </c>
      <c r="C4992" t="s">
        <v>47</v>
      </c>
      <c r="D4992" t="s">
        <v>16</v>
      </c>
      <c r="E4992" t="s">
        <v>100</v>
      </c>
      <c r="F4992">
        <v>22</v>
      </c>
      <c r="G4992">
        <v>2131.5450000000001</v>
      </c>
      <c r="H4992">
        <v>950.22500000000002</v>
      </c>
      <c r="I4992">
        <v>39.505800000000001</v>
      </c>
      <c r="J4992">
        <v>104.4044</v>
      </c>
      <c r="K4992">
        <v>1047.52</v>
      </c>
      <c r="L4992">
        <v>1126.57</v>
      </c>
      <c r="M4992">
        <v>1181.32</v>
      </c>
      <c r="N4992">
        <v>1236.069</v>
      </c>
      <c r="O4992">
        <v>1315.1189999999999</v>
      </c>
      <c r="P4992">
        <v>108.63768</v>
      </c>
      <c r="Q4992">
        <v>369.23253999999997</v>
      </c>
      <c r="R4992">
        <v>12</v>
      </c>
      <c r="S4992" s="81">
        <v>39798</v>
      </c>
    </row>
    <row r="4993" spans="1:19" x14ac:dyDescent="0.2">
      <c r="A4993" t="s">
        <v>75</v>
      </c>
      <c r="B4993" t="s">
        <v>59</v>
      </c>
      <c r="C4993" t="s">
        <v>47</v>
      </c>
      <c r="D4993" t="s">
        <v>16</v>
      </c>
      <c r="E4993" t="s">
        <v>100</v>
      </c>
      <c r="F4993">
        <v>23</v>
      </c>
      <c r="G4993">
        <v>2096.027</v>
      </c>
      <c r="H4993">
        <v>1597.7059999999999</v>
      </c>
      <c r="I4993">
        <v>38.686</v>
      </c>
      <c r="J4993">
        <v>104.3497</v>
      </c>
      <c r="K4993">
        <v>364.5917</v>
      </c>
      <c r="L4993">
        <v>443.6003</v>
      </c>
      <c r="M4993">
        <v>498.32130000000001</v>
      </c>
      <c r="N4993">
        <v>553.04240000000004</v>
      </c>
      <c r="O4993">
        <v>632.05079999999998</v>
      </c>
      <c r="P4993">
        <v>108.63768</v>
      </c>
      <c r="Q4993">
        <v>369.23253999999997</v>
      </c>
      <c r="R4993">
        <v>12</v>
      </c>
      <c r="S4993" s="81">
        <v>39798</v>
      </c>
    </row>
    <row r="4994" spans="1:19" x14ac:dyDescent="0.2">
      <c r="A4994" t="s">
        <v>75</v>
      </c>
      <c r="B4994" t="s">
        <v>59</v>
      </c>
      <c r="C4994" t="s">
        <v>47</v>
      </c>
      <c r="D4994" t="s">
        <v>16</v>
      </c>
      <c r="E4994" t="s">
        <v>100</v>
      </c>
      <c r="F4994">
        <v>24</v>
      </c>
      <c r="G4994">
        <v>2085.2719999999999</v>
      </c>
      <c r="H4994">
        <v>1811.575</v>
      </c>
      <c r="I4994">
        <v>37.4651</v>
      </c>
      <c r="J4994">
        <v>104.34520000000001</v>
      </c>
      <c r="K4994">
        <v>139.97399999999999</v>
      </c>
      <c r="L4994">
        <v>218.97909999999999</v>
      </c>
      <c r="M4994">
        <v>273.69779999999997</v>
      </c>
      <c r="N4994">
        <v>328.41640000000001</v>
      </c>
      <c r="O4994">
        <v>407.42149999999998</v>
      </c>
      <c r="P4994">
        <v>108.63768</v>
      </c>
      <c r="Q4994">
        <v>369.23253999999997</v>
      </c>
      <c r="R4994">
        <v>12</v>
      </c>
      <c r="S4994" s="81">
        <v>39798</v>
      </c>
    </row>
    <row r="4995" spans="1:19" x14ac:dyDescent="0.2">
      <c r="A4995" t="s">
        <v>76</v>
      </c>
      <c r="B4995" t="s">
        <v>38</v>
      </c>
      <c r="C4995" t="s">
        <v>45</v>
      </c>
      <c r="D4995" t="s">
        <v>46</v>
      </c>
      <c r="E4995">
        <v>2013</v>
      </c>
      <c r="F4995">
        <v>1</v>
      </c>
      <c r="G4995">
        <v>69.196759999999998</v>
      </c>
      <c r="H4995">
        <v>69.196759999999998</v>
      </c>
      <c r="I4995">
        <v>71.836600000000004</v>
      </c>
      <c r="J4995">
        <v>0.59791749999999999</v>
      </c>
      <c r="K4995">
        <v>-0.76626209999999995</v>
      </c>
      <c r="L4995">
        <v>-0.3135482</v>
      </c>
      <c r="M4995">
        <v>0</v>
      </c>
      <c r="N4995">
        <v>0.3135482</v>
      </c>
      <c r="O4995">
        <v>0.76626209999999995</v>
      </c>
      <c r="P4995">
        <v>15.246081</v>
      </c>
      <c r="Q4995">
        <v>50.213703000000002</v>
      </c>
      <c r="R4995">
        <v>7</v>
      </c>
    </row>
    <row r="4996" spans="1:19" x14ac:dyDescent="0.2">
      <c r="A4996" t="s">
        <v>76</v>
      </c>
      <c r="B4996" t="s">
        <v>38</v>
      </c>
      <c r="C4996" t="s">
        <v>45</v>
      </c>
      <c r="D4996" t="s">
        <v>46</v>
      </c>
      <c r="E4996">
        <v>2013</v>
      </c>
      <c r="F4996">
        <v>2</v>
      </c>
      <c r="G4996">
        <v>68.195729999999998</v>
      </c>
      <c r="H4996">
        <v>68.195729999999998</v>
      </c>
      <c r="I4996">
        <v>70.717799999999997</v>
      </c>
      <c r="J4996">
        <v>0.59978629999999999</v>
      </c>
      <c r="K4996">
        <v>-0.76865709999999998</v>
      </c>
      <c r="L4996">
        <v>-0.31452829999999998</v>
      </c>
      <c r="M4996">
        <v>0</v>
      </c>
      <c r="N4996">
        <v>0.31452829999999998</v>
      </c>
      <c r="O4996">
        <v>0.76865709999999998</v>
      </c>
      <c r="P4996">
        <v>15.246081</v>
      </c>
      <c r="Q4996">
        <v>50.213703000000002</v>
      </c>
      <c r="R4996">
        <v>7</v>
      </c>
    </row>
    <row r="4997" spans="1:19" x14ac:dyDescent="0.2">
      <c r="A4997" t="s">
        <v>76</v>
      </c>
      <c r="B4997" t="s">
        <v>38</v>
      </c>
      <c r="C4997" t="s">
        <v>45</v>
      </c>
      <c r="D4997" t="s">
        <v>46</v>
      </c>
      <c r="E4997">
        <v>2013</v>
      </c>
      <c r="F4997">
        <v>3</v>
      </c>
      <c r="G4997">
        <v>69.322800000000001</v>
      </c>
      <c r="H4997">
        <v>69.322800000000001</v>
      </c>
      <c r="I4997">
        <v>69.631100000000004</v>
      </c>
      <c r="J4997">
        <v>0.59447539999999999</v>
      </c>
      <c r="K4997">
        <v>-0.7618509</v>
      </c>
      <c r="L4997">
        <v>-0.3117432</v>
      </c>
      <c r="M4997">
        <v>0</v>
      </c>
      <c r="N4997">
        <v>0.3117432</v>
      </c>
      <c r="O4997">
        <v>0.7618509</v>
      </c>
      <c r="P4997">
        <v>15.246081</v>
      </c>
      <c r="Q4997">
        <v>50.213703000000002</v>
      </c>
      <c r="R4997">
        <v>7</v>
      </c>
    </row>
    <row r="4998" spans="1:19" x14ac:dyDescent="0.2">
      <c r="A4998" t="s">
        <v>76</v>
      </c>
      <c r="B4998" t="s">
        <v>38</v>
      </c>
      <c r="C4998" t="s">
        <v>45</v>
      </c>
      <c r="D4998" t="s">
        <v>46</v>
      </c>
      <c r="E4998">
        <v>2013</v>
      </c>
      <c r="F4998">
        <v>4</v>
      </c>
      <c r="G4998">
        <v>70.402990000000003</v>
      </c>
      <c r="H4998">
        <v>70.402990000000003</v>
      </c>
      <c r="I4998">
        <v>68.235299999999995</v>
      </c>
      <c r="J4998">
        <v>0.59511199999999997</v>
      </c>
      <c r="K4998">
        <v>-0.76266659999999997</v>
      </c>
      <c r="L4998">
        <v>-0.31207699999999999</v>
      </c>
      <c r="M4998">
        <v>0</v>
      </c>
      <c r="N4998">
        <v>0.31207699999999999</v>
      </c>
      <c r="O4998">
        <v>0.76266659999999997</v>
      </c>
      <c r="P4998">
        <v>15.246081</v>
      </c>
      <c r="Q4998">
        <v>50.213703000000002</v>
      </c>
      <c r="R4998">
        <v>7</v>
      </c>
    </row>
    <row r="4999" spans="1:19" x14ac:dyDescent="0.2">
      <c r="A4999" t="s">
        <v>76</v>
      </c>
      <c r="B4999" t="s">
        <v>38</v>
      </c>
      <c r="C4999" t="s">
        <v>45</v>
      </c>
      <c r="D4999" t="s">
        <v>46</v>
      </c>
      <c r="E4999">
        <v>2013</v>
      </c>
      <c r="F4999">
        <v>5</v>
      </c>
      <c r="G4999">
        <v>69.718950000000007</v>
      </c>
      <c r="H4999">
        <v>69.718950000000007</v>
      </c>
      <c r="I4999">
        <v>67.567499999999995</v>
      </c>
      <c r="J4999">
        <v>0.59377469999999999</v>
      </c>
      <c r="K4999">
        <v>-0.76095290000000004</v>
      </c>
      <c r="L4999">
        <v>-0.31137569999999998</v>
      </c>
      <c r="M4999">
        <v>0</v>
      </c>
      <c r="N4999">
        <v>0.31137569999999998</v>
      </c>
      <c r="O4999">
        <v>0.76095290000000004</v>
      </c>
      <c r="P4999">
        <v>15.246081</v>
      </c>
      <c r="Q4999">
        <v>50.213703000000002</v>
      </c>
      <c r="R4999">
        <v>7</v>
      </c>
    </row>
    <row r="5000" spans="1:19" x14ac:dyDescent="0.2">
      <c r="A5000" t="s">
        <v>76</v>
      </c>
      <c r="B5000" t="s">
        <v>38</v>
      </c>
      <c r="C5000" t="s">
        <v>45</v>
      </c>
      <c r="D5000" t="s">
        <v>46</v>
      </c>
      <c r="E5000">
        <v>2013</v>
      </c>
      <c r="F5000">
        <v>6</v>
      </c>
      <c r="G5000">
        <v>78.129589999999993</v>
      </c>
      <c r="H5000">
        <v>78.129589999999993</v>
      </c>
      <c r="I5000">
        <v>66.946600000000004</v>
      </c>
      <c r="J5000">
        <v>0.59640119999999996</v>
      </c>
      <c r="K5000">
        <v>-0.76431879999999996</v>
      </c>
      <c r="L5000">
        <v>-0.31275310000000001</v>
      </c>
      <c r="M5000">
        <v>0</v>
      </c>
      <c r="N5000">
        <v>0.31275310000000001</v>
      </c>
      <c r="O5000">
        <v>0.76431879999999996</v>
      </c>
      <c r="P5000">
        <v>15.246081</v>
      </c>
      <c r="Q5000">
        <v>50.213703000000002</v>
      </c>
      <c r="R5000">
        <v>7</v>
      </c>
    </row>
    <row r="5001" spans="1:19" x14ac:dyDescent="0.2">
      <c r="A5001" t="s">
        <v>76</v>
      </c>
      <c r="B5001" t="s">
        <v>38</v>
      </c>
      <c r="C5001" t="s">
        <v>45</v>
      </c>
      <c r="D5001" t="s">
        <v>46</v>
      </c>
      <c r="E5001">
        <v>2013</v>
      </c>
      <c r="F5001">
        <v>7</v>
      </c>
      <c r="G5001">
        <v>85.849810000000005</v>
      </c>
      <c r="H5001">
        <v>85.849810000000005</v>
      </c>
      <c r="I5001">
        <v>66.889700000000005</v>
      </c>
      <c r="J5001">
        <v>0.62222040000000001</v>
      </c>
      <c r="K5001">
        <v>-0.79740750000000005</v>
      </c>
      <c r="L5001">
        <v>-0.32629269999999999</v>
      </c>
      <c r="M5001">
        <v>0</v>
      </c>
      <c r="N5001">
        <v>0.32629269999999999</v>
      </c>
      <c r="O5001">
        <v>0.79740750000000005</v>
      </c>
      <c r="P5001">
        <v>15.246081</v>
      </c>
      <c r="Q5001">
        <v>50.213703000000002</v>
      </c>
      <c r="R5001">
        <v>7</v>
      </c>
    </row>
    <row r="5002" spans="1:19" x14ac:dyDescent="0.2">
      <c r="A5002" t="s">
        <v>76</v>
      </c>
      <c r="B5002" t="s">
        <v>38</v>
      </c>
      <c r="C5002" t="s">
        <v>45</v>
      </c>
      <c r="D5002" t="s">
        <v>46</v>
      </c>
      <c r="E5002">
        <v>2013</v>
      </c>
      <c r="F5002">
        <v>8</v>
      </c>
      <c r="G5002">
        <v>93.836029999999994</v>
      </c>
      <c r="H5002">
        <v>93.836029999999994</v>
      </c>
      <c r="I5002">
        <v>69.4191</v>
      </c>
      <c r="J5002">
        <v>0.63269260000000005</v>
      </c>
      <c r="K5002">
        <v>-0.81082810000000005</v>
      </c>
      <c r="L5002">
        <v>-0.33178429999999998</v>
      </c>
      <c r="M5002">
        <v>0</v>
      </c>
      <c r="N5002">
        <v>0.33178429999999998</v>
      </c>
      <c r="O5002">
        <v>0.81082810000000005</v>
      </c>
      <c r="P5002">
        <v>15.246081</v>
      </c>
      <c r="Q5002">
        <v>50.213703000000002</v>
      </c>
      <c r="R5002">
        <v>7</v>
      </c>
    </row>
    <row r="5003" spans="1:19" x14ac:dyDescent="0.2">
      <c r="A5003" t="s">
        <v>76</v>
      </c>
      <c r="B5003" t="s">
        <v>38</v>
      </c>
      <c r="C5003" t="s">
        <v>45</v>
      </c>
      <c r="D5003" t="s">
        <v>46</v>
      </c>
      <c r="E5003">
        <v>2013</v>
      </c>
      <c r="F5003">
        <v>9</v>
      </c>
      <c r="G5003">
        <v>101.3366</v>
      </c>
      <c r="H5003">
        <v>101.3366</v>
      </c>
      <c r="I5003">
        <v>74.228999999999999</v>
      </c>
      <c r="J5003">
        <v>0.6683694</v>
      </c>
      <c r="K5003">
        <v>-0.85654980000000003</v>
      </c>
      <c r="L5003">
        <v>-0.3504932</v>
      </c>
      <c r="M5003">
        <v>0</v>
      </c>
      <c r="N5003">
        <v>0.3504932</v>
      </c>
      <c r="O5003">
        <v>0.85654980000000003</v>
      </c>
      <c r="P5003">
        <v>15.246081</v>
      </c>
      <c r="Q5003">
        <v>50.213703000000002</v>
      </c>
      <c r="R5003">
        <v>7</v>
      </c>
    </row>
    <row r="5004" spans="1:19" x14ac:dyDescent="0.2">
      <c r="A5004" t="s">
        <v>76</v>
      </c>
      <c r="B5004" t="s">
        <v>38</v>
      </c>
      <c r="C5004" t="s">
        <v>45</v>
      </c>
      <c r="D5004" t="s">
        <v>46</v>
      </c>
      <c r="E5004">
        <v>2013</v>
      </c>
      <c r="F5004">
        <v>10</v>
      </c>
      <c r="G5004">
        <v>107.753</v>
      </c>
      <c r="H5004">
        <v>107.753</v>
      </c>
      <c r="I5004">
        <v>79.014799999999994</v>
      </c>
      <c r="J5004">
        <v>0.67265390000000003</v>
      </c>
      <c r="K5004">
        <v>-0.86204060000000005</v>
      </c>
      <c r="L5004">
        <v>-0.35274</v>
      </c>
      <c r="M5004">
        <v>0</v>
      </c>
      <c r="N5004">
        <v>0.35274</v>
      </c>
      <c r="O5004">
        <v>0.86204060000000005</v>
      </c>
      <c r="P5004">
        <v>15.246081</v>
      </c>
      <c r="Q5004">
        <v>50.213703000000002</v>
      </c>
      <c r="R5004">
        <v>7</v>
      </c>
    </row>
    <row r="5005" spans="1:19" x14ac:dyDescent="0.2">
      <c r="A5005" t="s">
        <v>76</v>
      </c>
      <c r="B5005" t="s">
        <v>38</v>
      </c>
      <c r="C5005" t="s">
        <v>45</v>
      </c>
      <c r="D5005" t="s">
        <v>46</v>
      </c>
      <c r="E5005">
        <v>2013</v>
      </c>
      <c r="F5005">
        <v>11</v>
      </c>
      <c r="G5005">
        <v>109.5421</v>
      </c>
      <c r="H5005">
        <v>109.5421</v>
      </c>
      <c r="I5005">
        <v>83.255300000000005</v>
      </c>
      <c r="J5005">
        <v>0.68950299999999998</v>
      </c>
      <c r="K5005">
        <v>-0.88363360000000002</v>
      </c>
      <c r="L5005">
        <v>-0.3615757</v>
      </c>
      <c r="M5005">
        <v>0</v>
      </c>
      <c r="N5005">
        <v>0.3615757</v>
      </c>
      <c r="O5005">
        <v>0.88363360000000002</v>
      </c>
      <c r="P5005">
        <v>15.246081</v>
      </c>
      <c r="Q5005">
        <v>50.213703000000002</v>
      </c>
      <c r="R5005">
        <v>7</v>
      </c>
    </row>
    <row r="5006" spans="1:19" x14ac:dyDescent="0.2">
      <c r="A5006" t="s">
        <v>76</v>
      </c>
      <c r="B5006" t="s">
        <v>38</v>
      </c>
      <c r="C5006" t="s">
        <v>45</v>
      </c>
      <c r="D5006" t="s">
        <v>46</v>
      </c>
      <c r="E5006">
        <v>2013</v>
      </c>
      <c r="F5006">
        <v>12</v>
      </c>
      <c r="G5006">
        <v>112.2025</v>
      </c>
      <c r="H5006">
        <v>110.7085</v>
      </c>
      <c r="I5006">
        <v>87.4358</v>
      </c>
      <c r="J5006">
        <v>0.71799179999999996</v>
      </c>
      <c r="K5006">
        <v>0.57384460000000004</v>
      </c>
      <c r="L5006">
        <v>1.1174729999999999</v>
      </c>
      <c r="M5006">
        <v>1.4939880000000001</v>
      </c>
      <c r="N5006">
        <v>1.870503</v>
      </c>
      <c r="O5006">
        <v>2.4141309999999998</v>
      </c>
      <c r="P5006">
        <v>15.246081</v>
      </c>
      <c r="Q5006">
        <v>50.213703000000002</v>
      </c>
      <c r="R5006">
        <v>7</v>
      </c>
    </row>
    <row r="5007" spans="1:19" x14ac:dyDescent="0.2">
      <c r="A5007" t="s">
        <v>76</v>
      </c>
      <c r="B5007" t="s">
        <v>38</v>
      </c>
      <c r="C5007" t="s">
        <v>45</v>
      </c>
      <c r="D5007" t="s">
        <v>46</v>
      </c>
      <c r="E5007">
        <v>2013</v>
      </c>
      <c r="F5007">
        <v>13</v>
      </c>
      <c r="G5007">
        <v>115.1127</v>
      </c>
      <c r="H5007">
        <v>105.1313</v>
      </c>
      <c r="I5007">
        <v>90.979399999999998</v>
      </c>
      <c r="J5007">
        <v>0.68747899999999995</v>
      </c>
      <c r="K5007">
        <v>9.1003600000000002</v>
      </c>
      <c r="L5007">
        <v>9.6208849999999995</v>
      </c>
      <c r="M5007">
        <v>9.9814000000000007</v>
      </c>
      <c r="N5007">
        <v>10.34191</v>
      </c>
      <c r="O5007">
        <v>10.862439999999999</v>
      </c>
      <c r="P5007">
        <v>15.246081</v>
      </c>
      <c r="Q5007">
        <v>50.213703000000002</v>
      </c>
      <c r="R5007">
        <v>7</v>
      </c>
    </row>
    <row r="5008" spans="1:19" x14ac:dyDescent="0.2">
      <c r="A5008" t="s">
        <v>76</v>
      </c>
      <c r="B5008" t="s">
        <v>38</v>
      </c>
      <c r="C5008" t="s">
        <v>45</v>
      </c>
      <c r="D5008" t="s">
        <v>46</v>
      </c>
      <c r="E5008">
        <v>2013</v>
      </c>
      <c r="F5008">
        <v>14</v>
      </c>
      <c r="G5008">
        <v>117.2968</v>
      </c>
      <c r="H5008">
        <v>96.063670000000002</v>
      </c>
      <c r="I5008">
        <v>93.277000000000001</v>
      </c>
      <c r="J5008">
        <v>0.69583819999999996</v>
      </c>
      <c r="K5008">
        <v>20.341329999999999</v>
      </c>
      <c r="L5008">
        <v>20.868189999999998</v>
      </c>
      <c r="M5008">
        <v>21.233090000000001</v>
      </c>
      <c r="N5008">
        <v>21.59798</v>
      </c>
      <c r="O5008">
        <v>22.124839999999999</v>
      </c>
      <c r="P5008">
        <v>15.246081</v>
      </c>
      <c r="Q5008">
        <v>50.213703000000002</v>
      </c>
      <c r="R5008">
        <v>7</v>
      </c>
    </row>
    <row r="5009" spans="1:19" x14ac:dyDescent="0.2">
      <c r="A5009" t="s">
        <v>76</v>
      </c>
      <c r="B5009" t="s">
        <v>38</v>
      </c>
      <c r="C5009" t="s">
        <v>45</v>
      </c>
      <c r="D5009" t="s">
        <v>46</v>
      </c>
      <c r="E5009">
        <v>2013</v>
      </c>
      <c r="F5009">
        <v>15</v>
      </c>
      <c r="G5009">
        <v>117.06</v>
      </c>
      <c r="H5009">
        <v>93.646010000000004</v>
      </c>
      <c r="I5009">
        <v>95.302300000000002</v>
      </c>
      <c r="J5009">
        <v>0.82657099999999994</v>
      </c>
      <c r="K5009">
        <v>22.354669999999999</v>
      </c>
      <c r="L5009">
        <v>22.980509999999999</v>
      </c>
      <c r="M5009">
        <v>23.413959999999999</v>
      </c>
      <c r="N5009">
        <v>23.84742</v>
      </c>
      <c r="O5009">
        <v>24.47326</v>
      </c>
      <c r="P5009">
        <v>15.246081</v>
      </c>
      <c r="Q5009">
        <v>50.213703000000002</v>
      </c>
      <c r="R5009">
        <v>7</v>
      </c>
    </row>
    <row r="5010" spans="1:19" x14ac:dyDescent="0.2">
      <c r="A5010" t="s">
        <v>76</v>
      </c>
      <c r="B5010" t="s">
        <v>38</v>
      </c>
      <c r="C5010" t="s">
        <v>45</v>
      </c>
      <c r="D5010" t="s">
        <v>46</v>
      </c>
      <c r="E5010">
        <v>2013</v>
      </c>
      <c r="F5010">
        <v>16</v>
      </c>
      <c r="G5010">
        <v>117.0731</v>
      </c>
      <c r="H5010">
        <v>93.022030000000001</v>
      </c>
      <c r="I5010">
        <v>95.736199999999997</v>
      </c>
      <c r="J5010">
        <v>0.81939830000000002</v>
      </c>
      <c r="K5010">
        <v>23.000959999999999</v>
      </c>
      <c r="L5010">
        <v>23.621359999999999</v>
      </c>
      <c r="M5010">
        <v>24.05106</v>
      </c>
      <c r="N5010">
        <v>24.48075</v>
      </c>
      <c r="O5010">
        <v>25.10116</v>
      </c>
      <c r="P5010">
        <v>15.246081</v>
      </c>
      <c r="Q5010">
        <v>50.213703000000002</v>
      </c>
      <c r="R5010">
        <v>7</v>
      </c>
    </row>
    <row r="5011" spans="1:19" x14ac:dyDescent="0.2">
      <c r="A5011" t="s">
        <v>76</v>
      </c>
      <c r="B5011" t="s">
        <v>38</v>
      </c>
      <c r="C5011" t="s">
        <v>45</v>
      </c>
      <c r="D5011" t="s">
        <v>46</v>
      </c>
      <c r="E5011">
        <v>2013</v>
      </c>
      <c r="F5011">
        <v>17</v>
      </c>
      <c r="G5011">
        <v>109.77800000000001</v>
      </c>
      <c r="H5011">
        <v>90.682680000000005</v>
      </c>
      <c r="I5011">
        <v>95.249700000000004</v>
      </c>
      <c r="J5011">
        <v>0.77689730000000001</v>
      </c>
      <c r="K5011">
        <v>18.099699999999999</v>
      </c>
      <c r="L5011">
        <v>18.687919999999998</v>
      </c>
      <c r="M5011">
        <v>19.095330000000001</v>
      </c>
      <c r="N5011">
        <v>19.502739999999999</v>
      </c>
      <c r="O5011">
        <v>20.090959999999999</v>
      </c>
      <c r="P5011">
        <v>15.246081</v>
      </c>
      <c r="Q5011">
        <v>50.213703000000002</v>
      </c>
      <c r="R5011">
        <v>7</v>
      </c>
    </row>
    <row r="5012" spans="1:19" x14ac:dyDescent="0.2">
      <c r="A5012" t="s">
        <v>76</v>
      </c>
      <c r="B5012" t="s">
        <v>38</v>
      </c>
      <c r="C5012" t="s">
        <v>45</v>
      </c>
      <c r="D5012" t="s">
        <v>46</v>
      </c>
      <c r="E5012">
        <v>2013</v>
      </c>
      <c r="F5012">
        <v>18</v>
      </c>
      <c r="G5012">
        <v>108.06829999999999</v>
      </c>
      <c r="H5012">
        <v>90.270769999999999</v>
      </c>
      <c r="I5012">
        <v>93.830200000000005</v>
      </c>
      <c r="J5012">
        <v>0.76127560000000005</v>
      </c>
      <c r="K5012">
        <v>16.821950000000001</v>
      </c>
      <c r="L5012">
        <v>17.39836</v>
      </c>
      <c r="M5012">
        <v>17.79757</v>
      </c>
      <c r="N5012">
        <v>18.19678</v>
      </c>
      <c r="O5012">
        <v>18.77318</v>
      </c>
      <c r="P5012">
        <v>15.246081</v>
      </c>
      <c r="Q5012">
        <v>50.213703000000002</v>
      </c>
      <c r="R5012">
        <v>7</v>
      </c>
    </row>
    <row r="5013" spans="1:19" x14ac:dyDescent="0.2">
      <c r="A5013" t="s">
        <v>76</v>
      </c>
      <c r="B5013" t="s">
        <v>38</v>
      </c>
      <c r="C5013" t="s">
        <v>45</v>
      </c>
      <c r="D5013" t="s">
        <v>46</v>
      </c>
      <c r="E5013">
        <v>2013</v>
      </c>
      <c r="F5013">
        <v>19</v>
      </c>
      <c r="G5013">
        <v>103.8283</v>
      </c>
      <c r="H5013">
        <v>95.040149999999997</v>
      </c>
      <c r="I5013">
        <v>91.157300000000006</v>
      </c>
      <c r="J5013">
        <v>0.60637229999999998</v>
      </c>
      <c r="K5013">
        <v>8.0110799999999998</v>
      </c>
      <c r="L5013">
        <v>8.4701959999999996</v>
      </c>
      <c r="M5013">
        <v>8.7881769999999992</v>
      </c>
      <c r="N5013">
        <v>9.1061589999999999</v>
      </c>
      <c r="O5013">
        <v>9.5652749999999997</v>
      </c>
      <c r="P5013">
        <v>15.246081</v>
      </c>
      <c r="Q5013">
        <v>50.213703000000002</v>
      </c>
      <c r="R5013">
        <v>7</v>
      </c>
    </row>
    <row r="5014" spans="1:19" x14ac:dyDescent="0.2">
      <c r="A5014" t="s">
        <v>76</v>
      </c>
      <c r="B5014" t="s">
        <v>38</v>
      </c>
      <c r="C5014" t="s">
        <v>45</v>
      </c>
      <c r="D5014" t="s">
        <v>46</v>
      </c>
      <c r="E5014">
        <v>2013</v>
      </c>
      <c r="F5014">
        <v>20</v>
      </c>
      <c r="G5014">
        <v>101.85509999999999</v>
      </c>
      <c r="H5014">
        <v>94.344279999999998</v>
      </c>
      <c r="I5014">
        <v>87.492599999999996</v>
      </c>
      <c r="J5014">
        <v>0.60877119999999996</v>
      </c>
      <c r="K5014">
        <v>6.7306850000000003</v>
      </c>
      <c r="L5014">
        <v>7.1916169999999999</v>
      </c>
      <c r="M5014">
        <v>7.5108569999999997</v>
      </c>
      <c r="N5014">
        <v>7.8300970000000003</v>
      </c>
      <c r="O5014">
        <v>8.2910280000000007</v>
      </c>
      <c r="P5014">
        <v>15.246081</v>
      </c>
      <c r="Q5014">
        <v>50.213703000000002</v>
      </c>
      <c r="R5014">
        <v>7</v>
      </c>
    </row>
    <row r="5015" spans="1:19" x14ac:dyDescent="0.2">
      <c r="A5015" t="s">
        <v>76</v>
      </c>
      <c r="B5015" t="s">
        <v>38</v>
      </c>
      <c r="C5015" t="s">
        <v>45</v>
      </c>
      <c r="D5015" t="s">
        <v>46</v>
      </c>
      <c r="E5015">
        <v>2013</v>
      </c>
      <c r="F5015">
        <v>21</v>
      </c>
      <c r="G5015">
        <v>94.190560000000005</v>
      </c>
      <c r="H5015">
        <v>94.19211</v>
      </c>
      <c r="I5015">
        <v>83.344200000000001</v>
      </c>
      <c r="J5015">
        <v>0.59490699999999996</v>
      </c>
      <c r="K5015">
        <v>-0.76395270000000004</v>
      </c>
      <c r="L5015">
        <v>-0.31351830000000003</v>
      </c>
      <c r="M5015">
        <v>-1.5487999999999999E-3</v>
      </c>
      <c r="N5015">
        <v>0.3104208</v>
      </c>
      <c r="O5015">
        <v>0.76085519999999995</v>
      </c>
      <c r="P5015">
        <v>15.246081</v>
      </c>
      <c r="Q5015">
        <v>50.213703000000002</v>
      </c>
      <c r="R5015">
        <v>7</v>
      </c>
    </row>
    <row r="5016" spans="1:19" x14ac:dyDescent="0.2">
      <c r="A5016" t="s">
        <v>76</v>
      </c>
      <c r="B5016" t="s">
        <v>38</v>
      </c>
      <c r="C5016" t="s">
        <v>45</v>
      </c>
      <c r="D5016" t="s">
        <v>46</v>
      </c>
      <c r="E5016">
        <v>2013</v>
      </c>
      <c r="F5016">
        <v>22</v>
      </c>
      <c r="G5016">
        <v>81.669409999999999</v>
      </c>
      <c r="H5016">
        <v>93.367429999999999</v>
      </c>
      <c r="I5016">
        <v>79.945800000000006</v>
      </c>
      <c r="J5016">
        <v>0.60148599999999997</v>
      </c>
      <c r="K5016">
        <v>-12.468859999999999</v>
      </c>
      <c r="L5016">
        <v>-12.013439999999999</v>
      </c>
      <c r="M5016">
        <v>-11.69802</v>
      </c>
      <c r="N5016">
        <v>-11.3826</v>
      </c>
      <c r="O5016">
        <v>-10.92719</v>
      </c>
      <c r="P5016">
        <v>15.246081</v>
      </c>
      <c r="Q5016">
        <v>50.213703000000002</v>
      </c>
      <c r="R5016">
        <v>7</v>
      </c>
    </row>
    <row r="5017" spans="1:19" x14ac:dyDescent="0.2">
      <c r="A5017" t="s">
        <v>76</v>
      </c>
      <c r="B5017" t="s">
        <v>38</v>
      </c>
      <c r="C5017" t="s">
        <v>45</v>
      </c>
      <c r="D5017" t="s">
        <v>46</v>
      </c>
      <c r="E5017">
        <v>2013</v>
      </c>
      <c r="F5017">
        <v>23</v>
      </c>
      <c r="G5017">
        <v>75.264359999999996</v>
      </c>
      <c r="H5017">
        <v>73.562269999999998</v>
      </c>
      <c r="I5017">
        <v>77.470100000000002</v>
      </c>
      <c r="J5017">
        <v>0.60180579999999995</v>
      </c>
      <c r="K5017">
        <v>0.93084219999999995</v>
      </c>
      <c r="L5017">
        <v>1.3865000000000001</v>
      </c>
      <c r="M5017">
        <v>1.7020869999999999</v>
      </c>
      <c r="N5017">
        <v>2.0176750000000001</v>
      </c>
      <c r="O5017">
        <v>2.4733329999999998</v>
      </c>
      <c r="P5017">
        <v>15.246081</v>
      </c>
      <c r="Q5017">
        <v>50.213703000000002</v>
      </c>
      <c r="R5017">
        <v>7</v>
      </c>
    </row>
    <row r="5018" spans="1:19" x14ac:dyDescent="0.2">
      <c r="A5018" t="s">
        <v>76</v>
      </c>
      <c r="B5018" t="s">
        <v>38</v>
      </c>
      <c r="C5018" t="s">
        <v>45</v>
      </c>
      <c r="D5018" t="s">
        <v>46</v>
      </c>
      <c r="E5018">
        <v>2013</v>
      </c>
      <c r="F5018">
        <v>24</v>
      </c>
      <c r="G5018">
        <v>72.956659999999999</v>
      </c>
      <c r="H5018">
        <v>67.215609999999998</v>
      </c>
      <c r="I5018">
        <v>75.770799999999994</v>
      </c>
      <c r="J5018">
        <v>0.60012920000000003</v>
      </c>
      <c r="K5018">
        <v>4.9719470000000001</v>
      </c>
      <c r="L5018">
        <v>5.4263349999999999</v>
      </c>
      <c r="M5018">
        <v>5.7410430000000003</v>
      </c>
      <c r="N5018">
        <v>6.0557509999999999</v>
      </c>
      <c r="O5018">
        <v>6.5101389999999997</v>
      </c>
      <c r="P5018">
        <v>15.246081</v>
      </c>
      <c r="Q5018">
        <v>50.213703000000002</v>
      </c>
      <c r="R5018">
        <v>7</v>
      </c>
    </row>
    <row r="5019" spans="1:19" x14ac:dyDescent="0.2">
      <c r="A5019" t="s">
        <v>76</v>
      </c>
      <c r="B5019" t="s">
        <v>38</v>
      </c>
      <c r="C5019" t="s">
        <v>45</v>
      </c>
      <c r="D5019" t="s">
        <v>5</v>
      </c>
      <c r="E5019">
        <v>2013</v>
      </c>
      <c r="F5019">
        <v>1</v>
      </c>
      <c r="G5019">
        <v>64.556290000000004</v>
      </c>
      <c r="H5019">
        <v>64.556290000000004</v>
      </c>
      <c r="I5019">
        <v>34.485100000000003</v>
      </c>
      <c r="J5019">
        <v>0.62140450000000003</v>
      </c>
      <c r="K5019">
        <v>-0.79636189999999996</v>
      </c>
      <c r="L5019">
        <v>-0.32586480000000001</v>
      </c>
      <c r="M5019">
        <v>0</v>
      </c>
      <c r="N5019">
        <v>0.32586480000000001</v>
      </c>
      <c r="O5019">
        <v>0.79636189999999996</v>
      </c>
      <c r="P5019">
        <v>14.580894000000001</v>
      </c>
      <c r="Q5019">
        <v>50.052902000000003</v>
      </c>
      <c r="R5019">
        <v>1</v>
      </c>
      <c r="S5019" s="81">
        <v>39098</v>
      </c>
    </row>
    <row r="5020" spans="1:19" x14ac:dyDescent="0.2">
      <c r="A5020" t="s">
        <v>76</v>
      </c>
      <c r="B5020" t="s">
        <v>38</v>
      </c>
      <c r="C5020" t="s">
        <v>45</v>
      </c>
      <c r="D5020" t="s">
        <v>5</v>
      </c>
      <c r="E5020">
        <v>2013</v>
      </c>
      <c r="F5020">
        <v>2</v>
      </c>
      <c r="G5020">
        <v>64.879909999999995</v>
      </c>
      <c r="H5020">
        <v>64.879909999999995</v>
      </c>
      <c r="I5020">
        <v>33.803400000000003</v>
      </c>
      <c r="J5020">
        <v>0.62058340000000001</v>
      </c>
      <c r="K5020">
        <v>-0.7953095</v>
      </c>
      <c r="L5020">
        <v>-0.32543420000000001</v>
      </c>
      <c r="M5020">
        <v>0</v>
      </c>
      <c r="N5020">
        <v>0.32543420000000001</v>
      </c>
      <c r="O5020">
        <v>0.7953095</v>
      </c>
      <c r="P5020">
        <v>14.580894000000001</v>
      </c>
      <c r="Q5020">
        <v>50.052902000000003</v>
      </c>
      <c r="R5020">
        <v>1</v>
      </c>
      <c r="S5020" s="81">
        <v>39098</v>
      </c>
    </row>
    <row r="5021" spans="1:19" x14ac:dyDescent="0.2">
      <c r="A5021" t="s">
        <v>76</v>
      </c>
      <c r="B5021" t="s">
        <v>38</v>
      </c>
      <c r="C5021" t="s">
        <v>45</v>
      </c>
      <c r="D5021" t="s">
        <v>5</v>
      </c>
      <c r="E5021">
        <v>2013</v>
      </c>
      <c r="F5021">
        <v>3</v>
      </c>
      <c r="G5021">
        <v>64.402829999999994</v>
      </c>
      <c r="H5021">
        <v>64.402829999999994</v>
      </c>
      <c r="I5021">
        <v>33.036200000000001</v>
      </c>
      <c r="J5021">
        <v>0.61897060000000004</v>
      </c>
      <c r="K5021">
        <v>-0.79324280000000003</v>
      </c>
      <c r="L5021">
        <v>-0.3245885</v>
      </c>
      <c r="M5021">
        <v>0</v>
      </c>
      <c r="N5021">
        <v>0.3245885</v>
      </c>
      <c r="O5021">
        <v>0.79324280000000003</v>
      </c>
      <c r="P5021">
        <v>14.580894000000001</v>
      </c>
      <c r="Q5021">
        <v>50.052902000000003</v>
      </c>
      <c r="R5021">
        <v>1</v>
      </c>
      <c r="S5021" s="81">
        <v>39098</v>
      </c>
    </row>
    <row r="5022" spans="1:19" x14ac:dyDescent="0.2">
      <c r="A5022" t="s">
        <v>76</v>
      </c>
      <c r="B5022" t="s">
        <v>38</v>
      </c>
      <c r="C5022" t="s">
        <v>45</v>
      </c>
      <c r="D5022" t="s">
        <v>5</v>
      </c>
      <c r="E5022">
        <v>2013</v>
      </c>
      <c r="F5022">
        <v>4</v>
      </c>
      <c r="G5022">
        <v>65.290539999999993</v>
      </c>
      <c r="H5022">
        <v>65.290539999999993</v>
      </c>
      <c r="I5022">
        <v>31.946999999999999</v>
      </c>
      <c r="J5022">
        <v>0.61876279999999995</v>
      </c>
      <c r="K5022">
        <v>-0.79297640000000003</v>
      </c>
      <c r="L5022">
        <v>-0.32447949999999998</v>
      </c>
      <c r="M5022">
        <v>0</v>
      </c>
      <c r="N5022">
        <v>0.32447949999999998</v>
      </c>
      <c r="O5022">
        <v>0.79297640000000003</v>
      </c>
      <c r="P5022">
        <v>14.580894000000001</v>
      </c>
      <c r="Q5022">
        <v>50.052902000000003</v>
      </c>
      <c r="R5022">
        <v>1</v>
      </c>
      <c r="S5022" s="81">
        <v>39098</v>
      </c>
    </row>
    <row r="5023" spans="1:19" x14ac:dyDescent="0.2">
      <c r="A5023" t="s">
        <v>76</v>
      </c>
      <c r="B5023" t="s">
        <v>38</v>
      </c>
      <c r="C5023" t="s">
        <v>45</v>
      </c>
      <c r="D5023" t="s">
        <v>5</v>
      </c>
      <c r="E5023">
        <v>2013</v>
      </c>
      <c r="F5023">
        <v>5</v>
      </c>
      <c r="G5023">
        <v>68.366389999999996</v>
      </c>
      <c r="H5023">
        <v>68.366389999999996</v>
      </c>
      <c r="I5023">
        <v>31.1081</v>
      </c>
      <c r="J5023">
        <v>0.61877409999999999</v>
      </c>
      <c r="K5023">
        <v>-0.79299090000000005</v>
      </c>
      <c r="L5023">
        <v>-0.32448539999999998</v>
      </c>
      <c r="M5023">
        <v>0</v>
      </c>
      <c r="N5023">
        <v>0.32448539999999998</v>
      </c>
      <c r="O5023">
        <v>0.79299090000000005</v>
      </c>
      <c r="P5023">
        <v>14.580894000000001</v>
      </c>
      <c r="Q5023">
        <v>50.052902000000003</v>
      </c>
      <c r="R5023">
        <v>1</v>
      </c>
      <c r="S5023" s="81">
        <v>39098</v>
      </c>
    </row>
    <row r="5024" spans="1:19" x14ac:dyDescent="0.2">
      <c r="A5024" t="s">
        <v>76</v>
      </c>
      <c r="B5024" t="s">
        <v>38</v>
      </c>
      <c r="C5024" t="s">
        <v>45</v>
      </c>
      <c r="D5024" t="s">
        <v>5</v>
      </c>
      <c r="E5024">
        <v>2013</v>
      </c>
      <c r="F5024">
        <v>6</v>
      </c>
      <c r="G5024">
        <v>75.940190000000001</v>
      </c>
      <c r="H5024">
        <v>75.940190000000001</v>
      </c>
      <c r="I5024">
        <v>30.647300000000001</v>
      </c>
      <c r="J5024">
        <v>0.62145669999999997</v>
      </c>
      <c r="K5024">
        <v>-0.79642880000000005</v>
      </c>
      <c r="L5024">
        <v>-0.32589220000000002</v>
      </c>
      <c r="M5024">
        <v>0</v>
      </c>
      <c r="N5024">
        <v>0.32589220000000002</v>
      </c>
      <c r="O5024">
        <v>0.79642880000000005</v>
      </c>
      <c r="P5024">
        <v>14.580894000000001</v>
      </c>
      <c r="Q5024">
        <v>50.052902000000003</v>
      </c>
      <c r="R5024">
        <v>1</v>
      </c>
      <c r="S5024" s="81">
        <v>39098</v>
      </c>
    </row>
    <row r="5025" spans="1:19" x14ac:dyDescent="0.2">
      <c r="A5025" t="s">
        <v>76</v>
      </c>
      <c r="B5025" t="s">
        <v>38</v>
      </c>
      <c r="C5025" t="s">
        <v>45</v>
      </c>
      <c r="D5025" t="s">
        <v>5</v>
      </c>
      <c r="E5025">
        <v>2013</v>
      </c>
      <c r="F5025">
        <v>7</v>
      </c>
      <c r="G5025">
        <v>83.067049999999995</v>
      </c>
      <c r="H5025">
        <v>83.067049999999995</v>
      </c>
      <c r="I5025">
        <v>30.578700000000001</v>
      </c>
      <c r="J5025">
        <v>0.63481960000000004</v>
      </c>
      <c r="K5025">
        <v>-0.81355409999999995</v>
      </c>
      <c r="L5025">
        <v>-0.33289970000000002</v>
      </c>
      <c r="M5025">
        <v>0</v>
      </c>
      <c r="N5025">
        <v>0.33289970000000002</v>
      </c>
      <c r="O5025">
        <v>0.81355409999999995</v>
      </c>
      <c r="P5025">
        <v>14.580894000000001</v>
      </c>
      <c r="Q5025">
        <v>50.052902000000003</v>
      </c>
      <c r="R5025">
        <v>1</v>
      </c>
      <c r="S5025" s="81">
        <v>39098</v>
      </c>
    </row>
    <row r="5026" spans="1:19" x14ac:dyDescent="0.2">
      <c r="A5026" t="s">
        <v>76</v>
      </c>
      <c r="B5026" t="s">
        <v>38</v>
      </c>
      <c r="C5026" t="s">
        <v>45</v>
      </c>
      <c r="D5026" t="s">
        <v>5</v>
      </c>
      <c r="E5026">
        <v>2013</v>
      </c>
      <c r="F5026">
        <v>8</v>
      </c>
      <c r="G5026">
        <v>86.27</v>
      </c>
      <c r="H5026">
        <v>86.27</v>
      </c>
      <c r="I5026">
        <v>30.994900000000001</v>
      </c>
      <c r="J5026">
        <v>0.64506839999999999</v>
      </c>
      <c r="K5026">
        <v>-0.82668839999999999</v>
      </c>
      <c r="L5026">
        <v>-0.33827420000000002</v>
      </c>
      <c r="M5026">
        <v>0</v>
      </c>
      <c r="N5026">
        <v>0.33827420000000002</v>
      </c>
      <c r="O5026">
        <v>0.82668839999999999</v>
      </c>
      <c r="P5026">
        <v>14.580894000000001</v>
      </c>
      <c r="Q5026">
        <v>50.052902000000003</v>
      </c>
      <c r="R5026">
        <v>1</v>
      </c>
      <c r="S5026" s="81">
        <v>39098</v>
      </c>
    </row>
    <row r="5027" spans="1:19" x14ac:dyDescent="0.2">
      <c r="A5027" t="s">
        <v>76</v>
      </c>
      <c r="B5027" t="s">
        <v>38</v>
      </c>
      <c r="C5027" t="s">
        <v>45</v>
      </c>
      <c r="D5027" t="s">
        <v>5</v>
      </c>
      <c r="E5027">
        <v>2013</v>
      </c>
      <c r="F5027">
        <v>9</v>
      </c>
      <c r="G5027">
        <v>90.453980000000001</v>
      </c>
      <c r="H5027">
        <v>90.453980000000001</v>
      </c>
      <c r="I5027">
        <v>33.576999999999998</v>
      </c>
      <c r="J5027">
        <v>0.65082039999999997</v>
      </c>
      <c r="K5027">
        <v>-0.83405989999999997</v>
      </c>
      <c r="L5027">
        <v>-0.3412905</v>
      </c>
      <c r="M5027">
        <v>0</v>
      </c>
      <c r="N5027">
        <v>0.3412905</v>
      </c>
      <c r="O5027">
        <v>0.83405989999999997</v>
      </c>
      <c r="P5027">
        <v>14.580894000000001</v>
      </c>
      <c r="Q5027">
        <v>50.052902000000003</v>
      </c>
      <c r="R5027">
        <v>1</v>
      </c>
      <c r="S5027" s="81">
        <v>39098</v>
      </c>
    </row>
    <row r="5028" spans="1:19" x14ac:dyDescent="0.2">
      <c r="A5028" t="s">
        <v>76</v>
      </c>
      <c r="B5028" t="s">
        <v>38</v>
      </c>
      <c r="C5028" t="s">
        <v>45</v>
      </c>
      <c r="D5028" t="s">
        <v>5</v>
      </c>
      <c r="E5028">
        <v>2013</v>
      </c>
      <c r="F5028">
        <v>10</v>
      </c>
      <c r="G5028">
        <v>92.099209999999999</v>
      </c>
      <c r="H5028">
        <v>92.099209999999999</v>
      </c>
      <c r="I5028">
        <v>37.587400000000002</v>
      </c>
      <c r="J5028">
        <v>0.65846720000000003</v>
      </c>
      <c r="K5028">
        <v>-0.84385960000000004</v>
      </c>
      <c r="L5028">
        <v>-0.34530050000000001</v>
      </c>
      <c r="M5028">
        <v>0</v>
      </c>
      <c r="N5028">
        <v>0.34530050000000001</v>
      </c>
      <c r="O5028">
        <v>0.84385960000000004</v>
      </c>
      <c r="P5028">
        <v>14.580894000000001</v>
      </c>
      <c r="Q5028">
        <v>50.052902000000003</v>
      </c>
      <c r="R5028">
        <v>1</v>
      </c>
      <c r="S5028" s="81">
        <v>39098</v>
      </c>
    </row>
    <row r="5029" spans="1:19" x14ac:dyDescent="0.2">
      <c r="A5029" t="s">
        <v>76</v>
      </c>
      <c r="B5029" t="s">
        <v>38</v>
      </c>
      <c r="C5029" t="s">
        <v>45</v>
      </c>
      <c r="D5029" t="s">
        <v>5</v>
      </c>
      <c r="E5029">
        <v>2013</v>
      </c>
      <c r="F5029">
        <v>11</v>
      </c>
      <c r="G5029">
        <v>91.59272</v>
      </c>
      <c r="H5029">
        <v>91.59272</v>
      </c>
      <c r="I5029">
        <v>41.726199999999999</v>
      </c>
      <c r="J5029">
        <v>0.65680899999999998</v>
      </c>
      <c r="K5029">
        <v>-0.8417346</v>
      </c>
      <c r="L5029">
        <v>-0.34443099999999999</v>
      </c>
      <c r="M5029">
        <v>0</v>
      </c>
      <c r="N5029">
        <v>0.34443099999999999</v>
      </c>
      <c r="O5029">
        <v>0.8417346</v>
      </c>
      <c r="P5029">
        <v>14.580894000000001</v>
      </c>
      <c r="Q5029">
        <v>50.052902000000003</v>
      </c>
      <c r="R5029">
        <v>1</v>
      </c>
      <c r="S5029" s="81">
        <v>39098</v>
      </c>
    </row>
    <row r="5030" spans="1:19" x14ac:dyDescent="0.2">
      <c r="A5030" t="s">
        <v>76</v>
      </c>
      <c r="B5030" t="s">
        <v>38</v>
      </c>
      <c r="C5030" t="s">
        <v>45</v>
      </c>
      <c r="D5030" t="s">
        <v>5</v>
      </c>
      <c r="E5030">
        <v>2013</v>
      </c>
      <c r="F5030">
        <v>12</v>
      </c>
      <c r="G5030">
        <v>90.421189999999996</v>
      </c>
      <c r="H5030">
        <v>90.421189999999996</v>
      </c>
      <c r="I5030">
        <v>45.582700000000003</v>
      </c>
      <c r="J5030">
        <v>0.66066709999999995</v>
      </c>
      <c r="K5030">
        <v>-0.84667899999999996</v>
      </c>
      <c r="L5030">
        <v>-0.34645419999999999</v>
      </c>
      <c r="M5030">
        <v>0</v>
      </c>
      <c r="N5030">
        <v>0.34645419999999999</v>
      </c>
      <c r="O5030">
        <v>0.84667899999999996</v>
      </c>
      <c r="P5030">
        <v>14.580894000000001</v>
      </c>
      <c r="Q5030">
        <v>50.052902000000003</v>
      </c>
      <c r="R5030">
        <v>1</v>
      </c>
      <c r="S5030" s="81">
        <v>39098</v>
      </c>
    </row>
    <row r="5031" spans="1:19" x14ac:dyDescent="0.2">
      <c r="A5031" t="s">
        <v>76</v>
      </c>
      <c r="B5031" t="s">
        <v>38</v>
      </c>
      <c r="C5031" t="s">
        <v>45</v>
      </c>
      <c r="D5031" t="s">
        <v>5</v>
      </c>
      <c r="E5031">
        <v>2013</v>
      </c>
      <c r="F5031">
        <v>13</v>
      </c>
      <c r="G5031">
        <v>87.475139999999996</v>
      </c>
      <c r="H5031">
        <v>87.475139999999996</v>
      </c>
      <c r="I5031">
        <v>47.911299999999997</v>
      </c>
      <c r="J5031">
        <v>0.66332349999999995</v>
      </c>
      <c r="K5031">
        <v>-0.85008320000000004</v>
      </c>
      <c r="L5031">
        <v>-0.34784720000000002</v>
      </c>
      <c r="M5031">
        <v>0</v>
      </c>
      <c r="N5031">
        <v>0.34784720000000002</v>
      </c>
      <c r="O5031">
        <v>0.85008320000000004</v>
      </c>
      <c r="P5031">
        <v>14.580894000000001</v>
      </c>
      <c r="Q5031">
        <v>50.052902000000003</v>
      </c>
      <c r="R5031">
        <v>1</v>
      </c>
      <c r="S5031" s="81">
        <v>39098</v>
      </c>
    </row>
    <row r="5032" spans="1:19" x14ac:dyDescent="0.2">
      <c r="A5032" t="s">
        <v>76</v>
      </c>
      <c r="B5032" t="s">
        <v>38</v>
      </c>
      <c r="C5032" t="s">
        <v>45</v>
      </c>
      <c r="D5032" t="s">
        <v>5</v>
      </c>
      <c r="E5032">
        <v>2013</v>
      </c>
      <c r="F5032">
        <v>14</v>
      </c>
      <c r="G5032">
        <v>86.600589999999997</v>
      </c>
      <c r="H5032">
        <v>86.600589999999997</v>
      </c>
      <c r="I5032">
        <v>49.779800000000002</v>
      </c>
      <c r="J5032">
        <v>0.66422190000000003</v>
      </c>
      <c r="K5032">
        <v>-0.85123470000000001</v>
      </c>
      <c r="L5032">
        <v>-0.34831830000000003</v>
      </c>
      <c r="M5032">
        <v>0</v>
      </c>
      <c r="N5032">
        <v>0.34831830000000003</v>
      </c>
      <c r="O5032">
        <v>0.85123470000000001</v>
      </c>
      <c r="P5032">
        <v>14.580894000000001</v>
      </c>
      <c r="Q5032">
        <v>50.052902000000003</v>
      </c>
      <c r="R5032">
        <v>1</v>
      </c>
      <c r="S5032" s="81">
        <v>39098</v>
      </c>
    </row>
    <row r="5033" spans="1:19" x14ac:dyDescent="0.2">
      <c r="A5033" t="s">
        <v>76</v>
      </c>
      <c r="B5033" t="s">
        <v>38</v>
      </c>
      <c r="C5033" t="s">
        <v>45</v>
      </c>
      <c r="D5033" t="s">
        <v>5</v>
      </c>
      <c r="E5033">
        <v>2013</v>
      </c>
      <c r="F5033">
        <v>15</v>
      </c>
      <c r="G5033">
        <v>83.277180000000001</v>
      </c>
      <c r="H5033">
        <v>86.582719999999995</v>
      </c>
      <c r="I5033">
        <v>51.054900000000004</v>
      </c>
      <c r="J5033">
        <v>0.64500449999999998</v>
      </c>
      <c r="K5033">
        <v>-4.1321409999999998</v>
      </c>
      <c r="L5033">
        <v>-3.6437750000000002</v>
      </c>
      <c r="M5033">
        <v>-3.3055340000000002</v>
      </c>
      <c r="N5033">
        <v>-2.9672939999999999</v>
      </c>
      <c r="O5033">
        <v>-2.4789279999999998</v>
      </c>
      <c r="P5033">
        <v>14.580894000000001</v>
      </c>
      <c r="Q5033">
        <v>50.052902000000003</v>
      </c>
      <c r="R5033">
        <v>1</v>
      </c>
      <c r="S5033" s="81">
        <v>39098</v>
      </c>
    </row>
    <row r="5034" spans="1:19" x14ac:dyDescent="0.2">
      <c r="A5034" t="s">
        <v>76</v>
      </c>
      <c r="B5034" t="s">
        <v>38</v>
      </c>
      <c r="C5034" t="s">
        <v>45</v>
      </c>
      <c r="D5034" t="s">
        <v>5</v>
      </c>
      <c r="E5034">
        <v>2013</v>
      </c>
      <c r="F5034">
        <v>16</v>
      </c>
      <c r="G5034">
        <v>81.750950000000003</v>
      </c>
      <c r="H5034">
        <v>82.687139999999999</v>
      </c>
      <c r="I5034">
        <v>51.107599999999998</v>
      </c>
      <c r="J5034">
        <v>0.64196279999999994</v>
      </c>
      <c r="K5034">
        <v>-1.758904</v>
      </c>
      <c r="L5034">
        <v>-1.2728409999999999</v>
      </c>
      <c r="M5034">
        <v>-0.93619540000000001</v>
      </c>
      <c r="N5034">
        <v>-0.59954969999999996</v>
      </c>
      <c r="O5034">
        <v>-0.1134869</v>
      </c>
      <c r="P5034">
        <v>14.580894000000001</v>
      </c>
      <c r="Q5034">
        <v>50.052902000000003</v>
      </c>
      <c r="R5034">
        <v>1</v>
      </c>
      <c r="S5034" s="81">
        <v>39098</v>
      </c>
    </row>
    <row r="5035" spans="1:19" x14ac:dyDescent="0.2">
      <c r="A5035" t="s">
        <v>76</v>
      </c>
      <c r="B5035" t="s">
        <v>38</v>
      </c>
      <c r="C5035" t="s">
        <v>45</v>
      </c>
      <c r="D5035" t="s">
        <v>5</v>
      </c>
      <c r="E5035">
        <v>2013</v>
      </c>
      <c r="F5035">
        <v>17</v>
      </c>
      <c r="G5035">
        <v>82.349069999999998</v>
      </c>
      <c r="H5035">
        <v>76.167820000000006</v>
      </c>
      <c r="I5035">
        <v>49.497700000000002</v>
      </c>
      <c r="J5035">
        <v>0.6341601</v>
      </c>
      <c r="K5035">
        <v>5.3685349999999996</v>
      </c>
      <c r="L5035">
        <v>5.8486900000000004</v>
      </c>
      <c r="M5035">
        <v>6.1812440000000004</v>
      </c>
      <c r="N5035">
        <v>6.5137980000000004</v>
      </c>
      <c r="O5035">
        <v>6.9939530000000003</v>
      </c>
      <c r="P5035">
        <v>14.580894000000001</v>
      </c>
      <c r="Q5035">
        <v>50.052902000000003</v>
      </c>
      <c r="R5035">
        <v>1</v>
      </c>
      <c r="S5035" s="81">
        <v>39098</v>
      </c>
    </row>
    <row r="5036" spans="1:19" x14ac:dyDescent="0.2">
      <c r="A5036" t="s">
        <v>76</v>
      </c>
      <c r="B5036" t="s">
        <v>38</v>
      </c>
      <c r="C5036" t="s">
        <v>45</v>
      </c>
      <c r="D5036" t="s">
        <v>5</v>
      </c>
      <c r="E5036">
        <v>2013</v>
      </c>
      <c r="F5036">
        <v>18</v>
      </c>
      <c r="G5036">
        <v>92.263310000000004</v>
      </c>
      <c r="H5036">
        <v>76.977919999999997</v>
      </c>
      <c r="I5036">
        <v>47.133200000000002</v>
      </c>
      <c r="J5036">
        <v>0.62859549999999997</v>
      </c>
      <c r="K5036">
        <v>14.479810000000001</v>
      </c>
      <c r="L5036">
        <v>14.95575</v>
      </c>
      <c r="M5036">
        <v>15.28539</v>
      </c>
      <c r="N5036">
        <v>15.615019999999999</v>
      </c>
      <c r="O5036">
        <v>16.090959999999999</v>
      </c>
      <c r="P5036">
        <v>14.580894000000001</v>
      </c>
      <c r="Q5036">
        <v>50.052902000000003</v>
      </c>
      <c r="R5036">
        <v>1</v>
      </c>
      <c r="S5036" s="81">
        <v>39098</v>
      </c>
    </row>
    <row r="5037" spans="1:19" x14ac:dyDescent="0.2">
      <c r="A5037" t="s">
        <v>76</v>
      </c>
      <c r="B5037" t="s">
        <v>38</v>
      </c>
      <c r="C5037" t="s">
        <v>45</v>
      </c>
      <c r="D5037" t="s">
        <v>5</v>
      </c>
      <c r="E5037">
        <v>2013</v>
      </c>
      <c r="F5037">
        <v>19</v>
      </c>
      <c r="G5037">
        <v>88.182500000000005</v>
      </c>
      <c r="H5037">
        <v>74.995959999999997</v>
      </c>
      <c r="I5037">
        <v>46.1952</v>
      </c>
      <c r="J5037">
        <v>0.62180849999999999</v>
      </c>
      <c r="K5037">
        <v>12.389670000000001</v>
      </c>
      <c r="L5037">
        <v>12.860469999999999</v>
      </c>
      <c r="M5037">
        <v>13.18655</v>
      </c>
      <c r="N5037">
        <v>13.51262</v>
      </c>
      <c r="O5037">
        <v>13.98343</v>
      </c>
      <c r="P5037">
        <v>14.580894000000001</v>
      </c>
      <c r="Q5037">
        <v>50.052902000000003</v>
      </c>
      <c r="R5037">
        <v>1</v>
      </c>
      <c r="S5037" s="81">
        <v>39098</v>
      </c>
    </row>
    <row r="5038" spans="1:19" x14ac:dyDescent="0.2">
      <c r="A5038" t="s">
        <v>76</v>
      </c>
      <c r="B5038" t="s">
        <v>38</v>
      </c>
      <c r="C5038" t="s">
        <v>45</v>
      </c>
      <c r="D5038" t="s">
        <v>5</v>
      </c>
      <c r="E5038">
        <v>2013</v>
      </c>
      <c r="F5038">
        <v>20</v>
      </c>
      <c r="G5038">
        <v>88.032780000000002</v>
      </c>
      <c r="H5038">
        <v>74.254230000000007</v>
      </c>
      <c r="I5038">
        <v>45.469499999999996</v>
      </c>
      <c r="J5038">
        <v>0.62137120000000001</v>
      </c>
      <c r="K5038">
        <v>12.98222</v>
      </c>
      <c r="L5038">
        <v>13.45269</v>
      </c>
      <c r="M5038">
        <v>13.77854</v>
      </c>
      <c r="N5038">
        <v>14.10439</v>
      </c>
      <c r="O5038">
        <v>14.574859999999999</v>
      </c>
      <c r="P5038">
        <v>14.580894000000001</v>
      </c>
      <c r="Q5038">
        <v>50.052902000000003</v>
      </c>
      <c r="R5038">
        <v>1</v>
      </c>
      <c r="S5038" s="81">
        <v>39098</v>
      </c>
    </row>
    <row r="5039" spans="1:19" x14ac:dyDescent="0.2">
      <c r="A5039" t="s">
        <v>76</v>
      </c>
      <c r="B5039" t="s">
        <v>38</v>
      </c>
      <c r="C5039" t="s">
        <v>45</v>
      </c>
      <c r="D5039" t="s">
        <v>5</v>
      </c>
      <c r="E5039">
        <v>2013</v>
      </c>
      <c r="F5039">
        <v>21</v>
      </c>
      <c r="G5039">
        <v>80.169039999999995</v>
      </c>
      <c r="H5039">
        <v>69.371780000000001</v>
      </c>
      <c r="I5039">
        <v>44.923200000000001</v>
      </c>
      <c r="J5039">
        <v>0.61900319999999998</v>
      </c>
      <c r="K5039">
        <v>10.003970000000001</v>
      </c>
      <c r="L5039">
        <v>10.47265</v>
      </c>
      <c r="M5039">
        <v>10.79726</v>
      </c>
      <c r="N5039">
        <v>11.12186</v>
      </c>
      <c r="O5039">
        <v>11.590540000000001</v>
      </c>
      <c r="P5039">
        <v>14.580894000000001</v>
      </c>
      <c r="Q5039">
        <v>50.052902000000003</v>
      </c>
      <c r="R5039">
        <v>1</v>
      </c>
      <c r="S5039" s="81">
        <v>39098</v>
      </c>
    </row>
    <row r="5040" spans="1:19" x14ac:dyDescent="0.2">
      <c r="A5040" t="s">
        <v>76</v>
      </c>
      <c r="B5040" t="s">
        <v>38</v>
      </c>
      <c r="C5040" t="s">
        <v>45</v>
      </c>
      <c r="D5040" t="s">
        <v>5</v>
      </c>
      <c r="E5040">
        <v>2013</v>
      </c>
      <c r="F5040">
        <v>22</v>
      </c>
      <c r="G5040">
        <v>72.351529999999997</v>
      </c>
      <c r="H5040">
        <v>71.35248</v>
      </c>
      <c r="I5040">
        <v>44.241500000000002</v>
      </c>
      <c r="J5040">
        <v>0.62084280000000003</v>
      </c>
      <c r="K5040">
        <v>0.20341200000000001</v>
      </c>
      <c r="L5040">
        <v>0.67348370000000002</v>
      </c>
      <c r="M5040">
        <v>0.999054</v>
      </c>
      <c r="N5040">
        <v>1.324624</v>
      </c>
      <c r="O5040">
        <v>1.7946960000000001</v>
      </c>
      <c r="P5040">
        <v>14.580894000000001</v>
      </c>
      <c r="Q5040">
        <v>50.052902000000003</v>
      </c>
      <c r="R5040">
        <v>1</v>
      </c>
      <c r="S5040" s="81">
        <v>39098</v>
      </c>
    </row>
    <row r="5041" spans="1:19" x14ac:dyDescent="0.2">
      <c r="A5041" t="s">
        <v>76</v>
      </c>
      <c r="B5041" t="s">
        <v>38</v>
      </c>
      <c r="C5041" t="s">
        <v>45</v>
      </c>
      <c r="D5041" t="s">
        <v>5</v>
      </c>
      <c r="E5041">
        <v>2013</v>
      </c>
      <c r="F5041">
        <v>23</v>
      </c>
      <c r="G5041">
        <v>67.791409999999999</v>
      </c>
      <c r="H5041">
        <v>63.790779999999998</v>
      </c>
      <c r="I5041">
        <v>43.808399999999999</v>
      </c>
      <c r="J5041">
        <v>0.62328269999999997</v>
      </c>
      <c r="K5041">
        <v>3.2018599999999999</v>
      </c>
      <c r="L5041">
        <v>3.6737799999999998</v>
      </c>
      <c r="M5041">
        <v>4.000629</v>
      </c>
      <c r="N5041">
        <v>4.3274790000000003</v>
      </c>
      <c r="O5041">
        <v>4.7993980000000001</v>
      </c>
      <c r="P5041">
        <v>14.580894000000001</v>
      </c>
      <c r="Q5041">
        <v>50.052902000000003</v>
      </c>
      <c r="R5041">
        <v>1</v>
      </c>
      <c r="S5041" s="81">
        <v>39098</v>
      </c>
    </row>
    <row r="5042" spans="1:19" x14ac:dyDescent="0.2">
      <c r="A5042" t="s">
        <v>76</v>
      </c>
      <c r="B5042" t="s">
        <v>38</v>
      </c>
      <c r="C5042" t="s">
        <v>45</v>
      </c>
      <c r="D5042" t="s">
        <v>5</v>
      </c>
      <c r="E5042">
        <v>2013</v>
      </c>
      <c r="F5042">
        <v>24</v>
      </c>
      <c r="G5042">
        <v>66.028959999999998</v>
      </c>
      <c r="H5042">
        <v>63.668909999999997</v>
      </c>
      <c r="I5042">
        <v>43.006999999999998</v>
      </c>
      <c r="J5042">
        <v>0.623116</v>
      </c>
      <c r="K5042">
        <v>1.561499</v>
      </c>
      <c r="L5042">
        <v>2.0332919999999999</v>
      </c>
      <c r="M5042">
        <v>2.3600539999999999</v>
      </c>
      <c r="N5042">
        <v>2.6868159999999999</v>
      </c>
      <c r="O5042">
        <v>3.1586090000000002</v>
      </c>
      <c r="P5042">
        <v>14.580894000000001</v>
      </c>
      <c r="Q5042">
        <v>50.052902000000003</v>
      </c>
      <c r="R5042">
        <v>1</v>
      </c>
      <c r="S5042" s="81">
        <v>39098</v>
      </c>
    </row>
    <row r="5043" spans="1:19" x14ac:dyDescent="0.2">
      <c r="A5043" t="s">
        <v>76</v>
      </c>
      <c r="B5043" t="s">
        <v>38</v>
      </c>
      <c r="C5043" t="s">
        <v>45</v>
      </c>
      <c r="D5043" t="s">
        <v>6</v>
      </c>
      <c r="E5043">
        <v>2013</v>
      </c>
      <c r="F5043">
        <v>1</v>
      </c>
      <c r="G5043">
        <v>66.721130000000002</v>
      </c>
      <c r="H5043">
        <v>66.721130000000002</v>
      </c>
      <c r="I5043">
        <v>56.612000000000002</v>
      </c>
      <c r="J5043">
        <v>0.61486410000000002</v>
      </c>
      <c r="K5043">
        <v>-0.78798009999999996</v>
      </c>
      <c r="L5043">
        <v>-0.32243509999999997</v>
      </c>
      <c r="M5043">
        <v>0</v>
      </c>
      <c r="N5043">
        <v>0.32243509999999997</v>
      </c>
      <c r="O5043">
        <v>0.78798009999999996</v>
      </c>
      <c r="P5043">
        <v>14.691758999999999</v>
      </c>
      <c r="Q5043">
        <v>50.080711000000001</v>
      </c>
      <c r="R5043">
        <v>2</v>
      </c>
      <c r="S5043" s="81">
        <v>36200</v>
      </c>
    </row>
    <row r="5044" spans="1:19" x14ac:dyDescent="0.2">
      <c r="A5044" t="s">
        <v>76</v>
      </c>
      <c r="B5044" t="s">
        <v>38</v>
      </c>
      <c r="C5044" t="s">
        <v>45</v>
      </c>
      <c r="D5044" t="s">
        <v>6</v>
      </c>
      <c r="E5044">
        <v>2013</v>
      </c>
      <c r="F5044">
        <v>2</v>
      </c>
      <c r="G5044">
        <v>66.903689999999997</v>
      </c>
      <c r="H5044">
        <v>66.903689999999997</v>
      </c>
      <c r="I5044">
        <v>57.198599999999999</v>
      </c>
      <c r="J5044">
        <v>0.61458210000000002</v>
      </c>
      <c r="K5044">
        <v>-0.78761859999999995</v>
      </c>
      <c r="L5044">
        <v>-0.32228709999999999</v>
      </c>
      <c r="M5044">
        <v>0</v>
      </c>
      <c r="N5044">
        <v>0.32228709999999999</v>
      </c>
      <c r="O5044">
        <v>0.78761859999999995</v>
      </c>
      <c r="P5044">
        <v>14.691758999999999</v>
      </c>
      <c r="Q5044">
        <v>50.080711000000001</v>
      </c>
      <c r="R5044">
        <v>2</v>
      </c>
      <c r="S5044" s="81">
        <v>36200</v>
      </c>
    </row>
    <row r="5045" spans="1:19" x14ac:dyDescent="0.2">
      <c r="A5045" t="s">
        <v>76</v>
      </c>
      <c r="B5045" t="s">
        <v>38</v>
      </c>
      <c r="C5045" t="s">
        <v>45</v>
      </c>
      <c r="D5045" t="s">
        <v>6</v>
      </c>
      <c r="E5045">
        <v>2013</v>
      </c>
      <c r="F5045">
        <v>3</v>
      </c>
      <c r="G5045">
        <v>65.875429999999994</v>
      </c>
      <c r="H5045">
        <v>65.875429999999994</v>
      </c>
      <c r="I5045">
        <v>57.4373</v>
      </c>
      <c r="J5045">
        <v>0.6133151</v>
      </c>
      <c r="K5045">
        <v>-0.78599490000000005</v>
      </c>
      <c r="L5045">
        <v>-0.32162279999999999</v>
      </c>
      <c r="M5045">
        <v>0</v>
      </c>
      <c r="N5045">
        <v>0.32162279999999999</v>
      </c>
      <c r="O5045">
        <v>0.78599490000000005</v>
      </c>
      <c r="P5045">
        <v>14.691758999999999</v>
      </c>
      <c r="Q5045">
        <v>50.080711000000001</v>
      </c>
      <c r="R5045">
        <v>2</v>
      </c>
      <c r="S5045" s="81">
        <v>36200</v>
      </c>
    </row>
    <row r="5046" spans="1:19" x14ac:dyDescent="0.2">
      <c r="A5046" t="s">
        <v>76</v>
      </c>
      <c r="B5046" t="s">
        <v>38</v>
      </c>
      <c r="C5046" t="s">
        <v>45</v>
      </c>
      <c r="D5046" t="s">
        <v>6</v>
      </c>
      <c r="E5046">
        <v>2013</v>
      </c>
      <c r="F5046">
        <v>4</v>
      </c>
      <c r="G5046">
        <v>67.144810000000007</v>
      </c>
      <c r="H5046">
        <v>67.144810000000007</v>
      </c>
      <c r="I5046">
        <v>56.199599999999997</v>
      </c>
      <c r="J5046">
        <v>0.61316179999999998</v>
      </c>
      <c r="K5046">
        <v>-0.78579849999999996</v>
      </c>
      <c r="L5046">
        <v>-0.32154240000000001</v>
      </c>
      <c r="M5046">
        <v>0</v>
      </c>
      <c r="N5046">
        <v>0.32154240000000001</v>
      </c>
      <c r="O5046">
        <v>0.78579849999999996</v>
      </c>
      <c r="P5046">
        <v>14.691758999999999</v>
      </c>
      <c r="Q5046">
        <v>50.080711000000001</v>
      </c>
      <c r="R5046">
        <v>2</v>
      </c>
      <c r="S5046" s="81">
        <v>36200</v>
      </c>
    </row>
    <row r="5047" spans="1:19" x14ac:dyDescent="0.2">
      <c r="A5047" t="s">
        <v>76</v>
      </c>
      <c r="B5047" t="s">
        <v>38</v>
      </c>
      <c r="C5047" t="s">
        <v>45</v>
      </c>
      <c r="D5047" t="s">
        <v>6</v>
      </c>
      <c r="E5047">
        <v>2013</v>
      </c>
      <c r="F5047">
        <v>5</v>
      </c>
      <c r="G5047">
        <v>70.213489999999993</v>
      </c>
      <c r="H5047">
        <v>70.213489999999993</v>
      </c>
      <c r="I5047">
        <v>52.975000000000001</v>
      </c>
      <c r="J5047">
        <v>0.61295120000000003</v>
      </c>
      <c r="K5047">
        <v>-0.78552849999999996</v>
      </c>
      <c r="L5047">
        <v>-0.32143189999999999</v>
      </c>
      <c r="M5047">
        <v>0</v>
      </c>
      <c r="N5047">
        <v>0.32143189999999999</v>
      </c>
      <c r="O5047">
        <v>0.78552849999999996</v>
      </c>
      <c r="P5047">
        <v>14.691758999999999</v>
      </c>
      <c r="Q5047">
        <v>50.080711000000001</v>
      </c>
      <c r="R5047">
        <v>2</v>
      </c>
      <c r="S5047" s="81">
        <v>36200</v>
      </c>
    </row>
    <row r="5048" spans="1:19" x14ac:dyDescent="0.2">
      <c r="A5048" t="s">
        <v>76</v>
      </c>
      <c r="B5048" t="s">
        <v>38</v>
      </c>
      <c r="C5048" t="s">
        <v>45</v>
      </c>
      <c r="D5048" t="s">
        <v>6</v>
      </c>
      <c r="E5048">
        <v>2013</v>
      </c>
      <c r="F5048">
        <v>6</v>
      </c>
      <c r="G5048">
        <v>77.623829999999998</v>
      </c>
      <c r="H5048">
        <v>77.623829999999998</v>
      </c>
      <c r="I5048">
        <v>51.325000000000003</v>
      </c>
      <c r="J5048">
        <v>0.61495480000000002</v>
      </c>
      <c r="K5048">
        <v>-0.78809620000000002</v>
      </c>
      <c r="L5048">
        <v>-0.32248260000000001</v>
      </c>
      <c r="M5048">
        <v>0</v>
      </c>
      <c r="N5048">
        <v>0.32248260000000001</v>
      </c>
      <c r="O5048">
        <v>0.78809620000000002</v>
      </c>
      <c r="P5048">
        <v>14.691758999999999</v>
      </c>
      <c r="Q5048">
        <v>50.080711000000001</v>
      </c>
      <c r="R5048">
        <v>2</v>
      </c>
      <c r="S5048" s="81">
        <v>36200</v>
      </c>
    </row>
    <row r="5049" spans="1:19" x14ac:dyDescent="0.2">
      <c r="A5049" t="s">
        <v>76</v>
      </c>
      <c r="B5049" t="s">
        <v>38</v>
      </c>
      <c r="C5049" t="s">
        <v>45</v>
      </c>
      <c r="D5049" t="s">
        <v>6</v>
      </c>
      <c r="E5049">
        <v>2013</v>
      </c>
      <c r="F5049">
        <v>7</v>
      </c>
      <c r="G5049">
        <v>86.379540000000006</v>
      </c>
      <c r="H5049">
        <v>86.379540000000006</v>
      </c>
      <c r="I5049">
        <v>49.551499999999997</v>
      </c>
      <c r="J5049">
        <v>0.62987680000000001</v>
      </c>
      <c r="K5049">
        <v>-0.80721960000000004</v>
      </c>
      <c r="L5049">
        <v>-0.33030769999999998</v>
      </c>
      <c r="M5049">
        <v>0</v>
      </c>
      <c r="N5049">
        <v>0.33030769999999998</v>
      </c>
      <c r="O5049">
        <v>0.80721960000000004</v>
      </c>
      <c r="P5049">
        <v>14.691758999999999</v>
      </c>
      <c r="Q5049">
        <v>50.080711000000001</v>
      </c>
      <c r="R5049">
        <v>2</v>
      </c>
      <c r="S5049" s="81">
        <v>36200</v>
      </c>
    </row>
    <row r="5050" spans="1:19" x14ac:dyDescent="0.2">
      <c r="A5050" t="s">
        <v>76</v>
      </c>
      <c r="B5050" t="s">
        <v>38</v>
      </c>
      <c r="C5050" t="s">
        <v>45</v>
      </c>
      <c r="D5050" t="s">
        <v>6</v>
      </c>
      <c r="E5050">
        <v>2013</v>
      </c>
      <c r="F5050">
        <v>8</v>
      </c>
      <c r="G5050">
        <v>86.616900000000001</v>
      </c>
      <c r="H5050">
        <v>86.616900000000001</v>
      </c>
      <c r="I5050">
        <v>46.324800000000003</v>
      </c>
      <c r="J5050">
        <v>0.63421660000000002</v>
      </c>
      <c r="K5050">
        <v>-0.81278130000000004</v>
      </c>
      <c r="L5050">
        <v>-0.33258349999999998</v>
      </c>
      <c r="M5050">
        <v>0</v>
      </c>
      <c r="N5050">
        <v>0.33258349999999998</v>
      </c>
      <c r="O5050">
        <v>0.81278130000000004</v>
      </c>
      <c r="P5050">
        <v>14.691758999999999</v>
      </c>
      <c r="Q5050">
        <v>50.080711000000001</v>
      </c>
      <c r="R5050">
        <v>2</v>
      </c>
      <c r="S5050" s="81">
        <v>36200</v>
      </c>
    </row>
    <row r="5051" spans="1:19" x14ac:dyDescent="0.2">
      <c r="A5051" t="s">
        <v>76</v>
      </c>
      <c r="B5051" t="s">
        <v>38</v>
      </c>
      <c r="C5051" t="s">
        <v>45</v>
      </c>
      <c r="D5051" t="s">
        <v>6</v>
      </c>
      <c r="E5051">
        <v>2013</v>
      </c>
      <c r="F5051">
        <v>9</v>
      </c>
      <c r="G5051">
        <v>92.145520000000005</v>
      </c>
      <c r="H5051">
        <v>92.145520000000005</v>
      </c>
      <c r="I5051">
        <v>44.349600000000002</v>
      </c>
      <c r="J5051">
        <v>0.63764600000000005</v>
      </c>
      <c r="K5051">
        <v>-0.81717620000000002</v>
      </c>
      <c r="L5051">
        <v>-0.33438190000000001</v>
      </c>
      <c r="M5051">
        <v>0</v>
      </c>
      <c r="N5051">
        <v>0.33438190000000001</v>
      </c>
      <c r="O5051">
        <v>0.81717620000000002</v>
      </c>
      <c r="P5051">
        <v>14.691758999999999</v>
      </c>
      <c r="Q5051">
        <v>50.080711000000001</v>
      </c>
      <c r="R5051">
        <v>2</v>
      </c>
      <c r="S5051" s="81">
        <v>36200</v>
      </c>
    </row>
    <row r="5052" spans="1:19" x14ac:dyDescent="0.2">
      <c r="A5052" t="s">
        <v>76</v>
      </c>
      <c r="B5052" t="s">
        <v>38</v>
      </c>
      <c r="C5052" t="s">
        <v>45</v>
      </c>
      <c r="D5052" t="s">
        <v>6</v>
      </c>
      <c r="E5052">
        <v>2013</v>
      </c>
      <c r="F5052">
        <v>10</v>
      </c>
      <c r="G5052">
        <v>94.804379999999995</v>
      </c>
      <c r="H5052">
        <v>94.804379999999995</v>
      </c>
      <c r="I5052">
        <v>44.146599999999999</v>
      </c>
      <c r="J5052">
        <v>0.63890009999999997</v>
      </c>
      <c r="K5052">
        <v>-0.81878340000000005</v>
      </c>
      <c r="L5052">
        <v>-0.33503949999999999</v>
      </c>
      <c r="M5052">
        <v>0</v>
      </c>
      <c r="N5052">
        <v>0.33503949999999999</v>
      </c>
      <c r="O5052">
        <v>0.81878340000000005</v>
      </c>
      <c r="P5052">
        <v>14.691758999999999</v>
      </c>
      <c r="Q5052">
        <v>50.080711000000001</v>
      </c>
      <c r="R5052">
        <v>2</v>
      </c>
      <c r="S5052" s="81">
        <v>36200</v>
      </c>
    </row>
    <row r="5053" spans="1:19" x14ac:dyDescent="0.2">
      <c r="A5053" t="s">
        <v>76</v>
      </c>
      <c r="B5053" t="s">
        <v>38</v>
      </c>
      <c r="C5053" t="s">
        <v>45</v>
      </c>
      <c r="D5053" t="s">
        <v>6</v>
      </c>
      <c r="E5053">
        <v>2013</v>
      </c>
      <c r="F5053">
        <v>11</v>
      </c>
      <c r="G5053">
        <v>94.365319999999997</v>
      </c>
      <c r="H5053">
        <v>94.365319999999997</v>
      </c>
      <c r="I5053">
        <v>45.368200000000002</v>
      </c>
      <c r="J5053">
        <v>0.63912190000000002</v>
      </c>
      <c r="K5053">
        <v>-0.81906769999999995</v>
      </c>
      <c r="L5053">
        <v>-0.3351558</v>
      </c>
      <c r="M5053">
        <v>0</v>
      </c>
      <c r="N5053">
        <v>0.3351558</v>
      </c>
      <c r="O5053">
        <v>0.81906769999999995</v>
      </c>
      <c r="P5053">
        <v>14.691758999999999</v>
      </c>
      <c r="Q5053">
        <v>50.080711000000001</v>
      </c>
      <c r="R5053">
        <v>2</v>
      </c>
      <c r="S5053" s="81">
        <v>36200</v>
      </c>
    </row>
    <row r="5054" spans="1:19" x14ac:dyDescent="0.2">
      <c r="A5054" t="s">
        <v>76</v>
      </c>
      <c r="B5054" t="s">
        <v>38</v>
      </c>
      <c r="C5054" t="s">
        <v>45</v>
      </c>
      <c r="D5054" t="s">
        <v>6</v>
      </c>
      <c r="E5054">
        <v>2013</v>
      </c>
      <c r="F5054">
        <v>12</v>
      </c>
      <c r="G5054">
        <v>93.844279999999998</v>
      </c>
      <c r="H5054">
        <v>93.844279999999998</v>
      </c>
      <c r="I5054">
        <v>47.145800000000001</v>
      </c>
      <c r="J5054">
        <v>0.63921680000000003</v>
      </c>
      <c r="K5054">
        <v>-0.81918939999999996</v>
      </c>
      <c r="L5054">
        <v>-0.33520559999999999</v>
      </c>
      <c r="M5054">
        <v>0</v>
      </c>
      <c r="N5054">
        <v>0.33520559999999999</v>
      </c>
      <c r="O5054">
        <v>0.81918939999999996</v>
      </c>
      <c r="P5054">
        <v>14.691758999999999</v>
      </c>
      <c r="Q5054">
        <v>50.080711000000001</v>
      </c>
      <c r="R5054">
        <v>2</v>
      </c>
      <c r="S5054" s="81">
        <v>36200</v>
      </c>
    </row>
    <row r="5055" spans="1:19" x14ac:dyDescent="0.2">
      <c r="A5055" t="s">
        <v>76</v>
      </c>
      <c r="B5055" t="s">
        <v>38</v>
      </c>
      <c r="C5055" t="s">
        <v>45</v>
      </c>
      <c r="D5055" t="s">
        <v>6</v>
      </c>
      <c r="E5055">
        <v>2013</v>
      </c>
      <c r="F5055">
        <v>13</v>
      </c>
      <c r="G5055">
        <v>92.031739999999999</v>
      </c>
      <c r="H5055">
        <v>92.031739999999999</v>
      </c>
      <c r="I5055">
        <v>47.941400000000002</v>
      </c>
      <c r="J5055">
        <v>0.63905789999999996</v>
      </c>
      <c r="K5055">
        <v>-0.81898570000000004</v>
      </c>
      <c r="L5055">
        <v>-0.33512229999999998</v>
      </c>
      <c r="M5055">
        <v>0</v>
      </c>
      <c r="N5055">
        <v>0.33512229999999998</v>
      </c>
      <c r="O5055">
        <v>0.81898570000000004</v>
      </c>
      <c r="P5055">
        <v>14.691758999999999</v>
      </c>
      <c r="Q5055">
        <v>50.080711000000001</v>
      </c>
      <c r="R5055">
        <v>2</v>
      </c>
      <c r="S5055" s="81">
        <v>36200</v>
      </c>
    </row>
    <row r="5056" spans="1:19" x14ac:dyDescent="0.2">
      <c r="A5056" t="s">
        <v>76</v>
      </c>
      <c r="B5056" t="s">
        <v>38</v>
      </c>
      <c r="C5056" t="s">
        <v>45</v>
      </c>
      <c r="D5056" t="s">
        <v>6</v>
      </c>
      <c r="E5056">
        <v>2013</v>
      </c>
      <c r="F5056">
        <v>14</v>
      </c>
      <c r="G5056">
        <v>91.353579999999994</v>
      </c>
      <c r="H5056">
        <v>91.353579999999994</v>
      </c>
      <c r="I5056">
        <v>48.297899999999998</v>
      </c>
      <c r="J5056">
        <v>0.63695889999999999</v>
      </c>
      <c r="K5056">
        <v>-0.81629569999999996</v>
      </c>
      <c r="L5056">
        <v>-0.33402159999999997</v>
      </c>
      <c r="M5056">
        <v>0</v>
      </c>
      <c r="N5056">
        <v>0.33402159999999997</v>
      </c>
      <c r="O5056">
        <v>0.81629569999999996</v>
      </c>
      <c r="P5056">
        <v>14.691758999999999</v>
      </c>
      <c r="Q5056">
        <v>50.080711000000001</v>
      </c>
      <c r="R5056">
        <v>2</v>
      </c>
      <c r="S5056" s="81">
        <v>36200</v>
      </c>
    </row>
    <row r="5057" spans="1:19" x14ac:dyDescent="0.2">
      <c r="A5057" t="s">
        <v>76</v>
      </c>
      <c r="B5057" t="s">
        <v>38</v>
      </c>
      <c r="C5057" t="s">
        <v>45</v>
      </c>
      <c r="D5057" t="s">
        <v>6</v>
      </c>
      <c r="E5057">
        <v>2013</v>
      </c>
      <c r="F5057">
        <v>15</v>
      </c>
      <c r="G5057">
        <v>88.170379999999994</v>
      </c>
      <c r="H5057">
        <v>92.050650000000005</v>
      </c>
      <c r="I5057">
        <v>48.146799999999999</v>
      </c>
      <c r="J5057">
        <v>0.62241659999999999</v>
      </c>
      <c r="K5057">
        <v>-4.6779310000000001</v>
      </c>
      <c r="L5057">
        <v>-4.2066670000000004</v>
      </c>
      <c r="M5057">
        <v>-3.8802720000000002</v>
      </c>
      <c r="N5057">
        <v>-3.5538759999999998</v>
      </c>
      <c r="O5057">
        <v>-3.0826129999999998</v>
      </c>
      <c r="P5057">
        <v>14.691758999999999</v>
      </c>
      <c r="Q5057">
        <v>50.080711000000001</v>
      </c>
      <c r="R5057">
        <v>2</v>
      </c>
      <c r="S5057" s="81">
        <v>36200</v>
      </c>
    </row>
    <row r="5058" spans="1:19" x14ac:dyDescent="0.2">
      <c r="A5058" t="s">
        <v>76</v>
      </c>
      <c r="B5058" t="s">
        <v>38</v>
      </c>
      <c r="C5058" t="s">
        <v>45</v>
      </c>
      <c r="D5058" t="s">
        <v>6</v>
      </c>
      <c r="E5058">
        <v>2013</v>
      </c>
      <c r="F5058">
        <v>16</v>
      </c>
      <c r="G5058">
        <v>86.017089999999996</v>
      </c>
      <c r="H5058">
        <v>85.924890000000005</v>
      </c>
      <c r="I5058">
        <v>47.667000000000002</v>
      </c>
      <c r="J5058">
        <v>0.61979090000000003</v>
      </c>
      <c r="K5058">
        <v>-0.70209270000000001</v>
      </c>
      <c r="L5058">
        <v>-0.23281740000000001</v>
      </c>
      <c r="M5058">
        <v>9.2201199999999997E-2</v>
      </c>
      <c r="N5058">
        <v>0.41721989999999998</v>
      </c>
      <c r="O5058">
        <v>0.88649520000000004</v>
      </c>
      <c r="P5058">
        <v>14.691758999999999</v>
      </c>
      <c r="Q5058">
        <v>50.080711000000001</v>
      </c>
      <c r="R5058">
        <v>2</v>
      </c>
      <c r="S5058" s="81">
        <v>36200</v>
      </c>
    </row>
    <row r="5059" spans="1:19" x14ac:dyDescent="0.2">
      <c r="A5059" t="s">
        <v>76</v>
      </c>
      <c r="B5059" t="s">
        <v>38</v>
      </c>
      <c r="C5059" t="s">
        <v>45</v>
      </c>
      <c r="D5059" t="s">
        <v>6</v>
      </c>
      <c r="E5059">
        <v>2013</v>
      </c>
      <c r="F5059">
        <v>17</v>
      </c>
      <c r="G5059">
        <v>85.089709999999997</v>
      </c>
      <c r="H5059">
        <v>79.199939999999998</v>
      </c>
      <c r="I5059">
        <v>46.71</v>
      </c>
      <c r="J5059">
        <v>0.61767510000000003</v>
      </c>
      <c r="K5059">
        <v>5.0981880000000004</v>
      </c>
      <c r="L5059">
        <v>5.5658609999999999</v>
      </c>
      <c r="M5059">
        <v>5.8897709999999996</v>
      </c>
      <c r="N5059">
        <v>6.2136800000000001</v>
      </c>
      <c r="O5059">
        <v>6.6813529999999997</v>
      </c>
      <c r="P5059">
        <v>14.691758999999999</v>
      </c>
      <c r="Q5059">
        <v>50.080711000000001</v>
      </c>
      <c r="R5059">
        <v>2</v>
      </c>
      <c r="S5059" s="81">
        <v>36200</v>
      </c>
    </row>
    <row r="5060" spans="1:19" x14ac:dyDescent="0.2">
      <c r="A5060" t="s">
        <v>76</v>
      </c>
      <c r="B5060" t="s">
        <v>38</v>
      </c>
      <c r="C5060" t="s">
        <v>45</v>
      </c>
      <c r="D5060" t="s">
        <v>6</v>
      </c>
      <c r="E5060">
        <v>2013</v>
      </c>
      <c r="F5060">
        <v>18</v>
      </c>
      <c r="G5060">
        <v>90.38449</v>
      </c>
      <c r="H5060">
        <v>79.078310000000002</v>
      </c>
      <c r="I5060">
        <v>45.383899999999997</v>
      </c>
      <c r="J5060">
        <v>0.62361200000000006</v>
      </c>
      <c r="K5060">
        <v>10.50699</v>
      </c>
      <c r="L5060">
        <v>10.97916</v>
      </c>
      <c r="M5060">
        <v>11.306179999999999</v>
      </c>
      <c r="N5060">
        <v>11.63321</v>
      </c>
      <c r="O5060">
        <v>12.105370000000001</v>
      </c>
      <c r="P5060">
        <v>14.691758999999999</v>
      </c>
      <c r="Q5060">
        <v>50.080711000000001</v>
      </c>
      <c r="R5060">
        <v>2</v>
      </c>
      <c r="S5060" s="81">
        <v>36200</v>
      </c>
    </row>
    <row r="5061" spans="1:19" x14ac:dyDescent="0.2">
      <c r="A5061" t="s">
        <v>76</v>
      </c>
      <c r="B5061" t="s">
        <v>38</v>
      </c>
      <c r="C5061" t="s">
        <v>45</v>
      </c>
      <c r="D5061" t="s">
        <v>6</v>
      </c>
      <c r="E5061">
        <v>2013</v>
      </c>
      <c r="F5061">
        <v>19</v>
      </c>
      <c r="G5061">
        <v>89.991650000000007</v>
      </c>
      <c r="H5061">
        <v>77.002920000000003</v>
      </c>
      <c r="I5061">
        <v>44.238599999999998</v>
      </c>
      <c r="J5061">
        <v>0.61446520000000004</v>
      </c>
      <c r="K5061">
        <v>12.20126</v>
      </c>
      <c r="L5061">
        <v>12.666510000000001</v>
      </c>
      <c r="M5061">
        <v>12.98873</v>
      </c>
      <c r="N5061">
        <v>13.31096</v>
      </c>
      <c r="O5061">
        <v>13.776199999999999</v>
      </c>
      <c r="P5061">
        <v>14.691758999999999</v>
      </c>
      <c r="Q5061">
        <v>50.080711000000001</v>
      </c>
      <c r="R5061">
        <v>2</v>
      </c>
      <c r="S5061" s="81">
        <v>36200</v>
      </c>
    </row>
    <row r="5062" spans="1:19" x14ac:dyDescent="0.2">
      <c r="A5062" t="s">
        <v>76</v>
      </c>
      <c r="B5062" t="s">
        <v>38</v>
      </c>
      <c r="C5062" t="s">
        <v>45</v>
      </c>
      <c r="D5062" t="s">
        <v>6</v>
      </c>
      <c r="E5062">
        <v>2013</v>
      </c>
      <c r="F5062">
        <v>20</v>
      </c>
      <c r="G5062">
        <v>88.987309999999994</v>
      </c>
      <c r="H5062">
        <v>76.110299999999995</v>
      </c>
      <c r="I5062">
        <v>43.459299999999999</v>
      </c>
      <c r="J5062">
        <v>0.61920229999999998</v>
      </c>
      <c r="K5062">
        <v>12.08347</v>
      </c>
      <c r="L5062">
        <v>12.552300000000001</v>
      </c>
      <c r="M5062">
        <v>12.87701</v>
      </c>
      <c r="N5062">
        <v>13.20172</v>
      </c>
      <c r="O5062">
        <v>13.67055</v>
      </c>
      <c r="P5062">
        <v>14.691758999999999</v>
      </c>
      <c r="Q5062">
        <v>50.080711000000001</v>
      </c>
      <c r="R5062">
        <v>2</v>
      </c>
      <c r="S5062" s="81">
        <v>36200</v>
      </c>
    </row>
    <row r="5063" spans="1:19" x14ac:dyDescent="0.2">
      <c r="A5063" t="s">
        <v>76</v>
      </c>
      <c r="B5063" t="s">
        <v>38</v>
      </c>
      <c r="C5063" t="s">
        <v>45</v>
      </c>
      <c r="D5063" t="s">
        <v>6</v>
      </c>
      <c r="E5063">
        <v>2013</v>
      </c>
      <c r="F5063">
        <v>21</v>
      </c>
      <c r="G5063">
        <v>81.745959999999997</v>
      </c>
      <c r="H5063">
        <v>72.142309999999995</v>
      </c>
      <c r="I5063">
        <v>42.644399999999997</v>
      </c>
      <c r="J5063">
        <v>0.61287000000000003</v>
      </c>
      <c r="K5063">
        <v>8.8182209999999994</v>
      </c>
      <c r="L5063">
        <v>9.2822560000000003</v>
      </c>
      <c r="M5063">
        <v>9.6036450000000002</v>
      </c>
      <c r="N5063">
        <v>9.9250349999999994</v>
      </c>
      <c r="O5063">
        <v>10.38907</v>
      </c>
      <c r="P5063">
        <v>14.691758999999999</v>
      </c>
      <c r="Q5063">
        <v>50.080711000000001</v>
      </c>
      <c r="R5063">
        <v>2</v>
      </c>
      <c r="S5063" s="81">
        <v>36200</v>
      </c>
    </row>
    <row r="5064" spans="1:19" x14ac:dyDescent="0.2">
      <c r="A5064" t="s">
        <v>76</v>
      </c>
      <c r="B5064" t="s">
        <v>38</v>
      </c>
      <c r="C5064" t="s">
        <v>45</v>
      </c>
      <c r="D5064" t="s">
        <v>6</v>
      </c>
      <c r="E5064">
        <v>2013</v>
      </c>
      <c r="F5064">
        <v>22</v>
      </c>
      <c r="G5064">
        <v>73.546909999999997</v>
      </c>
      <c r="H5064">
        <v>74.34084</v>
      </c>
      <c r="I5064">
        <v>41.733699999999999</v>
      </c>
      <c r="J5064">
        <v>0.61458500000000005</v>
      </c>
      <c r="K5064">
        <v>-1.581553</v>
      </c>
      <c r="L5064">
        <v>-1.1162190000000001</v>
      </c>
      <c r="M5064">
        <v>-0.79393009999999997</v>
      </c>
      <c r="N5064">
        <v>-0.47164129999999999</v>
      </c>
      <c r="O5064">
        <v>-6.3076E-3</v>
      </c>
      <c r="P5064">
        <v>14.691758999999999</v>
      </c>
      <c r="Q5064">
        <v>50.080711000000001</v>
      </c>
      <c r="R5064">
        <v>2</v>
      </c>
      <c r="S5064" s="81">
        <v>36200</v>
      </c>
    </row>
    <row r="5065" spans="1:19" x14ac:dyDescent="0.2">
      <c r="A5065" t="s">
        <v>76</v>
      </c>
      <c r="B5065" t="s">
        <v>38</v>
      </c>
      <c r="C5065" t="s">
        <v>45</v>
      </c>
      <c r="D5065" t="s">
        <v>6</v>
      </c>
      <c r="E5065">
        <v>2013</v>
      </c>
      <c r="F5065">
        <v>23</v>
      </c>
      <c r="G5065">
        <v>68.756839999999997</v>
      </c>
      <c r="H5065">
        <v>67.179180000000002</v>
      </c>
      <c r="I5065">
        <v>40.901600000000002</v>
      </c>
      <c r="J5065">
        <v>0.61523930000000004</v>
      </c>
      <c r="K5065">
        <v>0.78919870000000003</v>
      </c>
      <c r="L5065">
        <v>1.255028</v>
      </c>
      <c r="M5065">
        <v>1.5776600000000001</v>
      </c>
      <c r="N5065">
        <v>1.900291</v>
      </c>
      <c r="O5065">
        <v>2.3661210000000001</v>
      </c>
      <c r="P5065">
        <v>14.691758999999999</v>
      </c>
      <c r="Q5065">
        <v>50.080711000000001</v>
      </c>
      <c r="R5065">
        <v>2</v>
      </c>
      <c r="S5065" s="81">
        <v>36200</v>
      </c>
    </row>
    <row r="5066" spans="1:19" x14ac:dyDescent="0.2">
      <c r="A5066" t="s">
        <v>76</v>
      </c>
      <c r="B5066" t="s">
        <v>38</v>
      </c>
      <c r="C5066" t="s">
        <v>45</v>
      </c>
      <c r="D5066" t="s">
        <v>6</v>
      </c>
      <c r="E5066">
        <v>2013</v>
      </c>
      <c r="F5066">
        <v>24</v>
      </c>
      <c r="G5066">
        <v>67.555300000000003</v>
      </c>
      <c r="H5066">
        <v>67.619690000000006</v>
      </c>
      <c r="I5066">
        <v>40.415500000000002</v>
      </c>
      <c r="J5066">
        <v>0.61462229999999995</v>
      </c>
      <c r="K5066">
        <v>-0.85206219999999999</v>
      </c>
      <c r="L5066">
        <v>-0.3867003</v>
      </c>
      <c r="M5066">
        <v>-6.4392099999999994E-2</v>
      </c>
      <c r="N5066">
        <v>0.25791619999999998</v>
      </c>
      <c r="O5066">
        <v>0.72327799999999998</v>
      </c>
      <c r="P5066">
        <v>14.691758999999999</v>
      </c>
      <c r="Q5066">
        <v>50.080711000000001</v>
      </c>
      <c r="R5066">
        <v>2</v>
      </c>
      <c r="S5066" s="81">
        <v>36200</v>
      </c>
    </row>
    <row r="5067" spans="1:19" x14ac:dyDescent="0.2">
      <c r="A5067" t="s">
        <v>76</v>
      </c>
      <c r="B5067" t="s">
        <v>38</v>
      </c>
      <c r="C5067" t="s">
        <v>45</v>
      </c>
      <c r="D5067" t="s">
        <v>7</v>
      </c>
      <c r="E5067">
        <v>2013</v>
      </c>
      <c r="F5067">
        <v>1</v>
      </c>
      <c r="G5067">
        <v>66.430980000000005</v>
      </c>
      <c r="H5067">
        <v>66.430980000000005</v>
      </c>
      <c r="I5067">
        <v>46.529800000000002</v>
      </c>
      <c r="J5067">
        <v>0.61034270000000002</v>
      </c>
      <c r="K5067">
        <v>-0.78218560000000004</v>
      </c>
      <c r="L5067">
        <v>-0.32006400000000002</v>
      </c>
      <c r="M5067">
        <v>0</v>
      </c>
      <c r="N5067">
        <v>0.32006400000000002</v>
      </c>
      <c r="O5067">
        <v>0.78218560000000004</v>
      </c>
      <c r="P5067">
        <v>14.802623000000001</v>
      </c>
      <c r="Q5067">
        <v>50.108108999999999</v>
      </c>
      <c r="R5067">
        <v>3</v>
      </c>
      <c r="S5067" s="81">
        <v>31857</v>
      </c>
    </row>
    <row r="5068" spans="1:19" x14ac:dyDescent="0.2">
      <c r="A5068" t="s">
        <v>76</v>
      </c>
      <c r="B5068" t="s">
        <v>38</v>
      </c>
      <c r="C5068" t="s">
        <v>45</v>
      </c>
      <c r="D5068" t="s">
        <v>7</v>
      </c>
      <c r="E5068">
        <v>2013</v>
      </c>
      <c r="F5068">
        <v>2</v>
      </c>
      <c r="G5068">
        <v>65.852209999999999</v>
      </c>
      <c r="H5068">
        <v>65.852209999999999</v>
      </c>
      <c r="I5068">
        <v>45.217199999999998</v>
      </c>
      <c r="J5068">
        <v>0.60950170000000004</v>
      </c>
      <c r="K5068">
        <v>-0.78110789999999997</v>
      </c>
      <c r="L5068">
        <v>-0.31962299999999999</v>
      </c>
      <c r="M5068">
        <v>0</v>
      </c>
      <c r="N5068">
        <v>0.31962299999999999</v>
      </c>
      <c r="O5068">
        <v>0.78110789999999997</v>
      </c>
      <c r="P5068">
        <v>14.802623000000001</v>
      </c>
      <c r="Q5068">
        <v>50.108108999999999</v>
      </c>
      <c r="R5068">
        <v>3</v>
      </c>
      <c r="S5068" s="81">
        <v>31857</v>
      </c>
    </row>
    <row r="5069" spans="1:19" x14ac:dyDescent="0.2">
      <c r="A5069" t="s">
        <v>76</v>
      </c>
      <c r="B5069" t="s">
        <v>38</v>
      </c>
      <c r="C5069" t="s">
        <v>45</v>
      </c>
      <c r="D5069" t="s">
        <v>7</v>
      </c>
      <c r="E5069">
        <v>2013</v>
      </c>
      <c r="F5069">
        <v>3</v>
      </c>
      <c r="G5069">
        <v>65.986949999999993</v>
      </c>
      <c r="H5069">
        <v>65.986949999999993</v>
      </c>
      <c r="I5069">
        <v>44.2346</v>
      </c>
      <c r="J5069">
        <v>0.60941400000000001</v>
      </c>
      <c r="K5069">
        <v>-0.78099540000000001</v>
      </c>
      <c r="L5069">
        <v>-0.319577</v>
      </c>
      <c r="M5069">
        <v>0</v>
      </c>
      <c r="N5069">
        <v>0.319577</v>
      </c>
      <c r="O5069">
        <v>0.78099540000000001</v>
      </c>
      <c r="P5069">
        <v>14.802623000000001</v>
      </c>
      <c r="Q5069">
        <v>50.108108999999999</v>
      </c>
      <c r="R5069">
        <v>3</v>
      </c>
      <c r="S5069" s="81">
        <v>31857</v>
      </c>
    </row>
    <row r="5070" spans="1:19" x14ac:dyDescent="0.2">
      <c r="A5070" t="s">
        <v>76</v>
      </c>
      <c r="B5070" t="s">
        <v>38</v>
      </c>
      <c r="C5070" t="s">
        <v>45</v>
      </c>
      <c r="D5070" t="s">
        <v>7</v>
      </c>
      <c r="E5070">
        <v>2013</v>
      </c>
      <c r="F5070">
        <v>4</v>
      </c>
      <c r="G5070">
        <v>68.133240000000001</v>
      </c>
      <c r="H5070">
        <v>68.133240000000001</v>
      </c>
      <c r="I5070">
        <v>43.203000000000003</v>
      </c>
      <c r="J5070">
        <v>0.60935019999999995</v>
      </c>
      <c r="K5070">
        <v>-0.78091370000000004</v>
      </c>
      <c r="L5070">
        <v>-0.31954359999999998</v>
      </c>
      <c r="M5070">
        <v>0</v>
      </c>
      <c r="N5070">
        <v>0.31954359999999998</v>
      </c>
      <c r="O5070">
        <v>0.78091370000000004</v>
      </c>
      <c r="P5070">
        <v>14.802623000000001</v>
      </c>
      <c r="Q5070">
        <v>50.108108999999999</v>
      </c>
      <c r="R5070">
        <v>3</v>
      </c>
      <c r="S5070" s="81">
        <v>31857</v>
      </c>
    </row>
    <row r="5071" spans="1:19" x14ac:dyDescent="0.2">
      <c r="A5071" t="s">
        <v>76</v>
      </c>
      <c r="B5071" t="s">
        <v>38</v>
      </c>
      <c r="C5071" t="s">
        <v>45</v>
      </c>
      <c r="D5071" t="s">
        <v>7</v>
      </c>
      <c r="E5071">
        <v>2013</v>
      </c>
      <c r="F5071">
        <v>5</v>
      </c>
      <c r="G5071">
        <v>69.123090000000005</v>
      </c>
      <c r="H5071">
        <v>69.123090000000005</v>
      </c>
      <c r="I5071">
        <v>43.198099999999997</v>
      </c>
      <c r="J5071">
        <v>0.60904069999999999</v>
      </c>
      <c r="K5071">
        <v>-0.78051709999999996</v>
      </c>
      <c r="L5071">
        <v>-0.31938129999999998</v>
      </c>
      <c r="M5071">
        <v>0</v>
      </c>
      <c r="N5071">
        <v>0.31938129999999998</v>
      </c>
      <c r="O5071">
        <v>0.78051709999999996</v>
      </c>
      <c r="P5071">
        <v>14.802623000000001</v>
      </c>
      <c r="Q5071">
        <v>50.108108999999999</v>
      </c>
      <c r="R5071">
        <v>3</v>
      </c>
      <c r="S5071" s="81">
        <v>31857</v>
      </c>
    </row>
    <row r="5072" spans="1:19" x14ac:dyDescent="0.2">
      <c r="A5072" t="s">
        <v>76</v>
      </c>
      <c r="B5072" t="s">
        <v>38</v>
      </c>
      <c r="C5072" t="s">
        <v>45</v>
      </c>
      <c r="D5072" t="s">
        <v>7</v>
      </c>
      <c r="E5072">
        <v>2013</v>
      </c>
      <c r="F5072">
        <v>6</v>
      </c>
      <c r="G5072">
        <v>75.995099999999994</v>
      </c>
      <c r="H5072">
        <v>75.995099999999994</v>
      </c>
      <c r="I5072">
        <v>43.012999999999998</v>
      </c>
      <c r="J5072">
        <v>0.61102860000000003</v>
      </c>
      <c r="K5072">
        <v>-0.78306469999999995</v>
      </c>
      <c r="L5072">
        <v>-0.32042369999999998</v>
      </c>
      <c r="M5072">
        <v>0</v>
      </c>
      <c r="N5072">
        <v>0.32042369999999998</v>
      </c>
      <c r="O5072">
        <v>0.78306469999999995</v>
      </c>
      <c r="P5072">
        <v>14.802623000000001</v>
      </c>
      <c r="Q5072">
        <v>50.108108999999999</v>
      </c>
      <c r="R5072">
        <v>3</v>
      </c>
      <c r="S5072" s="81">
        <v>31857</v>
      </c>
    </row>
    <row r="5073" spans="1:19" x14ac:dyDescent="0.2">
      <c r="A5073" t="s">
        <v>76</v>
      </c>
      <c r="B5073" t="s">
        <v>38</v>
      </c>
      <c r="C5073" t="s">
        <v>45</v>
      </c>
      <c r="D5073" t="s">
        <v>7</v>
      </c>
      <c r="E5073">
        <v>2013</v>
      </c>
      <c r="F5073">
        <v>7</v>
      </c>
      <c r="G5073">
        <v>86.1053</v>
      </c>
      <c r="H5073">
        <v>86.1053</v>
      </c>
      <c r="I5073">
        <v>42.632199999999997</v>
      </c>
      <c r="J5073">
        <v>0.62740759999999995</v>
      </c>
      <c r="K5073">
        <v>-0.80405519999999997</v>
      </c>
      <c r="L5073">
        <v>-0.32901279999999999</v>
      </c>
      <c r="M5073">
        <v>0</v>
      </c>
      <c r="N5073">
        <v>0.32901279999999999</v>
      </c>
      <c r="O5073">
        <v>0.80405519999999997</v>
      </c>
      <c r="P5073">
        <v>14.802623000000001</v>
      </c>
      <c r="Q5073">
        <v>50.108108999999999</v>
      </c>
      <c r="R5073">
        <v>3</v>
      </c>
      <c r="S5073" s="81">
        <v>31857</v>
      </c>
    </row>
    <row r="5074" spans="1:19" x14ac:dyDescent="0.2">
      <c r="A5074" t="s">
        <v>76</v>
      </c>
      <c r="B5074" t="s">
        <v>38</v>
      </c>
      <c r="C5074" t="s">
        <v>45</v>
      </c>
      <c r="D5074" t="s">
        <v>7</v>
      </c>
      <c r="E5074">
        <v>2013</v>
      </c>
      <c r="F5074">
        <v>8</v>
      </c>
      <c r="G5074">
        <v>85.777209999999997</v>
      </c>
      <c r="H5074">
        <v>85.777209999999997</v>
      </c>
      <c r="I5074">
        <v>43.5167</v>
      </c>
      <c r="J5074">
        <v>0.63885829999999999</v>
      </c>
      <c r="K5074">
        <v>-0.81872979999999995</v>
      </c>
      <c r="L5074">
        <v>-0.33501760000000003</v>
      </c>
      <c r="M5074">
        <v>0</v>
      </c>
      <c r="N5074">
        <v>0.33501760000000003</v>
      </c>
      <c r="O5074">
        <v>0.81872979999999995</v>
      </c>
      <c r="P5074">
        <v>14.802623000000001</v>
      </c>
      <c r="Q5074">
        <v>50.108108999999999</v>
      </c>
      <c r="R5074">
        <v>3</v>
      </c>
      <c r="S5074" s="81">
        <v>31857</v>
      </c>
    </row>
    <row r="5075" spans="1:19" x14ac:dyDescent="0.2">
      <c r="A5075" t="s">
        <v>76</v>
      </c>
      <c r="B5075" t="s">
        <v>38</v>
      </c>
      <c r="C5075" t="s">
        <v>45</v>
      </c>
      <c r="D5075" t="s">
        <v>7</v>
      </c>
      <c r="E5075">
        <v>2013</v>
      </c>
      <c r="F5075">
        <v>9</v>
      </c>
      <c r="G5075">
        <v>91.481979999999993</v>
      </c>
      <c r="H5075">
        <v>91.481979999999993</v>
      </c>
      <c r="I5075">
        <v>45.115900000000003</v>
      </c>
      <c r="J5075">
        <v>0.64736680000000002</v>
      </c>
      <c r="K5075">
        <v>-0.82963390000000004</v>
      </c>
      <c r="L5075">
        <v>-0.33947949999999999</v>
      </c>
      <c r="M5075">
        <v>0</v>
      </c>
      <c r="N5075">
        <v>0.33947949999999999</v>
      </c>
      <c r="O5075">
        <v>0.82963390000000004</v>
      </c>
      <c r="P5075">
        <v>14.802623000000001</v>
      </c>
      <c r="Q5075">
        <v>50.108108999999999</v>
      </c>
      <c r="R5075">
        <v>3</v>
      </c>
      <c r="S5075" s="81">
        <v>31857</v>
      </c>
    </row>
    <row r="5076" spans="1:19" x14ac:dyDescent="0.2">
      <c r="A5076" t="s">
        <v>76</v>
      </c>
      <c r="B5076" t="s">
        <v>38</v>
      </c>
      <c r="C5076" t="s">
        <v>45</v>
      </c>
      <c r="D5076" t="s">
        <v>7</v>
      </c>
      <c r="E5076">
        <v>2013</v>
      </c>
      <c r="F5076">
        <v>10</v>
      </c>
      <c r="G5076">
        <v>92.381309999999999</v>
      </c>
      <c r="H5076">
        <v>92.381309999999999</v>
      </c>
      <c r="I5076">
        <v>46.1965</v>
      </c>
      <c r="J5076">
        <v>0.64974430000000005</v>
      </c>
      <c r="K5076">
        <v>-0.83268089999999995</v>
      </c>
      <c r="L5076">
        <v>-0.34072629999999998</v>
      </c>
      <c r="M5076">
        <v>0</v>
      </c>
      <c r="N5076">
        <v>0.34072629999999998</v>
      </c>
      <c r="O5076">
        <v>0.83268089999999995</v>
      </c>
      <c r="P5076">
        <v>14.802623000000001</v>
      </c>
      <c r="Q5076">
        <v>50.108108999999999</v>
      </c>
      <c r="R5076">
        <v>3</v>
      </c>
      <c r="S5076" s="81">
        <v>31857</v>
      </c>
    </row>
    <row r="5077" spans="1:19" x14ac:dyDescent="0.2">
      <c r="A5077" t="s">
        <v>76</v>
      </c>
      <c r="B5077" t="s">
        <v>38</v>
      </c>
      <c r="C5077" t="s">
        <v>45</v>
      </c>
      <c r="D5077" t="s">
        <v>7</v>
      </c>
      <c r="E5077">
        <v>2013</v>
      </c>
      <c r="F5077">
        <v>11</v>
      </c>
      <c r="G5077">
        <v>92.458960000000005</v>
      </c>
      <c r="H5077">
        <v>92.458960000000005</v>
      </c>
      <c r="I5077">
        <v>48.177999999999997</v>
      </c>
      <c r="J5077">
        <v>0.65125440000000001</v>
      </c>
      <c r="K5077">
        <v>-0.83461609999999997</v>
      </c>
      <c r="L5077">
        <v>-0.34151809999999999</v>
      </c>
      <c r="M5077">
        <v>0</v>
      </c>
      <c r="N5077">
        <v>0.34151809999999999</v>
      </c>
      <c r="O5077">
        <v>0.83461609999999997</v>
      </c>
      <c r="P5077">
        <v>14.802623000000001</v>
      </c>
      <c r="Q5077">
        <v>50.108108999999999</v>
      </c>
      <c r="R5077">
        <v>3</v>
      </c>
      <c r="S5077" s="81">
        <v>31857</v>
      </c>
    </row>
    <row r="5078" spans="1:19" x14ac:dyDescent="0.2">
      <c r="A5078" t="s">
        <v>76</v>
      </c>
      <c r="B5078" t="s">
        <v>38</v>
      </c>
      <c r="C5078" t="s">
        <v>45</v>
      </c>
      <c r="D5078" t="s">
        <v>7</v>
      </c>
      <c r="E5078">
        <v>2013</v>
      </c>
      <c r="F5078">
        <v>12</v>
      </c>
      <c r="G5078">
        <v>91.233450000000005</v>
      </c>
      <c r="H5078">
        <v>91.233450000000005</v>
      </c>
      <c r="I5078">
        <v>48.278300000000002</v>
      </c>
      <c r="J5078">
        <v>0.65351429999999999</v>
      </c>
      <c r="K5078">
        <v>-0.83751229999999999</v>
      </c>
      <c r="L5078">
        <v>-0.34270329999999999</v>
      </c>
      <c r="M5078">
        <v>0</v>
      </c>
      <c r="N5078">
        <v>0.34270329999999999</v>
      </c>
      <c r="O5078">
        <v>0.83751229999999999</v>
      </c>
      <c r="P5078">
        <v>14.802623000000001</v>
      </c>
      <c r="Q5078">
        <v>50.108108999999999</v>
      </c>
      <c r="R5078">
        <v>3</v>
      </c>
      <c r="S5078" s="81">
        <v>31857</v>
      </c>
    </row>
    <row r="5079" spans="1:19" x14ac:dyDescent="0.2">
      <c r="A5079" t="s">
        <v>76</v>
      </c>
      <c r="B5079" t="s">
        <v>38</v>
      </c>
      <c r="C5079" t="s">
        <v>45</v>
      </c>
      <c r="D5079" t="s">
        <v>7</v>
      </c>
      <c r="E5079">
        <v>2013</v>
      </c>
      <c r="F5079">
        <v>13</v>
      </c>
      <c r="G5079">
        <v>89.554119999999998</v>
      </c>
      <c r="H5079">
        <v>89.554119999999998</v>
      </c>
      <c r="I5079">
        <v>49.811500000000002</v>
      </c>
      <c r="J5079">
        <v>0.65330739999999998</v>
      </c>
      <c r="K5079">
        <v>-0.83724710000000002</v>
      </c>
      <c r="L5079">
        <v>-0.34259469999999997</v>
      </c>
      <c r="M5079">
        <v>0</v>
      </c>
      <c r="N5079">
        <v>0.34259469999999997</v>
      </c>
      <c r="O5079">
        <v>0.83724710000000002</v>
      </c>
      <c r="P5079">
        <v>14.802623000000001</v>
      </c>
      <c r="Q5079">
        <v>50.108108999999999</v>
      </c>
      <c r="R5079">
        <v>3</v>
      </c>
      <c r="S5079" s="81">
        <v>31857</v>
      </c>
    </row>
    <row r="5080" spans="1:19" x14ac:dyDescent="0.2">
      <c r="A5080" t="s">
        <v>76</v>
      </c>
      <c r="B5080" t="s">
        <v>38</v>
      </c>
      <c r="C5080" t="s">
        <v>45</v>
      </c>
      <c r="D5080" t="s">
        <v>7</v>
      </c>
      <c r="E5080">
        <v>2013</v>
      </c>
      <c r="F5080">
        <v>14</v>
      </c>
      <c r="G5080">
        <v>87.564670000000007</v>
      </c>
      <c r="H5080">
        <v>87.564670000000007</v>
      </c>
      <c r="I5080">
        <v>49.325099999999999</v>
      </c>
      <c r="J5080">
        <v>0.65851320000000002</v>
      </c>
      <c r="K5080">
        <v>-0.84391859999999996</v>
      </c>
      <c r="L5080">
        <v>-0.34532469999999998</v>
      </c>
      <c r="M5080">
        <v>0</v>
      </c>
      <c r="N5080">
        <v>0.34532469999999998</v>
      </c>
      <c r="O5080">
        <v>0.84391859999999996</v>
      </c>
      <c r="P5080">
        <v>14.802623000000001</v>
      </c>
      <c r="Q5080">
        <v>50.108108999999999</v>
      </c>
      <c r="R5080">
        <v>3</v>
      </c>
      <c r="S5080" s="81">
        <v>31857</v>
      </c>
    </row>
    <row r="5081" spans="1:19" x14ac:dyDescent="0.2">
      <c r="A5081" t="s">
        <v>76</v>
      </c>
      <c r="B5081" t="s">
        <v>38</v>
      </c>
      <c r="C5081" t="s">
        <v>45</v>
      </c>
      <c r="D5081" t="s">
        <v>7</v>
      </c>
      <c r="E5081">
        <v>2013</v>
      </c>
      <c r="F5081">
        <v>15</v>
      </c>
      <c r="G5081">
        <v>84.666219999999996</v>
      </c>
      <c r="H5081">
        <v>87.563130000000001</v>
      </c>
      <c r="I5081">
        <v>49.940600000000003</v>
      </c>
      <c r="J5081">
        <v>0.66112340000000003</v>
      </c>
      <c r="K5081">
        <v>-3.7441749999999998</v>
      </c>
      <c r="L5081">
        <v>-3.2436050000000001</v>
      </c>
      <c r="M5081">
        <v>-2.8969119999999999</v>
      </c>
      <c r="N5081">
        <v>-2.5502180000000001</v>
      </c>
      <c r="O5081">
        <v>-2.0496479999999999</v>
      </c>
      <c r="P5081">
        <v>14.802623000000001</v>
      </c>
      <c r="Q5081">
        <v>50.108108999999999</v>
      </c>
      <c r="R5081">
        <v>3</v>
      </c>
      <c r="S5081" s="81">
        <v>31857</v>
      </c>
    </row>
    <row r="5082" spans="1:19" x14ac:dyDescent="0.2">
      <c r="A5082" t="s">
        <v>76</v>
      </c>
      <c r="B5082" t="s">
        <v>38</v>
      </c>
      <c r="C5082" t="s">
        <v>45</v>
      </c>
      <c r="D5082" t="s">
        <v>7</v>
      </c>
      <c r="E5082">
        <v>2013</v>
      </c>
      <c r="F5082">
        <v>16</v>
      </c>
      <c r="G5082">
        <v>83.319590000000005</v>
      </c>
      <c r="H5082">
        <v>83.90128</v>
      </c>
      <c r="I5082">
        <v>50.304900000000004</v>
      </c>
      <c r="J5082">
        <v>0.65219490000000002</v>
      </c>
      <c r="K5082">
        <v>-1.4175089999999999</v>
      </c>
      <c r="L5082">
        <v>-0.9236993</v>
      </c>
      <c r="M5082">
        <v>-0.58168790000000004</v>
      </c>
      <c r="N5082">
        <v>-0.23967659999999999</v>
      </c>
      <c r="O5082">
        <v>0.25413340000000001</v>
      </c>
      <c r="P5082">
        <v>14.802623000000001</v>
      </c>
      <c r="Q5082">
        <v>50.108108999999999</v>
      </c>
      <c r="R5082">
        <v>3</v>
      </c>
      <c r="S5082" s="81">
        <v>31857</v>
      </c>
    </row>
    <row r="5083" spans="1:19" x14ac:dyDescent="0.2">
      <c r="A5083" t="s">
        <v>76</v>
      </c>
      <c r="B5083" t="s">
        <v>38</v>
      </c>
      <c r="C5083" t="s">
        <v>45</v>
      </c>
      <c r="D5083" t="s">
        <v>7</v>
      </c>
      <c r="E5083">
        <v>2013</v>
      </c>
      <c r="F5083">
        <v>17</v>
      </c>
      <c r="G5083">
        <v>80.781649999999999</v>
      </c>
      <c r="H5083">
        <v>76.915300000000002</v>
      </c>
      <c r="I5083">
        <v>48.326099999999997</v>
      </c>
      <c r="J5083">
        <v>0.64442860000000002</v>
      </c>
      <c r="K5083">
        <v>3.0404879999999999</v>
      </c>
      <c r="L5083">
        <v>3.5284170000000001</v>
      </c>
      <c r="M5083">
        <v>3.8663560000000001</v>
      </c>
      <c r="N5083">
        <v>4.2042950000000001</v>
      </c>
      <c r="O5083">
        <v>4.6922249999999996</v>
      </c>
      <c r="P5083">
        <v>14.802623000000001</v>
      </c>
      <c r="Q5083">
        <v>50.108108999999999</v>
      </c>
      <c r="R5083">
        <v>3</v>
      </c>
      <c r="S5083" s="81">
        <v>31857</v>
      </c>
    </row>
    <row r="5084" spans="1:19" x14ac:dyDescent="0.2">
      <c r="A5084" t="s">
        <v>76</v>
      </c>
      <c r="B5084" t="s">
        <v>38</v>
      </c>
      <c r="C5084" t="s">
        <v>45</v>
      </c>
      <c r="D5084" t="s">
        <v>7</v>
      </c>
      <c r="E5084">
        <v>2013</v>
      </c>
      <c r="F5084">
        <v>18</v>
      </c>
      <c r="G5084">
        <v>81.931030000000007</v>
      </c>
      <c r="H5084">
        <v>77.402770000000004</v>
      </c>
      <c r="I5084">
        <v>46.677</v>
      </c>
      <c r="J5084">
        <v>0.61958919999999995</v>
      </c>
      <c r="K5084">
        <v>3.7342240000000002</v>
      </c>
      <c r="L5084">
        <v>4.2033459999999998</v>
      </c>
      <c r="M5084">
        <v>4.5282590000000003</v>
      </c>
      <c r="N5084">
        <v>4.8531719999999998</v>
      </c>
      <c r="O5084">
        <v>5.3222950000000004</v>
      </c>
      <c r="P5084">
        <v>14.802623000000001</v>
      </c>
      <c r="Q5084">
        <v>50.108108999999999</v>
      </c>
      <c r="R5084">
        <v>3</v>
      </c>
      <c r="S5084" s="81">
        <v>31857</v>
      </c>
    </row>
    <row r="5085" spans="1:19" x14ac:dyDescent="0.2">
      <c r="A5085" t="s">
        <v>76</v>
      </c>
      <c r="B5085" t="s">
        <v>38</v>
      </c>
      <c r="C5085" t="s">
        <v>45</v>
      </c>
      <c r="D5085" t="s">
        <v>7</v>
      </c>
      <c r="E5085">
        <v>2013</v>
      </c>
      <c r="F5085">
        <v>19</v>
      </c>
      <c r="G5085">
        <v>86.012060000000005</v>
      </c>
      <c r="H5085">
        <v>76.089699999999993</v>
      </c>
      <c r="I5085">
        <v>45.091500000000003</v>
      </c>
      <c r="J5085">
        <v>0.61511159999999998</v>
      </c>
      <c r="K5085">
        <v>9.1340660000000007</v>
      </c>
      <c r="L5085">
        <v>9.5997979999999998</v>
      </c>
      <c r="M5085">
        <v>9.9223630000000007</v>
      </c>
      <c r="N5085">
        <v>10.24493</v>
      </c>
      <c r="O5085">
        <v>10.710660000000001</v>
      </c>
      <c r="P5085">
        <v>14.802623000000001</v>
      </c>
      <c r="Q5085">
        <v>50.108108999999999</v>
      </c>
      <c r="R5085">
        <v>3</v>
      </c>
      <c r="S5085" s="81">
        <v>31857</v>
      </c>
    </row>
    <row r="5086" spans="1:19" x14ac:dyDescent="0.2">
      <c r="A5086" t="s">
        <v>76</v>
      </c>
      <c r="B5086" t="s">
        <v>38</v>
      </c>
      <c r="C5086" t="s">
        <v>45</v>
      </c>
      <c r="D5086" t="s">
        <v>7</v>
      </c>
      <c r="E5086">
        <v>2013</v>
      </c>
      <c r="F5086">
        <v>20</v>
      </c>
      <c r="G5086">
        <v>87.444699999999997</v>
      </c>
      <c r="H5086">
        <v>75.721299999999999</v>
      </c>
      <c r="I5086">
        <v>44.166699999999999</v>
      </c>
      <c r="J5086">
        <v>0.61189400000000005</v>
      </c>
      <c r="K5086">
        <v>10.93923</v>
      </c>
      <c r="L5086">
        <v>11.40253</v>
      </c>
      <c r="M5086">
        <v>11.7234</v>
      </c>
      <c r="N5086">
        <v>12.044280000000001</v>
      </c>
      <c r="O5086">
        <v>12.507580000000001</v>
      </c>
      <c r="P5086">
        <v>14.802623000000001</v>
      </c>
      <c r="Q5086">
        <v>50.108108999999999</v>
      </c>
      <c r="R5086">
        <v>3</v>
      </c>
      <c r="S5086" s="81">
        <v>31857</v>
      </c>
    </row>
    <row r="5087" spans="1:19" x14ac:dyDescent="0.2">
      <c r="A5087" t="s">
        <v>76</v>
      </c>
      <c r="B5087" t="s">
        <v>38</v>
      </c>
      <c r="C5087" t="s">
        <v>45</v>
      </c>
      <c r="D5087" t="s">
        <v>7</v>
      </c>
      <c r="E5087">
        <v>2013</v>
      </c>
      <c r="F5087">
        <v>21</v>
      </c>
      <c r="G5087">
        <v>82.703289999999996</v>
      </c>
      <c r="H5087">
        <v>72.422389999999993</v>
      </c>
      <c r="I5087">
        <v>43.2331</v>
      </c>
      <c r="J5087">
        <v>0.60985560000000005</v>
      </c>
      <c r="K5087">
        <v>9.4993300000000005</v>
      </c>
      <c r="L5087">
        <v>9.9610819999999993</v>
      </c>
      <c r="M5087">
        <v>10.280889999999999</v>
      </c>
      <c r="N5087">
        <v>10.6007</v>
      </c>
      <c r="O5087">
        <v>11.06245</v>
      </c>
      <c r="P5087">
        <v>14.802623000000001</v>
      </c>
      <c r="Q5087">
        <v>50.108108999999999</v>
      </c>
      <c r="R5087">
        <v>3</v>
      </c>
      <c r="S5087" s="81">
        <v>31857</v>
      </c>
    </row>
    <row r="5088" spans="1:19" x14ac:dyDescent="0.2">
      <c r="A5088" t="s">
        <v>76</v>
      </c>
      <c r="B5088" t="s">
        <v>38</v>
      </c>
      <c r="C5088" t="s">
        <v>45</v>
      </c>
      <c r="D5088" t="s">
        <v>7</v>
      </c>
      <c r="E5088">
        <v>2013</v>
      </c>
      <c r="F5088">
        <v>22</v>
      </c>
      <c r="G5088">
        <v>73.507249999999999</v>
      </c>
      <c r="H5088">
        <v>73.199969999999993</v>
      </c>
      <c r="I5088">
        <v>42.279400000000003</v>
      </c>
      <c r="J5088">
        <v>0.61101249999999996</v>
      </c>
      <c r="K5088">
        <v>-0.47576249999999998</v>
      </c>
      <c r="L5088">
        <v>-1.3133799999999999E-2</v>
      </c>
      <c r="M5088">
        <v>0.30728149999999999</v>
      </c>
      <c r="N5088">
        <v>0.62769680000000005</v>
      </c>
      <c r="O5088">
        <v>1.0903259999999999</v>
      </c>
      <c r="P5088">
        <v>14.802623000000001</v>
      </c>
      <c r="Q5088">
        <v>50.108108999999999</v>
      </c>
      <c r="R5088">
        <v>3</v>
      </c>
      <c r="S5088" s="81">
        <v>31857</v>
      </c>
    </row>
    <row r="5089" spans="1:19" x14ac:dyDescent="0.2">
      <c r="A5089" t="s">
        <v>76</v>
      </c>
      <c r="B5089" t="s">
        <v>38</v>
      </c>
      <c r="C5089" t="s">
        <v>45</v>
      </c>
      <c r="D5089" t="s">
        <v>7</v>
      </c>
      <c r="E5089">
        <v>2013</v>
      </c>
      <c r="F5089">
        <v>23</v>
      </c>
      <c r="G5089">
        <v>68.866039999999998</v>
      </c>
      <c r="H5089">
        <v>66.068079999999995</v>
      </c>
      <c r="I5089">
        <v>41.623100000000001</v>
      </c>
      <c r="J5089">
        <v>0.61150819999999995</v>
      </c>
      <c r="K5089">
        <v>2.0142790000000002</v>
      </c>
      <c r="L5089">
        <v>2.4772829999999999</v>
      </c>
      <c r="M5089">
        <v>2.7979579999999999</v>
      </c>
      <c r="N5089">
        <v>3.1186340000000001</v>
      </c>
      <c r="O5089">
        <v>3.5816379999999999</v>
      </c>
      <c r="P5089">
        <v>14.802623000000001</v>
      </c>
      <c r="Q5089">
        <v>50.108108999999999</v>
      </c>
      <c r="R5089">
        <v>3</v>
      </c>
      <c r="S5089" s="81">
        <v>31857</v>
      </c>
    </row>
    <row r="5090" spans="1:19" x14ac:dyDescent="0.2">
      <c r="A5090" t="s">
        <v>76</v>
      </c>
      <c r="B5090" t="s">
        <v>38</v>
      </c>
      <c r="C5090" t="s">
        <v>45</v>
      </c>
      <c r="D5090" t="s">
        <v>7</v>
      </c>
      <c r="E5090">
        <v>2013</v>
      </c>
      <c r="F5090">
        <v>24</v>
      </c>
      <c r="G5090">
        <v>67.454089999999994</v>
      </c>
      <c r="H5090">
        <v>66.450649999999996</v>
      </c>
      <c r="I5090">
        <v>40.740200000000002</v>
      </c>
      <c r="J5090">
        <v>0.61050340000000003</v>
      </c>
      <c r="K5090">
        <v>0.22104170000000001</v>
      </c>
      <c r="L5090">
        <v>0.68328489999999997</v>
      </c>
      <c r="M5090">
        <v>1.003433</v>
      </c>
      <c r="N5090">
        <v>1.3235809999999999</v>
      </c>
      <c r="O5090">
        <v>1.785825</v>
      </c>
      <c r="P5090">
        <v>14.802623000000001</v>
      </c>
      <c r="Q5090">
        <v>50.108108999999999</v>
      </c>
      <c r="R5090">
        <v>3</v>
      </c>
      <c r="S5090" s="81">
        <v>31857</v>
      </c>
    </row>
    <row r="5091" spans="1:19" x14ac:dyDescent="0.2">
      <c r="A5091" t="s">
        <v>76</v>
      </c>
      <c r="B5091" t="s">
        <v>38</v>
      </c>
      <c r="C5091" t="s">
        <v>45</v>
      </c>
      <c r="D5091" t="s">
        <v>8</v>
      </c>
      <c r="E5091">
        <v>2013</v>
      </c>
      <c r="F5091">
        <v>1</v>
      </c>
      <c r="G5091">
        <v>68.760679999999994</v>
      </c>
      <c r="H5091">
        <v>68.760679999999994</v>
      </c>
      <c r="I5091">
        <v>56.237400000000001</v>
      </c>
      <c r="J5091">
        <v>0.60589669999999995</v>
      </c>
      <c r="K5091">
        <v>-0.77648779999999995</v>
      </c>
      <c r="L5091">
        <v>-0.31773249999999997</v>
      </c>
      <c r="M5091">
        <v>0</v>
      </c>
      <c r="N5091">
        <v>0.31773249999999997</v>
      </c>
      <c r="O5091">
        <v>0.77648779999999995</v>
      </c>
      <c r="P5091">
        <v>14.913487</v>
      </c>
      <c r="Q5091">
        <v>50.135094000000002</v>
      </c>
      <c r="R5091">
        <v>4</v>
      </c>
      <c r="S5091" s="81">
        <v>39199</v>
      </c>
    </row>
    <row r="5092" spans="1:19" x14ac:dyDescent="0.2">
      <c r="A5092" t="s">
        <v>76</v>
      </c>
      <c r="B5092" t="s">
        <v>38</v>
      </c>
      <c r="C5092" t="s">
        <v>45</v>
      </c>
      <c r="D5092" t="s">
        <v>8</v>
      </c>
      <c r="E5092">
        <v>2013</v>
      </c>
      <c r="F5092">
        <v>2</v>
      </c>
      <c r="G5092">
        <v>67.957210000000003</v>
      </c>
      <c r="H5092">
        <v>67.957210000000003</v>
      </c>
      <c r="I5092">
        <v>54.996200000000002</v>
      </c>
      <c r="J5092">
        <v>0.60540459999999996</v>
      </c>
      <c r="K5092">
        <v>-0.77585720000000002</v>
      </c>
      <c r="L5092">
        <v>-0.31747449999999999</v>
      </c>
      <c r="M5092">
        <v>0</v>
      </c>
      <c r="N5092">
        <v>0.31747449999999999</v>
      </c>
      <c r="O5092">
        <v>0.77585720000000002</v>
      </c>
      <c r="P5092">
        <v>14.913487</v>
      </c>
      <c r="Q5092">
        <v>50.135094000000002</v>
      </c>
      <c r="R5092">
        <v>4</v>
      </c>
      <c r="S5092" s="81">
        <v>39199</v>
      </c>
    </row>
    <row r="5093" spans="1:19" x14ac:dyDescent="0.2">
      <c r="A5093" t="s">
        <v>76</v>
      </c>
      <c r="B5093" t="s">
        <v>38</v>
      </c>
      <c r="C5093" t="s">
        <v>45</v>
      </c>
      <c r="D5093" t="s">
        <v>8</v>
      </c>
      <c r="E5093">
        <v>2013</v>
      </c>
      <c r="F5093">
        <v>3</v>
      </c>
      <c r="G5093">
        <v>69.002939999999995</v>
      </c>
      <c r="H5093">
        <v>69.002939999999995</v>
      </c>
      <c r="I5093">
        <v>54.1783</v>
      </c>
      <c r="J5093">
        <v>0.60437379999999996</v>
      </c>
      <c r="K5093">
        <v>-0.77453620000000001</v>
      </c>
      <c r="L5093">
        <v>-0.31693389999999999</v>
      </c>
      <c r="M5093">
        <v>0</v>
      </c>
      <c r="N5093">
        <v>0.31693389999999999</v>
      </c>
      <c r="O5093">
        <v>0.77453620000000001</v>
      </c>
      <c r="P5093">
        <v>14.913487</v>
      </c>
      <c r="Q5093">
        <v>50.135094000000002</v>
      </c>
      <c r="R5093">
        <v>4</v>
      </c>
      <c r="S5093" s="81">
        <v>39199</v>
      </c>
    </row>
    <row r="5094" spans="1:19" x14ac:dyDescent="0.2">
      <c r="A5094" t="s">
        <v>76</v>
      </c>
      <c r="B5094" t="s">
        <v>38</v>
      </c>
      <c r="C5094" t="s">
        <v>45</v>
      </c>
      <c r="D5094" t="s">
        <v>8</v>
      </c>
      <c r="E5094">
        <v>2013</v>
      </c>
      <c r="F5094">
        <v>4</v>
      </c>
      <c r="G5094">
        <v>69.878029999999995</v>
      </c>
      <c r="H5094">
        <v>69.878029999999995</v>
      </c>
      <c r="I5094">
        <v>53.155900000000003</v>
      </c>
      <c r="J5094">
        <v>0.60377510000000001</v>
      </c>
      <c r="K5094">
        <v>-0.77376900000000004</v>
      </c>
      <c r="L5094">
        <v>-0.31662000000000001</v>
      </c>
      <c r="M5094">
        <v>0</v>
      </c>
      <c r="N5094">
        <v>0.31662000000000001</v>
      </c>
      <c r="O5094">
        <v>0.77376900000000004</v>
      </c>
      <c r="P5094">
        <v>14.913487</v>
      </c>
      <c r="Q5094">
        <v>50.135094000000002</v>
      </c>
      <c r="R5094">
        <v>4</v>
      </c>
      <c r="S5094" s="81">
        <v>39199</v>
      </c>
    </row>
    <row r="5095" spans="1:19" x14ac:dyDescent="0.2">
      <c r="A5095" t="s">
        <v>76</v>
      </c>
      <c r="B5095" t="s">
        <v>38</v>
      </c>
      <c r="C5095" t="s">
        <v>45</v>
      </c>
      <c r="D5095" t="s">
        <v>8</v>
      </c>
      <c r="E5095">
        <v>2013</v>
      </c>
      <c r="F5095">
        <v>5</v>
      </c>
      <c r="G5095">
        <v>70.185310000000001</v>
      </c>
      <c r="H5095">
        <v>70.185310000000001</v>
      </c>
      <c r="I5095">
        <v>52.622399999999999</v>
      </c>
      <c r="J5095">
        <v>0.60427410000000004</v>
      </c>
      <c r="K5095">
        <v>-0.7744084</v>
      </c>
      <c r="L5095">
        <v>-0.31688169999999999</v>
      </c>
      <c r="M5095">
        <v>0</v>
      </c>
      <c r="N5095">
        <v>0.31688169999999999</v>
      </c>
      <c r="O5095">
        <v>0.7744084</v>
      </c>
      <c r="P5095">
        <v>14.913487</v>
      </c>
      <c r="Q5095">
        <v>50.135094000000002</v>
      </c>
      <c r="R5095">
        <v>4</v>
      </c>
      <c r="S5095" s="81">
        <v>39199</v>
      </c>
    </row>
    <row r="5096" spans="1:19" x14ac:dyDescent="0.2">
      <c r="A5096" t="s">
        <v>76</v>
      </c>
      <c r="B5096" t="s">
        <v>38</v>
      </c>
      <c r="C5096" t="s">
        <v>45</v>
      </c>
      <c r="D5096" t="s">
        <v>8</v>
      </c>
      <c r="E5096">
        <v>2013</v>
      </c>
      <c r="F5096">
        <v>6</v>
      </c>
      <c r="G5096">
        <v>77.111819999999994</v>
      </c>
      <c r="H5096">
        <v>77.111819999999994</v>
      </c>
      <c r="I5096">
        <v>51.940399999999997</v>
      </c>
      <c r="J5096">
        <v>0.60508689999999998</v>
      </c>
      <c r="K5096">
        <v>-0.77545010000000003</v>
      </c>
      <c r="L5096">
        <v>-0.31730789999999998</v>
      </c>
      <c r="M5096">
        <v>0</v>
      </c>
      <c r="N5096">
        <v>0.31730789999999998</v>
      </c>
      <c r="O5096">
        <v>0.77545010000000003</v>
      </c>
      <c r="P5096">
        <v>14.913487</v>
      </c>
      <c r="Q5096">
        <v>50.135094000000002</v>
      </c>
      <c r="R5096">
        <v>4</v>
      </c>
      <c r="S5096" s="81">
        <v>39199</v>
      </c>
    </row>
    <row r="5097" spans="1:19" x14ac:dyDescent="0.2">
      <c r="A5097" t="s">
        <v>76</v>
      </c>
      <c r="B5097" t="s">
        <v>38</v>
      </c>
      <c r="C5097" t="s">
        <v>45</v>
      </c>
      <c r="D5097" t="s">
        <v>8</v>
      </c>
      <c r="E5097">
        <v>2013</v>
      </c>
      <c r="F5097">
        <v>7</v>
      </c>
      <c r="G5097">
        <v>87.675889999999995</v>
      </c>
      <c r="H5097">
        <v>87.675889999999995</v>
      </c>
      <c r="I5097">
        <v>52.197499999999998</v>
      </c>
      <c r="J5097">
        <v>0.61540159999999999</v>
      </c>
      <c r="K5097">
        <v>-0.78866879999999995</v>
      </c>
      <c r="L5097">
        <v>-0.32271689999999997</v>
      </c>
      <c r="M5097">
        <v>0</v>
      </c>
      <c r="N5097">
        <v>0.32271689999999997</v>
      </c>
      <c r="O5097">
        <v>0.78866879999999995</v>
      </c>
      <c r="P5097">
        <v>14.913487</v>
      </c>
      <c r="Q5097">
        <v>50.135094000000002</v>
      </c>
      <c r="R5097">
        <v>4</v>
      </c>
      <c r="S5097" s="81">
        <v>39199</v>
      </c>
    </row>
    <row r="5098" spans="1:19" x14ac:dyDescent="0.2">
      <c r="A5098" t="s">
        <v>76</v>
      </c>
      <c r="B5098" t="s">
        <v>38</v>
      </c>
      <c r="C5098" t="s">
        <v>45</v>
      </c>
      <c r="D5098" t="s">
        <v>8</v>
      </c>
      <c r="E5098">
        <v>2013</v>
      </c>
      <c r="F5098">
        <v>8</v>
      </c>
      <c r="G5098">
        <v>91.080910000000003</v>
      </c>
      <c r="H5098">
        <v>91.080910000000003</v>
      </c>
      <c r="I5098">
        <v>55.456200000000003</v>
      </c>
      <c r="J5098">
        <v>0.62227900000000003</v>
      </c>
      <c r="K5098">
        <v>-0.79748260000000004</v>
      </c>
      <c r="L5098">
        <v>-0.32632339999999999</v>
      </c>
      <c r="M5098">
        <v>0</v>
      </c>
      <c r="N5098">
        <v>0.32632339999999999</v>
      </c>
      <c r="O5098">
        <v>0.79748260000000004</v>
      </c>
      <c r="P5098">
        <v>14.913487</v>
      </c>
      <c r="Q5098">
        <v>50.135094000000002</v>
      </c>
      <c r="R5098">
        <v>4</v>
      </c>
      <c r="S5098" s="81">
        <v>39199</v>
      </c>
    </row>
    <row r="5099" spans="1:19" x14ac:dyDescent="0.2">
      <c r="A5099" t="s">
        <v>76</v>
      </c>
      <c r="B5099" t="s">
        <v>38</v>
      </c>
      <c r="C5099" t="s">
        <v>45</v>
      </c>
      <c r="D5099" t="s">
        <v>8</v>
      </c>
      <c r="E5099">
        <v>2013</v>
      </c>
      <c r="F5099">
        <v>9</v>
      </c>
      <c r="G5099">
        <v>97.773269999999997</v>
      </c>
      <c r="H5099">
        <v>97.773269999999997</v>
      </c>
      <c r="I5099">
        <v>60.361899999999999</v>
      </c>
      <c r="J5099">
        <v>0.62948669999999995</v>
      </c>
      <c r="K5099">
        <v>-0.80671970000000004</v>
      </c>
      <c r="L5099">
        <v>-0.33010319999999999</v>
      </c>
      <c r="M5099">
        <v>0</v>
      </c>
      <c r="N5099">
        <v>0.33010319999999999</v>
      </c>
      <c r="O5099">
        <v>0.80671970000000004</v>
      </c>
      <c r="P5099">
        <v>14.913487</v>
      </c>
      <c r="Q5099">
        <v>50.135094000000002</v>
      </c>
      <c r="R5099">
        <v>4</v>
      </c>
      <c r="S5099" s="81">
        <v>39199</v>
      </c>
    </row>
    <row r="5100" spans="1:19" x14ac:dyDescent="0.2">
      <c r="A5100" t="s">
        <v>76</v>
      </c>
      <c r="B5100" t="s">
        <v>38</v>
      </c>
      <c r="C5100" t="s">
        <v>45</v>
      </c>
      <c r="D5100" t="s">
        <v>8</v>
      </c>
      <c r="E5100">
        <v>2013</v>
      </c>
      <c r="F5100">
        <v>10</v>
      </c>
      <c r="G5100">
        <v>102.42959999999999</v>
      </c>
      <c r="H5100">
        <v>102.42959999999999</v>
      </c>
      <c r="I5100">
        <v>65.821899999999999</v>
      </c>
      <c r="J5100">
        <v>0.63251959999999996</v>
      </c>
      <c r="K5100">
        <v>-0.81060650000000001</v>
      </c>
      <c r="L5100">
        <v>-0.33169359999999998</v>
      </c>
      <c r="M5100">
        <v>0</v>
      </c>
      <c r="N5100">
        <v>0.33169359999999998</v>
      </c>
      <c r="O5100">
        <v>0.81060650000000001</v>
      </c>
      <c r="P5100">
        <v>14.913487</v>
      </c>
      <c r="Q5100">
        <v>50.135094000000002</v>
      </c>
      <c r="R5100">
        <v>4</v>
      </c>
      <c r="S5100" s="81">
        <v>39199</v>
      </c>
    </row>
    <row r="5101" spans="1:19" x14ac:dyDescent="0.2">
      <c r="A5101" t="s">
        <v>76</v>
      </c>
      <c r="B5101" t="s">
        <v>38</v>
      </c>
      <c r="C5101" t="s">
        <v>45</v>
      </c>
      <c r="D5101" t="s">
        <v>8</v>
      </c>
      <c r="E5101">
        <v>2013</v>
      </c>
      <c r="F5101">
        <v>11</v>
      </c>
      <c r="G5101">
        <v>102.736</v>
      </c>
      <c r="H5101">
        <v>102.736</v>
      </c>
      <c r="I5101">
        <v>71.297600000000003</v>
      </c>
      <c r="J5101">
        <v>0.6366851</v>
      </c>
      <c r="K5101">
        <v>-0.81594469999999997</v>
      </c>
      <c r="L5101">
        <v>-0.33387800000000001</v>
      </c>
      <c r="M5101">
        <v>0</v>
      </c>
      <c r="N5101">
        <v>0.33387800000000001</v>
      </c>
      <c r="O5101">
        <v>0.81594469999999997</v>
      </c>
      <c r="P5101">
        <v>14.913487</v>
      </c>
      <c r="Q5101">
        <v>50.135094000000002</v>
      </c>
      <c r="R5101">
        <v>4</v>
      </c>
      <c r="S5101" s="81">
        <v>39199</v>
      </c>
    </row>
    <row r="5102" spans="1:19" x14ac:dyDescent="0.2">
      <c r="A5102" t="s">
        <v>76</v>
      </c>
      <c r="B5102" t="s">
        <v>38</v>
      </c>
      <c r="C5102" t="s">
        <v>45</v>
      </c>
      <c r="D5102" t="s">
        <v>8</v>
      </c>
      <c r="E5102">
        <v>2013</v>
      </c>
      <c r="F5102">
        <v>12</v>
      </c>
      <c r="G5102">
        <v>104.02930000000001</v>
      </c>
      <c r="H5102">
        <v>103.9941</v>
      </c>
      <c r="I5102">
        <v>75.228800000000007</v>
      </c>
      <c r="J5102">
        <v>0.64144129999999999</v>
      </c>
      <c r="K5102">
        <v>-0.7867847</v>
      </c>
      <c r="L5102">
        <v>-0.30111670000000001</v>
      </c>
      <c r="M5102">
        <v>3.5255399999999999E-2</v>
      </c>
      <c r="N5102">
        <v>0.3716276</v>
      </c>
      <c r="O5102">
        <v>0.85729560000000005</v>
      </c>
      <c r="P5102">
        <v>14.913487</v>
      </c>
      <c r="Q5102">
        <v>50.135094000000002</v>
      </c>
      <c r="R5102">
        <v>4</v>
      </c>
      <c r="S5102" s="81">
        <v>39199</v>
      </c>
    </row>
    <row r="5103" spans="1:19" x14ac:dyDescent="0.2">
      <c r="A5103" t="s">
        <v>76</v>
      </c>
      <c r="B5103" t="s">
        <v>38</v>
      </c>
      <c r="C5103" t="s">
        <v>45</v>
      </c>
      <c r="D5103" t="s">
        <v>8</v>
      </c>
      <c r="E5103">
        <v>2013</v>
      </c>
      <c r="F5103">
        <v>13</v>
      </c>
      <c r="G5103">
        <v>105.7586</v>
      </c>
      <c r="H5103">
        <v>98.877430000000004</v>
      </c>
      <c r="I5103">
        <v>77.236800000000002</v>
      </c>
      <c r="J5103">
        <v>0.64393849999999997</v>
      </c>
      <c r="K5103">
        <v>6.0558940000000003</v>
      </c>
      <c r="L5103">
        <v>6.5434520000000003</v>
      </c>
      <c r="M5103">
        <v>6.8811340000000003</v>
      </c>
      <c r="N5103">
        <v>7.2188160000000003</v>
      </c>
      <c r="O5103">
        <v>7.7063740000000003</v>
      </c>
      <c r="P5103">
        <v>14.913487</v>
      </c>
      <c r="Q5103">
        <v>50.135094000000002</v>
      </c>
      <c r="R5103">
        <v>4</v>
      </c>
      <c r="S5103" s="81">
        <v>39199</v>
      </c>
    </row>
    <row r="5104" spans="1:19" x14ac:dyDescent="0.2">
      <c r="A5104" t="s">
        <v>76</v>
      </c>
      <c r="B5104" t="s">
        <v>38</v>
      </c>
      <c r="C5104" t="s">
        <v>45</v>
      </c>
      <c r="D5104" t="s">
        <v>8</v>
      </c>
      <c r="E5104">
        <v>2013</v>
      </c>
      <c r="F5104">
        <v>14</v>
      </c>
      <c r="G5104">
        <v>106.944</v>
      </c>
      <c r="H5104">
        <v>89.72448</v>
      </c>
      <c r="I5104">
        <v>79.896500000000003</v>
      </c>
      <c r="J5104">
        <v>0.64430710000000002</v>
      </c>
      <c r="K5104">
        <v>16.39376</v>
      </c>
      <c r="L5104">
        <v>16.881599999999999</v>
      </c>
      <c r="M5104">
        <v>17.219470000000001</v>
      </c>
      <c r="N5104">
        <v>17.55735</v>
      </c>
      <c r="O5104">
        <v>18.045190000000002</v>
      </c>
      <c r="P5104">
        <v>14.913487</v>
      </c>
      <c r="Q5104">
        <v>50.135094000000002</v>
      </c>
      <c r="R5104">
        <v>4</v>
      </c>
      <c r="S5104" s="81">
        <v>39199</v>
      </c>
    </row>
    <row r="5105" spans="1:19" x14ac:dyDescent="0.2">
      <c r="A5105" t="s">
        <v>76</v>
      </c>
      <c r="B5105" t="s">
        <v>38</v>
      </c>
      <c r="C5105" t="s">
        <v>45</v>
      </c>
      <c r="D5105" t="s">
        <v>8</v>
      </c>
      <c r="E5105">
        <v>2013</v>
      </c>
      <c r="F5105">
        <v>15</v>
      </c>
      <c r="G5105">
        <v>105.7634</v>
      </c>
      <c r="H5105">
        <v>89.208079999999995</v>
      </c>
      <c r="I5105">
        <v>82.093000000000004</v>
      </c>
      <c r="J5105">
        <v>0.65121669999999998</v>
      </c>
      <c r="K5105">
        <v>15.72073</v>
      </c>
      <c r="L5105">
        <v>16.213799999999999</v>
      </c>
      <c r="M5105">
        <v>16.555299999999999</v>
      </c>
      <c r="N5105">
        <v>16.896799999999999</v>
      </c>
      <c r="O5105">
        <v>17.389869999999998</v>
      </c>
      <c r="P5105">
        <v>14.913487</v>
      </c>
      <c r="Q5105">
        <v>50.135094000000002</v>
      </c>
      <c r="R5105">
        <v>4</v>
      </c>
      <c r="S5105" s="81">
        <v>39199</v>
      </c>
    </row>
    <row r="5106" spans="1:19" x14ac:dyDescent="0.2">
      <c r="A5106" t="s">
        <v>76</v>
      </c>
      <c r="B5106" t="s">
        <v>38</v>
      </c>
      <c r="C5106" t="s">
        <v>45</v>
      </c>
      <c r="D5106" t="s">
        <v>8</v>
      </c>
      <c r="E5106">
        <v>2013</v>
      </c>
      <c r="F5106">
        <v>16</v>
      </c>
      <c r="G5106">
        <v>103.1965</v>
      </c>
      <c r="H5106">
        <v>88.621089999999995</v>
      </c>
      <c r="I5106">
        <v>82.620199999999997</v>
      </c>
      <c r="J5106">
        <v>0.64739780000000002</v>
      </c>
      <c r="K5106">
        <v>13.74574</v>
      </c>
      <c r="L5106">
        <v>14.23592</v>
      </c>
      <c r="M5106">
        <v>14.575419999999999</v>
      </c>
      <c r="N5106">
        <v>14.914910000000001</v>
      </c>
      <c r="O5106">
        <v>15.40509</v>
      </c>
      <c r="P5106">
        <v>14.913487</v>
      </c>
      <c r="Q5106">
        <v>50.135094000000002</v>
      </c>
      <c r="R5106">
        <v>4</v>
      </c>
      <c r="S5106" s="81">
        <v>39199</v>
      </c>
    </row>
    <row r="5107" spans="1:19" x14ac:dyDescent="0.2">
      <c r="A5107" t="s">
        <v>76</v>
      </c>
      <c r="B5107" t="s">
        <v>38</v>
      </c>
      <c r="C5107" t="s">
        <v>45</v>
      </c>
      <c r="D5107" t="s">
        <v>8</v>
      </c>
      <c r="E5107">
        <v>2013</v>
      </c>
      <c r="F5107">
        <v>17</v>
      </c>
      <c r="G5107">
        <v>98.406360000000006</v>
      </c>
      <c r="H5107">
        <v>87.553759999999997</v>
      </c>
      <c r="I5107">
        <v>82.328100000000006</v>
      </c>
      <c r="J5107">
        <v>0.63780360000000003</v>
      </c>
      <c r="K5107">
        <v>10.035220000000001</v>
      </c>
      <c r="L5107">
        <v>10.518140000000001</v>
      </c>
      <c r="M5107">
        <v>10.852600000000001</v>
      </c>
      <c r="N5107">
        <v>11.187060000000001</v>
      </c>
      <c r="O5107">
        <v>11.669980000000001</v>
      </c>
      <c r="P5107">
        <v>14.913487</v>
      </c>
      <c r="Q5107">
        <v>50.135094000000002</v>
      </c>
      <c r="R5107">
        <v>4</v>
      </c>
      <c r="S5107" s="81">
        <v>39199</v>
      </c>
    </row>
    <row r="5108" spans="1:19" x14ac:dyDescent="0.2">
      <c r="A5108" t="s">
        <v>76</v>
      </c>
      <c r="B5108" t="s">
        <v>38</v>
      </c>
      <c r="C5108" t="s">
        <v>45</v>
      </c>
      <c r="D5108" t="s">
        <v>8</v>
      </c>
      <c r="E5108">
        <v>2013</v>
      </c>
      <c r="F5108">
        <v>18</v>
      </c>
      <c r="G5108">
        <v>92.749470000000002</v>
      </c>
      <c r="H5108">
        <v>84.784480000000002</v>
      </c>
      <c r="I5108">
        <v>81.578999999999994</v>
      </c>
      <c r="J5108">
        <v>0.6269981</v>
      </c>
      <c r="K5108">
        <v>7.1614509999999996</v>
      </c>
      <c r="L5108">
        <v>7.6361829999999999</v>
      </c>
      <c r="M5108">
        <v>7.9649809999999999</v>
      </c>
      <c r="N5108">
        <v>8.2937790000000007</v>
      </c>
      <c r="O5108">
        <v>8.7685119999999994</v>
      </c>
      <c r="P5108">
        <v>14.913487</v>
      </c>
      <c r="Q5108">
        <v>50.135094000000002</v>
      </c>
      <c r="R5108">
        <v>4</v>
      </c>
      <c r="S5108" s="81">
        <v>39199</v>
      </c>
    </row>
    <row r="5109" spans="1:19" x14ac:dyDescent="0.2">
      <c r="A5109" t="s">
        <v>76</v>
      </c>
      <c r="B5109" t="s">
        <v>38</v>
      </c>
      <c r="C5109" t="s">
        <v>45</v>
      </c>
      <c r="D5109" t="s">
        <v>8</v>
      </c>
      <c r="E5109">
        <v>2013</v>
      </c>
      <c r="F5109">
        <v>19</v>
      </c>
      <c r="G5109">
        <v>93.488560000000007</v>
      </c>
      <c r="H5109">
        <v>87.46611</v>
      </c>
      <c r="I5109">
        <v>79.350700000000003</v>
      </c>
      <c r="J5109">
        <v>0.60800589999999999</v>
      </c>
      <c r="K5109">
        <v>5.2432619999999996</v>
      </c>
      <c r="L5109">
        <v>5.7036150000000001</v>
      </c>
      <c r="M5109">
        <v>6.0224529999999996</v>
      </c>
      <c r="N5109">
        <v>6.3412920000000002</v>
      </c>
      <c r="O5109">
        <v>6.8016439999999996</v>
      </c>
      <c r="P5109">
        <v>14.913487</v>
      </c>
      <c r="Q5109">
        <v>50.135094000000002</v>
      </c>
      <c r="R5109">
        <v>4</v>
      </c>
      <c r="S5109" s="81">
        <v>39199</v>
      </c>
    </row>
    <row r="5110" spans="1:19" x14ac:dyDescent="0.2">
      <c r="A5110" t="s">
        <v>76</v>
      </c>
      <c r="B5110" t="s">
        <v>38</v>
      </c>
      <c r="C5110" t="s">
        <v>45</v>
      </c>
      <c r="D5110" t="s">
        <v>8</v>
      </c>
      <c r="E5110">
        <v>2013</v>
      </c>
      <c r="F5110">
        <v>20</v>
      </c>
      <c r="G5110">
        <v>94.309460000000001</v>
      </c>
      <c r="H5110">
        <v>87.166629999999998</v>
      </c>
      <c r="I5110">
        <v>75.194299999999998</v>
      </c>
      <c r="J5110">
        <v>0.6073096</v>
      </c>
      <c r="K5110">
        <v>6.3645319999999996</v>
      </c>
      <c r="L5110">
        <v>6.824357</v>
      </c>
      <c r="M5110">
        <v>7.14283</v>
      </c>
      <c r="N5110">
        <v>7.461303</v>
      </c>
      <c r="O5110">
        <v>7.9211280000000004</v>
      </c>
      <c r="P5110">
        <v>14.913487</v>
      </c>
      <c r="Q5110">
        <v>50.135094000000002</v>
      </c>
      <c r="R5110">
        <v>4</v>
      </c>
      <c r="S5110" s="81">
        <v>39199</v>
      </c>
    </row>
    <row r="5111" spans="1:19" x14ac:dyDescent="0.2">
      <c r="A5111" t="s">
        <v>76</v>
      </c>
      <c r="B5111" t="s">
        <v>38</v>
      </c>
      <c r="C5111" t="s">
        <v>45</v>
      </c>
      <c r="D5111" t="s">
        <v>8</v>
      </c>
      <c r="E5111">
        <v>2013</v>
      </c>
      <c r="F5111">
        <v>21</v>
      </c>
      <c r="G5111">
        <v>87.882239999999996</v>
      </c>
      <c r="H5111">
        <v>86.809920000000005</v>
      </c>
      <c r="I5111">
        <v>71.9435</v>
      </c>
      <c r="J5111">
        <v>0.60435240000000001</v>
      </c>
      <c r="K5111">
        <v>0.29781029999999997</v>
      </c>
      <c r="L5111">
        <v>0.75539639999999997</v>
      </c>
      <c r="M5111">
        <v>1.072319</v>
      </c>
      <c r="N5111">
        <v>1.3892420000000001</v>
      </c>
      <c r="O5111">
        <v>1.8468279999999999</v>
      </c>
      <c r="P5111">
        <v>14.913487</v>
      </c>
      <c r="Q5111">
        <v>50.135094000000002</v>
      </c>
      <c r="R5111">
        <v>4</v>
      </c>
      <c r="S5111" s="81">
        <v>39199</v>
      </c>
    </row>
    <row r="5112" spans="1:19" x14ac:dyDescent="0.2">
      <c r="A5112" t="s">
        <v>76</v>
      </c>
      <c r="B5112" t="s">
        <v>38</v>
      </c>
      <c r="C5112" t="s">
        <v>45</v>
      </c>
      <c r="D5112" t="s">
        <v>8</v>
      </c>
      <c r="E5112">
        <v>2013</v>
      </c>
      <c r="F5112">
        <v>22</v>
      </c>
      <c r="G5112">
        <v>77.816860000000005</v>
      </c>
      <c r="H5112">
        <v>85.824460000000002</v>
      </c>
      <c r="I5112">
        <v>68.803100000000001</v>
      </c>
      <c r="J5112">
        <v>0.60590330000000003</v>
      </c>
      <c r="K5112">
        <v>-8.7841020000000007</v>
      </c>
      <c r="L5112">
        <v>-8.3253419999999991</v>
      </c>
      <c r="M5112">
        <v>-8.0076070000000001</v>
      </c>
      <c r="N5112">
        <v>-7.68987</v>
      </c>
      <c r="O5112">
        <v>-7.2311100000000001</v>
      </c>
      <c r="P5112">
        <v>14.913487</v>
      </c>
      <c r="Q5112">
        <v>50.135094000000002</v>
      </c>
      <c r="R5112">
        <v>4</v>
      </c>
      <c r="S5112" s="81">
        <v>39199</v>
      </c>
    </row>
    <row r="5113" spans="1:19" x14ac:dyDescent="0.2">
      <c r="A5113" t="s">
        <v>76</v>
      </c>
      <c r="B5113" t="s">
        <v>38</v>
      </c>
      <c r="C5113" t="s">
        <v>45</v>
      </c>
      <c r="D5113" t="s">
        <v>8</v>
      </c>
      <c r="E5113">
        <v>2013</v>
      </c>
      <c r="F5113">
        <v>23</v>
      </c>
      <c r="G5113">
        <v>72.410160000000005</v>
      </c>
      <c r="H5113">
        <v>67.606020000000001</v>
      </c>
      <c r="I5113">
        <v>66.726500000000001</v>
      </c>
      <c r="J5113">
        <v>0.60665349999999996</v>
      </c>
      <c r="K5113">
        <v>4.026688</v>
      </c>
      <c r="L5113">
        <v>4.4860160000000002</v>
      </c>
      <c r="M5113">
        <v>4.8041460000000002</v>
      </c>
      <c r="N5113">
        <v>5.1222750000000001</v>
      </c>
      <c r="O5113">
        <v>5.5816039999999996</v>
      </c>
      <c r="P5113">
        <v>14.913487</v>
      </c>
      <c r="Q5113">
        <v>50.135094000000002</v>
      </c>
      <c r="R5113">
        <v>4</v>
      </c>
      <c r="S5113" s="81">
        <v>39199</v>
      </c>
    </row>
    <row r="5114" spans="1:19" x14ac:dyDescent="0.2">
      <c r="A5114" t="s">
        <v>76</v>
      </c>
      <c r="B5114" t="s">
        <v>38</v>
      </c>
      <c r="C5114" t="s">
        <v>45</v>
      </c>
      <c r="D5114" t="s">
        <v>8</v>
      </c>
      <c r="E5114">
        <v>2013</v>
      </c>
      <c r="F5114">
        <v>24</v>
      </c>
      <c r="G5114">
        <v>70.17116</v>
      </c>
      <c r="H5114">
        <v>62.613280000000003</v>
      </c>
      <c r="I5114">
        <v>64.335099999999997</v>
      </c>
      <c r="J5114">
        <v>0.6063655</v>
      </c>
      <c r="K5114">
        <v>6.7807919999999999</v>
      </c>
      <c r="L5114">
        <v>7.2399019999999998</v>
      </c>
      <c r="M5114">
        <v>7.5578799999999999</v>
      </c>
      <c r="N5114">
        <v>7.8758590000000002</v>
      </c>
      <c r="O5114">
        <v>8.3349700000000002</v>
      </c>
      <c r="P5114">
        <v>14.913487</v>
      </c>
      <c r="Q5114">
        <v>50.135094000000002</v>
      </c>
      <c r="R5114">
        <v>4</v>
      </c>
      <c r="S5114" s="81">
        <v>39199</v>
      </c>
    </row>
    <row r="5115" spans="1:19" x14ac:dyDescent="0.2">
      <c r="A5115" t="s">
        <v>76</v>
      </c>
      <c r="B5115" t="s">
        <v>38</v>
      </c>
      <c r="C5115" t="s">
        <v>45</v>
      </c>
      <c r="D5115" t="s">
        <v>9</v>
      </c>
      <c r="E5115">
        <v>2013</v>
      </c>
      <c r="F5115">
        <v>1</v>
      </c>
      <c r="G5115">
        <v>69.183329999999998</v>
      </c>
      <c r="H5115">
        <v>69.183329999999998</v>
      </c>
      <c r="I5115">
        <v>69.680199999999999</v>
      </c>
      <c r="J5115">
        <v>0.60642589999999996</v>
      </c>
      <c r="K5115">
        <v>-0.77716600000000002</v>
      </c>
      <c r="L5115">
        <v>-0.31801000000000001</v>
      </c>
      <c r="M5115">
        <v>0</v>
      </c>
      <c r="N5115">
        <v>0.31801000000000001</v>
      </c>
      <c r="O5115">
        <v>0.77716600000000002</v>
      </c>
      <c r="P5115">
        <v>15.024352</v>
      </c>
      <c r="Q5115">
        <v>50.161681999999999</v>
      </c>
      <c r="R5115">
        <v>5</v>
      </c>
      <c r="S5115" s="81">
        <v>36668</v>
      </c>
    </row>
    <row r="5116" spans="1:19" x14ac:dyDescent="0.2">
      <c r="A5116" t="s">
        <v>76</v>
      </c>
      <c r="B5116" t="s">
        <v>38</v>
      </c>
      <c r="C5116" t="s">
        <v>45</v>
      </c>
      <c r="D5116" t="s">
        <v>9</v>
      </c>
      <c r="E5116">
        <v>2013</v>
      </c>
      <c r="F5116">
        <v>2</v>
      </c>
      <c r="G5116">
        <v>67.486699999999999</v>
      </c>
      <c r="H5116">
        <v>67.486699999999999</v>
      </c>
      <c r="I5116">
        <v>67.945300000000003</v>
      </c>
      <c r="J5116">
        <v>0.60534489999999996</v>
      </c>
      <c r="K5116">
        <v>-0.77578069999999999</v>
      </c>
      <c r="L5116">
        <v>-0.31744319999999998</v>
      </c>
      <c r="M5116">
        <v>0</v>
      </c>
      <c r="N5116">
        <v>0.31744319999999998</v>
      </c>
      <c r="O5116">
        <v>0.77578069999999999</v>
      </c>
      <c r="P5116">
        <v>15.024352</v>
      </c>
      <c r="Q5116">
        <v>50.161681999999999</v>
      </c>
      <c r="R5116">
        <v>5</v>
      </c>
      <c r="S5116" s="81">
        <v>36668</v>
      </c>
    </row>
    <row r="5117" spans="1:19" x14ac:dyDescent="0.2">
      <c r="A5117" t="s">
        <v>76</v>
      </c>
      <c r="B5117" t="s">
        <v>38</v>
      </c>
      <c r="C5117" t="s">
        <v>45</v>
      </c>
      <c r="D5117" t="s">
        <v>9</v>
      </c>
      <c r="E5117">
        <v>2013</v>
      </c>
      <c r="F5117">
        <v>3</v>
      </c>
      <c r="G5117">
        <v>68.313019999999995</v>
      </c>
      <c r="H5117">
        <v>68.313019999999995</v>
      </c>
      <c r="I5117">
        <v>66.825800000000001</v>
      </c>
      <c r="J5117">
        <v>0.6041822</v>
      </c>
      <c r="K5117">
        <v>-0.77429060000000005</v>
      </c>
      <c r="L5117">
        <v>-0.31683339999999999</v>
      </c>
      <c r="M5117">
        <v>0</v>
      </c>
      <c r="N5117">
        <v>0.31683339999999999</v>
      </c>
      <c r="O5117">
        <v>0.77429060000000005</v>
      </c>
      <c r="P5117">
        <v>15.024352</v>
      </c>
      <c r="Q5117">
        <v>50.161681999999999</v>
      </c>
      <c r="R5117">
        <v>5</v>
      </c>
      <c r="S5117" s="81">
        <v>36668</v>
      </c>
    </row>
    <row r="5118" spans="1:19" x14ac:dyDescent="0.2">
      <c r="A5118" t="s">
        <v>76</v>
      </c>
      <c r="B5118" t="s">
        <v>38</v>
      </c>
      <c r="C5118" t="s">
        <v>45</v>
      </c>
      <c r="D5118" t="s">
        <v>9</v>
      </c>
      <c r="E5118">
        <v>2013</v>
      </c>
      <c r="F5118">
        <v>4</v>
      </c>
      <c r="G5118">
        <v>69.217250000000007</v>
      </c>
      <c r="H5118">
        <v>69.217250000000007</v>
      </c>
      <c r="I5118">
        <v>65.595100000000002</v>
      </c>
      <c r="J5118">
        <v>0.60289689999999996</v>
      </c>
      <c r="K5118">
        <v>-0.77264339999999998</v>
      </c>
      <c r="L5118">
        <v>-0.31615939999999998</v>
      </c>
      <c r="M5118">
        <v>0</v>
      </c>
      <c r="N5118">
        <v>0.31615939999999998</v>
      </c>
      <c r="O5118">
        <v>0.77264339999999998</v>
      </c>
      <c r="P5118">
        <v>15.024352</v>
      </c>
      <c r="Q5118">
        <v>50.161681999999999</v>
      </c>
      <c r="R5118">
        <v>5</v>
      </c>
      <c r="S5118" s="81">
        <v>36668</v>
      </c>
    </row>
    <row r="5119" spans="1:19" x14ac:dyDescent="0.2">
      <c r="A5119" t="s">
        <v>76</v>
      </c>
      <c r="B5119" t="s">
        <v>38</v>
      </c>
      <c r="C5119" t="s">
        <v>45</v>
      </c>
      <c r="D5119" t="s">
        <v>9</v>
      </c>
      <c r="E5119">
        <v>2013</v>
      </c>
      <c r="F5119">
        <v>5</v>
      </c>
      <c r="G5119">
        <v>69.431129999999996</v>
      </c>
      <c r="H5119">
        <v>69.431129999999996</v>
      </c>
      <c r="I5119">
        <v>64.900899999999993</v>
      </c>
      <c r="J5119">
        <v>0.60441330000000004</v>
      </c>
      <c r="K5119">
        <v>-0.77458680000000002</v>
      </c>
      <c r="L5119">
        <v>-0.31695459999999998</v>
      </c>
      <c r="M5119">
        <v>0</v>
      </c>
      <c r="N5119">
        <v>0.31695459999999998</v>
      </c>
      <c r="O5119">
        <v>0.77458680000000002</v>
      </c>
      <c r="P5119">
        <v>15.024352</v>
      </c>
      <c r="Q5119">
        <v>50.161681999999999</v>
      </c>
      <c r="R5119">
        <v>5</v>
      </c>
      <c r="S5119" s="81">
        <v>36668</v>
      </c>
    </row>
    <row r="5120" spans="1:19" x14ac:dyDescent="0.2">
      <c r="A5120" t="s">
        <v>76</v>
      </c>
      <c r="B5120" t="s">
        <v>38</v>
      </c>
      <c r="C5120" t="s">
        <v>45</v>
      </c>
      <c r="D5120" t="s">
        <v>9</v>
      </c>
      <c r="E5120">
        <v>2013</v>
      </c>
      <c r="F5120">
        <v>6</v>
      </c>
      <c r="G5120">
        <v>77.066689999999994</v>
      </c>
      <c r="H5120">
        <v>77.066689999999994</v>
      </c>
      <c r="I5120">
        <v>63.9009</v>
      </c>
      <c r="J5120">
        <v>0.60576580000000002</v>
      </c>
      <c r="K5120">
        <v>-0.77632000000000001</v>
      </c>
      <c r="L5120">
        <v>-0.3176639</v>
      </c>
      <c r="M5120">
        <v>0</v>
      </c>
      <c r="N5120">
        <v>0.3176639</v>
      </c>
      <c r="O5120">
        <v>0.77632000000000001</v>
      </c>
      <c r="P5120">
        <v>15.024352</v>
      </c>
      <c r="Q5120">
        <v>50.161681999999999</v>
      </c>
      <c r="R5120">
        <v>5</v>
      </c>
      <c r="S5120" s="81">
        <v>36668</v>
      </c>
    </row>
    <row r="5121" spans="1:19" x14ac:dyDescent="0.2">
      <c r="A5121" t="s">
        <v>76</v>
      </c>
      <c r="B5121" t="s">
        <v>38</v>
      </c>
      <c r="C5121" t="s">
        <v>45</v>
      </c>
      <c r="D5121" t="s">
        <v>9</v>
      </c>
      <c r="E5121">
        <v>2013</v>
      </c>
      <c r="F5121">
        <v>7</v>
      </c>
      <c r="G5121">
        <v>86.93835</v>
      </c>
      <c r="H5121">
        <v>86.93835</v>
      </c>
      <c r="I5121">
        <v>63.935200000000002</v>
      </c>
      <c r="J5121">
        <v>0.62466999999999995</v>
      </c>
      <c r="K5121">
        <v>-0.8005468</v>
      </c>
      <c r="L5121">
        <v>-0.32757730000000002</v>
      </c>
      <c r="M5121">
        <v>0</v>
      </c>
      <c r="N5121">
        <v>0.32757730000000002</v>
      </c>
      <c r="O5121">
        <v>0.8005468</v>
      </c>
      <c r="P5121">
        <v>15.024352</v>
      </c>
      <c r="Q5121">
        <v>50.161681999999999</v>
      </c>
      <c r="R5121">
        <v>5</v>
      </c>
      <c r="S5121" s="81">
        <v>36668</v>
      </c>
    </row>
    <row r="5122" spans="1:19" x14ac:dyDescent="0.2">
      <c r="A5122" t="s">
        <v>76</v>
      </c>
      <c r="B5122" t="s">
        <v>38</v>
      </c>
      <c r="C5122" t="s">
        <v>45</v>
      </c>
      <c r="D5122" t="s">
        <v>9</v>
      </c>
      <c r="E5122">
        <v>2013</v>
      </c>
      <c r="F5122">
        <v>8</v>
      </c>
      <c r="G5122">
        <v>91.544200000000004</v>
      </c>
      <c r="H5122">
        <v>91.544200000000004</v>
      </c>
      <c r="I5122">
        <v>67.757599999999996</v>
      </c>
      <c r="J5122">
        <v>0.63643309999999997</v>
      </c>
      <c r="K5122">
        <v>-0.81562190000000001</v>
      </c>
      <c r="L5122">
        <v>-0.33374589999999998</v>
      </c>
      <c r="M5122">
        <v>0</v>
      </c>
      <c r="N5122">
        <v>0.33374589999999998</v>
      </c>
      <c r="O5122">
        <v>0.81562190000000001</v>
      </c>
      <c r="P5122">
        <v>15.024352</v>
      </c>
      <c r="Q5122">
        <v>50.161681999999999</v>
      </c>
      <c r="R5122">
        <v>5</v>
      </c>
      <c r="S5122" s="81">
        <v>36668</v>
      </c>
    </row>
    <row r="5123" spans="1:19" x14ac:dyDescent="0.2">
      <c r="A5123" t="s">
        <v>76</v>
      </c>
      <c r="B5123" t="s">
        <v>38</v>
      </c>
      <c r="C5123" t="s">
        <v>45</v>
      </c>
      <c r="D5123" t="s">
        <v>9</v>
      </c>
      <c r="E5123">
        <v>2013</v>
      </c>
      <c r="F5123">
        <v>9</v>
      </c>
      <c r="G5123">
        <v>97.797550000000001</v>
      </c>
      <c r="H5123">
        <v>97.797550000000001</v>
      </c>
      <c r="I5123">
        <v>71.571799999999996</v>
      </c>
      <c r="J5123">
        <v>0.66800139999999997</v>
      </c>
      <c r="K5123">
        <v>-0.85607820000000001</v>
      </c>
      <c r="L5123">
        <v>-0.35030030000000001</v>
      </c>
      <c r="M5123">
        <v>0</v>
      </c>
      <c r="N5123">
        <v>0.35030030000000001</v>
      </c>
      <c r="O5123">
        <v>0.85607820000000001</v>
      </c>
      <c r="P5123">
        <v>15.024352</v>
      </c>
      <c r="Q5123">
        <v>50.161681999999999</v>
      </c>
      <c r="R5123">
        <v>5</v>
      </c>
      <c r="S5123" s="81">
        <v>36668</v>
      </c>
    </row>
    <row r="5124" spans="1:19" x14ac:dyDescent="0.2">
      <c r="A5124" t="s">
        <v>76</v>
      </c>
      <c r="B5124" t="s">
        <v>38</v>
      </c>
      <c r="C5124" t="s">
        <v>45</v>
      </c>
      <c r="D5124" t="s">
        <v>9</v>
      </c>
      <c r="E5124">
        <v>2013</v>
      </c>
      <c r="F5124">
        <v>10</v>
      </c>
      <c r="G5124">
        <v>103.86499999999999</v>
      </c>
      <c r="H5124">
        <v>103.86499999999999</v>
      </c>
      <c r="I5124">
        <v>76.211500000000001</v>
      </c>
      <c r="J5124">
        <v>0.68933160000000004</v>
      </c>
      <c r="K5124">
        <v>-0.88341400000000003</v>
      </c>
      <c r="L5124">
        <v>-0.36148580000000002</v>
      </c>
      <c r="M5124">
        <v>0</v>
      </c>
      <c r="N5124">
        <v>0.36148580000000002</v>
      </c>
      <c r="O5124">
        <v>0.88341400000000003</v>
      </c>
      <c r="P5124">
        <v>15.024352</v>
      </c>
      <c r="Q5124">
        <v>50.161681999999999</v>
      </c>
      <c r="R5124">
        <v>5</v>
      </c>
      <c r="S5124" s="81">
        <v>36668</v>
      </c>
    </row>
    <row r="5125" spans="1:19" x14ac:dyDescent="0.2">
      <c r="A5125" t="s">
        <v>76</v>
      </c>
      <c r="B5125" t="s">
        <v>38</v>
      </c>
      <c r="C5125" t="s">
        <v>45</v>
      </c>
      <c r="D5125" t="s">
        <v>9</v>
      </c>
      <c r="E5125">
        <v>2013</v>
      </c>
      <c r="F5125">
        <v>11</v>
      </c>
      <c r="G5125">
        <v>106.62739999999999</v>
      </c>
      <c r="H5125">
        <v>106.62739999999999</v>
      </c>
      <c r="I5125">
        <v>80.099199999999996</v>
      </c>
      <c r="J5125">
        <v>0.70502200000000004</v>
      </c>
      <c r="K5125">
        <v>-0.90352209999999999</v>
      </c>
      <c r="L5125">
        <v>-0.36971389999999998</v>
      </c>
      <c r="M5125">
        <v>0</v>
      </c>
      <c r="N5125">
        <v>0.36971389999999998</v>
      </c>
      <c r="O5125">
        <v>0.90352209999999999</v>
      </c>
      <c r="P5125">
        <v>15.024352</v>
      </c>
      <c r="Q5125">
        <v>50.161681999999999</v>
      </c>
      <c r="R5125">
        <v>5</v>
      </c>
      <c r="S5125" s="81">
        <v>36668</v>
      </c>
    </row>
    <row r="5126" spans="1:19" x14ac:dyDescent="0.2">
      <c r="A5126" t="s">
        <v>76</v>
      </c>
      <c r="B5126" t="s">
        <v>38</v>
      </c>
      <c r="C5126" t="s">
        <v>45</v>
      </c>
      <c r="D5126" t="s">
        <v>9</v>
      </c>
      <c r="E5126">
        <v>2013</v>
      </c>
      <c r="F5126">
        <v>12</v>
      </c>
      <c r="G5126">
        <v>108.5189</v>
      </c>
      <c r="H5126">
        <v>107.9212</v>
      </c>
      <c r="I5126">
        <v>82.729100000000003</v>
      </c>
      <c r="J5126">
        <v>0.72136800000000001</v>
      </c>
      <c r="K5126">
        <v>-0.32668439999999999</v>
      </c>
      <c r="L5126">
        <v>0.21950020000000001</v>
      </c>
      <c r="M5126">
        <v>0.59778589999999998</v>
      </c>
      <c r="N5126">
        <v>0.97607169999999999</v>
      </c>
      <c r="O5126">
        <v>1.5222560000000001</v>
      </c>
      <c r="P5126">
        <v>15.024352</v>
      </c>
      <c r="Q5126">
        <v>50.161681999999999</v>
      </c>
      <c r="R5126">
        <v>5</v>
      </c>
      <c r="S5126" s="81">
        <v>36668</v>
      </c>
    </row>
    <row r="5127" spans="1:19" x14ac:dyDescent="0.2">
      <c r="A5127" t="s">
        <v>76</v>
      </c>
      <c r="B5127" t="s">
        <v>38</v>
      </c>
      <c r="C5127" t="s">
        <v>45</v>
      </c>
      <c r="D5127" t="s">
        <v>9</v>
      </c>
      <c r="E5127">
        <v>2013</v>
      </c>
      <c r="F5127">
        <v>13</v>
      </c>
      <c r="G5127">
        <v>111.9494</v>
      </c>
      <c r="H5127">
        <v>103.5719</v>
      </c>
      <c r="I5127">
        <v>85.414000000000001</v>
      </c>
      <c r="J5127">
        <v>0.72505240000000004</v>
      </c>
      <c r="K5127">
        <v>7.4482799999999996</v>
      </c>
      <c r="L5127">
        <v>7.9972539999999999</v>
      </c>
      <c r="M5127">
        <v>8.3774719999999991</v>
      </c>
      <c r="N5127">
        <v>8.7576889999999992</v>
      </c>
      <c r="O5127">
        <v>9.3066639999999996</v>
      </c>
      <c r="P5127">
        <v>15.024352</v>
      </c>
      <c r="Q5127">
        <v>50.161681999999999</v>
      </c>
      <c r="R5127">
        <v>5</v>
      </c>
      <c r="S5127" s="81">
        <v>36668</v>
      </c>
    </row>
    <row r="5128" spans="1:19" x14ac:dyDescent="0.2">
      <c r="A5128" t="s">
        <v>76</v>
      </c>
      <c r="B5128" t="s">
        <v>38</v>
      </c>
      <c r="C5128" t="s">
        <v>45</v>
      </c>
      <c r="D5128" t="s">
        <v>9</v>
      </c>
      <c r="E5128">
        <v>2013</v>
      </c>
      <c r="F5128">
        <v>14</v>
      </c>
      <c r="G5128">
        <v>113.81010000000001</v>
      </c>
      <c r="H5128">
        <v>94.530469999999994</v>
      </c>
      <c r="I5128">
        <v>86.761899999999997</v>
      </c>
      <c r="J5128">
        <v>0.73127310000000001</v>
      </c>
      <c r="K5128">
        <v>18.342479999999998</v>
      </c>
      <c r="L5128">
        <v>18.896170000000001</v>
      </c>
      <c r="M5128">
        <v>19.27965</v>
      </c>
      <c r="N5128">
        <v>19.663129999999999</v>
      </c>
      <c r="O5128">
        <v>20.216809999999999</v>
      </c>
      <c r="P5128">
        <v>15.024352</v>
      </c>
      <c r="Q5128">
        <v>50.161681999999999</v>
      </c>
      <c r="R5128">
        <v>5</v>
      </c>
      <c r="S5128" s="81">
        <v>36668</v>
      </c>
    </row>
    <row r="5129" spans="1:19" x14ac:dyDescent="0.2">
      <c r="A5129" t="s">
        <v>76</v>
      </c>
      <c r="B5129" t="s">
        <v>38</v>
      </c>
      <c r="C5129" t="s">
        <v>45</v>
      </c>
      <c r="D5129" t="s">
        <v>9</v>
      </c>
      <c r="E5129">
        <v>2013</v>
      </c>
      <c r="F5129">
        <v>15</v>
      </c>
      <c r="G5129">
        <v>112.8824</v>
      </c>
      <c r="H5129">
        <v>94.033739999999995</v>
      </c>
      <c r="I5129">
        <v>87.003399999999999</v>
      </c>
      <c r="J5129">
        <v>0.78490760000000004</v>
      </c>
      <c r="K5129">
        <v>17.842780000000001</v>
      </c>
      <c r="L5129">
        <v>18.437069999999999</v>
      </c>
      <c r="M5129">
        <v>18.848680000000002</v>
      </c>
      <c r="N5129">
        <v>19.260280000000002</v>
      </c>
      <c r="O5129">
        <v>19.854579999999999</v>
      </c>
      <c r="P5129">
        <v>15.024352</v>
      </c>
      <c r="Q5129">
        <v>50.161681999999999</v>
      </c>
      <c r="R5129">
        <v>5</v>
      </c>
      <c r="S5129" s="81">
        <v>36668</v>
      </c>
    </row>
    <row r="5130" spans="1:19" x14ac:dyDescent="0.2">
      <c r="A5130" t="s">
        <v>76</v>
      </c>
      <c r="B5130" t="s">
        <v>38</v>
      </c>
      <c r="C5130" t="s">
        <v>45</v>
      </c>
      <c r="D5130" t="s">
        <v>9</v>
      </c>
      <c r="E5130">
        <v>2013</v>
      </c>
      <c r="F5130">
        <v>16</v>
      </c>
      <c r="G5130">
        <v>112.42019999999999</v>
      </c>
      <c r="H5130">
        <v>93.364279999999994</v>
      </c>
      <c r="I5130">
        <v>87.628799999999998</v>
      </c>
      <c r="J5130">
        <v>0.75678500000000004</v>
      </c>
      <c r="K5130">
        <v>18.086030000000001</v>
      </c>
      <c r="L5130">
        <v>18.659030000000001</v>
      </c>
      <c r="M5130">
        <v>19.055890000000002</v>
      </c>
      <c r="N5130">
        <v>19.452750000000002</v>
      </c>
      <c r="O5130">
        <v>20.025749999999999</v>
      </c>
      <c r="P5130">
        <v>15.024352</v>
      </c>
      <c r="Q5130">
        <v>50.161681999999999</v>
      </c>
      <c r="R5130">
        <v>5</v>
      </c>
      <c r="S5130" s="81">
        <v>36668</v>
      </c>
    </row>
    <row r="5131" spans="1:19" x14ac:dyDescent="0.2">
      <c r="A5131" t="s">
        <v>76</v>
      </c>
      <c r="B5131" t="s">
        <v>38</v>
      </c>
      <c r="C5131" t="s">
        <v>45</v>
      </c>
      <c r="D5131" t="s">
        <v>9</v>
      </c>
      <c r="E5131">
        <v>2013</v>
      </c>
      <c r="F5131">
        <v>17</v>
      </c>
      <c r="G5131">
        <v>107.3686</v>
      </c>
      <c r="H5131">
        <v>91.775800000000004</v>
      </c>
      <c r="I5131">
        <v>87.825599999999994</v>
      </c>
      <c r="J5131">
        <v>0.73106709999999997</v>
      </c>
      <c r="K5131">
        <v>14.65588</v>
      </c>
      <c r="L5131">
        <v>15.20941</v>
      </c>
      <c r="M5131">
        <v>15.592779999999999</v>
      </c>
      <c r="N5131">
        <v>15.976150000000001</v>
      </c>
      <c r="O5131">
        <v>16.529679999999999</v>
      </c>
      <c r="P5131">
        <v>15.024352</v>
      </c>
      <c r="Q5131">
        <v>50.161681999999999</v>
      </c>
      <c r="R5131">
        <v>5</v>
      </c>
      <c r="S5131" s="81">
        <v>36668</v>
      </c>
    </row>
    <row r="5132" spans="1:19" x14ac:dyDescent="0.2">
      <c r="A5132" t="s">
        <v>76</v>
      </c>
      <c r="B5132" t="s">
        <v>38</v>
      </c>
      <c r="C5132" t="s">
        <v>45</v>
      </c>
      <c r="D5132" t="s">
        <v>9</v>
      </c>
      <c r="E5132">
        <v>2013</v>
      </c>
      <c r="F5132">
        <v>18</v>
      </c>
      <c r="G5132">
        <v>101.37609999999999</v>
      </c>
      <c r="H5132">
        <v>88.405050000000003</v>
      </c>
      <c r="I5132">
        <v>87.1494</v>
      </c>
      <c r="J5132">
        <v>0.66913469999999997</v>
      </c>
      <c r="K5132">
        <v>12.11351</v>
      </c>
      <c r="L5132">
        <v>12.620139999999999</v>
      </c>
      <c r="M5132">
        <v>12.97104</v>
      </c>
      <c r="N5132">
        <v>13.32193</v>
      </c>
      <c r="O5132">
        <v>13.828569999999999</v>
      </c>
      <c r="P5132">
        <v>15.024352</v>
      </c>
      <c r="Q5132">
        <v>50.161681999999999</v>
      </c>
      <c r="R5132">
        <v>5</v>
      </c>
      <c r="S5132" s="81">
        <v>36668</v>
      </c>
    </row>
    <row r="5133" spans="1:19" x14ac:dyDescent="0.2">
      <c r="A5133" t="s">
        <v>76</v>
      </c>
      <c r="B5133" t="s">
        <v>38</v>
      </c>
      <c r="C5133" t="s">
        <v>45</v>
      </c>
      <c r="D5133" t="s">
        <v>9</v>
      </c>
      <c r="E5133">
        <v>2013</v>
      </c>
      <c r="F5133">
        <v>19</v>
      </c>
      <c r="G5133">
        <v>96.648449999999997</v>
      </c>
      <c r="H5133">
        <v>92.052610000000001</v>
      </c>
      <c r="I5133">
        <v>85.855999999999995</v>
      </c>
      <c r="J5133">
        <v>0.62302060000000004</v>
      </c>
      <c r="K5133">
        <v>3.7974070000000002</v>
      </c>
      <c r="L5133">
        <v>4.2691280000000003</v>
      </c>
      <c r="M5133">
        <v>4.5958399999999999</v>
      </c>
      <c r="N5133">
        <v>4.9225529999999997</v>
      </c>
      <c r="O5133">
        <v>5.3942730000000001</v>
      </c>
      <c r="P5133">
        <v>15.024352</v>
      </c>
      <c r="Q5133">
        <v>50.161681999999999</v>
      </c>
      <c r="R5133">
        <v>5</v>
      </c>
      <c r="S5133" s="81">
        <v>36668</v>
      </c>
    </row>
    <row r="5134" spans="1:19" x14ac:dyDescent="0.2">
      <c r="A5134" t="s">
        <v>76</v>
      </c>
      <c r="B5134" t="s">
        <v>38</v>
      </c>
      <c r="C5134" t="s">
        <v>45</v>
      </c>
      <c r="D5134" t="s">
        <v>9</v>
      </c>
      <c r="E5134">
        <v>2013</v>
      </c>
      <c r="F5134">
        <v>20</v>
      </c>
      <c r="G5134">
        <v>94.634619999999998</v>
      </c>
      <c r="H5134">
        <v>89.174670000000006</v>
      </c>
      <c r="I5134">
        <v>82.453599999999994</v>
      </c>
      <c r="J5134">
        <v>0.62028870000000003</v>
      </c>
      <c r="K5134">
        <v>4.6650210000000003</v>
      </c>
      <c r="L5134">
        <v>5.1346740000000004</v>
      </c>
      <c r="M5134">
        <v>5.4599529999999996</v>
      </c>
      <c r="N5134">
        <v>5.7852329999999998</v>
      </c>
      <c r="O5134">
        <v>6.2548849999999998</v>
      </c>
      <c r="P5134">
        <v>15.024352</v>
      </c>
      <c r="Q5134">
        <v>50.161681999999999</v>
      </c>
      <c r="R5134">
        <v>5</v>
      </c>
      <c r="S5134" s="81">
        <v>36668</v>
      </c>
    </row>
    <row r="5135" spans="1:19" x14ac:dyDescent="0.2">
      <c r="A5135" t="s">
        <v>76</v>
      </c>
      <c r="B5135" t="s">
        <v>38</v>
      </c>
      <c r="C5135" t="s">
        <v>45</v>
      </c>
      <c r="D5135" t="s">
        <v>9</v>
      </c>
      <c r="E5135">
        <v>2013</v>
      </c>
      <c r="F5135">
        <v>21</v>
      </c>
      <c r="G5135">
        <v>89.909139999999994</v>
      </c>
      <c r="H5135">
        <v>89.811490000000006</v>
      </c>
      <c r="I5135">
        <v>79.016300000000001</v>
      </c>
      <c r="J5135">
        <v>0.60681379999999996</v>
      </c>
      <c r="K5135">
        <v>-0.68001460000000002</v>
      </c>
      <c r="L5135">
        <v>-0.22056480000000001</v>
      </c>
      <c r="M5135">
        <v>9.7648600000000002E-2</v>
      </c>
      <c r="N5135">
        <v>0.41586210000000001</v>
      </c>
      <c r="O5135">
        <v>0.87531179999999997</v>
      </c>
      <c r="P5135">
        <v>15.024352</v>
      </c>
      <c r="Q5135">
        <v>50.161681999999999</v>
      </c>
      <c r="R5135">
        <v>5</v>
      </c>
      <c r="S5135" s="81">
        <v>36668</v>
      </c>
    </row>
    <row r="5136" spans="1:19" x14ac:dyDescent="0.2">
      <c r="A5136" t="s">
        <v>76</v>
      </c>
      <c r="B5136" t="s">
        <v>38</v>
      </c>
      <c r="C5136" t="s">
        <v>45</v>
      </c>
      <c r="D5136" t="s">
        <v>9</v>
      </c>
      <c r="E5136">
        <v>2013</v>
      </c>
      <c r="F5136">
        <v>22</v>
      </c>
      <c r="G5136">
        <v>79.290539999999993</v>
      </c>
      <c r="H5136">
        <v>88.542029999999997</v>
      </c>
      <c r="I5136">
        <v>76.034300000000002</v>
      </c>
      <c r="J5136">
        <v>0.60808629999999997</v>
      </c>
      <c r="K5136">
        <v>-10.03078</v>
      </c>
      <c r="L5136">
        <v>-9.5703689999999995</v>
      </c>
      <c r="M5136">
        <v>-9.2514880000000002</v>
      </c>
      <c r="N5136">
        <v>-8.9326070000000009</v>
      </c>
      <c r="O5136">
        <v>-8.472194</v>
      </c>
      <c r="P5136">
        <v>15.024352</v>
      </c>
      <c r="Q5136">
        <v>50.161681999999999</v>
      </c>
      <c r="R5136">
        <v>5</v>
      </c>
      <c r="S5136" s="81">
        <v>36668</v>
      </c>
    </row>
    <row r="5137" spans="1:19" x14ac:dyDescent="0.2">
      <c r="A5137" t="s">
        <v>76</v>
      </c>
      <c r="B5137" t="s">
        <v>38</v>
      </c>
      <c r="C5137" t="s">
        <v>45</v>
      </c>
      <c r="D5137" t="s">
        <v>9</v>
      </c>
      <c r="E5137">
        <v>2013</v>
      </c>
      <c r="F5137">
        <v>23</v>
      </c>
      <c r="G5137">
        <v>74.143799999999999</v>
      </c>
      <c r="H5137">
        <v>75.154949999999999</v>
      </c>
      <c r="I5137">
        <v>73.288899999999998</v>
      </c>
      <c r="J5137">
        <v>0.60749260000000005</v>
      </c>
      <c r="K5137">
        <v>-1.789687</v>
      </c>
      <c r="L5137">
        <v>-1.3297239999999999</v>
      </c>
      <c r="M5137">
        <v>-1.0111540000000001</v>
      </c>
      <c r="N5137">
        <v>-0.6925848</v>
      </c>
      <c r="O5137">
        <v>-0.23262099999999999</v>
      </c>
      <c r="P5137">
        <v>15.024352</v>
      </c>
      <c r="Q5137">
        <v>50.161681999999999</v>
      </c>
      <c r="R5137">
        <v>5</v>
      </c>
      <c r="S5137" s="81">
        <v>36668</v>
      </c>
    </row>
    <row r="5138" spans="1:19" x14ac:dyDescent="0.2">
      <c r="A5138" t="s">
        <v>76</v>
      </c>
      <c r="B5138" t="s">
        <v>38</v>
      </c>
      <c r="C5138" t="s">
        <v>45</v>
      </c>
      <c r="D5138" t="s">
        <v>9</v>
      </c>
      <c r="E5138">
        <v>2013</v>
      </c>
      <c r="F5138">
        <v>24</v>
      </c>
      <c r="G5138">
        <v>71.518680000000003</v>
      </c>
      <c r="H5138">
        <v>68.534570000000002</v>
      </c>
      <c r="I5138">
        <v>71.706000000000003</v>
      </c>
      <c r="J5138">
        <v>0.60635669999999997</v>
      </c>
      <c r="K5138">
        <v>2.2070310000000002</v>
      </c>
      <c r="L5138">
        <v>2.666134</v>
      </c>
      <c r="M5138">
        <v>2.984108</v>
      </c>
      <c r="N5138">
        <v>3.302082</v>
      </c>
      <c r="O5138">
        <v>3.7611849999999998</v>
      </c>
      <c r="P5138">
        <v>15.024352</v>
      </c>
      <c r="Q5138">
        <v>50.161681999999999</v>
      </c>
      <c r="R5138">
        <v>5</v>
      </c>
      <c r="S5138" s="81">
        <v>36668</v>
      </c>
    </row>
    <row r="5139" spans="1:19" x14ac:dyDescent="0.2">
      <c r="A5139" t="s">
        <v>76</v>
      </c>
      <c r="B5139" t="s">
        <v>38</v>
      </c>
      <c r="C5139" t="s">
        <v>45</v>
      </c>
      <c r="D5139" t="s">
        <v>10</v>
      </c>
      <c r="E5139">
        <v>2013</v>
      </c>
      <c r="F5139">
        <v>1</v>
      </c>
      <c r="G5139">
        <v>62.988</v>
      </c>
      <c r="H5139">
        <v>62.988</v>
      </c>
      <c r="I5139">
        <v>70.028899999999993</v>
      </c>
      <c r="J5139">
        <v>0.66367750000000003</v>
      </c>
      <c r="K5139">
        <v>-0.85053690000000004</v>
      </c>
      <c r="L5139">
        <v>-0.34803279999999998</v>
      </c>
      <c r="M5139">
        <v>0</v>
      </c>
      <c r="N5139">
        <v>0.34803279999999998</v>
      </c>
      <c r="O5139">
        <v>0.85053690000000004</v>
      </c>
      <c r="P5139">
        <v>15.135216</v>
      </c>
      <c r="Q5139">
        <v>50.187885000000001</v>
      </c>
      <c r="R5139">
        <v>6</v>
      </c>
      <c r="S5139" s="81">
        <v>39619</v>
      </c>
    </row>
    <row r="5140" spans="1:19" x14ac:dyDescent="0.2">
      <c r="A5140" t="s">
        <v>76</v>
      </c>
      <c r="B5140" t="s">
        <v>38</v>
      </c>
      <c r="C5140" t="s">
        <v>45</v>
      </c>
      <c r="D5140" t="s">
        <v>10</v>
      </c>
      <c r="E5140">
        <v>2013</v>
      </c>
      <c r="F5140">
        <v>2</v>
      </c>
      <c r="G5140">
        <v>64.999369999999999</v>
      </c>
      <c r="H5140">
        <v>64.999369999999999</v>
      </c>
      <c r="I5140">
        <v>68.549000000000007</v>
      </c>
      <c r="J5140">
        <v>0.70794120000000005</v>
      </c>
      <c r="K5140">
        <v>-0.90726320000000005</v>
      </c>
      <c r="L5140">
        <v>-0.37124479999999999</v>
      </c>
      <c r="M5140">
        <v>0</v>
      </c>
      <c r="N5140">
        <v>0.37124479999999999</v>
      </c>
      <c r="O5140">
        <v>0.90726320000000005</v>
      </c>
      <c r="P5140">
        <v>15.135216</v>
      </c>
      <c r="Q5140">
        <v>50.187885000000001</v>
      </c>
      <c r="R5140">
        <v>6</v>
      </c>
      <c r="S5140" s="81">
        <v>39619</v>
      </c>
    </row>
    <row r="5141" spans="1:19" x14ac:dyDescent="0.2">
      <c r="A5141" t="s">
        <v>76</v>
      </c>
      <c r="B5141" t="s">
        <v>38</v>
      </c>
      <c r="C5141" t="s">
        <v>45</v>
      </c>
      <c r="D5141" t="s">
        <v>10</v>
      </c>
      <c r="E5141">
        <v>2013</v>
      </c>
      <c r="F5141">
        <v>3</v>
      </c>
      <c r="G5141">
        <v>67.565770000000001</v>
      </c>
      <c r="H5141">
        <v>67.565770000000001</v>
      </c>
      <c r="I5141">
        <v>67.214600000000004</v>
      </c>
      <c r="J5141">
        <v>0.62008410000000003</v>
      </c>
      <c r="K5141">
        <v>-0.79466970000000003</v>
      </c>
      <c r="L5141">
        <v>-0.32517239999999997</v>
      </c>
      <c r="M5141">
        <v>0</v>
      </c>
      <c r="N5141">
        <v>0.32517239999999997</v>
      </c>
      <c r="O5141">
        <v>0.79466970000000003</v>
      </c>
      <c r="P5141">
        <v>15.135216</v>
      </c>
      <c r="Q5141">
        <v>50.187885000000001</v>
      </c>
      <c r="R5141">
        <v>6</v>
      </c>
      <c r="S5141" s="81">
        <v>39619</v>
      </c>
    </row>
    <row r="5142" spans="1:19" x14ac:dyDescent="0.2">
      <c r="A5142" t="s">
        <v>76</v>
      </c>
      <c r="B5142" t="s">
        <v>38</v>
      </c>
      <c r="C5142" t="s">
        <v>45</v>
      </c>
      <c r="D5142" t="s">
        <v>10</v>
      </c>
      <c r="E5142">
        <v>2013</v>
      </c>
      <c r="F5142">
        <v>4</v>
      </c>
      <c r="G5142">
        <v>69.943860000000001</v>
      </c>
      <c r="H5142">
        <v>69.943860000000001</v>
      </c>
      <c r="I5142">
        <v>65.678899999999999</v>
      </c>
      <c r="J5142">
        <v>0.65436620000000001</v>
      </c>
      <c r="K5142">
        <v>-0.83860400000000002</v>
      </c>
      <c r="L5142">
        <v>-0.34315000000000001</v>
      </c>
      <c r="M5142">
        <v>0</v>
      </c>
      <c r="N5142">
        <v>0.34315000000000001</v>
      </c>
      <c r="O5142">
        <v>0.83860400000000002</v>
      </c>
      <c r="P5142">
        <v>15.135216</v>
      </c>
      <c r="Q5142">
        <v>50.187885000000001</v>
      </c>
      <c r="R5142">
        <v>6</v>
      </c>
      <c r="S5142" s="81">
        <v>39619</v>
      </c>
    </row>
    <row r="5143" spans="1:19" x14ac:dyDescent="0.2">
      <c r="A5143" t="s">
        <v>76</v>
      </c>
      <c r="B5143" t="s">
        <v>38</v>
      </c>
      <c r="C5143" t="s">
        <v>45</v>
      </c>
      <c r="D5143" t="s">
        <v>10</v>
      </c>
      <c r="E5143">
        <v>2013</v>
      </c>
      <c r="F5143">
        <v>5</v>
      </c>
      <c r="G5143">
        <v>69.275329999999997</v>
      </c>
      <c r="H5143">
        <v>69.275329999999997</v>
      </c>
      <c r="I5143">
        <v>65.555199999999999</v>
      </c>
      <c r="J5143">
        <v>0.60799449999999999</v>
      </c>
      <c r="K5143">
        <v>-0.77917630000000004</v>
      </c>
      <c r="L5143">
        <v>-0.31883260000000002</v>
      </c>
      <c r="M5143">
        <v>0</v>
      </c>
      <c r="N5143">
        <v>0.31883260000000002</v>
      </c>
      <c r="O5143">
        <v>0.77917630000000004</v>
      </c>
      <c r="P5143">
        <v>15.135216</v>
      </c>
      <c r="Q5143">
        <v>50.187885000000001</v>
      </c>
      <c r="R5143">
        <v>6</v>
      </c>
      <c r="S5143" s="81">
        <v>39619</v>
      </c>
    </row>
    <row r="5144" spans="1:19" x14ac:dyDescent="0.2">
      <c r="A5144" t="s">
        <v>76</v>
      </c>
      <c r="B5144" t="s">
        <v>38</v>
      </c>
      <c r="C5144" t="s">
        <v>45</v>
      </c>
      <c r="D5144" t="s">
        <v>10</v>
      </c>
      <c r="E5144">
        <v>2013</v>
      </c>
      <c r="F5144">
        <v>6</v>
      </c>
      <c r="G5144">
        <v>78.602010000000007</v>
      </c>
      <c r="H5144">
        <v>78.602010000000007</v>
      </c>
      <c r="I5144">
        <v>65.249099999999999</v>
      </c>
      <c r="J5144">
        <v>0.6137167</v>
      </c>
      <c r="K5144">
        <v>-0.78650960000000003</v>
      </c>
      <c r="L5144">
        <v>-0.32183339999999999</v>
      </c>
      <c r="M5144">
        <v>0</v>
      </c>
      <c r="N5144">
        <v>0.32183339999999999</v>
      </c>
      <c r="O5144">
        <v>0.78650960000000003</v>
      </c>
      <c r="P5144">
        <v>15.135216</v>
      </c>
      <c r="Q5144">
        <v>50.187885000000001</v>
      </c>
      <c r="R5144">
        <v>6</v>
      </c>
      <c r="S5144" s="81">
        <v>39619</v>
      </c>
    </row>
    <row r="5145" spans="1:19" x14ac:dyDescent="0.2">
      <c r="A5145" t="s">
        <v>76</v>
      </c>
      <c r="B5145" t="s">
        <v>38</v>
      </c>
      <c r="C5145" t="s">
        <v>45</v>
      </c>
      <c r="D5145" t="s">
        <v>10</v>
      </c>
      <c r="E5145">
        <v>2013</v>
      </c>
      <c r="F5145">
        <v>7</v>
      </c>
      <c r="G5145">
        <v>87.371030000000005</v>
      </c>
      <c r="H5145">
        <v>87.371030000000005</v>
      </c>
      <c r="I5145">
        <v>66.624799999999993</v>
      </c>
      <c r="J5145">
        <v>0.64682569999999995</v>
      </c>
      <c r="K5145">
        <v>-0.82894049999999997</v>
      </c>
      <c r="L5145">
        <v>-0.33919579999999999</v>
      </c>
      <c r="M5145">
        <v>0</v>
      </c>
      <c r="N5145">
        <v>0.33919579999999999</v>
      </c>
      <c r="O5145">
        <v>0.82894049999999997</v>
      </c>
      <c r="P5145">
        <v>15.135216</v>
      </c>
      <c r="Q5145">
        <v>50.187885000000001</v>
      </c>
      <c r="R5145">
        <v>6</v>
      </c>
      <c r="S5145" s="81">
        <v>39619</v>
      </c>
    </row>
    <row r="5146" spans="1:19" x14ac:dyDescent="0.2">
      <c r="A5146" t="s">
        <v>76</v>
      </c>
      <c r="B5146" t="s">
        <v>38</v>
      </c>
      <c r="C5146" t="s">
        <v>45</v>
      </c>
      <c r="D5146" t="s">
        <v>10</v>
      </c>
      <c r="E5146">
        <v>2013</v>
      </c>
      <c r="F5146">
        <v>8</v>
      </c>
      <c r="G5146">
        <v>94.928399999999996</v>
      </c>
      <c r="H5146">
        <v>94.928399999999996</v>
      </c>
      <c r="I5146">
        <v>70.965400000000002</v>
      </c>
      <c r="J5146">
        <v>0.67945560000000005</v>
      </c>
      <c r="K5146">
        <v>-0.87075729999999996</v>
      </c>
      <c r="L5146">
        <v>-0.35630689999999998</v>
      </c>
      <c r="M5146">
        <v>0</v>
      </c>
      <c r="N5146">
        <v>0.35630689999999998</v>
      </c>
      <c r="O5146">
        <v>0.87075729999999996</v>
      </c>
      <c r="P5146">
        <v>15.135216</v>
      </c>
      <c r="Q5146">
        <v>50.187885000000001</v>
      </c>
      <c r="R5146">
        <v>6</v>
      </c>
      <c r="S5146" s="81">
        <v>39619</v>
      </c>
    </row>
    <row r="5147" spans="1:19" x14ac:dyDescent="0.2">
      <c r="A5147" t="s">
        <v>76</v>
      </c>
      <c r="B5147" t="s">
        <v>38</v>
      </c>
      <c r="C5147" t="s">
        <v>45</v>
      </c>
      <c r="D5147" t="s">
        <v>10</v>
      </c>
      <c r="E5147">
        <v>2013</v>
      </c>
      <c r="F5147">
        <v>9</v>
      </c>
      <c r="G5147">
        <v>101.24930000000001</v>
      </c>
      <c r="H5147">
        <v>101.24930000000001</v>
      </c>
      <c r="I5147">
        <v>76.546000000000006</v>
      </c>
      <c r="J5147">
        <v>0.69512099999999999</v>
      </c>
      <c r="K5147">
        <v>-0.8908334</v>
      </c>
      <c r="L5147">
        <v>-0.36452180000000001</v>
      </c>
      <c r="M5147">
        <v>0</v>
      </c>
      <c r="N5147">
        <v>0.36452180000000001</v>
      </c>
      <c r="O5147">
        <v>0.8908334</v>
      </c>
      <c r="P5147">
        <v>15.135216</v>
      </c>
      <c r="Q5147">
        <v>50.187885000000001</v>
      </c>
      <c r="R5147">
        <v>6</v>
      </c>
      <c r="S5147" s="81">
        <v>39619</v>
      </c>
    </row>
    <row r="5148" spans="1:19" x14ac:dyDescent="0.2">
      <c r="A5148" t="s">
        <v>76</v>
      </c>
      <c r="B5148" t="s">
        <v>38</v>
      </c>
      <c r="C5148" t="s">
        <v>45</v>
      </c>
      <c r="D5148" t="s">
        <v>10</v>
      </c>
      <c r="E5148">
        <v>2013</v>
      </c>
      <c r="F5148">
        <v>10</v>
      </c>
      <c r="G5148">
        <v>111.1981</v>
      </c>
      <c r="H5148">
        <v>111.1981</v>
      </c>
      <c r="I5148">
        <v>82.6554</v>
      </c>
      <c r="J5148">
        <v>0.68578640000000002</v>
      </c>
      <c r="K5148">
        <v>-0.8788707</v>
      </c>
      <c r="L5148">
        <v>-0.35962670000000002</v>
      </c>
      <c r="M5148">
        <v>0</v>
      </c>
      <c r="N5148">
        <v>0.35962670000000002</v>
      </c>
      <c r="O5148">
        <v>0.8788707</v>
      </c>
      <c r="P5148">
        <v>15.135216</v>
      </c>
      <c r="Q5148">
        <v>50.187885000000001</v>
      </c>
      <c r="R5148">
        <v>6</v>
      </c>
      <c r="S5148" s="81">
        <v>39619</v>
      </c>
    </row>
    <row r="5149" spans="1:19" x14ac:dyDescent="0.2">
      <c r="A5149" t="s">
        <v>76</v>
      </c>
      <c r="B5149" t="s">
        <v>38</v>
      </c>
      <c r="C5149" t="s">
        <v>45</v>
      </c>
      <c r="D5149" t="s">
        <v>10</v>
      </c>
      <c r="E5149">
        <v>2013</v>
      </c>
      <c r="F5149">
        <v>11</v>
      </c>
      <c r="G5149">
        <v>112.6644</v>
      </c>
      <c r="H5149">
        <v>112.6644</v>
      </c>
      <c r="I5149">
        <v>86.593900000000005</v>
      </c>
      <c r="J5149">
        <v>0.69484230000000002</v>
      </c>
      <c r="K5149">
        <v>-0.8904763</v>
      </c>
      <c r="L5149">
        <v>-0.36437570000000002</v>
      </c>
      <c r="M5149">
        <v>0</v>
      </c>
      <c r="N5149">
        <v>0.36437570000000002</v>
      </c>
      <c r="O5149">
        <v>0.8904763</v>
      </c>
      <c r="P5149">
        <v>15.135216</v>
      </c>
      <c r="Q5149">
        <v>50.187885000000001</v>
      </c>
      <c r="R5149">
        <v>6</v>
      </c>
      <c r="S5149" s="81">
        <v>39619</v>
      </c>
    </row>
    <row r="5150" spans="1:19" x14ac:dyDescent="0.2">
      <c r="A5150" t="s">
        <v>76</v>
      </c>
      <c r="B5150" t="s">
        <v>38</v>
      </c>
      <c r="C5150" t="s">
        <v>45</v>
      </c>
      <c r="D5150" t="s">
        <v>10</v>
      </c>
      <c r="E5150">
        <v>2013</v>
      </c>
      <c r="F5150">
        <v>12</v>
      </c>
      <c r="G5150">
        <v>116.2368</v>
      </c>
      <c r="H5150">
        <v>113.35680000000001</v>
      </c>
      <c r="I5150">
        <v>90.633300000000006</v>
      </c>
      <c r="J5150">
        <v>0.71143259999999997</v>
      </c>
      <c r="K5150">
        <v>1.9682599999999999</v>
      </c>
      <c r="L5150">
        <v>2.5069219999999999</v>
      </c>
      <c r="M5150">
        <v>2.8799969999999999</v>
      </c>
      <c r="N5150">
        <v>3.2530730000000001</v>
      </c>
      <c r="O5150">
        <v>3.7917350000000001</v>
      </c>
      <c r="P5150">
        <v>15.135216</v>
      </c>
      <c r="Q5150">
        <v>50.187885000000001</v>
      </c>
      <c r="R5150">
        <v>6</v>
      </c>
      <c r="S5150" s="81">
        <v>39619</v>
      </c>
    </row>
    <row r="5151" spans="1:19" x14ac:dyDescent="0.2">
      <c r="A5151" t="s">
        <v>76</v>
      </c>
      <c r="B5151" t="s">
        <v>38</v>
      </c>
      <c r="C5151" t="s">
        <v>45</v>
      </c>
      <c r="D5151" t="s">
        <v>10</v>
      </c>
      <c r="E5151">
        <v>2013</v>
      </c>
      <c r="F5151">
        <v>13</v>
      </c>
      <c r="G5151">
        <v>121.9699</v>
      </c>
      <c r="H5151">
        <v>107.97929999999999</v>
      </c>
      <c r="I5151">
        <v>93.523600000000002</v>
      </c>
      <c r="J5151">
        <v>0.7145724</v>
      </c>
      <c r="K5151">
        <v>13.074920000000001</v>
      </c>
      <c r="L5151">
        <v>13.61595</v>
      </c>
      <c r="M5151">
        <v>13.990679999999999</v>
      </c>
      <c r="N5151">
        <v>14.365399999999999</v>
      </c>
      <c r="O5151">
        <v>14.90644</v>
      </c>
      <c r="P5151">
        <v>15.135216</v>
      </c>
      <c r="Q5151">
        <v>50.187885000000001</v>
      </c>
      <c r="R5151">
        <v>6</v>
      </c>
      <c r="S5151" s="81">
        <v>39619</v>
      </c>
    </row>
    <row r="5152" spans="1:19" x14ac:dyDescent="0.2">
      <c r="A5152" t="s">
        <v>76</v>
      </c>
      <c r="B5152" t="s">
        <v>38</v>
      </c>
      <c r="C5152" t="s">
        <v>45</v>
      </c>
      <c r="D5152" t="s">
        <v>10</v>
      </c>
      <c r="E5152">
        <v>2013</v>
      </c>
      <c r="F5152">
        <v>14</v>
      </c>
      <c r="G5152">
        <v>127.062</v>
      </c>
      <c r="H5152">
        <v>98.077060000000003</v>
      </c>
      <c r="I5152">
        <v>94.370699999999999</v>
      </c>
      <c r="J5152">
        <v>0.73327889999999996</v>
      </c>
      <c r="K5152">
        <v>28.04522</v>
      </c>
      <c r="L5152">
        <v>28.60042</v>
      </c>
      <c r="M5152">
        <v>28.984950000000001</v>
      </c>
      <c r="N5152">
        <v>29.369489999999999</v>
      </c>
      <c r="O5152">
        <v>29.924689999999998</v>
      </c>
      <c r="P5152">
        <v>15.135216</v>
      </c>
      <c r="Q5152">
        <v>50.187885000000001</v>
      </c>
      <c r="R5152">
        <v>6</v>
      </c>
      <c r="S5152" s="81">
        <v>39619</v>
      </c>
    </row>
    <row r="5153" spans="1:19" x14ac:dyDescent="0.2">
      <c r="A5153" t="s">
        <v>76</v>
      </c>
      <c r="B5153" t="s">
        <v>38</v>
      </c>
      <c r="C5153" t="s">
        <v>45</v>
      </c>
      <c r="D5153" t="s">
        <v>10</v>
      </c>
      <c r="E5153">
        <v>2013</v>
      </c>
      <c r="F5153">
        <v>15</v>
      </c>
      <c r="G5153">
        <v>123.4546</v>
      </c>
      <c r="H5153">
        <v>95.76397</v>
      </c>
      <c r="I5153">
        <v>97.186800000000005</v>
      </c>
      <c r="J5153">
        <v>0.81967840000000003</v>
      </c>
      <c r="K5153">
        <v>26.64019</v>
      </c>
      <c r="L5153">
        <v>27.260809999999999</v>
      </c>
      <c r="M5153">
        <v>27.690650000000002</v>
      </c>
      <c r="N5153">
        <v>28.12049</v>
      </c>
      <c r="O5153">
        <v>28.741109999999999</v>
      </c>
      <c r="P5153">
        <v>15.135216</v>
      </c>
      <c r="Q5153">
        <v>50.187885000000001</v>
      </c>
      <c r="R5153">
        <v>6</v>
      </c>
      <c r="S5153" s="81">
        <v>39619</v>
      </c>
    </row>
    <row r="5154" spans="1:19" x14ac:dyDescent="0.2">
      <c r="A5154" t="s">
        <v>76</v>
      </c>
      <c r="B5154" t="s">
        <v>38</v>
      </c>
      <c r="C5154" t="s">
        <v>45</v>
      </c>
      <c r="D5154" t="s">
        <v>10</v>
      </c>
      <c r="E5154">
        <v>2013</v>
      </c>
      <c r="F5154">
        <v>16</v>
      </c>
      <c r="G5154">
        <v>125.0508</v>
      </c>
      <c r="H5154">
        <v>94.985439999999997</v>
      </c>
      <c r="I5154">
        <v>96.861999999999995</v>
      </c>
      <c r="J5154">
        <v>0.79313049999999996</v>
      </c>
      <c r="K5154">
        <v>29.04889</v>
      </c>
      <c r="L5154">
        <v>29.6494</v>
      </c>
      <c r="M5154">
        <v>30.06532</v>
      </c>
      <c r="N5154">
        <v>30.48124</v>
      </c>
      <c r="O5154">
        <v>31.081759999999999</v>
      </c>
      <c r="P5154">
        <v>15.135216</v>
      </c>
      <c r="Q5154">
        <v>50.187885000000001</v>
      </c>
      <c r="R5154">
        <v>6</v>
      </c>
      <c r="S5154" s="81">
        <v>39619</v>
      </c>
    </row>
    <row r="5155" spans="1:19" x14ac:dyDescent="0.2">
      <c r="A5155" t="s">
        <v>76</v>
      </c>
      <c r="B5155" t="s">
        <v>38</v>
      </c>
      <c r="C5155" t="s">
        <v>45</v>
      </c>
      <c r="D5155" t="s">
        <v>10</v>
      </c>
      <c r="E5155">
        <v>2013</v>
      </c>
      <c r="F5155">
        <v>17</v>
      </c>
      <c r="G5155">
        <v>115.33839999999999</v>
      </c>
      <c r="H5155">
        <v>92.678129999999996</v>
      </c>
      <c r="I5155">
        <v>97.116799999999998</v>
      </c>
      <c r="J5155">
        <v>0.71830000000000005</v>
      </c>
      <c r="K5155">
        <v>21.739699999999999</v>
      </c>
      <c r="L5155">
        <v>22.283560000000001</v>
      </c>
      <c r="M5155">
        <v>22.660240000000002</v>
      </c>
      <c r="N5155">
        <v>23.036919999999999</v>
      </c>
      <c r="O5155">
        <v>23.580780000000001</v>
      </c>
      <c r="P5155">
        <v>15.135216</v>
      </c>
      <c r="Q5155">
        <v>50.187885000000001</v>
      </c>
      <c r="R5155">
        <v>6</v>
      </c>
      <c r="S5155" s="81">
        <v>39619</v>
      </c>
    </row>
    <row r="5156" spans="1:19" x14ac:dyDescent="0.2">
      <c r="A5156" t="s">
        <v>76</v>
      </c>
      <c r="B5156" t="s">
        <v>38</v>
      </c>
      <c r="C5156" t="s">
        <v>45</v>
      </c>
      <c r="D5156" t="s">
        <v>10</v>
      </c>
      <c r="E5156">
        <v>2013</v>
      </c>
      <c r="F5156">
        <v>18</v>
      </c>
      <c r="G5156">
        <v>116.01009999999999</v>
      </c>
      <c r="H5156">
        <v>92.129099999999994</v>
      </c>
      <c r="I5156">
        <v>96.976200000000006</v>
      </c>
      <c r="J5156">
        <v>0.69161030000000001</v>
      </c>
      <c r="K5156">
        <v>22.994689999999999</v>
      </c>
      <c r="L5156">
        <v>23.518350000000002</v>
      </c>
      <c r="M5156">
        <v>23.881029999999999</v>
      </c>
      <c r="N5156">
        <v>24.24371</v>
      </c>
      <c r="O5156">
        <v>24.76736</v>
      </c>
      <c r="P5156">
        <v>15.135216</v>
      </c>
      <c r="Q5156">
        <v>50.187885000000001</v>
      </c>
      <c r="R5156">
        <v>6</v>
      </c>
      <c r="S5156" s="81">
        <v>39619</v>
      </c>
    </row>
    <row r="5157" spans="1:19" x14ac:dyDescent="0.2">
      <c r="A5157" t="s">
        <v>76</v>
      </c>
      <c r="B5157" t="s">
        <v>38</v>
      </c>
      <c r="C5157" t="s">
        <v>45</v>
      </c>
      <c r="D5157" t="s">
        <v>10</v>
      </c>
      <c r="E5157">
        <v>2013</v>
      </c>
      <c r="F5157">
        <v>19</v>
      </c>
      <c r="G5157">
        <v>108.16119999999999</v>
      </c>
      <c r="H5157">
        <v>98.201999999999998</v>
      </c>
      <c r="I5157">
        <v>95.143799999999999</v>
      </c>
      <c r="J5157">
        <v>0.62710440000000001</v>
      </c>
      <c r="K5157">
        <v>9.1554850000000005</v>
      </c>
      <c r="L5157">
        <v>9.6302990000000008</v>
      </c>
      <c r="M5157">
        <v>9.9591519999999996</v>
      </c>
      <c r="N5157">
        <v>10.28801</v>
      </c>
      <c r="O5157">
        <v>10.76282</v>
      </c>
      <c r="P5157">
        <v>15.135216</v>
      </c>
      <c r="Q5157">
        <v>50.187885000000001</v>
      </c>
      <c r="R5157">
        <v>6</v>
      </c>
      <c r="S5157" s="81">
        <v>39619</v>
      </c>
    </row>
    <row r="5158" spans="1:19" x14ac:dyDescent="0.2">
      <c r="A5158" t="s">
        <v>76</v>
      </c>
      <c r="B5158" t="s">
        <v>38</v>
      </c>
      <c r="C5158" t="s">
        <v>45</v>
      </c>
      <c r="D5158" t="s">
        <v>10</v>
      </c>
      <c r="E5158">
        <v>2013</v>
      </c>
      <c r="F5158">
        <v>20</v>
      </c>
      <c r="G5158">
        <v>106.9975</v>
      </c>
      <c r="H5158">
        <v>99.859880000000004</v>
      </c>
      <c r="I5158">
        <v>92.758499999999998</v>
      </c>
      <c r="J5158">
        <v>0.6612479</v>
      </c>
      <c r="K5158">
        <v>6.2902339999999999</v>
      </c>
      <c r="L5158">
        <v>6.7908980000000003</v>
      </c>
      <c r="M5158">
        <v>7.1376569999999999</v>
      </c>
      <c r="N5158">
        <v>7.4844160000000004</v>
      </c>
      <c r="O5158">
        <v>7.98508</v>
      </c>
      <c r="P5158">
        <v>15.135216</v>
      </c>
      <c r="Q5158">
        <v>50.187885000000001</v>
      </c>
      <c r="R5158">
        <v>6</v>
      </c>
      <c r="S5158" s="81">
        <v>39619</v>
      </c>
    </row>
    <row r="5159" spans="1:19" x14ac:dyDescent="0.2">
      <c r="A5159" t="s">
        <v>76</v>
      </c>
      <c r="B5159" t="s">
        <v>38</v>
      </c>
      <c r="C5159" t="s">
        <v>45</v>
      </c>
      <c r="D5159" t="s">
        <v>10</v>
      </c>
      <c r="E5159">
        <v>2013</v>
      </c>
      <c r="F5159">
        <v>21</v>
      </c>
      <c r="G5159">
        <v>96.11533</v>
      </c>
      <c r="H5159">
        <v>94.564019999999999</v>
      </c>
      <c r="I5159">
        <v>88.950500000000005</v>
      </c>
      <c r="J5159">
        <v>0.62326250000000005</v>
      </c>
      <c r="K5159">
        <v>0.75257229999999997</v>
      </c>
      <c r="L5159">
        <v>1.2244759999999999</v>
      </c>
      <c r="M5159">
        <v>1.551315</v>
      </c>
      <c r="N5159">
        <v>1.878155</v>
      </c>
      <c r="O5159">
        <v>2.3500580000000002</v>
      </c>
      <c r="P5159">
        <v>15.135216</v>
      </c>
      <c r="Q5159">
        <v>50.187885000000001</v>
      </c>
      <c r="R5159">
        <v>6</v>
      </c>
      <c r="S5159" s="81">
        <v>39619</v>
      </c>
    </row>
    <row r="5160" spans="1:19" x14ac:dyDescent="0.2">
      <c r="A5160" t="s">
        <v>76</v>
      </c>
      <c r="B5160" t="s">
        <v>38</v>
      </c>
      <c r="C5160" t="s">
        <v>45</v>
      </c>
      <c r="D5160" t="s">
        <v>10</v>
      </c>
      <c r="E5160">
        <v>2013</v>
      </c>
      <c r="F5160">
        <v>22</v>
      </c>
      <c r="G5160">
        <v>84.945589999999996</v>
      </c>
      <c r="H5160">
        <v>95.331729999999993</v>
      </c>
      <c r="I5160">
        <v>84.452100000000002</v>
      </c>
      <c r="J5160">
        <v>0.67040759999999999</v>
      </c>
      <c r="K5160">
        <v>-11.245290000000001</v>
      </c>
      <c r="L5160">
        <v>-10.737690000000001</v>
      </c>
      <c r="M5160">
        <v>-10.38613</v>
      </c>
      <c r="N5160">
        <v>-10.03457</v>
      </c>
      <c r="O5160">
        <v>-9.5269689999999994</v>
      </c>
      <c r="P5160">
        <v>15.135216</v>
      </c>
      <c r="Q5160">
        <v>50.187885000000001</v>
      </c>
      <c r="R5160">
        <v>6</v>
      </c>
      <c r="S5160" s="81">
        <v>39619</v>
      </c>
    </row>
    <row r="5161" spans="1:19" x14ac:dyDescent="0.2">
      <c r="A5161" t="s">
        <v>76</v>
      </c>
      <c r="B5161" t="s">
        <v>38</v>
      </c>
      <c r="C5161" t="s">
        <v>45</v>
      </c>
      <c r="D5161" t="s">
        <v>10</v>
      </c>
      <c r="E5161">
        <v>2013</v>
      </c>
      <c r="F5161">
        <v>23</v>
      </c>
      <c r="G5161">
        <v>77.344880000000003</v>
      </c>
      <c r="H5161">
        <v>75.275379999999998</v>
      </c>
      <c r="I5161">
        <v>81.404899999999998</v>
      </c>
      <c r="J5161">
        <v>0.65773859999999995</v>
      </c>
      <c r="K5161">
        <v>1.2265779999999999</v>
      </c>
      <c r="L5161">
        <v>1.724585</v>
      </c>
      <c r="M5161">
        <v>2.0695039999999998</v>
      </c>
      <c r="N5161">
        <v>2.4144220000000001</v>
      </c>
      <c r="O5161">
        <v>2.9124300000000001</v>
      </c>
      <c r="P5161">
        <v>15.135216</v>
      </c>
      <c r="Q5161">
        <v>50.187885000000001</v>
      </c>
      <c r="R5161">
        <v>6</v>
      </c>
      <c r="S5161" s="81">
        <v>39619</v>
      </c>
    </row>
    <row r="5162" spans="1:19" x14ac:dyDescent="0.2">
      <c r="A5162" t="s">
        <v>76</v>
      </c>
      <c r="B5162" t="s">
        <v>38</v>
      </c>
      <c r="C5162" t="s">
        <v>45</v>
      </c>
      <c r="D5162" t="s">
        <v>10</v>
      </c>
      <c r="E5162">
        <v>2013</v>
      </c>
      <c r="F5162">
        <v>24</v>
      </c>
      <c r="G5162">
        <v>74.653689999999997</v>
      </c>
      <c r="H5162">
        <v>69.273150000000001</v>
      </c>
      <c r="I5162">
        <v>78.835999999999999</v>
      </c>
      <c r="J5162">
        <v>0.66990059999999996</v>
      </c>
      <c r="K5162">
        <v>4.5220349999999998</v>
      </c>
      <c r="L5162">
        <v>5.0292500000000002</v>
      </c>
      <c r="M5162">
        <v>5.380547</v>
      </c>
      <c r="N5162">
        <v>5.7318429999999996</v>
      </c>
      <c r="O5162">
        <v>6.239058</v>
      </c>
      <c r="P5162">
        <v>15.135216</v>
      </c>
      <c r="Q5162">
        <v>50.187885000000001</v>
      </c>
      <c r="R5162">
        <v>6</v>
      </c>
      <c r="S5162" s="81">
        <v>39619</v>
      </c>
    </row>
    <row r="5163" spans="1:19" x14ac:dyDescent="0.2">
      <c r="A5163" t="s">
        <v>76</v>
      </c>
      <c r="B5163" t="s">
        <v>38</v>
      </c>
      <c r="C5163" t="s">
        <v>45</v>
      </c>
      <c r="D5163" t="s">
        <v>11</v>
      </c>
      <c r="E5163">
        <v>2013</v>
      </c>
      <c r="F5163">
        <v>1</v>
      </c>
      <c r="G5163">
        <v>70.957700000000003</v>
      </c>
      <c r="H5163">
        <v>70.957700000000003</v>
      </c>
      <c r="I5163">
        <v>74.966999999999999</v>
      </c>
      <c r="J5163">
        <v>0.59778010000000004</v>
      </c>
      <c r="K5163">
        <v>-0.76608600000000004</v>
      </c>
      <c r="L5163">
        <v>-0.31347619999999998</v>
      </c>
      <c r="M5163">
        <v>0</v>
      </c>
      <c r="N5163">
        <v>0.31347619999999998</v>
      </c>
      <c r="O5163">
        <v>0.76608600000000004</v>
      </c>
      <c r="P5163">
        <v>15.246081</v>
      </c>
      <c r="Q5163">
        <v>50.213703000000002</v>
      </c>
      <c r="R5163">
        <v>7</v>
      </c>
      <c r="S5163" s="81">
        <v>36353</v>
      </c>
    </row>
    <row r="5164" spans="1:19" x14ac:dyDescent="0.2">
      <c r="A5164" t="s">
        <v>76</v>
      </c>
      <c r="B5164" t="s">
        <v>38</v>
      </c>
      <c r="C5164" t="s">
        <v>45</v>
      </c>
      <c r="D5164" t="s">
        <v>11</v>
      </c>
      <c r="E5164">
        <v>2013</v>
      </c>
      <c r="F5164">
        <v>2</v>
      </c>
      <c r="G5164">
        <v>69.157480000000007</v>
      </c>
      <c r="H5164">
        <v>69.157480000000007</v>
      </c>
      <c r="I5164">
        <v>73.875900000000001</v>
      </c>
      <c r="J5164">
        <v>0.59693629999999998</v>
      </c>
      <c r="K5164">
        <v>-0.76500469999999998</v>
      </c>
      <c r="L5164">
        <v>-0.31303370000000003</v>
      </c>
      <c r="M5164">
        <v>0</v>
      </c>
      <c r="N5164">
        <v>0.31303370000000003</v>
      </c>
      <c r="O5164">
        <v>0.76500469999999998</v>
      </c>
      <c r="P5164">
        <v>15.246081</v>
      </c>
      <c r="Q5164">
        <v>50.213703000000002</v>
      </c>
      <c r="R5164">
        <v>7</v>
      </c>
      <c r="S5164" s="81">
        <v>36353</v>
      </c>
    </row>
    <row r="5165" spans="1:19" x14ac:dyDescent="0.2">
      <c r="A5165" t="s">
        <v>76</v>
      </c>
      <c r="B5165" t="s">
        <v>38</v>
      </c>
      <c r="C5165" t="s">
        <v>45</v>
      </c>
      <c r="D5165" t="s">
        <v>11</v>
      </c>
      <c r="E5165">
        <v>2013</v>
      </c>
      <c r="F5165">
        <v>3</v>
      </c>
      <c r="G5165">
        <v>69.527979999999999</v>
      </c>
      <c r="H5165">
        <v>69.527979999999999</v>
      </c>
      <c r="I5165">
        <v>72.938999999999993</v>
      </c>
      <c r="J5165">
        <v>0.59578030000000004</v>
      </c>
      <c r="K5165">
        <v>-0.76352319999999996</v>
      </c>
      <c r="L5165">
        <v>-0.31242750000000002</v>
      </c>
      <c r="M5165">
        <v>0</v>
      </c>
      <c r="N5165">
        <v>0.31242750000000002</v>
      </c>
      <c r="O5165">
        <v>0.76352319999999996</v>
      </c>
      <c r="P5165">
        <v>15.246081</v>
      </c>
      <c r="Q5165">
        <v>50.213703000000002</v>
      </c>
      <c r="R5165">
        <v>7</v>
      </c>
      <c r="S5165" s="81">
        <v>36353</v>
      </c>
    </row>
    <row r="5166" spans="1:19" x14ac:dyDescent="0.2">
      <c r="A5166" t="s">
        <v>76</v>
      </c>
      <c r="B5166" t="s">
        <v>38</v>
      </c>
      <c r="C5166" t="s">
        <v>45</v>
      </c>
      <c r="D5166" t="s">
        <v>11</v>
      </c>
      <c r="E5166">
        <v>2013</v>
      </c>
      <c r="F5166">
        <v>4</v>
      </c>
      <c r="G5166">
        <v>70.266080000000002</v>
      </c>
      <c r="H5166">
        <v>70.266080000000002</v>
      </c>
      <c r="I5166">
        <v>72.159000000000006</v>
      </c>
      <c r="J5166">
        <v>0.59430850000000002</v>
      </c>
      <c r="K5166">
        <v>-0.76163700000000001</v>
      </c>
      <c r="L5166">
        <v>-0.31165569999999998</v>
      </c>
      <c r="M5166">
        <v>0</v>
      </c>
      <c r="N5166">
        <v>0.31165569999999998</v>
      </c>
      <c r="O5166">
        <v>0.76163700000000001</v>
      </c>
      <c r="P5166">
        <v>15.246081</v>
      </c>
      <c r="Q5166">
        <v>50.213703000000002</v>
      </c>
      <c r="R5166">
        <v>7</v>
      </c>
      <c r="S5166" s="81">
        <v>36353</v>
      </c>
    </row>
    <row r="5167" spans="1:19" x14ac:dyDescent="0.2">
      <c r="A5167" t="s">
        <v>76</v>
      </c>
      <c r="B5167" t="s">
        <v>38</v>
      </c>
      <c r="C5167" t="s">
        <v>45</v>
      </c>
      <c r="D5167" t="s">
        <v>11</v>
      </c>
      <c r="E5167">
        <v>2013</v>
      </c>
      <c r="F5167">
        <v>5</v>
      </c>
      <c r="G5167">
        <v>69.865020000000001</v>
      </c>
      <c r="H5167">
        <v>69.865020000000001</v>
      </c>
      <c r="I5167">
        <v>71.287099999999995</v>
      </c>
      <c r="J5167">
        <v>0.59572700000000001</v>
      </c>
      <c r="K5167">
        <v>-0.76345490000000005</v>
      </c>
      <c r="L5167">
        <v>-0.3123995</v>
      </c>
      <c r="M5167">
        <v>0</v>
      </c>
      <c r="N5167">
        <v>0.3123995</v>
      </c>
      <c r="O5167">
        <v>0.76345490000000005</v>
      </c>
      <c r="P5167">
        <v>15.246081</v>
      </c>
      <c r="Q5167">
        <v>50.213703000000002</v>
      </c>
      <c r="R5167">
        <v>7</v>
      </c>
      <c r="S5167" s="81">
        <v>36353</v>
      </c>
    </row>
    <row r="5168" spans="1:19" x14ac:dyDescent="0.2">
      <c r="A5168" t="s">
        <v>76</v>
      </c>
      <c r="B5168" t="s">
        <v>38</v>
      </c>
      <c r="C5168" t="s">
        <v>45</v>
      </c>
      <c r="D5168" t="s">
        <v>11</v>
      </c>
      <c r="E5168">
        <v>2013</v>
      </c>
      <c r="F5168">
        <v>6</v>
      </c>
      <c r="G5168">
        <v>78.31371</v>
      </c>
      <c r="H5168">
        <v>78.31371</v>
      </c>
      <c r="I5168">
        <v>70.712900000000005</v>
      </c>
      <c r="J5168">
        <v>0.59930360000000005</v>
      </c>
      <c r="K5168">
        <v>-0.76803849999999996</v>
      </c>
      <c r="L5168">
        <v>-0.31427509999999997</v>
      </c>
      <c r="M5168">
        <v>0</v>
      </c>
      <c r="N5168">
        <v>0.31427509999999997</v>
      </c>
      <c r="O5168">
        <v>0.76803849999999996</v>
      </c>
      <c r="P5168">
        <v>15.246081</v>
      </c>
      <c r="Q5168">
        <v>50.213703000000002</v>
      </c>
      <c r="R5168">
        <v>7</v>
      </c>
      <c r="S5168" s="81">
        <v>36353</v>
      </c>
    </row>
    <row r="5169" spans="1:19" x14ac:dyDescent="0.2">
      <c r="A5169" t="s">
        <v>76</v>
      </c>
      <c r="B5169" t="s">
        <v>38</v>
      </c>
      <c r="C5169" t="s">
        <v>45</v>
      </c>
      <c r="D5169" t="s">
        <v>11</v>
      </c>
      <c r="E5169">
        <v>2013</v>
      </c>
      <c r="F5169">
        <v>7</v>
      </c>
      <c r="G5169">
        <v>86.260599999999997</v>
      </c>
      <c r="H5169">
        <v>86.260599999999997</v>
      </c>
      <c r="I5169">
        <v>70.655199999999994</v>
      </c>
      <c r="J5169">
        <v>0.6380131</v>
      </c>
      <c r="K5169">
        <v>-0.8176466</v>
      </c>
      <c r="L5169">
        <v>-0.33457439999999999</v>
      </c>
      <c r="M5169">
        <v>0</v>
      </c>
      <c r="N5169">
        <v>0.33457439999999999</v>
      </c>
      <c r="O5169">
        <v>0.8176466</v>
      </c>
      <c r="P5169">
        <v>15.246081</v>
      </c>
      <c r="Q5169">
        <v>50.213703000000002</v>
      </c>
      <c r="R5169">
        <v>7</v>
      </c>
      <c r="S5169" s="81">
        <v>36353</v>
      </c>
    </row>
    <row r="5170" spans="1:19" x14ac:dyDescent="0.2">
      <c r="A5170" t="s">
        <v>76</v>
      </c>
      <c r="B5170" t="s">
        <v>38</v>
      </c>
      <c r="C5170" t="s">
        <v>45</v>
      </c>
      <c r="D5170" t="s">
        <v>11</v>
      </c>
      <c r="E5170">
        <v>2013</v>
      </c>
      <c r="F5170">
        <v>8</v>
      </c>
      <c r="G5170">
        <v>94.771259999999998</v>
      </c>
      <c r="H5170">
        <v>94.771259999999998</v>
      </c>
      <c r="I5170">
        <v>72.576599999999999</v>
      </c>
      <c r="J5170">
        <v>0.65221609999999997</v>
      </c>
      <c r="K5170">
        <v>-0.83584849999999999</v>
      </c>
      <c r="L5170">
        <v>-0.3420224</v>
      </c>
      <c r="M5170">
        <v>0</v>
      </c>
      <c r="N5170">
        <v>0.3420224</v>
      </c>
      <c r="O5170">
        <v>0.83584849999999999</v>
      </c>
      <c r="P5170">
        <v>15.246081</v>
      </c>
      <c r="Q5170">
        <v>50.213703000000002</v>
      </c>
      <c r="R5170">
        <v>7</v>
      </c>
      <c r="S5170" s="81">
        <v>36353</v>
      </c>
    </row>
    <row r="5171" spans="1:19" x14ac:dyDescent="0.2">
      <c r="A5171" t="s">
        <v>76</v>
      </c>
      <c r="B5171" t="s">
        <v>38</v>
      </c>
      <c r="C5171" t="s">
        <v>45</v>
      </c>
      <c r="D5171" t="s">
        <v>11</v>
      </c>
      <c r="E5171">
        <v>2013</v>
      </c>
      <c r="F5171">
        <v>9</v>
      </c>
      <c r="G5171">
        <v>102.7251</v>
      </c>
      <c r="H5171">
        <v>102.7251</v>
      </c>
      <c r="I5171">
        <v>76.280500000000004</v>
      </c>
      <c r="J5171">
        <v>0.70684170000000002</v>
      </c>
      <c r="K5171">
        <v>-0.9058541</v>
      </c>
      <c r="L5171">
        <v>-0.3706681</v>
      </c>
      <c r="M5171">
        <v>0</v>
      </c>
      <c r="N5171">
        <v>0.3706681</v>
      </c>
      <c r="O5171">
        <v>0.9058541</v>
      </c>
      <c r="P5171">
        <v>15.246081</v>
      </c>
      <c r="Q5171">
        <v>50.213703000000002</v>
      </c>
      <c r="R5171">
        <v>7</v>
      </c>
      <c r="S5171" s="81">
        <v>36353</v>
      </c>
    </row>
    <row r="5172" spans="1:19" x14ac:dyDescent="0.2">
      <c r="A5172" t="s">
        <v>76</v>
      </c>
      <c r="B5172" t="s">
        <v>38</v>
      </c>
      <c r="C5172" t="s">
        <v>45</v>
      </c>
      <c r="D5172" t="s">
        <v>11</v>
      </c>
      <c r="E5172">
        <v>2013</v>
      </c>
      <c r="F5172">
        <v>10</v>
      </c>
      <c r="G5172">
        <v>109.572</v>
      </c>
      <c r="H5172">
        <v>109.572</v>
      </c>
      <c r="I5172">
        <v>80.349900000000005</v>
      </c>
      <c r="J5172">
        <v>0.71484000000000003</v>
      </c>
      <c r="K5172">
        <v>-0.91610429999999998</v>
      </c>
      <c r="L5172">
        <v>-0.37486249999999999</v>
      </c>
      <c r="M5172">
        <v>0</v>
      </c>
      <c r="N5172">
        <v>0.37486249999999999</v>
      </c>
      <c r="O5172">
        <v>0.91610429999999998</v>
      </c>
      <c r="P5172">
        <v>15.246081</v>
      </c>
      <c r="Q5172">
        <v>50.213703000000002</v>
      </c>
      <c r="R5172">
        <v>7</v>
      </c>
      <c r="S5172" s="81">
        <v>36353</v>
      </c>
    </row>
    <row r="5173" spans="1:19" x14ac:dyDescent="0.2">
      <c r="A5173" t="s">
        <v>76</v>
      </c>
      <c r="B5173" t="s">
        <v>38</v>
      </c>
      <c r="C5173" t="s">
        <v>45</v>
      </c>
      <c r="D5173" t="s">
        <v>11</v>
      </c>
      <c r="E5173">
        <v>2013</v>
      </c>
      <c r="F5173">
        <v>11</v>
      </c>
      <c r="G5173">
        <v>111.8471</v>
      </c>
      <c r="H5173">
        <v>111.8471</v>
      </c>
      <c r="I5173">
        <v>84.247399999999999</v>
      </c>
      <c r="J5173">
        <v>0.73846040000000002</v>
      </c>
      <c r="K5173">
        <v>-0.94637510000000002</v>
      </c>
      <c r="L5173">
        <v>-0.38724900000000001</v>
      </c>
      <c r="M5173">
        <v>0</v>
      </c>
      <c r="N5173">
        <v>0.38724900000000001</v>
      </c>
      <c r="O5173">
        <v>0.94637510000000002</v>
      </c>
      <c r="P5173">
        <v>15.246081</v>
      </c>
      <c r="Q5173">
        <v>50.213703000000002</v>
      </c>
      <c r="R5173">
        <v>7</v>
      </c>
      <c r="S5173" s="81">
        <v>36353</v>
      </c>
    </row>
    <row r="5174" spans="1:19" x14ac:dyDescent="0.2">
      <c r="A5174" t="s">
        <v>76</v>
      </c>
      <c r="B5174" t="s">
        <v>38</v>
      </c>
      <c r="C5174" t="s">
        <v>45</v>
      </c>
      <c r="D5174" t="s">
        <v>11</v>
      </c>
      <c r="E5174">
        <v>2013</v>
      </c>
      <c r="F5174">
        <v>12</v>
      </c>
      <c r="G5174">
        <v>114.2843</v>
      </c>
      <c r="H5174">
        <v>112.6331</v>
      </c>
      <c r="I5174">
        <v>87.868300000000005</v>
      </c>
      <c r="J5174">
        <v>0.77795069999999999</v>
      </c>
      <c r="K5174">
        <v>0.65416960000000002</v>
      </c>
      <c r="L5174">
        <v>1.243196</v>
      </c>
      <c r="M5174">
        <v>1.651154</v>
      </c>
      <c r="N5174">
        <v>2.0591110000000001</v>
      </c>
      <c r="O5174">
        <v>2.6481379999999999</v>
      </c>
      <c r="P5174">
        <v>15.246081</v>
      </c>
      <c r="Q5174">
        <v>50.213703000000002</v>
      </c>
      <c r="R5174">
        <v>7</v>
      </c>
      <c r="S5174" s="81">
        <v>36353</v>
      </c>
    </row>
    <row r="5175" spans="1:19" x14ac:dyDescent="0.2">
      <c r="A5175" t="s">
        <v>76</v>
      </c>
      <c r="B5175" t="s">
        <v>38</v>
      </c>
      <c r="C5175" t="s">
        <v>45</v>
      </c>
      <c r="D5175" t="s">
        <v>11</v>
      </c>
      <c r="E5175">
        <v>2013</v>
      </c>
      <c r="F5175">
        <v>13</v>
      </c>
      <c r="G5175">
        <v>116.4041</v>
      </c>
      <c r="H5175">
        <v>107.2684</v>
      </c>
      <c r="I5175">
        <v>91.097200000000001</v>
      </c>
      <c r="J5175">
        <v>0.73849129999999996</v>
      </c>
      <c r="K5175">
        <v>8.1892739999999993</v>
      </c>
      <c r="L5175">
        <v>8.748424</v>
      </c>
      <c r="M5175">
        <v>9.1356889999999993</v>
      </c>
      <c r="N5175">
        <v>9.5229540000000004</v>
      </c>
      <c r="O5175">
        <v>10.082100000000001</v>
      </c>
      <c r="P5175">
        <v>15.246081</v>
      </c>
      <c r="Q5175">
        <v>50.213703000000002</v>
      </c>
      <c r="R5175">
        <v>7</v>
      </c>
      <c r="S5175" s="81">
        <v>36353</v>
      </c>
    </row>
    <row r="5176" spans="1:19" x14ac:dyDescent="0.2">
      <c r="A5176" t="s">
        <v>76</v>
      </c>
      <c r="B5176" t="s">
        <v>38</v>
      </c>
      <c r="C5176" t="s">
        <v>45</v>
      </c>
      <c r="D5176" t="s">
        <v>11</v>
      </c>
      <c r="E5176">
        <v>2013</v>
      </c>
      <c r="F5176">
        <v>14</v>
      </c>
      <c r="G5176">
        <v>117.6831</v>
      </c>
      <c r="H5176">
        <v>98.008989999999997</v>
      </c>
      <c r="I5176">
        <v>93.403599999999997</v>
      </c>
      <c r="J5176">
        <v>0.74619780000000002</v>
      </c>
      <c r="K5176">
        <v>18.717839999999999</v>
      </c>
      <c r="L5176">
        <v>19.282830000000001</v>
      </c>
      <c r="M5176">
        <v>19.674130000000002</v>
      </c>
      <c r="N5176">
        <v>20.065439999999999</v>
      </c>
      <c r="O5176">
        <v>20.630420000000001</v>
      </c>
      <c r="P5176">
        <v>15.246081</v>
      </c>
      <c r="Q5176">
        <v>50.213703000000002</v>
      </c>
      <c r="R5176">
        <v>7</v>
      </c>
      <c r="S5176" s="81">
        <v>36353</v>
      </c>
    </row>
    <row r="5177" spans="1:19" x14ac:dyDescent="0.2">
      <c r="A5177" t="s">
        <v>76</v>
      </c>
      <c r="B5177" t="s">
        <v>38</v>
      </c>
      <c r="C5177" t="s">
        <v>45</v>
      </c>
      <c r="D5177" t="s">
        <v>11</v>
      </c>
      <c r="E5177">
        <v>2013</v>
      </c>
      <c r="F5177">
        <v>15</v>
      </c>
      <c r="G5177">
        <v>118.0767</v>
      </c>
      <c r="H5177">
        <v>95.025310000000005</v>
      </c>
      <c r="I5177">
        <v>94.726900000000001</v>
      </c>
      <c r="J5177">
        <v>0.90445350000000002</v>
      </c>
      <c r="K5177">
        <v>21.892240000000001</v>
      </c>
      <c r="L5177">
        <v>22.57705</v>
      </c>
      <c r="M5177">
        <v>23.051349999999999</v>
      </c>
      <c r="N5177">
        <v>23.525639999999999</v>
      </c>
      <c r="O5177">
        <v>24.210450000000002</v>
      </c>
      <c r="P5177">
        <v>15.246081</v>
      </c>
      <c r="Q5177">
        <v>50.213703000000002</v>
      </c>
      <c r="R5177">
        <v>7</v>
      </c>
      <c r="S5177" s="81">
        <v>36353</v>
      </c>
    </row>
    <row r="5178" spans="1:19" x14ac:dyDescent="0.2">
      <c r="A5178" t="s">
        <v>76</v>
      </c>
      <c r="B5178" t="s">
        <v>38</v>
      </c>
      <c r="C5178" t="s">
        <v>45</v>
      </c>
      <c r="D5178" t="s">
        <v>11</v>
      </c>
      <c r="E5178">
        <v>2013</v>
      </c>
      <c r="F5178">
        <v>16</v>
      </c>
      <c r="G5178">
        <v>118.1255</v>
      </c>
      <c r="H5178">
        <v>94.429829999999995</v>
      </c>
      <c r="I5178">
        <v>96.044600000000003</v>
      </c>
      <c r="J5178">
        <v>0.89249679999999998</v>
      </c>
      <c r="K5178">
        <v>22.551939999999998</v>
      </c>
      <c r="L5178">
        <v>23.227689999999999</v>
      </c>
      <c r="M5178">
        <v>23.695720000000001</v>
      </c>
      <c r="N5178">
        <v>24.163740000000001</v>
      </c>
      <c r="O5178">
        <v>24.839500000000001</v>
      </c>
      <c r="P5178">
        <v>15.246081</v>
      </c>
      <c r="Q5178">
        <v>50.213703000000002</v>
      </c>
      <c r="R5178">
        <v>7</v>
      </c>
      <c r="S5178" s="81">
        <v>36353</v>
      </c>
    </row>
    <row r="5179" spans="1:19" x14ac:dyDescent="0.2">
      <c r="A5179" t="s">
        <v>76</v>
      </c>
      <c r="B5179" t="s">
        <v>38</v>
      </c>
      <c r="C5179" t="s">
        <v>45</v>
      </c>
      <c r="D5179" t="s">
        <v>11</v>
      </c>
      <c r="E5179">
        <v>2013</v>
      </c>
      <c r="F5179">
        <v>17</v>
      </c>
      <c r="G5179">
        <v>111.0262</v>
      </c>
      <c r="H5179">
        <v>91.854849999999999</v>
      </c>
      <c r="I5179">
        <v>95.623099999999994</v>
      </c>
      <c r="J5179">
        <v>0.83175089999999996</v>
      </c>
      <c r="K5179">
        <v>18.10538</v>
      </c>
      <c r="L5179">
        <v>18.735140000000001</v>
      </c>
      <c r="M5179">
        <v>19.171309999999998</v>
      </c>
      <c r="N5179">
        <v>19.607479999999999</v>
      </c>
      <c r="O5179">
        <v>20.23724</v>
      </c>
      <c r="P5179">
        <v>15.246081</v>
      </c>
      <c r="Q5179">
        <v>50.213703000000002</v>
      </c>
      <c r="R5179">
        <v>7</v>
      </c>
      <c r="S5179" s="81">
        <v>36353</v>
      </c>
    </row>
    <row r="5180" spans="1:19" x14ac:dyDescent="0.2">
      <c r="A5180" t="s">
        <v>76</v>
      </c>
      <c r="B5180" t="s">
        <v>38</v>
      </c>
      <c r="C5180" t="s">
        <v>45</v>
      </c>
      <c r="D5180" t="s">
        <v>11</v>
      </c>
      <c r="E5180">
        <v>2013</v>
      </c>
      <c r="F5180">
        <v>18</v>
      </c>
      <c r="G5180">
        <v>109.0277</v>
      </c>
      <c r="H5180">
        <v>91.424270000000007</v>
      </c>
      <c r="I5180">
        <v>93.529700000000005</v>
      </c>
      <c r="J5180">
        <v>0.8044578</v>
      </c>
      <c r="K5180">
        <v>16.572520000000001</v>
      </c>
      <c r="L5180">
        <v>17.181609999999999</v>
      </c>
      <c r="M5180">
        <v>17.603470000000002</v>
      </c>
      <c r="N5180">
        <v>18.02533</v>
      </c>
      <c r="O5180">
        <v>18.634419999999999</v>
      </c>
      <c r="P5180">
        <v>15.246081</v>
      </c>
      <c r="Q5180">
        <v>50.213703000000002</v>
      </c>
      <c r="R5180">
        <v>7</v>
      </c>
      <c r="S5180" s="81">
        <v>36353</v>
      </c>
    </row>
    <row r="5181" spans="1:19" x14ac:dyDescent="0.2">
      <c r="A5181" t="s">
        <v>76</v>
      </c>
      <c r="B5181" t="s">
        <v>38</v>
      </c>
      <c r="C5181" t="s">
        <v>45</v>
      </c>
      <c r="D5181" t="s">
        <v>11</v>
      </c>
      <c r="E5181">
        <v>2013</v>
      </c>
      <c r="F5181">
        <v>19</v>
      </c>
      <c r="G5181">
        <v>105.8527</v>
      </c>
      <c r="H5181">
        <v>96.598839999999996</v>
      </c>
      <c r="I5181">
        <v>90.586500000000001</v>
      </c>
      <c r="J5181">
        <v>0.61559520000000001</v>
      </c>
      <c r="K5181">
        <v>8.4649590000000003</v>
      </c>
      <c r="L5181">
        <v>8.9310569999999991</v>
      </c>
      <c r="M5181">
        <v>9.253876</v>
      </c>
      <c r="N5181">
        <v>9.5766939999999998</v>
      </c>
      <c r="O5181">
        <v>10.04279</v>
      </c>
      <c r="P5181">
        <v>15.246081</v>
      </c>
      <c r="Q5181">
        <v>50.213703000000002</v>
      </c>
      <c r="R5181">
        <v>7</v>
      </c>
      <c r="S5181" s="81">
        <v>36353</v>
      </c>
    </row>
    <row r="5182" spans="1:19" x14ac:dyDescent="0.2">
      <c r="A5182" t="s">
        <v>76</v>
      </c>
      <c r="B5182" t="s">
        <v>38</v>
      </c>
      <c r="C5182" t="s">
        <v>45</v>
      </c>
      <c r="D5182" t="s">
        <v>11</v>
      </c>
      <c r="E5182">
        <v>2013</v>
      </c>
      <c r="F5182">
        <v>20</v>
      </c>
      <c r="G5182">
        <v>103.2958</v>
      </c>
      <c r="H5182">
        <v>95.875140000000002</v>
      </c>
      <c r="I5182">
        <v>87.564700000000002</v>
      </c>
      <c r="J5182">
        <v>0.61514899999999995</v>
      </c>
      <c r="K5182">
        <v>6.6322939999999999</v>
      </c>
      <c r="L5182">
        <v>7.0980540000000003</v>
      </c>
      <c r="M5182">
        <v>7.4206390000000004</v>
      </c>
      <c r="N5182">
        <v>7.7432239999999997</v>
      </c>
      <c r="O5182">
        <v>8.2089839999999992</v>
      </c>
      <c r="P5182">
        <v>15.246081</v>
      </c>
      <c r="Q5182">
        <v>50.213703000000002</v>
      </c>
      <c r="R5182">
        <v>7</v>
      </c>
      <c r="S5182" s="81">
        <v>36353</v>
      </c>
    </row>
    <row r="5183" spans="1:19" x14ac:dyDescent="0.2">
      <c r="A5183" t="s">
        <v>76</v>
      </c>
      <c r="B5183" t="s">
        <v>38</v>
      </c>
      <c r="C5183" t="s">
        <v>45</v>
      </c>
      <c r="D5183" t="s">
        <v>11</v>
      </c>
      <c r="E5183">
        <v>2013</v>
      </c>
      <c r="F5183">
        <v>21</v>
      </c>
      <c r="G5183">
        <v>95.727800000000002</v>
      </c>
      <c r="H5183">
        <v>96.241849999999999</v>
      </c>
      <c r="I5183">
        <v>83.818299999999994</v>
      </c>
      <c r="J5183">
        <v>0.59661889999999995</v>
      </c>
      <c r="K5183">
        <v>-1.278651</v>
      </c>
      <c r="L5183">
        <v>-0.82692060000000001</v>
      </c>
      <c r="M5183">
        <v>-0.51405330000000005</v>
      </c>
      <c r="N5183">
        <v>-0.20118610000000001</v>
      </c>
      <c r="O5183">
        <v>0.2505445</v>
      </c>
      <c r="P5183">
        <v>15.246081</v>
      </c>
      <c r="Q5183">
        <v>50.213703000000002</v>
      </c>
      <c r="R5183">
        <v>7</v>
      </c>
      <c r="S5183" s="81">
        <v>36353</v>
      </c>
    </row>
    <row r="5184" spans="1:19" x14ac:dyDescent="0.2">
      <c r="A5184" t="s">
        <v>76</v>
      </c>
      <c r="B5184" t="s">
        <v>38</v>
      </c>
      <c r="C5184" t="s">
        <v>45</v>
      </c>
      <c r="D5184" t="s">
        <v>11</v>
      </c>
      <c r="E5184">
        <v>2013</v>
      </c>
      <c r="F5184">
        <v>22</v>
      </c>
      <c r="G5184">
        <v>82.071010000000001</v>
      </c>
      <c r="H5184">
        <v>94.954610000000002</v>
      </c>
      <c r="I5184">
        <v>80.135900000000007</v>
      </c>
      <c r="J5184">
        <v>0.60188540000000001</v>
      </c>
      <c r="K5184">
        <v>-13.65494</v>
      </c>
      <c r="L5184">
        <v>-13.19922</v>
      </c>
      <c r="M5184">
        <v>-12.88359</v>
      </c>
      <c r="N5184">
        <v>-12.567959999999999</v>
      </c>
      <c r="O5184">
        <v>-12.11224</v>
      </c>
      <c r="P5184">
        <v>15.246081</v>
      </c>
      <c r="Q5184">
        <v>50.213703000000002</v>
      </c>
      <c r="R5184">
        <v>7</v>
      </c>
      <c r="S5184" s="81">
        <v>36353</v>
      </c>
    </row>
    <row r="5185" spans="1:19" x14ac:dyDescent="0.2">
      <c r="A5185" t="s">
        <v>76</v>
      </c>
      <c r="B5185" t="s">
        <v>38</v>
      </c>
      <c r="C5185" t="s">
        <v>45</v>
      </c>
      <c r="D5185" t="s">
        <v>11</v>
      </c>
      <c r="E5185">
        <v>2013</v>
      </c>
      <c r="F5185">
        <v>23</v>
      </c>
      <c r="G5185">
        <v>75.568899999999999</v>
      </c>
      <c r="H5185">
        <v>74.697760000000002</v>
      </c>
      <c r="I5185">
        <v>77.849400000000003</v>
      </c>
      <c r="J5185">
        <v>0.60318910000000003</v>
      </c>
      <c r="K5185">
        <v>9.8121700000000006E-2</v>
      </c>
      <c r="L5185">
        <v>0.55482690000000001</v>
      </c>
      <c r="M5185">
        <v>0.87113949999999996</v>
      </c>
      <c r="N5185">
        <v>1.187452</v>
      </c>
      <c r="O5185">
        <v>1.6441570000000001</v>
      </c>
      <c r="P5185">
        <v>15.246081</v>
      </c>
      <c r="Q5185">
        <v>50.213703000000002</v>
      </c>
      <c r="R5185">
        <v>7</v>
      </c>
      <c r="S5185" s="81">
        <v>36353</v>
      </c>
    </row>
    <row r="5186" spans="1:19" x14ac:dyDescent="0.2">
      <c r="A5186" t="s">
        <v>76</v>
      </c>
      <c r="B5186" t="s">
        <v>38</v>
      </c>
      <c r="C5186" t="s">
        <v>45</v>
      </c>
      <c r="D5186" t="s">
        <v>11</v>
      </c>
      <c r="E5186">
        <v>2013</v>
      </c>
      <c r="F5186">
        <v>24</v>
      </c>
      <c r="G5186">
        <v>73.146349999999998</v>
      </c>
      <c r="H5186">
        <v>68.061400000000006</v>
      </c>
      <c r="I5186">
        <v>76.980699999999999</v>
      </c>
      <c r="J5186">
        <v>0.60013269999999996</v>
      </c>
      <c r="K5186">
        <v>4.3158450000000004</v>
      </c>
      <c r="L5186">
        <v>4.7702359999999997</v>
      </c>
      <c r="M5186">
        <v>5.0849460000000004</v>
      </c>
      <c r="N5186">
        <v>5.3996550000000001</v>
      </c>
      <c r="O5186">
        <v>5.8540469999999996</v>
      </c>
      <c r="P5186">
        <v>15.246081</v>
      </c>
      <c r="Q5186">
        <v>50.213703000000002</v>
      </c>
      <c r="R5186">
        <v>7</v>
      </c>
      <c r="S5186" s="81">
        <v>36353</v>
      </c>
    </row>
    <row r="5187" spans="1:19" x14ac:dyDescent="0.2">
      <c r="A5187" t="s">
        <v>76</v>
      </c>
      <c r="B5187" t="s">
        <v>38</v>
      </c>
      <c r="C5187" t="s">
        <v>45</v>
      </c>
      <c r="D5187" t="s">
        <v>12</v>
      </c>
      <c r="E5187">
        <v>2013</v>
      </c>
      <c r="F5187">
        <v>1</v>
      </c>
      <c r="G5187">
        <v>72.189089999999993</v>
      </c>
      <c r="H5187">
        <v>72.189089999999993</v>
      </c>
      <c r="I5187">
        <v>72.155100000000004</v>
      </c>
      <c r="J5187">
        <v>0.5904971</v>
      </c>
      <c r="K5187">
        <v>-0.75675239999999999</v>
      </c>
      <c r="L5187">
        <v>-0.30965700000000002</v>
      </c>
      <c r="M5187">
        <v>0</v>
      </c>
      <c r="N5187">
        <v>0.30965700000000002</v>
      </c>
      <c r="O5187">
        <v>0.75675239999999999</v>
      </c>
      <c r="P5187">
        <v>15.356945</v>
      </c>
      <c r="Q5187">
        <v>50.239147000000003</v>
      </c>
      <c r="R5187">
        <v>8</v>
      </c>
      <c r="S5187" s="81">
        <v>35289</v>
      </c>
    </row>
    <row r="5188" spans="1:19" x14ac:dyDescent="0.2">
      <c r="A5188" t="s">
        <v>76</v>
      </c>
      <c r="B5188" t="s">
        <v>38</v>
      </c>
      <c r="C5188" t="s">
        <v>45</v>
      </c>
      <c r="D5188" t="s">
        <v>12</v>
      </c>
      <c r="E5188">
        <v>2013</v>
      </c>
      <c r="F5188">
        <v>2</v>
      </c>
      <c r="G5188">
        <v>71.205789999999993</v>
      </c>
      <c r="H5188">
        <v>71.205789999999993</v>
      </c>
      <c r="I5188">
        <v>71.356200000000001</v>
      </c>
      <c r="J5188">
        <v>0.58934940000000002</v>
      </c>
      <c r="K5188">
        <v>-0.7552816</v>
      </c>
      <c r="L5188">
        <v>-0.30905510000000003</v>
      </c>
      <c r="M5188">
        <v>0</v>
      </c>
      <c r="N5188">
        <v>0.30905510000000003</v>
      </c>
      <c r="O5188">
        <v>0.7552816</v>
      </c>
      <c r="P5188">
        <v>15.356945</v>
      </c>
      <c r="Q5188">
        <v>50.239147000000003</v>
      </c>
      <c r="R5188">
        <v>8</v>
      </c>
      <c r="S5188" s="81">
        <v>35289</v>
      </c>
    </row>
    <row r="5189" spans="1:19" x14ac:dyDescent="0.2">
      <c r="A5189" t="s">
        <v>76</v>
      </c>
      <c r="B5189" t="s">
        <v>38</v>
      </c>
      <c r="C5189" t="s">
        <v>45</v>
      </c>
      <c r="D5189" t="s">
        <v>12</v>
      </c>
      <c r="E5189">
        <v>2013</v>
      </c>
      <c r="F5189">
        <v>3</v>
      </c>
      <c r="G5189">
        <v>71.168940000000006</v>
      </c>
      <c r="H5189">
        <v>71.168940000000006</v>
      </c>
      <c r="I5189">
        <v>70.726699999999994</v>
      </c>
      <c r="J5189">
        <v>0.58833860000000004</v>
      </c>
      <c r="K5189">
        <v>-0.7539863</v>
      </c>
      <c r="L5189">
        <v>-0.3085251</v>
      </c>
      <c r="M5189">
        <v>0</v>
      </c>
      <c r="N5189">
        <v>0.3085251</v>
      </c>
      <c r="O5189">
        <v>0.7539863</v>
      </c>
      <c r="P5189">
        <v>15.356945</v>
      </c>
      <c r="Q5189">
        <v>50.239147000000003</v>
      </c>
      <c r="R5189">
        <v>8</v>
      </c>
      <c r="S5189" s="81">
        <v>35289</v>
      </c>
    </row>
    <row r="5190" spans="1:19" x14ac:dyDescent="0.2">
      <c r="A5190" t="s">
        <v>76</v>
      </c>
      <c r="B5190" t="s">
        <v>38</v>
      </c>
      <c r="C5190" t="s">
        <v>45</v>
      </c>
      <c r="D5190" t="s">
        <v>12</v>
      </c>
      <c r="E5190">
        <v>2013</v>
      </c>
      <c r="F5190">
        <v>4</v>
      </c>
      <c r="G5190">
        <v>71.781270000000006</v>
      </c>
      <c r="H5190">
        <v>71.781270000000006</v>
      </c>
      <c r="I5190">
        <v>68.502700000000004</v>
      </c>
      <c r="J5190">
        <v>0.58750639999999998</v>
      </c>
      <c r="K5190">
        <v>-0.75291980000000003</v>
      </c>
      <c r="L5190">
        <v>-0.30808869999999999</v>
      </c>
      <c r="M5190">
        <v>0</v>
      </c>
      <c r="N5190">
        <v>0.30808869999999999</v>
      </c>
      <c r="O5190">
        <v>0.75291980000000003</v>
      </c>
      <c r="P5190">
        <v>15.356945</v>
      </c>
      <c r="Q5190">
        <v>50.239147000000003</v>
      </c>
      <c r="R5190">
        <v>8</v>
      </c>
      <c r="S5190" s="81">
        <v>35289</v>
      </c>
    </row>
    <row r="5191" spans="1:19" x14ac:dyDescent="0.2">
      <c r="A5191" t="s">
        <v>76</v>
      </c>
      <c r="B5191" t="s">
        <v>38</v>
      </c>
      <c r="C5191" t="s">
        <v>45</v>
      </c>
      <c r="D5191" t="s">
        <v>12</v>
      </c>
      <c r="E5191">
        <v>2013</v>
      </c>
      <c r="F5191">
        <v>5</v>
      </c>
      <c r="G5191">
        <v>71.846500000000006</v>
      </c>
      <c r="H5191">
        <v>71.846500000000006</v>
      </c>
      <c r="I5191">
        <v>67.779600000000002</v>
      </c>
      <c r="J5191">
        <v>0.59042779999999995</v>
      </c>
      <c r="K5191">
        <v>-0.75666370000000005</v>
      </c>
      <c r="L5191">
        <v>-0.30962060000000002</v>
      </c>
      <c r="M5191">
        <v>0</v>
      </c>
      <c r="N5191">
        <v>0.30962060000000002</v>
      </c>
      <c r="O5191">
        <v>0.75666370000000005</v>
      </c>
      <c r="P5191">
        <v>15.356945</v>
      </c>
      <c r="Q5191">
        <v>50.239147000000003</v>
      </c>
      <c r="R5191">
        <v>8</v>
      </c>
      <c r="S5191" s="81">
        <v>35289</v>
      </c>
    </row>
    <row r="5192" spans="1:19" x14ac:dyDescent="0.2">
      <c r="A5192" t="s">
        <v>76</v>
      </c>
      <c r="B5192" t="s">
        <v>38</v>
      </c>
      <c r="C5192" t="s">
        <v>45</v>
      </c>
      <c r="D5192" t="s">
        <v>12</v>
      </c>
      <c r="E5192">
        <v>2013</v>
      </c>
      <c r="F5192">
        <v>6</v>
      </c>
      <c r="G5192">
        <v>79.543800000000005</v>
      </c>
      <c r="H5192">
        <v>79.543800000000005</v>
      </c>
      <c r="I5192">
        <v>67.133700000000005</v>
      </c>
      <c r="J5192">
        <v>0.59078299999999995</v>
      </c>
      <c r="K5192">
        <v>-0.75711890000000004</v>
      </c>
      <c r="L5192">
        <v>-0.3098069</v>
      </c>
      <c r="M5192">
        <v>0</v>
      </c>
      <c r="N5192">
        <v>0.3098069</v>
      </c>
      <c r="O5192">
        <v>0.75711890000000004</v>
      </c>
      <c r="P5192">
        <v>15.356945</v>
      </c>
      <c r="Q5192">
        <v>50.239147000000003</v>
      </c>
      <c r="R5192">
        <v>8</v>
      </c>
      <c r="S5192" s="81">
        <v>35289</v>
      </c>
    </row>
    <row r="5193" spans="1:19" x14ac:dyDescent="0.2">
      <c r="A5193" t="s">
        <v>76</v>
      </c>
      <c r="B5193" t="s">
        <v>38</v>
      </c>
      <c r="C5193" t="s">
        <v>45</v>
      </c>
      <c r="D5193" t="s">
        <v>12</v>
      </c>
      <c r="E5193">
        <v>2013</v>
      </c>
      <c r="F5193">
        <v>7</v>
      </c>
      <c r="G5193">
        <v>87.650120000000001</v>
      </c>
      <c r="H5193">
        <v>87.650120000000001</v>
      </c>
      <c r="I5193">
        <v>66.246200000000002</v>
      </c>
      <c r="J5193">
        <v>0.60846599999999995</v>
      </c>
      <c r="K5193">
        <v>-0.77978049999999999</v>
      </c>
      <c r="L5193">
        <v>-0.31907990000000003</v>
      </c>
      <c r="M5193">
        <v>0</v>
      </c>
      <c r="N5193">
        <v>0.31907990000000003</v>
      </c>
      <c r="O5193">
        <v>0.77978049999999999</v>
      </c>
      <c r="P5193">
        <v>15.356945</v>
      </c>
      <c r="Q5193">
        <v>50.239147000000003</v>
      </c>
      <c r="R5193">
        <v>8</v>
      </c>
      <c r="S5193" s="81">
        <v>35289</v>
      </c>
    </row>
    <row r="5194" spans="1:19" x14ac:dyDescent="0.2">
      <c r="A5194" t="s">
        <v>76</v>
      </c>
      <c r="B5194" t="s">
        <v>38</v>
      </c>
      <c r="C5194" t="s">
        <v>45</v>
      </c>
      <c r="D5194" t="s">
        <v>12</v>
      </c>
      <c r="E5194">
        <v>2013</v>
      </c>
      <c r="F5194">
        <v>8</v>
      </c>
      <c r="G5194">
        <v>97.494280000000003</v>
      </c>
      <c r="H5194">
        <v>97.494280000000003</v>
      </c>
      <c r="I5194">
        <v>68.155799999999999</v>
      </c>
      <c r="J5194">
        <v>0.6142299</v>
      </c>
      <c r="K5194">
        <v>-0.78716730000000001</v>
      </c>
      <c r="L5194">
        <v>-0.32210250000000001</v>
      </c>
      <c r="M5194">
        <v>0</v>
      </c>
      <c r="N5194">
        <v>0.32210250000000001</v>
      </c>
      <c r="O5194">
        <v>0.78716730000000001</v>
      </c>
      <c r="P5194">
        <v>15.356945</v>
      </c>
      <c r="Q5194">
        <v>50.239147000000003</v>
      </c>
      <c r="R5194">
        <v>8</v>
      </c>
      <c r="S5194" s="81">
        <v>35289</v>
      </c>
    </row>
    <row r="5195" spans="1:19" x14ac:dyDescent="0.2">
      <c r="A5195" t="s">
        <v>76</v>
      </c>
      <c r="B5195" t="s">
        <v>38</v>
      </c>
      <c r="C5195" t="s">
        <v>45</v>
      </c>
      <c r="D5195" t="s">
        <v>12</v>
      </c>
      <c r="E5195">
        <v>2013</v>
      </c>
      <c r="F5195">
        <v>9</v>
      </c>
      <c r="G5195">
        <v>107.3143</v>
      </c>
      <c r="H5195">
        <v>107.3143</v>
      </c>
      <c r="I5195">
        <v>72.688999999999993</v>
      </c>
      <c r="J5195">
        <v>0.66132089999999999</v>
      </c>
      <c r="K5195">
        <v>-0.84751690000000002</v>
      </c>
      <c r="L5195">
        <v>-0.34679700000000002</v>
      </c>
      <c r="M5195">
        <v>0</v>
      </c>
      <c r="N5195">
        <v>0.34679700000000002</v>
      </c>
      <c r="O5195">
        <v>0.84751690000000002</v>
      </c>
      <c r="P5195">
        <v>15.356945</v>
      </c>
      <c r="Q5195">
        <v>50.239147000000003</v>
      </c>
      <c r="R5195">
        <v>8</v>
      </c>
      <c r="S5195" s="81">
        <v>35289</v>
      </c>
    </row>
    <row r="5196" spans="1:19" x14ac:dyDescent="0.2">
      <c r="A5196" t="s">
        <v>76</v>
      </c>
      <c r="B5196" t="s">
        <v>38</v>
      </c>
      <c r="C5196" t="s">
        <v>45</v>
      </c>
      <c r="D5196" t="s">
        <v>12</v>
      </c>
      <c r="E5196">
        <v>2013</v>
      </c>
      <c r="F5196">
        <v>10</v>
      </c>
      <c r="G5196">
        <v>115.2332</v>
      </c>
      <c r="H5196">
        <v>115.2332</v>
      </c>
      <c r="I5196">
        <v>76.508099999999999</v>
      </c>
      <c r="J5196">
        <v>0.67230330000000005</v>
      </c>
      <c r="K5196">
        <v>-0.86159140000000001</v>
      </c>
      <c r="L5196">
        <v>-0.35255619999999999</v>
      </c>
      <c r="M5196">
        <v>0</v>
      </c>
      <c r="N5196">
        <v>0.35255619999999999</v>
      </c>
      <c r="O5196">
        <v>0.86159140000000001</v>
      </c>
      <c r="P5196">
        <v>15.356945</v>
      </c>
      <c r="Q5196">
        <v>50.239147000000003</v>
      </c>
      <c r="R5196">
        <v>8</v>
      </c>
      <c r="S5196" s="81">
        <v>35289</v>
      </c>
    </row>
    <row r="5197" spans="1:19" x14ac:dyDescent="0.2">
      <c r="A5197" t="s">
        <v>76</v>
      </c>
      <c r="B5197" t="s">
        <v>38</v>
      </c>
      <c r="C5197" t="s">
        <v>45</v>
      </c>
      <c r="D5197" t="s">
        <v>12</v>
      </c>
      <c r="E5197">
        <v>2013</v>
      </c>
      <c r="F5197">
        <v>11</v>
      </c>
      <c r="G5197">
        <v>117.9729</v>
      </c>
      <c r="H5197">
        <v>117.9729</v>
      </c>
      <c r="I5197">
        <v>80.184799999999996</v>
      </c>
      <c r="J5197">
        <v>0.68199189999999998</v>
      </c>
      <c r="K5197">
        <v>-0.8740078</v>
      </c>
      <c r="L5197">
        <v>-0.35763689999999998</v>
      </c>
      <c r="M5197">
        <v>0</v>
      </c>
      <c r="N5197">
        <v>0.35763689999999998</v>
      </c>
      <c r="O5197">
        <v>0.8740078</v>
      </c>
      <c r="P5197">
        <v>15.356945</v>
      </c>
      <c r="Q5197">
        <v>50.239147000000003</v>
      </c>
      <c r="R5197">
        <v>8</v>
      </c>
      <c r="S5197" s="81">
        <v>35289</v>
      </c>
    </row>
    <row r="5198" spans="1:19" x14ac:dyDescent="0.2">
      <c r="A5198" t="s">
        <v>76</v>
      </c>
      <c r="B5198" t="s">
        <v>38</v>
      </c>
      <c r="C5198" t="s">
        <v>45</v>
      </c>
      <c r="D5198" t="s">
        <v>12</v>
      </c>
      <c r="E5198">
        <v>2013</v>
      </c>
      <c r="F5198">
        <v>12</v>
      </c>
      <c r="G5198">
        <v>120.5775</v>
      </c>
      <c r="H5198">
        <v>119.7037</v>
      </c>
      <c r="I5198">
        <v>84.893100000000004</v>
      </c>
      <c r="J5198">
        <v>0.69979469999999999</v>
      </c>
      <c r="K5198">
        <v>-2.3043600000000001E-2</v>
      </c>
      <c r="L5198">
        <v>0.5068066</v>
      </c>
      <c r="M5198">
        <v>0.87377930000000004</v>
      </c>
      <c r="N5198">
        <v>1.2407520000000001</v>
      </c>
      <c r="O5198">
        <v>1.770602</v>
      </c>
      <c r="P5198">
        <v>15.356945</v>
      </c>
      <c r="Q5198">
        <v>50.239147000000003</v>
      </c>
      <c r="R5198">
        <v>8</v>
      </c>
      <c r="S5198" s="81">
        <v>35289</v>
      </c>
    </row>
    <row r="5199" spans="1:19" x14ac:dyDescent="0.2">
      <c r="A5199" t="s">
        <v>76</v>
      </c>
      <c r="B5199" t="s">
        <v>38</v>
      </c>
      <c r="C5199" t="s">
        <v>45</v>
      </c>
      <c r="D5199" t="s">
        <v>12</v>
      </c>
      <c r="E5199">
        <v>2013</v>
      </c>
      <c r="F5199">
        <v>13</v>
      </c>
      <c r="G5199">
        <v>122.2944</v>
      </c>
      <c r="H5199">
        <v>112.1377</v>
      </c>
      <c r="I5199">
        <v>89.279899999999998</v>
      </c>
      <c r="J5199">
        <v>0.72686410000000001</v>
      </c>
      <c r="K5199">
        <v>9.2251709999999996</v>
      </c>
      <c r="L5199">
        <v>9.7755170000000007</v>
      </c>
      <c r="M5199">
        <v>10.15668</v>
      </c>
      <c r="N5199">
        <v>10.537850000000001</v>
      </c>
      <c r="O5199">
        <v>11.088200000000001</v>
      </c>
      <c r="P5199">
        <v>15.356945</v>
      </c>
      <c r="Q5199">
        <v>50.239147000000003</v>
      </c>
      <c r="R5199">
        <v>8</v>
      </c>
      <c r="S5199" s="81">
        <v>35289</v>
      </c>
    </row>
    <row r="5200" spans="1:19" x14ac:dyDescent="0.2">
      <c r="A5200" t="s">
        <v>76</v>
      </c>
      <c r="B5200" t="s">
        <v>38</v>
      </c>
      <c r="C5200" t="s">
        <v>45</v>
      </c>
      <c r="D5200" t="s">
        <v>12</v>
      </c>
      <c r="E5200">
        <v>2013</v>
      </c>
      <c r="F5200">
        <v>14</v>
      </c>
      <c r="G5200">
        <v>124.49639999999999</v>
      </c>
      <c r="H5200">
        <v>100.1173</v>
      </c>
      <c r="I5200">
        <v>92.007099999999994</v>
      </c>
      <c r="J5200">
        <v>0.73016709999999996</v>
      </c>
      <c r="K5200">
        <v>23.443280000000001</v>
      </c>
      <c r="L5200">
        <v>23.996130000000001</v>
      </c>
      <c r="M5200">
        <v>24.37903</v>
      </c>
      <c r="N5200">
        <v>24.76193</v>
      </c>
      <c r="O5200">
        <v>25.314779999999999</v>
      </c>
      <c r="P5200">
        <v>15.356945</v>
      </c>
      <c r="Q5200">
        <v>50.239147000000003</v>
      </c>
      <c r="R5200">
        <v>8</v>
      </c>
      <c r="S5200" s="81">
        <v>35289</v>
      </c>
    </row>
    <row r="5201" spans="1:19" x14ac:dyDescent="0.2">
      <c r="A5201" t="s">
        <v>76</v>
      </c>
      <c r="B5201" t="s">
        <v>38</v>
      </c>
      <c r="C5201" t="s">
        <v>45</v>
      </c>
      <c r="D5201" t="s">
        <v>12</v>
      </c>
      <c r="E5201">
        <v>2013</v>
      </c>
      <c r="F5201">
        <v>15</v>
      </c>
      <c r="G5201">
        <v>121.7885</v>
      </c>
      <c r="H5201">
        <v>97.999099999999999</v>
      </c>
      <c r="I5201">
        <v>93.673299999999998</v>
      </c>
      <c r="J5201">
        <v>0.86024339999999999</v>
      </c>
      <c r="K5201">
        <v>22.68693</v>
      </c>
      <c r="L5201">
        <v>23.338259999999998</v>
      </c>
      <c r="M5201">
        <v>23.789380000000001</v>
      </c>
      <c r="N5201">
        <v>24.240490000000001</v>
      </c>
      <c r="O5201">
        <v>24.891819999999999</v>
      </c>
      <c r="P5201">
        <v>15.356945</v>
      </c>
      <c r="Q5201">
        <v>50.239147000000003</v>
      </c>
      <c r="R5201">
        <v>8</v>
      </c>
      <c r="S5201" s="81">
        <v>35289</v>
      </c>
    </row>
    <row r="5202" spans="1:19" x14ac:dyDescent="0.2">
      <c r="A5202" t="s">
        <v>76</v>
      </c>
      <c r="B5202" t="s">
        <v>38</v>
      </c>
      <c r="C5202" t="s">
        <v>45</v>
      </c>
      <c r="D5202" t="s">
        <v>12</v>
      </c>
      <c r="E5202">
        <v>2013</v>
      </c>
      <c r="F5202">
        <v>16</v>
      </c>
      <c r="G5202">
        <v>115.92059999999999</v>
      </c>
      <c r="H5202">
        <v>96.918949999999995</v>
      </c>
      <c r="I5202">
        <v>93.449399999999997</v>
      </c>
      <c r="J5202">
        <v>0.79321569999999997</v>
      </c>
      <c r="K5202">
        <v>17.98509</v>
      </c>
      <c r="L5202">
        <v>18.58567</v>
      </c>
      <c r="M5202">
        <v>19.001629999999999</v>
      </c>
      <c r="N5202">
        <v>19.417590000000001</v>
      </c>
      <c r="O5202">
        <v>20.018180000000001</v>
      </c>
      <c r="P5202">
        <v>15.356945</v>
      </c>
      <c r="Q5202">
        <v>50.239147000000003</v>
      </c>
      <c r="R5202">
        <v>8</v>
      </c>
      <c r="S5202" s="81">
        <v>35289</v>
      </c>
    </row>
    <row r="5203" spans="1:19" x14ac:dyDescent="0.2">
      <c r="A5203" t="s">
        <v>76</v>
      </c>
      <c r="B5203" t="s">
        <v>38</v>
      </c>
      <c r="C5203" t="s">
        <v>45</v>
      </c>
      <c r="D5203" t="s">
        <v>12</v>
      </c>
      <c r="E5203">
        <v>2013</v>
      </c>
      <c r="F5203">
        <v>17</v>
      </c>
      <c r="G5203">
        <v>109.7847</v>
      </c>
      <c r="H5203">
        <v>94.110439999999997</v>
      </c>
      <c r="I5203">
        <v>93.177599999999998</v>
      </c>
      <c r="J5203">
        <v>0.77271570000000001</v>
      </c>
      <c r="K5203">
        <v>14.68403</v>
      </c>
      <c r="L5203">
        <v>15.26909</v>
      </c>
      <c r="M5203">
        <v>15.674300000000001</v>
      </c>
      <c r="N5203">
        <v>16.079509999999999</v>
      </c>
      <c r="O5203">
        <v>16.664580000000001</v>
      </c>
      <c r="P5203">
        <v>15.356945</v>
      </c>
      <c r="Q5203">
        <v>50.239147000000003</v>
      </c>
      <c r="R5203">
        <v>8</v>
      </c>
      <c r="S5203" s="81">
        <v>35289</v>
      </c>
    </row>
    <row r="5204" spans="1:19" x14ac:dyDescent="0.2">
      <c r="A5204" t="s">
        <v>76</v>
      </c>
      <c r="B5204" t="s">
        <v>38</v>
      </c>
      <c r="C5204" t="s">
        <v>45</v>
      </c>
      <c r="D5204" t="s">
        <v>12</v>
      </c>
      <c r="E5204">
        <v>2013</v>
      </c>
      <c r="F5204">
        <v>18</v>
      </c>
      <c r="G5204">
        <v>107.25149999999999</v>
      </c>
      <c r="H5204">
        <v>93.208780000000004</v>
      </c>
      <c r="I5204">
        <v>92.032700000000006</v>
      </c>
      <c r="J5204">
        <v>0.72821610000000003</v>
      </c>
      <c r="K5204">
        <v>13.109489999999999</v>
      </c>
      <c r="L5204">
        <v>13.66086</v>
      </c>
      <c r="M5204">
        <v>14.04274</v>
      </c>
      <c r="N5204">
        <v>14.424620000000001</v>
      </c>
      <c r="O5204">
        <v>14.975989999999999</v>
      </c>
      <c r="P5204">
        <v>15.356945</v>
      </c>
      <c r="Q5204">
        <v>50.239147000000003</v>
      </c>
      <c r="R5204">
        <v>8</v>
      </c>
      <c r="S5204" s="81">
        <v>35289</v>
      </c>
    </row>
    <row r="5205" spans="1:19" x14ac:dyDescent="0.2">
      <c r="A5205" t="s">
        <v>76</v>
      </c>
      <c r="B5205" t="s">
        <v>38</v>
      </c>
      <c r="C5205" t="s">
        <v>45</v>
      </c>
      <c r="D5205" t="s">
        <v>12</v>
      </c>
      <c r="E5205">
        <v>2013</v>
      </c>
      <c r="F5205">
        <v>19</v>
      </c>
      <c r="G5205">
        <v>102.8823</v>
      </c>
      <c r="H5205">
        <v>98.019040000000004</v>
      </c>
      <c r="I5205">
        <v>89.145899999999997</v>
      </c>
      <c r="J5205">
        <v>0.6087707</v>
      </c>
      <c r="K5205">
        <v>4.083126</v>
      </c>
      <c r="L5205">
        <v>4.5440569999999996</v>
      </c>
      <c r="M5205">
        <v>4.8632970000000002</v>
      </c>
      <c r="N5205">
        <v>5.1825359999999998</v>
      </c>
      <c r="O5205">
        <v>5.6434670000000002</v>
      </c>
      <c r="P5205">
        <v>15.356945</v>
      </c>
      <c r="Q5205">
        <v>50.239147000000003</v>
      </c>
      <c r="R5205">
        <v>8</v>
      </c>
      <c r="S5205" s="81">
        <v>35289</v>
      </c>
    </row>
    <row r="5206" spans="1:19" x14ac:dyDescent="0.2">
      <c r="A5206" t="s">
        <v>76</v>
      </c>
      <c r="B5206" t="s">
        <v>38</v>
      </c>
      <c r="C5206" t="s">
        <v>45</v>
      </c>
      <c r="D5206" t="s">
        <v>12</v>
      </c>
      <c r="E5206">
        <v>2013</v>
      </c>
      <c r="F5206">
        <v>20</v>
      </c>
      <c r="G5206">
        <v>100.26560000000001</v>
      </c>
      <c r="H5206">
        <v>96.675150000000002</v>
      </c>
      <c r="I5206">
        <v>84.812799999999996</v>
      </c>
      <c r="J5206">
        <v>0.59809179999999995</v>
      </c>
      <c r="K5206">
        <v>2.8239459999999998</v>
      </c>
      <c r="L5206">
        <v>3.2767919999999999</v>
      </c>
      <c r="M5206">
        <v>3.5904310000000002</v>
      </c>
      <c r="N5206">
        <v>3.9040710000000001</v>
      </c>
      <c r="O5206">
        <v>4.3569170000000002</v>
      </c>
      <c r="P5206">
        <v>15.356945</v>
      </c>
      <c r="Q5206">
        <v>50.239147000000003</v>
      </c>
      <c r="R5206">
        <v>8</v>
      </c>
      <c r="S5206" s="81">
        <v>35289</v>
      </c>
    </row>
    <row r="5207" spans="1:19" x14ac:dyDescent="0.2">
      <c r="A5207" t="s">
        <v>76</v>
      </c>
      <c r="B5207" t="s">
        <v>38</v>
      </c>
      <c r="C5207" t="s">
        <v>45</v>
      </c>
      <c r="D5207" t="s">
        <v>12</v>
      </c>
      <c r="E5207">
        <v>2013</v>
      </c>
      <c r="F5207">
        <v>21</v>
      </c>
      <c r="G5207">
        <v>95.045779999999993</v>
      </c>
      <c r="H5207">
        <v>96.568489999999997</v>
      </c>
      <c r="I5207">
        <v>79.824200000000005</v>
      </c>
      <c r="J5207">
        <v>0.58781700000000003</v>
      </c>
      <c r="K5207">
        <v>-2.2760229999999999</v>
      </c>
      <c r="L5207">
        <v>-1.8309569999999999</v>
      </c>
      <c r="M5207">
        <v>-1.522705</v>
      </c>
      <c r="N5207">
        <v>-1.2144539999999999</v>
      </c>
      <c r="O5207">
        <v>-0.76938720000000005</v>
      </c>
      <c r="P5207">
        <v>15.356945</v>
      </c>
      <c r="Q5207">
        <v>50.239147000000003</v>
      </c>
      <c r="R5207">
        <v>8</v>
      </c>
      <c r="S5207" s="81">
        <v>35289</v>
      </c>
    </row>
    <row r="5208" spans="1:19" x14ac:dyDescent="0.2">
      <c r="A5208" t="s">
        <v>76</v>
      </c>
      <c r="B5208" t="s">
        <v>38</v>
      </c>
      <c r="C5208" t="s">
        <v>45</v>
      </c>
      <c r="D5208" t="s">
        <v>12</v>
      </c>
      <c r="E5208">
        <v>2013</v>
      </c>
      <c r="F5208">
        <v>22</v>
      </c>
      <c r="G5208">
        <v>81.904259999999994</v>
      </c>
      <c r="H5208">
        <v>95.188190000000006</v>
      </c>
      <c r="I5208">
        <v>77.395099999999999</v>
      </c>
      <c r="J5208">
        <v>0.59041750000000004</v>
      </c>
      <c r="K5208">
        <v>-14.04058</v>
      </c>
      <c r="L5208">
        <v>-13.593540000000001</v>
      </c>
      <c r="M5208">
        <v>-13.28393</v>
      </c>
      <c r="N5208">
        <v>-12.974309999999999</v>
      </c>
      <c r="O5208">
        <v>-12.527279999999999</v>
      </c>
      <c r="P5208">
        <v>15.356945</v>
      </c>
      <c r="Q5208">
        <v>50.239147000000003</v>
      </c>
      <c r="R5208">
        <v>8</v>
      </c>
      <c r="S5208" s="81">
        <v>35289</v>
      </c>
    </row>
    <row r="5209" spans="1:19" x14ac:dyDescent="0.2">
      <c r="A5209" t="s">
        <v>76</v>
      </c>
      <c r="B5209" t="s">
        <v>38</v>
      </c>
      <c r="C5209" t="s">
        <v>45</v>
      </c>
      <c r="D5209" t="s">
        <v>12</v>
      </c>
      <c r="E5209">
        <v>2013</v>
      </c>
      <c r="F5209">
        <v>23</v>
      </c>
      <c r="G5209">
        <v>76.251660000000001</v>
      </c>
      <c r="H5209">
        <v>80.740530000000007</v>
      </c>
      <c r="I5209">
        <v>75.480699999999999</v>
      </c>
      <c r="J5209">
        <v>0.59129050000000005</v>
      </c>
      <c r="K5209">
        <v>-5.246645</v>
      </c>
      <c r="L5209">
        <v>-4.7989490000000004</v>
      </c>
      <c r="M5209">
        <v>-4.4888760000000003</v>
      </c>
      <c r="N5209">
        <v>-4.1788030000000003</v>
      </c>
      <c r="O5209">
        <v>-3.7311070000000002</v>
      </c>
      <c r="P5209">
        <v>15.356945</v>
      </c>
      <c r="Q5209">
        <v>50.239147000000003</v>
      </c>
      <c r="R5209">
        <v>8</v>
      </c>
      <c r="S5209" s="81">
        <v>35289</v>
      </c>
    </row>
    <row r="5210" spans="1:19" x14ac:dyDescent="0.2">
      <c r="A5210" t="s">
        <v>76</v>
      </c>
      <c r="B5210" t="s">
        <v>38</v>
      </c>
      <c r="C5210" t="s">
        <v>45</v>
      </c>
      <c r="D5210" t="s">
        <v>12</v>
      </c>
      <c r="E5210">
        <v>2013</v>
      </c>
      <c r="F5210">
        <v>24</v>
      </c>
      <c r="G5210">
        <v>73.851320000000001</v>
      </c>
      <c r="H5210">
        <v>69.242040000000003</v>
      </c>
      <c r="I5210">
        <v>73.536100000000005</v>
      </c>
      <c r="J5210">
        <v>0.59016670000000004</v>
      </c>
      <c r="K5210">
        <v>3.8529469999999999</v>
      </c>
      <c r="L5210">
        <v>4.2997920000000001</v>
      </c>
      <c r="M5210">
        <v>4.6092760000000004</v>
      </c>
      <c r="N5210">
        <v>4.9187589999999997</v>
      </c>
      <c r="O5210">
        <v>5.3656050000000004</v>
      </c>
      <c r="P5210">
        <v>15.356945</v>
      </c>
      <c r="Q5210">
        <v>50.239147000000003</v>
      </c>
      <c r="R5210">
        <v>8</v>
      </c>
      <c r="S5210" s="81">
        <v>35289</v>
      </c>
    </row>
    <row r="5211" spans="1:19" x14ac:dyDescent="0.2">
      <c r="A5211" t="s">
        <v>76</v>
      </c>
      <c r="B5211" t="s">
        <v>38</v>
      </c>
      <c r="C5211" t="s">
        <v>45</v>
      </c>
      <c r="D5211" t="s">
        <v>13</v>
      </c>
      <c r="E5211">
        <v>2013</v>
      </c>
      <c r="F5211">
        <v>1</v>
      </c>
      <c r="G5211">
        <v>69.349860000000007</v>
      </c>
      <c r="H5211">
        <v>69.349860000000007</v>
      </c>
      <c r="I5211">
        <v>70.202100000000002</v>
      </c>
      <c r="J5211">
        <v>0.5937114</v>
      </c>
      <c r="K5211">
        <v>-0.76087179999999999</v>
      </c>
      <c r="L5211">
        <v>-0.31134260000000002</v>
      </c>
      <c r="M5211">
        <v>0</v>
      </c>
      <c r="N5211">
        <v>0.31134260000000002</v>
      </c>
      <c r="O5211">
        <v>0.76087179999999999</v>
      </c>
      <c r="P5211">
        <v>15.525681000000001</v>
      </c>
      <c r="Q5211">
        <v>50.277180000000001</v>
      </c>
      <c r="R5211">
        <v>9</v>
      </c>
      <c r="S5211" s="81">
        <v>36788</v>
      </c>
    </row>
    <row r="5212" spans="1:19" x14ac:dyDescent="0.2">
      <c r="A5212" t="s">
        <v>76</v>
      </c>
      <c r="B5212" t="s">
        <v>38</v>
      </c>
      <c r="C5212" t="s">
        <v>45</v>
      </c>
      <c r="D5212" t="s">
        <v>13</v>
      </c>
      <c r="E5212">
        <v>2013</v>
      </c>
      <c r="F5212">
        <v>2</v>
      </c>
      <c r="G5212">
        <v>69.41592</v>
      </c>
      <c r="H5212">
        <v>69.41592</v>
      </c>
      <c r="I5212">
        <v>69.097300000000004</v>
      </c>
      <c r="J5212">
        <v>0.59920030000000002</v>
      </c>
      <c r="K5212">
        <v>-0.76790610000000004</v>
      </c>
      <c r="L5212">
        <v>-0.31422090000000003</v>
      </c>
      <c r="M5212">
        <v>0</v>
      </c>
      <c r="N5212">
        <v>0.31422090000000003</v>
      </c>
      <c r="O5212">
        <v>0.76790610000000004</v>
      </c>
      <c r="P5212">
        <v>15.525681000000001</v>
      </c>
      <c r="Q5212">
        <v>50.277180000000001</v>
      </c>
      <c r="R5212">
        <v>9</v>
      </c>
      <c r="S5212" s="81">
        <v>36788</v>
      </c>
    </row>
    <row r="5213" spans="1:19" x14ac:dyDescent="0.2">
      <c r="A5213" t="s">
        <v>76</v>
      </c>
      <c r="B5213" t="s">
        <v>38</v>
      </c>
      <c r="C5213" t="s">
        <v>45</v>
      </c>
      <c r="D5213" t="s">
        <v>13</v>
      </c>
      <c r="E5213">
        <v>2013</v>
      </c>
      <c r="F5213">
        <v>3</v>
      </c>
      <c r="G5213">
        <v>70.62039</v>
      </c>
      <c r="H5213">
        <v>70.62039</v>
      </c>
      <c r="I5213">
        <v>67.651499999999999</v>
      </c>
      <c r="J5213">
        <v>0.58548789999999995</v>
      </c>
      <c r="K5213">
        <v>-0.75033300000000003</v>
      </c>
      <c r="L5213">
        <v>-0.30703009999999997</v>
      </c>
      <c r="M5213">
        <v>0</v>
      </c>
      <c r="N5213">
        <v>0.30703009999999997</v>
      </c>
      <c r="O5213">
        <v>0.75033300000000003</v>
      </c>
      <c r="P5213">
        <v>15.525681000000001</v>
      </c>
      <c r="Q5213">
        <v>50.277180000000001</v>
      </c>
      <c r="R5213">
        <v>9</v>
      </c>
      <c r="S5213" s="81">
        <v>36788</v>
      </c>
    </row>
    <row r="5214" spans="1:19" x14ac:dyDescent="0.2">
      <c r="A5214" t="s">
        <v>76</v>
      </c>
      <c r="B5214" t="s">
        <v>38</v>
      </c>
      <c r="C5214" t="s">
        <v>45</v>
      </c>
      <c r="D5214" t="s">
        <v>13</v>
      </c>
      <c r="E5214">
        <v>2013</v>
      </c>
      <c r="F5214">
        <v>4</v>
      </c>
      <c r="G5214">
        <v>72.293220000000005</v>
      </c>
      <c r="H5214">
        <v>72.293220000000005</v>
      </c>
      <c r="I5214">
        <v>66.605000000000004</v>
      </c>
      <c r="J5214">
        <v>0.58975010000000005</v>
      </c>
      <c r="K5214">
        <v>-0.75579510000000005</v>
      </c>
      <c r="L5214">
        <v>-0.30926520000000002</v>
      </c>
      <c r="M5214">
        <v>0</v>
      </c>
      <c r="N5214">
        <v>0.30926520000000002</v>
      </c>
      <c r="O5214">
        <v>0.75579510000000005</v>
      </c>
      <c r="P5214">
        <v>15.525681000000001</v>
      </c>
      <c r="Q5214">
        <v>50.277180000000001</v>
      </c>
      <c r="R5214">
        <v>9</v>
      </c>
      <c r="S5214" s="81">
        <v>36788</v>
      </c>
    </row>
    <row r="5215" spans="1:19" x14ac:dyDescent="0.2">
      <c r="A5215" t="s">
        <v>76</v>
      </c>
      <c r="B5215" t="s">
        <v>38</v>
      </c>
      <c r="C5215" t="s">
        <v>45</v>
      </c>
      <c r="D5215" t="s">
        <v>13</v>
      </c>
      <c r="E5215">
        <v>2013</v>
      </c>
      <c r="F5215">
        <v>5</v>
      </c>
      <c r="G5215">
        <v>71.433149999999998</v>
      </c>
      <c r="H5215">
        <v>71.433149999999998</v>
      </c>
      <c r="I5215">
        <v>65.651499999999999</v>
      </c>
      <c r="J5215">
        <v>0.58348610000000001</v>
      </c>
      <c r="K5215">
        <v>-0.74776759999999998</v>
      </c>
      <c r="L5215">
        <v>-0.30598039999999999</v>
      </c>
      <c r="M5215">
        <v>0</v>
      </c>
      <c r="N5215">
        <v>0.30598039999999999</v>
      </c>
      <c r="O5215">
        <v>0.74776759999999998</v>
      </c>
      <c r="P5215">
        <v>15.525681000000001</v>
      </c>
      <c r="Q5215">
        <v>50.277180000000001</v>
      </c>
      <c r="R5215">
        <v>9</v>
      </c>
      <c r="S5215" s="81">
        <v>36788</v>
      </c>
    </row>
    <row r="5216" spans="1:19" x14ac:dyDescent="0.2">
      <c r="A5216" t="s">
        <v>76</v>
      </c>
      <c r="B5216" t="s">
        <v>38</v>
      </c>
      <c r="C5216" t="s">
        <v>45</v>
      </c>
      <c r="D5216" t="s">
        <v>13</v>
      </c>
      <c r="E5216">
        <v>2013</v>
      </c>
      <c r="F5216">
        <v>6</v>
      </c>
      <c r="G5216">
        <v>79.405389999999997</v>
      </c>
      <c r="H5216">
        <v>79.405389999999997</v>
      </c>
      <c r="I5216">
        <v>64.692999999999998</v>
      </c>
      <c r="J5216">
        <v>0.58586559999999999</v>
      </c>
      <c r="K5216">
        <v>-0.75081690000000001</v>
      </c>
      <c r="L5216">
        <v>-0.30722820000000001</v>
      </c>
      <c r="M5216">
        <v>0</v>
      </c>
      <c r="N5216">
        <v>0.30722820000000001</v>
      </c>
      <c r="O5216">
        <v>0.75081690000000001</v>
      </c>
      <c r="P5216">
        <v>15.525681000000001</v>
      </c>
      <c r="Q5216">
        <v>50.277180000000001</v>
      </c>
      <c r="R5216">
        <v>9</v>
      </c>
      <c r="S5216" s="81">
        <v>36788</v>
      </c>
    </row>
    <row r="5217" spans="1:19" x14ac:dyDescent="0.2">
      <c r="A5217" t="s">
        <v>76</v>
      </c>
      <c r="B5217" t="s">
        <v>38</v>
      </c>
      <c r="C5217" t="s">
        <v>45</v>
      </c>
      <c r="D5217" t="s">
        <v>13</v>
      </c>
      <c r="E5217">
        <v>2013</v>
      </c>
      <c r="F5217">
        <v>7</v>
      </c>
      <c r="G5217">
        <v>87.232609999999994</v>
      </c>
      <c r="H5217">
        <v>87.232609999999994</v>
      </c>
      <c r="I5217">
        <v>64.036100000000005</v>
      </c>
      <c r="J5217">
        <v>0.60881280000000004</v>
      </c>
      <c r="K5217">
        <v>-0.78022499999999995</v>
      </c>
      <c r="L5217">
        <v>-0.31926179999999998</v>
      </c>
      <c r="M5217">
        <v>0</v>
      </c>
      <c r="N5217">
        <v>0.31926179999999998</v>
      </c>
      <c r="O5217">
        <v>0.78022499999999995</v>
      </c>
      <c r="P5217">
        <v>15.525681000000001</v>
      </c>
      <c r="Q5217">
        <v>50.277180000000001</v>
      </c>
      <c r="R5217">
        <v>9</v>
      </c>
      <c r="S5217" s="81">
        <v>36788</v>
      </c>
    </row>
    <row r="5218" spans="1:19" x14ac:dyDescent="0.2">
      <c r="A5218" t="s">
        <v>76</v>
      </c>
      <c r="B5218" t="s">
        <v>38</v>
      </c>
      <c r="C5218" t="s">
        <v>45</v>
      </c>
      <c r="D5218" t="s">
        <v>13</v>
      </c>
      <c r="E5218">
        <v>2013</v>
      </c>
      <c r="F5218">
        <v>8</v>
      </c>
      <c r="G5218">
        <v>93.37961</v>
      </c>
      <c r="H5218">
        <v>93.37961</v>
      </c>
      <c r="I5218">
        <v>65.986000000000004</v>
      </c>
      <c r="J5218">
        <v>0.61977669999999996</v>
      </c>
      <c r="K5218">
        <v>-0.79427579999999998</v>
      </c>
      <c r="L5218">
        <v>-0.3250112</v>
      </c>
      <c r="M5218">
        <v>0</v>
      </c>
      <c r="N5218">
        <v>0.3250112</v>
      </c>
      <c r="O5218">
        <v>0.79427579999999998</v>
      </c>
      <c r="P5218">
        <v>15.525681000000001</v>
      </c>
      <c r="Q5218">
        <v>50.277180000000001</v>
      </c>
      <c r="R5218">
        <v>9</v>
      </c>
      <c r="S5218" s="81">
        <v>36788</v>
      </c>
    </row>
    <row r="5219" spans="1:19" x14ac:dyDescent="0.2">
      <c r="A5219" t="s">
        <v>76</v>
      </c>
      <c r="B5219" t="s">
        <v>38</v>
      </c>
      <c r="C5219" t="s">
        <v>45</v>
      </c>
      <c r="D5219" t="s">
        <v>13</v>
      </c>
      <c r="E5219">
        <v>2013</v>
      </c>
      <c r="F5219">
        <v>9</v>
      </c>
      <c r="G5219">
        <v>102.61069999999999</v>
      </c>
      <c r="H5219">
        <v>102.61069999999999</v>
      </c>
      <c r="I5219">
        <v>71.400899999999993</v>
      </c>
      <c r="J5219">
        <v>0.63170389999999998</v>
      </c>
      <c r="K5219">
        <v>-0.80956110000000003</v>
      </c>
      <c r="L5219">
        <v>-0.3312658</v>
      </c>
      <c r="M5219">
        <v>0</v>
      </c>
      <c r="N5219">
        <v>0.3312658</v>
      </c>
      <c r="O5219">
        <v>0.80956110000000003</v>
      </c>
      <c r="P5219">
        <v>15.525681000000001</v>
      </c>
      <c r="Q5219">
        <v>50.277180000000001</v>
      </c>
      <c r="R5219">
        <v>9</v>
      </c>
      <c r="S5219" s="81">
        <v>36788</v>
      </c>
    </row>
    <row r="5220" spans="1:19" x14ac:dyDescent="0.2">
      <c r="A5220" t="s">
        <v>76</v>
      </c>
      <c r="B5220" t="s">
        <v>38</v>
      </c>
      <c r="C5220" t="s">
        <v>45</v>
      </c>
      <c r="D5220" t="s">
        <v>13</v>
      </c>
      <c r="E5220">
        <v>2013</v>
      </c>
      <c r="F5220">
        <v>10</v>
      </c>
      <c r="G5220">
        <v>112.7248</v>
      </c>
      <c r="H5220">
        <v>112.7248</v>
      </c>
      <c r="I5220">
        <v>76.5411</v>
      </c>
      <c r="J5220">
        <v>0.63466630000000002</v>
      </c>
      <c r="K5220">
        <v>-0.81335760000000001</v>
      </c>
      <c r="L5220">
        <v>-0.33281929999999998</v>
      </c>
      <c r="M5220">
        <v>0</v>
      </c>
      <c r="N5220">
        <v>0.33281929999999998</v>
      </c>
      <c r="O5220">
        <v>0.81335760000000001</v>
      </c>
      <c r="P5220">
        <v>15.525681000000001</v>
      </c>
      <c r="Q5220">
        <v>50.277180000000001</v>
      </c>
      <c r="R5220">
        <v>9</v>
      </c>
      <c r="S5220" s="81">
        <v>36788</v>
      </c>
    </row>
    <row r="5221" spans="1:19" x14ac:dyDescent="0.2">
      <c r="A5221" t="s">
        <v>76</v>
      </c>
      <c r="B5221" t="s">
        <v>38</v>
      </c>
      <c r="C5221" t="s">
        <v>45</v>
      </c>
      <c r="D5221" t="s">
        <v>13</v>
      </c>
      <c r="E5221">
        <v>2013</v>
      </c>
      <c r="F5221">
        <v>11</v>
      </c>
      <c r="G5221">
        <v>115.2585</v>
      </c>
      <c r="H5221">
        <v>115.2585</v>
      </c>
      <c r="I5221">
        <v>81.988600000000005</v>
      </c>
      <c r="J5221">
        <v>0.64393</v>
      </c>
      <c r="K5221">
        <v>-0.82522949999999995</v>
      </c>
      <c r="L5221">
        <v>-0.33767720000000001</v>
      </c>
      <c r="M5221">
        <v>0</v>
      </c>
      <c r="N5221">
        <v>0.33767720000000001</v>
      </c>
      <c r="O5221">
        <v>0.82522949999999995</v>
      </c>
      <c r="P5221">
        <v>15.525681000000001</v>
      </c>
      <c r="Q5221">
        <v>50.277180000000001</v>
      </c>
      <c r="R5221">
        <v>9</v>
      </c>
      <c r="S5221" s="81">
        <v>36788</v>
      </c>
    </row>
    <row r="5222" spans="1:19" x14ac:dyDescent="0.2">
      <c r="A5222" t="s">
        <v>76</v>
      </c>
      <c r="B5222" t="s">
        <v>38</v>
      </c>
      <c r="C5222" t="s">
        <v>45</v>
      </c>
      <c r="D5222" t="s">
        <v>13</v>
      </c>
      <c r="E5222">
        <v>2013</v>
      </c>
      <c r="F5222">
        <v>12</v>
      </c>
      <c r="G5222">
        <v>117.2885</v>
      </c>
      <c r="H5222">
        <v>116.92100000000001</v>
      </c>
      <c r="I5222">
        <v>86.337500000000006</v>
      </c>
      <c r="J5222">
        <v>0.65307269999999995</v>
      </c>
      <c r="K5222">
        <v>-0.469385</v>
      </c>
      <c r="L5222">
        <v>2.50897E-2</v>
      </c>
      <c r="M5222">
        <v>0.36756129999999998</v>
      </c>
      <c r="N5222">
        <v>0.71003300000000003</v>
      </c>
      <c r="O5222">
        <v>1.2045079999999999</v>
      </c>
      <c r="P5222">
        <v>15.525681000000001</v>
      </c>
      <c r="Q5222">
        <v>50.277180000000001</v>
      </c>
      <c r="R5222">
        <v>9</v>
      </c>
      <c r="S5222" s="81">
        <v>36788</v>
      </c>
    </row>
    <row r="5223" spans="1:19" x14ac:dyDescent="0.2">
      <c r="A5223" t="s">
        <v>76</v>
      </c>
      <c r="B5223" t="s">
        <v>38</v>
      </c>
      <c r="C5223" t="s">
        <v>45</v>
      </c>
      <c r="D5223" t="s">
        <v>13</v>
      </c>
      <c r="E5223">
        <v>2013</v>
      </c>
      <c r="F5223">
        <v>13</v>
      </c>
      <c r="G5223">
        <v>121.6567</v>
      </c>
      <c r="H5223">
        <v>109.06180000000001</v>
      </c>
      <c r="I5223">
        <v>90.002200000000002</v>
      </c>
      <c r="J5223">
        <v>0.65300119999999995</v>
      </c>
      <c r="K5223">
        <v>11.758089999999999</v>
      </c>
      <c r="L5223">
        <v>12.252509999999999</v>
      </c>
      <c r="M5223">
        <v>12.594939999999999</v>
      </c>
      <c r="N5223">
        <v>12.93737</v>
      </c>
      <c r="O5223">
        <v>13.431800000000001</v>
      </c>
      <c r="P5223">
        <v>15.525681000000001</v>
      </c>
      <c r="Q5223">
        <v>50.277180000000001</v>
      </c>
      <c r="R5223">
        <v>9</v>
      </c>
      <c r="S5223" s="81">
        <v>36788</v>
      </c>
    </row>
    <row r="5224" spans="1:19" x14ac:dyDescent="0.2">
      <c r="A5224" t="s">
        <v>76</v>
      </c>
      <c r="B5224" t="s">
        <v>38</v>
      </c>
      <c r="C5224" t="s">
        <v>45</v>
      </c>
      <c r="D5224" t="s">
        <v>13</v>
      </c>
      <c r="E5224">
        <v>2013</v>
      </c>
      <c r="F5224">
        <v>14</v>
      </c>
      <c r="G5224">
        <v>126.3844</v>
      </c>
      <c r="H5224">
        <v>97.069500000000005</v>
      </c>
      <c r="I5224">
        <v>93.309200000000004</v>
      </c>
      <c r="J5224">
        <v>0.65677140000000001</v>
      </c>
      <c r="K5224">
        <v>28.473199999999999</v>
      </c>
      <c r="L5224">
        <v>28.970479999999998</v>
      </c>
      <c r="M5224">
        <v>29.314889999999998</v>
      </c>
      <c r="N5224">
        <v>29.659300000000002</v>
      </c>
      <c r="O5224">
        <v>30.156569999999999</v>
      </c>
      <c r="P5224">
        <v>15.525681000000001</v>
      </c>
      <c r="Q5224">
        <v>50.277180000000001</v>
      </c>
      <c r="R5224">
        <v>9</v>
      </c>
      <c r="S5224" s="81">
        <v>36788</v>
      </c>
    </row>
    <row r="5225" spans="1:19" x14ac:dyDescent="0.2">
      <c r="A5225" t="s">
        <v>76</v>
      </c>
      <c r="B5225" t="s">
        <v>38</v>
      </c>
      <c r="C5225" t="s">
        <v>45</v>
      </c>
      <c r="D5225" t="s">
        <v>13</v>
      </c>
      <c r="E5225">
        <v>2013</v>
      </c>
      <c r="F5225">
        <v>15</v>
      </c>
      <c r="G5225">
        <v>125.6666</v>
      </c>
      <c r="H5225">
        <v>96.404870000000003</v>
      </c>
      <c r="I5225">
        <v>95.601799999999997</v>
      </c>
      <c r="J5225">
        <v>0.69974049999999999</v>
      </c>
      <c r="K5225">
        <v>28.36496</v>
      </c>
      <c r="L5225">
        <v>28.894770000000001</v>
      </c>
      <c r="M5225">
        <v>29.261710000000001</v>
      </c>
      <c r="N5225">
        <v>29.62865</v>
      </c>
      <c r="O5225">
        <v>30.158460000000002</v>
      </c>
      <c r="P5225">
        <v>15.525681000000001</v>
      </c>
      <c r="Q5225">
        <v>50.277180000000001</v>
      </c>
      <c r="R5225">
        <v>9</v>
      </c>
      <c r="S5225" s="81">
        <v>36788</v>
      </c>
    </row>
    <row r="5226" spans="1:19" x14ac:dyDescent="0.2">
      <c r="A5226" t="s">
        <v>76</v>
      </c>
      <c r="B5226" t="s">
        <v>38</v>
      </c>
      <c r="C5226" t="s">
        <v>45</v>
      </c>
      <c r="D5226" t="s">
        <v>13</v>
      </c>
      <c r="E5226">
        <v>2013</v>
      </c>
      <c r="F5226">
        <v>16</v>
      </c>
      <c r="G5226">
        <v>120.6388</v>
      </c>
      <c r="H5226">
        <v>95.552310000000006</v>
      </c>
      <c r="I5226">
        <v>96.567300000000003</v>
      </c>
      <c r="J5226">
        <v>0.70366790000000001</v>
      </c>
      <c r="K5226">
        <v>24.184660000000001</v>
      </c>
      <c r="L5226">
        <v>24.717449999999999</v>
      </c>
      <c r="M5226">
        <v>25.086449999999999</v>
      </c>
      <c r="N5226">
        <v>25.455449999999999</v>
      </c>
      <c r="O5226">
        <v>25.988240000000001</v>
      </c>
      <c r="P5226">
        <v>15.525681000000001</v>
      </c>
      <c r="Q5226">
        <v>50.277180000000001</v>
      </c>
      <c r="R5226">
        <v>9</v>
      </c>
      <c r="S5226" s="81">
        <v>36788</v>
      </c>
    </row>
    <row r="5227" spans="1:19" x14ac:dyDescent="0.2">
      <c r="A5227" t="s">
        <v>76</v>
      </c>
      <c r="B5227" t="s">
        <v>38</v>
      </c>
      <c r="C5227" t="s">
        <v>45</v>
      </c>
      <c r="D5227" t="s">
        <v>13</v>
      </c>
      <c r="E5227">
        <v>2013</v>
      </c>
      <c r="F5227">
        <v>17</v>
      </c>
      <c r="G5227">
        <v>114.1443</v>
      </c>
      <c r="H5227">
        <v>94.471940000000004</v>
      </c>
      <c r="I5227">
        <v>95.062399999999997</v>
      </c>
      <c r="J5227">
        <v>0.66867849999999995</v>
      </c>
      <c r="K5227">
        <v>18.815439999999999</v>
      </c>
      <c r="L5227">
        <v>19.321729999999999</v>
      </c>
      <c r="M5227">
        <v>19.67239</v>
      </c>
      <c r="N5227">
        <v>20.023040000000002</v>
      </c>
      <c r="O5227">
        <v>20.529330000000002</v>
      </c>
      <c r="P5227">
        <v>15.525681000000001</v>
      </c>
      <c r="Q5227">
        <v>50.277180000000001</v>
      </c>
      <c r="R5227">
        <v>9</v>
      </c>
      <c r="S5227" s="81">
        <v>36788</v>
      </c>
    </row>
    <row r="5228" spans="1:19" x14ac:dyDescent="0.2">
      <c r="A5228" t="s">
        <v>76</v>
      </c>
      <c r="B5228" t="s">
        <v>38</v>
      </c>
      <c r="C5228" t="s">
        <v>45</v>
      </c>
      <c r="D5228" t="s">
        <v>13</v>
      </c>
      <c r="E5228">
        <v>2013</v>
      </c>
      <c r="F5228">
        <v>18</v>
      </c>
      <c r="G5228">
        <v>111.02460000000001</v>
      </c>
      <c r="H5228">
        <v>93.549319999999994</v>
      </c>
      <c r="I5228">
        <v>92.762900000000002</v>
      </c>
      <c r="J5228">
        <v>0.64899980000000002</v>
      </c>
      <c r="K5228">
        <v>16.64357</v>
      </c>
      <c r="L5228">
        <v>17.13496</v>
      </c>
      <c r="M5228">
        <v>17.475300000000001</v>
      </c>
      <c r="N5228">
        <v>17.815629999999999</v>
      </c>
      <c r="O5228">
        <v>18.307020000000001</v>
      </c>
      <c r="P5228">
        <v>15.525681000000001</v>
      </c>
      <c r="Q5228">
        <v>50.277180000000001</v>
      </c>
      <c r="R5228">
        <v>9</v>
      </c>
      <c r="S5228" s="81">
        <v>36788</v>
      </c>
    </row>
    <row r="5229" spans="1:19" x14ac:dyDescent="0.2">
      <c r="A5229" t="s">
        <v>76</v>
      </c>
      <c r="B5229" t="s">
        <v>38</v>
      </c>
      <c r="C5229" t="s">
        <v>45</v>
      </c>
      <c r="D5229" t="s">
        <v>13</v>
      </c>
      <c r="E5229">
        <v>2013</v>
      </c>
      <c r="F5229">
        <v>19</v>
      </c>
      <c r="G5229">
        <v>101.67319999999999</v>
      </c>
      <c r="H5229">
        <v>94.381320000000002</v>
      </c>
      <c r="I5229">
        <v>89.735200000000006</v>
      </c>
      <c r="J5229">
        <v>0.59002829999999995</v>
      </c>
      <c r="K5229">
        <v>6.5356880000000004</v>
      </c>
      <c r="L5229">
        <v>6.9824289999999998</v>
      </c>
      <c r="M5229">
        <v>7.2918399999999997</v>
      </c>
      <c r="N5229">
        <v>7.6012510000000004</v>
      </c>
      <c r="O5229">
        <v>8.0479920000000007</v>
      </c>
      <c r="P5229">
        <v>15.525681000000001</v>
      </c>
      <c r="Q5229">
        <v>50.277180000000001</v>
      </c>
      <c r="R5229">
        <v>9</v>
      </c>
      <c r="S5229" s="81">
        <v>36788</v>
      </c>
    </row>
    <row r="5230" spans="1:19" x14ac:dyDescent="0.2">
      <c r="A5230" t="s">
        <v>76</v>
      </c>
      <c r="B5230" t="s">
        <v>38</v>
      </c>
      <c r="C5230" t="s">
        <v>45</v>
      </c>
      <c r="D5230" t="s">
        <v>13</v>
      </c>
      <c r="E5230">
        <v>2013</v>
      </c>
      <c r="F5230">
        <v>20</v>
      </c>
      <c r="G5230">
        <v>103.4166</v>
      </c>
      <c r="H5230">
        <v>97.71584</v>
      </c>
      <c r="I5230">
        <v>84.823099999999997</v>
      </c>
      <c r="J5230">
        <v>0.59525819999999996</v>
      </c>
      <c r="K5230">
        <v>4.937875</v>
      </c>
      <c r="L5230">
        <v>5.3885759999999996</v>
      </c>
      <c r="M5230">
        <v>5.7007289999999999</v>
      </c>
      <c r="N5230">
        <v>6.0128830000000004</v>
      </c>
      <c r="O5230">
        <v>6.4635829999999999</v>
      </c>
      <c r="P5230">
        <v>15.525681000000001</v>
      </c>
      <c r="Q5230">
        <v>50.277180000000001</v>
      </c>
      <c r="R5230">
        <v>9</v>
      </c>
      <c r="S5230" s="81">
        <v>36788</v>
      </c>
    </row>
    <row r="5231" spans="1:19" x14ac:dyDescent="0.2">
      <c r="A5231" t="s">
        <v>76</v>
      </c>
      <c r="B5231" t="s">
        <v>38</v>
      </c>
      <c r="C5231" t="s">
        <v>45</v>
      </c>
      <c r="D5231" t="s">
        <v>13</v>
      </c>
      <c r="E5231">
        <v>2013</v>
      </c>
      <c r="F5231">
        <v>21</v>
      </c>
      <c r="G5231">
        <v>95.143699999999995</v>
      </c>
      <c r="H5231">
        <v>93.654160000000005</v>
      </c>
      <c r="I5231">
        <v>80.779799999999994</v>
      </c>
      <c r="J5231">
        <v>0.58475829999999995</v>
      </c>
      <c r="K5231">
        <v>0.74014219999999997</v>
      </c>
      <c r="L5231">
        <v>1.182893</v>
      </c>
      <c r="M5231">
        <v>1.4895400000000001</v>
      </c>
      <c r="N5231">
        <v>1.7961879999999999</v>
      </c>
      <c r="O5231">
        <v>2.2389380000000001</v>
      </c>
      <c r="P5231">
        <v>15.525681000000001</v>
      </c>
      <c r="Q5231">
        <v>50.277180000000001</v>
      </c>
      <c r="R5231">
        <v>9</v>
      </c>
      <c r="S5231" s="81">
        <v>36788</v>
      </c>
    </row>
    <row r="5232" spans="1:19" x14ac:dyDescent="0.2">
      <c r="A5232" t="s">
        <v>76</v>
      </c>
      <c r="B5232" t="s">
        <v>38</v>
      </c>
      <c r="C5232" t="s">
        <v>45</v>
      </c>
      <c r="D5232" t="s">
        <v>13</v>
      </c>
      <c r="E5232">
        <v>2013</v>
      </c>
      <c r="F5232">
        <v>22</v>
      </c>
      <c r="G5232">
        <v>82.483540000000005</v>
      </c>
      <c r="H5232">
        <v>93.004239999999996</v>
      </c>
      <c r="I5232">
        <v>77.799599999999998</v>
      </c>
      <c r="J5232">
        <v>0.59427110000000005</v>
      </c>
      <c r="K5232">
        <v>-11.28229</v>
      </c>
      <c r="L5232">
        <v>-10.832330000000001</v>
      </c>
      <c r="M5232">
        <v>-10.5207</v>
      </c>
      <c r="N5232">
        <v>-10.209059999999999</v>
      </c>
      <c r="O5232">
        <v>-9.7591090000000005</v>
      </c>
      <c r="P5232">
        <v>15.525681000000001</v>
      </c>
      <c r="Q5232">
        <v>50.277180000000001</v>
      </c>
      <c r="R5232">
        <v>9</v>
      </c>
      <c r="S5232" s="81">
        <v>36788</v>
      </c>
    </row>
    <row r="5233" spans="1:19" x14ac:dyDescent="0.2">
      <c r="A5233" t="s">
        <v>76</v>
      </c>
      <c r="B5233" t="s">
        <v>38</v>
      </c>
      <c r="C5233" t="s">
        <v>45</v>
      </c>
      <c r="D5233" t="s">
        <v>13</v>
      </c>
      <c r="E5233">
        <v>2013</v>
      </c>
      <c r="F5233">
        <v>23</v>
      </c>
      <c r="G5233">
        <v>76.980760000000004</v>
      </c>
      <c r="H5233">
        <v>73.527540000000002</v>
      </c>
      <c r="I5233">
        <v>75.146699999999996</v>
      </c>
      <c r="J5233">
        <v>0.59462409999999999</v>
      </c>
      <c r="K5233">
        <v>2.6911749999999999</v>
      </c>
      <c r="L5233">
        <v>3.1413950000000002</v>
      </c>
      <c r="M5233">
        <v>3.453217</v>
      </c>
      <c r="N5233">
        <v>3.7650380000000001</v>
      </c>
      <c r="O5233">
        <v>4.2152580000000004</v>
      </c>
      <c r="P5233">
        <v>15.525681000000001</v>
      </c>
      <c r="Q5233">
        <v>50.277180000000001</v>
      </c>
      <c r="R5233">
        <v>9</v>
      </c>
      <c r="S5233" s="81">
        <v>36788</v>
      </c>
    </row>
    <row r="5234" spans="1:19" x14ac:dyDescent="0.2">
      <c r="A5234" t="s">
        <v>76</v>
      </c>
      <c r="B5234" t="s">
        <v>38</v>
      </c>
      <c r="C5234" t="s">
        <v>45</v>
      </c>
      <c r="D5234" t="s">
        <v>13</v>
      </c>
      <c r="E5234">
        <v>2013</v>
      </c>
      <c r="F5234">
        <v>24</v>
      </c>
      <c r="G5234">
        <v>74.774379999999994</v>
      </c>
      <c r="H5234">
        <v>67.74888</v>
      </c>
      <c r="I5234">
        <v>73.732699999999994</v>
      </c>
      <c r="J5234">
        <v>0.59459819999999997</v>
      </c>
      <c r="K5234">
        <v>6.2634970000000001</v>
      </c>
      <c r="L5234">
        <v>6.7136969999999998</v>
      </c>
      <c r="M5234">
        <v>7.0255049999999999</v>
      </c>
      <c r="N5234">
        <v>7.337313</v>
      </c>
      <c r="O5234">
        <v>7.7875129999999997</v>
      </c>
      <c r="P5234">
        <v>15.525681000000001</v>
      </c>
      <c r="Q5234">
        <v>50.277180000000001</v>
      </c>
      <c r="R5234">
        <v>9</v>
      </c>
      <c r="S5234" s="81">
        <v>36788</v>
      </c>
    </row>
    <row r="5235" spans="1:19" x14ac:dyDescent="0.2">
      <c r="A5235" t="s">
        <v>76</v>
      </c>
      <c r="B5235" t="s">
        <v>38</v>
      </c>
      <c r="C5235" t="s">
        <v>45</v>
      </c>
      <c r="D5235" t="s">
        <v>14</v>
      </c>
      <c r="E5235">
        <v>2013</v>
      </c>
      <c r="F5235">
        <v>1</v>
      </c>
      <c r="G5235">
        <v>71.310540000000003</v>
      </c>
      <c r="H5235">
        <v>71.310540000000003</v>
      </c>
      <c r="I5235">
        <v>69.749200000000002</v>
      </c>
      <c r="J5235">
        <v>0.58215899999999998</v>
      </c>
      <c r="K5235">
        <v>-0.74606669999999997</v>
      </c>
      <c r="L5235">
        <v>-0.30528450000000001</v>
      </c>
      <c r="M5235">
        <v>0</v>
      </c>
      <c r="N5235">
        <v>0.30528450000000001</v>
      </c>
      <c r="O5235">
        <v>0.74606669999999997</v>
      </c>
      <c r="P5235">
        <v>15.636989</v>
      </c>
      <c r="Q5235">
        <v>50.301814999999998</v>
      </c>
      <c r="R5235">
        <v>10</v>
      </c>
      <c r="S5235" s="81">
        <v>37165</v>
      </c>
    </row>
    <row r="5236" spans="1:19" x14ac:dyDescent="0.2">
      <c r="A5236" t="s">
        <v>76</v>
      </c>
      <c r="B5236" t="s">
        <v>38</v>
      </c>
      <c r="C5236" t="s">
        <v>45</v>
      </c>
      <c r="D5236" t="s">
        <v>14</v>
      </c>
      <c r="E5236">
        <v>2013</v>
      </c>
      <c r="F5236">
        <v>2</v>
      </c>
      <c r="G5236">
        <v>70.177059999999997</v>
      </c>
      <c r="H5236">
        <v>70.177059999999997</v>
      </c>
      <c r="I5236">
        <v>67.816699999999997</v>
      </c>
      <c r="J5236">
        <v>0.58076249999999996</v>
      </c>
      <c r="K5236">
        <v>-0.74427710000000002</v>
      </c>
      <c r="L5236">
        <v>-0.3045522</v>
      </c>
      <c r="M5236">
        <v>0</v>
      </c>
      <c r="N5236">
        <v>0.3045522</v>
      </c>
      <c r="O5236">
        <v>0.74427710000000002</v>
      </c>
      <c r="P5236">
        <v>15.636989</v>
      </c>
      <c r="Q5236">
        <v>50.301814999999998</v>
      </c>
      <c r="R5236">
        <v>10</v>
      </c>
      <c r="S5236" s="81">
        <v>37165</v>
      </c>
    </row>
    <row r="5237" spans="1:19" x14ac:dyDescent="0.2">
      <c r="A5237" t="s">
        <v>76</v>
      </c>
      <c r="B5237" t="s">
        <v>38</v>
      </c>
      <c r="C5237" t="s">
        <v>45</v>
      </c>
      <c r="D5237" t="s">
        <v>14</v>
      </c>
      <c r="E5237">
        <v>2013</v>
      </c>
      <c r="F5237">
        <v>3</v>
      </c>
      <c r="G5237">
        <v>70.771810000000002</v>
      </c>
      <c r="H5237">
        <v>70.771810000000002</v>
      </c>
      <c r="I5237">
        <v>65.738</v>
      </c>
      <c r="J5237">
        <v>0.58058480000000001</v>
      </c>
      <c r="K5237">
        <v>-0.74404930000000002</v>
      </c>
      <c r="L5237">
        <v>-0.30445889999999998</v>
      </c>
      <c r="M5237">
        <v>0</v>
      </c>
      <c r="N5237">
        <v>0.30445889999999998</v>
      </c>
      <c r="O5237">
        <v>0.74404930000000002</v>
      </c>
      <c r="P5237">
        <v>15.636989</v>
      </c>
      <c r="Q5237">
        <v>50.301814999999998</v>
      </c>
      <c r="R5237">
        <v>10</v>
      </c>
      <c r="S5237" s="81">
        <v>37165</v>
      </c>
    </row>
    <row r="5238" spans="1:19" x14ac:dyDescent="0.2">
      <c r="A5238" t="s">
        <v>76</v>
      </c>
      <c r="B5238" t="s">
        <v>38</v>
      </c>
      <c r="C5238" t="s">
        <v>45</v>
      </c>
      <c r="D5238" t="s">
        <v>14</v>
      </c>
      <c r="E5238">
        <v>2013</v>
      </c>
      <c r="F5238">
        <v>4</v>
      </c>
      <c r="G5238">
        <v>70.798439999999999</v>
      </c>
      <c r="H5238">
        <v>70.798439999999999</v>
      </c>
      <c r="I5238">
        <v>64.939700000000002</v>
      </c>
      <c r="J5238">
        <v>0.57938350000000005</v>
      </c>
      <c r="K5238">
        <v>-0.7425098</v>
      </c>
      <c r="L5238">
        <v>-0.30382900000000002</v>
      </c>
      <c r="M5238">
        <v>0</v>
      </c>
      <c r="N5238">
        <v>0.30382900000000002</v>
      </c>
      <c r="O5238">
        <v>0.7425098</v>
      </c>
      <c r="P5238">
        <v>15.636989</v>
      </c>
      <c r="Q5238">
        <v>50.301814999999998</v>
      </c>
      <c r="R5238">
        <v>10</v>
      </c>
      <c r="S5238" s="81">
        <v>37165</v>
      </c>
    </row>
    <row r="5239" spans="1:19" x14ac:dyDescent="0.2">
      <c r="A5239" t="s">
        <v>76</v>
      </c>
      <c r="B5239" t="s">
        <v>38</v>
      </c>
      <c r="C5239" t="s">
        <v>45</v>
      </c>
      <c r="D5239" t="s">
        <v>14</v>
      </c>
      <c r="E5239">
        <v>2013</v>
      </c>
      <c r="F5239">
        <v>5</v>
      </c>
      <c r="G5239">
        <v>73.208179999999999</v>
      </c>
      <c r="H5239">
        <v>73.208179999999999</v>
      </c>
      <c r="I5239">
        <v>63.755699999999997</v>
      </c>
      <c r="J5239">
        <v>0.58094950000000001</v>
      </c>
      <c r="K5239">
        <v>-0.74451670000000003</v>
      </c>
      <c r="L5239">
        <v>-0.30465019999999998</v>
      </c>
      <c r="M5239">
        <v>0</v>
      </c>
      <c r="N5239">
        <v>0.30465019999999998</v>
      </c>
      <c r="O5239">
        <v>0.74451670000000003</v>
      </c>
      <c r="P5239">
        <v>15.636989</v>
      </c>
      <c r="Q5239">
        <v>50.301814999999998</v>
      </c>
      <c r="R5239">
        <v>10</v>
      </c>
      <c r="S5239" s="81">
        <v>37165</v>
      </c>
    </row>
    <row r="5240" spans="1:19" x14ac:dyDescent="0.2">
      <c r="A5240" t="s">
        <v>76</v>
      </c>
      <c r="B5240" t="s">
        <v>38</v>
      </c>
      <c r="C5240" t="s">
        <v>45</v>
      </c>
      <c r="D5240" t="s">
        <v>14</v>
      </c>
      <c r="E5240">
        <v>2013</v>
      </c>
      <c r="F5240">
        <v>6</v>
      </c>
      <c r="G5240">
        <v>81.306820000000002</v>
      </c>
      <c r="H5240">
        <v>81.306820000000002</v>
      </c>
      <c r="I5240">
        <v>62.502299999999998</v>
      </c>
      <c r="J5240">
        <v>0.58048560000000005</v>
      </c>
      <c r="K5240">
        <v>-0.74392219999999998</v>
      </c>
      <c r="L5240">
        <v>-0.30440689999999998</v>
      </c>
      <c r="M5240">
        <v>0</v>
      </c>
      <c r="N5240">
        <v>0.30440689999999998</v>
      </c>
      <c r="O5240">
        <v>0.74392219999999998</v>
      </c>
      <c r="P5240">
        <v>15.636989</v>
      </c>
      <c r="Q5240">
        <v>50.301814999999998</v>
      </c>
      <c r="R5240">
        <v>10</v>
      </c>
      <c r="S5240" s="81">
        <v>37165</v>
      </c>
    </row>
    <row r="5241" spans="1:19" x14ac:dyDescent="0.2">
      <c r="A5241" t="s">
        <v>76</v>
      </c>
      <c r="B5241" t="s">
        <v>38</v>
      </c>
      <c r="C5241" t="s">
        <v>45</v>
      </c>
      <c r="D5241" t="s">
        <v>14</v>
      </c>
      <c r="E5241">
        <v>2013</v>
      </c>
      <c r="F5241">
        <v>7</v>
      </c>
      <c r="G5241">
        <v>92.353710000000007</v>
      </c>
      <c r="H5241">
        <v>92.353710000000007</v>
      </c>
      <c r="I5241">
        <v>62.106499999999997</v>
      </c>
      <c r="J5241">
        <v>0.59066450000000004</v>
      </c>
      <c r="K5241">
        <v>-0.75696699999999995</v>
      </c>
      <c r="L5241">
        <v>-0.30974479999999999</v>
      </c>
      <c r="M5241">
        <v>0</v>
      </c>
      <c r="N5241">
        <v>0.30974479999999999</v>
      </c>
      <c r="O5241">
        <v>0.75696699999999995</v>
      </c>
      <c r="P5241">
        <v>15.636989</v>
      </c>
      <c r="Q5241">
        <v>50.301814999999998</v>
      </c>
      <c r="R5241">
        <v>10</v>
      </c>
      <c r="S5241" s="81">
        <v>37165</v>
      </c>
    </row>
    <row r="5242" spans="1:19" x14ac:dyDescent="0.2">
      <c r="A5242" t="s">
        <v>76</v>
      </c>
      <c r="B5242" t="s">
        <v>38</v>
      </c>
      <c r="C5242" t="s">
        <v>45</v>
      </c>
      <c r="D5242" t="s">
        <v>14</v>
      </c>
      <c r="E5242">
        <v>2013</v>
      </c>
      <c r="F5242">
        <v>8</v>
      </c>
      <c r="G5242">
        <v>94.952529999999996</v>
      </c>
      <c r="H5242">
        <v>94.952529999999996</v>
      </c>
      <c r="I5242">
        <v>62.229799999999997</v>
      </c>
      <c r="J5242">
        <v>0.59427649999999999</v>
      </c>
      <c r="K5242">
        <v>-0.76159600000000005</v>
      </c>
      <c r="L5242">
        <v>-0.3116389</v>
      </c>
      <c r="M5242">
        <v>0</v>
      </c>
      <c r="N5242">
        <v>0.3116389</v>
      </c>
      <c r="O5242">
        <v>0.76159600000000005</v>
      </c>
      <c r="P5242">
        <v>15.636989</v>
      </c>
      <c r="Q5242">
        <v>50.301814999999998</v>
      </c>
      <c r="R5242">
        <v>10</v>
      </c>
      <c r="S5242" s="81">
        <v>37165</v>
      </c>
    </row>
    <row r="5243" spans="1:19" x14ac:dyDescent="0.2">
      <c r="A5243" t="s">
        <v>76</v>
      </c>
      <c r="B5243" t="s">
        <v>38</v>
      </c>
      <c r="C5243" t="s">
        <v>45</v>
      </c>
      <c r="D5243" t="s">
        <v>14</v>
      </c>
      <c r="E5243">
        <v>2013</v>
      </c>
      <c r="F5243">
        <v>9</v>
      </c>
      <c r="G5243">
        <v>102.929</v>
      </c>
      <c r="H5243">
        <v>102.929</v>
      </c>
      <c r="I5243">
        <v>66.640799999999999</v>
      </c>
      <c r="J5243">
        <v>0.60990979999999995</v>
      </c>
      <c r="K5243">
        <v>-0.78163090000000002</v>
      </c>
      <c r="L5243">
        <v>-0.31983699999999998</v>
      </c>
      <c r="M5243">
        <v>0</v>
      </c>
      <c r="N5243">
        <v>0.31983699999999998</v>
      </c>
      <c r="O5243">
        <v>0.78163090000000002</v>
      </c>
      <c r="P5243">
        <v>15.636989</v>
      </c>
      <c r="Q5243">
        <v>50.301814999999998</v>
      </c>
      <c r="R5243">
        <v>10</v>
      </c>
      <c r="S5243" s="81">
        <v>37165</v>
      </c>
    </row>
    <row r="5244" spans="1:19" x14ac:dyDescent="0.2">
      <c r="A5244" t="s">
        <v>76</v>
      </c>
      <c r="B5244" t="s">
        <v>38</v>
      </c>
      <c r="C5244" t="s">
        <v>45</v>
      </c>
      <c r="D5244" t="s">
        <v>14</v>
      </c>
      <c r="E5244">
        <v>2013</v>
      </c>
      <c r="F5244">
        <v>10</v>
      </c>
      <c r="G5244">
        <v>107.54300000000001</v>
      </c>
      <c r="H5244">
        <v>107.54300000000001</v>
      </c>
      <c r="I5244">
        <v>71.951099999999997</v>
      </c>
      <c r="J5244">
        <v>0.61555740000000003</v>
      </c>
      <c r="K5244">
        <v>-0.78886849999999997</v>
      </c>
      <c r="L5244">
        <v>-0.32279859999999999</v>
      </c>
      <c r="M5244">
        <v>0</v>
      </c>
      <c r="N5244">
        <v>0.32279859999999999</v>
      </c>
      <c r="O5244">
        <v>0.78886849999999997</v>
      </c>
      <c r="P5244">
        <v>15.636989</v>
      </c>
      <c r="Q5244">
        <v>50.301814999999998</v>
      </c>
      <c r="R5244">
        <v>10</v>
      </c>
      <c r="S5244" s="81">
        <v>37165</v>
      </c>
    </row>
    <row r="5245" spans="1:19" x14ac:dyDescent="0.2">
      <c r="A5245" t="s">
        <v>76</v>
      </c>
      <c r="B5245" t="s">
        <v>38</v>
      </c>
      <c r="C5245" t="s">
        <v>45</v>
      </c>
      <c r="D5245" t="s">
        <v>14</v>
      </c>
      <c r="E5245">
        <v>2013</v>
      </c>
      <c r="F5245">
        <v>11</v>
      </c>
      <c r="G5245">
        <v>109.52679999999999</v>
      </c>
      <c r="H5245">
        <v>109.52679999999999</v>
      </c>
      <c r="I5245">
        <v>77.171899999999994</v>
      </c>
      <c r="J5245">
        <v>0.62450799999999995</v>
      </c>
      <c r="K5245">
        <v>-0.80033920000000003</v>
      </c>
      <c r="L5245">
        <v>-0.32749230000000001</v>
      </c>
      <c r="M5245">
        <v>0</v>
      </c>
      <c r="N5245">
        <v>0.32749230000000001</v>
      </c>
      <c r="O5245">
        <v>0.80033920000000003</v>
      </c>
      <c r="P5245">
        <v>15.636989</v>
      </c>
      <c r="Q5245">
        <v>50.301814999999998</v>
      </c>
      <c r="R5245">
        <v>10</v>
      </c>
      <c r="S5245" s="81">
        <v>37165</v>
      </c>
    </row>
    <row r="5246" spans="1:19" x14ac:dyDescent="0.2">
      <c r="A5246" t="s">
        <v>76</v>
      </c>
      <c r="B5246" t="s">
        <v>38</v>
      </c>
      <c r="C5246" t="s">
        <v>45</v>
      </c>
      <c r="D5246" t="s">
        <v>14</v>
      </c>
      <c r="E5246">
        <v>2013</v>
      </c>
      <c r="F5246">
        <v>12</v>
      </c>
      <c r="G5246">
        <v>112.8318</v>
      </c>
      <c r="H5246">
        <v>110.7439</v>
      </c>
      <c r="I5246">
        <v>81.0321</v>
      </c>
      <c r="J5246">
        <v>0.63305210000000001</v>
      </c>
      <c r="K5246">
        <v>1.2765409999999999</v>
      </c>
      <c r="L5246">
        <v>1.755857</v>
      </c>
      <c r="M5246">
        <v>2.0878299999999999</v>
      </c>
      <c r="N5246">
        <v>2.4198019999999998</v>
      </c>
      <c r="O5246">
        <v>2.8991180000000001</v>
      </c>
      <c r="P5246">
        <v>15.636989</v>
      </c>
      <c r="Q5246">
        <v>50.301814999999998</v>
      </c>
      <c r="R5246">
        <v>10</v>
      </c>
      <c r="S5246" s="81">
        <v>37165</v>
      </c>
    </row>
    <row r="5247" spans="1:19" x14ac:dyDescent="0.2">
      <c r="A5247" t="s">
        <v>76</v>
      </c>
      <c r="B5247" t="s">
        <v>38</v>
      </c>
      <c r="C5247" t="s">
        <v>45</v>
      </c>
      <c r="D5247" t="s">
        <v>14</v>
      </c>
      <c r="E5247">
        <v>2013</v>
      </c>
      <c r="F5247">
        <v>13</v>
      </c>
      <c r="G5247">
        <v>114.9092</v>
      </c>
      <c r="H5247">
        <v>104.6939</v>
      </c>
      <c r="I5247">
        <v>84.394000000000005</v>
      </c>
      <c r="J5247">
        <v>0.6342641</v>
      </c>
      <c r="K5247">
        <v>9.4024970000000003</v>
      </c>
      <c r="L5247">
        <v>9.8827309999999997</v>
      </c>
      <c r="M5247">
        <v>10.215339999999999</v>
      </c>
      <c r="N5247">
        <v>10.54795</v>
      </c>
      <c r="O5247">
        <v>11.028180000000001</v>
      </c>
      <c r="P5247">
        <v>15.636989</v>
      </c>
      <c r="Q5247">
        <v>50.301814999999998</v>
      </c>
      <c r="R5247">
        <v>10</v>
      </c>
      <c r="S5247" s="81">
        <v>37165</v>
      </c>
    </row>
    <row r="5248" spans="1:19" x14ac:dyDescent="0.2">
      <c r="A5248" t="s">
        <v>76</v>
      </c>
      <c r="B5248" t="s">
        <v>38</v>
      </c>
      <c r="C5248" t="s">
        <v>45</v>
      </c>
      <c r="D5248" t="s">
        <v>14</v>
      </c>
      <c r="E5248">
        <v>2013</v>
      </c>
      <c r="F5248">
        <v>14</v>
      </c>
      <c r="G5248">
        <v>114.6336</v>
      </c>
      <c r="H5248">
        <v>94.573310000000006</v>
      </c>
      <c r="I5248">
        <v>86.380499999999998</v>
      </c>
      <c r="J5248">
        <v>0.64381920000000004</v>
      </c>
      <c r="K5248">
        <v>19.235189999999999</v>
      </c>
      <c r="L5248">
        <v>19.722650000000002</v>
      </c>
      <c r="M5248">
        <v>20.060269999999999</v>
      </c>
      <c r="N5248">
        <v>20.39789</v>
      </c>
      <c r="O5248">
        <v>20.885359999999999</v>
      </c>
      <c r="P5248">
        <v>15.636989</v>
      </c>
      <c r="Q5248">
        <v>50.301814999999998</v>
      </c>
      <c r="R5248">
        <v>10</v>
      </c>
      <c r="S5248" s="81">
        <v>37165</v>
      </c>
    </row>
    <row r="5249" spans="1:19" x14ac:dyDescent="0.2">
      <c r="A5249" t="s">
        <v>76</v>
      </c>
      <c r="B5249" t="s">
        <v>38</v>
      </c>
      <c r="C5249" t="s">
        <v>45</v>
      </c>
      <c r="D5249" t="s">
        <v>14</v>
      </c>
      <c r="E5249">
        <v>2013</v>
      </c>
      <c r="F5249">
        <v>15</v>
      </c>
      <c r="G5249">
        <v>112.7589</v>
      </c>
      <c r="H5249">
        <v>93.093159999999997</v>
      </c>
      <c r="I5249">
        <v>87.308199999999999</v>
      </c>
      <c r="J5249">
        <v>0.72763840000000002</v>
      </c>
      <c r="K5249">
        <v>18.733229999999999</v>
      </c>
      <c r="L5249">
        <v>19.28417</v>
      </c>
      <c r="M5249">
        <v>19.66574</v>
      </c>
      <c r="N5249">
        <v>20.047319999999999</v>
      </c>
      <c r="O5249">
        <v>20.59825</v>
      </c>
      <c r="P5249">
        <v>15.636989</v>
      </c>
      <c r="Q5249">
        <v>50.301814999999998</v>
      </c>
      <c r="R5249">
        <v>10</v>
      </c>
      <c r="S5249" s="81">
        <v>37165</v>
      </c>
    </row>
    <row r="5250" spans="1:19" x14ac:dyDescent="0.2">
      <c r="A5250" t="s">
        <v>76</v>
      </c>
      <c r="B5250" t="s">
        <v>38</v>
      </c>
      <c r="C5250" t="s">
        <v>45</v>
      </c>
      <c r="D5250" t="s">
        <v>14</v>
      </c>
      <c r="E5250">
        <v>2013</v>
      </c>
      <c r="F5250">
        <v>16</v>
      </c>
      <c r="G5250">
        <v>110.5792</v>
      </c>
      <c r="H5250">
        <v>92.288150000000002</v>
      </c>
      <c r="I5250">
        <v>87.281099999999995</v>
      </c>
      <c r="J5250">
        <v>0.71663370000000004</v>
      </c>
      <c r="K5250">
        <v>17.372679999999999</v>
      </c>
      <c r="L5250">
        <v>17.915279999999999</v>
      </c>
      <c r="M5250">
        <v>18.291080000000001</v>
      </c>
      <c r="N5250">
        <v>18.666889999999999</v>
      </c>
      <c r="O5250">
        <v>19.209489999999999</v>
      </c>
      <c r="P5250">
        <v>15.636989</v>
      </c>
      <c r="Q5250">
        <v>50.301814999999998</v>
      </c>
      <c r="R5250">
        <v>10</v>
      </c>
      <c r="S5250" s="81">
        <v>37165</v>
      </c>
    </row>
    <row r="5251" spans="1:19" x14ac:dyDescent="0.2">
      <c r="A5251" t="s">
        <v>76</v>
      </c>
      <c r="B5251" t="s">
        <v>38</v>
      </c>
      <c r="C5251" t="s">
        <v>45</v>
      </c>
      <c r="D5251" t="s">
        <v>14</v>
      </c>
      <c r="E5251">
        <v>2013</v>
      </c>
      <c r="F5251">
        <v>17</v>
      </c>
      <c r="G5251">
        <v>105.1645</v>
      </c>
      <c r="H5251">
        <v>91.235820000000004</v>
      </c>
      <c r="I5251">
        <v>86.1999</v>
      </c>
      <c r="J5251">
        <v>0.69118360000000001</v>
      </c>
      <c r="K5251">
        <v>13.042859999999999</v>
      </c>
      <c r="L5251">
        <v>13.566190000000001</v>
      </c>
      <c r="M5251">
        <v>13.928649999999999</v>
      </c>
      <c r="N5251">
        <v>14.29111</v>
      </c>
      <c r="O5251">
        <v>14.814439999999999</v>
      </c>
      <c r="P5251">
        <v>15.636989</v>
      </c>
      <c r="Q5251">
        <v>50.301814999999998</v>
      </c>
      <c r="R5251">
        <v>10</v>
      </c>
      <c r="S5251" s="81">
        <v>37165</v>
      </c>
    </row>
    <row r="5252" spans="1:19" x14ac:dyDescent="0.2">
      <c r="A5252" t="s">
        <v>76</v>
      </c>
      <c r="B5252" t="s">
        <v>38</v>
      </c>
      <c r="C5252" t="s">
        <v>45</v>
      </c>
      <c r="D5252" t="s">
        <v>14</v>
      </c>
      <c r="E5252">
        <v>2013</v>
      </c>
      <c r="F5252">
        <v>18</v>
      </c>
      <c r="G5252">
        <v>101.38460000000001</v>
      </c>
      <c r="H5252">
        <v>90.57835</v>
      </c>
      <c r="I5252">
        <v>83.924599999999998</v>
      </c>
      <c r="J5252">
        <v>0.66211900000000001</v>
      </c>
      <c r="K5252">
        <v>9.9576589999999996</v>
      </c>
      <c r="L5252">
        <v>10.45898</v>
      </c>
      <c r="M5252">
        <v>10.8062</v>
      </c>
      <c r="N5252">
        <v>11.153409999999999</v>
      </c>
      <c r="O5252">
        <v>11.65474</v>
      </c>
      <c r="P5252">
        <v>15.636989</v>
      </c>
      <c r="Q5252">
        <v>50.301814999999998</v>
      </c>
      <c r="R5252">
        <v>10</v>
      </c>
      <c r="S5252" s="81">
        <v>37165</v>
      </c>
    </row>
    <row r="5253" spans="1:19" x14ac:dyDescent="0.2">
      <c r="A5253" t="s">
        <v>76</v>
      </c>
      <c r="B5253" t="s">
        <v>38</v>
      </c>
      <c r="C5253" t="s">
        <v>45</v>
      </c>
      <c r="D5253" t="s">
        <v>14</v>
      </c>
      <c r="E5253">
        <v>2013</v>
      </c>
      <c r="F5253">
        <v>19</v>
      </c>
      <c r="G5253">
        <v>102.5575</v>
      </c>
      <c r="H5253">
        <v>92.821129999999997</v>
      </c>
      <c r="I5253">
        <v>80.216300000000004</v>
      </c>
      <c r="J5253">
        <v>0.59382080000000004</v>
      </c>
      <c r="K5253">
        <v>8.9754000000000005</v>
      </c>
      <c r="L5253">
        <v>9.4250120000000006</v>
      </c>
      <c r="M5253">
        <v>9.7364119999999996</v>
      </c>
      <c r="N5253">
        <v>10.04781</v>
      </c>
      <c r="O5253">
        <v>10.49742</v>
      </c>
      <c r="P5253">
        <v>15.636989</v>
      </c>
      <c r="Q5253">
        <v>50.301814999999998</v>
      </c>
      <c r="R5253">
        <v>10</v>
      </c>
      <c r="S5253" s="81">
        <v>37165</v>
      </c>
    </row>
    <row r="5254" spans="1:19" x14ac:dyDescent="0.2">
      <c r="A5254" t="s">
        <v>76</v>
      </c>
      <c r="B5254" t="s">
        <v>38</v>
      </c>
      <c r="C5254" t="s">
        <v>45</v>
      </c>
      <c r="D5254" t="s">
        <v>14</v>
      </c>
      <c r="E5254">
        <v>2013</v>
      </c>
      <c r="F5254">
        <v>20</v>
      </c>
      <c r="G5254">
        <v>102.4385</v>
      </c>
      <c r="H5254">
        <v>96.157420000000002</v>
      </c>
      <c r="I5254">
        <v>76.496899999999997</v>
      </c>
      <c r="J5254">
        <v>0.59155380000000002</v>
      </c>
      <c r="K5254">
        <v>5.5229299999999997</v>
      </c>
      <c r="L5254">
        <v>5.9708249999999996</v>
      </c>
      <c r="M5254">
        <v>6.2810360000000003</v>
      </c>
      <c r="N5254">
        <v>6.5912480000000002</v>
      </c>
      <c r="O5254">
        <v>7.0391430000000001</v>
      </c>
      <c r="P5254">
        <v>15.636989</v>
      </c>
      <c r="Q5254">
        <v>50.301814999999998</v>
      </c>
      <c r="R5254">
        <v>10</v>
      </c>
      <c r="S5254" s="81">
        <v>37165</v>
      </c>
    </row>
    <row r="5255" spans="1:19" x14ac:dyDescent="0.2">
      <c r="A5255" t="s">
        <v>76</v>
      </c>
      <c r="B5255" t="s">
        <v>38</v>
      </c>
      <c r="C5255" t="s">
        <v>45</v>
      </c>
      <c r="D5255" t="s">
        <v>14</v>
      </c>
      <c r="E5255">
        <v>2013</v>
      </c>
      <c r="F5255">
        <v>21</v>
      </c>
      <c r="G5255">
        <v>93.770359999999997</v>
      </c>
      <c r="H5255">
        <v>92.792500000000004</v>
      </c>
      <c r="I5255">
        <v>73.0839</v>
      </c>
      <c r="J5255">
        <v>0.57623709999999995</v>
      </c>
      <c r="K5255">
        <v>0.23938950000000001</v>
      </c>
      <c r="L5255">
        <v>0.67568810000000001</v>
      </c>
      <c r="M5255">
        <v>0.97786709999999999</v>
      </c>
      <c r="N5255">
        <v>1.280046</v>
      </c>
      <c r="O5255">
        <v>1.716345</v>
      </c>
      <c r="P5255">
        <v>15.636989</v>
      </c>
      <c r="Q5255">
        <v>50.301814999999998</v>
      </c>
      <c r="R5255">
        <v>10</v>
      </c>
      <c r="S5255" s="81">
        <v>37165</v>
      </c>
    </row>
    <row r="5256" spans="1:19" x14ac:dyDescent="0.2">
      <c r="A5256" t="s">
        <v>76</v>
      </c>
      <c r="B5256" t="s">
        <v>38</v>
      </c>
      <c r="C5256" t="s">
        <v>45</v>
      </c>
      <c r="D5256" t="s">
        <v>14</v>
      </c>
      <c r="E5256">
        <v>2013</v>
      </c>
      <c r="F5256">
        <v>22</v>
      </c>
      <c r="G5256">
        <v>80.919039999999995</v>
      </c>
      <c r="H5256">
        <v>91.000010000000003</v>
      </c>
      <c r="I5256">
        <v>70.025599999999997</v>
      </c>
      <c r="J5256">
        <v>0.58173699999999995</v>
      </c>
      <c r="K5256">
        <v>-10.826499999999999</v>
      </c>
      <c r="L5256">
        <v>-10.38603</v>
      </c>
      <c r="M5256">
        <v>-10.080970000000001</v>
      </c>
      <c r="N5256">
        <v>-9.7759079999999994</v>
      </c>
      <c r="O5256">
        <v>-9.3354440000000007</v>
      </c>
      <c r="P5256">
        <v>15.636989</v>
      </c>
      <c r="Q5256">
        <v>50.301814999999998</v>
      </c>
      <c r="R5256">
        <v>10</v>
      </c>
      <c r="S5256" s="81">
        <v>37165</v>
      </c>
    </row>
    <row r="5257" spans="1:19" x14ac:dyDescent="0.2">
      <c r="A5257" t="s">
        <v>76</v>
      </c>
      <c r="B5257" t="s">
        <v>38</v>
      </c>
      <c r="C5257" t="s">
        <v>45</v>
      </c>
      <c r="D5257" t="s">
        <v>14</v>
      </c>
      <c r="E5257">
        <v>2013</v>
      </c>
      <c r="F5257">
        <v>23</v>
      </c>
      <c r="G5257">
        <v>75.451560000000001</v>
      </c>
      <c r="H5257">
        <v>77.592830000000006</v>
      </c>
      <c r="I5257">
        <v>67.655799999999999</v>
      </c>
      <c r="J5257">
        <v>0.58453480000000002</v>
      </c>
      <c r="K5257">
        <v>-2.8903850000000002</v>
      </c>
      <c r="L5257">
        <v>-2.4478040000000001</v>
      </c>
      <c r="M5257">
        <v>-2.141273</v>
      </c>
      <c r="N5257">
        <v>-1.834743</v>
      </c>
      <c r="O5257">
        <v>-1.3921619999999999</v>
      </c>
      <c r="P5257">
        <v>15.636989</v>
      </c>
      <c r="Q5257">
        <v>50.301814999999998</v>
      </c>
      <c r="R5257">
        <v>10</v>
      </c>
      <c r="S5257" s="81">
        <v>37165</v>
      </c>
    </row>
    <row r="5258" spans="1:19" x14ac:dyDescent="0.2">
      <c r="A5258" t="s">
        <v>76</v>
      </c>
      <c r="B5258" t="s">
        <v>38</v>
      </c>
      <c r="C5258" t="s">
        <v>45</v>
      </c>
      <c r="D5258" t="s">
        <v>14</v>
      </c>
      <c r="E5258">
        <v>2013</v>
      </c>
      <c r="F5258">
        <v>24</v>
      </c>
      <c r="G5258">
        <v>72.85136</v>
      </c>
      <c r="H5258">
        <v>67.6691</v>
      </c>
      <c r="I5258">
        <v>65.604399999999998</v>
      </c>
      <c r="J5258">
        <v>0.58265270000000002</v>
      </c>
      <c r="K5258">
        <v>4.4355669999999998</v>
      </c>
      <c r="L5258">
        <v>4.8767230000000001</v>
      </c>
      <c r="M5258">
        <v>5.1822660000000003</v>
      </c>
      <c r="N5258">
        <v>5.4878099999999996</v>
      </c>
      <c r="O5258">
        <v>5.928966</v>
      </c>
      <c r="P5258">
        <v>15.636989</v>
      </c>
      <c r="Q5258">
        <v>50.301814999999998</v>
      </c>
      <c r="R5258">
        <v>10</v>
      </c>
      <c r="S5258" s="81">
        <v>37165</v>
      </c>
    </row>
    <row r="5259" spans="1:19" x14ac:dyDescent="0.2">
      <c r="A5259" t="s">
        <v>76</v>
      </c>
      <c r="B5259" t="s">
        <v>38</v>
      </c>
      <c r="C5259" t="s">
        <v>45</v>
      </c>
      <c r="D5259" t="s">
        <v>15</v>
      </c>
      <c r="E5259">
        <v>2013</v>
      </c>
      <c r="F5259">
        <v>1</v>
      </c>
      <c r="G5259">
        <v>66.288039999999995</v>
      </c>
      <c r="H5259">
        <v>66.288039999999995</v>
      </c>
      <c r="I5259">
        <v>42.302300000000002</v>
      </c>
      <c r="J5259">
        <v>0.57279990000000003</v>
      </c>
      <c r="K5259">
        <v>-0.73407259999999996</v>
      </c>
      <c r="L5259">
        <v>-0.30037649999999999</v>
      </c>
      <c r="M5259">
        <v>0</v>
      </c>
      <c r="N5259">
        <v>0.30037649999999999</v>
      </c>
      <c r="O5259">
        <v>0.73407259999999996</v>
      </c>
      <c r="P5259">
        <v>15.748297000000001</v>
      </c>
      <c r="Q5259">
        <v>50.326107</v>
      </c>
      <c r="R5259">
        <v>11</v>
      </c>
      <c r="S5259" s="81">
        <v>31362</v>
      </c>
    </row>
    <row r="5260" spans="1:19" x14ac:dyDescent="0.2">
      <c r="A5260" t="s">
        <v>76</v>
      </c>
      <c r="B5260" t="s">
        <v>38</v>
      </c>
      <c r="C5260" t="s">
        <v>45</v>
      </c>
      <c r="D5260" t="s">
        <v>15</v>
      </c>
      <c r="E5260">
        <v>2013</v>
      </c>
      <c r="F5260">
        <v>2</v>
      </c>
      <c r="G5260">
        <v>67.082499999999996</v>
      </c>
      <c r="H5260">
        <v>67.082499999999996</v>
      </c>
      <c r="I5260">
        <v>42.599299999999999</v>
      </c>
      <c r="J5260">
        <v>0.57280350000000002</v>
      </c>
      <c r="K5260">
        <v>-0.73407719999999999</v>
      </c>
      <c r="L5260">
        <v>-0.30037839999999999</v>
      </c>
      <c r="M5260">
        <v>0</v>
      </c>
      <c r="N5260">
        <v>0.30037839999999999</v>
      </c>
      <c r="O5260">
        <v>0.73407719999999999</v>
      </c>
      <c r="P5260">
        <v>15.748297000000001</v>
      </c>
      <c r="Q5260">
        <v>50.326107</v>
      </c>
      <c r="R5260">
        <v>11</v>
      </c>
      <c r="S5260" s="81">
        <v>31362</v>
      </c>
    </row>
    <row r="5261" spans="1:19" x14ac:dyDescent="0.2">
      <c r="A5261" t="s">
        <v>76</v>
      </c>
      <c r="B5261" t="s">
        <v>38</v>
      </c>
      <c r="C5261" t="s">
        <v>45</v>
      </c>
      <c r="D5261" t="s">
        <v>15</v>
      </c>
      <c r="E5261">
        <v>2013</v>
      </c>
      <c r="F5261">
        <v>3</v>
      </c>
      <c r="G5261">
        <v>66.876940000000005</v>
      </c>
      <c r="H5261">
        <v>66.876940000000005</v>
      </c>
      <c r="I5261">
        <v>42.755200000000002</v>
      </c>
      <c r="J5261">
        <v>0.57276550000000004</v>
      </c>
      <c r="K5261">
        <v>-0.73402849999999997</v>
      </c>
      <c r="L5261">
        <v>-0.30035849999999997</v>
      </c>
      <c r="M5261">
        <v>0</v>
      </c>
      <c r="N5261">
        <v>0.30035849999999997</v>
      </c>
      <c r="O5261">
        <v>0.73402849999999997</v>
      </c>
      <c r="P5261">
        <v>15.748297000000001</v>
      </c>
      <c r="Q5261">
        <v>50.326107</v>
      </c>
      <c r="R5261">
        <v>11</v>
      </c>
      <c r="S5261" s="81">
        <v>31362</v>
      </c>
    </row>
    <row r="5262" spans="1:19" x14ac:dyDescent="0.2">
      <c r="A5262" t="s">
        <v>76</v>
      </c>
      <c r="B5262" t="s">
        <v>38</v>
      </c>
      <c r="C5262" t="s">
        <v>45</v>
      </c>
      <c r="D5262" t="s">
        <v>15</v>
      </c>
      <c r="E5262">
        <v>2013</v>
      </c>
      <c r="F5262">
        <v>4</v>
      </c>
      <c r="G5262">
        <v>69.199299999999994</v>
      </c>
      <c r="H5262">
        <v>69.199299999999994</v>
      </c>
      <c r="I5262">
        <v>42.433</v>
      </c>
      <c r="J5262">
        <v>0.57080850000000005</v>
      </c>
      <c r="K5262">
        <v>-0.73152059999999997</v>
      </c>
      <c r="L5262">
        <v>-0.2993323</v>
      </c>
      <c r="M5262">
        <v>0</v>
      </c>
      <c r="N5262">
        <v>0.2993323</v>
      </c>
      <c r="O5262">
        <v>0.73152059999999997</v>
      </c>
      <c r="P5262">
        <v>15.748297000000001</v>
      </c>
      <c r="Q5262">
        <v>50.326107</v>
      </c>
      <c r="R5262">
        <v>11</v>
      </c>
      <c r="S5262" s="81">
        <v>31362</v>
      </c>
    </row>
    <row r="5263" spans="1:19" x14ac:dyDescent="0.2">
      <c r="A5263" t="s">
        <v>76</v>
      </c>
      <c r="B5263" t="s">
        <v>38</v>
      </c>
      <c r="C5263" t="s">
        <v>45</v>
      </c>
      <c r="D5263" t="s">
        <v>15</v>
      </c>
      <c r="E5263">
        <v>2013</v>
      </c>
      <c r="F5263">
        <v>5</v>
      </c>
      <c r="G5263">
        <v>71.32938</v>
      </c>
      <c r="H5263">
        <v>71.32938</v>
      </c>
      <c r="I5263">
        <v>41.593800000000002</v>
      </c>
      <c r="J5263">
        <v>0.57046609999999998</v>
      </c>
      <c r="K5263">
        <v>-0.73108169999999995</v>
      </c>
      <c r="L5263">
        <v>-0.29915269999999999</v>
      </c>
      <c r="M5263">
        <v>0</v>
      </c>
      <c r="N5263">
        <v>0.29915269999999999</v>
      </c>
      <c r="O5263">
        <v>0.73108169999999995</v>
      </c>
      <c r="P5263">
        <v>15.748297000000001</v>
      </c>
      <c r="Q5263">
        <v>50.326107</v>
      </c>
      <c r="R5263">
        <v>11</v>
      </c>
      <c r="S5263" s="81">
        <v>31362</v>
      </c>
    </row>
    <row r="5264" spans="1:19" x14ac:dyDescent="0.2">
      <c r="A5264" t="s">
        <v>76</v>
      </c>
      <c r="B5264" t="s">
        <v>38</v>
      </c>
      <c r="C5264" t="s">
        <v>45</v>
      </c>
      <c r="D5264" t="s">
        <v>15</v>
      </c>
      <c r="E5264">
        <v>2013</v>
      </c>
      <c r="F5264">
        <v>6</v>
      </c>
      <c r="G5264">
        <v>76.869129999999998</v>
      </c>
      <c r="H5264">
        <v>76.869129999999998</v>
      </c>
      <c r="I5264">
        <v>40.951000000000001</v>
      </c>
      <c r="J5264">
        <v>0.57509699999999997</v>
      </c>
      <c r="K5264">
        <v>-0.73701649999999996</v>
      </c>
      <c r="L5264">
        <v>-0.30158119999999999</v>
      </c>
      <c r="M5264">
        <v>0</v>
      </c>
      <c r="N5264">
        <v>0.30158119999999999</v>
      </c>
      <c r="O5264">
        <v>0.73701649999999996</v>
      </c>
      <c r="P5264">
        <v>15.748297000000001</v>
      </c>
      <c r="Q5264">
        <v>50.326107</v>
      </c>
      <c r="R5264">
        <v>11</v>
      </c>
      <c r="S5264" s="81">
        <v>31362</v>
      </c>
    </row>
    <row r="5265" spans="1:19" x14ac:dyDescent="0.2">
      <c r="A5265" t="s">
        <v>76</v>
      </c>
      <c r="B5265" t="s">
        <v>38</v>
      </c>
      <c r="C5265" t="s">
        <v>45</v>
      </c>
      <c r="D5265" t="s">
        <v>15</v>
      </c>
      <c r="E5265">
        <v>2013</v>
      </c>
      <c r="F5265">
        <v>7</v>
      </c>
      <c r="G5265">
        <v>85.516080000000002</v>
      </c>
      <c r="H5265">
        <v>85.516080000000002</v>
      </c>
      <c r="I5265">
        <v>39.941200000000002</v>
      </c>
      <c r="J5265">
        <v>0.5932328</v>
      </c>
      <c r="K5265">
        <v>-0.7602584</v>
      </c>
      <c r="L5265">
        <v>-0.31109160000000002</v>
      </c>
      <c r="M5265">
        <v>0</v>
      </c>
      <c r="N5265">
        <v>0.31109160000000002</v>
      </c>
      <c r="O5265">
        <v>0.7602584</v>
      </c>
      <c r="P5265">
        <v>15.748297000000001</v>
      </c>
      <c r="Q5265">
        <v>50.326107</v>
      </c>
      <c r="R5265">
        <v>11</v>
      </c>
      <c r="S5265" s="81">
        <v>31362</v>
      </c>
    </row>
    <row r="5266" spans="1:19" x14ac:dyDescent="0.2">
      <c r="A5266" t="s">
        <v>76</v>
      </c>
      <c r="B5266" t="s">
        <v>38</v>
      </c>
      <c r="C5266" t="s">
        <v>45</v>
      </c>
      <c r="D5266" t="s">
        <v>15</v>
      </c>
      <c r="E5266">
        <v>2013</v>
      </c>
      <c r="F5266">
        <v>8</v>
      </c>
      <c r="G5266">
        <v>86.710419999999999</v>
      </c>
      <c r="H5266">
        <v>86.710419999999999</v>
      </c>
      <c r="I5266">
        <v>39.359699999999997</v>
      </c>
      <c r="J5266">
        <v>0.60525130000000005</v>
      </c>
      <c r="K5266">
        <v>-0.77566080000000004</v>
      </c>
      <c r="L5266">
        <v>-0.31739410000000001</v>
      </c>
      <c r="M5266">
        <v>0</v>
      </c>
      <c r="N5266">
        <v>0.31739410000000001</v>
      </c>
      <c r="O5266">
        <v>0.77566080000000004</v>
      </c>
      <c r="P5266">
        <v>15.748297000000001</v>
      </c>
      <c r="Q5266">
        <v>50.326107</v>
      </c>
      <c r="R5266">
        <v>11</v>
      </c>
      <c r="S5266" s="81">
        <v>31362</v>
      </c>
    </row>
    <row r="5267" spans="1:19" x14ac:dyDescent="0.2">
      <c r="A5267" t="s">
        <v>76</v>
      </c>
      <c r="B5267" t="s">
        <v>38</v>
      </c>
      <c r="C5267" t="s">
        <v>45</v>
      </c>
      <c r="D5267" t="s">
        <v>15</v>
      </c>
      <c r="E5267">
        <v>2013</v>
      </c>
      <c r="F5267">
        <v>9</v>
      </c>
      <c r="G5267">
        <v>91.373239999999996</v>
      </c>
      <c r="H5267">
        <v>91.373239999999996</v>
      </c>
      <c r="I5267">
        <v>40.676000000000002</v>
      </c>
      <c r="J5267">
        <v>0.63060950000000005</v>
      </c>
      <c r="K5267">
        <v>-0.8081585</v>
      </c>
      <c r="L5267">
        <v>-0.33069189999999998</v>
      </c>
      <c r="M5267">
        <v>0</v>
      </c>
      <c r="N5267">
        <v>0.33069189999999998</v>
      </c>
      <c r="O5267">
        <v>0.8081585</v>
      </c>
      <c r="P5267">
        <v>15.748297000000001</v>
      </c>
      <c r="Q5267">
        <v>50.326107</v>
      </c>
      <c r="R5267">
        <v>11</v>
      </c>
      <c r="S5267" s="81">
        <v>31362</v>
      </c>
    </row>
    <row r="5268" spans="1:19" x14ac:dyDescent="0.2">
      <c r="A5268" t="s">
        <v>76</v>
      </c>
      <c r="B5268" t="s">
        <v>38</v>
      </c>
      <c r="C5268" t="s">
        <v>45</v>
      </c>
      <c r="D5268" t="s">
        <v>15</v>
      </c>
      <c r="E5268">
        <v>2013</v>
      </c>
      <c r="F5268">
        <v>10</v>
      </c>
      <c r="G5268">
        <v>95.085350000000005</v>
      </c>
      <c r="H5268">
        <v>95.085350000000005</v>
      </c>
      <c r="I5268">
        <v>42.906399999999998</v>
      </c>
      <c r="J5268">
        <v>0.62678739999999999</v>
      </c>
      <c r="K5268">
        <v>-0.80326039999999999</v>
      </c>
      <c r="L5268">
        <v>-0.32868760000000002</v>
      </c>
      <c r="M5268">
        <v>0</v>
      </c>
      <c r="N5268">
        <v>0.32868760000000002</v>
      </c>
      <c r="O5268">
        <v>0.80326039999999999</v>
      </c>
      <c r="P5268">
        <v>15.748297000000001</v>
      </c>
      <c r="Q5268">
        <v>50.326107</v>
      </c>
      <c r="R5268">
        <v>11</v>
      </c>
      <c r="S5268" s="81">
        <v>31362</v>
      </c>
    </row>
    <row r="5269" spans="1:19" x14ac:dyDescent="0.2">
      <c r="A5269" t="s">
        <v>76</v>
      </c>
      <c r="B5269" t="s">
        <v>38</v>
      </c>
      <c r="C5269" t="s">
        <v>45</v>
      </c>
      <c r="D5269" t="s">
        <v>15</v>
      </c>
      <c r="E5269">
        <v>2013</v>
      </c>
      <c r="F5269">
        <v>11</v>
      </c>
      <c r="G5269">
        <v>94.378460000000004</v>
      </c>
      <c r="H5269">
        <v>94.378460000000004</v>
      </c>
      <c r="I5269">
        <v>44.646099999999997</v>
      </c>
      <c r="J5269">
        <v>0.6249846</v>
      </c>
      <c r="K5269">
        <v>-0.8009501</v>
      </c>
      <c r="L5269">
        <v>-0.32774219999999998</v>
      </c>
      <c r="M5269">
        <v>0</v>
      </c>
      <c r="N5269">
        <v>0.32774219999999998</v>
      </c>
      <c r="O5269">
        <v>0.8009501</v>
      </c>
      <c r="P5269">
        <v>15.748297000000001</v>
      </c>
      <c r="Q5269">
        <v>50.326107</v>
      </c>
      <c r="R5269">
        <v>11</v>
      </c>
      <c r="S5269" s="81">
        <v>31362</v>
      </c>
    </row>
    <row r="5270" spans="1:19" x14ac:dyDescent="0.2">
      <c r="A5270" t="s">
        <v>76</v>
      </c>
      <c r="B5270" t="s">
        <v>38</v>
      </c>
      <c r="C5270" t="s">
        <v>45</v>
      </c>
      <c r="D5270" t="s">
        <v>15</v>
      </c>
      <c r="E5270">
        <v>2013</v>
      </c>
      <c r="F5270">
        <v>12</v>
      </c>
      <c r="G5270">
        <v>94.360399999999998</v>
      </c>
      <c r="H5270">
        <v>94.360399999999998</v>
      </c>
      <c r="I5270">
        <v>45.588700000000003</v>
      </c>
      <c r="J5270">
        <v>0.62603750000000002</v>
      </c>
      <c r="K5270">
        <v>-0.80229930000000005</v>
      </c>
      <c r="L5270">
        <v>-0.32829439999999999</v>
      </c>
      <c r="M5270">
        <v>0</v>
      </c>
      <c r="N5270">
        <v>0.32829439999999999</v>
      </c>
      <c r="O5270">
        <v>0.80229930000000005</v>
      </c>
      <c r="P5270">
        <v>15.748297000000001</v>
      </c>
      <c r="Q5270">
        <v>50.326107</v>
      </c>
      <c r="R5270">
        <v>11</v>
      </c>
      <c r="S5270" s="81">
        <v>31362</v>
      </c>
    </row>
    <row r="5271" spans="1:19" x14ac:dyDescent="0.2">
      <c r="A5271" t="s">
        <v>76</v>
      </c>
      <c r="B5271" t="s">
        <v>38</v>
      </c>
      <c r="C5271" t="s">
        <v>45</v>
      </c>
      <c r="D5271" t="s">
        <v>15</v>
      </c>
      <c r="E5271">
        <v>2013</v>
      </c>
      <c r="F5271">
        <v>13</v>
      </c>
      <c r="G5271">
        <v>92.51285</v>
      </c>
      <c r="H5271">
        <v>92.51285</v>
      </c>
      <c r="I5271">
        <v>46.633600000000001</v>
      </c>
      <c r="J5271">
        <v>0.62756409999999996</v>
      </c>
      <c r="K5271">
        <v>-0.80425570000000002</v>
      </c>
      <c r="L5271">
        <v>-0.32909490000000002</v>
      </c>
      <c r="M5271">
        <v>0</v>
      </c>
      <c r="N5271">
        <v>0.32909490000000002</v>
      </c>
      <c r="O5271">
        <v>0.80425570000000002</v>
      </c>
      <c r="P5271">
        <v>15.748297000000001</v>
      </c>
      <c r="Q5271">
        <v>50.326107</v>
      </c>
      <c r="R5271">
        <v>11</v>
      </c>
      <c r="S5271" s="81">
        <v>31362</v>
      </c>
    </row>
    <row r="5272" spans="1:19" x14ac:dyDescent="0.2">
      <c r="A5272" t="s">
        <v>76</v>
      </c>
      <c r="B5272" t="s">
        <v>38</v>
      </c>
      <c r="C5272" t="s">
        <v>45</v>
      </c>
      <c r="D5272" t="s">
        <v>15</v>
      </c>
      <c r="E5272">
        <v>2013</v>
      </c>
      <c r="F5272">
        <v>14</v>
      </c>
      <c r="G5272">
        <v>91.419219999999996</v>
      </c>
      <c r="H5272">
        <v>91.419219999999996</v>
      </c>
      <c r="I5272">
        <v>47.453099999999999</v>
      </c>
      <c r="J5272">
        <v>0.62251080000000003</v>
      </c>
      <c r="K5272">
        <v>-0.79777969999999998</v>
      </c>
      <c r="L5272">
        <v>-0.32644499999999999</v>
      </c>
      <c r="M5272">
        <v>0</v>
      </c>
      <c r="N5272">
        <v>0.32644499999999999</v>
      </c>
      <c r="O5272">
        <v>0.79777969999999998</v>
      </c>
      <c r="P5272">
        <v>15.748297000000001</v>
      </c>
      <c r="Q5272">
        <v>50.326107</v>
      </c>
      <c r="R5272">
        <v>11</v>
      </c>
      <c r="S5272" s="81">
        <v>31362</v>
      </c>
    </row>
    <row r="5273" spans="1:19" x14ac:dyDescent="0.2">
      <c r="A5273" t="s">
        <v>76</v>
      </c>
      <c r="B5273" t="s">
        <v>38</v>
      </c>
      <c r="C5273" t="s">
        <v>45</v>
      </c>
      <c r="D5273" t="s">
        <v>15</v>
      </c>
      <c r="E5273">
        <v>2013</v>
      </c>
      <c r="F5273">
        <v>15</v>
      </c>
      <c r="G5273">
        <v>89.433269999999993</v>
      </c>
      <c r="H5273">
        <v>91.093890000000002</v>
      </c>
      <c r="I5273">
        <v>47.427900000000001</v>
      </c>
      <c r="J5273">
        <v>0.62216099999999996</v>
      </c>
      <c r="K5273">
        <v>-2.4579529999999998</v>
      </c>
      <c r="L5273">
        <v>-1.986883</v>
      </c>
      <c r="M5273">
        <v>-1.660622</v>
      </c>
      <c r="N5273">
        <v>-1.33436</v>
      </c>
      <c r="O5273">
        <v>-0.86329020000000001</v>
      </c>
      <c r="P5273">
        <v>15.748297000000001</v>
      </c>
      <c r="Q5273">
        <v>50.326107</v>
      </c>
      <c r="R5273">
        <v>11</v>
      </c>
      <c r="S5273" s="81">
        <v>31362</v>
      </c>
    </row>
    <row r="5274" spans="1:19" x14ac:dyDescent="0.2">
      <c r="A5274" t="s">
        <v>76</v>
      </c>
      <c r="B5274" t="s">
        <v>38</v>
      </c>
      <c r="C5274" t="s">
        <v>45</v>
      </c>
      <c r="D5274" t="s">
        <v>15</v>
      </c>
      <c r="E5274">
        <v>2013</v>
      </c>
      <c r="F5274">
        <v>16</v>
      </c>
      <c r="G5274">
        <v>88.032749999999993</v>
      </c>
      <c r="H5274">
        <v>87.490719999999996</v>
      </c>
      <c r="I5274">
        <v>46.863399999999999</v>
      </c>
      <c r="J5274">
        <v>0.61392179999999996</v>
      </c>
      <c r="K5274">
        <v>-0.24474209999999999</v>
      </c>
      <c r="L5274">
        <v>0.22008939999999999</v>
      </c>
      <c r="M5274">
        <v>0.54203029999999996</v>
      </c>
      <c r="N5274">
        <v>0.86397120000000005</v>
      </c>
      <c r="O5274">
        <v>1.328803</v>
      </c>
      <c r="P5274">
        <v>15.748297000000001</v>
      </c>
      <c r="Q5274">
        <v>50.326107</v>
      </c>
      <c r="R5274">
        <v>11</v>
      </c>
      <c r="S5274" s="81">
        <v>31362</v>
      </c>
    </row>
    <row r="5275" spans="1:19" x14ac:dyDescent="0.2">
      <c r="A5275" t="s">
        <v>76</v>
      </c>
      <c r="B5275" t="s">
        <v>38</v>
      </c>
      <c r="C5275" t="s">
        <v>45</v>
      </c>
      <c r="D5275" t="s">
        <v>15</v>
      </c>
      <c r="E5275">
        <v>2013</v>
      </c>
      <c r="F5275">
        <v>17</v>
      </c>
      <c r="G5275">
        <v>84.632810000000006</v>
      </c>
      <c r="H5275">
        <v>79.230329999999995</v>
      </c>
      <c r="I5275">
        <v>45.3611</v>
      </c>
      <c r="J5275">
        <v>0.59122790000000003</v>
      </c>
      <c r="K5275">
        <v>4.6447919999999998</v>
      </c>
      <c r="L5275">
        <v>5.092441</v>
      </c>
      <c r="M5275">
        <v>5.4024809999999999</v>
      </c>
      <c r="N5275">
        <v>5.7125219999999999</v>
      </c>
      <c r="O5275">
        <v>6.1601699999999999</v>
      </c>
      <c r="P5275">
        <v>15.748297000000001</v>
      </c>
      <c r="Q5275">
        <v>50.326107</v>
      </c>
      <c r="R5275">
        <v>11</v>
      </c>
      <c r="S5275" s="81">
        <v>31362</v>
      </c>
    </row>
    <row r="5276" spans="1:19" x14ac:dyDescent="0.2">
      <c r="A5276" t="s">
        <v>76</v>
      </c>
      <c r="B5276" t="s">
        <v>38</v>
      </c>
      <c r="C5276" t="s">
        <v>45</v>
      </c>
      <c r="D5276" t="s">
        <v>15</v>
      </c>
      <c r="E5276">
        <v>2013</v>
      </c>
      <c r="F5276">
        <v>18</v>
      </c>
      <c r="G5276">
        <v>92.878159999999994</v>
      </c>
      <c r="H5276">
        <v>79.825400000000002</v>
      </c>
      <c r="I5276">
        <v>43.593000000000004</v>
      </c>
      <c r="J5276">
        <v>0.58436390000000005</v>
      </c>
      <c r="K5276">
        <v>12.30386</v>
      </c>
      <c r="L5276">
        <v>12.746320000000001</v>
      </c>
      <c r="M5276">
        <v>13.052759999999999</v>
      </c>
      <c r="N5276">
        <v>13.3592</v>
      </c>
      <c r="O5276">
        <v>13.80165</v>
      </c>
      <c r="P5276">
        <v>15.748297000000001</v>
      </c>
      <c r="Q5276">
        <v>50.326107</v>
      </c>
      <c r="R5276">
        <v>11</v>
      </c>
      <c r="S5276" s="81">
        <v>31362</v>
      </c>
    </row>
    <row r="5277" spans="1:19" x14ac:dyDescent="0.2">
      <c r="A5277" t="s">
        <v>76</v>
      </c>
      <c r="B5277" t="s">
        <v>38</v>
      </c>
      <c r="C5277" t="s">
        <v>45</v>
      </c>
      <c r="D5277" t="s">
        <v>15</v>
      </c>
      <c r="E5277">
        <v>2013</v>
      </c>
      <c r="F5277">
        <v>19</v>
      </c>
      <c r="G5277">
        <v>90.813280000000006</v>
      </c>
      <c r="H5277">
        <v>78.148759999999996</v>
      </c>
      <c r="I5277">
        <v>42.031100000000002</v>
      </c>
      <c r="J5277">
        <v>0.57460279999999997</v>
      </c>
      <c r="K5277">
        <v>11.928140000000001</v>
      </c>
      <c r="L5277">
        <v>12.363200000000001</v>
      </c>
      <c r="M5277">
        <v>12.66452</v>
      </c>
      <c r="N5277">
        <v>12.96584</v>
      </c>
      <c r="O5277">
        <v>13.4009</v>
      </c>
      <c r="P5277">
        <v>15.748297000000001</v>
      </c>
      <c r="Q5277">
        <v>50.326107</v>
      </c>
      <c r="R5277">
        <v>11</v>
      </c>
      <c r="S5277" s="81">
        <v>31362</v>
      </c>
    </row>
    <row r="5278" spans="1:19" x14ac:dyDescent="0.2">
      <c r="A5278" t="s">
        <v>76</v>
      </c>
      <c r="B5278" t="s">
        <v>38</v>
      </c>
      <c r="C5278" t="s">
        <v>45</v>
      </c>
      <c r="D5278" t="s">
        <v>15</v>
      </c>
      <c r="E5278">
        <v>2013</v>
      </c>
      <c r="F5278">
        <v>20</v>
      </c>
      <c r="G5278">
        <v>90.55247</v>
      </c>
      <c r="H5278">
        <v>77.88176</v>
      </c>
      <c r="I5278">
        <v>40.783299999999997</v>
      </c>
      <c r="J5278">
        <v>0.57301219999999997</v>
      </c>
      <c r="K5278">
        <v>11.936360000000001</v>
      </c>
      <c r="L5278">
        <v>12.37022</v>
      </c>
      <c r="M5278">
        <v>12.67071</v>
      </c>
      <c r="N5278">
        <v>12.9712</v>
      </c>
      <c r="O5278">
        <v>13.405049999999999</v>
      </c>
      <c r="P5278">
        <v>15.748297000000001</v>
      </c>
      <c r="Q5278">
        <v>50.326107</v>
      </c>
      <c r="R5278">
        <v>11</v>
      </c>
      <c r="S5278" s="81">
        <v>31362</v>
      </c>
    </row>
    <row r="5279" spans="1:19" x14ac:dyDescent="0.2">
      <c r="A5279" t="s">
        <v>76</v>
      </c>
      <c r="B5279" t="s">
        <v>38</v>
      </c>
      <c r="C5279" t="s">
        <v>45</v>
      </c>
      <c r="D5279" t="s">
        <v>15</v>
      </c>
      <c r="E5279">
        <v>2013</v>
      </c>
      <c r="F5279">
        <v>21</v>
      </c>
      <c r="G5279">
        <v>83.007000000000005</v>
      </c>
      <c r="H5279">
        <v>72.986750000000001</v>
      </c>
      <c r="I5279">
        <v>40.357599999999998</v>
      </c>
      <c r="J5279">
        <v>0.57128780000000001</v>
      </c>
      <c r="K5279">
        <v>9.2881210000000003</v>
      </c>
      <c r="L5279">
        <v>9.7206729999999997</v>
      </c>
      <c r="M5279">
        <v>10.02026</v>
      </c>
      <c r="N5279">
        <v>10.319839999999999</v>
      </c>
      <c r="O5279">
        <v>10.75239</v>
      </c>
      <c r="P5279">
        <v>15.748297000000001</v>
      </c>
      <c r="Q5279">
        <v>50.326107</v>
      </c>
      <c r="R5279">
        <v>11</v>
      </c>
      <c r="S5279" s="81">
        <v>31362</v>
      </c>
    </row>
    <row r="5280" spans="1:19" x14ac:dyDescent="0.2">
      <c r="A5280" t="s">
        <v>76</v>
      </c>
      <c r="B5280" t="s">
        <v>38</v>
      </c>
      <c r="C5280" t="s">
        <v>45</v>
      </c>
      <c r="D5280" t="s">
        <v>15</v>
      </c>
      <c r="E5280">
        <v>2013</v>
      </c>
      <c r="F5280">
        <v>22</v>
      </c>
      <c r="G5280">
        <v>74.457390000000004</v>
      </c>
      <c r="H5280">
        <v>74.696460000000002</v>
      </c>
      <c r="I5280">
        <v>40.307299999999998</v>
      </c>
      <c r="J5280">
        <v>0.57264139999999997</v>
      </c>
      <c r="K5280">
        <v>-0.97293660000000004</v>
      </c>
      <c r="L5280">
        <v>-0.53936050000000002</v>
      </c>
      <c r="M5280">
        <v>-0.2390671</v>
      </c>
      <c r="N5280">
        <v>6.12264E-2</v>
      </c>
      <c r="O5280">
        <v>0.49480239999999998</v>
      </c>
      <c r="P5280">
        <v>15.748297000000001</v>
      </c>
      <c r="Q5280">
        <v>50.326107</v>
      </c>
      <c r="R5280">
        <v>11</v>
      </c>
      <c r="S5280" s="81">
        <v>31362</v>
      </c>
    </row>
    <row r="5281" spans="1:19" x14ac:dyDescent="0.2">
      <c r="A5281" t="s">
        <v>76</v>
      </c>
      <c r="B5281" t="s">
        <v>38</v>
      </c>
      <c r="C5281" t="s">
        <v>45</v>
      </c>
      <c r="D5281" t="s">
        <v>15</v>
      </c>
      <c r="E5281">
        <v>2013</v>
      </c>
      <c r="F5281">
        <v>23</v>
      </c>
      <c r="G5281">
        <v>69.902420000000006</v>
      </c>
      <c r="H5281">
        <v>68.412329999999997</v>
      </c>
      <c r="I5281">
        <v>40.364600000000003</v>
      </c>
      <c r="J5281">
        <v>0.57418219999999998</v>
      </c>
      <c r="K5281">
        <v>0.75424530000000001</v>
      </c>
      <c r="L5281">
        <v>1.1889879999999999</v>
      </c>
      <c r="M5281">
        <v>1.490089</v>
      </c>
      <c r="N5281">
        <v>1.791191</v>
      </c>
      <c r="O5281">
        <v>2.2259340000000001</v>
      </c>
      <c r="P5281">
        <v>15.748297000000001</v>
      </c>
      <c r="Q5281">
        <v>50.326107</v>
      </c>
      <c r="R5281">
        <v>11</v>
      </c>
      <c r="S5281" s="81">
        <v>31362</v>
      </c>
    </row>
    <row r="5282" spans="1:19" x14ac:dyDescent="0.2">
      <c r="A5282" t="s">
        <v>76</v>
      </c>
      <c r="B5282" t="s">
        <v>38</v>
      </c>
      <c r="C5282" t="s">
        <v>45</v>
      </c>
      <c r="D5282" t="s">
        <v>15</v>
      </c>
      <c r="E5282">
        <v>2013</v>
      </c>
      <c r="F5282">
        <v>24</v>
      </c>
      <c r="G5282">
        <v>67.435980000000001</v>
      </c>
      <c r="H5282">
        <v>68.240600000000001</v>
      </c>
      <c r="I5282">
        <v>40.171500000000002</v>
      </c>
      <c r="J5282">
        <v>0.57333840000000003</v>
      </c>
      <c r="K5282">
        <v>-1.539382</v>
      </c>
      <c r="L5282">
        <v>-1.105278</v>
      </c>
      <c r="M5282">
        <v>-0.80461879999999997</v>
      </c>
      <c r="N5282">
        <v>-0.50395979999999996</v>
      </c>
      <c r="O5282">
        <v>-6.9856000000000001E-2</v>
      </c>
      <c r="P5282">
        <v>15.748297000000001</v>
      </c>
      <c r="Q5282">
        <v>50.326107</v>
      </c>
      <c r="R5282">
        <v>11</v>
      </c>
      <c r="S5282" s="81">
        <v>31362</v>
      </c>
    </row>
    <row r="5283" spans="1:19" x14ac:dyDescent="0.2">
      <c r="A5283" t="s">
        <v>76</v>
      </c>
      <c r="B5283" t="s">
        <v>38</v>
      </c>
      <c r="C5283" t="s">
        <v>45</v>
      </c>
      <c r="D5283" t="s">
        <v>16</v>
      </c>
      <c r="E5283">
        <v>2013</v>
      </c>
      <c r="F5283">
        <v>1</v>
      </c>
      <c r="G5283">
        <v>64.977260000000001</v>
      </c>
      <c r="H5283">
        <v>64.977260000000001</v>
      </c>
      <c r="I5283">
        <v>33.342799999999997</v>
      </c>
      <c r="J5283">
        <v>0.57050909999999999</v>
      </c>
      <c r="K5283">
        <v>-0.73113689999999998</v>
      </c>
      <c r="L5283">
        <v>-0.29917529999999998</v>
      </c>
      <c r="M5283">
        <v>0</v>
      </c>
      <c r="N5283">
        <v>0.29917529999999998</v>
      </c>
      <c r="O5283">
        <v>0.73113689999999998</v>
      </c>
      <c r="P5283">
        <v>15.859605</v>
      </c>
      <c r="Q5283">
        <v>50.350056000000002</v>
      </c>
      <c r="R5283">
        <v>12</v>
      </c>
      <c r="S5283" s="81">
        <v>32503</v>
      </c>
    </row>
    <row r="5284" spans="1:19" x14ac:dyDescent="0.2">
      <c r="A5284" t="s">
        <v>76</v>
      </c>
      <c r="B5284" t="s">
        <v>38</v>
      </c>
      <c r="C5284" t="s">
        <v>45</v>
      </c>
      <c r="D5284" t="s">
        <v>16</v>
      </c>
      <c r="E5284">
        <v>2013</v>
      </c>
      <c r="F5284">
        <v>2</v>
      </c>
      <c r="G5284">
        <v>65.650310000000005</v>
      </c>
      <c r="H5284">
        <v>65.650310000000005</v>
      </c>
      <c r="I5284">
        <v>32.688299999999998</v>
      </c>
      <c r="J5284">
        <v>0.57012719999999995</v>
      </c>
      <c r="K5284">
        <v>-0.73064739999999995</v>
      </c>
      <c r="L5284">
        <v>-0.29897499999999999</v>
      </c>
      <c r="M5284">
        <v>0</v>
      </c>
      <c r="N5284">
        <v>0.29897499999999999</v>
      </c>
      <c r="O5284">
        <v>0.73064739999999995</v>
      </c>
      <c r="P5284">
        <v>15.859605</v>
      </c>
      <c r="Q5284">
        <v>50.350056000000002</v>
      </c>
      <c r="R5284">
        <v>12</v>
      </c>
      <c r="S5284" s="81">
        <v>32503</v>
      </c>
    </row>
    <row r="5285" spans="1:19" x14ac:dyDescent="0.2">
      <c r="A5285" t="s">
        <v>76</v>
      </c>
      <c r="B5285" t="s">
        <v>38</v>
      </c>
      <c r="C5285" t="s">
        <v>45</v>
      </c>
      <c r="D5285" t="s">
        <v>16</v>
      </c>
      <c r="E5285">
        <v>2013</v>
      </c>
      <c r="F5285">
        <v>3</v>
      </c>
      <c r="G5285">
        <v>65.461830000000006</v>
      </c>
      <c r="H5285">
        <v>65.461830000000006</v>
      </c>
      <c r="I5285">
        <v>31.831099999999999</v>
      </c>
      <c r="J5285">
        <v>0.56803219999999999</v>
      </c>
      <c r="K5285">
        <v>-0.72796260000000002</v>
      </c>
      <c r="L5285">
        <v>-0.29787639999999999</v>
      </c>
      <c r="M5285">
        <v>0</v>
      </c>
      <c r="N5285">
        <v>0.29787639999999999</v>
      </c>
      <c r="O5285">
        <v>0.72796260000000002</v>
      </c>
      <c r="P5285">
        <v>15.859605</v>
      </c>
      <c r="Q5285">
        <v>50.350056000000002</v>
      </c>
      <c r="R5285">
        <v>12</v>
      </c>
      <c r="S5285" s="81">
        <v>32503</v>
      </c>
    </row>
    <row r="5286" spans="1:19" x14ac:dyDescent="0.2">
      <c r="A5286" t="s">
        <v>76</v>
      </c>
      <c r="B5286" t="s">
        <v>38</v>
      </c>
      <c r="C5286" t="s">
        <v>45</v>
      </c>
      <c r="D5286" t="s">
        <v>16</v>
      </c>
      <c r="E5286">
        <v>2013</v>
      </c>
      <c r="F5286">
        <v>4</v>
      </c>
      <c r="G5286">
        <v>67.119759999999999</v>
      </c>
      <c r="H5286">
        <v>67.119759999999999</v>
      </c>
      <c r="I5286">
        <v>31.174900000000001</v>
      </c>
      <c r="J5286">
        <v>0.5686158</v>
      </c>
      <c r="K5286">
        <v>-0.72871050000000004</v>
      </c>
      <c r="L5286">
        <v>-0.29818240000000001</v>
      </c>
      <c r="M5286">
        <v>0</v>
      </c>
      <c r="N5286">
        <v>0.29818240000000001</v>
      </c>
      <c r="O5286">
        <v>0.72871050000000004</v>
      </c>
      <c r="P5286">
        <v>15.859605</v>
      </c>
      <c r="Q5286">
        <v>50.350056000000002</v>
      </c>
      <c r="R5286">
        <v>12</v>
      </c>
      <c r="S5286" s="81">
        <v>32503</v>
      </c>
    </row>
    <row r="5287" spans="1:19" x14ac:dyDescent="0.2">
      <c r="A5287" t="s">
        <v>76</v>
      </c>
      <c r="B5287" t="s">
        <v>38</v>
      </c>
      <c r="C5287" t="s">
        <v>45</v>
      </c>
      <c r="D5287" t="s">
        <v>16</v>
      </c>
      <c r="E5287">
        <v>2013</v>
      </c>
      <c r="F5287">
        <v>5</v>
      </c>
      <c r="G5287">
        <v>69.712720000000004</v>
      </c>
      <c r="H5287">
        <v>69.712720000000004</v>
      </c>
      <c r="I5287">
        <v>30.9391</v>
      </c>
      <c r="J5287">
        <v>0.56732139999999998</v>
      </c>
      <c r="K5287">
        <v>-0.72705169999999997</v>
      </c>
      <c r="L5287">
        <v>-0.29750369999999998</v>
      </c>
      <c r="M5287">
        <v>0</v>
      </c>
      <c r="N5287">
        <v>0.29750369999999998</v>
      </c>
      <c r="O5287">
        <v>0.72705169999999997</v>
      </c>
      <c r="P5287">
        <v>15.859605</v>
      </c>
      <c r="Q5287">
        <v>50.350056000000002</v>
      </c>
      <c r="R5287">
        <v>12</v>
      </c>
      <c r="S5287" s="81">
        <v>32503</v>
      </c>
    </row>
    <row r="5288" spans="1:19" x14ac:dyDescent="0.2">
      <c r="A5288" t="s">
        <v>76</v>
      </c>
      <c r="B5288" t="s">
        <v>38</v>
      </c>
      <c r="C5288" t="s">
        <v>45</v>
      </c>
      <c r="D5288" t="s">
        <v>16</v>
      </c>
      <c r="E5288">
        <v>2013</v>
      </c>
      <c r="F5288">
        <v>6</v>
      </c>
      <c r="G5288">
        <v>77.402600000000007</v>
      </c>
      <c r="H5288">
        <v>77.402600000000007</v>
      </c>
      <c r="I5288">
        <v>30.766400000000001</v>
      </c>
      <c r="J5288">
        <v>0.56994370000000005</v>
      </c>
      <c r="K5288">
        <v>-0.73041219999999996</v>
      </c>
      <c r="L5288">
        <v>-0.2988788</v>
      </c>
      <c r="M5288">
        <v>0</v>
      </c>
      <c r="N5288">
        <v>0.2988788</v>
      </c>
      <c r="O5288">
        <v>0.73041219999999996</v>
      </c>
      <c r="P5288">
        <v>15.859605</v>
      </c>
      <c r="Q5288">
        <v>50.350056000000002</v>
      </c>
      <c r="R5288">
        <v>12</v>
      </c>
      <c r="S5288" s="81">
        <v>32503</v>
      </c>
    </row>
    <row r="5289" spans="1:19" x14ac:dyDescent="0.2">
      <c r="A5289" t="s">
        <v>76</v>
      </c>
      <c r="B5289" t="s">
        <v>38</v>
      </c>
      <c r="C5289" t="s">
        <v>45</v>
      </c>
      <c r="D5289" t="s">
        <v>16</v>
      </c>
      <c r="E5289">
        <v>2013</v>
      </c>
      <c r="F5289">
        <v>7</v>
      </c>
      <c r="G5289">
        <v>84.447069999999997</v>
      </c>
      <c r="H5289">
        <v>84.447069999999997</v>
      </c>
      <c r="I5289">
        <v>30.879300000000001</v>
      </c>
      <c r="J5289">
        <v>0.58660480000000004</v>
      </c>
      <c r="K5289">
        <v>-0.7517644</v>
      </c>
      <c r="L5289">
        <v>-0.3076159</v>
      </c>
      <c r="M5289">
        <v>0</v>
      </c>
      <c r="N5289">
        <v>0.3076159</v>
      </c>
      <c r="O5289">
        <v>0.7517644</v>
      </c>
      <c r="P5289">
        <v>15.859605</v>
      </c>
      <c r="Q5289">
        <v>50.350056000000002</v>
      </c>
      <c r="R5289">
        <v>12</v>
      </c>
      <c r="S5289" s="81">
        <v>32503</v>
      </c>
    </row>
    <row r="5290" spans="1:19" x14ac:dyDescent="0.2">
      <c r="A5290" t="s">
        <v>76</v>
      </c>
      <c r="B5290" t="s">
        <v>38</v>
      </c>
      <c r="C5290" t="s">
        <v>45</v>
      </c>
      <c r="D5290" t="s">
        <v>16</v>
      </c>
      <c r="E5290">
        <v>2013</v>
      </c>
      <c r="F5290">
        <v>8</v>
      </c>
      <c r="G5290">
        <v>86.675359999999998</v>
      </c>
      <c r="H5290">
        <v>86.675359999999998</v>
      </c>
      <c r="I5290">
        <v>30.801300000000001</v>
      </c>
      <c r="J5290">
        <v>0.60123720000000003</v>
      </c>
      <c r="K5290">
        <v>-0.77051650000000005</v>
      </c>
      <c r="L5290">
        <v>-0.31528909999999999</v>
      </c>
      <c r="M5290">
        <v>0</v>
      </c>
      <c r="N5290">
        <v>0.31528909999999999</v>
      </c>
      <c r="O5290">
        <v>0.77051650000000005</v>
      </c>
      <c r="P5290">
        <v>15.859605</v>
      </c>
      <c r="Q5290">
        <v>50.350056000000002</v>
      </c>
      <c r="R5290">
        <v>12</v>
      </c>
      <c r="S5290" s="81">
        <v>32503</v>
      </c>
    </row>
    <row r="5291" spans="1:19" x14ac:dyDescent="0.2">
      <c r="A5291" t="s">
        <v>76</v>
      </c>
      <c r="B5291" t="s">
        <v>38</v>
      </c>
      <c r="C5291" t="s">
        <v>45</v>
      </c>
      <c r="D5291" t="s">
        <v>16</v>
      </c>
      <c r="E5291">
        <v>2013</v>
      </c>
      <c r="F5291">
        <v>9</v>
      </c>
      <c r="G5291">
        <v>90.626499999999993</v>
      </c>
      <c r="H5291">
        <v>90.626499999999993</v>
      </c>
      <c r="I5291">
        <v>32.703299999999999</v>
      </c>
      <c r="J5291">
        <v>0.61642719999999995</v>
      </c>
      <c r="K5291">
        <v>-0.78998330000000005</v>
      </c>
      <c r="L5291">
        <v>-0.32325480000000001</v>
      </c>
      <c r="M5291">
        <v>0</v>
      </c>
      <c r="N5291">
        <v>0.32325480000000001</v>
      </c>
      <c r="O5291">
        <v>0.78998330000000005</v>
      </c>
      <c r="P5291">
        <v>15.859605</v>
      </c>
      <c r="Q5291">
        <v>50.350056000000002</v>
      </c>
      <c r="R5291">
        <v>12</v>
      </c>
      <c r="S5291" s="81">
        <v>32503</v>
      </c>
    </row>
    <row r="5292" spans="1:19" x14ac:dyDescent="0.2">
      <c r="A5292" t="s">
        <v>76</v>
      </c>
      <c r="B5292" t="s">
        <v>38</v>
      </c>
      <c r="C5292" t="s">
        <v>45</v>
      </c>
      <c r="D5292" t="s">
        <v>16</v>
      </c>
      <c r="E5292">
        <v>2013</v>
      </c>
      <c r="F5292">
        <v>10</v>
      </c>
      <c r="G5292">
        <v>94.518910000000005</v>
      </c>
      <c r="H5292">
        <v>94.518910000000005</v>
      </c>
      <c r="I5292">
        <v>36.415900000000001</v>
      </c>
      <c r="J5292">
        <v>0.62385849999999998</v>
      </c>
      <c r="K5292">
        <v>-0.79950679999999996</v>
      </c>
      <c r="L5292">
        <v>-0.32715169999999999</v>
      </c>
      <c r="M5292">
        <v>0</v>
      </c>
      <c r="N5292">
        <v>0.32715169999999999</v>
      </c>
      <c r="O5292">
        <v>0.79950679999999996</v>
      </c>
      <c r="P5292">
        <v>15.859605</v>
      </c>
      <c r="Q5292">
        <v>50.350056000000002</v>
      </c>
      <c r="R5292">
        <v>12</v>
      </c>
      <c r="S5292" s="81">
        <v>32503</v>
      </c>
    </row>
    <row r="5293" spans="1:19" x14ac:dyDescent="0.2">
      <c r="A5293" t="s">
        <v>76</v>
      </c>
      <c r="B5293" t="s">
        <v>38</v>
      </c>
      <c r="C5293" t="s">
        <v>45</v>
      </c>
      <c r="D5293" t="s">
        <v>16</v>
      </c>
      <c r="E5293">
        <v>2013</v>
      </c>
      <c r="F5293">
        <v>11</v>
      </c>
      <c r="G5293">
        <v>94.314549999999997</v>
      </c>
      <c r="H5293">
        <v>94.314549999999997</v>
      </c>
      <c r="I5293">
        <v>40.296399999999998</v>
      </c>
      <c r="J5293">
        <v>0.61603350000000001</v>
      </c>
      <c r="K5293">
        <v>-0.78947869999999998</v>
      </c>
      <c r="L5293">
        <v>-0.32304830000000001</v>
      </c>
      <c r="M5293">
        <v>0</v>
      </c>
      <c r="N5293">
        <v>0.32304830000000001</v>
      </c>
      <c r="O5293">
        <v>0.78947869999999998</v>
      </c>
      <c r="P5293">
        <v>15.859605</v>
      </c>
      <c r="Q5293">
        <v>50.350056000000002</v>
      </c>
      <c r="R5293">
        <v>12</v>
      </c>
      <c r="S5293" s="81">
        <v>32503</v>
      </c>
    </row>
    <row r="5294" spans="1:19" x14ac:dyDescent="0.2">
      <c r="A5294" t="s">
        <v>76</v>
      </c>
      <c r="B5294" t="s">
        <v>38</v>
      </c>
      <c r="C5294" t="s">
        <v>45</v>
      </c>
      <c r="D5294" t="s">
        <v>16</v>
      </c>
      <c r="E5294">
        <v>2013</v>
      </c>
      <c r="F5294">
        <v>12</v>
      </c>
      <c r="G5294">
        <v>92.492400000000004</v>
      </c>
      <c r="H5294">
        <v>92.492400000000004</v>
      </c>
      <c r="I5294">
        <v>43.404499999999999</v>
      </c>
      <c r="J5294">
        <v>0.62072970000000005</v>
      </c>
      <c r="K5294">
        <v>-0.79549720000000002</v>
      </c>
      <c r="L5294">
        <v>-0.32551099999999999</v>
      </c>
      <c r="M5294">
        <v>0</v>
      </c>
      <c r="N5294">
        <v>0.32551099999999999</v>
      </c>
      <c r="O5294">
        <v>0.79549720000000002</v>
      </c>
      <c r="P5294">
        <v>15.859605</v>
      </c>
      <c r="Q5294">
        <v>50.350056000000002</v>
      </c>
      <c r="R5294">
        <v>12</v>
      </c>
      <c r="S5294" s="81">
        <v>32503</v>
      </c>
    </row>
    <row r="5295" spans="1:19" x14ac:dyDescent="0.2">
      <c r="A5295" t="s">
        <v>76</v>
      </c>
      <c r="B5295" t="s">
        <v>38</v>
      </c>
      <c r="C5295" t="s">
        <v>45</v>
      </c>
      <c r="D5295" t="s">
        <v>16</v>
      </c>
      <c r="E5295">
        <v>2013</v>
      </c>
      <c r="F5295">
        <v>13</v>
      </c>
      <c r="G5295">
        <v>89.307910000000007</v>
      </c>
      <c r="H5295">
        <v>89.307910000000007</v>
      </c>
      <c r="I5295">
        <v>45.601999999999997</v>
      </c>
      <c r="J5295">
        <v>0.62054279999999995</v>
      </c>
      <c r="K5295">
        <v>-0.79525760000000001</v>
      </c>
      <c r="L5295">
        <v>-0.32541300000000001</v>
      </c>
      <c r="M5295">
        <v>0</v>
      </c>
      <c r="N5295">
        <v>0.32541300000000001</v>
      </c>
      <c r="O5295">
        <v>0.79525760000000001</v>
      </c>
      <c r="P5295">
        <v>15.859605</v>
      </c>
      <c r="Q5295">
        <v>50.350056000000002</v>
      </c>
      <c r="R5295">
        <v>12</v>
      </c>
      <c r="S5295" s="81">
        <v>32503</v>
      </c>
    </row>
    <row r="5296" spans="1:19" x14ac:dyDescent="0.2">
      <c r="A5296" t="s">
        <v>76</v>
      </c>
      <c r="B5296" t="s">
        <v>38</v>
      </c>
      <c r="C5296" t="s">
        <v>45</v>
      </c>
      <c r="D5296" t="s">
        <v>16</v>
      </c>
      <c r="E5296">
        <v>2013</v>
      </c>
      <c r="F5296">
        <v>14</v>
      </c>
      <c r="G5296">
        <v>88.453590000000005</v>
      </c>
      <c r="H5296">
        <v>88.453590000000005</v>
      </c>
      <c r="I5296">
        <v>47.201500000000003</v>
      </c>
      <c r="J5296">
        <v>0.61781600000000003</v>
      </c>
      <c r="K5296">
        <v>-0.79176299999999999</v>
      </c>
      <c r="L5296">
        <v>-0.32398300000000002</v>
      </c>
      <c r="M5296">
        <v>0</v>
      </c>
      <c r="N5296">
        <v>0.32398300000000002</v>
      </c>
      <c r="O5296">
        <v>0.79176299999999999</v>
      </c>
      <c r="P5296">
        <v>15.859605</v>
      </c>
      <c r="Q5296">
        <v>50.350056000000002</v>
      </c>
      <c r="R5296">
        <v>12</v>
      </c>
      <c r="S5296" s="81">
        <v>32503</v>
      </c>
    </row>
    <row r="5297" spans="1:19" x14ac:dyDescent="0.2">
      <c r="A5297" t="s">
        <v>76</v>
      </c>
      <c r="B5297" t="s">
        <v>38</v>
      </c>
      <c r="C5297" t="s">
        <v>45</v>
      </c>
      <c r="D5297" t="s">
        <v>16</v>
      </c>
      <c r="E5297">
        <v>2013</v>
      </c>
      <c r="F5297">
        <v>15</v>
      </c>
      <c r="G5297">
        <v>85.146240000000006</v>
      </c>
      <c r="H5297">
        <v>88.079070000000002</v>
      </c>
      <c r="I5297">
        <v>47.905700000000003</v>
      </c>
      <c r="J5297">
        <v>0.61775999999999998</v>
      </c>
      <c r="K5297">
        <v>-3.7245219999999999</v>
      </c>
      <c r="L5297">
        <v>-3.2567840000000001</v>
      </c>
      <c r="M5297">
        <v>-2.9328310000000002</v>
      </c>
      <c r="N5297">
        <v>-2.6088770000000001</v>
      </c>
      <c r="O5297">
        <v>-2.14114</v>
      </c>
      <c r="P5297">
        <v>15.859605</v>
      </c>
      <c r="Q5297">
        <v>50.350056000000002</v>
      </c>
      <c r="R5297">
        <v>12</v>
      </c>
      <c r="S5297" s="81">
        <v>32503</v>
      </c>
    </row>
    <row r="5298" spans="1:19" x14ac:dyDescent="0.2">
      <c r="A5298" t="s">
        <v>76</v>
      </c>
      <c r="B5298" t="s">
        <v>38</v>
      </c>
      <c r="C5298" t="s">
        <v>45</v>
      </c>
      <c r="D5298" t="s">
        <v>16</v>
      </c>
      <c r="E5298">
        <v>2013</v>
      </c>
      <c r="F5298">
        <v>16</v>
      </c>
      <c r="G5298">
        <v>81.694770000000005</v>
      </c>
      <c r="H5298">
        <v>84.279830000000004</v>
      </c>
      <c r="I5298">
        <v>47.6265</v>
      </c>
      <c r="J5298">
        <v>0.60272979999999998</v>
      </c>
      <c r="K5298">
        <v>-3.3574890000000002</v>
      </c>
      <c r="L5298">
        <v>-2.901132</v>
      </c>
      <c r="M5298">
        <v>-2.5850599999999999</v>
      </c>
      <c r="N5298">
        <v>-2.2689879999999998</v>
      </c>
      <c r="O5298">
        <v>-1.8126310000000001</v>
      </c>
      <c r="P5298">
        <v>15.859605</v>
      </c>
      <c r="Q5298">
        <v>50.350056000000002</v>
      </c>
      <c r="R5298">
        <v>12</v>
      </c>
      <c r="S5298" s="81">
        <v>32503</v>
      </c>
    </row>
    <row r="5299" spans="1:19" x14ac:dyDescent="0.2">
      <c r="A5299" t="s">
        <v>76</v>
      </c>
      <c r="B5299" t="s">
        <v>38</v>
      </c>
      <c r="C5299" t="s">
        <v>45</v>
      </c>
      <c r="D5299" t="s">
        <v>16</v>
      </c>
      <c r="E5299">
        <v>2013</v>
      </c>
      <c r="F5299">
        <v>17</v>
      </c>
      <c r="G5299">
        <v>81.355320000000006</v>
      </c>
      <c r="H5299">
        <v>76.330770000000001</v>
      </c>
      <c r="I5299">
        <v>45.653300000000002</v>
      </c>
      <c r="J5299">
        <v>0.58299920000000005</v>
      </c>
      <c r="K5299">
        <v>4.2774000000000001</v>
      </c>
      <c r="L5299">
        <v>4.7188189999999999</v>
      </c>
      <c r="M5299">
        <v>5.0245439999999997</v>
      </c>
      <c r="N5299">
        <v>5.3302690000000004</v>
      </c>
      <c r="O5299">
        <v>5.7716880000000002</v>
      </c>
      <c r="P5299">
        <v>15.859605</v>
      </c>
      <c r="Q5299">
        <v>50.350056000000002</v>
      </c>
      <c r="R5299">
        <v>12</v>
      </c>
      <c r="S5299" s="81">
        <v>32503</v>
      </c>
    </row>
    <row r="5300" spans="1:19" x14ac:dyDescent="0.2">
      <c r="A5300" t="s">
        <v>76</v>
      </c>
      <c r="B5300" t="s">
        <v>38</v>
      </c>
      <c r="C5300" t="s">
        <v>45</v>
      </c>
      <c r="D5300" t="s">
        <v>16</v>
      </c>
      <c r="E5300">
        <v>2013</v>
      </c>
      <c r="F5300">
        <v>18</v>
      </c>
      <c r="G5300">
        <v>92.861270000000005</v>
      </c>
      <c r="H5300">
        <v>77.683359999999993</v>
      </c>
      <c r="I5300">
        <v>41.636800000000001</v>
      </c>
      <c r="J5300">
        <v>0.57764219999999999</v>
      </c>
      <c r="K5300">
        <v>14.43764</v>
      </c>
      <c r="L5300">
        <v>14.875</v>
      </c>
      <c r="M5300">
        <v>15.17792</v>
      </c>
      <c r="N5300">
        <v>15.480829999999999</v>
      </c>
      <c r="O5300">
        <v>15.918200000000001</v>
      </c>
      <c r="P5300">
        <v>15.859605</v>
      </c>
      <c r="Q5300">
        <v>50.350056000000002</v>
      </c>
      <c r="R5300">
        <v>12</v>
      </c>
      <c r="S5300" s="81">
        <v>32503</v>
      </c>
    </row>
    <row r="5301" spans="1:19" x14ac:dyDescent="0.2">
      <c r="A5301" t="s">
        <v>76</v>
      </c>
      <c r="B5301" t="s">
        <v>38</v>
      </c>
      <c r="C5301" t="s">
        <v>45</v>
      </c>
      <c r="D5301" t="s">
        <v>16</v>
      </c>
      <c r="E5301">
        <v>2013</v>
      </c>
      <c r="F5301">
        <v>19</v>
      </c>
      <c r="G5301">
        <v>88.869029999999995</v>
      </c>
      <c r="H5301">
        <v>76.181020000000004</v>
      </c>
      <c r="I5301">
        <v>38.628399999999999</v>
      </c>
      <c r="J5301">
        <v>0.57078439999999997</v>
      </c>
      <c r="K5301">
        <v>11.956530000000001</v>
      </c>
      <c r="L5301">
        <v>12.3887</v>
      </c>
      <c r="M5301">
        <v>12.68802</v>
      </c>
      <c r="N5301">
        <v>12.98734</v>
      </c>
      <c r="O5301">
        <v>13.419510000000001</v>
      </c>
      <c r="P5301">
        <v>15.859605</v>
      </c>
      <c r="Q5301">
        <v>50.350056000000002</v>
      </c>
      <c r="R5301">
        <v>12</v>
      </c>
      <c r="S5301" s="81">
        <v>32503</v>
      </c>
    </row>
    <row r="5302" spans="1:19" x14ac:dyDescent="0.2">
      <c r="A5302" t="s">
        <v>76</v>
      </c>
      <c r="B5302" t="s">
        <v>38</v>
      </c>
      <c r="C5302" t="s">
        <v>45</v>
      </c>
      <c r="D5302" t="s">
        <v>16</v>
      </c>
      <c r="E5302">
        <v>2013</v>
      </c>
      <c r="F5302">
        <v>20</v>
      </c>
      <c r="G5302">
        <v>89.320080000000004</v>
      </c>
      <c r="H5302">
        <v>75.865589999999997</v>
      </c>
      <c r="I5302">
        <v>36.8262</v>
      </c>
      <c r="J5302">
        <v>0.56943120000000003</v>
      </c>
      <c r="K5302">
        <v>12.724740000000001</v>
      </c>
      <c r="L5302">
        <v>13.15588</v>
      </c>
      <c r="M5302">
        <v>13.45449</v>
      </c>
      <c r="N5302">
        <v>13.7531</v>
      </c>
      <c r="O5302">
        <v>14.18425</v>
      </c>
      <c r="P5302">
        <v>15.859605</v>
      </c>
      <c r="Q5302">
        <v>50.350056000000002</v>
      </c>
      <c r="R5302">
        <v>12</v>
      </c>
      <c r="S5302" s="81">
        <v>32503</v>
      </c>
    </row>
    <row r="5303" spans="1:19" x14ac:dyDescent="0.2">
      <c r="A5303" t="s">
        <v>76</v>
      </c>
      <c r="B5303" t="s">
        <v>38</v>
      </c>
      <c r="C5303" t="s">
        <v>45</v>
      </c>
      <c r="D5303" t="s">
        <v>16</v>
      </c>
      <c r="E5303">
        <v>2013</v>
      </c>
      <c r="F5303">
        <v>21</v>
      </c>
      <c r="G5303">
        <v>81.098650000000006</v>
      </c>
      <c r="H5303">
        <v>70.392030000000005</v>
      </c>
      <c r="I5303">
        <v>34.904200000000003</v>
      </c>
      <c r="J5303">
        <v>0.56589610000000001</v>
      </c>
      <c r="K5303">
        <v>9.9813939999999999</v>
      </c>
      <c r="L5303">
        <v>10.40986</v>
      </c>
      <c r="M5303">
        <v>10.706619999999999</v>
      </c>
      <c r="N5303">
        <v>11.00338</v>
      </c>
      <c r="O5303">
        <v>11.431839999999999</v>
      </c>
      <c r="P5303">
        <v>15.859605</v>
      </c>
      <c r="Q5303">
        <v>50.350056000000002</v>
      </c>
      <c r="R5303">
        <v>12</v>
      </c>
      <c r="S5303" s="81">
        <v>32503</v>
      </c>
    </row>
    <row r="5304" spans="1:19" x14ac:dyDescent="0.2">
      <c r="A5304" t="s">
        <v>76</v>
      </c>
      <c r="B5304" t="s">
        <v>38</v>
      </c>
      <c r="C5304" t="s">
        <v>45</v>
      </c>
      <c r="D5304" t="s">
        <v>16</v>
      </c>
      <c r="E5304">
        <v>2013</v>
      </c>
      <c r="F5304">
        <v>22</v>
      </c>
      <c r="G5304">
        <v>73.244060000000005</v>
      </c>
      <c r="H5304">
        <v>73.283190000000005</v>
      </c>
      <c r="I5304">
        <v>33.950699999999998</v>
      </c>
      <c r="J5304">
        <v>0.56811330000000004</v>
      </c>
      <c r="K5304">
        <v>-0.76719760000000004</v>
      </c>
      <c r="L5304">
        <v>-0.33705010000000002</v>
      </c>
      <c r="M5304">
        <v>-3.9131199999999998E-2</v>
      </c>
      <c r="N5304">
        <v>0.25878770000000001</v>
      </c>
      <c r="O5304">
        <v>0.68893530000000003</v>
      </c>
      <c r="P5304">
        <v>15.859605</v>
      </c>
      <c r="Q5304">
        <v>50.350056000000002</v>
      </c>
      <c r="R5304">
        <v>12</v>
      </c>
      <c r="S5304" s="81">
        <v>32503</v>
      </c>
    </row>
    <row r="5305" spans="1:19" x14ac:dyDescent="0.2">
      <c r="A5305" t="s">
        <v>76</v>
      </c>
      <c r="B5305" t="s">
        <v>38</v>
      </c>
      <c r="C5305" t="s">
        <v>45</v>
      </c>
      <c r="D5305" t="s">
        <v>16</v>
      </c>
      <c r="E5305">
        <v>2013</v>
      </c>
      <c r="F5305">
        <v>23</v>
      </c>
      <c r="G5305">
        <v>68.355199999999996</v>
      </c>
      <c r="H5305">
        <v>66.21857</v>
      </c>
      <c r="I5305">
        <v>33.337800000000001</v>
      </c>
      <c r="J5305">
        <v>0.57003800000000004</v>
      </c>
      <c r="K5305">
        <v>1.406102</v>
      </c>
      <c r="L5305">
        <v>1.837707</v>
      </c>
      <c r="M5305">
        <v>2.1366350000000001</v>
      </c>
      <c r="N5305">
        <v>2.4355630000000001</v>
      </c>
      <c r="O5305">
        <v>2.8671679999999999</v>
      </c>
      <c r="P5305">
        <v>15.859605</v>
      </c>
      <c r="Q5305">
        <v>50.350056000000002</v>
      </c>
      <c r="R5305">
        <v>12</v>
      </c>
      <c r="S5305" s="81">
        <v>32503</v>
      </c>
    </row>
    <row r="5306" spans="1:19" x14ac:dyDescent="0.2">
      <c r="A5306" t="s">
        <v>76</v>
      </c>
      <c r="B5306" t="s">
        <v>38</v>
      </c>
      <c r="C5306" t="s">
        <v>45</v>
      </c>
      <c r="D5306" t="s">
        <v>16</v>
      </c>
      <c r="E5306">
        <v>2013</v>
      </c>
      <c r="F5306">
        <v>24</v>
      </c>
      <c r="G5306">
        <v>66.474220000000003</v>
      </c>
      <c r="H5306">
        <v>66.87097</v>
      </c>
      <c r="I5306">
        <v>32.618499999999997</v>
      </c>
      <c r="J5306">
        <v>0.56914730000000002</v>
      </c>
      <c r="K5306">
        <v>-1.1261429999999999</v>
      </c>
      <c r="L5306">
        <v>-0.69521250000000001</v>
      </c>
      <c r="M5306">
        <v>-0.39675139999999998</v>
      </c>
      <c r="N5306">
        <v>-9.8290199999999994E-2</v>
      </c>
      <c r="O5306">
        <v>0.3326403</v>
      </c>
      <c r="P5306">
        <v>15.859605</v>
      </c>
      <c r="Q5306">
        <v>50.350056000000002</v>
      </c>
      <c r="R5306">
        <v>12</v>
      </c>
      <c r="S5306" s="81">
        <v>32503</v>
      </c>
    </row>
    <row r="5307" spans="1:19" x14ac:dyDescent="0.2">
      <c r="A5307" t="s">
        <v>76</v>
      </c>
      <c r="B5307" t="s">
        <v>38</v>
      </c>
      <c r="C5307" t="s">
        <v>47</v>
      </c>
      <c r="D5307" t="s">
        <v>46</v>
      </c>
      <c r="E5307">
        <v>2013</v>
      </c>
      <c r="F5307">
        <v>1</v>
      </c>
      <c r="G5307">
        <v>70.519440000000003</v>
      </c>
      <c r="H5307">
        <v>70.519440000000003</v>
      </c>
      <c r="I5307">
        <v>68.137500000000003</v>
      </c>
      <c r="J5307">
        <v>0.59276649999999997</v>
      </c>
      <c r="K5307">
        <v>-0.75966080000000002</v>
      </c>
      <c r="L5307">
        <v>-0.31084709999999999</v>
      </c>
      <c r="M5307">
        <v>0</v>
      </c>
      <c r="N5307">
        <v>0.31084709999999999</v>
      </c>
      <c r="O5307">
        <v>0.75966080000000002</v>
      </c>
      <c r="P5307">
        <v>15.246081</v>
      </c>
      <c r="Q5307">
        <v>50.213703000000002</v>
      </c>
      <c r="R5307">
        <v>7</v>
      </c>
    </row>
    <row r="5308" spans="1:19" x14ac:dyDescent="0.2">
      <c r="A5308" t="s">
        <v>76</v>
      </c>
      <c r="B5308" t="s">
        <v>38</v>
      </c>
      <c r="C5308" t="s">
        <v>47</v>
      </c>
      <c r="D5308" t="s">
        <v>46</v>
      </c>
      <c r="E5308">
        <v>2013</v>
      </c>
      <c r="F5308">
        <v>2</v>
      </c>
      <c r="G5308">
        <v>69.088800000000006</v>
      </c>
      <c r="H5308">
        <v>69.088800000000006</v>
      </c>
      <c r="I5308">
        <v>63.756799999999998</v>
      </c>
      <c r="J5308">
        <v>0.59242269999999997</v>
      </c>
      <c r="K5308">
        <v>-0.75922020000000001</v>
      </c>
      <c r="L5308">
        <v>-0.31066680000000002</v>
      </c>
      <c r="M5308">
        <v>0</v>
      </c>
      <c r="N5308">
        <v>0.31066680000000002</v>
      </c>
      <c r="O5308">
        <v>0.75922020000000001</v>
      </c>
      <c r="P5308">
        <v>15.246081</v>
      </c>
      <c r="Q5308">
        <v>50.213703000000002</v>
      </c>
      <c r="R5308">
        <v>7</v>
      </c>
    </row>
    <row r="5309" spans="1:19" x14ac:dyDescent="0.2">
      <c r="A5309" t="s">
        <v>76</v>
      </c>
      <c r="B5309" t="s">
        <v>38</v>
      </c>
      <c r="C5309" t="s">
        <v>47</v>
      </c>
      <c r="D5309" t="s">
        <v>46</v>
      </c>
      <c r="E5309">
        <v>2013</v>
      </c>
      <c r="F5309">
        <v>3</v>
      </c>
      <c r="G5309">
        <v>69.523520000000005</v>
      </c>
      <c r="H5309">
        <v>69.523520000000005</v>
      </c>
      <c r="I5309">
        <v>62.2973</v>
      </c>
      <c r="J5309">
        <v>0.59161819999999998</v>
      </c>
      <c r="K5309">
        <v>-0.75818920000000001</v>
      </c>
      <c r="L5309">
        <v>-0.31024489999999999</v>
      </c>
      <c r="M5309">
        <v>0</v>
      </c>
      <c r="N5309">
        <v>0.31024489999999999</v>
      </c>
      <c r="O5309">
        <v>0.75818920000000001</v>
      </c>
      <c r="P5309">
        <v>15.246081</v>
      </c>
      <c r="Q5309">
        <v>50.213703000000002</v>
      </c>
      <c r="R5309">
        <v>7</v>
      </c>
    </row>
    <row r="5310" spans="1:19" x14ac:dyDescent="0.2">
      <c r="A5310" t="s">
        <v>76</v>
      </c>
      <c r="B5310" t="s">
        <v>38</v>
      </c>
      <c r="C5310" t="s">
        <v>47</v>
      </c>
      <c r="D5310" t="s">
        <v>46</v>
      </c>
      <c r="E5310">
        <v>2013</v>
      </c>
      <c r="F5310">
        <v>4</v>
      </c>
      <c r="G5310">
        <v>70.313640000000007</v>
      </c>
      <c r="H5310">
        <v>70.313640000000007</v>
      </c>
      <c r="I5310">
        <v>61.160699999999999</v>
      </c>
      <c r="J5310">
        <v>0.59052490000000002</v>
      </c>
      <c r="K5310">
        <v>-0.75678809999999996</v>
      </c>
      <c r="L5310">
        <v>-0.30967149999999999</v>
      </c>
      <c r="M5310">
        <v>0</v>
      </c>
      <c r="N5310">
        <v>0.30967149999999999</v>
      </c>
      <c r="O5310">
        <v>0.75678809999999996</v>
      </c>
      <c r="P5310">
        <v>15.246081</v>
      </c>
      <c r="Q5310">
        <v>50.213703000000002</v>
      </c>
      <c r="R5310">
        <v>7</v>
      </c>
    </row>
    <row r="5311" spans="1:19" x14ac:dyDescent="0.2">
      <c r="A5311" t="s">
        <v>76</v>
      </c>
      <c r="B5311" t="s">
        <v>38</v>
      </c>
      <c r="C5311" t="s">
        <v>47</v>
      </c>
      <c r="D5311" t="s">
        <v>46</v>
      </c>
      <c r="E5311">
        <v>2013</v>
      </c>
      <c r="F5311">
        <v>5</v>
      </c>
      <c r="G5311">
        <v>69.946430000000007</v>
      </c>
      <c r="H5311">
        <v>69.946430000000007</v>
      </c>
      <c r="I5311">
        <v>60.389600000000002</v>
      </c>
      <c r="J5311">
        <v>0.59100600000000003</v>
      </c>
      <c r="K5311">
        <v>-0.75740459999999998</v>
      </c>
      <c r="L5311">
        <v>-0.30992380000000003</v>
      </c>
      <c r="M5311">
        <v>0</v>
      </c>
      <c r="N5311">
        <v>0.30992380000000003</v>
      </c>
      <c r="O5311">
        <v>0.75740459999999998</v>
      </c>
      <c r="P5311">
        <v>15.246081</v>
      </c>
      <c r="Q5311">
        <v>50.213703000000002</v>
      </c>
      <c r="R5311">
        <v>7</v>
      </c>
    </row>
    <row r="5312" spans="1:19" x14ac:dyDescent="0.2">
      <c r="A5312" t="s">
        <v>76</v>
      </c>
      <c r="B5312" t="s">
        <v>38</v>
      </c>
      <c r="C5312" t="s">
        <v>47</v>
      </c>
      <c r="D5312" t="s">
        <v>46</v>
      </c>
      <c r="E5312">
        <v>2013</v>
      </c>
      <c r="F5312">
        <v>6</v>
      </c>
      <c r="G5312">
        <v>78.051599999999993</v>
      </c>
      <c r="H5312">
        <v>78.051599999999993</v>
      </c>
      <c r="I5312">
        <v>59.737299999999998</v>
      </c>
      <c r="J5312">
        <v>0.59247459999999996</v>
      </c>
      <c r="K5312">
        <v>-0.75928669999999998</v>
      </c>
      <c r="L5312">
        <v>-0.31069400000000003</v>
      </c>
      <c r="M5312">
        <v>0</v>
      </c>
      <c r="N5312">
        <v>0.31069400000000003</v>
      </c>
      <c r="O5312">
        <v>0.75928669999999998</v>
      </c>
      <c r="P5312">
        <v>15.246081</v>
      </c>
      <c r="Q5312">
        <v>50.213703000000002</v>
      </c>
      <c r="R5312">
        <v>7</v>
      </c>
    </row>
    <row r="5313" spans="1:18" x14ac:dyDescent="0.2">
      <c r="A5313" t="s">
        <v>76</v>
      </c>
      <c r="B5313" t="s">
        <v>38</v>
      </c>
      <c r="C5313" t="s">
        <v>47</v>
      </c>
      <c r="D5313" t="s">
        <v>46</v>
      </c>
      <c r="E5313">
        <v>2013</v>
      </c>
      <c r="F5313">
        <v>7</v>
      </c>
      <c r="G5313">
        <v>85.975539999999995</v>
      </c>
      <c r="H5313">
        <v>85.975539999999995</v>
      </c>
      <c r="I5313">
        <v>59.863599999999998</v>
      </c>
      <c r="J5313">
        <v>0.60729679999999997</v>
      </c>
      <c r="K5313">
        <v>-0.77828220000000004</v>
      </c>
      <c r="L5313">
        <v>-0.31846679999999999</v>
      </c>
      <c r="M5313">
        <v>0</v>
      </c>
      <c r="N5313">
        <v>0.31846679999999999</v>
      </c>
      <c r="O5313">
        <v>0.77828220000000004</v>
      </c>
      <c r="P5313">
        <v>15.246081</v>
      </c>
      <c r="Q5313">
        <v>50.213703000000002</v>
      </c>
      <c r="R5313">
        <v>7</v>
      </c>
    </row>
    <row r="5314" spans="1:18" x14ac:dyDescent="0.2">
      <c r="A5314" t="s">
        <v>76</v>
      </c>
      <c r="B5314" t="s">
        <v>38</v>
      </c>
      <c r="C5314" t="s">
        <v>47</v>
      </c>
      <c r="D5314" t="s">
        <v>46</v>
      </c>
      <c r="E5314">
        <v>2013</v>
      </c>
      <c r="F5314">
        <v>8</v>
      </c>
      <c r="G5314">
        <v>92.969700000000003</v>
      </c>
      <c r="H5314">
        <v>92.969700000000003</v>
      </c>
      <c r="I5314">
        <v>63.248600000000003</v>
      </c>
      <c r="J5314">
        <v>0.61240939999999999</v>
      </c>
      <c r="K5314">
        <v>-0.78483409999999998</v>
      </c>
      <c r="L5314">
        <v>-0.32114779999999998</v>
      </c>
      <c r="M5314">
        <v>0</v>
      </c>
      <c r="N5314">
        <v>0.32114779999999998</v>
      </c>
      <c r="O5314">
        <v>0.78483409999999998</v>
      </c>
      <c r="P5314">
        <v>15.246081</v>
      </c>
      <c r="Q5314">
        <v>50.213703000000002</v>
      </c>
      <c r="R5314">
        <v>7</v>
      </c>
    </row>
    <row r="5315" spans="1:18" x14ac:dyDescent="0.2">
      <c r="A5315" t="s">
        <v>76</v>
      </c>
      <c r="B5315" t="s">
        <v>38</v>
      </c>
      <c r="C5315" t="s">
        <v>47</v>
      </c>
      <c r="D5315" t="s">
        <v>46</v>
      </c>
      <c r="E5315">
        <v>2013</v>
      </c>
      <c r="F5315">
        <v>9</v>
      </c>
      <c r="G5315">
        <v>99.730999999999995</v>
      </c>
      <c r="H5315">
        <v>99.730999999999995</v>
      </c>
      <c r="I5315">
        <v>68.877899999999997</v>
      </c>
      <c r="J5315">
        <v>0.63042849999999995</v>
      </c>
      <c r="K5315">
        <v>-0.80792660000000005</v>
      </c>
      <c r="L5315">
        <v>-0.33059699999999997</v>
      </c>
      <c r="M5315">
        <v>0</v>
      </c>
      <c r="N5315">
        <v>0.33059699999999997</v>
      </c>
      <c r="O5315">
        <v>0.80792660000000005</v>
      </c>
      <c r="P5315">
        <v>15.246081</v>
      </c>
      <c r="Q5315">
        <v>50.213703000000002</v>
      </c>
      <c r="R5315">
        <v>7</v>
      </c>
    </row>
    <row r="5316" spans="1:18" x14ac:dyDescent="0.2">
      <c r="A5316" t="s">
        <v>76</v>
      </c>
      <c r="B5316" t="s">
        <v>38</v>
      </c>
      <c r="C5316" t="s">
        <v>47</v>
      </c>
      <c r="D5316" t="s">
        <v>46</v>
      </c>
      <c r="E5316">
        <v>2013</v>
      </c>
      <c r="F5316">
        <v>10</v>
      </c>
      <c r="G5316">
        <v>104.9465</v>
      </c>
      <c r="H5316">
        <v>104.9465</v>
      </c>
      <c r="I5316">
        <v>74.877600000000001</v>
      </c>
      <c r="J5316">
        <v>0.63219899999999996</v>
      </c>
      <c r="K5316">
        <v>-0.81019569999999996</v>
      </c>
      <c r="L5316">
        <v>-0.33152549999999997</v>
      </c>
      <c r="M5316">
        <v>0</v>
      </c>
      <c r="N5316">
        <v>0.33152549999999997</v>
      </c>
      <c r="O5316">
        <v>0.81019569999999996</v>
      </c>
      <c r="P5316">
        <v>15.246081</v>
      </c>
      <c r="Q5316">
        <v>50.213703000000002</v>
      </c>
      <c r="R5316">
        <v>7</v>
      </c>
    </row>
    <row r="5317" spans="1:18" x14ac:dyDescent="0.2">
      <c r="A5317" t="s">
        <v>76</v>
      </c>
      <c r="B5317" t="s">
        <v>38</v>
      </c>
      <c r="C5317" t="s">
        <v>47</v>
      </c>
      <c r="D5317" t="s">
        <v>46</v>
      </c>
      <c r="E5317">
        <v>2013</v>
      </c>
      <c r="F5317">
        <v>11</v>
      </c>
      <c r="G5317">
        <v>106.854</v>
      </c>
      <c r="H5317">
        <v>106.854</v>
      </c>
      <c r="I5317">
        <v>80.1554</v>
      </c>
      <c r="J5317">
        <v>0.6423025</v>
      </c>
      <c r="K5317">
        <v>-0.82314370000000003</v>
      </c>
      <c r="L5317">
        <v>-0.3368237</v>
      </c>
      <c r="M5317">
        <v>0</v>
      </c>
      <c r="N5317">
        <v>0.3368237</v>
      </c>
      <c r="O5317">
        <v>0.82314370000000003</v>
      </c>
      <c r="P5317">
        <v>15.246081</v>
      </c>
      <c r="Q5317">
        <v>50.213703000000002</v>
      </c>
      <c r="R5317">
        <v>7</v>
      </c>
    </row>
    <row r="5318" spans="1:18" x14ac:dyDescent="0.2">
      <c r="A5318" t="s">
        <v>76</v>
      </c>
      <c r="B5318" t="s">
        <v>38</v>
      </c>
      <c r="C5318" t="s">
        <v>47</v>
      </c>
      <c r="D5318" t="s">
        <v>46</v>
      </c>
      <c r="E5318">
        <v>2013</v>
      </c>
      <c r="F5318">
        <v>12</v>
      </c>
      <c r="G5318">
        <v>109.1408</v>
      </c>
      <c r="H5318">
        <v>107.8951</v>
      </c>
      <c r="I5318">
        <v>84.161799999999999</v>
      </c>
      <c r="J5318">
        <v>0.65816160000000001</v>
      </c>
      <c r="K5318">
        <v>0.40218320000000002</v>
      </c>
      <c r="L5318">
        <v>0.90051099999999995</v>
      </c>
      <c r="M5318">
        <v>1.2456510000000001</v>
      </c>
      <c r="N5318">
        <v>1.590792</v>
      </c>
      <c r="O5318">
        <v>2.0891190000000002</v>
      </c>
      <c r="P5318">
        <v>15.246081</v>
      </c>
      <c r="Q5318">
        <v>50.213703000000002</v>
      </c>
      <c r="R5318">
        <v>7</v>
      </c>
    </row>
    <row r="5319" spans="1:18" x14ac:dyDescent="0.2">
      <c r="A5319" t="s">
        <v>76</v>
      </c>
      <c r="B5319" t="s">
        <v>38</v>
      </c>
      <c r="C5319" t="s">
        <v>47</v>
      </c>
      <c r="D5319" t="s">
        <v>46</v>
      </c>
      <c r="E5319">
        <v>2013</v>
      </c>
      <c r="F5319">
        <v>13</v>
      </c>
      <c r="G5319">
        <v>111.14400000000001</v>
      </c>
      <c r="H5319">
        <v>102.4842</v>
      </c>
      <c r="I5319">
        <v>86.978499999999997</v>
      </c>
      <c r="J5319">
        <v>0.63838879999999998</v>
      </c>
      <c r="K5319">
        <v>7.841647</v>
      </c>
      <c r="L5319">
        <v>8.3250039999999998</v>
      </c>
      <c r="M5319">
        <v>8.6597749999999998</v>
      </c>
      <c r="N5319">
        <v>8.9945459999999997</v>
      </c>
      <c r="O5319">
        <v>9.4779029999999995</v>
      </c>
      <c r="P5319">
        <v>15.246081</v>
      </c>
      <c r="Q5319">
        <v>50.213703000000002</v>
      </c>
      <c r="R5319">
        <v>7</v>
      </c>
    </row>
    <row r="5320" spans="1:18" x14ac:dyDescent="0.2">
      <c r="A5320" t="s">
        <v>76</v>
      </c>
      <c r="B5320" t="s">
        <v>38</v>
      </c>
      <c r="C5320" t="s">
        <v>47</v>
      </c>
      <c r="D5320" t="s">
        <v>46</v>
      </c>
      <c r="E5320">
        <v>2013</v>
      </c>
      <c r="F5320">
        <v>14</v>
      </c>
      <c r="G5320">
        <v>112.488</v>
      </c>
      <c r="H5320">
        <v>93.573679999999996</v>
      </c>
      <c r="I5320">
        <v>89.607600000000005</v>
      </c>
      <c r="J5320">
        <v>0.64446179999999997</v>
      </c>
      <c r="K5320">
        <v>18.088360000000002</v>
      </c>
      <c r="L5320">
        <v>18.576309999999999</v>
      </c>
      <c r="M5320">
        <v>18.914269999999998</v>
      </c>
      <c r="N5320">
        <v>19.252220000000001</v>
      </c>
      <c r="O5320">
        <v>19.740179999999999</v>
      </c>
      <c r="P5320">
        <v>15.246081</v>
      </c>
      <c r="Q5320">
        <v>50.213703000000002</v>
      </c>
      <c r="R5320">
        <v>7</v>
      </c>
    </row>
    <row r="5321" spans="1:18" x14ac:dyDescent="0.2">
      <c r="A5321" t="s">
        <v>76</v>
      </c>
      <c r="B5321" t="s">
        <v>38</v>
      </c>
      <c r="C5321" t="s">
        <v>47</v>
      </c>
      <c r="D5321" t="s">
        <v>46</v>
      </c>
      <c r="E5321">
        <v>2013</v>
      </c>
      <c r="F5321">
        <v>15</v>
      </c>
      <c r="G5321">
        <v>112.2171</v>
      </c>
      <c r="H5321">
        <v>91.921289999999999</v>
      </c>
      <c r="I5321">
        <v>91.762200000000007</v>
      </c>
      <c r="J5321">
        <v>0.73007330000000004</v>
      </c>
      <c r="K5321">
        <v>19.360199999999999</v>
      </c>
      <c r="L5321">
        <v>19.912980000000001</v>
      </c>
      <c r="M5321">
        <v>20.295829999999999</v>
      </c>
      <c r="N5321">
        <v>20.67868</v>
      </c>
      <c r="O5321">
        <v>21.231459999999998</v>
      </c>
      <c r="P5321">
        <v>15.246081</v>
      </c>
      <c r="Q5321">
        <v>50.213703000000002</v>
      </c>
      <c r="R5321">
        <v>7</v>
      </c>
    </row>
    <row r="5322" spans="1:18" x14ac:dyDescent="0.2">
      <c r="A5322" t="s">
        <v>76</v>
      </c>
      <c r="B5322" t="s">
        <v>38</v>
      </c>
      <c r="C5322" t="s">
        <v>47</v>
      </c>
      <c r="D5322" t="s">
        <v>46</v>
      </c>
      <c r="E5322">
        <v>2013</v>
      </c>
      <c r="F5322">
        <v>16</v>
      </c>
      <c r="G5322">
        <v>111.5634</v>
      </c>
      <c r="H5322">
        <v>91.312150000000003</v>
      </c>
      <c r="I5322">
        <v>92.786299999999997</v>
      </c>
      <c r="J5322">
        <v>0.72885639999999996</v>
      </c>
      <c r="K5322">
        <v>19.31718</v>
      </c>
      <c r="L5322">
        <v>19.869029999999999</v>
      </c>
      <c r="M5322">
        <v>20.251239999999999</v>
      </c>
      <c r="N5322">
        <v>20.633459999999999</v>
      </c>
      <c r="O5322">
        <v>21.185310000000001</v>
      </c>
      <c r="P5322">
        <v>15.246081</v>
      </c>
      <c r="Q5322">
        <v>50.213703000000002</v>
      </c>
      <c r="R5322">
        <v>7</v>
      </c>
    </row>
    <row r="5323" spans="1:18" x14ac:dyDescent="0.2">
      <c r="A5323" t="s">
        <v>76</v>
      </c>
      <c r="B5323" t="s">
        <v>38</v>
      </c>
      <c r="C5323" t="s">
        <v>47</v>
      </c>
      <c r="D5323" t="s">
        <v>46</v>
      </c>
      <c r="E5323">
        <v>2013</v>
      </c>
      <c r="F5323">
        <v>17</v>
      </c>
      <c r="G5323">
        <v>105.32689999999999</v>
      </c>
      <c r="H5323">
        <v>89.120419999999996</v>
      </c>
      <c r="I5323">
        <v>92.584599999999995</v>
      </c>
      <c r="J5323">
        <v>0.7097907</v>
      </c>
      <c r="K5323">
        <v>15.296810000000001</v>
      </c>
      <c r="L5323">
        <v>15.83423</v>
      </c>
      <c r="M5323">
        <v>16.206440000000001</v>
      </c>
      <c r="N5323">
        <v>16.578659999999999</v>
      </c>
      <c r="O5323">
        <v>17.11608</v>
      </c>
      <c r="P5323">
        <v>15.246081</v>
      </c>
      <c r="Q5323">
        <v>50.213703000000002</v>
      </c>
      <c r="R5323">
        <v>7</v>
      </c>
    </row>
    <row r="5324" spans="1:18" x14ac:dyDescent="0.2">
      <c r="A5324" t="s">
        <v>76</v>
      </c>
      <c r="B5324" t="s">
        <v>38</v>
      </c>
      <c r="C5324" t="s">
        <v>47</v>
      </c>
      <c r="D5324" t="s">
        <v>46</v>
      </c>
      <c r="E5324">
        <v>2013</v>
      </c>
      <c r="F5324">
        <v>18</v>
      </c>
      <c r="G5324">
        <v>103.3104</v>
      </c>
      <c r="H5324">
        <v>88.730500000000006</v>
      </c>
      <c r="I5324">
        <v>91.147599999999997</v>
      </c>
      <c r="J5324">
        <v>0.70553770000000005</v>
      </c>
      <c r="K5324">
        <v>13.675700000000001</v>
      </c>
      <c r="L5324">
        <v>14.209899999999999</v>
      </c>
      <c r="M5324">
        <v>14.579890000000001</v>
      </c>
      <c r="N5324">
        <v>14.949870000000001</v>
      </c>
      <c r="O5324">
        <v>15.484069999999999</v>
      </c>
      <c r="P5324">
        <v>15.246081</v>
      </c>
      <c r="Q5324">
        <v>50.213703000000002</v>
      </c>
      <c r="R5324">
        <v>7</v>
      </c>
    </row>
    <row r="5325" spans="1:18" x14ac:dyDescent="0.2">
      <c r="A5325" t="s">
        <v>76</v>
      </c>
      <c r="B5325" t="s">
        <v>38</v>
      </c>
      <c r="C5325" t="s">
        <v>47</v>
      </c>
      <c r="D5325" t="s">
        <v>46</v>
      </c>
      <c r="E5325">
        <v>2013</v>
      </c>
      <c r="F5325">
        <v>19</v>
      </c>
      <c r="G5325">
        <v>99.679500000000004</v>
      </c>
      <c r="H5325">
        <v>93.392970000000005</v>
      </c>
      <c r="I5325">
        <v>88.409300000000002</v>
      </c>
      <c r="J5325">
        <v>0.59788010000000003</v>
      </c>
      <c r="K5325">
        <v>5.5203230000000003</v>
      </c>
      <c r="L5325">
        <v>5.9730090000000002</v>
      </c>
      <c r="M5325">
        <v>6.286537</v>
      </c>
      <c r="N5325">
        <v>6.600066</v>
      </c>
      <c r="O5325">
        <v>7.0527519999999999</v>
      </c>
      <c r="P5325">
        <v>15.246081</v>
      </c>
      <c r="Q5325">
        <v>50.213703000000002</v>
      </c>
      <c r="R5325">
        <v>7</v>
      </c>
    </row>
    <row r="5326" spans="1:18" x14ac:dyDescent="0.2">
      <c r="A5326" t="s">
        <v>76</v>
      </c>
      <c r="B5326" t="s">
        <v>38</v>
      </c>
      <c r="C5326" t="s">
        <v>47</v>
      </c>
      <c r="D5326" t="s">
        <v>46</v>
      </c>
      <c r="E5326">
        <v>2013</v>
      </c>
      <c r="F5326">
        <v>20</v>
      </c>
      <c r="G5326">
        <v>98.481979999999993</v>
      </c>
      <c r="H5326">
        <v>92.72439</v>
      </c>
      <c r="I5326">
        <v>84.039500000000004</v>
      </c>
      <c r="J5326">
        <v>0.59968390000000005</v>
      </c>
      <c r="K5326">
        <v>4.9890650000000001</v>
      </c>
      <c r="L5326">
        <v>5.443117</v>
      </c>
      <c r="M5326">
        <v>5.7575909999999997</v>
      </c>
      <c r="N5326">
        <v>6.0720660000000004</v>
      </c>
      <c r="O5326">
        <v>6.5261170000000002</v>
      </c>
      <c r="P5326">
        <v>15.246081</v>
      </c>
      <c r="Q5326">
        <v>50.213703000000002</v>
      </c>
      <c r="R5326">
        <v>7</v>
      </c>
    </row>
    <row r="5327" spans="1:18" x14ac:dyDescent="0.2">
      <c r="A5327" t="s">
        <v>76</v>
      </c>
      <c r="B5327" t="s">
        <v>38</v>
      </c>
      <c r="C5327" t="s">
        <v>47</v>
      </c>
      <c r="D5327" t="s">
        <v>46</v>
      </c>
      <c r="E5327">
        <v>2013</v>
      </c>
      <c r="F5327">
        <v>21</v>
      </c>
      <c r="G5327">
        <v>91.871080000000006</v>
      </c>
      <c r="H5327">
        <v>92.744929999999997</v>
      </c>
      <c r="I5327">
        <v>78.822299999999998</v>
      </c>
      <c r="J5327">
        <v>0.59157859999999995</v>
      </c>
      <c r="K5327">
        <v>-1.6319939999999999</v>
      </c>
      <c r="L5327">
        <v>-1.18408</v>
      </c>
      <c r="M5327">
        <v>-0.87385559999999995</v>
      </c>
      <c r="N5327">
        <v>-0.56363149999999995</v>
      </c>
      <c r="O5327">
        <v>-0.1157171</v>
      </c>
      <c r="P5327">
        <v>15.246081</v>
      </c>
      <c r="Q5327">
        <v>50.213703000000002</v>
      </c>
      <c r="R5327">
        <v>7</v>
      </c>
    </row>
    <row r="5328" spans="1:18" x14ac:dyDescent="0.2">
      <c r="A5328" t="s">
        <v>76</v>
      </c>
      <c r="B5328" t="s">
        <v>38</v>
      </c>
      <c r="C5328" t="s">
        <v>47</v>
      </c>
      <c r="D5328" t="s">
        <v>46</v>
      </c>
      <c r="E5328">
        <v>2013</v>
      </c>
      <c r="F5328">
        <v>22</v>
      </c>
      <c r="G5328">
        <v>79.700180000000003</v>
      </c>
      <c r="H5328">
        <v>91.567629999999994</v>
      </c>
      <c r="I5328">
        <v>74.775599999999997</v>
      </c>
      <c r="J5328">
        <v>0.59447110000000003</v>
      </c>
      <c r="K5328">
        <v>-12.629289999999999</v>
      </c>
      <c r="L5328">
        <v>-12.17919</v>
      </c>
      <c r="M5328">
        <v>-11.86745</v>
      </c>
      <c r="N5328">
        <v>-11.555709999999999</v>
      </c>
      <c r="O5328">
        <v>-11.105600000000001</v>
      </c>
      <c r="P5328">
        <v>15.246081</v>
      </c>
      <c r="Q5328">
        <v>50.213703000000002</v>
      </c>
      <c r="R5328">
        <v>7</v>
      </c>
    </row>
    <row r="5329" spans="1:19" x14ac:dyDescent="0.2">
      <c r="A5329" t="s">
        <v>76</v>
      </c>
      <c r="B5329" t="s">
        <v>38</v>
      </c>
      <c r="C5329" t="s">
        <v>47</v>
      </c>
      <c r="D5329" t="s">
        <v>46</v>
      </c>
      <c r="E5329">
        <v>2013</v>
      </c>
      <c r="F5329">
        <v>23</v>
      </c>
      <c r="G5329">
        <v>73.9268</v>
      </c>
      <c r="H5329">
        <v>72.335430000000002</v>
      </c>
      <c r="I5329">
        <v>72.070300000000003</v>
      </c>
      <c r="J5329">
        <v>0.59487509999999999</v>
      </c>
      <c r="K5329">
        <v>0.82900649999999998</v>
      </c>
      <c r="L5329">
        <v>1.279417</v>
      </c>
      <c r="M5329">
        <v>1.59137</v>
      </c>
      <c r="N5329">
        <v>1.903322</v>
      </c>
      <c r="O5329">
        <v>2.3537330000000001</v>
      </c>
      <c r="P5329">
        <v>15.246081</v>
      </c>
      <c r="Q5329">
        <v>50.213703000000002</v>
      </c>
      <c r="R5329">
        <v>7</v>
      </c>
    </row>
    <row r="5330" spans="1:19" x14ac:dyDescent="0.2">
      <c r="A5330" t="s">
        <v>76</v>
      </c>
      <c r="B5330" t="s">
        <v>38</v>
      </c>
      <c r="C5330" t="s">
        <v>47</v>
      </c>
      <c r="D5330" t="s">
        <v>46</v>
      </c>
      <c r="E5330">
        <v>2013</v>
      </c>
      <c r="F5330">
        <v>24</v>
      </c>
      <c r="G5330">
        <v>71.773600000000002</v>
      </c>
      <c r="H5330">
        <v>66.151790000000005</v>
      </c>
      <c r="I5330">
        <v>69.843500000000006</v>
      </c>
      <c r="J5330">
        <v>0.59348959999999995</v>
      </c>
      <c r="K5330">
        <v>4.8612229999999998</v>
      </c>
      <c r="L5330">
        <v>5.3105849999999997</v>
      </c>
      <c r="M5330">
        <v>5.6218110000000001</v>
      </c>
      <c r="N5330">
        <v>5.9330369999999997</v>
      </c>
      <c r="O5330">
        <v>6.3823990000000004</v>
      </c>
      <c r="P5330">
        <v>15.246081</v>
      </c>
      <c r="Q5330">
        <v>50.213703000000002</v>
      </c>
      <c r="R5330">
        <v>7</v>
      </c>
    </row>
    <row r="5331" spans="1:19" x14ac:dyDescent="0.2">
      <c r="A5331" t="s">
        <v>76</v>
      </c>
      <c r="B5331" t="s">
        <v>38</v>
      </c>
      <c r="C5331" t="s">
        <v>47</v>
      </c>
      <c r="D5331" t="s">
        <v>5</v>
      </c>
      <c r="E5331">
        <v>2013</v>
      </c>
      <c r="F5331">
        <v>1</v>
      </c>
      <c r="G5331">
        <v>65.173630000000003</v>
      </c>
      <c r="H5331">
        <v>65.173630000000003</v>
      </c>
      <c r="I5331">
        <v>37.008499999999998</v>
      </c>
      <c r="J5331">
        <v>0.62039679999999997</v>
      </c>
      <c r="K5331">
        <v>-0.79507050000000001</v>
      </c>
      <c r="L5331">
        <v>-0.32533640000000003</v>
      </c>
      <c r="M5331">
        <v>0</v>
      </c>
      <c r="N5331">
        <v>0.32533640000000003</v>
      </c>
      <c r="O5331">
        <v>0.79507050000000001</v>
      </c>
      <c r="P5331">
        <v>14.580894000000001</v>
      </c>
      <c r="Q5331">
        <v>50.052902000000003</v>
      </c>
      <c r="R5331">
        <v>1</v>
      </c>
      <c r="S5331" s="81">
        <v>30694</v>
      </c>
    </row>
    <row r="5332" spans="1:19" x14ac:dyDescent="0.2">
      <c r="A5332" t="s">
        <v>76</v>
      </c>
      <c r="B5332" t="s">
        <v>38</v>
      </c>
      <c r="C5332" t="s">
        <v>47</v>
      </c>
      <c r="D5332" t="s">
        <v>5</v>
      </c>
      <c r="E5332">
        <v>2013</v>
      </c>
      <c r="F5332">
        <v>2</v>
      </c>
      <c r="G5332">
        <v>65.350750000000005</v>
      </c>
      <c r="H5332">
        <v>65.350750000000005</v>
      </c>
      <c r="I5332">
        <v>36.838700000000003</v>
      </c>
      <c r="J5332">
        <v>0.61967240000000001</v>
      </c>
      <c r="K5332">
        <v>-0.79414220000000002</v>
      </c>
      <c r="L5332">
        <v>-0.32495649999999998</v>
      </c>
      <c r="M5332">
        <v>0</v>
      </c>
      <c r="N5332">
        <v>0.32495649999999998</v>
      </c>
      <c r="O5332">
        <v>0.79414220000000002</v>
      </c>
      <c r="P5332">
        <v>14.580894000000001</v>
      </c>
      <c r="Q5332">
        <v>50.052902000000003</v>
      </c>
      <c r="R5332">
        <v>1</v>
      </c>
      <c r="S5332" s="81">
        <v>30694</v>
      </c>
    </row>
    <row r="5333" spans="1:19" x14ac:dyDescent="0.2">
      <c r="A5333" t="s">
        <v>76</v>
      </c>
      <c r="B5333" t="s">
        <v>38</v>
      </c>
      <c r="C5333" t="s">
        <v>47</v>
      </c>
      <c r="D5333" t="s">
        <v>5</v>
      </c>
      <c r="E5333">
        <v>2013</v>
      </c>
      <c r="F5333">
        <v>3</v>
      </c>
      <c r="G5333">
        <v>64.848240000000004</v>
      </c>
      <c r="H5333">
        <v>64.848240000000004</v>
      </c>
      <c r="I5333">
        <v>36.535699999999999</v>
      </c>
      <c r="J5333">
        <v>0.61850760000000005</v>
      </c>
      <c r="K5333">
        <v>-0.7926493</v>
      </c>
      <c r="L5333">
        <v>-0.32434570000000001</v>
      </c>
      <c r="M5333">
        <v>0</v>
      </c>
      <c r="N5333">
        <v>0.32434570000000001</v>
      </c>
      <c r="O5333">
        <v>0.7926493</v>
      </c>
      <c r="P5333">
        <v>14.580894000000001</v>
      </c>
      <c r="Q5333">
        <v>50.052902000000003</v>
      </c>
      <c r="R5333">
        <v>1</v>
      </c>
      <c r="S5333" s="81">
        <v>30694</v>
      </c>
    </row>
    <row r="5334" spans="1:19" x14ac:dyDescent="0.2">
      <c r="A5334" t="s">
        <v>76</v>
      </c>
      <c r="B5334" t="s">
        <v>38</v>
      </c>
      <c r="C5334" t="s">
        <v>47</v>
      </c>
      <c r="D5334" t="s">
        <v>5</v>
      </c>
      <c r="E5334">
        <v>2013</v>
      </c>
      <c r="F5334">
        <v>4</v>
      </c>
      <c r="G5334">
        <v>65.824100000000001</v>
      </c>
      <c r="H5334">
        <v>65.824100000000001</v>
      </c>
      <c r="I5334">
        <v>36.422499999999999</v>
      </c>
      <c r="J5334">
        <v>0.61824509999999999</v>
      </c>
      <c r="K5334">
        <v>-0.79231289999999999</v>
      </c>
      <c r="L5334">
        <v>-0.324208</v>
      </c>
      <c r="M5334">
        <v>0</v>
      </c>
      <c r="N5334">
        <v>0.324208</v>
      </c>
      <c r="O5334">
        <v>0.79231289999999999</v>
      </c>
      <c r="P5334">
        <v>14.580894000000001</v>
      </c>
      <c r="Q5334">
        <v>50.052902000000003</v>
      </c>
      <c r="R5334">
        <v>1</v>
      </c>
      <c r="S5334" s="81">
        <v>30694</v>
      </c>
    </row>
    <row r="5335" spans="1:19" x14ac:dyDescent="0.2">
      <c r="A5335" t="s">
        <v>76</v>
      </c>
      <c r="B5335" t="s">
        <v>38</v>
      </c>
      <c r="C5335" t="s">
        <v>47</v>
      </c>
      <c r="D5335" t="s">
        <v>5</v>
      </c>
      <c r="E5335">
        <v>2013</v>
      </c>
      <c r="F5335">
        <v>5</v>
      </c>
      <c r="G5335">
        <v>68.793109999999999</v>
      </c>
      <c r="H5335">
        <v>68.793109999999999</v>
      </c>
      <c r="I5335">
        <v>36.341900000000003</v>
      </c>
      <c r="J5335">
        <v>0.61833939999999998</v>
      </c>
      <c r="K5335">
        <v>-0.79243379999999997</v>
      </c>
      <c r="L5335">
        <v>-0.32425749999999998</v>
      </c>
      <c r="M5335">
        <v>0</v>
      </c>
      <c r="N5335">
        <v>0.32425749999999998</v>
      </c>
      <c r="O5335">
        <v>0.79243379999999997</v>
      </c>
      <c r="P5335">
        <v>14.580894000000001</v>
      </c>
      <c r="Q5335">
        <v>50.052902000000003</v>
      </c>
      <c r="R5335">
        <v>1</v>
      </c>
      <c r="S5335" s="81">
        <v>30694</v>
      </c>
    </row>
    <row r="5336" spans="1:19" x14ac:dyDescent="0.2">
      <c r="A5336" t="s">
        <v>76</v>
      </c>
      <c r="B5336" t="s">
        <v>38</v>
      </c>
      <c r="C5336" t="s">
        <v>47</v>
      </c>
      <c r="D5336" t="s">
        <v>5</v>
      </c>
      <c r="E5336">
        <v>2013</v>
      </c>
      <c r="F5336">
        <v>6</v>
      </c>
      <c r="G5336">
        <v>76.395169999999993</v>
      </c>
      <c r="H5336">
        <v>76.395169999999993</v>
      </c>
      <c r="I5336">
        <v>36.168900000000001</v>
      </c>
      <c r="J5336">
        <v>0.62102369999999996</v>
      </c>
      <c r="K5336">
        <v>-0.79587379999999996</v>
      </c>
      <c r="L5336">
        <v>-0.32566509999999999</v>
      </c>
      <c r="M5336">
        <v>0</v>
      </c>
      <c r="N5336">
        <v>0.32566509999999999</v>
      </c>
      <c r="O5336">
        <v>0.79587379999999996</v>
      </c>
      <c r="P5336">
        <v>14.580894000000001</v>
      </c>
      <c r="Q5336">
        <v>50.052902000000003</v>
      </c>
      <c r="R5336">
        <v>1</v>
      </c>
      <c r="S5336" s="81">
        <v>30694</v>
      </c>
    </row>
    <row r="5337" spans="1:19" x14ac:dyDescent="0.2">
      <c r="A5337" t="s">
        <v>76</v>
      </c>
      <c r="B5337" t="s">
        <v>38</v>
      </c>
      <c r="C5337" t="s">
        <v>47</v>
      </c>
      <c r="D5337" t="s">
        <v>5</v>
      </c>
      <c r="E5337">
        <v>2013</v>
      </c>
      <c r="F5337">
        <v>7</v>
      </c>
      <c r="G5337">
        <v>83.784610000000001</v>
      </c>
      <c r="H5337">
        <v>83.784610000000001</v>
      </c>
      <c r="I5337">
        <v>35.708100000000002</v>
      </c>
      <c r="J5337">
        <v>0.63459019999999999</v>
      </c>
      <c r="K5337">
        <v>-0.81326010000000004</v>
      </c>
      <c r="L5337">
        <v>-0.3327794</v>
      </c>
      <c r="M5337">
        <v>0</v>
      </c>
      <c r="N5337">
        <v>0.3327794</v>
      </c>
      <c r="O5337">
        <v>0.81326010000000004</v>
      </c>
      <c r="P5337">
        <v>14.580894000000001</v>
      </c>
      <c r="Q5337">
        <v>50.052902000000003</v>
      </c>
      <c r="R5337">
        <v>1</v>
      </c>
      <c r="S5337" s="81">
        <v>30694</v>
      </c>
    </row>
    <row r="5338" spans="1:19" x14ac:dyDescent="0.2">
      <c r="A5338" t="s">
        <v>76</v>
      </c>
      <c r="B5338" t="s">
        <v>38</v>
      </c>
      <c r="C5338" t="s">
        <v>47</v>
      </c>
      <c r="D5338" t="s">
        <v>5</v>
      </c>
      <c r="E5338">
        <v>2013</v>
      </c>
      <c r="F5338">
        <v>8</v>
      </c>
      <c r="G5338">
        <v>86.826769999999996</v>
      </c>
      <c r="H5338">
        <v>86.826769999999996</v>
      </c>
      <c r="I5338">
        <v>36.0383</v>
      </c>
      <c r="J5338">
        <v>0.64443019999999995</v>
      </c>
      <c r="K5338">
        <v>-0.82587060000000001</v>
      </c>
      <c r="L5338">
        <v>-0.3379395</v>
      </c>
      <c r="M5338">
        <v>0</v>
      </c>
      <c r="N5338">
        <v>0.3379395</v>
      </c>
      <c r="O5338">
        <v>0.82587060000000001</v>
      </c>
      <c r="P5338">
        <v>14.580894000000001</v>
      </c>
      <c r="Q5338">
        <v>50.052902000000003</v>
      </c>
      <c r="R5338">
        <v>1</v>
      </c>
      <c r="S5338" s="81">
        <v>30694</v>
      </c>
    </row>
    <row r="5339" spans="1:19" x14ac:dyDescent="0.2">
      <c r="A5339" t="s">
        <v>76</v>
      </c>
      <c r="B5339" t="s">
        <v>38</v>
      </c>
      <c r="C5339" t="s">
        <v>47</v>
      </c>
      <c r="D5339" t="s">
        <v>5</v>
      </c>
      <c r="E5339">
        <v>2013</v>
      </c>
      <c r="F5339">
        <v>9</v>
      </c>
      <c r="G5339">
        <v>91.064009999999996</v>
      </c>
      <c r="H5339">
        <v>91.064009999999996</v>
      </c>
      <c r="I5339">
        <v>37.612400000000001</v>
      </c>
      <c r="J5339">
        <v>0.65199830000000003</v>
      </c>
      <c r="K5339">
        <v>-0.83556940000000002</v>
      </c>
      <c r="L5339">
        <v>-0.3419082</v>
      </c>
      <c r="M5339">
        <v>0</v>
      </c>
      <c r="N5339">
        <v>0.3419082</v>
      </c>
      <c r="O5339">
        <v>0.83556940000000002</v>
      </c>
      <c r="P5339">
        <v>14.580894000000001</v>
      </c>
      <c r="Q5339">
        <v>50.052902000000003</v>
      </c>
      <c r="R5339">
        <v>1</v>
      </c>
      <c r="S5339" s="81">
        <v>30694</v>
      </c>
    </row>
    <row r="5340" spans="1:19" x14ac:dyDescent="0.2">
      <c r="A5340" t="s">
        <v>76</v>
      </c>
      <c r="B5340" t="s">
        <v>38</v>
      </c>
      <c r="C5340" t="s">
        <v>47</v>
      </c>
      <c r="D5340" t="s">
        <v>5</v>
      </c>
      <c r="E5340">
        <v>2013</v>
      </c>
      <c r="F5340">
        <v>10</v>
      </c>
      <c r="G5340">
        <v>92.639430000000004</v>
      </c>
      <c r="H5340">
        <v>92.639430000000004</v>
      </c>
      <c r="I5340">
        <v>41.207599999999999</v>
      </c>
      <c r="J5340">
        <v>0.65948249999999997</v>
      </c>
      <c r="K5340">
        <v>-0.84516089999999999</v>
      </c>
      <c r="L5340">
        <v>-0.345833</v>
      </c>
      <c r="M5340">
        <v>0</v>
      </c>
      <c r="N5340">
        <v>0.345833</v>
      </c>
      <c r="O5340">
        <v>0.84516089999999999</v>
      </c>
      <c r="P5340">
        <v>14.580894000000001</v>
      </c>
      <c r="Q5340">
        <v>50.052902000000003</v>
      </c>
      <c r="R5340">
        <v>1</v>
      </c>
      <c r="S5340" s="81">
        <v>30694</v>
      </c>
    </row>
    <row r="5341" spans="1:19" x14ac:dyDescent="0.2">
      <c r="A5341" t="s">
        <v>76</v>
      </c>
      <c r="B5341" t="s">
        <v>38</v>
      </c>
      <c r="C5341" t="s">
        <v>47</v>
      </c>
      <c r="D5341" t="s">
        <v>5</v>
      </c>
      <c r="E5341">
        <v>2013</v>
      </c>
      <c r="F5341">
        <v>11</v>
      </c>
      <c r="G5341">
        <v>92.079179999999994</v>
      </c>
      <c r="H5341">
        <v>92.079179999999994</v>
      </c>
      <c r="I5341">
        <v>45.232799999999997</v>
      </c>
      <c r="J5341">
        <v>0.6577499</v>
      </c>
      <c r="K5341">
        <v>-0.84294040000000003</v>
      </c>
      <c r="L5341">
        <v>-0.34492440000000002</v>
      </c>
      <c r="M5341">
        <v>0</v>
      </c>
      <c r="N5341">
        <v>0.34492440000000002</v>
      </c>
      <c r="O5341">
        <v>0.84294040000000003</v>
      </c>
      <c r="P5341">
        <v>14.580894000000001</v>
      </c>
      <c r="Q5341">
        <v>50.052902000000003</v>
      </c>
      <c r="R5341">
        <v>1</v>
      </c>
      <c r="S5341" s="81">
        <v>30694</v>
      </c>
    </row>
    <row r="5342" spans="1:19" x14ac:dyDescent="0.2">
      <c r="A5342" t="s">
        <v>76</v>
      </c>
      <c r="B5342" t="s">
        <v>38</v>
      </c>
      <c r="C5342" t="s">
        <v>47</v>
      </c>
      <c r="D5342" t="s">
        <v>5</v>
      </c>
      <c r="E5342">
        <v>2013</v>
      </c>
      <c r="F5342">
        <v>12</v>
      </c>
      <c r="G5342">
        <v>90.887730000000005</v>
      </c>
      <c r="H5342">
        <v>90.887730000000005</v>
      </c>
      <c r="I5342">
        <v>48.240499999999997</v>
      </c>
      <c r="J5342">
        <v>0.66185519999999998</v>
      </c>
      <c r="K5342">
        <v>-0.84820150000000005</v>
      </c>
      <c r="L5342">
        <v>-0.34707719999999997</v>
      </c>
      <c r="M5342">
        <v>0</v>
      </c>
      <c r="N5342">
        <v>0.34707719999999997</v>
      </c>
      <c r="O5342">
        <v>0.84820150000000005</v>
      </c>
      <c r="P5342">
        <v>14.580894000000001</v>
      </c>
      <c r="Q5342">
        <v>50.052902000000003</v>
      </c>
      <c r="R5342">
        <v>1</v>
      </c>
      <c r="S5342" s="81">
        <v>30694</v>
      </c>
    </row>
    <row r="5343" spans="1:19" x14ac:dyDescent="0.2">
      <c r="A5343" t="s">
        <v>76</v>
      </c>
      <c r="B5343" t="s">
        <v>38</v>
      </c>
      <c r="C5343" t="s">
        <v>47</v>
      </c>
      <c r="D5343" t="s">
        <v>5</v>
      </c>
      <c r="E5343">
        <v>2013</v>
      </c>
      <c r="F5343">
        <v>13</v>
      </c>
      <c r="G5343">
        <v>88.044619999999995</v>
      </c>
      <c r="H5343">
        <v>88.044619999999995</v>
      </c>
      <c r="I5343">
        <v>49.8538</v>
      </c>
      <c r="J5343">
        <v>0.66449349999999996</v>
      </c>
      <c r="K5343">
        <v>-0.85158270000000003</v>
      </c>
      <c r="L5343">
        <v>-0.34846070000000001</v>
      </c>
      <c r="M5343">
        <v>0</v>
      </c>
      <c r="N5343">
        <v>0.34846070000000001</v>
      </c>
      <c r="O5343">
        <v>0.85158270000000003</v>
      </c>
      <c r="P5343">
        <v>14.580894000000001</v>
      </c>
      <c r="Q5343">
        <v>50.052902000000003</v>
      </c>
      <c r="R5343">
        <v>1</v>
      </c>
      <c r="S5343" s="81">
        <v>30694</v>
      </c>
    </row>
    <row r="5344" spans="1:19" x14ac:dyDescent="0.2">
      <c r="A5344" t="s">
        <v>76</v>
      </c>
      <c r="B5344" t="s">
        <v>38</v>
      </c>
      <c r="C5344" t="s">
        <v>47</v>
      </c>
      <c r="D5344" t="s">
        <v>5</v>
      </c>
      <c r="E5344">
        <v>2013</v>
      </c>
      <c r="F5344">
        <v>14</v>
      </c>
      <c r="G5344">
        <v>87.062179999999998</v>
      </c>
      <c r="H5344">
        <v>87.062179999999998</v>
      </c>
      <c r="I5344">
        <v>52.040399999999998</v>
      </c>
      <c r="J5344">
        <v>0.6651648</v>
      </c>
      <c r="K5344">
        <v>-0.85244299999999995</v>
      </c>
      <c r="L5344">
        <v>-0.34881279999999998</v>
      </c>
      <c r="M5344">
        <v>0</v>
      </c>
      <c r="N5344">
        <v>0.34881279999999998</v>
      </c>
      <c r="O5344">
        <v>0.85244299999999995</v>
      </c>
      <c r="P5344">
        <v>14.580894000000001</v>
      </c>
      <c r="Q5344">
        <v>50.052902000000003</v>
      </c>
      <c r="R5344">
        <v>1</v>
      </c>
      <c r="S5344" s="81">
        <v>30694</v>
      </c>
    </row>
    <row r="5345" spans="1:19" x14ac:dyDescent="0.2">
      <c r="A5345" t="s">
        <v>76</v>
      </c>
      <c r="B5345" t="s">
        <v>38</v>
      </c>
      <c r="C5345" t="s">
        <v>47</v>
      </c>
      <c r="D5345" t="s">
        <v>5</v>
      </c>
      <c r="E5345">
        <v>2013</v>
      </c>
      <c r="F5345">
        <v>15</v>
      </c>
      <c r="G5345">
        <v>83.918819999999997</v>
      </c>
      <c r="H5345">
        <v>87.024730000000005</v>
      </c>
      <c r="I5345">
        <v>53.735199999999999</v>
      </c>
      <c r="J5345">
        <v>0.64647189999999999</v>
      </c>
      <c r="K5345">
        <v>-3.9343910000000002</v>
      </c>
      <c r="L5345">
        <v>-3.4449139999999998</v>
      </c>
      <c r="M5345">
        <v>-3.1059040000000002</v>
      </c>
      <c r="N5345">
        <v>-2.766893</v>
      </c>
      <c r="O5345">
        <v>-2.2774169999999998</v>
      </c>
      <c r="P5345">
        <v>14.580894000000001</v>
      </c>
      <c r="Q5345">
        <v>50.052902000000003</v>
      </c>
      <c r="R5345">
        <v>1</v>
      </c>
      <c r="S5345" s="81">
        <v>30694</v>
      </c>
    </row>
    <row r="5346" spans="1:19" x14ac:dyDescent="0.2">
      <c r="A5346" t="s">
        <v>76</v>
      </c>
      <c r="B5346" t="s">
        <v>38</v>
      </c>
      <c r="C5346" t="s">
        <v>47</v>
      </c>
      <c r="D5346" t="s">
        <v>5</v>
      </c>
      <c r="E5346">
        <v>2013</v>
      </c>
      <c r="F5346">
        <v>16</v>
      </c>
      <c r="G5346">
        <v>82.490170000000006</v>
      </c>
      <c r="H5346">
        <v>83.127020000000002</v>
      </c>
      <c r="I5346">
        <v>53.462699999999998</v>
      </c>
      <c r="J5346">
        <v>0.64258700000000002</v>
      </c>
      <c r="K5346">
        <v>-1.4603569999999999</v>
      </c>
      <c r="L5346">
        <v>-0.97382139999999995</v>
      </c>
      <c r="M5346">
        <v>-0.63684839999999998</v>
      </c>
      <c r="N5346">
        <v>-0.29987550000000002</v>
      </c>
      <c r="O5346">
        <v>0.18665989999999999</v>
      </c>
      <c r="P5346">
        <v>14.580894000000001</v>
      </c>
      <c r="Q5346">
        <v>50.052902000000003</v>
      </c>
      <c r="R5346">
        <v>1</v>
      </c>
      <c r="S5346" s="81">
        <v>30694</v>
      </c>
    </row>
    <row r="5347" spans="1:19" x14ac:dyDescent="0.2">
      <c r="A5347" t="s">
        <v>76</v>
      </c>
      <c r="B5347" t="s">
        <v>38</v>
      </c>
      <c r="C5347" t="s">
        <v>47</v>
      </c>
      <c r="D5347" t="s">
        <v>5</v>
      </c>
      <c r="E5347">
        <v>2013</v>
      </c>
      <c r="F5347">
        <v>17</v>
      </c>
      <c r="G5347">
        <v>83.099220000000003</v>
      </c>
      <c r="H5347">
        <v>76.641750000000002</v>
      </c>
      <c r="I5347">
        <v>50.755299999999998</v>
      </c>
      <c r="J5347">
        <v>0.63484390000000002</v>
      </c>
      <c r="K5347">
        <v>5.6438879999999996</v>
      </c>
      <c r="L5347">
        <v>6.1245609999999999</v>
      </c>
      <c r="M5347">
        <v>6.4574740000000004</v>
      </c>
      <c r="N5347">
        <v>6.7903859999999998</v>
      </c>
      <c r="O5347">
        <v>7.2710590000000002</v>
      </c>
      <c r="P5347">
        <v>14.580894000000001</v>
      </c>
      <c r="Q5347">
        <v>50.052902000000003</v>
      </c>
      <c r="R5347">
        <v>1</v>
      </c>
      <c r="S5347" s="81">
        <v>30694</v>
      </c>
    </row>
    <row r="5348" spans="1:19" x14ac:dyDescent="0.2">
      <c r="A5348" t="s">
        <v>76</v>
      </c>
      <c r="B5348" t="s">
        <v>38</v>
      </c>
      <c r="C5348" t="s">
        <v>47</v>
      </c>
      <c r="D5348" t="s">
        <v>5</v>
      </c>
      <c r="E5348">
        <v>2013</v>
      </c>
      <c r="F5348">
        <v>18</v>
      </c>
      <c r="G5348">
        <v>93.003500000000003</v>
      </c>
      <c r="H5348">
        <v>77.5749</v>
      </c>
      <c r="I5348">
        <v>46.165999999999997</v>
      </c>
      <c r="J5348">
        <v>0.62886549999999997</v>
      </c>
      <c r="K5348">
        <v>14.622680000000001</v>
      </c>
      <c r="L5348">
        <v>15.09883</v>
      </c>
      <c r="M5348">
        <v>15.428599999999999</v>
      </c>
      <c r="N5348">
        <v>15.758380000000001</v>
      </c>
      <c r="O5348">
        <v>16.234529999999999</v>
      </c>
      <c r="P5348">
        <v>14.580894000000001</v>
      </c>
      <c r="Q5348">
        <v>50.052902000000003</v>
      </c>
      <c r="R5348">
        <v>1</v>
      </c>
      <c r="S5348" s="81">
        <v>30694</v>
      </c>
    </row>
    <row r="5349" spans="1:19" x14ac:dyDescent="0.2">
      <c r="A5349" t="s">
        <v>76</v>
      </c>
      <c r="B5349" t="s">
        <v>38</v>
      </c>
      <c r="C5349" t="s">
        <v>47</v>
      </c>
      <c r="D5349" t="s">
        <v>5</v>
      </c>
      <c r="E5349">
        <v>2013</v>
      </c>
      <c r="F5349">
        <v>19</v>
      </c>
      <c r="G5349">
        <v>88.883709999999994</v>
      </c>
      <c r="H5349">
        <v>75.687709999999996</v>
      </c>
      <c r="I5349">
        <v>43.576799999999999</v>
      </c>
      <c r="J5349">
        <v>0.62119069999999998</v>
      </c>
      <c r="K5349">
        <v>12.39991</v>
      </c>
      <c r="L5349">
        <v>12.87025</v>
      </c>
      <c r="M5349">
        <v>13.196</v>
      </c>
      <c r="N5349">
        <v>13.521750000000001</v>
      </c>
      <c r="O5349">
        <v>13.992089999999999</v>
      </c>
      <c r="P5349">
        <v>14.580894000000001</v>
      </c>
      <c r="Q5349">
        <v>50.052902000000003</v>
      </c>
      <c r="R5349">
        <v>1</v>
      </c>
      <c r="S5349" s="81">
        <v>30694</v>
      </c>
    </row>
    <row r="5350" spans="1:19" x14ac:dyDescent="0.2">
      <c r="A5350" t="s">
        <v>76</v>
      </c>
      <c r="B5350" t="s">
        <v>38</v>
      </c>
      <c r="C5350" t="s">
        <v>47</v>
      </c>
      <c r="D5350" t="s">
        <v>5</v>
      </c>
      <c r="E5350">
        <v>2013</v>
      </c>
      <c r="F5350">
        <v>20</v>
      </c>
      <c r="G5350">
        <v>88.610290000000006</v>
      </c>
      <c r="H5350">
        <v>74.916659999999993</v>
      </c>
      <c r="I5350">
        <v>41.201300000000003</v>
      </c>
      <c r="J5350">
        <v>0.6204324</v>
      </c>
      <c r="K5350">
        <v>12.89852</v>
      </c>
      <c r="L5350">
        <v>13.36828</v>
      </c>
      <c r="M5350">
        <v>13.693630000000001</v>
      </c>
      <c r="N5350">
        <v>14.018990000000001</v>
      </c>
      <c r="O5350">
        <v>14.48875</v>
      </c>
      <c r="P5350">
        <v>14.580894000000001</v>
      </c>
      <c r="Q5350">
        <v>50.052902000000003</v>
      </c>
      <c r="R5350">
        <v>1</v>
      </c>
      <c r="S5350" s="81">
        <v>30694</v>
      </c>
    </row>
    <row r="5351" spans="1:19" x14ac:dyDescent="0.2">
      <c r="A5351" t="s">
        <v>76</v>
      </c>
      <c r="B5351" t="s">
        <v>38</v>
      </c>
      <c r="C5351" t="s">
        <v>47</v>
      </c>
      <c r="D5351" t="s">
        <v>5</v>
      </c>
      <c r="E5351">
        <v>2013</v>
      </c>
      <c r="F5351">
        <v>21</v>
      </c>
      <c r="G5351">
        <v>80.859589999999997</v>
      </c>
      <c r="H5351">
        <v>70.052930000000003</v>
      </c>
      <c r="I5351">
        <v>39.646299999999997</v>
      </c>
      <c r="J5351">
        <v>0.61839290000000002</v>
      </c>
      <c r="K5351">
        <v>10.01416</v>
      </c>
      <c r="L5351">
        <v>10.482379999999999</v>
      </c>
      <c r="M5351">
        <v>10.806660000000001</v>
      </c>
      <c r="N5351">
        <v>11.13095</v>
      </c>
      <c r="O5351">
        <v>11.599170000000001</v>
      </c>
      <c r="P5351">
        <v>14.580894000000001</v>
      </c>
      <c r="Q5351">
        <v>50.052902000000003</v>
      </c>
      <c r="R5351">
        <v>1</v>
      </c>
      <c r="S5351" s="81">
        <v>30694</v>
      </c>
    </row>
    <row r="5352" spans="1:19" x14ac:dyDescent="0.2">
      <c r="A5352" t="s">
        <v>76</v>
      </c>
      <c r="B5352" t="s">
        <v>38</v>
      </c>
      <c r="C5352" t="s">
        <v>47</v>
      </c>
      <c r="D5352" t="s">
        <v>5</v>
      </c>
      <c r="E5352">
        <v>2013</v>
      </c>
      <c r="F5352">
        <v>22</v>
      </c>
      <c r="G5352">
        <v>72.874799999999993</v>
      </c>
      <c r="H5352">
        <v>71.997209999999995</v>
      </c>
      <c r="I5352">
        <v>38.671799999999998</v>
      </c>
      <c r="J5352">
        <v>0.61961880000000003</v>
      </c>
      <c r="K5352">
        <v>8.35206E-2</v>
      </c>
      <c r="L5352">
        <v>0.55266559999999998</v>
      </c>
      <c r="M5352">
        <v>0.87759399999999999</v>
      </c>
      <c r="N5352">
        <v>1.2025220000000001</v>
      </c>
      <c r="O5352">
        <v>1.671667</v>
      </c>
      <c r="P5352">
        <v>14.580894000000001</v>
      </c>
      <c r="Q5352">
        <v>50.052902000000003</v>
      </c>
      <c r="R5352">
        <v>1</v>
      </c>
      <c r="S5352" s="81">
        <v>30694</v>
      </c>
    </row>
    <row r="5353" spans="1:19" x14ac:dyDescent="0.2">
      <c r="A5353" t="s">
        <v>76</v>
      </c>
      <c r="B5353" t="s">
        <v>38</v>
      </c>
      <c r="C5353" t="s">
        <v>47</v>
      </c>
      <c r="D5353" t="s">
        <v>5</v>
      </c>
      <c r="E5353">
        <v>2013</v>
      </c>
      <c r="F5353">
        <v>23</v>
      </c>
      <c r="G5353">
        <v>68.417310000000001</v>
      </c>
      <c r="H5353">
        <v>64.492580000000004</v>
      </c>
      <c r="I5353">
        <v>38.157600000000002</v>
      </c>
      <c r="J5353">
        <v>0.62185060000000003</v>
      </c>
      <c r="K5353">
        <v>3.127802</v>
      </c>
      <c r="L5353">
        <v>3.5986370000000001</v>
      </c>
      <c r="M5353">
        <v>3.9247359999999998</v>
      </c>
      <c r="N5353">
        <v>4.2508350000000004</v>
      </c>
      <c r="O5353">
        <v>4.7216699999999996</v>
      </c>
      <c r="P5353">
        <v>14.580894000000001</v>
      </c>
      <c r="Q5353">
        <v>50.052902000000003</v>
      </c>
      <c r="R5353">
        <v>1</v>
      </c>
      <c r="S5353" s="81">
        <v>30694</v>
      </c>
    </row>
    <row r="5354" spans="1:19" x14ac:dyDescent="0.2">
      <c r="A5354" t="s">
        <v>76</v>
      </c>
      <c r="B5354" t="s">
        <v>38</v>
      </c>
      <c r="C5354" t="s">
        <v>47</v>
      </c>
      <c r="D5354" t="s">
        <v>5</v>
      </c>
      <c r="E5354">
        <v>2013</v>
      </c>
      <c r="F5354">
        <v>24</v>
      </c>
      <c r="G5354">
        <v>66.526139999999998</v>
      </c>
      <c r="H5354">
        <v>64.252179999999996</v>
      </c>
      <c r="I5354">
        <v>37.674500000000002</v>
      </c>
      <c r="J5354">
        <v>0.62177839999999995</v>
      </c>
      <c r="K5354">
        <v>1.477115</v>
      </c>
      <c r="L5354">
        <v>1.9478949999999999</v>
      </c>
      <c r="M5354">
        <v>2.2739560000000001</v>
      </c>
      <c r="N5354">
        <v>2.6000169999999998</v>
      </c>
      <c r="O5354">
        <v>3.0707970000000002</v>
      </c>
      <c r="P5354">
        <v>14.580894000000001</v>
      </c>
      <c r="Q5354">
        <v>50.052902000000003</v>
      </c>
      <c r="R5354">
        <v>1</v>
      </c>
      <c r="S5354" s="81">
        <v>30694</v>
      </c>
    </row>
    <row r="5355" spans="1:19" x14ac:dyDescent="0.2">
      <c r="A5355" t="s">
        <v>76</v>
      </c>
      <c r="B5355" t="s">
        <v>38</v>
      </c>
      <c r="C5355" t="s">
        <v>47</v>
      </c>
      <c r="D5355" t="s">
        <v>6</v>
      </c>
      <c r="E5355">
        <v>2013</v>
      </c>
      <c r="F5355">
        <v>1</v>
      </c>
      <c r="G5355">
        <v>66.589330000000004</v>
      </c>
      <c r="H5355">
        <v>66.589330000000004</v>
      </c>
      <c r="I5355">
        <v>41.772399999999998</v>
      </c>
      <c r="J5355">
        <v>0.61547300000000005</v>
      </c>
      <c r="K5355">
        <v>-0.78876040000000003</v>
      </c>
      <c r="L5355">
        <v>-0.3227544</v>
      </c>
      <c r="M5355">
        <v>0</v>
      </c>
      <c r="N5355">
        <v>0.3227544</v>
      </c>
      <c r="O5355">
        <v>0.78876040000000003</v>
      </c>
      <c r="P5355">
        <v>14.691758999999999</v>
      </c>
      <c r="Q5355">
        <v>50.080711000000001</v>
      </c>
      <c r="R5355">
        <v>2</v>
      </c>
      <c r="S5355" s="81">
        <v>30723</v>
      </c>
    </row>
    <row r="5356" spans="1:19" x14ac:dyDescent="0.2">
      <c r="A5356" t="s">
        <v>76</v>
      </c>
      <c r="B5356" t="s">
        <v>38</v>
      </c>
      <c r="C5356" t="s">
        <v>47</v>
      </c>
      <c r="D5356" t="s">
        <v>6</v>
      </c>
      <c r="E5356">
        <v>2013</v>
      </c>
      <c r="F5356">
        <v>2</v>
      </c>
      <c r="G5356">
        <v>66.78107</v>
      </c>
      <c r="H5356">
        <v>66.78107</v>
      </c>
      <c r="I5356">
        <v>40.585700000000003</v>
      </c>
      <c r="J5356">
        <v>0.61507060000000002</v>
      </c>
      <c r="K5356">
        <v>-0.78824470000000002</v>
      </c>
      <c r="L5356">
        <v>-0.32254329999999998</v>
      </c>
      <c r="M5356">
        <v>0</v>
      </c>
      <c r="N5356">
        <v>0.32254329999999998</v>
      </c>
      <c r="O5356">
        <v>0.78824470000000002</v>
      </c>
      <c r="P5356">
        <v>14.691758999999999</v>
      </c>
      <c r="Q5356">
        <v>50.080711000000001</v>
      </c>
      <c r="R5356">
        <v>2</v>
      </c>
      <c r="S5356" s="81">
        <v>30723</v>
      </c>
    </row>
    <row r="5357" spans="1:19" x14ac:dyDescent="0.2">
      <c r="A5357" t="s">
        <v>76</v>
      </c>
      <c r="B5357" t="s">
        <v>38</v>
      </c>
      <c r="C5357" t="s">
        <v>47</v>
      </c>
      <c r="D5357" t="s">
        <v>6</v>
      </c>
      <c r="E5357">
        <v>2013</v>
      </c>
      <c r="F5357">
        <v>3</v>
      </c>
      <c r="G5357">
        <v>65.750309999999999</v>
      </c>
      <c r="H5357">
        <v>65.750309999999999</v>
      </c>
      <c r="I5357">
        <v>39.415900000000001</v>
      </c>
      <c r="J5357">
        <v>0.61392769999999997</v>
      </c>
      <c r="K5357">
        <v>-0.78677989999999998</v>
      </c>
      <c r="L5357">
        <v>-0.32194400000000001</v>
      </c>
      <c r="M5357">
        <v>0</v>
      </c>
      <c r="N5357">
        <v>0.32194400000000001</v>
      </c>
      <c r="O5357">
        <v>0.78677989999999998</v>
      </c>
      <c r="P5357">
        <v>14.691758999999999</v>
      </c>
      <c r="Q5357">
        <v>50.080711000000001</v>
      </c>
      <c r="R5357">
        <v>2</v>
      </c>
      <c r="S5357" s="81">
        <v>30723</v>
      </c>
    </row>
    <row r="5358" spans="1:19" x14ac:dyDescent="0.2">
      <c r="A5358" t="s">
        <v>76</v>
      </c>
      <c r="B5358" t="s">
        <v>38</v>
      </c>
      <c r="C5358" t="s">
        <v>47</v>
      </c>
      <c r="D5358" t="s">
        <v>6</v>
      </c>
      <c r="E5358">
        <v>2013</v>
      </c>
      <c r="F5358">
        <v>4</v>
      </c>
      <c r="G5358">
        <v>67.019149999999996</v>
      </c>
      <c r="H5358">
        <v>67.019149999999996</v>
      </c>
      <c r="I5358">
        <v>39.167400000000001</v>
      </c>
      <c r="J5358">
        <v>0.6136606</v>
      </c>
      <c r="K5358">
        <v>-0.78643770000000002</v>
      </c>
      <c r="L5358">
        <v>-0.32180399999999998</v>
      </c>
      <c r="M5358">
        <v>0</v>
      </c>
      <c r="N5358">
        <v>0.32180399999999998</v>
      </c>
      <c r="O5358">
        <v>0.78643770000000002</v>
      </c>
      <c r="P5358">
        <v>14.691758999999999</v>
      </c>
      <c r="Q5358">
        <v>50.080711000000001</v>
      </c>
      <c r="R5358">
        <v>2</v>
      </c>
      <c r="S5358" s="81">
        <v>30723</v>
      </c>
    </row>
    <row r="5359" spans="1:19" x14ac:dyDescent="0.2">
      <c r="A5359" t="s">
        <v>76</v>
      </c>
      <c r="B5359" t="s">
        <v>38</v>
      </c>
      <c r="C5359" t="s">
        <v>47</v>
      </c>
      <c r="D5359" t="s">
        <v>6</v>
      </c>
      <c r="E5359">
        <v>2013</v>
      </c>
      <c r="F5359">
        <v>5</v>
      </c>
      <c r="G5359">
        <v>70.223460000000003</v>
      </c>
      <c r="H5359">
        <v>70.223460000000003</v>
      </c>
      <c r="I5359">
        <v>38.828000000000003</v>
      </c>
      <c r="J5359">
        <v>0.61343639999999999</v>
      </c>
      <c r="K5359">
        <v>-0.78615040000000003</v>
      </c>
      <c r="L5359">
        <v>-0.32168639999999998</v>
      </c>
      <c r="M5359">
        <v>0</v>
      </c>
      <c r="N5359">
        <v>0.32168639999999998</v>
      </c>
      <c r="O5359">
        <v>0.78615040000000003</v>
      </c>
      <c r="P5359">
        <v>14.691758999999999</v>
      </c>
      <c r="Q5359">
        <v>50.080711000000001</v>
      </c>
      <c r="R5359">
        <v>2</v>
      </c>
      <c r="S5359" s="81">
        <v>30723</v>
      </c>
    </row>
    <row r="5360" spans="1:19" x14ac:dyDescent="0.2">
      <c r="A5360" t="s">
        <v>76</v>
      </c>
      <c r="B5360" t="s">
        <v>38</v>
      </c>
      <c r="C5360" t="s">
        <v>47</v>
      </c>
      <c r="D5360" t="s">
        <v>6</v>
      </c>
      <c r="E5360">
        <v>2013</v>
      </c>
      <c r="F5360">
        <v>6</v>
      </c>
      <c r="G5360">
        <v>77.636110000000002</v>
      </c>
      <c r="H5360">
        <v>77.636110000000002</v>
      </c>
      <c r="I5360">
        <v>39.4758</v>
      </c>
      <c r="J5360">
        <v>0.61588909999999997</v>
      </c>
      <c r="K5360">
        <v>-0.78929360000000004</v>
      </c>
      <c r="L5360">
        <v>-0.3229725</v>
      </c>
      <c r="M5360">
        <v>0</v>
      </c>
      <c r="N5360">
        <v>0.3229725</v>
      </c>
      <c r="O5360">
        <v>0.78929360000000004</v>
      </c>
      <c r="P5360">
        <v>14.691758999999999</v>
      </c>
      <c r="Q5360">
        <v>50.080711000000001</v>
      </c>
      <c r="R5360">
        <v>2</v>
      </c>
      <c r="S5360" s="81">
        <v>30723</v>
      </c>
    </row>
    <row r="5361" spans="1:19" x14ac:dyDescent="0.2">
      <c r="A5361" t="s">
        <v>76</v>
      </c>
      <c r="B5361" t="s">
        <v>38</v>
      </c>
      <c r="C5361" t="s">
        <v>47</v>
      </c>
      <c r="D5361" t="s">
        <v>6</v>
      </c>
      <c r="E5361">
        <v>2013</v>
      </c>
      <c r="F5361">
        <v>7</v>
      </c>
      <c r="G5361">
        <v>86.273349999999994</v>
      </c>
      <c r="H5361">
        <v>86.273349999999994</v>
      </c>
      <c r="I5361">
        <v>39.890599999999999</v>
      </c>
      <c r="J5361">
        <v>0.6355769</v>
      </c>
      <c r="K5361">
        <v>-0.81452460000000004</v>
      </c>
      <c r="L5361">
        <v>-0.33329690000000001</v>
      </c>
      <c r="M5361">
        <v>0</v>
      </c>
      <c r="N5361">
        <v>0.33329690000000001</v>
      </c>
      <c r="O5361">
        <v>0.81452460000000004</v>
      </c>
      <c r="P5361">
        <v>14.691758999999999</v>
      </c>
      <c r="Q5361">
        <v>50.080711000000001</v>
      </c>
      <c r="R5361">
        <v>2</v>
      </c>
      <c r="S5361" s="81">
        <v>30723</v>
      </c>
    </row>
    <row r="5362" spans="1:19" x14ac:dyDescent="0.2">
      <c r="A5362" t="s">
        <v>76</v>
      </c>
      <c r="B5362" t="s">
        <v>38</v>
      </c>
      <c r="C5362" t="s">
        <v>47</v>
      </c>
      <c r="D5362" t="s">
        <v>6</v>
      </c>
      <c r="E5362">
        <v>2013</v>
      </c>
      <c r="F5362">
        <v>8</v>
      </c>
      <c r="G5362">
        <v>86.569180000000003</v>
      </c>
      <c r="H5362">
        <v>86.569180000000003</v>
      </c>
      <c r="I5362">
        <v>41.171500000000002</v>
      </c>
      <c r="J5362">
        <v>0.64281849999999996</v>
      </c>
      <c r="K5362">
        <v>-0.82380509999999996</v>
      </c>
      <c r="L5362">
        <v>-0.33709440000000002</v>
      </c>
      <c r="M5362">
        <v>0</v>
      </c>
      <c r="N5362">
        <v>0.33709440000000002</v>
      </c>
      <c r="O5362">
        <v>0.82380509999999996</v>
      </c>
      <c r="P5362">
        <v>14.691758999999999</v>
      </c>
      <c r="Q5362">
        <v>50.080711000000001</v>
      </c>
      <c r="R5362">
        <v>2</v>
      </c>
      <c r="S5362" s="81">
        <v>30723</v>
      </c>
    </row>
    <row r="5363" spans="1:19" x14ac:dyDescent="0.2">
      <c r="A5363" t="s">
        <v>76</v>
      </c>
      <c r="B5363" t="s">
        <v>38</v>
      </c>
      <c r="C5363" t="s">
        <v>47</v>
      </c>
      <c r="D5363" t="s">
        <v>6</v>
      </c>
      <c r="E5363">
        <v>2013</v>
      </c>
      <c r="F5363">
        <v>9</v>
      </c>
      <c r="G5363">
        <v>91.906980000000004</v>
      </c>
      <c r="H5363">
        <v>91.906980000000004</v>
      </c>
      <c r="I5363">
        <v>42.748699999999999</v>
      </c>
      <c r="J5363">
        <v>0.65028589999999997</v>
      </c>
      <c r="K5363">
        <v>-0.83337490000000003</v>
      </c>
      <c r="L5363">
        <v>-0.34101029999999999</v>
      </c>
      <c r="M5363">
        <v>0</v>
      </c>
      <c r="N5363">
        <v>0.34101029999999999</v>
      </c>
      <c r="O5363">
        <v>0.83337490000000003</v>
      </c>
      <c r="P5363">
        <v>14.691758999999999</v>
      </c>
      <c r="Q5363">
        <v>50.080711000000001</v>
      </c>
      <c r="R5363">
        <v>2</v>
      </c>
      <c r="S5363" s="81">
        <v>30723</v>
      </c>
    </row>
    <row r="5364" spans="1:19" x14ac:dyDescent="0.2">
      <c r="A5364" t="s">
        <v>76</v>
      </c>
      <c r="B5364" t="s">
        <v>38</v>
      </c>
      <c r="C5364" t="s">
        <v>47</v>
      </c>
      <c r="D5364" t="s">
        <v>6</v>
      </c>
      <c r="E5364">
        <v>2013</v>
      </c>
      <c r="F5364">
        <v>10</v>
      </c>
      <c r="G5364">
        <v>94.498999999999995</v>
      </c>
      <c r="H5364">
        <v>94.498999999999995</v>
      </c>
      <c r="I5364">
        <v>45.006999999999998</v>
      </c>
      <c r="J5364">
        <v>0.65239420000000004</v>
      </c>
      <c r="K5364">
        <v>-0.83607679999999995</v>
      </c>
      <c r="L5364">
        <v>-0.34211580000000003</v>
      </c>
      <c r="M5364">
        <v>0</v>
      </c>
      <c r="N5364">
        <v>0.34211580000000003</v>
      </c>
      <c r="O5364">
        <v>0.83607679999999995</v>
      </c>
      <c r="P5364">
        <v>14.691758999999999</v>
      </c>
      <c r="Q5364">
        <v>50.080711000000001</v>
      </c>
      <c r="R5364">
        <v>2</v>
      </c>
      <c r="S5364" s="81">
        <v>30723</v>
      </c>
    </row>
    <row r="5365" spans="1:19" x14ac:dyDescent="0.2">
      <c r="A5365" t="s">
        <v>76</v>
      </c>
      <c r="B5365" t="s">
        <v>38</v>
      </c>
      <c r="C5365" t="s">
        <v>47</v>
      </c>
      <c r="D5365" t="s">
        <v>6</v>
      </c>
      <c r="E5365">
        <v>2013</v>
      </c>
      <c r="F5365">
        <v>11</v>
      </c>
      <c r="G5365">
        <v>93.925989999999999</v>
      </c>
      <c r="H5365">
        <v>93.925989999999999</v>
      </c>
      <c r="I5365">
        <v>46.310699999999997</v>
      </c>
      <c r="J5365">
        <v>0.65230759999999999</v>
      </c>
      <c r="K5365">
        <v>-0.83596579999999998</v>
      </c>
      <c r="L5365">
        <v>-0.3420704</v>
      </c>
      <c r="M5365">
        <v>0</v>
      </c>
      <c r="N5365">
        <v>0.3420704</v>
      </c>
      <c r="O5365">
        <v>0.83596579999999998</v>
      </c>
      <c r="P5365">
        <v>14.691758999999999</v>
      </c>
      <c r="Q5365">
        <v>50.080711000000001</v>
      </c>
      <c r="R5365">
        <v>2</v>
      </c>
      <c r="S5365" s="81">
        <v>30723</v>
      </c>
    </row>
    <row r="5366" spans="1:19" x14ac:dyDescent="0.2">
      <c r="A5366" t="s">
        <v>76</v>
      </c>
      <c r="B5366" t="s">
        <v>38</v>
      </c>
      <c r="C5366" t="s">
        <v>47</v>
      </c>
      <c r="D5366" t="s">
        <v>6</v>
      </c>
      <c r="E5366">
        <v>2013</v>
      </c>
      <c r="F5366">
        <v>12</v>
      </c>
      <c r="G5366">
        <v>92.847750000000005</v>
      </c>
      <c r="H5366">
        <v>92.847750000000005</v>
      </c>
      <c r="I5366">
        <v>47.762799999999999</v>
      </c>
      <c r="J5366">
        <v>0.65374900000000002</v>
      </c>
      <c r="K5366">
        <v>-0.83781309999999998</v>
      </c>
      <c r="L5366">
        <v>-0.34282629999999997</v>
      </c>
      <c r="M5366">
        <v>0</v>
      </c>
      <c r="N5366">
        <v>0.34282629999999997</v>
      </c>
      <c r="O5366">
        <v>0.83781309999999998</v>
      </c>
      <c r="P5366">
        <v>14.691758999999999</v>
      </c>
      <c r="Q5366">
        <v>50.080711000000001</v>
      </c>
      <c r="R5366">
        <v>2</v>
      </c>
      <c r="S5366" s="81">
        <v>30723</v>
      </c>
    </row>
    <row r="5367" spans="1:19" x14ac:dyDescent="0.2">
      <c r="A5367" t="s">
        <v>76</v>
      </c>
      <c r="B5367" t="s">
        <v>38</v>
      </c>
      <c r="C5367" t="s">
        <v>47</v>
      </c>
      <c r="D5367" t="s">
        <v>6</v>
      </c>
      <c r="E5367">
        <v>2013</v>
      </c>
      <c r="F5367">
        <v>13</v>
      </c>
      <c r="G5367">
        <v>90.385249999999999</v>
      </c>
      <c r="H5367">
        <v>90.385249999999999</v>
      </c>
      <c r="I5367">
        <v>48.6858</v>
      </c>
      <c r="J5367">
        <v>0.65352940000000004</v>
      </c>
      <c r="K5367">
        <v>-0.83753160000000004</v>
      </c>
      <c r="L5367">
        <v>-0.34271119999999999</v>
      </c>
      <c r="M5367">
        <v>0</v>
      </c>
      <c r="N5367">
        <v>0.34271119999999999</v>
      </c>
      <c r="O5367">
        <v>0.83753160000000004</v>
      </c>
      <c r="P5367">
        <v>14.691758999999999</v>
      </c>
      <c r="Q5367">
        <v>50.080711000000001</v>
      </c>
      <c r="R5367">
        <v>2</v>
      </c>
      <c r="S5367" s="81">
        <v>30723</v>
      </c>
    </row>
    <row r="5368" spans="1:19" x14ac:dyDescent="0.2">
      <c r="A5368" t="s">
        <v>76</v>
      </c>
      <c r="B5368" t="s">
        <v>38</v>
      </c>
      <c r="C5368" t="s">
        <v>47</v>
      </c>
      <c r="D5368" t="s">
        <v>6</v>
      </c>
      <c r="E5368">
        <v>2013</v>
      </c>
      <c r="F5368">
        <v>14</v>
      </c>
      <c r="G5368">
        <v>89.230320000000006</v>
      </c>
      <c r="H5368">
        <v>89.230320000000006</v>
      </c>
      <c r="I5368">
        <v>50.034100000000002</v>
      </c>
      <c r="J5368">
        <v>0.65066250000000003</v>
      </c>
      <c r="K5368">
        <v>-0.83385750000000003</v>
      </c>
      <c r="L5368">
        <v>-0.3412077</v>
      </c>
      <c r="M5368">
        <v>0</v>
      </c>
      <c r="N5368">
        <v>0.3412077</v>
      </c>
      <c r="O5368">
        <v>0.83385750000000003</v>
      </c>
      <c r="P5368">
        <v>14.691758999999999</v>
      </c>
      <c r="Q5368">
        <v>50.080711000000001</v>
      </c>
      <c r="R5368">
        <v>2</v>
      </c>
      <c r="S5368" s="81">
        <v>30723</v>
      </c>
    </row>
    <row r="5369" spans="1:19" x14ac:dyDescent="0.2">
      <c r="A5369" t="s">
        <v>76</v>
      </c>
      <c r="B5369" t="s">
        <v>38</v>
      </c>
      <c r="C5369" t="s">
        <v>47</v>
      </c>
      <c r="D5369" t="s">
        <v>6</v>
      </c>
      <c r="E5369">
        <v>2013</v>
      </c>
      <c r="F5369">
        <v>15</v>
      </c>
      <c r="G5369">
        <v>85.970730000000003</v>
      </c>
      <c r="H5369">
        <v>89.163960000000003</v>
      </c>
      <c r="I5369">
        <v>50.487900000000003</v>
      </c>
      <c r="J5369">
        <v>0.63425390000000004</v>
      </c>
      <c r="K5369">
        <v>-4.0060510000000003</v>
      </c>
      <c r="L5369">
        <v>-3.5258250000000002</v>
      </c>
      <c r="M5369">
        <v>-3.193222</v>
      </c>
      <c r="N5369">
        <v>-2.8606189999999998</v>
      </c>
      <c r="O5369">
        <v>-2.3803930000000002</v>
      </c>
      <c r="P5369">
        <v>14.691758999999999</v>
      </c>
      <c r="Q5369">
        <v>50.080711000000001</v>
      </c>
      <c r="R5369">
        <v>2</v>
      </c>
      <c r="S5369" s="81">
        <v>30723</v>
      </c>
    </row>
    <row r="5370" spans="1:19" x14ac:dyDescent="0.2">
      <c r="A5370" t="s">
        <v>76</v>
      </c>
      <c r="B5370" t="s">
        <v>38</v>
      </c>
      <c r="C5370" t="s">
        <v>47</v>
      </c>
      <c r="D5370" t="s">
        <v>6</v>
      </c>
      <c r="E5370">
        <v>2013</v>
      </c>
      <c r="F5370">
        <v>16</v>
      </c>
      <c r="G5370">
        <v>84.17371</v>
      </c>
      <c r="H5370">
        <v>84.273489999999995</v>
      </c>
      <c r="I5370">
        <v>49.361899999999999</v>
      </c>
      <c r="J5370">
        <v>0.62888940000000004</v>
      </c>
      <c r="K5370">
        <v>-0.90573139999999996</v>
      </c>
      <c r="L5370">
        <v>-0.42956709999999998</v>
      </c>
      <c r="M5370">
        <v>-9.9777199999999996E-2</v>
      </c>
      <c r="N5370">
        <v>0.23001269999999999</v>
      </c>
      <c r="O5370">
        <v>0.7061769</v>
      </c>
      <c r="P5370">
        <v>14.691758999999999</v>
      </c>
      <c r="Q5370">
        <v>50.080711000000001</v>
      </c>
      <c r="R5370">
        <v>2</v>
      </c>
      <c r="S5370" s="81">
        <v>30723</v>
      </c>
    </row>
    <row r="5371" spans="1:19" x14ac:dyDescent="0.2">
      <c r="A5371" t="s">
        <v>76</v>
      </c>
      <c r="B5371" t="s">
        <v>38</v>
      </c>
      <c r="C5371" t="s">
        <v>47</v>
      </c>
      <c r="D5371" t="s">
        <v>6</v>
      </c>
      <c r="E5371">
        <v>2013</v>
      </c>
      <c r="F5371">
        <v>17</v>
      </c>
      <c r="G5371">
        <v>83.443029999999993</v>
      </c>
      <c r="H5371">
        <v>77.638589999999994</v>
      </c>
      <c r="I5371">
        <v>48.104399999999998</v>
      </c>
      <c r="J5371">
        <v>0.62283909999999998</v>
      </c>
      <c r="K5371">
        <v>5.0062430000000004</v>
      </c>
      <c r="L5371">
        <v>5.4778260000000003</v>
      </c>
      <c r="M5371">
        <v>5.804443</v>
      </c>
      <c r="N5371">
        <v>6.1310609999999999</v>
      </c>
      <c r="O5371">
        <v>6.6026439999999997</v>
      </c>
      <c r="P5371">
        <v>14.691758999999999</v>
      </c>
      <c r="Q5371">
        <v>50.080711000000001</v>
      </c>
      <c r="R5371">
        <v>2</v>
      </c>
      <c r="S5371" s="81">
        <v>30723</v>
      </c>
    </row>
    <row r="5372" spans="1:19" x14ac:dyDescent="0.2">
      <c r="A5372" t="s">
        <v>76</v>
      </c>
      <c r="B5372" t="s">
        <v>38</v>
      </c>
      <c r="C5372" t="s">
        <v>47</v>
      </c>
      <c r="D5372" t="s">
        <v>6</v>
      </c>
      <c r="E5372">
        <v>2013</v>
      </c>
      <c r="F5372">
        <v>18</v>
      </c>
      <c r="G5372">
        <v>90.001760000000004</v>
      </c>
      <c r="H5372">
        <v>78.117500000000007</v>
      </c>
      <c r="I5372">
        <v>47.124600000000001</v>
      </c>
      <c r="J5372">
        <v>0.62745050000000002</v>
      </c>
      <c r="K5372">
        <v>11.08015</v>
      </c>
      <c r="L5372">
        <v>11.55523</v>
      </c>
      <c r="M5372">
        <v>11.884259999999999</v>
      </c>
      <c r="N5372">
        <v>12.2133</v>
      </c>
      <c r="O5372">
        <v>12.688370000000001</v>
      </c>
      <c r="P5372">
        <v>14.691758999999999</v>
      </c>
      <c r="Q5372">
        <v>50.080711000000001</v>
      </c>
      <c r="R5372">
        <v>2</v>
      </c>
      <c r="S5372" s="81">
        <v>30723</v>
      </c>
    </row>
    <row r="5373" spans="1:19" x14ac:dyDescent="0.2">
      <c r="A5373" t="s">
        <v>76</v>
      </c>
      <c r="B5373" t="s">
        <v>38</v>
      </c>
      <c r="C5373" t="s">
        <v>47</v>
      </c>
      <c r="D5373" t="s">
        <v>6</v>
      </c>
      <c r="E5373">
        <v>2013</v>
      </c>
      <c r="F5373">
        <v>19</v>
      </c>
      <c r="G5373">
        <v>89.747159999999994</v>
      </c>
      <c r="H5373">
        <v>76.273330000000001</v>
      </c>
      <c r="I5373">
        <v>46.562800000000003</v>
      </c>
      <c r="J5373">
        <v>0.61614440000000004</v>
      </c>
      <c r="K5373">
        <v>12.68421</v>
      </c>
      <c r="L5373">
        <v>13.15072</v>
      </c>
      <c r="M5373">
        <v>13.47383</v>
      </c>
      <c r="N5373">
        <v>13.796939999999999</v>
      </c>
      <c r="O5373">
        <v>14.263450000000001</v>
      </c>
      <c r="P5373">
        <v>14.691758999999999</v>
      </c>
      <c r="Q5373">
        <v>50.080711000000001</v>
      </c>
      <c r="R5373">
        <v>2</v>
      </c>
      <c r="S5373" s="81">
        <v>30723</v>
      </c>
    </row>
    <row r="5374" spans="1:19" x14ac:dyDescent="0.2">
      <c r="A5374" t="s">
        <v>76</v>
      </c>
      <c r="B5374" t="s">
        <v>38</v>
      </c>
      <c r="C5374" t="s">
        <v>47</v>
      </c>
      <c r="D5374" t="s">
        <v>6</v>
      </c>
      <c r="E5374">
        <v>2013</v>
      </c>
      <c r="F5374">
        <v>20</v>
      </c>
      <c r="G5374">
        <v>88.92398</v>
      </c>
      <c r="H5374">
        <v>75.463210000000004</v>
      </c>
      <c r="I5374">
        <v>46.422400000000003</v>
      </c>
      <c r="J5374">
        <v>0.62030989999999997</v>
      </c>
      <c r="K5374">
        <v>12.66581</v>
      </c>
      <c r="L5374">
        <v>13.135479999999999</v>
      </c>
      <c r="M5374">
        <v>13.46077</v>
      </c>
      <c r="N5374">
        <v>13.786060000000001</v>
      </c>
      <c r="O5374">
        <v>14.25573</v>
      </c>
      <c r="P5374">
        <v>14.691758999999999</v>
      </c>
      <c r="Q5374">
        <v>50.080711000000001</v>
      </c>
      <c r="R5374">
        <v>2</v>
      </c>
      <c r="S5374" s="81">
        <v>30723</v>
      </c>
    </row>
    <row r="5375" spans="1:19" x14ac:dyDescent="0.2">
      <c r="A5375" t="s">
        <v>76</v>
      </c>
      <c r="B5375" t="s">
        <v>38</v>
      </c>
      <c r="C5375" t="s">
        <v>47</v>
      </c>
      <c r="D5375" t="s">
        <v>6</v>
      </c>
      <c r="E5375">
        <v>2013</v>
      </c>
      <c r="F5375">
        <v>21</v>
      </c>
      <c r="G5375">
        <v>81.704390000000004</v>
      </c>
      <c r="H5375">
        <v>71.500720000000001</v>
      </c>
      <c r="I5375">
        <v>46.605800000000002</v>
      </c>
      <c r="J5375">
        <v>0.61328910000000003</v>
      </c>
      <c r="K5375">
        <v>9.4177049999999998</v>
      </c>
      <c r="L5375">
        <v>9.8820569999999996</v>
      </c>
      <c r="M5375">
        <v>10.203670000000001</v>
      </c>
      <c r="N5375">
        <v>10.52528</v>
      </c>
      <c r="O5375">
        <v>10.98963</v>
      </c>
      <c r="P5375">
        <v>14.691758999999999</v>
      </c>
      <c r="Q5375">
        <v>50.080711000000001</v>
      </c>
      <c r="R5375">
        <v>2</v>
      </c>
      <c r="S5375" s="81">
        <v>30723</v>
      </c>
    </row>
    <row r="5376" spans="1:19" x14ac:dyDescent="0.2">
      <c r="A5376" t="s">
        <v>76</v>
      </c>
      <c r="B5376" t="s">
        <v>38</v>
      </c>
      <c r="C5376" t="s">
        <v>47</v>
      </c>
      <c r="D5376" t="s">
        <v>6</v>
      </c>
      <c r="E5376">
        <v>2013</v>
      </c>
      <c r="F5376">
        <v>22</v>
      </c>
      <c r="G5376">
        <v>73.587810000000005</v>
      </c>
      <c r="H5376">
        <v>73.58954</v>
      </c>
      <c r="I5376">
        <v>46.523899999999998</v>
      </c>
      <c r="J5376">
        <v>0.6150293</v>
      </c>
      <c r="K5376">
        <v>-0.78992359999999995</v>
      </c>
      <c r="L5376">
        <v>-0.32425349999999997</v>
      </c>
      <c r="M5376">
        <v>-1.7319E-3</v>
      </c>
      <c r="N5376">
        <v>0.32078980000000001</v>
      </c>
      <c r="O5376">
        <v>0.78645989999999999</v>
      </c>
      <c r="P5376">
        <v>14.691758999999999</v>
      </c>
      <c r="Q5376">
        <v>50.080711000000001</v>
      </c>
      <c r="R5376">
        <v>2</v>
      </c>
      <c r="S5376" s="81">
        <v>30723</v>
      </c>
    </row>
    <row r="5377" spans="1:19" x14ac:dyDescent="0.2">
      <c r="A5377" t="s">
        <v>76</v>
      </c>
      <c r="B5377" t="s">
        <v>38</v>
      </c>
      <c r="C5377" t="s">
        <v>47</v>
      </c>
      <c r="D5377" t="s">
        <v>6</v>
      </c>
      <c r="E5377">
        <v>2013</v>
      </c>
      <c r="F5377">
        <v>23</v>
      </c>
      <c r="G5377">
        <v>68.769589999999994</v>
      </c>
      <c r="H5377">
        <v>66.321209999999994</v>
      </c>
      <c r="I5377">
        <v>46.511699999999998</v>
      </c>
      <c r="J5377">
        <v>0.6158555</v>
      </c>
      <c r="K5377">
        <v>1.6591370000000001</v>
      </c>
      <c r="L5377">
        <v>2.125432</v>
      </c>
      <c r="M5377">
        <v>2.4483869999999999</v>
      </c>
      <c r="N5377">
        <v>2.7713420000000002</v>
      </c>
      <c r="O5377">
        <v>3.237638</v>
      </c>
      <c r="P5377">
        <v>14.691758999999999</v>
      </c>
      <c r="Q5377">
        <v>50.080711000000001</v>
      </c>
      <c r="R5377">
        <v>2</v>
      </c>
      <c r="S5377" s="81">
        <v>30723</v>
      </c>
    </row>
    <row r="5378" spans="1:19" x14ac:dyDescent="0.2">
      <c r="A5378" t="s">
        <v>76</v>
      </c>
      <c r="B5378" t="s">
        <v>38</v>
      </c>
      <c r="C5378" t="s">
        <v>47</v>
      </c>
      <c r="D5378" t="s">
        <v>6</v>
      </c>
      <c r="E5378">
        <v>2013</v>
      </c>
      <c r="F5378">
        <v>24</v>
      </c>
      <c r="G5378">
        <v>67.624709999999993</v>
      </c>
      <c r="H5378">
        <v>66.750810000000001</v>
      </c>
      <c r="I5378">
        <v>46.397300000000001</v>
      </c>
      <c r="J5378">
        <v>0.61519509999999999</v>
      </c>
      <c r="K5378">
        <v>8.5497100000000006E-2</v>
      </c>
      <c r="L5378">
        <v>0.55129269999999997</v>
      </c>
      <c r="M5378">
        <v>0.87390140000000005</v>
      </c>
      <c r="N5378">
        <v>1.19651</v>
      </c>
      <c r="O5378">
        <v>1.6623060000000001</v>
      </c>
      <c r="P5378">
        <v>14.691758999999999</v>
      </c>
      <c r="Q5378">
        <v>50.080711000000001</v>
      </c>
      <c r="R5378">
        <v>2</v>
      </c>
      <c r="S5378" s="81">
        <v>30723</v>
      </c>
    </row>
    <row r="5379" spans="1:19" x14ac:dyDescent="0.2">
      <c r="A5379" t="s">
        <v>76</v>
      </c>
      <c r="B5379" t="s">
        <v>38</v>
      </c>
      <c r="C5379" t="s">
        <v>47</v>
      </c>
      <c r="D5379" t="s">
        <v>7</v>
      </c>
      <c r="E5379">
        <v>2013</v>
      </c>
      <c r="F5379">
        <v>1</v>
      </c>
      <c r="G5379">
        <v>66.744320000000002</v>
      </c>
      <c r="H5379">
        <v>66.744320000000002</v>
      </c>
      <c r="I5379">
        <v>46.941000000000003</v>
      </c>
      <c r="J5379">
        <v>0.60959260000000004</v>
      </c>
      <c r="K5379">
        <v>-0.78122440000000004</v>
      </c>
      <c r="L5379">
        <v>-0.31967069999999997</v>
      </c>
      <c r="M5379">
        <v>0</v>
      </c>
      <c r="N5379">
        <v>0.31967069999999997</v>
      </c>
      <c r="O5379">
        <v>0.78122440000000004</v>
      </c>
      <c r="P5379">
        <v>14.802623000000001</v>
      </c>
      <c r="Q5379">
        <v>50.108108999999999</v>
      </c>
      <c r="R5379">
        <v>3</v>
      </c>
      <c r="S5379" s="81">
        <v>34415</v>
      </c>
    </row>
    <row r="5380" spans="1:19" x14ac:dyDescent="0.2">
      <c r="A5380" t="s">
        <v>76</v>
      </c>
      <c r="B5380" t="s">
        <v>38</v>
      </c>
      <c r="C5380" t="s">
        <v>47</v>
      </c>
      <c r="D5380" t="s">
        <v>7</v>
      </c>
      <c r="E5380">
        <v>2013</v>
      </c>
      <c r="F5380">
        <v>2</v>
      </c>
      <c r="G5380">
        <v>66.124970000000005</v>
      </c>
      <c r="H5380">
        <v>66.124970000000005</v>
      </c>
      <c r="I5380">
        <v>46.2727</v>
      </c>
      <c r="J5380">
        <v>0.60889610000000005</v>
      </c>
      <c r="K5380">
        <v>-0.78033180000000002</v>
      </c>
      <c r="L5380">
        <v>-0.31930540000000002</v>
      </c>
      <c r="M5380">
        <v>0</v>
      </c>
      <c r="N5380">
        <v>0.31930540000000002</v>
      </c>
      <c r="O5380">
        <v>0.78033180000000002</v>
      </c>
      <c r="P5380">
        <v>14.802623000000001</v>
      </c>
      <c r="Q5380">
        <v>50.108108999999999</v>
      </c>
      <c r="R5380">
        <v>3</v>
      </c>
      <c r="S5380" s="81">
        <v>34415</v>
      </c>
    </row>
    <row r="5381" spans="1:19" x14ac:dyDescent="0.2">
      <c r="A5381" t="s">
        <v>76</v>
      </c>
      <c r="B5381" t="s">
        <v>38</v>
      </c>
      <c r="C5381" t="s">
        <v>47</v>
      </c>
      <c r="D5381" t="s">
        <v>7</v>
      </c>
      <c r="E5381">
        <v>2013</v>
      </c>
      <c r="F5381">
        <v>3</v>
      </c>
      <c r="G5381">
        <v>66.234989999999996</v>
      </c>
      <c r="H5381">
        <v>66.234989999999996</v>
      </c>
      <c r="I5381">
        <v>45.781999999999996</v>
      </c>
      <c r="J5381">
        <v>0.60866810000000005</v>
      </c>
      <c r="K5381">
        <v>-0.7800395</v>
      </c>
      <c r="L5381">
        <v>-0.31918590000000002</v>
      </c>
      <c r="M5381">
        <v>0</v>
      </c>
      <c r="N5381">
        <v>0.31918590000000002</v>
      </c>
      <c r="O5381">
        <v>0.7800395</v>
      </c>
      <c r="P5381">
        <v>14.802623000000001</v>
      </c>
      <c r="Q5381">
        <v>50.108108999999999</v>
      </c>
      <c r="R5381">
        <v>3</v>
      </c>
      <c r="S5381" s="81">
        <v>34415</v>
      </c>
    </row>
    <row r="5382" spans="1:19" x14ac:dyDescent="0.2">
      <c r="A5382" t="s">
        <v>76</v>
      </c>
      <c r="B5382" t="s">
        <v>38</v>
      </c>
      <c r="C5382" t="s">
        <v>47</v>
      </c>
      <c r="D5382" t="s">
        <v>7</v>
      </c>
      <c r="E5382">
        <v>2013</v>
      </c>
      <c r="F5382">
        <v>4</v>
      </c>
      <c r="G5382">
        <v>68.424160000000001</v>
      </c>
      <c r="H5382">
        <v>68.424160000000001</v>
      </c>
      <c r="I5382">
        <v>44.982999999999997</v>
      </c>
      <c r="J5382">
        <v>0.60873310000000003</v>
      </c>
      <c r="K5382">
        <v>-0.78012289999999995</v>
      </c>
      <c r="L5382">
        <v>-0.3192199</v>
      </c>
      <c r="M5382">
        <v>0</v>
      </c>
      <c r="N5382">
        <v>0.3192199</v>
      </c>
      <c r="O5382">
        <v>0.78012289999999995</v>
      </c>
      <c r="P5382">
        <v>14.802623000000001</v>
      </c>
      <c r="Q5382">
        <v>50.108108999999999</v>
      </c>
      <c r="R5382">
        <v>3</v>
      </c>
      <c r="S5382" s="81">
        <v>34415</v>
      </c>
    </row>
    <row r="5383" spans="1:19" x14ac:dyDescent="0.2">
      <c r="A5383" t="s">
        <v>76</v>
      </c>
      <c r="B5383" t="s">
        <v>38</v>
      </c>
      <c r="C5383" t="s">
        <v>47</v>
      </c>
      <c r="D5383" t="s">
        <v>7</v>
      </c>
      <c r="E5383">
        <v>2013</v>
      </c>
      <c r="F5383">
        <v>5</v>
      </c>
      <c r="G5383">
        <v>69.273989999999998</v>
      </c>
      <c r="H5383">
        <v>69.273989999999998</v>
      </c>
      <c r="I5383">
        <v>44.015599999999999</v>
      </c>
      <c r="J5383">
        <v>0.60844310000000001</v>
      </c>
      <c r="K5383">
        <v>-0.77975119999999998</v>
      </c>
      <c r="L5383">
        <v>-0.31906790000000002</v>
      </c>
      <c r="M5383">
        <v>0</v>
      </c>
      <c r="N5383">
        <v>0.31906790000000002</v>
      </c>
      <c r="O5383">
        <v>0.77975119999999998</v>
      </c>
      <c r="P5383">
        <v>14.802623000000001</v>
      </c>
      <c r="Q5383">
        <v>50.108108999999999</v>
      </c>
      <c r="R5383">
        <v>3</v>
      </c>
      <c r="S5383" s="81">
        <v>34415</v>
      </c>
    </row>
    <row r="5384" spans="1:19" x14ac:dyDescent="0.2">
      <c r="A5384" t="s">
        <v>76</v>
      </c>
      <c r="B5384" t="s">
        <v>38</v>
      </c>
      <c r="C5384" t="s">
        <v>47</v>
      </c>
      <c r="D5384" t="s">
        <v>7</v>
      </c>
      <c r="E5384">
        <v>2013</v>
      </c>
      <c r="F5384">
        <v>6</v>
      </c>
      <c r="G5384">
        <v>76.165040000000005</v>
      </c>
      <c r="H5384">
        <v>76.165040000000005</v>
      </c>
      <c r="I5384">
        <v>43.188299999999998</v>
      </c>
      <c r="J5384">
        <v>0.60998870000000005</v>
      </c>
      <c r="K5384">
        <v>-0.78173199999999998</v>
      </c>
      <c r="L5384">
        <v>-0.31987840000000001</v>
      </c>
      <c r="M5384">
        <v>0</v>
      </c>
      <c r="N5384">
        <v>0.31987840000000001</v>
      </c>
      <c r="O5384">
        <v>0.78173199999999998</v>
      </c>
      <c r="P5384">
        <v>14.802623000000001</v>
      </c>
      <c r="Q5384">
        <v>50.108108999999999</v>
      </c>
      <c r="R5384">
        <v>3</v>
      </c>
      <c r="S5384" s="81">
        <v>34415</v>
      </c>
    </row>
    <row r="5385" spans="1:19" x14ac:dyDescent="0.2">
      <c r="A5385" t="s">
        <v>76</v>
      </c>
      <c r="B5385" t="s">
        <v>38</v>
      </c>
      <c r="C5385" t="s">
        <v>47</v>
      </c>
      <c r="D5385" t="s">
        <v>7</v>
      </c>
      <c r="E5385">
        <v>2013</v>
      </c>
      <c r="F5385">
        <v>7</v>
      </c>
      <c r="G5385">
        <v>86.36224</v>
      </c>
      <c r="H5385">
        <v>86.36224</v>
      </c>
      <c r="I5385">
        <v>42.956299999999999</v>
      </c>
      <c r="J5385">
        <v>0.62374839999999998</v>
      </c>
      <c r="K5385">
        <v>-0.79936580000000002</v>
      </c>
      <c r="L5385">
        <v>-0.327094</v>
      </c>
      <c r="M5385">
        <v>0</v>
      </c>
      <c r="N5385">
        <v>0.327094</v>
      </c>
      <c r="O5385">
        <v>0.79936580000000002</v>
      </c>
      <c r="P5385">
        <v>14.802623000000001</v>
      </c>
      <c r="Q5385">
        <v>50.108108999999999</v>
      </c>
      <c r="R5385">
        <v>3</v>
      </c>
      <c r="S5385" s="81">
        <v>34415</v>
      </c>
    </row>
    <row r="5386" spans="1:19" x14ac:dyDescent="0.2">
      <c r="A5386" t="s">
        <v>76</v>
      </c>
      <c r="B5386" t="s">
        <v>38</v>
      </c>
      <c r="C5386" t="s">
        <v>47</v>
      </c>
      <c r="D5386" t="s">
        <v>7</v>
      </c>
      <c r="E5386">
        <v>2013</v>
      </c>
      <c r="F5386">
        <v>8</v>
      </c>
      <c r="G5386">
        <v>85.915459999999996</v>
      </c>
      <c r="H5386">
        <v>85.915459999999996</v>
      </c>
      <c r="I5386">
        <v>46.353299999999997</v>
      </c>
      <c r="J5386">
        <v>0.63292380000000004</v>
      </c>
      <c r="K5386">
        <v>-0.81112439999999997</v>
      </c>
      <c r="L5386">
        <v>-0.33190550000000002</v>
      </c>
      <c r="M5386">
        <v>0</v>
      </c>
      <c r="N5386">
        <v>0.33190550000000002</v>
      </c>
      <c r="O5386">
        <v>0.81112439999999997</v>
      </c>
      <c r="P5386">
        <v>14.802623000000001</v>
      </c>
      <c r="Q5386">
        <v>50.108108999999999</v>
      </c>
      <c r="R5386">
        <v>3</v>
      </c>
      <c r="S5386" s="81">
        <v>34415</v>
      </c>
    </row>
    <row r="5387" spans="1:19" x14ac:dyDescent="0.2">
      <c r="A5387" t="s">
        <v>76</v>
      </c>
      <c r="B5387" t="s">
        <v>38</v>
      </c>
      <c r="C5387" t="s">
        <v>47</v>
      </c>
      <c r="D5387" t="s">
        <v>7</v>
      </c>
      <c r="E5387">
        <v>2013</v>
      </c>
      <c r="F5387">
        <v>9</v>
      </c>
      <c r="G5387">
        <v>91.877669999999995</v>
      </c>
      <c r="H5387">
        <v>91.877669999999995</v>
      </c>
      <c r="I5387">
        <v>48.003599999999999</v>
      </c>
      <c r="J5387">
        <v>0.6389551</v>
      </c>
      <c r="K5387">
        <v>-0.81885390000000002</v>
      </c>
      <c r="L5387">
        <v>-0.33506839999999999</v>
      </c>
      <c r="M5387">
        <v>0</v>
      </c>
      <c r="N5387">
        <v>0.33506839999999999</v>
      </c>
      <c r="O5387">
        <v>0.81885390000000002</v>
      </c>
      <c r="P5387">
        <v>14.802623000000001</v>
      </c>
      <c r="Q5387">
        <v>50.108108999999999</v>
      </c>
      <c r="R5387">
        <v>3</v>
      </c>
      <c r="S5387" s="81">
        <v>34415</v>
      </c>
    </row>
    <row r="5388" spans="1:19" x14ac:dyDescent="0.2">
      <c r="A5388" t="s">
        <v>76</v>
      </c>
      <c r="B5388" t="s">
        <v>38</v>
      </c>
      <c r="C5388" t="s">
        <v>47</v>
      </c>
      <c r="D5388" t="s">
        <v>7</v>
      </c>
      <c r="E5388">
        <v>2013</v>
      </c>
      <c r="F5388">
        <v>10</v>
      </c>
      <c r="G5388">
        <v>92.887320000000003</v>
      </c>
      <c r="H5388">
        <v>92.887320000000003</v>
      </c>
      <c r="I5388">
        <v>49.729100000000003</v>
      </c>
      <c r="J5388">
        <v>0.64055790000000001</v>
      </c>
      <c r="K5388">
        <v>-0.82090799999999997</v>
      </c>
      <c r="L5388">
        <v>-0.33590890000000001</v>
      </c>
      <c r="M5388">
        <v>0</v>
      </c>
      <c r="N5388">
        <v>0.33590890000000001</v>
      </c>
      <c r="O5388">
        <v>0.82090799999999997</v>
      </c>
      <c r="P5388">
        <v>14.802623000000001</v>
      </c>
      <c r="Q5388">
        <v>50.108108999999999</v>
      </c>
      <c r="R5388">
        <v>3</v>
      </c>
      <c r="S5388" s="81">
        <v>34415</v>
      </c>
    </row>
    <row r="5389" spans="1:19" x14ac:dyDescent="0.2">
      <c r="A5389" t="s">
        <v>76</v>
      </c>
      <c r="B5389" t="s">
        <v>38</v>
      </c>
      <c r="C5389" t="s">
        <v>47</v>
      </c>
      <c r="D5389" t="s">
        <v>7</v>
      </c>
      <c r="E5389">
        <v>2013</v>
      </c>
      <c r="F5389">
        <v>11</v>
      </c>
      <c r="G5389">
        <v>93.12276</v>
      </c>
      <c r="H5389">
        <v>93.12276</v>
      </c>
      <c r="I5389">
        <v>51.966099999999997</v>
      </c>
      <c r="J5389">
        <v>0.64196310000000001</v>
      </c>
      <c r="K5389">
        <v>-0.82270880000000002</v>
      </c>
      <c r="L5389">
        <v>-0.3366458</v>
      </c>
      <c r="M5389">
        <v>0</v>
      </c>
      <c r="N5389">
        <v>0.3366458</v>
      </c>
      <c r="O5389">
        <v>0.82270880000000002</v>
      </c>
      <c r="P5389">
        <v>14.802623000000001</v>
      </c>
      <c r="Q5389">
        <v>50.108108999999999</v>
      </c>
      <c r="R5389">
        <v>3</v>
      </c>
      <c r="S5389" s="81">
        <v>34415</v>
      </c>
    </row>
    <row r="5390" spans="1:19" x14ac:dyDescent="0.2">
      <c r="A5390" t="s">
        <v>76</v>
      </c>
      <c r="B5390" t="s">
        <v>38</v>
      </c>
      <c r="C5390" t="s">
        <v>47</v>
      </c>
      <c r="D5390" t="s">
        <v>7</v>
      </c>
      <c r="E5390">
        <v>2013</v>
      </c>
      <c r="F5390">
        <v>12</v>
      </c>
      <c r="G5390">
        <v>92.327969999999993</v>
      </c>
      <c r="H5390">
        <v>92.327969999999993</v>
      </c>
      <c r="I5390">
        <v>52.844700000000003</v>
      </c>
      <c r="J5390">
        <v>0.64292000000000005</v>
      </c>
      <c r="K5390">
        <v>-0.82393510000000003</v>
      </c>
      <c r="L5390">
        <v>-0.33714759999999999</v>
      </c>
      <c r="M5390">
        <v>0</v>
      </c>
      <c r="N5390">
        <v>0.33714759999999999</v>
      </c>
      <c r="O5390">
        <v>0.82393510000000003</v>
      </c>
      <c r="P5390">
        <v>14.802623000000001</v>
      </c>
      <c r="Q5390">
        <v>50.108108999999999</v>
      </c>
      <c r="R5390">
        <v>3</v>
      </c>
      <c r="S5390" s="81">
        <v>34415</v>
      </c>
    </row>
    <row r="5391" spans="1:19" x14ac:dyDescent="0.2">
      <c r="A5391" t="s">
        <v>76</v>
      </c>
      <c r="B5391" t="s">
        <v>38</v>
      </c>
      <c r="C5391" t="s">
        <v>47</v>
      </c>
      <c r="D5391" t="s">
        <v>7</v>
      </c>
      <c r="E5391">
        <v>2013</v>
      </c>
      <c r="F5391">
        <v>13</v>
      </c>
      <c r="G5391">
        <v>91.166319999999999</v>
      </c>
      <c r="H5391">
        <v>91.166319999999999</v>
      </c>
      <c r="I5391">
        <v>52.761299999999999</v>
      </c>
      <c r="J5391">
        <v>0.6427465</v>
      </c>
      <c r="K5391">
        <v>-0.82371280000000002</v>
      </c>
      <c r="L5391">
        <v>-0.33705659999999998</v>
      </c>
      <c r="M5391">
        <v>0</v>
      </c>
      <c r="N5391">
        <v>0.33705659999999998</v>
      </c>
      <c r="O5391">
        <v>0.82371280000000002</v>
      </c>
      <c r="P5391">
        <v>14.802623000000001</v>
      </c>
      <c r="Q5391">
        <v>50.108108999999999</v>
      </c>
      <c r="R5391">
        <v>3</v>
      </c>
      <c r="S5391" s="81">
        <v>34415</v>
      </c>
    </row>
    <row r="5392" spans="1:19" x14ac:dyDescent="0.2">
      <c r="A5392" t="s">
        <v>76</v>
      </c>
      <c r="B5392" t="s">
        <v>38</v>
      </c>
      <c r="C5392" t="s">
        <v>47</v>
      </c>
      <c r="D5392" t="s">
        <v>7</v>
      </c>
      <c r="E5392">
        <v>2013</v>
      </c>
      <c r="F5392">
        <v>14</v>
      </c>
      <c r="G5392">
        <v>89.49785</v>
      </c>
      <c r="H5392">
        <v>89.49785</v>
      </c>
      <c r="I5392">
        <v>53.871899999999997</v>
      </c>
      <c r="J5392">
        <v>0.64851499999999995</v>
      </c>
      <c r="K5392">
        <v>-0.83110539999999999</v>
      </c>
      <c r="L5392">
        <v>-0.34008159999999998</v>
      </c>
      <c r="M5392">
        <v>0</v>
      </c>
      <c r="N5392">
        <v>0.34008159999999998</v>
      </c>
      <c r="O5392">
        <v>0.83110539999999999</v>
      </c>
      <c r="P5392">
        <v>14.802623000000001</v>
      </c>
      <c r="Q5392">
        <v>50.108108999999999</v>
      </c>
      <c r="R5392">
        <v>3</v>
      </c>
      <c r="S5392" s="81">
        <v>34415</v>
      </c>
    </row>
    <row r="5393" spans="1:19" x14ac:dyDescent="0.2">
      <c r="A5393" t="s">
        <v>76</v>
      </c>
      <c r="B5393" t="s">
        <v>38</v>
      </c>
      <c r="C5393" t="s">
        <v>47</v>
      </c>
      <c r="D5393" t="s">
        <v>7</v>
      </c>
      <c r="E5393">
        <v>2013</v>
      </c>
      <c r="F5393">
        <v>15</v>
      </c>
      <c r="G5393">
        <v>86.77122</v>
      </c>
      <c r="H5393">
        <v>89.618570000000005</v>
      </c>
      <c r="I5393">
        <v>54.650199999999998</v>
      </c>
      <c r="J5393">
        <v>0.65056329999999996</v>
      </c>
      <c r="K5393">
        <v>-3.6810740000000002</v>
      </c>
      <c r="L5393">
        <v>-3.1884990000000002</v>
      </c>
      <c r="M5393">
        <v>-2.847343</v>
      </c>
      <c r="N5393">
        <v>-2.5061879999999999</v>
      </c>
      <c r="O5393">
        <v>-2.0136129999999999</v>
      </c>
      <c r="P5393">
        <v>14.802623000000001</v>
      </c>
      <c r="Q5393">
        <v>50.108108999999999</v>
      </c>
      <c r="R5393">
        <v>3</v>
      </c>
      <c r="S5393" s="81">
        <v>34415</v>
      </c>
    </row>
    <row r="5394" spans="1:19" x14ac:dyDescent="0.2">
      <c r="A5394" t="s">
        <v>76</v>
      </c>
      <c r="B5394" t="s">
        <v>38</v>
      </c>
      <c r="C5394" t="s">
        <v>47</v>
      </c>
      <c r="D5394" t="s">
        <v>7</v>
      </c>
      <c r="E5394">
        <v>2013</v>
      </c>
      <c r="F5394">
        <v>16</v>
      </c>
      <c r="G5394">
        <v>85.18</v>
      </c>
      <c r="H5394">
        <v>85.504480000000001</v>
      </c>
      <c r="I5394">
        <v>53.904600000000002</v>
      </c>
      <c r="J5394">
        <v>0.64347580000000004</v>
      </c>
      <c r="K5394">
        <v>-1.1491260000000001</v>
      </c>
      <c r="L5394">
        <v>-0.66191719999999998</v>
      </c>
      <c r="M5394">
        <v>-0.32447809999999999</v>
      </c>
      <c r="N5394">
        <v>1.2960899999999999E-2</v>
      </c>
      <c r="O5394">
        <v>0.50016919999999998</v>
      </c>
      <c r="P5394">
        <v>14.802623000000001</v>
      </c>
      <c r="Q5394">
        <v>50.108108999999999</v>
      </c>
      <c r="R5394">
        <v>3</v>
      </c>
      <c r="S5394" s="81">
        <v>34415</v>
      </c>
    </row>
    <row r="5395" spans="1:19" x14ac:dyDescent="0.2">
      <c r="A5395" t="s">
        <v>76</v>
      </c>
      <c r="B5395" t="s">
        <v>38</v>
      </c>
      <c r="C5395" t="s">
        <v>47</v>
      </c>
      <c r="D5395" t="s">
        <v>7</v>
      </c>
      <c r="E5395">
        <v>2013</v>
      </c>
      <c r="F5395">
        <v>17</v>
      </c>
      <c r="G5395">
        <v>82.451740000000001</v>
      </c>
      <c r="H5395">
        <v>78.355810000000005</v>
      </c>
      <c r="I5395">
        <v>52.7102</v>
      </c>
      <c r="J5395">
        <v>0.63851550000000001</v>
      </c>
      <c r="K5395">
        <v>3.2776420000000002</v>
      </c>
      <c r="L5395">
        <v>3.7610939999999999</v>
      </c>
      <c r="M5395">
        <v>4.0959320000000004</v>
      </c>
      <c r="N5395">
        <v>4.4307699999999999</v>
      </c>
      <c r="O5395">
        <v>4.9142229999999998</v>
      </c>
      <c r="P5395">
        <v>14.802623000000001</v>
      </c>
      <c r="Q5395">
        <v>50.108108999999999</v>
      </c>
      <c r="R5395">
        <v>3</v>
      </c>
      <c r="S5395" s="81">
        <v>34415</v>
      </c>
    </row>
    <row r="5396" spans="1:19" x14ac:dyDescent="0.2">
      <c r="A5396" t="s">
        <v>76</v>
      </c>
      <c r="B5396" t="s">
        <v>38</v>
      </c>
      <c r="C5396" t="s">
        <v>47</v>
      </c>
      <c r="D5396" t="s">
        <v>7</v>
      </c>
      <c r="E5396">
        <v>2013</v>
      </c>
      <c r="F5396">
        <v>18</v>
      </c>
      <c r="G5396">
        <v>82.523020000000002</v>
      </c>
      <c r="H5396">
        <v>78.215509999999995</v>
      </c>
      <c r="I5396">
        <v>50.8202</v>
      </c>
      <c r="J5396">
        <v>0.61550879999999997</v>
      </c>
      <c r="K5396">
        <v>3.5187040000000001</v>
      </c>
      <c r="L5396">
        <v>3.984737</v>
      </c>
      <c r="M5396">
        <v>4.3075099999999997</v>
      </c>
      <c r="N5396">
        <v>4.6302830000000004</v>
      </c>
      <c r="O5396">
        <v>5.096317</v>
      </c>
      <c r="P5396">
        <v>14.802623000000001</v>
      </c>
      <c r="Q5396">
        <v>50.108108999999999</v>
      </c>
      <c r="R5396">
        <v>3</v>
      </c>
      <c r="S5396" s="81">
        <v>34415</v>
      </c>
    </row>
    <row r="5397" spans="1:19" x14ac:dyDescent="0.2">
      <c r="A5397" t="s">
        <v>76</v>
      </c>
      <c r="B5397" t="s">
        <v>38</v>
      </c>
      <c r="C5397" t="s">
        <v>47</v>
      </c>
      <c r="D5397" t="s">
        <v>7</v>
      </c>
      <c r="E5397">
        <v>2013</v>
      </c>
      <c r="F5397">
        <v>19</v>
      </c>
      <c r="G5397">
        <v>86.46284</v>
      </c>
      <c r="H5397">
        <v>76.715710000000001</v>
      </c>
      <c r="I5397">
        <v>48.482500000000002</v>
      </c>
      <c r="J5397">
        <v>0.61315810000000004</v>
      </c>
      <c r="K5397">
        <v>8.9613300000000002</v>
      </c>
      <c r="L5397">
        <v>9.4255829999999996</v>
      </c>
      <c r="M5397">
        <v>9.7471239999999995</v>
      </c>
      <c r="N5397">
        <v>10.068659999999999</v>
      </c>
      <c r="O5397">
        <v>10.532920000000001</v>
      </c>
      <c r="P5397">
        <v>14.802623000000001</v>
      </c>
      <c r="Q5397">
        <v>50.108108999999999</v>
      </c>
      <c r="R5397">
        <v>3</v>
      </c>
      <c r="S5397" s="81">
        <v>34415</v>
      </c>
    </row>
    <row r="5398" spans="1:19" x14ac:dyDescent="0.2">
      <c r="A5398" t="s">
        <v>76</v>
      </c>
      <c r="B5398" t="s">
        <v>38</v>
      </c>
      <c r="C5398" t="s">
        <v>47</v>
      </c>
      <c r="D5398" t="s">
        <v>7</v>
      </c>
      <c r="E5398">
        <v>2013</v>
      </c>
      <c r="F5398">
        <v>20</v>
      </c>
      <c r="G5398">
        <v>87.700959999999995</v>
      </c>
      <c r="H5398">
        <v>76.470070000000007</v>
      </c>
      <c r="I5398">
        <v>46.776600000000002</v>
      </c>
      <c r="J5398">
        <v>0.61051860000000002</v>
      </c>
      <c r="K5398">
        <v>10.44848</v>
      </c>
      <c r="L5398">
        <v>10.910729999999999</v>
      </c>
      <c r="M5398">
        <v>11.23089</v>
      </c>
      <c r="N5398">
        <v>11.55104</v>
      </c>
      <c r="O5398">
        <v>12.013299999999999</v>
      </c>
      <c r="P5398">
        <v>14.802623000000001</v>
      </c>
      <c r="Q5398">
        <v>50.108108999999999</v>
      </c>
      <c r="R5398">
        <v>3</v>
      </c>
      <c r="S5398" s="81">
        <v>34415</v>
      </c>
    </row>
    <row r="5399" spans="1:19" x14ac:dyDescent="0.2">
      <c r="A5399" t="s">
        <v>76</v>
      </c>
      <c r="B5399" t="s">
        <v>38</v>
      </c>
      <c r="C5399" t="s">
        <v>47</v>
      </c>
      <c r="D5399" t="s">
        <v>7</v>
      </c>
      <c r="E5399">
        <v>2013</v>
      </c>
      <c r="F5399">
        <v>21</v>
      </c>
      <c r="G5399">
        <v>82.967160000000007</v>
      </c>
      <c r="H5399">
        <v>73.150459999999995</v>
      </c>
      <c r="I5399">
        <v>45.677999999999997</v>
      </c>
      <c r="J5399">
        <v>0.60933269999999995</v>
      </c>
      <c r="K5399">
        <v>9.0358049999999999</v>
      </c>
      <c r="L5399">
        <v>9.4971619999999994</v>
      </c>
      <c r="M5399">
        <v>9.8166960000000003</v>
      </c>
      <c r="N5399">
        <v>10.136229999999999</v>
      </c>
      <c r="O5399">
        <v>10.59759</v>
      </c>
      <c r="P5399">
        <v>14.802623000000001</v>
      </c>
      <c r="Q5399">
        <v>50.108108999999999</v>
      </c>
      <c r="R5399">
        <v>3</v>
      </c>
      <c r="S5399" s="81">
        <v>34415</v>
      </c>
    </row>
    <row r="5400" spans="1:19" x14ac:dyDescent="0.2">
      <c r="A5400" t="s">
        <v>76</v>
      </c>
      <c r="B5400" t="s">
        <v>38</v>
      </c>
      <c r="C5400" t="s">
        <v>47</v>
      </c>
      <c r="D5400" t="s">
        <v>7</v>
      </c>
      <c r="E5400">
        <v>2013</v>
      </c>
      <c r="F5400">
        <v>22</v>
      </c>
      <c r="G5400">
        <v>73.655749999999998</v>
      </c>
      <c r="H5400">
        <v>73.995059999999995</v>
      </c>
      <c r="I5400">
        <v>44.366999999999997</v>
      </c>
      <c r="J5400">
        <v>0.61026800000000003</v>
      </c>
      <c r="K5400">
        <v>-1.121407</v>
      </c>
      <c r="L5400">
        <v>-0.65934219999999999</v>
      </c>
      <c r="M5400">
        <v>-0.33931729999999999</v>
      </c>
      <c r="N5400">
        <v>-1.9292500000000001E-2</v>
      </c>
      <c r="O5400">
        <v>0.44277260000000002</v>
      </c>
      <c r="P5400">
        <v>14.802623000000001</v>
      </c>
      <c r="Q5400">
        <v>50.108108999999999</v>
      </c>
      <c r="R5400">
        <v>3</v>
      </c>
      <c r="S5400" s="81">
        <v>34415</v>
      </c>
    </row>
    <row r="5401" spans="1:19" x14ac:dyDescent="0.2">
      <c r="A5401" t="s">
        <v>76</v>
      </c>
      <c r="B5401" t="s">
        <v>38</v>
      </c>
      <c r="C5401" t="s">
        <v>47</v>
      </c>
      <c r="D5401" t="s">
        <v>7</v>
      </c>
      <c r="E5401">
        <v>2013</v>
      </c>
      <c r="F5401">
        <v>23</v>
      </c>
      <c r="G5401">
        <v>69.073710000000005</v>
      </c>
      <c r="H5401">
        <v>66.952340000000007</v>
      </c>
      <c r="I5401">
        <v>43.110999999999997</v>
      </c>
      <c r="J5401">
        <v>0.61054359999999996</v>
      </c>
      <c r="K5401">
        <v>1.3389249999999999</v>
      </c>
      <c r="L5401">
        <v>1.801199</v>
      </c>
      <c r="M5401">
        <v>2.1213679999999999</v>
      </c>
      <c r="N5401">
        <v>2.441538</v>
      </c>
      <c r="O5401">
        <v>2.9038110000000001</v>
      </c>
      <c r="P5401">
        <v>14.802623000000001</v>
      </c>
      <c r="Q5401">
        <v>50.108108999999999</v>
      </c>
      <c r="R5401">
        <v>3</v>
      </c>
      <c r="S5401" s="81">
        <v>34415</v>
      </c>
    </row>
    <row r="5402" spans="1:19" x14ac:dyDescent="0.2">
      <c r="A5402" t="s">
        <v>76</v>
      </c>
      <c r="B5402" t="s">
        <v>38</v>
      </c>
      <c r="C5402" t="s">
        <v>47</v>
      </c>
      <c r="D5402" t="s">
        <v>7</v>
      </c>
      <c r="E5402">
        <v>2013</v>
      </c>
      <c r="F5402">
        <v>24</v>
      </c>
      <c r="G5402">
        <v>67.576580000000007</v>
      </c>
      <c r="H5402">
        <v>67.299620000000004</v>
      </c>
      <c r="I5402">
        <v>42.216700000000003</v>
      </c>
      <c r="J5402">
        <v>0.60956449999999995</v>
      </c>
      <c r="K5402">
        <v>-0.50423370000000001</v>
      </c>
      <c r="L5402">
        <v>-4.2701299999999998E-2</v>
      </c>
      <c r="M5402">
        <v>0.2769547</v>
      </c>
      <c r="N5402">
        <v>0.59661059999999999</v>
      </c>
      <c r="O5402">
        <v>1.0581430000000001</v>
      </c>
      <c r="P5402">
        <v>14.802623000000001</v>
      </c>
      <c r="Q5402">
        <v>50.108108999999999</v>
      </c>
      <c r="R5402">
        <v>3</v>
      </c>
      <c r="S5402" s="81">
        <v>34415</v>
      </c>
    </row>
    <row r="5403" spans="1:19" x14ac:dyDescent="0.2">
      <c r="A5403" t="s">
        <v>76</v>
      </c>
      <c r="B5403" t="s">
        <v>38</v>
      </c>
      <c r="C5403" t="s">
        <v>47</v>
      </c>
      <c r="D5403" t="s">
        <v>8</v>
      </c>
      <c r="E5403">
        <v>2013</v>
      </c>
      <c r="F5403">
        <v>1</v>
      </c>
      <c r="G5403">
        <v>68.24982</v>
      </c>
      <c r="H5403">
        <v>68.24982</v>
      </c>
      <c r="I5403">
        <v>56.630400000000002</v>
      </c>
      <c r="J5403">
        <v>0.60525289999999998</v>
      </c>
      <c r="K5403">
        <v>-0.77566279999999999</v>
      </c>
      <c r="L5403">
        <v>-0.31739489999999998</v>
      </c>
      <c r="M5403">
        <v>0</v>
      </c>
      <c r="N5403">
        <v>0.31739489999999998</v>
      </c>
      <c r="O5403">
        <v>0.77566279999999999</v>
      </c>
      <c r="P5403">
        <v>14.913487</v>
      </c>
      <c r="Q5403">
        <v>50.135094000000002</v>
      </c>
      <c r="R5403">
        <v>4</v>
      </c>
      <c r="S5403" s="81">
        <v>37005</v>
      </c>
    </row>
    <row r="5404" spans="1:19" x14ac:dyDescent="0.2">
      <c r="A5404" t="s">
        <v>76</v>
      </c>
      <c r="B5404" t="s">
        <v>38</v>
      </c>
      <c r="C5404" t="s">
        <v>47</v>
      </c>
      <c r="D5404" t="s">
        <v>8</v>
      </c>
      <c r="E5404">
        <v>2013</v>
      </c>
      <c r="F5404">
        <v>2</v>
      </c>
      <c r="G5404">
        <v>67.7941</v>
      </c>
      <c r="H5404">
        <v>67.7941</v>
      </c>
      <c r="I5404">
        <v>55.397100000000002</v>
      </c>
      <c r="J5404">
        <v>0.60487539999999995</v>
      </c>
      <c r="K5404">
        <v>-0.77517910000000001</v>
      </c>
      <c r="L5404">
        <v>-0.31719700000000001</v>
      </c>
      <c r="M5404">
        <v>0</v>
      </c>
      <c r="N5404">
        <v>0.31719700000000001</v>
      </c>
      <c r="O5404">
        <v>0.77517910000000001</v>
      </c>
      <c r="P5404">
        <v>14.913487</v>
      </c>
      <c r="Q5404">
        <v>50.135094000000002</v>
      </c>
      <c r="R5404">
        <v>4</v>
      </c>
      <c r="S5404" s="81">
        <v>37005</v>
      </c>
    </row>
    <row r="5405" spans="1:19" x14ac:dyDescent="0.2">
      <c r="A5405" t="s">
        <v>76</v>
      </c>
      <c r="B5405" t="s">
        <v>38</v>
      </c>
      <c r="C5405" t="s">
        <v>47</v>
      </c>
      <c r="D5405" t="s">
        <v>8</v>
      </c>
      <c r="E5405">
        <v>2013</v>
      </c>
      <c r="F5405">
        <v>3</v>
      </c>
      <c r="G5405">
        <v>68.696110000000004</v>
      </c>
      <c r="H5405">
        <v>68.696110000000004</v>
      </c>
      <c r="I5405">
        <v>54.214799999999997</v>
      </c>
      <c r="J5405">
        <v>0.60386569999999995</v>
      </c>
      <c r="K5405">
        <v>-0.77388500000000005</v>
      </c>
      <c r="L5405">
        <v>-0.31666749999999999</v>
      </c>
      <c r="M5405">
        <v>0</v>
      </c>
      <c r="N5405">
        <v>0.31666749999999999</v>
      </c>
      <c r="O5405">
        <v>0.77388500000000005</v>
      </c>
      <c r="P5405">
        <v>14.913487</v>
      </c>
      <c r="Q5405">
        <v>50.135094000000002</v>
      </c>
      <c r="R5405">
        <v>4</v>
      </c>
      <c r="S5405" s="81">
        <v>37005</v>
      </c>
    </row>
    <row r="5406" spans="1:19" x14ac:dyDescent="0.2">
      <c r="A5406" t="s">
        <v>76</v>
      </c>
      <c r="B5406" t="s">
        <v>38</v>
      </c>
      <c r="C5406" t="s">
        <v>47</v>
      </c>
      <c r="D5406" t="s">
        <v>8</v>
      </c>
      <c r="E5406">
        <v>2013</v>
      </c>
      <c r="F5406">
        <v>4</v>
      </c>
      <c r="G5406">
        <v>69.631799999999998</v>
      </c>
      <c r="H5406">
        <v>69.631799999999998</v>
      </c>
      <c r="I5406">
        <v>53.163600000000002</v>
      </c>
      <c r="J5406">
        <v>0.60338190000000003</v>
      </c>
      <c r="K5406">
        <v>-0.77326510000000004</v>
      </c>
      <c r="L5406">
        <v>-0.31641380000000002</v>
      </c>
      <c r="M5406">
        <v>0</v>
      </c>
      <c r="N5406">
        <v>0.31641380000000002</v>
      </c>
      <c r="O5406">
        <v>0.77326510000000004</v>
      </c>
      <c r="P5406">
        <v>14.913487</v>
      </c>
      <c r="Q5406">
        <v>50.135094000000002</v>
      </c>
      <c r="R5406">
        <v>4</v>
      </c>
      <c r="S5406" s="81">
        <v>37005</v>
      </c>
    </row>
    <row r="5407" spans="1:19" x14ac:dyDescent="0.2">
      <c r="A5407" t="s">
        <v>76</v>
      </c>
      <c r="B5407" t="s">
        <v>38</v>
      </c>
      <c r="C5407" t="s">
        <v>47</v>
      </c>
      <c r="D5407" t="s">
        <v>8</v>
      </c>
      <c r="E5407">
        <v>2013</v>
      </c>
      <c r="F5407">
        <v>5</v>
      </c>
      <c r="G5407">
        <v>70.072320000000005</v>
      </c>
      <c r="H5407">
        <v>70.072320000000005</v>
      </c>
      <c r="I5407">
        <v>52.2883</v>
      </c>
      <c r="J5407">
        <v>0.60386280000000003</v>
      </c>
      <c r="K5407">
        <v>-0.77388129999999999</v>
      </c>
      <c r="L5407">
        <v>-0.3166659</v>
      </c>
      <c r="M5407">
        <v>0</v>
      </c>
      <c r="N5407">
        <v>0.3166659</v>
      </c>
      <c r="O5407">
        <v>0.77388129999999999</v>
      </c>
      <c r="P5407">
        <v>14.913487</v>
      </c>
      <c r="Q5407">
        <v>50.135094000000002</v>
      </c>
      <c r="R5407">
        <v>4</v>
      </c>
      <c r="S5407" s="81">
        <v>37005</v>
      </c>
    </row>
    <row r="5408" spans="1:19" x14ac:dyDescent="0.2">
      <c r="A5408" t="s">
        <v>76</v>
      </c>
      <c r="B5408" t="s">
        <v>38</v>
      </c>
      <c r="C5408" t="s">
        <v>47</v>
      </c>
      <c r="D5408" t="s">
        <v>8</v>
      </c>
      <c r="E5408">
        <v>2013</v>
      </c>
      <c r="F5408">
        <v>6</v>
      </c>
      <c r="G5408">
        <v>76.785409999999999</v>
      </c>
      <c r="H5408">
        <v>76.785409999999999</v>
      </c>
      <c r="I5408">
        <v>51.571199999999997</v>
      </c>
      <c r="J5408">
        <v>0.6045239</v>
      </c>
      <c r="K5408">
        <v>-0.77472850000000004</v>
      </c>
      <c r="L5408">
        <v>-0.31701259999999998</v>
      </c>
      <c r="M5408">
        <v>0</v>
      </c>
      <c r="N5408">
        <v>0.31701259999999998</v>
      </c>
      <c r="O5408">
        <v>0.77472850000000004</v>
      </c>
      <c r="P5408">
        <v>14.913487</v>
      </c>
      <c r="Q5408">
        <v>50.135094000000002</v>
      </c>
      <c r="R5408">
        <v>4</v>
      </c>
      <c r="S5408" s="81">
        <v>37005</v>
      </c>
    </row>
    <row r="5409" spans="1:19" x14ac:dyDescent="0.2">
      <c r="A5409" t="s">
        <v>76</v>
      </c>
      <c r="B5409" t="s">
        <v>38</v>
      </c>
      <c r="C5409" t="s">
        <v>47</v>
      </c>
      <c r="D5409" t="s">
        <v>8</v>
      </c>
      <c r="E5409">
        <v>2013</v>
      </c>
      <c r="F5409">
        <v>7</v>
      </c>
      <c r="G5409">
        <v>87.478729999999999</v>
      </c>
      <c r="H5409">
        <v>87.478729999999999</v>
      </c>
      <c r="I5409">
        <v>51.398699999999998</v>
      </c>
      <c r="J5409">
        <v>0.61254810000000004</v>
      </c>
      <c r="K5409">
        <v>-0.78501189999999998</v>
      </c>
      <c r="L5409">
        <v>-0.32122050000000002</v>
      </c>
      <c r="M5409">
        <v>0</v>
      </c>
      <c r="N5409">
        <v>0.32122050000000002</v>
      </c>
      <c r="O5409">
        <v>0.78501189999999998</v>
      </c>
      <c r="P5409">
        <v>14.913487</v>
      </c>
      <c r="Q5409">
        <v>50.135094000000002</v>
      </c>
      <c r="R5409">
        <v>4</v>
      </c>
      <c r="S5409" s="81">
        <v>37005</v>
      </c>
    </row>
    <row r="5410" spans="1:19" x14ac:dyDescent="0.2">
      <c r="A5410" t="s">
        <v>76</v>
      </c>
      <c r="B5410" t="s">
        <v>38</v>
      </c>
      <c r="C5410" t="s">
        <v>47</v>
      </c>
      <c r="D5410" t="s">
        <v>8</v>
      </c>
      <c r="E5410">
        <v>2013</v>
      </c>
      <c r="F5410">
        <v>8</v>
      </c>
      <c r="G5410">
        <v>90.278880000000001</v>
      </c>
      <c r="H5410">
        <v>90.278880000000001</v>
      </c>
      <c r="I5410">
        <v>54.460900000000002</v>
      </c>
      <c r="J5410">
        <v>0.61852779999999996</v>
      </c>
      <c r="K5410">
        <v>-0.79267529999999997</v>
      </c>
      <c r="L5410">
        <v>-0.32435629999999999</v>
      </c>
      <c r="M5410">
        <v>0</v>
      </c>
      <c r="N5410">
        <v>0.32435629999999999</v>
      </c>
      <c r="O5410">
        <v>0.79267529999999997</v>
      </c>
      <c r="P5410">
        <v>14.913487</v>
      </c>
      <c r="Q5410">
        <v>50.135094000000002</v>
      </c>
      <c r="R5410">
        <v>4</v>
      </c>
      <c r="S5410" s="81">
        <v>37005</v>
      </c>
    </row>
    <row r="5411" spans="1:19" x14ac:dyDescent="0.2">
      <c r="A5411" t="s">
        <v>76</v>
      </c>
      <c r="B5411" t="s">
        <v>38</v>
      </c>
      <c r="C5411" t="s">
        <v>47</v>
      </c>
      <c r="D5411" t="s">
        <v>8</v>
      </c>
      <c r="E5411">
        <v>2013</v>
      </c>
      <c r="F5411">
        <v>9</v>
      </c>
      <c r="G5411">
        <v>96.617590000000007</v>
      </c>
      <c r="H5411">
        <v>96.617590000000007</v>
      </c>
      <c r="I5411">
        <v>59.25</v>
      </c>
      <c r="J5411">
        <v>0.62333499999999997</v>
      </c>
      <c r="K5411">
        <v>-0.79883590000000004</v>
      </c>
      <c r="L5411">
        <v>-0.32687719999999998</v>
      </c>
      <c r="M5411">
        <v>0</v>
      </c>
      <c r="N5411">
        <v>0.32687719999999998</v>
      </c>
      <c r="O5411">
        <v>0.79883590000000004</v>
      </c>
      <c r="P5411">
        <v>14.913487</v>
      </c>
      <c r="Q5411">
        <v>50.135094000000002</v>
      </c>
      <c r="R5411">
        <v>4</v>
      </c>
      <c r="S5411" s="81">
        <v>37005</v>
      </c>
    </row>
    <row r="5412" spans="1:19" x14ac:dyDescent="0.2">
      <c r="A5412" t="s">
        <v>76</v>
      </c>
      <c r="B5412" t="s">
        <v>38</v>
      </c>
      <c r="C5412" t="s">
        <v>47</v>
      </c>
      <c r="D5412" t="s">
        <v>8</v>
      </c>
      <c r="E5412">
        <v>2013</v>
      </c>
      <c r="F5412">
        <v>10</v>
      </c>
      <c r="G5412">
        <v>100.47069999999999</v>
      </c>
      <c r="H5412">
        <v>100.47069999999999</v>
      </c>
      <c r="I5412">
        <v>63.601300000000002</v>
      </c>
      <c r="J5412">
        <v>0.6259844</v>
      </c>
      <c r="K5412">
        <v>-0.80223129999999998</v>
      </c>
      <c r="L5412">
        <v>-0.32826660000000002</v>
      </c>
      <c r="M5412">
        <v>0</v>
      </c>
      <c r="N5412">
        <v>0.32826660000000002</v>
      </c>
      <c r="O5412">
        <v>0.80223129999999998</v>
      </c>
      <c r="P5412">
        <v>14.913487</v>
      </c>
      <c r="Q5412">
        <v>50.135094000000002</v>
      </c>
      <c r="R5412">
        <v>4</v>
      </c>
      <c r="S5412" s="81">
        <v>37005</v>
      </c>
    </row>
    <row r="5413" spans="1:19" x14ac:dyDescent="0.2">
      <c r="A5413" t="s">
        <v>76</v>
      </c>
      <c r="B5413" t="s">
        <v>38</v>
      </c>
      <c r="C5413" t="s">
        <v>47</v>
      </c>
      <c r="D5413" t="s">
        <v>8</v>
      </c>
      <c r="E5413">
        <v>2013</v>
      </c>
      <c r="F5413">
        <v>11</v>
      </c>
      <c r="G5413">
        <v>100.4915</v>
      </c>
      <c r="H5413">
        <v>100.4915</v>
      </c>
      <c r="I5413">
        <v>67.436700000000002</v>
      </c>
      <c r="J5413">
        <v>0.62921950000000004</v>
      </c>
      <c r="K5413">
        <v>-0.80637720000000002</v>
      </c>
      <c r="L5413">
        <v>-0.32996300000000001</v>
      </c>
      <c r="M5413">
        <v>0</v>
      </c>
      <c r="N5413">
        <v>0.32996300000000001</v>
      </c>
      <c r="O5413">
        <v>0.80637720000000002</v>
      </c>
      <c r="P5413">
        <v>14.913487</v>
      </c>
      <c r="Q5413">
        <v>50.135094000000002</v>
      </c>
      <c r="R5413">
        <v>4</v>
      </c>
      <c r="S5413" s="81">
        <v>37005</v>
      </c>
    </row>
    <row r="5414" spans="1:19" x14ac:dyDescent="0.2">
      <c r="A5414" t="s">
        <v>76</v>
      </c>
      <c r="B5414" t="s">
        <v>38</v>
      </c>
      <c r="C5414" t="s">
        <v>47</v>
      </c>
      <c r="D5414" t="s">
        <v>8</v>
      </c>
      <c r="E5414">
        <v>2013</v>
      </c>
      <c r="F5414">
        <v>12</v>
      </c>
      <c r="G5414">
        <v>101.69589999999999</v>
      </c>
      <c r="H5414">
        <v>101.6682</v>
      </c>
      <c r="I5414">
        <v>70.775199999999998</v>
      </c>
      <c r="J5414">
        <v>0.63227429999999996</v>
      </c>
      <c r="K5414">
        <v>-0.78259749999999995</v>
      </c>
      <c r="L5414">
        <v>-0.30387029999999998</v>
      </c>
      <c r="M5414">
        <v>2.7694699999999999E-2</v>
      </c>
      <c r="N5414">
        <v>0.35925970000000002</v>
      </c>
      <c r="O5414">
        <v>0.83798689999999998</v>
      </c>
      <c r="P5414">
        <v>14.913487</v>
      </c>
      <c r="Q5414">
        <v>50.135094000000002</v>
      </c>
      <c r="R5414">
        <v>4</v>
      </c>
      <c r="S5414" s="81">
        <v>37005</v>
      </c>
    </row>
    <row r="5415" spans="1:19" x14ac:dyDescent="0.2">
      <c r="A5415" t="s">
        <v>76</v>
      </c>
      <c r="B5415" t="s">
        <v>38</v>
      </c>
      <c r="C5415" t="s">
        <v>47</v>
      </c>
      <c r="D5415" t="s">
        <v>8</v>
      </c>
      <c r="E5415">
        <v>2013</v>
      </c>
      <c r="F5415">
        <v>13</v>
      </c>
      <c r="G5415">
        <v>103.2106</v>
      </c>
      <c r="H5415">
        <v>96.777789999999996</v>
      </c>
      <c r="I5415">
        <v>73.494100000000003</v>
      </c>
      <c r="J5415">
        <v>0.63463650000000005</v>
      </c>
      <c r="K5415">
        <v>5.6194509999999998</v>
      </c>
      <c r="L5415">
        <v>6.0999660000000002</v>
      </c>
      <c r="M5415">
        <v>6.4327699999999997</v>
      </c>
      <c r="N5415">
        <v>6.765574</v>
      </c>
      <c r="O5415">
        <v>7.2460889999999996</v>
      </c>
      <c r="P5415">
        <v>14.913487</v>
      </c>
      <c r="Q5415">
        <v>50.135094000000002</v>
      </c>
      <c r="R5415">
        <v>4</v>
      </c>
      <c r="S5415" s="81">
        <v>37005</v>
      </c>
    </row>
    <row r="5416" spans="1:19" x14ac:dyDescent="0.2">
      <c r="A5416" t="s">
        <v>76</v>
      </c>
      <c r="B5416" t="s">
        <v>38</v>
      </c>
      <c r="C5416" t="s">
        <v>47</v>
      </c>
      <c r="D5416" t="s">
        <v>8</v>
      </c>
      <c r="E5416">
        <v>2013</v>
      </c>
      <c r="F5416">
        <v>14</v>
      </c>
      <c r="G5416">
        <v>104.4109</v>
      </c>
      <c r="H5416">
        <v>88.003399999999999</v>
      </c>
      <c r="I5416">
        <v>75.629800000000003</v>
      </c>
      <c r="J5416">
        <v>0.63476100000000002</v>
      </c>
      <c r="K5416">
        <v>15.59404</v>
      </c>
      <c r="L5416">
        <v>16.074649999999998</v>
      </c>
      <c r="M5416">
        <v>16.407520000000002</v>
      </c>
      <c r="N5416">
        <v>16.740390000000001</v>
      </c>
      <c r="O5416">
        <v>17.22099</v>
      </c>
      <c r="P5416">
        <v>14.913487</v>
      </c>
      <c r="Q5416">
        <v>50.135094000000002</v>
      </c>
      <c r="R5416">
        <v>4</v>
      </c>
      <c r="S5416" s="81">
        <v>37005</v>
      </c>
    </row>
    <row r="5417" spans="1:19" x14ac:dyDescent="0.2">
      <c r="A5417" t="s">
        <v>76</v>
      </c>
      <c r="B5417" t="s">
        <v>38</v>
      </c>
      <c r="C5417" t="s">
        <v>47</v>
      </c>
      <c r="D5417" t="s">
        <v>8</v>
      </c>
      <c r="E5417">
        <v>2013</v>
      </c>
      <c r="F5417">
        <v>15</v>
      </c>
      <c r="G5417">
        <v>102.6596</v>
      </c>
      <c r="H5417">
        <v>87.512169999999998</v>
      </c>
      <c r="I5417">
        <v>77.126599999999996</v>
      </c>
      <c r="J5417">
        <v>0.63465360000000004</v>
      </c>
      <c r="K5417">
        <v>14.334070000000001</v>
      </c>
      <c r="L5417">
        <v>14.8146</v>
      </c>
      <c r="M5417">
        <v>15.147410000000001</v>
      </c>
      <c r="N5417">
        <v>15.480219999999999</v>
      </c>
      <c r="O5417">
        <v>15.960750000000001</v>
      </c>
      <c r="P5417">
        <v>14.913487</v>
      </c>
      <c r="Q5417">
        <v>50.135094000000002</v>
      </c>
      <c r="R5417">
        <v>4</v>
      </c>
      <c r="S5417" s="81">
        <v>37005</v>
      </c>
    </row>
    <row r="5418" spans="1:19" x14ac:dyDescent="0.2">
      <c r="A5418" t="s">
        <v>76</v>
      </c>
      <c r="B5418" t="s">
        <v>38</v>
      </c>
      <c r="C5418" t="s">
        <v>47</v>
      </c>
      <c r="D5418" t="s">
        <v>8</v>
      </c>
      <c r="E5418">
        <v>2013</v>
      </c>
      <c r="F5418">
        <v>16</v>
      </c>
      <c r="G5418">
        <v>99.958910000000003</v>
      </c>
      <c r="H5418">
        <v>86.968609999999998</v>
      </c>
      <c r="I5418">
        <v>78.042100000000005</v>
      </c>
      <c r="J5418">
        <v>0.63187990000000005</v>
      </c>
      <c r="K5418">
        <v>12.18051</v>
      </c>
      <c r="L5418">
        <v>12.658939999999999</v>
      </c>
      <c r="M5418">
        <v>12.9903</v>
      </c>
      <c r="N5418">
        <v>13.32165</v>
      </c>
      <c r="O5418">
        <v>13.800079999999999</v>
      </c>
      <c r="P5418">
        <v>14.913487</v>
      </c>
      <c r="Q5418">
        <v>50.135094000000002</v>
      </c>
      <c r="R5418">
        <v>4</v>
      </c>
      <c r="S5418" s="81">
        <v>37005</v>
      </c>
    </row>
    <row r="5419" spans="1:19" x14ac:dyDescent="0.2">
      <c r="A5419" t="s">
        <v>76</v>
      </c>
      <c r="B5419" t="s">
        <v>38</v>
      </c>
      <c r="C5419" t="s">
        <v>47</v>
      </c>
      <c r="D5419" t="s">
        <v>8</v>
      </c>
      <c r="E5419">
        <v>2013</v>
      </c>
      <c r="F5419">
        <v>17</v>
      </c>
      <c r="G5419">
        <v>95.372919999999993</v>
      </c>
      <c r="H5419">
        <v>86.013400000000004</v>
      </c>
      <c r="I5419">
        <v>77.713099999999997</v>
      </c>
      <c r="J5419">
        <v>0.6269306</v>
      </c>
      <c r="K5419">
        <v>8.5560759999999991</v>
      </c>
      <c r="L5419">
        <v>9.0307569999999995</v>
      </c>
      <c r="M5419">
        <v>9.3595199999999998</v>
      </c>
      <c r="N5419">
        <v>9.6882830000000002</v>
      </c>
      <c r="O5419">
        <v>10.16296</v>
      </c>
      <c r="P5419">
        <v>14.913487</v>
      </c>
      <c r="Q5419">
        <v>50.135094000000002</v>
      </c>
      <c r="R5419">
        <v>4</v>
      </c>
      <c r="S5419" s="81">
        <v>37005</v>
      </c>
    </row>
    <row r="5420" spans="1:19" x14ac:dyDescent="0.2">
      <c r="A5420" t="s">
        <v>76</v>
      </c>
      <c r="B5420" t="s">
        <v>38</v>
      </c>
      <c r="C5420" t="s">
        <v>47</v>
      </c>
      <c r="D5420" t="s">
        <v>8</v>
      </c>
      <c r="E5420">
        <v>2013</v>
      </c>
      <c r="F5420">
        <v>18</v>
      </c>
      <c r="G5420">
        <v>89.826530000000005</v>
      </c>
      <c r="H5420">
        <v>83.25085</v>
      </c>
      <c r="I5420">
        <v>77.430499999999995</v>
      </c>
      <c r="J5420">
        <v>0.61961060000000001</v>
      </c>
      <c r="K5420">
        <v>5.7816130000000001</v>
      </c>
      <c r="L5420">
        <v>6.2507520000000003</v>
      </c>
      <c r="M5420">
        <v>6.5756759999999996</v>
      </c>
      <c r="N5420">
        <v>6.9005999999999998</v>
      </c>
      <c r="O5420">
        <v>7.369739</v>
      </c>
      <c r="P5420">
        <v>14.913487</v>
      </c>
      <c r="Q5420">
        <v>50.135094000000002</v>
      </c>
      <c r="R5420">
        <v>4</v>
      </c>
      <c r="S5420" s="81">
        <v>37005</v>
      </c>
    </row>
    <row r="5421" spans="1:19" x14ac:dyDescent="0.2">
      <c r="A5421" t="s">
        <v>76</v>
      </c>
      <c r="B5421" t="s">
        <v>38</v>
      </c>
      <c r="C5421" t="s">
        <v>47</v>
      </c>
      <c r="D5421" t="s">
        <v>8</v>
      </c>
      <c r="E5421">
        <v>2013</v>
      </c>
      <c r="F5421">
        <v>19</v>
      </c>
      <c r="G5421">
        <v>90.540149999999997</v>
      </c>
      <c r="H5421">
        <v>85.784049999999993</v>
      </c>
      <c r="I5421">
        <v>75.766199999999998</v>
      </c>
      <c r="J5421">
        <v>0.60636449999999997</v>
      </c>
      <c r="K5421">
        <v>3.9790160000000001</v>
      </c>
      <c r="L5421">
        <v>4.4381259999999996</v>
      </c>
      <c r="M5421">
        <v>4.7561039999999997</v>
      </c>
      <c r="N5421">
        <v>5.0740809999999996</v>
      </c>
      <c r="O5421">
        <v>5.5331910000000004</v>
      </c>
      <c r="P5421">
        <v>14.913487</v>
      </c>
      <c r="Q5421">
        <v>50.135094000000002</v>
      </c>
      <c r="R5421">
        <v>4</v>
      </c>
      <c r="S5421" s="81">
        <v>37005</v>
      </c>
    </row>
    <row r="5422" spans="1:19" x14ac:dyDescent="0.2">
      <c r="A5422" t="s">
        <v>76</v>
      </c>
      <c r="B5422" t="s">
        <v>38</v>
      </c>
      <c r="C5422" t="s">
        <v>47</v>
      </c>
      <c r="D5422" t="s">
        <v>8</v>
      </c>
      <c r="E5422">
        <v>2013</v>
      </c>
      <c r="F5422">
        <v>20</v>
      </c>
      <c r="G5422">
        <v>92.097759999999994</v>
      </c>
      <c r="H5422">
        <v>84.685050000000004</v>
      </c>
      <c r="I5422">
        <v>72.664000000000001</v>
      </c>
      <c r="J5422">
        <v>0.60554490000000005</v>
      </c>
      <c r="K5422">
        <v>6.6366750000000003</v>
      </c>
      <c r="L5422">
        <v>7.0951639999999996</v>
      </c>
      <c r="M5422">
        <v>7.412712</v>
      </c>
      <c r="N5422">
        <v>7.7302600000000004</v>
      </c>
      <c r="O5422">
        <v>8.1887489999999996</v>
      </c>
      <c r="P5422">
        <v>14.913487</v>
      </c>
      <c r="Q5422">
        <v>50.135094000000002</v>
      </c>
      <c r="R5422">
        <v>4</v>
      </c>
      <c r="S5422" s="81">
        <v>37005</v>
      </c>
    </row>
    <row r="5423" spans="1:19" x14ac:dyDescent="0.2">
      <c r="A5423" t="s">
        <v>76</v>
      </c>
      <c r="B5423" t="s">
        <v>38</v>
      </c>
      <c r="C5423" t="s">
        <v>47</v>
      </c>
      <c r="D5423" t="s">
        <v>8</v>
      </c>
      <c r="E5423">
        <v>2013</v>
      </c>
      <c r="F5423">
        <v>21</v>
      </c>
      <c r="G5423">
        <v>86.013379999999998</v>
      </c>
      <c r="H5423">
        <v>85.118030000000005</v>
      </c>
      <c r="I5423">
        <v>69.148200000000003</v>
      </c>
      <c r="J5423">
        <v>0.60374050000000001</v>
      </c>
      <c r="K5423">
        <v>0.12163069999999999</v>
      </c>
      <c r="L5423">
        <v>0.57875339999999997</v>
      </c>
      <c r="M5423">
        <v>0.89535520000000002</v>
      </c>
      <c r="N5423">
        <v>1.211957</v>
      </c>
      <c r="O5423">
        <v>1.6690799999999999</v>
      </c>
      <c r="P5423">
        <v>14.913487</v>
      </c>
      <c r="Q5423">
        <v>50.135094000000002</v>
      </c>
      <c r="R5423">
        <v>4</v>
      </c>
      <c r="S5423" s="81">
        <v>37005</v>
      </c>
    </row>
    <row r="5424" spans="1:19" x14ac:dyDescent="0.2">
      <c r="A5424" t="s">
        <v>76</v>
      </c>
      <c r="B5424" t="s">
        <v>38</v>
      </c>
      <c r="C5424" t="s">
        <v>47</v>
      </c>
      <c r="D5424" t="s">
        <v>8</v>
      </c>
      <c r="E5424">
        <v>2013</v>
      </c>
      <c r="F5424">
        <v>22</v>
      </c>
      <c r="G5424">
        <v>76.649799999999999</v>
      </c>
      <c r="H5424">
        <v>84.185469999999995</v>
      </c>
      <c r="I5424">
        <v>66.290300000000002</v>
      </c>
      <c r="J5424">
        <v>0.60519699999999998</v>
      </c>
      <c r="K5424">
        <v>-8.3112659999999998</v>
      </c>
      <c r="L5424">
        <v>-7.8530410000000002</v>
      </c>
      <c r="M5424">
        <v>-7.5356750000000003</v>
      </c>
      <c r="N5424">
        <v>-7.2183089999999996</v>
      </c>
      <c r="O5424">
        <v>-6.760084</v>
      </c>
      <c r="P5424">
        <v>14.913487</v>
      </c>
      <c r="Q5424">
        <v>50.135094000000002</v>
      </c>
      <c r="R5424">
        <v>4</v>
      </c>
      <c r="S5424" s="81">
        <v>37005</v>
      </c>
    </row>
    <row r="5425" spans="1:19" x14ac:dyDescent="0.2">
      <c r="A5425" t="s">
        <v>76</v>
      </c>
      <c r="B5425" t="s">
        <v>38</v>
      </c>
      <c r="C5425" t="s">
        <v>47</v>
      </c>
      <c r="D5425" t="s">
        <v>8</v>
      </c>
      <c r="E5425">
        <v>2013</v>
      </c>
      <c r="F5425">
        <v>23</v>
      </c>
      <c r="G5425">
        <v>71.517780000000002</v>
      </c>
      <c r="H5425">
        <v>66.407250000000005</v>
      </c>
      <c r="I5425">
        <v>63.678600000000003</v>
      </c>
      <c r="J5425">
        <v>0.60597619999999996</v>
      </c>
      <c r="K5425">
        <v>4.3339449999999999</v>
      </c>
      <c r="L5425">
        <v>4.7927600000000004</v>
      </c>
      <c r="M5425">
        <v>5.1105349999999996</v>
      </c>
      <c r="N5425">
        <v>5.4283089999999996</v>
      </c>
      <c r="O5425">
        <v>5.8871250000000002</v>
      </c>
      <c r="P5425">
        <v>14.913487</v>
      </c>
      <c r="Q5425">
        <v>50.135094000000002</v>
      </c>
      <c r="R5425">
        <v>4</v>
      </c>
      <c r="S5425" s="81">
        <v>37005</v>
      </c>
    </row>
    <row r="5426" spans="1:19" x14ac:dyDescent="0.2">
      <c r="A5426" t="s">
        <v>76</v>
      </c>
      <c r="B5426" t="s">
        <v>38</v>
      </c>
      <c r="C5426" t="s">
        <v>47</v>
      </c>
      <c r="D5426" t="s">
        <v>8</v>
      </c>
      <c r="E5426">
        <v>2013</v>
      </c>
      <c r="F5426">
        <v>24</v>
      </c>
      <c r="G5426">
        <v>69.465310000000002</v>
      </c>
      <c r="H5426">
        <v>61.699359999999999</v>
      </c>
      <c r="I5426">
        <v>61.882899999999999</v>
      </c>
      <c r="J5426">
        <v>0.60575809999999997</v>
      </c>
      <c r="K5426">
        <v>6.9896390000000004</v>
      </c>
      <c r="L5426">
        <v>7.4482889999999999</v>
      </c>
      <c r="M5426">
        <v>7.765949</v>
      </c>
      <c r="N5426">
        <v>8.0836089999999992</v>
      </c>
      <c r="O5426">
        <v>8.5422589999999996</v>
      </c>
      <c r="P5426">
        <v>14.913487</v>
      </c>
      <c r="Q5426">
        <v>50.135094000000002</v>
      </c>
      <c r="R5426">
        <v>4</v>
      </c>
      <c r="S5426" s="81">
        <v>37005</v>
      </c>
    </row>
    <row r="5427" spans="1:19" x14ac:dyDescent="0.2">
      <c r="A5427" t="s">
        <v>76</v>
      </c>
      <c r="B5427" t="s">
        <v>38</v>
      </c>
      <c r="C5427" t="s">
        <v>47</v>
      </c>
      <c r="D5427" t="s">
        <v>9</v>
      </c>
      <c r="E5427">
        <v>2013</v>
      </c>
      <c r="F5427">
        <v>1</v>
      </c>
      <c r="G5427">
        <v>67.759969999999996</v>
      </c>
      <c r="H5427">
        <v>67.759969999999996</v>
      </c>
      <c r="I5427">
        <v>60.301900000000003</v>
      </c>
      <c r="J5427">
        <v>0.60223629999999995</v>
      </c>
      <c r="K5427">
        <v>-0.77179690000000001</v>
      </c>
      <c r="L5427">
        <v>-0.31581300000000001</v>
      </c>
      <c r="M5427">
        <v>0</v>
      </c>
      <c r="N5427">
        <v>0.31581300000000001</v>
      </c>
      <c r="O5427">
        <v>0.77179690000000001</v>
      </c>
      <c r="P5427">
        <v>15.024352</v>
      </c>
      <c r="Q5427">
        <v>50.161681999999999</v>
      </c>
      <c r="R5427">
        <v>5</v>
      </c>
      <c r="S5427" s="81">
        <v>38854</v>
      </c>
    </row>
    <row r="5428" spans="1:19" x14ac:dyDescent="0.2">
      <c r="A5428" t="s">
        <v>76</v>
      </c>
      <c r="B5428" t="s">
        <v>38</v>
      </c>
      <c r="C5428" t="s">
        <v>47</v>
      </c>
      <c r="D5428" t="s">
        <v>9</v>
      </c>
      <c r="E5428">
        <v>2013</v>
      </c>
      <c r="F5428">
        <v>2</v>
      </c>
      <c r="G5428">
        <v>66.881410000000002</v>
      </c>
      <c r="H5428">
        <v>66.881410000000002</v>
      </c>
      <c r="I5428">
        <v>59.476900000000001</v>
      </c>
      <c r="J5428">
        <v>0.60174000000000005</v>
      </c>
      <c r="K5428">
        <v>-0.77116079999999998</v>
      </c>
      <c r="L5428">
        <v>-0.31555280000000002</v>
      </c>
      <c r="M5428">
        <v>0</v>
      </c>
      <c r="N5428">
        <v>0.31555280000000002</v>
      </c>
      <c r="O5428">
        <v>0.77116079999999998</v>
      </c>
      <c r="P5428">
        <v>15.024352</v>
      </c>
      <c r="Q5428">
        <v>50.161681999999999</v>
      </c>
      <c r="R5428">
        <v>5</v>
      </c>
      <c r="S5428" s="81">
        <v>38854</v>
      </c>
    </row>
    <row r="5429" spans="1:19" x14ac:dyDescent="0.2">
      <c r="A5429" t="s">
        <v>76</v>
      </c>
      <c r="B5429" t="s">
        <v>38</v>
      </c>
      <c r="C5429" t="s">
        <v>47</v>
      </c>
      <c r="D5429" t="s">
        <v>9</v>
      </c>
      <c r="E5429">
        <v>2013</v>
      </c>
      <c r="F5429">
        <v>3</v>
      </c>
      <c r="G5429">
        <v>67.438379999999995</v>
      </c>
      <c r="H5429">
        <v>67.438379999999995</v>
      </c>
      <c r="I5429">
        <v>58.711300000000001</v>
      </c>
      <c r="J5429">
        <v>0.60073200000000004</v>
      </c>
      <c r="K5429">
        <v>-0.76986900000000003</v>
      </c>
      <c r="L5429">
        <v>-0.31502419999999998</v>
      </c>
      <c r="M5429">
        <v>0</v>
      </c>
      <c r="N5429">
        <v>0.31502419999999998</v>
      </c>
      <c r="O5429">
        <v>0.76986900000000003</v>
      </c>
      <c r="P5429">
        <v>15.024352</v>
      </c>
      <c r="Q5429">
        <v>50.161681999999999</v>
      </c>
      <c r="R5429">
        <v>5</v>
      </c>
      <c r="S5429" s="81">
        <v>38854</v>
      </c>
    </row>
    <row r="5430" spans="1:19" x14ac:dyDescent="0.2">
      <c r="A5430" t="s">
        <v>76</v>
      </c>
      <c r="B5430" t="s">
        <v>38</v>
      </c>
      <c r="C5430" t="s">
        <v>47</v>
      </c>
      <c r="D5430" t="s">
        <v>9</v>
      </c>
      <c r="E5430">
        <v>2013</v>
      </c>
      <c r="F5430">
        <v>4</v>
      </c>
      <c r="G5430">
        <v>68.343440000000001</v>
      </c>
      <c r="H5430">
        <v>68.343440000000001</v>
      </c>
      <c r="I5430">
        <v>58.264200000000002</v>
      </c>
      <c r="J5430">
        <v>0.60001459999999995</v>
      </c>
      <c r="K5430">
        <v>-0.76894969999999996</v>
      </c>
      <c r="L5430">
        <v>-0.31464799999999998</v>
      </c>
      <c r="M5430">
        <v>0</v>
      </c>
      <c r="N5430">
        <v>0.31464799999999998</v>
      </c>
      <c r="O5430">
        <v>0.76894969999999996</v>
      </c>
      <c r="P5430">
        <v>15.024352</v>
      </c>
      <c r="Q5430">
        <v>50.161681999999999</v>
      </c>
      <c r="R5430">
        <v>5</v>
      </c>
      <c r="S5430" s="81">
        <v>38854</v>
      </c>
    </row>
    <row r="5431" spans="1:19" x14ac:dyDescent="0.2">
      <c r="A5431" t="s">
        <v>76</v>
      </c>
      <c r="B5431" t="s">
        <v>38</v>
      </c>
      <c r="C5431" t="s">
        <v>47</v>
      </c>
      <c r="D5431" t="s">
        <v>9</v>
      </c>
      <c r="E5431">
        <v>2013</v>
      </c>
      <c r="F5431">
        <v>5</v>
      </c>
      <c r="G5431">
        <v>69.046350000000004</v>
      </c>
      <c r="H5431">
        <v>69.046350000000004</v>
      </c>
      <c r="I5431">
        <v>57.380299999999998</v>
      </c>
      <c r="J5431">
        <v>0.60104170000000001</v>
      </c>
      <c r="K5431">
        <v>-0.77026600000000001</v>
      </c>
      <c r="L5431">
        <v>-0.31518659999999998</v>
      </c>
      <c r="M5431">
        <v>0</v>
      </c>
      <c r="N5431">
        <v>0.31518659999999998</v>
      </c>
      <c r="O5431">
        <v>0.77026600000000001</v>
      </c>
      <c r="P5431">
        <v>15.024352</v>
      </c>
      <c r="Q5431">
        <v>50.161681999999999</v>
      </c>
      <c r="R5431">
        <v>5</v>
      </c>
      <c r="S5431" s="81">
        <v>38854</v>
      </c>
    </row>
    <row r="5432" spans="1:19" x14ac:dyDescent="0.2">
      <c r="A5432" t="s">
        <v>76</v>
      </c>
      <c r="B5432" t="s">
        <v>38</v>
      </c>
      <c r="C5432" t="s">
        <v>47</v>
      </c>
      <c r="D5432" t="s">
        <v>9</v>
      </c>
      <c r="E5432">
        <v>2013</v>
      </c>
      <c r="F5432">
        <v>6</v>
      </c>
      <c r="G5432">
        <v>76.099350000000001</v>
      </c>
      <c r="H5432">
        <v>76.099350000000001</v>
      </c>
      <c r="I5432">
        <v>56.590200000000003</v>
      </c>
      <c r="J5432">
        <v>0.60206499999999996</v>
      </c>
      <c r="K5432">
        <v>-0.77157739999999997</v>
      </c>
      <c r="L5432">
        <v>-0.31572319999999998</v>
      </c>
      <c r="M5432">
        <v>0</v>
      </c>
      <c r="N5432">
        <v>0.31572319999999998</v>
      </c>
      <c r="O5432">
        <v>0.77157739999999997</v>
      </c>
      <c r="P5432">
        <v>15.024352</v>
      </c>
      <c r="Q5432">
        <v>50.161681999999999</v>
      </c>
      <c r="R5432">
        <v>5</v>
      </c>
      <c r="S5432" s="81">
        <v>38854</v>
      </c>
    </row>
    <row r="5433" spans="1:19" x14ac:dyDescent="0.2">
      <c r="A5433" t="s">
        <v>76</v>
      </c>
      <c r="B5433" t="s">
        <v>38</v>
      </c>
      <c r="C5433" t="s">
        <v>47</v>
      </c>
      <c r="D5433" t="s">
        <v>9</v>
      </c>
      <c r="E5433">
        <v>2013</v>
      </c>
      <c r="F5433">
        <v>7</v>
      </c>
      <c r="G5433">
        <v>85.748689999999996</v>
      </c>
      <c r="H5433">
        <v>85.748689999999996</v>
      </c>
      <c r="I5433">
        <v>56.375399999999999</v>
      </c>
      <c r="J5433">
        <v>0.61018939999999999</v>
      </c>
      <c r="K5433">
        <v>-0.78198920000000005</v>
      </c>
      <c r="L5433">
        <v>-0.31998359999999998</v>
      </c>
      <c r="M5433">
        <v>0</v>
      </c>
      <c r="N5433">
        <v>0.31998359999999998</v>
      </c>
      <c r="O5433">
        <v>0.78198920000000005</v>
      </c>
      <c r="P5433">
        <v>15.024352</v>
      </c>
      <c r="Q5433">
        <v>50.161681999999999</v>
      </c>
      <c r="R5433">
        <v>5</v>
      </c>
      <c r="S5433" s="81">
        <v>38854</v>
      </c>
    </row>
    <row r="5434" spans="1:19" x14ac:dyDescent="0.2">
      <c r="A5434" t="s">
        <v>76</v>
      </c>
      <c r="B5434" t="s">
        <v>38</v>
      </c>
      <c r="C5434" t="s">
        <v>47</v>
      </c>
      <c r="D5434" t="s">
        <v>9</v>
      </c>
      <c r="E5434">
        <v>2013</v>
      </c>
      <c r="F5434">
        <v>8</v>
      </c>
      <c r="G5434">
        <v>88.601680000000002</v>
      </c>
      <c r="H5434">
        <v>88.601680000000002</v>
      </c>
      <c r="I5434">
        <v>57.912199999999999</v>
      </c>
      <c r="J5434">
        <v>0.619556</v>
      </c>
      <c r="K5434">
        <v>-0.7939929</v>
      </c>
      <c r="L5434">
        <v>-0.3248955</v>
      </c>
      <c r="M5434">
        <v>0</v>
      </c>
      <c r="N5434">
        <v>0.3248955</v>
      </c>
      <c r="O5434">
        <v>0.7939929</v>
      </c>
      <c r="P5434">
        <v>15.024352</v>
      </c>
      <c r="Q5434">
        <v>50.161681999999999</v>
      </c>
      <c r="R5434">
        <v>5</v>
      </c>
      <c r="S5434" s="81">
        <v>38854</v>
      </c>
    </row>
    <row r="5435" spans="1:19" x14ac:dyDescent="0.2">
      <c r="A5435" t="s">
        <v>76</v>
      </c>
      <c r="B5435" t="s">
        <v>38</v>
      </c>
      <c r="C5435" t="s">
        <v>47</v>
      </c>
      <c r="D5435" t="s">
        <v>9</v>
      </c>
      <c r="E5435">
        <v>2013</v>
      </c>
      <c r="F5435">
        <v>9</v>
      </c>
      <c r="G5435">
        <v>93.792529999999999</v>
      </c>
      <c r="H5435">
        <v>93.792529999999999</v>
      </c>
      <c r="I5435">
        <v>60.792299999999997</v>
      </c>
      <c r="J5435">
        <v>0.63506390000000001</v>
      </c>
      <c r="K5435">
        <v>-0.81386709999999995</v>
      </c>
      <c r="L5435">
        <v>-0.33302779999999998</v>
      </c>
      <c r="M5435">
        <v>0</v>
      </c>
      <c r="N5435">
        <v>0.33302779999999998</v>
      </c>
      <c r="O5435">
        <v>0.81386709999999995</v>
      </c>
      <c r="P5435">
        <v>15.024352</v>
      </c>
      <c r="Q5435">
        <v>50.161681999999999</v>
      </c>
      <c r="R5435">
        <v>5</v>
      </c>
      <c r="S5435" s="81">
        <v>38854</v>
      </c>
    </row>
    <row r="5436" spans="1:19" x14ac:dyDescent="0.2">
      <c r="A5436" t="s">
        <v>76</v>
      </c>
      <c r="B5436" t="s">
        <v>38</v>
      </c>
      <c r="C5436" t="s">
        <v>47</v>
      </c>
      <c r="D5436" t="s">
        <v>9</v>
      </c>
      <c r="E5436">
        <v>2013</v>
      </c>
      <c r="F5436">
        <v>10</v>
      </c>
      <c r="G5436">
        <v>97.754769999999994</v>
      </c>
      <c r="H5436">
        <v>97.754769999999994</v>
      </c>
      <c r="I5436">
        <v>64.293000000000006</v>
      </c>
      <c r="J5436">
        <v>0.65060340000000005</v>
      </c>
      <c r="K5436">
        <v>-0.83378180000000002</v>
      </c>
      <c r="L5436">
        <v>-0.3411768</v>
      </c>
      <c r="M5436">
        <v>0</v>
      </c>
      <c r="N5436">
        <v>0.3411768</v>
      </c>
      <c r="O5436">
        <v>0.83378180000000002</v>
      </c>
      <c r="P5436">
        <v>15.024352</v>
      </c>
      <c r="Q5436">
        <v>50.161681999999999</v>
      </c>
      <c r="R5436">
        <v>5</v>
      </c>
      <c r="S5436" s="81">
        <v>38854</v>
      </c>
    </row>
    <row r="5437" spans="1:19" x14ac:dyDescent="0.2">
      <c r="A5437" t="s">
        <v>76</v>
      </c>
      <c r="B5437" t="s">
        <v>38</v>
      </c>
      <c r="C5437" t="s">
        <v>47</v>
      </c>
      <c r="D5437" t="s">
        <v>9</v>
      </c>
      <c r="E5437">
        <v>2013</v>
      </c>
      <c r="F5437">
        <v>11</v>
      </c>
      <c r="G5437">
        <v>99.855369999999994</v>
      </c>
      <c r="H5437">
        <v>99.855369999999994</v>
      </c>
      <c r="I5437">
        <v>67.747200000000007</v>
      </c>
      <c r="J5437">
        <v>0.65805999999999998</v>
      </c>
      <c r="K5437">
        <v>-0.84333780000000003</v>
      </c>
      <c r="L5437">
        <v>-0.34508699999999998</v>
      </c>
      <c r="M5437">
        <v>0</v>
      </c>
      <c r="N5437">
        <v>0.34508699999999998</v>
      </c>
      <c r="O5437">
        <v>0.84333780000000003</v>
      </c>
      <c r="P5437">
        <v>15.024352</v>
      </c>
      <c r="Q5437">
        <v>50.161681999999999</v>
      </c>
      <c r="R5437">
        <v>5</v>
      </c>
      <c r="S5437" s="81">
        <v>38854</v>
      </c>
    </row>
    <row r="5438" spans="1:19" x14ac:dyDescent="0.2">
      <c r="A5438" t="s">
        <v>76</v>
      </c>
      <c r="B5438" t="s">
        <v>38</v>
      </c>
      <c r="C5438" t="s">
        <v>47</v>
      </c>
      <c r="D5438" t="s">
        <v>9</v>
      </c>
      <c r="E5438">
        <v>2013</v>
      </c>
      <c r="F5438">
        <v>12</v>
      </c>
      <c r="G5438">
        <v>101.4233</v>
      </c>
      <c r="H5438">
        <v>100.8432</v>
      </c>
      <c r="I5438">
        <v>70.825800000000001</v>
      </c>
      <c r="J5438">
        <v>0.66629859999999996</v>
      </c>
      <c r="K5438">
        <v>-0.27380270000000001</v>
      </c>
      <c r="L5438">
        <v>0.230686</v>
      </c>
      <c r="M5438">
        <v>0.58009339999999998</v>
      </c>
      <c r="N5438">
        <v>0.92950069999999996</v>
      </c>
      <c r="O5438">
        <v>1.433989</v>
      </c>
      <c r="P5438">
        <v>15.024352</v>
      </c>
      <c r="Q5438">
        <v>50.161681999999999</v>
      </c>
      <c r="R5438">
        <v>5</v>
      </c>
      <c r="S5438" s="81">
        <v>38854</v>
      </c>
    </row>
    <row r="5439" spans="1:19" x14ac:dyDescent="0.2">
      <c r="A5439" t="s">
        <v>76</v>
      </c>
      <c r="B5439" t="s">
        <v>38</v>
      </c>
      <c r="C5439" t="s">
        <v>47</v>
      </c>
      <c r="D5439" t="s">
        <v>9</v>
      </c>
      <c r="E5439">
        <v>2013</v>
      </c>
      <c r="F5439">
        <v>13</v>
      </c>
      <c r="G5439">
        <v>104.07380000000001</v>
      </c>
      <c r="H5439">
        <v>97.003079999999997</v>
      </c>
      <c r="I5439">
        <v>73.58</v>
      </c>
      <c r="J5439">
        <v>0.67224539999999999</v>
      </c>
      <c r="K5439">
        <v>6.2091539999999998</v>
      </c>
      <c r="L5439">
        <v>6.7181449999999998</v>
      </c>
      <c r="M5439">
        <v>7.0706709999999999</v>
      </c>
      <c r="N5439">
        <v>7.423197</v>
      </c>
      <c r="O5439">
        <v>7.9321890000000002</v>
      </c>
      <c r="P5439">
        <v>15.024352</v>
      </c>
      <c r="Q5439">
        <v>50.161681999999999</v>
      </c>
      <c r="R5439">
        <v>5</v>
      </c>
      <c r="S5439" s="81">
        <v>38854</v>
      </c>
    </row>
    <row r="5440" spans="1:19" x14ac:dyDescent="0.2">
      <c r="A5440" t="s">
        <v>76</v>
      </c>
      <c r="B5440" t="s">
        <v>38</v>
      </c>
      <c r="C5440" t="s">
        <v>47</v>
      </c>
      <c r="D5440" t="s">
        <v>9</v>
      </c>
      <c r="E5440">
        <v>2013</v>
      </c>
      <c r="F5440">
        <v>14</v>
      </c>
      <c r="G5440">
        <v>105.6069</v>
      </c>
      <c r="H5440">
        <v>88.99803</v>
      </c>
      <c r="I5440">
        <v>75.893600000000006</v>
      </c>
      <c r="J5440">
        <v>0.67816969999999999</v>
      </c>
      <c r="K5440">
        <v>15.739789999999999</v>
      </c>
      <c r="L5440">
        <v>16.253260000000001</v>
      </c>
      <c r="M5440">
        <v>16.608889999999999</v>
      </c>
      <c r="N5440">
        <v>16.96453</v>
      </c>
      <c r="O5440">
        <v>17.478000000000002</v>
      </c>
      <c r="P5440">
        <v>15.024352</v>
      </c>
      <c r="Q5440">
        <v>50.161681999999999</v>
      </c>
      <c r="R5440">
        <v>5</v>
      </c>
      <c r="S5440" s="81">
        <v>38854</v>
      </c>
    </row>
    <row r="5441" spans="1:19" x14ac:dyDescent="0.2">
      <c r="A5441" t="s">
        <v>76</v>
      </c>
      <c r="B5441" t="s">
        <v>38</v>
      </c>
      <c r="C5441" t="s">
        <v>47</v>
      </c>
      <c r="D5441" t="s">
        <v>9</v>
      </c>
      <c r="E5441">
        <v>2013</v>
      </c>
      <c r="F5441">
        <v>15</v>
      </c>
      <c r="G5441">
        <v>102.4396</v>
      </c>
      <c r="H5441">
        <v>88.613550000000004</v>
      </c>
      <c r="I5441">
        <v>77.509100000000004</v>
      </c>
      <c r="J5441">
        <v>0.70903649999999996</v>
      </c>
      <c r="K5441">
        <v>12.917389999999999</v>
      </c>
      <c r="L5441">
        <v>13.45424</v>
      </c>
      <c r="M5441">
        <v>13.82606</v>
      </c>
      <c r="N5441">
        <v>14.19788</v>
      </c>
      <c r="O5441">
        <v>14.734719999999999</v>
      </c>
      <c r="P5441">
        <v>15.024352</v>
      </c>
      <c r="Q5441">
        <v>50.161681999999999</v>
      </c>
      <c r="R5441">
        <v>5</v>
      </c>
      <c r="S5441" s="81">
        <v>38854</v>
      </c>
    </row>
    <row r="5442" spans="1:19" x14ac:dyDescent="0.2">
      <c r="A5442" t="s">
        <v>76</v>
      </c>
      <c r="B5442" t="s">
        <v>38</v>
      </c>
      <c r="C5442" t="s">
        <v>47</v>
      </c>
      <c r="D5442" t="s">
        <v>9</v>
      </c>
      <c r="E5442">
        <v>2013</v>
      </c>
      <c r="F5442">
        <v>16</v>
      </c>
      <c r="G5442">
        <v>101.004</v>
      </c>
      <c r="H5442">
        <v>88.087969999999999</v>
      </c>
      <c r="I5442">
        <v>77.656300000000002</v>
      </c>
      <c r="J5442">
        <v>0.69191610000000003</v>
      </c>
      <c r="K5442">
        <v>12.02929</v>
      </c>
      <c r="L5442">
        <v>12.55317</v>
      </c>
      <c r="M5442">
        <v>12.91602</v>
      </c>
      <c r="N5442">
        <v>13.27886</v>
      </c>
      <c r="O5442">
        <v>13.80274</v>
      </c>
      <c r="P5442">
        <v>15.024352</v>
      </c>
      <c r="Q5442">
        <v>50.161681999999999</v>
      </c>
      <c r="R5442">
        <v>5</v>
      </c>
      <c r="S5442" s="81">
        <v>38854</v>
      </c>
    </row>
    <row r="5443" spans="1:19" x14ac:dyDescent="0.2">
      <c r="A5443" t="s">
        <v>76</v>
      </c>
      <c r="B5443" t="s">
        <v>38</v>
      </c>
      <c r="C5443" t="s">
        <v>47</v>
      </c>
      <c r="D5443" t="s">
        <v>9</v>
      </c>
      <c r="E5443">
        <v>2013</v>
      </c>
      <c r="F5443">
        <v>17</v>
      </c>
      <c r="G5443">
        <v>97.049800000000005</v>
      </c>
      <c r="H5443">
        <v>86.887990000000002</v>
      </c>
      <c r="I5443">
        <v>77.346599999999995</v>
      </c>
      <c r="J5443">
        <v>0.68204089999999995</v>
      </c>
      <c r="K5443">
        <v>9.2877340000000004</v>
      </c>
      <c r="L5443">
        <v>9.8041420000000006</v>
      </c>
      <c r="M5443">
        <v>10.161799999999999</v>
      </c>
      <c r="N5443">
        <v>10.51947</v>
      </c>
      <c r="O5443">
        <v>11.035869999999999</v>
      </c>
      <c r="P5443">
        <v>15.024352</v>
      </c>
      <c r="Q5443">
        <v>50.161681999999999</v>
      </c>
      <c r="R5443">
        <v>5</v>
      </c>
      <c r="S5443" s="81">
        <v>38854</v>
      </c>
    </row>
    <row r="5444" spans="1:19" x14ac:dyDescent="0.2">
      <c r="A5444" t="s">
        <v>76</v>
      </c>
      <c r="B5444" t="s">
        <v>38</v>
      </c>
      <c r="C5444" t="s">
        <v>47</v>
      </c>
      <c r="D5444" t="s">
        <v>9</v>
      </c>
      <c r="E5444">
        <v>2013</v>
      </c>
      <c r="F5444">
        <v>18</v>
      </c>
      <c r="G5444">
        <v>91.679760000000002</v>
      </c>
      <c r="H5444">
        <v>83.344170000000005</v>
      </c>
      <c r="I5444">
        <v>76.230500000000006</v>
      </c>
      <c r="J5444">
        <v>0.64030679999999995</v>
      </c>
      <c r="K5444">
        <v>7.5150079999999999</v>
      </c>
      <c r="L5444">
        <v>7.9998170000000002</v>
      </c>
      <c r="M5444">
        <v>8.3355940000000004</v>
      </c>
      <c r="N5444">
        <v>8.6713710000000006</v>
      </c>
      <c r="O5444">
        <v>9.1561800000000009</v>
      </c>
      <c r="P5444">
        <v>15.024352</v>
      </c>
      <c r="Q5444">
        <v>50.161681999999999</v>
      </c>
      <c r="R5444">
        <v>5</v>
      </c>
      <c r="S5444" s="81">
        <v>38854</v>
      </c>
    </row>
    <row r="5445" spans="1:19" x14ac:dyDescent="0.2">
      <c r="A5445" t="s">
        <v>76</v>
      </c>
      <c r="B5445" t="s">
        <v>38</v>
      </c>
      <c r="C5445" t="s">
        <v>47</v>
      </c>
      <c r="D5445" t="s">
        <v>9</v>
      </c>
      <c r="E5445">
        <v>2013</v>
      </c>
      <c r="F5445">
        <v>19</v>
      </c>
      <c r="G5445">
        <v>87.606669999999994</v>
      </c>
      <c r="H5445">
        <v>85.331659999999999</v>
      </c>
      <c r="I5445">
        <v>73.837900000000005</v>
      </c>
      <c r="J5445">
        <v>0.61197919999999995</v>
      </c>
      <c r="K5445">
        <v>1.490734</v>
      </c>
      <c r="L5445">
        <v>1.9540949999999999</v>
      </c>
      <c r="M5445">
        <v>2.2750170000000001</v>
      </c>
      <c r="N5445">
        <v>2.595939</v>
      </c>
      <c r="O5445">
        <v>3.0592999999999999</v>
      </c>
      <c r="P5445">
        <v>15.024352</v>
      </c>
      <c r="Q5445">
        <v>50.161681999999999</v>
      </c>
      <c r="R5445">
        <v>5</v>
      </c>
      <c r="S5445" s="81">
        <v>38854</v>
      </c>
    </row>
    <row r="5446" spans="1:19" x14ac:dyDescent="0.2">
      <c r="A5446" t="s">
        <v>76</v>
      </c>
      <c r="B5446" t="s">
        <v>38</v>
      </c>
      <c r="C5446" t="s">
        <v>47</v>
      </c>
      <c r="D5446" t="s">
        <v>9</v>
      </c>
      <c r="E5446">
        <v>2013</v>
      </c>
      <c r="F5446">
        <v>20</v>
      </c>
      <c r="G5446">
        <v>87.277169999999998</v>
      </c>
      <c r="H5446">
        <v>83.925929999999994</v>
      </c>
      <c r="I5446">
        <v>70.341099999999997</v>
      </c>
      <c r="J5446">
        <v>0.61011890000000002</v>
      </c>
      <c r="K5446">
        <v>2.5693429999999999</v>
      </c>
      <c r="L5446">
        <v>3.0312960000000002</v>
      </c>
      <c r="M5446">
        <v>3.3512420000000001</v>
      </c>
      <c r="N5446">
        <v>3.671189</v>
      </c>
      <c r="O5446">
        <v>4.1331410000000002</v>
      </c>
      <c r="P5446">
        <v>15.024352</v>
      </c>
      <c r="Q5446">
        <v>50.161681999999999</v>
      </c>
      <c r="R5446">
        <v>5</v>
      </c>
      <c r="S5446" s="81">
        <v>38854</v>
      </c>
    </row>
    <row r="5447" spans="1:19" x14ac:dyDescent="0.2">
      <c r="A5447" t="s">
        <v>76</v>
      </c>
      <c r="B5447" t="s">
        <v>38</v>
      </c>
      <c r="C5447" t="s">
        <v>47</v>
      </c>
      <c r="D5447" t="s">
        <v>9</v>
      </c>
      <c r="E5447">
        <v>2013</v>
      </c>
      <c r="F5447">
        <v>21</v>
      </c>
      <c r="G5447">
        <v>83.869219999999999</v>
      </c>
      <c r="H5447">
        <v>84.55283</v>
      </c>
      <c r="I5447">
        <v>66.714500000000001</v>
      </c>
      <c r="J5447">
        <v>0.60333769999999998</v>
      </c>
      <c r="K5447">
        <v>-1.456825</v>
      </c>
      <c r="L5447">
        <v>-1.0000070000000001</v>
      </c>
      <c r="M5447">
        <v>-0.68361660000000002</v>
      </c>
      <c r="N5447">
        <v>-0.367226</v>
      </c>
      <c r="O5447">
        <v>8.9591699999999996E-2</v>
      </c>
      <c r="P5447">
        <v>15.024352</v>
      </c>
      <c r="Q5447">
        <v>50.161681999999999</v>
      </c>
      <c r="R5447">
        <v>5</v>
      </c>
      <c r="S5447" s="81">
        <v>38854</v>
      </c>
    </row>
    <row r="5448" spans="1:19" x14ac:dyDescent="0.2">
      <c r="A5448" t="s">
        <v>76</v>
      </c>
      <c r="B5448" t="s">
        <v>38</v>
      </c>
      <c r="C5448" t="s">
        <v>47</v>
      </c>
      <c r="D5448" t="s">
        <v>9</v>
      </c>
      <c r="E5448">
        <v>2013</v>
      </c>
      <c r="F5448">
        <v>22</v>
      </c>
      <c r="G5448">
        <v>75.458950000000002</v>
      </c>
      <c r="H5448">
        <v>80.373760000000004</v>
      </c>
      <c r="I5448">
        <v>63.816800000000001</v>
      </c>
      <c r="J5448">
        <v>0.60353950000000001</v>
      </c>
      <c r="K5448">
        <v>-5.6882770000000002</v>
      </c>
      <c r="L5448">
        <v>-5.2313070000000002</v>
      </c>
      <c r="M5448">
        <v>-4.9148100000000001</v>
      </c>
      <c r="N5448">
        <v>-4.5983140000000002</v>
      </c>
      <c r="O5448">
        <v>-4.141343</v>
      </c>
      <c r="P5448">
        <v>15.024352</v>
      </c>
      <c r="Q5448">
        <v>50.161681999999999</v>
      </c>
      <c r="R5448">
        <v>5</v>
      </c>
      <c r="S5448" s="81">
        <v>38854</v>
      </c>
    </row>
    <row r="5449" spans="1:19" x14ac:dyDescent="0.2">
      <c r="A5449" t="s">
        <v>76</v>
      </c>
      <c r="B5449" t="s">
        <v>38</v>
      </c>
      <c r="C5449" t="s">
        <v>47</v>
      </c>
      <c r="D5449" t="s">
        <v>9</v>
      </c>
      <c r="E5449">
        <v>2013</v>
      </c>
      <c r="F5449">
        <v>23</v>
      </c>
      <c r="G5449">
        <v>71.152850000000001</v>
      </c>
      <c r="H5449">
        <v>66.786330000000007</v>
      </c>
      <c r="I5449">
        <v>61.243099999999998</v>
      </c>
      <c r="J5449">
        <v>0.60286609999999996</v>
      </c>
      <c r="K5449">
        <v>3.5939199999999998</v>
      </c>
      <c r="L5449">
        <v>4.0503799999999996</v>
      </c>
      <c r="M5449">
        <v>4.3665240000000001</v>
      </c>
      <c r="N5449">
        <v>4.6826670000000004</v>
      </c>
      <c r="O5449">
        <v>5.1391280000000004</v>
      </c>
      <c r="P5449">
        <v>15.024352</v>
      </c>
      <c r="Q5449">
        <v>50.161681999999999</v>
      </c>
      <c r="R5449">
        <v>5</v>
      </c>
      <c r="S5449" s="81">
        <v>38854</v>
      </c>
    </row>
    <row r="5450" spans="1:19" x14ac:dyDescent="0.2">
      <c r="A5450" t="s">
        <v>76</v>
      </c>
      <c r="B5450" t="s">
        <v>38</v>
      </c>
      <c r="C5450" t="s">
        <v>47</v>
      </c>
      <c r="D5450" t="s">
        <v>9</v>
      </c>
      <c r="E5450">
        <v>2013</v>
      </c>
      <c r="F5450">
        <v>24</v>
      </c>
      <c r="G5450">
        <v>69.134519999999995</v>
      </c>
      <c r="H5450">
        <v>61.889299999999999</v>
      </c>
      <c r="I5450">
        <v>59.583300000000001</v>
      </c>
      <c r="J5450">
        <v>0.60236940000000005</v>
      </c>
      <c r="K5450">
        <v>6.4732570000000003</v>
      </c>
      <c r="L5450">
        <v>6.929341</v>
      </c>
      <c r="M5450">
        <v>7.2452240000000003</v>
      </c>
      <c r="N5450">
        <v>7.5611069999999998</v>
      </c>
      <c r="O5450">
        <v>8.0171910000000004</v>
      </c>
      <c r="P5450">
        <v>15.024352</v>
      </c>
      <c r="Q5450">
        <v>50.161681999999999</v>
      </c>
      <c r="R5450">
        <v>5</v>
      </c>
      <c r="S5450" s="81">
        <v>38854</v>
      </c>
    </row>
    <row r="5451" spans="1:19" x14ac:dyDescent="0.2">
      <c r="A5451" t="s">
        <v>76</v>
      </c>
      <c r="B5451" t="s">
        <v>38</v>
      </c>
      <c r="C5451" t="s">
        <v>47</v>
      </c>
      <c r="D5451" t="s">
        <v>10</v>
      </c>
      <c r="E5451">
        <v>2013</v>
      </c>
      <c r="F5451">
        <v>1</v>
      </c>
      <c r="G5451">
        <v>67.253950000000003</v>
      </c>
      <c r="H5451">
        <v>67.253950000000003</v>
      </c>
      <c r="I5451">
        <v>67.043199999999999</v>
      </c>
      <c r="J5451">
        <v>0.60860979999999998</v>
      </c>
      <c r="K5451">
        <v>-0.77996489999999996</v>
      </c>
      <c r="L5451">
        <v>-0.31915529999999998</v>
      </c>
      <c r="M5451">
        <v>0</v>
      </c>
      <c r="N5451">
        <v>0.31915529999999998</v>
      </c>
      <c r="O5451">
        <v>0.77996489999999996</v>
      </c>
      <c r="P5451">
        <v>15.135216</v>
      </c>
      <c r="Q5451">
        <v>50.187885000000001</v>
      </c>
      <c r="R5451">
        <v>6</v>
      </c>
      <c r="S5451" s="81">
        <v>31572</v>
      </c>
    </row>
    <row r="5452" spans="1:19" x14ac:dyDescent="0.2">
      <c r="A5452" t="s">
        <v>76</v>
      </c>
      <c r="B5452" t="s">
        <v>38</v>
      </c>
      <c r="C5452" t="s">
        <v>47</v>
      </c>
      <c r="D5452" t="s">
        <v>10</v>
      </c>
      <c r="E5452">
        <v>2013</v>
      </c>
      <c r="F5452">
        <v>2</v>
      </c>
      <c r="G5452">
        <v>67.58784</v>
      </c>
      <c r="H5452">
        <v>67.58784</v>
      </c>
      <c r="I5452">
        <v>59.832700000000003</v>
      </c>
      <c r="J5452">
        <v>0.6154946</v>
      </c>
      <c r="K5452">
        <v>-0.78878809999999999</v>
      </c>
      <c r="L5452">
        <v>-0.32276569999999999</v>
      </c>
      <c r="M5452">
        <v>0</v>
      </c>
      <c r="N5452">
        <v>0.32276569999999999</v>
      </c>
      <c r="O5452">
        <v>0.78878809999999999</v>
      </c>
      <c r="P5452">
        <v>15.135216</v>
      </c>
      <c r="Q5452">
        <v>50.187885000000001</v>
      </c>
      <c r="R5452">
        <v>6</v>
      </c>
      <c r="S5452" s="81">
        <v>31572</v>
      </c>
    </row>
    <row r="5453" spans="1:19" x14ac:dyDescent="0.2">
      <c r="A5453" t="s">
        <v>76</v>
      </c>
      <c r="B5453" t="s">
        <v>38</v>
      </c>
      <c r="C5453" t="s">
        <v>47</v>
      </c>
      <c r="D5453" t="s">
        <v>10</v>
      </c>
      <c r="E5453">
        <v>2013</v>
      </c>
      <c r="F5453">
        <v>3</v>
      </c>
      <c r="G5453">
        <v>68.285160000000005</v>
      </c>
      <c r="H5453">
        <v>68.285160000000005</v>
      </c>
      <c r="I5453">
        <v>58.014899999999997</v>
      </c>
      <c r="J5453">
        <v>0.60021760000000002</v>
      </c>
      <c r="K5453">
        <v>-0.76920980000000005</v>
      </c>
      <c r="L5453">
        <v>-0.31475439999999999</v>
      </c>
      <c r="M5453">
        <v>0</v>
      </c>
      <c r="N5453">
        <v>0.31475439999999999</v>
      </c>
      <c r="O5453">
        <v>0.76920980000000005</v>
      </c>
      <c r="P5453">
        <v>15.135216</v>
      </c>
      <c r="Q5453">
        <v>50.187885000000001</v>
      </c>
      <c r="R5453">
        <v>6</v>
      </c>
      <c r="S5453" s="81">
        <v>31572</v>
      </c>
    </row>
    <row r="5454" spans="1:19" x14ac:dyDescent="0.2">
      <c r="A5454" t="s">
        <v>76</v>
      </c>
      <c r="B5454" t="s">
        <v>38</v>
      </c>
      <c r="C5454" t="s">
        <v>47</v>
      </c>
      <c r="D5454" t="s">
        <v>10</v>
      </c>
      <c r="E5454">
        <v>2013</v>
      </c>
      <c r="F5454">
        <v>4</v>
      </c>
      <c r="G5454">
        <v>69.777109999999993</v>
      </c>
      <c r="H5454">
        <v>69.777109999999993</v>
      </c>
      <c r="I5454">
        <v>56.700299999999999</v>
      </c>
      <c r="J5454">
        <v>0.60535680000000003</v>
      </c>
      <c r="K5454">
        <v>-0.77579589999999998</v>
      </c>
      <c r="L5454">
        <v>-0.31744939999999999</v>
      </c>
      <c r="M5454">
        <v>0</v>
      </c>
      <c r="N5454">
        <v>0.31744939999999999</v>
      </c>
      <c r="O5454">
        <v>0.77579589999999998</v>
      </c>
      <c r="P5454">
        <v>15.135216</v>
      </c>
      <c r="Q5454">
        <v>50.187885000000001</v>
      </c>
      <c r="R5454">
        <v>6</v>
      </c>
      <c r="S5454" s="81">
        <v>31572</v>
      </c>
    </row>
    <row r="5455" spans="1:19" x14ac:dyDescent="0.2">
      <c r="A5455" t="s">
        <v>76</v>
      </c>
      <c r="B5455" t="s">
        <v>38</v>
      </c>
      <c r="C5455" t="s">
        <v>47</v>
      </c>
      <c r="D5455" t="s">
        <v>10</v>
      </c>
      <c r="E5455">
        <v>2013</v>
      </c>
      <c r="F5455">
        <v>5</v>
      </c>
      <c r="G5455">
        <v>69.689679999999996</v>
      </c>
      <c r="H5455">
        <v>69.689679999999996</v>
      </c>
      <c r="I5455">
        <v>56.043199999999999</v>
      </c>
      <c r="J5455">
        <v>0.5986167</v>
      </c>
      <c r="K5455">
        <v>-0.76715809999999995</v>
      </c>
      <c r="L5455">
        <v>-0.3139149</v>
      </c>
      <c r="M5455">
        <v>0</v>
      </c>
      <c r="N5455">
        <v>0.3139149</v>
      </c>
      <c r="O5455">
        <v>0.76715809999999995</v>
      </c>
      <c r="P5455">
        <v>15.135216</v>
      </c>
      <c r="Q5455">
        <v>50.187885000000001</v>
      </c>
      <c r="R5455">
        <v>6</v>
      </c>
      <c r="S5455" s="81">
        <v>31572</v>
      </c>
    </row>
    <row r="5456" spans="1:19" x14ac:dyDescent="0.2">
      <c r="A5456" t="s">
        <v>76</v>
      </c>
      <c r="B5456" t="s">
        <v>38</v>
      </c>
      <c r="C5456" t="s">
        <v>47</v>
      </c>
      <c r="D5456" t="s">
        <v>10</v>
      </c>
      <c r="E5456">
        <v>2013</v>
      </c>
      <c r="F5456">
        <v>6</v>
      </c>
      <c r="G5456">
        <v>78.554730000000006</v>
      </c>
      <c r="H5456">
        <v>78.554730000000006</v>
      </c>
      <c r="I5456">
        <v>55.897399999999998</v>
      </c>
      <c r="J5456">
        <v>0.60178940000000003</v>
      </c>
      <c r="K5456">
        <v>-0.77122409999999997</v>
      </c>
      <c r="L5456">
        <v>-0.31557859999999999</v>
      </c>
      <c r="M5456">
        <v>0</v>
      </c>
      <c r="N5456">
        <v>0.31557859999999999</v>
      </c>
      <c r="O5456">
        <v>0.77122409999999997</v>
      </c>
      <c r="P5456">
        <v>15.135216</v>
      </c>
      <c r="Q5456">
        <v>50.187885000000001</v>
      </c>
      <c r="R5456">
        <v>6</v>
      </c>
      <c r="S5456" s="81">
        <v>31572</v>
      </c>
    </row>
    <row r="5457" spans="1:19" x14ac:dyDescent="0.2">
      <c r="A5457" t="s">
        <v>76</v>
      </c>
      <c r="B5457" t="s">
        <v>38</v>
      </c>
      <c r="C5457" t="s">
        <v>47</v>
      </c>
      <c r="D5457" t="s">
        <v>10</v>
      </c>
      <c r="E5457">
        <v>2013</v>
      </c>
      <c r="F5457">
        <v>7</v>
      </c>
      <c r="G5457">
        <v>87.706310000000002</v>
      </c>
      <c r="H5457">
        <v>87.706310000000002</v>
      </c>
      <c r="I5457">
        <v>57.237000000000002</v>
      </c>
      <c r="J5457">
        <v>0.61812230000000001</v>
      </c>
      <c r="K5457">
        <v>-0.79215559999999996</v>
      </c>
      <c r="L5457">
        <v>-0.32414369999999998</v>
      </c>
      <c r="M5457">
        <v>0</v>
      </c>
      <c r="N5457">
        <v>0.32414369999999998</v>
      </c>
      <c r="O5457">
        <v>0.79215559999999996</v>
      </c>
      <c r="P5457">
        <v>15.135216</v>
      </c>
      <c r="Q5457">
        <v>50.187885000000001</v>
      </c>
      <c r="R5457">
        <v>6</v>
      </c>
      <c r="S5457" s="81">
        <v>31572</v>
      </c>
    </row>
    <row r="5458" spans="1:19" x14ac:dyDescent="0.2">
      <c r="A5458" t="s">
        <v>76</v>
      </c>
      <c r="B5458" t="s">
        <v>38</v>
      </c>
      <c r="C5458" t="s">
        <v>47</v>
      </c>
      <c r="D5458" t="s">
        <v>10</v>
      </c>
      <c r="E5458">
        <v>2013</v>
      </c>
      <c r="F5458">
        <v>8</v>
      </c>
      <c r="G5458">
        <v>93.882999999999996</v>
      </c>
      <c r="H5458">
        <v>93.882999999999996</v>
      </c>
      <c r="I5458">
        <v>62.2669</v>
      </c>
      <c r="J5458">
        <v>0.62879010000000002</v>
      </c>
      <c r="K5458">
        <v>-0.80582699999999996</v>
      </c>
      <c r="L5458">
        <v>-0.32973789999999997</v>
      </c>
      <c r="M5458">
        <v>0</v>
      </c>
      <c r="N5458">
        <v>0.32973789999999997</v>
      </c>
      <c r="O5458">
        <v>0.80582699999999996</v>
      </c>
      <c r="P5458">
        <v>15.135216</v>
      </c>
      <c r="Q5458">
        <v>50.187885000000001</v>
      </c>
      <c r="R5458">
        <v>6</v>
      </c>
      <c r="S5458" s="81">
        <v>31572</v>
      </c>
    </row>
    <row r="5459" spans="1:19" x14ac:dyDescent="0.2">
      <c r="A5459" t="s">
        <v>76</v>
      </c>
      <c r="B5459" t="s">
        <v>38</v>
      </c>
      <c r="C5459" t="s">
        <v>47</v>
      </c>
      <c r="D5459" t="s">
        <v>10</v>
      </c>
      <c r="E5459">
        <v>2013</v>
      </c>
      <c r="F5459">
        <v>9</v>
      </c>
      <c r="G5459">
        <v>98.926630000000003</v>
      </c>
      <c r="H5459">
        <v>98.926630000000003</v>
      </c>
      <c r="I5459">
        <v>68.326499999999996</v>
      </c>
      <c r="J5459">
        <v>0.63679110000000005</v>
      </c>
      <c r="K5459">
        <v>-0.81608060000000004</v>
      </c>
      <c r="L5459">
        <v>-0.3339336</v>
      </c>
      <c r="M5459">
        <v>0</v>
      </c>
      <c r="N5459">
        <v>0.3339336</v>
      </c>
      <c r="O5459">
        <v>0.81608060000000004</v>
      </c>
      <c r="P5459">
        <v>15.135216</v>
      </c>
      <c r="Q5459">
        <v>50.187885000000001</v>
      </c>
      <c r="R5459">
        <v>6</v>
      </c>
      <c r="S5459" s="81">
        <v>31572</v>
      </c>
    </row>
    <row r="5460" spans="1:19" x14ac:dyDescent="0.2">
      <c r="A5460" t="s">
        <v>76</v>
      </c>
      <c r="B5460" t="s">
        <v>38</v>
      </c>
      <c r="C5460" t="s">
        <v>47</v>
      </c>
      <c r="D5460" t="s">
        <v>10</v>
      </c>
      <c r="E5460">
        <v>2013</v>
      </c>
      <c r="F5460">
        <v>10</v>
      </c>
      <c r="G5460">
        <v>107.0963</v>
      </c>
      <c r="H5460">
        <v>107.0963</v>
      </c>
      <c r="I5460">
        <v>76.055300000000003</v>
      </c>
      <c r="J5460">
        <v>0.63312710000000005</v>
      </c>
      <c r="K5460">
        <v>-0.81138500000000002</v>
      </c>
      <c r="L5460">
        <v>-0.33201219999999998</v>
      </c>
      <c r="M5460">
        <v>0</v>
      </c>
      <c r="N5460">
        <v>0.33201219999999998</v>
      </c>
      <c r="O5460">
        <v>0.81138500000000002</v>
      </c>
      <c r="P5460">
        <v>15.135216</v>
      </c>
      <c r="Q5460">
        <v>50.187885000000001</v>
      </c>
      <c r="R5460">
        <v>6</v>
      </c>
      <c r="S5460" s="81">
        <v>31572</v>
      </c>
    </row>
    <row r="5461" spans="1:19" x14ac:dyDescent="0.2">
      <c r="A5461" t="s">
        <v>76</v>
      </c>
      <c r="B5461" t="s">
        <v>38</v>
      </c>
      <c r="C5461" t="s">
        <v>47</v>
      </c>
      <c r="D5461" t="s">
        <v>10</v>
      </c>
      <c r="E5461">
        <v>2013</v>
      </c>
      <c r="F5461">
        <v>11</v>
      </c>
      <c r="G5461">
        <v>109.02209999999999</v>
      </c>
      <c r="H5461">
        <v>109.02209999999999</v>
      </c>
      <c r="I5461">
        <v>82.406400000000005</v>
      </c>
      <c r="J5461">
        <v>0.6386657</v>
      </c>
      <c r="K5461">
        <v>-0.81848299999999996</v>
      </c>
      <c r="L5461">
        <v>-0.33491660000000001</v>
      </c>
      <c r="M5461">
        <v>0</v>
      </c>
      <c r="N5461">
        <v>0.33491660000000001</v>
      </c>
      <c r="O5461">
        <v>0.81848299999999996</v>
      </c>
      <c r="P5461">
        <v>15.135216</v>
      </c>
      <c r="Q5461">
        <v>50.187885000000001</v>
      </c>
      <c r="R5461">
        <v>6</v>
      </c>
      <c r="S5461" s="81">
        <v>31572</v>
      </c>
    </row>
    <row r="5462" spans="1:19" x14ac:dyDescent="0.2">
      <c r="A5462" t="s">
        <v>76</v>
      </c>
      <c r="B5462" t="s">
        <v>38</v>
      </c>
      <c r="C5462" t="s">
        <v>47</v>
      </c>
      <c r="D5462" t="s">
        <v>10</v>
      </c>
      <c r="E5462">
        <v>2013</v>
      </c>
      <c r="F5462">
        <v>12</v>
      </c>
      <c r="G5462">
        <v>111.3368</v>
      </c>
      <c r="H5462">
        <v>109.97750000000001</v>
      </c>
      <c r="I5462">
        <v>86.021699999999996</v>
      </c>
      <c r="J5462">
        <v>0.64440940000000002</v>
      </c>
      <c r="K5462">
        <v>0.53347020000000001</v>
      </c>
      <c r="L5462">
        <v>1.021385</v>
      </c>
      <c r="M5462">
        <v>1.3593139999999999</v>
      </c>
      <c r="N5462">
        <v>1.6972430000000001</v>
      </c>
      <c r="O5462">
        <v>2.1851579999999999</v>
      </c>
      <c r="P5462">
        <v>15.135216</v>
      </c>
      <c r="Q5462">
        <v>50.187885000000001</v>
      </c>
      <c r="R5462">
        <v>6</v>
      </c>
      <c r="S5462" s="81">
        <v>31572</v>
      </c>
    </row>
    <row r="5463" spans="1:19" x14ac:dyDescent="0.2">
      <c r="A5463" t="s">
        <v>76</v>
      </c>
      <c r="B5463" t="s">
        <v>38</v>
      </c>
      <c r="C5463" t="s">
        <v>47</v>
      </c>
      <c r="D5463" t="s">
        <v>10</v>
      </c>
      <c r="E5463">
        <v>2013</v>
      </c>
      <c r="F5463">
        <v>13</v>
      </c>
      <c r="G5463">
        <v>114.65170000000001</v>
      </c>
      <c r="H5463">
        <v>104.2491</v>
      </c>
      <c r="I5463">
        <v>86.644499999999994</v>
      </c>
      <c r="J5463">
        <v>0.64641550000000003</v>
      </c>
      <c r="K5463">
        <v>9.5741119999999995</v>
      </c>
      <c r="L5463">
        <v>10.063549999999999</v>
      </c>
      <c r="M5463">
        <v>10.40253</v>
      </c>
      <c r="N5463">
        <v>10.74151</v>
      </c>
      <c r="O5463">
        <v>11.23094</v>
      </c>
      <c r="P5463">
        <v>15.135216</v>
      </c>
      <c r="Q5463">
        <v>50.187885000000001</v>
      </c>
      <c r="R5463">
        <v>6</v>
      </c>
      <c r="S5463" s="81">
        <v>31572</v>
      </c>
    </row>
    <row r="5464" spans="1:19" x14ac:dyDescent="0.2">
      <c r="A5464" t="s">
        <v>76</v>
      </c>
      <c r="B5464" t="s">
        <v>38</v>
      </c>
      <c r="C5464" t="s">
        <v>47</v>
      </c>
      <c r="D5464" t="s">
        <v>10</v>
      </c>
      <c r="E5464">
        <v>2013</v>
      </c>
      <c r="F5464">
        <v>14</v>
      </c>
      <c r="G5464">
        <v>117.26260000000001</v>
      </c>
      <c r="H5464">
        <v>94.684139999999999</v>
      </c>
      <c r="I5464">
        <v>88.864699999999999</v>
      </c>
      <c r="J5464">
        <v>0.65121490000000004</v>
      </c>
      <c r="K5464">
        <v>21.743860000000002</v>
      </c>
      <c r="L5464">
        <v>22.236930000000001</v>
      </c>
      <c r="M5464">
        <v>22.578430000000001</v>
      </c>
      <c r="N5464">
        <v>22.919930000000001</v>
      </c>
      <c r="O5464">
        <v>23.413</v>
      </c>
      <c r="P5464">
        <v>15.135216</v>
      </c>
      <c r="Q5464">
        <v>50.187885000000001</v>
      </c>
      <c r="R5464">
        <v>6</v>
      </c>
      <c r="S5464" s="81">
        <v>31572</v>
      </c>
    </row>
    <row r="5465" spans="1:19" x14ac:dyDescent="0.2">
      <c r="A5465" t="s">
        <v>76</v>
      </c>
      <c r="B5465" t="s">
        <v>38</v>
      </c>
      <c r="C5465" t="s">
        <v>47</v>
      </c>
      <c r="D5465" t="s">
        <v>10</v>
      </c>
      <c r="E5465">
        <v>2013</v>
      </c>
      <c r="F5465">
        <v>15</v>
      </c>
      <c r="G5465">
        <v>114.2548</v>
      </c>
      <c r="H5465">
        <v>92.720150000000004</v>
      </c>
      <c r="I5465">
        <v>91.036799999999999</v>
      </c>
      <c r="J5465">
        <v>0.71322189999999996</v>
      </c>
      <c r="K5465">
        <v>20.62059</v>
      </c>
      <c r="L5465">
        <v>21.160609999999998</v>
      </c>
      <c r="M5465">
        <v>21.53462</v>
      </c>
      <c r="N5465">
        <v>21.908639999999998</v>
      </c>
      <c r="O5465">
        <v>22.448650000000001</v>
      </c>
      <c r="P5465">
        <v>15.135216</v>
      </c>
      <c r="Q5465">
        <v>50.187885000000001</v>
      </c>
      <c r="R5465">
        <v>6</v>
      </c>
      <c r="S5465" s="81">
        <v>31572</v>
      </c>
    </row>
    <row r="5466" spans="1:19" x14ac:dyDescent="0.2">
      <c r="A5466" t="s">
        <v>76</v>
      </c>
      <c r="B5466" t="s">
        <v>38</v>
      </c>
      <c r="C5466" t="s">
        <v>47</v>
      </c>
      <c r="D5466" t="s">
        <v>10</v>
      </c>
      <c r="E5466">
        <v>2013</v>
      </c>
      <c r="F5466">
        <v>16</v>
      </c>
      <c r="G5466">
        <v>114.6344</v>
      </c>
      <c r="H5466">
        <v>91.986500000000007</v>
      </c>
      <c r="I5466">
        <v>92.803299999999993</v>
      </c>
      <c r="J5466">
        <v>0.71219969999999999</v>
      </c>
      <c r="K5466">
        <v>21.735189999999999</v>
      </c>
      <c r="L5466">
        <v>22.274429999999999</v>
      </c>
      <c r="M5466">
        <v>22.64791</v>
      </c>
      <c r="N5466">
        <v>23.02139</v>
      </c>
      <c r="O5466">
        <v>23.56063</v>
      </c>
      <c r="P5466">
        <v>15.135216</v>
      </c>
      <c r="Q5466">
        <v>50.187885000000001</v>
      </c>
      <c r="R5466">
        <v>6</v>
      </c>
      <c r="S5466" s="81">
        <v>31572</v>
      </c>
    </row>
    <row r="5467" spans="1:19" x14ac:dyDescent="0.2">
      <c r="A5467" t="s">
        <v>76</v>
      </c>
      <c r="B5467" t="s">
        <v>38</v>
      </c>
      <c r="C5467" t="s">
        <v>47</v>
      </c>
      <c r="D5467" t="s">
        <v>10</v>
      </c>
      <c r="E5467">
        <v>2013</v>
      </c>
      <c r="F5467">
        <v>17</v>
      </c>
      <c r="G5467">
        <v>106.7289</v>
      </c>
      <c r="H5467">
        <v>89.833860000000001</v>
      </c>
      <c r="I5467">
        <v>93.525499999999994</v>
      </c>
      <c r="J5467">
        <v>0.67584940000000004</v>
      </c>
      <c r="K5467">
        <v>16.028870000000001</v>
      </c>
      <c r="L5467">
        <v>16.540590000000002</v>
      </c>
      <c r="M5467">
        <v>16.895</v>
      </c>
      <c r="N5467">
        <v>17.249420000000001</v>
      </c>
      <c r="O5467">
        <v>17.761140000000001</v>
      </c>
      <c r="P5467">
        <v>15.135216</v>
      </c>
      <c r="Q5467">
        <v>50.187885000000001</v>
      </c>
      <c r="R5467">
        <v>6</v>
      </c>
      <c r="S5467" s="81">
        <v>31572</v>
      </c>
    </row>
    <row r="5468" spans="1:19" x14ac:dyDescent="0.2">
      <c r="A5468" t="s">
        <v>76</v>
      </c>
      <c r="B5468" t="s">
        <v>38</v>
      </c>
      <c r="C5468" t="s">
        <v>47</v>
      </c>
      <c r="D5468" t="s">
        <v>10</v>
      </c>
      <c r="E5468">
        <v>2013</v>
      </c>
      <c r="F5468">
        <v>18</v>
      </c>
      <c r="G5468">
        <v>106.0217</v>
      </c>
      <c r="H5468">
        <v>89.555170000000004</v>
      </c>
      <c r="I5468">
        <v>92.851900000000001</v>
      </c>
      <c r="J5468">
        <v>0.65951159999999998</v>
      </c>
      <c r="K5468">
        <v>15.62135</v>
      </c>
      <c r="L5468">
        <v>16.120699999999999</v>
      </c>
      <c r="M5468">
        <v>16.466550000000002</v>
      </c>
      <c r="N5468">
        <v>16.812390000000001</v>
      </c>
      <c r="O5468">
        <v>17.31174</v>
      </c>
      <c r="P5468">
        <v>15.135216</v>
      </c>
      <c r="Q5468">
        <v>50.187885000000001</v>
      </c>
      <c r="R5468">
        <v>6</v>
      </c>
      <c r="S5468" s="81">
        <v>31572</v>
      </c>
    </row>
    <row r="5469" spans="1:19" x14ac:dyDescent="0.2">
      <c r="A5469" t="s">
        <v>76</v>
      </c>
      <c r="B5469" t="s">
        <v>38</v>
      </c>
      <c r="C5469" t="s">
        <v>47</v>
      </c>
      <c r="D5469" t="s">
        <v>10</v>
      </c>
      <c r="E5469">
        <v>2013</v>
      </c>
      <c r="F5469">
        <v>19</v>
      </c>
      <c r="G5469">
        <v>100.27760000000001</v>
      </c>
      <c r="H5469">
        <v>95.714010000000002</v>
      </c>
      <c r="I5469">
        <v>91.285899999999998</v>
      </c>
      <c r="J5469">
        <v>0.60735700000000004</v>
      </c>
      <c r="K5469">
        <v>3.7852169999999998</v>
      </c>
      <c r="L5469">
        <v>4.2450780000000004</v>
      </c>
      <c r="M5469">
        <v>4.5635760000000003</v>
      </c>
      <c r="N5469">
        <v>4.8820740000000002</v>
      </c>
      <c r="O5469">
        <v>5.3419350000000003</v>
      </c>
      <c r="P5469">
        <v>15.135216</v>
      </c>
      <c r="Q5469">
        <v>50.187885000000001</v>
      </c>
      <c r="R5469">
        <v>6</v>
      </c>
      <c r="S5469" s="81">
        <v>31572</v>
      </c>
    </row>
    <row r="5470" spans="1:19" x14ac:dyDescent="0.2">
      <c r="A5470" t="s">
        <v>76</v>
      </c>
      <c r="B5470" t="s">
        <v>38</v>
      </c>
      <c r="C5470" t="s">
        <v>47</v>
      </c>
      <c r="D5470" t="s">
        <v>10</v>
      </c>
      <c r="E5470">
        <v>2013</v>
      </c>
      <c r="F5470">
        <v>20</v>
      </c>
      <c r="G5470">
        <v>100.94499999999999</v>
      </c>
      <c r="H5470">
        <v>95.676900000000003</v>
      </c>
      <c r="I5470">
        <v>88.196200000000005</v>
      </c>
      <c r="J5470">
        <v>0.61179839999999996</v>
      </c>
      <c r="K5470">
        <v>4.4840609999999996</v>
      </c>
      <c r="L5470">
        <v>4.9472849999999999</v>
      </c>
      <c r="M5470">
        <v>5.2681120000000004</v>
      </c>
      <c r="N5470">
        <v>5.58894</v>
      </c>
      <c r="O5470">
        <v>6.0521640000000003</v>
      </c>
      <c r="P5470">
        <v>15.135216</v>
      </c>
      <c r="Q5470">
        <v>50.187885000000001</v>
      </c>
      <c r="R5470">
        <v>6</v>
      </c>
      <c r="S5470" s="81">
        <v>31572</v>
      </c>
    </row>
    <row r="5471" spans="1:19" x14ac:dyDescent="0.2">
      <c r="A5471" t="s">
        <v>76</v>
      </c>
      <c r="B5471" t="s">
        <v>38</v>
      </c>
      <c r="C5471" t="s">
        <v>47</v>
      </c>
      <c r="D5471" t="s">
        <v>10</v>
      </c>
      <c r="E5471">
        <v>2013</v>
      </c>
      <c r="F5471">
        <v>21</v>
      </c>
      <c r="G5471">
        <v>92.221500000000006</v>
      </c>
      <c r="H5471">
        <v>92.96011</v>
      </c>
      <c r="I5471">
        <v>82.732799999999997</v>
      </c>
      <c r="J5471">
        <v>0.60035870000000002</v>
      </c>
      <c r="K5471">
        <v>-1.508</v>
      </c>
      <c r="L5471">
        <v>-1.0534380000000001</v>
      </c>
      <c r="M5471">
        <v>-0.73860930000000002</v>
      </c>
      <c r="N5471">
        <v>-0.42378090000000002</v>
      </c>
      <c r="O5471">
        <v>3.0781300000000001E-2</v>
      </c>
      <c r="P5471">
        <v>15.135216</v>
      </c>
      <c r="Q5471">
        <v>50.187885000000001</v>
      </c>
      <c r="R5471">
        <v>6</v>
      </c>
      <c r="S5471" s="81">
        <v>31572</v>
      </c>
    </row>
    <row r="5472" spans="1:19" x14ac:dyDescent="0.2">
      <c r="A5472" t="s">
        <v>76</v>
      </c>
      <c r="B5472" t="s">
        <v>38</v>
      </c>
      <c r="C5472" t="s">
        <v>47</v>
      </c>
      <c r="D5472" t="s">
        <v>10</v>
      </c>
      <c r="E5472">
        <v>2013</v>
      </c>
      <c r="F5472">
        <v>22</v>
      </c>
      <c r="G5472">
        <v>81.322360000000003</v>
      </c>
      <c r="H5472">
        <v>92.62415</v>
      </c>
      <c r="I5472">
        <v>76.778099999999995</v>
      </c>
      <c r="J5472">
        <v>0.60965239999999998</v>
      </c>
      <c r="K5472">
        <v>-12.08309</v>
      </c>
      <c r="L5472">
        <v>-11.62149</v>
      </c>
      <c r="M5472">
        <v>-11.30179</v>
      </c>
      <c r="N5472">
        <v>-10.982089999999999</v>
      </c>
      <c r="O5472">
        <v>-10.520490000000001</v>
      </c>
      <c r="P5472">
        <v>15.135216</v>
      </c>
      <c r="Q5472">
        <v>50.187885000000001</v>
      </c>
      <c r="R5472">
        <v>6</v>
      </c>
      <c r="S5472" s="81">
        <v>31572</v>
      </c>
    </row>
    <row r="5473" spans="1:19" x14ac:dyDescent="0.2">
      <c r="A5473" t="s">
        <v>76</v>
      </c>
      <c r="B5473" t="s">
        <v>38</v>
      </c>
      <c r="C5473" t="s">
        <v>47</v>
      </c>
      <c r="D5473" t="s">
        <v>10</v>
      </c>
      <c r="E5473">
        <v>2013</v>
      </c>
      <c r="F5473">
        <v>23</v>
      </c>
      <c r="G5473">
        <v>74.817310000000006</v>
      </c>
      <c r="H5473">
        <v>73.423689999999993</v>
      </c>
      <c r="I5473">
        <v>72.925399999999996</v>
      </c>
      <c r="J5473">
        <v>0.60870369999999996</v>
      </c>
      <c r="K5473">
        <v>0.61353809999999998</v>
      </c>
      <c r="L5473">
        <v>1.074419</v>
      </c>
      <c r="M5473">
        <v>1.3936230000000001</v>
      </c>
      <c r="N5473">
        <v>1.712828</v>
      </c>
      <c r="O5473">
        <v>2.1737090000000001</v>
      </c>
      <c r="P5473">
        <v>15.135216</v>
      </c>
      <c r="Q5473">
        <v>50.187885000000001</v>
      </c>
      <c r="R5473">
        <v>6</v>
      </c>
      <c r="S5473" s="81">
        <v>31572</v>
      </c>
    </row>
    <row r="5474" spans="1:19" x14ac:dyDescent="0.2">
      <c r="A5474" t="s">
        <v>76</v>
      </c>
      <c r="B5474" t="s">
        <v>38</v>
      </c>
      <c r="C5474" t="s">
        <v>47</v>
      </c>
      <c r="D5474" t="s">
        <v>10</v>
      </c>
      <c r="E5474">
        <v>2013</v>
      </c>
      <c r="F5474">
        <v>24</v>
      </c>
      <c r="G5474">
        <v>72.382450000000006</v>
      </c>
      <c r="H5474">
        <v>67.575959999999995</v>
      </c>
      <c r="I5474">
        <v>69.749899999999997</v>
      </c>
      <c r="J5474">
        <v>0.60921460000000005</v>
      </c>
      <c r="K5474">
        <v>4.0257480000000001</v>
      </c>
      <c r="L5474">
        <v>4.4870159999999997</v>
      </c>
      <c r="M5474">
        <v>4.8064879999999999</v>
      </c>
      <c r="N5474">
        <v>5.1259600000000001</v>
      </c>
      <c r="O5474">
        <v>5.5872279999999996</v>
      </c>
      <c r="P5474">
        <v>15.135216</v>
      </c>
      <c r="Q5474">
        <v>50.187885000000001</v>
      </c>
      <c r="R5474">
        <v>6</v>
      </c>
      <c r="S5474" s="81">
        <v>31572</v>
      </c>
    </row>
    <row r="5475" spans="1:19" x14ac:dyDescent="0.2">
      <c r="A5475" t="s">
        <v>76</v>
      </c>
      <c r="B5475" t="s">
        <v>38</v>
      </c>
      <c r="C5475" t="s">
        <v>47</v>
      </c>
      <c r="D5475" t="s">
        <v>11</v>
      </c>
      <c r="E5475">
        <v>2013</v>
      </c>
      <c r="F5475">
        <v>1</v>
      </c>
      <c r="G5475">
        <v>70.589290000000005</v>
      </c>
      <c r="H5475">
        <v>70.589290000000005</v>
      </c>
      <c r="I5475">
        <v>68.281899999999993</v>
      </c>
      <c r="J5475">
        <v>0.59337629999999997</v>
      </c>
      <c r="K5475">
        <v>-0.76044239999999996</v>
      </c>
      <c r="L5475">
        <v>-0.31116690000000002</v>
      </c>
      <c r="M5475">
        <v>0</v>
      </c>
      <c r="N5475">
        <v>0.31116690000000002</v>
      </c>
      <c r="O5475">
        <v>0.76044239999999996</v>
      </c>
      <c r="P5475">
        <v>15.246081</v>
      </c>
      <c r="Q5475">
        <v>50.213703000000002</v>
      </c>
      <c r="R5475">
        <v>7</v>
      </c>
      <c r="S5475" s="81">
        <v>30510</v>
      </c>
    </row>
    <row r="5476" spans="1:19" x14ac:dyDescent="0.2">
      <c r="A5476" t="s">
        <v>76</v>
      </c>
      <c r="B5476" t="s">
        <v>38</v>
      </c>
      <c r="C5476" t="s">
        <v>47</v>
      </c>
      <c r="D5476" t="s">
        <v>11</v>
      </c>
      <c r="E5476">
        <v>2013</v>
      </c>
      <c r="F5476">
        <v>2</v>
      </c>
      <c r="G5476">
        <v>69.115970000000004</v>
      </c>
      <c r="H5476">
        <v>69.115970000000004</v>
      </c>
      <c r="I5476">
        <v>67.603200000000001</v>
      </c>
      <c r="J5476">
        <v>0.59287239999999997</v>
      </c>
      <c r="K5476">
        <v>-0.75979649999999999</v>
      </c>
      <c r="L5476">
        <v>-0.31090259999999997</v>
      </c>
      <c r="M5476">
        <v>0</v>
      </c>
      <c r="N5476">
        <v>0.31090259999999997</v>
      </c>
      <c r="O5476">
        <v>0.75979649999999999</v>
      </c>
      <c r="P5476">
        <v>15.246081</v>
      </c>
      <c r="Q5476">
        <v>50.213703000000002</v>
      </c>
      <c r="R5476">
        <v>7</v>
      </c>
      <c r="S5476" s="81">
        <v>30510</v>
      </c>
    </row>
    <row r="5477" spans="1:19" x14ac:dyDescent="0.2">
      <c r="A5477" t="s">
        <v>76</v>
      </c>
      <c r="B5477" t="s">
        <v>38</v>
      </c>
      <c r="C5477" t="s">
        <v>47</v>
      </c>
      <c r="D5477" t="s">
        <v>11</v>
      </c>
      <c r="E5477">
        <v>2013</v>
      </c>
      <c r="F5477">
        <v>3</v>
      </c>
      <c r="G5477">
        <v>69.420910000000006</v>
      </c>
      <c r="H5477">
        <v>69.420910000000006</v>
      </c>
      <c r="I5477">
        <v>65.899100000000004</v>
      </c>
      <c r="J5477">
        <v>0.59226880000000004</v>
      </c>
      <c r="K5477">
        <v>-0.759023</v>
      </c>
      <c r="L5477">
        <v>-0.31058599999999997</v>
      </c>
      <c r="M5477">
        <v>0</v>
      </c>
      <c r="N5477">
        <v>0.31058599999999997</v>
      </c>
      <c r="O5477">
        <v>0.759023</v>
      </c>
      <c r="P5477">
        <v>15.246081</v>
      </c>
      <c r="Q5477">
        <v>50.213703000000002</v>
      </c>
      <c r="R5477">
        <v>7</v>
      </c>
      <c r="S5477" s="81">
        <v>30510</v>
      </c>
    </row>
    <row r="5478" spans="1:19" x14ac:dyDescent="0.2">
      <c r="A5478" t="s">
        <v>76</v>
      </c>
      <c r="B5478" t="s">
        <v>38</v>
      </c>
      <c r="C5478" t="s">
        <v>47</v>
      </c>
      <c r="D5478" t="s">
        <v>11</v>
      </c>
      <c r="E5478">
        <v>2013</v>
      </c>
      <c r="F5478">
        <v>4</v>
      </c>
      <c r="G5478">
        <v>70.171419999999998</v>
      </c>
      <c r="H5478">
        <v>70.171419999999998</v>
      </c>
      <c r="I5478">
        <v>64.349400000000003</v>
      </c>
      <c r="J5478">
        <v>0.5910974</v>
      </c>
      <c r="K5478">
        <v>-0.75752180000000002</v>
      </c>
      <c r="L5478">
        <v>-0.30997180000000002</v>
      </c>
      <c r="M5478">
        <v>0</v>
      </c>
      <c r="N5478">
        <v>0.30997180000000002</v>
      </c>
      <c r="O5478">
        <v>0.75752180000000002</v>
      </c>
      <c r="P5478">
        <v>15.246081</v>
      </c>
      <c r="Q5478">
        <v>50.213703000000002</v>
      </c>
      <c r="R5478">
        <v>7</v>
      </c>
      <c r="S5478" s="81">
        <v>30510</v>
      </c>
    </row>
    <row r="5479" spans="1:19" x14ac:dyDescent="0.2">
      <c r="A5479" t="s">
        <v>76</v>
      </c>
      <c r="B5479" t="s">
        <v>38</v>
      </c>
      <c r="C5479" t="s">
        <v>47</v>
      </c>
      <c r="D5479" t="s">
        <v>11</v>
      </c>
      <c r="E5479">
        <v>2013</v>
      </c>
      <c r="F5479">
        <v>5</v>
      </c>
      <c r="G5479">
        <v>69.921909999999997</v>
      </c>
      <c r="H5479">
        <v>69.921909999999997</v>
      </c>
      <c r="I5479">
        <v>63.440600000000003</v>
      </c>
      <c r="J5479">
        <v>0.59154589999999996</v>
      </c>
      <c r="K5479">
        <v>-0.75809660000000001</v>
      </c>
      <c r="L5479">
        <v>-0.31020700000000001</v>
      </c>
      <c r="M5479">
        <v>0</v>
      </c>
      <c r="N5479">
        <v>0.31020700000000001</v>
      </c>
      <c r="O5479">
        <v>0.75809660000000001</v>
      </c>
      <c r="P5479">
        <v>15.246081</v>
      </c>
      <c r="Q5479">
        <v>50.213703000000002</v>
      </c>
      <c r="R5479">
        <v>7</v>
      </c>
      <c r="S5479" s="81">
        <v>30510</v>
      </c>
    </row>
    <row r="5480" spans="1:19" x14ac:dyDescent="0.2">
      <c r="A5480" t="s">
        <v>76</v>
      </c>
      <c r="B5480" t="s">
        <v>38</v>
      </c>
      <c r="C5480" t="s">
        <v>47</v>
      </c>
      <c r="D5480" t="s">
        <v>11</v>
      </c>
      <c r="E5480">
        <v>2013</v>
      </c>
      <c r="F5480">
        <v>6</v>
      </c>
      <c r="G5480">
        <v>78.05359</v>
      </c>
      <c r="H5480">
        <v>78.05359</v>
      </c>
      <c r="I5480">
        <v>62.528500000000001</v>
      </c>
      <c r="J5480">
        <v>0.59303309999999998</v>
      </c>
      <c r="K5480">
        <v>-0.76000250000000003</v>
      </c>
      <c r="L5480">
        <v>-0.31098680000000001</v>
      </c>
      <c r="M5480">
        <v>0</v>
      </c>
      <c r="N5480">
        <v>0.31098680000000001</v>
      </c>
      <c r="O5480">
        <v>0.76000250000000003</v>
      </c>
      <c r="P5480">
        <v>15.246081</v>
      </c>
      <c r="Q5480">
        <v>50.213703000000002</v>
      </c>
      <c r="R5480">
        <v>7</v>
      </c>
      <c r="S5480" s="81">
        <v>30510</v>
      </c>
    </row>
    <row r="5481" spans="1:19" x14ac:dyDescent="0.2">
      <c r="A5481" t="s">
        <v>76</v>
      </c>
      <c r="B5481" t="s">
        <v>38</v>
      </c>
      <c r="C5481" t="s">
        <v>47</v>
      </c>
      <c r="D5481" t="s">
        <v>11</v>
      </c>
      <c r="E5481">
        <v>2013</v>
      </c>
      <c r="F5481">
        <v>7</v>
      </c>
      <c r="G5481">
        <v>86.110600000000005</v>
      </c>
      <c r="H5481">
        <v>86.110600000000005</v>
      </c>
      <c r="I5481">
        <v>62.604399999999998</v>
      </c>
      <c r="J5481">
        <v>0.6133345</v>
      </c>
      <c r="K5481">
        <v>-0.78601989999999999</v>
      </c>
      <c r="L5481">
        <v>-0.321633</v>
      </c>
      <c r="M5481">
        <v>0</v>
      </c>
      <c r="N5481">
        <v>0.321633</v>
      </c>
      <c r="O5481">
        <v>0.78601989999999999</v>
      </c>
      <c r="P5481">
        <v>15.246081</v>
      </c>
      <c r="Q5481">
        <v>50.213703000000002</v>
      </c>
      <c r="R5481">
        <v>7</v>
      </c>
      <c r="S5481" s="81">
        <v>30510</v>
      </c>
    </row>
    <row r="5482" spans="1:19" x14ac:dyDescent="0.2">
      <c r="A5482" t="s">
        <v>76</v>
      </c>
      <c r="B5482" t="s">
        <v>38</v>
      </c>
      <c r="C5482" t="s">
        <v>47</v>
      </c>
      <c r="D5482" t="s">
        <v>11</v>
      </c>
      <c r="E5482">
        <v>2013</v>
      </c>
      <c r="F5482">
        <v>8</v>
      </c>
      <c r="G5482">
        <v>93.479849999999999</v>
      </c>
      <c r="H5482">
        <v>93.479849999999999</v>
      </c>
      <c r="I5482">
        <v>67.403099999999995</v>
      </c>
      <c r="J5482">
        <v>0.6195368</v>
      </c>
      <c r="K5482">
        <v>-0.79396840000000002</v>
      </c>
      <c r="L5482">
        <v>-0.32488539999999999</v>
      </c>
      <c r="M5482">
        <v>0</v>
      </c>
      <c r="N5482">
        <v>0.32488539999999999</v>
      </c>
      <c r="O5482">
        <v>0.79396840000000002</v>
      </c>
      <c r="P5482">
        <v>15.246081</v>
      </c>
      <c r="Q5482">
        <v>50.213703000000002</v>
      </c>
      <c r="R5482">
        <v>7</v>
      </c>
      <c r="S5482" s="81">
        <v>30510</v>
      </c>
    </row>
    <row r="5483" spans="1:19" x14ac:dyDescent="0.2">
      <c r="A5483" t="s">
        <v>76</v>
      </c>
      <c r="B5483" t="s">
        <v>38</v>
      </c>
      <c r="C5483" t="s">
        <v>47</v>
      </c>
      <c r="D5483" t="s">
        <v>11</v>
      </c>
      <c r="E5483">
        <v>2013</v>
      </c>
      <c r="F5483">
        <v>9</v>
      </c>
      <c r="G5483">
        <v>100.60809999999999</v>
      </c>
      <c r="H5483">
        <v>100.60809999999999</v>
      </c>
      <c r="I5483">
        <v>73.983199999999997</v>
      </c>
      <c r="J5483">
        <v>0.64576960000000005</v>
      </c>
      <c r="K5483">
        <v>-0.82758699999999996</v>
      </c>
      <c r="L5483">
        <v>-0.3386419</v>
      </c>
      <c r="M5483">
        <v>0</v>
      </c>
      <c r="N5483">
        <v>0.3386419</v>
      </c>
      <c r="O5483">
        <v>0.82758699999999996</v>
      </c>
      <c r="P5483">
        <v>15.246081</v>
      </c>
      <c r="Q5483">
        <v>50.213703000000002</v>
      </c>
      <c r="R5483">
        <v>7</v>
      </c>
      <c r="S5483" s="81">
        <v>30510</v>
      </c>
    </row>
    <row r="5484" spans="1:19" x14ac:dyDescent="0.2">
      <c r="A5484" t="s">
        <v>76</v>
      </c>
      <c r="B5484" t="s">
        <v>38</v>
      </c>
      <c r="C5484" t="s">
        <v>47</v>
      </c>
      <c r="D5484" t="s">
        <v>11</v>
      </c>
      <c r="E5484">
        <v>2013</v>
      </c>
      <c r="F5484">
        <v>10</v>
      </c>
      <c r="G5484">
        <v>106.1631</v>
      </c>
      <c r="H5484">
        <v>106.1631</v>
      </c>
      <c r="I5484">
        <v>79.095200000000006</v>
      </c>
      <c r="J5484">
        <v>0.64855799999999997</v>
      </c>
      <c r="K5484">
        <v>-0.83116049999999997</v>
      </c>
      <c r="L5484">
        <v>-0.34010410000000002</v>
      </c>
      <c r="M5484">
        <v>0</v>
      </c>
      <c r="N5484">
        <v>0.34010410000000002</v>
      </c>
      <c r="O5484">
        <v>0.83116049999999997</v>
      </c>
      <c r="P5484">
        <v>15.246081</v>
      </c>
      <c r="Q5484">
        <v>50.213703000000002</v>
      </c>
      <c r="R5484">
        <v>7</v>
      </c>
      <c r="S5484" s="81">
        <v>30510</v>
      </c>
    </row>
    <row r="5485" spans="1:19" x14ac:dyDescent="0.2">
      <c r="A5485" t="s">
        <v>76</v>
      </c>
      <c r="B5485" t="s">
        <v>38</v>
      </c>
      <c r="C5485" t="s">
        <v>47</v>
      </c>
      <c r="D5485" t="s">
        <v>11</v>
      </c>
      <c r="E5485">
        <v>2013</v>
      </c>
      <c r="F5485">
        <v>11</v>
      </c>
      <c r="G5485">
        <v>108.2602</v>
      </c>
      <c r="H5485">
        <v>108.2602</v>
      </c>
      <c r="I5485">
        <v>83.736000000000004</v>
      </c>
      <c r="J5485">
        <v>0.66222979999999998</v>
      </c>
      <c r="K5485">
        <v>-0.84868160000000004</v>
      </c>
      <c r="L5485">
        <v>-0.34727360000000002</v>
      </c>
      <c r="M5485">
        <v>0</v>
      </c>
      <c r="N5485">
        <v>0.34727360000000002</v>
      </c>
      <c r="O5485">
        <v>0.84868160000000004</v>
      </c>
      <c r="P5485">
        <v>15.246081</v>
      </c>
      <c r="Q5485">
        <v>50.213703000000002</v>
      </c>
      <c r="R5485">
        <v>7</v>
      </c>
      <c r="S5485" s="81">
        <v>30510</v>
      </c>
    </row>
    <row r="5486" spans="1:19" x14ac:dyDescent="0.2">
      <c r="A5486" t="s">
        <v>76</v>
      </c>
      <c r="B5486" t="s">
        <v>38</v>
      </c>
      <c r="C5486" t="s">
        <v>47</v>
      </c>
      <c r="D5486" t="s">
        <v>11</v>
      </c>
      <c r="E5486">
        <v>2013</v>
      </c>
      <c r="F5486">
        <v>12</v>
      </c>
      <c r="G5486">
        <v>110.7118</v>
      </c>
      <c r="H5486">
        <v>109.3673</v>
      </c>
      <c r="I5486">
        <v>86.956199999999995</v>
      </c>
      <c r="J5486">
        <v>0.68406089999999997</v>
      </c>
      <c r="K5486">
        <v>0.46787649999999997</v>
      </c>
      <c r="L5486">
        <v>0.98581390000000002</v>
      </c>
      <c r="M5486">
        <v>1.344536</v>
      </c>
      <c r="N5486">
        <v>1.7032579999999999</v>
      </c>
      <c r="O5486">
        <v>2.2211949999999998</v>
      </c>
      <c r="P5486">
        <v>15.246081</v>
      </c>
      <c r="Q5486">
        <v>50.213703000000002</v>
      </c>
      <c r="R5486">
        <v>7</v>
      </c>
      <c r="S5486" s="81">
        <v>30510</v>
      </c>
    </row>
    <row r="5487" spans="1:19" x14ac:dyDescent="0.2">
      <c r="A5487" t="s">
        <v>76</v>
      </c>
      <c r="B5487" t="s">
        <v>38</v>
      </c>
      <c r="C5487" t="s">
        <v>47</v>
      </c>
      <c r="D5487" t="s">
        <v>11</v>
      </c>
      <c r="E5487">
        <v>2013</v>
      </c>
      <c r="F5487">
        <v>13</v>
      </c>
      <c r="G5487">
        <v>112.6495</v>
      </c>
      <c r="H5487">
        <v>103.8865</v>
      </c>
      <c r="I5487">
        <v>89.531599999999997</v>
      </c>
      <c r="J5487">
        <v>0.65859849999999998</v>
      </c>
      <c r="K5487">
        <v>7.9189949999999998</v>
      </c>
      <c r="L5487">
        <v>8.4176540000000006</v>
      </c>
      <c r="M5487">
        <v>8.7630230000000005</v>
      </c>
      <c r="N5487">
        <v>9.1083929999999995</v>
      </c>
      <c r="O5487">
        <v>9.6070510000000002</v>
      </c>
      <c r="P5487">
        <v>15.246081</v>
      </c>
      <c r="Q5487">
        <v>50.213703000000002</v>
      </c>
      <c r="R5487">
        <v>7</v>
      </c>
      <c r="S5487" s="81">
        <v>30510</v>
      </c>
    </row>
    <row r="5488" spans="1:19" x14ac:dyDescent="0.2">
      <c r="A5488" t="s">
        <v>76</v>
      </c>
      <c r="B5488" t="s">
        <v>38</v>
      </c>
      <c r="C5488" t="s">
        <v>47</v>
      </c>
      <c r="D5488" t="s">
        <v>11</v>
      </c>
      <c r="E5488">
        <v>2013</v>
      </c>
      <c r="F5488">
        <v>14</v>
      </c>
      <c r="G5488">
        <v>114.0394</v>
      </c>
      <c r="H5488">
        <v>94.902889999999999</v>
      </c>
      <c r="I5488">
        <v>91.541200000000003</v>
      </c>
      <c r="J5488">
        <v>0.66087030000000002</v>
      </c>
      <c r="K5488">
        <v>18.28961</v>
      </c>
      <c r="L5488">
        <v>18.78999</v>
      </c>
      <c r="M5488">
        <v>19.13655</v>
      </c>
      <c r="N5488">
        <v>19.48311</v>
      </c>
      <c r="O5488">
        <v>19.98349</v>
      </c>
      <c r="P5488">
        <v>15.246081</v>
      </c>
      <c r="Q5488">
        <v>50.213703000000002</v>
      </c>
      <c r="R5488">
        <v>7</v>
      </c>
      <c r="S5488" s="81">
        <v>30510</v>
      </c>
    </row>
    <row r="5489" spans="1:19" x14ac:dyDescent="0.2">
      <c r="A5489" t="s">
        <v>76</v>
      </c>
      <c r="B5489" t="s">
        <v>38</v>
      </c>
      <c r="C5489" t="s">
        <v>47</v>
      </c>
      <c r="D5489" t="s">
        <v>11</v>
      </c>
      <c r="E5489">
        <v>2013</v>
      </c>
      <c r="F5489">
        <v>15</v>
      </c>
      <c r="G5489">
        <v>114.3297</v>
      </c>
      <c r="H5489">
        <v>93.381479999999996</v>
      </c>
      <c r="I5489">
        <v>92.662099999999995</v>
      </c>
      <c r="J5489">
        <v>0.72261299999999995</v>
      </c>
      <c r="K5489">
        <v>20.02215</v>
      </c>
      <c r="L5489">
        <v>20.569269999999999</v>
      </c>
      <c r="M5489">
        <v>20.94821</v>
      </c>
      <c r="N5489">
        <v>21.32715</v>
      </c>
      <c r="O5489">
        <v>21.874279999999999</v>
      </c>
      <c r="P5489">
        <v>15.246081</v>
      </c>
      <c r="Q5489">
        <v>50.213703000000002</v>
      </c>
      <c r="R5489">
        <v>7</v>
      </c>
      <c r="S5489" s="81">
        <v>30510</v>
      </c>
    </row>
    <row r="5490" spans="1:19" x14ac:dyDescent="0.2">
      <c r="A5490" t="s">
        <v>76</v>
      </c>
      <c r="B5490" t="s">
        <v>38</v>
      </c>
      <c r="C5490" t="s">
        <v>47</v>
      </c>
      <c r="D5490" t="s">
        <v>11</v>
      </c>
      <c r="E5490">
        <v>2013</v>
      </c>
      <c r="F5490">
        <v>16</v>
      </c>
      <c r="G5490">
        <v>113.8472</v>
      </c>
      <c r="H5490">
        <v>92.75376</v>
      </c>
      <c r="I5490">
        <v>93.097499999999997</v>
      </c>
      <c r="J5490">
        <v>0.71969510000000003</v>
      </c>
      <c r="K5490">
        <v>20.171130000000002</v>
      </c>
      <c r="L5490">
        <v>20.71604</v>
      </c>
      <c r="M5490">
        <v>21.093450000000001</v>
      </c>
      <c r="N5490">
        <v>21.470859999999998</v>
      </c>
      <c r="O5490">
        <v>22.015779999999999</v>
      </c>
      <c r="P5490">
        <v>15.246081</v>
      </c>
      <c r="Q5490">
        <v>50.213703000000002</v>
      </c>
      <c r="R5490">
        <v>7</v>
      </c>
      <c r="S5490" s="81">
        <v>30510</v>
      </c>
    </row>
    <row r="5491" spans="1:19" x14ac:dyDescent="0.2">
      <c r="A5491" t="s">
        <v>76</v>
      </c>
      <c r="B5491" t="s">
        <v>38</v>
      </c>
      <c r="C5491" t="s">
        <v>47</v>
      </c>
      <c r="D5491" t="s">
        <v>11</v>
      </c>
      <c r="E5491">
        <v>2013</v>
      </c>
      <c r="F5491">
        <v>17</v>
      </c>
      <c r="G5491">
        <v>107.4971</v>
      </c>
      <c r="H5491">
        <v>90.531239999999997</v>
      </c>
      <c r="I5491">
        <v>92.752799999999993</v>
      </c>
      <c r="J5491">
        <v>0.69329810000000003</v>
      </c>
      <c r="K5491">
        <v>16.077380000000002</v>
      </c>
      <c r="L5491">
        <v>16.602319999999999</v>
      </c>
      <c r="M5491">
        <v>16.965879999999999</v>
      </c>
      <c r="N5491">
        <v>17.329450000000001</v>
      </c>
      <c r="O5491">
        <v>17.854379999999999</v>
      </c>
      <c r="P5491">
        <v>15.246081</v>
      </c>
      <c r="Q5491">
        <v>50.213703000000002</v>
      </c>
      <c r="R5491">
        <v>7</v>
      </c>
      <c r="S5491" s="81">
        <v>30510</v>
      </c>
    </row>
    <row r="5492" spans="1:19" x14ac:dyDescent="0.2">
      <c r="A5492" t="s">
        <v>76</v>
      </c>
      <c r="B5492" t="s">
        <v>38</v>
      </c>
      <c r="C5492" t="s">
        <v>47</v>
      </c>
      <c r="D5492" t="s">
        <v>11</v>
      </c>
      <c r="E5492">
        <v>2013</v>
      </c>
      <c r="F5492">
        <v>18</v>
      </c>
      <c r="G5492">
        <v>105.2968</v>
      </c>
      <c r="H5492">
        <v>90.057699999999997</v>
      </c>
      <c r="I5492">
        <v>90.965100000000007</v>
      </c>
      <c r="J5492">
        <v>0.68662100000000004</v>
      </c>
      <c r="K5492">
        <v>14.359109999999999</v>
      </c>
      <c r="L5492">
        <v>14.87899</v>
      </c>
      <c r="M5492">
        <v>15.239050000000001</v>
      </c>
      <c r="N5492">
        <v>15.599119999999999</v>
      </c>
      <c r="O5492">
        <v>16.11899</v>
      </c>
      <c r="P5492">
        <v>15.246081</v>
      </c>
      <c r="Q5492">
        <v>50.213703000000002</v>
      </c>
      <c r="R5492">
        <v>7</v>
      </c>
      <c r="S5492" s="81">
        <v>30510</v>
      </c>
    </row>
    <row r="5493" spans="1:19" x14ac:dyDescent="0.2">
      <c r="A5493" t="s">
        <v>76</v>
      </c>
      <c r="B5493" t="s">
        <v>38</v>
      </c>
      <c r="C5493" t="s">
        <v>47</v>
      </c>
      <c r="D5493" t="s">
        <v>11</v>
      </c>
      <c r="E5493">
        <v>2013</v>
      </c>
      <c r="F5493">
        <v>19</v>
      </c>
      <c r="G5493">
        <v>101.52460000000001</v>
      </c>
      <c r="H5493">
        <v>94.348920000000007</v>
      </c>
      <c r="I5493">
        <v>88.176400000000001</v>
      </c>
      <c r="J5493">
        <v>0.60048849999999998</v>
      </c>
      <c r="K5493">
        <v>6.4061170000000001</v>
      </c>
      <c r="L5493">
        <v>6.8607779999999998</v>
      </c>
      <c r="M5493">
        <v>7.1756739999999999</v>
      </c>
      <c r="N5493">
        <v>7.4905710000000001</v>
      </c>
      <c r="O5493">
        <v>7.9452309999999997</v>
      </c>
      <c r="P5493">
        <v>15.246081</v>
      </c>
      <c r="Q5493">
        <v>50.213703000000002</v>
      </c>
      <c r="R5493">
        <v>7</v>
      </c>
      <c r="S5493" s="81">
        <v>30510</v>
      </c>
    </row>
    <row r="5494" spans="1:19" x14ac:dyDescent="0.2">
      <c r="A5494" t="s">
        <v>76</v>
      </c>
      <c r="B5494" t="s">
        <v>38</v>
      </c>
      <c r="C5494" t="s">
        <v>47</v>
      </c>
      <c r="D5494" t="s">
        <v>11</v>
      </c>
      <c r="E5494">
        <v>2013</v>
      </c>
      <c r="F5494">
        <v>20</v>
      </c>
      <c r="G5494">
        <v>99.755629999999996</v>
      </c>
      <c r="H5494">
        <v>93.655199999999994</v>
      </c>
      <c r="I5494">
        <v>83.712400000000002</v>
      </c>
      <c r="J5494">
        <v>0.60267539999999997</v>
      </c>
      <c r="K5494">
        <v>5.328074</v>
      </c>
      <c r="L5494">
        <v>5.7843900000000001</v>
      </c>
      <c r="M5494">
        <v>6.1004329999999998</v>
      </c>
      <c r="N5494">
        <v>6.4164770000000004</v>
      </c>
      <c r="O5494">
        <v>6.8727929999999997</v>
      </c>
      <c r="P5494">
        <v>15.246081</v>
      </c>
      <c r="Q5494">
        <v>50.213703000000002</v>
      </c>
      <c r="R5494">
        <v>7</v>
      </c>
      <c r="S5494" s="81">
        <v>30510</v>
      </c>
    </row>
    <row r="5495" spans="1:19" x14ac:dyDescent="0.2">
      <c r="A5495" t="s">
        <v>76</v>
      </c>
      <c r="B5495" t="s">
        <v>38</v>
      </c>
      <c r="C5495" t="s">
        <v>47</v>
      </c>
      <c r="D5495" t="s">
        <v>11</v>
      </c>
      <c r="E5495">
        <v>2013</v>
      </c>
      <c r="F5495">
        <v>21</v>
      </c>
      <c r="G5495">
        <v>92.936599999999999</v>
      </c>
      <c r="H5495">
        <v>93.78237</v>
      </c>
      <c r="I5495">
        <v>77.781800000000004</v>
      </c>
      <c r="J5495">
        <v>0.59223040000000005</v>
      </c>
      <c r="K5495">
        <v>-1.604746</v>
      </c>
      <c r="L5495">
        <v>-1.1563380000000001</v>
      </c>
      <c r="M5495">
        <v>-0.84577179999999996</v>
      </c>
      <c r="N5495">
        <v>-0.53520579999999995</v>
      </c>
      <c r="O5495">
        <v>-8.6797899999999997E-2</v>
      </c>
      <c r="P5495">
        <v>15.246081</v>
      </c>
      <c r="Q5495">
        <v>50.213703000000002</v>
      </c>
      <c r="R5495">
        <v>7</v>
      </c>
      <c r="S5495" s="81">
        <v>30510</v>
      </c>
    </row>
    <row r="5496" spans="1:19" x14ac:dyDescent="0.2">
      <c r="A5496" t="s">
        <v>76</v>
      </c>
      <c r="B5496" t="s">
        <v>38</v>
      </c>
      <c r="C5496" t="s">
        <v>47</v>
      </c>
      <c r="D5496" t="s">
        <v>11</v>
      </c>
      <c r="E5496">
        <v>2013</v>
      </c>
      <c r="F5496">
        <v>22</v>
      </c>
      <c r="G5496">
        <v>80.114810000000006</v>
      </c>
      <c r="H5496">
        <v>92.545159999999996</v>
      </c>
      <c r="I5496">
        <v>73.775999999999996</v>
      </c>
      <c r="J5496">
        <v>0.59531500000000004</v>
      </c>
      <c r="K5496">
        <v>-13.19328</v>
      </c>
      <c r="L5496">
        <v>-12.74253</v>
      </c>
      <c r="M5496">
        <v>-12.430350000000001</v>
      </c>
      <c r="N5496">
        <v>-12.118169999999999</v>
      </c>
      <c r="O5496">
        <v>-11.66742</v>
      </c>
      <c r="P5496">
        <v>15.246081</v>
      </c>
      <c r="Q5496">
        <v>50.213703000000002</v>
      </c>
      <c r="R5496">
        <v>7</v>
      </c>
      <c r="S5496" s="81">
        <v>30510</v>
      </c>
    </row>
    <row r="5497" spans="1:19" x14ac:dyDescent="0.2">
      <c r="A5497" t="s">
        <v>76</v>
      </c>
      <c r="B5497" t="s">
        <v>38</v>
      </c>
      <c r="C5497" t="s">
        <v>47</v>
      </c>
      <c r="D5497" t="s">
        <v>11</v>
      </c>
      <c r="E5497">
        <v>2013</v>
      </c>
      <c r="F5497">
        <v>23</v>
      </c>
      <c r="G5497">
        <v>74.22448</v>
      </c>
      <c r="H5497">
        <v>73.003510000000006</v>
      </c>
      <c r="I5497">
        <v>71.876499999999993</v>
      </c>
      <c r="J5497">
        <v>0.59583589999999997</v>
      </c>
      <c r="K5497">
        <v>0.4573757</v>
      </c>
      <c r="L5497">
        <v>0.90851349999999997</v>
      </c>
      <c r="M5497">
        <v>1.2209700000000001</v>
      </c>
      <c r="N5497">
        <v>1.5334270000000001</v>
      </c>
      <c r="O5497">
        <v>1.9845649999999999</v>
      </c>
      <c r="P5497">
        <v>15.246081</v>
      </c>
      <c r="Q5497">
        <v>50.213703000000002</v>
      </c>
      <c r="R5497">
        <v>7</v>
      </c>
      <c r="S5497" s="81">
        <v>30510</v>
      </c>
    </row>
    <row r="5498" spans="1:19" x14ac:dyDescent="0.2">
      <c r="A5498" t="s">
        <v>76</v>
      </c>
      <c r="B5498" t="s">
        <v>38</v>
      </c>
      <c r="C5498" t="s">
        <v>47</v>
      </c>
      <c r="D5498" t="s">
        <v>11</v>
      </c>
      <c r="E5498">
        <v>2013</v>
      </c>
      <c r="F5498">
        <v>24</v>
      </c>
      <c r="G5498">
        <v>71.962779999999995</v>
      </c>
      <c r="H5498">
        <v>66.686070000000001</v>
      </c>
      <c r="I5498">
        <v>70.206000000000003</v>
      </c>
      <c r="J5498">
        <v>0.59434509999999996</v>
      </c>
      <c r="K5498">
        <v>4.5150269999999999</v>
      </c>
      <c r="L5498">
        <v>4.9650350000000003</v>
      </c>
      <c r="M5498">
        <v>5.2767109999999997</v>
      </c>
      <c r="N5498">
        <v>5.5883859999999999</v>
      </c>
      <c r="O5498">
        <v>6.0383940000000003</v>
      </c>
      <c r="P5498">
        <v>15.246081</v>
      </c>
      <c r="Q5498">
        <v>50.213703000000002</v>
      </c>
      <c r="R5498">
        <v>7</v>
      </c>
      <c r="S5498" s="81">
        <v>30510</v>
      </c>
    </row>
    <row r="5499" spans="1:19" x14ac:dyDescent="0.2">
      <c r="A5499" t="s">
        <v>76</v>
      </c>
      <c r="B5499" t="s">
        <v>38</v>
      </c>
      <c r="C5499" t="s">
        <v>47</v>
      </c>
      <c r="D5499" t="s">
        <v>12</v>
      </c>
      <c r="E5499">
        <v>2013</v>
      </c>
      <c r="F5499">
        <v>1</v>
      </c>
      <c r="G5499">
        <v>70.164029999999997</v>
      </c>
      <c r="H5499">
        <v>70.164029999999997</v>
      </c>
      <c r="I5499">
        <v>68.317099999999996</v>
      </c>
      <c r="J5499">
        <v>0.59403249999999996</v>
      </c>
      <c r="K5499">
        <v>-0.76128320000000005</v>
      </c>
      <c r="L5499">
        <v>-0.31151089999999998</v>
      </c>
      <c r="M5499">
        <v>0</v>
      </c>
      <c r="N5499">
        <v>0.31151089999999998</v>
      </c>
      <c r="O5499">
        <v>0.76128320000000005</v>
      </c>
      <c r="P5499">
        <v>15.356945</v>
      </c>
      <c r="Q5499">
        <v>50.239147000000003</v>
      </c>
      <c r="R5499">
        <v>8</v>
      </c>
      <c r="S5499" s="81">
        <v>32380</v>
      </c>
    </row>
    <row r="5500" spans="1:19" x14ac:dyDescent="0.2">
      <c r="A5500" t="s">
        <v>76</v>
      </c>
      <c r="B5500" t="s">
        <v>38</v>
      </c>
      <c r="C5500" t="s">
        <v>47</v>
      </c>
      <c r="D5500" t="s">
        <v>12</v>
      </c>
      <c r="E5500">
        <v>2013</v>
      </c>
      <c r="F5500">
        <v>2</v>
      </c>
      <c r="G5500">
        <v>69.977819999999994</v>
      </c>
      <c r="H5500">
        <v>69.977819999999994</v>
      </c>
      <c r="I5500">
        <v>62.473300000000002</v>
      </c>
      <c r="J5500">
        <v>0.59730689999999997</v>
      </c>
      <c r="K5500">
        <v>-0.76547960000000004</v>
      </c>
      <c r="L5500">
        <v>-0.31322800000000001</v>
      </c>
      <c r="M5500">
        <v>0</v>
      </c>
      <c r="N5500">
        <v>0.31322800000000001</v>
      </c>
      <c r="O5500">
        <v>0.76547960000000004</v>
      </c>
      <c r="P5500">
        <v>15.356945</v>
      </c>
      <c r="Q5500">
        <v>50.239147000000003</v>
      </c>
      <c r="R5500">
        <v>8</v>
      </c>
      <c r="S5500" s="81">
        <v>32380</v>
      </c>
    </row>
    <row r="5501" spans="1:19" x14ac:dyDescent="0.2">
      <c r="A5501" t="s">
        <v>76</v>
      </c>
      <c r="B5501" t="s">
        <v>38</v>
      </c>
      <c r="C5501" t="s">
        <v>47</v>
      </c>
      <c r="D5501" t="s">
        <v>12</v>
      </c>
      <c r="E5501">
        <v>2013</v>
      </c>
      <c r="F5501">
        <v>3</v>
      </c>
      <c r="G5501">
        <v>70.848209999999995</v>
      </c>
      <c r="H5501">
        <v>70.848209999999995</v>
      </c>
      <c r="I5501">
        <v>61.167900000000003</v>
      </c>
      <c r="J5501">
        <v>0.58850309999999995</v>
      </c>
      <c r="K5501">
        <v>-0.75419700000000001</v>
      </c>
      <c r="L5501">
        <v>-0.30861129999999998</v>
      </c>
      <c r="M5501">
        <v>0</v>
      </c>
      <c r="N5501">
        <v>0.30861129999999998</v>
      </c>
      <c r="O5501">
        <v>0.75419700000000001</v>
      </c>
      <c r="P5501">
        <v>15.356945</v>
      </c>
      <c r="Q5501">
        <v>50.239147000000003</v>
      </c>
      <c r="R5501">
        <v>8</v>
      </c>
      <c r="S5501" s="81">
        <v>32380</v>
      </c>
    </row>
    <row r="5502" spans="1:19" x14ac:dyDescent="0.2">
      <c r="A5502" t="s">
        <v>76</v>
      </c>
      <c r="B5502" t="s">
        <v>38</v>
      </c>
      <c r="C5502" t="s">
        <v>47</v>
      </c>
      <c r="D5502" t="s">
        <v>12</v>
      </c>
      <c r="E5502">
        <v>2013</v>
      </c>
      <c r="F5502">
        <v>4</v>
      </c>
      <c r="G5502">
        <v>71.781239999999997</v>
      </c>
      <c r="H5502">
        <v>71.781239999999997</v>
      </c>
      <c r="I5502">
        <v>60.185000000000002</v>
      </c>
      <c r="J5502">
        <v>0.59099729999999995</v>
      </c>
      <c r="K5502">
        <v>-0.75739350000000005</v>
      </c>
      <c r="L5502">
        <v>-0.30991930000000001</v>
      </c>
      <c r="M5502">
        <v>0</v>
      </c>
      <c r="N5502">
        <v>0.30991930000000001</v>
      </c>
      <c r="O5502">
        <v>0.75739350000000005</v>
      </c>
      <c r="P5502">
        <v>15.356945</v>
      </c>
      <c r="Q5502">
        <v>50.239147000000003</v>
      </c>
      <c r="R5502">
        <v>8</v>
      </c>
      <c r="S5502" s="81">
        <v>32380</v>
      </c>
    </row>
    <row r="5503" spans="1:19" x14ac:dyDescent="0.2">
      <c r="A5503" t="s">
        <v>76</v>
      </c>
      <c r="B5503" t="s">
        <v>38</v>
      </c>
      <c r="C5503" t="s">
        <v>47</v>
      </c>
      <c r="D5503" t="s">
        <v>12</v>
      </c>
      <c r="E5503">
        <v>2013</v>
      </c>
      <c r="F5503">
        <v>5</v>
      </c>
      <c r="G5503">
        <v>71.571209999999994</v>
      </c>
      <c r="H5503">
        <v>71.571209999999994</v>
      </c>
      <c r="I5503">
        <v>59.372300000000003</v>
      </c>
      <c r="J5503">
        <v>0.58954569999999995</v>
      </c>
      <c r="K5503">
        <v>-0.75553329999999996</v>
      </c>
      <c r="L5503">
        <v>-0.30915809999999999</v>
      </c>
      <c r="M5503">
        <v>0</v>
      </c>
      <c r="N5503">
        <v>0.30915809999999999</v>
      </c>
      <c r="O5503">
        <v>0.75553329999999996</v>
      </c>
      <c r="P5503">
        <v>15.356945</v>
      </c>
      <c r="Q5503">
        <v>50.239147000000003</v>
      </c>
      <c r="R5503">
        <v>8</v>
      </c>
      <c r="S5503" s="81">
        <v>32380</v>
      </c>
    </row>
    <row r="5504" spans="1:19" x14ac:dyDescent="0.2">
      <c r="A5504" t="s">
        <v>76</v>
      </c>
      <c r="B5504" t="s">
        <v>38</v>
      </c>
      <c r="C5504" t="s">
        <v>47</v>
      </c>
      <c r="D5504" t="s">
        <v>12</v>
      </c>
      <c r="E5504">
        <v>2013</v>
      </c>
      <c r="F5504">
        <v>6</v>
      </c>
      <c r="G5504">
        <v>79.382620000000003</v>
      </c>
      <c r="H5504">
        <v>79.382620000000003</v>
      </c>
      <c r="I5504">
        <v>58.434199999999997</v>
      </c>
      <c r="J5504">
        <v>0.59010180000000001</v>
      </c>
      <c r="K5504">
        <v>-0.75624590000000003</v>
      </c>
      <c r="L5504">
        <v>-0.30944969999999999</v>
      </c>
      <c r="M5504">
        <v>0</v>
      </c>
      <c r="N5504">
        <v>0.30944969999999999</v>
      </c>
      <c r="O5504">
        <v>0.75624590000000003</v>
      </c>
      <c r="P5504">
        <v>15.356945</v>
      </c>
      <c r="Q5504">
        <v>50.239147000000003</v>
      </c>
      <c r="R5504">
        <v>8</v>
      </c>
      <c r="S5504" s="81">
        <v>32380</v>
      </c>
    </row>
    <row r="5505" spans="1:19" x14ac:dyDescent="0.2">
      <c r="A5505" t="s">
        <v>76</v>
      </c>
      <c r="B5505" t="s">
        <v>38</v>
      </c>
      <c r="C5505" t="s">
        <v>47</v>
      </c>
      <c r="D5505" t="s">
        <v>12</v>
      </c>
      <c r="E5505">
        <v>2013</v>
      </c>
      <c r="F5505">
        <v>7</v>
      </c>
      <c r="G5505">
        <v>86.919359999999998</v>
      </c>
      <c r="H5505">
        <v>86.919359999999998</v>
      </c>
      <c r="I5505">
        <v>58.056399999999996</v>
      </c>
      <c r="J5505">
        <v>0.59852059999999996</v>
      </c>
      <c r="K5505">
        <v>-0.76703509999999997</v>
      </c>
      <c r="L5505">
        <v>-0.31386449999999999</v>
      </c>
      <c r="M5505">
        <v>0</v>
      </c>
      <c r="N5505">
        <v>0.31386449999999999</v>
      </c>
      <c r="O5505">
        <v>0.76703509999999997</v>
      </c>
      <c r="P5505">
        <v>15.356945</v>
      </c>
      <c r="Q5505">
        <v>50.239147000000003</v>
      </c>
      <c r="R5505">
        <v>8</v>
      </c>
      <c r="S5505" s="81">
        <v>32380</v>
      </c>
    </row>
    <row r="5506" spans="1:19" x14ac:dyDescent="0.2">
      <c r="A5506" t="s">
        <v>76</v>
      </c>
      <c r="B5506" t="s">
        <v>38</v>
      </c>
      <c r="C5506" t="s">
        <v>47</v>
      </c>
      <c r="D5506" t="s">
        <v>12</v>
      </c>
      <c r="E5506">
        <v>2013</v>
      </c>
      <c r="F5506">
        <v>8</v>
      </c>
      <c r="G5506">
        <v>96.536050000000003</v>
      </c>
      <c r="H5506">
        <v>96.536050000000003</v>
      </c>
      <c r="I5506">
        <v>60.813699999999997</v>
      </c>
      <c r="J5506">
        <v>0.60360939999999996</v>
      </c>
      <c r="K5506">
        <v>-0.77355649999999998</v>
      </c>
      <c r="L5506">
        <v>-0.31653310000000001</v>
      </c>
      <c r="M5506">
        <v>0</v>
      </c>
      <c r="N5506">
        <v>0.31653310000000001</v>
      </c>
      <c r="O5506">
        <v>0.77355649999999998</v>
      </c>
      <c r="P5506">
        <v>15.356945</v>
      </c>
      <c r="Q5506">
        <v>50.239147000000003</v>
      </c>
      <c r="R5506">
        <v>8</v>
      </c>
      <c r="S5506" s="81">
        <v>32380</v>
      </c>
    </row>
    <row r="5507" spans="1:19" x14ac:dyDescent="0.2">
      <c r="A5507" t="s">
        <v>76</v>
      </c>
      <c r="B5507" t="s">
        <v>38</v>
      </c>
      <c r="C5507" t="s">
        <v>47</v>
      </c>
      <c r="D5507" t="s">
        <v>12</v>
      </c>
      <c r="E5507">
        <v>2013</v>
      </c>
      <c r="F5507">
        <v>9</v>
      </c>
      <c r="G5507">
        <v>105.9509</v>
      </c>
      <c r="H5507">
        <v>105.9509</v>
      </c>
      <c r="I5507">
        <v>67.049800000000005</v>
      </c>
      <c r="J5507">
        <v>0.63013830000000004</v>
      </c>
      <c r="K5507">
        <v>-0.80755480000000002</v>
      </c>
      <c r="L5507">
        <v>-0.33044489999999999</v>
      </c>
      <c r="M5507">
        <v>0</v>
      </c>
      <c r="N5507">
        <v>0.33044489999999999</v>
      </c>
      <c r="O5507">
        <v>0.80755480000000002</v>
      </c>
      <c r="P5507">
        <v>15.356945</v>
      </c>
      <c r="Q5507">
        <v>50.239147000000003</v>
      </c>
      <c r="R5507">
        <v>8</v>
      </c>
      <c r="S5507" s="81">
        <v>32380</v>
      </c>
    </row>
    <row r="5508" spans="1:19" x14ac:dyDescent="0.2">
      <c r="A5508" t="s">
        <v>76</v>
      </c>
      <c r="B5508" t="s">
        <v>38</v>
      </c>
      <c r="C5508" t="s">
        <v>47</v>
      </c>
      <c r="D5508" t="s">
        <v>12</v>
      </c>
      <c r="E5508">
        <v>2013</v>
      </c>
      <c r="F5508">
        <v>10</v>
      </c>
      <c r="G5508">
        <v>113.7114</v>
      </c>
      <c r="H5508">
        <v>113.7114</v>
      </c>
      <c r="I5508">
        <v>73.353399999999993</v>
      </c>
      <c r="J5508">
        <v>0.63837169999999999</v>
      </c>
      <c r="K5508">
        <v>-0.81810620000000001</v>
      </c>
      <c r="L5508">
        <v>-0.33476250000000002</v>
      </c>
      <c r="M5508">
        <v>0</v>
      </c>
      <c r="N5508">
        <v>0.33476250000000002</v>
      </c>
      <c r="O5508">
        <v>0.81810620000000001</v>
      </c>
      <c r="P5508">
        <v>15.356945</v>
      </c>
      <c r="Q5508">
        <v>50.239147000000003</v>
      </c>
      <c r="R5508">
        <v>8</v>
      </c>
      <c r="S5508" s="81">
        <v>32380</v>
      </c>
    </row>
    <row r="5509" spans="1:19" x14ac:dyDescent="0.2">
      <c r="A5509" t="s">
        <v>76</v>
      </c>
      <c r="B5509" t="s">
        <v>38</v>
      </c>
      <c r="C5509" t="s">
        <v>47</v>
      </c>
      <c r="D5509" t="s">
        <v>12</v>
      </c>
      <c r="E5509">
        <v>2013</v>
      </c>
      <c r="F5509">
        <v>11</v>
      </c>
      <c r="G5509">
        <v>116.4859</v>
      </c>
      <c r="H5509">
        <v>116.4859</v>
      </c>
      <c r="I5509">
        <v>79.356700000000004</v>
      </c>
      <c r="J5509">
        <v>0.64302349999999997</v>
      </c>
      <c r="K5509">
        <v>-0.82406780000000002</v>
      </c>
      <c r="L5509">
        <v>-0.3372018</v>
      </c>
      <c r="M5509">
        <v>0</v>
      </c>
      <c r="N5509">
        <v>0.3372018</v>
      </c>
      <c r="O5509">
        <v>0.82406780000000002</v>
      </c>
      <c r="P5509">
        <v>15.356945</v>
      </c>
      <c r="Q5509">
        <v>50.239147000000003</v>
      </c>
      <c r="R5509">
        <v>8</v>
      </c>
      <c r="S5509" s="81">
        <v>32380</v>
      </c>
    </row>
    <row r="5510" spans="1:19" x14ac:dyDescent="0.2">
      <c r="A5510" t="s">
        <v>76</v>
      </c>
      <c r="B5510" t="s">
        <v>38</v>
      </c>
      <c r="C5510" t="s">
        <v>47</v>
      </c>
      <c r="D5510" t="s">
        <v>12</v>
      </c>
      <c r="E5510">
        <v>2013</v>
      </c>
      <c r="F5510">
        <v>12</v>
      </c>
      <c r="G5510">
        <v>119.32769999999999</v>
      </c>
      <c r="H5510">
        <v>118.07470000000001</v>
      </c>
      <c r="I5510">
        <v>84.448599999999999</v>
      </c>
      <c r="J5510">
        <v>0.65323070000000005</v>
      </c>
      <c r="K5510">
        <v>0.41584949999999998</v>
      </c>
      <c r="L5510">
        <v>0.91044380000000003</v>
      </c>
      <c r="M5510">
        <v>1.2529980000000001</v>
      </c>
      <c r="N5510">
        <v>1.595553</v>
      </c>
      <c r="O5510">
        <v>2.090147</v>
      </c>
      <c r="P5510">
        <v>15.356945</v>
      </c>
      <c r="Q5510">
        <v>50.239147000000003</v>
      </c>
      <c r="R5510">
        <v>8</v>
      </c>
      <c r="S5510" s="81">
        <v>32380</v>
      </c>
    </row>
    <row r="5511" spans="1:19" x14ac:dyDescent="0.2">
      <c r="A5511" t="s">
        <v>76</v>
      </c>
      <c r="B5511" t="s">
        <v>38</v>
      </c>
      <c r="C5511" t="s">
        <v>47</v>
      </c>
      <c r="D5511" t="s">
        <v>12</v>
      </c>
      <c r="E5511">
        <v>2013</v>
      </c>
      <c r="F5511">
        <v>13</v>
      </c>
      <c r="G5511">
        <v>121.7384</v>
      </c>
      <c r="H5511">
        <v>110.9714</v>
      </c>
      <c r="I5511">
        <v>88.748999999999995</v>
      </c>
      <c r="J5511">
        <v>0.68190139999999999</v>
      </c>
      <c r="K5511">
        <v>9.8930679999999995</v>
      </c>
      <c r="L5511">
        <v>10.409369999999999</v>
      </c>
      <c r="M5511">
        <v>10.766959999999999</v>
      </c>
      <c r="N5511">
        <v>11.124549999999999</v>
      </c>
      <c r="O5511">
        <v>11.64085</v>
      </c>
      <c r="P5511">
        <v>15.356945</v>
      </c>
      <c r="Q5511">
        <v>50.239147000000003</v>
      </c>
      <c r="R5511">
        <v>8</v>
      </c>
      <c r="S5511" s="81">
        <v>32380</v>
      </c>
    </row>
    <row r="5512" spans="1:19" x14ac:dyDescent="0.2">
      <c r="A5512" t="s">
        <v>76</v>
      </c>
      <c r="B5512" t="s">
        <v>38</v>
      </c>
      <c r="C5512" t="s">
        <v>47</v>
      </c>
      <c r="D5512" t="s">
        <v>12</v>
      </c>
      <c r="E5512">
        <v>2013</v>
      </c>
      <c r="F5512">
        <v>14</v>
      </c>
      <c r="G5512">
        <v>125.1001</v>
      </c>
      <c r="H5512">
        <v>99.359939999999995</v>
      </c>
      <c r="I5512">
        <v>92.247399999999999</v>
      </c>
      <c r="J5512">
        <v>0.68649519999999997</v>
      </c>
      <c r="K5512">
        <v>24.860379999999999</v>
      </c>
      <c r="L5512">
        <v>25.38016</v>
      </c>
      <c r="M5512">
        <v>25.740159999999999</v>
      </c>
      <c r="N5512">
        <v>26.100159999999999</v>
      </c>
      <c r="O5512">
        <v>26.61994</v>
      </c>
      <c r="P5512">
        <v>15.356945</v>
      </c>
      <c r="Q5512">
        <v>50.239147000000003</v>
      </c>
      <c r="R5512">
        <v>8</v>
      </c>
      <c r="S5512" s="81">
        <v>32380</v>
      </c>
    </row>
    <row r="5513" spans="1:19" x14ac:dyDescent="0.2">
      <c r="A5513" t="s">
        <v>76</v>
      </c>
      <c r="B5513" t="s">
        <v>38</v>
      </c>
      <c r="C5513" t="s">
        <v>47</v>
      </c>
      <c r="D5513" t="s">
        <v>12</v>
      </c>
      <c r="E5513">
        <v>2013</v>
      </c>
      <c r="F5513">
        <v>15</v>
      </c>
      <c r="G5513">
        <v>122.0061</v>
      </c>
      <c r="H5513">
        <v>97.773480000000006</v>
      </c>
      <c r="I5513">
        <v>94.383499999999998</v>
      </c>
      <c r="J5513">
        <v>0.77622020000000003</v>
      </c>
      <c r="K5513">
        <v>23.2378</v>
      </c>
      <c r="L5513">
        <v>23.825520000000001</v>
      </c>
      <c r="M5513">
        <v>24.232569999999999</v>
      </c>
      <c r="N5513">
        <v>24.639620000000001</v>
      </c>
      <c r="O5513">
        <v>25.227329999999998</v>
      </c>
      <c r="P5513">
        <v>15.356945</v>
      </c>
      <c r="Q5513">
        <v>50.239147000000003</v>
      </c>
      <c r="R5513">
        <v>8</v>
      </c>
      <c r="S5513" s="81">
        <v>32380</v>
      </c>
    </row>
    <row r="5514" spans="1:19" x14ac:dyDescent="0.2">
      <c r="A5514" t="s">
        <v>76</v>
      </c>
      <c r="B5514" t="s">
        <v>38</v>
      </c>
      <c r="C5514" t="s">
        <v>47</v>
      </c>
      <c r="D5514" t="s">
        <v>12</v>
      </c>
      <c r="E5514">
        <v>2013</v>
      </c>
      <c r="F5514">
        <v>16</v>
      </c>
      <c r="G5514">
        <v>116.2697</v>
      </c>
      <c r="H5514">
        <v>96.789119999999997</v>
      </c>
      <c r="I5514">
        <v>95.034999999999997</v>
      </c>
      <c r="J5514">
        <v>0.71764110000000003</v>
      </c>
      <c r="K5514">
        <v>18.560880000000001</v>
      </c>
      <c r="L5514">
        <v>19.104240000000001</v>
      </c>
      <c r="M5514">
        <v>19.48058</v>
      </c>
      <c r="N5514">
        <v>19.856909999999999</v>
      </c>
      <c r="O5514">
        <v>20.400269999999999</v>
      </c>
      <c r="P5514">
        <v>15.356945</v>
      </c>
      <c r="Q5514">
        <v>50.239147000000003</v>
      </c>
      <c r="R5514">
        <v>8</v>
      </c>
      <c r="S5514" s="81">
        <v>32380</v>
      </c>
    </row>
    <row r="5515" spans="1:19" x14ac:dyDescent="0.2">
      <c r="A5515" t="s">
        <v>76</v>
      </c>
      <c r="B5515" t="s">
        <v>38</v>
      </c>
      <c r="C5515" t="s">
        <v>47</v>
      </c>
      <c r="D5515" t="s">
        <v>12</v>
      </c>
      <c r="E5515">
        <v>2013</v>
      </c>
      <c r="F5515">
        <v>17</v>
      </c>
      <c r="G5515">
        <v>110.3764</v>
      </c>
      <c r="H5515">
        <v>93.893799999999999</v>
      </c>
      <c r="I5515">
        <v>94.990300000000005</v>
      </c>
      <c r="J5515">
        <v>0.71208360000000004</v>
      </c>
      <c r="K5515">
        <v>15.570040000000001</v>
      </c>
      <c r="L5515">
        <v>16.109200000000001</v>
      </c>
      <c r="M5515">
        <v>16.482610000000001</v>
      </c>
      <c r="N5515">
        <v>16.856030000000001</v>
      </c>
      <c r="O5515">
        <v>17.39518</v>
      </c>
      <c r="P5515">
        <v>15.356945</v>
      </c>
      <c r="Q5515">
        <v>50.239147000000003</v>
      </c>
      <c r="R5515">
        <v>8</v>
      </c>
      <c r="S5515" s="81">
        <v>32380</v>
      </c>
    </row>
    <row r="5516" spans="1:19" x14ac:dyDescent="0.2">
      <c r="A5516" t="s">
        <v>76</v>
      </c>
      <c r="B5516" t="s">
        <v>38</v>
      </c>
      <c r="C5516" t="s">
        <v>47</v>
      </c>
      <c r="D5516" t="s">
        <v>12</v>
      </c>
      <c r="E5516">
        <v>2013</v>
      </c>
      <c r="F5516">
        <v>18</v>
      </c>
      <c r="G5516">
        <v>109.1741</v>
      </c>
      <c r="H5516">
        <v>93.107740000000007</v>
      </c>
      <c r="I5516">
        <v>92.831599999999995</v>
      </c>
      <c r="J5516">
        <v>0.68718049999999997</v>
      </c>
      <c r="K5516">
        <v>15.18567</v>
      </c>
      <c r="L5516">
        <v>15.705959999999999</v>
      </c>
      <c r="M5516">
        <v>16.066320000000001</v>
      </c>
      <c r="N5516">
        <v>16.426680000000001</v>
      </c>
      <c r="O5516">
        <v>16.94698</v>
      </c>
      <c r="P5516">
        <v>15.356945</v>
      </c>
      <c r="Q5516">
        <v>50.239147000000003</v>
      </c>
      <c r="R5516">
        <v>8</v>
      </c>
      <c r="S5516" s="81">
        <v>32380</v>
      </c>
    </row>
    <row r="5517" spans="1:19" x14ac:dyDescent="0.2">
      <c r="A5517" t="s">
        <v>76</v>
      </c>
      <c r="B5517" t="s">
        <v>38</v>
      </c>
      <c r="C5517" t="s">
        <v>47</v>
      </c>
      <c r="D5517" t="s">
        <v>12</v>
      </c>
      <c r="E5517">
        <v>2013</v>
      </c>
      <c r="F5517">
        <v>19</v>
      </c>
      <c r="G5517">
        <v>103.23699999999999</v>
      </c>
      <c r="H5517">
        <v>97.599109999999996</v>
      </c>
      <c r="I5517">
        <v>89.258300000000006</v>
      </c>
      <c r="J5517">
        <v>0.61205690000000001</v>
      </c>
      <c r="K5517">
        <v>4.8534730000000001</v>
      </c>
      <c r="L5517">
        <v>5.3168930000000003</v>
      </c>
      <c r="M5517">
        <v>5.6378560000000002</v>
      </c>
      <c r="N5517">
        <v>5.9588179999999999</v>
      </c>
      <c r="O5517">
        <v>6.4222380000000001</v>
      </c>
      <c r="P5517">
        <v>15.356945</v>
      </c>
      <c r="Q5517">
        <v>50.239147000000003</v>
      </c>
      <c r="R5517">
        <v>8</v>
      </c>
      <c r="S5517" s="81">
        <v>32380</v>
      </c>
    </row>
    <row r="5518" spans="1:19" x14ac:dyDescent="0.2">
      <c r="A5518" t="s">
        <v>76</v>
      </c>
      <c r="B5518" t="s">
        <v>38</v>
      </c>
      <c r="C5518" t="s">
        <v>47</v>
      </c>
      <c r="D5518" t="s">
        <v>12</v>
      </c>
      <c r="E5518">
        <v>2013</v>
      </c>
      <c r="F5518">
        <v>20</v>
      </c>
      <c r="G5518">
        <v>100.873</v>
      </c>
      <c r="H5518">
        <v>96.264189999999999</v>
      </c>
      <c r="I5518">
        <v>83.599500000000006</v>
      </c>
      <c r="J5518">
        <v>0.60303629999999997</v>
      </c>
      <c r="K5518">
        <v>3.8359429999999999</v>
      </c>
      <c r="L5518">
        <v>4.2925319999999996</v>
      </c>
      <c r="M5518">
        <v>4.608765</v>
      </c>
      <c r="N5518">
        <v>4.9249970000000003</v>
      </c>
      <c r="O5518">
        <v>5.3815869999999997</v>
      </c>
      <c r="P5518">
        <v>15.356945</v>
      </c>
      <c r="Q5518">
        <v>50.239147000000003</v>
      </c>
      <c r="R5518">
        <v>8</v>
      </c>
      <c r="S5518" s="81">
        <v>32380</v>
      </c>
    </row>
    <row r="5519" spans="1:19" x14ac:dyDescent="0.2">
      <c r="A5519" t="s">
        <v>76</v>
      </c>
      <c r="B5519" t="s">
        <v>38</v>
      </c>
      <c r="C5519" t="s">
        <v>47</v>
      </c>
      <c r="D5519" t="s">
        <v>12</v>
      </c>
      <c r="E5519">
        <v>2013</v>
      </c>
      <c r="F5519">
        <v>21</v>
      </c>
      <c r="G5519">
        <v>94.808340000000001</v>
      </c>
      <c r="H5519">
        <v>95.736180000000004</v>
      </c>
      <c r="I5519">
        <v>78.133799999999994</v>
      </c>
      <c r="J5519">
        <v>0.58888079999999998</v>
      </c>
      <c r="K5519">
        <v>-1.6825220000000001</v>
      </c>
      <c r="L5519">
        <v>-1.2366509999999999</v>
      </c>
      <c r="M5519">
        <v>-0.92784120000000003</v>
      </c>
      <c r="N5519">
        <v>-0.61903180000000002</v>
      </c>
      <c r="O5519">
        <v>-0.17316010000000001</v>
      </c>
      <c r="P5519">
        <v>15.356945</v>
      </c>
      <c r="Q5519">
        <v>50.239147000000003</v>
      </c>
      <c r="R5519">
        <v>8</v>
      </c>
      <c r="S5519" s="81">
        <v>32380</v>
      </c>
    </row>
    <row r="5520" spans="1:19" x14ac:dyDescent="0.2">
      <c r="A5520" t="s">
        <v>76</v>
      </c>
      <c r="B5520" t="s">
        <v>38</v>
      </c>
      <c r="C5520" t="s">
        <v>47</v>
      </c>
      <c r="D5520" t="s">
        <v>12</v>
      </c>
      <c r="E5520">
        <v>2013</v>
      </c>
      <c r="F5520">
        <v>22</v>
      </c>
      <c r="G5520">
        <v>82.363479999999996</v>
      </c>
      <c r="H5520">
        <v>94.766080000000002</v>
      </c>
      <c r="I5520">
        <v>74.679500000000004</v>
      </c>
      <c r="J5520">
        <v>0.59439370000000002</v>
      </c>
      <c r="K5520">
        <v>-13.164339999999999</v>
      </c>
      <c r="L5520">
        <v>-12.7143</v>
      </c>
      <c r="M5520">
        <v>-12.4026</v>
      </c>
      <c r="N5520">
        <v>-12.09089</v>
      </c>
      <c r="O5520">
        <v>-11.64085</v>
      </c>
      <c r="P5520">
        <v>15.356945</v>
      </c>
      <c r="Q5520">
        <v>50.239147000000003</v>
      </c>
      <c r="R5520">
        <v>8</v>
      </c>
      <c r="S5520" s="81">
        <v>32380</v>
      </c>
    </row>
    <row r="5521" spans="1:19" x14ac:dyDescent="0.2">
      <c r="A5521" t="s">
        <v>76</v>
      </c>
      <c r="B5521" t="s">
        <v>38</v>
      </c>
      <c r="C5521" t="s">
        <v>47</v>
      </c>
      <c r="D5521" t="s">
        <v>12</v>
      </c>
      <c r="E5521">
        <v>2013</v>
      </c>
      <c r="F5521">
        <v>23</v>
      </c>
      <c r="G5521">
        <v>76.4221</v>
      </c>
      <c r="H5521">
        <v>75.454800000000006</v>
      </c>
      <c r="I5521">
        <v>71.962000000000003</v>
      </c>
      <c r="J5521">
        <v>0.59362269999999995</v>
      </c>
      <c r="K5521">
        <v>0.20654990000000001</v>
      </c>
      <c r="L5521">
        <v>0.65601200000000004</v>
      </c>
      <c r="M5521">
        <v>0.96730799999999995</v>
      </c>
      <c r="N5521">
        <v>1.2786040000000001</v>
      </c>
      <c r="O5521">
        <v>1.7280660000000001</v>
      </c>
      <c r="P5521">
        <v>15.356945</v>
      </c>
      <c r="Q5521">
        <v>50.239147000000003</v>
      </c>
      <c r="R5521">
        <v>8</v>
      </c>
      <c r="S5521" s="81">
        <v>32380</v>
      </c>
    </row>
    <row r="5522" spans="1:19" x14ac:dyDescent="0.2">
      <c r="A5522" t="s">
        <v>76</v>
      </c>
      <c r="B5522" t="s">
        <v>38</v>
      </c>
      <c r="C5522" t="s">
        <v>47</v>
      </c>
      <c r="D5522" t="s">
        <v>12</v>
      </c>
      <c r="E5522">
        <v>2013</v>
      </c>
      <c r="F5522">
        <v>24</v>
      </c>
      <c r="G5522">
        <v>74.149360000000001</v>
      </c>
      <c r="H5522">
        <v>69.110079999999996</v>
      </c>
      <c r="I5522">
        <v>69.831699999999998</v>
      </c>
      <c r="J5522">
        <v>0.59432490000000004</v>
      </c>
      <c r="K5522">
        <v>4.2776259999999997</v>
      </c>
      <c r="L5522">
        <v>4.7276199999999999</v>
      </c>
      <c r="M5522">
        <v>5.0392840000000003</v>
      </c>
      <c r="N5522">
        <v>5.3509479999999998</v>
      </c>
      <c r="O5522">
        <v>5.800942</v>
      </c>
      <c r="P5522">
        <v>15.356945</v>
      </c>
      <c r="Q5522">
        <v>50.239147000000003</v>
      </c>
      <c r="R5522">
        <v>8</v>
      </c>
      <c r="S5522" s="81">
        <v>32380</v>
      </c>
    </row>
    <row r="5523" spans="1:19" x14ac:dyDescent="0.2">
      <c r="A5523" t="s">
        <v>76</v>
      </c>
      <c r="B5523" t="s">
        <v>38</v>
      </c>
      <c r="C5523" t="s">
        <v>47</v>
      </c>
      <c r="D5523" t="s">
        <v>13</v>
      </c>
      <c r="E5523">
        <v>2013</v>
      </c>
      <c r="F5523">
        <v>1</v>
      </c>
      <c r="G5523">
        <v>71.993210000000005</v>
      </c>
      <c r="H5523">
        <v>71.993210000000005</v>
      </c>
      <c r="I5523">
        <v>68.910499999999999</v>
      </c>
      <c r="J5523">
        <v>0.58333849999999998</v>
      </c>
      <c r="K5523">
        <v>-0.74757839999999998</v>
      </c>
      <c r="L5523">
        <v>-0.30590299999999998</v>
      </c>
      <c r="M5523">
        <v>0</v>
      </c>
      <c r="N5523">
        <v>0.30590299999999998</v>
      </c>
      <c r="O5523">
        <v>0.74757839999999998</v>
      </c>
      <c r="P5523">
        <v>15.525681000000001</v>
      </c>
      <c r="Q5523">
        <v>50.277180000000001</v>
      </c>
      <c r="R5523">
        <v>9</v>
      </c>
      <c r="S5523" s="81">
        <v>32022</v>
      </c>
    </row>
    <row r="5524" spans="1:19" x14ac:dyDescent="0.2">
      <c r="A5524" t="s">
        <v>76</v>
      </c>
      <c r="B5524" t="s">
        <v>38</v>
      </c>
      <c r="C5524" t="s">
        <v>47</v>
      </c>
      <c r="D5524" t="s">
        <v>13</v>
      </c>
      <c r="E5524">
        <v>2013</v>
      </c>
      <c r="F5524">
        <v>2</v>
      </c>
      <c r="G5524">
        <v>71.234300000000005</v>
      </c>
      <c r="H5524">
        <v>71.234300000000005</v>
      </c>
      <c r="I5524">
        <v>65.113900000000001</v>
      </c>
      <c r="J5524">
        <v>0.58248290000000003</v>
      </c>
      <c r="K5524">
        <v>-0.74648190000000003</v>
      </c>
      <c r="L5524">
        <v>-0.30545430000000001</v>
      </c>
      <c r="M5524">
        <v>0</v>
      </c>
      <c r="N5524">
        <v>0.30545430000000001</v>
      </c>
      <c r="O5524">
        <v>0.74648190000000003</v>
      </c>
      <c r="P5524">
        <v>15.525681000000001</v>
      </c>
      <c r="Q5524">
        <v>50.277180000000001</v>
      </c>
      <c r="R5524">
        <v>9</v>
      </c>
      <c r="S5524" s="81">
        <v>32022</v>
      </c>
    </row>
    <row r="5525" spans="1:19" x14ac:dyDescent="0.2">
      <c r="A5525" t="s">
        <v>76</v>
      </c>
      <c r="B5525" t="s">
        <v>38</v>
      </c>
      <c r="C5525" t="s">
        <v>47</v>
      </c>
      <c r="D5525" t="s">
        <v>13</v>
      </c>
      <c r="E5525">
        <v>2013</v>
      </c>
      <c r="F5525">
        <v>3</v>
      </c>
      <c r="G5525">
        <v>70.994029999999995</v>
      </c>
      <c r="H5525">
        <v>70.994029999999995</v>
      </c>
      <c r="I5525">
        <v>64.1053</v>
      </c>
      <c r="J5525">
        <v>0.58110609999999996</v>
      </c>
      <c r="K5525">
        <v>-0.74471739999999997</v>
      </c>
      <c r="L5525">
        <v>-0.30473230000000001</v>
      </c>
      <c r="M5525">
        <v>0</v>
      </c>
      <c r="N5525">
        <v>0.30473230000000001</v>
      </c>
      <c r="O5525">
        <v>0.74471739999999997</v>
      </c>
      <c r="P5525">
        <v>15.525681000000001</v>
      </c>
      <c r="Q5525">
        <v>50.277180000000001</v>
      </c>
      <c r="R5525">
        <v>9</v>
      </c>
      <c r="S5525" s="81">
        <v>32022</v>
      </c>
    </row>
    <row r="5526" spans="1:19" x14ac:dyDescent="0.2">
      <c r="A5526" t="s">
        <v>76</v>
      </c>
      <c r="B5526" t="s">
        <v>38</v>
      </c>
      <c r="C5526" t="s">
        <v>47</v>
      </c>
      <c r="D5526" t="s">
        <v>13</v>
      </c>
      <c r="E5526">
        <v>2013</v>
      </c>
      <c r="F5526">
        <v>4</v>
      </c>
      <c r="G5526">
        <v>72.156390000000002</v>
      </c>
      <c r="H5526">
        <v>72.156390000000002</v>
      </c>
      <c r="I5526">
        <v>63.407600000000002</v>
      </c>
      <c r="J5526">
        <v>0.58053860000000002</v>
      </c>
      <c r="K5526">
        <v>-0.74399020000000005</v>
      </c>
      <c r="L5526">
        <v>-0.3044347</v>
      </c>
      <c r="M5526">
        <v>0</v>
      </c>
      <c r="N5526">
        <v>0.3044347</v>
      </c>
      <c r="O5526">
        <v>0.74399020000000005</v>
      </c>
      <c r="P5526">
        <v>15.525681000000001</v>
      </c>
      <c r="Q5526">
        <v>50.277180000000001</v>
      </c>
      <c r="R5526">
        <v>9</v>
      </c>
      <c r="S5526" s="81">
        <v>32022</v>
      </c>
    </row>
    <row r="5527" spans="1:19" x14ac:dyDescent="0.2">
      <c r="A5527" t="s">
        <v>76</v>
      </c>
      <c r="B5527" t="s">
        <v>38</v>
      </c>
      <c r="C5527" t="s">
        <v>47</v>
      </c>
      <c r="D5527" t="s">
        <v>13</v>
      </c>
      <c r="E5527">
        <v>2013</v>
      </c>
      <c r="F5527">
        <v>5</v>
      </c>
      <c r="G5527">
        <v>72.028469999999999</v>
      </c>
      <c r="H5527">
        <v>72.028469999999999</v>
      </c>
      <c r="I5527">
        <v>62.701000000000001</v>
      </c>
      <c r="J5527">
        <v>0.58035870000000001</v>
      </c>
      <c r="K5527">
        <v>-0.74375959999999997</v>
      </c>
      <c r="L5527">
        <v>-0.30434040000000001</v>
      </c>
      <c r="M5527">
        <v>0</v>
      </c>
      <c r="N5527">
        <v>0.30434040000000001</v>
      </c>
      <c r="O5527">
        <v>0.74375959999999997</v>
      </c>
      <c r="P5527">
        <v>15.525681000000001</v>
      </c>
      <c r="Q5527">
        <v>50.277180000000001</v>
      </c>
      <c r="R5527">
        <v>9</v>
      </c>
      <c r="S5527" s="81">
        <v>32022</v>
      </c>
    </row>
    <row r="5528" spans="1:19" x14ac:dyDescent="0.2">
      <c r="A5528" t="s">
        <v>76</v>
      </c>
      <c r="B5528" t="s">
        <v>38</v>
      </c>
      <c r="C5528" t="s">
        <v>47</v>
      </c>
      <c r="D5528" t="s">
        <v>13</v>
      </c>
      <c r="E5528">
        <v>2013</v>
      </c>
      <c r="F5528">
        <v>6</v>
      </c>
      <c r="G5528">
        <v>79.451179999999994</v>
      </c>
      <c r="H5528">
        <v>79.451179999999994</v>
      </c>
      <c r="I5528">
        <v>62.088500000000003</v>
      </c>
      <c r="J5528">
        <v>0.58141810000000005</v>
      </c>
      <c r="K5528">
        <v>-0.74511720000000004</v>
      </c>
      <c r="L5528">
        <v>-0.3048959</v>
      </c>
      <c r="M5528">
        <v>0</v>
      </c>
      <c r="N5528">
        <v>0.3048959</v>
      </c>
      <c r="O5528">
        <v>0.74511720000000004</v>
      </c>
      <c r="P5528">
        <v>15.525681000000001</v>
      </c>
      <c r="Q5528">
        <v>50.277180000000001</v>
      </c>
      <c r="R5528">
        <v>9</v>
      </c>
      <c r="S5528" s="81">
        <v>32022</v>
      </c>
    </row>
    <row r="5529" spans="1:19" x14ac:dyDescent="0.2">
      <c r="A5529" t="s">
        <v>76</v>
      </c>
      <c r="B5529" t="s">
        <v>38</v>
      </c>
      <c r="C5529" t="s">
        <v>47</v>
      </c>
      <c r="D5529" t="s">
        <v>13</v>
      </c>
      <c r="E5529">
        <v>2013</v>
      </c>
      <c r="F5529">
        <v>7</v>
      </c>
      <c r="G5529">
        <v>88.139930000000007</v>
      </c>
      <c r="H5529">
        <v>88.139930000000007</v>
      </c>
      <c r="I5529">
        <v>61.5563</v>
      </c>
      <c r="J5529">
        <v>0.59660299999999999</v>
      </c>
      <c r="K5529">
        <v>-0.76457759999999997</v>
      </c>
      <c r="L5529">
        <v>-0.3128589</v>
      </c>
      <c r="M5529">
        <v>0</v>
      </c>
      <c r="N5529">
        <v>0.3128589</v>
      </c>
      <c r="O5529">
        <v>0.76457759999999997</v>
      </c>
      <c r="P5529">
        <v>15.525681000000001</v>
      </c>
      <c r="Q5529">
        <v>50.277180000000001</v>
      </c>
      <c r="R5529">
        <v>9</v>
      </c>
      <c r="S5529" s="81">
        <v>32022</v>
      </c>
    </row>
    <row r="5530" spans="1:19" x14ac:dyDescent="0.2">
      <c r="A5530" t="s">
        <v>76</v>
      </c>
      <c r="B5530" t="s">
        <v>38</v>
      </c>
      <c r="C5530" t="s">
        <v>47</v>
      </c>
      <c r="D5530" t="s">
        <v>13</v>
      </c>
      <c r="E5530">
        <v>2013</v>
      </c>
      <c r="F5530">
        <v>8</v>
      </c>
      <c r="G5530">
        <v>93.130979999999994</v>
      </c>
      <c r="H5530">
        <v>93.130979999999994</v>
      </c>
      <c r="I5530">
        <v>62.511000000000003</v>
      </c>
      <c r="J5530">
        <v>0.60205500000000001</v>
      </c>
      <c r="K5530">
        <v>-0.77156449999999999</v>
      </c>
      <c r="L5530">
        <v>-0.315718</v>
      </c>
      <c r="M5530">
        <v>0</v>
      </c>
      <c r="N5530">
        <v>0.315718</v>
      </c>
      <c r="O5530">
        <v>0.77156449999999999</v>
      </c>
      <c r="P5530">
        <v>15.525681000000001</v>
      </c>
      <c r="Q5530">
        <v>50.277180000000001</v>
      </c>
      <c r="R5530">
        <v>9</v>
      </c>
      <c r="S5530" s="81">
        <v>32022</v>
      </c>
    </row>
    <row r="5531" spans="1:19" x14ac:dyDescent="0.2">
      <c r="A5531" t="s">
        <v>76</v>
      </c>
      <c r="B5531" t="s">
        <v>38</v>
      </c>
      <c r="C5531" t="s">
        <v>47</v>
      </c>
      <c r="D5531" t="s">
        <v>13</v>
      </c>
      <c r="E5531">
        <v>2013</v>
      </c>
      <c r="F5531">
        <v>9</v>
      </c>
      <c r="G5531">
        <v>101.8766</v>
      </c>
      <c r="H5531">
        <v>101.8766</v>
      </c>
      <c r="I5531">
        <v>66.150800000000004</v>
      </c>
      <c r="J5531">
        <v>0.61082400000000003</v>
      </c>
      <c r="K5531">
        <v>-0.78280249999999996</v>
      </c>
      <c r="L5531">
        <v>-0.3203164</v>
      </c>
      <c r="M5531">
        <v>0</v>
      </c>
      <c r="N5531">
        <v>0.3203164</v>
      </c>
      <c r="O5531">
        <v>0.78280249999999996</v>
      </c>
      <c r="P5531">
        <v>15.525681000000001</v>
      </c>
      <c r="Q5531">
        <v>50.277180000000001</v>
      </c>
      <c r="R5531">
        <v>9</v>
      </c>
      <c r="S5531" s="81">
        <v>32022</v>
      </c>
    </row>
    <row r="5532" spans="1:19" x14ac:dyDescent="0.2">
      <c r="A5532" t="s">
        <v>76</v>
      </c>
      <c r="B5532" t="s">
        <v>38</v>
      </c>
      <c r="C5532" t="s">
        <v>47</v>
      </c>
      <c r="D5532" t="s">
        <v>13</v>
      </c>
      <c r="E5532">
        <v>2013</v>
      </c>
      <c r="F5532">
        <v>10</v>
      </c>
      <c r="G5532">
        <v>110.31319999999999</v>
      </c>
      <c r="H5532">
        <v>110.31319999999999</v>
      </c>
      <c r="I5532">
        <v>71.001000000000005</v>
      </c>
      <c r="J5532">
        <v>0.61370809999999998</v>
      </c>
      <c r="K5532">
        <v>-0.78649860000000005</v>
      </c>
      <c r="L5532">
        <v>-0.32182889999999997</v>
      </c>
      <c r="M5532">
        <v>0</v>
      </c>
      <c r="N5532">
        <v>0.32182889999999997</v>
      </c>
      <c r="O5532">
        <v>0.78649860000000005</v>
      </c>
      <c r="P5532">
        <v>15.525681000000001</v>
      </c>
      <c r="Q5532">
        <v>50.277180000000001</v>
      </c>
      <c r="R5532">
        <v>9</v>
      </c>
      <c r="S5532" s="81">
        <v>32022</v>
      </c>
    </row>
    <row r="5533" spans="1:19" x14ac:dyDescent="0.2">
      <c r="A5533" t="s">
        <v>76</v>
      </c>
      <c r="B5533" t="s">
        <v>38</v>
      </c>
      <c r="C5533" t="s">
        <v>47</v>
      </c>
      <c r="D5533" t="s">
        <v>13</v>
      </c>
      <c r="E5533">
        <v>2013</v>
      </c>
      <c r="F5533">
        <v>11</v>
      </c>
      <c r="G5533">
        <v>112.8334</v>
      </c>
      <c r="H5533">
        <v>112.8334</v>
      </c>
      <c r="I5533">
        <v>75.112700000000004</v>
      </c>
      <c r="J5533">
        <v>0.62130070000000004</v>
      </c>
      <c r="K5533">
        <v>-0.79622890000000002</v>
      </c>
      <c r="L5533">
        <v>-0.3258104</v>
      </c>
      <c r="M5533">
        <v>0</v>
      </c>
      <c r="N5533">
        <v>0.3258104</v>
      </c>
      <c r="O5533">
        <v>0.79622890000000002</v>
      </c>
      <c r="P5533">
        <v>15.525681000000001</v>
      </c>
      <c r="Q5533">
        <v>50.277180000000001</v>
      </c>
      <c r="R5533">
        <v>9</v>
      </c>
      <c r="S5533" s="81">
        <v>32022</v>
      </c>
    </row>
    <row r="5534" spans="1:19" x14ac:dyDescent="0.2">
      <c r="A5534" t="s">
        <v>76</v>
      </c>
      <c r="B5534" t="s">
        <v>38</v>
      </c>
      <c r="C5534" t="s">
        <v>47</v>
      </c>
      <c r="D5534" t="s">
        <v>13</v>
      </c>
      <c r="E5534">
        <v>2013</v>
      </c>
      <c r="F5534">
        <v>12</v>
      </c>
      <c r="G5534">
        <v>114.55370000000001</v>
      </c>
      <c r="H5534">
        <v>114.4098</v>
      </c>
      <c r="I5534">
        <v>79.208200000000005</v>
      </c>
      <c r="J5534">
        <v>0.62889399999999995</v>
      </c>
      <c r="K5534">
        <v>-0.66203920000000005</v>
      </c>
      <c r="L5534">
        <v>-0.18587139999999999</v>
      </c>
      <c r="M5534">
        <v>0.14392089999999999</v>
      </c>
      <c r="N5534">
        <v>0.4737132</v>
      </c>
      <c r="O5534">
        <v>0.94988099999999998</v>
      </c>
      <c r="P5534">
        <v>15.525681000000001</v>
      </c>
      <c r="Q5534">
        <v>50.277180000000001</v>
      </c>
      <c r="R5534">
        <v>9</v>
      </c>
      <c r="S5534" s="81">
        <v>32022</v>
      </c>
    </row>
    <row r="5535" spans="1:19" x14ac:dyDescent="0.2">
      <c r="A5535" t="s">
        <v>76</v>
      </c>
      <c r="B5535" t="s">
        <v>38</v>
      </c>
      <c r="C5535" t="s">
        <v>47</v>
      </c>
      <c r="D5535" t="s">
        <v>13</v>
      </c>
      <c r="E5535">
        <v>2013</v>
      </c>
      <c r="F5535">
        <v>13</v>
      </c>
      <c r="G5535">
        <v>117.5081</v>
      </c>
      <c r="H5535">
        <v>106.842</v>
      </c>
      <c r="I5535">
        <v>82.974000000000004</v>
      </c>
      <c r="J5535">
        <v>0.62690230000000002</v>
      </c>
      <c r="K5535">
        <v>9.8627760000000002</v>
      </c>
      <c r="L5535">
        <v>10.337440000000001</v>
      </c>
      <c r="M5535">
        <v>10.666180000000001</v>
      </c>
      <c r="N5535">
        <v>10.99493</v>
      </c>
      <c r="O5535">
        <v>11.46959</v>
      </c>
      <c r="P5535">
        <v>15.525681000000001</v>
      </c>
      <c r="Q5535">
        <v>50.277180000000001</v>
      </c>
      <c r="R5535">
        <v>9</v>
      </c>
      <c r="S5535" s="81">
        <v>32022</v>
      </c>
    </row>
    <row r="5536" spans="1:19" x14ac:dyDescent="0.2">
      <c r="A5536" t="s">
        <v>76</v>
      </c>
      <c r="B5536" t="s">
        <v>38</v>
      </c>
      <c r="C5536" t="s">
        <v>47</v>
      </c>
      <c r="D5536" t="s">
        <v>13</v>
      </c>
      <c r="E5536">
        <v>2013</v>
      </c>
      <c r="F5536">
        <v>14</v>
      </c>
      <c r="G5536">
        <v>120.60639999999999</v>
      </c>
      <c r="H5536">
        <v>95.278909999999996</v>
      </c>
      <c r="I5536">
        <v>85.759</v>
      </c>
      <c r="J5536">
        <v>0.6274769</v>
      </c>
      <c r="K5536">
        <v>24.523350000000001</v>
      </c>
      <c r="L5536">
        <v>24.998439999999999</v>
      </c>
      <c r="M5536">
        <v>25.327490000000001</v>
      </c>
      <c r="N5536">
        <v>25.65654</v>
      </c>
      <c r="O5536">
        <v>26.131640000000001</v>
      </c>
      <c r="P5536">
        <v>15.525681000000001</v>
      </c>
      <c r="Q5536">
        <v>50.277180000000001</v>
      </c>
      <c r="R5536">
        <v>9</v>
      </c>
      <c r="S5536" s="81">
        <v>32022</v>
      </c>
    </row>
    <row r="5537" spans="1:19" x14ac:dyDescent="0.2">
      <c r="A5537" t="s">
        <v>76</v>
      </c>
      <c r="B5537" t="s">
        <v>38</v>
      </c>
      <c r="C5537" t="s">
        <v>47</v>
      </c>
      <c r="D5537" t="s">
        <v>13</v>
      </c>
      <c r="E5537">
        <v>2013</v>
      </c>
      <c r="F5537">
        <v>15</v>
      </c>
      <c r="G5537">
        <v>119.2992</v>
      </c>
      <c r="H5537">
        <v>94.640299999999996</v>
      </c>
      <c r="I5537">
        <v>88.949700000000007</v>
      </c>
      <c r="J5537">
        <v>0.64861880000000005</v>
      </c>
      <c r="K5537">
        <v>23.827670000000001</v>
      </c>
      <c r="L5537">
        <v>24.31878</v>
      </c>
      <c r="M5537">
        <v>24.658909999999999</v>
      </c>
      <c r="N5537">
        <v>24.99905</v>
      </c>
      <c r="O5537">
        <v>25.49015</v>
      </c>
      <c r="P5537">
        <v>15.525681000000001</v>
      </c>
      <c r="Q5537">
        <v>50.277180000000001</v>
      </c>
      <c r="R5537">
        <v>9</v>
      </c>
      <c r="S5537" s="81">
        <v>32022</v>
      </c>
    </row>
    <row r="5538" spans="1:19" x14ac:dyDescent="0.2">
      <c r="A5538" t="s">
        <v>76</v>
      </c>
      <c r="B5538" t="s">
        <v>38</v>
      </c>
      <c r="C5538" t="s">
        <v>47</v>
      </c>
      <c r="D5538" t="s">
        <v>13</v>
      </c>
      <c r="E5538">
        <v>2013</v>
      </c>
      <c r="F5538">
        <v>16</v>
      </c>
      <c r="G5538">
        <v>113.3028</v>
      </c>
      <c r="H5538">
        <v>93.838759999999994</v>
      </c>
      <c r="I5538">
        <v>90.1922</v>
      </c>
      <c r="J5538">
        <v>0.65611019999999998</v>
      </c>
      <c r="K5538">
        <v>18.623200000000001</v>
      </c>
      <c r="L5538">
        <v>19.119969999999999</v>
      </c>
      <c r="M5538">
        <v>19.464040000000001</v>
      </c>
      <c r="N5538">
        <v>19.8081</v>
      </c>
      <c r="O5538">
        <v>20.304870000000001</v>
      </c>
      <c r="P5538">
        <v>15.525681000000001</v>
      </c>
      <c r="Q5538">
        <v>50.277180000000001</v>
      </c>
      <c r="R5538">
        <v>9</v>
      </c>
      <c r="S5538" s="81">
        <v>32022</v>
      </c>
    </row>
    <row r="5539" spans="1:19" x14ac:dyDescent="0.2">
      <c r="A5539" t="s">
        <v>76</v>
      </c>
      <c r="B5539" t="s">
        <v>38</v>
      </c>
      <c r="C5539" t="s">
        <v>47</v>
      </c>
      <c r="D5539" t="s">
        <v>13</v>
      </c>
      <c r="E5539">
        <v>2013</v>
      </c>
      <c r="F5539">
        <v>17</v>
      </c>
      <c r="G5539">
        <v>108.098</v>
      </c>
      <c r="H5539">
        <v>92.922929999999994</v>
      </c>
      <c r="I5539">
        <v>89.054100000000005</v>
      </c>
      <c r="J5539">
        <v>0.63875729999999997</v>
      </c>
      <c r="K5539">
        <v>14.35646</v>
      </c>
      <c r="L5539">
        <v>14.84009</v>
      </c>
      <c r="M5539">
        <v>15.17506</v>
      </c>
      <c r="N5539">
        <v>15.510020000000001</v>
      </c>
      <c r="O5539">
        <v>15.99366</v>
      </c>
      <c r="P5539">
        <v>15.525681000000001</v>
      </c>
      <c r="Q5539">
        <v>50.277180000000001</v>
      </c>
      <c r="R5539">
        <v>9</v>
      </c>
      <c r="S5539" s="81">
        <v>32022</v>
      </c>
    </row>
    <row r="5540" spans="1:19" x14ac:dyDescent="0.2">
      <c r="A5540" t="s">
        <v>76</v>
      </c>
      <c r="B5540" t="s">
        <v>38</v>
      </c>
      <c r="C5540" t="s">
        <v>47</v>
      </c>
      <c r="D5540" t="s">
        <v>13</v>
      </c>
      <c r="E5540">
        <v>2013</v>
      </c>
      <c r="F5540">
        <v>18</v>
      </c>
      <c r="G5540">
        <v>104.2431</v>
      </c>
      <c r="H5540">
        <v>91.593230000000005</v>
      </c>
      <c r="I5540">
        <v>87.925700000000006</v>
      </c>
      <c r="J5540">
        <v>0.62480820000000004</v>
      </c>
      <c r="K5540">
        <v>11.849159999999999</v>
      </c>
      <c r="L5540">
        <v>12.322229999999999</v>
      </c>
      <c r="M5540">
        <v>12.64988</v>
      </c>
      <c r="N5540">
        <v>12.97753</v>
      </c>
      <c r="O5540">
        <v>13.4506</v>
      </c>
      <c r="P5540">
        <v>15.525681000000001</v>
      </c>
      <c r="Q5540">
        <v>50.277180000000001</v>
      </c>
      <c r="R5540">
        <v>9</v>
      </c>
      <c r="S5540" s="81">
        <v>32022</v>
      </c>
    </row>
    <row r="5541" spans="1:19" x14ac:dyDescent="0.2">
      <c r="A5541" t="s">
        <v>76</v>
      </c>
      <c r="B5541" t="s">
        <v>38</v>
      </c>
      <c r="C5541" t="s">
        <v>47</v>
      </c>
      <c r="D5541" t="s">
        <v>13</v>
      </c>
      <c r="E5541">
        <v>2013</v>
      </c>
      <c r="F5541">
        <v>19</v>
      </c>
      <c r="G5541">
        <v>96.967529999999996</v>
      </c>
      <c r="H5541">
        <v>92.641400000000004</v>
      </c>
      <c r="I5541">
        <v>84.901200000000003</v>
      </c>
      <c r="J5541">
        <v>0.58503539999999998</v>
      </c>
      <c r="K5541">
        <v>3.5763729999999998</v>
      </c>
      <c r="L5541">
        <v>4.0193329999999996</v>
      </c>
      <c r="M5541">
        <v>4.3261260000000004</v>
      </c>
      <c r="N5541">
        <v>4.6329190000000002</v>
      </c>
      <c r="O5541">
        <v>5.0758789999999996</v>
      </c>
      <c r="P5541">
        <v>15.525681000000001</v>
      </c>
      <c r="Q5541">
        <v>50.277180000000001</v>
      </c>
      <c r="R5541">
        <v>9</v>
      </c>
      <c r="S5541" s="81">
        <v>32022</v>
      </c>
    </row>
    <row r="5542" spans="1:19" x14ac:dyDescent="0.2">
      <c r="A5542" t="s">
        <v>76</v>
      </c>
      <c r="B5542" t="s">
        <v>38</v>
      </c>
      <c r="C5542" t="s">
        <v>47</v>
      </c>
      <c r="D5542" t="s">
        <v>13</v>
      </c>
      <c r="E5542">
        <v>2013</v>
      </c>
      <c r="F5542">
        <v>20</v>
      </c>
      <c r="G5542">
        <v>99.036109999999994</v>
      </c>
      <c r="H5542">
        <v>95.881389999999996</v>
      </c>
      <c r="I5542">
        <v>80.6374</v>
      </c>
      <c r="J5542">
        <v>0.58513709999999997</v>
      </c>
      <c r="K5542">
        <v>2.4048409999999998</v>
      </c>
      <c r="L5542">
        <v>2.8478780000000001</v>
      </c>
      <c r="M5542">
        <v>3.1547239999999999</v>
      </c>
      <c r="N5542">
        <v>3.46157</v>
      </c>
      <c r="O5542">
        <v>3.9046080000000001</v>
      </c>
      <c r="P5542">
        <v>15.525681000000001</v>
      </c>
      <c r="Q5542">
        <v>50.277180000000001</v>
      </c>
      <c r="R5542">
        <v>9</v>
      </c>
      <c r="S5542" s="81">
        <v>32022</v>
      </c>
    </row>
    <row r="5543" spans="1:19" x14ac:dyDescent="0.2">
      <c r="A5543" t="s">
        <v>76</v>
      </c>
      <c r="B5543" t="s">
        <v>38</v>
      </c>
      <c r="C5543" t="s">
        <v>47</v>
      </c>
      <c r="D5543" t="s">
        <v>13</v>
      </c>
      <c r="E5543">
        <v>2013</v>
      </c>
      <c r="F5543">
        <v>21</v>
      </c>
      <c r="G5543">
        <v>92.620990000000006</v>
      </c>
      <c r="H5543">
        <v>92.397649999999999</v>
      </c>
      <c r="I5543">
        <v>76.631600000000006</v>
      </c>
      <c r="J5543">
        <v>0.57993269999999997</v>
      </c>
      <c r="K5543">
        <v>-0.51987839999999996</v>
      </c>
      <c r="L5543">
        <v>-8.0781800000000001E-2</v>
      </c>
      <c r="M5543">
        <v>0.22333529999999999</v>
      </c>
      <c r="N5543">
        <v>0.52745229999999999</v>
      </c>
      <c r="O5543">
        <v>0.96654899999999999</v>
      </c>
      <c r="P5543">
        <v>15.525681000000001</v>
      </c>
      <c r="Q5543">
        <v>50.277180000000001</v>
      </c>
      <c r="R5543">
        <v>9</v>
      </c>
      <c r="S5543" s="81">
        <v>32022</v>
      </c>
    </row>
    <row r="5544" spans="1:19" x14ac:dyDescent="0.2">
      <c r="A5544" t="s">
        <v>76</v>
      </c>
      <c r="B5544" t="s">
        <v>38</v>
      </c>
      <c r="C5544" t="s">
        <v>47</v>
      </c>
      <c r="D5544" t="s">
        <v>13</v>
      </c>
      <c r="E5544">
        <v>2013</v>
      </c>
      <c r="F5544">
        <v>22</v>
      </c>
      <c r="G5544">
        <v>79.862549999999999</v>
      </c>
      <c r="H5544">
        <v>91.078559999999996</v>
      </c>
      <c r="I5544">
        <v>73.864199999999997</v>
      </c>
      <c r="J5544">
        <v>0.58179099999999995</v>
      </c>
      <c r="K5544">
        <v>-11.96161</v>
      </c>
      <c r="L5544">
        <v>-11.521100000000001</v>
      </c>
      <c r="M5544">
        <v>-11.216010000000001</v>
      </c>
      <c r="N5544">
        <v>-10.910920000000001</v>
      </c>
      <c r="O5544">
        <v>-10.470420000000001</v>
      </c>
      <c r="P5544">
        <v>15.525681000000001</v>
      </c>
      <c r="Q5544">
        <v>50.277180000000001</v>
      </c>
      <c r="R5544">
        <v>9</v>
      </c>
      <c r="S5544" s="81">
        <v>32022</v>
      </c>
    </row>
    <row r="5545" spans="1:19" x14ac:dyDescent="0.2">
      <c r="A5545" t="s">
        <v>76</v>
      </c>
      <c r="B5545" t="s">
        <v>38</v>
      </c>
      <c r="C5545" t="s">
        <v>47</v>
      </c>
      <c r="D5545" t="s">
        <v>13</v>
      </c>
      <c r="E5545">
        <v>2013</v>
      </c>
      <c r="F5545">
        <v>23</v>
      </c>
      <c r="G5545">
        <v>75.346010000000007</v>
      </c>
      <c r="H5545">
        <v>72.329580000000007</v>
      </c>
      <c r="I5545">
        <v>71.515699999999995</v>
      </c>
      <c r="J5545">
        <v>0.58330079999999995</v>
      </c>
      <c r="K5545">
        <v>2.2688959999999998</v>
      </c>
      <c r="L5545">
        <v>2.7105429999999999</v>
      </c>
      <c r="M5545">
        <v>3.0164260000000001</v>
      </c>
      <c r="N5545">
        <v>3.3223090000000002</v>
      </c>
      <c r="O5545">
        <v>3.7639559999999999</v>
      </c>
      <c r="P5545">
        <v>15.525681000000001</v>
      </c>
      <c r="Q5545">
        <v>50.277180000000001</v>
      </c>
      <c r="R5545">
        <v>9</v>
      </c>
      <c r="S5545" s="81">
        <v>32022</v>
      </c>
    </row>
    <row r="5546" spans="1:19" x14ac:dyDescent="0.2">
      <c r="A5546" t="s">
        <v>76</v>
      </c>
      <c r="B5546" t="s">
        <v>38</v>
      </c>
      <c r="C5546" t="s">
        <v>47</v>
      </c>
      <c r="D5546" t="s">
        <v>13</v>
      </c>
      <c r="E5546">
        <v>2013</v>
      </c>
      <c r="F5546">
        <v>24</v>
      </c>
      <c r="G5546">
        <v>73.264529999999993</v>
      </c>
      <c r="H5546">
        <v>66.607889999999998</v>
      </c>
      <c r="I5546">
        <v>69.585700000000003</v>
      </c>
      <c r="J5546">
        <v>0.58202419999999999</v>
      </c>
      <c r="K5546">
        <v>5.9107529999999997</v>
      </c>
      <c r="L5546">
        <v>6.3514330000000001</v>
      </c>
      <c r="M5546">
        <v>6.6566470000000004</v>
      </c>
      <c r="N5546">
        <v>6.9618609999999999</v>
      </c>
      <c r="O5546">
        <v>7.4025410000000003</v>
      </c>
      <c r="P5546">
        <v>15.525681000000001</v>
      </c>
      <c r="Q5546">
        <v>50.277180000000001</v>
      </c>
      <c r="R5546">
        <v>9</v>
      </c>
      <c r="S5546" s="81">
        <v>32022</v>
      </c>
    </row>
    <row r="5547" spans="1:19" x14ac:dyDescent="0.2">
      <c r="A5547" t="s">
        <v>76</v>
      </c>
      <c r="B5547" t="s">
        <v>38</v>
      </c>
      <c r="C5547" t="s">
        <v>47</v>
      </c>
      <c r="D5547" t="s">
        <v>14</v>
      </c>
      <c r="E5547">
        <v>2013</v>
      </c>
      <c r="F5547">
        <v>1</v>
      </c>
      <c r="G5547">
        <v>70.229089999999999</v>
      </c>
      <c r="H5547">
        <v>70.229089999999999</v>
      </c>
      <c r="I5547">
        <v>62.961599999999997</v>
      </c>
      <c r="J5547">
        <v>0.58055500000000004</v>
      </c>
      <c r="K5547">
        <v>-0.74401119999999998</v>
      </c>
      <c r="L5547">
        <v>-0.30444339999999998</v>
      </c>
      <c r="M5547">
        <v>0</v>
      </c>
      <c r="N5547">
        <v>0.30444339999999998</v>
      </c>
      <c r="O5547">
        <v>0.74401119999999998</v>
      </c>
      <c r="P5547">
        <v>15.636989</v>
      </c>
      <c r="Q5547">
        <v>50.301814999999998</v>
      </c>
      <c r="R5547">
        <v>10</v>
      </c>
      <c r="S5547" s="81">
        <v>36442</v>
      </c>
    </row>
    <row r="5548" spans="1:19" x14ac:dyDescent="0.2">
      <c r="A5548" t="s">
        <v>76</v>
      </c>
      <c r="B5548" t="s">
        <v>38</v>
      </c>
      <c r="C5548" t="s">
        <v>47</v>
      </c>
      <c r="D5548" t="s">
        <v>14</v>
      </c>
      <c r="E5548">
        <v>2013</v>
      </c>
      <c r="F5548">
        <v>2</v>
      </c>
      <c r="G5548">
        <v>69.418229999999994</v>
      </c>
      <c r="H5548">
        <v>69.418229999999994</v>
      </c>
      <c r="I5548">
        <v>61.251899999999999</v>
      </c>
      <c r="J5548">
        <v>0.57970860000000002</v>
      </c>
      <c r="K5548">
        <v>-0.74292650000000005</v>
      </c>
      <c r="L5548">
        <v>-0.30399949999999998</v>
      </c>
      <c r="M5548">
        <v>0</v>
      </c>
      <c r="N5548">
        <v>0.30399949999999998</v>
      </c>
      <c r="O5548">
        <v>0.74292650000000005</v>
      </c>
      <c r="P5548">
        <v>15.636989</v>
      </c>
      <c r="Q5548">
        <v>50.301814999999998</v>
      </c>
      <c r="R5548">
        <v>10</v>
      </c>
      <c r="S5548" s="81">
        <v>36442</v>
      </c>
    </row>
    <row r="5549" spans="1:19" x14ac:dyDescent="0.2">
      <c r="A5549" t="s">
        <v>76</v>
      </c>
      <c r="B5549" t="s">
        <v>38</v>
      </c>
      <c r="C5549" t="s">
        <v>47</v>
      </c>
      <c r="D5549" t="s">
        <v>14</v>
      </c>
      <c r="E5549">
        <v>2013</v>
      </c>
      <c r="F5549">
        <v>3</v>
      </c>
      <c r="G5549">
        <v>70.319090000000003</v>
      </c>
      <c r="H5549">
        <v>70.319090000000003</v>
      </c>
      <c r="I5549">
        <v>59.787199999999999</v>
      </c>
      <c r="J5549">
        <v>0.57935270000000005</v>
      </c>
      <c r="K5549">
        <v>-0.74247039999999997</v>
      </c>
      <c r="L5549">
        <v>-0.3038129</v>
      </c>
      <c r="M5549">
        <v>0</v>
      </c>
      <c r="N5549">
        <v>0.3038129</v>
      </c>
      <c r="O5549">
        <v>0.74247039999999997</v>
      </c>
      <c r="P5549">
        <v>15.636989</v>
      </c>
      <c r="Q5549">
        <v>50.301814999999998</v>
      </c>
      <c r="R5549">
        <v>10</v>
      </c>
      <c r="S5549" s="81">
        <v>36442</v>
      </c>
    </row>
    <row r="5550" spans="1:19" x14ac:dyDescent="0.2">
      <c r="A5550" t="s">
        <v>76</v>
      </c>
      <c r="B5550" t="s">
        <v>38</v>
      </c>
      <c r="C5550" t="s">
        <v>47</v>
      </c>
      <c r="D5550" t="s">
        <v>14</v>
      </c>
      <c r="E5550">
        <v>2013</v>
      </c>
      <c r="F5550">
        <v>4</v>
      </c>
      <c r="G5550">
        <v>70.415419999999997</v>
      </c>
      <c r="H5550">
        <v>70.415419999999997</v>
      </c>
      <c r="I5550">
        <v>58.636200000000002</v>
      </c>
      <c r="J5550">
        <v>0.57870410000000005</v>
      </c>
      <c r="K5550">
        <v>-0.74163920000000005</v>
      </c>
      <c r="L5550">
        <v>-0.30347269999999998</v>
      </c>
      <c r="M5550">
        <v>0</v>
      </c>
      <c r="N5550">
        <v>0.30347269999999998</v>
      </c>
      <c r="O5550">
        <v>0.74163920000000005</v>
      </c>
      <c r="P5550">
        <v>15.636989</v>
      </c>
      <c r="Q5550">
        <v>50.301814999999998</v>
      </c>
      <c r="R5550">
        <v>10</v>
      </c>
      <c r="S5550" s="81">
        <v>36442</v>
      </c>
    </row>
    <row r="5551" spans="1:19" x14ac:dyDescent="0.2">
      <c r="A5551" t="s">
        <v>76</v>
      </c>
      <c r="B5551" t="s">
        <v>38</v>
      </c>
      <c r="C5551" t="s">
        <v>47</v>
      </c>
      <c r="D5551" t="s">
        <v>14</v>
      </c>
      <c r="E5551">
        <v>2013</v>
      </c>
      <c r="F5551">
        <v>5</v>
      </c>
      <c r="G5551">
        <v>72.742549999999994</v>
      </c>
      <c r="H5551">
        <v>72.742549999999994</v>
      </c>
      <c r="I5551">
        <v>57.524500000000003</v>
      </c>
      <c r="J5551">
        <v>0.57980390000000004</v>
      </c>
      <c r="K5551">
        <v>-0.74304870000000001</v>
      </c>
      <c r="L5551">
        <v>-0.30404949999999997</v>
      </c>
      <c r="M5551">
        <v>0</v>
      </c>
      <c r="N5551">
        <v>0.30404949999999997</v>
      </c>
      <c r="O5551">
        <v>0.74304870000000001</v>
      </c>
      <c r="P5551">
        <v>15.636989</v>
      </c>
      <c r="Q5551">
        <v>50.301814999999998</v>
      </c>
      <c r="R5551">
        <v>10</v>
      </c>
      <c r="S5551" s="81">
        <v>36442</v>
      </c>
    </row>
    <row r="5552" spans="1:19" x14ac:dyDescent="0.2">
      <c r="A5552" t="s">
        <v>76</v>
      </c>
      <c r="B5552" t="s">
        <v>38</v>
      </c>
      <c r="C5552" t="s">
        <v>47</v>
      </c>
      <c r="D5552" t="s">
        <v>14</v>
      </c>
      <c r="E5552">
        <v>2013</v>
      </c>
      <c r="F5552">
        <v>6</v>
      </c>
      <c r="G5552">
        <v>80.732190000000003</v>
      </c>
      <c r="H5552">
        <v>80.732190000000003</v>
      </c>
      <c r="I5552">
        <v>56.758499999999998</v>
      </c>
      <c r="J5552">
        <v>0.57768459999999999</v>
      </c>
      <c r="K5552">
        <v>-0.74033269999999995</v>
      </c>
      <c r="L5552">
        <v>-0.30293809999999999</v>
      </c>
      <c r="M5552">
        <v>0</v>
      </c>
      <c r="N5552">
        <v>0.30293809999999999</v>
      </c>
      <c r="O5552">
        <v>0.74033269999999995</v>
      </c>
      <c r="P5552">
        <v>15.636989</v>
      </c>
      <c r="Q5552">
        <v>50.301814999999998</v>
      </c>
      <c r="R5552">
        <v>10</v>
      </c>
      <c r="S5552" s="81">
        <v>36442</v>
      </c>
    </row>
    <row r="5553" spans="1:19" x14ac:dyDescent="0.2">
      <c r="A5553" t="s">
        <v>76</v>
      </c>
      <c r="B5553" t="s">
        <v>38</v>
      </c>
      <c r="C5553" t="s">
        <v>47</v>
      </c>
      <c r="D5553" t="s">
        <v>14</v>
      </c>
      <c r="E5553">
        <v>2013</v>
      </c>
      <c r="F5553">
        <v>7</v>
      </c>
      <c r="G5553">
        <v>91.373170000000002</v>
      </c>
      <c r="H5553">
        <v>91.373170000000002</v>
      </c>
      <c r="I5553">
        <v>55.817799999999998</v>
      </c>
      <c r="J5553">
        <v>0.58316559999999995</v>
      </c>
      <c r="K5553">
        <v>-0.74735680000000004</v>
      </c>
      <c r="L5553">
        <v>-0.30581229999999998</v>
      </c>
      <c r="M5553">
        <v>0</v>
      </c>
      <c r="N5553">
        <v>0.30581229999999998</v>
      </c>
      <c r="O5553">
        <v>0.74735680000000004</v>
      </c>
      <c r="P5553">
        <v>15.636989</v>
      </c>
      <c r="Q5553">
        <v>50.301814999999998</v>
      </c>
      <c r="R5553">
        <v>10</v>
      </c>
      <c r="S5553" s="81">
        <v>36442</v>
      </c>
    </row>
    <row r="5554" spans="1:19" x14ac:dyDescent="0.2">
      <c r="A5554" t="s">
        <v>76</v>
      </c>
      <c r="B5554" t="s">
        <v>38</v>
      </c>
      <c r="C5554" t="s">
        <v>47</v>
      </c>
      <c r="D5554" t="s">
        <v>14</v>
      </c>
      <c r="E5554">
        <v>2013</v>
      </c>
      <c r="F5554">
        <v>8</v>
      </c>
      <c r="G5554">
        <v>93.257800000000003</v>
      </c>
      <c r="H5554">
        <v>93.257800000000003</v>
      </c>
      <c r="I5554">
        <v>56.317799999999998</v>
      </c>
      <c r="J5554">
        <v>0.5838565</v>
      </c>
      <c r="K5554">
        <v>-0.74824210000000002</v>
      </c>
      <c r="L5554">
        <v>-0.30617460000000002</v>
      </c>
      <c r="M5554">
        <v>0</v>
      </c>
      <c r="N5554">
        <v>0.30617460000000002</v>
      </c>
      <c r="O5554">
        <v>0.74824210000000002</v>
      </c>
      <c r="P5554">
        <v>15.636989</v>
      </c>
      <c r="Q5554">
        <v>50.301814999999998</v>
      </c>
      <c r="R5554">
        <v>10</v>
      </c>
      <c r="S5554" s="81">
        <v>36442</v>
      </c>
    </row>
    <row r="5555" spans="1:19" x14ac:dyDescent="0.2">
      <c r="A5555" t="s">
        <v>76</v>
      </c>
      <c r="B5555" t="s">
        <v>38</v>
      </c>
      <c r="C5555" t="s">
        <v>47</v>
      </c>
      <c r="D5555" t="s">
        <v>14</v>
      </c>
      <c r="E5555">
        <v>2013</v>
      </c>
      <c r="F5555">
        <v>9</v>
      </c>
      <c r="G5555">
        <v>100.1674</v>
      </c>
      <c r="H5555">
        <v>100.1674</v>
      </c>
      <c r="I5555">
        <v>60.937199999999997</v>
      </c>
      <c r="J5555">
        <v>0.58872530000000001</v>
      </c>
      <c r="K5555">
        <v>-0.75448179999999998</v>
      </c>
      <c r="L5555">
        <v>-0.3087278</v>
      </c>
      <c r="M5555">
        <v>0</v>
      </c>
      <c r="N5555">
        <v>0.3087278</v>
      </c>
      <c r="O5555">
        <v>0.75448179999999998</v>
      </c>
      <c r="P5555">
        <v>15.636989</v>
      </c>
      <c r="Q5555">
        <v>50.301814999999998</v>
      </c>
      <c r="R5555">
        <v>10</v>
      </c>
      <c r="S5555" s="81">
        <v>36442</v>
      </c>
    </row>
    <row r="5556" spans="1:19" x14ac:dyDescent="0.2">
      <c r="A5556" t="s">
        <v>76</v>
      </c>
      <c r="B5556" t="s">
        <v>38</v>
      </c>
      <c r="C5556" t="s">
        <v>47</v>
      </c>
      <c r="D5556" t="s">
        <v>14</v>
      </c>
      <c r="E5556">
        <v>2013</v>
      </c>
      <c r="F5556">
        <v>10</v>
      </c>
      <c r="G5556">
        <v>104.17140000000001</v>
      </c>
      <c r="H5556">
        <v>104.17140000000001</v>
      </c>
      <c r="I5556">
        <v>67.319699999999997</v>
      </c>
      <c r="J5556">
        <v>0.5918542</v>
      </c>
      <c r="K5556">
        <v>-0.75849160000000004</v>
      </c>
      <c r="L5556">
        <v>-0.31036859999999999</v>
      </c>
      <c r="M5556">
        <v>0</v>
      </c>
      <c r="N5556">
        <v>0.31036859999999999</v>
      </c>
      <c r="O5556">
        <v>0.75849160000000004</v>
      </c>
      <c r="P5556">
        <v>15.636989</v>
      </c>
      <c r="Q5556">
        <v>50.301814999999998</v>
      </c>
      <c r="R5556">
        <v>10</v>
      </c>
      <c r="S5556" s="81">
        <v>36442</v>
      </c>
    </row>
    <row r="5557" spans="1:19" x14ac:dyDescent="0.2">
      <c r="A5557" t="s">
        <v>76</v>
      </c>
      <c r="B5557" t="s">
        <v>38</v>
      </c>
      <c r="C5557" t="s">
        <v>47</v>
      </c>
      <c r="D5557" t="s">
        <v>14</v>
      </c>
      <c r="E5557">
        <v>2013</v>
      </c>
      <c r="F5557">
        <v>11</v>
      </c>
      <c r="G5557">
        <v>106.0051</v>
      </c>
      <c r="H5557">
        <v>106.0051</v>
      </c>
      <c r="I5557">
        <v>72.752200000000002</v>
      </c>
      <c r="J5557">
        <v>0.59605399999999997</v>
      </c>
      <c r="K5557">
        <v>-0.76387389999999999</v>
      </c>
      <c r="L5557">
        <v>-0.31257099999999999</v>
      </c>
      <c r="M5557">
        <v>0</v>
      </c>
      <c r="N5557">
        <v>0.31257099999999999</v>
      </c>
      <c r="O5557">
        <v>0.76387389999999999</v>
      </c>
      <c r="P5557">
        <v>15.636989</v>
      </c>
      <c r="Q5557">
        <v>50.301814999999998</v>
      </c>
      <c r="R5557">
        <v>10</v>
      </c>
      <c r="S5557" s="81">
        <v>36442</v>
      </c>
    </row>
    <row r="5558" spans="1:19" x14ac:dyDescent="0.2">
      <c r="A5558" t="s">
        <v>76</v>
      </c>
      <c r="B5558" t="s">
        <v>38</v>
      </c>
      <c r="C5558" t="s">
        <v>47</v>
      </c>
      <c r="D5558" t="s">
        <v>14</v>
      </c>
      <c r="E5558">
        <v>2013</v>
      </c>
      <c r="F5558">
        <v>12</v>
      </c>
      <c r="G5558">
        <v>108.6968</v>
      </c>
      <c r="H5558">
        <v>106.99290000000001</v>
      </c>
      <c r="I5558">
        <v>76.0916</v>
      </c>
      <c r="J5558">
        <v>0.5979025</v>
      </c>
      <c r="K5558">
        <v>0.93761450000000002</v>
      </c>
      <c r="L5558">
        <v>1.390317</v>
      </c>
      <c r="M5558">
        <v>1.703857</v>
      </c>
      <c r="N5558">
        <v>2.017398</v>
      </c>
      <c r="O5558">
        <v>2.4701</v>
      </c>
      <c r="P5558">
        <v>15.636989</v>
      </c>
      <c r="Q5558">
        <v>50.301814999999998</v>
      </c>
      <c r="R5558">
        <v>10</v>
      </c>
      <c r="S5558" s="81">
        <v>36442</v>
      </c>
    </row>
    <row r="5559" spans="1:19" x14ac:dyDescent="0.2">
      <c r="A5559" t="s">
        <v>76</v>
      </c>
      <c r="B5559" t="s">
        <v>38</v>
      </c>
      <c r="C5559" t="s">
        <v>47</v>
      </c>
      <c r="D5559" t="s">
        <v>14</v>
      </c>
      <c r="E5559">
        <v>2013</v>
      </c>
      <c r="F5559">
        <v>13</v>
      </c>
      <c r="G5559">
        <v>110.4019</v>
      </c>
      <c r="H5559">
        <v>101.41240000000001</v>
      </c>
      <c r="I5559">
        <v>79.0672</v>
      </c>
      <c r="J5559">
        <v>0.60262990000000005</v>
      </c>
      <c r="K5559">
        <v>8.2172000000000001</v>
      </c>
      <c r="L5559">
        <v>8.6734829999999992</v>
      </c>
      <c r="M5559">
        <v>8.9895019999999999</v>
      </c>
      <c r="N5559">
        <v>9.3055210000000006</v>
      </c>
      <c r="O5559">
        <v>9.7618039999999997</v>
      </c>
      <c r="P5559">
        <v>15.636989</v>
      </c>
      <c r="Q5559">
        <v>50.301814999999998</v>
      </c>
      <c r="R5559">
        <v>10</v>
      </c>
      <c r="S5559" s="81">
        <v>36442</v>
      </c>
    </row>
    <row r="5560" spans="1:19" x14ac:dyDescent="0.2">
      <c r="A5560" t="s">
        <v>76</v>
      </c>
      <c r="B5560" t="s">
        <v>38</v>
      </c>
      <c r="C5560" t="s">
        <v>47</v>
      </c>
      <c r="D5560" t="s">
        <v>14</v>
      </c>
      <c r="E5560">
        <v>2013</v>
      </c>
      <c r="F5560">
        <v>14</v>
      </c>
      <c r="G5560">
        <v>110.1212</v>
      </c>
      <c r="H5560">
        <v>91.939880000000002</v>
      </c>
      <c r="I5560">
        <v>81.070099999999996</v>
      </c>
      <c r="J5560">
        <v>0.60853849999999998</v>
      </c>
      <c r="K5560">
        <v>17.401440000000001</v>
      </c>
      <c r="L5560">
        <v>17.862189999999998</v>
      </c>
      <c r="M5560">
        <v>18.18131</v>
      </c>
      <c r="N5560">
        <v>18.500430000000001</v>
      </c>
      <c r="O5560">
        <v>18.961189999999998</v>
      </c>
      <c r="P5560">
        <v>15.636989</v>
      </c>
      <c r="Q5560">
        <v>50.301814999999998</v>
      </c>
      <c r="R5560">
        <v>10</v>
      </c>
      <c r="S5560" s="81">
        <v>36442</v>
      </c>
    </row>
    <row r="5561" spans="1:19" x14ac:dyDescent="0.2">
      <c r="A5561" t="s">
        <v>76</v>
      </c>
      <c r="B5561" t="s">
        <v>38</v>
      </c>
      <c r="C5561" t="s">
        <v>47</v>
      </c>
      <c r="D5561" t="s">
        <v>14</v>
      </c>
      <c r="E5561">
        <v>2013</v>
      </c>
      <c r="F5561">
        <v>15</v>
      </c>
      <c r="G5561">
        <v>109.0611</v>
      </c>
      <c r="H5561">
        <v>91.469080000000005</v>
      </c>
      <c r="I5561">
        <v>82.999300000000005</v>
      </c>
      <c r="J5561">
        <v>0.61843060000000005</v>
      </c>
      <c r="K5561">
        <v>16.799469999999999</v>
      </c>
      <c r="L5561">
        <v>17.267720000000001</v>
      </c>
      <c r="M5561">
        <v>17.592030000000001</v>
      </c>
      <c r="N5561">
        <v>17.916329999999999</v>
      </c>
      <c r="O5561">
        <v>18.38458</v>
      </c>
      <c r="P5561">
        <v>15.636989</v>
      </c>
      <c r="Q5561">
        <v>50.301814999999998</v>
      </c>
      <c r="R5561">
        <v>10</v>
      </c>
      <c r="S5561" s="81">
        <v>36442</v>
      </c>
    </row>
    <row r="5562" spans="1:19" x14ac:dyDescent="0.2">
      <c r="A5562" t="s">
        <v>76</v>
      </c>
      <c r="B5562" t="s">
        <v>38</v>
      </c>
      <c r="C5562" t="s">
        <v>47</v>
      </c>
      <c r="D5562" t="s">
        <v>14</v>
      </c>
      <c r="E5562">
        <v>2013</v>
      </c>
      <c r="F5562">
        <v>16</v>
      </c>
      <c r="G5562">
        <v>106.71850000000001</v>
      </c>
      <c r="H5562">
        <v>90.850759999999994</v>
      </c>
      <c r="I5562">
        <v>83.536500000000004</v>
      </c>
      <c r="J5562">
        <v>0.61506490000000003</v>
      </c>
      <c r="K5562">
        <v>15.079510000000001</v>
      </c>
      <c r="L5562">
        <v>15.545210000000001</v>
      </c>
      <c r="M5562">
        <v>15.867749999999999</v>
      </c>
      <c r="N5562">
        <v>16.190290000000001</v>
      </c>
      <c r="O5562">
        <v>16.655989999999999</v>
      </c>
      <c r="P5562">
        <v>15.636989</v>
      </c>
      <c r="Q5562">
        <v>50.301814999999998</v>
      </c>
      <c r="R5562">
        <v>10</v>
      </c>
      <c r="S5562" s="81">
        <v>36442</v>
      </c>
    </row>
    <row r="5563" spans="1:19" x14ac:dyDescent="0.2">
      <c r="A5563" t="s">
        <v>76</v>
      </c>
      <c r="B5563" t="s">
        <v>38</v>
      </c>
      <c r="C5563" t="s">
        <v>47</v>
      </c>
      <c r="D5563" t="s">
        <v>14</v>
      </c>
      <c r="E5563">
        <v>2013</v>
      </c>
      <c r="F5563">
        <v>17</v>
      </c>
      <c r="G5563">
        <v>101.7458</v>
      </c>
      <c r="H5563">
        <v>90.124759999999995</v>
      </c>
      <c r="I5563">
        <v>83.302999999999997</v>
      </c>
      <c r="J5563">
        <v>0.60104420000000003</v>
      </c>
      <c r="K5563">
        <v>10.850720000000001</v>
      </c>
      <c r="L5563">
        <v>11.3058</v>
      </c>
      <c r="M5563">
        <v>11.620990000000001</v>
      </c>
      <c r="N5563">
        <v>11.936170000000001</v>
      </c>
      <c r="O5563">
        <v>12.391260000000001</v>
      </c>
      <c r="P5563">
        <v>15.636989</v>
      </c>
      <c r="Q5563">
        <v>50.301814999999998</v>
      </c>
      <c r="R5563">
        <v>10</v>
      </c>
      <c r="S5563" s="81">
        <v>36442</v>
      </c>
    </row>
    <row r="5564" spans="1:19" x14ac:dyDescent="0.2">
      <c r="A5564" t="s">
        <v>76</v>
      </c>
      <c r="B5564" t="s">
        <v>38</v>
      </c>
      <c r="C5564" t="s">
        <v>47</v>
      </c>
      <c r="D5564" t="s">
        <v>14</v>
      </c>
      <c r="E5564">
        <v>2013</v>
      </c>
      <c r="F5564">
        <v>18</v>
      </c>
      <c r="G5564">
        <v>98.014319999999998</v>
      </c>
      <c r="H5564">
        <v>88.944900000000004</v>
      </c>
      <c r="I5564">
        <v>81.668800000000005</v>
      </c>
      <c r="J5564">
        <v>0.59194080000000004</v>
      </c>
      <c r="K5564">
        <v>8.3108179999999994</v>
      </c>
      <c r="L5564">
        <v>8.7590059999999994</v>
      </c>
      <c r="M5564">
        <v>9.0694199999999991</v>
      </c>
      <c r="N5564">
        <v>9.3798340000000007</v>
      </c>
      <c r="O5564">
        <v>9.8280220000000007</v>
      </c>
      <c r="P5564">
        <v>15.636989</v>
      </c>
      <c r="Q5564">
        <v>50.301814999999998</v>
      </c>
      <c r="R5564">
        <v>10</v>
      </c>
      <c r="S5564" s="81">
        <v>36442</v>
      </c>
    </row>
    <row r="5565" spans="1:19" x14ac:dyDescent="0.2">
      <c r="A5565" t="s">
        <v>76</v>
      </c>
      <c r="B5565" t="s">
        <v>38</v>
      </c>
      <c r="C5565" t="s">
        <v>47</v>
      </c>
      <c r="D5565" t="s">
        <v>14</v>
      </c>
      <c r="E5565">
        <v>2013</v>
      </c>
      <c r="F5565">
        <v>19</v>
      </c>
      <c r="G5565">
        <v>97.780119999999997</v>
      </c>
      <c r="H5565">
        <v>92.209829999999997</v>
      </c>
      <c r="I5565">
        <v>78.391900000000007</v>
      </c>
      <c r="J5565">
        <v>0.58666050000000003</v>
      </c>
      <c r="K5565">
        <v>4.818454</v>
      </c>
      <c r="L5565">
        <v>5.262645</v>
      </c>
      <c r="M5565">
        <v>5.57029</v>
      </c>
      <c r="N5565">
        <v>5.8779339999999998</v>
      </c>
      <c r="O5565">
        <v>6.3221249999999998</v>
      </c>
      <c r="P5565">
        <v>15.636989</v>
      </c>
      <c r="Q5565">
        <v>50.301814999999998</v>
      </c>
      <c r="R5565">
        <v>10</v>
      </c>
      <c r="S5565" s="81">
        <v>36442</v>
      </c>
    </row>
    <row r="5566" spans="1:19" x14ac:dyDescent="0.2">
      <c r="A5566" t="s">
        <v>76</v>
      </c>
      <c r="B5566" t="s">
        <v>38</v>
      </c>
      <c r="C5566" t="s">
        <v>47</v>
      </c>
      <c r="D5566" t="s">
        <v>14</v>
      </c>
      <c r="E5566">
        <v>2013</v>
      </c>
      <c r="F5566">
        <v>20</v>
      </c>
      <c r="G5566">
        <v>99.112470000000002</v>
      </c>
      <c r="H5566">
        <v>93.800920000000005</v>
      </c>
      <c r="I5566">
        <v>73.8827</v>
      </c>
      <c r="J5566">
        <v>0.58555690000000005</v>
      </c>
      <c r="K5566">
        <v>4.5611319999999997</v>
      </c>
      <c r="L5566">
        <v>5.0044880000000003</v>
      </c>
      <c r="M5566">
        <v>5.3115540000000001</v>
      </c>
      <c r="N5566">
        <v>5.6186199999999999</v>
      </c>
      <c r="O5566">
        <v>6.0619750000000003</v>
      </c>
      <c r="P5566">
        <v>15.636989</v>
      </c>
      <c r="Q5566">
        <v>50.301814999999998</v>
      </c>
      <c r="R5566">
        <v>10</v>
      </c>
      <c r="S5566" s="81">
        <v>36442</v>
      </c>
    </row>
    <row r="5567" spans="1:19" x14ac:dyDescent="0.2">
      <c r="A5567" t="s">
        <v>76</v>
      </c>
      <c r="B5567" t="s">
        <v>38</v>
      </c>
      <c r="C5567" t="s">
        <v>47</v>
      </c>
      <c r="D5567" t="s">
        <v>14</v>
      </c>
      <c r="E5567">
        <v>2013</v>
      </c>
      <c r="F5567">
        <v>21</v>
      </c>
      <c r="G5567">
        <v>90.897660000000002</v>
      </c>
      <c r="H5567">
        <v>90.340159999999997</v>
      </c>
      <c r="I5567">
        <v>70.970699999999994</v>
      </c>
      <c r="J5567">
        <v>0.57380030000000004</v>
      </c>
      <c r="K5567">
        <v>-0.17785200000000001</v>
      </c>
      <c r="L5567">
        <v>0.25660159999999999</v>
      </c>
      <c r="M5567">
        <v>0.55750270000000002</v>
      </c>
      <c r="N5567">
        <v>0.8584039</v>
      </c>
      <c r="O5567">
        <v>1.2928569999999999</v>
      </c>
      <c r="P5567">
        <v>15.636989</v>
      </c>
      <c r="Q5567">
        <v>50.301814999999998</v>
      </c>
      <c r="R5567">
        <v>10</v>
      </c>
      <c r="S5567" s="81">
        <v>36442</v>
      </c>
    </row>
    <row r="5568" spans="1:19" x14ac:dyDescent="0.2">
      <c r="A5568" t="s">
        <v>76</v>
      </c>
      <c r="B5568" t="s">
        <v>38</v>
      </c>
      <c r="C5568" t="s">
        <v>47</v>
      </c>
      <c r="D5568" t="s">
        <v>14</v>
      </c>
      <c r="E5568">
        <v>2013</v>
      </c>
      <c r="F5568">
        <v>22</v>
      </c>
      <c r="G5568">
        <v>79.094890000000007</v>
      </c>
      <c r="H5568">
        <v>88.703940000000003</v>
      </c>
      <c r="I5568">
        <v>68.323700000000002</v>
      </c>
      <c r="J5568">
        <v>0.58159070000000002</v>
      </c>
      <c r="K5568">
        <v>-10.35439</v>
      </c>
      <c r="L5568">
        <v>-9.9140329999999999</v>
      </c>
      <c r="M5568">
        <v>-9.6090470000000003</v>
      </c>
      <c r="N5568">
        <v>-9.3040610000000008</v>
      </c>
      <c r="O5568">
        <v>-8.8637080000000008</v>
      </c>
      <c r="P5568">
        <v>15.636989</v>
      </c>
      <c r="Q5568">
        <v>50.301814999999998</v>
      </c>
      <c r="R5568">
        <v>10</v>
      </c>
      <c r="S5568" s="81">
        <v>36442</v>
      </c>
    </row>
    <row r="5569" spans="1:19" x14ac:dyDescent="0.2">
      <c r="A5569" t="s">
        <v>76</v>
      </c>
      <c r="B5569" t="s">
        <v>38</v>
      </c>
      <c r="C5569" t="s">
        <v>47</v>
      </c>
      <c r="D5569" t="s">
        <v>14</v>
      </c>
      <c r="E5569">
        <v>2013</v>
      </c>
      <c r="F5569">
        <v>23</v>
      </c>
      <c r="G5569">
        <v>74.015590000000003</v>
      </c>
      <c r="H5569">
        <v>75.828460000000007</v>
      </c>
      <c r="I5569">
        <v>66.078500000000005</v>
      </c>
      <c r="J5569">
        <v>0.58408309999999997</v>
      </c>
      <c r="K5569">
        <v>-2.5613990000000002</v>
      </c>
      <c r="L5569">
        <v>-2.1191599999999999</v>
      </c>
      <c r="M5569">
        <v>-1.8128660000000001</v>
      </c>
      <c r="N5569">
        <v>-1.5065729999999999</v>
      </c>
      <c r="O5569">
        <v>-1.0643339999999999</v>
      </c>
      <c r="P5569">
        <v>15.636989</v>
      </c>
      <c r="Q5569">
        <v>50.301814999999998</v>
      </c>
      <c r="R5569">
        <v>10</v>
      </c>
      <c r="S5569" s="81">
        <v>36442</v>
      </c>
    </row>
    <row r="5570" spans="1:19" x14ac:dyDescent="0.2">
      <c r="A5570" t="s">
        <v>76</v>
      </c>
      <c r="B5570" t="s">
        <v>38</v>
      </c>
      <c r="C5570" t="s">
        <v>47</v>
      </c>
      <c r="D5570" t="s">
        <v>14</v>
      </c>
      <c r="E5570">
        <v>2013</v>
      </c>
      <c r="F5570">
        <v>24</v>
      </c>
      <c r="G5570">
        <v>71.590500000000006</v>
      </c>
      <c r="H5570">
        <v>66.257530000000003</v>
      </c>
      <c r="I5570">
        <v>64.227800000000002</v>
      </c>
      <c r="J5570">
        <v>0.58292469999999996</v>
      </c>
      <c r="K5570">
        <v>4.5859220000000001</v>
      </c>
      <c r="L5570">
        <v>5.0272839999999999</v>
      </c>
      <c r="M5570">
        <v>5.3329700000000004</v>
      </c>
      <c r="N5570">
        <v>5.6386560000000001</v>
      </c>
      <c r="O5570">
        <v>6.0800179999999999</v>
      </c>
      <c r="P5570">
        <v>15.636989</v>
      </c>
      <c r="Q5570">
        <v>50.301814999999998</v>
      </c>
      <c r="R5570">
        <v>10</v>
      </c>
      <c r="S5570" s="81">
        <v>36442</v>
      </c>
    </row>
    <row r="5571" spans="1:19" x14ac:dyDescent="0.2">
      <c r="A5571" t="s">
        <v>76</v>
      </c>
      <c r="B5571" t="s">
        <v>38</v>
      </c>
      <c r="C5571" t="s">
        <v>47</v>
      </c>
      <c r="D5571" t="s">
        <v>15</v>
      </c>
      <c r="E5571">
        <v>2013</v>
      </c>
      <c r="F5571">
        <v>1</v>
      </c>
      <c r="G5571">
        <v>67.377939999999995</v>
      </c>
      <c r="H5571">
        <v>67.377939999999995</v>
      </c>
      <c r="I5571">
        <v>45.124400000000001</v>
      </c>
      <c r="J5571">
        <v>0.57093559999999999</v>
      </c>
      <c r="K5571">
        <v>-0.73168339999999998</v>
      </c>
      <c r="L5571">
        <v>-0.29939890000000002</v>
      </c>
      <c r="M5571">
        <v>0</v>
      </c>
      <c r="N5571">
        <v>0.29939890000000002</v>
      </c>
      <c r="O5571">
        <v>0.73168339999999998</v>
      </c>
      <c r="P5571">
        <v>15.748297000000001</v>
      </c>
      <c r="Q5571">
        <v>50.326107</v>
      </c>
      <c r="R5571">
        <v>11</v>
      </c>
      <c r="S5571" s="81">
        <v>32107</v>
      </c>
    </row>
    <row r="5572" spans="1:19" x14ac:dyDescent="0.2">
      <c r="A5572" t="s">
        <v>76</v>
      </c>
      <c r="B5572" t="s">
        <v>38</v>
      </c>
      <c r="C5572" t="s">
        <v>47</v>
      </c>
      <c r="D5572" t="s">
        <v>15</v>
      </c>
      <c r="E5572">
        <v>2013</v>
      </c>
      <c r="F5572">
        <v>2</v>
      </c>
      <c r="G5572">
        <v>67.924899999999994</v>
      </c>
      <c r="H5572">
        <v>67.924899999999994</v>
      </c>
      <c r="I5572">
        <v>44.023200000000003</v>
      </c>
      <c r="J5572">
        <v>0.57106170000000001</v>
      </c>
      <c r="K5572">
        <v>-0.73184510000000003</v>
      </c>
      <c r="L5572">
        <v>-0.29946509999999998</v>
      </c>
      <c r="M5572">
        <v>0</v>
      </c>
      <c r="N5572">
        <v>0.29946509999999998</v>
      </c>
      <c r="O5572">
        <v>0.73184510000000003</v>
      </c>
      <c r="P5572">
        <v>15.748297000000001</v>
      </c>
      <c r="Q5572">
        <v>50.326107</v>
      </c>
      <c r="R5572">
        <v>11</v>
      </c>
      <c r="S5572" s="81">
        <v>32107</v>
      </c>
    </row>
    <row r="5573" spans="1:19" x14ac:dyDescent="0.2">
      <c r="A5573" t="s">
        <v>76</v>
      </c>
      <c r="B5573" t="s">
        <v>38</v>
      </c>
      <c r="C5573" t="s">
        <v>47</v>
      </c>
      <c r="D5573" t="s">
        <v>15</v>
      </c>
      <c r="E5573">
        <v>2013</v>
      </c>
      <c r="F5573">
        <v>3</v>
      </c>
      <c r="G5573">
        <v>67.706770000000006</v>
      </c>
      <c r="H5573">
        <v>67.706770000000006</v>
      </c>
      <c r="I5573">
        <v>42.821800000000003</v>
      </c>
      <c r="J5573">
        <v>0.57155809999999996</v>
      </c>
      <c r="K5573">
        <v>-0.7324811</v>
      </c>
      <c r="L5573">
        <v>-0.29972529999999997</v>
      </c>
      <c r="M5573">
        <v>0</v>
      </c>
      <c r="N5573">
        <v>0.29972529999999997</v>
      </c>
      <c r="O5573">
        <v>0.7324811</v>
      </c>
      <c r="P5573">
        <v>15.748297000000001</v>
      </c>
      <c r="Q5573">
        <v>50.326107</v>
      </c>
      <c r="R5573">
        <v>11</v>
      </c>
      <c r="S5573" s="81">
        <v>32107</v>
      </c>
    </row>
    <row r="5574" spans="1:19" x14ac:dyDescent="0.2">
      <c r="A5574" t="s">
        <v>76</v>
      </c>
      <c r="B5574" t="s">
        <v>38</v>
      </c>
      <c r="C5574" t="s">
        <v>47</v>
      </c>
      <c r="D5574" t="s">
        <v>15</v>
      </c>
      <c r="E5574">
        <v>2013</v>
      </c>
      <c r="F5574">
        <v>4</v>
      </c>
      <c r="G5574">
        <v>70.140169999999998</v>
      </c>
      <c r="H5574">
        <v>70.140169999999998</v>
      </c>
      <c r="I5574">
        <v>41.7639</v>
      </c>
      <c r="J5574">
        <v>0.56986429999999999</v>
      </c>
      <c r="K5574">
        <v>-0.73031040000000003</v>
      </c>
      <c r="L5574">
        <v>-0.29883710000000002</v>
      </c>
      <c r="M5574">
        <v>0</v>
      </c>
      <c r="N5574">
        <v>0.29883710000000002</v>
      </c>
      <c r="O5574">
        <v>0.73031040000000003</v>
      </c>
      <c r="P5574">
        <v>15.748297000000001</v>
      </c>
      <c r="Q5574">
        <v>50.326107</v>
      </c>
      <c r="R5574">
        <v>11</v>
      </c>
      <c r="S5574" s="81">
        <v>32107</v>
      </c>
    </row>
    <row r="5575" spans="1:19" x14ac:dyDescent="0.2">
      <c r="A5575" t="s">
        <v>76</v>
      </c>
      <c r="B5575" t="s">
        <v>38</v>
      </c>
      <c r="C5575" t="s">
        <v>47</v>
      </c>
      <c r="D5575" t="s">
        <v>15</v>
      </c>
      <c r="E5575">
        <v>2013</v>
      </c>
      <c r="F5575">
        <v>5</v>
      </c>
      <c r="G5575">
        <v>71.949010000000001</v>
      </c>
      <c r="H5575">
        <v>71.949010000000001</v>
      </c>
      <c r="I5575">
        <v>40.7851</v>
      </c>
      <c r="J5575">
        <v>0.56962559999999995</v>
      </c>
      <c r="K5575">
        <v>-0.7300046</v>
      </c>
      <c r="L5575">
        <v>-0.29871199999999998</v>
      </c>
      <c r="M5575">
        <v>0</v>
      </c>
      <c r="N5575">
        <v>0.29871199999999998</v>
      </c>
      <c r="O5575">
        <v>0.7300046</v>
      </c>
      <c r="P5575">
        <v>15.748297000000001</v>
      </c>
      <c r="Q5575">
        <v>50.326107</v>
      </c>
      <c r="R5575">
        <v>11</v>
      </c>
      <c r="S5575" s="81">
        <v>32107</v>
      </c>
    </row>
    <row r="5576" spans="1:19" x14ac:dyDescent="0.2">
      <c r="A5576" t="s">
        <v>76</v>
      </c>
      <c r="B5576" t="s">
        <v>38</v>
      </c>
      <c r="C5576" t="s">
        <v>47</v>
      </c>
      <c r="D5576" t="s">
        <v>15</v>
      </c>
      <c r="E5576">
        <v>2013</v>
      </c>
      <c r="F5576">
        <v>6</v>
      </c>
      <c r="G5576">
        <v>77.515550000000005</v>
      </c>
      <c r="H5576">
        <v>77.515550000000005</v>
      </c>
      <c r="I5576">
        <v>40.668599999999998</v>
      </c>
      <c r="J5576">
        <v>0.57325979999999999</v>
      </c>
      <c r="K5576">
        <v>-0.73466209999999998</v>
      </c>
      <c r="L5576">
        <v>-0.30061779999999999</v>
      </c>
      <c r="M5576">
        <v>0</v>
      </c>
      <c r="N5576">
        <v>0.30061779999999999</v>
      </c>
      <c r="O5576">
        <v>0.73466209999999998</v>
      </c>
      <c r="P5576">
        <v>15.748297000000001</v>
      </c>
      <c r="Q5576">
        <v>50.326107</v>
      </c>
      <c r="R5576">
        <v>11</v>
      </c>
      <c r="S5576" s="81">
        <v>32107</v>
      </c>
    </row>
    <row r="5577" spans="1:19" x14ac:dyDescent="0.2">
      <c r="A5577" t="s">
        <v>76</v>
      </c>
      <c r="B5577" t="s">
        <v>38</v>
      </c>
      <c r="C5577" t="s">
        <v>47</v>
      </c>
      <c r="D5577" t="s">
        <v>15</v>
      </c>
      <c r="E5577">
        <v>2013</v>
      </c>
      <c r="F5577">
        <v>7</v>
      </c>
      <c r="G5577">
        <v>86.92877</v>
      </c>
      <c r="H5577">
        <v>86.92877</v>
      </c>
      <c r="I5577">
        <v>41.103499999999997</v>
      </c>
      <c r="J5577">
        <v>0.58798490000000003</v>
      </c>
      <c r="K5577">
        <v>-0.75353300000000001</v>
      </c>
      <c r="L5577">
        <v>-0.30833959999999999</v>
      </c>
      <c r="M5577">
        <v>0</v>
      </c>
      <c r="N5577">
        <v>0.30833959999999999</v>
      </c>
      <c r="O5577">
        <v>0.75353300000000001</v>
      </c>
      <c r="P5577">
        <v>15.748297000000001</v>
      </c>
      <c r="Q5577">
        <v>50.326107</v>
      </c>
      <c r="R5577">
        <v>11</v>
      </c>
      <c r="S5577" s="81">
        <v>32107</v>
      </c>
    </row>
    <row r="5578" spans="1:19" x14ac:dyDescent="0.2">
      <c r="A5578" t="s">
        <v>76</v>
      </c>
      <c r="B5578" t="s">
        <v>38</v>
      </c>
      <c r="C5578" t="s">
        <v>47</v>
      </c>
      <c r="D5578" t="s">
        <v>15</v>
      </c>
      <c r="E5578">
        <v>2013</v>
      </c>
      <c r="F5578">
        <v>8</v>
      </c>
      <c r="G5578">
        <v>87.838229999999996</v>
      </c>
      <c r="H5578">
        <v>87.838229999999996</v>
      </c>
      <c r="I5578">
        <v>41.915799999999997</v>
      </c>
      <c r="J5578">
        <v>0.59769000000000005</v>
      </c>
      <c r="K5578">
        <v>-0.7659705</v>
      </c>
      <c r="L5578">
        <v>-0.31342890000000001</v>
      </c>
      <c r="M5578">
        <v>0</v>
      </c>
      <c r="N5578">
        <v>0.31342890000000001</v>
      </c>
      <c r="O5578">
        <v>0.7659705</v>
      </c>
      <c r="P5578">
        <v>15.748297000000001</v>
      </c>
      <c r="Q5578">
        <v>50.326107</v>
      </c>
      <c r="R5578">
        <v>11</v>
      </c>
      <c r="S5578" s="81">
        <v>32107</v>
      </c>
    </row>
    <row r="5579" spans="1:19" x14ac:dyDescent="0.2">
      <c r="A5579" t="s">
        <v>76</v>
      </c>
      <c r="B5579" t="s">
        <v>38</v>
      </c>
      <c r="C5579" t="s">
        <v>47</v>
      </c>
      <c r="D5579" t="s">
        <v>15</v>
      </c>
      <c r="E5579">
        <v>2013</v>
      </c>
      <c r="F5579">
        <v>9</v>
      </c>
      <c r="G5579">
        <v>92.55283</v>
      </c>
      <c r="H5579">
        <v>92.55283</v>
      </c>
      <c r="I5579">
        <v>45.431800000000003</v>
      </c>
      <c r="J5579">
        <v>0.6224518</v>
      </c>
      <c r="K5579">
        <v>-0.79770399999999997</v>
      </c>
      <c r="L5579">
        <v>-0.32641399999999998</v>
      </c>
      <c r="M5579">
        <v>0</v>
      </c>
      <c r="N5579">
        <v>0.32641399999999998</v>
      </c>
      <c r="O5579">
        <v>0.79770399999999997</v>
      </c>
      <c r="P5579">
        <v>15.748297000000001</v>
      </c>
      <c r="Q5579">
        <v>50.326107</v>
      </c>
      <c r="R5579">
        <v>11</v>
      </c>
      <c r="S5579" s="81">
        <v>32107</v>
      </c>
    </row>
    <row r="5580" spans="1:19" x14ac:dyDescent="0.2">
      <c r="A5580" t="s">
        <v>76</v>
      </c>
      <c r="B5580" t="s">
        <v>38</v>
      </c>
      <c r="C5580" t="s">
        <v>47</v>
      </c>
      <c r="D5580" t="s">
        <v>15</v>
      </c>
      <c r="E5580">
        <v>2013</v>
      </c>
      <c r="F5580">
        <v>10</v>
      </c>
      <c r="G5580">
        <v>95.987660000000005</v>
      </c>
      <c r="H5580">
        <v>95.987660000000005</v>
      </c>
      <c r="I5580">
        <v>49.9724</v>
      </c>
      <c r="J5580">
        <v>0.61748389999999997</v>
      </c>
      <c r="K5580">
        <v>-0.79133750000000003</v>
      </c>
      <c r="L5580">
        <v>-0.32380890000000001</v>
      </c>
      <c r="M5580">
        <v>0</v>
      </c>
      <c r="N5580">
        <v>0.32380890000000001</v>
      </c>
      <c r="O5580">
        <v>0.79133750000000003</v>
      </c>
      <c r="P5580">
        <v>15.748297000000001</v>
      </c>
      <c r="Q5580">
        <v>50.326107</v>
      </c>
      <c r="R5580">
        <v>11</v>
      </c>
      <c r="S5580" s="81">
        <v>32107</v>
      </c>
    </row>
    <row r="5581" spans="1:19" x14ac:dyDescent="0.2">
      <c r="A5581" t="s">
        <v>76</v>
      </c>
      <c r="B5581" t="s">
        <v>38</v>
      </c>
      <c r="C5581" t="s">
        <v>47</v>
      </c>
      <c r="D5581" t="s">
        <v>15</v>
      </c>
      <c r="E5581">
        <v>2013</v>
      </c>
      <c r="F5581">
        <v>11</v>
      </c>
      <c r="G5581">
        <v>95.173910000000006</v>
      </c>
      <c r="H5581">
        <v>95.173910000000006</v>
      </c>
      <c r="I5581">
        <v>53.2241</v>
      </c>
      <c r="J5581">
        <v>0.61508879999999999</v>
      </c>
      <c r="K5581">
        <v>-0.78826799999999997</v>
      </c>
      <c r="L5581">
        <v>-0.32255289999999998</v>
      </c>
      <c r="M5581">
        <v>0</v>
      </c>
      <c r="N5581">
        <v>0.32255289999999998</v>
      </c>
      <c r="O5581">
        <v>0.78826799999999997</v>
      </c>
      <c r="P5581">
        <v>15.748297000000001</v>
      </c>
      <c r="Q5581">
        <v>50.326107</v>
      </c>
      <c r="R5581">
        <v>11</v>
      </c>
      <c r="S5581" s="81">
        <v>32107</v>
      </c>
    </row>
    <row r="5582" spans="1:19" x14ac:dyDescent="0.2">
      <c r="A5582" t="s">
        <v>76</v>
      </c>
      <c r="B5582" t="s">
        <v>38</v>
      </c>
      <c r="C5582" t="s">
        <v>47</v>
      </c>
      <c r="D5582" t="s">
        <v>15</v>
      </c>
      <c r="E5582">
        <v>2013</v>
      </c>
      <c r="F5582">
        <v>12</v>
      </c>
      <c r="G5582">
        <v>95.672899999999998</v>
      </c>
      <c r="H5582">
        <v>95.672899999999998</v>
      </c>
      <c r="I5582">
        <v>55.917900000000003</v>
      </c>
      <c r="J5582">
        <v>0.61570979999999997</v>
      </c>
      <c r="K5582">
        <v>-0.78906379999999998</v>
      </c>
      <c r="L5582">
        <v>-0.32287850000000001</v>
      </c>
      <c r="M5582">
        <v>0</v>
      </c>
      <c r="N5582">
        <v>0.32287850000000001</v>
      </c>
      <c r="O5582">
        <v>0.78906379999999998</v>
      </c>
      <c r="P5582">
        <v>15.748297000000001</v>
      </c>
      <c r="Q5582">
        <v>50.326107</v>
      </c>
      <c r="R5582">
        <v>11</v>
      </c>
      <c r="S5582" s="81">
        <v>32107</v>
      </c>
    </row>
    <row r="5583" spans="1:19" x14ac:dyDescent="0.2">
      <c r="A5583" t="s">
        <v>76</v>
      </c>
      <c r="B5583" t="s">
        <v>38</v>
      </c>
      <c r="C5583" t="s">
        <v>47</v>
      </c>
      <c r="D5583" t="s">
        <v>15</v>
      </c>
      <c r="E5583">
        <v>2013</v>
      </c>
      <c r="F5583">
        <v>13</v>
      </c>
      <c r="G5583">
        <v>94.773679999999999</v>
      </c>
      <c r="H5583">
        <v>94.773679999999999</v>
      </c>
      <c r="I5583">
        <v>58.0383</v>
      </c>
      <c r="J5583">
        <v>0.61627259999999995</v>
      </c>
      <c r="K5583">
        <v>-0.78978510000000002</v>
      </c>
      <c r="L5583">
        <v>-0.32317370000000001</v>
      </c>
      <c r="M5583">
        <v>0</v>
      </c>
      <c r="N5583">
        <v>0.32317370000000001</v>
      </c>
      <c r="O5583">
        <v>0.78978510000000002</v>
      </c>
      <c r="P5583">
        <v>15.748297000000001</v>
      </c>
      <c r="Q5583">
        <v>50.326107</v>
      </c>
      <c r="R5583">
        <v>11</v>
      </c>
      <c r="S5583" s="81">
        <v>32107</v>
      </c>
    </row>
    <row r="5584" spans="1:19" x14ac:dyDescent="0.2">
      <c r="A5584" t="s">
        <v>76</v>
      </c>
      <c r="B5584" t="s">
        <v>38</v>
      </c>
      <c r="C5584" t="s">
        <v>47</v>
      </c>
      <c r="D5584" t="s">
        <v>15</v>
      </c>
      <c r="E5584">
        <v>2013</v>
      </c>
      <c r="F5584">
        <v>14</v>
      </c>
      <c r="G5584">
        <v>94.072190000000006</v>
      </c>
      <c r="H5584">
        <v>94.072190000000006</v>
      </c>
      <c r="I5584">
        <v>59.387999999999998</v>
      </c>
      <c r="J5584">
        <v>0.61196419999999996</v>
      </c>
      <c r="K5584">
        <v>-0.78426359999999995</v>
      </c>
      <c r="L5584">
        <v>-0.32091429999999999</v>
      </c>
      <c r="M5584">
        <v>0</v>
      </c>
      <c r="N5584">
        <v>0.32091429999999999</v>
      </c>
      <c r="O5584">
        <v>0.78426359999999995</v>
      </c>
      <c r="P5584">
        <v>15.748297000000001</v>
      </c>
      <c r="Q5584">
        <v>50.326107</v>
      </c>
      <c r="R5584">
        <v>11</v>
      </c>
      <c r="S5584" s="81">
        <v>32107</v>
      </c>
    </row>
    <row r="5585" spans="1:19" x14ac:dyDescent="0.2">
      <c r="A5585" t="s">
        <v>76</v>
      </c>
      <c r="B5585" t="s">
        <v>38</v>
      </c>
      <c r="C5585" t="s">
        <v>47</v>
      </c>
      <c r="D5585" t="s">
        <v>15</v>
      </c>
      <c r="E5585">
        <v>2013</v>
      </c>
      <c r="F5585">
        <v>15</v>
      </c>
      <c r="G5585">
        <v>92.226410000000001</v>
      </c>
      <c r="H5585">
        <v>93.743489999999994</v>
      </c>
      <c r="I5585">
        <v>59.830599999999997</v>
      </c>
      <c r="J5585">
        <v>0.61653630000000004</v>
      </c>
      <c r="K5585">
        <v>-2.3072050000000002</v>
      </c>
      <c r="L5585">
        <v>-1.8403940000000001</v>
      </c>
      <c r="M5585">
        <v>-1.517082</v>
      </c>
      <c r="N5585">
        <v>-1.19377</v>
      </c>
      <c r="O5585">
        <v>-0.72695920000000003</v>
      </c>
      <c r="P5585">
        <v>15.748297000000001</v>
      </c>
      <c r="Q5585">
        <v>50.326107</v>
      </c>
      <c r="R5585">
        <v>11</v>
      </c>
      <c r="S5585" s="81">
        <v>32107</v>
      </c>
    </row>
    <row r="5586" spans="1:19" x14ac:dyDescent="0.2">
      <c r="A5586" t="s">
        <v>76</v>
      </c>
      <c r="B5586" t="s">
        <v>38</v>
      </c>
      <c r="C5586" t="s">
        <v>47</v>
      </c>
      <c r="D5586" t="s">
        <v>15</v>
      </c>
      <c r="E5586">
        <v>2013</v>
      </c>
      <c r="F5586">
        <v>16</v>
      </c>
      <c r="G5586">
        <v>90.927790000000002</v>
      </c>
      <c r="H5586">
        <v>89.762569999999997</v>
      </c>
      <c r="I5586">
        <v>58.412100000000002</v>
      </c>
      <c r="J5586">
        <v>0.60824920000000005</v>
      </c>
      <c r="K5586">
        <v>0.38571949999999999</v>
      </c>
      <c r="L5586">
        <v>0.84625600000000001</v>
      </c>
      <c r="M5586">
        <v>1.165222</v>
      </c>
      <c r="N5586">
        <v>1.4841880000000001</v>
      </c>
      <c r="O5586">
        <v>1.944725</v>
      </c>
      <c r="P5586">
        <v>15.748297000000001</v>
      </c>
      <c r="Q5586">
        <v>50.326107</v>
      </c>
      <c r="R5586">
        <v>11</v>
      </c>
      <c r="S5586" s="81">
        <v>32107</v>
      </c>
    </row>
    <row r="5587" spans="1:19" x14ac:dyDescent="0.2">
      <c r="A5587" t="s">
        <v>76</v>
      </c>
      <c r="B5587" t="s">
        <v>38</v>
      </c>
      <c r="C5587" t="s">
        <v>47</v>
      </c>
      <c r="D5587" t="s">
        <v>15</v>
      </c>
      <c r="E5587">
        <v>2013</v>
      </c>
      <c r="F5587">
        <v>17</v>
      </c>
      <c r="G5587">
        <v>87.128919999999994</v>
      </c>
      <c r="H5587">
        <v>81.2821</v>
      </c>
      <c r="I5587">
        <v>55.1235</v>
      </c>
      <c r="J5587">
        <v>0.5887078</v>
      </c>
      <c r="K5587">
        <v>5.092365</v>
      </c>
      <c r="L5587">
        <v>5.538106</v>
      </c>
      <c r="M5587">
        <v>5.8468249999999999</v>
      </c>
      <c r="N5587">
        <v>6.1555429999999998</v>
      </c>
      <c r="O5587">
        <v>6.6012839999999997</v>
      </c>
      <c r="P5587">
        <v>15.748297000000001</v>
      </c>
      <c r="Q5587">
        <v>50.326107</v>
      </c>
      <c r="R5587">
        <v>11</v>
      </c>
      <c r="S5587" s="81">
        <v>32107</v>
      </c>
    </row>
    <row r="5588" spans="1:19" x14ac:dyDescent="0.2">
      <c r="A5588" t="s">
        <v>76</v>
      </c>
      <c r="B5588" t="s">
        <v>38</v>
      </c>
      <c r="C5588" t="s">
        <v>47</v>
      </c>
      <c r="D5588" t="s">
        <v>15</v>
      </c>
      <c r="E5588">
        <v>2013</v>
      </c>
      <c r="F5588">
        <v>18</v>
      </c>
      <c r="G5588">
        <v>94.267020000000002</v>
      </c>
      <c r="H5588">
        <v>81.748720000000006</v>
      </c>
      <c r="I5588">
        <v>50.696199999999997</v>
      </c>
      <c r="J5588">
        <v>0.58197410000000005</v>
      </c>
      <c r="K5588">
        <v>11.77247</v>
      </c>
      <c r="L5588">
        <v>12.21312</v>
      </c>
      <c r="M5588">
        <v>12.5183</v>
      </c>
      <c r="N5588">
        <v>12.82349</v>
      </c>
      <c r="O5588">
        <v>13.26413</v>
      </c>
      <c r="P5588">
        <v>15.748297000000001</v>
      </c>
      <c r="Q5588">
        <v>50.326107</v>
      </c>
      <c r="R5588">
        <v>11</v>
      </c>
      <c r="S5588" s="81">
        <v>32107</v>
      </c>
    </row>
    <row r="5589" spans="1:19" x14ac:dyDescent="0.2">
      <c r="A5589" t="s">
        <v>76</v>
      </c>
      <c r="B5589" t="s">
        <v>38</v>
      </c>
      <c r="C5589" t="s">
        <v>47</v>
      </c>
      <c r="D5589" t="s">
        <v>15</v>
      </c>
      <c r="E5589">
        <v>2013</v>
      </c>
      <c r="F5589">
        <v>19</v>
      </c>
      <c r="G5589">
        <v>92.163300000000007</v>
      </c>
      <c r="H5589">
        <v>80.067809999999994</v>
      </c>
      <c r="I5589">
        <v>47.347200000000001</v>
      </c>
      <c r="J5589">
        <v>0.57310030000000001</v>
      </c>
      <c r="K5589">
        <v>11.36103</v>
      </c>
      <c r="L5589">
        <v>11.79496</v>
      </c>
      <c r="M5589">
        <v>12.09549</v>
      </c>
      <c r="N5589">
        <v>12.39602</v>
      </c>
      <c r="O5589">
        <v>12.82995</v>
      </c>
      <c r="P5589">
        <v>15.748297000000001</v>
      </c>
      <c r="Q5589">
        <v>50.326107</v>
      </c>
      <c r="R5589">
        <v>11</v>
      </c>
      <c r="S5589" s="81">
        <v>32107</v>
      </c>
    </row>
    <row r="5590" spans="1:19" x14ac:dyDescent="0.2">
      <c r="A5590" t="s">
        <v>76</v>
      </c>
      <c r="B5590" t="s">
        <v>38</v>
      </c>
      <c r="C5590" t="s">
        <v>47</v>
      </c>
      <c r="D5590" t="s">
        <v>15</v>
      </c>
      <c r="E5590">
        <v>2013</v>
      </c>
      <c r="F5590">
        <v>20</v>
      </c>
      <c r="G5590">
        <v>91.533019999999993</v>
      </c>
      <c r="H5590">
        <v>79.776970000000006</v>
      </c>
      <c r="I5590">
        <v>44.799100000000003</v>
      </c>
      <c r="J5590">
        <v>0.57153580000000004</v>
      </c>
      <c r="K5590">
        <v>11.0236</v>
      </c>
      <c r="L5590">
        <v>11.456340000000001</v>
      </c>
      <c r="M5590">
        <v>11.75605</v>
      </c>
      <c r="N5590">
        <v>12.055759999999999</v>
      </c>
      <c r="O5590">
        <v>12.4885</v>
      </c>
      <c r="P5590">
        <v>15.748297000000001</v>
      </c>
      <c r="Q5590">
        <v>50.326107</v>
      </c>
      <c r="R5590">
        <v>11</v>
      </c>
      <c r="S5590" s="81">
        <v>32107</v>
      </c>
    </row>
    <row r="5591" spans="1:19" x14ac:dyDescent="0.2">
      <c r="A5591" t="s">
        <v>76</v>
      </c>
      <c r="B5591" t="s">
        <v>38</v>
      </c>
      <c r="C5591" t="s">
        <v>47</v>
      </c>
      <c r="D5591" t="s">
        <v>15</v>
      </c>
      <c r="E5591">
        <v>2013</v>
      </c>
      <c r="F5591">
        <v>21</v>
      </c>
      <c r="G5591">
        <v>84.162099999999995</v>
      </c>
      <c r="H5591">
        <v>74.796959999999999</v>
      </c>
      <c r="I5591">
        <v>42.657899999999998</v>
      </c>
      <c r="J5591">
        <v>0.5700752</v>
      </c>
      <c r="K5591">
        <v>8.6345620000000007</v>
      </c>
      <c r="L5591">
        <v>9.0661950000000004</v>
      </c>
      <c r="M5591">
        <v>9.3651429999999998</v>
      </c>
      <c r="N5591">
        <v>9.6640899999999998</v>
      </c>
      <c r="O5591">
        <v>10.09572</v>
      </c>
      <c r="P5591">
        <v>15.748297000000001</v>
      </c>
      <c r="Q5591">
        <v>50.326107</v>
      </c>
      <c r="R5591">
        <v>11</v>
      </c>
      <c r="S5591" s="81">
        <v>32107</v>
      </c>
    </row>
    <row r="5592" spans="1:19" x14ac:dyDescent="0.2">
      <c r="A5592" t="s">
        <v>76</v>
      </c>
      <c r="B5592" t="s">
        <v>38</v>
      </c>
      <c r="C5592" t="s">
        <v>47</v>
      </c>
      <c r="D5592" t="s">
        <v>15</v>
      </c>
      <c r="E5592">
        <v>2013</v>
      </c>
      <c r="F5592">
        <v>22</v>
      </c>
      <c r="G5592">
        <v>75.259349999999998</v>
      </c>
      <c r="H5592">
        <v>76.730429999999998</v>
      </c>
      <c r="I5592">
        <v>41.674300000000002</v>
      </c>
      <c r="J5592">
        <v>0.5708607</v>
      </c>
      <c r="K5592">
        <v>-2.202664</v>
      </c>
      <c r="L5592">
        <v>-1.770437</v>
      </c>
      <c r="M5592">
        <v>-1.471077</v>
      </c>
      <c r="N5592">
        <v>-1.1717169999999999</v>
      </c>
      <c r="O5592">
        <v>-0.73948959999999997</v>
      </c>
      <c r="P5592">
        <v>15.748297000000001</v>
      </c>
      <c r="Q5592">
        <v>50.326107</v>
      </c>
      <c r="R5592">
        <v>11</v>
      </c>
      <c r="S5592" s="81">
        <v>32107</v>
      </c>
    </row>
    <row r="5593" spans="1:19" x14ac:dyDescent="0.2">
      <c r="A5593" t="s">
        <v>76</v>
      </c>
      <c r="B5593" t="s">
        <v>38</v>
      </c>
      <c r="C5593" t="s">
        <v>47</v>
      </c>
      <c r="D5593" t="s">
        <v>15</v>
      </c>
      <c r="E5593">
        <v>2013</v>
      </c>
      <c r="F5593">
        <v>23</v>
      </c>
      <c r="G5593">
        <v>70.885570000000001</v>
      </c>
      <c r="H5593">
        <v>70.639709999999994</v>
      </c>
      <c r="I5593">
        <v>40.954900000000002</v>
      </c>
      <c r="J5593">
        <v>0.57214419999999999</v>
      </c>
      <c r="K5593">
        <v>-0.48736750000000001</v>
      </c>
      <c r="L5593">
        <v>-5.4167800000000002E-2</v>
      </c>
      <c r="M5593">
        <v>0.2458649</v>
      </c>
      <c r="N5593">
        <v>0.54589759999999998</v>
      </c>
      <c r="O5593">
        <v>0.9790972</v>
      </c>
      <c r="P5593">
        <v>15.748297000000001</v>
      </c>
      <c r="Q5593">
        <v>50.326107</v>
      </c>
      <c r="R5593">
        <v>11</v>
      </c>
      <c r="S5593" s="81">
        <v>32107</v>
      </c>
    </row>
    <row r="5594" spans="1:19" x14ac:dyDescent="0.2">
      <c r="A5594" t="s">
        <v>76</v>
      </c>
      <c r="B5594" t="s">
        <v>38</v>
      </c>
      <c r="C5594" t="s">
        <v>47</v>
      </c>
      <c r="D5594" t="s">
        <v>15</v>
      </c>
      <c r="E5594">
        <v>2013</v>
      </c>
      <c r="F5594">
        <v>24</v>
      </c>
      <c r="G5594">
        <v>68.137180000000001</v>
      </c>
      <c r="H5594">
        <v>70.281329999999997</v>
      </c>
      <c r="I5594">
        <v>39.687399999999997</v>
      </c>
      <c r="J5594">
        <v>0.57138069999999996</v>
      </c>
      <c r="K5594">
        <v>-2.8763960000000002</v>
      </c>
      <c r="L5594">
        <v>-2.4437739999999999</v>
      </c>
      <c r="M5594">
        <v>-2.144142</v>
      </c>
      <c r="N5594">
        <v>-1.8445100000000001</v>
      </c>
      <c r="O5594">
        <v>-1.411888</v>
      </c>
      <c r="P5594">
        <v>15.748297000000001</v>
      </c>
      <c r="Q5594">
        <v>50.326107</v>
      </c>
      <c r="R5594">
        <v>11</v>
      </c>
      <c r="S5594" s="81">
        <v>32107</v>
      </c>
    </row>
    <row r="5595" spans="1:19" x14ac:dyDescent="0.2">
      <c r="A5595" t="s">
        <v>76</v>
      </c>
      <c r="B5595" t="s">
        <v>38</v>
      </c>
      <c r="C5595" t="s">
        <v>47</v>
      </c>
      <c r="D5595" t="s">
        <v>16</v>
      </c>
      <c r="E5595">
        <v>2013</v>
      </c>
      <c r="F5595">
        <v>1</v>
      </c>
      <c r="G5595">
        <v>65.291110000000003</v>
      </c>
      <c r="H5595">
        <v>65.291110000000003</v>
      </c>
      <c r="I5595">
        <v>38.767899999999997</v>
      </c>
      <c r="J5595">
        <v>0.56906829999999997</v>
      </c>
      <c r="K5595">
        <v>-0.72929040000000001</v>
      </c>
      <c r="L5595">
        <v>-0.29841970000000001</v>
      </c>
      <c r="M5595">
        <v>0</v>
      </c>
      <c r="N5595">
        <v>0.29841970000000001</v>
      </c>
      <c r="O5595">
        <v>0.72929040000000001</v>
      </c>
      <c r="P5595">
        <v>15.859605</v>
      </c>
      <c r="Q5595">
        <v>50.350056000000002</v>
      </c>
      <c r="R5595">
        <v>12</v>
      </c>
      <c r="S5595" s="81">
        <v>39798</v>
      </c>
    </row>
    <row r="5596" spans="1:19" x14ac:dyDescent="0.2">
      <c r="A5596" t="s">
        <v>76</v>
      </c>
      <c r="B5596" t="s">
        <v>38</v>
      </c>
      <c r="C5596" t="s">
        <v>47</v>
      </c>
      <c r="D5596" t="s">
        <v>16</v>
      </c>
      <c r="E5596">
        <v>2013</v>
      </c>
      <c r="F5596">
        <v>2</v>
      </c>
      <c r="G5596">
        <v>65.974270000000004</v>
      </c>
      <c r="H5596">
        <v>65.974270000000004</v>
      </c>
      <c r="I5596">
        <v>38.860999999999997</v>
      </c>
      <c r="J5596">
        <v>0.56892989999999999</v>
      </c>
      <c r="K5596">
        <v>-0.72911300000000001</v>
      </c>
      <c r="L5596">
        <v>-0.29834709999999998</v>
      </c>
      <c r="M5596">
        <v>0</v>
      </c>
      <c r="N5596">
        <v>0.29834709999999998</v>
      </c>
      <c r="O5596">
        <v>0.72911300000000001</v>
      </c>
      <c r="P5596">
        <v>15.859605</v>
      </c>
      <c r="Q5596">
        <v>50.350056000000002</v>
      </c>
      <c r="R5596">
        <v>12</v>
      </c>
      <c r="S5596" s="81">
        <v>39798</v>
      </c>
    </row>
    <row r="5597" spans="1:19" x14ac:dyDescent="0.2">
      <c r="A5597" t="s">
        <v>76</v>
      </c>
      <c r="B5597" t="s">
        <v>38</v>
      </c>
      <c r="C5597" t="s">
        <v>47</v>
      </c>
      <c r="D5597" t="s">
        <v>16</v>
      </c>
      <c r="E5597">
        <v>2013</v>
      </c>
      <c r="F5597">
        <v>3</v>
      </c>
      <c r="G5597">
        <v>65.822360000000003</v>
      </c>
      <c r="H5597">
        <v>65.822360000000003</v>
      </c>
      <c r="I5597">
        <v>38.674900000000001</v>
      </c>
      <c r="J5597">
        <v>0.56673989999999996</v>
      </c>
      <c r="K5597">
        <v>-0.72630640000000002</v>
      </c>
      <c r="L5597">
        <v>-0.29719869999999998</v>
      </c>
      <c r="M5597">
        <v>0</v>
      </c>
      <c r="N5597">
        <v>0.29719869999999998</v>
      </c>
      <c r="O5597">
        <v>0.72630640000000002</v>
      </c>
      <c r="P5597">
        <v>15.859605</v>
      </c>
      <c r="Q5597">
        <v>50.350056000000002</v>
      </c>
      <c r="R5597">
        <v>12</v>
      </c>
      <c r="S5597" s="81">
        <v>39798</v>
      </c>
    </row>
    <row r="5598" spans="1:19" x14ac:dyDescent="0.2">
      <c r="A5598" t="s">
        <v>76</v>
      </c>
      <c r="B5598" t="s">
        <v>38</v>
      </c>
      <c r="C5598" t="s">
        <v>47</v>
      </c>
      <c r="D5598" t="s">
        <v>16</v>
      </c>
      <c r="E5598">
        <v>2013</v>
      </c>
      <c r="F5598">
        <v>4</v>
      </c>
      <c r="G5598">
        <v>67.487350000000006</v>
      </c>
      <c r="H5598">
        <v>67.487350000000006</v>
      </c>
      <c r="I5598">
        <v>38.2562</v>
      </c>
      <c r="J5598">
        <v>0.56741339999999996</v>
      </c>
      <c r="K5598">
        <v>-0.72716959999999997</v>
      </c>
      <c r="L5598">
        <v>-0.29755189999999998</v>
      </c>
      <c r="M5598">
        <v>0</v>
      </c>
      <c r="N5598">
        <v>0.29755189999999998</v>
      </c>
      <c r="O5598">
        <v>0.72716959999999997</v>
      </c>
      <c r="P5598">
        <v>15.859605</v>
      </c>
      <c r="Q5598">
        <v>50.350056000000002</v>
      </c>
      <c r="R5598">
        <v>12</v>
      </c>
      <c r="S5598" s="81">
        <v>39798</v>
      </c>
    </row>
    <row r="5599" spans="1:19" x14ac:dyDescent="0.2">
      <c r="A5599" t="s">
        <v>76</v>
      </c>
      <c r="B5599" t="s">
        <v>38</v>
      </c>
      <c r="C5599" t="s">
        <v>47</v>
      </c>
      <c r="D5599" t="s">
        <v>16</v>
      </c>
      <c r="E5599">
        <v>2013</v>
      </c>
      <c r="F5599">
        <v>5</v>
      </c>
      <c r="G5599">
        <v>69.959299999999999</v>
      </c>
      <c r="H5599">
        <v>69.959299999999999</v>
      </c>
      <c r="I5599">
        <v>38.726300000000002</v>
      </c>
      <c r="J5599">
        <v>0.56612609999999997</v>
      </c>
      <c r="K5599">
        <v>-0.72551980000000005</v>
      </c>
      <c r="L5599">
        <v>-0.2968768</v>
      </c>
      <c r="M5599">
        <v>0</v>
      </c>
      <c r="N5599">
        <v>0.2968768</v>
      </c>
      <c r="O5599">
        <v>0.72551980000000005</v>
      </c>
      <c r="P5599">
        <v>15.859605</v>
      </c>
      <c r="Q5599">
        <v>50.350056000000002</v>
      </c>
      <c r="R5599">
        <v>12</v>
      </c>
      <c r="S5599" s="81">
        <v>39798</v>
      </c>
    </row>
    <row r="5600" spans="1:19" x14ac:dyDescent="0.2">
      <c r="A5600" t="s">
        <v>76</v>
      </c>
      <c r="B5600" t="s">
        <v>38</v>
      </c>
      <c r="C5600" t="s">
        <v>47</v>
      </c>
      <c r="D5600" t="s">
        <v>16</v>
      </c>
      <c r="E5600">
        <v>2013</v>
      </c>
      <c r="F5600">
        <v>6</v>
      </c>
      <c r="G5600">
        <v>77.625619999999998</v>
      </c>
      <c r="H5600">
        <v>77.625619999999998</v>
      </c>
      <c r="I5600">
        <v>39.056899999999999</v>
      </c>
      <c r="J5600">
        <v>0.5682353</v>
      </c>
      <c r="K5600">
        <v>-0.72822279999999995</v>
      </c>
      <c r="L5600">
        <v>-0.29798289999999999</v>
      </c>
      <c r="M5600">
        <v>0</v>
      </c>
      <c r="N5600">
        <v>0.29798289999999999</v>
      </c>
      <c r="O5600">
        <v>0.72822279999999995</v>
      </c>
      <c r="P5600">
        <v>15.859605</v>
      </c>
      <c r="Q5600">
        <v>50.350056000000002</v>
      </c>
      <c r="R5600">
        <v>12</v>
      </c>
      <c r="S5600" s="81">
        <v>39798</v>
      </c>
    </row>
    <row r="5601" spans="1:19" x14ac:dyDescent="0.2">
      <c r="A5601" t="s">
        <v>76</v>
      </c>
      <c r="B5601" t="s">
        <v>38</v>
      </c>
      <c r="C5601" t="s">
        <v>47</v>
      </c>
      <c r="D5601" t="s">
        <v>16</v>
      </c>
      <c r="E5601">
        <v>2013</v>
      </c>
      <c r="F5601">
        <v>7</v>
      </c>
      <c r="G5601">
        <v>84.744450000000001</v>
      </c>
      <c r="H5601">
        <v>84.744450000000001</v>
      </c>
      <c r="I5601">
        <v>39.153199999999998</v>
      </c>
      <c r="J5601">
        <v>0.57974959999999998</v>
      </c>
      <c r="K5601">
        <v>-0.74297899999999995</v>
      </c>
      <c r="L5601">
        <v>-0.30402099999999999</v>
      </c>
      <c r="M5601">
        <v>0</v>
      </c>
      <c r="N5601">
        <v>0.30402099999999999</v>
      </c>
      <c r="O5601">
        <v>0.74297899999999995</v>
      </c>
      <c r="P5601">
        <v>15.859605</v>
      </c>
      <c r="Q5601">
        <v>50.350056000000002</v>
      </c>
      <c r="R5601">
        <v>12</v>
      </c>
      <c r="S5601" s="81">
        <v>39798</v>
      </c>
    </row>
    <row r="5602" spans="1:19" x14ac:dyDescent="0.2">
      <c r="A5602" t="s">
        <v>76</v>
      </c>
      <c r="B5602" t="s">
        <v>38</v>
      </c>
      <c r="C5602" t="s">
        <v>47</v>
      </c>
      <c r="D5602" t="s">
        <v>16</v>
      </c>
      <c r="E5602">
        <v>2013</v>
      </c>
      <c r="F5602">
        <v>8</v>
      </c>
      <c r="G5602">
        <v>86.956530000000001</v>
      </c>
      <c r="H5602">
        <v>86.956530000000001</v>
      </c>
      <c r="I5602">
        <v>39.294400000000003</v>
      </c>
      <c r="J5602">
        <v>0.59067360000000002</v>
      </c>
      <c r="K5602">
        <v>-0.75697859999999995</v>
      </c>
      <c r="L5602">
        <v>-0.30974950000000001</v>
      </c>
      <c r="M5602">
        <v>0</v>
      </c>
      <c r="N5602">
        <v>0.30974950000000001</v>
      </c>
      <c r="O5602">
        <v>0.75697859999999995</v>
      </c>
      <c r="P5602">
        <v>15.859605</v>
      </c>
      <c r="Q5602">
        <v>50.350056000000002</v>
      </c>
      <c r="R5602">
        <v>12</v>
      </c>
      <c r="S5602" s="81">
        <v>39798</v>
      </c>
    </row>
    <row r="5603" spans="1:19" x14ac:dyDescent="0.2">
      <c r="A5603" t="s">
        <v>76</v>
      </c>
      <c r="B5603" t="s">
        <v>38</v>
      </c>
      <c r="C5603" t="s">
        <v>47</v>
      </c>
      <c r="D5603" t="s">
        <v>16</v>
      </c>
      <c r="E5603">
        <v>2013</v>
      </c>
      <c r="F5603">
        <v>9</v>
      </c>
      <c r="G5603">
        <v>91.20241</v>
      </c>
      <c r="H5603">
        <v>91.20241</v>
      </c>
      <c r="I5603">
        <v>39.566699999999997</v>
      </c>
      <c r="J5603">
        <v>0.60256719999999997</v>
      </c>
      <c r="K5603">
        <v>-0.77222089999999999</v>
      </c>
      <c r="L5603">
        <v>-0.3159865</v>
      </c>
      <c r="M5603">
        <v>0</v>
      </c>
      <c r="N5603">
        <v>0.3159865</v>
      </c>
      <c r="O5603">
        <v>0.77222089999999999</v>
      </c>
      <c r="P5603">
        <v>15.859605</v>
      </c>
      <c r="Q5603">
        <v>50.350056000000002</v>
      </c>
      <c r="R5603">
        <v>12</v>
      </c>
      <c r="S5603" s="81">
        <v>39798</v>
      </c>
    </row>
    <row r="5604" spans="1:19" x14ac:dyDescent="0.2">
      <c r="A5604" t="s">
        <v>76</v>
      </c>
      <c r="B5604" t="s">
        <v>38</v>
      </c>
      <c r="C5604" t="s">
        <v>47</v>
      </c>
      <c r="D5604" t="s">
        <v>16</v>
      </c>
      <c r="E5604">
        <v>2013</v>
      </c>
      <c r="F5604">
        <v>10</v>
      </c>
      <c r="G5604">
        <v>95.146479999999997</v>
      </c>
      <c r="H5604">
        <v>95.146479999999997</v>
      </c>
      <c r="I5604">
        <v>40.7196</v>
      </c>
      <c r="J5604">
        <v>0.60807770000000005</v>
      </c>
      <c r="K5604">
        <v>-0.7792829</v>
      </c>
      <c r="L5604">
        <v>-0.3188763</v>
      </c>
      <c r="M5604">
        <v>0</v>
      </c>
      <c r="N5604">
        <v>0.3188763</v>
      </c>
      <c r="O5604">
        <v>0.7792829</v>
      </c>
      <c r="P5604">
        <v>15.859605</v>
      </c>
      <c r="Q5604">
        <v>50.350056000000002</v>
      </c>
      <c r="R5604">
        <v>12</v>
      </c>
      <c r="S5604" s="81">
        <v>39798</v>
      </c>
    </row>
    <row r="5605" spans="1:19" x14ac:dyDescent="0.2">
      <c r="A5605" t="s">
        <v>76</v>
      </c>
      <c r="B5605" t="s">
        <v>38</v>
      </c>
      <c r="C5605" t="s">
        <v>47</v>
      </c>
      <c r="D5605" t="s">
        <v>16</v>
      </c>
      <c r="E5605">
        <v>2013</v>
      </c>
      <c r="F5605">
        <v>11</v>
      </c>
      <c r="G5605">
        <v>95.077759999999998</v>
      </c>
      <c r="H5605">
        <v>95.077759999999998</v>
      </c>
      <c r="I5605">
        <v>41.5152</v>
      </c>
      <c r="J5605">
        <v>0.60073869999999996</v>
      </c>
      <c r="K5605">
        <v>-0.76987760000000005</v>
      </c>
      <c r="L5605">
        <v>-0.31502770000000002</v>
      </c>
      <c r="M5605">
        <v>0</v>
      </c>
      <c r="N5605">
        <v>0.31502770000000002</v>
      </c>
      <c r="O5605">
        <v>0.76987760000000005</v>
      </c>
      <c r="P5605">
        <v>15.859605</v>
      </c>
      <c r="Q5605">
        <v>50.350056000000002</v>
      </c>
      <c r="R5605">
        <v>12</v>
      </c>
      <c r="S5605" s="81">
        <v>39798</v>
      </c>
    </row>
    <row r="5606" spans="1:19" x14ac:dyDescent="0.2">
      <c r="A5606" t="s">
        <v>76</v>
      </c>
      <c r="B5606" t="s">
        <v>38</v>
      </c>
      <c r="C5606" t="s">
        <v>47</v>
      </c>
      <c r="D5606" t="s">
        <v>16</v>
      </c>
      <c r="E5606">
        <v>2013</v>
      </c>
      <c r="F5606">
        <v>12</v>
      </c>
      <c r="G5606">
        <v>93.808719999999994</v>
      </c>
      <c r="H5606">
        <v>93.808719999999994</v>
      </c>
      <c r="I5606">
        <v>42.510199999999998</v>
      </c>
      <c r="J5606">
        <v>0.60444419999999999</v>
      </c>
      <c r="K5606">
        <v>-0.77462640000000005</v>
      </c>
      <c r="L5606">
        <v>-0.3169709</v>
      </c>
      <c r="M5606">
        <v>0</v>
      </c>
      <c r="N5606">
        <v>0.3169709</v>
      </c>
      <c r="O5606">
        <v>0.77462640000000005</v>
      </c>
      <c r="P5606">
        <v>15.859605</v>
      </c>
      <c r="Q5606">
        <v>50.350056000000002</v>
      </c>
      <c r="R5606">
        <v>12</v>
      </c>
      <c r="S5606" s="81">
        <v>39798</v>
      </c>
    </row>
    <row r="5607" spans="1:19" x14ac:dyDescent="0.2">
      <c r="A5607" t="s">
        <v>76</v>
      </c>
      <c r="B5607" t="s">
        <v>38</v>
      </c>
      <c r="C5607" t="s">
        <v>47</v>
      </c>
      <c r="D5607" t="s">
        <v>16</v>
      </c>
      <c r="E5607">
        <v>2013</v>
      </c>
      <c r="F5607">
        <v>13</v>
      </c>
      <c r="G5607">
        <v>91.187079999999995</v>
      </c>
      <c r="H5607">
        <v>91.187079999999995</v>
      </c>
      <c r="I5607">
        <v>42.636299999999999</v>
      </c>
      <c r="J5607">
        <v>0.60382440000000004</v>
      </c>
      <c r="K5607">
        <v>-0.77383210000000002</v>
      </c>
      <c r="L5607">
        <v>-0.31664579999999998</v>
      </c>
      <c r="M5607">
        <v>0</v>
      </c>
      <c r="N5607">
        <v>0.31664579999999998</v>
      </c>
      <c r="O5607">
        <v>0.77383210000000002</v>
      </c>
      <c r="P5607">
        <v>15.859605</v>
      </c>
      <c r="Q5607">
        <v>50.350056000000002</v>
      </c>
      <c r="R5607">
        <v>12</v>
      </c>
      <c r="S5607" s="81">
        <v>39798</v>
      </c>
    </row>
    <row r="5608" spans="1:19" x14ac:dyDescent="0.2">
      <c r="A5608" t="s">
        <v>76</v>
      </c>
      <c r="B5608" t="s">
        <v>38</v>
      </c>
      <c r="C5608" t="s">
        <v>47</v>
      </c>
      <c r="D5608" t="s">
        <v>16</v>
      </c>
      <c r="E5608">
        <v>2013</v>
      </c>
      <c r="F5608">
        <v>14</v>
      </c>
      <c r="G5608">
        <v>90.812240000000003</v>
      </c>
      <c r="H5608">
        <v>90.812240000000003</v>
      </c>
      <c r="I5608">
        <v>42.469900000000003</v>
      </c>
      <c r="J5608">
        <v>0.60123369999999998</v>
      </c>
      <c r="K5608">
        <v>-0.77051199999999997</v>
      </c>
      <c r="L5608">
        <v>-0.31528729999999999</v>
      </c>
      <c r="M5608">
        <v>0</v>
      </c>
      <c r="N5608">
        <v>0.31528729999999999</v>
      </c>
      <c r="O5608">
        <v>0.77051199999999997</v>
      </c>
      <c r="P5608">
        <v>15.859605</v>
      </c>
      <c r="Q5608">
        <v>50.350056000000002</v>
      </c>
      <c r="R5608">
        <v>12</v>
      </c>
      <c r="S5608" s="81">
        <v>39798</v>
      </c>
    </row>
    <row r="5609" spans="1:19" x14ac:dyDescent="0.2">
      <c r="A5609" t="s">
        <v>76</v>
      </c>
      <c r="B5609" t="s">
        <v>38</v>
      </c>
      <c r="C5609" t="s">
        <v>47</v>
      </c>
      <c r="D5609" t="s">
        <v>16</v>
      </c>
      <c r="E5609">
        <v>2013</v>
      </c>
      <c r="F5609">
        <v>15</v>
      </c>
      <c r="G5609">
        <v>87.725200000000001</v>
      </c>
      <c r="H5609">
        <v>90.586240000000004</v>
      </c>
      <c r="I5609">
        <v>42.132599999999996</v>
      </c>
      <c r="J5609">
        <v>0.60188470000000005</v>
      </c>
      <c r="K5609">
        <v>-3.6323850000000002</v>
      </c>
      <c r="L5609">
        <v>-3.1766670000000001</v>
      </c>
      <c r="M5609">
        <v>-2.8610380000000002</v>
      </c>
      <c r="N5609">
        <v>-2.54541</v>
      </c>
      <c r="O5609">
        <v>-2.0896919999999999</v>
      </c>
      <c r="P5609">
        <v>15.859605</v>
      </c>
      <c r="Q5609">
        <v>50.350056000000002</v>
      </c>
      <c r="R5609">
        <v>12</v>
      </c>
      <c r="S5609" s="81">
        <v>39798</v>
      </c>
    </row>
    <row r="5610" spans="1:19" x14ac:dyDescent="0.2">
      <c r="A5610" t="s">
        <v>76</v>
      </c>
      <c r="B5610" t="s">
        <v>38</v>
      </c>
      <c r="C5610" t="s">
        <v>47</v>
      </c>
      <c r="D5610" t="s">
        <v>16</v>
      </c>
      <c r="E5610">
        <v>2013</v>
      </c>
      <c r="F5610">
        <v>16</v>
      </c>
      <c r="G5610">
        <v>84.022199999999998</v>
      </c>
      <c r="H5610">
        <v>86.283150000000006</v>
      </c>
      <c r="I5610">
        <v>42.119199999999999</v>
      </c>
      <c r="J5610">
        <v>0.58953160000000004</v>
      </c>
      <c r="K5610">
        <v>-3.0164629999999999</v>
      </c>
      <c r="L5610">
        <v>-2.5700989999999999</v>
      </c>
      <c r="M5610">
        <v>-2.260948</v>
      </c>
      <c r="N5610">
        <v>-1.951797</v>
      </c>
      <c r="O5610">
        <v>-1.505433</v>
      </c>
      <c r="P5610">
        <v>15.859605</v>
      </c>
      <c r="Q5610">
        <v>50.350056000000002</v>
      </c>
      <c r="R5610">
        <v>12</v>
      </c>
      <c r="S5610" s="81">
        <v>39798</v>
      </c>
    </row>
    <row r="5611" spans="1:19" x14ac:dyDescent="0.2">
      <c r="A5611" t="s">
        <v>76</v>
      </c>
      <c r="B5611" t="s">
        <v>38</v>
      </c>
      <c r="C5611" t="s">
        <v>47</v>
      </c>
      <c r="D5611" t="s">
        <v>16</v>
      </c>
      <c r="E5611">
        <v>2013</v>
      </c>
      <c r="F5611">
        <v>17</v>
      </c>
      <c r="G5611">
        <v>83.371039999999994</v>
      </c>
      <c r="H5611">
        <v>78.078440000000001</v>
      </c>
      <c r="I5611">
        <v>41.415100000000002</v>
      </c>
      <c r="J5611">
        <v>0.57498839999999996</v>
      </c>
      <c r="K5611">
        <v>4.5557249999999998</v>
      </c>
      <c r="L5611">
        <v>4.9910779999999999</v>
      </c>
      <c r="M5611">
        <v>5.2926029999999997</v>
      </c>
      <c r="N5611">
        <v>5.5941270000000003</v>
      </c>
      <c r="O5611">
        <v>6.0294800000000004</v>
      </c>
      <c r="P5611">
        <v>15.859605</v>
      </c>
      <c r="Q5611">
        <v>50.350056000000002</v>
      </c>
      <c r="R5611">
        <v>12</v>
      </c>
      <c r="S5611" s="81">
        <v>39798</v>
      </c>
    </row>
    <row r="5612" spans="1:19" x14ac:dyDescent="0.2">
      <c r="A5612" t="s">
        <v>76</v>
      </c>
      <c r="B5612" t="s">
        <v>38</v>
      </c>
      <c r="C5612" t="s">
        <v>47</v>
      </c>
      <c r="D5612" t="s">
        <v>16</v>
      </c>
      <c r="E5612">
        <v>2013</v>
      </c>
      <c r="F5612">
        <v>18</v>
      </c>
      <c r="G5612">
        <v>93.614050000000006</v>
      </c>
      <c r="H5612">
        <v>78.786799999999999</v>
      </c>
      <c r="I5612">
        <v>40.6479</v>
      </c>
      <c r="J5612">
        <v>0.57124699999999995</v>
      </c>
      <c r="K5612">
        <v>14.09517</v>
      </c>
      <c r="L5612">
        <v>14.52769</v>
      </c>
      <c r="M5612">
        <v>14.827260000000001</v>
      </c>
      <c r="N5612">
        <v>15.12682</v>
      </c>
      <c r="O5612">
        <v>15.559340000000001</v>
      </c>
      <c r="P5612">
        <v>15.859605</v>
      </c>
      <c r="Q5612">
        <v>50.350056000000002</v>
      </c>
      <c r="R5612">
        <v>12</v>
      </c>
      <c r="S5612" s="81">
        <v>39798</v>
      </c>
    </row>
    <row r="5613" spans="1:19" x14ac:dyDescent="0.2">
      <c r="A5613" t="s">
        <v>76</v>
      </c>
      <c r="B5613" t="s">
        <v>38</v>
      </c>
      <c r="C5613" t="s">
        <v>47</v>
      </c>
      <c r="D5613" t="s">
        <v>16</v>
      </c>
      <c r="E5613">
        <v>2013</v>
      </c>
      <c r="F5613">
        <v>19</v>
      </c>
      <c r="G5613">
        <v>89.382090000000005</v>
      </c>
      <c r="H5613">
        <v>77.025220000000004</v>
      </c>
      <c r="I5613">
        <v>40.302599999999998</v>
      </c>
      <c r="J5613">
        <v>0.56730119999999995</v>
      </c>
      <c r="K5613">
        <v>11.629849999999999</v>
      </c>
      <c r="L5613">
        <v>12.059380000000001</v>
      </c>
      <c r="M5613">
        <v>12.356870000000001</v>
      </c>
      <c r="N5613">
        <v>12.65437</v>
      </c>
      <c r="O5613">
        <v>13.0839</v>
      </c>
      <c r="P5613">
        <v>15.859605</v>
      </c>
      <c r="Q5613">
        <v>50.350056000000002</v>
      </c>
      <c r="R5613">
        <v>12</v>
      </c>
      <c r="S5613" s="81">
        <v>39798</v>
      </c>
    </row>
    <row r="5614" spans="1:19" x14ac:dyDescent="0.2">
      <c r="A5614" t="s">
        <v>76</v>
      </c>
      <c r="B5614" t="s">
        <v>38</v>
      </c>
      <c r="C5614" t="s">
        <v>47</v>
      </c>
      <c r="D5614" t="s">
        <v>16</v>
      </c>
      <c r="E5614">
        <v>2013</v>
      </c>
      <c r="F5614">
        <v>20</v>
      </c>
      <c r="G5614">
        <v>89.623660000000001</v>
      </c>
      <c r="H5614">
        <v>76.627330000000001</v>
      </c>
      <c r="I5614">
        <v>40.375900000000001</v>
      </c>
      <c r="J5614">
        <v>0.56667420000000002</v>
      </c>
      <c r="K5614">
        <v>12.270110000000001</v>
      </c>
      <c r="L5614">
        <v>12.699170000000001</v>
      </c>
      <c r="M5614">
        <v>12.99633</v>
      </c>
      <c r="N5614">
        <v>13.29349</v>
      </c>
      <c r="O5614">
        <v>13.72255</v>
      </c>
      <c r="P5614">
        <v>15.859605</v>
      </c>
      <c r="Q5614">
        <v>50.350056000000002</v>
      </c>
      <c r="R5614">
        <v>12</v>
      </c>
      <c r="S5614" s="81">
        <v>39798</v>
      </c>
    </row>
    <row r="5615" spans="1:19" x14ac:dyDescent="0.2">
      <c r="A5615" t="s">
        <v>76</v>
      </c>
      <c r="B5615" t="s">
        <v>38</v>
      </c>
      <c r="C5615" t="s">
        <v>47</v>
      </c>
      <c r="D5615" t="s">
        <v>16</v>
      </c>
      <c r="E5615">
        <v>2013</v>
      </c>
      <c r="F5615">
        <v>21</v>
      </c>
      <c r="G5615">
        <v>81.387870000000007</v>
      </c>
      <c r="H5615">
        <v>71.16695</v>
      </c>
      <c r="I5615">
        <v>40.337899999999998</v>
      </c>
      <c r="J5615">
        <v>0.56524739999999996</v>
      </c>
      <c r="K5615">
        <v>9.4965229999999998</v>
      </c>
      <c r="L5615">
        <v>9.9245000000000001</v>
      </c>
      <c r="M5615">
        <v>10.22092</v>
      </c>
      <c r="N5615">
        <v>10.517329999999999</v>
      </c>
      <c r="O5615">
        <v>10.945309999999999</v>
      </c>
      <c r="P5615">
        <v>15.859605</v>
      </c>
      <c r="Q5615">
        <v>50.350056000000002</v>
      </c>
      <c r="R5615">
        <v>12</v>
      </c>
      <c r="S5615" s="81">
        <v>39798</v>
      </c>
    </row>
    <row r="5616" spans="1:19" x14ac:dyDescent="0.2">
      <c r="A5616" t="s">
        <v>76</v>
      </c>
      <c r="B5616" t="s">
        <v>38</v>
      </c>
      <c r="C5616" t="s">
        <v>47</v>
      </c>
      <c r="D5616" t="s">
        <v>16</v>
      </c>
      <c r="E5616">
        <v>2013</v>
      </c>
      <c r="F5616">
        <v>22</v>
      </c>
      <c r="G5616">
        <v>73.389539999999997</v>
      </c>
      <c r="H5616">
        <v>74.128799999999998</v>
      </c>
      <c r="I5616">
        <v>40.223500000000001</v>
      </c>
      <c r="J5616">
        <v>0.56708879999999995</v>
      </c>
      <c r="K5616">
        <v>-1.466011</v>
      </c>
      <c r="L5616">
        <v>-1.0366390000000001</v>
      </c>
      <c r="M5616">
        <v>-0.73925779999999996</v>
      </c>
      <c r="N5616">
        <v>-0.4418762</v>
      </c>
      <c r="O5616">
        <v>-1.2504299999999999E-2</v>
      </c>
      <c r="P5616">
        <v>15.859605</v>
      </c>
      <c r="Q5616">
        <v>50.350056000000002</v>
      </c>
      <c r="R5616">
        <v>12</v>
      </c>
      <c r="S5616" s="81">
        <v>39798</v>
      </c>
    </row>
    <row r="5617" spans="1:19" x14ac:dyDescent="0.2">
      <c r="A5617" t="s">
        <v>76</v>
      </c>
      <c r="B5617" t="s">
        <v>38</v>
      </c>
      <c r="C5617" t="s">
        <v>47</v>
      </c>
      <c r="D5617" t="s">
        <v>16</v>
      </c>
      <c r="E5617">
        <v>2013</v>
      </c>
      <c r="F5617">
        <v>23</v>
      </c>
      <c r="G5617">
        <v>68.572299999999998</v>
      </c>
      <c r="H5617">
        <v>67.139300000000006</v>
      </c>
      <c r="I5617">
        <v>39.236800000000002</v>
      </c>
      <c r="J5617">
        <v>0.56842649999999995</v>
      </c>
      <c r="K5617">
        <v>0.70453840000000001</v>
      </c>
      <c r="L5617">
        <v>1.1349229999999999</v>
      </c>
      <c r="M5617">
        <v>1.433006</v>
      </c>
      <c r="N5617">
        <v>1.7310890000000001</v>
      </c>
      <c r="O5617">
        <v>2.1614740000000001</v>
      </c>
      <c r="P5617">
        <v>15.859605</v>
      </c>
      <c r="Q5617">
        <v>50.350056000000002</v>
      </c>
      <c r="R5617">
        <v>12</v>
      </c>
      <c r="S5617" s="81">
        <v>39798</v>
      </c>
    </row>
    <row r="5618" spans="1:19" x14ac:dyDescent="0.2">
      <c r="A5618" t="s">
        <v>76</v>
      </c>
      <c r="B5618" t="s">
        <v>38</v>
      </c>
      <c r="C5618" t="s">
        <v>47</v>
      </c>
      <c r="D5618" t="s">
        <v>16</v>
      </c>
      <c r="E5618">
        <v>2013</v>
      </c>
      <c r="F5618">
        <v>24</v>
      </c>
      <c r="G5618">
        <v>66.607780000000005</v>
      </c>
      <c r="H5618">
        <v>67.780379999999994</v>
      </c>
      <c r="I5618">
        <v>38.512599999999999</v>
      </c>
      <c r="J5618">
        <v>0.56769720000000001</v>
      </c>
      <c r="K5618">
        <v>-1.9001330000000001</v>
      </c>
      <c r="L5618">
        <v>-1.4702999999999999</v>
      </c>
      <c r="M5618">
        <v>-1.1726000000000001</v>
      </c>
      <c r="N5618">
        <v>-0.87489910000000004</v>
      </c>
      <c r="O5618">
        <v>-0.44506659999999998</v>
      </c>
      <c r="P5618">
        <v>15.859605</v>
      </c>
      <c r="Q5618">
        <v>50.350056000000002</v>
      </c>
      <c r="R5618">
        <v>12</v>
      </c>
      <c r="S5618" s="81">
        <v>39798</v>
      </c>
    </row>
    <row r="5619" spans="1:19" x14ac:dyDescent="0.2">
      <c r="A5619" t="s">
        <v>76</v>
      </c>
      <c r="B5619" t="s">
        <v>38</v>
      </c>
      <c r="C5619" t="s">
        <v>45</v>
      </c>
      <c r="D5619" t="s">
        <v>46</v>
      </c>
      <c r="E5619">
        <v>2014</v>
      </c>
      <c r="F5619">
        <v>1</v>
      </c>
      <c r="G5619">
        <v>69.723370000000003</v>
      </c>
      <c r="H5619">
        <v>69.723370000000003</v>
      </c>
      <c r="I5619">
        <v>71.874600000000001</v>
      </c>
      <c r="J5619">
        <v>0.54243600000000003</v>
      </c>
      <c r="K5619">
        <v>-0.69515970000000005</v>
      </c>
      <c r="L5619">
        <v>-0.28445369999999998</v>
      </c>
      <c r="M5619">
        <v>0</v>
      </c>
      <c r="N5619">
        <v>0.28445369999999998</v>
      </c>
      <c r="O5619">
        <v>0.69515970000000005</v>
      </c>
      <c r="P5619">
        <v>16.701315000000001</v>
      </c>
      <c r="Q5619">
        <v>50.520823999999998</v>
      </c>
      <c r="R5619">
        <v>7</v>
      </c>
    </row>
    <row r="5620" spans="1:19" x14ac:dyDescent="0.2">
      <c r="A5620" t="s">
        <v>76</v>
      </c>
      <c r="B5620" t="s">
        <v>38</v>
      </c>
      <c r="C5620" t="s">
        <v>45</v>
      </c>
      <c r="D5620" t="s">
        <v>46</v>
      </c>
      <c r="E5620">
        <v>2014</v>
      </c>
      <c r="F5620">
        <v>2</v>
      </c>
      <c r="G5620">
        <v>68.730940000000004</v>
      </c>
      <c r="H5620">
        <v>68.730940000000004</v>
      </c>
      <c r="I5620">
        <v>70.758099999999999</v>
      </c>
      <c r="J5620">
        <v>0.5441589</v>
      </c>
      <c r="K5620">
        <v>-0.69736770000000003</v>
      </c>
      <c r="L5620">
        <v>-0.28535719999999998</v>
      </c>
      <c r="M5620">
        <v>0</v>
      </c>
      <c r="N5620">
        <v>0.28535719999999998</v>
      </c>
      <c r="O5620">
        <v>0.69736770000000003</v>
      </c>
      <c r="P5620">
        <v>16.701315000000001</v>
      </c>
      <c r="Q5620">
        <v>50.520823999999998</v>
      </c>
      <c r="R5620">
        <v>7</v>
      </c>
    </row>
    <row r="5621" spans="1:19" x14ac:dyDescent="0.2">
      <c r="A5621" t="s">
        <v>76</v>
      </c>
      <c r="B5621" t="s">
        <v>38</v>
      </c>
      <c r="C5621" t="s">
        <v>45</v>
      </c>
      <c r="D5621" t="s">
        <v>46</v>
      </c>
      <c r="E5621">
        <v>2014</v>
      </c>
      <c r="F5621">
        <v>3</v>
      </c>
      <c r="G5621">
        <v>69.87773</v>
      </c>
      <c r="H5621">
        <v>69.87773</v>
      </c>
      <c r="I5621">
        <v>69.673199999999994</v>
      </c>
      <c r="J5621">
        <v>0.53920109999999999</v>
      </c>
      <c r="K5621">
        <v>-0.69101409999999996</v>
      </c>
      <c r="L5621">
        <v>-0.28275729999999999</v>
      </c>
      <c r="M5621">
        <v>0</v>
      </c>
      <c r="N5621">
        <v>0.28275729999999999</v>
      </c>
      <c r="O5621">
        <v>0.69101409999999996</v>
      </c>
      <c r="P5621">
        <v>16.701315000000001</v>
      </c>
      <c r="Q5621">
        <v>50.520823999999998</v>
      </c>
      <c r="R5621">
        <v>7</v>
      </c>
    </row>
    <row r="5622" spans="1:19" x14ac:dyDescent="0.2">
      <c r="A5622" t="s">
        <v>76</v>
      </c>
      <c r="B5622" t="s">
        <v>38</v>
      </c>
      <c r="C5622" t="s">
        <v>45</v>
      </c>
      <c r="D5622" t="s">
        <v>46</v>
      </c>
      <c r="E5622">
        <v>2014</v>
      </c>
      <c r="F5622">
        <v>4</v>
      </c>
      <c r="G5622">
        <v>70.973870000000005</v>
      </c>
      <c r="H5622">
        <v>70.973870000000005</v>
      </c>
      <c r="I5622">
        <v>68.280299999999997</v>
      </c>
      <c r="J5622">
        <v>0.53988340000000001</v>
      </c>
      <c r="K5622">
        <v>-0.69188850000000002</v>
      </c>
      <c r="L5622">
        <v>-0.28311510000000001</v>
      </c>
      <c r="M5622">
        <v>0</v>
      </c>
      <c r="N5622">
        <v>0.28311510000000001</v>
      </c>
      <c r="O5622">
        <v>0.69188850000000002</v>
      </c>
      <c r="P5622">
        <v>16.701315000000001</v>
      </c>
      <c r="Q5622">
        <v>50.520823999999998</v>
      </c>
      <c r="R5622">
        <v>7</v>
      </c>
    </row>
    <row r="5623" spans="1:19" x14ac:dyDescent="0.2">
      <c r="A5623" t="s">
        <v>76</v>
      </c>
      <c r="B5623" t="s">
        <v>38</v>
      </c>
      <c r="C5623" t="s">
        <v>45</v>
      </c>
      <c r="D5623" t="s">
        <v>46</v>
      </c>
      <c r="E5623">
        <v>2014</v>
      </c>
      <c r="F5623">
        <v>5</v>
      </c>
      <c r="G5623">
        <v>70.316329999999994</v>
      </c>
      <c r="H5623">
        <v>70.316329999999994</v>
      </c>
      <c r="I5623">
        <v>67.618399999999994</v>
      </c>
      <c r="J5623">
        <v>0.53855900000000001</v>
      </c>
      <c r="K5623">
        <v>-0.69019109999999995</v>
      </c>
      <c r="L5623">
        <v>-0.28242060000000002</v>
      </c>
      <c r="M5623">
        <v>0</v>
      </c>
      <c r="N5623">
        <v>0.28242060000000002</v>
      </c>
      <c r="O5623">
        <v>0.69019109999999995</v>
      </c>
      <c r="P5623">
        <v>16.701315000000001</v>
      </c>
      <c r="Q5623">
        <v>50.520823999999998</v>
      </c>
      <c r="R5623">
        <v>7</v>
      </c>
    </row>
    <row r="5624" spans="1:19" x14ac:dyDescent="0.2">
      <c r="A5624" t="s">
        <v>76</v>
      </c>
      <c r="B5624" t="s">
        <v>38</v>
      </c>
      <c r="C5624" t="s">
        <v>45</v>
      </c>
      <c r="D5624" t="s">
        <v>46</v>
      </c>
      <c r="E5624">
        <v>2014</v>
      </c>
      <c r="F5624">
        <v>6</v>
      </c>
      <c r="G5624">
        <v>78.711439999999996</v>
      </c>
      <c r="H5624">
        <v>78.711439999999996</v>
      </c>
      <c r="I5624">
        <v>66.996700000000004</v>
      </c>
      <c r="J5624">
        <v>0.54093970000000002</v>
      </c>
      <c r="K5624">
        <v>-0.69324209999999997</v>
      </c>
      <c r="L5624">
        <v>-0.28366910000000001</v>
      </c>
      <c r="M5624">
        <v>0</v>
      </c>
      <c r="N5624">
        <v>0.28366910000000001</v>
      </c>
      <c r="O5624">
        <v>0.69324209999999997</v>
      </c>
      <c r="P5624">
        <v>16.701315000000001</v>
      </c>
      <c r="Q5624">
        <v>50.520823999999998</v>
      </c>
      <c r="R5624">
        <v>7</v>
      </c>
    </row>
    <row r="5625" spans="1:19" x14ac:dyDescent="0.2">
      <c r="A5625" t="s">
        <v>76</v>
      </c>
      <c r="B5625" t="s">
        <v>38</v>
      </c>
      <c r="C5625" t="s">
        <v>45</v>
      </c>
      <c r="D5625" t="s">
        <v>46</v>
      </c>
      <c r="E5625">
        <v>2014</v>
      </c>
      <c r="F5625">
        <v>7</v>
      </c>
      <c r="G5625">
        <v>86.563010000000006</v>
      </c>
      <c r="H5625">
        <v>86.563010000000006</v>
      </c>
      <c r="I5625">
        <v>66.938000000000002</v>
      </c>
      <c r="J5625">
        <v>0.56494679999999997</v>
      </c>
      <c r="K5625">
        <v>-0.72400850000000005</v>
      </c>
      <c r="L5625">
        <v>-0.29625839999999998</v>
      </c>
      <c r="M5625">
        <v>0</v>
      </c>
      <c r="N5625">
        <v>0.29625839999999998</v>
      </c>
      <c r="O5625">
        <v>0.72400850000000005</v>
      </c>
      <c r="P5625">
        <v>16.701315000000001</v>
      </c>
      <c r="Q5625">
        <v>50.520823999999998</v>
      </c>
      <c r="R5625">
        <v>7</v>
      </c>
    </row>
    <row r="5626" spans="1:19" x14ac:dyDescent="0.2">
      <c r="A5626" t="s">
        <v>76</v>
      </c>
      <c r="B5626" t="s">
        <v>38</v>
      </c>
      <c r="C5626" t="s">
        <v>45</v>
      </c>
      <c r="D5626" t="s">
        <v>46</v>
      </c>
      <c r="E5626">
        <v>2014</v>
      </c>
      <c r="F5626">
        <v>8</v>
      </c>
      <c r="G5626">
        <v>94.687709999999996</v>
      </c>
      <c r="H5626">
        <v>94.687709999999996</v>
      </c>
      <c r="I5626">
        <v>69.459100000000007</v>
      </c>
      <c r="J5626">
        <v>0.57445919999999995</v>
      </c>
      <c r="K5626">
        <v>-0.7361991</v>
      </c>
      <c r="L5626">
        <v>-0.30124669999999998</v>
      </c>
      <c r="M5626">
        <v>0</v>
      </c>
      <c r="N5626">
        <v>0.30124669999999998</v>
      </c>
      <c r="O5626">
        <v>0.7361991</v>
      </c>
      <c r="P5626">
        <v>16.701315000000001</v>
      </c>
      <c r="Q5626">
        <v>50.520823999999998</v>
      </c>
      <c r="R5626">
        <v>7</v>
      </c>
    </row>
    <row r="5627" spans="1:19" x14ac:dyDescent="0.2">
      <c r="A5627" t="s">
        <v>76</v>
      </c>
      <c r="B5627" t="s">
        <v>38</v>
      </c>
      <c r="C5627" t="s">
        <v>45</v>
      </c>
      <c r="D5627" t="s">
        <v>46</v>
      </c>
      <c r="E5627">
        <v>2014</v>
      </c>
      <c r="F5627">
        <v>9</v>
      </c>
      <c r="G5627">
        <v>102.273</v>
      </c>
      <c r="H5627">
        <v>102.273</v>
      </c>
      <c r="I5627">
        <v>74.246499999999997</v>
      </c>
      <c r="J5627">
        <v>0.60742090000000004</v>
      </c>
      <c r="K5627">
        <v>-0.7784413</v>
      </c>
      <c r="L5627">
        <v>-0.31853179999999998</v>
      </c>
      <c r="M5627">
        <v>0</v>
      </c>
      <c r="N5627">
        <v>0.31853179999999998</v>
      </c>
      <c r="O5627">
        <v>0.7784413</v>
      </c>
      <c r="P5627">
        <v>16.701315000000001</v>
      </c>
      <c r="Q5627">
        <v>50.520823999999998</v>
      </c>
      <c r="R5627">
        <v>7</v>
      </c>
    </row>
    <row r="5628" spans="1:19" x14ac:dyDescent="0.2">
      <c r="A5628" t="s">
        <v>76</v>
      </c>
      <c r="B5628" t="s">
        <v>38</v>
      </c>
      <c r="C5628" t="s">
        <v>45</v>
      </c>
      <c r="D5628" t="s">
        <v>46</v>
      </c>
      <c r="E5628">
        <v>2014</v>
      </c>
      <c r="F5628">
        <v>10</v>
      </c>
      <c r="G5628">
        <v>108.75620000000001</v>
      </c>
      <c r="H5628">
        <v>108.75620000000001</v>
      </c>
      <c r="I5628">
        <v>79.021799999999999</v>
      </c>
      <c r="J5628">
        <v>0.6112843</v>
      </c>
      <c r="K5628">
        <v>-0.78339230000000004</v>
      </c>
      <c r="L5628">
        <v>-0.3205578</v>
      </c>
      <c r="M5628">
        <v>0</v>
      </c>
      <c r="N5628">
        <v>0.3205578</v>
      </c>
      <c r="O5628">
        <v>0.78339230000000004</v>
      </c>
      <c r="P5628">
        <v>16.701315000000001</v>
      </c>
      <c r="Q5628">
        <v>50.520823999999998</v>
      </c>
      <c r="R5628">
        <v>7</v>
      </c>
    </row>
    <row r="5629" spans="1:19" x14ac:dyDescent="0.2">
      <c r="A5629" t="s">
        <v>76</v>
      </c>
      <c r="B5629" t="s">
        <v>38</v>
      </c>
      <c r="C5629" t="s">
        <v>45</v>
      </c>
      <c r="D5629" t="s">
        <v>46</v>
      </c>
      <c r="E5629">
        <v>2014</v>
      </c>
      <c r="F5629">
        <v>11</v>
      </c>
      <c r="G5629">
        <v>110.58459999999999</v>
      </c>
      <c r="H5629">
        <v>110.58459999999999</v>
      </c>
      <c r="I5629">
        <v>83.250799999999998</v>
      </c>
      <c r="J5629">
        <v>0.62683949999999999</v>
      </c>
      <c r="K5629">
        <v>-0.80332709999999996</v>
      </c>
      <c r="L5629">
        <v>-0.32871499999999998</v>
      </c>
      <c r="M5629">
        <v>0</v>
      </c>
      <c r="N5629">
        <v>0.32871499999999998</v>
      </c>
      <c r="O5629">
        <v>0.80332709999999996</v>
      </c>
      <c r="P5629">
        <v>16.701315000000001</v>
      </c>
      <c r="Q5629">
        <v>50.520823999999998</v>
      </c>
      <c r="R5629">
        <v>7</v>
      </c>
    </row>
    <row r="5630" spans="1:19" x14ac:dyDescent="0.2">
      <c r="A5630" t="s">
        <v>76</v>
      </c>
      <c r="B5630" t="s">
        <v>38</v>
      </c>
      <c r="C5630" t="s">
        <v>45</v>
      </c>
      <c r="D5630" t="s">
        <v>46</v>
      </c>
      <c r="E5630">
        <v>2014</v>
      </c>
      <c r="F5630">
        <v>12</v>
      </c>
      <c r="G5630">
        <v>113.26430000000001</v>
      </c>
      <c r="H5630">
        <v>111.7599</v>
      </c>
      <c r="I5630">
        <v>87.416300000000007</v>
      </c>
      <c r="J5630">
        <v>0.65323140000000002</v>
      </c>
      <c r="K5630">
        <v>0.66716089999999995</v>
      </c>
      <c r="L5630">
        <v>1.161756</v>
      </c>
      <c r="M5630">
        <v>1.504311</v>
      </c>
      <c r="N5630">
        <v>1.8468659999999999</v>
      </c>
      <c r="O5630">
        <v>2.3414600000000001</v>
      </c>
      <c r="P5630">
        <v>16.701315000000001</v>
      </c>
      <c r="Q5630">
        <v>50.520823999999998</v>
      </c>
      <c r="R5630">
        <v>7</v>
      </c>
    </row>
    <row r="5631" spans="1:19" x14ac:dyDescent="0.2">
      <c r="A5631" t="s">
        <v>76</v>
      </c>
      <c r="B5631" t="s">
        <v>38</v>
      </c>
      <c r="C5631" t="s">
        <v>45</v>
      </c>
      <c r="D5631" t="s">
        <v>46</v>
      </c>
      <c r="E5631">
        <v>2014</v>
      </c>
      <c r="F5631">
        <v>13</v>
      </c>
      <c r="G5631">
        <v>116.2195</v>
      </c>
      <c r="H5631">
        <v>106.0951</v>
      </c>
      <c r="I5631">
        <v>90.946399999999997</v>
      </c>
      <c r="J5631">
        <v>0.62498410000000004</v>
      </c>
      <c r="K5631">
        <v>9.3234019999999997</v>
      </c>
      <c r="L5631">
        <v>9.7966099999999994</v>
      </c>
      <c r="M5631">
        <v>10.12435</v>
      </c>
      <c r="N5631">
        <v>10.45209</v>
      </c>
      <c r="O5631">
        <v>10.9253</v>
      </c>
      <c r="P5631">
        <v>16.701315000000001</v>
      </c>
      <c r="Q5631">
        <v>50.520823999999998</v>
      </c>
      <c r="R5631">
        <v>7</v>
      </c>
    </row>
    <row r="5632" spans="1:19" x14ac:dyDescent="0.2">
      <c r="A5632" t="s">
        <v>76</v>
      </c>
      <c r="B5632" t="s">
        <v>38</v>
      </c>
      <c r="C5632" t="s">
        <v>45</v>
      </c>
      <c r="D5632" t="s">
        <v>46</v>
      </c>
      <c r="E5632">
        <v>2014</v>
      </c>
      <c r="F5632">
        <v>14</v>
      </c>
      <c r="G5632">
        <v>118.5308</v>
      </c>
      <c r="H5632">
        <v>96.920649999999995</v>
      </c>
      <c r="I5632">
        <v>93.229799999999997</v>
      </c>
      <c r="J5632">
        <v>0.63135059999999998</v>
      </c>
      <c r="K5632">
        <v>20.801079999999999</v>
      </c>
      <c r="L5632">
        <v>21.279109999999999</v>
      </c>
      <c r="M5632">
        <v>21.610189999999999</v>
      </c>
      <c r="N5632">
        <v>21.941269999999999</v>
      </c>
      <c r="O5632">
        <v>22.4193</v>
      </c>
      <c r="P5632">
        <v>16.701315000000001</v>
      </c>
      <c r="Q5632">
        <v>50.520823999999998</v>
      </c>
      <c r="R5632">
        <v>7</v>
      </c>
    </row>
    <row r="5633" spans="1:19" x14ac:dyDescent="0.2">
      <c r="A5633" t="s">
        <v>76</v>
      </c>
      <c r="B5633" t="s">
        <v>38</v>
      </c>
      <c r="C5633" t="s">
        <v>45</v>
      </c>
      <c r="D5633" t="s">
        <v>46</v>
      </c>
      <c r="E5633">
        <v>2014</v>
      </c>
      <c r="F5633">
        <v>15</v>
      </c>
      <c r="G5633">
        <v>118.38939999999999</v>
      </c>
      <c r="H5633">
        <v>94.547610000000006</v>
      </c>
      <c r="I5633">
        <v>95.249099999999999</v>
      </c>
      <c r="J5633">
        <v>0.74143040000000004</v>
      </c>
      <c r="K5633">
        <v>22.89162</v>
      </c>
      <c r="L5633">
        <v>23.452999999999999</v>
      </c>
      <c r="M5633">
        <v>23.841799999999999</v>
      </c>
      <c r="N5633">
        <v>24.230609999999999</v>
      </c>
      <c r="O5633">
        <v>24.791989999999998</v>
      </c>
      <c r="P5633">
        <v>16.701315000000001</v>
      </c>
      <c r="Q5633">
        <v>50.520823999999998</v>
      </c>
      <c r="R5633">
        <v>7</v>
      </c>
    </row>
    <row r="5634" spans="1:19" x14ac:dyDescent="0.2">
      <c r="A5634" t="s">
        <v>76</v>
      </c>
      <c r="B5634" t="s">
        <v>38</v>
      </c>
      <c r="C5634" t="s">
        <v>45</v>
      </c>
      <c r="D5634" t="s">
        <v>46</v>
      </c>
      <c r="E5634">
        <v>2014</v>
      </c>
      <c r="F5634">
        <v>16</v>
      </c>
      <c r="G5634">
        <v>118.40309999999999</v>
      </c>
      <c r="H5634">
        <v>93.91019</v>
      </c>
      <c r="I5634">
        <v>95.680999999999997</v>
      </c>
      <c r="J5634">
        <v>0.73477519999999996</v>
      </c>
      <c r="K5634">
        <v>23.55123</v>
      </c>
      <c r="L5634">
        <v>24.107559999999999</v>
      </c>
      <c r="M5634">
        <v>24.49288</v>
      </c>
      <c r="N5634">
        <v>24.8782</v>
      </c>
      <c r="O5634">
        <v>25.434529999999999</v>
      </c>
      <c r="P5634">
        <v>16.701315000000001</v>
      </c>
      <c r="Q5634">
        <v>50.520823999999998</v>
      </c>
      <c r="R5634">
        <v>7</v>
      </c>
    </row>
    <row r="5635" spans="1:19" x14ac:dyDescent="0.2">
      <c r="A5635" t="s">
        <v>76</v>
      </c>
      <c r="B5635" t="s">
        <v>38</v>
      </c>
      <c r="C5635" t="s">
        <v>45</v>
      </c>
      <c r="D5635" t="s">
        <v>46</v>
      </c>
      <c r="E5635">
        <v>2014</v>
      </c>
      <c r="F5635">
        <v>17</v>
      </c>
      <c r="G5635">
        <v>111.0796</v>
      </c>
      <c r="H5635">
        <v>91.618899999999996</v>
      </c>
      <c r="I5635">
        <v>95.198499999999996</v>
      </c>
      <c r="J5635">
        <v>0.69513309999999995</v>
      </c>
      <c r="K5635">
        <v>18.569839999999999</v>
      </c>
      <c r="L5635">
        <v>19.096160000000001</v>
      </c>
      <c r="M5635">
        <v>19.46069</v>
      </c>
      <c r="N5635">
        <v>19.825209999999998</v>
      </c>
      <c r="O5635">
        <v>20.35153</v>
      </c>
      <c r="P5635">
        <v>16.701315000000001</v>
      </c>
      <c r="Q5635">
        <v>50.520823999999998</v>
      </c>
      <c r="R5635">
        <v>7</v>
      </c>
    </row>
    <row r="5636" spans="1:19" x14ac:dyDescent="0.2">
      <c r="A5636" t="s">
        <v>76</v>
      </c>
      <c r="B5636" t="s">
        <v>38</v>
      </c>
      <c r="C5636" t="s">
        <v>45</v>
      </c>
      <c r="D5636" t="s">
        <v>46</v>
      </c>
      <c r="E5636">
        <v>2014</v>
      </c>
      <c r="F5636">
        <v>18</v>
      </c>
      <c r="G5636">
        <v>109.2966</v>
      </c>
      <c r="H5636">
        <v>91.150989999999993</v>
      </c>
      <c r="I5636">
        <v>93.781700000000001</v>
      </c>
      <c r="J5636">
        <v>0.68086290000000005</v>
      </c>
      <c r="K5636">
        <v>17.273060000000001</v>
      </c>
      <c r="L5636">
        <v>17.78858</v>
      </c>
      <c r="M5636">
        <v>18.145620000000001</v>
      </c>
      <c r="N5636">
        <v>18.502669999999998</v>
      </c>
      <c r="O5636">
        <v>19.018180000000001</v>
      </c>
      <c r="P5636">
        <v>16.701315000000001</v>
      </c>
      <c r="Q5636">
        <v>50.520823999999998</v>
      </c>
      <c r="R5636">
        <v>7</v>
      </c>
    </row>
    <row r="5637" spans="1:19" x14ac:dyDescent="0.2">
      <c r="A5637" t="s">
        <v>76</v>
      </c>
      <c r="B5637" t="s">
        <v>38</v>
      </c>
      <c r="C5637" t="s">
        <v>45</v>
      </c>
      <c r="D5637" t="s">
        <v>46</v>
      </c>
      <c r="E5637">
        <v>2014</v>
      </c>
      <c r="F5637">
        <v>19</v>
      </c>
      <c r="G5637">
        <v>104.806</v>
      </c>
      <c r="H5637">
        <v>95.867739999999998</v>
      </c>
      <c r="I5637">
        <v>91.117699999999999</v>
      </c>
      <c r="J5637">
        <v>0.54990510000000004</v>
      </c>
      <c r="K5637">
        <v>8.2335539999999998</v>
      </c>
      <c r="L5637">
        <v>8.6499159999999993</v>
      </c>
      <c r="M5637">
        <v>8.9382859999999997</v>
      </c>
      <c r="N5637">
        <v>9.2266560000000002</v>
      </c>
      <c r="O5637">
        <v>9.6430179999999996</v>
      </c>
      <c r="P5637">
        <v>16.701315000000001</v>
      </c>
      <c r="Q5637">
        <v>50.520823999999998</v>
      </c>
      <c r="R5637">
        <v>7</v>
      </c>
    </row>
    <row r="5638" spans="1:19" x14ac:dyDescent="0.2">
      <c r="A5638" t="s">
        <v>76</v>
      </c>
      <c r="B5638" t="s">
        <v>38</v>
      </c>
      <c r="C5638" t="s">
        <v>45</v>
      </c>
      <c r="D5638" t="s">
        <v>46</v>
      </c>
      <c r="E5638">
        <v>2014</v>
      </c>
      <c r="F5638">
        <v>20</v>
      </c>
      <c r="G5638">
        <v>102.7923</v>
      </c>
      <c r="H5638">
        <v>95.165279999999996</v>
      </c>
      <c r="I5638">
        <v>87.465100000000007</v>
      </c>
      <c r="J5638">
        <v>0.55235279999999998</v>
      </c>
      <c r="K5638">
        <v>6.9191760000000002</v>
      </c>
      <c r="L5638">
        <v>7.3373900000000001</v>
      </c>
      <c r="M5638">
        <v>7.6270449999999999</v>
      </c>
      <c r="N5638">
        <v>7.9166990000000004</v>
      </c>
      <c r="O5638">
        <v>8.3349130000000002</v>
      </c>
      <c r="P5638">
        <v>16.701315000000001</v>
      </c>
      <c r="Q5638">
        <v>50.520823999999998</v>
      </c>
      <c r="R5638">
        <v>7</v>
      </c>
    </row>
    <row r="5639" spans="1:19" x14ac:dyDescent="0.2">
      <c r="A5639" t="s">
        <v>76</v>
      </c>
      <c r="B5639" t="s">
        <v>38</v>
      </c>
      <c r="C5639" t="s">
        <v>45</v>
      </c>
      <c r="D5639" t="s">
        <v>46</v>
      </c>
      <c r="E5639">
        <v>2014</v>
      </c>
      <c r="F5639">
        <v>21</v>
      </c>
      <c r="G5639">
        <v>94.978740000000002</v>
      </c>
      <c r="H5639">
        <v>95.021879999999996</v>
      </c>
      <c r="I5639">
        <v>83.332599999999999</v>
      </c>
      <c r="J5639">
        <v>0.53965030000000003</v>
      </c>
      <c r="K5639">
        <v>-0.73472630000000005</v>
      </c>
      <c r="L5639">
        <v>-0.32612950000000002</v>
      </c>
      <c r="M5639">
        <v>-4.3136599999999997E-2</v>
      </c>
      <c r="N5639">
        <v>0.23985629999999999</v>
      </c>
      <c r="O5639">
        <v>0.6484531</v>
      </c>
      <c r="P5639">
        <v>16.701315000000001</v>
      </c>
      <c r="Q5639">
        <v>50.520823999999998</v>
      </c>
      <c r="R5639">
        <v>7</v>
      </c>
    </row>
    <row r="5640" spans="1:19" x14ac:dyDescent="0.2">
      <c r="A5640" t="s">
        <v>76</v>
      </c>
      <c r="B5640" t="s">
        <v>38</v>
      </c>
      <c r="C5640" t="s">
        <v>45</v>
      </c>
      <c r="D5640" t="s">
        <v>46</v>
      </c>
      <c r="E5640">
        <v>2014</v>
      </c>
      <c r="F5640">
        <v>22</v>
      </c>
      <c r="G5640">
        <v>82.284559999999999</v>
      </c>
      <c r="H5640">
        <v>94.192340000000002</v>
      </c>
      <c r="I5640">
        <v>79.95</v>
      </c>
      <c r="J5640">
        <v>0.5456548</v>
      </c>
      <c r="K5640">
        <v>-12.60707</v>
      </c>
      <c r="L5640">
        <v>-12.19392</v>
      </c>
      <c r="M5640">
        <v>-11.907780000000001</v>
      </c>
      <c r="N5640">
        <v>-11.621639999999999</v>
      </c>
      <c r="O5640">
        <v>-11.208500000000001</v>
      </c>
      <c r="P5640">
        <v>16.701315000000001</v>
      </c>
      <c r="Q5640">
        <v>50.520823999999998</v>
      </c>
      <c r="R5640">
        <v>7</v>
      </c>
    </row>
    <row r="5641" spans="1:19" x14ac:dyDescent="0.2">
      <c r="A5641" t="s">
        <v>76</v>
      </c>
      <c r="B5641" t="s">
        <v>38</v>
      </c>
      <c r="C5641" t="s">
        <v>45</v>
      </c>
      <c r="D5641" t="s">
        <v>46</v>
      </c>
      <c r="E5641">
        <v>2014</v>
      </c>
      <c r="F5641">
        <v>23</v>
      </c>
      <c r="G5641">
        <v>75.814899999999994</v>
      </c>
      <c r="H5641">
        <v>74.226200000000006</v>
      </c>
      <c r="I5641">
        <v>77.498999999999995</v>
      </c>
      <c r="J5641">
        <v>0.54592980000000002</v>
      </c>
      <c r="K5641">
        <v>0.88905449999999997</v>
      </c>
      <c r="L5641">
        <v>1.302406</v>
      </c>
      <c r="M5641">
        <v>1.588692</v>
      </c>
      <c r="N5641">
        <v>1.874978</v>
      </c>
      <c r="O5641">
        <v>2.2883290000000001</v>
      </c>
      <c r="P5641">
        <v>16.701315000000001</v>
      </c>
      <c r="Q5641">
        <v>50.520823999999998</v>
      </c>
      <c r="R5641">
        <v>7</v>
      </c>
    </row>
    <row r="5642" spans="1:19" x14ac:dyDescent="0.2">
      <c r="A5642" t="s">
        <v>76</v>
      </c>
      <c r="B5642" t="s">
        <v>38</v>
      </c>
      <c r="C5642" t="s">
        <v>45</v>
      </c>
      <c r="D5642" t="s">
        <v>46</v>
      </c>
      <c r="E5642">
        <v>2014</v>
      </c>
      <c r="F5642">
        <v>24</v>
      </c>
      <c r="G5642">
        <v>73.476519999999994</v>
      </c>
      <c r="H5642">
        <v>67.867289999999997</v>
      </c>
      <c r="I5642">
        <v>75.812200000000004</v>
      </c>
      <c r="J5642">
        <v>0.5444717</v>
      </c>
      <c r="K5642">
        <v>4.9114690000000003</v>
      </c>
      <c r="L5642">
        <v>5.3237170000000003</v>
      </c>
      <c r="M5642">
        <v>5.6092380000000004</v>
      </c>
      <c r="N5642">
        <v>5.8947589999999996</v>
      </c>
      <c r="O5642">
        <v>6.3070060000000003</v>
      </c>
      <c r="P5642">
        <v>16.701315000000001</v>
      </c>
      <c r="Q5642">
        <v>50.520823999999998</v>
      </c>
      <c r="R5642">
        <v>7</v>
      </c>
    </row>
    <row r="5643" spans="1:19" x14ac:dyDescent="0.2">
      <c r="A5643" t="s">
        <v>76</v>
      </c>
      <c r="B5643" t="s">
        <v>38</v>
      </c>
      <c r="C5643" t="s">
        <v>45</v>
      </c>
      <c r="D5643" t="s">
        <v>5</v>
      </c>
      <c r="E5643">
        <v>2014</v>
      </c>
      <c r="F5643">
        <v>1</v>
      </c>
      <c r="G5643">
        <v>65.227509999999995</v>
      </c>
      <c r="H5643">
        <v>65.227509999999995</v>
      </c>
      <c r="I5643">
        <v>34.536299999999997</v>
      </c>
      <c r="J5643">
        <v>0.56359090000000001</v>
      </c>
      <c r="K5643">
        <v>-0.72227079999999999</v>
      </c>
      <c r="L5643">
        <v>-0.29554730000000001</v>
      </c>
      <c r="M5643">
        <v>0</v>
      </c>
      <c r="N5643">
        <v>0.29554730000000001</v>
      </c>
      <c r="O5643">
        <v>0.72227079999999999</v>
      </c>
      <c r="P5643">
        <v>15.970912999999999</v>
      </c>
      <c r="Q5643">
        <v>50.373669</v>
      </c>
      <c r="R5643">
        <v>1</v>
      </c>
      <c r="S5643" s="81">
        <v>39098</v>
      </c>
    </row>
    <row r="5644" spans="1:19" x14ac:dyDescent="0.2">
      <c r="A5644" t="s">
        <v>76</v>
      </c>
      <c r="B5644" t="s">
        <v>38</v>
      </c>
      <c r="C5644" t="s">
        <v>45</v>
      </c>
      <c r="D5644" t="s">
        <v>5</v>
      </c>
      <c r="E5644">
        <v>2014</v>
      </c>
      <c r="F5644">
        <v>2</v>
      </c>
      <c r="G5644">
        <v>65.530190000000005</v>
      </c>
      <c r="H5644">
        <v>65.530190000000005</v>
      </c>
      <c r="I5644">
        <v>33.853400000000001</v>
      </c>
      <c r="J5644">
        <v>0.56286939999999996</v>
      </c>
      <c r="K5644">
        <v>-0.72134609999999999</v>
      </c>
      <c r="L5644">
        <v>-0.29516900000000001</v>
      </c>
      <c r="M5644">
        <v>0</v>
      </c>
      <c r="N5644">
        <v>0.29516900000000001</v>
      </c>
      <c r="O5644">
        <v>0.72134609999999999</v>
      </c>
      <c r="P5644">
        <v>15.970912999999999</v>
      </c>
      <c r="Q5644">
        <v>50.373669</v>
      </c>
      <c r="R5644">
        <v>1</v>
      </c>
      <c r="S5644" s="81">
        <v>39098</v>
      </c>
    </row>
    <row r="5645" spans="1:19" x14ac:dyDescent="0.2">
      <c r="A5645" t="s">
        <v>76</v>
      </c>
      <c r="B5645" t="s">
        <v>38</v>
      </c>
      <c r="C5645" t="s">
        <v>45</v>
      </c>
      <c r="D5645" t="s">
        <v>5</v>
      </c>
      <c r="E5645">
        <v>2014</v>
      </c>
      <c r="F5645">
        <v>3</v>
      </c>
      <c r="G5645">
        <v>65.07929</v>
      </c>
      <c r="H5645">
        <v>65.07929</v>
      </c>
      <c r="I5645">
        <v>33.087699999999998</v>
      </c>
      <c r="J5645">
        <v>0.56137340000000002</v>
      </c>
      <c r="K5645">
        <v>-0.71942899999999999</v>
      </c>
      <c r="L5645">
        <v>-0.29438449999999999</v>
      </c>
      <c r="M5645">
        <v>0</v>
      </c>
      <c r="N5645">
        <v>0.29438449999999999</v>
      </c>
      <c r="O5645">
        <v>0.71942899999999999</v>
      </c>
      <c r="P5645">
        <v>15.970912999999999</v>
      </c>
      <c r="Q5645">
        <v>50.373669</v>
      </c>
      <c r="R5645">
        <v>1</v>
      </c>
      <c r="S5645" s="81">
        <v>39098</v>
      </c>
    </row>
    <row r="5646" spans="1:19" x14ac:dyDescent="0.2">
      <c r="A5646" t="s">
        <v>76</v>
      </c>
      <c r="B5646" t="s">
        <v>38</v>
      </c>
      <c r="C5646" t="s">
        <v>45</v>
      </c>
      <c r="D5646" t="s">
        <v>5</v>
      </c>
      <c r="E5646">
        <v>2014</v>
      </c>
      <c r="F5646">
        <v>4</v>
      </c>
      <c r="G5646">
        <v>65.938029999999998</v>
      </c>
      <c r="H5646">
        <v>65.938029999999998</v>
      </c>
      <c r="I5646">
        <v>31.997900000000001</v>
      </c>
      <c r="J5646">
        <v>0.56119140000000001</v>
      </c>
      <c r="K5646">
        <v>-0.71919580000000005</v>
      </c>
      <c r="L5646">
        <v>-0.29428910000000003</v>
      </c>
      <c r="M5646">
        <v>0</v>
      </c>
      <c r="N5646">
        <v>0.29428910000000003</v>
      </c>
      <c r="O5646">
        <v>0.71919580000000005</v>
      </c>
      <c r="P5646">
        <v>15.970912999999999</v>
      </c>
      <c r="Q5646">
        <v>50.373669</v>
      </c>
      <c r="R5646">
        <v>1</v>
      </c>
      <c r="S5646" s="81">
        <v>39098</v>
      </c>
    </row>
    <row r="5647" spans="1:19" x14ac:dyDescent="0.2">
      <c r="A5647" t="s">
        <v>76</v>
      </c>
      <c r="B5647" t="s">
        <v>38</v>
      </c>
      <c r="C5647" t="s">
        <v>45</v>
      </c>
      <c r="D5647" t="s">
        <v>5</v>
      </c>
      <c r="E5647">
        <v>2014</v>
      </c>
      <c r="F5647">
        <v>5</v>
      </c>
      <c r="G5647">
        <v>69.080410000000001</v>
      </c>
      <c r="H5647">
        <v>69.080410000000001</v>
      </c>
      <c r="I5647">
        <v>31.153600000000001</v>
      </c>
      <c r="J5647">
        <v>0.56119730000000001</v>
      </c>
      <c r="K5647">
        <v>-0.71920340000000005</v>
      </c>
      <c r="L5647">
        <v>-0.2942922</v>
      </c>
      <c r="M5647">
        <v>0</v>
      </c>
      <c r="N5647">
        <v>0.2942922</v>
      </c>
      <c r="O5647">
        <v>0.71920340000000005</v>
      </c>
      <c r="P5647">
        <v>15.970912999999999</v>
      </c>
      <c r="Q5647">
        <v>50.373669</v>
      </c>
      <c r="R5647">
        <v>1</v>
      </c>
      <c r="S5647" s="81">
        <v>39098</v>
      </c>
    </row>
    <row r="5648" spans="1:19" x14ac:dyDescent="0.2">
      <c r="A5648" t="s">
        <v>76</v>
      </c>
      <c r="B5648" t="s">
        <v>38</v>
      </c>
      <c r="C5648" t="s">
        <v>45</v>
      </c>
      <c r="D5648" t="s">
        <v>5</v>
      </c>
      <c r="E5648">
        <v>2014</v>
      </c>
      <c r="F5648">
        <v>6</v>
      </c>
      <c r="G5648">
        <v>76.615780000000001</v>
      </c>
      <c r="H5648">
        <v>76.615780000000001</v>
      </c>
      <c r="I5648">
        <v>30.689900000000002</v>
      </c>
      <c r="J5648">
        <v>0.56365699999999996</v>
      </c>
      <c r="K5648">
        <v>-0.72235550000000004</v>
      </c>
      <c r="L5648">
        <v>-0.29558200000000001</v>
      </c>
      <c r="M5648">
        <v>0</v>
      </c>
      <c r="N5648">
        <v>0.29558200000000001</v>
      </c>
      <c r="O5648">
        <v>0.72235550000000004</v>
      </c>
      <c r="P5648">
        <v>15.970912999999999</v>
      </c>
      <c r="Q5648">
        <v>50.373669</v>
      </c>
      <c r="R5648">
        <v>1</v>
      </c>
      <c r="S5648" s="81">
        <v>39098</v>
      </c>
    </row>
    <row r="5649" spans="1:19" x14ac:dyDescent="0.2">
      <c r="A5649" t="s">
        <v>76</v>
      </c>
      <c r="B5649" t="s">
        <v>38</v>
      </c>
      <c r="C5649" t="s">
        <v>45</v>
      </c>
      <c r="D5649" t="s">
        <v>5</v>
      </c>
      <c r="E5649">
        <v>2014</v>
      </c>
      <c r="F5649">
        <v>7</v>
      </c>
      <c r="G5649">
        <v>83.798789999999997</v>
      </c>
      <c r="H5649">
        <v>83.798789999999997</v>
      </c>
      <c r="I5649">
        <v>30.6145</v>
      </c>
      <c r="J5649">
        <v>0.57607319999999995</v>
      </c>
      <c r="K5649">
        <v>-0.73826749999999997</v>
      </c>
      <c r="L5649">
        <v>-0.3020931</v>
      </c>
      <c r="M5649">
        <v>0</v>
      </c>
      <c r="N5649">
        <v>0.3020931</v>
      </c>
      <c r="O5649">
        <v>0.73826749999999997</v>
      </c>
      <c r="P5649">
        <v>15.970912999999999</v>
      </c>
      <c r="Q5649">
        <v>50.373669</v>
      </c>
      <c r="R5649">
        <v>1</v>
      </c>
      <c r="S5649" s="81">
        <v>39098</v>
      </c>
    </row>
    <row r="5650" spans="1:19" x14ac:dyDescent="0.2">
      <c r="A5650" t="s">
        <v>76</v>
      </c>
      <c r="B5650" t="s">
        <v>38</v>
      </c>
      <c r="C5650" t="s">
        <v>45</v>
      </c>
      <c r="D5650" t="s">
        <v>5</v>
      </c>
      <c r="E5650">
        <v>2014</v>
      </c>
      <c r="F5650">
        <v>8</v>
      </c>
      <c r="G5650">
        <v>87.062420000000003</v>
      </c>
      <c r="H5650">
        <v>87.062420000000003</v>
      </c>
      <c r="I5650">
        <v>31.0334</v>
      </c>
      <c r="J5650">
        <v>0.58550679999999999</v>
      </c>
      <c r="K5650">
        <v>-0.75035719999999995</v>
      </c>
      <c r="L5650">
        <v>-0.30704009999999998</v>
      </c>
      <c r="M5650">
        <v>0</v>
      </c>
      <c r="N5650">
        <v>0.30704009999999998</v>
      </c>
      <c r="O5650">
        <v>0.75035719999999995</v>
      </c>
      <c r="P5650">
        <v>15.970912999999999</v>
      </c>
      <c r="Q5650">
        <v>50.373669</v>
      </c>
      <c r="R5650">
        <v>1</v>
      </c>
      <c r="S5650" s="81">
        <v>39098</v>
      </c>
    </row>
    <row r="5651" spans="1:19" x14ac:dyDescent="0.2">
      <c r="A5651" t="s">
        <v>76</v>
      </c>
      <c r="B5651" t="s">
        <v>38</v>
      </c>
      <c r="C5651" t="s">
        <v>45</v>
      </c>
      <c r="D5651" t="s">
        <v>5</v>
      </c>
      <c r="E5651">
        <v>2014</v>
      </c>
      <c r="F5651">
        <v>9</v>
      </c>
      <c r="G5651">
        <v>91.337339999999998</v>
      </c>
      <c r="H5651">
        <v>91.337339999999998</v>
      </c>
      <c r="I5651">
        <v>33.625599999999999</v>
      </c>
      <c r="J5651">
        <v>0.59084040000000004</v>
      </c>
      <c r="K5651">
        <v>-0.75719239999999999</v>
      </c>
      <c r="L5651">
        <v>-0.30983699999999997</v>
      </c>
      <c r="M5651">
        <v>0</v>
      </c>
      <c r="N5651">
        <v>0.30983699999999997</v>
      </c>
      <c r="O5651">
        <v>0.75719239999999999</v>
      </c>
      <c r="P5651">
        <v>15.970912999999999</v>
      </c>
      <c r="Q5651">
        <v>50.373669</v>
      </c>
      <c r="R5651">
        <v>1</v>
      </c>
      <c r="S5651" s="81">
        <v>39098</v>
      </c>
    </row>
    <row r="5652" spans="1:19" x14ac:dyDescent="0.2">
      <c r="A5652" t="s">
        <v>76</v>
      </c>
      <c r="B5652" t="s">
        <v>38</v>
      </c>
      <c r="C5652" t="s">
        <v>45</v>
      </c>
      <c r="D5652" t="s">
        <v>5</v>
      </c>
      <c r="E5652">
        <v>2014</v>
      </c>
      <c r="F5652">
        <v>10</v>
      </c>
      <c r="G5652">
        <v>92.97954</v>
      </c>
      <c r="H5652">
        <v>92.97954</v>
      </c>
      <c r="I5652">
        <v>37.626399999999997</v>
      </c>
      <c r="J5652">
        <v>0.59783909999999996</v>
      </c>
      <c r="K5652">
        <v>-0.7661616</v>
      </c>
      <c r="L5652">
        <v>-0.31350709999999998</v>
      </c>
      <c r="M5652">
        <v>0</v>
      </c>
      <c r="N5652">
        <v>0.31350709999999998</v>
      </c>
      <c r="O5652">
        <v>0.7661616</v>
      </c>
      <c r="P5652">
        <v>15.970912999999999</v>
      </c>
      <c r="Q5652">
        <v>50.373669</v>
      </c>
      <c r="R5652">
        <v>1</v>
      </c>
      <c r="S5652" s="81">
        <v>39098</v>
      </c>
    </row>
    <row r="5653" spans="1:19" x14ac:dyDescent="0.2">
      <c r="A5653" t="s">
        <v>76</v>
      </c>
      <c r="B5653" t="s">
        <v>38</v>
      </c>
      <c r="C5653" t="s">
        <v>45</v>
      </c>
      <c r="D5653" t="s">
        <v>5</v>
      </c>
      <c r="E5653">
        <v>2014</v>
      </c>
      <c r="F5653">
        <v>11</v>
      </c>
      <c r="G5653">
        <v>92.472399999999993</v>
      </c>
      <c r="H5653">
        <v>92.472399999999993</v>
      </c>
      <c r="I5653">
        <v>41.753300000000003</v>
      </c>
      <c r="J5653">
        <v>0.59636429999999996</v>
      </c>
      <c r="K5653">
        <v>-0.76427160000000005</v>
      </c>
      <c r="L5653">
        <v>-0.3127337</v>
      </c>
      <c r="M5653">
        <v>0</v>
      </c>
      <c r="N5653">
        <v>0.3127337</v>
      </c>
      <c r="O5653">
        <v>0.76427160000000005</v>
      </c>
      <c r="P5653">
        <v>15.970912999999999</v>
      </c>
      <c r="Q5653">
        <v>50.373669</v>
      </c>
      <c r="R5653">
        <v>1</v>
      </c>
      <c r="S5653" s="81">
        <v>39098</v>
      </c>
    </row>
    <row r="5654" spans="1:19" x14ac:dyDescent="0.2">
      <c r="A5654" t="s">
        <v>76</v>
      </c>
      <c r="B5654" t="s">
        <v>38</v>
      </c>
      <c r="C5654" t="s">
        <v>45</v>
      </c>
      <c r="D5654" t="s">
        <v>5</v>
      </c>
      <c r="E5654">
        <v>2014</v>
      </c>
      <c r="F5654">
        <v>12</v>
      </c>
      <c r="G5654">
        <v>91.265469999999993</v>
      </c>
      <c r="H5654">
        <v>91.265469999999993</v>
      </c>
      <c r="I5654">
        <v>45.595999999999997</v>
      </c>
      <c r="J5654">
        <v>0.59991760000000005</v>
      </c>
      <c r="K5654">
        <v>-0.76882539999999999</v>
      </c>
      <c r="L5654">
        <v>-0.31459710000000002</v>
      </c>
      <c r="M5654">
        <v>0</v>
      </c>
      <c r="N5654">
        <v>0.31459710000000002</v>
      </c>
      <c r="O5654">
        <v>0.76882539999999999</v>
      </c>
      <c r="P5654">
        <v>15.970912999999999</v>
      </c>
      <c r="Q5654">
        <v>50.373669</v>
      </c>
      <c r="R5654">
        <v>1</v>
      </c>
      <c r="S5654" s="81">
        <v>39098</v>
      </c>
    </row>
    <row r="5655" spans="1:19" x14ac:dyDescent="0.2">
      <c r="A5655" t="s">
        <v>76</v>
      </c>
      <c r="B5655" t="s">
        <v>38</v>
      </c>
      <c r="C5655" t="s">
        <v>45</v>
      </c>
      <c r="D5655" t="s">
        <v>5</v>
      </c>
      <c r="E5655">
        <v>2014</v>
      </c>
      <c r="F5655">
        <v>13</v>
      </c>
      <c r="G5655">
        <v>88.298199999999994</v>
      </c>
      <c r="H5655">
        <v>88.298199999999994</v>
      </c>
      <c r="I5655">
        <v>47.914000000000001</v>
      </c>
      <c r="J5655">
        <v>0.60231109999999999</v>
      </c>
      <c r="K5655">
        <v>-0.77189269999999999</v>
      </c>
      <c r="L5655">
        <v>-0.31585220000000003</v>
      </c>
      <c r="M5655">
        <v>0</v>
      </c>
      <c r="N5655">
        <v>0.31585220000000003</v>
      </c>
      <c r="O5655">
        <v>0.77189269999999999</v>
      </c>
      <c r="P5655">
        <v>15.970912999999999</v>
      </c>
      <c r="Q5655">
        <v>50.373669</v>
      </c>
      <c r="R5655">
        <v>1</v>
      </c>
      <c r="S5655" s="81">
        <v>39098</v>
      </c>
    </row>
    <row r="5656" spans="1:19" x14ac:dyDescent="0.2">
      <c r="A5656" t="s">
        <v>76</v>
      </c>
      <c r="B5656" t="s">
        <v>38</v>
      </c>
      <c r="C5656" t="s">
        <v>45</v>
      </c>
      <c r="D5656" t="s">
        <v>5</v>
      </c>
      <c r="E5656">
        <v>2014</v>
      </c>
      <c r="F5656">
        <v>14</v>
      </c>
      <c r="G5656">
        <v>87.401020000000003</v>
      </c>
      <c r="H5656">
        <v>87.401020000000003</v>
      </c>
      <c r="I5656">
        <v>49.759099999999997</v>
      </c>
      <c r="J5656">
        <v>0.60312370000000004</v>
      </c>
      <c r="K5656">
        <v>-0.77293409999999996</v>
      </c>
      <c r="L5656">
        <v>-0.31627840000000002</v>
      </c>
      <c r="M5656">
        <v>0</v>
      </c>
      <c r="N5656">
        <v>0.31627840000000002</v>
      </c>
      <c r="O5656">
        <v>0.77293409999999996</v>
      </c>
      <c r="P5656">
        <v>15.970912999999999</v>
      </c>
      <c r="Q5656">
        <v>50.373669</v>
      </c>
      <c r="R5656">
        <v>1</v>
      </c>
      <c r="S5656" s="81">
        <v>39098</v>
      </c>
    </row>
    <row r="5657" spans="1:19" x14ac:dyDescent="0.2">
      <c r="A5657" t="s">
        <v>76</v>
      </c>
      <c r="B5657" t="s">
        <v>38</v>
      </c>
      <c r="C5657" t="s">
        <v>45</v>
      </c>
      <c r="D5657" t="s">
        <v>5</v>
      </c>
      <c r="E5657">
        <v>2014</v>
      </c>
      <c r="F5657">
        <v>15</v>
      </c>
      <c r="G5657">
        <v>84.038910000000001</v>
      </c>
      <c r="H5657">
        <v>87.376140000000007</v>
      </c>
      <c r="I5657">
        <v>51.058500000000002</v>
      </c>
      <c r="J5657">
        <v>0.58519520000000003</v>
      </c>
      <c r="K5657">
        <v>-4.0871930000000001</v>
      </c>
      <c r="L5657">
        <v>-3.6441110000000001</v>
      </c>
      <c r="M5657">
        <v>-3.337234</v>
      </c>
      <c r="N5657">
        <v>-3.0303580000000001</v>
      </c>
      <c r="O5657">
        <v>-2.5872769999999998</v>
      </c>
      <c r="P5657">
        <v>15.970912999999999</v>
      </c>
      <c r="Q5657">
        <v>50.373669</v>
      </c>
      <c r="R5657">
        <v>1</v>
      </c>
      <c r="S5657" s="81">
        <v>39098</v>
      </c>
    </row>
    <row r="5658" spans="1:19" x14ac:dyDescent="0.2">
      <c r="A5658" t="s">
        <v>76</v>
      </c>
      <c r="B5658" t="s">
        <v>38</v>
      </c>
      <c r="C5658" t="s">
        <v>45</v>
      </c>
      <c r="D5658" t="s">
        <v>5</v>
      </c>
      <c r="E5658">
        <v>2014</v>
      </c>
      <c r="F5658">
        <v>16</v>
      </c>
      <c r="G5658">
        <v>82.490679999999998</v>
      </c>
      <c r="H5658">
        <v>83.418530000000004</v>
      </c>
      <c r="I5658">
        <v>51.124400000000001</v>
      </c>
      <c r="J5658">
        <v>0.58239280000000004</v>
      </c>
      <c r="K5658">
        <v>-1.674215</v>
      </c>
      <c r="L5658">
        <v>-1.2332559999999999</v>
      </c>
      <c r="M5658">
        <v>-0.92784880000000003</v>
      </c>
      <c r="N5658">
        <v>-0.62244180000000005</v>
      </c>
      <c r="O5658">
        <v>-0.18148249999999999</v>
      </c>
      <c r="P5658">
        <v>15.970912999999999</v>
      </c>
      <c r="Q5658">
        <v>50.373669</v>
      </c>
      <c r="R5658">
        <v>1</v>
      </c>
      <c r="S5658" s="81">
        <v>39098</v>
      </c>
    </row>
    <row r="5659" spans="1:19" x14ac:dyDescent="0.2">
      <c r="A5659" t="s">
        <v>76</v>
      </c>
      <c r="B5659" t="s">
        <v>38</v>
      </c>
      <c r="C5659" t="s">
        <v>45</v>
      </c>
      <c r="D5659" t="s">
        <v>5</v>
      </c>
      <c r="E5659">
        <v>2014</v>
      </c>
      <c r="F5659">
        <v>17</v>
      </c>
      <c r="G5659">
        <v>83.1126</v>
      </c>
      <c r="H5659">
        <v>76.843270000000004</v>
      </c>
      <c r="I5659">
        <v>49.520099999999999</v>
      </c>
      <c r="J5659">
        <v>0.57513930000000002</v>
      </c>
      <c r="K5659">
        <v>5.5322620000000002</v>
      </c>
      <c r="L5659">
        <v>5.9677300000000004</v>
      </c>
      <c r="M5659">
        <v>6.2693329999999996</v>
      </c>
      <c r="N5659">
        <v>6.5709359999999997</v>
      </c>
      <c r="O5659">
        <v>7.0064029999999997</v>
      </c>
      <c r="P5659">
        <v>15.970912999999999</v>
      </c>
      <c r="Q5659">
        <v>50.373669</v>
      </c>
      <c r="R5659">
        <v>1</v>
      </c>
      <c r="S5659" s="81">
        <v>39098</v>
      </c>
    </row>
    <row r="5660" spans="1:19" x14ac:dyDescent="0.2">
      <c r="A5660" t="s">
        <v>76</v>
      </c>
      <c r="B5660" t="s">
        <v>38</v>
      </c>
      <c r="C5660" t="s">
        <v>45</v>
      </c>
      <c r="D5660" t="s">
        <v>5</v>
      </c>
      <c r="E5660">
        <v>2014</v>
      </c>
      <c r="F5660">
        <v>18</v>
      </c>
      <c r="G5660">
        <v>93.184970000000007</v>
      </c>
      <c r="H5660">
        <v>77.670659999999998</v>
      </c>
      <c r="I5660">
        <v>47.143700000000003</v>
      </c>
      <c r="J5660">
        <v>0.5700482</v>
      </c>
      <c r="K5660">
        <v>14.783759999999999</v>
      </c>
      <c r="L5660">
        <v>15.21537</v>
      </c>
      <c r="M5660">
        <v>15.51431</v>
      </c>
      <c r="N5660">
        <v>15.81324</v>
      </c>
      <c r="O5660">
        <v>16.24485</v>
      </c>
      <c r="P5660">
        <v>15.970912999999999</v>
      </c>
      <c r="Q5660">
        <v>50.373669</v>
      </c>
      <c r="R5660">
        <v>1</v>
      </c>
      <c r="S5660" s="81">
        <v>39098</v>
      </c>
    </row>
    <row r="5661" spans="1:19" x14ac:dyDescent="0.2">
      <c r="A5661" t="s">
        <v>76</v>
      </c>
      <c r="B5661" t="s">
        <v>38</v>
      </c>
      <c r="C5661" t="s">
        <v>45</v>
      </c>
      <c r="D5661" t="s">
        <v>5</v>
      </c>
      <c r="E5661">
        <v>2014</v>
      </c>
      <c r="F5661">
        <v>19</v>
      </c>
      <c r="G5661">
        <v>89.068439999999995</v>
      </c>
      <c r="H5661">
        <v>75.66001</v>
      </c>
      <c r="I5661">
        <v>46.212499999999999</v>
      </c>
      <c r="J5661">
        <v>0.56385949999999996</v>
      </c>
      <c r="K5661">
        <v>12.68582</v>
      </c>
      <c r="L5661">
        <v>13.112740000000001</v>
      </c>
      <c r="M5661">
        <v>13.408429999999999</v>
      </c>
      <c r="N5661">
        <v>13.70412</v>
      </c>
      <c r="O5661">
        <v>14.13105</v>
      </c>
      <c r="P5661">
        <v>15.970912999999999</v>
      </c>
      <c r="Q5661">
        <v>50.373669</v>
      </c>
      <c r="R5661">
        <v>1</v>
      </c>
      <c r="S5661" s="81">
        <v>39098</v>
      </c>
    </row>
    <row r="5662" spans="1:19" x14ac:dyDescent="0.2">
      <c r="A5662" t="s">
        <v>76</v>
      </c>
      <c r="B5662" t="s">
        <v>38</v>
      </c>
      <c r="C5662" t="s">
        <v>45</v>
      </c>
      <c r="D5662" t="s">
        <v>5</v>
      </c>
      <c r="E5662">
        <v>2014</v>
      </c>
      <c r="F5662">
        <v>20</v>
      </c>
      <c r="G5662">
        <v>88.910110000000003</v>
      </c>
      <c r="H5662">
        <v>74.910030000000006</v>
      </c>
      <c r="I5662">
        <v>45.488500000000002</v>
      </c>
      <c r="J5662">
        <v>0.56345710000000004</v>
      </c>
      <c r="K5662">
        <v>13.277979999999999</v>
      </c>
      <c r="L5662">
        <v>13.704599999999999</v>
      </c>
      <c r="M5662">
        <v>14.000080000000001</v>
      </c>
      <c r="N5662">
        <v>14.29555</v>
      </c>
      <c r="O5662">
        <v>14.72218</v>
      </c>
      <c r="P5662">
        <v>15.970912999999999</v>
      </c>
      <c r="Q5662">
        <v>50.373669</v>
      </c>
      <c r="R5662">
        <v>1</v>
      </c>
      <c r="S5662" s="81">
        <v>39098</v>
      </c>
    </row>
    <row r="5663" spans="1:19" x14ac:dyDescent="0.2">
      <c r="A5663" t="s">
        <v>76</v>
      </c>
      <c r="B5663" t="s">
        <v>38</v>
      </c>
      <c r="C5663" t="s">
        <v>45</v>
      </c>
      <c r="D5663" t="s">
        <v>5</v>
      </c>
      <c r="E5663">
        <v>2014</v>
      </c>
      <c r="F5663">
        <v>21</v>
      </c>
      <c r="G5663">
        <v>80.982290000000006</v>
      </c>
      <c r="H5663">
        <v>69.99409</v>
      </c>
      <c r="I5663">
        <v>44.941899999999997</v>
      </c>
      <c r="J5663">
        <v>0.56145809999999996</v>
      </c>
      <c r="K5663">
        <v>10.26867</v>
      </c>
      <c r="L5663">
        <v>10.69378</v>
      </c>
      <c r="M5663">
        <v>10.988200000000001</v>
      </c>
      <c r="N5663">
        <v>11.282629999999999</v>
      </c>
      <c r="O5663">
        <v>11.707739999999999</v>
      </c>
      <c r="P5663">
        <v>15.970912999999999</v>
      </c>
      <c r="Q5663">
        <v>50.373669</v>
      </c>
      <c r="R5663">
        <v>1</v>
      </c>
      <c r="S5663" s="81">
        <v>39098</v>
      </c>
    </row>
    <row r="5664" spans="1:19" x14ac:dyDescent="0.2">
      <c r="A5664" t="s">
        <v>76</v>
      </c>
      <c r="B5664" t="s">
        <v>38</v>
      </c>
      <c r="C5664" t="s">
        <v>45</v>
      </c>
      <c r="D5664" t="s">
        <v>5</v>
      </c>
      <c r="E5664">
        <v>2014</v>
      </c>
      <c r="F5664">
        <v>22</v>
      </c>
      <c r="G5664">
        <v>73.044589999999999</v>
      </c>
      <c r="H5664">
        <v>71.929469999999995</v>
      </c>
      <c r="I5664">
        <v>44.259099999999997</v>
      </c>
      <c r="J5664">
        <v>0.56315300000000001</v>
      </c>
      <c r="K5664">
        <v>0.39341799999999999</v>
      </c>
      <c r="L5664">
        <v>0.81980989999999998</v>
      </c>
      <c r="M5664">
        <v>1.1151279999999999</v>
      </c>
      <c r="N5664">
        <v>1.4104449999999999</v>
      </c>
      <c r="O5664">
        <v>1.8368370000000001</v>
      </c>
      <c r="P5664">
        <v>15.970912999999999</v>
      </c>
      <c r="Q5664">
        <v>50.373669</v>
      </c>
      <c r="R5664">
        <v>1</v>
      </c>
      <c r="S5664" s="81">
        <v>39098</v>
      </c>
    </row>
    <row r="5665" spans="1:19" x14ac:dyDescent="0.2">
      <c r="A5665" t="s">
        <v>76</v>
      </c>
      <c r="B5665" t="s">
        <v>38</v>
      </c>
      <c r="C5665" t="s">
        <v>45</v>
      </c>
      <c r="D5665" t="s">
        <v>5</v>
      </c>
      <c r="E5665">
        <v>2014</v>
      </c>
      <c r="F5665">
        <v>23</v>
      </c>
      <c r="G5665">
        <v>68.442499999999995</v>
      </c>
      <c r="H5665">
        <v>64.257350000000002</v>
      </c>
      <c r="I5665">
        <v>43.82</v>
      </c>
      <c r="J5665">
        <v>0.56527660000000002</v>
      </c>
      <c r="K5665">
        <v>3.4607109999999999</v>
      </c>
      <c r="L5665">
        <v>3.8887109999999998</v>
      </c>
      <c r="M5665">
        <v>4.1851430000000001</v>
      </c>
      <c r="N5665">
        <v>4.4815740000000002</v>
      </c>
      <c r="O5665">
        <v>4.9095740000000001</v>
      </c>
      <c r="P5665">
        <v>15.970912999999999</v>
      </c>
      <c r="Q5665">
        <v>50.373669</v>
      </c>
      <c r="R5665">
        <v>1</v>
      </c>
      <c r="S5665" s="81">
        <v>39098</v>
      </c>
    </row>
    <row r="5666" spans="1:19" x14ac:dyDescent="0.2">
      <c r="A5666" t="s">
        <v>76</v>
      </c>
      <c r="B5666" t="s">
        <v>38</v>
      </c>
      <c r="C5666" t="s">
        <v>45</v>
      </c>
      <c r="D5666" t="s">
        <v>5</v>
      </c>
      <c r="E5666">
        <v>2014</v>
      </c>
      <c r="F5666">
        <v>24</v>
      </c>
      <c r="G5666">
        <v>66.669200000000004</v>
      </c>
      <c r="H5666">
        <v>64.136309999999995</v>
      </c>
      <c r="I5666">
        <v>43.023099999999999</v>
      </c>
      <c r="J5666">
        <v>0.56510819999999995</v>
      </c>
      <c r="K5666">
        <v>1.808667</v>
      </c>
      <c r="L5666">
        <v>2.2365400000000002</v>
      </c>
      <c r="M5666">
        <v>2.532883</v>
      </c>
      <c r="N5666">
        <v>2.8292259999999998</v>
      </c>
      <c r="O5666">
        <v>3.257098</v>
      </c>
      <c r="P5666">
        <v>15.970912999999999</v>
      </c>
      <c r="Q5666">
        <v>50.373669</v>
      </c>
      <c r="R5666">
        <v>1</v>
      </c>
      <c r="S5666" s="81">
        <v>39098</v>
      </c>
    </row>
    <row r="5667" spans="1:19" x14ac:dyDescent="0.2">
      <c r="A5667" t="s">
        <v>76</v>
      </c>
      <c r="B5667" t="s">
        <v>38</v>
      </c>
      <c r="C5667" t="s">
        <v>45</v>
      </c>
      <c r="D5667" t="s">
        <v>6</v>
      </c>
      <c r="E5667">
        <v>2014</v>
      </c>
      <c r="F5667">
        <v>1</v>
      </c>
      <c r="G5667">
        <v>67.405609999999996</v>
      </c>
      <c r="H5667">
        <v>67.405609999999996</v>
      </c>
      <c r="I5667">
        <v>56.650599999999997</v>
      </c>
      <c r="J5667">
        <v>0.55806389999999995</v>
      </c>
      <c r="K5667">
        <v>-0.71518769999999998</v>
      </c>
      <c r="L5667">
        <v>-0.29264899999999999</v>
      </c>
      <c r="M5667">
        <v>0</v>
      </c>
      <c r="N5667">
        <v>0.29264899999999999</v>
      </c>
      <c r="O5667">
        <v>0.71518769999999998</v>
      </c>
      <c r="P5667">
        <v>16.08222</v>
      </c>
      <c r="Q5667">
        <v>50.396957</v>
      </c>
      <c r="R5667">
        <v>2</v>
      </c>
      <c r="S5667" s="81">
        <v>36200</v>
      </c>
    </row>
    <row r="5668" spans="1:19" x14ac:dyDescent="0.2">
      <c r="A5668" t="s">
        <v>76</v>
      </c>
      <c r="B5668" t="s">
        <v>38</v>
      </c>
      <c r="C5668" t="s">
        <v>45</v>
      </c>
      <c r="D5668" t="s">
        <v>6</v>
      </c>
      <c r="E5668">
        <v>2014</v>
      </c>
      <c r="F5668">
        <v>2</v>
      </c>
      <c r="G5668">
        <v>67.588229999999996</v>
      </c>
      <c r="H5668">
        <v>67.588229999999996</v>
      </c>
      <c r="I5668">
        <v>57.225099999999998</v>
      </c>
      <c r="J5668">
        <v>0.55783769999999999</v>
      </c>
      <c r="K5668">
        <v>-0.71489780000000003</v>
      </c>
      <c r="L5668">
        <v>-0.29253040000000002</v>
      </c>
      <c r="M5668">
        <v>0</v>
      </c>
      <c r="N5668">
        <v>0.29253040000000002</v>
      </c>
      <c r="O5668">
        <v>0.71489780000000003</v>
      </c>
      <c r="P5668">
        <v>16.08222</v>
      </c>
      <c r="Q5668">
        <v>50.396957</v>
      </c>
      <c r="R5668">
        <v>2</v>
      </c>
      <c r="S5668" s="81">
        <v>36200</v>
      </c>
    </row>
    <row r="5669" spans="1:19" x14ac:dyDescent="0.2">
      <c r="A5669" t="s">
        <v>76</v>
      </c>
      <c r="B5669" t="s">
        <v>38</v>
      </c>
      <c r="C5669" t="s">
        <v>45</v>
      </c>
      <c r="D5669" t="s">
        <v>6</v>
      </c>
      <c r="E5669">
        <v>2014</v>
      </c>
      <c r="F5669">
        <v>3</v>
      </c>
      <c r="G5669">
        <v>66.568629999999999</v>
      </c>
      <c r="H5669">
        <v>66.568629999999999</v>
      </c>
      <c r="I5669">
        <v>57.468499999999999</v>
      </c>
      <c r="J5669">
        <v>0.55665149999999997</v>
      </c>
      <c r="K5669">
        <v>-0.7133777</v>
      </c>
      <c r="L5669">
        <v>-0.29190840000000001</v>
      </c>
      <c r="M5669">
        <v>0</v>
      </c>
      <c r="N5669">
        <v>0.29190840000000001</v>
      </c>
      <c r="O5669">
        <v>0.7133777</v>
      </c>
      <c r="P5669">
        <v>16.08222</v>
      </c>
      <c r="Q5669">
        <v>50.396957</v>
      </c>
      <c r="R5669">
        <v>2</v>
      </c>
      <c r="S5669" s="81">
        <v>36200</v>
      </c>
    </row>
    <row r="5670" spans="1:19" x14ac:dyDescent="0.2">
      <c r="A5670" t="s">
        <v>76</v>
      </c>
      <c r="B5670" t="s">
        <v>38</v>
      </c>
      <c r="C5670" t="s">
        <v>45</v>
      </c>
      <c r="D5670" t="s">
        <v>6</v>
      </c>
      <c r="E5670">
        <v>2014</v>
      </c>
      <c r="F5670">
        <v>4</v>
      </c>
      <c r="G5670">
        <v>67.835210000000004</v>
      </c>
      <c r="H5670">
        <v>67.835210000000004</v>
      </c>
      <c r="I5670">
        <v>56.238799999999998</v>
      </c>
      <c r="J5670">
        <v>0.55650809999999995</v>
      </c>
      <c r="K5670">
        <v>-0.71319379999999999</v>
      </c>
      <c r="L5670">
        <v>-0.29183310000000001</v>
      </c>
      <c r="M5670">
        <v>0</v>
      </c>
      <c r="N5670">
        <v>0.29183310000000001</v>
      </c>
      <c r="O5670">
        <v>0.71319379999999999</v>
      </c>
      <c r="P5670">
        <v>16.08222</v>
      </c>
      <c r="Q5670">
        <v>50.396957</v>
      </c>
      <c r="R5670">
        <v>2</v>
      </c>
      <c r="S5670" s="81">
        <v>36200</v>
      </c>
    </row>
    <row r="5671" spans="1:19" x14ac:dyDescent="0.2">
      <c r="A5671" t="s">
        <v>76</v>
      </c>
      <c r="B5671" t="s">
        <v>38</v>
      </c>
      <c r="C5671" t="s">
        <v>45</v>
      </c>
      <c r="D5671" t="s">
        <v>6</v>
      </c>
      <c r="E5671">
        <v>2014</v>
      </c>
      <c r="F5671">
        <v>5</v>
      </c>
      <c r="G5671">
        <v>70.958929999999995</v>
      </c>
      <c r="H5671">
        <v>70.958929999999995</v>
      </c>
      <c r="I5671">
        <v>53.022199999999998</v>
      </c>
      <c r="J5671">
        <v>0.55632320000000002</v>
      </c>
      <c r="K5671">
        <v>-0.71295679999999995</v>
      </c>
      <c r="L5671">
        <v>-0.2917362</v>
      </c>
      <c r="M5671">
        <v>0</v>
      </c>
      <c r="N5671">
        <v>0.2917362</v>
      </c>
      <c r="O5671">
        <v>0.71295679999999995</v>
      </c>
      <c r="P5671">
        <v>16.08222</v>
      </c>
      <c r="Q5671">
        <v>50.396957</v>
      </c>
      <c r="R5671">
        <v>2</v>
      </c>
      <c r="S5671" s="81">
        <v>36200</v>
      </c>
    </row>
    <row r="5672" spans="1:19" x14ac:dyDescent="0.2">
      <c r="A5672" t="s">
        <v>76</v>
      </c>
      <c r="B5672" t="s">
        <v>38</v>
      </c>
      <c r="C5672" t="s">
        <v>45</v>
      </c>
      <c r="D5672" t="s">
        <v>6</v>
      </c>
      <c r="E5672">
        <v>2014</v>
      </c>
      <c r="F5672">
        <v>6</v>
      </c>
      <c r="G5672">
        <v>78.325280000000006</v>
      </c>
      <c r="H5672">
        <v>78.325280000000006</v>
      </c>
      <c r="I5672">
        <v>51.380800000000001</v>
      </c>
      <c r="J5672">
        <v>0.55815570000000003</v>
      </c>
      <c r="K5672">
        <v>-0.71530530000000003</v>
      </c>
      <c r="L5672">
        <v>-0.29269709999999999</v>
      </c>
      <c r="M5672">
        <v>0</v>
      </c>
      <c r="N5672">
        <v>0.29269709999999999</v>
      </c>
      <c r="O5672">
        <v>0.71530530000000003</v>
      </c>
      <c r="P5672">
        <v>16.08222</v>
      </c>
      <c r="Q5672">
        <v>50.396957</v>
      </c>
      <c r="R5672">
        <v>2</v>
      </c>
      <c r="S5672" s="81">
        <v>36200</v>
      </c>
    </row>
    <row r="5673" spans="1:19" x14ac:dyDescent="0.2">
      <c r="A5673" t="s">
        <v>76</v>
      </c>
      <c r="B5673" t="s">
        <v>38</v>
      </c>
      <c r="C5673" t="s">
        <v>45</v>
      </c>
      <c r="D5673" t="s">
        <v>6</v>
      </c>
      <c r="E5673">
        <v>2014</v>
      </c>
      <c r="F5673">
        <v>7</v>
      </c>
      <c r="G5673">
        <v>87.140010000000004</v>
      </c>
      <c r="H5673">
        <v>87.140010000000004</v>
      </c>
      <c r="I5673">
        <v>49.608699999999999</v>
      </c>
      <c r="J5673">
        <v>0.57195779999999996</v>
      </c>
      <c r="K5673">
        <v>-0.73299340000000002</v>
      </c>
      <c r="L5673">
        <v>-0.29993500000000001</v>
      </c>
      <c r="M5673">
        <v>0</v>
      </c>
      <c r="N5673">
        <v>0.29993500000000001</v>
      </c>
      <c r="O5673">
        <v>0.73299340000000002</v>
      </c>
      <c r="P5673">
        <v>16.08222</v>
      </c>
      <c r="Q5673">
        <v>50.396957</v>
      </c>
      <c r="R5673">
        <v>2</v>
      </c>
      <c r="S5673" s="81">
        <v>36200</v>
      </c>
    </row>
    <row r="5674" spans="1:19" x14ac:dyDescent="0.2">
      <c r="A5674" t="s">
        <v>76</v>
      </c>
      <c r="B5674" t="s">
        <v>38</v>
      </c>
      <c r="C5674" t="s">
        <v>45</v>
      </c>
      <c r="D5674" t="s">
        <v>6</v>
      </c>
      <c r="E5674">
        <v>2014</v>
      </c>
      <c r="F5674">
        <v>8</v>
      </c>
      <c r="G5674">
        <v>87.433279999999996</v>
      </c>
      <c r="H5674">
        <v>87.433279999999996</v>
      </c>
      <c r="I5674">
        <v>46.364699999999999</v>
      </c>
      <c r="J5674">
        <v>0.57600379999999995</v>
      </c>
      <c r="K5674">
        <v>-0.73817860000000002</v>
      </c>
      <c r="L5674">
        <v>-0.30205670000000001</v>
      </c>
      <c r="M5674">
        <v>0</v>
      </c>
      <c r="N5674">
        <v>0.30205670000000001</v>
      </c>
      <c r="O5674">
        <v>0.73817860000000002</v>
      </c>
      <c r="P5674">
        <v>16.08222</v>
      </c>
      <c r="Q5674">
        <v>50.396957</v>
      </c>
      <c r="R5674">
        <v>2</v>
      </c>
      <c r="S5674" s="81">
        <v>36200</v>
      </c>
    </row>
    <row r="5675" spans="1:19" x14ac:dyDescent="0.2">
      <c r="A5675" t="s">
        <v>76</v>
      </c>
      <c r="B5675" t="s">
        <v>38</v>
      </c>
      <c r="C5675" t="s">
        <v>45</v>
      </c>
      <c r="D5675" t="s">
        <v>6</v>
      </c>
      <c r="E5675">
        <v>2014</v>
      </c>
      <c r="F5675">
        <v>9</v>
      </c>
      <c r="G5675">
        <v>93.066149999999993</v>
      </c>
      <c r="H5675">
        <v>93.066149999999993</v>
      </c>
      <c r="I5675">
        <v>44.373899999999999</v>
      </c>
      <c r="J5675">
        <v>0.57915530000000004</v>
      </c>
      <c r="K5675">
        <v>-0.74221740000000003</v>
      </c>
      <c r="L5675">
        <v>-0.30370940000000002</v>
      </c>
      <c r="M5675">
        <v>0</v>
      </c>
      <c r="N5675">
        <v>0.30370940000000002</v>
      </c>
      <c r="O5675">
        <v>0.74221740000000003</v>
      </c>
      <c r="P5675">
        <v>16.08222</v>
      </c>
      <c r="Q5675">
        <v>50.396957</v>
      </c>
      <c r="R5675">
        <v>2</v>
      </c>
      <c r="S5675" s="81">
        <v>36200</v>
      </c>
    </row>
    <row r="5676" spans="1:19" x14ac:dyDescent="0.2">
      <c r="A5676" t="s">
        <v>76</v>
      </c>
      <c r="B5676" t="s">
        <v>38</v>
      </c>
      <c r="C5676" t="s">
        <v>45</v>
      </c>
      <c r="D5676" t="s">
        <v>6</v>
      </c>
      <c r="E5676">
        <v>2014</v>
      </c>
      <c r="F5676">
        <v>10</v>
      </c>
      <c r="G5676">
        <v>95.745990000000006</v>
      </c>
      <c r="H5676">
        <v>95.745990000000006</v>
      </c>
      <c r="I5676">
        <v>44.169600000000003</v>
      </c>
      <c r="J5676">
        <v>0.5803083</v>
      </c>
      <c r="K5676">
        <v>-0.74369499999999999</v>
      </c>
      <c r="L5676">
        <v>-0.30431399999999997</v>
      </c>
      <c r="M5676">
        <v>0</v>
      </c>
      <c r="N5676">
        <v>0.30431399999999997</v>
      </c>
      <c r="O5676">
        <v>0.74369499999999999</v>
      </c>
      <c r="P5676">
        <v>16.08222</v>
      </c>
      <c r="Q5676">
        <v>50.396957</v>
      </c>
      <c r="R5676">
        <v>2</v>
      </c>
      <c r="S5676" s="81">
        <v>36200</v>
      </c>
    </row>
    <row r="5677" spans="1:19" x14ac:dyDescent="0.2">
      <c r="A5677" t="s">
        <v>76</v>
      </c>
      <c r="B5677" t="s">
        <v>38</v>
      </c>
      <c r="C5677" t="s">
        <v>45</v>
      </c>
      <c r="D5677" t="s">
        <v>6</v>
      </c>
      <c r="E5677">
        <v>2014</v>
      </c>
      <c r="F5677">
        <v>11</v>
      </c>
      <c r="G5677">
        <v>95.270870000000002</v>
      </c>
      <c r="H5677">
        <v>95.270870000000002</v>
      </c>
      <c r="I5677">
        <v>45.392600000000002</v>
      </c>
      <c r="J5677">
        <v>0.58052020000000004</v>
      </c>
      <c r="K5677">
        <v>-0.74396660000000003</v>
      </c>
      <c r="L5677">
        <v>-0.3044251</v>
      </c>
      <c r="M5677">
        <v>0</v>
      </c>
      <c r="N5677">
        <v>0.3044251</v>
      </c>
      <c r="O5677">
        <v>0.74396660000000003</v>
      </c>
      <c r="P5677">
        <v>16.08222</v>
      </c>
      <c r="Q5677">
        <v>50.396957</v>
      </c>
      <c r="R5677">
        <v>2</v>
      </c>
      <c r="S5677" s="81">
        <v>36200</v>
      </c>
    </row>
    <row r="5678" spans="1:19" x14ac:dyDescent="0.2">
      <c r="A5678" t="s">
        <v>76</v>
      </c>
      <c r="B5678" t="s">
        <v>38</v>
      </c>
      <c r="C5678" t="s">
        <v>45</v>
      </c>
      <c r="D5678" t="s">
        <v>6</v>
      </c>
      <c r="E5678">
        <v>2014</v>
      </c>
      <c r="F5678">
        <v>12</v>
      </c>
      <c r="G5678">
        <v>94.744460000000004</v>
      </c>
      <c r="H5678">
        <v>94.744460000000004</v>
      </c>
      <c r="I5678">
        <v>47.171999999999997</v>
      </c>
      <c r="J5678">
        <v>0.58057340000000002</v>
      </c>
      <c r="K5678">
        <v>-0.7440348</v>
      </c>
      <c r="L5678">
        <v>-0.30445299999999997</v>
      </c>
      <c r="M5678">
        <v>0</v>
      </c>
      <c r="N5678">
        <v>0.30445299999999997</v>
      </c>
      <c r="O5678">
        <v>0.7440348</v>
      </c>
      <c r="P5678">
        <v>16.08222</v>
      </c>
      <c r="Q5678">
        <v>50.396957</v>
      </c>
      <c r="R5678">
        <v>2</v>
      </c>
      <c r="S5678" s="81">
        <v>36200</v>
      </c>
    </row>
    <row r="5679" spans="1:19" x14ac:dyDescent="0.2">
      <c r="A5679" t="s">
        <v>76</v>
      </c>
      <c r="B5679" t="s">
        <v>38</v>
      </c>
      <c r="C5679" t="s">
        <v>45</v>
      </c>
      <c r="D5679" t="s">
        <v>6</v>
      </c>
      <c r="E5679">
        <v>2014</v>
      </c>
      <c r="F5679">
        <v>13</v>
      </c>
      <c r="G5679">
        <v>92.909970000000001</v>
      </c>
      <c r="H5679">
        <v>92.909970000000001</v>
      </c>
      <c r="I5679">
        <v>47.9694</v>
      </c>
      <c r="J5679">
        <v>0.58039620000000003</v>
      </c>
      <c r="K5679">
        <v>-0.74380760000000001</v>
      </c>
      <c r="L5679">
        <v>-0.30436010000000002</v>
      </c>
      <c r="M5679">
        <v>0</v>
      </c>
      <c r="N5679">
        <v>0.30436010000000002</v>
      </c>
      <c r="O5679">
        <v>0.74380760000000001</v>
      </c>
      <c r="P5679">
        <v>16.08222</v>
      </c>
      <c r="Q5679">
        <v>50.396957</v>
      </c>
      <c r="R5679">
        <v>2</v>
      </c>
      <c r="S5679" s="81">
        <v>36200</v>
      </c>
    </row>
    <row r="5680" spans="1:19" x14ac:dyDescent="0.2">
      <c r="A5680" t="s">
        <v>76</v>
      </c>
      <c r="B5680" t="s">
        <v>38</v>
      </c>
      <c r="C5680" t="s">
        <v>45</v>
      </c>
      <c r="D5680" t="s">
        <v>6</v>
      </c>
      <c r="E5680">
        <v>2014</v>
      </c>
      <c r="F5680">
        <v>14</v>
      </c>
      <c r="G5680">
        <v>92.228700000000003</v>
      </c>
      <c r="H5680">
        <v>92.228700000000003</v>
      </c>
      <c r="I5680">
        <v>48.334499999999998</v>
      </c>
      <c r="J5680">
        <v>0.57848569999999999</v>
      </c>
      <c r="K5680">
        <v>-0.7413592</v>
      </c>
      <c r="L5680">
        <v>-0.30335820000000002</v>
      </c>
      <c r="M5680">
        <v>0</v>
      </c>
      <c r="N5680">
        <v>0.30335820000000002</v>
      </c>
      <c r="O5680">
        <v>0.7413592</v>
      </c>
      <c r="P5680">
        <v>16.08222</v>
      </c>
      <c r="Q5680">
        <v>50.396957</v>
      </c>
      <c r="R5680">
        <v>2</v>
      </c>
      <c r="S5680" s="81">
        <v>36200</v>
      </c>
    </row>
    <row r="5681" spans="1:19" x14ac:dyDescent="0.2">
      <c r="A5681" t="s">
        <v>76</v>
      </c>
      <c r="B5681" t="s">
        <v>38</v>
      </c>
      <c r="C5681" t="s">
        <v>45</v>
      </c>
      <c r="D5681" t="s">
        <v>6</v>
      </c>
      <c r="E5681">
        <v>2014</v>
      </c>
      <c r="F5681">
        <v>15</v>
      </c>
      <c r="G5681">
        <v>88.996549999999999</v>
      </c>
      <c r="H5681">
        <v>92.938599999999994</v>
      </c>
      <c r="I5681">
        <v>48.179299999999998</v>
      </c>
      <c r="J5681">
        <v>0.56493119999999997</v>
      </c>
      <c r="K5681">
        <v>-4.6660360000000001</v>
      </c>
      <c r="L5681">
        <v>-4.2382970000000002</v>
      </c>
      <c r="M5681">
        <v>-3.9420470000000001</v>
      </c>
      <c r="N5681">
        <v>-3.645797</v>
      </c>
      <c r="O5681">
        <v>-3.2180589999999998</v>
      </c>
      <c r="P5681">
        <v>16.08222</v>
      </c>
      <c r="Q5681">
        <v>50.396957</v>
      </c>
      <c r="R5681">
        <v>2</v>
      </c>
      <c r="S5681" s="81">
        <v>36200</v>
      </c>
    </row>
    <row r="5682" spans="1:19" x14ac:dyDescent="0.2">
      <c r="A5682" t="s">
        <v>76</v>
      </c>
      <c r="B5682" t="s">
        <v>38</v>
      </c>
      <c r="C5682" t="s">
        <v>45</v>
      </c>
      <c r="D5682" t="s">
        <v>6</v>
      </c>
      <c r="E5682">
        <v>2014</v>
      </c>
      <c r="F5682">
        <v>16</v>
      </c>
      <c r="G5682">
        <v>86.799220000000005</v>
      </c>
      <c r="H5682">
        <v>86.706609999999998</v>
      </c>
      <c r="I5682">
        <v>47.693300000000001</v>
      </c>
      <c r="J5682">
        <v>0.56248889999999996</v>
      </c>
      <c r="K5682">
        <v>-0.62824539999999995</v>
      </c>
      <c r="L5682">
        <v>-0.20235620000000001</v>
      </c>
      <c r="M5682">
        <v>9.2613200000000007E-2</v>
      </c>
      <c r="N5682">
        <v>0.3875827</v>
      </c>
      <c r="O5682">
        <v>0.81347179999999997</v>
      </c>
      <c r="P5682">
        <v>16.08222</v>
      </c>
      <c r="Q5682">
        <v>50.396957</v>
      </c>
      <c r="R5682">
        <v>2</v>
      </c>
      <c r="S5682" s="81">
        <v>36200</v>
      </c>
    </row>
    <row r="5683" spans="1:19" x14ac:dyDescent="0.2">
      <c r="A5683" t="s">
        <v>76</v>
      </c>
      <c r="B5683" t="s">
        <v>38</v>
      </c>
      <c r="C5683" t="s">
        <v>45</v>
      </c>
      <c r="D5683" t="s">
        <v>6</v>
      </c>
      <c r="E5683">
        <v>2014</v>
      </c>
      <c r="F5683">
        <v>17</v>
      </c>
      <c r="G5683">
        <v>85.876360000000005</v>
      </c>
      <c r="H5683">
        <v>79.917990000000003</v>
      </c>
      <c r="I5683">
        <v>46.736600000000003</v>
      </c>
      <c r="J5683">
        <v>0.56053609999999998</v>
      </c>
      <c r="K5683">
        <v>5.2400099999999998</v>
      </c>
      <c r="L5683">
        <v>5.6644209999999999</v>
      </c>
      <c r="M5683">
        <v>5.9583659999999998</v>
      </c>
      <c r="N5683">
        <v>6.2523119999999999</v>
      </c>
      <c r="O5683">
        <v>6.676723</v>
      </c>
      <c r="P5683">
        <v>16.08222</v>
      </c>
      <c r="Q5683">
        <v>50.396957</v>
      </c>
      <c r="R5683">
        <v>2</v>
      </c>
      <c r="S5683" s="81">
        <v>36200</v>
      </c>
    </row>
    <row r="5684" spans="1:19" x14ac:dyDescent="0.2">
      <c r="A5684" t="s">
        <v>76</v>
      </c>
      <c r="B5684" t="s">
        <v>38</v>
      </c>
      <c r="C5684" t="s">
        <v>45</v>
      </c>
      <c r="D5684" t="s">
        <v>6</v>
      </c>
      <c r="E5684">
        <v>2014</v>
      </c>
      <c r="F5684">
        <v>18</v>
      </c>
      <c r="G5684">
        <v>91.2517</v>
      </c>
      <c r="H5684">
        <v>79.802620000000005</v>
      </c>
      <c r="I5684">
        <v>45.421100000000003</v>
      </c>
      <c r="J5684">
        <v>0.56605550000000004</v>
      </c>
      <c r="K5684">
        <v>10.723649999999999</v>
      </c>
      <c r="L5684">
        <v>11.152240000000001</v>
      </c>
      <c r="M5684">
        <v>11.44908</v>
      </c>
      <c r="N5684">
        <v>11.74592</v>
      </c>
      <c r="O5684">
        <v>12.17451</v>
      </c>
      <c r="P5684">
        <v>16.08222</v>
      </c>
      <c r="Q5684">
        <v>50.396957</v>
      </c>
      <c r="R5684">
        <v>2</v>
      </c>
      <c r="S5684" s="81">
        <v>36200</v>
      </c>
    </row>
    <row r="5685" spans="1:19" x14ac:dyDescent="0.2">
      <c r="A5685" t="s">
        <v>76</v>
      </c>
      <c r="B5685" t="s">
        <v>38</v>
      </c>
      <c r="C5685" t="s">
        <v>45</v>
      </c>
      <c r="D5685" t="s">
        <v>6</v>
      </c>
      <c r="E5685">
        <v>2014</v>
      </c>
      <c r="F5685">
        <v>19</v>
      </c>
      <c r="G5685">
        <v>90.851889999999997</v>
      </c>
      <c r="H5685">
        <v>77.682429999999997</v>
      </c>
      <c r="I5685">
        <v>44.274799999999999</v>
      </c>
      <c r="J5685">
        <v>0.55761620000000001</v>
      </c>
      <c r="K5685">
        <v>12.454840000000001</v>
      </c>
      <c r="L5685">
        <v>12.877039999999999</v>
      </c>
      <c r="M5685">
        <v>13.169460000000001</v>
      </c>
      <c r="N5685">
        <v>13.461869999999999</v>
      </c>
      <c r="O5685">
        <v>13.884069999999999</v>
      </c>
      <c r="P5685">
        <v>16.08222</v>
      </c>
      <c r="Q5685">
        <v>50.396957</v>
      </c>
      <c r="R5685">
        <v>2</v>
      </c>
      <c r="S5685" s="81">
        <v>36200</v>
      </c>
    </row>
    <row r="5686" spans="1:19" x14ac:dyDescent="0.2">
      <c r="A5686" t="s">
        <v>76</v>
      </c>
      <c r="B5686" t="s">
        <v>38</v>
      </c>
      <c r="C5686" t="s">
        <v>45</v>
      </c>
      <c r="D5686" t="s">
        <v>6</v>
      </c>
      <c r="E5686">
        <v>2014</v>
      </c>
      <c r="F5686">
        <v>20</v>
      </c>
      <c r="G5686">
        <v>89.851900000000001</v>
      </c>
      <c r="H5686">
        <v>76.793819999999997</v>
      </c>
      <c r="I5686">
        <v>43.4938</v>
      </c>
      <c r="J5686">
        <v>0.56203559999999997</v>
      </c>
      <c r="K5686">
        <v>12.3378</v>
      </c>
      <c r="L5686">
        <v>12.763339999999999</v>
      </c>
      <c r="M5686">
        <v>13.058070000000001</v>
      </c>
      <c r="N5686">
        <v>13.35281</v>
      </c>
      <c r="O5686">
        <v>13.77835</v>
      </c>
      <c r="P5686">
        <v>16.08222</v>
      </c>
      <c r="Q5686">
        <v>50.396957</v>
      </c>
      <c r="R5686">
        <v>2</v>
      </c>
      <c r="S5686" s="81">
        <v>36200</v>
      </c>
    </row>
    <row r="5687" spans="1:19" x14ac:dyDescent="0.2">
      <c r="A5687" t="s">
        <v>76</v>
      </c>
      <c r="B5687" t="s">
        <v>38</v>
      </c>
      <c r="C5687" t="s">
        <v>45</v>
      </c>
      <c r="D5687" t="s">
        <v>6</v>
      </c>
      <c r="E5687">
        <v>2014</v>
      </c>
      <c r="F5687">
        <v>21</v>
      </c>
      <c r="G5687">
        <v>82.556299999999993</v>
      </c>
      <c r="H5687">
        <v>72.782269999999997</v>
      </c>
      <c r="I5687">
        <v>42.68</v>
      </c>
      <c r="J5687">
        <v>0.55625729999999995</v>
      </c>
      <c r="K5687">
        <v>9.0611599999999992</v>
      </c>
      <c r="L5687">
        <v>9.4823310000000003</v>
      </c>
      <c r="M5687">
        <v>9.7740329999999993</v>
      </c>
      <c r="N5687">
        <v>10.06573</v>
      </c>
      <c r="O5687">
        <v>10.48691</v>
      </c>
      <c r="P5687">
        <v>16.08222</v>
      </c>
      <c r="Q5687">
        <v>50.396957</v>
      </c>
      <c r="R5687">
        <v>2</v>
      </c>
      <c r="S5687" s="81">
        <v>36200</v>
      </c>
    </row>
    <row r="5688" spans="1:19" x14ac:dyDescent="0.2">
      <c r="A5688" t="s">
        <v>76</v>
      </c>
      <c r="B5688" t="s">
        <v>38</v>
      </c>
      <c r="C5688" t="s">
        <v>45</v>
      </c>
      <c r="D5688" t="s">
        <v>6</v>
      </c>
      <c r="E5688">
        <v>2014</v>
      </c>
      <c r="F5688">
        <v>22</v>
      </c>
      <c r="G5688">
        <v>74.247749999999996</v>
      </c>
      <c r="H5688">
        <v>74.964740000000006</v>
      </c>
      <c r="I5688">
        <v>41.7699</v>
      </c>
      <c r="J5688">
        <v>0.55782039999999999</v>
      </c>
      <c r="K5688">
        <v>-1.4318630000000001</v>
      </c>
      <c r="L5688">
        <v>-1.009509</v>
      </c>
      <c r="M5688">
        <v>-0.71698759999999995</v>
      </c>
      <c r="N5688">
        <v>-0.42446630000000002</v>
      </c>
      <c r="O5688">
        <v>-2.1120000000000002E-3</v>
      </c>
      <c r="P5688">
        <v>16.08222</v>
      </c>
      <c r="Q5688">
        <v>50.396957</v>
      </c>
      <c r="R5688">
        <v>2</v>
      </c>
      <c r="S5688" s="81">
        <v>36200</v>
      </c>
    </row>
    <row r="5689" spans="1:19" x14ac:dyDescent="0.2">
      <c r="A5689" t="s">
        <v>76</v>
      </c>
      <c r="B5689" t="s">
        <v>38</v>
      </c>
      <c r="C5689" t="s">
        <v>45</v>
      </c>
      <c r="D5689" t="s">
        <v>6</v>
      </c>
      <c r="E5689">
        <v>2014</v>
      </c>
      <c r="F5689">
        <v>23</v>
      </c>
      <c r="G5689">
        <v>69.407970000000006</v>
      </c>
      <c r="H5689">
        <v>67.699849999999998</v>
      </c>
      <c r="I5689">
        <v>40.935699999999997</v>
      </c>
      <c r="J5689">
        <v>0.5583863</v>
      </c>
      <c r="K5689">
        <v>0.99252149999999995</v>
      </c>
      <c r="L5689">
        <v>1.4153039999999999</v>
      </c>
      <c r="M5689">
        <v>1.7081219999999999</v>
      </c>
      <c r="N5689">
        <v>2.0009399999999999</v>
      </c>
      <c r="O5689">
        <v>2.4237229999999998</v>
      </c>
      <c r="P5689">
        <v>16.08222</v>
      </c>
      <c r="Q5689">
        <v>50.396957</v>
      </c>
      <c r="R5689">
        <v>2</v>
      </c>
      <c r="S5689" s="81">
        <v>36200</v>
      </c>
    </row>
    <row r="5690" spans="1:19" x14ac:dyDescent="0.2">
      <c r="A5690" t="s">
        <v>76</v>
      </c>
      <c r="B5690" t="s">
        <v>38</v>
      </c>
      <c r="C5690" t="s">
        <v>45</v>
      </c>
      <c r="D5690" t="s">
        <v>6</v>
      </c>
      <c r="E5690">
        <v>2014</v>
      </c>
      <c r="F5690">
        <v>24</v>
      </c>
      <c r="G5690">
        <v>68.231700000000004</v>
      </c>
      <c r="H5690">
        <v>68.150390000000002</v>
      </c>
      <c r="I5690">
        <v>40.4529</v>
      </c>
      <c r="J5690">
        <v>0.55787949999999997</v>
      </c>
      <c r="K5690">
        <v>-0.63363720000000001</v>
      </c>
      <c r="L5690">
        <v>-0.21123819999999999</v>
      </c>
      <c r="M5690">
        <v>8.13141E-2</v>
      </c>
      <c r="N5690">
        <v>0.37386639999999999</v>
      </c>
      <c r="O5690">
        <v>0.79626540000000001</v>
      </c>
      <c r="P5690">
        <v>16.08222</v>
      </c>
      <c r="Q5690">
        <v>50.396957</v>
      </c>
      <c r="R5690">
        <v>2</v>
      </c>
      <c r="S5690" s="81">
        <v>36200</v>
      </c>
    </row>
    <row r="5691" spans="1:19" x14ac:dyDescent="0.2">
      <c r="A5691" t="s">
        <v>76</v>
      </c>
      <c r="B5691" t="s">
        <v>38</v>
      </c>
      <c r="C5691" t="s">
        <v>45</v>
      </c>
      <c r="D5691" t="s">
        <v>7</v>
      </c>
      <c r="E5691">
        <v>2014</v>
      </c>
      <c r="F5691">
        <v>1</v>
      </c>
      <c r="G5691">
        <v>67.108670000000004</v>
      </c>
      <c r="H5691">
        <v>67.108670000000004</v>
      </c>
      <c r="I5691">
        <v>46.573599999999999</v>
      </c>
      <c r="J5691">
        <v>0.55434419999999995</v>
      </c>
      <c r="K5691">
        <v>-0.71042070000000002</v>
      </c>
      <c r="L5691">
        <v>-0.29069840000000002</v>
      </c>
      <c r="M5691">
        <v>0</v>
      </c>
      <c r="N5691">
        <v>0.29069840000000002</v>
      </c>
      <c r="O5691">
        <v>0.71042070000000002</v>
      </c>
      <c r="P5691">
        <v>16.193528000000001</v>
      </c>
      <c r="Q5691">
        <v>50.419925999999997</v>
      </c>
      <c r="R5691">
        <v>3</v>
      </c>
      <c r="S5691" s="81">
        <v>31857</v>
      </c>
    </row>
    <row r="5692" spans="1:19" x14ac:dyDescent="0.2">
      <c r="A5692" t="s">
        <v>76</v>
      </c>
      <c r="B5692" t="s">
        <v>38</v>
      </c>
      <c r="C5692" t="s">
        <v>45</v>
      </c>
      <c r="D5692" t="s">
        <v>7</v>
      </c>
      <c r="E5692">
        <v>2014</v>
      </c>
      <c r="F5692">
        <v>2</v>
      </c>
      <c r="G5692">
        <v>66.524320000000003</v>
      </c>
      <c r="H5692">
        <v>66.524320000000003</v>
      </c>
      <c r="I5692">
        <v>45.259</v>
      </c>
      <c r="J5692">
        <v>0.55359389999999997</v>
      </c>
      <c r="K5692">
        <v>-0.70945919999999996</v>
      </c>
      <c r="L5692">
        <v>-0.29030489999999998</v>
      </c>
      <c r="M5692">
        <v>0</v>
      </c>
      <c r="N5692">
        <v>0.29030489999999998</v>
      </c>
      <c r="O5692">
        <v>0.70945919999999996</v>
      </c>
      <c r="P5692">
        <v>16.193528000000001</v>
      </c>
      <c r="Q5692">
        <v>50.419925999999997</v>
      </c>
      <c r="R5692">
        <v>3</v>
      </c>
      <c r="S5692" s="81">
        <v>31857</v>
      </c>
    </row>
    <row r="5693" spans="1:19" x14ac:dyDescent="0.2">
      <c r="A5693" t="s">
        <v>76</v>
      </c>
      <c r="B5693" t="s">
        <v>38</v>
      </c>
      <c r="C5693" t="s">
        <v>45</v>
      </c>
      <c r="D5693" t="s">
        <v>7</v>
      </c>
      <c r="E5693">
        <v>2014</v>
      </c>
      <c r="F5693">
        <v>3</v>
      </c>
      <c r="G5693">
        <v>66.685770000000005</v>
      </c>
      <c r="H5693">
        <v>66.685770000000005</v>
      </c>
      <c r="I5693">
        <v>44.279600000000002</v>
      </c>
      <c r="J5693">
        <v>0.55349349999999997</v>
      </c>
      <c r="K5693">
        <v>-0.70933040000000003</v>
      </c>
      <c r="L5693">
        <v>-0.29025230000000002</v>
      </c>
      <c r="M5693">
        <v>0</v>
      </c>
      <c r="N5693">
        <v>0.29025230000000002</v>
      </c>
      <c r="O5693">
        <v>0.70933040000000003</v>
      </c>
      <c r="P5693">
        <v>16.193528000000001</v>
      </c>
      <c r="Q5693">
        <v>50.419925999999997</v>
      </c>
      <c r="R5693">
        <v>3</v>
      </c>
      <c r="S5693" s="81">
        <v>31857</v>
      </c>
    </row>
    <row r="5694" spans="1:19" x14ac:dyDescent="0.2">
      <c r="A5694" t="s">
        <v>76</v>
      </c>
      <c r="B5694" t="s">
        <v>38</v>
      </c>
      <c r="C5694" t="s">
        <v>45</v>
      </c>
      <c r="D5694" t="s">
        <v>7</v>
      </c>
      <c r="E5694">
        <v>2014</v>
      </c>
      <c r="F5694">
        <v>4</v>
      </c>
      <c r="G5694">
        <v>68.869</v>
      </c>
      <c r="H5694">
        <v>68.869</v>
      </c>
      <c r="I5694">
        <v>43.241599999999998</v>
      </c>
      <c r="J5694">
        <v>0.55344450000000001</v>
      </c>
      <c r="K5694">
        <v>-0.70926769999999995</v>
      </c>
      <c r="L5694">
        <v>-0.2902266</v>
      </c>
      <c r="M5694">
        <v>0</v>
      </c>
      <c r="N5694">
        <v>0.2902266</v>
      </c>
      <c r="O5694">
        <v>0.70926769999999995</v>
      </c>
      <c r="P5694">
        <v>16.193528000000001</v>
      </c>
      <c r="Q5694">
        <v>50.419925999999997</v>
      </c>
      <c r="R5694">
        <v>3</v>
      </c>
      <c r="S5694" s="81">
        <v>31857</v>
      </c>
    </row>
    <row r="5695" spans="1:19" x14ac:dyDescent="0.2">
      <c r="A5695" t="s">
        <v>76</v>
      </c>
      <c r="B5695" t="s">
        <v>38</v>
      </c>
      <c r="C5695" t="s">
        <v>45</v>
      </c>
      <c r="D5695" t="s">
        <v>7</v>
      </c>
      <c r="E5695">
        <v>2014</v>
      </c>
      <c r="F5695">
        <v>5</v>
      </c>
      <c r="G5695">
        <v>69.869540000000001</v>
      </c>
      <c r="H5695">
        <v>69.869540000000001</v>
      </c>
      <c r="I5695">
        <v>43.236699999999999</v>
      </c>
      <c r="J5695">
        <v>0.55315020000000004</v>
      </c>
      <c r="K5695">
        <v>-0.70889049999999998</v>
      </c>
      <c r="L5695">
        <v>-0.2900722</v>
      </c>
      <c r="M5695">
        <v>0</v>
      </c>
      <c r="N5695">
        <v>0.2900722</v>
      </c>
      <c r="O5695">
        <v>0.70889049999999998</v>
      </c>
      <c r="P5695">
        <v>16.193528000000001</v>
      </c>
      <c r="Q5695">
        <v>50.419925999999997</v>
      </c>
      <c r="R5695">
        <v>3</v>
      </c>
      <c r="S5695" s="81">
        <v>31857</v>
      </c>
    </row>
    <row r="5696" spans="1:19" x14ac:dyDescent="0.2">
      <c r="A5696" t="s">
        <v>76</v>
      </c>
      <c r="B5696" t="s">
        <v>38</v>
      </c>
      <c r="C5696" t="s">
        <v>45</v>
      </c>
      <c r="D5696" t="s">
        <v>7</v>
      </c>
      <c r="E5696">
        <v>2014</v>
      </c>
      <c r="F5696">
        <v>6</v>
      </c>
      <c r="G5696">
        <v>76.689949999999996</v>
      </c>
      <c r="H5696">
        <v>76.689949999999996</v>
      </c>
      <c r="I5696">
        <v>43.050400000000003</v>
      </c>
      <c r="J5696">
        <v>0.55498440000000004</v>
      </c>
      <c r="K5696">
        <v>-0.71124109999999996</v>
      </c>
      <c r="L5696">
        <v>-0.29103410000000002</v>
      </c>
      <c r="M5696">
        <v>0</v>
      </c>
      <c r="N5696">
        <v>0.29103410000000002</v>
      </c>
      <c r="O5696">
        <v>0.71124109999999996</v>
      </c>
      <c r="P5696">
        <v>16.193528000000001</v>
      </c>
      <c r="Q5696">
        <v>50.419925999999997</v>
      </c>
      <c r="R5696">
        <v>3</v>
      </c>
      <c r="S5696" s="81">
        <v>31857</v>
      </c>
    </row>
    <row r="5697" spans="1:19" x14ac:dyDescent="0.2">
      <c r="A5697" t="s">
        <v>76</v>
      </c>
      <c r="B5697" t="s">
        <v>38</v>
      </c>
      <c r="C5697" t="s">
        <v>45</v>
      </c>
      <c r="D5697" t="s">
        <v>7</v>
      </c>
      <c r="E5697">
        <v>2014</v>
      </c>
      <c r="F5697">
        <v>7</v>
      </c>
      <c r="G5697">
        <v>86.898660000000007</v>
      </c>
      <c r="H5697">
        <v>86.898660000000007</v>
      </c>
      <c r="I5697">
        <v>42.676600000000001</v>
      </c>
      <c r="J5697">
        <v>0.57009460000000001</v>
      </c>
      <c r="K5697">
        <v>-0.73060559999999997</v>
      </c>
      <c r="L5697">
        <v>-0.2989579</v>
      </c>
      <c r="M5697">
        <v>0</v>
      </c>
      <c r="N5697">
        <v>0.2989579</v>
      </c>
      <c r="O5697">
        <v>0.73060559999999997</v>
      </c>
      <c r="P5697">
        <v>16.193528000000001</v>
      </c>
      <c r="Q5697">
        <v>50.419925999999997</v>
      </c>
      <c r="R5697">
        <v>3</v>
      </c>
      <c r="S5697" s="81">
        <v>31857</v>
      </c>
    </row>
    <row r="5698" spans="1:19" x14ac:dyDescent="0.2">
      <c r="A5698" t="s">
        <v>76</v>
      </c>
      <c r="B5698" t="s">
        <v>38</v>
      </c>
      <c r="C5698" t="s">
        <v>45</v>
      </c>
      <c r="D5698" t="s">
        <v>7</v>
      </c>
      <c r="E5698">
        <v>2014</v>
      </c>
      <c r="F5698">
        <v>8</v>
      </c>
      <c r="G5698">
        <v>86.577629999999999</v>
      </c>
      <c r="H5698">
        <v>86.577629999999999</v>
      </c>
      <c r="I5698">
        <v>43.566600000000001</v>
      </c>
      <c r="J5698">
        <v>0.58074800000000004</v>
      </c>
      <c r="K5698">
        <v>-0.74425850000000005</v>
      </c>
      <c r="L5698">
        <v>-0.3045445</v>
      </c>
      <c r="M5698">
        <v>0</v>
      </c>
      <c r="N5698">
        <v>0.3045445</v>
      </c>
      <c r="O5698">
        <v>0.74425850000000005</v>
      </c>
      <c r="P5698">
        <v>16.193528000000001</v>
      </c>
      <c r="Q5698">
        <v>50.419925999999997</v>
      </c>
      <c r="R5698">
        <v>3</v>
      </c>
      <c r="S5698" s="81">
        <v>31857</v>
      </c>
    </row>
    <row r="5699" spans="1:19" x14ac:dyDescent="0.2">
      <c r="A5699" t="s">
        <v>76</v>
      </c>
      <c r="B5699" t="s">
        <v>38</v>
      </c>
      <c r="C5699" t="s">
        <v>45</v>
      </c>
      <c r="D5699" t="s">
        <v>7</v>
      </c>
      <c r="E5699">
        <v>2014</v>
      </c>
      <c r="F5699">
        <v>9</v>
      </c>
      <c r="G5699">
        <v>92.394239999999996</v>
      </c>
      <c r="H5699">
        <v>92.394239999999996</v>
      </c>
      <c r="I5699">
        <v>45.166400000000003</v>
      </c>
      <c r="J5699">
        <v>0.58863509999999997</v>
      </c>
      <c r="K5699">
        <v>-0.75436619999999999</v>
      </c>
      <c r="L5699">
        <v>-0.30868050000000002</v>
      </c>
      <c r="M5699">
        <v>0</v>
      </c>
      <c r="N5699">
        <v>0.30868050000000002</v>
      </c>
      <c r="O5699">
        <v>0.75436619999999999</v>
      </c>
      <c r="P5699">
        <v>16.193528000000001</v>
      </c>
      <c r="Q5699">
        <v>50.419925999999997</v>
      </c>
      <c r="R5699">
        <v>3</v>
      </c>
      <c r="S5699" s="81">
        <v>31857</v>
      </c>
    </row>
    <row r="5700" spans="1:19" x14ac:dyDescent="0.2">
      <c r="A5700" t="s">
        <v>76</v>
      </c>
      <c r="B5700" t="s">
        <v>38</v>
      </c>
      <c r="C5700" t="s">
        <v>45</v>
      </c>
      <c r="D5700" t="s">
        <v>7</v>
      </c>
      <c r="E5700">
        <v>2014</v>
      </c>
      <c r="F5700">
        <v>10</v>
      </c>
      <c r="G5700">
        <v>93.307789999999997</v>
      </c>
      <c r="H5700">
        <v>93.307789999999997</v>
      </c>
      <c r="I5700">
        <v>46.241199999999999</v>
      </c>
      <c r="J5700">
        <v>0.59083379999999996</v>
      </c>
      <c r="K5700">
        <v>-0.75718399999999997</v>
      </c>
      <c r="L5700">
        <v>-0.30983359999999999</v>
      </c>
      <c r="M5700">
        <v>0</v>
      </c>
      <c r="N5700">
        <v>0.30983359999999999</v>
      </c>
      <c r="O5700">
        <v>0.75718399999999997</v>
      </c>
      <c r="P5700">
        <v>16.193528000000001</v>
      </c>
      <c r="Q5700">
        <v>50.419925999999997</v>
      </c>
      <c r="R5700">
        <v>3</v>
      </c>
      <c r="S5700" s="81">
        <v>31857</v>
      </c>
    </row>
    <row r="5701" spans="1:19" x14ac:dyDescent="0.2">
      <c r="A5701" t="s">
        <v>76</v>
      </c>
      <c r="B5701" t="s">
        <v>38</v>
      </c>
      <c r="C5701" t="s">
        <v>45</v>
      </c>
      <c r="D5701" t="s">
        <v>7</v>
      </c>
      <c r="E5701">
        <v>2014</v>
      </c>
      <c r="F5701">
        <v>11</v>
      </c>
      <c r="G5701">
        <v>93.338440000000006</v>
      </c>
      <c r="H5701">
        <v>93.338440000000006</v>
      </c>
      <c r="I5701">
        <v>48.2102</v>
      </c>
      <c r="J5701">
        <v>0.59219909999999998</v>
      </c>
      <c r="K5701">
        <v>-0.75893370000000004</v>
      </c>
      <c r="L5701">
        <v>-0.31054949999999998</v>
      </c>
      <c r="M5701">
        <v>0</v>
      </c>
      <c r="N5701">
        <v>0.31054949999999998</v>
      </c>
      <c r="O5701">
        <v>0.75893370000000004</v>
      </c>
      <c r="P5701">
        <v>16.193528000000001</v>
      </c>
      <c r="Q5701">
        <v>50.419925999999997</v>
      </c>
      <c r="R5701">
        <v>3</v>
      </c>
      <c r="S5701" s="81">
        <v>31857</v>
      </c>
    </row>
    <row r="5702" spans="1:19" x14ac:dyDescent="0.2">
      <c r="A5702" t="s">
        <v>76</v>
      </c>
      <c r="B5702" t="s">
        <v>38</v>
      </c>
      <c r="C5702" t="s">
        <v>45</v>
      </c>
      <c r="D5702" t="s">
        <v>7</v>
      </c>
      <c r="E5702">
        <v>2014</v>
      </c>
      <c r="F5702">
        <v>12</v>
      </c>
      <c r="G5702">
        <v>92.109179999999995</v>
      </c>
      <c r="H5702">
        <v>92.109179999999995</v>
      </c>
      <c r="I5702">
        <v>48.292499999999997</v>
      </c>
      <c r="J5702">
        <v>0.59432010000000002</v>
      </c>
      <c r="K5702">
        <v>-0.76165190000000005</v>
      </c>
      <c r="L5702">
        <v>-0.31166179999999999</v>
      </c>
      <c r="M5702">
        <v>0</v>
      </c>
      <c r="N5702">
        <v>0.31166179999999999</v>
      </c>
      <c r="O5702">
        <v>0.76165190000000005</v>
      </c>
      <c r="P5702">
        <v>16.193528000000001</v>
      </c>
      <c r="Q5702">
        <v>50.419925999999997</v>
      </c>
      <c r="R5702">
        <v>3</v>
      </c>
      <c r="S5702" s="81">
        <v>31857</v>
      </c>
    </row>
    <row r="5703" spans="1:19" x14ac:dyDescent="0.2">
      <c r="A5703" t="s">
        <v>76</v>
      </c>
      <c r="B5703" t="s">
        <v>38</v>
      </c>
      <c r="C5703" t="s">
        <v>45</v>
      </c>
      <c r="D5703" t="s">
        <v>7</v>
      </c>
      <c r="E5703">
        <v>2014</v>
      </c>
      <c r="F5703">
        <v>13</v>
      </c>
      <c r="G5703">
        <v>90.386129999999994</v>
      </c>
      <c r="H5703">
        <v>90.386129999999994</v>
      </c>
      <c r="I5703">
        <v>49.832099999999997</v>
      </c>
      <c r="J5703">
        <v>0.59403280000000003</v>
      </c>
      <c r="K5703">
        <v>-0.76128370000000001</v>
      </c>
      <c r="L5703">
        <v>-0.31151109999999999</v>
      </c>
      <c r="M5703">
        <v>0</v>
      </c>
      <c r="N5703">
        <v>0.31151109999999999</v>
      </c>
      <c r="O5703">
        <v>0.76128370000000001</v>
      </c>
      <c r="P5703">
        <v>16.193528000000001</v>
      </c>
      <c r="Q5703">
        <v>50.419925999999997</v>
      </c>
      <c r="R5703">
        <v>3</v>
      </c>
      <c r="S5703" s="81">
        <v>31857</v>
      </c>
    </row>
    <row r="5704" spans="1:19" x14ac:dyDescent="0.2">
      <c r="A5704" t="s">
        <v>76</v>
      </c>
      <c r="B5704" t="s">
        <v>38</v>
      </c>
      <c r="C5704" t="s">
        <v>45</v>
      </c>
      <c r="D5704" t="s">
        <v>7</v>
      </c>
      <c r="E5704">
        <v>2014</v>
      </c>
      <c r="F5704">
        <v>14</v>
      </c>
      <c r="G5704">
        <v>88.385589999999993</v>
      </c>
      <c r="H5704">
        <v>88.385589999999993</v>
      </c>
      <c r="I5704">
        <v>49.351999999999997</v>
      </c>
      <c r="J5704">
        <v>0.59843159999999995</v>
      </c>
      <c r="K5704">
        <v>-0.76692099999999996</v>
      </c>
      <c r="L5704">
        <v>-0.31381789999999998</v>
      </c>
      <c r="M5704">
        <v>0</v>
      </c>
      <c r="N5704">
        <v>0.31381789999999998</v>
      </c>
      <c r="O5704">
        <v>0.76692099999999996</v>
      </c>
      <c r="P5704">
        <v>16.193528000000001</v>
      </c>
      <c r="Q5704">
        <v>50.419925999999997</v>
      </c>
      <c r="R5704">
        <v>3</v>
      </c>
      <c r="S5704" s="81">
        <v>31857</v>
      </c>
    </row>
    <row r="5705" spans="1:19" x14ac:dyDescent="0.2">
      <c r="A5705" t="s">
        <v>76</v>
      </c>
      <c r="B5705" t="s">
        <v>38</v>
      </c>
      <c r="C5705" t="s">
        <v>45</v>
      </c>
      <c r="D5705" t="s">
        <v>7</v>
      </c>
      <c r="E5705">
        <v>2014</v>
      </c>
      <c r="F5705">
        <v>15</v>
      </c>
      <c r="G5705">
        <v>85.479259999999996</v>
      </c>
      <c r="H5705">
        <v>88.377979999999994</v>
      </c>
      <c r="I5705">
        <v>49.962000000000003</v>
      </c>
      <c r="J5705">
        <v>0.59946739999999998</v>
      </c>
      <c r="K5705">
        <v>-3.6669679999999998</v>
      </c>
      <c r="L5705">
        <v>-3.2130809999999999</v>
      </c>
      <c r="M5705">
        <v>-2.89872</v>
      </c>
      <c r="N5705">
        <v>-2.5843590000000001</v>
      </c>
      <c r="O5705">
        <v>-2.130471</v>
      </c>
      <c r="P5705">
        <v>16.193528000000001</v>
      </c>
      <c r="Q5705">
        <v>50.419925999999997</v>
      </c>
      <c r="R5705">
        <v>3</v>
      </c>
      <c r="S5705" s="81">
        <v>31857</v>
      </c>
    </row>
    <row r="5706" spans="1:19" x14ac:dyDescent="0.2">
      <c r="A5706" t="s">
        <v>76</v>
      </c>
      <c r="B5706" t="s">
        <v>38</v>
      </c>
      <c r="C5706" t="s">
        <v>45</v>
      </c>
      <c r="D5706" t="s">
        <v>7</v>
      </c>
      <c r="E5706">
        <v>2014</v>
      </c>
      <c r="F5706">
        <v>16</v>
      </c>
      <c r="G5706">
        <v>84.12003</v>
      </c>
      <c r="H5706">
        <v>84.658379999999994</v>
      </c>
      <c r="I5706">
        <v>50.347200000000001</v>
      </c>
      <c r="J5706">
        <v>0.59123190000000003</v>
      </c>
      <c r="K5706">
        <v>-1.2960469999999999</v>
      </c>
      <c r="L5706">
        <v>-0.84839529999999996</v>
      </c>
      <c r="M5706">
        <v>-0.53835299999999997</v>
      </c>
      <c r="N5706">
        <v>-0.22831070000000001</v>
      </c>
      <c r="O5706">
        <v>0.21934119999999999</v>
      </c>
      <c r="P5706">
        <v>16.193528000000001</v>
      </c>
      <c r="Q5706">
        <v>50.419925999999997</v>
      </c>
      <c r="R5706">
        <v>3</v>
      </c>
      <c r="S5706" s="81">
        <v>31857</v>
      </c>
    </row>
    <row r="5707" spans="1:19" x14ac:dyDescent="0.2">
      <c r="A5707" t="s">
        <v>76</v>
      </c>
      <c r="B5707" t="s">
        <v>38</v>
      </c>
      <c r="C5707" t="s">
        <v>45</v>
      </c>
      <c r="D5707" t="s">
        <v>7</v>
      </c>
      <c r="E5707">
        <v>2014</v>
      </c>
      <c r="F5707">
        <v>17</v>
      </c>
      <c r="G5707">
        <v>81.544250000000005</v>
      </c>
      <c r="H5707">
        <v>77.594769999999997</v>
      </c>
      <c r="I5707">
        <v>48.362400000000001</v>
      </c>
      <c r="J5707">
        <v>0.5839164</v>
      </c>
      <c r="K5707">
        <v>3.2011590000000001</v>
      </c>
      <c r="L5707">
        <v>3.6432720000000001</v>
      </c>
      <c r="M5707">
        <v>3.949478</v>
      </c>
      <c r="N5707">
        <v>4.2556839999999996</v>
      </c>
      <c r="O5707">
        <v>4.6977969999999996</v>
      </c>
      <c r="P5707">
        <v>16.193528000000001</v>
      </c>
      <c r="Q5707">
        <v>50.419925999999997</v>
      </c>
      <c r="R5707">
        <v>3</v>
      </c>
      <c r="S5707" s="81">
        <v>31857</v>
      </c>
    </row>
    <row r="5708" spans="1:19" x14ac:dyDescent="0.2">
      <c r="A5708" t="s">
        <v>76</v>
      </c>
      <c r="B5708" t="s">
        <v>38</v>
      </c>
      <c r="C5708" t="s">
        <v>45</v>
      </c>
      <c r="D5708" t="s">
        <v>7</v>
      </c>
      <c r="E5708">
        <v>2014</v>
      </c>
      <c r="F5708">
        <v>18</v>
      </c>
      <c r="G5708">
        <v>82.691180000000003</v>
      </c>
      <c r="H5708">
        <v>78.0929</v>
      </c>
      <c r="I5708">
        <v>46.699800000000003</v>
      </c>
      <c r="J5708">
        <v>0.5626234</v>
      </c>
      <c r="K5708">
        <v>3.8772509999999998</v>
      </c>
      <c r="L5708">
        <v>4.303242</v>
      </c>
      <c r="M5708">
        <v>4.5982820000000002</v>
      </c>
      <c r="N5708">
        <v>4.8933220000000004</v>
      </c>
      <c r="O5708">
        <v>5.3193130000000002</v>
      </c>
      <c r="P5708">
        <v>16.193528000000001</v>
      </c>
      <c r="Q5708">
        <v>50.419925999999997</v>
      </c>
      <c r="R5708">
        <v>3</v>
      </c>
      <c r="S5708" s="81">
        <v>31857</v>
      </c>
    </row>
    <row r="5709" spans="1:19" x14ac:dyDescent="0.2">
      <c r="A5709" t="s">
        <v>76</v>
      </c>
      <c r="B5709" t="s">
        <v>38</v>
      </c>
      <c r="C5709" t="s">
        <v>45</v>
      </c>
      <c r="D5709" t="s">
        <v>7</v>
      </c>
      <c r="E5709">
        <v>2014</v>
      </c>
      <c r="F5709">
        <v>19</v>
      </c>
      <c r="G5709">
        <v>86.836370000000002</v>
      </c>
      <c r="H5709">
        <v>76.780540000000002</v>
      </c>
      <c r="I5709">
        <v>45.104500000000002</v>
      </c>
      <c r="J5709">
        <v>0.55854570000000003</v>
      </c>
      <c r="K5709">
        <v>9.3400269999999992</v>
      </c>
      <c r="L5709">
        <v>9.7629300000000008</v>
      </c>
      <c r="M5709">
        <v>10.05583</v>
      </c>
      <c r="N5709">
        <v>10.34873</v>
      </c>
      <c r="O5709">
        <v>10.77164</v>
      </c>
      <c r="P5709">
        <v>16.193528000000001</v>
      </c>
      <c r="Q5709">
        <v>50.419925999999997</v>
      </c>
      <c r="R5709">
        <v>3</v>
      </c>
      <c r="S5709" s="81">
        <v>31857</v>
      </c>
    </row>
    <row r="5710" spans="1:19" x14ac:dyDescent="0.2">
      <c r="A5710" t="s">
        <v>76</v>
      </c>
      <c r="B5710" t="s">
        <v>38</v>
      </c>
      <c r="C5710" t="s">
        <v>45</v>
      </c>
      <c r="D5710" t="s">
        <v>7</v>
      </c>
      <c r="E5710">
        <v>2014</v>
      </c>
      <c r="F5710">
        <v>20</v>
      </c>
      <c r="G5710">
        <v>88.296019999999999</v>
      </c>
      <c r="H5710">
        <v>76.405270000000002</v>
      </c>
      <c r="I5710">
        <v>44.177</v>
      </c>
      <c r="J5710">
        <v>0.55557789999999996</v>
      </c>
      <c r="K5710">
        <v>11.178750000000001</v>
      </c>
      <c r="L5710">
        <v>11.599399999999999</v>
      </c>
      <c r="M5710">
        <v>11.890750000000001</v>
      </c>
      <c r="N5710">
        <v>12.182090000000001</v>
      </c>
      <c r="O5710">
        <v>12.60275</v>
      </c>
      <c r="P5710">
        <v>16.193528000000001</v>
      </c>
      <c r="Q5710">
        <v>50.419925999999997</v>
      </c>
      <c r="R5710">
        <v>3</v>
      </c>
      <c r="S5710" s="81">
        <v>31857</v>
      </c>
    </row>
    <row r="5711" spans="1:19" x14ac:dyDescent="0.2">
      <c r="A5711" t="s">
        <v>76</v>
      </c>
      <c r="B5711" t="s">
        <v>38</v>
      </c>
      <c r="C5711" t="s">
        <v>45</v>
      </c>
      <c r="D5711" t="s">
        <v>7</v>
      </c>
      <c r="E5711">
        <v>2014</v>
      </c>
      <c r="F5711">
        <v>21</v>
      </c>
      <c r="G5711">
        <v>83.510080000000002</v>
      </c>
      <c r="H5711">
        <v>73.069659999999999</v>
      </c>
      <c r="I5711">
        <v>43.250100000000003</v>
      </c>
      <c r="J5711">
        <v>0.55384630000000001</v>
      </c>
      <c r="K5711">
        <v>9.7306319999999999</v>
      </c>
      <c r="L5711">
        <v>10.149979999999999</v>
      </c>
      <c r="M5711">
        <v>10.44041</v>
      </c>
      <c r="N5711">
        <v>10.73085</v>
      </c>
      <c r="O5711">
        <v>11.1502</v>
      </c>
      <c r="P5711">
        <v>16.193528000000001</v>
      </c>
      <c r="Q5711">
        <v>50.419925999999997</v>
      </c>
      <c r="R5711">
        <v>3</v>
      </c>
      <c r="S5711" s="81">
        <v>31857</v>
      </c>
    </row>
    <row r="5712" spans="1:19" x14ac:dyDescent="0.2">
      <c r="A5712" t="s">
        <v>76</v>
      </c>
      <c r="B5712" t="s">
        <v>38</v>
      </c>
      <c r="C5712" t="s">
        <v>45</v>
      </c>
      <c r="D5712" t="s">
        <v>7</v>
      </c>
      <c r="E5712">
        <v>2014</v>
      </c>
      <c r="F5712">
        <v>22</v>
      </c>
      <c r="G5712">
        <v>74.182839999999999</v>
      </c>
      <c r="H5712">
        <v>73.813329999999993</v>
      </c>
      <c r="I5712">
        <v>42.296700000000001</v>
      </c>
      <c r="J5712">
        <v>0.55494589999999999</v>
      </c>
      <c r="K5712">
        <v>-0.34168500000000002</v>
      </c>
      <c r="L5712">
        <v>7.8492900000000004E-2</v>
      </c>
      <c r="M5712">
        <v>0.36950680000000002</v>
      </c>
      <c r="N5712">
        <v>0.66052080000000002</v>
      </c>
      <c r="O5712">
        <v>1.0806990000000001</v>
      </c>
      <c r="P5712">
        <v>16.193528000000001</v>
      </c>
      <c r="Q5712">
        <v>50.419925999999997</v>
      </c>
      <c r="R5712">
        <v>3</v>
      </c>
      <c r="S5712" s="81">
        <v>31857</v>
      </c>
    </row>
    <row r="5713" spans="1:19" x14ac:dyDescent="0.2">
      <c r="A5713" t="s">
        <v>76</v>
      </c>
      <c r="B5713" t="s">
        <v>38</v>
      </c>
      <c r="C5713" t="s">
        <v>45</v>
      </c>
      <c r="D5713" t="s">
        <v>7</v>
      </c>
      <c r="E5713">
        <v>2014</v>
      </c>
      <c r="F5713">
        <v>23</v>
      </c>
      <c r="G5713">
        <v>69.529480000000007</v>
      </c>
      <c r="H5713">
        <v>66.579149999999998</v>
      </c>
      <c r="I5713">
        <v>41.636299999999999</v>
      </c>
      <c r="J5713">
        <v>0.5553979</v>
      </c>
      <c r="K5713">
        <v>2.2385619999999999</v>
      </c>
      <c r="L5713">
        <v>2.6590820000000002</v>
      </c>
      <c r="M5713">
        <v>2.9503330000000001</v>
      </c>
      <c r="N5713">
        <v>3.241584</v>
      </c>
      <c r="O5713">
        <v>3.6621039999999998</v>
      </c>
      <c r="P5713">
        <v>16.193528000000001</v>
      </c>
      <c r="Q5713">
        <v>50.419925999999997</v>
      </c>
      <c r="R5713">
        <v>3</v>
      </c>
      <c r="S5713" s="81">
        <v>31857</v>
      </c>
    </row>
    <row r="5714" spans="1:19" x14ac:dyDescent="0.2">
      <c r="A5714" t="s">
        <v>76</v>
      </c>
      <c r="B5714" t="s">
        <v>38</v>
      </c>
      <c r="C5714" t="s">
        <v>45</v>
      </c>
      <c r="D5714" t="s">
        <v>7</v>
      </c>
      <c r="E5714">
        <v>2014</v>
      </c>
      <c r="F5714">
        <v>24</v>
      </c>
      <c r="G5714">
        <v>68.129940000000005</v>
      </c>
      <c r="H5714">
        <v>66.970690000000005</v>
      </c>
      <c r="I5714">
        <v>40.747900000000001</v>
      </c>
      <c r="J5714">
        <v>0.55452820000000003</v>
      </c>
      <c r="K5714">
        <v>0.44859949999999998</v>
      </c>
      <c r="L5714">
        <v>0.86846109999999999</v>
      </c>
      <c r="M5714">
        <v>1.1592560000000001</v>
      </c>
      <c r="N5714">
        <v>1.450051</v>
      </c>
      <c r="O5714">
        <v>1.869912</v>
      </c>
      <c r="P5714">
        <v>16.193528000000001</v>
      </c>
      <c r="Q5714">
        <v>50.419925999999997</v>
      </c>
      <c r="R5714">
        <v>3</v>
      </c>
      <c r="S5714" s="81">
        <v>31857</v>
      </c>
    </row>
    <row r="5715" spans="1:19" x14ac:dyDescent="0.2">
      <c r="A5715" t="s">
        <v>76</v>
      </c>
      <c r="B5715" t="s">
        <v>38</v>
      </c>
      <c r="C5715" t="s">
        <v>45</v>
      </c>
      <c r="D5715" t="s">
        <v>8</v>
      </c>
      <c r="E5715">
        <v>2014</v>
      </c>
      <c r="F5715">
        <v>1</v>
      </c>
      <c r="G5715">
        <v>69.400630000000007</v>
      </c>
      <c r="H5715">
        <v>69.400630000000007</v>
      </c>
      <c r="I5715">
        <v>56.263399999999997</v>
      </c>
      <c r="J5715">
        <v>0.55068090000000003</v>
      </c>
      <c r="K5715">
        <v>-0.70572599999999996</v>
      </c>
      <c r="L5715">
        <v>-0.28877740000000002</v>
      </c>
      <c r="M5715">
        <v>0</v>
      </c>
      <c r="N5715">
        <v>0.28877740000000002</v>
      </c>
      <c r="O5715">
        <v>0.70572599999999996</v>
      </c>
      <c r="P5715">
        <v>16.304836000000002</v>
      </c>
      <c r="Q5715">
        <v>50.442580999999997</v>
      </c>
      <c r="R5715">
        <v>4</v>
      </c>
      <c r="S5715" s="81">
        <v>39199</v>
      </c>
    </row>
    <row r="5716" spans="1:19" x14ac:dyDescent="0.2">
      <c r="A5716" t="s">
        <v>76</v>
      </c>
      <c r="B5716" t="s">
        <v>38</v>
      </c>
      <c r="C5716" t="s">
        <v>45</v>
      </c>
      <c r="D5716" t="s">
        <v>8</v>
      </c>
      <c r="E5716">
        <v>2014</v>
      </c>
      <c r="F5716">
        <v>2</v>
      </c>
      <c r="G5716">
        <v>68.593649999999997</v>
      </c>
      <c r="H5716">
        <v>68.593649999999997</v>
      </c>
      <c r="I5716">
        <v>55.03</v>
      </c>
      <c r="J5716">
        <v>0.55024320000000004</v>
      </c>
      <c r="K5716">
        <v>-0.70516500000000004</v>
      </c>
      <c r="L5716">
        <v>-0.28854780000000002</v>
      </c>
      <c r="M5716">
        <v>0</v>
      </c>
      <c r="N5716">
        <v>0.28854780000000002</v>
      </c>
      <c r="O5716">
        <v>0.70516500000000004</v>
      </c>
      <c r="P5716">
        <v>16.304836000000002</v>
      </c>
      <c r="Q5716">
        <v>50.442580999999997</v>
      </c>
      <c r="R5716">
        <v>4</v>
      </c>
      <c r="S5716" s="81">
        <v>39199</v>
      </c>
    </row>
    <row r="5717" spans="1:19" x14ac:dyDescent="0.2">
      <c r="A5717" t="s">
        <v>76</v>
      </c>
      <c r="B5717" t="s">
        <v>38</v>
      </c>
      <c r="C5717" t="s">
        <v>45</v>
      </c>
      <c r="D5717" t="s">
        <v>8</v>
      </c>
      <c r="E5717">
        <v>2014</v>
      </c>
      <c r="F5717">
        <v>3</v>
      </c>
      <c r="G5717">
        <v>69.63306</v>
      </c>
      <c r="H5717">
        <v>69.63306</v>
      </c>
      <c r="I5717">
        <v>54.213099999999997</v>
      </c>
      <c r="J5717">
        <v>0.54926169999999996</v>
      </c>
      <c r="K5717">
        <v>-0.70390719999999996</v>
      </c>
      <c r="L5717">
        <v>-0.28803309999999999</v>
      </c>
      <c r="M5717">
        <v>0</v>
      </c>
      <c r="N5717">
        <v>0.28803309999999999</v>
      </c>
      <c r="O5717">
        <v>0.70390719999999996</v>
      </c>
      <c r="P5717">
        <v>16.304836000000002</v>
      </c>
      <c r="Q5717">
        <v>50.442580999999997</v>
      </c>
      <c r="R5717">
        <v>4</v>
      </c>
      <c r="S5717" s="81">
        <v>39199</v>
      </c>
    </row>
    <row r="5718" spans="1:19" x14ac:dyDescent="0.2">
      <c r="A5718" t="s">
        <v>76</v>
      </c>
      <c r="B5718" t="s">
        <v>38</v>
      </c>
      <c r="C5718" t="s">
        <v>45</v>
      </c>
      <c r="D5718" t="s">
        <v>8</v>
      </c>
      <c r="E5718">
        <v>2014</v>
      </c>
      <c r="F5718">
        <v>4</v>
      </c>
      <c r="G5718">
        <v>70.544690000000003</v>
      </c>
      <c r="H5718">
        <v>70.544690000000003</v>
      </c>
      <c r="I5718">
        <v>53.1967</v>
      </c>
      <c r="J5718">
        <v>0.548732</v>
      </c>
      <c r="K5718">
        <v>-0.70322839999999998</v>
      </c>
      <c r="L5718">
        <v>-0.28775539999999999</v>
      </c>
      <c r="M5718">
        <v>0</v>
      </c>
      <c r="N5718">
        <v>0.28775539999999999</v>
      </c>
      <c r="O5718">
        <v>0.70322839999999998</v>
      </c>
      <c r="P5718">
        <v>16.304836000000002</v>
      </c>
      <c r="Q5718">
        <v>50.442580999999997</v>
      </c>
      <c r="R5718">
        <v>4</v>
      </c>
      <c r="S5718" s="81">
        <v>39199</v>
      </c>
    </row>
    <row r="5719" spans="1:19" x14ac:dyDescent="0.2">
      <c r="A5719" t="s">
        <v>76</v>
      </c>
      <c r="B5719" t="s">
        <v>38</v>
      </c>
      <c r="C5719" t="s">
        <v>45</v>
      </c>
      <c r="D5719" t="s">
        <v>8</v>
      </c>
      <c r="E5719">
        <v>2014</v>
      </c>
      <c r="F5719">
        <v>5</v>
      </c>
      <c r="G5719">
        <v>70.879360000000005</v>
      </c>
      <c r="H5719">
        <v>70.879360000000005</v>
      </c>
      <c r="I5719">
        <v>52.6661</v>
      </c>
      <c r="J5719">
        <v>0.54917879999999997</v>
      </c>
      <c r="K5719">
        <v>-0.70380089999999995</v>
      </c>
      <c r="L5719">
        <v>-0.28798960000000001</v>
      </c>
      <c r="M5719">
        <v>0</v>
      </c>
      <c r="N5719">
        <v>0.28798960000000001</v>
      </c>
      <c r="O5719">
        <v>0.70380089999999995</v>
      </c>
      <c r="P5719">
        <v>16.304836000000002</v>
      </c>
      <c r="Q5719">
        <v>50.442580999999997</v>
      </c>
      <c r="R5719">
        <v>4</v>
      </c>
      <c r="S5719" s="81">
        <v>39199</v>
      </c>
    </row>
    <row r="5720" spans="1:19" x14ac:dyDescent="0.2">
      <c r="A5720" t="s">
        <v>76</v>
      </c>
      <c r="B5720" t="s">
        <v>38</v>
      </c>
      <c r="C5720" t="s">
        <v>45</v>
      </c>
      <c r="D5720" t="s">
        <v>8</v>
      </c>
      <c r="E5720">
        <v>2014</v>
      </c>
      <c r="F5720">
        <v>6</v>
      </c>
      <c r="G5720">
        <v>77.745379999999997</v>
      </c>
      <c r="H5720">
        <v>77.745379999999997</v>
      </c>
      <c r="I5720">
        <v>51.982900000000001</v>
      </c>
      <c r="J5720">
        <v>0.54989370000000004</v>
      </c>
      <c r="K5720">
        <v>-0.70471720000000004</v>
      </c>
      <c r="L5720">
        <v>-0.28836460000000003</v>
      </c>
      <c r="M5720">
        <v>0</v>
      </c>
      <c r="N5720">
        <v>0.28836460000000003</v>
      </c>
      <c r="O5720">
        <v>0.70471720000000004</v>
      </c>
      <c r="P5720">
        <v>16.304836000000002</v>
      </c>
      <c r="Q5720">
        <v>50.442580999999997</v>
      </c>
      <c r="R5720">
        <v>4</v>
      </c>
      <c r="S5720" s="81">
        <v>39199</v>
      </c>
    </row>
    <row r="5721" spans="1:19" x14ac:dyDescent="0.2">
      <c r="A5721" t="s">
        <v>76</v>
      </c>
      <c r="B5721" t="s">
        <v>38</v>
      </c>
      <c r="C5721" t="s">
        <v>45</v>
      </c>
      <c r="D5721" t="s">
        <v>8</v>
      </c>
      <c r="E5721">
        <v>2014</v>
      </c>
      <c r="F5721">
        <v>7</v>
      </c>
      <c r="G5721">
        <v>88.426940000000002</v>
      </c>
      <c r="H5721">
        <v>88.426940000000002</v>
      </c>
      <c r="I5721">
        <v>52.247799999999998</v>
      </c>
      <c r="J5721">
        <v>0.55953649999999999</v>
      </c>
      <c r="K5721">
        <v>-0.71707480000000001</v>
      </c>
      <c r="L5721">
        <v>-0.29342119999999999</v>
      </c>
      <c r="M5721">
        <v>0</v>
      </c>
      <c r="N5721">
        <v>0.29342119999999999</v>
      </c>
      <c r="O5721">
        <v>0.71707480000000001</v>
      </c>
      <c r="P5721">
        <v>16.304836000000002</v>
      </c>
      <c r="Q5721">
        <v>50.442580999999997</v>
      </c>
      <c r="R5721">
        <v>4</v>
      </c>
      <c r="S5721" s="81">
        <v>39199</v>
      </c>
    </row>
    <row r="5722" spans="1:19" x14ac:dyDescent="0.2">
      <c r="A5722" t="s">
        <v>76</v>
      </c>
      <c r="B5722" t="s">
        <v>38</v>
      </c>
      <c r="C5722" t="s">
        <v>45</v>
      </c>
      <c r="D5722" t="s">
        <v>8</v>
      </c>
      <c r="E5722">
        <v>2014</v>
      </c>
      <c r="F5722">
        <v>8</v>
      </c>
      <c r="G5722">
        <v>91.917590000000004</v>
      </c>
      <c r="H5722">
        <v>91.917590000000004</v>
      </c>
      <c r="I5722">
        <v>55.492699999999999</v>
      </c>
      <c r="J5722">
        <v>0.56588159999999998</v>
      </c>
      <c r="K5722">
        <v>-0.72520640000000003</v>
      </c>
      <c r="L5722">
        <v>-0.29674859999999997</v>
      </c>
      <c r="M5722">
        <v>0</v>
      </c>
      <c r="N5722">
        <v>0.29674859999999997</v>
      </c>
      <c r="O5722">
        <v>0.72520640000000003</v>
      </c>
      <c r="P5722">
        <v>16.304836000000002</v>
      </c>
      <c r="Q5722">
        <v>50.442580999999997</v>
      </c>
      <c r="R5722">
        <v>4</v>
      </c>
      <c r="S5722" s="81">
        <v>39199</v>
      </c>
    </row>
    <row r="5723" spans="1:19" x14ac:dyDescent="0.2">
      <c r="A5723" t="s">
        <v>76</v>
      </c>
      <c r="B5723" t="s">
        <v>38</v>
      </c>
      <c r="C5723" t="s">
        <v>45</v>
      </c>
      <c r="D5723" t="s">
        <v>8</v>
      </c>
      <c r="E5723">
        <v>2014</v>
      </c>
      <c r="F5723">
        <v>9</v>
      </c>
      <c r="G5723">
        <v>98.681790000000007</v>
      </c>
      <c r="H5723">
        <v>98.681790000000007</v>
      </c>
      <c r="I5723">
        <v>60.3979</v>
      </c>
      <c r="J5723">
        <v>0.57253989999999999</v>
      </c>
      <c r="K5723">
        <v>-0.73373940000000004</v>
      </c>
      <c r="L5723">
        <v>-0.30024020000000001</v>
      </c>
      <c r="M5723">
        <v>0</v>
      </c>
      <c r="N5723">
        <v>0.30024020000000001</v>
      </c>
      <c r="O5723">
        <v>0.73373940000000004</v>
      </c>
      <c r="P5723">
        <v>16.304836000000002</v>
      </c>
      <c r="Q5723">
        <v>50.442580999999997</v>
      </c>
      <c r="R5723">
        <v>4</v>
      </c>
      <c r="S5723" s="81">
        <v>39199</v>
      </c>
    </row>
    <row r="5724" spans="1:19" x14ac:dyDescent="0.2">
      <c r="A5724" t="s">
        <v>76</v>
      </c>
      <c r="B5724" t="s">
        <v>38</v>
      </c>
      <c r="C5724" t="s">
        <v>45</v>
      </c>
      <c r="D5724" t="s">
        <v>8</v>
      </c>
      <c r="E5724">
        <v>2014</v>
      </c>
      <c r="F5724">
        <v>10</v>
      </c>
      <c r="G5724">
        <v>103.4175</v>
      </c>
      <c r="H5724">
        <v>103.4175</v>
      </c>
      <c r="I5724">
        <v>65.860600000000005</v>
      </c>
      <c r="J5724">
        <v>0.57532039999999995</v>
      </c>
      <c r="K5724">
        <v>-0.73730280000000004</v>
      </c>
      <c r="L5724">
        <v>-0.30169829999999997</v>
      </c>
      <c r="M5724">
        <v>0</v>
      </c>
      <c r="N5724">
        <v>0.30169829999999997</v>
      </c>
      <c r="O5724">
        <v>0.73730280000000004</v>
      </c>
      <c r="P5724">
        <v>16.304836000000002</v>
      </c>
      <c r="Q5724">
        <v>50.442580999999997</v>
      </c>
      <c r="R5724">
        <v>4</v>
      </c>
      <c r="S5724" s="81">
        <v>39199</v>
      </c>
    </row>
    <row r="5725" spans="1:19" x14ac:dyDescent="0.2">
      <c r="A5725" t="s">
        <v>76</v>
      </c>
      <c r="B5725" t="s">
        <v>38</v>
      </c>
      <c r="C5725" t="s">
        <v>45</v>
      </c>
      <c r="D5725" t="s">
        <v>8</v>
      </c>
      <c r="E5725">
        <v>2014</v>
      </c>
      <c r="F5725">
        <v>11</v>
      </c>
      <c r="G5725">
        <v>103.6888</v>
      </c>
      <c r="H5725">
        <v>103.6888</v>
      </c>
      <c r="I5725">
        <v>71.333200000000005</v>
      </c>
      <c r="J5725">
        <v>0.57916069999999997</v>
      </c>
      <c r="K5725">
        <v>-0.74222440000000001</v>
      </c>
      <c r="L5725">
        <v>-0.30371219999999999</v>
      </c>
      <c r="M5725">
        <v>0</v>
      </c>
      <c r="N5725">
        <v>0.30371219999999999</v>
      </c>
      <c r="O5725">
        <v>0.74222440000000001</v>
      </c>
      <c r="P5725">
        <v>16.304836000000002</v>
      </c>
      <c r="Q5725">
        <v>50.442580999999997</v>
      </c>
      <c r="R5725">
        <v>4</v>
      </c>
      <c r="S5725" s="81">
        <v>39199</v>
      </c>
    </row>
    <row r="5726" spans="1:19" x14ac:dyDescent="0.2">
      <c r="A5726" t="s">
        <v>76</v>
      </c>
      <c r="B5726" t="s">
        <v>38</v>
      </c>
      <c r="C5726" t="s">
        <v>45</v>
      </c>
      <c r="D5726" t="s">
        <v>8</v>
      </c>
      <c r="E5726">
        <v>2014</v>
      </c>
      <c r="F5726">
        <v>12</v>
      </c>
      <c r="G5726">
        <v>105.00749999999999</v>
      </c>
      <c r="H5726">
        <v>104.9659</v>
      </c>
      <c r="I5726">
        <v>75.248599999999996</v>
      </c>
      <c r="J5726">
        <v>0.58358659999999996</v>
      </c>
      <c r="K5726">
        <v>-0.7063237</v>
      </c>
      <c r="L5726">
        <v>-0.26446049999999999</v>
      </c>
      <c r="M5726">
        <v>4.1572600000000001E-2</v>
      </c>
      <c r="N5726">
        <v>0.34760570000000002</v>
      </c>
      <c r="O5726">
        <v>0.78946890000000003</v>
      </c>
      <c r="P5726">
        <v>16.304836000000002</v>
      </c>
      <c r="Q5726">
        <v>50.442580999999997</v>
      </c>
      <c r="R5726">
        <v>4</v>
      </c>
      <c r="S5726" s="81">
        <v>39199</v>
      </c>
    </row>
    <row r="5727" spans="1:19" x14ac:dyDescent="0.2">
      <c r="A5727" t="s">
        <v>76</v>
      </c>
      <c r="B5727" t="s">
        <v>38</v>
      </c>
      <c r="C5727" t="s">
        <v>45</v>
      </c>
      <c r="D5727" t="s">
        <v>8</v>
      </c>
      <c r="E5727">
        <v>2014</v>
      </c>
      <c r="F5727">
        <v>13</v>
      </c>
      <c r="G5727">
        <v>106.807</v>
      </c>
      <c r="H5727">
        <v>99.742720000000006</v>
      </c>
      <c r="I5727">
        <v>77.235100000000003</v>
      </c>
      <c r="J5727">
        <v>0.58587529999999999</v>
      </c>
      <c r="K5727">
        <v>6.3134410000000001</v>
      </c>
      <c r="L5727">
        <v>6.7570370000000004</v>
      </c>
      <c r="M5727">
        <v>7.0642699999999996</v>
      </c>
      <c r="N5727">
        <v>7.3715029999999997</v>
      </c>
      <c r="O5727">
        <v>7.815099</v>
      </c>
      <c r="P5727">
        <v>16.304836000000002</v>
      </c>
      <c r="Q5727">
        <v>50.442580999999997</v>
      </c>
      <c r="R5727">
        <v>4</v>
      </c>
      <c r="S5727" s="81">
        <v>39199</v>
      </c>
    </row>
    <row r="5728" spans="1:19" x14ac:dyDescent="0.2">
      <c r="A5728" t="s">
        <v>76</v>
      </c>
      <c r="B5728" t="s">
        <v>38</v>
      </c>
      <c r="C5728" t="s">
        <v>45</v>
      </c>
      <c r="D5728" t="s">
        <v>8</v>
      </c>
      <c r="E5728">
        <v>2014</v>
      </c>
      <c r="F5728">
        <v>14</v>
      </c>
      <c r="G5728">
        <v>108.0326</v>
      </c>
      <c r="H5728">
        <v>90.456339999999997</v>
      </c>
      <c r="I5728">
        <v>79.877499999999998</v>
      </c>
      <c r="J5728">
        <v>0.58614100000000002</v>
      </c>
      <c r="K5728">
        <v>16.825099999999999</v>
      </c>
      <c r="L5728">
        <v>17.268899999999999</v>
      </c>
      <c r="M5728">
        <v>17.576270000000001</v>
      </c>
      <c r="N5728">
        <v>17.88364</v>
      </c>
      <c r="O5728">
        <v>18.327439999999999</v>
      </c>
      <c r="P5728">
        <v>16.304836000000002</v>
      </c>
      <c r="Q5728">
        <v>50.442580999999997</v>
      </c>
      <c r="R5728">
        <v>4</v>
      </c>
      <c r="S5728" s="81">
        <v>39199</v>
      </c>
    </row>
    <row r="5729" spans="1:19" x14ac:dyDescent="0.2">
      <c r="A5729" t="s">
        <v>76</v>
      </c>
      <c r="B5729" t="s">
        <v>38</v>
      </c>
      <c r="C5729" t="s">
        <v>45</v>
      </c>
      <c r="D5729" t="s">
        <v>8</v>
      </c>
      <c r="E5729">
        <v>2014</v>
      </c>
      <c r="F5729">
        <v>15</v>
      </c>
      <c r="G5729">
        <v>106.82429999999999</v>
      </c>
      <c r="H5729">
        <v>89.931479999999993</v>
      </c>
      <c r="I5729">
        <v>82.065899999999999</v>
      </c>
      <c r="J5729">
        <v>0.59070829999999996</v>
      </c>
      <c r="K5729">
        <v>16.135829999999999</v>
      </c>
      <c r="L5729">
        <v>16.583079999999999</v>
      </c>
      <c r="M5729">
        <v>16.892849999999999</v>
      </c>
      <c r="N5729">
        <v>17.20262</v>
      </c>
      <c r="O5729">
        <v>17.64988</v>
      </c>
      <c r="P5729">
        <v>16.304836000000002</v>
      </c>
      <c r="Q5729">
        <v>50.442580999999997</v>
      </c>
      <c r="R5729">
        <v>4</v>
      </c>
      <c r="S5729" s="81">
        <v>39199</v>
      </c>
    </row>
    <row r="5730" spans="1:19" x14ac:dyDescent="0.2">
      <c r="A5730" t="s">
        <v>76</v>
      </c>
      <c r="B5730" t="s">
        <v>38</v>
      </c>
      <c r="C5730" t="s">
        <v>45</v>
      </c>
      <c r="D5730" t="s">
        <v>8</v>
      </c>
      <c r="E5730">
        <v>2014</v>
      </c>
      <c r="F5730">
        <v>16</v>
      </c>
      <c r="G5730">
        <v>104.23520000000001</v>
      </c>
      <c r="H5730">
        <v>89.334879999999998</v>
      </c>
      <c r="I5730">
        <v>82.587199999999996</v>
      </c>
      <c r="J5730">
        <v>0.58715220000000001</v>
      </c>
      <c r="K5730">
        <v>14.1479</v>
      </c>
      <c r="L5730">
        <v>14.592460000000001</v>
      </c>
      <c r="M5730">
        <v>14.900370000000001</v>
      </c>
      <c r="N5730">
        <v>15.208270000000001</v>
      </c>
      <c r="O5730">
        <v>15.65283</v>
      </c>
      <c r="P5730">
        <v>16.304836000000002</v>
      </c>
      <c r="Q5730">
        <v>50.442580999999997</v>
      </c>
      <c r="R5730">
        <v>4</v>
      </c>
      <c r="S5730" s="81">
        <v>39199</v>
      </c>
    </row>
    <row r="5731" spans="1:19" x14ac:dyDescent="0.2">
      <c r="A5731" t="s">
        <v>76</v>
      </c>
      <c r="B5731" t="s">
        <v>38</v>
      </c>
      <c r="C5731" t="s">
        <v>45</v>
      </c>
      <c r="D5731" t="s">
        <v>8</v>
      </c>
      <c r="E5731">
        <v>2014</v>
      </c>
      <c r="F5731">
        <v>17</v>
      </c>
      <c r="G5731">
        <v>99.392579999999995</v>
      </c>
      <c r="H5731">
        <v>88.274649999999994</v>
      </c>
      <c r="I5731">
        <v>82.299499999999995</v>
      </c>
      <c r="J5731">
        <v>0.5783874</v>
      </c>
      <c r="K5731">
        <v>10.37669</v>
      </c>
      <c r="L5731">
        <v>10.81462</v>
      </c>
      <c r="M5731">
        <v>11.117929999999999</v>
      </c>
      <c r="N5731">
        <v>11.42123</v>
      </c>
      <c r="O5731">
        <v>11.859159999999999</v>
      </c>
      <c r="P5731">
        <v>16.304836000000002</v>
      </c>
      <c r="Q5731">
        <v>50.442580999999997</v>
      </c>
      <c r="R5731">
        <v>4</v>
      </c>
      <c r="S5731" s="81">
        <v>39199</v>
      </c>
    </row>
    <row r="5732" spans="1:19" x14ac:dyDescent="0.2">
      <c r="A5732" t="s">
        <v>76</v>
      </c>
      <c r="B5732" t="s">
        <v>38</v>
      </c>
      <c r="C5732" t="s">
        <v>45</v>
      </c>
      <c r="D5732" t="s">
        <v>8</v>
      </c>
      <c r="E5732">
        <v>2014</v>
      </c>
      <c r="F5732">
        <v>18</v>
      </c>
      <c r="G5732">
        <v>93.647509999999997</v>
      </c>
      <c r="H5732">
        <v>85.510319999999993</v>
      </c>
      <c r="I5732">
        <v>81.555000000000007</v>
      </c>
      <c r="J5732">
        <v>0.56872520000000004</v>
      </c>
      <c r="K5732">
        <v>7.4083329999999998</v>
      </c>
      <c r="L5732">
        <v>7.8389439999999997</v>
      </c>
      <c r="M5732">
        <v>8.1371839999999995</v>
      </c>
      <c r="N5732">
        <v>8.4354239999999994</v>
      </c>
      <c r="O5732">
        <v>8.8660350000000001</v>
      </c>
      <c r="P5732">
        <v>16.304836000000002</v>
      </c>
      <c r="Q5732">
        <v>50.442580999999997</v>
      </c>
      <c r="R5732">
        <v>4</v>
      </c>
      <c r="S5732" s="81">
        <v>39199</v>
      </c>
    </row>
    <row r="5733" spans="1:19" x14ac:dyDescent="0.2">
      <c r="A5733" t="s">
        <v>76</v>
      </c>
      <c r="B5733" t="s">
        <v>38</v>
      </c>
      <c r="C5733" t="s">
        <v>45</v>
      </c>
      <c r="D5733" t="s">
        <v>8</v>
      </c>
      <c r="E5733">
        <v>2014</v>
      </c>
      <c r="F5733">
        <v>19</v>
      </c>
      <c r="G5733">
        <v>94.367779999999996</v>
      </c>
      <c r="H5733">
        <v>88.190190000000001</v>
      </c>
      <c r="I5733">
        <v>79.325199999999995</v>
      </c>
      <c r="J5733">
        <v>0.55256780000000005</v>
      </c>
      <c r="K5733">
        <v>5.4694529999999997</v>
      </c>
      <c r="L5733">
        <v>5.8878300000000001</v>
      </c>
      <c r="M5733">
        <v>6.1775969999999996</v>
      </c>
      <c r="N5733">
        <v>6.4673639999999999</v>
      </c>
      <c r="O5733">
        <v>6.8857410000000003</v>
      </c>
      <c r="P5733">
        <v>16.304836000000002</v>
      </c>
      <c r="Q5733">
        <v>50.442580999999997</v>
      </c>
      <c r="R5733">
        <v>4</v>
      </c>
      <c r="S5733" s="81">
        <v>39199</v>
      </c>
    </row>
    <row r="5734" spans="1:19" x14ac:dyDescent="0.2">
      <c r="A5734" t="s">
        <v>76</v>
      </c>
      <c r="B5734" t="s">
        <v>38</v>
      </c>
      <c r="C5734" t="s">
        <v>45</v>
      </c>
      <c r="D5734" t="s">
        <v>8</v>
      </c>
      <c r="E5734">
        <v>2014</v>
      </c>
      <c r="F5734">
        <v>20</v>
      </c>
      <c r="G5734">
        <v>95.1922</v>
      </c>
      <c r="H5734">
        <v>87.890289999999993</v>
      </c>
      <c r="I5734">
        <v>75.161799999999999</v>
      </c>
      <c r="J5734">
        <v>0.5519309</v>
      </c>
      <c r="K5734">
        <v>6.5945830000000001</v>
      </c>
      <c r="L5734">
        <v>7.0124769999999996</v>
      </c>
      <c r="M5734">
        <v>7.3019100000000003</v>
      </c>
      <c r="N5734">
        <v>7.5913430000000002</v>
      </c>
      <c r="O5734">
        <v>8.0092379999999999</v>
      </c>
      <c r="P5734">
        <v>16.304836000000002</v>
      </c>
      <c r="Q5734">
        <v>50.442580999999997</v>
      </c>
      <c r="R5734">
        <v>4</v>
      </c>
      <c r="S5734" s="81">
        <v>39199</v>
      </c>
    </row>
    <row r="5735" spans="1:19" x14ac:dyDescent="0.2">
      <c r="A5735" t="s">
        <v>76</v>
      </c>
      <c r="B5735" t="s">
        <v>38</v>
      </c>
      <c r="C5735" t="s">
        <v>45</v>
      </c>
      <c r="D5735" t="s">
        <v>8</v>
      </c>
      <c r="E5735">
        <v>2014</v>
      </c>
      <c r="F5735">
        <v>21</v>
      </c>
      <c r="G5735">
        <v>88.651290000000003</v>
      </c>
      <c r="H5735">
        <v>87.538929999999993</v>
      </c>
      <c r="I5735">
        <v>71.940100000000001</v>
      </c>
      <c r="J5735">
        <v>0.54928270000000001</v>
      </c>
      <c r="K5735">
        <v>0.40843160000000001</v>
      </c>
      <c r="L5735">
        <v>0.82432159999999999</v>
      </c>
      <c r="M5735">
        <v>1.112366</v>
      </c>
      <c r="N5735">
        <v>1.4004099999999999</v>
      </c>
      <c r="O5735">
        <v>1.8163</v>
      </c>
      <c r="P5735">
        <v>16.304836000000002</v>
      </c>
      <c r="Q5735">
        <v>50.442580999999997</v>
      </c>
      <c r="R5735">
        <v>4</v>
      </c>
      <c r="S5735" s="81">
        <v>39199</v>
      </c>
    </row>
    <row r="5736" spans="1:19" x14ac:dyDescent="0.2">
      <c r="A5736" t="s">
        <v>76</v>
      </c>
      <c r="B5736" t="s">
        <v>38</v>
      </c>
      <c r="C5736" t="s">
        <v>45</v>
      </c>
      <c r="D5736" t="s">
        <v>8</v>
      </c>
      <c r="E5736">
        <v>2014</v>
      </c>
      <c r="F5736">
        <v>22</v>
      </c>
      <c r="G5736">
        <v>78.437629999999999</v>
      </c>
      <c r="H5736">
        <v>86.545630000000003</v>
      </c>
      <c r="I5736">
        <v>68.820300000000003</v>
      </c>
      <c r="J5736">
        <v>0.55072030000000005</v>
      </c>
      <c r="K5736">
        <v>-8.8137779999999992</v>
      </c>
      <c r="L5736">
        <v>-8.3968000000000007</v>
      </c>
      <c r="M5736">
        <v>-8.1080020000000008</v>
      </c>
      <c r="N5736">
        <v>-7.819204</v>
      </c>
      <c r="O5736">
        <v>-7.4022249999999996</v>
      </c>
      <c r="P5736">
        <v>16.304836000000002</v>
      </c>
      <c r="Q5736">
        <v>50.442580999999997</v>
      </c>
      <c r="R5736">
        <v>4</v>
      </c>
      <c r="S5736" s="81">
        <v>39199</v>
      </c>
    </row>
    <row r="5737" spans="1:19" x14ac:dyDescent="0.2">
      <c r="A5737" t="s">
        <v>76</v>
      </c>
      <c r="B5737" t="s">
        <v>38</v>
      </c>
      <c r="C5737" t="s">
        <v>45</v>
      </c>
      <c r="D5737" t="s">
        <v>8</v>
      </c>
      <c r="E5737">
        <v>2014</v>
      </c>
      <c r="F5737">
        <v>23</v>
      </c>
      <c r="G5737">
        <v>73.021159999999995</v>
      </c>
      <c r="H5737">
        <v>68.187569999999994</v>
      </c>
      <c r="I5737">
        <v>66.746300000000005</v>
      </c>
      <c r="J5737">
        <v>0.55136490000000005</v>
      </c>
      <c r="K5737">
        <v>4.1269850000000003</v>
      </c>
      <c r="L5737">
        <v>4.5444519999999997</v>
      </c>
      <c r="M5737">
        <v>4.8335879999999998</v>
      </c>
      <c r="N5737">
        <v>5.1227239999999998</v>
      </c>
      <c r="O5737">
        <v>5.5401899999999999</v>
      </c>
      <c r="P5737">
        <v>16.304836000000002</v>
      </c>
      <c r="Q5737">
        <v>50.442580999999997</v>
      </c>
      <c r="R5737">
        <v>4</v>
      </c>
      <c r="S5737" s="81">
        <v>39199</v>
      </c>
    </row>
    <row r="5738" spans="1:19" x14ac:dyDescent="0.2">
      <c r="A5738" t="s">
        <v>76</v>
      </c>
      <c r="B5738" t="s">
        <v>38</v>
      </c>
      <c r="C5738" t="s">
        <v>45</v>
      </c>
      <c r="D5738" t="s">
        <v>8</v>
      </c>
      <c r="E5738">
        <v>2014</v>
      </c>
      <c r="F5738">
        <v>24</v>
      </c>
      <c r="G5738">
        <v>70.797330000000002</v>
      </c>
      <c r="H5738">
        <v>63.201770000000003</v>
      </c>
      <c r="I5738">
        <v>64.383200000000002</v>
      </c>
      <c r="J5738">
        <v>0.55114350000000001</v>
      </c>
      <c r="K5738">
        <v>6.8892319999999998</v>
      </c>
      <c r="L5738">
        <v>7.3065300000000004</v>
      </c>
      <c r="M5738">
        <v>7.5955510000000004</v>
      </c>
      <c r="N5738">
        <v>7.8845710000000002</v>
      </c>
      <c r="O5738">
        <v>8.3018689999999999</v>
      </c>
      <c r="P5738">
        <v>16.304836000000002</v>
      </c>
      <c r="Q5738">
        <v>50.442580999999997</v>
      </c>
      <c r="R5738">
        <v>4</v>
      </c>
      <c r="S5738" s="81">
        <v>39199</v>
      </c>
    </row>
    <row r="5739" spans="1:19" x14ac:dyDescent="0.2">
      <c r="A5739" t="s">
        <v>76</v>
      </c>
      <c r="B5739" t="s">
        <v>38</v>
      </c>
      <c r="C5739" t="s">
        <v>45</v>
      </c>
      <c r="D5739" t="s">
        <v>9</v>
      </c>
      <c r="E5739">
        <v>2014</v>
      </c>
      <c r="F5739">
        <v>1</v>
      </c>
      <c r="G5739">
        <v>69.814459999999997</v>
      </c>
      <c r="H5739">
        <v>69.814459999999997</v>
      </c>
      <c r="I5739">
        <v>69.6995</v>
      </c>
      <c r="J5739">
        <v>0.55151600000000001</v>
      </c>
      <c r="K5739">
        <v>-0.70679619999999999</v>
      </c>
      <c r="L5739">
        <v>-0.28921530000000001</v>
      </c>
      <c r="M5739">
        <v>0</v>
      </c>
      <c r="N5739">
        <v>0.28921530000000001</v>
      </c>
      <c r="O5739">
        <v>0.70679619999999999</v>
      </c>
      <c r="P5739">
        <v>16.416143999999999</v>
      </c>
      <c r="Q5739">
        <v>50.464928</v>
      </c>
      <c r="R5739">
        <v>5</v>
      </c>
      <c r="S5739" s="81">
        <v>36668</v>
      </c>
    </row>
    <row r="5740" spans="1:19" x14ac:dyDescent="0.2">
      <c r="A5740" t="s">
        <v>76</v>
      </c>
      <c r="B5740" t="s">
        <v>38</v>
      </c>
      <c r="C5740" t="s">
        <v>45</v>
      </c>
      <c r="D5740" t="s">
        <v>9</v>
      </c>
      <c r="E5740">
        <v>2014</v>
      </c>
      <c r="F5740">
        <v>2</v>
      </c>
      <c r="G5740">
        <v>68.101699999999994</v>
      </c>
      <c r="H5740">
        <v>68.101699999999994</v>
      </c>
      <c r="I5740">
        <v>67.963099999999997</v>
      </c>
      <c r="J5740">
        <v>0.5505816</v>
      </c>
      <c r="K5740">
        <v>-0.70559879999999997</v>
      </c>
      <c r="L5740">
        <v>-0.28872530000000002</v>
      </c>
      <c r="M5740">
        <v>0</v>
      </c>
      <c r="N5740">
        <v>0.28872530000000002</v>
      </c>
      <c r="O5740">
        <v>0.70559879999999997</v>
      </c>
      <c r="P5740">
        <v>16.416143999999999</v>
      </c>
      <c r="Q5740">
        <v>50.464928</v>
      </c>
      <c r="R5740">
        <v>5</v>
      </c>
      <c r="S5740" s="81">
        <v>36668</v>
      </c>
    </row>
    <row r="5741" spans="1:19" x14ac:dyDescent="0.2">
      <c r="A5741" t="s">
        <v>76</v>
      </c>
      <c r="B5741" t="s">
        <v>38</v>
      </c>
      <c r="C5741" t="s">
        <v>45</v>
      </c>
      <c r="D5741" t="s">
        <v>9</v>
      </c>
      <c r="E5741">
        <v>2014</v>
      </c>
      <c r="F5741">
        <v>3</v>
      </c>
      <c r="G5741">
        <v>68.933210000000003</v>
      </c>
      <c r="H5741">
        <v>68.933210000000003</v>
      </c>
      <c r="I5741">
        <v>66.8489</v>
      </c>
      <c r="J5741">
        <v>0.54944570000000004</v>
      </c>
      <c r="K5741">
        <v>-0.70414299999999996</v>
      </c>
      <c r="L5741">
        <v>-0.28812959999999999</v>
      </c>
      <c r="M5741">
        <v>0</v>
      </c>
      <c r="N5741">
        <v>0.28812959999999999</v>
      </c>
      <c r="O5741">
        <v>0.70414299999999996</v>
      </c>
      <c r="P5741">
        <v>16.416143999999999</v>
      </c>
      <c r="Q5741">
        <v>50.464928</v>
      </c>
      <c r="R5741">
        <v>5</v>
      </c>
      <c r="S5741" s="81">
        <v>36668</v>
      </c>
    </row>
    <row r="5742" spans="1:19" x14ac:dyDescent="0.2">
      <c r="A5742" t="s">
        <v>76</v>
      </c>
      <c r="B5742" t="s">
        <v>38</v>
      </c>
      <c r="C5742" t="s">
        <v>45</v>
      </c>
      <c r="D5742" t="s">
        <v>9</v>
      </c>
      <c r="E5742">
        <v>2014</v>
      </c>
      <c r="F5742">
        <v>4</v>
      </c>
      <c r="G5742">
        <v>69.869979999999998</v>
      </c>
      <c r="H5742">
        <v>69.869979999999998</v>
      </c>
      <c r="I5742">
        <v>65.625900000000001</v>
      </c>
      <c r="J5742">
        <v>0.54830000000000001</v>
      </c>
      <c r="K5742">
        <v>-0.70267469999999999</v>
      </c>
      <c r="L5742">
        <v>-0.28752879999999997</v>
      </c>
      <c r="M5742">
        <v>0</v>
      </c>
      <c r="N5742">
        <v>0.28752879999999997</v>
      </c>
      <c r="O5742">
        <v>0.70267469999999999</v>
      </c>
      <c r="P5742">
        <v>16.416143999999999</v>
      </c>
      <c r="Q5742">
        <v>50.464928</v>
      </c>
      <c r="R5742">
        <v>5</v>
      </c>
      <c r="S5742" s="81">
        <v>36668</v>
      </c>
    </row>
    <row r="5743" spans="1:19" x14ac:dyDescent="0.2">
      <c r="A5743" t="s">
        <v>76</v>
      </c>
      <c r="B5743" t="s">
        <v>38</v>
      </c>
      <c r="C5743" t="s">
        <v>45</v>
      </c>
      <c r="D5743" t="s">
        <v>9</v>
      </c>
      <c r="E5743">
        <v>2014</v>
      </c>
      <c r="F5743">
        <v>5</v>
      </c>
      <c r="G5743">
        <v>70.106319999999997</v>
      </c>
      <c r="H5743">
        <v>70.106319999999997</v>
      </c>
      <c r="I5743">
        <v>64.939599999999999</v>
      </c>
      <c r="J5743">
        <v>0.54960949999999997</v>
      </c>
      <c r="K5743">
        <v>-0.70435289999999995</v>
      </c>
      <c r="L5743">
        <v>-0.28821550000000001</v>
      </c>
      <c r="M5743">
        <v>0</v>
      </c>
      <c r="N5743">
        <v>0.28821550000000001</v>
      </c>
      <c r="O5743">
        <v>0.70435289999999995</v>
      </c>
      <c r="P5743">
        <v>16.416143999999999</v>
      </c>
      <c r="Q5743">
        <v>50.464928</v>
      </c>
      <c r="R5743">
        <v>5</v>
      </c>
      <c r="S5743" s="81">
        <v>36668</v>
      </c>
    </row>
    <row r="5744" spans="1:19" x14ac:dyDescent="0.2">
      <c r="A5744" t="s">
        <v>76</v>
      </c>
      <c r="B5744" t="s">
        <v>38</v>
      </c>
      <c r="C5744" t="s">
        <v>45</v>
      </c>
      <c r="D5744" t="s">
        <v>9</v>
      </c>
      <c r="E5744">
        <v>2014</v>
      </c>
      <c r="F5744">
        <v>6</v>
      </c>
      <c r="G5744">
        <v>77.68083</v>
      </c>
      <c r="H5744">
        <v>77.68083</v>
      </c>
      <c r="I5744">
        <v>63.939599999999999</v>
      </c>
      <c r="J5744">
        <v>0.55086170000000001</v>
      </c>
      <c r="K5744">
        <v>-0.70595770000000002</v>
      </c>
      <c r="L5744">
        <v>-0.28887220000000002</v>
      </c>
      <c r="M5744">
        <v>0</v>
      </c>
      <c r="N5744">
        <v>0.28887220000000002</v>
      </c>
      <c r="O5744">
        <v>0.70595770000000002</v>
      </c>
      <c r="P5744">
        <v>16.416143999999999</v>
      </c>
      <c r="Q5744">
        <v>50.464928</v>
      </c>
      <c r="R5744">
        <v>5</v>
      </c>
      <c r="S5744" s="81">
        <v>36668</v>
      </c>
    </row>
    <row r="5745" spans="1:19" x14ac:dyDescent="0.2">
      <c r="A5745" t="s">
        <v>76</v>
      </c>
      <c r="B5745" t="s">
        <v>38</v>
      </c>
      <c r="C5745" t="s">
        <v>45</v>
      </c>
      <c r="D5745" t="s">
        <v>9</v>
      </c>
      <c r="E5745">
        <v>2014</v>
      </c>
      <c r="F5745">
        <v>7</v>
      </c>
      <c r="G5745">
        <v>87.683109999999999</v>
      </c>
      <c r="H5745">
        <v>87.683109999999999</v>
      </c>
      <c r="I5745">
        <v>63.983199999999997</v>
      </c>
      <c r="J5745">
        <v>0.56856189999999995</v>
      </c>
      <c r="K5745">
        <v>-0.72864139999999999</v>
      </c>
      <c r="L5745">
        <v>-0.29815409999999998</v>
      </c>
      <c r="M5745">
        <v>0</v>
      </c>
      <c r="N5745">
        <v>0.29815409999999998</v>
      </c>
      <c r="O5745">
        <v>0.72864139999999999</v>
      </c>
      <c r="P5745">
        <v>16.416143999999999</v>
      </c>
      <c r="Q5745">
        <v>50.464928</v>
      </c>
      <c r="R5745">
        <v>5</v>
      </c>
      <c r="S5745" s="81">
        <v>36668</v>
      </c>
    </row>
    <row r="5746" spans="1:19" x14ac:dyDescent="0.2">
      <c r="A5746" t="s">
        <v>76</v>
      </c>
      <c r="B5746" t="s">
        <v>38</v>
      </c>
      <c r="C5746" t="s">
        <v>45</v>
      </c>
      <c r="D5746" t="s">
        <v>9</v>
      </c>
      <c r="E5746">
        <v>2014</v>
      </c>
      <c r="F5746">
        <v>8</v>
      </c>
      <c r="G5746">
        <v>92.391819999999996</v>
      </c>
      <c r="H5746">
        <v>92.391819999999996</v>
      </c>
      <c r="I5746">
        <v>67.7864</v>
      </c>
      <c r="J5746">
        <v>0.57940159999999996</v>
      </c>
      <c r="K5746">
        <v>-0.742533</v>
      </c>
      <c r="L5746">
        <v>-0.30383850000000001</v>
      </c>
      <c r="M5746">
        <v>0</v>
      </c>
      <c r="N5746">
        <v>0.30383850000000001</v>
      </c>
      <c r="O5746">
        <v>0.742533</v>
      </c>
      <c r="P5746">
        <v>16.416143999999999</v>
      </c>
      <c r="Q5746">
        <v>50.464928</v>
      </c>
      <c r="R5746">
        <v>5</v>
      </c>
      <c r="S5746" s="81">
        <v>36668</v>
      </c>
    </row>
    <row r="5747" spans="1:19" x14ac:dyDescent="0.2">
      <c r="A5747" t="s">
        <v>76</v>
      </c>
      <c r="B5747" t="s">
        <v>38</v>
      </c>
      <c r="C5747" t="s">
        <v>45</v>
      </c>
      <c r="D5747" t="s">
        <v>9</v>
      </c>
      <c r="E5747">
        <v>2014</v>
      </c>
      <c r="F5747">
        <v>9</v>
      </c>
      <c r="G5747">
        <v>98.705669999999998</v>
      </c>
      <c r="H5747">
        <v>98.705669999999998</v>
      </c>
      <c r="I5747">
        <v>71.578299999999999</v>
      </c>
      <c r="J5747">
        <v>0.6086068</v>
      </c>
      <c r="K5747">
        <v>-0.77996089999999996</v>
      </c>
      <c r="L5747">
        <v>-0.31915369999999998</v>
      </c>
      <c r="M5747">
        <v>0</v>
      </c>
      <c r="N5747">
        <v>0.31915369999999998</v>
      </c>
      <c r="O5747">
        <v>0.77996089999999996</v>
      </c>
      <c r="P5747">
        <v>16.416143999999999</v>
      </c>
      <c r="Q5747">
        <v>50.464928</v>
      </c>
      <c r="R5747">
        <v>5</v>
      </c>
      <c r="S5747" s="81">
        <v>36668</v>
      </c>
    </row>
    <row r="5748" spans="1:19" x14ac:dyDescent="0.2">
      <c r="A5748" t="s">
        <v>76</v>
      </c>
      <c r="B5748" t="s">
        <v>38</v>
      </c>
      <c r="C5748" t="s">
        <v>45</v>
      </c>
      <c r="D5748" t="s">
        <v>9</v>
      </c>
      <c r="E5748">
        <v>2014</v>
      </c>
      <c r="F5748">
        <v>10</v>
      </c>
      <c r="G5748">
        <v>104.839</v>
      </c>
      <c r="H5748">
        <v>104.839</v>
      </c>
      <c r="I5748">
        <v>76.209699999999998</v>
      </c>
      <c r="J5748">
        <v>0.62827189999999999</v>
      </c>
      <c r="K5748">
        <v>-0.80516279999999996</v>
      </c>
      <c r="L5748">
        <v>-0.32946609999999998</v>
      </c>
      <c r="M5748">
        <v>0</v>
      </c>
      <c r="N5748">
        <v>0.32946609999999998</v>
      </c>
      <c r="O5748">
        <v>0.80516279999999996</v>
      </c>
      <c r="P5748">
        <v>16.416143999999999</v>
      </c>
      <c r="Q5748">
        <v>50.464928</v>
      </c>
      <c r="R5748">
        <v>5</v>
      </c>
      <c r="S5748" s="81">
        <v>36668</v>
      </c>
    </row>
    <row r="5749" spans="1:19" x14ac:dyDescent="0.2">
      <c r="A5749" t="s">
        <v>76</v>
      </c>
      <c r="B5749" t="s">
        <v>38</v>
      </c>
      <c r="C5749" t="s">
        <v>45</v>
      </c>
      <c r="D5749" t="s">
        <v>9</v>
      </c>
      <c r="E5749">
        <v>2014</v>
      </c>
      <c r="F5749">
        <v>11</v>
      </c>
      <c r="G5749">
        <v>107.637</v>
      </c>
      <c r="H5749">
        <v>107.637</v>
      </c>
      <c r="I5749">
        <v>80.093800000000002</v>
      </c>
      <c r="J5749">
        <v>0.6427697</v>
      </c>
      <c r="K5749">
        <v>-0.82374250000000004</v>
      </c>
      <c r="L5749">
        <v>-0.3370688</v>
      </c>
      <c r="M5749">
        <v>0</v>
      </c>
      <c r="N5749">
        <v>0.3370688</v>
      </c>
      <c r="O5749">
        <v>0.82374250000000004</v>
      </c>
      <c r="P5749">
        <v>16.416143999999999</v>
      </c>
      <c r="Q5749">
        <v>50.464928</v>
      </c>
      <c r="R5749">
        <v>5</v>
      </c>
      <c r="S5749" s="81">
        <v>36668</v>
      </c>
    </row>
    <row r="5750" spans="1:19" x14ac:dyDescent="0.2">
      <c r="A5750" t="s">
        <v>76</v>
      </c>
      <c r="B5750" t="s">
        <v>38</v>
      </c>
      <c r="C5750" t="s">
        <v>45</v>
      </c>
      <c r="D5750" t="s">
        <v>9</v>
      </c>
      <c r="E5750">
        <v>2014</v>
      </c>
      <c r="F5750">
        <v>12</v>
      </c>
      <c r="G5750">
        <v>109.5479</v>
      </c>
      <c r="H5750">
        <v>108.9503</v>
      </c>
      <c r="I5750">
        <v>82.709299999999999</v>
      </c>
      <c r="J5750">
        <v>0.65789779999999998</v>
      </c>
      <c r="K5750">
        <v>-0.24556529999999999</v>
      </c>
      <c r="L5750">
        <v>0.25256269999999997</v>
      </c>
      <c r="M5750">
        <v>0.59756469999999995</v>
      </c>
      <c r="N5750">
        <v>0.94256660000000003</v>
      </c>
      <c r="O5750">
        <v>1.4406950000000001</v>
      </c>
      <c r="P5750">
        <v>16.416143999999999</v>
      </c>
      <c r="Q5750">
        <v>50.464928</v>
      </c>
      <c r="R5750">
        <v>5</v>
      </c>
      <c r="S5750" s="81">
        <v>36668</v>
      </c>
    </row>
    <row r="5751" spans="1:19" x14ac:dyDescent="0.2">
      <c r="A5751" t="s">
        <v>76</v>
      </c>
      <c r="B5751" t="s">
        <v>38</v>
      </c>
      <c r="C5751" t="s">
        <v>45</v>
      </c>
      <c r="D5751" t="s">
        <v>9</v>
      </c>
      <c r="E5751">
        <v>2014</v>
      </c>
      <c r="F5751">
        <v>13</v>
      </c>
      <c r="G5751">
        <v>113.0575</v>
      </c>
      <c r="H5751">
        <v>104.5073</v>
      </c>
      <c r="I5751">
        <v>85.374200000000002</v>
      </c>
      <c r="J5751">
        <v>0.66127840000000004</v>
      </c>
      <c r="K5751">
        <v>7.7027619999999999</v>
      </c>
      <c r="L5751">
        <v>8.2034490000000009</v>
      </c>
      <c r="M5751">
        <v>8.550224</v>
      </c>
      <c r="N5751">
        <v>8.8969989999999992</v>
      </c>
      <c r="O5751">
        <v>9.3976869999999995</v>
      </c>
      <c r="P5751">
        <v>16.416143999999999</v>
      </c>
      <c r="Q5751">
        <v>50.464928</v>
      </c>
      <c r="R5751">
        <v>5</v>
      </c>
      <c r="S5751" s="81">
        <v>36668</v>
      </c>
    </row>
    <row r="5752" spans="1:19" x14ac:dyDescent="0.2">
      <c r="A5752" t="s">
        <v>76</v>
      </c>
      <c r="B5752" t="s">
        <v>38</v>
      </c>
      <c r="C5752" t="s">
        <v>45</v>
      </c>
      <c r="D5752" t="s">
        <v>9</v>
      </c>
      <c r="E5752">
        <v>2014</v>
      </c>
      <c r="F5752">
        <v>14</v>
      </c>
      <c r="G5752">
        <v>114.9765</v>
      </c>
      <c r="H5752">
        <v>95.334620000000001</v>
      </c>
      <c r="I5752">
        <v>86.715100000000007</v>
      </c>
      <c r="J5752">
        <v>0.66679339999999998</v>
      </c>
      <c r="K5752">
        <v>18.787320000000001</v>
      </c>
      <c r="L5752">
        <v>19.292179999999998</v>
      </c>
      <c r="M5752">
        <v>19.641850000000002</v>
      </c>
      <c r="N5752">
        <v>19.991510000000002</v>
      </c>
      <c r="O5752">
        <v>20.496379999999998</v>
      </c>
      <c r="P5752">
        <v>16.416143999999999</v>
      </c>
      <c r="Q5752">
        <v>50.464928</v>
      </c>
      <c r="R5752">
        <v>5</v>
      </c>
      <c r="S5752" s="81">
        <v>36668</v>
      </c>
    </row>
    <row r="5753" spans="1:19" x14ac:dyDescent="0.2">
      <c r="A5753" t="s">
        <v>76</v>
      </c>
      <c r="B5753" t="s">
        <v>38</v>
      </c>
      <c r="C5753" t="s">
        <v>45</v>
      </c>
      <c r="D5753" t="s">
        <v>9</v>
      </c>
      <c r="E5753">
        <v>2014</v>
      </c>
      <c r="F5753">
        <v>15</v>
      </c>
      <c r="G5753">
        <v>114.0782</v>
      </c>
      <c r="H5753">
        <v>94.833340000000007</v>
      </c>
      <c r="I5753">
        <v>86.958100000000002</v>
      </c>
      <c r="J5753">
        <v>0.71165100000000003</v>
      </c>
      <c r="K5753">
        <v>18.332820000000002</v>
      </c>
      <c r="L5753">
        <v>18.871649999999999</v>
      </c>
      <c r="M5753">
        <v>19.24484</v>
      </c>
      <c r="N5753">
        <v>19.618030000000001</v>
      </c>
      <c r="O5753">
        <v>20.156860000000002</v>
      </c>
      <c r="P5753">
        <v>16.416143999999999</v>
      </c>
      <c r="Q5753">
        <v>50.464928</v>
      </c>
      <c r="R5753">
        <v>5</v>
      </c>
      <c r="S5753" s="81">
        <v>36668</v>
      </c>
    </row>
    <row r="5754" spans="1:19" x14ac:dyDescent="0.2">
      <c r="A5754" t="s">
        <v>76</v>
      </c>
      <c r="B5754" t="s">
        <v>38</v>
      </c>
      <c r="C5754" t="s">
        <v>45</v>
      </c>
      <c r="D5754" t="s">
        <v>9</v>
      </c>
      <c r="E5754">
        <v>2014</v>
      </c>
      <c r="F5754">
        <v>16</v>
      </c>
      <c r="G5754">
        <v>113.61579999999999</v>
      </c>
      <c r="H5754">
        <v>94.153989999999993</v>
      </c>
      <c r="I5754">
        <v>87.590299999999999</v>
      </c>
      <c r="J5754">
        <v>0.68557270000000003</v>
      </c>
      <c r="K5754">
        <v>18.583200000000001</v>
      </c>
      <c r="L5754">
        <v>19.10229</v>
      </c>
      <c r="M5754">
        <v>19.4618</v>
      </c>
      <c r="N5754">
        <v>19.82131</v>
      </c>
      <c r="O5754">
        <v>20.340399999999999</v>
      </c>
      <c r="P5754">
        <v>16.416143999999999</v>
      </c>
      <c r="Q5754">
        <v>50.464928</v>
      </c>
      <c r="R5754">
        <v>5</v>
      </c>
      <c r="S5754" s="81">
        <v>36668</v>
      </c>
    </row>
    <row r="5755" spans="1:19" x14ac:dyDescent="0.2">
      <c r="A5755" t="s">
        <v>76</v>
      </c>
      <c r="B5755" t="s">
        <v>38</v>
      </c>
      <c r="C5755" t="s">
        <v>45</v>
      </c>
      <c r="D5755" t="s">
        <v>9</v>
      </c>
      <c r="E5755">
        <v>2014</v>
      </c>
      <c r="F5755">
        <v>17</v>
      </c>
      <c r="G5755">
        <v>108.52509999999999</v>
      </c>
      <c r="H5755">
        <v>92.591539999999995</v>
      </c>
      <c r="I5755">
        <v>87.788300000000007</v>
      </c>
      <c r="J5755">
        <v>0.66170379999999995</v>
      </c>
      <c r="K5755">
        <v>15.085520000000001</v>
      </c>
      <c r="L5755">
        <v>15.58653</v>
      </c>
      <c r="M5755">
        <v>15.933529999999999</v>
      </c>
      <c r="N5755">
        <v>16.280519999999999</v>
      </c>
      <c r="O5755">
        <v>16.78153</v>
      </c>
      <c r="P5755">
        <v>16.416143999999999</v>
      </c>
      <c r="Q5755">
        <v>50.464928</v>
      </c>
      <c r="R5755">
        <v>5</v>
      </c>
      <c r="S5755" s="81">
        <v>36668</v>
      </c>
    </row>
    <row r="5756" spans="1:19" x14ac:dyDescent="0.2">
      <c r="A5756" t="s">
        <v>76</v>
      </c>
      <c r="B5756" t="s">
        <v>38</v>
      </c>
      <c r="C5756" t="s">
        <v>45</v>
      </c>
      <c r="D5756" t="s">
        <v>9</v>
      </c>
      <c r="E5756">
        <v>2014</v>
      </c>
      <c r="F5756">
        <v>18</v>
      </c>
      <c r="G5756">
        <v>102.4081</v>
      </c>
      <c r="H5756">
        <v>89.184910000000002</v>
      </c>
      <c r="I5756">
        <v>87.123099999999994</v>
      </c>
      <c r="J5756">
        <v>0.6053385</v>
      </c>
      <c r="K5756">
        <v>12.4474</v>
      </c>
      <c r="L5756">
        <v>12.90573</v>
      </c>
      <c r="M5756">
        <v>13.22317</v>
      </c>
      <c r="N5756">
        <v>13.540609999999999</v>
      </c>
      <c r="O5756">
        <v>13.998939999999999</v>
      </c>
      <c r="P5756">
        <v>16.416143999999999</v>
      </c>
      <c r="Q5756">
        <v>50.464928</v>
      </c>
      <c r="R5756">
        <v>5</v>
      </c>
      <c r="S5756" s="81">
        <v>36668</v>
      </c>
    </row>
    <row r="5757" spans="1:19" x14ac:dyDescent="0.2">
      <c r="A5757" t="s">
        <v>76</v>
      </c>
      <c r="B5757" t="s">
        <v>38</v>
      </c>
      <c r="C5757" t="s">
        <v>45</v>
      </c>
      <c r="D5757" t="s">
        <v>9</v>
      </c>
      <c r="E5757">
        <v>2014</v>
      </c>
      <c r="F5757">
        <v>19</v>
      </c>
      <c r="G5757">
        <v>97.529079999999993</v>
      </c>
      <c r="H5757">
        <v>92.845789999999994</v>
      </c>
      <c r="I5757">
        <v>85.834000000000003</v>
      </c>
      <c r="J5757">
        <v>0.56673260000000003</v>
      </c>
      <c r="K5757">
        <v>3.9569909999999999</v>
      </c>
      <c r="L5757">
        <v>4.3860939999999999</v>
      </c>
      <c r="M5757">
        <v>4.6832890000000003</v>
      </c>
      <c r="N5757">
        <v>4.9804839999999997</v>
      </c>
      <c r="O5757">
        <v>5.4095849999999999</v>
      </c>
      <c r="P5757">
        <v>16.416143999999999</v>
      </c>
      <c r="Q5757">
        <v>50.464928</v>
      </c>
      <c r="R5757">
        <v>5</v>
      </c>
      <c r="S5757" s="81">
        <v>36668</v>
      </c>
    </row>
    <row r="5758" spans="1:19" x14ac:dyDescent="0.2">
      <c r="A5758" t="s">
        <v>76</v>
      </c>
      <c r="B5758" t="s">
        <v>38</v>
      </c>
      <c r="C5758" t="s">
        <v>45</v>
      </c>
      <c r="D5758" t="s">
        <v>9</v>
      </c>
      <c r="E5758">
        <v>2014</v>
      </c>
      <c r="F5758">
        <v>20</v>
      </c>
      <c r="G5758">
        <v>95.481399999999994</v>
      </c>
      <c r="H5758">
        <v>89.935199999999995</v>
      </c>
      <c r="I5758">
        <v>82.432199999999995</v>
      </c>
      <c r="J5758">
        <v>0.56428250000000002</v>
      </c>
      <c r="K5758">
        <v>4.8230389999999996</v>
      </c>
      <c r="L5758">
        <v>5.250286</v>
      </c>
      <c r="M5758">
        <v>5.5461960000000001</v>
      </c>
      <c r="N5758">
        <v>5.8421060000000002</v>
      </c>
      <c r="O5758">
        <v>6.2693529999999997</v>
      </c>
      <c r="P5758">
        <v>16.416143999999999</v>
      </c>
      <c r="Q5758">
        <v>50.464928</v>
      </c>
      <c r="R5758">
        <v>5</v>
      </c>
      <c r="S5758" s="81">
        <v>36668</v>
      </c>
    </row>
    <row r="5759" spans="1:19" x14ac:dyDescent="0.2">
      <c r="A5759" t="s">
        <v>76</v>
      </c>
      <c r="B5759" t="s">
        <v>38</v>
      </c>
      <c r="C5759" t="s">
        <v>45</v>
      </c>
      <c r="D5759" t="s">
        <v>9</v>
      </c>
      <c r="E5759">
        <v>2014</v>
      </c>
      <c r="F5759">
        <v>21</v>
      </c>
      <c r="G5759">
        <v>90.686359999999993</v>
      </c>
      <c r="H5759">
        <v>90.584069999999997</v>
      </c>
      <c r="I5759">
        <v>79.001300000000001</v>
      </c>
      <c r="J5759">
        <v>0.55195959999999999</v>
      </c>
      <c r="K5759">
        <v>-0.60507739999999999</v>
      </c>
      <c r="L5759">
        <v>-0.18716060000000001</v>
      </c>
      <c r="M5759">
        <v>0.1022873</v>
      </c>
      <c r="N5759">
        <v>0.39173520000000001</v>
      </c>
      <c r="O5759">
        <v>0.80965200000000004</v>
      </c>
      <c r="P5759">
        <v>16.416143999999999</v>
      </c>
      <c r="Q5759">
        <v>50.464928</v>
      </c>
      <c r="R5759">
        <v>5</v>
      </c>
      <c r="S5759" s="81">
        <v>36668</v>
      </c>
    </row>
    <row r="5760" spans="1:19" x14ac:dyDescent="0.2">
      <c r="A5760" t="s">
        <v>76</v>
      </c>
      <c r="B5760" t="s">
        <v>38</v>
      </c>
      <c r="C5760" t="s">
        <v>45</v>
      </c>
      <c r="D5760" t="s">
        <v>9</v>
      </c>
      <c r="E5760">
        <v>2014</v>
      </c>
      <c r="F5760">
        <v>22</v>
      </c>
      <c r="G5760">
        <v>79.908850000000001</v>
      </c>
      <c r="H5760">
        <v>89.302220000000005</v>
      </c>
      <c r="I5760">
        <v>76.025400000000005</v>
      </c>
      <c r="J5760">
        <v>0.55311840000000001</v>
      </c>
      <c r="K5760">
        <v>-10.102220000000001</v>
      </c>
      <c r="L5760">
        <v>-9.683427</v>
      </c>
      <c r="M5760">
        <v>-9.3933719999999994</v>
      </c>
      <c r="N5760">
        <v>-9.1033159999999995</v>
      </c>
      <c r="O5760">
        <v>-8.6845219999999994</v>
      </c>
      <c r="P5760">
        <v>16.416143999999999</v>
      </c>
      <c r="Q5760">
        <v>50.464928</v>
      </c>
      <c r="R5760">
        <v>5</v>
      </c>
      <c r="S5760" s="81">
        <v>36668</v>
      </c>
    </row>
    <row r="5761" spans="1:19" x14ac:dyDescent="0.2">
      <c r="A5761" t="s">
        <v>76</v>
      </c>
      <c r="B5761" t="s">
        <v>38</v>
      </c>
      <c r="C5761" t="s">
        <v>45</v>
      </c>
      <c r="D5761" t="s">
        <v>9</v>
      </c>
      <c r="E5761">
        <v>2014</v>
      </c>
      <c r="F5761">
        <v>23</v>
      </c>
      <c r="G5761">
        <v>74.748230000000007</v>
      </c>
      <c r="H5761">
        <v>75.824730000000002</v>
      </c>
      <c r="I5761">
        <v>73.287599999999998</v>
      </c>
      <c r="J5761">
        <v>0.55246269999999997</v>
      </c>
      <c r="K5761">
        <v>-1.7845089999999999</v>
      </c>
      <c r="L5761">
        <v>-1.366212</v>
      </c>
      <c r="M5761">
        <v>-1.0765</v>
      </c>
      <c r="N5761">
        <v>-0.78678820000000005</v>
      </c>
      <c r="O5761">
        <v>-0.3684905</v>
      </c>
      <c r="P5761">
        <v>16.416143999999999</v>
      </c>
      <c r="Q5761">
        <v>50.464928</v>
      </c>
      <c r="R5761">
        <v>5</v>
      </c>
      <c r="S5761" s="81">
        <v>36668</v>
      </c>
    </row>
    <row r="5762" spans="1:19" x14ac:dyDescent="0.2">
      <c r="A5762" t="s">
        <v>76</v>
      </c>
      <c r="B5762" t="s">
        <v>38</v>
      </c>
      <c r="C5762" t="s">
        <v>45</v>
      </c>
      <c r="D5762" t="s">
        <v>9</v>
      </c>
      <c r="E5762">
        <v>2014</v>
      </c>
      <c r="F5762">
        <v>24</v>
      </c>
      <c r="G5762">
        <v>72.130939999999995</v>
      </c>
      <c r="H5762">
        <v>69.171970000000002</v>
      </c>
      <c r="I5762">
        <v>71.7072</v>
      </c>
      <c r="J5762">
        <v>0.55152350000000006</v>
      </c>
      <c r="K5762">
        <v>2.2521629999999999</v>
      </c>
      <c r="L5762">
        <v>2.6697500000000001</v>
      </c>
      <c r="M5762">
        <v>2.9589690000000002</v>
      </c>
      <c r="N5762">
        <v>3.2481879999999999</v>
      </c>
      <c r="O5762">
        <v>3.665775</v>
      </c>
      <c r="P5762">
        <v>16.416143999999999</v>
      </c>
      <c r="Q5762">
        <v>50.464928</v>
      </c>
      <c r="R5762">
        <v>5</v>
      </c>
      <c r="S5762" s="81">
        <v>36668</v>
      </c>
    </row>
    <row r="5763" spans="1:19" x14ac:dyDescent="0.2">
      <c r="A5763" t="s">
        <v>76</v>
      </c>
      <c r="B5763" t="s">
        <v>38</v>
      </c>
      <c r="C5763" t="s">
        <v>45</v>
      </c>
      <c r="D5763" t="s">
        <v>10</v>
      </c>
      <c r="E5763">
        <v>2014</v>
      </c>
      <c r="F5763">
        <v>1</v>
      </c>
      <c r="G5763">
        <v>63.506450000000001</v>
      </c>
      <c r="H5763">
        <v>63.506450000000001</v>
      </c>
      <c r="I5763">
        <v>70.078699999999998</v>
      </c>
      <c r="J5763">
        <v>0.60262230000000006</v>
      </c>
      <c r="K5763">
        <v>-0.77229159999999997</v>
      </c>
      <c r="L5763">
        <v>-0.3160155</v>
      </c>
      <c r="M5763">
        <v>0</v>
      </c>
      <c r="N5763">
        <v>0.3160155</v>
      </c>
      <c r="O5763">
        <v>0.77229159999999997</v>
      </c>
      <c r="P5763">
        <v>16.589562000000001</v>
      </c>
      <c r="Q5763">
        <v>50.499149000000003</v>
      </c>
      <c r="R5763">
        <v>6</v>
      </c>
      <c r="S5763" s="81">
        <v>39619</v>
      </c>
    </row>
    <row r="5764" spans="1:19" x14ac:dyDescent="0.2">
      <c r="A5764" t="s">
        <v>76</v>
      </c>
      <c r="B5764" t="s">
        <v>38</v>
      </c>
      <c r="C5764" t="s">
        <v>45</v>
      </c>
      <c r="D5764" t="s">
        <v>10</v>
      </c>
      <c r="E5764">
        <v>2014</v>
      </c>
      <c r="F5764">
        <v>2</v>
      </c>
      <c r="G5764">
        <v>65.558139999999995</v>
      </c>
      <c r="H5764">
        <v>65.558139999999995</v>
      </c>
      <c r="I5764">
        <v>68.605099999999993</v>
      </c>
      <c r="J5764">
        <v>0.64348970000000005</v>
      </c>
      <c r="K5764">
        <v>-0.82466519999999999</v>
      </c>
      <c r="L5764">
        <v>-0.33744629999999998</v>
      </c>
      <c r="M5764">
        <v>0</v>
      </c>
      <c r="N5764">
        <v>0.33744629999999998</v>
      </c>
      <c r="O5764">
        <v>0.82466519999999999</v>
      </c>
      <c r="P5764">
        <v>16.589562000000001</v>
      </c>
      <c r="Q5764">
        <v>50.499149000000003</v>
      </c>
      <c r="R5764">
        <v>6</v>
      </c>
      <c r="S5764" s="81">
        <v>39619</v>
      </c>
    </row>
    <row r="5765" spans="1:19" x14ac:dyDescent="0.2">
      <c r="A5765" t="s">
        <v>76</v>
      </c>
      <c r="B5765" t="s">
        <v>38</v>
      </c>
      <c r="C5765" t="s">
        <v>45</v>
      </c>
      <c r="D5765" t="s">
        <v>10</v>
      </c>
      <c r="E5765">
        <v>2014</v>
      </c>
      <c r="F5765">
        <v>3</v>
      </c>
      <c r="G5765">
        <v>68.184880000000007</v>
      </c>
      <c r="H5765">
        <v>68.184880000000007</v>
      </c>
      <c r="I5765">
        <v>67.268699999999995</v>
      </c>
      <c r="J5765">
        <v>0.56242119999999995</v>
      </c>
      <c r="K5765">
        <v>-0.72077179999999996</v>
      </c>
      <c r="L5765">
        <v>-0.29493399999999997</v>
      </c>
      <c r="M5765">
        <v>0</v>
      </c>
      <c r="N5765">
        <v>0.29493399999999997</v>
      </c>
      <c r="O5765">
        <v>0.72077179999999996</v>
      </c>
      <c r="P5765">
        <v>16.589562000000001</v>
      </c>
      <c r="Q5765">
        <v>50.499149000000003</v>
      </c>
      <c r="R5765">
        <v>6</v>
      </c>
      <c r="S5765" s="81">
        <v>39619</v>
      </c>
    </row>
    <row r="5766" spans="1:19" x14ac:dyDescent="0.2">
      <c r="A5766" t="s">
        <v>76</v>
      </c>
      <c r="B5766" t="s">
        <v>38</v>
      </c>
      <c r="C5766" t="s">
        <v>45</v>
      </c>
      <c r="D5766" t="s">
        <v>10</v>
      </c>
      <c r="E5766">
        <v>2014</v>
      </c>
      <c r="F5766">
        <v>4</v>
      </c>
      <c r="G5766">
        <v>70.606629999999996</v>
      </c>
      <c r="H5766">
        <v>70.606629999999996</v>
      </c>
      <c r="I5766">
        <v>65.757499999999993</v>
      </c>
      <c r="J5766">
        <v>0.59409199999999995</v>
      </c>
      <c r="K5766">
        <v>-0.76135960000000003</v>
      </c>
      <c r="L5766">
        <v>-0.31154219999999999</v>
      </c>
      <c r="M5766">
        <v>0</v>
      </c>
      <c r="N5766">
        <v>0.31154219999999999</v>
      </c>
      <c r="O5766">
        <v>0.76135960000000003</v>
      </c>
      <c r="P5766">
        <v>16.589562000000001</v>
      </c>
      <c r="Q5766">
        <v>50.499149000000003</v>
      </c>
      <c r="R5766">
        <v>6</v>
      </c>
      <c r="S5766" s="81">
        <v>39619</v>
      </c>
    </row>
    <row r="5767" spans="1:19" x14ac:dyDescent="0.2">
      <c r="A5767" t="s">
        <v>76</v>
      </c>
      <c r="B5767" t="s">
        <v>38</v>
      </c>
      <c r="C5767" t="s">
        <v>45</v>
      </c>
      <c r="D5767" t="s">
        <v>10</v>
      </c>
      <c r="E5767">
        <v>2014</v>
      </c>
      <c r="F5767">
        <v>5</v>
      </c>
      <c r="G5767">
        <v>69.959469999999996</v>
      </c>
      <c r="H5767">
        <v>69.959469999999996</v>
      </c>
      <c r="I5767">
        <v>65.648600000000002</v>
      </c>
      <c r="J5767">
        <v>0.55122479999999996</v>
      </c>
      <c r="K5767">
        <v>-0.70642300000000002</v>
      </c>
      <c r="L5767">
        <v>-0.2890626</v>
      </c>
      <c r="M5767">
        <v>0</v>
      </c>
      <c r="N5767">
        <v>0.2890626</v>
      </c>
      <c r="O5767">
        <v>0.70642300000000002</v>
      </c>
      <c r="P5767">
        <v>16.589562000000001</v>
      </c>
      <c r="Q5767">
        <v>50.499149000000003</v>
      </c>
      <c r="R5767">
        <v>6</v>
      </c>
      <c r="S5767" s="81">
        <v>39619</v>
      </c>
    </row>
    <row r="5768" spans="1:19" x14ac:dyDescent="0.2">
      <c r="A5768" t="s">
        <v>76</v>
      </c>
      <c r="B5768" t="s">
        <v>38</v>
      </c>
      <c r="C5768" t="s">
        <v>45</v>
      </c>
      <c r="D5768" t="s">
        <v>10</v>
      </c>
      <c r="E5768">
        <v>2014</v>
      </c>
      <c r="F5768">
        <v>6</v>
      </c>
      <c r="G5768">
        <v>79.221630000000005</v>
      </c>
      <c r="H5768">
        <v>79.221630000000005</v>
      </c>
      <c r="I5768">
        <v>65.346800000000002</v>
      </c>
      <c r="J5768">
        <v>0.55642060000000004</v>
      </c>
      <c r="K5768">
        <v>-0.71308170000000004</v>
      </c>
      <c r="L5768">
        <v>-0.29178720000000002</v>
      </c>
      <c r="M5768">
        <v>0</v>
      </c>
      <c r="N5768">
        <v>0.29178720000000002</v>
      </c>
      <c r="O5768">
        <v>0.71308170000000004</v>
      </c>
      <c r="P5768">
        <v>16.589562000000001</v>
      </c>
      <c r="Q5768">
        <v>50.499149000000003</v>
      </c>
      <c r="R5768">
        <v>6</v>
      </c>
      <c r="S5768" s="81">
        <v>39619</v>
      </c>
    </row>
    <row r="5769" spans="1:19" x14ac:dyDescent="0.2">
      <c r="A5769" t="s">
        <v>76</v>
      </c>
      <c r="B5769" t="s">
        <v>38</v>
      </c>
      <c r="C5769" t="s">
        <v>45</v>
      </c>
      <c r="D5769" t="s">
        <v>10</v>
      </c>
      <c r="E5769">
        <v>2014</v>
      </c>
      <c r="F5769">
        <v>7</v>
      </c>
      <c r="G5769">
        <v>88.13646</v>
      </c>
      <c r="H5769">
        <v>88.13646</v>
      </c>
      <c r="I5769">
        <v>66.715500000000006</v>
      </c>
      <c r="J5769">
        <v>0.58719779999999999</v>
      </c>
      <c r="K5769">
        <v>-0.75252430000000003</v>
      </c>
      <c r="L5769">
        <v>-0.3079268</v>
      </c>
      <c r="M5769">
        <v>0</v>
      </c>
      <c r="N5769">
        <v>0.3079268</v>
      </c>
      <c r="O5769">
        <v>0.75252430000000003</v>
      </c>
      <c r="P5769">
        <v>16.589562000000001</v>
      </c>
      <c r="Q5769">
        <v>50.499149000000003</v>
      </c>
      <c r="R5769">
        <v>6</v>
      </c>
      <c r="S5769" s="81">
        <v>39619</v>
      </c>
    </row>
    <row r="5770" spans="1:19" x14ac:dyDescent="0.2">
      <c r="A5770" t="s">
        <v>76</v>
      </c>
      <c r="B5770" t="s">
        <v>38</v>
      </c>
      <c r="C5770" t="s">
        <v>45</v>
      </c>
      <c r="D5770" t="s">
        <v>10</v>
      </c>
      <c r="E5770">
        <v>2014</v>
      </c>
      <c r="F5770">
        <v>8</v>
      </c>
      <c r="G5770">
        <v>95.817800000000005</v>
      </c>
      <c r="H5770">
        <v>95.817800000000005</v>
      </c>
      <c r="I5770">
        <v>71.039599999999993</v>
      </c>
      <c r="J5770">
        <v>0.61723980000000001</v>
      </c>
      <c r="K5770">
        <v>-0.79102459999999997</v>
      </c>
      <c r="L5770">
        <v>-0.32368079999999999</v>
      </c>
      <c r="M5770">
        <v>0</v>
      </c>
      <c r="N5770">
        <v>0.32368079999999999</v>
      </c>
      <c r="O5770">
        <v>0.79102459999999997</v>
      </c>
      <c r="P5770">
        <v>16.589562000000001</v>
      </c>
      <c r="Q5770">
        <v>50.499149000000003</v>
      </c>
      <c r="R5770">
        <v>6</v>
      </c>
      <c r="S5770" s="81">
        <v>39619</v>
      </c>
    </row>
    <row r="5771" spans="1:19" x14ac:dyDescent="0.2">
      <c r="A5771" t="s">
        <v>76</v>
      </c>
      <c r="B5771" t="s">
        <v>38</v>
      </c>
      <c r="C5771" t="s">
        <v>45</v>
      </c>
      <c r="D5771" t="s">
        <v>10</v>
      </c>
      <c r="E5771">
        <v>2014</v>
      </c>
      <c r="F5771">
        <v>9</v>
      </c>
      <c r="G5771">
        <v>102.2145</v>
      </c>
      <c r="H5771">
        <v>102.2145</v>
      </c>
      <c r="I5771">
        <v>76.605199999999996</v>
      </c>
      <c r="J5771">
        <v>0.63166690000000003</v>
      </c>
      <c r="K5771">
        <v>-0.8095137</v>
      </c>
      <c r="L5771">
        <v>-0.3312464</v>
      </c>
      <c r="M5771">
        <v>0</v>
      </c>
      <c r="N5771">
        <v>0.3312464</v>
      </c>
      <c r="O5771">
        <v>0.8095137</v>
      </c>
      <c r="P5771">
        <v>16.589562000000001</v>
      </c>
      <c r="Q5771">
        <v>50.499149000000003</v>
      </c>
      <c r="R5771">
        <v>6</v>
      </c>
      <c r="S5771" s="81">
        <v>39619</v>
      </c>
    </row>
    <row r="5772" spans="1:19" x14ac:dyDescent="0.2">
      <c r="A5772" t="s">
        <v>76</v>
      </c>
      <c r="B5772" t="s">
        <v>38</v>
      </c>
      <c r="C5772" t="s">
        <v>45</v>
      </c>
      <c r="D5772" t="s">
        <v>10</v>
      </c>
      <c r="E5772">
        <v>2014</v>
      </c>
      <c r="F5772">
        <v>10</v>
      </c>
      <c r="G5772">
        <v>112.3008</v>
      </c>
      <c r="H5772">
        <v>112.3008</v>
      </c>
      <c r="I5772">
        <v>82.712199999999996</v>
      </c>
      <c r="J5772">
        <v>0.62297749999999996</v>
      </c>
      <c r="K5772">
        <v>-0.79837780000000003</v>
      </c>
      <c r="L5772">
        <v>-0.32668970000000003</v>
      </c>
      <c r="M5772">
        <v>0</v>
      </c>
      <c r="N5772">
        <v>0.32668970000000003</v>
      </c>
      <c r="O5772">
        <v>0.79837780000000003</v>
      </c>
      <c r="P5772">
        <v>16.589562000000001</v>
      </c>
      <c r="Q5772">
        <v>50.499149000000003</v>
      </c>
      <c r="R5772">
        <v>6</v>
      </c>
      <c r="S5772" s="81">
        <v>39619</v>
      </c>
    </row>
    <row r="5773" spans="1:19" x14ac:dyDescent="0.2">
      <c r="A5773" t="s">
        <v>76</v>
      </c>
      <c r="B5773" t="s">
        <v>38</v>
      </c>
      <c r="C5773" t="s">
        <v>45</v>
      </c>
      <c r="D5773" t="s">
        <v>10</v>
      </c>
      <c r="E5773">
        <v>2014</v>
      </c>
      <c r="F5773">
        <v>11</v>
      </c>
      <c r="G5773">
        <v>113.7908</v>
      </c>
      <c r="H5773">
        <v>113.7908</v>
      </c>
      <c r="I5773">
        <v>86.637900000000002</v>
      </c>
      <c r="J5773">
        <v>0.63129230000000003</v>
      </c>
      <c r="K5773">
        <v>-0.80903360000000002</v>
      </c>
      <c r="L5773">
        <v>-0.33105000000000001</v>
      </c>
      <c r="M5773">
        <v>0</v>
      </c>
      <c r="N5773">
        <v>0.33105000000000001</v>
      </c>
      <c r="O5773">
        <v>0.80903360000000002</v>
      </c>
      <c r="P5773">
        <v>16.589562000000001</v>
      </c>
      <c r="Q5773">
        <v>50.499149000000003</v>
      </c>
      <c r="R5773">
        <v>6</v>
      </c>
      <c r="S5773" s="81">
        <v>39619</v>
      </c>
    </row>
    <row r="5774" spans="1:19" x14ac:dyDescent="0.2">
      <c r="A5774" t="s">
        <v>76</v>
      </c>
      <c r="B5774" t="s">
        <v>38</v>
      </c>
      <c r="C5774" t="s">
        <v>45</v>
      </c>
      <c r="D5774" t="s">
        <v>10</v>
      </c>
      <c r="E5774">
        <v>2014</v>
      </c>
      <c r="F5774">
        <v>12</v>
      </c>
      <c r="G5774">
        <v>117.39230000000001</v>
      </c>
      <c r="H5774">
        <v>114.4933</v>
      </c>
      <c r="I5774">
        <v>90.665199999999999</v>
      </c>
      <c r="J5774">
        <v>0.6466326</v>
      </c>
      <c r="K5774">
        <v>2.0703019999999999</v>
      </c>
      <c r="L5774">
        <v>2.5598999999999998</v>
      </c>
      <c r="M5774">
        <v>2.8989940000000001</v>
      </c>
      <c r="N5774">
        <v>3.238089</v>
      </c>
      <c r="O5774">
        <v>3.727687</v>
      </c>
      <c r="P5774">
        <v>16.589562000000001</v>
      </c>
      <c r="Q5774">
        <v>50.499149000000003</v>
      </c>
      <c r="R5774">
        <v>6</v>
      </c>
      <c r="S5774" s="81">
        <v>39619</v>
      </c>
    </row>
    <row r="5775" spans="1:19" x14ac:dyDescent="0.2">
      <c r="A5775" t="s">
        <v>76</v>
      </c>
      <c r="B5775" t="s">
        <v>38</v>
      </c>
      <c r="C5775" t="s">
        <v>45</v>
      </c>
      <c r="D5775" t="s">
        <v>10</v>
      </c>
      <c r="E5775">
        <v>2014</v>
      </c>
      <c r="F5775">
        <v>13</v>
      </c>
      <c r="G5775">
        <v>123.229</v>
      </c>
      <c r="H5775">
        <v>109.00449999999999</v>
      </c>
      <c r="I5775">
        <v>93.539199999999994</v>
      </c>
      <c r="J5775">
        <v>0.64952540000000003</v>
      </c>
      <c r="K5775">
        <v>13.392049999999999</v>
      </c>
      <c r="L5775">
        <v>13.883839999999999</v>
      </c>
      <c r="M5775">
        <v>14.224449999999999</v>
      </c>
      <c r="N5775">
        <v>14.565060000000001</v>
      </c>
      <c r="O5775">
        <v>15.056850000000001</v>
      </c>
      <c r="P5775">
        <v>16.589562000000001</v>
      </c>
      <c r="Q5775">
        <v>50.499149000000003</v>
      </c>
      <c r="R5775">
        <v>6</v>
      </c>
      <c r="S5775" s="81">
        <v>39619</v>
      </c>
    </row>
    <row r="5776" spans="1:19" x14ac:dyDescent="0.2">
      <c r="A5776" t="s">
        <v>76</v>
      </c>
      <c r="B5776" t="s">
        <v>38</v>
      </c>
      <c r="C5776" t="s">
        <v>45</v>
      </c>
      <c r="D5776" t="s">
        <v>10</v>
      </c>
      <c r="E5776">
        <v>2014</v>
      </c>
      <c r="F5776">
        <v>14</v>
      </c>
      <c r="G5776">
        <v>128.429</v>
      </c>
      <c r="H5776">
        <v>98.955380000000005</v>
      </c>
      <c r="I5776">
        <v>94.369900000000001</v>
      </c>
      <c r="J5776">
        <v>0.66643960000000002</v>
      </c>
      <c r="K5776">
        <v>28.61956</v>
      </c>
      <c r="L5776">
        <v>29.12416</v>
      </c>
      <c r="M5776">
        <v>29.47364</v>
      </c>
      <c r="N5776">
        <v>29.823119999999999</v>
      </c>
      <c r="O5776">
        <v>30.327719999999999</v>
      </c>
      <c r="P5776">
        <v>16.589562000000001</v>
      </c>
      <c r="Q5776">
        <v>50.499149000000003</v>
      </c>
      <c r="R5776">
        <v>6</v>
      </c>
      <c r="S5776" s="81">
        <v>39619</v>
      </c>
    </row>
    <row r="5777" spans="1:19" x14ac:dyDescent="0.2">
      <c r="A5777" t="s">
        <v>76</v>
      </c>
      <c r="B5777" t="s">
        <v>38</v>
      </c>
      <c r="C5777" t="s">
        <v>45</v>
      </c>
      <c r="D5777" t="s">
        <v>10</v>
      </c>
      <c r="E5777">
        <v>2014</v>
      </c>
      <c r="F5777">
        <v>15</v>
      </c>
      <c r="G5777">
        <v>124.8586</v>
      </c>
      <c r="H5777">
        <v>96.668559999999999</v>
      </c>
      <c r="I5777">
        <v>97.184899999999999</v>
      </c>
      <c r="J5777">
        <v>0.74072320000000003</v>
      </c>
      <c r="K5777">
        <v>27.240790000000001</v>
      </c>
      <c r="L5777">
        <v>27.801629999999999</v>
      </c>
      <c r="M5777">
        <v>28.190059999999999</v>
      </c>
      <c r="N5777">
        <v>28.578499999999998</v>
      </c>
      <c r="O5777">
        <v>29.139340000000001</v>
      </c>
      <c r="P5777">
        <v>16.589562000000001</v>
      </c>
      <c r="Q5777">
        <v>50.499149000000003</v>
      </c>
      <c r="R5777">
        <v>6</v>
      </c>
      <c r="S5777" s="81">
        <v>39619</v>
      </c>
    </row>
    <row r="5778" spans="1:19" x14ac:dyDescent="0.2">
      <c r="A5778" t="s">
        <v>76</v>
      </c>
      <c r="B5778" t="s">
        <v>38</v>
      </c>
      <c r="C5778" t="s">
        <v>45</v>
      </c>
      <c r="D5778" t="s">
        <v>10</v>
      </c>
      <c r="E5778">
        <v>2014</v>
      </c>
      <c r="F5778">
        <v>16</v>
      </c>
      <c r="G5778">
        <v>126.4786</v>
      </c>
      <c r="H5778">
        <v>95.871600000000001</v>
      </c>
      <c r="I5778">
        <v>96.854900000000001</v>
      </c>
      <c r="J5778">
        <v>0.71611340000000001</v>
      </c>
      <c r="K5778">
        <v>29.689299999999999</v>
      </c>
      <c r="L5778">
        <v>30.23151</v>
      </c>
      <c r="M5778">
        <v>30.607040000000001</v>
      </c>
      <c r="N5778">
        <v>30.982569999999999</v>
      </c>
      <c r="O5778">
        <v>31.52478</v>
      </c>
      <c r="P5778">
        <v>16.589562000000001</v>
      </c>
      <c r="Q5778">
        <v>50.499149000000003</v>
      </c>
      <c r="R5778">
        <v>6</v>
      </c>
      <c r="S5778" s="81">
        <v>39619</v>
      </c>
    </row>
    <row r="5779" spans="1:19" x14ac:dyDescent="0.2">
      <c r="A5779" t="s">
        <v>76</v>
      </c>
      <c r="B5779" t="s">
        <v>38</v>
      </c>
      <c r="C5779" t="s">
        <v>45</v>
      </c>
      <c r="D5779" t="s">
        <v>10</v>
      </c>
      <c r="E5779">
        <v>2014</v>
      </c>
      <c r="F5779">
        <v>17</v>
      </c>
      <c r="G5779">
        <v>116.678</v>
      </c>
      <c r="H5779">
        <v>93.592799999999997</v>
      </c>
      <c r="I5779">
        <v>97.105099999999993</v>
      </c>
      <c r="J5779">
        <v>0.6469703</v>
      </c>
      <c r="K5779">
        <v>22.25609</v>
      </c>
      <c r="L5779">
        <v>22.745940000000001</v>
      </c>
      <c r="M5779">
        <v>23.08521</v>
      </c>
      <c r="N5779">
        <v>23.424479999999999</v>
      </c>
      <c r="O5779">
        <v>23.914339999999999</v>
      </c>
      <c r="P5779">
        <v>16.589562000000001</v>
      </c>
      <c r="Q5779">
        <v>50.499149000000003</v>
      </c>
      <c r="R5779">
        <v>6</v>
      </c>
      <c r="S5779" s="81">
        <v>39619</v>
      </c>
    </row>
    <row r="5780" spans="1:19" x14ac:dyDescent="0.2">
      <c r="A5780" t="s">
        <v>76</v>
      </c>
      <c r="B5780" t="s">
        <v>38</v>
      </c>
      <c r="C5780" t="s">
        <v>45</v>
      </c>
      <c r="D5780" t="s">
        <v>10</v>
      </c>
      <c r="E5780">
        <v>2014</v>
      </c>
      <c r="F5780">
        <v>18</v>
      </c>
      <c r="G5780">
        <v>117.30719999999999</v>
      </c>
      <c r="H5780">
        <v>92.977699999999999</v>
      </c>
      <c r="I5780">
        <v>96.972999999999999</v>
      </c>
      <c r="J5780">
        <v>0.62332310000000002</v>
      </c>
      <c r="K5780">
        <v>23.530719999999999</v>
      </c>
      <c r="L5780">
        <v>24.002659999999999</v>
      </c>
      <c r="M5780">
        <v>24.329540000000001</v>
      </c>
      <c r="N5780">
        <v>24.656410000000001</v>
      </c>
      <c r="O5780">
        <v>25.128360000000001</v>
      </c>
      <c r="P5780">
        <v>16.589562000000001</v>
      </c>
      <c r="Q5780">
        <v>50.499149000000003</v>
      </c>
      <c r="R5780">
        <v>6</v>
      </c>
      <c r="S5780" s="81">
        <v>39619</v>
      </c>
    </row>
    <row r="5781" spans="1:19" x14ac:dyDescent="0.2">
      <c r="A5781" t="s">
        <v>76</v>
      </c>
      <c r="B5781" t="s">
        <v>38</v>
      </c>
      <c r="C5781" t="s">
        <v>45</v>
      </c>
      <c r="D5781" t="s">
        <v>10</v>
      </c>
      <c r="E5781">
        <v>2014</v>
      </c>
      <c r="F5781">
        <v>19</v>
      </c>
      <c r="G5781">
        <v>109.23520000000001</v>
      </c>
      <c r="H5781">
        <v>99.110730000000004</v>
      </c>
      <c r="I5781">
        <v>95.1571</v>
      </c>
      <c r="J5781">
        <v>0.56866539999999999</v>
      </c>
      <c r="K5781">
        <v>9.3956610000000005</v>
      </c>
      <c r="L5781">
        <v>9.8262269999999994</v>
      </c>
      <c r="M5781">
        <v>10.12444</v>
      </c>
      <c r="N5781">
        <v>10.422639999999999</v>
      </c>
      <c r="O5781">
        <v>10.853210000000001</v>
      </c>
      <c r="P5781">
        <v>16.589562000000001</v>
      </c>
      <c r="Q5781">
        <v>50.499149000000003</v>
      </c>
      <c r="R5781">
        <v>6</v>
      </c>
      <c r="S5781" s="81">
        <v>39619</v>
      </c>
    </row>
    <row r="5782" spans="1:19" x14ac:dyDescent="0.2">
      <c r="A5782" t="s">
        <v>76</v>
      </c>
      <c r="B5782" t="s">
        <v>38</v>
      </c>
      <c r="C5782" t="s">
        <v>45</v>
      </c>
      <c r="D5782" t="s">
        <v>10</v>
      </c>
      <c r="E5782">
        <v>2014</v>
      </c>
      <c r="F5782">
        <v>20</v>
      </c>
      <c r="G5782">
        <v>108.0209</v>
      </c>
      <c r="H5782">
        <v>100.8002</v>
      </c>
      <c r="I5782">
        <v>92.787999999999997</v>
      </c>
      <c r="J5782">
        <v>0.60035179999999999</v>
      </c>
      <c r="K5782">
        <v>6.4513290000000003</v>
      </c>
      <c r="L5782">
        <v>6.9058859999999997</v>
      </c>
      <c r="M5782">
        <v>7.2207109999999997</v>
      </c>
      <c r="N5782">
        <v>7.5355350000000003</v>
      </c>
      <c r="O5782">
        <v>7.9900919999999998</v>
      </c>
      <c r="P5782">
        <v>16.589562000000001</v>
      </c>
      <c r="Q5782">
        <v>50.499149000000003</v>
      </c>
      <c r="R5782">
        <v>6</v>
      </c>
      <c r="S5782" s="81">
        <v>39619</v>
      </c>
    </row>
    <row r="5783" spans="1:19" x14ac:dyDescent="0.2">
      <c r="A5783" t="s">
        <v>76</v>
      </c>
      <c r="B5783" t="s">
        <v>38</v>
      </c>
      <c r="C5783" t="s">
        <v>45</v>
      </c>
      <c r="D5783" t="s">
        <v>10</v>
      </c>
      <c r="E5783">
        <v>2014</v>
      </c>
      <c r="F5783">
        <v>21</v>
      </c>
      <c r="G5783">
        <v>96.981579999999994</v>
      </c>
      <c r="H5783">
        <v>95.429730000000006</v>
      </c>
      <c r="I5783">
        <v>88.981200000000001</v>
      </c>
      <c r="J5783">
        <v>0.56538920000000004</v>
      </c>
      <c r="K5783">
        <v>0.82728170000000001</v>
      </c>
      <c r="L5783">
        <v>1.2553669999999999</v>
      </c>
      <c r="M5783">
        <v>1.551857</v>
      </c>
      <c r="N5783">
        <v>1.848347</v>
      </c>
      <c r="O5783">
        <v>2.2764319999999998</v>
      </c>
      <c r="P5783">
        <v>16.589562000000001</v>
      </c>
      <c r="Q5783">
        <v>50.499149000000003</v>
      </c>
      <c r="R5783">
        <v>6</v>
      </c>
      <c r="S5783" s="81">
        <v>39619</v>
      </c>
    </row>
    <row r="5784" spans="1:19" x14ac:dyDescent="0.2">
      <c r="A5784" t="s">
        <v>76</v>
      </c>
      <c r="B5784" t="s">
        <v>38</v>
      </c>
      <c r="C5784" t="s">
        <v>45</v>
      </c>
      <c r="D5784" t="s">
        <v>10</v>
      </c>
      <c r="E5784">
        <v>2014</v>
      </c>
      <c r="F5784">
        <v>22</v>
      </c>
      <c r="G5784">
        <v>85.646199999999993</v>
      </c>
      <c r="H5784">
        <v>96.217950000000002</v>
      </c>
      <c r="I5784">
        <v>84.482799999999997</v>
      </c>
      <c r="J5784">
        <v>0.60880509999999999</v>
      </c>
      <c r="K5784">
        <v>-11.35196</v>
      </c>
      <c r="L5784">
        <v>-10.891</v>
      </c>
      <c r="M5784">
        <v>-10.57175</v>
      </c>
      <c r="N5784">
        <v>-10.25249</v>
      </c>
      <c r="O5784">
        <v>-9.7915320000000001</v>
      </c>
      <c r="P5784">
        <v>16.589562000000001</v>
      </c>
      <c r="Q5784">
        <v>50.499149000000003</v>
      </c>
      <c r="R5784">
        <v>6</v>
      </c>
      <c r="S5784" s="81">
        <v>39619</v>
      </c>
    </row>
    <row r="5785" spans="1:19" x14ac:dyDescent="0.2">
      <c r="A5785" t="s">
        <v>76</v>
      </c>
      <c r="B5785" t="s">
        <v>38</v>
      </c>
      <c r="C5785" t="s">
        <v>45</v>
      </c>
      <c r="D5785" t="s">
        <v>10</v>
      </c>
      <c r="E5785">
        <v>2014</v>
      </c>
      <c r="F5785">
        <v>23</v>
      </c>
      <c r="G5785">
        <v>78.018410000000003</v>
      </c>
      <c r="H5785">
        <v>75.989739999999998</v>
      </c>
      <c r="I5785">
        <v>81.466300000000004</v>
      </c>
      <c r="J5785">
        <v>0.59702659999999996</v>
      </c>
      <c r="K5785">
        <v>1.2635510000000001</v>
      </c>
      <c r="L5785">
        <v>1.7155899999999999</v>
      </c>
      <c r="M5785">
        <v>2.0286710000000001</v>
      </c>
      <c r="N5785">
        <v>2.3417520000000001</v>
      </c>
      <c r="O5785">
        <v>2.7937919999999998</v>
      </c>
      <c r="P5785">
        <v>16.589562000000001</v>
      </c>
      <c r="Q5785">
        <v>50.499149000000003</v>
      </c>
      <c r="R5785">
        <v>6</v>
      </c>
      <c r="S5785" s="81">
        <v>39619</v>
      </c>
    </row>
    <row r="5786" spans="1:19" x14ac:dyDescent="0.2">
      <c r="A5786" t="s">
        <v>76</v>
      </c>
      <c r="B5786" t="s">
        <v>38</v>
      </c>
      <c r="C5786" t="s">
        <v>45</v>
      </c>
      <c r="D5786" t="s">
        <v>10</v>
      </c>
      <c r="E5786">
        <v>2014</v>
      </c>
      <c r="F5786">
        <v>24</v>
      </c>
      <c r="G5786">
        <v>75.304299999999998</v>
      </c>
      <c r="H5786">
        <v>69.976979999999998</v>
      </c>
      <c r="I5786">
        <v>78.915599999999998</v>
      </c>
      <c r="J5786">
        <v>0.60840649999999996</v>
      </c>
      <c r="K5786">
        <v>4.547612</v>
      </c>
      <c r="L5786">
        <v>5.008267</v>
      </c>
      <c r="M5786">
        <v>5.3273159999999997</v>
      </c>
      <c r="N5786">
        <v>5.6463650000000003</v>
      </c>
      <c r="O5786">
        <v>6.1070209999999996</v>
      </c>
      <c r="P5786">
        <v>16.589562000000001</v>
      </c>
      <c r="Q5786">
        <v>50.499149000000003</v>
      </c>
      <c r="R5786">
        <v>6</v>
      </c>
      <c r="S5786" s="81">
        <v>39619</v>
      </c>
    </row>
    <row r="5787" spans="1:19" x14ac:dyDescent="0.2">
      <c r="A5787" t="s">
        <v>76</v>
      </c>
      <c r="B5787" t="s">
        <v>38</v>
      </c>
      <c r="C5787" t="s">
        <v>45</v>
      </c>
      <c r="D5787" t="s">
        <v>11</v>
      </c>
      <c r="E5787">
        <v>2014</v>
      </c>
      <c r="F5787">
        <v>1</v>
      </c>
      <c r="G5787">
        <v>71.503129999999999</v>
      </c>
      <c r="H5787">
        <v>71.503129999999999</v>
      </c>
      <c r="I5787">
        <v>75.006600000000006</v>
      </c>
      <c r="J5787">
        <v>0.54225619999999997</v>
      </c>
      <c r="K5787">
        <v>-0.69492929999999997</v>
      </c>
      <c r="L5787">
        <v>-0.28435949999999999</v>
      </c>
      <c r="M5787">
        <v>0</v>
      </c>
      <c r="N5787">
        <v>0.28435949999999999</v>
      </c>
      <c r="O5787">
        <v>0.69492929999999997</v>
      </c>
      <c r="P5787">
        <v>16.701315000000001</v>
      </c>
      <c r="Q5787">
        <v>50.520823999999998</v>
      </c>
      <c r="R5787">
        <v>7</v>
      </c>
      <c r="S5787" s="81">
        <v>36353</v>
      </c>
    </row>
    <row r="5788" spans="1:19" x14ac:dyDescent="0.2">
      <c r="A5788" t="s">
        <v>76</v>
      </c>
      <c r="B5788" t="s">
        <v>38</v>
      </c>
      <c r="C5788" t="s">
        <v>45</v>
      </c>
      <c r="D5788" t="s">
        <v>11</v>
      </c>
      <c r="E5788">
        <v>2014</v>
      </c>
      <c r="F5788">
        <v>2</v>
      </c>
      <c r="G5788">
        <v>69.700860000000006</v>
      </c>
      <c r="H5788">
        <v>69.700860000000006</v>
      </c>
      <c r="I5788">
        <v>73.914900000000003</v>
      </c>
      <c r="J5788">
        <v>0.54148160000000001</v>
      </c>
      <c r="K5788">
        <v>-0.69393649999999996</v>
      </c>
      <c r="L5788">
        <v>-0.28395320000000002</v>
      </c>
      <c r="M5788">
        <v>0</v>
      </c>
      <c r="N5788">
        <v>0.28395320000000002</v>
      </c>
      <c r="O5788">
        <v>0.69393649999999996</v>
      </c>
      <c r="P5788">
        <v>16.701315000000001</v>
      </c>
      <c r="Q5788">
        <v>50.520823999999998</v>
      </c>
      <c r="R5788">
        <v>7</v>
      </c>
      <c r="S5788" s="81">
        <v>36353</v>
      </c>
    </row>
    <row r="5789" spans="1:19" x14ac:dyDescent="0.2">
      <c r="A5789" t="s">
        <v>76</v>
      </c>
      <c r="B5789" t="s">
        <v>38</v>
      </c>
      <c r="C5789" t="s">
        <v>45</v>
      </c>
      <c r="D5789" t="s">
        <v>11</v>
      </c>
      <c r="E5789">
        <v>2014</v>
      </c>
      <c r="F5789">
        <v>3</v>
      </c>
      <c r="G5789">
        <v>70.078649999999996</v>
      </c>
      <c r="H5789">
        <v>70.078649999999996</v>
      </c>
      <c r="I5789">
        <v>72.993700000000004</v>
      </c>
      <c r="J5789">
        <v>0.54036320000000004</v>
      </c>
      <c r="K5789">
        <v>-0.69250330000000004</v>
      </c>
      <c r="L5789">
        <v>-0.28336670000000003</v>
      </c>
      <c r="M5789">
        <v>0</v>
      </c>
      <c r="N5789">
        <v>0.28336670000000003</v>
      </c>
      <c r="O5789">
        <v>0.69250330000000004</v>
      </c>
      <c r="P5789">
        <v>16.701315000000001</v>
      </c>
      <c r="Q5789">
        <v>50.520823999999998</v>
      </c>
      <c r="R5789">
        <v>7</v>
      </c>
      <c r="S5789" s="81">
        <v>36353</v>
      </c>
    </row>
    <row r="5790" spans="1:19" x14ac:dyDescent="0.2">
      <c r="A5790" t="s">
        <v>76</v>
      </c>
      <c r="B5790" t="s">
        <v>38</v>
      </c>
      <c r="C5790" t="s">
        <v>45</v>
      </c>
      <c r="D5790" t="s">
        <v>11</v>
      </c>
      <c r="E5790">
        <v>2014</v>
      </c>
      <c r="F5790">
        <v>4</v>
      </c>
      <c r="G5790">
        <v>70.82732</v>
      </c>
      <c r="H5790">
        <v>70.82732</v>
      </c>
      <c r="I5790">
        <v>72.212000000000003</v>
      </c>
      <c r="J5790">
        <v>0.53910519999999995</v>
      </c>
      <c r="K5790">
        <v>-0.69089109999999998</v>
      </c>
      <c r="L5790">
        <v>-0.28270699999999999</v>
      </c>
      <c r="M5790">
        <v>0</v>
      </c>
      <c r="N5790">
        <v>0.28270699999999999</v>
      </c>
      <c r="O5790">
        <v>0.69089109999999998</v>
      </c>
      <c r="P5790">
        <v>16.701315000000001</v>
      </c>
      <c r="Q5790">
        <v>50.520823999999998</v>
      </c>
      <c r="R5790">
        <v>7</v>
      </c>
      <c r="S5790" s="81">
        <v>36353</v>
      </c>
    </row>
    <row r="5791" spans="1:19" x14ac:dyDescent="0.2">
      <c r="A5791" t="s">
        <v>76</v>
      </c>
      <c r="B5791" t="s">
        <v>38</v>
      </c>
      <c r="C5791" t="s">
        <v>45</v>
      </c>
      <c r="D5791" t="s">
        <v>11</v>
      </c>
      <c r="E5791">
        <v>2014</v>
      </c>
      <c r="F5791">
        <v>5</v>
      </c>
      <c r="G5791">
        <v>70.459950000000006</v>
      </c>
      <c r="H5791">
        <v>70.459950000000006</v>
      </c>
      <c r="I5791">
        <v>71.346999999999994</v>
      </c>
      <c r="J5791">
        <v>0.54029830000000001</v>
      </c>
      <c r="K5791">
        <v>-0.69242020000000004</v>
      </c>
      <c r="L5791">
        <v>-0.28333269999999999</v>
      </c>
      <c r="M5791">
        <v>0</v>
      </c>
      <c r="N5791">
        <v>0.28333269999999999</v>
      </c>
      <c r="O5791">
        <v>0.69242020000000004</v>
      </c>
      <c r="P5791">
        <v>16.701315000000001</v>
      </c>
      <c r="Q5791">
        <v>50.520823999999998</v>
      </c>
      <c r="R5791">
        <v>7</v>
      </c>
      <c r="S5791" s="81">
        <v>36353</v>
      </c>
    </row>
    <row r="5792" spans="1:19" x14ac:dyDescent="0.2">
      <c r="A5792" t="s">
        <v>76</v>
      </c>
      <c r="B5792" t="s">
        <v>38</v>
      </c>
      <c r="C5792" t="s">
        <v>45</v>
      </c>
      <c r="D5792" t="s">
        <v>11</v>
      </c>
      <c r="E5792">
        <v>2014</v>
      </c>
      <c r="F5792">
        <v>6</v>
      </c>
      <c r="G5792">
        <v>78.893460000000005</v>
      </c>
      <c r="H5792">
        <v>78.893460000000005</v>
      </c>
      <c r="I5792">
        <v>70.775300000000001</v>
      </c>
      <c r="J5792">
        <v>0.54353459999999998</v>
      </c>
      <c r="K5792">
        <v>-0.69656759999999995</v>
      </c>
      <c r="L5792">
        <v>-0.2850298</v>
      </c>
      <c r="M5792">
        <v>0</v>
      </c>
      <c r="N5792">
        <v>0.2850298</v>
      </c>
      <c r="O5792">
        <v>0.69656759999999995</v>
      </c>
      <c r="P5792">
        <v>16.701315000000001</v>
      </c>
      <c r="Q5792">
        <v>50.520823999999998</v>
      </c>
      <c r="R5792">
        <v>7</v>
      </c>
      <c r="S5792" s="81">
        <v>36353</v>
      </c>
    </row>
    <row r="5793" spans="1:19" x14ac:dyDescent="0.2">
      <c r="A5793" t="s">
        <v>76</v>
      </c>
      <c r="B5793" t="s">
        <v>38</v>
      </c>
      <c r="C5793" t="s">
        <v>45</v>
      </c>
      <c r="D5793" t="s">
        <v>11</v>
      </c>
      <c r="E5793">
        <v>2014</v>
      </c>
      <c r="F5793">
        <v>7</v>
      </c>
      <c r="G5793">
        <v>86.977010000000007</v>
      </c>
      <c r="H5793">
        <v>86.977010000000007</v>
      </c>
      <c r="I5793">
        <v>70.705100000000002</v>
      </c>
      <c r="J5793">
        <v>0.57950919999999995</v>
      </c>
      <c r="K5793">
        <v>-0.74267090000000002</v>
      </c>
      <c r="L5793">
        <v>-0.30389490000000002</v>
      </c>
      <c r="M5793">
        <v>0</v>
      </c>
      <c r="N5793">
        <v>0.30389490000000002</v>
      </c>
      <c r="O5793">
        <v>0.74267090000000002</v>
      </c>
      <c r="P5793">
        <v>16.701315000000001</v>
      </c>
      <c r="Q5793">
        <v>50.520823999999998</v>
      </c>
      <c r="R5793">
        <v>7</v>
      </c>
      <c r="S5793" s="81">
        <v>36353</v>
      </c>
    </row>
    <row r="5794" spans="1:19" x14ac:dyDescent="0.2">
      <c r="A5794" t="s">
        <v>76</v>
      </c>
      <c r="B5794" t="s">
        <v>38</v>
      </c>
      <c r="C5794" t="s">
        <v>45</v>
      </c>
      <c r="D5794" t="s">
        <v>11</v>
      </c>
      <c r="E5794">
        <v>2014</v>
      </c>
      <c r="F5794">
        <v>8</v>
      </c>
      <c r="G5794">
        <v>95.635689999999997</v>
      </c>
      <c r="H5794">
        <v>95.635689999999997</v>
      </c>
      <c r="I5794">
        <v>72.589299999999994</v>
      </c>
      <c r="J5794">
        <v>0.59241900000000003</v>
      </c>
      <c r="K5794">
        <v>-0.75921550000000004</v>
      </c>
      <c r="L5794">
        <v>-0.31066480000000002</v>
      </c>
      <c r="M5794">
        <v>0</v>
      </c>
      <c r="N5794">
        <v>0.31066480000000002</v>
      </c>
      <c r="O5794">
        <v>0.75921550000000004</v>
      </c>
      <c r="P5794">
        <v>16.701315000000001</v>
      </c>
      <c r="Q5794">
        <v>50.520823999999998</v>
      </c>
      <c r="R5794">
        <v>7</v>
      </c>
      <c r="S5794" s="81">
        <v>36353</v>
      </c>
    </row>
    <row r="5795" spans="1:19" x14ac:dyDescent="0.2">
      <c r="A5795" t="s">
        <v>76</v>
      </c>
      <c r="B5795" t="s">
        <v>38</v>
      </c>
      <c r="C5795" t="s">
        <v>45</v>
      </c>
      <c r="D5795" t="s">
        <v>11</v>
      </c>
      <c r="E5795">
        <v>2014</v>
      </c>
      <c r="F5795">
        <v>9</v>
      </c>
      <c r="G5795">
        <v>103.6786</v>
      </c>
      <c r="H5795">
        <v>103.6786</v>
      </c>
      <c r="I5795">
        <v>76.2791</v>
      </c>
      <c r="J5795">
        <v>0.64285550000000002</v>
      </c>
      <c r="K5795">
        <v>-0.82385240000000004</v>
      </c>
      <c r="L5795">
        <v>-0.33711370000000002</v>
      </c>
      <c r="M5795">
        <v>0</v>
      </c>
      <c r="N5795">
        <v>0.33711370000000002</v>
      </c>
      <c r="O5795">
        <v>0.82385240000000004</v>
      </c>
      <c r="P5795">
        <v>16.701315000000001</v>
      </c>
      <c r="Q5795">
        <v>50.520823999999998</v>
      </c>
      <c r="R5795">
        <v>7</v>
      </c>
      <c r="S5795" s="81">
        <v>36353</v>
      </c>
    </row>
    <row r="5796" spans="1:19" x14ac:dyDescent="0.2">
      <c r="A5796" t="s">
        <v>76</v>
      </c>
      <c r="B5796" t="s">
        <v>38</v>
      </c>
      <c r="C5796" t="s">
        <v>45</v>
      </c>
      <c r="D5796" t="s">
        <v>11</v>
      </c>
      <c r="E5796">
        <v>2014</v>
      </c>
      <c r="F5796">
        <v>10</v>
      </c>
      <c r="G5796">
        <v>110.5962</v>
      </c>
      <c r="H5796">
        <v>110.5962</v>
      </c>
      <c r="I5796">
        <v>80.3459</v>
      </c>
      <c r="J5796">
        <v>0.65011790000000003</v>
      </c>
      <c r="K5796">
        <v>-0.8331596</v>
      </c>
      <c r="L5796">
        <v>-0.34092210000000001</v>
      </c>
      <c r="M5796">
        <v>0</v>
      </c>
      <c r="N5796">
        <v>0.34092210000000001</v>
      </c>
      <c r="O5796">
        <v>0.8331596</v>
      </c>
      <c r="P5796">
        <v>16.701315000000001</v>
      </c>
      <c r="Q5796">
        <v>50.520823999999998</v>
      </c>
      <c r="R5796">
        <v>7</v>
      </c>
      <c r="S5796" s="81">
        <v>36353</v>
      </c>
    </row>
    <row r="5797" spans="1:19" x14ac:dyDescent="0.2">
      <c r="A5797" t="s">
        <v>76</v>
      </c>
      <c r="B5797" t="s">
        <v>38</v>
      </c>
      <c r="C5797" t="s">
        <v>45</v>
      </c>
      <c r="D5797" t="s">
        <v>11</v>
      </c>
      <c r="E5797">
        <v>2014</v>
      </c>
      <c r="F5797">
        <v>11</v>
      </c>
      <c r="G5797">
        <v>112.9224</v>
      </c>
      <c r="H5797">
        <v>112.9224</v>
      </c>
      <c r="I5797">
        <v>84.230599999999995</v>
      </c>
      <c r="J5797">
        <v>0.67191500000000004</v>
      </c>
      <c r="K5797">
        <v>-0.86109369999999996</v>
      </c>
      <c r="L5797">
        <v>-0.35235260000000002</v>
      </c>
      <c r="M5797">
        <v>0</v>
      </c>
      <c r="N5797">
        <v>0.35235260000000002</v>
      </c>
      <c r="O5797">
        <v>0.86109369999999996</v>
      </c>
      <c r="P5797">
        <v>16.701315000000001</v>
      </c>
      <c r="Q5797">
        <v>50.520823999999998</v>
      </c>
      <c r="R5797">
        <v>7</v>
      </c>
      <c r="S5797" s="81">
        <v>36353</v>
      </c>
    </row>
    <row r="5798" spans="1:19" x14ac:dyDescent="0.2">
      <c r="A5798" t="s">
        <v>76</v>
      </c>
      <c r="B5798" t="s">
        <v>38</v>
      </c>
      <c r="C5798" t="s">
        <v>45</v>
      </c>
      <c r="D5798" t="s">
        <v>11</v>
      </c>
      <c r="E5798">
        <v>2014</v>
      </c>
      <c r="F5798">
        <v>12</v>
      </c>
      <c r="G5798">
        <v>115.3733</v>
      </c>
      <c r="H5798">
        <v>113.7192</v>
      </c>
      <c r="I5798">
        <v>87.8369</v>
      </c>
      <c r="J5798">
        <v>0.70841810000000005</v>
      </c>
      <c r="K5798">
        <v>0.74617840000000002</v>
      </c>
      <c r="L5798">
        <v>1.2825580000000001</v>
      </c>
      <c r="M5798">
        <v>1.654053</v>
      </c>
      <c r="N5798">
        <v>2.0255480000000001</v>
      </c>
      <c r="O5798">
        <v>2.5619269999999998</v>
      </c>
      <c r="P5798">
        <v>16.701315000000001</v>
      </c>
      <c r="Q5798">
        <v>50.520823999999998</v>
      </c>
      <c r="R5798">
        <v>7</v>
      </c>
      <c r="S5798" s="81">
        <v>36353</v>
      </c>
    </row>
    <row r="5799" spans="1:19" x14ac:dyDescent="0.2">
      <c r="A5799" t="s">
        <v>76</v>
      </c>
      <c r="B5799" t="s">
        <v>38</v>
      </c>
      <c r="C5799" t="s">
        <v>45</v>
      </c>
      <c r="D5799" t="s">
        <v>11</v>
      </c>
      <c r="E5799">
        <v>2014</v>
      </c>
      <c r="F5799">
        <v>13</v>
      </c>
      <c r="G5799">
        <v>117.52070000000001</v>
      </c>
      <c r="H5799">
        <v>108.2624</v>
      </c>
      <c r="I5799">
        <v>91.054900000000004</v>
      </c>
      <c r="J5799">
        <v>0.67193179999999997</v>
      </c>
      <c r="K5799">
        <v>8.3972540000000002</v>
      </c>
      <c r="L5799">
        <v>8.9060079999999999</v>
      </c>
      <c r="M5799">
        <v>9.2583690000000001</v>
      </c>
      <c r="N5799">
        <v>9.6107309999999995</v>
      </c>
      <c r="O5799">
        <v>10.119479999999999</v>
      </c>
      <c r="P5799">
        <v>16.701315000000001</v>
      </c>
      <c r="Q5799">
        <v>50.520823999999998</v>
      </c>
      <c r="R5799">
        <v>7</v>
      </c>
      <c r="S5799" s="81">
        <v>36353</v>
      </c>
    </row>
    <row r="5800" spans="1:19" x14ac:dyDescent="0.2">
      <c r="A5800" t="s">
        <v>76</v>
      </c>
      <c r="B5800" t="s">
        <v>38</v>
      </c>
      <c r="C5800" t="s">
        <v>45</v>
      </c>
      <c r="D5800" t="s">
        <v>11</v>
      </c>
      <c r="E5800">
        <v>2014</v>
      </c>
      <c r="F5800">
        <v>14</v>
      </c>
      <c r="G5800">
        <v>118.9182</v>
      </c>
      <c r="H5800">
        <v>98.893519999999995</v>
      </c>
      <c r="I5800">
        <v>93.347899999999996</v>
      </c>
      <c r="J5800">
        <v>0.6774886</v>
      </c>
      <c r="K5800">
        <v>19.156469999999999</v>
      </c>
      <c r="L5800">
        <v>19.669429999999998</v>
      </c>
      <c r="M5800">
        <v>20.024699999999999</v>
      </c>
      <c r="N5800">
        <v>20.37998</v>
      </c>
      <c r="O5800">
        <v>20.892939999999999</v>
      </c>
      <c r="P5800">
        <v>16.701315000000001</v>
      </c>
      <c r="Q5800">
        <v>50.520823999999998</v>
      </c>
      <c r="R5800">
        <v>7</v>
      </c>
      <c r="S5800" s="81">
        <v>36353</v>
      </c>
    </row>
    <row r="5801" spans="1:19" x14ac:dyDescent="0.2">
      <c r="A5801" t="s">
        <v>76</v>
      </c>
      <c r="B5801" t="s">
        <v>38</v>
      </c>
      <c r="C5801" t="s">
        <v>45</v>
      </c>
      <c r="D5801" t="s">
        <v>11</v>
      </c>
      <c r="E5801">
        <v>2014</v>
      </c>
      <c r="F5801">
        <v>15</v>
      </c>
      <c r="G5801">
        <v>119.44929999999999</v>
      </c>
      <c r="H5801">
        <v>95.975960000000001</v>
      </c>
      <c r="I5801">
        <v>94.661000000000001</v>
      </c>
      <c r="J5801">
        <v>0.81060620000000005</v>
      </c>
      <c r="K5801">
        <v>22.434470000000001</v>
      </c>
      <c r="L5801">
        <v>23.048220000000001</v>
      </c>
      <c r="M5801">
        <v>23.473299999999998</v>
      </c>
      <c r="N5801">
        <v>23.898389999999999</v>
      </c>
      <c r="O5801">
        <v>24.512139999999999</v>
      </c>
      <c r="P5801">
        <v>16.701315000000001</v>
      </c>
      <c r="Q5801">
        <v>50.520823999999998</v>
      </c>
      <c r="R5801">
        <v>7</v>
      </c>
      <c r="S5801" s="81">
        <v>36353</v>
      </c>
    </row>
    <row r="5802" spans="1:19" x14ac:dyDescent="0.2">
      <c r="A5802" t="s">
        <v>76</v>
      </c>
      <c r="B5802" t="s">
        <v>38</v>
      </c>
      <c r="C5802" t="s">
        <v>45</v>
      </c>
      <c r="D5802" t="s">
        <v>11</v>
      </c>
      <c r="E5802">
        <v>2014</v>
      </c>
      <c r="F5802">
        <v>16</v>
      </c>
      <c r="G5802">
        <v>119.4992</v>
      </c>
      <c r="H5802">
        <v>95.36739</v>
      </c>
      <c r="I5802">
        <v>95.977599999999995</v>
      </c>
      <c r="J5802">
        <v>0.79948900000000001</v>
      </c>
      <c r="K5802">
        <v>23.107209999999998</v>
      </c>
      <c r="L5802">
        <v>23.71255</v>
      </c>
      <c r="M5802">
        <v>24.131799999999998</v>
      </c>
      <c r="N5802">
        <v>24.55105</v>
      </c>
      <c r="O5802">
        <v>25.156379999999999</v>
      </c>
      <c r="P5802">
        <v>16.701315000000001</v>
      </c>
      <c r="Q5802">
        <v>50.520823999999998</v>
      </c>
      <c r="R5802">
        <v>7</v>
      </c>
      <c r="S5802" s="81">
        <v>36353</v>
      </c>
    </row>
    <row r="5803" spans="1:19" x14ac:dyDescent="0.2">
      <c r="A5803" t="s">
        <v>76</v>
      </c>
      <c r="B5803" t="s">
        <v>38</v>
      </c>
      <c r="C5803" t="s">
        <v>45</v>
      </c>
      <c r="D5803" t="s">
        <v>11</v>
      </c>
      <c r="E5803">
        <v>2014</v>
      </c>
      <c r="F5803">
        <v>17</v>
      </c>
      <c r="G5803">
        <v>112.3817</v>
      </c>
      <c r="H5803">
        <v>92.859639999999999</v>
      </c>
      <c r="I5803">
        <v>95.562600000000003</v>
      </c>
      <c r="J5803">
        <v>0.7429924</v>
      </c>
      <c r="K5803">
        <v>18.569900000000001</v>
      </c>
      <c r="L5803">
        <v>19.132459999999998</v>
      </c>
      <c r="M5803">
        <v>19.522089999999999</v>
      </c>
      <c r="N5803">
        <v>19.911709999999999</v>
      </c>
      <c r="O5803">
        <v>20.474270000000001</v>
      </c>
      <c r="P5803">
        <v>16.701315000000001</v>
      </c>
      <c r="Q5803">
        <v>50.520823999999998</v>
      </c>
      <c r="R5803">
        <v>7</v>
      </c>
      <c r="S5803" s="81">
        <v>36353</v>
      </c>
    </row>
    <row r="5804" spans="1:19" x14ac:dyDescent="0.2">
      <c r="A5804" t="s">
        <v>76</v>
      </c>
      <c r="B5804" t="s">
        <v>38</v>
      </c>
      <c r="C5804" t="s">
        <v>45</v>
      </c>
      <c r="D5804" t="s">
        <v>11</v>
      </c>
      <c r="E5804">
        <v>2014</v>
      </c>
      <c r="F5804">
        <v>18</v>
      </c>
      <c r="G5804">
        <v>110.2962</v>
      </c>
      <c r="H5804">
        <v>92.364649999999997</v>
      </c>
      <c r="I5804">
        <v>93.465699999999998</v>
      </c>
      <c r="J5804">
        <v>0.71809190000000001</v>
      </c>
      <c r="K5804">
        <v>17.01125</v>
      </c>
      <c r="L5804">
        <v>17.554950000000002</v>
      </c>
      <c r="M5804">
        <v>17.931519999999999</v>
      </c>
      <c r="N5804">
        <v>18.30809</v>
      </c>
      <c r="O5804">
        <v>18.851790000000001</v>
      </c>
      <c r="P5804">
        <v>16.701315000000001</v>
      </c>
      <c r="Q5804">
        <v>50.520823999999998</v>
      </c>
      <c r="R5804">
        <v>7</v>
      </c>
      <c r="S5804" s="81">
        <v>36353</v>
      </c>
    </row>
    <row r="5805" spans="1:19" x14ac:dyDescent="0.2">
      <c r="A5805" t="s">
        <v>76</v>
      </c>
      <c r="B5805" t="s">
        <v>38</v>
      </c>
      <c r="C5805" t="s">
        <v>45</v>
      </c>
      <c r="D5805" t="s">
        <v>11</v>
      </c>
      <c r="E5805">
        <v>2014</v>
      </c>
      <c r="F5805">
        <v>19</v>
      </c>
      <c r="G5805">
        <v>106.85169999999999</v>
      </c>
      <c r="H5805">
        <v>97.447559999999996</v>
      </c>
      <c r="I5805">
        <v>90.525800000000004</v>
      </c>
      <c r="J5805">
        <v>0.55829260000000003</v>
      </c>
      <c r="K5805">
        <v>8.6886410000000005</v>
      </c>
      <c r="L5805">
        <v>9.1113529999999994</v>
      </c>
      <c r="M5805">
        <v>9.404121</v>
      </c>
      <c r="N5805">
        <v>9.6968899999999998</v>
      </c>
      <c r="O5805">
        <v>10.1196</v>
      </c>
      <c r="P5805">
        <v>16.701315000000001</v>
      </c>
      <c r="Q5805">
        <v>50.520823999999998</v>
      </c>
      <c r="R5805">
        <v>7</v>
      </c>
      <c r="S5805" s="81">
        <v>36353</v>
      </c>
    </row>
    <row r="5806" spans="1:19" x14ac:dyDescent="0.2">
      <c r="A5806" t="s">
        <v>76</v>
      </c>
      <c r="B5806" t="s">
        <v>38</v>
      </c>
      <c r="C5806" t="s">
        <v>45</v>
      </c>
      <c r="D5806" t="s">
        <v>11</v>
      </c>
      <c r="E5806">
        <v>2014</v>
      </c>
      <c r="F5806">
        <v>20</v>
      </c>
      <c r="G5806">
        <v>104.24550000000001</v>
      </c>
      <c r="H5806">
        <v>96.716880000000003</v>
      </c>
      <c r="I5806">
        <v>87.500900000000001</v>
      </c>
      <c r="J5806">
        <v>0.5581642</v>
      </c>
      <c r="K5806">
        <v>6.8133400000000002</v>
      </c>
      <c r="L5806">
        <v>7.2359540000000004</v>
      </c>
      <c r="M5806">
        <v>7.5286559999999998</v>
      </c>
      <c r="N5806">
        <v>7.821358</v>
      </c>
      <c r="O5806">
        <v>8.2439719999999994</v>
      </c>
      <c r="P5806">
        <v>16.701315000000001</v>
      </c>
      <c r="Q5806">
        <v>50.520823999999998</v>
      </c>
      <c r="R5806">
        <v>7</v>
      </c>
      <c r="S5806" s="81">
        <v>36353</v>
      </c>
    </row>
    <row r="5807" spans="1:19" x14ac:dyDescent="0.2">
      <c r="A5807" t="s">
        <v>76</v>
      </c>
      <c r="B5807" t="s">
        <v>38</v>
      </c>
      <c r="C5807" t="s">
        <v>45</v>
      </c>
      <c r="D5807" t="s">
        <v>11</v>
      </c>
      <c r="E5807">
        <v>2014</v>
      </c>
      <c r="F5807">
        <v>21</v>
      </c>
      <c r="G5807">
        <v>96.530090000000001</v>
      </c>
      <c r="H5807">
        <v>97.10078</v>
      </c>
      <c r="I5807">
        <v>83.771299999999997</v>
      </c>
      <c r="J5807">
        <v>0.54119320000000004</v>
      </c>
      <c r="K5807">
        <v>-1.2642530000000001</v>
      </c>
      <c r="L5807">
        <v>-0.85448829999999998</v>
      </c>
      <c r="M5807">
        <v>-0.57068629999999998</v>
      </c>
      <c r="N5807">
        <v>-0.28688439999999998</v>
      </c>
      <c r="O5807">
        <v>0.12288060000000001</v>
      </c>
      <c r="P5807">
        <v>16.701315000000001</v>
      </c>
      <c r="Q5807">
        <v>50.520823999999998</v>
      </c>
      <c r="R5807">
        <v>7</v>
      </c>
      <c r="S5807" s="81">
        <v>36353</v>
      </c>
    </row>
    <row r="5808" spans="1:19" x14ac:dyDescent="0.2">
      <c r="A5808" t="s">
        <v>76</v>
      </c>
      <c r="B5808" t="s">
        <v>38</v>
      </c>
      <c r="C5808" t="s">
        <v>45</v>
      </c>
      <c r="D5808" t="s">
        <v>11</v>
      </c>
      <c r="E5808">
        <v>2014</v>
      </c>
      <c r="F5808">
        <v>22</v>
      </c>
      <c r="G5808">
        <v>82.677639999999997</v>
      </c>
      <c r="H5808">
        <v>95.801259999999999</v>
      </c>
      <c r="I5808">
        <v>80.130600000000001</v>
      </c>
      <c r="J5808">
        <v>0.54595340000000003</v>
      </c>
      <c r="K5808">
        <v>-13.82329</v>
      </c>
      <c r="L5808">
        <v>-13.40992</v>
      </c>
      <c r="M5808">
        <v>-13.12363</v>
      </c>
      <c r="N5808">
        <v>-12.83733</v>
      </c>
      <c r="O5808">
        <v>-12.423959999999999</v>
      </c>
      <c r="P5808">
        <v>16.701315000000001</v>
      </c>
      <c r="Q5808">
        <v>50.520823999999998</v>
      </c>
      <c r="R5808">
        <v>7</v>
      </c>
      <c r="S5808" s="81">
        <v>36353</v>
      </c>
    </row>
    <row r="5809" spans="1:19" x14ac:dyDescent="0.2">
      <c r="A5809" t="s">
        <v>76</v>
      </c>
      <c r="B5809" t="s">
        <v>38</v>
      </c>
      <c r="C5809" t="s">
        <v>45</v>
      </c>
      <c r="D5809" t="s">
        <v>11</v>
      </c>
      <c r="E5809">
        <v>2014</v>
      </c>
      <c r="F5809">
        <v>23</v>
      </c>
      <c r="G5809">
        <v>76.112369999999999</v>
      </c>
      <c r="H5809">
        <v>75.377070000000003</v>
      </c>
      <c r="I5809">
        <v>77.872900000000001</v>
      </c>
      <c r="J5809">
        <v>0.54712470000000002</v>
      </c>
      <c r="K5809">
        <v>3.4129600000000003E-2</v>
      </c>
      <c r="L5809">
        <v>0.4483857</v>
      </c>
      <c r="M5809">
        <v>0.73529820000000001</v>
      </c>
      <c r="N5809">
        <v>1.022211</v>
      </c>
      <c r="O5809">
        <v>1.4364669999999999</v>
      </c>
      <c r="P5809">
        <v>16.701315000000001</v>
      </c>
      <c r="Q5809">
        <v>50.520823999999998</v>
      </c>
      <c r="R5809">
        <v>7</v>
      </c>
      <c r="S5809" s="81">
        <v>36353</v>
      </c>
    </row>
    <row r="5810" spans="1:19" x14ac:dyDescent="0.2">
      <c r="A5810" t="s">
        <v>76</v>
      </c>
      <c r="B5810" t="s">
        <v>38</v>
      </c>
      <c r="C5810" t="s">
        <v>45</v>
      </c>
      <c r="D5810" t="s">
        <v>11</v>
      </c>
      <c r="E5810">
        <v>2014</v>
      </c>
      <c r="F5810">
        <v>24</v>
      </c>
      <c r="G5810">
        <v>73.655529999999999</v>
      </c>
      <c r="H5810">
        <v>68.724379999999996</v>
      </c>
      <c r="I5810">
        <v>77.023300000000006</v>
      </c>
      <c r="J5810">
        <v>0.54442699999999999</v>
      </c>
      <c r="K5810">
        <v>4.233441</v>
      </c>
      <c r="L5810">
        <v>4.6456549999999996</v>
      </c>
      <c r="M5810">
        <v>4.931152</v>
      </c>
      <c r="N5810">
        <v>5.2166499999999996</v>
      </c>
      <c r="O5810">
        <v>5.6288640000000001</v>
      </c>
      <c r="P5810">
        <v>16.701315000000001</v>
      </c>
      <c r="Q5810">
        <v>50.520823999999998</v>
      </c>
      <c r="R5810">
        <v>7</v>
      </c>
      <c r="S5810" s="81">
        <v>36353</v>
      </c>
    </row>
    <row r="5811" spans="1:19" x14ac:dyDescent="0.2">
      <c r="A5811" t="s">
        <v>76</v>
      </c>
      <c r="B5811" t="s">
        <v>38</v>
      </c>
      <c r="C5811" t="s">
        <v>45</v>
      </c>
      <c r="D5811" t="s">
        <v>12</v>
      </c>
      <c r="E5811">
        <v>2014</v>
      </c>
      <c r="F5811">
        <v>1</v>
      </c>
      <c r="G5811">
        <v>72.757639999999995</v>
      </c>
      <c r="H5811">
        <v>72.757639999999995</v>
      </c>
      <c r="I5811">
        <v>72.174099999999996</v>
      </c>
      <c r="J5811">
        <v>0.53591029999999995</v>
      </c>
      <c r="K5811">
        <v>-0.68679670000000004</v>
      </c>
      <c r="L5811">
        <v>-0.28103159999999999</v>
      </c>
      <c r="M5811">
        <v>0</v>
      </c>
      <c r="N5811">
        <v>0.28103159999999999</v>
      </c>
      <c r="O5811">
        <v>0.68679670000000004</v>
      </c>
      <c r="P5811">
        <v>16.813068000000001</v>
      </c>
      <c r="Q5811">
        <v>50.542209999999997</v>
      </c>
      <c r="R5811">
        <v>8</v>
      </c>
      <c r="S5811" s="81">
        <v>35289</v>
      </c>
    </row>
    <row r="5812" spans="1:19" x14ac:dyDescent="0.2">
      <c r="A5812" t="s">
        <v>76</v>
      </c>
      <c r="B5812" t="s">
        <v>38</v>
      </c>
      <c r="C5812" t="s">
        <v>45</v>
      </c>
      <c r="D5812" t="s">
        <v>12</v>
      </c>
      <c r="E5812">
        <v>2014</v>
      </c>
      <c r="F5812">
        <v>2</v>
      </c>
      <c r="G5812">
        <v>71.767679999999999</v>
      </c>
      <c r="H5812">
        <v>71.767679999999999</v>
      </c>
      <c r="I5812">
        <v>71.370400000000004</v>
      </c>
      <c r="J5812">
        <v>0.53495210000000004</v>
      </c>
      <c r="K5812">
        <v>-0.68556870000000003</v>
      </c>
      <c r="L5812">
        <v>-0.28052919999999998</v>
      </c>
      <c r="M5812">
        <v>0</v>
      </c>
      <c r="N5812">
        <v>0.28052919999999998</v>
      </c>
      <c r="O5812">
        <v>0.68556870000000003</v>
      </c>
      <c r="P5812">
        <v>16.813068000000001</v>
      </c>
      <c r="Q5812">
        <v>50.542209999999997</v>
      </c>
      <c r="R5812">
        <v>8</v>
      </c>
      <c r="S5812" s="81">
        <v>35289</v>
      </c>
    </row>
    <row r="5813" spans="1:19" x14ac:dyDescent="0.2">
      <c r="A5813" t="s">
        <v>76</v>
      </c>
      <c r="B5813" t="s">
        <v>38</v>
      </c>
      <c r="C5813" t="s">
        <v>45</v>
      </c>
      <c r="D5813" t="s">
        <v>12</v>
      </c>
      <c r="E5813">
        <v>2014</v>
      </c>
      <c r="F5813">
        <v>3</v>
      </c>
      <c r="G5813">
        <v>71.708309999999997</v>
      </c>
      <c r="H5813">
        <v>71.708309999999997</v>
      </c>
      <c r="I5813">
        <v>70.731099999999998</v>
      </c>
      <c r="J5813">
        <v>0.53394629999999998</v>
      </c>
      <c r="K5813">
        <v>-0.68427970000000005</v>
      </c>
      <c r="L5813">
        <v>-0.28000170000000002</v>
      </c>
      <c r="M5813">
        <v>0</v>
      </c>
      <c r="N5813">
        <v>0.28000170000000002</v>
      </c>
      <c r="O5813">
        <v>0.68427970000000005</v>
      </c>
      <c r="P5813">
        <v>16.813068000000001</v>
      </c>
      <c r="Q5813">
        <v>50.542209999999997</v>
      </c>
      <c r="R5813">
        <v>8</v>
      </c>
      <c r="S5813" s="81">
        <v>35289</v>
      </c>
    </row>
    <row r="5814" spans="1:19" x14ac:dyDescent="0.2">
      <c r="A5814" t="s">
        <v>76</v>
      </c>
      <c r="B5814" t="s">
        <v>38</v>
      </c>
      <c r="C5814" t="s">
        <v>45</v>
      </c>
      <c r="D5814" t="s">
        <v>12</v>
      </c>
      <c r="E5814">
        <v>2014</v>
      </c>
      <c r="F5814">
        <v>4</v>
      </c>
      <c r="G5814">
        <v>72.352789999999999</v>
      </c>
      <c r="H5814">
        <v>72.352789999999999</v>
      </c>
      <c r="I5814">
        <v>68.496700000000004</v>
      </c>
      <c r="J5814">
        <v>0.53322740000000002</v>
      </c>
      <c r="K5814">
        <v>-0.68335849999999998</v>
      </c>
      <c r="L5814">
        <v>-0.2796247</v>
      </c>
      <c r="M5814">
        <v>0</v>
      </c>
      <c r="N5814">
        <v>0.2796247</v>
      </c>
      <c r="O5814">
        <v>0.68335849999999998</v>
      </c>
      <c r="P5814">
        <v>16.813068000000001</v>
      </c>
      <c r="Q5814">
        <v>50.542209999999997</v>
      </c>
      <c r="R5814">
        <v>8</v>
      </c>
      <c r="S5814" s="81">
        <v>35289</v>
      </c>
    </row>
    <row r="5815" spans="1:19" x14ac:dyDescent="0.2">
      <c r="A5815" t="s">
        <v>76</v>
      </c>
      <c r="B5815" t="s">
        <v>38</v>
      </c>
      <c r="C5815" t="s">
        <v>45</v>
      </c>
      <c r="D5815" t="s">
        <v>12</v>
      </c>
      <c r="E5815">
        <v>2014</v>
      </c>
      <c r="F5815">
        <v>5</v>
      </c>
      <c r="G5815">
        <v>72.421030000000002</v>
      </c>
      <c r="H5815">
        <v>72.421030000000002</v>
      </c>
      <c r="I5815">
        <v>67.775199999999998</v>
      </c>
      <c r="J5815">
        <v>0.53566990000000003</v>
      </c>
      <c r="K5815">
        <v>-0.6864886</v>
      </c>
      <c r="L5815">
        <v>-0.28090559999999998</v>
      </c>
      <c r="M5815">
        <v>0</v>
      </c>
      <c r="N5815">
        <v>0.28090559999999998</v>
      </c>
      <c r="O5815">
        <v>0.6864886</v>
      </c>
      <c r="P5815">
        <v>16.813068000000001</v>
      </c>
      <c r="Q5815">
        <v>50.542209999999997</v>
      </c>
      <c r="R5815">
        <v>8</v>
      </c>
      <c r="S5815" s="81">
        <v>35289</v>
      </c>
    </row>
    <row r="5816" spans="1:19" x14ac:dyDescent="0.2">
      <c r="A5816" t="s">
        <v>76</v>
      </c>
      <c r="B5816" t="s">
        <v>38</v>
      </c>
      <c r="C5816" t="s">
        <v>45</v>
      </c>
      <c r="D5816" t="s">
        <v>12</v>
      </c>
      <c r="E5816">
        <v>2014</v>
      </c>
      <c r="F5816">
        <v>6</v>
      </c>
      <c r="G5816">
        <v>80.170760000000001</v>
      </c>
      <c r="H5816">
        <v>80.170760000000001</v>
      </c>
      <c r="I5816">
        <v>67.119399999999999</v>
      </c>
      <c r="J5816">
        <v>0.5360781</v>
      </c>
      <c r="K5816">
        <v>-0.6870117</v>
      </c>
      <c r="L5816">
        <v>-0.28111960000000003</v>
      </c>
      <c r="M5816">
        <v>0</v>
      </c>
      <c r="N5816">
        <v>0.28111960000000003</v>
      </c>
      <c r="O5816">
        <v>0.6870117</v>
      </c>
      <c r="P5816">
        <v>16.813068000000001</v>
      </c>
      <c r="Q5816">
        <v>50.542209999999997</v>
      </c>
      <c r="R5816">
        <v>8</v>
      </c>
      <c r="S5816" s="81">
        <v>35289</v>
      </c>
    </row>
    <row r="5817" spans="1:19" x14ac:dyDescent="0.2">
      <c r="A5817" t="s">
        <v>76</v>
      </c>
      <c r="B5817" t="s">
        <v>38</v>
      </c>
      <c r="C5817" t="s">
        <v>45</v>
      </c>
      <c r="D5817" t="s">
        <v>12</v>
      </c>
      <c r="E5817">
        <v>2014</v>
      </c>
      <c r="F5817">
        <v>7</v>
      </c>
      <c r="G5817">
        <v>88.381320000000002</v>
      </c>
      <c r="H5817">
        <v>88.381320000000002</v>
      </c>
      <c r="I5817">
        <v>66.247699999999995</v>
      </c>
      <c r="J5817">
        <v>0.55268649999999997</v>
      </c>
      <c r="K5817">
        <v>-0.70829620000000004</v>
      </c>
      <c r="L5817">
        <v>-0.28982910000000001</v>
      </c>
      <c r="M5817">
        <v>0</v>
      </c>
      <c r="N5817">
        <v>0.28982910000000001</v>
      </c>
      <c r="O5817">
        <v>0.70829620000000004</v>
      </c>
      <c r="P5817">
        <v>16.813068000000001</v>
      </c>
      <c r="Q5817">
        <v>50.542209999999997</v>
      </c>
      <c r="R5817">
        <v>8</v>
      </c>
      <c r="S5817" s="81">
        <v>35289</v>
      </c>
    </row>
    <row r="5818" spans="1:19" x14ac:dyDescent="0.2">
      <c r="A5818" t="s">
        <v>76</v>
      </c>
      <c r="B5818" t="s">
        <v>38</v>
      </c>
      <c r="C5818" t="s">
        <v>45</v>
      </c>
      <c r="D5818" t="s">
        <v>12</v>
      </c>
      <c r="E5818">
        <v>2014</v>
      </c>
      <c r="F5818">
        <v>8</v>
      </c>
      <c r="G5818">
        <v>98.384739999999994</v>
      </c>
      <c r="H5818">
        <v>98.384739999999994</v>
      </c>
      <c r="I5818">
        <v>68.168800000000005</v>
      </c>
      <c r="J5818">
        <v>0.55794679999999997</v>
      </c>
      <c r="K5818">
        <v>-0.71503760000000005</v>
      </c>
      <c r="L5818">
        <v>-0.2925876</v>
      </c>
      <c r="M5818">
        <v>0</v>
      </c>
      <c r="N5818">
        <v>0.2925876</v>
      </c>
      <c r="O5818">
        <v>0.71503760000000005</v>
      </c>
      <c r="P5818">
        <v>16.813068000000001</v>
      </c>
      <c r="Q5818">
        <v>50.542209999999997</v>
      </c>
      <c r="R5818">
        <v>8</v>
      </c>
      <c r="S5818" s="81">
        <v>35289</v>
      </c>
    </row>
    <row r="5819" spans="1:19" x14ac:dyDescent="0.2">
      <c r="A5819" t="s">
        <v>76</v>
      </c>
      <c r="B5819" t="s">
        <v>38</v>
      </c>
      <c r="C5819" t="s">
        <v>45</v>
      </c>
      <c r="D5819" t="s">
        <v>12</v>
      </c>
      <c r="E5819">
        <v>2014</v>
      </c>
      <c r="F5819">
        <v>9</v>
      </c>
      <c r="G5819">
        <v>108.3258</v>
      </c>
      <c r="H5819">
        <v>108.3258</v>
      </c>
      <c r="I5819">
        <v>72.6691</v>
      </c>
      <c r="J5819">
        <v>0.60142929999999994</v>
      </c>
      <c r="K5819">
        <v>-0.77076270000000002</v>
      </c>
      <c r="L5819">
        <v>-0.3153898</v>
      </c>
      <c r="M5819">
        <v>0</v>
      </c>
      <c r="N5819">
        <v>0.3153898</v>
      </c>
      <c r="O5819">
        <v>0.77076270000000002</v>
      </c>
      <c r="P5819">
        <v>16.813068000000001</v>
      </c>
      <c r="Q5819">
        <v>50.542209999999997</v>
      </c>
      <c r="R5819">
        <v>8</v>
      </c>
      <c r="S5819" s="81">
        <v>35289</v>
      </c>
    </row>
    <row r="5820" spans="1:19" x14ac:dyDescent="0.2">
      <c r="A5820" t="s">
        <v>76</v>
      </c>
      <c r="B5820" t="s">
        <v>38</v>
      </c>
      <c r="C5820" t="s">
        <v>45</v>
      </c>
      <c r="D5820" t="s">
        <v>12</v>
      </c>
      <c r="E5820">
        <v>2014</v>
      </c>
      <c r="F5820">
        <v>10</v>
      </c>
      <c r="G5820">
        <v>116.34480000000001</v>
      </c>
      <c r="H5820">
        <v>116.34480000000001</v>
      </c>
      <c r="I5820">
        <v>76.468999999999994</v>
      </c>
      <c r="J5820">
        <v>0.6115254</v>
      </c>
      <c r="K5820">
        <v>-0.78370139999999999</v>
      </c>
      <c r="L5820">
        <v>-0.32068429999999998</v>
      </c>
      <c r="M5820">
        <v>0</v>
      </c>
      <c r="N5820">
        <v>0.32068429999999998</v>
      </c>
      <c r="O5820">
        <v>0.78370139999999999</v>
      </c>
      <c r="P5820">
        <v>16.813068000000001</v>
      </c>
      <c r="Q5820">
        <v>50.542209999999997</v>
      </c>
      <c r="R5820">
        <v>8</v>
      </c>
      <c r="S5820" s="81">
        <v>35289</v>
      </c>
    </row>
    <row r="5821" spans="1:19" x14ac:dyDescent="0.2">
      <c r="A5821" t="s">
        <v>76</v>
      </c>
      <c r="B5821" t="s">
        <v>38</v>
      </c>
      <c r="C5821" t="s">
        <v>45</v>
      </c>
      <c r="D5821" t="s">
        <v>12</v>
      </c>
      <c r="E5821">
        <v>2014</v>
      </c>
      <c r="F5821">
        <v>11</v>
      </c>
      <c r="G5821">
        <v>119.1139</v>
      </c>
      <c r="H5821">
        <v>119.1139</v>
      </c>
      <c r="I5821">
        <v>80.134600000000006</v>
      </c>
      <c r="J5821">
        <v>0.62046380000000001</v>
      </c>
      <c r="K5821">
        <v>-0.79515639999999999</v>
      </c>
      <c r="L5821">
        <v>-0.32537149999999998</v>
      </c>
      <c r="M5821">
        <v>0</v>
      </c>
      <c r="N5821">
        <v>0.32537149999999998</v>
      </c>
      <c r="O5821">
        <v>0.79515639999999999</v>
      </c>
      <c r="P5821">
        <v>16.813068000000001</v>
      </c>
      <c r="Q5821">
        <v>50.542209999999997</v>
      </c>
      <c r="R5821">
        <v>8</v>
      </c>
      <c r="S5821" s="81">
        <v>35289</v>
      </c>
    </row>
    <row r="5822" spans="1:19" x14ac:dyDescent="0.2">
      <c r="A5822" t="s">
        <v>76</v>
      </c>
      <c r="B5822" t="s">
        <v>38</v>
      </c>
      <c r="C5822" t="s">
        <v>45</v>
      </c>
      <c r="D5822" t="s">
        <v>12</v>
      </c>
      <c r="E5822">
        <v>2014</v>
      </c>
      <c r="F5822">
        <v>12</v>
      </c>
      <c r="G5822">
        <v>121.7484</v>
      </c>
      <c r="H5822">
        <v>120.8699</v>
      </c>
      <c r="I5822">
        <v>84.8322</v>
      </c>
      <c r="J5822">
        <v>0.6367621</v>
      </c>
      <c r="K5822">
        <v>6.2511899999999995E-2</v>
      </c>
      <c r="L5822">
        <v>0.54463700000000004</v>
      </c>
      <c r="M5822">
        <v>0.87855530000000004</v>
      </c>
      <c r="N5822">
        <v>1.2124740000000001</v>
      </c>
      <c r="O5822">
        <v>1.694599</v>
      </c>
      <c r="P5822">
        <v>16.813068000000001</v>
      </c>
      <c r="Q5822">
        <v>50.542209999999997</v>
      </c>
      <c r="R5822">
        <v>8</v>
      </c>
      <c r="S5822" s="81">
        <v>35289</v>
      </c>
    </row>
    <row r="5823" spans="1:19" x14ac:dyDescent="0.2">
      <c r="A5823" t="s">
        <v>76</v>
      </c>
      <c r="B5823" t="s">
        <v>38</v>
      </c>
      <c r="C5823" t="s">
        <v>45</v>
      </c>
      <c r="D5823" t="s">
        <v>12</v>
      </c>
      <c r="E5823">
        <v>2014</v>
      </c>
      <c r="F5823">
        <v>13</v>
      </c>
      <c r="G5823">
        <v>123.5532</v>
      </c>
      <c r="H5823">
        <v>113.1589</v>
      </c>
      <c r="I5823">
        <v>89.215199999999996</v>
      </c>
      <c r="J5823">
        <v>0.66037539999999995</v>
      </c>
      <c r="K5823">
        <v>9.5480359999999997</v>
      </c>
      <c r="L5823">
        <v>10.04804</v>
      </c>
      <c r="M5823">
        <v>10.39434</v>
      </c>
      <c r="N5823">
        <v>10.740640000000001</v>
      </c>
      <c r="O5823">
        <v>11.24065</v>
      </c>
      <c r="P5823">
        <v>16.813068000000001</v>
      </c>
      <c r="Q5823">
        <v>50.542209999999997</v>
      </c>
      <c r="R5823">
        <v>8</v>
      </c>
      <c r="S5823" s="81">
        <v>35289</v>
      </c>
    </row>
    <row r="5824" spans="1:19" x14ac:dyDescent="0.2">
      <c r="A5824" t="s">
        <v>76</v>
      </c>
      <c r="B5824" t="s">
        <v>38</v>
      </c>
      <c r="C5824" t="s">
        <v>45</v>
      </c>
      <c r="D5824" t="s">
        <v>12</v>
      </c>
      <c r="E5824">
        <v>2014</v>
      </c>
      <c r="F5824">
        <v>14</v>
      </c>
      <c r="G5824">
        <v>125.8257</v>
      </c>
      <c r="H5824">
        <v>100.968</v>
      </c>
      <c r="I5824">
        <v>91.928700000000006</v>
      </c>
      <c r="J5824">
        <v>0.66339150000000002</v>
      </c>
      <c r="K5824">
        <v>24.00752</v>
      </c>
      <c r="L5824">
        <v>24.509810000000002</v>
      </c>
      <c r="M5824">
        <v>24.857690000000002</v>
      </c>
      <c r="N5824">
        <v>25.205570000000002</v>
      </c>
      <c r="O5824">
        <v>25.70786</v>
      </c>
      <c r="P5824">
        <v>16.813068000000001</v>
      </c>
      <c r="Q5824">
        <v>50.542209999999997</v>
      </c>
      <c r="R5824">
        <v>8</v>
      </c>
      <c r="S5824" s="81">
        <v>35289</v>
      </c>
    </row>
    <row r="5825" spans="1:19" x14ac:dyDescent="0.2">
      <c r="A5825" t="s">
        <v>76</v>
      </c>
      <c r="B5825" t="s">
        <v>38</v>
      </c>
      <c r="C5825" t="s">
        <v>45</v>
      </c>
      <c r="D5825" t="s">
        <v>12</v>
      </c>
      <c r="E5825">
        <v>2014</v>
      </c>
      <c r="F5825">
        <v>15</v>
      </c>
      <c r="G5825">
        <v>123.21259999999999</v>
      </c>
      <c r="H5825">
        <v>98.947670000000002</v>
      </c>
      <c r="I5825">
        <v>93.5989</v>
      </c>
      <c r="J5825">
        <v>0.77438340000000006</v>
      </c>
      <c r="K5825">
        <v>23.27253</v>
      </c>
      <c r="L5825">
        <v>23.85885</v>
      </c>
      <c r="M5825">
        <v>24.264939999999999</v>
      </c>
      <c r="N5825">
        <v>24.671029999999998</v>
      </c>
      <c r="O5825">
        <v>25.257349999999999</v>
      </c>
      <c r="P5825">
        <v>16.813068000000001</v>
      </c>
      <c r="Q5825">
        <v>50.542209999999997</v>
      </c>
      <c r="R5825">
        <v>8</v>
      </c>
      <c r="S5825" s="81">
        <v>35289</v>
      </c>
    </row>
    <row r="5826" spans="1:19" x14ac:dyDescent="0.2">
      <c r="A5826" t="s">
        <v>76</v>
      </c>
      <c r="B5826" t="s">
        <v>38</v>
      </c>
      <c r="C5826" t="s">
        <v>45</v>
      </c>
      <c r="D5826" t="s">
        <v>12</v>
      </c>
      <c r="E5826">
        <v>2014</v>
      </c>
      <c r="F5826">
        <v>16</v>
      </c>
      <c r="G5826">
        <v>117.2679</v>
      </c>
      <c r="H5826">
        <v>97.861289999999997</v>
      </c>
      <c r="I5826">
        <v>93.382800000000003</v>
      </c>
      <c r="J5826">
        <v>0.71174689999999996</v>
      </c>
      <c r="K5826">
        <v>18.494450000000001</v>
      </c>
      <c r="L5826">
        <v>19.033349999999999</v>
      </c>
      <c r="M5826">
        <v>19.406590000000001</v>
      </c>
      <c r="N5826">
        <v>19.77983</v>
      </c>
      <c r="O5826">
        <v>20.318729999999999</v>
      </c>
      <c r="P5826">
        <v>16.813068000000001</v>
      </c>
      <c r="Q5826">
        <v>50.542209999999997</v>
      </c>
      <c r="R5826">
        <v>8</v>
      </c>
      <c r="S5826" s="81">
        <v>35289</v>
      </c>
    </row>
    <row r="5827" spans="1:19" x14ac:dyDescent="0.2">
      <c r="A5827" t="s">
        <v>76</v>
      </c>
      <c r="B5827" t="s">
        <v>38</v>
      </c>
      <c r="C5827" t="s">
        <v>45</v>
      </c>
      <c r="D5827" t="s">
        <v>12</v>
      </c>
      <c r="E5827">
        <v>2014</v>
      </c>
      <c r="F5827">
        <v>17</v>
      </c>
      <c r="G5827">
        <v>111.09780000000001</v>
      </c>
      <c r="H5827">
        <v>95.130650000000003</v>
      </c>
      <c r="I5827">
        <v>93.118300000000005</v>
      </c>
      <c r="J5827">
        <v>0.69238339999999998</v>
      </c>
      <c r="K5827">
        <v>15.07987</v>
      </c>
      <c r="L5827">
        <v>15.60411</v>
      </c>
      <c r="M5827">
        <v>15.96719</v>
      </c>
      <c r="N5827">
        <v>16.330279999999998</v>
      </c>
      <c r="O5827">
        <v>16.854520000000001</v>
      </c>
      <c r="P5827">
        <v>16.813068000000001</v>
      </c>
      <c r="Q5827">
        <v>50.542209999999997</v>
      </c>
      <c r="R5827">
        <v>8</v>
      </c>
      <c r="S5827" s="81">
        <v>35289</v>
      </c>
    </row>
    <row r="5828" spans="1:19" x14ac:dyDescent="0.2">
      <c r="A5828" t="s">
        <v>76</v>
      </c>
      <c r="B5828" t="s">
        <v>38</v>
      </c>
      <c r="C5828" t="s">
        <v>45</v>
      </c>
      <c r="D5828" t="s">
        <v>12</v>
      </c>
      <c r="E5828">
        <v>2014</v>
      </c>
      <c r="F5828">
        <v>18</v>
      </c>
      <c r="G5828">
        <v>108.4708</v>
      </c>
      <c r="H5828">
        <v>94.158749999999998</v>
      </c>
      <c r="I5828">
        <v>91.9786</v>
      </c>
      <c r="J5828">
        <v>0.65320579999999995</v>
      </c>
      <c r="K5828">
        <v>13.47489</v>
      </c>
      <c r="L5828">
        <v>13.969469999999999</v>
      </c>
      <c r="M5828">
        <v>14.312010000000001</v>
      </c>
      <c r="N5828">
        <v>14.65455</v>
      </c>
      <c r="O5828">
        <v>15.14913</v>
      </c>
      <c r="P5828">
        <v>16.813068000000001</v>
      </c>
      <c r="Q5828">
        <v>50.542209999999997</v>
      </c>
      <c r="R5828">
        <v>8</v>
      </c>
      <c r="S5828" s="81">
        <v>35289</v>
      </c>
    </row>
    <row r="5829" spans="1:19" x14ac:dyDescent="0.2">
      <c r="A5829" t="s">
        <v>76</v>
      </c>
      <c r="B5829" t="s">
        <v>38</v>
      </c>
      <c r="C5829" t="s">
        <v>45</v>
      </c>
      <c r="D5829" t="s">
        <v>12</v>
      </c>
      <c r="E5829">
        <v>2014</v>
      </c>
      <c r="F5829">
        <v>19</v>
      </c>
      <c r="G5829">
        <v>103.8784</v>
      </c>
      <c r="H5829">
        <v>98.860489999999999</v>
      </c>
      <c r="I5829">
        <v>89.095500000000001</v>
      </c>
      <c r="J5829">
        <v>0.5521083</v>
      </c>
      <c r="K5829">
        <v>4.3103429999999996</v>
      </c>
      <c r="L5829">
        <v>4.7283730000000004</v>
      </c>
      <c r="M5829">
        <v>5.0178989999999999</v>
      </c>
      <c r="N5829">
        <v>5.3074250000000003</v>
      </c>
      <c r="O5829">
        <v>5.725454</v>
      </c>
      <c r="P5829">
        <v>16.813068000000001</v>
      </c>
      <c r="Q5829">
        <v>50.542209999999997</v>
      </c>
      <c r="R5829">
        <v>8</v>
      </c>
      <c r="S5829" s="81">
        <v>35289</v>
      </c>
    </row>
    <row r="5830" spans="1:19" x14ac:dyDescent="0.2">
      <c r="A5830" t="s">
        <v>76</v>
      </c>
      <c r="B5830" t="s">
        <v>38</v>
      </c>
      <c r="C5830" t="s">
        <v>45</v>
      </c>
      <c r="D5830" t="s">
        <v>12</v>
      </c>
      <c r="E5830">
        <v>2014</v>
      </c>
      <c r="F5830">
        <v>20</v>
      </c>
      <c r="G5830">
        <v>101.16419999999999</v>
      </c>
      <c r="H5830">
        <v>97.500020000000006</v>
      </c>
      <c r="I5830">
        <v>84.760400000000004</v>
      </c>
      <c r="J5830">
        <v>0.54287249999999998</v>
      </c>
      <c r="K5830">
        <v>2.968496</v>
      </c>
      <c r="L5830">
        <v>3.3795329999999999</v>
      </c>
      <c r="M5830">
        <v>3.664215</v>
      </c>
      <c r="N5830">
        <v>3.9488979999999998</v>
      </c>
      <c r="O5830">
        <v>4.359934</v>
      </c>
      <c r="P5830">
        <v>16.813068000000001</v>
      </c>
      <c r="Q5830">
        <v>50.542209999999997</v>
      </c>
      <c r="R5830">
        <v>8</v>
      </c>
      <c r="S5830" s="81">
        <v>35289</v>
      </c>
    </row>
    <row r="5831" spans="1:19" x14ac:dyDescent="0.2">
      <c r="A5831" t="s">
        <v>76</v>
      </c>
      <c r="B5831" t="s">
        <v>38</v>
      </c>
      <c r="C5831" t="s">
        <v>45</v>
      </c>
      <c r="D5831" t="s">
        <v>12</v>
      </c>
      <c r="E5831">
        <v>2014</v>
      </c>
      <c r="F5831">
        <v>21</v>
      </c>
      <c r="G5831">
        <v>95.821899999999999</v>
      </c>
      <c r="H5831">
        <v>97.403239999999997</v>
      </c>
      <c r="I5831">
        <v>79.787000000000006</v>
      </c>
      <c r="J5831">
        <v>0.53354659999999998</v>
      </c>
      <c r="K5831">
        <v>-2.2651050000000001</v>
      </c>
      <c r="L5831">
        <v>-1.861129</v>
      </c>
      <c r="M5831">
        <v>-1.581337</v>
      </c>
      <c r="N5831">
        <v>-1.301545</v>
      </c>
      <c r="O5831">
        <v>-0.89756950000000002</v>
      </c>
      <c r="P5831">
        <v>16.813068000000001</v>
      </c>
      <c r="Q5831">
        <v>50.542209999999997</v>
      </c>
      <c r="R5831">
        <v>8</v>
      </c>
      <c r="S5831" s="81">
        <v>35289</v>
      </c>
    </row>
    <row r="5832" spans="1:19" x14ac:dyDescent="0.2">
      <c r="A5832" t="s">
        <v>76</v>
      </c>
      <c r="B5832" t="s">
        <v>38</v>
      </c>
      <c r="C5832" t="s">
        <v>45</v>
      </c>
      <c r="D5832" t="s">
        <v>12</v>
      </c>
      <c r="E5832">
        <v>2014</v>
      </c>
      <c r="F5832">
        <v>22</v>
      </c>
      <c r="G5832">
        <v>82.530739999999994</v>
      </c>
      <c r="H5832">
        <v>96.009519999999995</v>
      </c>
      <c r="I5832">
        <v>77.3643</v>
      </c>
      <c r="J5832">
        <v>0.53587929999999995</v>
      </c>
      <c r="K5832">
        <v>-14.16554</v>
      </c>
      <c r="L5832">
        <v>-13.7598</v>
      </c>
      <c r="M5832">
        <v>-13.47878</v>
      </c>
      <c r="N5832">
        <v>-13.19777</v>
      </c>
      <c r="O5832">
        <v>-12.79203</v>
      </c>
      <c r="P5832">
        <v>16.813068000000001</v>
      </c>
      <c r="Q5832">
        <v>50.542209999999997</v>
      </c>
      <c r="R5832">
        <v>8</v>
      </c>
      <c r="S5832" s="81">
        <v>35289</v>
      </c>
    </row>
    <row r="5833" spans="1:19" x14ac:dyDescent="0.2">
      <c r="A5833" t="s">
        <v>76</v>
      </c>
      <c r="B5833" t="s">
        <v>38</v>
      </c>
      <c r="C5833" t="s">
        <v>45</v>
      </c>
      <c r="D5833" t="s">
        <v>12</v>
      </c>
      <c r="E5833">
        <v>2014</v>
      </c>
      <c r="F5833">
        <v>23</v>
      </c>
      <c r="G5833">
        <v>76.79862</v>
      </c>
      <c r="H5833">
        <v>81.465140000000005</v>
      </c>
      <c r="I5833">
        <v>75.480599999999995</v>
      </c>
      <c r="J5833">
        <v>0.53664639999999997</v>
      </c>
      <c r="K5833">
        <v>-5.3542589999999999</v>
      </c>
      <c r="L5833">
        <v>-4.9479369999999996</v>
      </c>
      <c r="M5833">
        <v>-4.6665190000000001</v>
      </c>
      <c r="N5833">
        <v>-4.3851009999999997</v>
      </c>
      <c r="O5833">
        <v>-3.9787789999999998</v>
      </c>
      <c r="P5833">
        <v>16.813068000000001</v>
      </c>
      <c r="Q5833">
        <v>50.542209999999997</v>
      </c>
      <c r="R5833">
        <v>8</v>
      </c>
      <c r="S5833" s="81">
        <v>35289</v>
      </c>
    </row>
    <row r="5834" spans="1:19" x14ac:dyDescent="0.2">
      <c r="A5834" t="s">
        <v>76</v>
      </c>
      <c r="B5834" t="s">
        <v>38</v>
      </c>
      <c r="C5834" t="s">
        <v>45</v>
      </c>
      <c r="D5834" t="s">
        <v>12</v>
      </c>
      <c r="E5834">
        <v>2014</v>
      </c>
      <c r="F5834">
        <v>24</v>
      </c>
      <c r="G5834">
        <v>74.372039999999998</v>
      </c>
      <c r="H5834">
        <v>69.905630000000002</v>
      </c>
      <c r="I5834">
        <v>73.539299999999997</v>
      </c>
      <c r="J5834">
        <v>0.53568389999999999</v>
      </c>
      <c r="K5834">
        <v>3.7799010000000002</v>
      </c>
      <c r="L5834">
        <v>4.1854950000000004</v>
      </c>
      <c r="M5834">
        <v>4.4664080000000004</v>
      </c>
      <c r="N5834">
        <v>4.7473210000000003</v>
      </c>
      <c r="O5834">
        <v>5.1529150000000001</v>
      </c>
      <c r="P5834">
        <v>16.813068000000001</v>
      </c>
      <c r="Q5834">
        <v>50.542209999999997</v>
      </c>
      <c r="R5834">
        <v>8</v>
      </c>
      <c r="S5834" s="81">
        <v>35289</v>
      </c>
    </row>
    <row r="5835" spans="1:19" x14ac:dyDescent="0.2">
      <c r="A5835" t="s">
        <v>76</v>
      </c>
      <c r="B5835" t="s">
        <v>38</v>
      </c>
      <c r="C5835" t="s">
        <v>45</v>
      </c>
      <c r="D5835" t="s">
        <v>13</v>
      </c>
      <c r="E5835">
        <v>2014</v>
      </c>
      <c r="F5835">
        <v>1</v>
      </c>
      <c r="G5835">
        <v>69.922489999999996</v>
      </c>
      <c r="H5835">
        <v>69.922489999999996</v>
      </c>
      <c r="I5835">
        <v>70.243099999999998</v>
      </c>
      <c r="J5835">
        <v>0.54154840000000004</v>
      </c>
      <c r="K5835">
        <v>-0.69402220000000003</v>
      </c>
      <c r="L5835">
        <v>-0.28398830000000003</v>
      </c>
      <c r="M5835">
        <v>0</v>
      </c>
      <c r="N5835">
        <v>0.28398830000000003</v>
      </c>
      <c r="O5835">
        <v>0.69402220000000003</v>
      </c>
      <c r="P5835">
        <v>16.924821000000001</v>
      </c>
      <c r="Q5835">
        <v>50.563313000000001</v>
      </c>
      <c r="R5835">
        <v>9</v>
      </c>
      <c r="S5835" s="81">
        <v>36788</v>
      </c>
    </row>
    <row r="5836" spans="1:19" x14ac:dyDescent="0.2">
      <c r="A5836" t="s">
        <v>76</v>
      </c>
      <c r="B5836" t="s">
        <v>38</v>
      </c>
      <c r="C5836" t="s">
        <v>45</v>
      </c>
      <c r="D5836" t="s">
        <v>13</v>
      </c>
      <c r="E5836">
        <v>2014</v>
      </c>
      <c r="F5836">
        <v>2</v>
      </c>
      <c r="G5836">
        <v>69.977040000000002</v>
      </c>
      <c r="H5836">
        <v>69.977040000000002</v>
      </c>
      <c r="I5836">
        <v>69.146199999999993</v>
      </c>
      <c r="J5836">
        <v>0.54668229999999995</v>
      </c>
      <c r="K5836">
        <v>-0.70060160000000005</v>
      </c>
      <c r="L5836">
        <v>-0.2866805</v>
      </c>
      <c r="M5836">
        <v>0</v>
      </c>
      <c r="N5836">
        <v>0.2866805</v>
      </c>
      <c r="O5836">
        <v>0.70060160000000005</v>
      </c>
      <c r="P5836">
        <v>16.924821000000001</v>
      </c>
      <c r="Q5836">
        <v>50.563313000000001</v>
      </c>
      <c r="R5836">
        <v>9</v>
      </c>
      <c r="S5836" s="81">
        <v>36788</v>
      </c>
    </row>
    <row r="5837" spans="1:19" x14ac:dyDescent="0.2">
      <c r="A5837" t="s">
        <v>76</v>
      </c>
      <c r="B5837" t="s">
        <v>38</v>
      </c>
      <c r="C5837" t="s">
        <v>45</v>
      </c>
      <c r="D5837" t="s">
        <v>13</v>
      </c>
      <c r="E5837">
        <v>2014</v>
      </c>
      <c r="F5837">
        <v>3</v>
      </c>
      <c r="G5837">
        <v>71.202420000000004</v>
      </c>
      <c r="H5837">
        <v>71.202420000000004</v>
      </c>
      <c r="I5837">
        <v>67.703500000000005</v>
      </c>
      <c r="J5837">
        <v>0.53391710000000003</v>
      </c>
      <c r="K5837">
        <v>-0.68424229999999997</v>
      </c>
      <c r="L5837">
        <v>-0.27998640000000002</v>
      </c>
      <c r="M5837">
        <v>0</v>
      </c>
      <c r="N5837">
        <v>0.27998640000000002</v>
      </c>
      <c r="O5837">
        <v>0.68424229999999997</v>
      </c>
      <c r="P5837">
        <v>16.924821000000001</v>
      </c>
      <c r="Q5837">
        <v>50.563313000000001</v>
      </c>
      <c r="R5837">
        <v>9</v>
      </c>
      <c r="S5837" s="81">
        <v>36788</v>
      </c>
    </row>
    <row r="5838" spans="1:19" x14ac:dyDescent="0.2">
      <c r="A5838" t="s">
        <v>76</v>
      </c>
      <c r="B5838" t="s">
        <v>38</v>
      </c>
      <c r="C5838" t="s">
        <v>45</v>
      </c>
      <c r="D5838" t="s">
        <v>13</v>
      </c>
      <c r="E5838">
        <v>2014</v>
      </c>
      <c r="F5838">
        <v>4</v>
      </c>
      <c r="G5838">
        <v>72.925650000000005</v>
      </c>
      <c r="H5838">
        <v>72.925650000000005</v>
      </c>
      <c r="I5838">
        <v>66.656800000000004</v>
      </c>
      <c r="J5838">
        <v>0.53791080000000002</v>
      </c>
      <c r="K5838">
        <v>-0.68936039999999998</v>
      </c>
      <c r="L5838">
        <v>-0.28208070000000002</v>
      </c>
      <c r="M5838">
        <v>0</v>
      </c>
      <c r="N5838">
        <v>0.28208070000000002</v>
      </c>
      <c r="O5838">
        <v>0.68936039999999998</v>
      </c>
      <c r="P5838">
        <v>16.924821000000001</v>
      </c>
      <c r="Q5838">
        <v>50.563313000000001</v>
      </c>
      <c r="R5838">
        <v>9</v>
      </c>
      <c r="S5838" s="81">
        <v>36788</v>
      </c>
    </row>
    <row r="5839" spans="1:19" x14ac:dyDescent="0.2">
      <c r="A5839" t="s">
        <v>76</v>
      </c>
      <c r="B5839" t="s">
        <v>38</v>
      </c>
      <c r="C5839" t="s">
        <v>45</v>
      </c>
      <c r="D5839" t="s">
        <v>13</v>
      </c>
      <c r="E5839">
        <v>2014</v>
      </c>
      <c r="F5839">
        <v>5</v>
      </c>
      <c r="G5839">
        <v>72.087890000000002</v>
      </c>
      <c r="H5839">
        <v>72.087890000000002</v>
      </c>
      <c r="I5839">
        <v>65.703500000000005</v>
      </c>
      <c r="J5839">
        <v>0.53203820000000002</v>
      </c>
      <c r="K5839">
        <v>-0.6818343</v>
      </c>
      <c r="L5839">
        <v>-0.2790011</v>
      </c>
      <c r="M5839">
        <v>0</v>
      </c>
      <c r="N5839">
        <v>0.2790011</v>
      </c>
      <c r="O5839">
        <v>0.6818343</v>
      </c>
      <c r="P5839">
        <v>16.924821000000001</v>
      </c>
      <c r="Q5839">
        <v>50.563313000000001</v>
      </c>
      <c r="R5839">
        <v>9</v>
      </c>
      <c r="S5839" s="81">
        <v>36788</v>
      </c>
    </row>
    <row r="5840" spans="1:19" x14ac:dyDescent="0.2">
      <c r="A5840" t="s">
        <v>76</v>
      </c>
      <c r="B5840" t="s">
        <v>38</v>
      </c>
      <c r="C5840" t="s">
        <v>45</v>
      </c>
      <c r="D5840" t="s">
        <v>13</v>
      </c>
      <c r="E5840">
        <v>2014</v>
      </c>
      <c r="F5840">
        <v>6</v>
      </c>
      <c r="G5840">
        <v>80.091279999999998</v>
      </c>
      <c r="H5840">
        <v>80.091279999999998</v>
      </c>
      <c r="I5840">
        <v>64.7453</v>
      </c>
      <c r="J5840">
        <v>0.53424229999999995</v>
      </c>
      <c r="K5840">
        <v>-0.68465909999999996</v>
      </c>
      <c r="L5840">
        <v>-0.28015689999999999</v>
      </c>
      <c r="M5840">
        <v>0</v>
      </c>
      <c r="N5840">
        <v>0.28015689999999999</v>
      </c>
      <c r="O5840">
        <v>0.68465909999999996</v>
      </c>
      <c r="P5840">
        <v>16.924821000000001</v>
      </c>
      <c r="Q5840">
        <v>50.563313000000001</v>
      </c>
      <c r="R5840">
        <v>9</v>
      </c>
      <c r="S5840" s="81">
        <v>36788</v>
      </c>
    </row>
    <row r="5841" spans="1:19" x14ac:dyDescent="0.2">
      <c r="A5841" t="s">
        <v>76</v>
      </c>
      <c r="B5841" t="s">
        <v>38</v>
      </c>
      <c r="C5841" t="s">
        <v>45</v>
      </c>
      <c r="D5841" t="s">
        <v>13</v>
      </c>
      <c r="E5841">
        <v>2014</v>
      </c>
      <c r="F5841">
        <v>7</v>
      </c>
      <c r="G5841">
        <v>87.978279999999998</v>
      </c>
      <c r="H5841">
        <v>87.978279999999998</v>
      </c>
      <c r="I5841">
        <v>64.084699999999998</v>
      </c>
      <c r="J5841">
        <v>0.55566170000000004</v>
      </c>
      <c r="K5841">
        <v>-0.71210910000000005</v>
      </c>
      <c r="L5841">
        <v>-0.29138930000000002</v>
      </c>
      <c r="M5841">
        <v>0</v>
      </c>
      <c r="N5841">
        <v>0.29138930000000002</v>
      </c>
      <c r="O5841">
        <v>0.71210910000000005</v>
      </c>
      <c r="P5841">
        <v>16.924821000000001</v>
      </c>
      <c r="Q5841">
        <v>50.563313000000001</v>
      </c>
      <c r="R5841">
        <v>9</v>
      </c>
      <c r="S5841" s="81">
        <v>36788</v>
      </c>
    </row>
    <row r="5842" spans="1:19" x14ac:dyDescent="0.2">
      <c r="A5842" t="s">
        <v>76</v>
      </c>
      <c r="B5842" t="s">
        <v>38</v>
      </c>
      <c r="C5842" t="s">
        <v>45</v>
      </c>
      <c r="D5842" t="s">
        <v>13</v>
      </c>
      <c r="E5842">
        <v>2014</v>
      </c>
      <c r="F5842">
        <v>8</v>
      </c>
      <c r="G5842">
        <v>94.238529999999997</v>
      </c>
      <c r="H5842">
        <v>94.238529999999997</v>
      </c>
      <c r="I5842">
        <v>66.0428</v>
      </c>
      <c r="J5842">
        <v>0.56572109999999998</v>
      </c>
      <c r="K5842">
        <v>-0.72500070000000005</v>
      </c>
      <c r="L5842">
        <v>-0.29666439999999999</v>
      </c>
      <c r="M5842">
        <v>0</v>
      </c>
      <c r="N5842">
        <v>0.29666439999999999</v>
      </c>
      <c r="O5842">
        <v>0.72500070000000005</v>
      </c>
      <c r="P5842">
        <v>16.924821000000001</v>
      </c>
      <c r="Q5842">
        <v>50.563313000000001</v>
      </c>
      <c r="R5842">
        <v>9</v>
      </c>
      <c r="S5842" s="81">
        <v>36788</v>
      </c>
    </row>
    <row r="5843" spans="1:19" x14ac:dyDescent="0.2">
      <c r="A5843" t="s">
        <v>76</v>
      </c>
      <c r="B5843" t="s">
        <v>38</v>
      </c>
      <c r="C5843" t="s">
        <v>45</v>
      </c>
      <c r="D5843" t="s">
        <v>13</v>
      </c>
      <c r="E5843">
        <v>2014</v>
      </c>
      <c r="F5843">
        <v>9</v>
      </c>
      <c r="G5843">
        <v>103.6126</v>
      </c>
      <c r="H5843">
        <v>103.6126</v>
      </c>
      <c r="I5843">
        <v>71.431700000000006</v>
      </c>
      <c r="J5843">
        <v>0.57680019999999999</v>
      </c>
      <c r="K5843">
        <v>-0.73919919999999995</v>
      </c>
      <c r="L5843">
        <v>-0.30247429999999997</v>
      </c>
      <c r="M5843">
        <v>0</v>
      </c>
      <c r="N5843">
        <v>0.30247429999999997</v>
      </c>
      <c r="O5843">
        <v>0.73919919999999995</v>
      </c>
      <c r="P5843">
        <v>16.924821000000001</v>
      </c>
      <c r="Q5843">
        <v>50.563313000000001</v>
      </c>
      <c r="R5843">
        <v>9</v>
      </c>
      <c r="S5843" s="81">
        <v>36788</v>
      </c>
    </row>
    <row r="5844" spans="1:19" x14ac:dyDescent="0.2">
      <c r="A5844" t="s">
        <v>76</v>
      </c>
      <c r="B5844" t="s">
        <v>38</v>
      </c>
      <c r="C5844" t="s">
        <v>45</v>
      </c>
      <c r="D5844" t="s">
        <v>13</v>
      </c>
      <c r="E5844">
        <v>2014</v>
      </c>
      <c r="F5844">
        <v>10</v>
      </c>
      <c r="G5844">
        <v>113.8608</v>
      </c>
      <c r="H5844">
        <v>113.8608</v>
      </c>
      <c r="I5844">
        <v>76.555599999999998</v>
      </c>
      <c r="J5844">
        <v>0.5795131</v>
      </c>
      <c r="K5844">
        <v>-0.74267590000000006</v>
      </c>
      <c r="L5844">
        <v>-0.30389699999999997</v>
      </c>
      <c r="M5844">
        <v>0</v>
      </c>
      <c r="N5844">
        <v>0.30389699999999997</v>
      </c>
      <c r="O5844">
        <v>0.74267590000000006</v>
      </c>
      <c r="P5844">
        <v>16.924821000000001</v>
      </c>
      <c r="Q5844">
        <v>50.563313000000001</v>
      </c>
      <c r="R5844">
        <v>9</v>
      </c>
      <c r="S5844" s="81">
        <v>36788</v>
      </c>
    </row>
    <row r="5845" spans="1:19" x14ac:dyDescent="0.2">
      <c r="A5845" t="s">
        <v>76</v>
      </c>
      <c r="B5845" t="s">
        <v>38</v>
      </c>
      <c r="C5845" t="s">
        <v>45</v>
      </c>
      <c r="D5845" t="s">
        <v>13</v>
      </c>
      <c r="E5845">
        <v>2014</v>
      </c>
      <c r="F5845">
        <v>11</v>
      </c>
      <c r="G5845">
        <v>116.4242</v>
      </c>
      <c r="H5845">
        <v>116.4242</v>
      </c>
      <c r="I5845">
        <v>81.994200000000006</v>
      </c>
      <c r="J5845">
        <v>0.58802549999999998</v>
      </c>
      <c r="K5845">
        <v>-0.75358499999999995</v>
      </c>
      <c r="L5845">
        <v>-0.30836089999999999</v>
      </c>
      <c r="M5845">
        <v>0</v>
      </c>
      <c r="N5845">
        <v>0.30836089999999999</v>
      </c>
      <c r="O5845">
        <v>0.75358499999999995</v>
      </c>
      <c r="P5845">
        <v>16.924821000000001</v>
      </c>
      <c r="Q5845">
        <v>50.563313000000001</v>
      </c>
      <c r="R5845">
        <v>9</v>
      </c>
      <c r="S5845" s="81">
        <v>36788</v>
      </c>
    </row>
    <row r="5846" spans="1:19" x14ac:dyDescent="0.2">
      <c r="A5846" t="s">
        <v>76</v>
      </c>
      <c r="B5846" t="s">
        <v>38</v>
      </c>
      <c r="C5846" t="s">
        <v>45</v>
      </c>
      <c r="D5846" t="s">
        <v>13</v>
      </c>
      <c r="E5846">
        <v>2014</v>
      </c>
      <c r="F5846">
        <v>12</v>
      </c>
      <c r="G5846">
        <v>118.4478</v>
      </c>
      <c r="H5846">
        <v>118.1135</v>
      </c>
      <c r="I5846">
        <v>86.322299999999998</v>
      </c>
      <c r="J5846">
        <v>0.59659419999999996</v>
      </c>
      <c r="K5846">
        <v>-0.43023850000000002</v>
      </c>
      <c r="L5846">
        <v>2.14734E-2</v>
      </c>
      <c r="M5846">
        <v>0.33432770000000001</v>
      </c>
      <c r="N5846">
        <v>0.64718200000000004</v>
      </c>
      <c r="O5846">
        <v>1.098894</v>
      </c>
      <c r="P5846">
        <v>16.924821000000001</v>
      </c>
      <c r="Q5846">
        <v>50.563313000000001</v>
      </c>
      <c r="R5846">
        <v>9</v>
      </c>
      <c r="S5846" s="81">
        <v>36788</v>
      </c>
    </row>
    <row r="5847" spans="1:19" x14ac:dyDescent="0.2">
      <c r="A5847" t="s">
        <v>76</v>
      </c>
      <c r="B5847" t="s">
        <v>38</v>
      </c>
      <c r="C5847" t="s">
        <v>45</v>
      </c>
      <c r="D5847" t="s">
        <v>13</v>
      </c>
      <c r="E5847">
        <v>2014</v>
      </c>
      <c r="F5847">
        <v>13</v>
      </c>
      <c r="G5847">
        <v>122.893</v>
      </c>
      <c r="H5847">
        <v>110.10599999999999</v>
      </c>
      <c r="I5847">
        <v>89.965199999999996</v>
      </c>
      <c r="J5847">
        <v>0.59643539999999995</v>
      </c>
      <c r="K5847">
        <v>12.02256</v>
      </c>
      <c r="L5847">
        <v>12.474159999999999</v>
      </c>
      <c r="M5847">
        <v>12.78693</v>
      </c>
      <c r="N5847">
        <v>13.0997</v>
      </c>
      <c r="O5847">
        <v>13.55129</v>
      </c>
      <c r="P5847">
        <v>16.924821000000001</v>
      </c>
      <c r="Q5847">
        <v>50.563313000000001</v>
      </c>
      <c r="R5847">
        <v>9</v>
      </c>
      <c r="S5847" s="81">
        <v>36788</v>
      </c>
    </row>
    <row r="5848" spans="1:19" x14ac:dyDescent="0.2">
      <c r="A5848" t="s">
        <v>76</v>
      </c>
      <c r="B5848" t="s">
        <v>38</v>
      </c>
      <c r="C5848" t="s">
        <v>45</v>
      </c>
      <c r="D5848" t="s">
        <v>13</v>
      </c>
      <c r="E5848">
        <v>2014</v>
      </c>
      <c r="F5848">
        <v>14</v>
      </c>
      <c r="G5848">
        <v>127.721</v>
      </c>
      <c r="H5848">
        <v>97.931759999999997</v>
      </c>
      <c r="I5848">
        <v>93.259699999999995</v>
      </c>
      <c r="J5848">
        <v>0.59972449999999999</v>
      </c>
      <c r="K5848">
        <v>29.02065</v>
      </c>
      <c r="L5848">
        <v>29.474740000000001</v>
      </c>
      <c r="M5848">
        <v>29.78923</v>
      </c>
      <c r="N5848">
        <v>30.103729999999999</v>
      </c>
      <c r="O5848">
        <v>30.55781</v>
      </c>
      <c r="P5848">
        <v>16.924821000000001</v>
      </c>
      <c r="Q5848">
        <v>50.563313000000001</v>
      </c>
      <c r="R5848">
        <v>9</v>
      </c>
      <c r="S5848" s="81">
        <v>36788</v>
      </c>
    </row>
    <row r="5849" spans="1:19" x14ac:dyDescent="0.2">
      <c r="A5849" t="s">
        <v>76</v>
      </c>
      <c r="B5849" t="s">
        <v>38</v>
      </c>
      <c r="C5849" t="s">
        <v>45</v>
      </c>
      <c r="D5849" t="s">
        <v>13</v>
      </c>
      <c r="E5849">
        <v>2014</v>
      </c>
      <c r="F5849">
        <v>15</v>
      </c>
      <c r="G5849">
        <v>127.0579</v>
      </c>
      <c r="H5849">
        <v>97.255989999999997</v>
      </c>
      <c r="I5849">
        <v>95.537000000000006</v>
      </c>
      <c r="J5849">
        <v>0.63504950000000004</v>
      </c>
      <c r="K5849">
        <v>28.988029999999998</v>
      </c>
      <c r="L5849">
        <v>29.468859999999999</v>
      </c>
      <c r="M5849">
        <v>29.801880000000001</v>
      </c>
      <c r="N5849">
        <v>30.134899999999998</v>
      </c>
      <c r="O5849">
        <v>30.615729999999999</v>
      </c>
      <c r="P5849">
        <v>16.924821000000001</v>
      </c>
      <c r="Q5849">
        <v>50.563313000000001</v>
      </c>
      <c r="R5849">
        <v>9</v>
      </c>
      <c r="S5849" s="81">
        <v>36788</v>
      </c>
    </row>
    <row r="5850" spans="1:19" x14ac:dyDescent="0.2">
      <c r="A5850" t="s">
        <v>76</v>
      </c>
      <c r="B5850" t="s">
        <v>38</v>
      </c>
      <c r="C5850" t="s">
        <v>45</v>
      </c>
      <c r="D5850" t="s">
        <v>13</v>
      </c>
      <c r="E5850">
        <v>2014</v>
      </c>
      <c r="F5850">
        <v>16</v>
      </c>
      <c r="G5850">
        <v>121.9509</v>
      </c>
      <c r="H5850">
        <v>96.389340000000004</v>
      </c>
      <c r="I5850">
        <v>96.493700000000004</v>
      </c>
      <c r="J5850">
        <v>0.63874209999999998</v>
      </c>
      <c r="K5850">
        <v>24.74295</v>
      </c>
      <c r="L5850">
        <v>25.226569999999999</v>
      </c>
      <c r="M5850">
        <v>25.561530000000001</v>
      </c>
      <c r="N5850">
        <v>25.89649</v>
      </c>
      <c r="O5850">
        <v>26.380109999999998</v>
      </c>
      <c r="P5850">
        <v>16.924821000000001</v>
      </c>
      <c r="Q5850">
        <v>50.563313000000001</v>
      </c>
      <c r="R5850">
        <v>9</v>
      </c>
      <c r="S5850" s="81">
        <v>36788</v>
      </c>
    </row>
    <row r="5851" spans="1:19" x14ac:dyDescent="0.2">
      <c r="A5851" t="s">
        <v>76</v>
      </c>
      <c r="B5851" t="s">
        <v>38</v>
      </c>
      <c r="C5851" t="s">
        <v>45</v>
      </c>
      <c r="D5851" t="s">
        <v>13</v>
      </c>
      <c r="E5851">
        <v>2014</v>
      </c>
      <c r="F5851">
        <v>17</v>
      </c>
      <c r="G5851">
        <v>115.4049</v>
      </c>
      <c r="H5851">
        <v>95.317120000000003</v>
      </c>
      <c r="I5851">
        <v>94.994500000000002</v>
      </c>
      <c r="J5851">
        <v>0.60646990000000001</v>
      </c>
      <c r="K5851">
        <v>19.310580000000002</v>
      </c>
      <c r="L5851">
        <v>19.769770000000001</v>
      </c>
      <c r="M5851">
        <v>20.087800000000001</v>
      </c>
      <c r="N5851">
        <v>20.405830000000002</v>
      </c>
      <c r="O5851">
        <v>20.865020000000001</v>
      </c>
      <c r="P5851">
        <v>16.924821000000001</v>
      </c>
      <c r="Q5851">
        <v>50.563313000000001</v>
      </c>
      <c r="R5851">
        <v>9</v>
      </c>
      <c r="S5851" s="81">
        <v>36788</v>
      </c>
    </row>
    <row r="5852" spans="1:19" x14ac:dyDescent="0.2">
      <c r="A5852" t="s">
        <v>76</v>
      </c>
      <c r="B5852" t="s">
        <v>38</v>
      </c>
      <c r="C5852" t="s">
        <v>45</v>
      </c>
      <c r="D5852" t="s">
        <v>13</v>
      </c>
      <c r="E5852">
        <v>2014</v>
      </c>
      <c r="F5852">
        <v>18</v>
      </c>
      <c r="G5852">
        <v>112.18859999999999</v>
      </c>
      <c r="H5852">
        <v>94.405330000000006</v>
      </c>
      <c r="I5852">
        <v>92.696100000000001</v>
      </c>
      <c r="J5852">
        <v>0.58903439999999996</v>
      </c>
      <c r="K5852">
        <v>17.028359999999999</v>
      </c>
      <c r="L5852">
        <v>17.474350000000001</v>
      </c>
      <c r="M5852">
        <v>17.783239999999999</v>
      </c>
      <c r="N5852">
        <v>18.092130000000001</v>
      </c>
      <c r="O5852">
        <v>18.538119999999999</v>
      </c>
      <c r="P5852">
        <v>16.924821000000001</v>
      </c>
      <c r="Q5852">
        <v>50.563313000000001</v>
      </c>
      <c r="R5852">
        <v>9</v>
      </c>
      <c r="S5852" s="81">
        <v>36788</v>
      </c>
    </row>
    <row r="5853" spans="1:19" x14ac:dyDescent="0.2">
      <c r="A5853" t="s">
        <v>76</v>
      </c>
      <c r="B5853" t="s">
        <v>38</v>
      </c>
      <c r="C5853" t="s">
        <v>45</v>
      </c>
      <c r="D5853" t="s">
        <v>13</v>
      </c>
      <c r="E5853">
        <v>2014</v>
      </c>
      <c r="F5853">
        <v>19</v>
      </c>
      <c r="G5853">
        <v>102.6194</v>
      </c>
      <c r="H5853">
        <v>95.232730000000004</v>
      </c>
      <c r="I5853">
        <v>89.679599999999994</v>
      </c>
      <c r="J5853">
        <v>0.53799839999999999</v>
      </c>
      <c r="K5853">
        <v>6.6971699999999998</v>
      </c>
      <c r="L5853">
        <v>7.1045160000000003</v>
      </c>
      <c r="M5853">
        <v>7.3866420000000002</v>
      </c>
      <c r="N5853">
        <v>7.6687690000000002</v>
      </c>
      <c r="O5853">
        <v>8.0761160000000007</v>
      </c>
      <c r="P5853">
        <v>16.924821000000001</v>
      </c>
      <c r="Q5853">
        <v>50.563313000000001</v>
      </c>
      <c r="R5853">
        <v>9</v>
      </c>
      <c r="S5853" s="81">
        <v>36788</v>
      </c>
    </row>
    <row r="5854" spans="1:19" x14ac:dyDescent="0.2">
      <c r="A5854" t="s">
        <v>76</v>
      </c>
      <c r="B5854" t="s">
        <v>38</v>
      </c>
      <c r="C5854" t="s">
        <v>45</v>
      </c>
      <c r="D5854" t="s">
        <v>13</v>
      </c>
      <c r="E5854">
        <v>2014</v>
      </c>
      <c r="F5854">
        <v>20</v>
      </c>
      <c r="G5854">
        <v>104.36620000000001</v>
      </c>
      <c r="H5854">
        <v>98.622910000000005</v>
      </c>
      <c r="I5854">
        <v>84.802199999999999</v>
      </c>
      <c r="J5854">
        <v>0.54295000000000004</v>
      </c>
      <c r="K5854">
        <v>5.0474300000000003</v>
      </c>
      <c r="L5854">
        <v>5.4585249999999998</v>
      </c>
      <c r="M5854">
        <v>5.7432480000000004</v>
      </c>
      <c r="N5854">
        <v>6.027971</v>
      </c>
      <c r="O5854">
        <v>6.4390660000000004</v>
      </c>
      <c r="P5854">
        <v>16.924821000000001</v>
      </c>
      <c r="Q5854">
        <v>50.563313000000001</v>
      </c>
      <c r="R5854">
        <v>9</v>
      </c>
      <c r="S5854" s="81">
        <v>36788</v>
      </c>
    </row>
    <row r="5855" spans="1:19" x14ac:dyDescent="0.2">
      <c r="A5855" t="s">
        <v>76</v>
      </c>
      <c r="B5855" t="s">
        <v>38</v>
      </c>
      <c r="C5855" t="s">
        <v>45</v>
      </c>
      <c r="D5855" t="s">
        <v>13</v>
      </c>
      <c r="E5855">
        <v>2014</v>
      </c>
      <c r="F5855">
        <v>21</v>
      </c>
      <c r="G5855">
        <v>95.957560000000001</v>
      </c>
      <c r="H5855">
        <v>94.508520000000004</v>
      </c>
      <c r="I5855">
        <v>80.787000000000006</v>
      </c>
      <c r="J5855">
        <v>0.53330770000000005</v>
      </c>
      <c r="K5855">
        <v>0.76557430000000004</v>
      </c>
      <c r="L5855">
        <v>1.1693690000000001</v>
      </c>
      <c r="M5855">
        <v>1.449036</v>
      </c>
      <c r="N5855">
        <v>1.7287030000000001</v>
      </c>
      <c r="O5855">
        <v>2.1324969999999999</v>
      </c>
      <c r="P5855">
        <v>16.924821000000001</v>
      </c>
      <c r="Q5855">
        <v>50.563313000000001</v>
      </c>
      <c r="R5855">
        <v>9</v>
      </c>
      <c r="S5855" s="81">
        <v>36788</v>
      </c>
    </row>
    <row r="5856" spans="1:19" x14ac:dyDescent="0.2">
      <c r="A5856" t="s">
        <v>76</v>
      </c>
      <c r="B5856" t="s">
        <v>38</v>
      </c>
      <c r="C5856" t="s">
        <v>45</v>
      </c>
      <c r="D5856" t="s">
        <v>13</v>
      </c>
      <c r="E5856">
        <v>2014</v>
      </c>
      <c r="F5856">
        <v>22</v>
      </c>
      <c r="G5856">
        <v>83.188479999999998</v>
      </c>
      <c r="H5856">
        <v>93.855289999999997</v>
      </c>
      <c r="I5856">
        <v>77.821299999999994</v>
      </c>
      <c r="J5856">
        <v>0.54209240000000003</v>
      </c>
      <c r="K5856">
        <v>-11.36154</v>
      </c>
      <c r="L5856">
        <v>-10.951090000000001</v>
      </c>
      <c r="M5856">
        <v>-10.66682</v>
      </c>
      <c r="N5856">
        <v>-10.382540000000001</v>
      </c>
      <c r="O5856">
        <v>-9.9720969999999998</v>
      </c>
      <c r="P5856">
        <v>16.924821000000001</v>
      </c>
      <c r="Q5856">
        <v>50.563313000000001</v>
      </c>
      <c r="R5856">
        <v>9</v>
      </c>
      <c r="S5856" s="81">
        <v>36788</v>
      </c>
    </row>
    <row r="5857" spans="1:19" x14ac:dyDescent="0.2">
      <c r="A5857" t="s">
        <v>76</v>
      </c>
      <c r="B5857" t="s">
        <v>38</v>
      </c>
      <c r="C5857" t="s">
        <v>45</v>
      </c>
      <c r="D5857" t="s">
        <v>13</v>
      </c>
      <c r="E5857">
        <v>2014</v>
      </c>
      <c r="F5857">
        <v>23</v>
      </c>
      <c r="G5857">
        <v>77.581630000000004</v>
      </c>
      <c r="H5857">
        <v>74.214150000000004</v>
      </c>
      <c r="I5857">
        <v>75.176000000000002</v>
      </c>
      <c r="J5857">
        <v>0.54231629999999997</v>
      </c>
      <c r="K5857">
        <v>2.6724709999999998</v>
      </c>
      <c r="L5857">
        <v>3.0830860000000002</v>
      </c>
      <c r="M5857">
        <v>3.3674770000000001</v>
      </c>
      <c r="N5857">
        <v>3.6518679999999999</v>
      </c>
      <c r="O5857">
        <v>4.0624840000000004</v>
      </c>
      <c r="P5857">
        <v>16.924821000000001</v>
      </c>
      <c r="Q5857">
        <v>50.563313000000001</v>
      </c>
      <c r="R5857">
        <v>9</v>
      </c>
      <c r="S5857" s="81">
        <v>36788</v>
      </c>
    </row>
    <row r="5858" spans="1:19" x14ac:dyDescent="0.2">
      <c r="A5858" t="s">
        <v>76</v>
      </c>
      <c r="B5858" t="s">
        <v>38</v>
      </c>
      <c r="C5858" t="s">
        <v>45</v>
      </c>
      <c r="D5858" t="s">
        <v>13</v>
      </c>
      <c r="E5858">
        <v>2014</v>
      </c>
      <c r="F5858">
        <v>24</v>
      </c>
      <c r="G5858">
        <v>75.351309999999998</v>
      </c>
      <c r="H5858">
        <v>68.423609999999996</v>
      </c>
      <c r="I5858">
        <v>73.771000000000001</v>
      </c>
      <c r="J5858">
        <v>0.54239510000000002</v>
      </c>
      <c r="K5858">
        <v>6.2325889999999999</v>
      </c>
      <c r="L5858">
        <v>6.6432640000000003</v>
      </c>
      <c r="M5858">
        <v>6.9276960000000001</v>
      </c>
      <c r="N5858">
        <v>7.212129</v>
      </c>
      <c r="O5858">
        <v>7.6228040000000004</v>
      </c>
      <c r="P5858">
        <v>16.924821000000001</v>
      </c>
      <c r="Q5858">
        <v>50.563313000000001</v>
      </c>
      <c r="R5858">
        <v>9</v>
      </c>
      <c r="S5858" s="81">
        <v>36788</v>
      </c>
    </row>
    <row r="5859" spans="1:19" x14ac:dyDescent="0.2">
      <c r="A5859" t="s">
        <v>76</v>
      </c>
      <c r="B5859" t="s">
        <v>38</v>
      </c>
      <c r="C5859" t="s">
        <v>45</v>
      </c>
      <c r="D5859" t="s">
        <v>14</v>
      </c>
      <c r="E5859">
        <v>2014</v>
      </c>
      <c r="F5859">
        <v>1</v>
      </c>
      <c r="G5859">
        <v>71.978909999999999</v>
      </c>
      <c r="H5859">
        <v>71.978909999999999</v>
      </c>
      <c r="I5859">
        <v>69.8095</v>
      </c>
      <c r="J5859">
        <v>0.53085009999999999</v>
      </c>
      <c r="K5859">
        <v>-0.68031180000000002</v>
      </c>
      <c r="L5859">
        <v>-0.27837810000000002</v>
      </c>
      <c r="M5859">
        <v>0</v>
      </c>
      <c r="N5859">
        <v>0.27837810000000002</v>
      </c>
      <c r="O5859">
        <v>0.68031180000000002</v>
      </c>
      <c r="P5859">
        <v>17.036574000000002</v>
      </c>
      <c r="Q5859">
        <v>50.584141000000002</v>
      </c>
      <c r="R5859">
        <v>10</v>
      </c>
      <c r="S5859" s="81">
        <v>37165</v>
      </c>
    </row>
    <row r="5860" spans="1:19" x14ac:dyDescent="0.2">
      <c r="A5860" t="s">
        <v>76</v>
      </c>
      <c r="B5860" t="s">
        <v>38</v>
      </c>
      <c r="C5860" t="s">
        <v>45</v>
      </c>
      <c r="D5860" t="s">
        <v>14</v>
      </c>
      <c r="E5860">
        <v>2014</v>
      </c>
      <c r="F5860">
        <v>2</v>
      </c>
      <c r="G5860">
        <v>70.861379999999997</v>
      </c>
      <c r="H5860">
        <v>70.861379999999997</v>
      </c>
      <c r="I5860">
        <v>67.880200000000002</v>
      </c>
      <c r="J5860">
        <v>0.529671</v>
      </c>
      <c r="K5860">
        <v>-0.67880059999999998</v>
      </c>
      <c r="L5860">
        <v>-0.2777597</v>
      </c>
      <c r="M5860">
        <v>0</v>
      </c>
      <c r="N5860">
        <v>0.2777597</v>
      </c>
      <c r="O5860">
        <v>0.67880059999999998</v>
      </c>
      <c r="P5860">
        <v>17.036574000000002</v>
      </c>
      <c r="Q5860">
        <v>50.584141000000002</v>
      </c>
      <c r="R5860">
        <v>10</v>
      </c>
      <c r="S5860" s="81">
        <v>37165</v>
      </c>
    </row>
    <row r="5861" spans="1:19" x14ac:dyDescent="0.2">
      <c r="A5861" t="s">
        <v>76</v>
      </c>
      <c r="B5861" t="s">
        <v>38</v>
      </c>
      <c r="C5861" t="s">
        <v>45</v>
      </c>
      <c r="D5861" t="s">
        <v>14</v>
      </c>
      <c r="E5861">
        <v>2014</v>
      </c>
      <c r="F5861">
        <v>3</v>
      </c>
      <c r="G5861">
        <v>71.435910000000007</v>
      </c>
      <c r="H5861">
        <v>71.435910000000007</v>
      </c>
      <c r="I5861">
        <v>65.795400000000001</v>
      </c>
      <c r="J5861">
        <v>0.5293911</v>
      </c>
      <c r="K5861">
        <v>-0.67844190000000004</v>
      </c>
      <c r="L5861">
        <v>-0.2776129</v>
      </c>
      <c r="M5861">
        <v>0</v>
      </c>
      <c r="N5861">
        <v>0.2776129</v>
      </c>
      <c r="O5861">
        <v>0.67844190000000004</v>
      </c>
      <c r="P5861">
        <v>17.036574000000002</v>
      </c>
      <c r="Q5861">
        <v>50.584141000000002</v>
      </c>
      <c r="R5861">
        <v>10</v>
      </c>
      <c r="S5861" s="81">
        <v>37165</v>
      </c>
    </row>
    <row r="5862" spans="1:19" x14ac:dyDescent="0.2">
      <c r="A5862" t="s">
        <v>76</v>
      </c>
      <c r="B5862" t="s">
        <v>38</v>
      </c>
      <c r="C5862" t="s">
        <v>45</v>
      </c>
      <c r="D5862" t="s">
        <v>14</v>
      </c>
      <c r="E5862">
        <v>2014</v>
      </c>
      <c r="F5862">
        <v>4</v>
      </c>
      <c r="G5862">
        <v>71.491579999999999</v>
      </c>
      <c r="H5862">
        <v>71.491579999999999</v>
      </c>
      <c r="I5862">
        <v>64.992699999999999</v>
      </c>
      <c r="J5862">
        <v>0.52837339999999999</v>
      </c>
      <c r="K5862">
        <v>-0.67713769999999995</v>
      </c>
      <c r="L5862">
        <v>-0.27707929999999997</v>
      </c>
      <c r="M5862">
        <v>0</v>
      </c>
      <c r="N5862">
        <v>0.27707929999999997</v>
      </c>
      <c r="O5862">
        <v>0.67713769999999995</v>
      </c>
      <c r="P5862">
        <v>17.036574000000002</v>
      </c>
      <c r="Q5862">
        <v>50.584141000000002</v>
      </c>
      <c r="R5862">
        <v>10</v>
      </c>
      <c r="S5862" s="81">
        <v>37165</v>
      </c>
    </row>
    <row r="5863" spans="1:19" x14ac:dyDescent="0.2">
      <c r="A5863" t="s">
        <v>76</v>
      </c>
      <c r="B5863" t="s">
        <v>38</v>
      </c>
      <c r="C5863" t="s">
        <v>45</v>
      </c>
      <c r="D5863" t="s">
        <v>14</v>
      </c>
      <c r="E5863">
        <v>2014</v>
      </c>
      <c r="F5863">
        <v>5</v>
      </c>
      <c r="G5863">
        <v>73.918289999999999</v>
      </c>
      <c r="H5863">
        <v>73.918289999999999</v>
      </c>
      <c r="I5863">
        <v>63.816099999999999</v>
      </c>
      <c r="J5863">
        <v>0.52967439999999999</v>
      </c>
      <c r="K5863">
        <v>-0.67880499999999999</v>
      </c>
      <c r="L5863">
        <v>-0.27776149999999999</v>
      </c>
      <c r="M5863">
        <v>0</v>
      </c>
      <c r="N5863">
        <v>0.27776149999999999</v>
      </c>
      <c r="O5863">
        <v>0.67880499999999999</v>
      </c>
      <c r="P5863">
        <v>17.036574000000002</v>
      </c>
      <c r="Q5863">
        <v>50.584141000000002</v>
      </c>
      <c r="R5863">
        <v>10</v>
      </c>
      <c r="S5863" s="81">
        <v>37165</v>
      </c>
    </row>
    <row r="5864" spans="1:19" x14ac:dyDescent="0.2">
      <c r="A5864" t="s">
        <v>76</v>
      </c>
      <c r="B5864" t="s">
        <v>38</v>
      </c>
      <c r="C5864" t="s">
        <v>45</v>
      </c>
      <c r="D5864" t="s">
        <v>14</v>
      </c>
      <c r="E5864">
        <v>2014</v>
      </c>
      <c r="F5864">
        <v>6</v>
      </c>
      <c r="G5864">
        <v>82.00967</v>
      </c>
      <c r="H5864">
        <v>82.00967</v>
      </c>
      <c r="I5864">
        <v>62.558500000000002</v>
      </c>
      <c r="J5864">
        <v>0.52944910000000001</v>
      </c>
      <c r="K5864">
        <v>-0.67851629999999996</v>
      </c>
      <c r="L5864">
        <v>-0.27764339999999998</v>
      </c>
      <c r="M5864">
        <v>0</v>
      </c>
      <c r="N5864">
        <v>0.27764339999999998</v>
      </c>
      <c r="O5864">
        <v>0.67851629999999996</v>
      </c>
      <c r="P5864">
        <v>17.036574000000002</v>
      </c>
      <c r="Q5864">
        <v>50.584141000000002</v>
      </c>
      <c r="R5864">
        <v>10</v>
      </c>
      <c r="S5864" s="81">
        <v>37165</v>
      </c>
    </row>
    <row r="5865" spans="1:19" x14ac:dyDescent="0.2">
      <c r="A5865" t="s">
        <v>76</v>
      </c>
      <c r="B5865" t="s">
        <v>38</v>
      </c>
      <c r="C5865" t="s">
        <v>45</v>
      </c>
      <c r="D5865" t="s">
        <v>14</v>
      </c>
      <c r="E5865">
        <v>2014</v>
      </c>
      <c r="F5865">
        <v>7</v>
      </c>
      <c r="G5865">
        <v>93.171490000000006</v>
      </c>
      <c r="H5865">
        <v>93.171490000000006</v>
      </c>
      <c r="I5865">
        <v>62.165999999999997</v>
      </c>
      <c r="J5865">
        <v>0.53918029999999995</v>
      </c>
      <c r="K5865">
        <v>-0.69098740000000003</v>
      </c>
      <c r="L5865">
        <v>-0.28274640000000001</v>
      </c>
      <c r="M5865">
        <v>0</v>
      </c>
      <c r="N5865">
        <v>0.28274640000000001</v>
      </c>
      <c r="O5865">
        <v>0.69098740000000003</v>
      </c>
      <c r="P5865">
        <v>17.036574000000002</v>
      </c>
      <c r="Q5865">
        <v>50.584141000000002</v>
      </c>
      <c r="R5865">
        <v>10</v>
      </c>
      <c r="S5865" s="81">
        <v>37165</v>
      </c>
    </row>
    <row r="5866" spans="1:19" x14ac:dyDescent="0.2">
      <c r="A5866" t="s">
        <v>76</v>
      </c>
      <c r="B5866" t="s">
        <v>38</v>
      </c>
      <c r="C5866" t="s">
        <v>45</v>
      </c>
      <c r="D5866" t="s">
        <v>14</v>
      </c>
      <c r="E5866">
        <v>2014</v>
      </c>
      <c r="F5866">
        <v>8</v>
      </c>
      <c r="G5866">
        <v>95.85145</v>
      </c>
      <c r="H5866">
        <v>95.85145</v>
      </c>
      <c r="I5866">
        <v>62.287199999999999</v>
      </c>
      <c r="J5866">
        <v>0.54247120000000004</v>
      </c>
      <c r="K5866">
        <v>-0.69520479999999996</v>
      </c>
      <c r="L5866">
        <v>-0.28447220000000001</v>
      </c>
      <c r="M5866">
        <v>0</v>
      </c>
      <c r="N5866">
        <v>0.28447220000000001</v>
      </c>
      <c r="O5866">
        <v>0.69520479999999996</v>
      </c>
      <c r="P5866">
        <v>17.036574000000002</v>
      </c>
      <c r="Q5866">
        <v>50.584141000000002</v>
      </c>
      <c r="R5866">
        <v>10</v>
      </c>
      <c r="S5866" s="81">
        <v>37165</v>
      </c>
    </row>
    <row r="5867" spans="1:19" x14ac:dyDescent="0.2">
      <c r="A5867" t="s">
        <v>76</v>
      </c>
      <c r="B5867" t="s">
        <v>38</v>
      </c>
      <c r="C5867" t="s">
        <v>45</v>
      </c>
      <c r="D5867" t="s">
        <v>14</v>
      </c>
      <c r="E5867">
        <v>2014</v>
      </c>
      <c r="F5867">
        <v>9</v>
      </c>
      <c r="G5867">
        <v>103.9097</v>
      </c>
      <c r="H5867">
        <v>103.9097</v>
      </c>
      <c r="I5867">
        <v>66.672499999999999</v>
      </c>
      <c r="J5867">
        <v>0.55695810000000001</v>
      </c>
      <c r="K5867">
        <v>-0.71377049999999997</v>
      </c>
      <c r="L5867">
        <v>-0.29206910000000003</v>
      </c>
      <c r="M5867">
        <v>0</v>
      </c>
      <c r="N5867">
        <v>0.29206910000000003</v>
      </c>
      <c r="O5867">
        <v>0.71377049999999997</v>
      </c>
      <c r="P5867">
        <v>17.036574000000002</v>
      </c>
      <c r="Q5867">
        <v>50.584141000000002</v>
      </c>
      <c r="R5867">
        <v>10</v>
      </c>
      <c r="S5867" s="81">
        <v>37165</v>
      </c>
    </row>
    <row r="5868" spans="1:19" x14ac:dyDescent="0.2">
      <c r="A5868" t="s">
        <v>76</v>
      </c>
      <c r="B5868" t="s">
        <v>38</v>
      </c>
      <c r="C5868" t="s">
        <v>45</v>
      </c>
      <c r="D5868" t="s">
        <v>14</v>
      </c>
      <c r="E5868">
        <v>2014</v>
      </c>
      <c r="F5868">
        <v>10</v>
      </c>
      <c r="G5868">
        <v>108.59</v>
      </c>
      <c r="H5868">
        <v>108.59</v>
      </c>
      <c r="I5868">
        <v>71.964799999999997</v>
      </c>
      <c r="J5868">
        <v>0.56211610000000001</v>
      </c>
      <c r="K5868">
        <v>-0.72038069999999998</v>
      </c>
      <c r="L5868">
        <v>-0.29477399999999998</v>
      </c>
      <c r="M5868">
        <v>0</v>
      </c>
      <c r="N5868">
        <v>0.29477399999999998</v>
      </c>
      <c r="O5868">
        <v>0.72038069999999998</v>
      </c>
      <c r="P5868">
        <v>17.036574000000002</v>
      </c>
      <c r="Q5868">
        <v>50.584141000000002</v>
      </c>
      <c r="R5868">
        <v>10</v>
      </c>
      <c r="S5868" s="81">
        <v>37165</v>
      </c>
    </row>
    <row r="5869" spans="1:19" x14ac:dyDescent="0.2">
      <c r="A5869" t="s">
        <v>76</v>
      </c>
      <c r="B5869" t="s">
        <v>38</v>
      </c>
      <c r="C5869" t="s">
        <v>45</v>
      </c>
      <c r="D5869" t="s">
        <v>14</v>
      </c>
      <c r="E5869">
        <v>2014</v>
      </c>
      <c r="F5869">
        <v>11</v>
      </c>
      <c r="G5869">
        <v>110.5826</v>
      </c>
      <c r="H5869">
        <v>110.5826</v>
      </c>
      <c r="I5869">
        <v>77.175700000000006</v>
      </c>
      <c r="J5869">
        <v>0.57043500000000003</v>
      </c>
      <c r="K5869">
        <v>-0.73104190000000002</v>
      </c>
      <c r="L5869">
        <v>-0.29913640000000002</v>
      </c>
      <c r="M5869">
        <v>0</v>
      </c>
      <c r="N5869">
        <v>0.29913640000000002</v>
      </c>
      <c r="O5869">
        <v>0.73104190000000002</v>
      </c>
      <c r="P5869">
        <v>17.036574000000002</v>
      </c>
      <c r="Q5869">
        <v>50.584141000000002</v>
      </c>
      <c r="R5869">
        <v>10</v>
      </c>
      <c r="S5869" s="81">
        <v>37165</v>
      </c>
    </row>
    <row r="5870" spans="1:19" x14ac:dyDescent="0.2">
      <c r="A5870" t="s">
        <v>76</v>
      </c>
      <c r="B5870" t="s">
        <v>38</v>
      </c>
      <c r="C5870" t="s">
        <v>45</v>
      </c>
      <c r="D5870" t="s">
        <v>14</v>
      </c>
      <c r="E5870">
        <v>2014</v>
      </c>
      <c r="F5870">
        <v>12</v>
      </c>
      <c r="G5870">
        <v>113.9209</v>
      </c>
      <c r="H5870">
        <v>111.819</v>
      </c>
      <c r="I5870">
        <v>81.015500000000003</v>
      </c>
      <c r="J5870">
        <v>0.57844980000000001</v>
      </c>
      <c r="K5870">
        <v>1.3605389999999999</v>
      </c>
      <c r="L5870">
        <v>1.798513</v>
      </c>
      <c r="M5870">
        <v>2.1018520000000001</v>
      </c>
      <c r="N5870">
        <v>2.405192</v>
      </c>
      <c r="O5870">
        <v>2.8431660000000001</v>
      </c>
      <c r="P5870">
        <v>17.036574000000002</v>
      </c>
      <c r="Q5870">
        <v>50.584141000000002</v>
      </c>
      <c r="R5870">
        <v>10</v>
      </c>
      <c r="S5870" s="81">
        <v>37165</v>
      </c>
    </row>
    <row r="5871" spans="1:19" x14ac:dyDescent="0.2">
      <c r="A5871" t="s">
        <v>76</v>
      </c>
      <c r="B5871" t="s">
        <v>38</v>
      </c>
      <c r="C5871" t="s">
        <v>45</v>
      </c>
      <c r="D5871" t="s">
        <v>14</v>
      </c>
      <c r="E5871">
        <v>2014</v>
      </c>
      <c r="F5871">
        <v>13</v>
      </c>
      <c r="G5871">
        <v>116.0188</v>
      </c>
      <c r="H5871">
        <v>105.6498</v>
      </c>
      <c r="I5871">
        <v>84.356899999999996</v>
      </c>
      <c r="J5871">
        <v>0.5795015</v>
      </c>
      <c r="K5871">
        <v>9.6264109999999992</v>
      </c>
      <c r="L5871">
        <v>10.06518</v>
      </c>
      <c r="M5871">
        <v>10.369070000000001</v>
      </c>
      <c r="N5871">
        <v>10.67296</v>
      </c>
      <c r="O5871">
        <v>11.11173</v>
      </c>
      <c r="P5871">
        <v>17.036574000000002</v>
      </c>
      <c r="Q5871">
        <v>50.584141000000002</v>
      </c>
      <c r="R5871">
        <v>10</v>
      </c>
      <c r="S5871" s="81">
        <v>37165</v>
      </c>
    </row>
    <row r="5872" spans="1:19" x14ac:dyDescent="0.2">
      <c r="A5872" t="s">
        <v>76</v>
      </c>
      <c r="B5872" t="s">
        <v>38</v>
      </c>
      <c r="C5872" t="s">
        <v>45</v>
      </c>
      <c r="D5872" t="s">
        <v>14</v>
      </c>
      <c r="E5872">
        <v>2014</v>
      </c>
      <c r="F5872">
        <v>14</v>
      </c>
      <c r="G5872">
        <v>115.8302</v>
      </c>
      <c r="H5872">
        <v>95.378870000000006</v>
      </c>
      <c r="I5872">
        <v>86.3125</v>
      </c>
      <c r="J5872">
        <v>0.58795350000000002</v>
      </c>
      <c r="K5872">
        <v>19.697849999999999</v>
      </c>
      <c r="L5872">
        <v>20.14302</v>
      </c>
      <c r="M5872">
        <v>20.451350000000001</v>
      </c>
      <c r="N5872">
        <v>20.75967</v>
      </c>
      <c r="O5872">
        <v>21.204840000000001</v>
      </c>
      <c r="P5872">
        <v>17.036574000000002</v>
      </c>
      <c r="Q5872">
        <v>50.584141000000002</v>
      </c>
      <c r="R5872">
        <v>10</v>
      </c>
      <c r="S5872" s="81">
        <v>37165</v>
      </c>
    </row>
    <row r="5873" spans="1:19" x14ac:dyDescent="0.2">
      <c r="A5873" t="s">
        <v>76</v>
      </c>
      <c r="B5873" t="s">
        <v>38</v>
      </c>
      <c r="C5873" t="s">
        <v>45</v>
      </c>
      <c r="D5873" t="s">
        <v>14</v>
      </c>
      <c r="E5873">
        <v>2014</v>
      </c>
      <c r="F5873">
        <v>15</v>
      </c>
      <c r="G5873">
        <v>114.02719999999999</v>
      </c>
      <c r="H5873">
        <v>93.960459999999998</v>
      </c>
      <c r="I5873">
        <v>87.222899999999996</v>
      </c>
      <c r="J5873">
        <v>0.65891299999999997</v>
      </c>
      <c r="K5873">
        <v>19.222270000000002</v>
      </c>
      <c r="L5873">
        <v>19.721170000000001</v>
      </c>
      <c r="M5873">
        <v>20.066700000000001</v>
      </c>
      <c r="N5873">
        <v>20.412240000000001</v>
      </c>
      <c r="O5873">
        <v>20.91113</v>
      </c>
      <c r="P5873">
        <v>17.036574000000002</v>
      </c>
      <c r="Q5873">
        <v>50.584141000000002</v>
      </c>
      <c r="R5873">
        <v>10</v>
      </c>
      <c r="S5873" s="81">
        <v>37165</v>
      </c>
    </row>
    <row r="5874" spans="1:19" x14ac:dyDescent="0.2">
      <c r="A5874" t="s">
        <v>76</v>
      </c>
      <c r="B5874" t="s">
        <v>38</v>
      </c>
      <c r="C5874" t="s">
        <v>45</v>
      </c>
      <c r="D5874" t="s">
        <v>14</v>
      </c>
      <c r="E5874">
        <v>2014</v>
      </c>
      <c r="F5874">
        <v>16</v>
      </c>
      <c r="G5874">
        <v>111.8233</v>
      </c>
      <c r="H5874">
        <v>93.146349999999998</v>
      </c>
      <c r="I5874">
        <v>87.187200000000004</v>
      </c>
      <c r="J5874">
        <v>0.64871520000000005</v>
      </c>
      <c r="K5874">
        <v>17.845559999999999</v>
      </c>
      <c r="L5874">
        <v>18.336729999999999</v>
      </c>
      <c r="M5874">
        <v>18.676919999999999</v>
      </c>
      <c r="N5874">
        <v>19.017109999999999</v>
      </c>
      <c r="O5874">
        <v>19.508279999999999</v>
      </c>
      <c r="P5874">
        <v>17.036574000000002</v>
      </c>
      <c r="Q5874">
        <v>50.584141000000002</v>
      </c>
      <c r="R5874">
        <v>10</v>
      </c>
      <c r="S5874" s="81">
        <v>37165</v>
      </c>
    </row>
    <row r="5875" spans="1:19" x14ac:dyDescent="0.2">
      <c r="A5875" t="s">
        <v>76</v>
      </c>
      <c r="B5875" t="s">
        <v>38</v>
      </c>
      <c r="C5875" t="s">
        <v>45</v>
      </c>
      <c r="D5875" t="s">
        <v>14</v>
      </c>
      <c r="E5875">
        <v>2014</v>
      </c>
      <c r="F5875">
        <v>17</v>
      </c>
      <c r="G5875">
        <v>106.3412</v>
      </c>
      <c r="H5875">
        <v>92.104519999999994</v>
      </c>
      <c r="I5875">
        <v>86.114000000000004</v>
      </c>
      <c r="J5875">
        <v>0.62542960000000003</v>
      </c>
      <c r="K5875">
        <v>13.43519</v>
      </c>
      <c r="L5875">
        <v>13.90873</v>
      </c>
      <c r="M5875">
        <v>14.23671</v>
      </c>
      <c r="N5875">
        <v>14.564679999999999</v>
      </c>
      <c r="O5875">
        <v>15.03823</v>
      </c>
      <c r="P5875">
        <v>17.036574000000002</v>
      </c>
      <c r="Q5875">
        <v>50.584141000000002</v>
      </c>
      <c r="R5875">
        <v>10</v>
      </c>
      <c r="S5875" s="81">
        <v>37165</v>
      </c>
    </row>
    <row r="5876" spans="1:19" x14ac:dyDescent="0.2">
      <c r="A5876" t="s">
        <v>76</v>
      </c>
      <c r="B5876" t="s">
        <v>38</v>
      </c>
      <c r="C5876" t="s">
        <v>45</v>
      </c>
      <c r="D5876" t="s">
        <v>14</v>
      </c>
      <c r="E5876">
        <v>2014</v>
      </c>
      <c r="F5876">
        <v>18</v>
      </c>
      <c r="G5876">
        <v>102.4817</v>
      </c>
      <c r="H5876">
        <v>91.462819999999994</v>
      </c>
      <c r="I5876">
        <v>83.845600000000005</v>
      </c>
      <c r="J5876">
        <v>0.59957590000000005</v>
      </c>
      <c r="K5876">
        <v>10.25046</v>
      </c>
      <c r="L5876">
        <v>10.70443</v>
      </c>
      <c r="M5876">
        <v>11.018840000000001</v>
      </c>
      <c r="N5876">
        <v>11.333259999999999</v>
      </c>
      <c r="O5876">
        <v>11.787229999999999</v>
      </c>
      <c r="P5876">
        <v>17.036574000000002</v>
      </c>
      <c r="Q5876">
        <v>50.584141000000002</v>
      </c>
      <c r="R5876">
        <v>10</v>
      </c>
      <c r="S5876" s="81">
        <v>37165</v>
      </c>
    </row>
    <row r="5877" spans="1:19" x14ac:dyDescent="0.2">
      <c r="A5877" t="s">
        <v>76</v>
      </c>
      <c r="B5877" t="s">
        <v>38</v>
      </c>
      <c r="C5877" t="s">
        <v>45</v>
      </c>
      <c r="D5877" t="s">
        <v>14</v>
      </c>
      <c r="E5877">
        <v>2014</v>
      </c>
      <c r="F5877">
        <v>19</v>
      </c>
      <c r="G5877">
        <v>103.5419</v>
      </c>
      <c r="H5877">
        <v>95.455529999999996</v>
      </c>
      <c r="I5877">
        <v>80.141800000000003</v>
      </c>
      <c r="J5877">
        <v>0.54120740000000001</v>
      </c>
      <c r="K5877">
        <v>7.3927870000000002</v>
      </c>
      <c r="L5877">
        <v>7.8025630000000001</v>
      </c>
      <c r="M5877">
        <v>8.0863720000000008</v>
      </c>
      <c r="N5877">
        <v>8.3701819999999998</v>
      </c>
      <c r="O5877">
        <v>8.7799580000000006</v>
      </c>
      <c r="P5877">
        <v>17.036574000000002</v>
      </c>
      <c r="Q5877">
        <v>50.584141000000002</v>
      </c>
      <c r="R5877">
        <v>10</v>
      </c>
      <c r="S5877" s="81">
        <v>37165</v>
      </c>
    </row>
    <row r="5878" spans="1:19" x14ac:dyDescent="0.2">
      <c r="A5878" t="s">
        <v>76</v>
      </c>
      <c r="B5878" t="s">
        <v>38</v>
      </c>
      <c r="C5878" t="s">
        <v>45</v>
      </c>
      <c r="D5878" t="s">
        <v>14</v>
      </c>
      <c r="E5878">
        <v>2014</v>
      </c>
      <c r="F5878">
        <v>20</v>
      </c>
      <c r="G5878">
        <v>103.46169999999999</v>
      </c>
      <c r="H5878">
        <v>97.022149999999996</v>
      </c>
      <c r="I5878">
        <v>76.435100000000006</v>
      </c>
      <c r="J5878">
        <v>0.53913370000000005</v>
      </c>
      <c r="K5878">
        <v>5.7485939999999998</v>
      </c>
      <c r="L5878">
        <v>6.1567999999999996</v>
      </c>
      <c r="M5878">
        <v>6.4395220000000002</v>
      </c>
      <c r="N5878">
        <v>6.7222439999999999</v>
      </c>
      <c r="O5878">
        <v>7.1304489999999996</v>
      </c>
      <c r="P5878">
        <v>17.036574000000002</v>
      </c>
      <c r="Q5878">
        <v>50.584141000000002</v>
      </c>
      <c r="R5878">
        <v>10</v>
      </c>
      <c r="S5878" s="81">
        <v>37165</v>
      </c>
    </row>
    <row r="5879" spans="1:19" x14ac:dyDescent="0.2">
      <c r="A5879" t="s">
        <v>76</v>
      </c>
      <c r="B5879" t="s">
        <v>38</v>
      </c>
      <c r="C5879" t="s">
        <v>45</v>
      </c>
      <c r="D5879" t="s">
        <v>14</v>
      </c>
      <c r="E5879">
        <v>2014</v>
      </c>
      <c r="F5879">
        <v>21</v>
      </c>
      <c r="G5879">
        <v>94.634910000000005</v>
      </c>
      <c r="H5879">
        <v>93.615809999999996</v>
      </c>
      <c r="I5879">
        <v>73.050700000000006</v>
      </c>
      <c r="J5879">
        <v>0.52577240000000003</v>
      </c>
      <c r="K5879">
        <v>0.34529959999999998</v>
      </c>
      <c r="L5879">
        <v>0.74338870000000001</v>
      </c>
      <c r="M5879">
        <v>1.019104</v>
      </c>
      <c r="N5879">
        <v>1.2948189999999999</v>
      </c>
      <c r="O5879">
        <v>1.6929080000000001</v>
      </c>
      <c r="P5879">
        <v>17.036574000000002</v>
      </c>
      <c r="Q5879">
        <v>50.584141000000002</v>
      </c>
      <c r="R5879">
        <v>10</v>
      </c>
      <c r="S5879" s="81">
        <v>37165</v>
      </c>
    </row>
    <row r="5880" spans="1:19" x14ac:dyDescent="0.2">
      <c r="A5880" t="s">
        <v>76</v>
      </c>
      <c r="B5880" t="s">
        <v>38</v>
      </c>
      <c r="C5880" t="s">
        <v>45</v>
      </c>
      <c r="D5880" t="s">
        <v>14</v>
      </c>
      <c r="E5880">
        <v>2014</v>
      </c>
      <c r="F5880">
        <v>22</v>
      </c>
      <c r="G5880">
        <v>81.644649999999999</v>
      </c>
      <c r="H5880">
        <v>91.802369999999996</v>
      </c>
      <c r="I5880">
        <v>70.025700000000001</v>
      </c>
      <c r="J5880">
        <v>0.5305337</v>
      </c>
      <c r="K5880">
        <v>-10.837619999999999</v>
      </c>
      <c r="L5880">
        <v>-10.435930000000001</v>
      </c>
      <c r="M5880">
        <v>-10.15771</v>
      </c>
      <c r="N5880">
        <v>-9.8795020000000005</v>
      </c>
      <c r="O5880">
        <v>-9.4778090000000006</v>
      </c>
      <c r="P5880">
        <v>17.036574000000002</v>
      </c>
      <c r="Q5880">
        <v>50.584141000000002</v>
      </c>
      <c r="R5880">
        <v>10</v>
      </c>
      <c r="S5880" s="81">
        <v>37165</v>
      </c>
    </row>
    <row r="5881" spans="1:19" x14ac:dyDescent="0.2">
      <c r="A5881" t="s">
        <v>76</v>
      </c>
      <c r="B5881" t="s">
        <v>38</v>
      </c>
      <c r="C5881" t="s">
        <v>45</v>
      </c>
      <c r="D5881" t="s">
        <v>14</v>
      </c>
      <c r="E5881">
        <v>2014</v>
      </c>
      <c r="F5881">
        <v>23</v>
      </c>
      <c r="G5881">
        <v>76.141940000000005</v>
      </c>
      <c r="H5881">
        <v>78.300160000000005</v>
      </c>
      <c r="I5881">
        <v>67.673500000000004</v>
      </c>
      <c r="J5881">
        <v>0.53292030000000001</v>
      </c>
      <c r="K5881">
        <v>-2.8411759999999999</v>
      </c>
      <c r="L5881">
        <v>-2.437675</v>
      </c>
      <c r="M5881">
        <v>-2.1582110000000001</v>
      </c>
      <c r="N5881">
        <v>-1.8787469999999999</v>
      </c>
      <c r="O5881">
        <v>-1.4752460000000001</v>
      </c>
      <c r="P5881">
        <v>17.036574000000002</v>
      </c>
      <c r="Q5881">
        <v>50.584141000000002</v>
      </c>
      <c r="R5881">
        <v>10</v>
      </c>
      <c r="S5881" s="81">
        <v>37165</v>
      </c>
    </row>
    <row r="5882" spans="1:19" x14ac:dyDescent="0.2">
      <c r="A5882" t="s">
        <v>76</v>
      </c>
      <c r="B5882" t="s">
        <v>38</v>
      </c>
      <c r="C5882" t="s">
        <v>45</v>
      </c>
      <c r="D5882" t="s">
        <v>14</v>
      </c>
      <c r="E5882">
        <v>2014</v>
      </c>
      <c r="F5882">
        <v>24</v>
      </c>
      <c r="G5882">
        <v>73.504779999999997</v>
      </c>
      <c r="H5882">
        <v>72.044640000000001</v>
      </c>
      <c r="I5882">
        <v>65.621799999999993</v>
      </c>
      <c r="J5882">
        <v>0.53132239999999997</v>
      </c>
      <c r="K5882">
        <v>0.77921929999999995</v>
      </c>
      <c r="L5882">
        <v>1.181511</v>
      </c>
      <c r="M5882">
        <v>1.4601360000000001</v>
      </c>
      <c r="N5882">
        <v>1.7387619999999999</v>
      </c>
      <c r="O5882">
        <v>2.1410529999999999</v>
      </c>
      <c r="P5882">
        <v>17.036574000000002</v>
      </c>
      <c r="Q5882">
        <v>50.584141000000002</v>
      </c>
      <c r="R5882">
        <v>10</v>
      </c>
      <c r="S5882" s="81">
        <v>37165</v>
      </c>
    </row>
    <row r="5883" spans="1:19" x14ac:dyDescent="0.2">
      <c r="A5883" t="s">
        <v>76</v>
      </c>
      <c r="B5883" t="s">
        <v>38</v>
      </c>
      <c r="C5883" t="s">
        <v>45</v>
      </c>
      <c r="D5883" t="s">
        <v>15</v>
      </c>
      <c r="E5883">
        <v>2014</v>
      </c>
      <c r="F5883">
        <v>1</v>
      </c>
      <c r="G5883">
        <v>66.978750000000005</v>
      </c>
      <c r="H5883">
        <v>66.978750000000005</v>
      </c>
      <c r="I5883">
        <v>42.3262</v>
      </c>
      <c r="J5883">
        <v>0.52301739999999997</v>
      </c>
      <c r="K5883">
        <v>-0.67027380000000003</v>
      </c>
      <c r="L5883">
        <v>-0.27427059999999998</v>
      </c>
      <c r="M5883">
        <v>0</v>
      </c>
      <c r="N5883">
        <v>0.27427059999999998</v>
      </c>
      <c r="O5883">
        <v>0.67027380000000003</v>
      </c>
      <c r="P5883">
        <v>17.148326999999998</v>
      </c>
      <c r="Q5883">
        <v>50.604697999999999</v>
      </c>
      <c r="R5883">
        <v>11</v>
      </c>
      <c r="S5883" s="81">
        <v>31362</v>
      </c>
    </row>
    <row r="5884" spans="1:19" x14ac:dyDescent="0.2">
      <c r="A5884" t="s">
        <v>76</v>
      </c>
      <c r="B5884" t="s">
        <v>38</v>
      </c>
      <c r="C5884" t="s">
        <v>45</v>
      </c>
      <c r="D5884" t="s">
        <v>15</v>
      </c>
      <c r="E5884">
        <v>2014</v>
      </c>
      <c r="F5884">
        <v>2</v>
      </c>
      <c r="G5884">
        <v>67.763769999999994</v>
      </c>
      <c r="H5884">
        <v>67.763769999999994</v>
      </c>
      <c r="I5884">
        <v>42.627600000000001</v>
      </c>
      <c r="J5884">
        <v>0.52303080000000002</v>
      </c>
      <c r="K5884">
        <v>-0.67029090000000002</v>
      </c>
      <c r="L5884">
        <v>-0.27427760000000001</v>
      </c>
      <c r="M5884">
        <v>0</v>
      </c>
      <c r="N5884">
        <v>0.27427760000000001</v>
      </c>
      <c r="O5884">
        <v>0.67029090000000002</v>
      </c>
      <c r="P5884">
        <v>17.148326999999998</v>
      </c>
      <c r="Q5884">
        <v>50.604697999999999</v>
      </c>
      <c r="R5884">
        <v>11</v>
      </c>
      <c r="S5884" s="81">
        <v>31362</v>
      </c>
    </row>
    <row r="5885" spans="1:19" x14ac:dyDescent="0.2">
      <c r="A5885" t="s">
        <v>76</v>
      </c>
      <c r="B5885" t="s">
        <v>38</v>
      </c>
      <c r="C5885" t="s">
        <v>45</v>
      </c>
      <c r="D5885" t="s">
        <v>15</v>
      </c>
      <c r="E5885">
        <v>2014</v>
      </c>
      <c r="F5885">
        <v>3</v>
      </c>
      <c r="G5885">
        <v>67.576419999999999</v>
      </c>
      <c r="H5885">
        <v>67.576419999999999</v>
      </c>
      <c r="I5885">
        <v>42.787100000000002</v>
      </c>
      <c r="J5885">
        <v>0.52297079999999996</v>
      </c>
      <c r="K5885">
        <v>-0.67021410000000003</v>
      </c>
      <c r="L5885">
        <v>-0.2742462</v>
      </c>
      <c r="M5885">
        <v>0</v>
      </c>
      <c r="N5885">
        <v>0.2742462</v>
      </c>
      <c r="O5885">
        <v>0.67021410000000003</v>
      </c>
      <c r="P5885">
        <v>17.148326999999998</v>
      </c>
      <c r="Q5885">
        <v>50.604697999999999</v>
      </c>
      <c r="R5885">
        <v>11</v>
      </c>
      <c r="S5885" s="81">
        <v>31362</v>
      </c>
    </row>
    <row r="5886" spans="1:19" x14ac:dyDescent="0.2">
      <c r="A5886" t="s">
        <v>76</v>
      </c>
      <c r="B5886" t="s">
        <v>38</v>
      </c>
      <c r="C5886" t="s">
        <v>45</v>
      </c>
      <c r="D5886" t="s">
        <v>15</v>
      </c>
      <c r="E5886">
        <v>2014</v>
      </c>
      <c r="F5886">
        <v>4</v>
      </c>
      <c r="G5886">
        <v>69.905680000000004</v>
      </c>
      <c r="H5886">
        <v>69.905680000000004</v>
      </c>
      <c r="I5886">
        <v>42.463099999999997</v>
      </c>
      <c r="J5886">
        <v>0.52118160000000002</v>
      </c>
      <c r="K5886">
        <v>-0.66792110000000005</v>
      </c>
      <c r="L5886">
        <v>-0.27330789999999999</v>
      </c>
      <c r="M5886">
        <v>0</v>
      </c>
      <c r="N5886">
        <v>0.27330789999999999</v>
      </c>
      <c r="O5886">
        <v>0.66792110000000005</v>
      </c>
      <c r="P5886">
        <v>17.148326999999998</v>
      </c>
      <c r="Q5886">
        <v>50.604697999999999</v>
      </c>
      <c r="R5886">
        <v>11</v>
      </c>
      <c r="S5886" s="81">
        <v>31362</v>
      </c>
    </row>
    <row r="5887" spans="1:19" x14ac:dyDescent="0.2">
      <c r="A5887" t="s">
        <v>76</v>
      </c>
      <c r="B5887" t="s">
        <v>38</v>
      </c>
      <c r="C5887" t="s">
        <v>45</v>
      </c>
      <c r="D5887" t="s">
        <v>15</v>
      </c>
      <c r="E5887">
        <v>2014</v>
      </c>
      <c r="F5887">
        <v>5</v>
      </c>
      <c r="G5887">
        <v>72.074910000000003</v>
      </c>
      <c r="H5887">
        <v>72.074910000000003</v>
      </c>
      <c r="I5887">
        <v>41.627499999999998</v>
      </c>
      <c r="J5887">
        <v>0.52085029999999999</v>
      </c>
      <c r="K5887">
        <v>-0.66749650000000005</v>
      </c>
      <c r="L5887">
        <v>-0.27313419999999999</v>
      </c>
      <c r="M5887">
        <v>0</v>
      </c>
      <c r="N5887">
        <v>0.27313419999999999</v>
      </c>
      <c r="O5887">
        <v>0.66749650000000005</v>
      </c>
      <c r="P5887">
        <v>17.148326999999998</v>
      </c>
      <c r="Q5887">
        <v>50.604697999999999</v>
      </c>
      <c r="R5887">
        <v>11</v>
      </c>
      <c r="S5887" s="81">
        <v>31362</v>
      </c>
    </row>
    <row r="5888" spans="1:19" x14ac:dyDescent="0.2">
      <c r="A5888" t="s">
        <v>76</v>
      </c>
      <c r="B5888" t="s">
        <v>38</v>
      </c>
      <c r="C5888" t="s">
        <v>45</v>
      </c>
      <c r="D5888" t="s">
        <v>15</v>
      </c>
      <c r="E5888">
        <v>2014</v>
      </c>
      <c r="F5888">
        <v>6</v>
      </c>
      <c r="G5888">
        <v>77.571460000000002</v>
      </c>
      <c r="H5888">
        <v>77.571460000000002</v>
      </c>
      <c r="I5888">
        <v>40.984000000000002</v>
      </c>
      <c r="J5888">
        <v>0.52516980000000002</v>
      </c>
      <c r="K5888">
        <v>-0.67303219999999997</v>
      </c>
      <c r="L5888">
        <v>-0.27539930000000001</v>
      </c>
      <c r="M5888">
        <v>0</v>
      </c>
      <c r="N5888">
        <v>0.27539930000000001</v>
      </c>
      <c r="O5888">
        <v>0.67303219999999997</v>
      </c>
      <c r="P5888">
        <v>17.148326999999998</v>
      </c>
      <c r="Q5888">
        <v>50.604697999999999</v>
      </c>
      <c r="R5888">
        <v>11</v>
      </c>
      <c r="S5888" s="81">
        <v>31362</v>
      </c>
    </row>
    <row r="5889" spans="1:19" x14ac:dyDescent="0.2">
      <c r="A5889" t="s">
        <v>76</v>
      </c>
      <c r="B5889" t="s">
        <v>38</v>
      </c>
      <c r="C5889" t="s">
        <v>45</v>
      </c>
      <c r="D5889" t="s">
        <v>15</v>
      </c>
      <c r="E5889">
        <v>2014</v>
      </c>
      <c r="F5889">
        <v>7</v>
      </c>
      <c r="G5889">
        <v>86.299989999999994</v>
      </c>
      <c r="H5889">
        <v>86.299989999999994</v>
      </c>
      <c r="I5889">
        <v>39.9741</v>
      </c>
      <c r="J5889">
        <v>0.54203820000000003</v>
      </c>
      <c r="K5889">
        <v>-0.69464990000000004</v>
      </c>
      <c r="L5889">
        <v>-0.28424509999999997</v>
      </c>
      <c r="M5889">
        <v>0</v>
      </c>
      <c r="N5889">
        <v>0.28424509999999997</v>
      </c>
      <c r="O5889">
        <v>0.69464990000000004</v>
      </c>
      <c r="P5889">
        <v>17.148326999999998</v>
      </c>
      <c r="Q5889">
        <v>50.604697999999999</v>
      </c>
      <c r="R5889">
        <v>11</v>
      </c>
      <c r="S5889" s="81">
        <v>31362</v>
      </c>
    </row>
    <row r="5890" spans="1:19" x14ac:dyDescent="0.2">
      <c r="A5890" t="s">
        <v>76</v>
      </c>
      <c r="B5890" t="s">
        <v>38</v>
      </c>
      <c r="C5890" t="s">
        <v>45</v>
      </c>
      <c r="D5890" t="s">
        <v>15</v>
      </c>
      <c r="E5890">
        <v>2014</v>
      </c>
      <c r="F5890">
        <v>8</v>
      </c>
      <c r="G5890">
        <v>87.519450000000006</v>
      </c>
      <c r="H5890">
        <v>87.519450000000006</v>
      </c>
      <c r="I5890">
        <v>39.3949</v>
      </c>
      <c r="J5890">
        <v>0.55313659999999998</v>
      </c>
      <c r="K5890">
        <v>-0.70887299999999998</v>
      </c>
      <c r="L5890">
        <v>-0.29006510000000002</v>
      </c>
      <c r="M5890">
        <v>0</v>
      </c>
      <c r="N5890">
        <v>0.29006510000000002</v>
      </c>
      <c r="O5890">
        <v>0.70887299999999998</v>
      </c>
      <c r="P5890">
        <v>17.148326999999998</v>
      </c>
      <c r="Q5890">
        <v>50.604697999999999</v>
      </c>
      <c r="R5890">
        <v>11</v>
      </c>
      <c r="S5890" s="81">
        <v>31362</v>
      </c>
    </row>
    <row r="5891" spans="1:19" x14ac:dyDescent="0.2">
      <c r="A5891" t="s">
        <v>76</v>
      </c>
      <c r="B5891" t="s">
        <v>38</v>
      </c>
      <c r="C5891" t="s">
        <v>45</v>
      </c>
      <c r="D5891" t="s">
        <v>15</v>
      </c>
      <c r="E5891">
        <v>2014</v>
      </c>
      <c r="F5891">
        <v>9</v>
      </c>
      <c r="G5891">
        <v>92.279319999999998</v>
      </c>
      <c r="H5891">
        <v>92.279319999999998</v>
      </c>
      <c r="I5891">
        <v>40.704599999999999</v>
      </c>
      <c r="J5891">
        <v>0.57668699999999995</v>
      </c>
      <c r="K5891">
        <v>-0.73905410000000005</v>
      </c>
      <c r="L5891">
        <v>-0.30241499999999999</v>
      </c>
      <c r="M5891">
        <v>0</v>
      </c>
      <c r="N5891">
        <v>0.30241499999999999</v>
      </c>
      <c r="O5891">
        <v>0.73905410000000005</v>
      </c>
      <c r="P5891">
        <v>17.148326999999998</v>
      </c>
      <c r="Q5891">
        <v>50.604697999999999</v>
      </c>
      <c r="R5891">
        <v>11</v>
      </c>
      <c r="S5891" s="81">
        <v>31362</v>
      </c>
    </row>
    <row r="5892" spans="1:19" x14ac:dyDescent="0.2">
      <c r="A5892" t="s">
        <v>76</v>
      </c>
      <c r="B5892" t="s">
        <v>38</v>
      </c>
      <c r="C5892" t="s">
        <v>45</v>
      </c>
      <c r="D5892" t="s">
        <v>15</v>
      </c>
      <c r="E5892">
        <v>2014</v>
      </c>
      <c r="F5892">
        <v>10</v>
      </c>
      <c r="G5892">
        <v>96.023830000000004</v>
      </c>
      <c r="H5892">
        <v>96.023830000000004</v>
      </c>
      <c r="I5892">
        <v>42.919699999999999</v>
      </c>
      <c r="J5892">
        <v>0.57312620000000003</v>
      </c>
      <c r="K5892">
        <v>-0.7344908</v>
      </c>
      <c r="L5892">
        <v>-0.30054769999999997</v>
      </c>
      <c r="M5892">
        <v>0</v>
      </c>
      <c r="N5892">
        <v>0.30054769999999997</v>
      </c>
      <c r="O5892">
        <v>0.7344908</v>
      </c>
      <c r="P5892">
        <v>17.148326999999998</v>
      </c>
      <c r="Q5892">
        <v>50.604697999999999</v>
      </c>
      <c r="R5892">
        <v>11</v>
      </c>
      <c r="S5892" s="81">
        <v>31362</v>
      </c>
    </row>
    <row r="5893" spans="1:19" x14ac:dyDescent="0.2">
      <c r="A5893" t="s">
        <v>76</v>
      </c>
      <c r="B5893" t="s">
        <v>38</v>
      </c>
      <c r="C5893" t="s">
        <v>45</v>
      </c>
      <c r="D5893" t="s">
        <v>15</v>
      </c>
      <c r="E5893">
        <v>2014</v>
      </c>
      <c r="F5893">
        <v>11</v>
      </c>
      <c r="G5893">
        <v>95.293369999999996</v>
      </c>
      <c r="H5893">
        <v>95.293369999999996</v>
      </c>
      <c r="I5893">
        <v>44.6524</v>
      </c>
      <c r="J5893">
        <v>0.57143339999999998</v>
      </c>
      <c r="K5893">
        <v>-0.73232140000000001</v>
      </c>
      <c r="L5893">
        <v>-0.29965999999999998</v>
      </c>
      <c r="M5893">
        <v>0</v>
      </c>
      <c r="N5893">
        <v>0.29965999999999998</v>
      </c>
      <c r="O5893">
        <v>0.73232140000000001</v>
      </c>
      <c r="P5893">
        <v>17.148326999999998</v>
      </c>
      <c r="Q5893">
        <v>50.604697999999999</v>
      </c>
      <c r="R5893">
        <v>11</v>
      </c>
      <c r="S5893" s="81">
        <v>31362</v>
      </c>
    </row>
    <row r="5894" spans="1:19" x14ac:dyDescent="0.2">
      <c r="A5894" t="s">
        <v>76</v>
      </c>
      <c r="B5894" t="s">
        <v>38</v>
      </c>
      <c r="C5894" t="s">
        <v>45</v>
      </c>
      <c r="D5894" t="s">
        <v>15</v>
      </c>
      <c r="E5894">
        <v>2014</v>
      </c>
      <c r="F5894">
        <v>12</v>
      </c>
      <c r="G5894">
        <v>95.266649999999998</v>
      </c>
      <c r="H5894">
        <v>95.266649999999998</v>
      </c>
      <c r="I5894">
        <v>45.5837</v>
      </c>
      <c r="J5894">
        <v>0.5724148</v>
      </c>
      <c r="K5894">
        <v>-0.73357899999999998</v>
      </c>
      <c r="L5894">
        <v>-0.30017460000000001</v>
      </c>
      <c r="M5894">
        <v>0</v>
      </c>
      <c r="N5894">
        <v>0.30017460000000001</v>
      </c>
      <c r="O5894">
        <v>0.73357899999999998</v>
      </c>
      <c r="P5894">
        <v>17.148326999999998</v>
      </c>
      <c r="Q5894">
        <v>50.604697999999999</v>
      </c>
      <c r="R5894">
        <v>11</v>
      </c>
      <c r="S5894" s="81">
        <v>31362</v>
      </c>
    </row>
    <row r="5895" spans="1:19" x14ac:dyDescent="0.2">
      <c r="A5895" t="s">
        <v>76</v>
      </c>
      <c r="B5895" t="s">
        <v>38</v>
      </c>
      <c r="C5895" t="s">
        <v>45</v>
      </c>
      <c r="D5895" t="s">
        <v>15</v>
      </c>
      <c r="E5895">
        <v>2014</v>
      </c>
      <c r="F5895">
        <v>13</v>
      </c>
      <c r="G5895">
        <v>93.403630000000007</v>
      </c>
      <c r="H5895">
        <v>93.403630000000007</v>
      </c>
      <c r="I5895">
        <v>46.628799999999998</v>
      </c>
      <c r="J5895">
        <v>0.57380549999999997</v>
      </c>
      <c r="K5895">
        <v>-0.7353613</v>
      </c>
      <c r="L5895">
        <v>-0.3009039</v>
      </c>
      <c r="M5895">
        <v>0</v>
      </c>
      <c r="N5895">
        <v>0.3009039</v>
      </c>
      <c r="O5895">
        <v>0.7353613</v>
      </c>
      <c r="P5895">
        <v>17.148326999999998</v>
      </c>
      <c r="Q5895">
        <v>50.604697999999999</v>
      </c>
      <c r="R5895">
        <v>11</v>
      </c>
      <c r="S5895" s="81">
        <v>31362</v>
      </c>
    </row>
    <row r="5896" spans="1:19" x14ac:dyDescent="0.2">
      <c r="A5896" t="s">
        <v>76</v>
      </c>
      <c r="B5896" t="s">
        <v>38</v>
      </c>
      <c r="C5896" t="s">
        <v>45</v>
      </c>
      <c r="D5896" t="s">
        <v>15</v>
      </c>
      <c r="E5896">
        <v>2014</v>
      </c>
      <c r="F5896">
        <v>14</v>
      </c>
      <c r="G5896">
        <v>92.294309999999996</v>
      </c>
      <c r="H5896">
        <v>92.294309999999996</v>
      </c>
      <c r="I5896">
        <v>47.439</v>
      </c>
      <c r="J5896">
        <v>0.56914030000000004</v>
      </c>
      <c r="K5896">
        <v>-0.72938259999999999</v>
      </c>
      <c r="L5896">
        <v>-0.29845749999999999</v>
      </c>
      <c r="M5896">
        <v>0</v>
      </c>
      <c r="N5896">
        <v>0.29845749999999999</v>
      </c>
      <c r="O5896">
        <v>0.72938259999999999</v>
      </c>
      <c r="P5896">
        <v>17.148326999999998</v>
      </c>
      <c r="Q5896">
        <v>50.604697999999999</v>
      </c>
      <c r="R5896">
        <v>11</v>
      </c>
      <c r="S5896" s="81">
        <v>31362</v>
      </c>
    </row>
    <row r="5897" spans="1:19" x14ac:dyDescent="0.2">
      <c r="A5897" t="s">
        <v>76</v>
      </c>
      <c r="B5897" t="s">
        <v>38</v>
      </c>
      <c r="C5897" t="s">
        <v>45</v>
      </c>
      <c r="D5897" t="s">
        <v>15</v>
      </c>
      <c r="E5897">
        <v>2014</v>
      </c>
      <c r="F5897">
        <v>15</v>
      </c>
      <c r="G5897">
        <v>90.300809999999998</v>
      </c>
      <c r="H5897">
        <v>91.959620000000001</v>
      </c>
      <c r="I5897">
        <v>47.416400000000003</v>
      </c>
      <c r="J5897">
        <v>0.56868649999999998</v>
      </c>
      <c r="K5897">
        <v>-2.387607</v>
      </c>
      <c r="L5897">
        <v>-1.957025</v>
      </c>
      <c r="M5897">
        <v>-1.658806</v>
      </c>
      <c r="N5897">
        <v>-1.3605860000000001</v>
      </c>
      <c r="O5897">
        <v>-0.93000470000000002</v>
      </c>
      <c r="P5897">
        <v>17.148326999999998</v>
      </c>
      <c r="Q5897">
        <v>50.604697999999999</v>
      </c>
      <c r="R5897">
        <v>11</v>
      </c>
      <c r="S5897" s="81">
        <v>31362</v>
      </c>
    </row>
    <row r="5898" spans="1:19" x14ac:dyDescent="0.2">
      <c r="A5898" t="s">
        <v>76</v>
      </c>
      <c r="B5898" t="s">
        <v>38</v>
      </c>
      <c r="C5898" t="s">
        <v>45</v>
      </c>
      <c r="D5898" t="s">
        <v>15</v>
      </c>
      <c r="E5898">
        <v>2014</v>
      </c>
      <c r="F5898">
        <v>16</v>
      </c>
      <c r="G5898">
        <v>88.880970000000005</v>
      </c>
      <c r="H5898">
        <v>88.300880000000006</v>
      </c>
      <c r="I5898">
        <v>46.848799999999997</v>
      </c>
      <c r="J5898">
        <v>0.56102169999999996</v>
      </c>
      <c r="K5898">
        <v>-0.1388848</v>
      </c>
      <c r="L5898">
        <v>0.28589330000000002</v>
      </c>
      <c r="M5898">
        <v>0.58009339999999998</v>
      </c>
      <c r="N5898">
        <v>0.8742934</v>
      </c>
      <c r="O5898">
        <v>1.299072</v>
      </c>
      <c r="P5898">
        <v>17.148326999999998</v>
      </c>
      <c r="Q5898">
        <v>50.604697999999999</v>
      </c>
      <c r="R5898">
        <v>11</v>
      </c>
      <c r="S5898" s="81">
        <v>31362</v>
      </c>
    </row>
    <row r="5899" spans="1:19" x14ac:dyDescent="0.2">
      <c r="A5899" t="s">
        <v>76</v>
      </c>
      <c r="B5899" t="s">
        <v>38</v>
      </c>
      <c r="C5899" t="s">
        <v>45</v>
      </c>
      <c r="D5899" t="s">
        <v>15</v>
      </c>
      <c r="E5899">
        <v>2014</v>
      </c>
      <c r="F5899">
        <v>17</v>
      </c>
      <c r="G5899">
        <v>85.443119999999993</v>
      </c>
      <c r="H5899">
        <v>79.954059999999998</v>
      </c>
      <c r="I5899">
        <v>45.354799999999997</v>
      </c>
      <c r="J5899">
        <v>0.53995329999999997</v>
      </c>
      <c r="K5899">
        <v>4.7970889999999997</v>
      </c>
      <c r="L5899">
        <v>5.2059150000000001</v>
      </c>
      <c r="M5899">
        <v>5.4890670000000004</v>
      </c>
      <c r="N5899">
        <v>5.7722189999999998</v>
      </c>
      <c r="O5899">
        <v>6.1810450000000001</v>
      </c>
      <c r="P5899">
        <v>17.148326999999998</v>
      </c>
      <c r="Q5899">
        <v>50.604697999999999</v>
      </c>
      <c r="R5899">
        <v>11</v>
      </c>
      <c r="S5899" s="81">
        <v>31362</v>
      </c>
    </row>
    <row r="5900" spans="1:19" x14ac:dyDescent="0.2">
      <c r="A5900" t="s">
        <v>76</v>
      </c>
      <c r="B5900" t="s">
        <v>38</v>
      </c>
      <c r="C5900" t="s">
        <v>45</v>
      </c>
      <c r="D5900" t="s">
        <v>15</v>
      </c>
      <c r="E5900">
        <v>2014</v>
      </c>
      <c r="F5900">
        <v>18</v>
      </c>
      <c r="G5900">
        <v>93.818119999999993</v>
      </c>
      <c r="H5900">
        <v>80.54795</v>
      </c>
      <c r="I5900">
        <v>43.596299999999999</v>
      </c>
      <c r="J5900">
        <v>0.53361519999999996</v>
      </c>
      <c r="K5900">
        <v>12.586320000000001</v>
      </c>
      <c r="L5900">
        <v>12.99034</v>
      </c>
      <c r="M5900">
        <v>13.27017</v>
      </c>
      <c r="N5900">
        <v>13.55</v>
      </c>
      <c r="O5900">
        <v>13.954029999999999</v>
      </c>
      <c r="P5900">
        <v>17.148326999999998</v>
      </c>
      <c r="Q5900">
        <v>50.604697999999999</v>
      </c>
      <c r="R5900">
        <v>11</v>
      </c>
      <c r="S5900" s="81">
        <v>31362</v>
      </c>
    </row>
    <row r="5901" spans="1:19" x14ac:dyDescent="0.2">
      <c r="A5901" t="s">
        <v>76</v>
      </c>
      <c r="B5901" t="s">
        <v>38</v>
      </c>
      <c r="C5901" t="s">
        <v>45</v>
      </c>
      <c r="D5901" t="s">
        <v>15</v>
      </c>
      <c r="E5901">
        <v>2014</v>
      </c>
      <c r="F5901">
        <v>19</v>
      </c>
      <c r="G5901">
        <v>91.743030000000005</v>
      </c>
      <c r="H5901">
        <v>78.847390000000004</v>
      </c>
      <c r="I5901">
        <v>42.0396</v>
      </c>
      <c r="J5901">
        <v>0.5245571</v>
      </c>
      <c r="K5901">
        <v>12.2234</v>
      </c>
      <c r="L5901">
        <v>12.620570000000001</v>
      </c>
      <c r="M5901">
        <v>12.89565</v>
      </c>
      <c r="N5901">
        <v>13.170719999999999</v>
      </c>
      <c r="O5901">
        <v>13.56789</v>
      </c>
      <c r="P5901">
        <v>17.148326999999998</v>
      </c>
      <c r="Q5901">
        <v>50.604697999999999</v>
      </c>
      <c r="R5901">
        <v>11</v>
      </c>
      <c r="S5901" s="81">
        <v>31362</v>
      </c>
    </row>
    <row r="5902" spans="1:19" x14ac:dyDescent="0.2">
      <c r="A5902" t="s">
        <v>76</v>
      </c>
      <c r="B5902" t="s">
        <v>38</v>
      </c>
      <c r="C5902" t="s">
        <v>45</v>
      </c>
      <c r="D5902" t="s">
        <v>15</v>
      </c>
      <c r="E5902">
        <v>2014</v>
      </c>
      <c r="F5902">
        <v>20</v>
      </c>
      <c r="G5902">
        <v>91.472750000000005</v>
      </c>
      <c r="H5902">
        <v>78.594290000000001</v>
      </c>
      <c r="I5902">
        <v>40.795900000000003</v>
      </c>
      <c r="J5902">
        <v>0.52311410000000003</v>
      </c>
      <c r="K5902">
        <v>12.20806</v>
      </c>
      <c r="L5902">
        <v>12.60413</v>
      </c>
      <c r="M5902">
        <v>12.87846</v>
      </c>
      <c r="N5902">
        <v>13.15278</v>
      </c>
      <c r="O5902">
        <v>13.54885</v>
      </c>
      <c r="P5902">
        <v>17.148326999999998</v>
      </c>
      <c r="Q5902">
        <v>50.604697999999999</v>
      </c>
      <c r="R5902">
        <v>11</v>
      </c>
      <c r="S5902" s="81">
        <v>31362</v>
      </c>
    </row>
    <row r="5903" spans="1:19" x14ac:dyDescent="0.2">
      <c r="A5903" t="s">
        <v>76</v>
      </c>
      <c r="B5903" t="s">
        <v>38</v>
      </c>
      <c r="C5903" t="s">
        <v>45</v>
      </c>
      <c r="D5903" t="s">
        <v>15</v>
      </c>
      <c r="E5903">
        <v>2014</v>
      </c>
      <c r="F5903">
        <v>21</v>
      </c>
      <c r="G5903">
        <v>83.856070000000003</v>
      </c>
      <c r="H5903">
        <v>73.653139999999993</v>
      </c>
      <c r="I5903">
        <v>40.376199999999997</v>
      </c>
      <c r="J5903">
        <v>0.52160390000000001</v>
      </c>
      <c r="K5903">
        <v>9.5344650000000009</v>
      </c>
      <c r="L5903">
        <v>9.9293980000000008</v>
      </c>
      <c r="M5903">
        <v>10.20293</v>
      </c>
      <c r="N5903">
        <v>10.476459999999999</v>
      </c>
      <c r="O5903">
        <v>10.87139</v>
      </c>
      <c r="P5903">
        <v>17.148326999999998</v>
      </c>
      <c r="Q5903">
        <v>50.604697999999999</v>
      </c>
      <c r="R5903">
        <v>11</v>
      </c>
      <c r="S5903" s="81">
        <v>31362</v>
      </c>
    </row>
    <row r="5904" spans="1:19" x14ac:dyDescent="0.2">
      <c r="A5904" t="s">
        <v>76</v>
      </c>
      <c r="B5904" t="s">
        <v>38</v>
      </c>
      <c r="C5904" t="s">
        <v>45</v>
      </c>
      <c r="D5904" t="s">
        <v>15</v>
      </c>
      <c r="E5904">
        <v>2014</v>
      </c>
      <c r="F5904">
        <v>22</v>
      </c>
      <c r="G5904">
        <v>75.186059999999998</v>
      </c>
      <c r="H5904">
        <v>75.333569999999995</v>
      </c>
      <c r="I5904">
        <v>40.3339</v>
      </c>
      <c r="J5904">
        <v>0.5229068</v>
      </c>
      <c r="K5904">
        <v>-0.81764630000000005</v>
      </c>
      <c r="L5904">
        <v>-0.42172690000000002</v>
      </c>
      <c r="M5904">
        <v>-0.14751429999999999</v>
      </c>
      <c r="N5904">
        <v>0.12669820000000001</v>
      </c>
      <c r="O5904">
        <v>0.52261760000000002</v>
      </c>
      <c r="P5904">
        <v>17.148326999999998</v>
      </c>
      <c r="Q5904">
        <v>50.604697999999999</v>
      </c>
      <c r="R5904">
        <v>11</v>
      </c>
      <c r="S5904" s="81">
        <v>31362</v>
      </c>
    </row>
    <row r="5905" spans="1:19" x14ac:dyDescent="0.2">
      <c r="A5905" t="s">
        <v>76</v>
      </c>
      <c r="B5905" t="s">
        <v>38</v>
      </c>
      <c r="C5905" t="s">
        <v>45</v>
      </c>
      <c r="D5905" t="s">
        <v>15</v>
      </c>
      <c r="E5905">
        <v>2014</v>
      </c>
      <c r="F5905">
        <v>23</v>
      </c>
      <c r="G5905">
        <v>70.591390000000004</v>
      </c>
      <c r="H5905">
        <v>68.964579999999998</v>
      </c>
      <c r="I5905">
        <v>40.4026</v>
      </c>
      <c r="J5905">
        <v>0.52431179999999999</v>
      </c>
      <c r="K5905">
        <v>0.95487549999999999</v>
      </c>
      <c r="L5905">
        <v>1.3518589999999999</v>
      </c>
      <c r="M5905">
        <v>1.626808</v>
      </c>
      <c r="N5905">
        <v>1.9017580000000001</v>
      </c>
      <c r="O5905">
        <v>2.2987410000000001</v>
      </c>
      <c r="P5905">
        <v>17.148326999999998</v>
      </c>
      <c r="Q5905">
        <v>50.604697999999999</v>
      </c>
      <c r="R5905">
        <v>11</v>
      </c>
      <c r="S5905" s="81">
        <v>31362</v>
      </c>
    </row>
    <row r="5906" spans="1:19" x14ac:dyDescent="0.2">
      <c r="A5906" t="s">
        <v>76</v>
      </c>
      <c r="B5906" t="s">
        <v>38</v>
      </c>
      <c r="C5906" t="s">
        <v>45</v>
      </c>
      <c r="D5906" t="s">
        <v>15</v>
      </c>
      <c r="E5906">
        <v>2014</v>
      </c>
      <c r="F5906">
        <v>24</v>
      </c>
      <c r="G5906">
        <v>68.110820000000004</v>
      </c>
      <c r="H5906">
        <v>68.792640000000006</v>
      </c>
      <c r="I5906">
        <v>40.216700000000003</v>
      </c>
      <c r="J5906">
        <v>0.52356210000000003</v>
      </c>
      <c r="K5906">
        <v>-1.3527880000000001</v>
      </c>
      <c r="L5906">
        <v>-0.95637229999999995</v>
      </c>
      <c r="M5906">
        <v>-0.68181610000000004</v>
      </c>
      <c r="N5906">
        <v>-0.40725990000000001</v>
      </c>
      <c r="O5906">
        <v>-1.0844299999999999E-2</v>
      </c>
      <c r="P5906">
        <v>17.148326999999998</v>
      </c>
      <c r="Q5906">
        <v>50.604697999999999</v>
      </c>
      <c r="R5906">
        <v>11</v>
      </c>
      <c r="S5906" s="81">
        <v>31362</v>
      </c>
    </row>
    <row r="5907" spans="1:19" x14ac:dyDescent="0.2">
      <c r="A5907" t="s">
        <v>76</v>
      </c>
      <c r="B5907" t="s">
        <v>38</v>
      </c>
      <c r="C5907" t="s">
        <v>45</v>
      </c>
      <c r="D5907" t="s">
        <v>16</v>
      </c>
      <c r="E5907">
        <v>2014</v>
      </c>
      <c r="F5907">
        <v>1</v>
      </c>
      <c r="G5907">
        <v>65.668099999999995</v>
      </c>
      <c r="H5907">
        <v>65.668099999999995</v>
      </c>
      <c r="I5907">
        <v>33.374699999999997</v>
      </c>
      <c r="J5907">
        <v>0.52127500000000004</v>
      </c>
      <c r="K5907">
        <v>-0.66804090000000005</v>
      </c>
      <c r="L5907">
        <v>-0.27335690000000001</v>
      </c>
      <c r="M5907">
        <v>0</v>
      </c>
      <c r="N5907">
        <v>0.27335690000000001</v>
      </c>
      <c r="O5907">
        <v>0.66804090000000005</v>
      </c>
      <c r="P5907">
        <v>17.260081</v>
      </c>
      <c r="Q5907">
        <v>50.624988999999999</v>
      </c>
      <c r="R5907">
        <v>12</v>
      </c>
      <c r="S5907" s="81">
        <v>32503</v>
      </c>
    </row>
    <row r="5908" spans="1:19" x14ac:dyDescent="0.2">
      <c r="A5908" t="s">
        <v>76</v>
      </c>
      <c r="B5908" t="s">
        <v>38</v>
      </c>
      <c r="C5908" t="s">
        <v>45</v>
      </c>
      <c r="D5908" t="s">
        <v>16</v>
      </c>
      <c r="E5908">
        <v>2014</v>
      </c>
      <c r="F5908">
        <v>2</v>
      </c>
      <c r="G5908">
        <v>66.320719999999994</v>
      </c>
      <c r="H5908">
        <v>66.320719999999994</v>
      </c>
      <c r="I5908">
        <v>32.7166</v>
      </c>
      <c r="J5908">
        <v>0.52092899999999998</v>
      </c>
      <c r="K5908">
        <v>-0.66759740000000001</v>
      </c>
      <c r="L5908">
        <v>-0.27317540000000001</v>
      </c>
      <c r="M5908">
        <v>0</v>
      </c>
      <c r="N5908">
        <v>0.27317540000000001</v>
      </c>
      <c r="O5908">
        <v>0.66759740000000001</v>
      </c>
      <c r="P5908">
        <v>17.260081</v>
      </c>
      <c r="Q5908">
        <v>50.624988999999999</v>
      </c>
      <c r="R5908">
        <v>12</v>
      </c>
      <c r="S5908" s="81">
        <v>32503</v>
      </c>
    </row>
    <row r="5909" spans="1:19" x14ac:dyDescent="0.2">
      <c r="A5909" t="s">
        <v>76</v>
      </c>
      <c r="B5909" t="s">
        <v>38</v>
      </c>
      <c r="C5909" t="s">
        <v>45</v>
      </c>
      <c r="D5909" t="s">
        <v>16</v>
      </c>
      <c r="E5909">
        <v>2014</v>
      </c>
      <c r="F5909">
        <v>3</v>
      </c>
      <c r="G5909">
        <v>66.161249999999995</v>
      </c>
      <c r="H5909">
        <v>66.161249999999995</v>
      </c>
      <c r="I5909">
        <v>31.860199999999999</v>
      </c>
      <c r="J5909">
        <v>0.51897309999999996</v>
      </c>
      <c r="K5909">
        <v>-0.66509079999999998</v>
      </c>
      <c r="L5909">
        <v>-0.2721498</v>
      </c>
      <c r="M5909">
        <v>0</v>
      </c>
      <c r="N5909">
        <v>0.2721498</v>
      </c>
      <c r="O5909">
        <v>0.66509079999999998</v>
      </c>
      <c r="P5909">
        <v>17.260081</v>
      </c>
      <c r="Q5909">
        <v>50.624988999999999</v>
      </c>
      <c r="R5909">
        <v>12</v>
      </c>
      <c r="S5909" s="81">
        <v>32503</v>
      </c>
    </row>
    <row r="5910" spans="1:19" x14ac:dyDescent="0.2">
      <c r="A5910" t="s">
        <v>76</v>
      </c>
      <c r="B5910" t="s">
        <v>38</v>
      </c>
      <c r="C5910" t="s">
        <v>45</v>
      </c>
      <c r="D5910" t="s">
        <v>16</v>
      </c>
      <c r="E5910">
        <v>2014</v>
      </c>
      <c r="F5910">
        <v>4</v>
      </c>
      <c r="G5910">
        <v>67.806020000000004</v>
      </c>
      <c r="H5910">
        <v>67.806020000000004</v>
      </c>
      <c r="I5910">
        <v>31.200399999999998</v>
      </c>
      <c r="J5910">
        <v>0.51952509999999996</v>
      </c>
      <c r="K5910">
        <v>-0.66579809999999995</v>
      </c>
      <c r="L5910">
        <v>-0.27243919999999999</v>
      </c>
      <c r="M5910">
        <v>0</v>
      </c>
      <c r="N5910">
        <v>0.27243919999999999</v>
      </c>
      <c r="O5910">
        <v>0.66579809999999995</v>
      </c>
      <c r="P5910">
        <v>17.260081</v>
      </c>
      <c r="Q5910">
        <v>50.624988999999999</v>
      </c>
      <c r="R5910">
        <v>12</v>
      </c>
      <c r="S5910" s="81">
        <v>32503</v>
      </c>
    </row>
    <row r="5911" spans="1:19" x14ac:dyDescent="0.2">
      <c r="A5911" t="s">
        <v>76</v>
      </c>
      <c r="B5911" t="s">
        <v>38</v>
      </c>
      <c r="C5911" t="s">
        <v>45</v>
      </c>
      <c r="D5911" t="s">
        <v>16</v>
      </c>
      <c r="E5911">
        <v>2014</v>
      </c>
      <c r="F5911">
        <v>5</v>
      </c>
      <c r="G5911">
        <v>70.453040000000001</v>
      </c>
      <c r="H5911">
        <v>70.453040000000001</v>
      </c>
      <c r="I5911">
        <v>30.971599999999999</v>
      </c>
      <c r="J5911">
        <v>0.51829539999999996</v>
      </c>
      <c r="K5911">
        <v>-0.66422230000000004</v>
      </c>
      <c r="L5911">
        <v>-0.27179439999999999</v>
      </c>
      <c r="M5911">
        <v>0</v>
      </c>
      <c r="N5911">
        <v>0.27179439999999999</v>
      </c>
      <c r="O5911">
        <v>0.66422230000000004</v>
      </c>
      <c r="P5911">
        <v>17.260081</v>
      </c>
      <c r="Q5911">
        <v>50.624988999999999</v>
      </c>
      <c r="R5911">
        <v>12</v>
      </c>
      <c r="S5911" s="81">
        <v>32503</v>
      </c>
    </row>
    <row r="5912" spans="1:19" x14ac:dyDescent="0.2">
      <c r="A5912" t="s">
        <v>76</v>
      </c>
      <c r="B5912" t="s">
        <v>38</v>
      </c>
      <c r="C5912" t="s">
        <v>45</v>
      </c>
      <c r="D5912" t="s">
        <v>16</v>
      </c>
      <c r="E5912">
        <v>2014</v>
      </c>
      <c r="F5912">
        <v>6</v>
      </c>
      <c r="G5912">
        <v>78.117440000000002</v>
      </c>
      <c r="H5912">
        <v>78.117440000000002</v>
      </c>
      <c r="I5912">
        <v>30.800599999999999</v>
      </c>
      <c r="J5912">
        <v>0.52072790000000002</v>
      </c>
      <c r="K5912">
        <v>-0.66733960000000003</v>
      </c>
      <c r="L5912">
        <v>-0.27306999999999998</v>
      </c>
      <c r="M5912">
        <v>0</v>
      </c>
      <c r="N5912">
        <v>0.27306999999999998</v>
      </c>
      <c r="O5912">
        <v>0.66733960000000003</v>
      </c>
      <c r="P5912">
        <v>17.260081</v>
      </c>
      <c r="Q5912">
        <v>50.624988999999999</v>
      </c>
      <c r="R5912">
        <v>12</v>
      </c>
      <c r="S5912" s="81">
        <v>32503</v>
      </c>
    </row>
    <row r="5913" spans="1:19" x14ac:dyDescent="0.2">
      <c r="A5913" t="s">
        <v>76</v>
      </c>
      <c r="B5913" t="s">
        <v>38</v>
      </c>
      <c r="C5913" t="s">
        <v>45</v>
      </c>
      <c r="D5913" t="s">
        <v>16</v>
      </c>
      <c r="E5913">
        <v>2014</v>
      </c>
      <c r="F5913">
        <v>7</v>
      </c>
      <c r="G5913">
        <v>85.241079999999997</v>
      </c>
      <c r="H5913">
        <v>85.241079999999997</v>
      </c>
      <c r="I5913">
        <v>30.916899999999998</v>
      </c>
      <c r="J5913">
        <v>0.53623799999999999</v>
      </c>
      <c r="K5913">
        <v>-0.68721659999999996</v>
      </c>
      <c r="L5913">
        <v>-0.2812035</v>
      </c>
      <c r="M5913">
        <v>0</v>
      </c>
      <c r="N5913">
        <v>0.2812035</v>
      </c>
      <c r="O5913">
        <v>0.68721659999999996</v>
      </c>
      <c r="P5913">
        <v>17.260081</v>
      </c>
      <c r="Q5913">
        <v>50.624988999999999</v>
      </c>
      <c r="R5913">
        <v>12</v>
      </c>
      <c r="S5913" s="81">
        <v>32503</v>
      </c>
    </row>
    <row r="5914" spans="1:19" x14ac:dyDescent="0.2">
      <c r="A5914" t="s">
        <v>76</v>
      </c>
      <c r="B5914" t="s">
        <v>38</v>
      </c>
      <c r="C5914" t="s">
        <v>45</v>
      </c>
      <c r="D5914" t="s">
        <v>16</v>
      </c>
      <c r="E5914">
        <v>2014</v>
      </c>
      <c r="F5914">
        <v>8</v>
      </c>
      <c r="G5914">
        <v>87.482799999999997</v>
      </c>
      <c r="H5914">
        <v>87.482799999999997</v>
      </c>
      <c r="I5914">
        <v>30.841200000000001</v>
      </c>
      <c r="J5914">
        <v>0.54984060000000001</v>
      </c>
      <c r="K5914">
        <v>-0.70464899999999997</v>
      </c>
      <c r="L5914">
        <v>-0.2883367</v>
      </c>
      <c r="M5914">
        <v>0</v>
      </c>
      <c r="N5914">
        <v>0.2883367</v>
      </c>
      <c r="O5914">
        <v>0.70464899999999997</v>
      </c>
      <c r="P5914">
        <v>17.260081</v>
      </c>
      <c r="Q5914">
        <v>50.624988999999999</v>
      </c>
      <c r="R5914">
        <v>12</v>
      </c>
      <c r="S5914" s="81">
        <v>32503</v>
      </c>
    </row>
    <row r="5915" spans="1:19" x14ac:dyDescent="0.2">
      <c r="A5915" t="s">
        <v>76</v>
      </c>
      <c r="B5915" t="s">
        <v>38</v>
      </c>
      <c r="C5915" t="s">
        <v>45</v>
      </c>
      <c r="D5915" t="s">
        <v>16</v>
      </c>
      <c r="E5915">
        <v>2014</v>
      </c>
      <c r="F5915">
        <v>9</v>
      </c>
      <c r="G5915">
        <v>91.535319999999999</v>
      </c>
      <c r="H5915">
        <v>91.535319999999999</v>
      </c>
      <c r="I5915">
        <v>32.742699999999999</v>
      </c>
      <c r="J5915">
        <v>0.56395470000000003</v>
      </c>
      <c r="K5915">
        <v>-0.72273699999999996</v>
      </c>
      <c r="L5915">
        <v>-0.2957381</v>
      </c>
      <c r="M5915">
        <v>0</v>
      </c>
      <c r="N5915">
        <v>0.2957381</v>
      </c>
      <c r="O5915">
        <v>0.72273699999999996</v>
      </c>
      <c r="P5915">
        <v>17.260081</v>
      </c>
      <c r="Q5915">
        <v>50.624988999999999</v>
      </c>
      <c r="R5915">
        <v>12</v>
      </c>
      <c r="S5915" s="81">
        <v>32503</v>
      </c>
    </row>
    <row r="5916" spans="1:19" x14ac:dyDescent="0.2">
      <c r="A5916" t="s">
        <v>76</v>
      </c>
      <c r="B5916" t="s">
        <v>38</v>
      </c>
      <c r="C5916" t="s">
        <v>45</v>
      </c>
      <c r="D5916" t="s">
        <v>16</v>
      </c>
      <c r="E5916">
        <v>2014</v>
      </c>
      <c r="F5916">
        <v>10</v>
      </c>
      <c r="G5916">
        <v>95.447839999999999</v>
      </c>
      <c r="H5916">
        <v>95.447839999999999</v>
      </c>
      <c r="I5916">
        <v>36.445500000000003</v>
      </c>
      <c r="J5916">
        <v>0.57083050000000002</v>
      </c>
      <c r="K5916">
        <v>-0.73154870000000005</v>
      </c>
      <c r="L5916">
        <v>-0.29934379999999999</v>
      </c>
      <c r="M5916">
        <v>0</v>
      </c>
      <c r="N5916">
        <v>0.29934379999999999</v>
      </c>
      <c r="O5916">
        <v>0.73154870000000005</v>
      </c>
      <c r="P5916">
        <v>17.260081</v>
      </c>
      <c r="Q5916">
        <v>50.624988999999999</v>
      </c>
      <c r="R5916">
        <v>12</v>
      </c>
      <c r="S5916" s="81">
        <v>32503</v>
      </c>
    </row>
    <row r="5917" spans="1:19" x14ac:dyDescent="0.2">
      <c r="A5917" t="s">
        <v>76</v>
      </c>
      <c r="B5917" t="s">
        <v>38</v>
      </c>
      <c r="C5917" t="s">
        <v>45</v>
      </c>
      <c r="D5917" t="s">
        <v>16</v>
      </c>
      <c r="E5917">
        <v>2014</v>
      </c>
      <c r="F5917">
        <v>11</v>
      </c>
      <c r="G5917">
        <v>95.241579999999999</v>
      </c>
      <c r="H5917">
        <v>95.241579999999999</v>
      </c>
      <c r="I5917">
        <v>40.322600000000001</v>
      </c>
      <c r="J5917">
        <v>0.56357829999999998</v>
      </c>
      <c r="K5917">
        <v>-0.72225459999999997</v>
      </c>
      <c r="L5917">
        <v>-0.29554079999999999</v>
      </c>
      <c r="M5917">
        <v>0</v>
      </c>
      <c r="N5917">
        <v>0.29554079999999999</v>
      </c>
      <c r="O5917">
        <v>0.72225459999999997</v>
      </c>
      <c r="P5917">
        <v>17.260081</v>
      </c>
      <c r="Q5917">
        <v>50.624988999999999</v>
      </c>
      <c r="R5917">
        <v>12</v>
      </c>
      <c r="S5917" s="81">
        <v>32503</v>
      </c>
    </row>
    <row r="5918" spans="1:19" x14ac:dyDescent="0.2">
      <c r="A5918" t="s">
        <v>76</v>
      </c>
      <c r="B5918" t="s">
        <v>38</v>
      </c>
      <c r="C5918" t="s">
        <v>45</v>
      </c>
      <c r="D5918" t="s">
        <v>16</v>
      </c>
      <c r="E5918">
        <v>2014</v>
      </c>
      <c r="F5918">
        <v>12</v>
      </c>
      <c r="G5918">
        <v>93.390429999999995</v>
      </c>
      <c r="H5918">
        <v>93.390429999999995</v>
      </c>
      <c r="I5918">
        <v>43.433999999999997</v>
      </c>
      <c r="J5918">
        <v>0.56790859999999999</v>
      </c>
      <c r="K5918">
        <v>-0.72780420000000001</v>
      </c>
      <c r="L5918">
        <v>-0.29781160000000001</v>
      </c>
      <c r="M5918">
        <v>0</v>
      </c>
      <c r="N5918">
        <v>0.29781160000000001</v>
      </c>
      <c r="O5918">
        <v>0.72780420000000001</v>
      </c>
      <c r="P5918">
        <v>17.260081</v>
      </c>
      <c r="Q5918">
        <v>50.624988999999999</v>
      </c>
      <c r="R5918">
        <v>12</v>
      </c>
      <c r="S5918" s="81">
        <v>32503</v>
      </c>
    </row>
    <row r="5919" spans="1:19" x14ac:dyDescent="0.2">
      <c r="A5919" t="s">
        <v>76</v>
      </c>
      <c r="B5919" t="s">
        <v>38</v>
      </c>
      <c r="C5919" t="s">
        <v>45</v>
      </c>
      <c r="D5919" t="s">
        <v>16</v>
      </c>
      <c r="E5919">
        <v>2014</v>
      </c>
      <c r="F5919">
        <v>13</v>
      </c>
      <c r="G5919">
        <v>90.177859999999995</v>
      </c>
      <c r="H5919">
        <v>90.177859999999995</v>
      </c>
      <c r="I5919">
        <v>45.632599999999996</v>
      </c>
      <c r="J5919">
        <v>0.56770969999999998</v>
      </c>
      <c r="K5919">
        <v>-0.72754929999999995</v>
      </c>
      <c r="L5919">
        <v>-0.29770730000000001</v>
      </c>
      <c r="M5919">
        <v>0</v>
      </c>
      <c r="N5919">
        <v>0.29770730000000001</v>
      </c>
      <c r="O5919">
        <v>0.72754929999999995</v>
      </c>
      <c r="P5919">
        <v>17.260081</v>
      </c>
      <c r="Q5919">
        <v>50.624988999999999</v>
      </c>
      <c r="R5919">
        <v>12</v>
      </c>
      <c r="S5919" s="81">
        <v>32503</v>
      </c>
    </row>
    <row r="5920" spans="1:19" x14ac:dyDescent="0.2">
      <c r="A5920" t="s">
        <v>76</v>
      </c>
      <c r="B5920" t="s">
        <v>38</v>
      </c>
      <c r="C5920" t="s">
        <v>45</v>
      </c>
      <c r="D5920" t="s">
        <v>16</v>
      </c>
      <c r="E5920">
        <v>2014</v>
      </c>
      <c r="F5920">
        <v>14</v>
      </c>
      <c r="G5920">
        <v>89.296480000000003</v>
      </c>
      <c r="H5920">
        <v>89.296480000000003</v>
      </c>
      <c r="I5920">
        <v>47.224499999999999</v>
      </c>
      <c r="J5920">
        <v>0.56513550000000001</v>
      </c>
      <c r="K5920">
        <v>-0.72425030000000001</v>
      </c>
      <c r="L5920">
        <v>-0.29635729999999999</v>
      </c>
      <c r="M5920">
        <v>0</v>
      </c>
      <c r="N5920">
        <v>0.29635729999999999</v>
      </c>
      <c r="O5920">
        <v>0.72425030000000001</v>
      </c>
      <c r="P5920">
        <v>17.260081</v>
      </c>
      <c r="Q5920">
        <v>50.624988999999999</v>
      </c>
      <c r="R5920">
        <v>12</v>
      </c>
      <c r="S5920" s="81">
        <v>32503</v>
      </c>
    </row>
    <row r="5921" spans="1:19" x14ac:dyDescent="0.2">
      <c r="A5921" t="s">
        <v>76</v>
      </c>
      <c r="B5921" t="s">
        <v>38</v>
      </c>
      <c r="C5921" t="s">
        <v>45</v>
      </c>
      <c r="D5921" t="s">
        <v>16</v>
      </c>
      <c r="E5921">
        <v>2014</v>
      </c>
      <c r="F5921">
        <v>15</v>
      </c>
      <c r="G5921">
        <v>85.973159999999993</v>
      </c>
      <c r="H5921">
        <v>88.912499999999994</v>
      </c>
      <c r="I5921">
        <v>47.9161</v>
      </c>
      <c r="J5921">
        <v>0.56487480000000001</v>
      </c>
      <c r="K5921">
        <v>-3.6632549999999999</v>
      </c>
      <c r="L5921">
        <v>-3.2355589999999999</v>
      </c>
      <c r="M5921">
        <v>-2.9393389999999999</v>
      </c>
      <c r="N5921">
        <v>-2.6431179999999999</v>
      </c>
      <c r="O5921">
        <v>-2.2154229999999999</v>
      </c>
      <c r="P5921">
        <v>17.260081</v>
      </c>
      <c r="Q5921">
        <v>50.624988999999999</v>
      </c>
      <c r="R5921">
        <v>12</v>
      </c>
      <c r="S5921" s="81">
        <v>32503</v>
      </c>
    </row>
    <row r="5922" spans="1:19" x14ac:dyDescent="0.2">
      <c r="A5922" t="s">
        <v>76</v>
      </c>
      <c r="B5922" t="s">
        <v>38</v>
      </c>
      <c r="C5922" t="s">
        <v>45</v>
      </c>
      <c r="D5922" t="s">
        <v>16</v>
      </c>
      <c r="E5922">
        <v>2014</v>
      </c>
      <c r="F5922">
        <v>16</v>
      </c>
      <c r="G5922">
        <v>82.46651</v>
      </c>
      <c r="H5922">
        <v>85.054699999999997</v>
      </c>
      <c r="I5922">
        <v>47.635399999999997</v>
      </c>
      <c r="J5922">
        <v>0.55092750000000001</v>
      </c>
      <c r="K5922">
        <v>-3.2942230000000001</v>
      </c>
      <c r="L5922">
        <v>-2.877087</v>
      </c>
      <c r="M5922">
        <v>-2.5881810000000001</v>
      </c>
      <c r="N5922">
        <v>-2.299274</v>
      </c>
      <c r="O5922">
        <v>-1.8821380000000001</v>
      </c>
      <c r="P5922">
        <v>17.260081</v>
      </c>
      <c r="Q5922">
        <v>50.624988999999999</v>
      </c>
      <c r="R5922">
        <v>12</v>
      </c>
      <c r="S5922" s="81">
        <v>32503</v>
      </c>
    </row>
    <row r="5923" spans="1:19" x14ac:dyDescent="0.2">
      <c r="A5923" t="s">
        <v>76</v>
      </c>
      <c r="B5923" t="s">
        <v>38</v>
      </c>
      <c r="C5923" t="s">
        <v>45</v>
      </c>
      <c r="D5923" t="s">
        <v>16</v>
      </c>
      <c r="E5923">
        <v>2014</v>
      </c>
      <c r="F5923">
        <v>17</v>
      </c>
      <c r="G5923">
        <v>82.142660000000006</v>
      </c>
      <c r="H5923">
        <v>77.022019999999998</v>
      </c>
      <c r="I5923">
        <v>45.667700000000004</v>
      </c>
      <c r="J5923">
        <v>0.5326109</v>
      </c>
      <c r="K5923">
        <v>4.4380750000000004</v>
      </c>
      <c r="L5923">
        <v>4.841342</v>
      </c>
      <c r="M5923">
        <v>5.1206440000000004</v>
      </c>
      <c r="N5923">
        <v>5.3999449999999998</v>
      </c>
      <c r="O5923">
        <v>5.8032120000000003</v>
      </c>
      <c r="P5923">
        <v>17.260081</v>
      </c>
      <c r="Q5923">
        <v>50.624988999999999</v>
      </c>
      <c r="R5923">
        <v>12</v>
      </c>
      <c r="S5923" s="81">
        <v>32503</v>
      </c>
    </row>
    <row r="5924" spans="1:19" x14ac:dyDescent="0.2">
      <c r="A5924" t="s">
        <v>76</v>
      </c>
      <c r="B5924" t="s">
        <v>38</v>
      </c>
      <c r="C5924" t="s">
        <v>45</v>
      </c>
      <c r="D5924" t="s">
        <v>16</v>
      </c>
      <c r="E5924">
        <v>2014</v>
      </c>
      <c r="F5924">
        <v>18</v>
      </c>
      <c r="G5924">
        <v>93.812510000000003</v>
      </c>
      <c r="H5924">
        <v>78.384960000000007</v>
      </c>
      <c r="I5924">
        <v>41.664900000000003</v>
      </c>
      <c r="J5924">
        <v>0.52769619999999995</v>
      </c>
      <c r="K5924">
        <v>14.75128</v>
      </c>
      <c r="L5924">
        <v>15.150829999999999</v>
      </c>
      <c r="M5924">
        <v>15.42755</v>
      </c>
      <c r="N5924">
        <v>15.704280000000001</v>
      </c>
      <c r="O5924">
        <v>16.103819999999999</v>
      </c>
      <c r="P5924">
        <v>17.260081</v>
      </c>
      <c r="Q5924">
        <v>50.624988999999999</v>
      </c>
      <c r="R5924">
        <v>12</v>
      </c>
      <c r="S5924" s="81">
        <v>32503</v>
      </c>
    </row>
    <row r="5925" spans="1:19" x14ac:dyDescent="0.2">
      <c r="A5925" t="s">
        <v>76</v>
      </c>
      <c r="B5925" t="s">
        <v>38</v>
      </c>
      <c r="C5925" t="s">
        <v>45</v>
      </c>
      <c r="D5925" t="s">
        <v>16</v>
      </c>
      <c r="E5925">
        <v>2014</v>
      </c>
      <c r="F5925">
        <v>19</v>
      </c>
      <c r="G5925">
        <v>89.780140000000003</v>
      </c>
      <c r="H5925">
        <v>76.861339999999998</v>
      </c>
      <c r="I5925">
        <v>38.653700000000001</v>
      </c>
      <c r="J5925">
        <v>0.52135960000000003</v>
      </c>
      <c r="K5925">
        <v>12.25065</v>
      </c>
      <c r="L5925">
        <v>12.6454</v>
      </c>
      <c r="M5925">
        <v>12.918799999999999</v>
      </c>
      <c r="N5925">
        <v>13.1922</v>
      </c>
      <c r="O5925">
        <v>13.58695</v>
      </c>
      <c r="P5925">
        <v>17.260081</v>
      </c>
      <c r="Q5925">
        <v>50.624988999999999</v>
      </c>
      <c r="R5925">
        <v>12</v>
      </c>
      <c r="S5925" s="81">
        <v>32503</v>
      </c>
    </row>
    <row r="5926" spans="1:19" x14ac:dyDescent="0.2">
      <c r="A5926" t="s">
        <v>76</v>
      </c>
      <c r="B5926" t="s">
        <v>38</v>
      </c>
      <c r="C5926" t="s">
        <v>45</v>
      </c>
      <c r="D5926" t="s">
        <v>16</v>
      </c>
      <c r="E5926">
        <v>2014</v>
      </c>
      <c r="F5926">
        <v>20</v>
      </c>
      <c r="G5926">
        <v>90.215360000000004</v>
      </c>
      <c r="H5926">
        <v>76.558909999999997</v>
      </c>
      <c r="I5926">
        <v>36.8553</v>
      </c>
      <c r="J5926">
        <v>0.52011719999999995</v>
      </c>
      <c r="K5926">
        <v>12.989890000000001</v>
      </c>
      <c r="L5926">
        <v>13.383699999999999</v>
      </c>
      <c r="M5926">
        <v>13.65645</v>
      </c>
      <c r="N5926">
        <v>13.9292</v>
      </c>
      <c r="O5926">
        <v>14.32301</v>
      </c>
      <c r="P5926">
        <v>17.260081</v>
      </c>
      <c r="Q5926">
        <v>50.624988999999999</v>
      </c>
      <c r="R5926">
        <v>12</v>
      </c>
      <c r="S5926" s="81">
        <v>32503</v>
      </c>
    </row>
    <row r="5927" spans="1:19" x14ac:dyDescent="0.2">
      <c r="A5927" t="s">
        <v>76</v>
      </c>
      <c r="B5927" t="s">
        <v>38</v>
      </c>
      <c r="C5927" t="s">
        <v>45</v>
      </c>
      <c r="D5927" t="s">
        <v>16</v>
      </c>
      <c r="E5927">
        <v>2014</v>
      </c>
      <c r="F5927">
        <v>21</v>
      </c>
      <c r="G5927">
        <v>81.940860000000001</v>
      </c>
      <c r="H5927">
        <v>71.058549999999997</v>
      </c>
      <c r="I5927">
        <v>34.930999999999997</v>
      </c>
      <c r="J5927">
        <v>0.51704729999999999</v>
      </c>
      <c r="K5927">
        <v>10.21969</v>
      </c>
      <c r="L5927">
        <v>10.61117</v>
      </c>
      <c r="M5927">
        <v>10.88231</v>
      </c>
      <c r="N5927">
        <v>11.153449999999999</v>
      </c>
      <c r="O5927">
        <v>11.544930000000001</v>
      </c>
      <c r="P5927">
        <v>17.260081</v>
      </c>
      <c r="Q5927">
        <v>50.624988999999999</v>
      </c>
      <c r="R5927">
        <v>12</v>
      </c>
      <c r="S5927" s="81">
        <v>32503</v>
      </c>
    </row>
    <row r="5928" spans="1:19" x14ac:dyDescent="0.2">
      <c r="A5928" t="s">
        <v>76</v>
      </c>
      <c r="B5928" t="s">
        <v>38</v>
      </c>
      <c r="C5928" t="s">
        <v>45</v>
      </c>
      <c r="D5928" t="s">
        <v>16</v>
      </c>
      <c r="E5928">
        <v>2014</v>
      </c>
      <c r="F5928">
        <v>22</v>
      </c>
      <c r="G5928">
        <v>73.967429999999993</v>
      </c>
      <c r="H5928">
        <v>73.912120000000002</v>
      </c>
      <c r="I5928">
        <v>33.977800000000002</v>
      </c>
      <c r="J5928">
        <v>0.51910400000000001</v>
      </c>
      <c r="K5928">
        <v>-0.60994539999999997</v>
      </c>
      <c r="L5928">
        <v>-0.2169053</v>
      </c>
      <c r="M5928">
        <v>5.5313099999999997E-2</v>
      </c>
      <c r="N5928">
        <v>0.32753149999999998</v>
      </c>
      <c r="O5928">
        <v>0.72057159999999998</v>
      </c>
      <c r="P5928">
        <v>17.260081</v>
      </c>
      <c r="Q5928">
        <v>50.624988999999999</v>
      </c>
      <c r="R5928">
        <v>12</v>
      </c>
      <c r="S5928" s="81">
        <v>32503</v>
      </c>
    </row>
    <row r="5929" spans="1:19" x14ac:dyDescent="0.2">
      <c r="A5929" t="s">
        <v>76</v>
      </c>
      <c r="B5929" t="s">
        <v>38</v>
      </c>
      <c r="C5929" t="s">
        <v>45</v>
      </c>
      <c r="D5929" t="s">
        <v>16</v>
      </c>
      <c r="E5929">
        <v>2014</v>
      </c>
      <c r="F5929">
        <v>23</v>
      </c>
      <c r="G5929">
        <v>69.032589999999999</v>
      </c>
      <c r="H5929">
        <v>66.750709999999998</v>
      </c>
      <c r="I5929">
        <v>33.361499999999999</v>
      </c>
      <c r="J5929">
        <v>0.52082910000000004</v>
      </c>
      <c r="K5929">
        <v>1.614414</v>
      </c>
      <c r="L5929">
        <v>2.0087600000000001</v>
      </c>
      <c r="M5929">
        <v>2.2818830000000001</v>
      </c>
      <c r="N5929">
        <v>2.5550060000000001</v>
      </c>
      <c r="O5929">
        <v>2.9493529999999999</v>
      </c>
      <c r="P5929">
        <v>17.260081</v>
      </c>
      <c r="Q5929">
        <v>50.624988999999999</v>
      </c>
      <c r="R5929">
        <v>12</v>
      </c>
      <c r="S5929" s="81">
        <v>32503</v>
      </c>
    </row>
    <row r="5930" spans="1:19" x14ac:dyDescent="0.2">
      <c r="A5930" t="s">
        <v>76</v>
      </c>
      <c r="B5930" t="s">
        <v>38</v>
      </c>
      <c r="C5930" t="s">
        <v>45</v>
      </c>
      <c r="D5930" t="s">
        <v>16</v>
      </c>
      <c r="E5930">
        <v>2014</v>
      </c>
      <c r="F5930">
        <v>24</v>
      </c>
      <c r="G5930">
        <v>67.152969999999996</v>
      </c>
      <c r="H5930">
        <v>67.415599999999998</v>
      </c>
      <c r="I5930">
        <v>32.643799999999999</v>
      </c>
      <c r="J5930">
        <v>0.52004649999999997</v>
      </c>
      <c r="K5930">
        <v>-0.92909310000000001</v>
      </c>
      <c r="L5930">
        <v>-0.53533929999999996</v>
      </c>
      <c r="M5930">
        <v>-0.26262659999999999</v>
      </c>
      <c r="N5930">
        <v>1.0085999999999999E-2</v>
      </c>
      <c r="O5930">
        <v>0.40383980000000003</v>
      </c>
      <c r="P5930">
        <v>17.260081</v>
      </c>
      <c r="Q5930">
        <v>50.624988999999999</v>
      </c>
      <c r="R5930">
        <v>12</v>
      </c>
      <c r="S5930" s="81">
        <v>32503</v>
      </c>
    </row>
    <row r="5931" spans="1:19" x14ac:dyDescent="0.2">
      <c r="A5931" t="s">
        <v>76</v>
      </c>
      <c r="B5931" t="s">
        <v>38</v>
      </c>
      <c r="C5931" t="s">
        <v>47</v>
      </c>
      <c r="D5931" t="s">
        <v>46</v>
      </c>
      <c r="E5931">
        <v>2014</v>
      </c>
      <c r="F5931">
        <v>1</v>
      </c>
      <c r="G5931">
        <v>71.076660000000004</v>
      </c>
      <c r="H5931">
        <v>71.076660000000004</v>
      </c>
      <c r="I5931">
        <v>68.151399999999995</v>
      </c>
      <c r="J5931">
        <v>0.53771930000000001</v>
      </c>
      <c r="K5931">
        <v>-0.68911500000000003</v>
      </c>
      <c r="L5931">
        <v>-0.28198030000000002</v>
      </c>
      <c r="M5931">
        <v>0</v>
      </c>
      <c r="N5931">
        <v>0.28198030000000002</v>
      </c>
      <c r="O5931">
        <v>0.68911500000000003</v>
      </c>
      <c r="P5931">
        <v>16.701315000000001</v>
      </c>
      <c r="Q5931">
        <v>50.520823999999998</v>
      </c>
      <c r="R5931">
        <v>7</v>
      </c>
    </row>
    <row r="5932" spans="1:19" x14ac:dyDescent="0.2">
      <c r="A5932" t="s">
        <v>76</v>
      </c>
      <c r="B5932" t="s">
        <v>38</v>
      </c>
      <c r="C5932" t="s">
        <v>47</v>
      </c>
      <c r="D5932" t="s">
        <v>46</v>
      </c>
      <c r="E5932">
        <v>2014</v>
      </c>
      <c r="F5932">
        <v>2</v>
      </c>
      <c r="G5932">
        <v>69.644369999999995</v>
      </c>
      <c r="H5932">
        <v>69.644369999999995</v>
      </c>
      <c r="I5932">
        <v>63.7545</v>
      </c>
      <c r="J5932">
        <v>0.53739599999999998</v>
      </c>
      <c r="K5932">
        <v>-0.6887006</v>
      </c>
      <c r="L5932">
        <v>-0.28181070000000003</v>
      </c>
      <c r="M5932">
        <v>0</v>
      </c>
      <c r="N5932">
        <v>0.28181070000000003</v>
      </c>
      <c r="O5932">
        <v>0.6887006</v>
      </c>
      <c r="P5932">
        <v>16.701315000000001</v>
      </c>
      <c r="Q5932">
        <v>50.520823999999998</v>
      </c>
      <c r="R5932">
        <v>7</v>
      </c>
    </row>
    <row r="5933" spans="1:19" x14ac:dyDescent="0.2">
      <c r="A5933" t="s">
        <v>76</v>
      </c>
      <c r="B5933" t="s">
        <v>38</v>
      </c>
      <c r="C5933" t="s">
        <v>47</v>
      </c>
      <c r="D5933" t="s">
        <v>46</v>
      </c>
      <c r="E5933">
        <v>2014</v>
      </c>
      <c r="F5933">
        <v>3</v>
      </c>
      <c r="G5933">
        <v>70.08699</v>
      </c>
      <c r="H5933">
        <v>70.08699</v>
      </c>
      <c r="I5933">
        <v>62.297600000000003</v>
      </c>
      <c r="J5933">
        <v>0.53659310000000005</v>
      </c>
      <c r="K5933">
        <v>-0.68767180000000006</v>
      </c>
      <c r="L5933">
        <v>-0.28138970000000002</v>
      </c>
      <c r="M5933">
        <v>0</v>
      </c>
      <c r="N5933">
        <v>0.28138970000000002</v>
      </c>
      <c r="O5933">
        <v>0.68767180000000006</v>
      </c>
      <c r="P5933">
        <v>16.701315000000001</v>
      </c>
      <c r="Q5933">
        <v>50.520823999999998</v>
      </c>
      <c r="R5933">
        <v>7</v>
      </c>
    </row>
    <row r="5934" spans="1:19" x14ac:dyDescent="0.2">
      <c r="A5934" t="s">
        <v>76</v>
      </c>
      <c r="B5934" t="s">
        <v>38</v>
      </c>
      <c r="C5934" t="s">
        <v>47</v>
      </c>
      <c r="D5934" t="s">
        <v>46</v>
      </c>
      <c r="E5934">
        <v>2014</v>
      </c>
      <c r="F5934">
        <v>4</v>
      </c>
      <c r="G5934">
        <v>70.888990000000007</v>
      </c>
      <c r="H5934">
        <v>70.888990000000007</v>
      </c>
      <c r="I5934">
        <v>61.163899999999998</v>
      </c>
      <c r="J5934">
        <v>0.53567220000000004</v>
      </c>
      <c r="K5934">
        <v>-0.68649150000000003</v>
      </c>
      <c r="L5934">
        <v>-0.28090680000000001</v>
      </c>
      <c r="M5934">
        <v>0</v>
      </c>
      <c r="N5934">
        <v>0.28090680000000001</v>
      </c>
      <c r="O5934">
        <v>0.68649150000000003</v>
      </c>
      <c r="P5934">
        <v>16.701315000000001</v>
      </c>
      <c r="Q5934">
        <v>50.520823999999998</v>
      </c>
      <c r="R5934">
        <v>7</v>
      </c>
    </row>
    <row r="5935" spans="1:19" x14ac:dyDescent="0.2">
      <c r="A5935" t="s">
        <v>76</v>
      </c>
      <c r="B5935" t="s">
        <v>38</v>
      </c>
      <c r="C5935" t="s">
        <v>47</v>
      </c>
      <c r="D5935" t="s">
        <v>46</v>
      </c>
      <c r="E5935">
        <v>2014</v>
      </c>
      <c r="F5935">
        <v>5</v>
      </c>
      <c r="G5935">
        <v>70.549840000000003</v>
      </c>
      <c r="H5935">
        <v>70.549840000000003</v>
      </c>
      <c r="I5935">
        <v>60.393500000000003</v>
      </c>
      <c r="J5935">
        <v>0.53605910000000001</v>
      </c>
      <c r="K5935">
        <v>-0.68698729999999997</v>
      </c>
      <c r="L5935">
        <v>-0.28110970000000002</v>
      </c>
      <c r="M5935">
        <v>0</v>
      </c>
      <c r="N5935">
        <v>0.28110970000000002</v>
      </c>
      <c r="O5935">
        <v>0.68698729999999997</v>
      </c>
      <c r="P5935">
        <v>16.701315000000001</v>
      </c>
      <c r="Q5935">
        <v>50.520823999999998</v>
      </c>
      <c r="R5935">
        <v>7</v>
      </c>
    </row>
    <row r="5936" spans="1:19" x14ac:dyDescent="0.2">
      <c r="A5936" t="s">
        <v>76</v>
      </c>
      <c r="B5936" t="s">
        <v>38</v>
      </c>
      <c r="C5936" t="s">
        <v>47</v>
      </c>
      <c r="D5936" t="s">
        <v>46</v>
      </c>
      <c r="E5936">
        <v>2014</v>
      </c>
      <c r="F5936">
        <v>6</v>
      </c>
      <c r="G5936">
        <v>78.635279999999995</v>
      </c>
      <c r="H5936">
        <v>78.635279999999995</v>
      </c>
      <c r="I5936">
        <v>59.744900000000001</v>
      </c>
      <c r="J5936">
        <v>0.53740160000000003</v>
      </c>
      <c r="K5936">
        <v>-0.68870790000000004</v>
      </c>
      <c r="L5936">
        <v>-0.2818137</v>
      </c>
      <c r="M5936">
        <v>0</v>
      </c>
      <c r="N5936">
        <v>0.2818137</v>
      </c>
      <c r="O5936">
        <v>0.68870790000000004</v>
      </c>
      <c r="P5936">
        <v>16.701315000000001</v>
      </c>
      <c r="Q5936">
        <v>50.520823999999998</v>
      </c>
      <c r="R5936">
        <v>7</v>
      </c>
    </row>
    <row r="5937" spans="1:18" x14ac:dyDescent="0.2">
      <c r="A5937" t="s">
        <v>76</v>
      </c>
      <c r="B5937" t="s">
        <v>38</v>
      </c>
      <c r="C5937" t="s">
        <v>47</v>
      </c>
      <c r="D5937" t="s">
        <v>46</v>
      </c>
      <c r="E5937">
        <v>2014</v>
      </c>
      <c r="F5937">
        <v>7</v>
      </c>
      <c r="G5937">
        <v>86.69238</v>
      </c>
      <c r="H5937">
        <v>86.69238</v>
      </c>
      <c r="I5937">
        <v>59.872</v>
      </c>
      <c r="J5937">
        <v>0.55118199999999995</v>
      </c>
      <c r="K5937">
        <v>-0.70636810000000005</v>
      </c>
      <c r="L5937">
        <v>-0.28904010000000002</v>
      </c>
      <c r="M5937">
        <v>0</v>
      </c>
      <c r="N5937">
        <v>0.28904010000000002</v>
      </c>
      <c r="O5937">
        <v>0.70636810000000005</v>
      </c>
      <c r="P5937">
        <v>16.701315000000001</v>
      </c>
      <c r="Q5937">
        <v>50.520823999999998</v>
      </c>
      <c r="R5937">
        <v>7</v>
      </c>
    </row>
    <row r="5938" spans="1:18" x14ac:dyDescent="0.2">
      <c r="A5938" t="s">
        <v>76</v>
      </c>
      <c r="B5938" t="s">
        <v>38</v>
      </c>
      <c r="C5938" t="s">
        <v>47</v>
      </c>
      <c r="D5938" t="s">
        <v>46</v>
      </c>
      <c r="E5938">
        <v>2014</v>
      </c>
      <c r="F5938">
        <v>8</v>
      </c>
      <c r="G5938">
        <v>93.807559999999995</v>
      </c>
      <c r="H5938">
        <v>93.807559999999995</v>
      </c>
      <c r="I5938">
        <v>63.2577</v>
      </c>
      <c r="J5938">
        <v>0.5558052</v>
      </c>
      <c r="K5938">
        <v>-0.71229299999999995</v>
      </c>
      <c r="L5938">
        <v>-0.29146450000000002</v>
      </c>
      <c r="M5938">
        <v>0</v>
      </c>
      <c r="N5938">
        <v>0.29146450000000002</v>
      </c>
      <c r="O5938">
        <v>0.71229299999999995</v>
      </c>
      <c r="P5938">
        <v>16.701315000000001</v>
      </c>
      <c r="Q5938">
        <v>50.520823999999998</v>
      </c>
      <c r="R5938">
        <v>7</v>
      </c>
    </row>
    <row r="5939" spans="1:18" x14ac:dyDescent="0.2">
      <c r="A5939" t="s">
        <v>76</v>
      </c>
      <c r="B5939" t="s">
        <v>38</v>
      </c>
      <c r="C5939" t="s">
        <v>47</v>
      </c>
      <c r="D5939" t="s">
        <v>46</v>
      </c>
      <c r="E5939">
        <v>2014</v>
      </c>
      <c r="F5939">
        <v>9</v>
      </c>
      <c r="G5939">
        <v>100.645</v>
      </c>
      <c r="H5939">
        <v>100.645</v>
      </c>
      <c r="I5939">
        <v>68.881699999999995</v>
      </c>
      <c r="J5939">
        <v>0.57245579999999996</v>
      </c>
      <c r="K5939">
        <v>-0.7336317</v>
      </c>
      <c r="L5939">
        <v>-0.30019610000000002</v>
      </c>
      <c r="M5939">
        <v>0</v>
      </c>
      <c r="N5939">
        <v>0.30019610000000002</v>
      </c>
      <c r="O5939">
        <v>0.7336317</v>
      </c>
      <c r="P5939">
        <v>16.701315000000001</v>
      </c>
      <c r="Q5939">
        <v>50.520823999999998</v>
      </c>
      <c r="R5939">
        <v>7</v>
      </c>
    </row>
    <row r="5940" spans="1:18" x14ac:dyDescent="0.2">
      <c r="A5940" t="s">
        <v>76</v>
      </c>
      <c r="B5940" t="s">
        <v>38</v>
      </c>
      <c r="C5940" t="s">
        <v>47</v>
      </c>
      <c r="D5940" t="s">
        <v>46</v>
      </c>
      <c r="E5940">
        <v>2014</v>
      </c>
      <c r="F5940">
        <v>10</v>
      </c>
      <c r="G5940">
        <v>105.9122</v>
      </c>
      <c r="H5940">
        <v>105.9122</v>
      </c>
      <c r="I5940">
        <v>74.874499999999998</v>
      </c>
      <c r="J5940">
        <v>0.57403020000000005</v>
      </c>
      <c r="K5940">
        <v>-0.73564929999999995</v>
      </c>
      <c r="L5940">
        <v>-0.30102180000000001</v>
      </c>
      <c r="M5940">
        <v>0</v>
      </c>
      <c r="N5940">
        <v>0.30102180000000001</v>
      </c>
      <c r="O5940">
        <v>0.73564929999999995</v>
      </c>
      <c r="P5940">
        <v>16.701315000000001</v>
      </c>
      <c r="Q5940">
        <v>50.520823999999998</v>
      </c>
      <c r="R5940">
        <v>7</v>
      </c>
    </row>
    <row r="5941" spans="1:18" x14ac:dyDescent="0.2">
      <c r="A5941" t="s">
        <v>76</v>
      </c>
      <c r="B5941" t="s">
        <v>38</v>
      </c>
      <c r="C5941" t="s">
        <v>47</v>
      </c>
      <c r="D5941" t="s">
        <v>46</v>
      </c>
      <c r="E5941">
        <v>2014</v>
      </c>
      <c r="F5941">
        <v>11</v>
      </c>
      <c r="G5941">
        <v>107.85429999999999</v>
      </c>
      <c r="H5941">
        <v>107.85429999999999</v>
      </c>
      <c r="I5941">
        <v>80.145600000000002</v>
      </c>
      <c r="J5941">
        <v>0.58334699999999995</v>
      </c>
      <c r="K5941">
        <v>-0.74758919999999995</v>
      </c>
      <c r="L5941">
        <v>-0.3059075</v>
      </c>
      <c r="M5941">
        <v>0</v>
      </c>
      <c r="N5941">
        <v>0.3059075</v>
      </c>
      <c r="O5941">
        <v>0.74758919999999995</v>
      </c>
      <c r="P5941">
        <v>16.701315000000001</v>
      </c>
      <c r="Q5941">
        <v>50.520823999999998</v>
      </c>
      <c r="R5941">
        <v>7</v>
      </c>
    </row>
    <row r="5942" spans="1:18" x14ac:dyDescent="0.2">
      <c r="A5942" t="s">
        <v>76</v>
      </c>
      <c r="B5942" t="s">
        <v>38</v>
      </c>
      <c r="C5942" t="s">
        <v>47</v>
      </c>
      <c r="D5942" t="s">
        <v>46</v>
      </c>
      <c r="E5942">
        <v>2014</v>
      </c>
      <c r="F5942">
        <v>12</v>
      </c>
      <c r="G5942">
        <v>110.1567</v>
      </c>
      <c r="H5942">
        <v>108.9025</v>
      </c>
      <c r="I5942">
        <v>84.135999999999996</v>
      </c>
      <c r="J5942">
        <v>0.59811460000000005</v>
      </c>
      <c r="K5942">
        <v>0.4876586</v>
      </c>
      <c r="L5942">
        <v>0.94052170000000002</v>
      </c>
      <c r="M5942">
        <v>1.254173</v>
      </c>
      <c r="N5942">
        <v>1.567825</v>
      </c>
      <c r="O5942">
        <v>2.0206879999999998</v>
      </c>
      <c r="P5942">
        <v>16.701315000000001</v>
      </c>
      <c r="Q5942">
        <v>50.520823999999998</v>
      </c>
      <c r="R5942">
        <v>7</v>
      </c>
    </row>
    <row r="5943" spans="1:18" x14ac:dyDescent="0.2">
      <c r="A5943" t="s">
        <v>76</v>
      </c>
      <c r="B5943" t="s">
        <v>38</v>
      </c>
      <c r="C5943" t="s">
        <v>47</v>
      </c>
      <c r="D5943" t="s">
        <v>46</v>
      </c>
      <c r="E5943">
        <v>2014</v>
      </c>
      <c r="F5943">
        <v>13</v>
      </c>
      <c r="G5943">
        <v>112.2002</v>
      </c>
      <c r="H5943">
        <v>103.4066</v>
      </c>
      <c r="I5943">
        <v>86.932500000000005</v>
      </c>
      <c r="J5943">
        <v>0.57978600000000002</v>
      </c>
      <c r="K5943">
        <v>8.0505460000000006</v>
      </c>
      <c r="L5943">
        <v>8.4895320000000005</v>
      </c>
      <c r="M5943">
        <v>8.793571</v>
      </c>
      <c r="N5943">
        <v>9.0976110000000006</v>
      </c>
      <c r="O5943">
        <v>9.5365970000000004</v>
      </c>
      <c r="P5943">
        <v>16.701315000000001</v>
      </c>
      <c r="Q5943">
        <v>50.520823999999998</v>
      </c>
      <c r="R5943">
        <v>7</v>
      </c>
    </row>
    <row r="5944" spans="1:18" x14ac:dyDescent="0.2">
      <c r="A5944" t="s">
        <v>76</v>
      </c>
      <c r="B5944" t="s">
        <v>38</v>
      </c>
      <c r="C5944" t="s">
        <v>47</v>
      </c>
      <c r="D5944" t="s">
        <v>46</v>
      </c>
      <c r="E5944">
        <v>2014</v>
      </c>
      <c r="F5944">
        <v>14</v>
      </c>
      <c r="G5944">
        <v>113.649</v>
      </c>
      <c r="H5944">
        <v>94.391589999999994</v>
      </c>
      <c r="I5944">
        <v>89.561599999999999</v>
      </c>
      <c r="J5944">
        <v>0.5843933</v>
      </c>
      <c r="K5944">
        <v>18.508510000000001</v>
      </c>
      <c r="L5944">
        <v>18.950980000000001</v>
      </c>
      <c r="M5944">
        <v>19.257439999999999</v>
      </c>
      <c r="N5944">
        <v>19.563890000000001</v>
      </c>
      <c r="O5944">
        <v>20.00637</v>
      </c>
      <c r="P5944">
        <v>16.701315000000001</v>
      </c>
      <c r="Q5944">
        <v>50.520823999999998</v>
      </c>
      <c r="R5944">
        <v>7</v>
      </c>
    </row>
    <row r="5945" spans="1:18" x14ac:dyDescent="0.2">
      <c r="A5945" t="s">
        <v>76</v>
      </c>
      <c r="B5945" t="s">
        <v>38</v>
      </c>
      <c r="C5945" t="s">
        <v>47</v>
      </c>
      <c r="D5945" t="s">
        <v>46</v>
      </c>
      <c r="E5945">
        <v>2014</v>
      </c>
      <c r="F5945">
        <v>15</v>
      </c>
      <c r="G5945">
        <v>113.42270000000001</v>
      </c>
      <c r="H5945">
        <v>92.749449999999996</v>
      </c>
      <c r="I5945">
        <v>91.7226</v>
      </c>
      <c r="J5945">
        <v>0.65625330000000004</v>
      </c>
      <c r="K5945">
        <v>19.8322</v>
      </c>
      <c r="L5945">
        <v>20.329090000000001</v>
      </c>
      <c r="M5945">
        <v>20.67323</v>
      </c>
      <c r="N5945">
        <v>21.01736</v>
      </c>
      <c r="O5945">
        <v>21.514250000000001</v>
      </c>
      <c r="P5945">
        <v>16.701315000000001</v>
      </c>
      <c r="Q5945">
        <v>50.520823999999998</v>
      </c>
      <c r="R5945">
        <v>7</v>
      </c>
    </row>
    <row r="5946" spans="1:18" x14ac:dyDescent="0.2">
      <c r="A5946" t="s">
        <v>76</v>
      </c>
      <c r="B5946" t="s">
        <v>38</v>
      </c>
      <c r="C5946" t="s">
        <v>47</v>
      </c>
      <c r="D5946" t="s">
        <v>46</v>
      </c>
      <c r="E5946">
        <v>2014</v>
      </c>
      <c r="F5946">
        <v>16</v>
      </c>
      <c r="G5946">
        <v>112.7587</v>
      </c>
      <c r="H5946">
        <v>92.127089999999995</v>
      </c>
      <c r="I5946">
        <v>92.751400000000004</v>
      </c>
      <c r="J5946">
        <v>0.65513710000000003</v>
      </c>
      <c r="K5946">
        <v>19.792020000000001</v>
      </c>
      <c r="L5946">
        <v>20.288049999999998</v>
      </c>
      <c r="M5946">
        <v>20.631609999999998</v>
      </c>
      <c r="N5946">
        <v>20.975159999999999</v>
      </c>
      <c r="O5946">
        <v>21.4712</v>
      </c>
      <c r="P5946">
        <v>16.701315000000001</v>
      </c>
      <c r="Q5946">
        <v>50.520823999999998</v>
      </c>
      <c r="R5946">
        <v>7</v>
      </c>
    </row>
    <row r="5947" spans="1:18" x14ac:dyDescent="0.2">
      <c r="A5947" t="s">
        <v>76</v>
      </c>
      <c r="B5947" t="s">
        <v>38</v>
      </c>
      <c r="C5947" t="s">
        <v>47</v>
      </c>
      <c r="D5947" t="s">
        <v>46</v>
      </c>
      <c r="E5947">
        <v>2014</v>
      </c>
      <c r="F5947">
        <v>17</v>
      </c>
      <c r="G5947">
        <v>106.4997</v>
      </c>
      <c r="H5947">
        <v>89.990470000000002</v>
      </c>
      <c r="I5947">
        <v>92.559899999999999</v>
      </c>
      <c r="J5947">
        <v>0.63702859999999994</v>
      </c>
      <c r="K5947">
        <v>15.692880000000001</v>
      </c>
      <c r="L5947">
        <v>16.1752</v>
      </c>
      <c r="M5947">
        <v>16.509260000000001</v>
      </c>
      <c r="N5947">
        <v>16.843319999999999</v>
      </c>
      <c r="O5947">
        <v>17.32565</v>
      </c>
      <c r="P5947">
        <v>16.701315000000001</v>
      </c>
      <c r="Q5947">
        <v>50.520823999999998</v>
      </c>
      <c r="R5947">
        <v>7</v>
      </c>
    </row>
    <row r="5948" spans="1:18" x14ac:dyDescent="0.2">
      <c r="A5948" t="s">
        <v>76</v>
      </c>
      <c r="B5948" t="s">
        <v>38</v>
      </c>
      <c r="C5948" t="s">
        <v>47</v>
      </c>
      <c r="D5948" t="s">
        <v>46</v>
      </c>
      <c r="E5948">
        <v>2014</v>
      </c>
      <c r="F5948">
        <v>18</v>
      </c>
      <c r="G5948">
        <v>104.41970000000001</v>
      </c>
      <c r="H5948">
        <v>89.560649999999995</v>
      </c>
      <c r="I5948">
        <v>91.127799999999993</v>
      </c>
      <c r="J5948">
        <v>0.63304260000000001</v>
      </c>
      <c r="K5948">
        <v>14.047750000000001</v>
      </c>
      <c r="L5948">
        <v>14.527060000000001</v>
      </c>
      <c r="M5948">
        <v>14.859019999999999</v>
      </c>
      <c r="N5948">
        <v>15.190989999999999</v>
      </c>
      <c r="O5948">
        <v>15.670299999999999</v>
      </c>
      <c r="P5948">
        <v>16.701315000000001</v>
      </c>
      <c r="Q5948">
        <v>50.520823999999998</v>
      </c>
      <c r="R5948">
        <v>7</v>
      </c>
    </row>
    <row r="5949" spans="1:18" x14ac:dyDescent="0.2">
      <c r="A5949" t="s">
        <v>76</v>
      </c>
      <c r="B5949" t="s">
        <v>38</v>
      </c>
      <c r="C5949" t="s">
        <v>47</v>
      </c>
      <c r="D5949" t="s">
        <v>46</v>
      </c>
      <c r="E5949">
        <v>2014</v>
      </c>
      <c r="F5949">
        <v>19</v>
      </c>
      <c r="G5949">
        <v>100.6007</v>
      </c>
      <c r="H5949">
        <v>94.195179999999993</v>
      </c>
      <c r="I5949">
        <v>88.391099999999994</v>
      </c>
      <c r="J5949">
        <v>0.54221719999999995</v>
      </c>
      <c r="K5949">
        <v>5.7106909999999997</v>
      </c>
      <c r="L5949">
        <v>6.121232</v>
      </c>
      <c r="M5949">
        <v>6.4055710000000001</v>
      </c>
      <c r="N5949">
        <v>6.6899100000000002</v>
      </c>
      <c r="O5949">
        <v>7.1004509999999996</v>
      </c>
      <c r="P5949">
        <v>16.701315000000001</v>
      </c>
      <c r="Q5949">
        <v>50.520823999999998</v>
      </c>
      <c r="R5949">
        <v>7</v>
      </c>
    </row>
    <row r="5950" spans="1:18" x14ac:dyDescent="0.2">
      <c r="A5950" t="s">
        <v>76</v>
      </c>
      <c r="B5950" t="s">
        <v>38</v>
      </c>
      <c r="C5950" t="s">
        <v>47</v>
      </c>
      <c r="D5950" t="s">
        <v>46</v>
      </c>
      <c r="E5950">
        <v>2014</v>
      </c>
      <c r="F5950">
        <v>20</v>
      </c>
      <c r="G5950">
        <v>99.374790000000004</v>
      </c>
      <c r="H5950">
        <v>93.520430000000005</v>
      </c>
      <c r="I5950">
        <v>84.019800000000004</v>
      </c>
      <c r="J5950">
        <v>0.54404339999999995</v>
      </c>
      <c r="K5950">
        <v>5.1571350000000002</v>
      </c>
      <c r="L5950">
        <v>5.5690580000000001</v>
      </c>
      <c r="M5950">
        <v>5.854355</v>
      </c>
      <c r="N5950">
        <v>6.1396509999999997</v>
      </c>
      <c r="O5950">
        <v>6.5515749999999997</v>
      </c>
      <c r="P5950">
        <v>16.701315000000001</v>
      </c>
      <c r="Q5950">
        <v>50.520823999999998</v>
      </c>
      <c r="R5950">
        <v>7</v>
      </c>
    </row>
    <row r="5951" spans="1:18" x14ac:dyDescent="0.2">
      <c r="A5951" t="s">
        <v>76</v>
      </c>
      <c r="B5951" t="s">
        <v>38</v>
      </c>
      <c r="C5951" t="s">
        <v>47</v>
      </c>
      <c r="D5951" t="s">
        <v>46</v>
      </c>
      <c r="E5951">
        <v>2014</v>
      </c>
      <c r="F5951">
        <v>21</v>
      </c>
      <c r="G5951">
        <v>92.632189999999994</v>
      </c>
      <c r="H5951">
        <v>93.552539999999993</v>
      </c>
      <c r="I5951">
        <v>78.806700000000006</v>
      </c>
      <c r="J5951">
        <v>0.53661389999999998</v>
      </c>
      <c r="K5951">
        <v>-1.6080479999999999</v>
      </c>
      <c r="L5951">
        <v>-1.2017500000000001</v>
      </c>
      <c r="M5951">
        <v>-0.92034910000000003</v>
      </c>
      <c r="N5951">
        <v>-0.63894850000000003</v>
      </c>
      <c r="O5951">
        <v>-0.23265069999999999</v>
      </c>
      <c r="P5951">
        <v>16.701315000000001</v>
      </c>
      <c r="Q5951">
        <v>50.520823999999998</v>
      </c>
      <c r="R5951">
        <v>7</v>
      </c>
    </row>
    <row r="5952" spans="1:18" x14ac:dyDescent="0.2">
      <c r="A5952" t="s">
        <v>76</v>
      </c>
      <c r="B5952" t="s">
        <v>38</v>
      </c>
      <c r="C5952" t="s">
        <v>47</v>
      </c>
      <c r="D5952" t="s">
        <v>46</v>
      </c>
      <c r="E5952">
        <v>2014</v>
      </c>
      <c r="F5952">
        <v>22</v>
      </c>
      <c r="G5952">
        <v>80.301199999999994</v>
      </c>
      <c r="H5952">
        <v>92.364639999999994</v>
      </c>
      <c r="I5952">
        <v>74.774199999999993</v>
      </c>
      <c r="J5952">
        <v>0.53924899999999998</v>
      </c>
      <c r="K5952">
        <v>-12.75451</v>
      </c>
      <c r="L5952">
        <v>-12.346220000000001</v>
      </c>
      <c r="M5952">
        <v>-12.06344</v>
      </c>
      <c r="N5952">
        <v>-11.780659999999999</v>
      </c>
      <c r="O5952">
        <v>-11.37236</v>
      </c>
      <c r="P5952">
        <v>16.701315000000001</v>
      </c>
      <c r="Q5952">
        <v>50.520823999999998</v>
      </c>
      <c r="R5952">
        <v>7</v>
      </c>
    </row>
    <row r="5953" spans="1:19" x14ac:dyDescent="0.2">
      <c r="A5953" t="s">
        <v>76</v>
      </c>
      <c r="B5953" t="s">
        <v>38</v>
      </c>
      <c r="C5953" t="s">
        <v>47</v>
      </c>
      <c r="D5953" t="s">
        <v>46</v>
      </c>
      <c r="E5953">
        <v>2014</v>
      </c>
      <c r="F5953">
        <v>23</v>
      </c>
      <c r="G5953">
        <v>74.46857</v>
      </c>
      <c r="H5953">
        <v>72.980440000000002</v>
      </c>
      <c r="I5953">
        <v>72.072199999999995</v>
      </c>
      <c r="J5953">
        <v>0.53961219999999999</v>
      </c>
      <c r="K5953">
        <v>0.79659539999999995</v>
      </c>
      <c r="L5953">
        <v>1.205163</v>
      </c>
      <c r="M5953">
        <v>1.4881359999999999</v>
      </c>
      <c r="N5953">
        <v>1.771109</v>
      </c>
      <c r="O5953">
        <v>2.1796769999999999</v>
      </c>
      <c r="P5953">
        <v>16.701315000000001</v>
      </c>
      <c r="Q5953">
        <v>50.520823999999998</v>
      </c>
      <c r="R5953">
        <v>7</v>
      </c>
    </row>
    <row r="5954" spans="1:19" x14ac:dyDescent="0.2">
      <c r="A5954" t="s">
        <v>76</v>
      </c>
      <c r="B5954" t="s">
        <v>38</v>
      </c>
      <c r="C5954" t="s">
        <v>47</v>
      </c>
      <c r="D5954" t="s">
        <v>46</v>
      </c>
      <c r="E5954">
        <v>2014</v>
      </c>
      <c r="F5954">
        <v>24</v>
      </c>
      <c r="G5954">
        <v>72.29025</v>
      </c>
      <c r="H5954">
        <v>66.78698</v>
      </c>
      <c r="I5954">
        <v>69.853200000000001</v>
      </c>
      <c r="J5954">
        <v>0.53838350000000001</v>
      </c>
      <c r="K5954">
        <v>4.813307</v>
      </c>
      <c r="L5954">
        <v>5.2209440000000003</v>
      </c>
      <c r="M5954">
        <v>5.5032730000000001</v>
      </c>
      <c r="N5954">
        <v>5.7856019999999999</v>
      </c>
      <c r="O5954">
        <v>6.1932390000000002</v>
      </c>
      <c r="P5954">
        <v>16.701315000000001</v>
      </c>
      <c r="Q5954">
        <v>50.520823999999998</v>
      </c>
      <c r="R5954">
        <v>7</v>
      </c>
    </row>
    <row r="5955" spans="1:19" x14ac:dyDescent="0.2">
      <c r="A5955" t="s">
        <v>76</v>
      </c>
      <c r="B5955" t="s">
        <v>38</v>
      </c>
      <c r="C5955" t="s">
        <v>47</v>
      </c>
      <c r="D5955" t="s">
        <v>5</v>
      </c>
      <c r="E5955">
        <v>2014</v>
      </c>
      <c r="F5955">
        <v>1</v>
      </c>
      <c r="G5955">
        <v>65.850520000000003</v>
      </c>
      <c r="H5955">
        <v>65.850520000000003</v>
      </c>
      <c r="I5955">
        <v>37.050199999999997</v>
      </c>
      <c r="J5955">
        <v>0.56267750000000005</v>
      </c>
      <c r="K5955">
        <v>-0.72110019999999997</v>
      </c>
      <c r="L5955">
        <v>-0.29506840000000001</v>
      </c>
      <c r="M5955">
        <v>0</v>
      </c>
      <c r="N5955">
        <v>0.29506840000000001</v>
      </c>
      <c r="O5955">
        <v>0.72110019999999997</v>
      </c>
      <c r="P5955">
        <v>15.970912999999999</v>
      </c>
      <c r="Q5955">
        <v>50.373669</v>
      </c>
      <c r="R5955">
        <v>1</v>
      </c>
      <c r="S5955" s="81">
        <v>30694</v>
      </c>
    </row>
    <row r="5956" spans="1:19" x14ac:dyDescent="0.2">
      <c r="A5956" t="s">
        <v>76</v>
      </c>
      <c r="B5956" t="s">
        <v>38</v>
      </c>
      <c r="C5956" t="s">
        <v>47</v>
      </c>
      <c r="D5956" t="s">
        <v>5</v>
      </c>
      <c r="E5956">
        <v>2014</v>
      </c>
      <c r="F5956">
        <v>2</v>
      </c>
      <c r="G5956">
        <v>66.004199999999997</v>
      </c>
      <c r="H5956">
        <v>66.004199999999997</v>
      </c>
      <c r="I5956">
        <v>36.882599999999996</v>
      </c>
      <c r="J5956">
        <v>0.56204180000000004</v>
      </c>
      <c r="K5956">
        <v>-0.72028550000000002</v>
      </c>
      <c r="L5956">
        <v>-0.29473500000000002</v>
      </c>
      <c r="M5956">
        <v>0</v>
      </c>
      <c r="N5956">
        <v>0.29473500000000002</v>
      </c>
      <c r="O5956">
        <v>0.72028550000000002</v>
      </c>
      <c r="P5956">
        <v>15.970912999999999</v>
      </c>
      <c r="Q5956">
        <v>50.373669</v>
      </c>
      <c r="R5956">
        <v>1</v>
      </c>
      <c r="S5956" s="81">
        <v>30694</v>
      </c>
    </row>
    <row r="5957" spans="1:19" x14ac:dyDescent="0.2">
      <c r="A5957" t="s">
        <v>76</v>
      </c>
      <c r="B5957" t="s">
        <v>38</v>
      </c>
      <c r="C5957" t="s">
        <v>47</v>
      </c>
      <c r="D5957" t="s">
        <v>5</v>
      </c>
      <c r="E5957">
        <v>2014</v>
      </c>
      <c r="F5957">
        <v>3</v>
      </c>
      <c r="G5957">
        <v>65.526529999999994</v>
      </c>
      <c r="H5957">
        <v>65.526529999999994</v>
      </c>
      <c r="I5957">
        <v>36.584000000000003</v>
      </c>
      <c r="J5957">
        <v>0.56096299999999999</v>
      </c>
      <c r="K5957">
        <v>-0.71890310000000002</v>
      </c>
      <c r="L5957">
        <v>-0.29416930000000002</v>
      </c>
      <c r="M5957">
        <v>0</v>
      </c>
      <c r="N5957">
        <v>0.29416930000000002</v>
      </c>
      <c r="O5957">
        <v>0.71890310000000002</v>
      </c>
      <c r="P5957">
        <v>15.970912999999999</v>
      </c>
      <c r="Q5957">
        <v>50.373669</v>
      </c>
      <c r="R5957">
        <v>1</v>
      </c>
      <c r="S5957" s="81">
        <v>30694</v>
      </c>
    </row>
    <row r="5958" spans="1:19" x14ac:dyDescent="0.2">
      <c r="A5958" t="s">
        <v>76</v>
      </c>
      <c r="B5958" t="s">
        <v>38</v>
      </c>
      <c r="C5958" t="s">
        <v>47</v>
      </c>
      <c r="D5958" t="s">
        <v>5</v>
      </c>
      <c r="E5958">
        <v>2014</v>
      </c>
      <c r="F5958">
        <v>4</v>
      </c>
      <c r="G5958">
        <v>66.475750000000005</v>
      </c>
      <c r="H5958">
        <v>66.475750000000005</v>
      </c>
      <c r="I5958">
        <v>36.476500000000001</v>
      </c>
      <c r="J5958">
        <v>0.56072840000000002</v>
      </c>
      <c r="K5958">
        <v>-0.71860230000000003</v>
      </c>
      <c r="L5958">
        <v>-0.29404629999999998</v>
      </c>
      <c r="M5958">
        <v>0</v>
      </c>
      <c r="N5958">
        <v>0.29404629999999998</v>
      </c>
      <c r="O5958">
        <v>0.71860230000000003</v>
      </c>
      <c r="P5958">
        <v>15.970912999999999</v>
      </c>
      <c r="Q5958">
        <v>50.373669</v>
      </c>
      <c r="R5958">
        <v>1</v>
      </c>
      <c r="S5958" s="81">
        <v>30694</v>
      </c>
    </row>
    <row r="5959" spans="1:19" x14ac:dyDescent="0.2">
      <c r="A5959" t="s">
        <v>76</v>
      </c>
      <c r="B5959" t="s">
        <v>38</v>
      </c>
      <c r="C5959" t="s">
        <v>47</v>
      </c>
      <c r="D5959" t="s">
        <v>5</v>
      </c>
      <c r="E5959">
        <v>2014</v>
      </c>
      <c r="F5959">
        <v>5</v>
      </c>
      <c r="G5959">
        <v>69.509600000000006</v>
      </c>
      <c r="H5959">
        <v>69.509600000000006</v>
      </c>
      <c r="I5959">
        <v>36.398600000000002</v>
      </c>
      <c r="J5959">
        <v>0.56081320000000001</v>
      </c>
      <c r="K5959">
        <v>-0.71871110000000005</v>
      </c>
      <c r="L5959">
        <v>-0.29409069999999998</v>
      </c>
      <c r="M5959">
        <v>0</v>
      </c>
      <c r="N5959">
        <v>0.29409069999999998</v>
      </c>
      <c r="O5959">
        <v>0.71871110000000005</v>
      </c>
      <c r="P5959">
        <v>15.970912999999999</v>
      </c>
      <c r="Q5959">
        <v>50.373669</v>
      </c>
      <c r="R5959">
        <v>1</v>
      </c>
      <c r="S5959" s="81">
        <v>30694</v>
      </c>
    </row>
    <row r="5960" spans="1:19" x14ac:dyDescent="0.2">
      <c r="A5960" t="s">
        <v>76</v>
      </c>
      <c r="B5960" t="s">
        <v>38</v>
      </c>
      <c r="C5960" t="s">
        <v>47</v>
      </c>
      <c r="D5960" t="s">
        <v>5</v>
      </c>
      <c r="E5960">
        <v>2014</v>
      </c>
      <c r="F5960">
        <v>6</v>
      </c>
      <c r="G5960">
        <v>77.074089999999998</v>
      </c>
      <c r="H5960">
        <v>77.074089999999998</v>
      </c>
      <c r="I5960">
        <v>36.227699999999999</v>
      </c>
      <c r="J5960">
        <v>0.56326679999999996</v>
      </c>
      <c r="K5960">
        <v>-0.72185540000000004</v>
      </c>
      <c r="L5960">
        <v>-0.29537740000000001</v>
      </c>
      <c r="M5960">
        <v>0</v>
      </c>
      <c r="N5960">
        <v>0.29537740000000001</v>
      </c>
      <c r="O5960">
        <v>0.72185540000000004</v>
      </c>
      <c r="P5960">
        <v>15.970912999999999</v>
      </c>
      <c r="Q5960">
        <v>50.373669</v>
      </c>
      <c r="R5960">
        <v>1</v>
      </c>
      <c r="S5960" s="81">
        <v>30694</v>
      </c>
    </row>
    <row r="5961" spans="1:19" x14ac:dyDescent="0.2">
      <c r="A5961" t="s">
        <v>76</v>
      </c>
      <c r="B5961" t="s">
        <v>38</v>
      </c>
      <c r="C5961" t="s">
        <v>47</v>
      </c>
      <c r="D5961" t="s">
        <v>5</v>
      </c>
      <c r="E5961">
        <v>2014</v>
      </c>
      <c r="F5961">
        <v>7</v>
      </c>
      <c r="G5961">
        <v>84.524860000000004</v>
      </c>
      <c r="H5961">
        <v>84.524860000000004</v>
      </c>
      <c r="I5961">
        <v>35.7639</v>
      </c>
      <c r="J5961">
        <v>0.5758664</v>
      </c>
      <c r="K5961">
        <v>-0.73800250000000001</v>
      </c>
      <c r="L5961">
        <v>-0.30198459999999999</v>
      </c>
      <c r="M5961">
        <v>0</v>
      </c>
      <c r="N5961">
        <v>0.30198459999999999</v>
      </c>
      <c r="O5961">
        <v>0.73800250000000001</v>
      </c>
      <c r="P5961">
        <v>15.970912999999999</v>
      </c>
      <c r="Q5961">
        <v>50.373669</v>
      </c>
      <c r="R5961">
        <v>1</v>
      </c>
      <c r="S5961" s="81">
        <v>30694</v>
      </c>
    </row>
    <row r="5962" spans="1:19" x14ac:dyDescent="0.2">
      <c r="A5962" t="s">
        <v>76</v>
      </c>
      <c r="B5962" t="s">
        <v>38</v>
      </c>
      <c r="C5962" t="s">
        <v>47</v>
      </c>
      <c r="D5962" t="s">
        <v>5</v>
      </c>
      <c r="E5962">
        <v>2014</v>
      </c>
      <c r="F5962">
        <v>8</v>
      </c>
      <c r="G5962">
        <v>87.625110000000006</v>
      </c>
      <c r="H5962">
        <v>87.625110000000006</v>
      </c>
      <c r="I5962">
        <v>36.096299999999999</v>
      </c>
      <c r="J5962">
        <v>0.58492409999999995</v>
      </c>
      <c r="K5962">
        <v>-0.74961040000000001</v>
      </c>
      <c r="L5962">
        <v>-0.30673450000000002</v>
      </c>
      <c r="M5962">
        <v>0</v>
      </c>
      <c r="N5962">
        <v>0.30673450000000002</v>
      </c>
      <c r="O5962">
        <v>0.74961040000000001</v>
      </c>
      <c r="P5962">
        <v>15.970912999999999</v>
      </c>
      <c r="Q5962">
        <v>50.373669</v>
      </c>
      <c r="R5962">
        <v>1</v>
      </c>
      <c r="S5962" s="81">
        <v>30694</v>
      </c>
    </row>
    <row r="5963" spans="1:19" x14ac:dyDescent="0.2">
      <c r="A5963" t="s">
        <v>76</v>
      </c>
      <c r="B5963" t="s">
        <v>38</v>
      </c>
      <c r="C5963" t="s">
        <v>47</v>
      </c>
      <c r="D5963" t="s">
        <v>5</v>
      </c>
      <c r="E5963">
        <v>2014</v>
      </c>
      <c r="F5963">
        <v>9</v>
      </c>
      <c r="G5963">
        <v>91.953320000000005</v>
      </c>
      <c r="H5963">
        <v>91.953320000000005</v>
      </c>
      <c r="I5963">
        <v>37.667499999999997</v>
      </c>
      <c r="J5963">
        <v>0.59193430000000002</v>
      </c>
      <c r="K5963">
        <v>-0.75859430000000005</v>
      </c>
      <c r="L5963">
        <v>-0.31041059999999998</v>
      </c>
      <c r="M5963">
        <v>0</v>
      </c>
      <c r="N5963">
        <v>0.31041059999999998</v>
      </c>
      <c r="O5963">
        <v>0.75859430000000005</v>
      </c>
      <c r="P5963">
        <v>15.970912999999999</v>
      </c>
      <c r="Q5963">
        <v>50.373669</v>
      </c>
      <c r="R5963">
        <v>1</v>
      </c>
      <c r="S5963" s="81">
        <v>30694</v>
      </c>
    </row>
    <row r="5964" spans="1:19" x14ac:dyDescent="0.2">
      <c r="A5964" t="s">
        <v>76</v>
      </c>
      <c r="B5964" t="s">
        <v>38</v>
      </c>
      <c r="C5964" t="s">
        <v>47</v>
      </c>
      <c r="D5964" t="s">
        <v>5</v>
      </c>
      <c r="E5964">
        <v>2014</v>
      </c>
      <c r="F5964">
        <v>10</v>
      </c>
      <c r="G5964">
        <v>93.524339999999995</v>
      </c>
      <c r="H5964">
        <v>93.524339999999995</v>
      </c>
      <c r="I5964">
        <v>41.256999999999998</v>
      </c>
      <c r="J5964">
        <v>0.59878699999999996</v>
      </c>
      <c r="K5964">
        <v>-0.76737639999999996</v>
      </c>
      <c r="L5964">
        <v>-0.31400420000000001</v>
      </c>
      <c r="M5964">
        <v>0</v>
      </c>
      <c r="N5964">
        <v>0.31400420000000001</v>
      </c>
      <c r="O5964">
        <v>0.76737639999999996</v>
      </c>
      <c r="P5964">
        <v>15.970912999999999</v>
      </c>
      <c r="Q5964">
        <v>50.373669</v>
      </c>
      <c r="R5964">
        <v>1</v>
      </c>
      <c r="S5964" s="81">
        <v>30694</v>
      </c>
    </row>
    <row r="5965" spans="1:19" x14ac:dyDescent="0.2">
      <c r="A5965" t="s">
        <v>76</v>
      </c>
      <c r="B5965" t="s">
        <v>38</v>
      </c>
      <c r="C5965" t="s">
        <v>47</v>
      </c>
      <c r="D5965" t="s">
        <v>5</v>
      </c>
      <c r="E5965">
        <v>2014</v>
      </c>
      <c r="F5965">
        <v>11</v>
      </c>
      <c r="G5965">
        <v>92.961929999999995</v>
      </c>
      <c r="H5965">
        <v>92.961929999999995</v>
      </c>
      <c r="I5965">
        <v>45.269500000000001</v>
      </c>
      <c r="J5965">
        <v>0.59724029999999995</v>
      </c>
      <c r="K5965">
        <v>-0.76539420000000002</v>
      </c>
      <c r="L5965">
        <v>-0.3131931</v>
      </c>
      <c r="M5965">
        <v>0</v>
      </c>
      <c r="N5965">
        <v>0.3131931</v>
      </c>
      <c r="O5965">
        <v>0.76539420000000002</v>
      </c>
      <c r="P5965">
        <v>15.970912999999999</v>
      </c>
      <c r="Q5965">
        <v>50.373669</v>
      </c>
      <c r="R5965">
        <v>1</v>
      </c>
      <c r="S5965" s="81">
        <v>30694</v>
      </c>
    </row>
    <row r="5966" spans="1:19" x14ac:dyDescent="0.2">
      <c r="A5966" t="s">
        <v>76</v>
      </c>
      <c r="B5966" t="s">
        <v>38</v>
      </c>
      <c r="C5966" t="s">
        <v>47</v>
      </c>
      <c r="D5966" t="s">
        <v>5</v>
      </c>
      <c r="E5966">
        <v>2014</v>
      </c>
      <c r="F5966">
        <v>12</v>
      </c>
      <c r="G5966">
        <v>91.733949999999993</v>
      </c>
      <c r="H5966">
        <v>91.733949999999993</v>
      </c>
      <c r="I5966">
        <v>48.258099999999999</v>
      </c>
      <c r="J5966">
        <v>0.60102250000000002</v>
      </c>
      <c r="K5966">
        <v>-0.77024130000000002</v>
      </c>
      <c r="L5966">
        <v>-0.31517650000000003</v>
      </c>
      <c r="M5966">
        <v>0</v>
      </c>
      <c r="N5966">
        <v>0.31517650000000003</v>
      </c>
      <c r="O5966">
        <v>0.77024130000000002</v>
      </c>
      <c r="P5966">
        <v>15.970912999999999</v>
      </c>
      <c r="Q5966">
        <v>50.373669</v>
      </c>
      <c r="R5966">
        <v>1</v>
      </c>
      <c r="S5966" s="81">
        <v>30694</v>
      </c>
    </row>
    <row r="5967" spans="1:19" x14ac:dyDescent="0.2">
      <c r="A5967" t="s">
        <v>76</v>
      </c>
      <c r="B5967" t="s">
        <v>38</v>
      </c>
      <c r="C5967" t="s">
        <v>47</v>
      </c>
      <c r="D5967" t="s">
        <v>5</v>
      </c>
      <c r="E5967">
        <v>2014</v>
      </c>
      <c r="F5967">
        <v>13</v>
      </c>
      <c r="G5967">
        <v>88.875100000000003</v>
      </c>
      <c r="H5967">
        <v>88.875100000000003</v>
      </c>
      <c r="I5967">
        <v>49.852800000000002</v>
      </c>
      <c r="J5967">
        <v>0.60341520000000004</v>
      </c>
      <c r="K5967">
        <v>-0.77330770000000004</v>
      </c>
      <c r="L5967">
        <v>-0.31643120000000002</v>
      </c>
      <c r="M5967">
        <v>0</v>
      </c>
      <c r="N5967">
        <v>0.31643120000000002</v>
      </c>
      <c r="O5967">
        <v>0.77330770000000004</v>
      </c>
      <c r="P5967">
        <v>15.970912999999999</v>
      </c>
      <c r="Q5967">
        <v>50.373669</v>
      </c>
      <c r="R5967">
        <v>1</v>
      </c>
      <c r="S5967" s="81">
        <v>30694</v>
      </c>
    </row>
    <row r="5968" spans="1:19" x14ac:dyDescent="0.2">
      <c r="A5968" t="s">
        <v>76</v>
      </c>
      <c r="B5968" t="s">
        <v>38</v>
      </c>
      <c r="C5968" t="s">
        <v>47</v>
      </c>
      <c r="D5968" t="s">
        <v>5</v>
      </c>
      <c r="E5968">
        <v>2014</v>
      </c>
      <c r="F5968">
        <v>14</v>
      </c>
      <c r="G5968">
        <v>87.867580000000004</v>
      </c>
      <c r="H5968">
        <v>87.867580000000004</v>
      </c>
      <c r="I5968">
        <v>52.027900000000002</v>
      </c>
      <c r="J5968">
        <v>0.60402389999999995</v>
      </c>
      <c r="K5968">
        <v>-0.77408770000000005</v>
      </c>
      <c r="L5968">
        <v>-0.31675039999999999</v>
      </c>
      <c r="M5968">
        <v>0</v>
      </c>
      <c r="N5968">
        <v>0.31675039999999999</v>
      </c>
      <c r="O5968">
        <v>0.77408770000000005</v>
      </c>
      <c r="P5968">
        <v>15.970912999999999</v>
      </c>
      <c r="Q5968">
        <v>50.373669</v>
      </c>
      <c r="R5968">
        <v>1</v>
      </c>
      <c r="S5968" s="81">
        <v>30694</v>
      </c>
    </row>
    <row r="5969" spans="1:19" x14ac:dyDescent="0.2">
      <c r="A5969" t="s">
        <v>76</v>
      </c>
      <c r="B5969" t="s">
        <v>38</v>
      </c>
      <c r="C5969" t="s">
        <v>47</v>
      </c>
      <c r="D5969" t="s">
        <v>5</v>
      </c>
      <c r="E5969">
        <v>2014</v>
      </c>
      <c r="F5969">
        <v>15</v>
      </c>
      <c r="G5969">
        <v>84.682789999999997</v>
      </c>
      <c r="H5969">
        <v>87.822730000000007</v>
      </c>
      <c r="I5969">
        <v>53.711100000000002</v>
      </c>
      <c r="J5969">
        <v>0.58663310000000002</v>
      </c>
      <c r="K5969">
        <v>-3.8917470000000001</v>
      </c>
      <c r="L5969">
        <v>-3.4475769999999999</v>
      </c>
      <c r="M5969">
        <v>-3.1399460000000001</v>
      </c>
      <c r="N5969">
        <v>-2.8323149999999999</v>
      </c>
      <c r="O5969">
        <v>-2.3881450000000002</v>
      </c>
      <c r="P5969">
        <v>15.970912999999999</v>
      </c>
      <c r="Q5969">
        <v>50.373669</v>
      </c>
      <c r="R5969">
        <v>1</v>
      </c>
      <c r="S5969" s="81">
        <v>30694</v>
      </c>
    </row>
    <row r="5970" spans="1:19" x14ac:dyDescent="0.2">
      <c r="A5970" t="s">
        <v>76</v>
      </c>
      <c r="B5970" t="s">
        <v>38</v>
      </c>
      <c r="C5970" t="s">
        <v>47</v>
      </c>
      <c r="D5970" t="s">
        <v>5</v>
      </c>
      <c r="E5970">
        <v>2014</v>
      </c>
      <c r="F5970">
        <v>16</v>
      </c>
      <c r="G5970">
        <v>83.233540000000005</v>
      </c>
      <c r="H5970">
        <v>83.862960000000001</v>
      </c>
      <c r="I5970">
        <v>53.436799999999998</v>
      </c>
      <c r="J5970">
        <v>0.58304719999999999</v>
      </c>
      <c r="K5970">
        <v>-1.376622</v>
      </c>
      <c r="L5970">
        <v>-0.93516770000000005</v>
      </c>
      <c r="M5970">
        <v>-0.62941740000000002</v>
      </c>
      <c r="N5970">
        <v>-0.32366719999999999</v>
      </c>
      <c r="O5970">
        <v>0.11778760000000001</v>
      </c>
      <c r="P5970">
        <v>15.970912999999999</v>
      </c>
      <c r="Q5970">
        <v>50.373669</v>
      </c>
      <c r="R5970">
        <v>1</v>
      </c>
      <c r="S5970" s="81">
        <v>30694</v>
      </c>
    </row>
    <row r="5971" spans="1:19" x14ac:dyDescent="0.2">
      <c r="A5971" t="s">
        <v>76</v>
      </c>
      <c r="B5971" t="s">
        <v>38</v>
      </c>
      <c r="C5971" t="s">
        <v>47</v>
      </c>
      <c r="D5971" t="s">
        <v>5</v>
      </c>
      <c r="E5971">
        <v>2014</v>
      </c>
      <c r="F5971">
        <v>17</v>
      </c>
      <c r="G5971">
        <v>83.865459999999999</v>
      </c>
      <c r="H5971">
        <v>77.310029999999998</v>
      </c>
      <c r="I5971">
        <v>50.734499999999997</v>
      </c>
      <c r="J5971">
        <v>0.57584679999999999</v>
      </c>
      <c r="K5971">
        <v>5.81745</v>
      </c>
      <c r="L5971">
        <v>6.2534530000000004</v>
      </c>
      <c r="M5971">
        <v>6.555428</v>
      </c>
      <c r="N5971">
        <v>6.8574020000000004</v>
      </c>
      <c r="O5971">
        <v>7.2934049999999999</v>
      </c>
      <c r="P5971">
        <v>15.970912999999999</v>
      </c>
      <c r="Q5971">
        <v>50.373669</v>
      </c>
      <c r="R5971">
        <v>1</v>
      </c>
      <c r="S5971" s="81">
        <v>30694</v>
      </c>
    </row>
    <row r="5972" spans="1:19" x14ac:dyDescent="0.2">
      <c r="A5972" t="s">
        <v>76</v>
      </c>
      <c r="B5972" t="s">
        <v>38</v>
      </c>
      <c r="C5972" t="s">
        <v>47</v>
      </c>
      <c r="D5972" t="s">
        <v>5</v>
      </c>
      <c r="E5972">
        <v>2014</v>
      </c>
      <c r="F5972">
        <v>18</v>
      </c>
      <c r="G5972">
        <v>93.929580000000001</v>
      </c>
      <c r="H5972">
        <v>78.275149999999996</v>
      </c>
      <c r="I5972">
        <v>46.157499999999999</v>
      </c>
      <c r="J5972">
        <v>0.57035469999999999</v>
      </c>
      <c r="K5972">
        <v>14.923489999999999</v>
      </c>
      <c r="L5972">
        <v>15.35533</v>
      </c>
      <c r="M5972">
        <v>15.65443</v>
      </c>
      <c r="N5972">
        <v>15.953519999999999</v>
      </c>
      <c r="O5972">
        <v>16.385370000000002</v>
      </c>
      <c r="P5972">
        <v>15.970912999999999</v>
      </c>
      <c r="Q5972">
        <v>50.373669</v>
      </c>
      <c r="R5972">
        <v>1</v>
      </c>
      <c r="S5972" s="81">
        <v>30694</v>
      </c>
    </row>
    <row r="5973" spans="1:19" x14ac:dyDescent="0.2">
      <c r="A5973" t="s">
        <v>76</v>
      </c>
      <c r="B5973" t="s">
        <v>38</v>
      </c>
      <c r="C5973" t="s">
        <v>47</v>
      </c>
      <c r="D5973" t="s">
        <v>5</v>
      </c>
      <c r="E5973">
        <v>2014</v>
      </c>
      <c r="F5973">
        <v>19</v>
      </c>
      <c r="G5973">
        <v>89.775570000000002</v>
      </c>
      <c r="H5973">
        <v>76.360860000000002</v>
      </c>
      <c r="I5973">
        <v>43.580399999999997</v>
      </c>
      <c r="J5973">
        <v>0.56334450000000003</v>
      </c>
      <c r="K5973">
        <v>12.69275</v>
      </c>
      <c r="L5973">
        <v>13.119289999999999</v>
      </c>
      <c r="M5973">
        <v>13.4147</v>
      </c>
      <c r="N5973">
        <v>13.71012</v>
      </c>
      <c r="O5973">
        <v>14.136659999999999</v>
      </c>
      <c r="P5973">
        <v>15.970912999999999</v>
      </c>
      <c r="Q5973">
        <v>50.373669</v>
      </c>
      <c r="R5973">
        <v>1</v>
      </c>
      <c r="S5973" s="81">
        <v>30694</v>
      </c>
    </row>
    <row r="5974" spans="1:19" x14ac:dyDescent="0.2">
      <c r="A5974" t="s">
        <v>76</v>
      </c>
      <c r="B5974" t="s">
        <v>38</v>
      </c>
      <c r="C5974" t="s">
        <v>47</v>
      </c>
      <c r="D5974" t="s">
        <v>5</v>
      </c>
      <c r="E5974">
        <v>2014</v>
      </c>
      <c r="F5974">
        <v>20</v>
      </c>
      <c r="G5974">
        <v>89.492090000000005</v>
      </c>
      <c r="H5974">
        <v>75.581090000000003</v>
      </c>
      <c r="I5974">
        <v>41.212200000000003</v>
      </c>
      <c r="J5974">
        <v>0.56264309999999995</v>
      </c>
      <c r="K5974">
        <v>13.18995</v>
      </c>
      <c r="L5974">
        <v>13.61595</v>
      </c>
      <c r="M5974">
        <v>13.911</v>
      </c>
      <c r="N5974">
        <v>14.206049999999999</v>
      </c>
      <c r="O5974">
        <v>14.632059999999999</v>
      </c>
      <c r="P5974">
        <v>15.970912999999999</v>
      </c>
      <c r="Q5974">
        <v>50.373669</v>
      </c>
      <c r="R5974">
        <v>1</v>
      </c>
      <c r="S5974" s="81">
        <v>30694</v>
      </c>
    </row>
    <row r="5975" spans="1:19" x14ac:dyDescent="0.2">
      <c r="A5975" t="s">
        <v>76</v>
      </c>
      <c r="B5975" t="s">
        <v>38</v>
      </c>
      <c r="C5975" t="s">
        <v>47</v>
      </c>
      <c r="D5975" t="s">
        <v>5</v>
      </c>
      <c r="E5975">
        <v>2014</v>
      </c>
      <c r="F5975">
        <v>21</v>
      </c>
      <c r="G5975">
        <v>81.679389999999998</v>
      </c>
      <c r="H5975">
        <v>70.681629999999998</v>
      </c>
      <c r="I5975">
        <v>39.666499999999999</v>
      </c>
      <c r="J5975">
        <v>0.56089880000000003</v>
      </c>
      <c r="K5975">
        <v>10.27894</v>
      </c>
      <c r="L5975">
        <v>10.70363</v>
      </c>
      <c r="M5975">
        <v>10.99776</v>
      </c>
      <c r="N5975">
        <v>11.2919</v>
      </c>
      <c r="O5975">
        <v>11.71659</v>
      </c>
      <c r="P5975">
        <v>15.970912999999999</v>
      </c>
      <c r="Q5975">
        <v>50.373669</v>
      </c>
      <c r="R5975">
        <v>1</v>
      </c>
      <c r="S5975" s="81">
        <v>30694</v>
      </c>
    </row>
    <row r="5976" spans="1:19" x14ac:dyDescent="0.2">
      <c r="A5976" t="s">
        <v>76</v>
      </c>
      <c r="B5976" t="s">
        <v>38</v>
      </c>
      <c r="C5976" t="s">
        <v>47</v>
      </c>
      <c r="D5976" t="s">
        <v>5</v>
      </c>
      <c r="E5976">
        <v>2014</v>
      </c>
      <c r="F5976">
        <v>22</v>
      </c>
      <c r="G5976">
        <v>73.573030000000003</v>
      </c>
      <c r="H5976">
        <v>72.582359999999994</v>
      </c>
      <c r="I5976">
        <v>38.698599999999999</v>
      </c>
      <c r="J5976">
        <v>0.56202680000000005</v>
      </c>
      <c r="K5976">
        <v>0.2704029</v>
      </c>
      <c r="L5976">
        <v>0.69594210000000001</v>
      </c>
      <c r="M5976">
        <v>0.99066929999999997</v>
      </c>
      <c r="N5976">
        <v>1.285396</v>
      </c>
      <c r="O5976">
        <v>1.710936</v>
      </c>
      <c r="P5976">
        <v>15.970912999999999</v>
      </c>
      <c r="Q5976">
        <v>50.373669</v>
      </c>
      <c r="R5976">
        <v>1</v>
      </c>
      <c r="S5976" s="81">
        <v>30694</v>
      </c>
    </row>
    <row r="5977" spans="1:19" x14ac:dyDescent="0.2">
      <c r="A5977" t="s">
        <v>76</v>
      </c>
      <c r="B5977" t="s">
        <v>38</v>
      </c>
      <c r="C5977" t="s">
        <v>47</v>
      </c>
      <c r="D5977" t="s">
        <v>5</v>
      </c>
      <c r="E5977">
        <v>2014</v>
      </c>
      <c r="F5977">
        <v>23</v>
      </c>
      <c r="G5977">
        <v>69.074629999999999</v>
      </c>
      <c r="H5977">
        <v>64.968279999999993</v>
      </c>
      <c r="I5977">
        <v>38.1907</v>
      </c>
      <c r="J5977">
        <v>0.56396820000000003</v>
      </c>
      <c r="K5977">
        <v>3.3835920000000002</v>
      </c>
      <c r="L5977">
        <v>3.8106010000000001</v>
      </c>
      <c r="M5977">
        <v>4.1063460000000003</v>
      </c>
      <c r="N5977">
        <v>4.4020919999999997</v>
      </c>
      <c r="O5977">
        <v>4.8291009999999996</v>
      </c>
      <c r="P5977">
        <v>15.970912999999999</v>
      </c>
      <c r="Q5977">
        <v>50.373669</v>
      </c>
      <c r="R5977">
        <v>1</v>
      </c>
      <c r="S5977" s="81">
        <v>30694</v>
      </c>
    </row>
    <row r="5978" spans="1:19" x14ac:dyDescent="0.2">
      <c r="A5978" t="s">
        <v>76</v>
      </c>
      <c r="B5978" t="s">
        <v>38</v>
      </c>
      <c r="C5978" t="s">
        <v>47</v>
      </c>
      <c r="D5978" t="s">
        <v>5</v>
      </c>
      <c r="E5978">
        <v>2014</v>
      </c>
      <c r="F5978">
        <v>24</v>
      </c>
      <c r="G5978">
        <v>67.171090000000007</v>
      </c>
      <c r="H5978">
        <v>64.726789999999994</v>
      </c>
      <c r="I5978">
        <v>37.710799999999999</v>
      </c>
      <c r="J5978">
        <v>0.56388740000000004</v>
      </c>
      <c r="K5978">
        <v>1.7216469999999999</v>
      </c>
      <c r="L5978">
        <v>2.1485949999999998</v>
      </c>
      <c r="M5978">
        <v>2.4442979999999999</v>
      </c>
      <c r="N5978">
        <v>2.7400009999999999</v>
      </c>
      <c r="O5978">
        <v>3.1669489999999998</v>
      </c>
      <c r="P5978">
        <v>15.970912999999999</v>
      </c>
      <c r="Q5978">
        <v>50.373669</v>
      </c>
      <c r="R5978">
        <v>1</v>
      </c>
      <c r="S5978" s="81">
        <v>30694</v>
      </c>
    </row>
    <row r="5979" spans="1:19" x14ac:dyDescent="0.2">
      <c r="A5979" t="s">
        <v>76</v>
      </c>
      <c r="B5979" t="s">
        <v>38</v>
      </c>
      <c r="C5979" t="s">
        <v>47</v>
      </c>
      <c r="D5979" t="s">
        <v>6</v>
      </c>
      <c r="E5979">
        <v>2014</v>
      </c>
      <c r="F5979">
        <v>1</v>
      </c>
      <c r="G5979">
        <v>67.274969999999996</v>
      </c>
      <c r="H5979">
        <v>67.274969999999996</v>
      </c>
      <c r="I5979">
        <v>41.796199999999999</v>
      </c>
      <c r="J5979">
        <v>0.55861459999999996</v>
      </c>
      <c r="K5979">
        <v>-0.71589329999999995</v>
      </c>
      <c r="L5979">
        <v>-0.29293780000000003</v>
      </c>
      <c r="M5979">
        <v>0</v>
      </c>
      <c r="N5979">
        <v>0.29293780000000003</v>
      </c>
      <c r="O5979">
        <v>0.71589329999999995</v>
      </c>
      <c r="P5979">
        <v>16.08222</v>
      </c>
      <c r="Q5979">
        <v>50.396957</v>
      </c>
      <c r="R5979">
        <v>2</v>
      </c>
      <c r="S5979" s="81">
        <v>30723</v>
      </c>
    </row>
    <row r="5980" spans="1:19" x14ac:dyDescent="0.2">
      <c r="A5980" t="s">
        <v>76</v>
      </c>
      <c r="B5980" t="s">
        <v>38</v>
      </c>
      <c r="C5980" t="s">
        <v>47</v>
      </c>
      <c r="D5980" t="s">
        <v>6</v>
      </c>
      <c r="E5980">
        <v>2014</v>
      </c>
      <c r="F5980">
        <v>2</v>
      </c>
      <c r="G5980">
        <v>67.466970000000003</v>
      </c>
      <c r="H5980">
        <v>67.466970000000003</v>
      </c>
      <c r="I5980">
        <v>40.6083</v>
      </c>
      <c r="J5980">
        <v>0.55828040000000001</v>
      </c>
      <c r="K5980">
        <v>-0.71546509999999996</v>
      </c>
      <c r="L5980">
        <v>-0.29276249999999998</v>
      </c>
      <c r="M5980">
        <v>0</v>
      </c>
      <c r="N5980">
        <v>0.29276249999999998</v>
      </c>
      <c r="O5980">
        <v>0.71546509999999996</v>
      </c>
      <c r="P5980">
        <v>16.08222</v>
      </c>
      <c r="Q5980">
        <v>50.396957</v>
      </c>
      <c r="R5980">
        <v>2</v>
      </c>
      <c r="S5980" s="81">
        <v>30723</v>
      </c>
    </row>
    <row r="5981" spans="1:19" x14ac:dyDescent="0.2">
      <c r="A5981" t="s">
        <v>76</v>
      </c>
      <c r="B5981" t="s">
        <v>38</v>
      </c>
      <c r="C5981" t="s">
        <v>47</v>
      </c>
      <c r="D5981" t="s">
        <v>6</v>
      </c>
      <c r="E5981">
        <v>2014</v>
      </c>
      <c r="F5981">
        <v>3</v>
      </c>
      <c r="G5981">
        <v>66.445520000000002</v>
      </c>
      <c r="H5981">
        <v>66.445520000000002</v>
      </c>
      <c r="I5981">
        <v>39.431100000000001</v>
      </c>
      <c r="J5981">
        <v>0.55720780000000003</v>
      </c>
      <c r="K5981">
        <v>-0.71409049999999996</v>
      </c>
      <c r="L5981">
        <v>-0.29220000000000002</v>
      </c>
      <c r="M5981">
        <v>0</v>
      </c>
      <c r="N5981">
        <v>0.29220000000000002</v>
      </c>
      <c r="O5981">
        <v>0.71409049999999996</v>
      </c>
      <c r="P5981">
        <v>16.08222</v>
      </c>
      <c r="Q5981">
        <v>50.396957</v>
      </c>
      <c r="R5981">
        <v>2</v>
      </c>
      <c r="S5981" s="81">
        <v>30723</v>
      </c>
    </row>
    <row r="5982" spans="1:19" x14ac:dyDescent="0.2">
      <c r="A5982" t="s">
        <v>76</v>
      </c>
      <c r="B5982" t="s">
        <v>38</v>
      </c>
      <c r="C5982" t="s">
        <v>47</v>
      </c>
      <c r="D5982" t="s">
        <v>6</v>
      </c>
      <c r="E5982">
        <v>2014</v>
      </c>
      <c r="F5982">
        <v>4</v>
      </c>
      <c r="G5982">
        <v>67.710899999999995</v>
      </c>
      <c r="H5982">
        <v>67.710899999999995</v>
      </c>
      <c r="I5982">
        <v>39.177900000000001</v>
      </c>
      <c r="J5982">
        <v>0.55696089999999998</v>
      </c>
      <c r="K5982">
        <v>-0.71377409999999997</v>
      </c>
      <c r="L5982">
        <v>-0.29207060000000001</v>
      </c>
      <c r="M5982">
        <v>0</v>
      </c>
      <c r="N5982">
        <v>0.29207060000000001</v>
      </c>
      <c r="O5982">
        <v>0.71377409999999997</v>
      </c>
      <c r="P5982">
        <v>16.08222</v>
      </c>
      <c r="Q5982">
        <v>50.396957</v>
      </c>
      <c r="R5982">
        <v>2</v>
      </c>
      <c r="S5982" s="81">
        <v>30723</v>
      </c>
    </row>
    <row r="5983" spans="1:19" x14ac:dyDescent="0.2">
      <c r="A5983" t="s">
        <v>76</v>
      </c>
      <c r="B5983" t="s">
        <v>38</v>
      </c>
      <c r="C5983" t="s">
        <v>47</v>
      </c>
      <c r="D5983" t="s">
        <v>6</v>
      </c>
      <c r="E5983">
        <v>2014</v>
      </c>
      <c r="F5983">
        <v>5</v>
      </c>
      <c r="G5983">
        <v>70.972430000000003</v>
      </c>
      <c r="H5983">
        <v>70.972430000000003</v>
      </c>
      <c r="I5983">
        <v>38.833199999999998</v>
      </c>
      <c r="J5983">
        <v>0.55676119999999996</v>
      </c>
      <c r="K5983">
        <v>-0.71351819999999999</v>
      </c>
      <c r="L5983">
        <v>-0.2919659</v>
      </c>
      <c r="M5983">
        <v>0</v>
      </c>
      <c r="N5983">
        <v>0.2919659</v>
      </c>
      <c r="O5983">
        <v>0.71351819999999999</v>
      </c>
      <c r="P5983">
        <v>16.08222</v>
      </c>
      <c r="Q5983">
        <v>50.396957</v>
      </c>
      <c r="R5983">
        <v>2</v>
      </c>
      <c r="S5983" s="81">
        <v>30723</v>
      </c>
    </row>
    <row r="5984" spans="1:19" x14ac:dyDescent="0.2">
      <c r="A5984" t="s">
        <v>76</v>
      </c>
      <c r="B5984" t="s">
        <v>38</v>
      </c>
      <c r="C5984" t="s">
        <v>47</v>
      </c>
      <c r="D5984" t="s">
        <v>6</v>
      </c>
      <c r="E5984">
        <v>2014</v>
      </c>
      <c r="F5984">
        <v>6</v>
      </c>
      <c r="G5984">
        <v>78.340829999999997</v>
      </c>
      <c r="H5984">
        <v>78.340829999999997</v>
      </c>
      <c r="I5984">
        <v>39.485100000000003</v>
      </c>
      <c r="J5984">
        <v>0.55901319999999999</v>
      </c>
      <c r="K5984">
        <v>-0.71640429999999999</v>
      </c>
      <c r="L5984">
        <v>-0.29314679999999999</v>
      </c>
      <c r="M5984">
        <v>0</v>
      </c>
      <c r="N5984">
        <v>0.29314679999999999</v>
      </c>
      <c r="O5984">
        <v>0.71640429999999999</v>
      </c>
      <c r="P5984">
        <v>16.08222</v>
      </c>
      <c r="Q5984">
        <v>50.396957</v>
      </c>
      <c r="R5984">
        <v>2</v>
      </c>
      <c r="S5984" s="81">
        <v>30723</v>
      </c>
    </row>
    <row r="5985" spans="1:19" x14ac:dyDescent="0.2">
      <c r="A5985" t="s">
        <v>76</v>
      </c>
      <c r="B5985" t="s">
        <v>38</v>
      </c>
      <c r="C5985" t="s">
        <v>47</v>
      </c>
      <c r="D5985" t="s">
        <v>6</v>
      </c>
      <c r="E5985">
        <v>2014</v>
      </c>
      <c r="F5985">
        <v>7</v>
      </c>
      <c r="G5985">
        <v>87.034520000000001</v>
      </c>
      <c r="H5985">
        <v>87.034520000000001</v>
      </c>
      <c r="I5985">
        <v>39.902500000000003</v>
      </c>
      <c r="J5985">
        <v>0.57722560000000001</v>
      </c>
      <c r="K5985">
        <v>-0.73974439999999997</v>
      </c>
      <c r="L5985">
        <v>-0.30269740000000001</v>
      </c>
      <c r="M5985">
        <v>0</v>
      </c>
      <c r="N5985">
        <v>0.30269740000000001</v>
      </c>
      <c r="O5985">
        <v>0.73974439999999997</v>
      </c>
      <c r="P5985">
        <v>16.08222</v>
      </c>
      <c r="Q5985">
        <v>50.396957</v>
      </c>
      <c r="R5985">
        <v>2</v>
      </c>
      <c r="S5985" s="81">
        <v>30723</v>
      </c>
    </row>
    <row r="5986" spans="1:19" x14ac:dyDescent="0.2">
      <c r="A5986" t="s">
        <v>76</v>
      </c>
      <c r="B5986" t="s">
        <v>38</v>
      </c>
      <c r="C5986" t="s">
        <v>47</v>
      </c>
      <c r="D5986" t="s">
        <v>6</v>
      </c>
      <c r="E5986">
        <v>2014</v>
      </c>
      <c r="F5986">
        <v>8</v>
      </c>
      <c r="G5986">
        <v>87.387169999999998</v>
      </c>
      <c r="H5986">
        <v>87.387169999999998</v>
      </c>
      <c r="I5986">
        <v>41.185200000000002</v>
      </c>
      <c r="J5986">
        <v>0.58395220000000003</v>
      </c>
      <c r="K5986">
        <v>-0.7483649</v>
      </c>
      <c r="L5986">
        <v>-0.30622480000000002</v>
      </c>
      <c r="M5986">
        <v>0</v>
      </c>
      <c r="N5986">
        <v>0.30622480000000002</v>
      </c>
      <c r="O5986">
        <v>0.7483649</v>
      </c>
      <c r="P5986">
        <v>16.08222</v>
      </c>
      <c r="Q5986">
        <v>50.396957</v>
      </c>
      <c r="R5986">
        <v>2</v>
      </c>
      <c r="S5986" s="81">
        <v>30723</v>
      </c>
    </row>
    <row r="5987" spans="1:19" x14ac:dyDescent="0.2">
      <c r="A5987" t="s">
        <v>76</v>
      </c>
      <c r="B5987" t="s">
        <v>38</v>
      </c>
      <c r="C5987" t="s">
        <v>47</v>
      </c>
      <c r="D5987" t="s">
        <v>6</v>
      </c>
      <c r="E5987">
        <v>2014</v>
      </c>
      <c r="F5987">
        <v>9</v>
      </c>
      <c r="G5987">
        <v>92.826729999999998</v>
      </c>
      <c r="H5987">
        <v>92.826729999999998</v>
      </c>
      <c r="I5987">
        <v>42.769199999999998</v>
      </c>
      <c r="J5987">
        <v>0.59083830000000004</v>
      </c>
      <c r="K5987">
        <v>-0.75718969999999997</v>
      </c>
      <c r="L5987">
        <v>-0.3098359</v>
      </c>
      <c r="M5987">
        <v>0</v>
      </c>
      <c r="N5987">
        <v>0.3098359</v>
      </c>
      <c r="O5987">
        <v>0.75718969999999997</v>
      </c>
      <c r="P5987">
        <v>16.08222</v>
      </c>
      <c r="Q5987">
        <v>50.396957</v>
      </c>
      <c r="R5987">
        <v>2</v>
      </c>
      <c r="S5987" s="81">
        <v>30723</v>
      </c>
    </row>
    <row r="5988" spans="1:19" x14ac:dyDescent="0.2">
      <c r="A5988" t="s">
        <v>76</v>
      </c>
      <c r="B5988" t="s">
        <v>38</v>
      </c>
      <c r="C5988" t="s">
        <v>47</v>
      </c>
      <c r="D5988" t="s">
        <v>6</v>
      </c>
      <c r="E5988">
        <v>2014</v>
      </c>
      <c r="F5988">
        <v>10</v>
      </c>
      <c r="G5988">
        <v>95.438789999999997</v>
      </c>
      <c r="H5988">
        <v>95.438789999999997</v>
      </c>
      <c r="I5988">
        <v>45.032299999999999</v>
      </c>
      <c r="J5988">
        <v>0.59277970000000002</v>
      </c>
      <c r="K5988">
        <v>-0.75967779999999996</v>
      </c>
      <c r="L5988">
        <v>-0.31085400000000002</v>
      </c>
      <c r="M5988">
        <v>0</v>
      </c>
      <c r="N5988">
        <v>0.31085400000000002</v>
      </c>
      <c r="O5988">
        <v>0.75967779999999996</v>
      </c>
      <c r="P5988">
        <v>16.08222</v>
      </c>
      <c r="Q5988">
        <v>50.396957</v>
      </c>
      <c r="R5988">
        <v>2</v>
      </c>
      <c r="S5988" s="81">
        <v>30723</v>
      </c>
    </row>
    <row r="5989" spans="1:19" x14ac:dyDescent="0.2">
      <c r="A5989" t="s">
        <v>76</v>
      </c>
      <c r="B5989" t="s">
        <v>38</v>
      </c>
      <c r="C5989" t="s">
        <v>47</v>
      </c>
      <c r="D5989" t="s">
        <v>6</v>
      </c>
      <c r="E5989">
        <v>2014</v>
      </c>
      <c r="F5989">
        <v>11</v>
      </c>
      <c r="G5989">
        <v>94.828000000000003</v>
      </c>
      <c r="H5989">
        <v>94.828000000000003</v>
      </c>
      <c r="I5989">
        <v>46.344299999999997</v>
      </c>
      <c r="J5989">
        <v>0.59270460000000003</v>
      </c>
      <c r="K5989">
        <v>-0.75958150000000002</v>
      </c>
      <c r="L5989">
        <v>-0.3108146</v>
      </c>
      <c r="M5989">
        <v>0</v>
      </c>
      <c r="N5989">
        <v>0.3108146</v>
      </c>
      <c r="O5989">
        <v>0.75958150000000002</v>
      </c>
      <c r="P5989">
        <v>16.08222</v>
      </c>
      <c r="Q5989">
        <v>50.396957</v>
      </c>
      <c r="R5989">
        <v>2</v>
      </c>
      <c r="S5989" s="81">
        <v>30723</v>
      </c>
    </row>
    <row r="5990" spans="1:19" x14ac:dyDescent="0.2">
      <c r="A5990" t="s">
        <v>76</v>
      </c>
      <c r="B5990" t="s">
        <v>38</v>
      </c>
      <c r="C5990" t="s">
        <v>47</v>
      </c>
      <c r="D5990" t="s">
        <v>6</v>
      </c>
      <c r="E5990">
        <v>2014</v>
      </c>
      <c r="F5990">
        <v>12</v>
      </c>
      <c r="G5990">
        <v>93.735830000000007</v>
      </c>
      <c r="H5990">
        <v>93.735830000000007</v>
      </c>
      <c r="I5990">
        <v>47.796100000000003</v>
      </c>
      <c r="J5990">
        <v>0.59400189999999997</v>
      </c>
      <c r="K5990">
        <v>-0.76124409999999998</v>
      </c>
      <c r="L5990">
        <v>-0.31149490000000002</v>
      </c>
      <c r="M5990">
        <v>0</v>
      </c>
      <c r="N5990">
        <v>0.31149490000000002</v>
      </c>
      <c r="O5990">
        <v>0.76124409999999998</v>
      </c>
      <c r="P5990">
        <v>16.08222</v>
      </c>
      <c r="Q5990">
        <v>50.396957</v>
      </c>
      <c r="R5990">
        <v>2</v>
      </c>
      <c r="S5990" s="81">
        <v>30723</v>
      </c>
    </row>
    <row r="5991" spans="1:19" x14ac:dyDescent="0.2">
      <c r="A5991" t="s">
        <v>76</v>
      </c>
      <c r="B5991" t="s">
        <v>38</v>
      </c>
      <c r="C5991" t="s">
        <v>47</v>
      </c>
      <c r="D5991" t="s">
        <v>6</v>
      </c>
      <c r="E5991">
        <v>2014</v>
      </c>
      <c r="F5991">
        <v>13</v>
      </c>
      <c r="G5991">
        <v>91.237970000000004</v>
      </c>
      <c r="H5991">
        <v>91.237970000000004</v>
      </c>
      <c r="I5991">
        <v>48.721699999999998</v>
      </c>
      <c r="J5991">
        <v>0.59376359999999995</v>
      </c>
      <c r="K5991">
        <v>-0.76093860000000002</v>
      </c>
      <c r="L5991">
        <v>-0.31136989999999998</v>
      </c>
      <c r="M5991">
        <v>0</v>
      </c>
      <c r="N5991">
        <v>0.31136989999999998</v>
      </c>
      <c r="O5991">
        <v>0.76093860000000002</v>
      </c>
      <c r="P5991">
        <v>16.08222</v>
      </c>
      <c r="Q5991">
        <v>50.396957</v>
      </c>
      <c r="R5991">
        <v>2</v>
      </c>
      <c r="S5991" s="81">
        <v>30723</v>
      </c>
    </row>
    <row r="5992" spans="1:19" x14ac:dyDescent="0.2">
      <c r="A5992" t="s">
        <v>76</v>
      </c>
      <c r="B5992" t="s">
        <v>38</v>
      </c>
      <c r="C5992" t="s">
        <v>47</v>
      </c>
      <c r="D5992" t="s">
        <v>6</v>
      </c>
      <c r="E5992">
        <v>2014</v>
      </c>
      <c r="F5992">
        <v>14</v>
      </c>
      <c r="G5992">
        <v>90.072590000000005</v>
      </c>
      <c r="H5992">
        <v>90.072590000000005</v>
      </c>
      <c r="I5992">
        <v>50.078600000000002</v>
      </c>
      <c r="J5992">
        <v>0.59113970000000005</v>
      </c>
      <c r="K5992">
        <v>-0.75757600000000003</v>
      </c>
      <c r="L5992">
        <v>-0.30999399999999999</v>
      </c>
      <c r="M5992">
        <v>0</v>
      </c>
      <c r="N5992">
        <v>0.30999399999999999</v>
      </c>
      <c r="O5992">
        <v>0.75757600000000003</v>
      </c>
      <c r="P5992">
        <v>16.08222</v>
      </c>
      <c r="Q5992">
        <v>50.396957</v>
      </c>
      <c r="R5992">
        <v>2</v>
      </c>
      <c r="S5992" s="81">
        <v>30723</v>
      </c>
    </row>
    <row r="5993" spans="1:19" x14ac:dyDescent="0.2">
      <c r="A5993" t="s">
        <v>76</v>
      </c>
      <c r="B5993" t="s">
        <v>38</v>
      </c>
      <c r="C5993" t="s">
        <v>47</v>
      </c>
      <c r="D5993" t="s">
        <v>6</v>
      </c>
      <c r="E5993">
        <v>2014</v>
      </c>
      <c r="F5993">
        <v>15</v>
      </c>
      <c r="G5993">
        <v>86.767009999999999</v>
      </c>
      <c r="H5993">
        <v>89.998660000000001</v>
      </c>
      <c r="I5993">
        <v>50.531999999999996</v>
      </c>
      <c r="J5993">
        <v>0.57583609999999996</v>
      </c>
      <c r="K5993">
        <v>-3.9696150000000001</v>
      </c>
      <c r="L5993">
        <v>-3.53362</v>
      </c>
      <c r="M5993">
        <v>-3.2316509999999998</v>
      </c>
      <c r="N5993">
        <v>-2.9296820000000001</v>
      </c>
      <c r="O5993">
        <v>-2.4936880000000001</v>
      </c>
      <c r="P5993">
        <v>16.08222</v>
      </c>
      <c r="Q5993">
        <v>50.396957</v>
      </c>
      <c r="R5993">
        <v>2</v>
      </c>
      <c r="S5993" s="81">
        <v>30723</v>
      </c>
    </row>
    <row r="5994" spans="1:19" x14ac:dyDescent="0.2">
      <c r="A5994" t="s">
        <v>76</v>
      </c>
      <c r="B5994" t="s">
        <v>38</v>
      </c>
      <c r="C5994" t="s">
        <v>47</v>
      </c>
      <c r="D5994" t="s">
        <v>6</v>
      </c>
      <c r="E5994">
        <v>2014</v>
      </c>
      <c r="F5994">
        <v>16</v>
      </c>
      <c r="G5994">
        <v>84.931939999999997</v>
      </c>
      <c r="H5994">
        <v>85.030140000000003</v>
      </c>
      <c r="I5994">
        <v>49.395699999999998</v>
      </c>
      <c r="J5994">
        <v>0.57086060000000005</v>
      </c>
      <c r="K5994">
        <v>-0.8297928</v>
      </c>
      <c r="L5994">
        <v>-0.3975651</v>
      </c>
      <c r="M5994">
        <v>-9.8205600000000004E-2</v>
      </c>
      <c r="N5994">
        <v>0.201154</v>
      </c>
      <c r="O5994">
        <v>0.63338170000000005</v>
      </c>
      <c r="P5994">
        <v>16.08222</v>
      </c>
      <c r="Q5994">
        <v>50.396957</v>
      </c>
      <c r="R5994">
        <v>2</v>
      </c>
      <c r="S5994" s="81">
        <v>30723</v>
      </c>
    </row>
    <row r="5995" spans="1:19" x14ac:dyDescent="0.2">
      <c r="A5995" t="s">
        <v>76</v>
      </c>
      <c r="B5995" t="s">
        <v>38</v>
      </c>
      <c r="C5995" t="s">
        <v>47</v>
      </c>
      <c r="D5995" t="s">
        <v>6</v>
      </c>
      <c r="E5995">
        <v>2014</v>
      </c>
      <c r="F5995">
        <v>17</v>
      </c>
      <c r="G5995">
        <v>84.209810000000004</v>
      </c>
      <c r="H5995">
        <v>78.337119999999999</v>
      </c>
      <c r="I5995">
        <v>48.130299999999998</v>
      </c>
      <c r="J5995">
        <v>0.56527090000000002</v>
      </c>
      <c r="K5995">
        <v>5.1482640000000002</v>
      </c>
      <c r="L5995">
        <v>5.5762600000000004</v>
      </c>
      <c r="M5995">
        <v>5.8726880000000001</v>
      </c>
      <c r="N5995">
        <v>6.1691159999999998</v>
      </c>
      <c r="O5995">
        <v>6.5971120000000001</v>
      </c>
      <c r="P5995">
        <v>16.08222</v>
      </c>
      <c r="Q5995">
        <v>50.396957</v>
      </c>
      <c r="R5995">
        <v>2</v>
      </c>
      <c r="S5995" s="81">
        <v>30723</v>
      </c>
    </row>
    <row r="5996" spans="1:19" x14ac:dyDescent="0.2">
      <c r="A5996" t="s">
        <v>76</v>
      </c>
      <c r="B5996" t="s">
        <v>38</v>
      </c>
      <c r="C5996" t="s">
        <v>47</v>
      </c>
      <c r="D5996" t="s">
        <v>6</v>
      </c>
      <c r="E5996">
        <v>2014</v>
      </c>
      <c r="F5996">
        <v>18</v>
      </c>
      <c r="G5996">
        <v>90.86842</v>
      </c>
      <c r="H5996">
        <v>78.827780000000004</v>
      </c>
      <c r="I5996">
        <v>47.144300000000001</v>
      </c>
      <c r="J5996">
        <v>0.5695751</v>
      </c>
      <c r="K5996">
        <v>11.310700000000001</v>
      </c>
      <c r="L5996">
        <v>11.741960000000001</v>
      </c>
      <c r="M5996">
        <v>12.04064</v>
      </c>
      <c r="N5996">
        <v>12.33933</v>
      </c>
      <c r="O5996">
        <v>12.770580000000001</v>
      </c>
      <c r="P5996">
        <v>16.08222</v>
      </c>
      <c r="Q5996">
        <v>50.396957</v>
      </c>
      <c r="R5996">
        <v>2</v>
      </c>
      <c r="S5996" s="81">
        <v>30723</v>
      </c>
    </row>
    <row r="5997" spans="1:19" x14ac:dyDescent="0.2">
      <c r="A5997" t="s">
        <v>76</v>
      </c>
      <c r="B5997" t="s">
        <v>38</v>
      </c>
      <c r="C5997" t="s">
        <v>47</v>
      </c>
      <c r="D5997" t="s">
        <v>6</v>
      </c>
      <c r="E5997">
        <v>2014</v>
      </c>
      <c r="F5997">
        <v>19</v>
      </c>
      <c r="G5997">
        <v>90.607529999999997</v>
      </c>
      <c r="H5997">
        <v>76.942580000000007</v>
      </c>
      <c r="I5997">
        <v>46.579000000000001</v>
      </c>
      <c r="J5997">
        <v>0.55913729999999995</v>
      </c>
      <c r="K5997">
        <v>12.94838</v>
      </c>
      <c r="L5997">
        <v>13.371740000000001</v>
      </c>
      <c r="M5997">
        <v>13.664949999999999</v>
      </c>
      <c r="N5997">
        <v>13.958159999999999</v>
      </c>
      <c r="O5997">
        <v>14.38151</v>
      </c>
      <c r="P5997">
        <v>16.08222</v>
      </c>
      <c r="Q5997">
        <v>50.396957</v>
      </c>
      <c r="R5997">
        <v>2</v>
      </c>
      <c r="S5997" s="81">
        <v>30723</v>
      </c>
    </row>
    <row r="5998" spans="1:19" x14ac:dyDescent="0.2">
      <c r="A5998" t="s">
        <v>76</v>
      </c>
      <c r="B5998" t="s">
        <v>38</v>
      </c>
      <c r="C5998" t="s">
        <v>47</v>
      </c>
      <c r="D5998" t="s">
        <v>6</v>
      </c>
      <c r="E5998">
        <v>2014</v>
      </c>
      <c r="F5998">
        <v>20</v>
      </c>
      <c r="G5998">
        <v>89.791240000000002</v>
      </c>
      <c r="H5998">
        <v>76.137810000000002</v>
      </c>
      <c r="I5998">
        <v>46.4377</v>
      </c>
      <c r="J5998">
        <v>0.56302850000000004</v>
      </c>
      <c r="K5998">
        <v>12.93188</v>
      </c>
      <c r="L5998">
        <v>13.358180000000001</v>
      </c>
      <c r="M5998">
        <v>13.65343</v>
      </c>
      <c r="N5998">
        <v>13.948689999999999</v>
      </c>
      <c r="O5998">
        <v>14.374980000000001</v>
      </c>
      <c r="P5998">
        <v>16.08222</v>
      </c>
      <c r="Q5998">
        <v>50.396957</v>
      </c>
      <c r="R5998">
        <v>2</v>
      </c>
      <c r="S5998" s="81">
        <v>30723</v>
      </c>
    </row>
    <row r="5999" spans="1:19" x14ac:dyDescent="0.2">
      <c r="A5999" t="s">
        <v>76</v>
      </c>
      <c r="B5999" t="s">
        <v>38</v>
      </c>
      <c r="C5999" t="s">
        <v>47</v>
      </c>
      <c r="D5999" t="s">
        <v>6</v>
      </c>
      <c r="E5999">
        <v>2014</v>
      </c>
      <c r="F5999">
        <v>21</v>
      </c>
      <c r="G5999">
        <v>82.517610000000005</v>
      </c>
      <c r="H5999">
        <v>72.133719999999997</v>
      </c>
      <c r="I5999">
        <v>46.622300000000003</v>
      </c>
      <c r="J5999">
        <v>0.55664279999999999</v>
      </c>
      <c r="K5999">
        <v>9.6705220000000001</v>
      </c>
      <c r="L5999">
        <v>10.09198</v>
      </c>
      <c r="M5999">
        <v>10.383889999999999</v>
      </c>
      <c r="N5999">
        <v>10.675789999999999</v>
      </c>
      <c r="O5999">
        <v>11.097250000000001</v>
      </c>
      <c r="P5999">
        <v>16.08222</v>
      </c>
      <c r="Q5999">
        <v>50.396957</v>
      </c>
      <c r="R5999">
        <v>2</v>
      </c>
      <c r="S5999" s="81">
        <v>30723</v>
      </c>
    </row>
    <row r="6000" spans="1:19" x14ac:dyDescent="0.2">
      <c r="A6000" t="s">
        <v>76</v>
      </c>
      <c r="B6000" t="s">
        <v>38</v>
      </c>
      <c r="C6000" t="s">
        <v>47</v>
      </c>
      <c r="D6000" t="s">
        <v>6</v>
      </c>
      <c r="E6000">
        <v>2014</v>
      </c>
      <c r="F6000">
        <v>22</v>
      </c>
      <c r="G6000">
        <v>74.291849999999997</v>
      </c>
      <c r="H6000">
        <v>74.202929999999995</v>
      </c>
      <c r="I6000">
        <v>46.542999999999999</v>
      </c>
      <c r="J6000">
        <v>0.5582281</v>
      </c>
      <c r="K6000">
        <v>-0.62647750000000002</v>
      </c>
      <c r="L6000">
        <v>-0.20381450000000001</v>
      </c>
      <c r="M6000">
        <v>8.8920600000000002E-2</v>
      </c>
      <c r="N6000">
        <v>0.38165569999999999</v>
      </c>
      <c r="O6000">
        <v>0.80431870000000005</v>
      </c>
      <c r="P6000">
        <v>16.08222</v>
      </c>
      <c r="Q6000">
        <v>50.396957</v>
      </c>
      <c r="R6000">
        <v>2</v>
      </c>
      <c r="S6000" s="81">
        <v>30723</v>
      </c>
    </row>
    <row r="6001" spans="1:19" x14ac:dyDescent="0.2">
      <c r="A6001" t="s">
        <v>76</v>
      </c>
      <c r="B6001" t="s">
        <v>38</v>
      </c>
      <c r="C6001" t="s">
        <v>47</v>
      </c>
      <c r="D6001" t="s">
        <v>6</v>
      </c>
      <c r="E6001">
        <v>2014</v>
      </c>
      <c r="F6001">
        <v>23</v>
      </c>
      <c r="G6001">
        <v>69.423950000000005</v>
      </c>
      <c r="H6001">
        <v>66.829610000000002</v>
      </c>
      <c r="I6001">
        <v>46.527500000000003</v>
      </c>
      <c r="J6001">
        <v>0.55894949999999999</v>
      </c>
      <c r="K6001">
        <v>1.8780220000000001</v>
      </c>
      <c r="L6001">
        <v>2.3012320000000002</v>
      </c>
      <c r="M6001">
        <v>2.5943450000000001</v>
      </c>
      <c r="N6001">
        <v>2.8874590000000002</v>
      </c>
      <c r="O6001">
        <v>3.3106680000000002</v>
      </c>
      <c r="P6001">
        <v>16.08222</v>
      </c>
      <c r="Q6001">
        <v>50.396957</v>
      </c>
      <c r="R6001">
        <v>2</v>
      </c>
      <c r="S6001" s="81">
        <v>30723</v>
      </c>
    </row>
    <row r="6002" spans="1:19" x14ac:dyDescent="0.2">
      <c r="A6002" t="s">
        <v>76</v>
      </c>
      <c r="B6002" t="s">
        <v>38</v>
      </c>
      <c r="C6002" t="s">
        <v>47</v>
      </c>
      <c r="D6002" t="s">
        <v>6</v>
      </c>
      <c r="E6002">
        <v>2014</v>
      </c>
      <c r="F6002">
        <v>24</v>
      </c>
      <c r="G6002">
        <v>68.304820000000007</v>
      </c>
      <c r="H6002">
        <v>67.269049999999993</v>
      </c>
      <c r="I6002">
        <v>46.418799999999997</v>
      </c>
      <c r="J6002">
        <v>0.55840500000000004</v>
      </c>
      <c r="K6002">
        <v>0.32014169999999997</v>
      </c>
      <c r="L6002">
        <v>0.74293869999999995</v>
      </c>
      <c r="M6002">
        <v>1.0357670000000001</v>
      </c>
      <c r="N6002">
        <v>1.3285940000000001</v>
      </c>
      <c r="O6002">
        <v>1.7513909999999999</v>
      </c>
      <c r="P6002">
        <v>16.08222</v>
      </c>
      <c r="Q6002">
        <v>50.396957</v>
      </c>
      <c r="R6002">
        <v>2</v>
      </c>
      <c r="S6002" s="81">
        <v>30723</v>
      </c>
    </row>
    <row r="6003" spans="1:19" x14ac:dyDescent="0.2">
      <c r="A6003" t="s">
        <v>76</v>
      </c>
      <c r="B6003" t="s">
        <v>38</v>
      </c>
      <c r="C6003" t="s">
        <v>47</v>
      </c>
      <c r="D6003" t="s">
        <v>7</v>
      </c>
      <c r="E6003">
        <v>2014</v>
      </c>
      <c r="F6003">
        <v>1</v>
      </c>
      <c r="G6003">
        <v>67.423230000000004</v>
      </c>
      <c r="H6003">
        <v>67.423230000000004</v>
      </c>
      <c r="I6003">
        <v>46.981099999999998</v>
      </c>
      <c r="J6003">
        <v>0.55366599999999999</v>
      </c>
      <c r="K6003">
        <v>-0.7095515</v>
      </c>
      <c r="L6003">
        <v>-0.29034270000000001</v>
      </c>
      <c r="M6003">
        <v>0</v>
      </c>
      <c r="N6003">
        <v>0.29034270000000001</v>
      </c>
      <c r="O6003">
        <v>0.7095515</v>
      </c>
      <c r="P6003">
        <v>16.193528000000001</v>
      </c>
      <c r="Q6003">
        <v>50.419925999999997</v>
      </c>
      <c r="R6003">
        <v>3</v>
      </c>
      <c r="S6003" s="81">
        <v>34415</v>
      </c>
    </row>
    <row r="6004" spans="1:19" x14ac:dyDescent="0.2">
      <c r="A6004" t="s">
        <v>76</v>
      </c>
      <c r="B6004" t="s">
        <v>38</v>
      </c>
      <c r="C6004" t="s">
        <v>47</v>
      </c>
      <c r="D6004" t="s">
        <v>7</v>
      </c>
      <c r="E6004">
        <v>2014</v>
      </c>
      <c r="F6004">
        <v>2</v>
      </c>
      <c r="G6004">
        <v>66.797550000000001</v>
      </c>
      <c r="H6004">
        <v>66.797550000000001</v>
      </c>
      <c r="I6004">
        <v>46.317999999999998</v>
      </c>
      <c r="J6004">
        <v>0.5530465</v>
      </c>
      <c r="K6004">
        <v>-0.70875759999999999</v>
      </c>
      <c r="L6004">
        <v>-0.2900179</v>
      </c>
      <c r="M6004">
        <v>0</v>
      </c>
      <c r="N6004">
        <v>0.2900179</v>
      </c>
      <c r="O6004">
        <v>0.70875759999999999</v>
      </c>
      <c r="P6004">
        <v>16.193528000000001</v>
      </c>
      <c r="Q6004">
        <v>50.419925999999997</v>
      </c>
      <c r="R6004">
        <v>3</v>
      </c>
      <c r="S6004" s="81">
        <v>34415</v>
      </c>
    </row>
    <row r="6005" spans="1:19" x14ac:dyDescent="0.2">
      <c r="A6005" t="s">
        <v>76</v>
      </c>
      <c r="B6005" t="s">
        <v>38</v>
      </c>
      <c r="C6005" t="s">
        <v>47</v>
      </c>
      <c r="D6005" t="s">
        <v>7</v>
      </c>
      <c r="E6005">
        <v>2014</v>
      </c>
      <c r="F6005">
        <v>3</v>
      </c>
      <c r="G6005">
        <v>66.933080000000004</v>
      </c>
      <c r="H6005">
        <v>66.933080000000004</v>
      </c>
      <c r="I6005">
        <v>45.830399999999997</v>
      </c>
      <c r="J6005">
        <v>0.55281919999999996</v>
      </c>
      <c r="K6005">
        <v>-0.70846629999999999</v>
      </c>
      <c r="L6005">
        <v>-0.28989870000000001</v>
      </c>
      <c r="M6005">
        <v>0</v>
      </c>
      <c r="N6005">
        <v>0.28989870000000001</v>
      </c>
      <c r="O6005">
        <v>0.70846629999999999</v>
      </c>
      <c r="P6005">
        <v>16.193528000000001</v>
      </c>
      <c r="Q6005">
        <v>50.419925999999997</v>
      </c>
      <c r="R6005">
        <v>3</v>
      </c>
      <c r="S6005" s="81">
        <v>34415</v>
      </c>
    </row>
    <row r="6006" spans="1:19" x14ac:dyDescent="0.2">
      <c r="A6006" t="s">
        <v>76</v>
      </c>
      <c r="B6006" t="s">
        <v>38</v>
      </c>
      <c r="C6006" t="s">
        <v>47</v>
      </c>
      <c r="D6006" t="s">
        <v>7</v>
      </c>
      <c r="E6006">
        <v>2014</v>
      </c>
      <c r="F6006">
        <v>4</v>
      </c>
      <c r="G6006">
        <v>69.160650000000004</v>
      </c>
      <c r="H6006">
        <v>69.160650000000004</v>
      </c>
      <c r="I6006">
        <v>45.035800000000002</v>
      </c>
      <c r="J6006">
        <v>0.55288740000000003</v>
      </c>
      <c r="K6006">
        <v>-0.70855369999999995</v>
      </c>
      <c r="L6006">
        <v>-0.28993439999999998</v>
      </c>
      <c r="M6006">
        <v>0</v>
      </c>
      <c r="N6006">
        <v>0.28993439999999998</v>
      </c>
      <c r="O6006">
        <v>0.70855369999999995</v>
      </c>
      <c r="P6006">
        <v>16.193528000000001</v>
      </c>
      <c r="Q6006">
        <v>50.419925999999997</v>
      </c>
      <c r="R6006">
        <v>3</v>
      </c>
      <c r="S6006" s="81">
        <v>34415</v>
      </c>
    </row>
    <row r="6007" spans="1:19" x14ac:dyDescent="0.2">
      <c r="A6007" t="s">
        <v>76</v>
      </c>
      <c r="B6007" t="s">
        <v>38</v>
      </c>
      <c r="C6007" t="s">
        <v>47</v>
      </c>
      <c r="D6007" t="s">
        <v>7</v>
      </c>
      <c r="E6007">
        <v>2014</v>
      </c>
      <c r="F6007">
        <v>5</v>
      </c>
      <c r="G6007">
        <v>70.018969999999996</v>
      </c>
      <c r="H6007">
        <v>70.018969999999996</v>
      </c>
      <c r="I6007">
        <v>44.0779</v>
      </c>
      <c r="J6007">
        <v>0.55261280000000002</v>
      </c>
      <c r="K6007">
        <v>-0.70820179999999999</v>
      </c>
      <c r="L6007">
        <v>-0.28979050000000001</v>
      </c>
      <c r="M6007">
        <v>0</v>
      </c>
      <c r="N6007">
        <v>0.28979050000000001</v>
      </c>
      <c r="O6007">
        <v>0.70820179999999999</v>
      </c>
      <c r="P6007">
        <v>16.193528000000001</v>
      </c>
      <c r="Q6007">
        <v>50.419925999999997</v>
      </c>
      <c r="R6007">
        <v>3</v>
      </c>
      <c r="S6007" s="81">
        <v>34415</v>
      </c>
    </row>
    <row r="6008" spans="1:19" x14ac:dyDescent="0.2">
      <c r="A6008" t="s">
        <v>76</v>
      </c>
      <c r="B6008" t="s">
        <v>38</v>
      </c>
      <c r="C6008" t="s">
        <v>47</v>
      </c>
      <c r="D6008" t="s">
        <v>7</v>
      </c>
      <c r="E6008">
        <v>2014</v>
      </c>
      <c r="F6008">
        <v>6</v>
      </c>
      <c r="G6008">
        <v>76.859049999999996</v>
      </c>
      <c r="H6008">
        <v>76.859049999999996</v>
      </c>
      <c r="I6008">
        <v>43.248600000000003</v>
      </c>
      <c r="J6008">
        <v>0.55403270000000004</v>
      </c>
      <c r="K6008">
        <v>-0.71002160000000003</v>
      </c>
      <c r="L6008">
        <v>-0.29053509999999999</v>
      </c>
      <c r="M6008">
        <v>0</v>
      </c>
      <c r="N6008">
        <v>0.29053509999999999</v>
      </c>
      <c r="O6008">
        <v>0.71002160000000003</v>
      </c>
      <c r="P6008">
        <v>16.193528000000001</v>
      </c>
      <c r="Q6008">
        <v>50.419925999999997</v>
      </c>
      <c r="R6008">
        <v>3</v>
      </c>
      <c r="S6008" s="81">
        <v>34415</v>
      </c>
    </row>
    <row r="6009" spans="1:19" x14ac:dyDescent="0.2">
      <c r="A6009" t="s">
        <v>76</v>
      </c>
      <c r="B6009" t="s">
        <v>38</v>
      </c>
      <c r="C6009" t="s">
        <v>47</v>
      </c>
      <c r="D6009" t="s">
        <v>7</v>
      </c>
      <c r="E6009">
        <v>2014</v>
      </c>
      <c r="F6009">
        <v>7</v>
      </c>
      <c r="G6009">
        <v>87.156890000000004</v>
      </c>
      <c r="H6009">
        <v>87.156890000000004</v>
      </c>
      <c r="I6009">
        <v>43.002699999999997</v>
      </c>
      <c r="J6009">
        <v>0.56671400000000005</v>
      </c>
      <c r="K6009">
        <v>-0.72627319999999995</v>
      </c>
      <c r="L6009">
        <v>-0.29718509999999998</v>
      </c>
      <c r="M6009">
        <v>0</v>
      </c>
      <c r="N6009">
        <v>0.29718509999999998</v>
      </c>
      <c r="O6009">
        <v>0.72627319999999995</v>
      </c>
      <c r="P6009">
        <v>16.193528000000001</v>
      </c>
      <c r="Q6009">
        <v>50.419925999999997</v>
      </c>
      <c r="R6009">
        <v>3</v>
      </c>
      <c r="S6009" s="81">
        <v>34415</v>
      </c>
    </row>
    <row r="6010" spans="1:19" x14ac:dyDescent="0.2">
      <c r="A6010" t="s">
        <v>76</v>
      </c>
      <c r="B6010" t="s">
        <v>38</v>
      </c>
      <c r="C6010" t="s">
        <v>47</v>
      </c>
      <c r="D6010" t="s">
        <v>7</v>
      </c>
      <c r="E6010">
        <v>2014</v>
      </c>
      <c r="F6010">
        <v>8</v>
      </c>
      <c r="G6010">
        <v>86.715310000000002</v>
      </c>
      <c r="H6010">
        <v>86.715310000000002</v>
      </c>
      <c r="I6010">
        <v>46.4084</v>
      </c>
      <c r="J6010">
        <v>0.57526529999999998</v>
      </c>
      <c r="K6010">
        <v>-0.73723209999999995</v>
      </c>
      <c r="L6010">
        <v>-0.30166939999999998</v>
      </c>
      <c r="M6010">
        <v>0</v>
      </c>
      <c r="N6010">
        <v>0.30166939999999998</v>
      </c>
      <c r="O6010">
        <v>0.73723209999999995</v>
      </c>
      <c r="P6010">
        <v>16.193528000000001</v>
      </c>
      <c r="Q6010">
        <v>50.419925999999997</v>
      </c>
      <c r="R6010">
        <v>3</v>
      </c>
      <c r="S6010" s="81">
        <v>34415</v>
      </c>
    </row>
    <row r="6011" spans="1:19" x14ac:dyDescent="0.2">
      <c r="A6011" t="s">
        <v>76</v>
      </c>
      <c r="B6011" t="s">
        <v>38</v>
      </c>
      <c r="C6011" t="s">
        <v>47</v>
      </c>
      <c r="D6011" t="s">
        <v>7</v>
      </c>
      <c r="E6011">
        <v>2014</v>
      </c>
      <c r="F6011">
        <v>9</v>
      </c>
      <c r="G6011">
        <v>92.792820000000006</v>
      </c>
      <c r="H6011">
        <v>92.792820000000006</v>
      </c>
      <c r="I6011">
        <v>48.059699999999999</v>
      </c>
      <c r="J6011">
        <v>0.58085940000000003</v>
      </c>
      <c r="K6011">
        <v>-0.74440130000000004</v>
      </c>
      <c r="L6011">
        <v>-0.30460300000000001</v>
      </c>
      <c r="M6011">
        <v>0</v>
      </c>
      <c r="N6011">
        <v>0.30460300000000001</v>
      </c>
      <c r="O6011">
        <v>0.74440130000000004</v>
      </c>
      <c r="P6011">
        <v>16.193528000000001</v>
      </c>
      <c r="Q6011">
        <v>50.419925999999997</v>
      </c>
      <c r="R6011">
        <v>3</v>
      </c>
      <c r="S6011" s="81">
        <v>34415</v>
      </c>
    </row>
    <row r="6012" spans="1:19" x14ac:dyDescent="0.2">
      <c r="A6012" t="s">
        <v>76</v>
      </c>
      <c r="B6012" t="s">
        <v>38</v>
      </c>
      <c r="C6012" t="s">
        <v>47</v>
      </c>
      <c r="D6012" t="s">
        <v>7</v>
      </c>
      <c r="E6012">
        <v>2014</v>
      </c>
      <c r="F6012">
        <v>10</v>
      </c>
      <c r="G6012">
        <v>93.818299999999994</v>
      </c>
      <c r="H6012">
        <v>93.818299999999994</v>
      </c>
      <c r="I6012">
        <v>49.7834</v>
      </c>
      <c r="J6012">
        <v>0.58234439999999998</v>
      </c>
      <c r="K6012">
        <v>-0.74630430000000003</v>
      </c>
      <c r="L6012">
        <v>-0.30538169999999998</v>
      </c>
      <c r="M6012">
        <v>0</v>
      </c>
      <c r="N6012">
        <v>0.30538169999999998</v>
      </c>
      <c r="O6012">
        <v>0.74630430000000003</v>
      </c>
      <c r="P6012">
        <v>16.193528000000001</v>
      </c>
      <c r="Q6012">
        <v>50.419925999999997</v>
      </c>
      <c r="R6012">
        <v>3</v>
      </c>
      <c r="S6012" s="81">
        <v>34415</v>
      </c>
    </row>
    <row r="6013" spans="1:19" x14ac:dyDescent="0.2">
      <c r="A6013" t="s">
        <v>76</v>
      </c>
      <c r="B6013" t="s">
        <v>38</v>
      </c>
      <c r="C6013" t="s">
        <v>47</v>
      </c>
      <c r="D6013" t="s">
        <v>7</v>
      </c>
      <c r="E6013">
        <v>2014</v>
      </c>
      <c r="F6013">
        <v>11</v>
      </c>
      <c r="G6013">
        <v>94.008769999999998</v>
      </c>
      <c r="H6013">
        <v>94.008769999999998</v>
      </c>
      <c r="I6013">
        <v>52.012500000000003</v>
      </c>
      <c r="J6013">
        <v>0.58361280000000004</v>
      </c>
      <c r="K6013">
        <v>-0.74792990000000004</v>
      </c>
      <c r="L6013">
        <v>-0.30604680000000001</v>
      </c>
      <c r="M6013">
        <v>0</v>
      </c>
      <c r="N6013">
        <v>0.30604680000000001</v>
      </c>
      <c r="O6013">
        <v>0.74792990000000004</v>
      </c>
      <c r="P6013">
        <v>16.193528000000001</v>
      </c>
      <c r="Q6013">
        <v>50.419925999999997</v>
      </c>
      <c r="R6013">
        <v>3</v>
      </c>
      <c r="S6013" s="81">
        <v>34415</v>
      </c>
    </row>
    <row r="6014" spans="1:19" x14ac:dyDescent="0.2">
      <c r="A6014" t="s">
        <v>76</v>
      </c>
      <c r="B6014" t="s">
        <v>38</v>
      </c>
      <c r="C6014" t="s">
        <v>47</v>
      </c>
      <c r="D6014" t="s">
        <v>7</v>
      </c>
      <c r="E6014">
        <v>2014</v>
      </c>
      <c r="F6014">
        <v>12</v>
      </c>
      <c r="G6014">
        <v>93.216570000000004</v>
      </c>
      <c r="H6014">
        <v>93.216570000000004</v>
      </c>
      <c r="I6014">
        <v>52.871699999999997</v>
      </c>
      <c r="J6014">
        <v>0.58453049999999995</v>
      </c>
      <c r="K6014">
        <v>-0.74910600000000005</v>
      </c>
      <c r="L6014">
        <v>-0.30652810000000003</v>
      </c>
      <c r="M6014">
        <v>0</v>
      </c>
      <c r="N6014">
        <v>0.30652810000000003</v>
      </c>
      <c r="O6014">
        <v>0.74910600000000005</v>
      </c>
      <c r="P6014">
        <v>16.193528000000001</v>
      </c>
      <c r="Q6014">
        <v>50.419925999999997</v>
      </c>
      <c r="R6014">
        <v>3</v>
      </c>
      <c r="S6014" s="81">
        <v>34415</v>
      </c>
    </row>
    <row r="6015" spans="1:19" x14ac:dyDescent="0.2">
      <c r="A6015" t="s">
        <v>76</v>
      </c>
      <c r="B6015" t="s">
        <v>38</v>
      </c>
      <c r="C6015" t="s">
        <v>47</v>
      </c>
      <c r="D6015" t="s">
        <v>7</v>
      </c>
      <c r="E6015">
        <v>2014</v>
      </c>
      <c r="F6015">
        <v>13</v>
      </c>
      <c r="G6015">
        <v>92.022890000000004</v>
      </c>
      <c r="H6015">
        <v>92.022890000000004</v>
      </c>
      <c r="I6015">
        <v>52.790999999999997</v>
      </c>
      <c r="J6015">
        <v>0.58428460000000004</v>
      </c>
      <c r="K6015">
        <v>-0.74879090000000004</v>
      </c>
      <c r="L6015">
        <v>-0.30639909999999998</v>
      </c>
      <c r="M6015">
        <v>0</v>
      </c>
      <c r="N6015">
        <v>0.30639909999999998</v>
      </c>
      <c r="O6015">
        <v>0.74879090000000004</v>
      </c>
      <c r="P6015">
        <v>16.193528000000001</v>
      </c>
      <c r="Q6015">
        <v>50.419925999999997</v>
      </c>
      <c r="R6015">
        <v>3</v>
      </c>
      <c r="S6015" s="81">
        <v>34415</v>
      </c>
    </row>
    <row r="6016" spans="1:19" x14ac:dyDescent="0.2">
      <c r="A6016" t="s">
        <v>76</v>
      </c>
      <c r="B6016" t="s">
        <v>38</v>
      </c>
      <c r="C6016" t="s">
        <v>47</v>
      </c>
      <c r="D6016" t="s">
        <v>7</v>
      </c>
      <c r="E6016">
        <v>2014</v>
      </c>
      <c r="F6016">
        <v>14</v>
      </c>
      <c r="G6016">
        <v>90.347980000000007</v>
      </c>
      <c r="H6016">
        <v>90.347980000000007</v>
      </c>
      <c r="I6016">
        <v>53.896000000000001</v>
      </c>
      <c r="J6016">
        <v>0.58922330000000001</v>
      </c>
      <c r="K6016">
        <v>-0.75512009999999996</v>
      </c>
      <c r="L6016">
        <v>-0.30898900000000001</v>
      </c>
      <c r="M6016">
        <v>0</v>
      </c>
      <c r="N6016">
        <v>0.30898900000000001</v>
      </c>
      <c r="O6016">
        <v>0.75512009999999996</v>
      </c>
      <c r="P6016">
        <v>16.193528000000001</v>
      </c>
      <c r="Q6016">
        <v>50.419925999999997</v>
      </c>
      <c r="R6016">
        <v>3</v>
      </c>
      <c r="S6016" s="81">
        <v>34415</v>
      </c>
    </row>
    <row r="6017" spans="1:19" x14ac:dyDescent="0.2">
      <c r="A6017" t="s">
        <v>76</v>
      </c>
      <c r="B6017" t="s">
        <v>38</v>
      </c>
      <c r="C6017" t="s">
        <v>47</v>
      </c>
      <c r="D6017" t="s">
        <v>7</v>
      </c>
      <c r="E6017">
        <v>2014</v>
      </c>
      <c r="F6017">
        <v>15</v>
      </c>
      <c r="G6017">
        <v>87.611339999999998</v>
      </c>
      <c r="H6017">
        <v>90.464550000000003</v>
      </c>
      <c r="I6017">
        <v>54.672899999999998</v>
      </c>
      <c r="J6017">
        <v>0.58981030000000001</v>
      </c>
      <c r="K6017">
        <v>-3.609083</v>
      </c>
      <c r="L6017">
        <v>-3.1625070000000002</v>
      </c>
      <c r="M6017">
        <v>-2.8532099999999998</v>
      </c>
      <c r="N6017">
        <v>-2.543914</v>
      </c>
      <c r="O6017">
        <v>-2.0973380000000001</v>
      </c>
      <c r="P6017">
        <v>16.193528000000001</v>
      </c>
      <c r="Q6017">
        <v>50.419925999999997</v>
      </c>
      <c r="R6017">
        <v>3</v>
      </c>
      <c r="S6017" s="81">
        <v>34415</v>
      </c>
    </row>
    <row r="6018" spans="1:19" x14ac:dyDescent="0.2">
      <c r="A6018" t="s">
        <v>76</v>
      </c>
      <c r="B6018" t="s">
        <v>38</v>
      </c>
      <c r="C6018" t="s">
        <v>47</v>
      </c>
      <c r="D6018" t="s">
        <v>7</v>
      </c>
      <c r="E6018">
        <v>2014</v>
      </c>
      <c r="F6018">
        <v>16</v>
      </c>
      <c r="G6018">
        <v>86.003360000000001</v>
      </c>
      <c r="H6018">
        <v>86.28537</v>
      </c>
      <c r="I6018">
        <v>53.922699999999999</v>
      </c>
      <c r="J6018">
        <v>0.58327830000000003</v>
      </c>
      <c r="K6018">
        <v>-1.029514</v>
      </c>
      <c r="L6018">
        <v>-0.58788439999999997</v>
      </c>
      <c r="M6018">
        <v>-0.28201290000000001</v>
      </c>
      <c r="N6018">
        <v>2.3858500000000001E-2</v>
      </c>
      <c r="O6018">
        <v>0.46548830000000002</v>
      </c>
      <c r="P6018">
        <v>16.193528000000001</v>
      </c>
      <c r="Q6018">
        <v>50.419925999999997</v>
      </c>
      <c r="R6018">
        <v>3</v>
      </c>
      <c r="S6018" s="81">
        <v>34415</v>
      </c>
    </row>
    <row r="6019" spans="1:19" x14ac:dyDescent="0.2">
      <c r="A6019" t="s">
        <v>76</v>
      </c>
      <c r="B6019" t="s">
        <v>38</v>
      </c>
      <c r="C6019" t="s">
        <v>47</v>
      </c>
      <c r="D6019" t="s">
        <v>7</v>
      </c>
      <c r="E6019">
        <v>2014</v>
      </c>
      <c r="F6019">
        <v>17</v>
      </c>
      <c r="G6019">
        <v>83.233180000000004</v>
      </c>
      <c r="H6019">
        <v>79.056700000000006</v>
      </c>
      <c r="I6019">
        <v>52.7239</v>
      </c>
      <c r="J6019">
        <v>0.57856759999999996</v>
      </c>
      <c r="K6019">
        <v>3.4350109999999998</v>
      </c>
      <c r="L6019">
        <v>3.8730739999999999</v>
      </c>
      <c r="M6019">
        <v>4.1764760000000001</v>
      </c>
      <c r="N6019">
        <v>4.4798770000000001</v>
      </c>
      <c r="O6019">
        <v>4.9179399999999998</v>
      </c>
      <c r="P6019">
        <v>16.193528000000001</v>
      </c>
      <c r="Q6019">
        <v>50.419925999999997</v>
      </c>
      <c r="R6019">
        <v>3</v>
      </c>
      <c r="S6019" s="81">
        <v>34415</v>
      </c>
    </row>
    <row r="6020" spans="1:19" x14ac:dyDescent="0.2">
      <c r="A6020" t="s">
        <v>76</v>
      </c>
      <c r="B6020" t="s">
        <v>38</v>
      </c>
      <c r="C6020" t="s">
        <v>47</v>
      </c>
      <c r="D6020" t="s">
        <v>7</v>
      </c>
      <c r="E6020">
        <v>2014</v>
      </c>
      <c r="F6020">
        <v>18</v>
      </c>
      <c r="G6020">
        <v>83.286090000000002</v>
      </c>
      <c r="H6020">
        <v>78.921170000000004</v>
      </c>
      <c r="I6020">
        <v>50.837699999999998</v>
      </c>
      <c r="J6020">
        <v>0.55890119999999999</v>
      </c>
      <c r="K6020">
        <v>3.6486610000000002</v>
      </c>
      <c r="L6020">
        <v>4.071834</v>
      </c>
      <c r="M6020">
        <v>4.364922</v>
      </c>
      <c r="N6020">
        <v>4.65801</v>
      </c>
      <c r="O6020">
        <v>5.0811820000000001</v>
      </c>
      <c r="P6020">
        <v>16.193528000000001</v>
      </c>
      <c r="Q6020">
        <v>50.419925999999997</v>
      </c>
      <c r="R6020">
        <v>3</v>
      </c>
      <c r="S6020" s="81">
        <v>34415</v>
      </c>
    </row>
    <row r="6021" spans="1:19" x14ac:dyDescent="0.2">
      <c r="A6021" t="s">
        <v>76</v>
      </c>
      <c r="B6021" t="s">
        <v>38</v>
      </c>
      <c r="C6021" t="s">
        <v>47</v>
      </c>
      <c r="D6021" t="s">
        <v>7</v>
      </c>
      <c r="E6021">
        <v>2014</v>
      </c>
      <c r="F6021">
        <v>19</v>
      </c>
      <c r="G6021">
        <v>87.289619999999999</v>
      </c>
      <c r="H6021">
        <v>77.414760000000001</v>
      </c>
      <c r="I6021">
        <v>48.507199999999997</v>
      </c>
      <c r="J6021">
        <v>0.55678499999999997</v>
      </c>
      <c r="K6021">
        <v>9.1613140000000008</v>
      </c>
      <c r="L6021">
        <v>9.5828849999999992</v>
      </c>
      <c r="M6021">
        <v>9.8748629999999995</v>
      </c>
      <c r="N6021">
        <v>10.166840000000001</v>
      </c>
      <c r="O6021">
        <v>10.58841</v>
      </c>
      <c r="P6021">
        <v>16.193528000000001</v>
      </c>
      <c r="Q6021">
        <v>50.419925999999997</v>
      </c>
      <c r="R6021">
        <v>3</v>
      </c>
      <c r="S6021" s="81">
        <v>34415</v>
      </c>
    </row>
    <row r="6022" spans="1:19" x14ac:dyDescent="0.2">
      <c r="A6022" t="s">
        <v>76</v>
      </c>
      <c r="B6022" t="s">
        <v>38</v>
      </c>
      <c r="C6022" t="s">
        <v>47</v>
      </c>
      <c r="D6022" t="s">
        <v>7</v>
      </c>
      <c r="E6022">
        <v>2014</v>
      </c>
      <c r="F6022">
        <v>20</v>
      </c>
      <c r="G6022">
        <v>88.552090000000007</v>
      </c>
      <c r="H6022">
        <v>77.164259999999999</v>
      </c>
      <c r="I6022">
        <v>46.796999999999997</v>
      </c>
      <c r="J6022">
        <v>0.5543536</v>
      </c>
      <c r="K6022">
        <v>10.677390000000001</v>
      </c>
      <c r="L6022">
        <v>11.09712</v>
      </c>
      <c r="M6022">
        <v>11.387829999999999</v>
      </c>
      <c r="N6022">
        <v>11.67853</v>
      </c>
      <c r="O6022">
        <v>12.09826</v>
      </c>
      <c r="P6022">
        <v>16.193528000000001</v>
      </c>
      <c r="Q6022">
        <v>50.419925999999997</v>
      </c>
      <c r="R6022">
        <v>3</v>
      </c>
      <c r="S6022" s="81">
        <v>34415</v>
      </c>
    </row>
    <row r="6023" spans="1:19" x14ac:dyDescent="0.2">
      <c r="A6023" t="s">
        <v>76</v>
      </c>
      <c r="B6023" t="s">
        <v>38</v>
      </c>
      <c r="C6023" t="s">
        <v>47</v>
      </c>
      <c r="D6023" t="s">
        <v>7</v>
      </c>
      <c r="E6023">
        <v>2014</v>
      </c>
      <c r="F6023">
        <v>21</v>
      </c>
      <c r="G6023">
        <v>83.774069999999995</v>
      </c>
      <c r="H6023">
        <v>73.807630000000003</v>
      </c>
      <c r="I6023">
        <v>45.7102</v>
      </c>
      <c r="J6023">
        <v>0.55336810000000003</v>
      </c>
      <c r="K6023">
        <v>9.2572690000000009</v>
      </c>
      <c r="L6023">
        <v>9.6762510000000006</v>
      </c>
      <c r="M6023">
        <v>9.9664380000000001</v>
      </c>
      <c r="N6023">
        <v>10.256629999999999</v>
      </c>
      <c r="O6023">
        <v>10.675610000000001</v>
      </c>
      <c r="P6023">
        <v>16.193528000000001</v>
      </c>
      <c r="Q6023">
        <v>50.419925999999997</v>
      </c>
      <c r="R6023">
        <v>3</v>
      </c>
      <c r="S6023" s="81">
        <v>34415</v>
      </c>
    </row>
    <row r="6024" spans="1:19" x14ac:dyDescent="0.2">
      <c r="A6024" t="s">
        <v>76</v>
      </c>
      <c r="B6024" t="s">
        <v>38</v>
      </c>
      <c r="C6024" t="s">
        <v>47</v>
      </c>
      <c r="D6024" t="s">
        <v>7</v>
      </c>
      <c r="E6024">
        <v>2014</v>
      </c>
      <c r="F6024">
        <v>22</v>
      </c>
      <c r="G6024">
        <v>74.330759999999998</v>
      </c>
      <c r="H6024">
        <v>74.619249999999994</v>
      </c>
      <c r="I6024">
        <v>44.412799999999997</v>
      </c>
      <c r="J6024">
        <v>0.55425999999999997</v>
      </c>
      <c r="K6024">
        <v>-0.9987954</v>
      </c>
      <c r="L6024">
        <v>-0.57913689999999995</v>
      </c>
      <c r="M6024">
        <v>-0.28848269999999998</v>
      </c>
      <c r="N6024">
        <v>2.1716000000000001E-3</v>
      </c>
      <c r="O6024">
        <v>0.42183009999999999</v>
      </c>
      <c r="P6024">
        <v>16.193528000000001</v>
      </c>
      <c r="Q6024">
        <v>50.419925999999997</v>
      </c>
      <c r="R6024">
        <v>3</v>
      </c>
      <c r="S6024" s="81">
        <v>34415</v>
      </c>
    </row>
    <row r="6025" spans="1:19" x14ac:dyDescent="0.2">
      <c r="A6025" t="s">
        <v>76</v>
      </c>
      <c r="B6025" t="s">
        <v>38</v>
      </c>
      <c r="C6025" t="s">
        <v>47</v>
      </c>
      <c r="D6025" t="s">
        <v>7</v>
      </c>
      <c r="E6025">
        <v>2014</v>
      </c>
      <c r="F6025">
        <v>23</v>
      </c>
      <c r="G6025">
        <v>69.736999999999995</v>
      </c>
      <c r="H6025">
        <v>67.475710000000007</v>
      </c>
      <c r="I6025">
        <v>43.1614</v>
      </c>
      <c r="J6025">
        <v>0.55451419999999996</v>
      </c>
      <c r="K6025">
        <v>1.5506530000000001</v>
      </c>
      <c r="L6025">
        <v>1.970504</v>
      </c>
      <c r="M6025">
        <v>2.2612920000000001</v>
      </c>
      <c r="N6025">
        <v>2.552079</v>
      </c>
      <c r="O6025">
        <v>2.97193</v>
      </c>
      <c r="P6025">
        <v>16.193528000000001</v>
      </c>
      <c r="Q6025">
        <v>50.419925999999997</v>
      </c>
      <c r="R6025">
        <v>3</v>
      </c>
      <c r="S6025" s="81">
        <v>34415</v>
      </c>
    </row>
    <row r="6026" spans="1:19" x14ac:dyDescent="0.2">
      <c r="A6026" t="s">
        <v>76</v>
      </c>
      <c r="B6026" t="s">
        <v>38</v>
      </c>
      <c r="C6026" t="s">
        <v>47</v>
      </c>
      <c r="D6026" t="s">
        <v>7</v>
      </c>
      <c r="E6026">
        <v>2014</v>
      </c>
      <c r="F6026">
        <v>24</v>
      </c>
      <c r="G6026">
        <v>68.251429999999999</v>
      </c>
      <c r="H6026">
        <v>67.831389999999999</v>
      </c>
      <c r="I6026">
        <v>42.261600000000001</v>
      </c>
      <c r="J6026">
        <v>0.55366769999999998</v>
      </c>
      <c r="K6026">
        <v>-0.28951729999999998</v>
      </c>
      <c r="L6026">
        <v>0.12969269999999999</v>
      </c>
      <c r="M6026">
        <v>0.42003629999999997</v>
      </c>
      <c r="N6026">
        <v>0.71037989999999995</v>
      </c>
      <c r="O6026">
        <v>1.1295900000000001</v>
      </c>
      <c r="P6026">
        <v>16.193528000000001</v>
      </c>
      <c r="Q6026">
        <v>50.419925999999997</v>
      </c>
      <c r="R6026">
        <v>3</v>
      </c>
      <c r="S6026" s="81">
        <v>34415</v>
      </c>
    </row>
    <row r="6027" spans="1:19" x14ac:dyDescent="0.2">
      <c r="A6027" t="s">
        <v>76</v>
      </c>
      <c r="B6027" t="s">
        <v>38</v>
      </c>
      <c r="C6027" t="s">
        <v>47</v>
      </c>
      <c r="D6027" t="s">
        <v>8</v>
      </c>
      <c r="E6027">
        <v>2014</v>
      </c>
      <c r="F6027">
        <v>1</v>
      </c>
      <c r="G6027">
        <v>68.882869999999997</v>
      </c>
      <c r="H6027">
        <v>68.882869999999997</v>
      </c>
      <c r="I6027">
        <v>56.6526</v>
      </c>
      <c r="J6027">
        <v>0.55009419999999998</v>
      </c>
      <c r="K6027">
        <v>-0.70497410000000005</v>
      </c>
      <c r="L6027">
        <v>-0.2884697</v>
      </c>
      <c r="M6027">
        <v>0</v>
      </c>
      <c r="N6027">
        <v>0.2884697</v>
      </c>
      <c r="O6027">
        <v>0.70497410000000005</v>
      </c>
      <c r="P6027">
        <v>16.304836000000002</v>
      </c>
      <c r="Q6027">
        <v>50.442580999999997</v>
      </c>
      <c r="R6027">
        <v>4</v>
      </c>
      <c r="S6027" s="81">
        <v>37005</v>
      </c>
    </row>
    <row r="6028" spans="1:19" x14ac:dyDescent="0.2">
      <c r="A6028" t="s">
        <v>76</v>
      </c>
      <c r="B6028" t="s">
        <v>38</v>
      </c>
      <c r="C6028" t="s">
        <v>47</v>
      </c>
      <c r="D6028" t="s">
        <v>8</v>
      </c>
      <c r="E6028">
        <v>2014</v>
      </c>
      <c r="F6028">
        <v>2</v>
      </c>
      <c r="G6028">
        <v>68.428359999999998</v>
      </c>
      <c r="H6028">
        <v>68.428359999999998</v>
      </c>
      <c r="I6028">
        <v>55.430199999999999</v>
      </c>
      <c r="J6028">
        <v>0.54975739999999995</v>
      </c>
      <c r="K6028">
        <v>-0.70454240000000001</v>
      </c>
      <c r="L6028">
        <v>-0.28829300000000002</v>
      </c>
      <c r="M6028">
        <v>0</v>
      </c>
      <c r="N6028">
        <v>0.28829300000000002</v>
      </c>
      <c r="O6028">
        <v>0.70454240000000001</v>
      </c>
      <c r="P6028">
        <v>16.304836000000002</v>
      </c>
      <c r="Q6028">
        <v>50.442580999999997</v>
      </c>
      <c r="R6028">
        <v>4</v>
      </c>
      <c r="S6028" s="81">
        <v>37005</v>
      </c>
    </row>
    <row r="6029" spans="1:19" x14ac:dyDescent="0.2">
      <c r="A6029" t="s">
        <v>76</v>
      </c>
      <c r="B6029" t="s">
        <v>38</v>
      </c>
      <c r="C6029" t="s">
        <v>47</v>
      </c>
      <c r="D6029" t="s">
        <v>8</v>
      </c>
      <c r="E6029">
        <v>2014</v>
      </c>
      <c r="F6029">
        <v>3</v>
      </c>
      <c r="G6029">
        <v>69.321330000000003</v>
      </c>
      <c r="H6029">
        <v>69.321330000000003</v>
      </c>
      <c r="I6029">
        <v>54.2498</v>
      </c>
      <c r="J6029">
        <v>0.54880010000000001</v>
      </c>
      <c r="K6029">
        <v>-0.70331560000000004</v>
      </c>
      <c r="L6029">
        <v>-0.28779110000000002</v>
      </c>
      <c r="M6029">
        <v>0</v>
      </c>
      <c r="N6029">
        <v>0.28779110000000002</v>
      </c>
      <c r="O6029">
        <v>0.70331560000000004</v>
      </c>
      <c r="P6029">
        <v>16.304836000000002</v>
      </c>
      <c r="Q6029">
        <v>50.442580999999997</v>
      </c>
      <c r="R6029">
        <v>4</v>
      </c>
      <c r="S6029" s="81">
        <v>37005</v>
      </c>
    </row>
    <row r="6030" spans="1:19" x14ac:dyDescent="0.2">
      <c r="A6030" t="s">
        <v>76</v>
      </c>
      <c r="B6030" t="s">
        <v>38</v>
      </c>
      <c r="C6030" t="s">
        <v>47</v>
      </c>
      <c r="D6030" t="s">
        <v>8</v>
      </c>
      <c r="E6030">
        <v>2014</v>
      </c>
      <c r="F6030">
        <v>4</v>
      </c>
      <c r="G6030">
        <v>70.294920000000005</v>
      </c>
      <c r="H6030">
        <v>70.294920000000005</v>
      </c>
      <c r="I6030">
        <v>53.198300000000003</v>
      </c>
      <c r="J6030">
        <v>0.54837329999999995</v>
      </c>
      <c r="K6030">
        <v>-0.70276870000000002</v>
      </c>
      <c r="L6030">
        <v>-0.28756730000000003</v>
      </c>
      <c r="M6030">
        <v>0</v>
      </c>
      <c r="N6030">
        <v>0.28756730000000003</v>
      </c>
      <c r="O6030">
        <v>0.70276870000000002</v>
      </c>
      <c r="P6030">
        <v>16.304836000000002</v>
      </c>
      <c r="Q6030">
        <v>50.442580999999997</v>
      </c>
      <c r="R6030">
        <v>4</v>
      </c>
      <c r="S6030" s="81">
        <v>37005</v>
      </c>
    </row>
    <row r="6031" spans="1:19" x14ac:dyDescent="0.2">
      <c r="A6031" t="s">
        <v>76</v>
      </c>
      <c r="B6031" t="s">
        <v>38</v>
      </c>
      <c r="C6031" t="s">
        <v>47</v>
      </c>
      <c r="D6031" t="s">
        <v>8</v>
      </c>
      <c r="E6031">
        <v>2014</v>
      </c>
      <c r="F6031">
        <v>5</v>
      </c>
      <c r="G6031">
        <v>70.764039999999994</v>
      </c>
      <c r="H6031">
        <v>70.764039999999994</v>
      </c>
      <c r="I6031">
        <v>52.33</v>
      </c>
      <c r="J6031">
        <v>0.54880899999999999</v>
      </c>
      <c r="K6031">
        <v>-0.70332700000000004</v>
      </c>
      <c r="L6031">
        <v>-0.28779569999999999</v>
      </c>
      <c r="M6031">
        <v>0</v>
      </c>
      <c r="N6031">
        <v>0.28779569999999999</v>
      </c>
      <c r="O6031">
        <v>0.70332700000000004</v>
      </c>
      <c r="P6031">
        <v>16.304836000000002</v>
      </c>
      <c r="Q6031">
        <v>50.442580999999997</v>
      </c>
      <c r="R6031">
        <v>4</v>
      </c>
      <c r="S6031" s="81">
        <v>37005</v>
      </c>
    </row>
    <row r="6032" spans="1:19" x14ac:dyDescent="0.2">
      <c r="A6032" t="s">
        <v>76</v>
      </c>
      <c r="B6032" t="s">
        <v>38</v>
      </c>
      <c r="C6032" t="s">
        <v>47</v>
      </c>
      <c r="D6032" t="s">
        <v>8</v>
      </c>
      <c r="E6032">
        <v>2014</v>
      </c>
      <c r="F6032">
        <v>6</v>
      </c>
      <c r="G6032">
        <v>77.413480000000007</v>
      </c>
      <c r="H6032">
        <v>77.413480000000007</v>
      </c>
      <c r="I6032">
        <v>51.6145</v>
      </c>
      <c r="J6032">
        <v>0.54938699999999996</v>
      </c>
      <c r="K6032">
        <v>-0.70406780000000002</v>
      </c>
      <c r="L6032">
        <v>-0.28809879999999999</v>
      </c>
      <c r="M6032">
        <v>0</v>
      </c>
      <c r="N6032">
        <v>0.28809879999999999</v>
      </c>
      <c r="O6032">
        <v>0.70406780000000002</v>
      </c>
      <c r="P6032">
        <v>16.304836000000002</v>
      </c>
      <c r="Q6032">
        <v>50.442580999999997</v>
      </c>
      <c r="R6032">
        <v>4</v>
      </c>
      <c r="S6032" s="81">
        <v>37005</v>
      </c>
    </row>
    <row r="6033" spans="1:19" x14ac:dyDescent="0.2">
      <c r="A6033" t="s">
        <v>76</v>
      </c>
      <c r="B6033" t="s">
        <v>38</v>
      </c>
      <c r="C6033" t="s">
        <v>47</v>
      </c>
      <c r="D6033" t="s">
        <v>8</v>
      </c>
      <c r="E6033">
        <v>2014</v>
      </c>
      <c r="F6033">
        <v>7</v>
      </c>
      <c r="G6033">
        <v>88.226190000000003</v>
      </c>
      <c r="H6033">
        <v>88.226190000000003</v>
      </c>
      <c r="I6033">
        <v>51.444000000000003</v>
      </c>
      <c r="J6033">
        <v>0.55689789999999995</v>
      </c>
      <c r="K6033">
        <v>-0.71369329999999997</v>
      </c>
      <c r="L6033">
        <v>-0.29203750000000001</v>
      </c>
      <c r="M6033">
        <v>0</v>
      </c>
      <c r="N6033">
        <v>0.29203750000000001</v>
      </c>
      <c r="O6033">
        <v>0.71369329999999997</v>
      </c>
      <c r="P6033">
        <v>16.304836000000002</v>
      </c>
      <c r="Q6033">
        <v>50.442580999999997</v>
      </c>
      <c r="R6033">
        <v>4</v>
      </c>
      <c r="S6033" s="81">
        <v>37005</v>
      </c>
    </row>
    <row r="6034" spans="1:19" x14ac:dyDescent="0.2">
      <c r="A6034" t="s">
        <v>76</v>
      </c>
      <c r="B6034" t="s">
        <v>38</v>
      </c>
      <c r="C6034" t="s">
        <v>47</v>
      </c>
      <c r="D6034" t="s">
        <v>8</v>
      </c>
      <c r="E6034">
        <v>2014</v>
      </c>
      <c r="F6034">
        <v>8</v>
      </c>
      <c r="G6034">
        <v>91.10181</v>
      </c>
      <c r="H6034">
        <v>91.10181</v>
      </c>
      <c r="I6034">
        <v>54.488199999999999</v>
      </c>
      <c r="J6034">
        <v>0.56241739999999996</v>
      </c>
      <c r="K6034">
        <v>-0.72076689999999999</v>
      </c>
      <c r="L6034">
        <v>-0.29493200000000003</v>
      </c>
      <c r="M6034">
        <v>0</v>
      </c>
      <c r="N6034">
        <v>0.29493200000000003</v>
      </c>
      <c r="O6034">
        <v>0.72076689999999999</v>
      </c>
      <c r="P6034">
        <v>16.304836000000002</v>
      </c>
      <c r="Q6034">
        <v>50.442580999999997</v>
      </c>
      <c r="R6034">
        <v>4</v>
      </c>
      <c r="S6034" s="81">
        <v>37005</v>
      </c>
    </row>
    <row r="6035" spans="1:19" x14ac:dyDescent="0.2">
      <c r="A6035" t="s">
        <v>76</v>
      </c>
      <c r="B6035" t="s">
        <v>38</v>
      </c>
      <c r="C6035" t="s">
        <v>47</v>
      </c>
      <c r="D6035" t="s">
        <v>8</v>
      </c>
      <c r="E6035">
        <v>2014</v>
      </c>
      <c r="F6035">
        <v>9</v>
      </c>
      <c r="G6035">
        <v>97.507320000000007</v>
      </c>
      <c r="H6035">
        <v>97.507320000000007</v>
      </c>
      <c r="I6035">
        <v>59.2699</v>
      </c>
      <c r="J6035">
        <v>0.56685410000000003</v>
      </c>
      <c r="K6035">
        <v>-0.72645280000000001</v>
      </c>
      <c r="L6035">
        <v>-0.29725859999999998</v>
      </c>
      <c r="M6035">
        <v>0</v>
      </c>
      <c r="N6035">
        <v>0.29725859999999998</v>
      </c>
      <c r="O6035">
        <v>0.72645280000000001</v>
      </c>
      <c r="P6035">
        <v>16.304836000000002</v>
      </c>
      <c r="Q6035">
        <v>50.442580999999997</v>
      </c>
      <c r="R6035">
        <v>4</v>
      </c>
      <c r="S6035" s="81">
        <v>37005</v>
      </c>
    </row>
    <row r="6036" spans="1:19" x14ac:dyDescent="0.2">
      <c r="A6036" t="s">
        <v>76</v>
      </c>
      <c r="B6036" t="s">
        <v>38</v>
      </c>
      <c r="C6036" t="s">
        <v>47</v>
      </c>
      <c r="D6036" t="s">
        <v>8</v>
      </c>
      <c r="E6036">
        <v>2014</v>
      </c>
      <c r="F6036">
        <v>10</v>
      </c>
      <c r="G6036">
        <v>101.42789999999999</v>
      </c>
      <c r="H6036">
        <v>101.42789999999999</v>
      </c>
      <c r="I6036">
        <v>63.607999999999997</v>
      </c>
      <c r="J6036">
        <v>0.56928429999999997</v>
      </c>
      <c r="K6036">
        <v>-0.72956710000000002</v>
      </c>
      <c r="L6036">
        <v>-0.29853299999999999</v>
      </c>
      <c r="M6036">
        <v>0</v>
      </c>
      <c r="N6036">
        <v>0.29853299999999999</v>
      </c>
      <c r="O6036">
        <v>0.72956710000000002</v>
      </c>
      <c r="P6036">
        <v>16.304836000000002</v>
      </c>
      <c r="Q6036">
        <v>50.442580999999997</v>
      </c>
      <c r="R6036">
        <v>4</v>
      </c>
      <c r="S6036" s="81">
        <v>37005</v>
      </c>
    </row>
    <row r="6037" spans="1:19" x14ac:dyDescent="0.2">
      <c r="A6037" t="s">
        <v>76</v>
      </c>
      <c r="B6037" t="s">
        <v>38</v>
      </c>
      <c r="C6037" t="s">
        <v>47</v>
      </c>
      <c r="D6037" t="s">
        <v>8</v>
      </c>
      <c r="E6037">
        <v>2014</v>
      </c>
      <c r="F6037">
        <v>11</v>
      </c>
      <c r="G6037">
        <v>101.4071</v>
      </c>
      <c r="H6037">
        <v>101.4071</v>
      </c>
      <c r="I6037">
        <v>67.436300000000003</v>
      </c>
      <c r="J6037">
        <v>0.57226350000000004</v>
      </c>
      <c r="K6037">
        <v>-0.73338519999999996</v>
      </c>
      <c r="L6037">
        <v>-0.30009530000000001</v>
      </c>
      <c r="M6037">
        <v>0</v>
      </c>
      <c r="N6037">
        <v>0.30009530000000001</v>
      </c>
      <c r="O6037">
        <v>0.73338519999999996</v>
      </c>
      <c r="P6037">
        <v>16.304836000000002</v>
      </c>
      <c r="Q6037">
        <v>50.442580999999997</v>
      </c>
      <c r="R6037">
        <v>4</v>
      </c>
      <c r="S6037" s="81">
        <v>37005</v>
      </c>
    </row>
    <row r="6038" spans="1:19" x14ac:dyDescent="0.2">
      <c r="A6038" t="s">
        <v>76</v>
      </c>
      <c r="B6038" t="s">
        <v>38</v>
      </c>
      <c r="C6038" t="s">
        <v>47</v>
      </c>
      <c r="D6038" t="s">
        <v>8</v>
      </c>
      <c r="E6038">
        <v>2014</v>
      </c>
      <c r="F6038">
        <v>12</v>
      </c>
      <c r="G6038">
        <v>102.6358</v>
      </c>
      <c r="H6038">
        <v>102.6014</v>
      </c>
      <c r="I6038">
        <v>70.758499999999998</v>
      </c>
      <c r="J6038">
        <v>0.57510969999999995</v>
      </c>
      <c r="K6038">
        <v>-0.7027004</v>
      </c>
      <c r="L6038">
        <v>-0.26725549999999998</v>
      </c>
      <c r="M6038">
        <v>3.4332300000000003E-2</v>
      </c>
      <c r="N6038">
        <v>0.3359201</v>
      </c>
      <c r="O6038">
        <v>0.77136499999999997</v>
      </c>
      <c r="P6038">
        <v>16.304836000000002</v>
      </c>
      <c r="Q6038">
        <v>50.442580999999997</v>
      </c>
      <c r="R6038">
        <v>4</v>
      </c>
      <c r="S6038" s="81">
        <v>37005</v>
      </c>
    </row>
    <row r="6039" spans="1:19" x14ac:dyDescent="0.2">
      <c r="A6039" t="s">
        <v>76</v>
      </c>
      <c r="B6039" t="s">
        <v>38</v>
      </c>
      <c r="C6039" t="s">
        <v>47</v>
      </c>
      <c r="D6039" t="s">
        <v>8</v>
      </c>
      <c r="E6039">
        <v>2014</v>
      </c>
      <c r="F6039">
        <v>13</v>
      </c>
      <c r="G6039">
        <v>104.2209</v>
      </c>
      <c r="H6039">
        <v>97.608180000000004</v>
      </c>
      <c r="I6039">
        <v>73.463399999999993</v>
      </c>
      <c r="J6039">
        <v>0.57727580000000001</v>
      </c>
      <c r="K6039">
        <v>5.8729459999999998</v>
      </c>
      <c r="L6039">
        <v>6.3100310000000004</v>
      </c>
      <c r="M6039">
        <v>6.6127549999999999</v>
      </c>
      <c r="N6039">
        <v>6.9154790000000004</v>
      </c>
      <c r="O6039">
        <v>7.352563</v>
      </c>
      <c r="P6039">
        <v>16.304836000000002</v>
      </c>
      <c r="Q6039">
        <v>50.442580999999997</v>
      </c>
      <c r="R6039">
        <v>4</v>
      </c>
      <c r="S6039" s="81">
        <v>37005</v>
      </c>
    </row>
    <row r="6040" spans="1:19" x14ac:dyDescent="0.2">
      <c r="A6040" t="s">
        <v>76</v>
      </c>
      <c r="B6040" t="s">
        <v>38</v>
      </c>
      <c r="C6040" t="s">
        <v>47</v>
      </c>
      <c r="D6040" t="s">
        <v>8</v>
      </c>
      <c r="E6040">
        <v>2014</v>
      </c>
      <c r="F6040">
        <v>14</v>
      </c>
      <c r="G6040">
        <v>105.4592</v>
      </c>
      <c r="H6040">
        <v>88.706609999999998</v>
      </c>
      <c r="I6040">
        <v>75.587699999999998</v>
      </c>
      <c r="J6040">
        <v>0.57734909999999995</v>
      </c>
      <c r="K6040">
        <v>16.01268</v>
      </c>
      <c r="L6040">
        <v>16.449819999999999</v>
      </c>
      <c r="M6040">
        <v>16.752590000000001</v>
      </c>
      <c r="N6040">
        <v>17.055350000000001</v>
      </c>
      <c r="O6040">
        <v>17.49249</v>
      </c>
      <c r="P6040">
        <v>16.304836000000002</v>
      </c>
      <c r="Q6040">
        <v>50.442580999999997</v>
      </c>
      <c r="R6040">
        <v>4</v>
      </c>
      <c r="S6040" s="81">
        <v>37005</v>
      </c>
    </row>
    <row r="6041" spans="1:19" x14ac:dyDescent="0.2">
      <c r="A6041" t="s">
        <v>76</v>
      </c>
      <c r="B6041" t="s">
        <v>38</v>
      </c>
      <c r="C6041" t="s">
        <v>47</v>
      </c>
      <c r="D6041" t="s">
        <v>8</v>
      </c>
      <c r="E6041">
        <v>2014</v>
      </c>
      <c r="F6041">
        <v>15</v>
      </c>
      <c r="G6041">
        <v>103.6558</v>
      </c>
      <c r="H6041">
        <v>88.207340000000002</v>
      </c>
      <c r="I6041">
        <v>77.072199999999995</v>
      </c>
      <c r="J6041">
        <v>0.57599699999999998</v>
      </c>
      <c r="K6041">
        <v>14.710279999999999</v>
      </c>
      <c r="L6041">
        <v>15.14639</v>
      </c>
      <c r="M6041">
        <v>15.448449999999999</v>
      </c>
      <c r="N6041">
        <v>15.750500000000001</v>
      </c>
      <c r="O6041">
        <v>16.186620000000001</v>
      </c>
      <c r="P6041">
        <v>16.304836000000002</v>
      </c>
      <c r="Q6041">
        <v>50.442580999999997</v>
      </c>
      <c r="R6041">
        <v>4</v>
      </c>
      <c r="S6041" s="81">
        <v>37005</v>
      </c>
    </row>
    <row r="6042" spans="1:19" x14ac:dyDescent="0.2">
      <c r="A6042" t="s">
        <v>76</v>
      </c>
      <c r="B6042" t="s">
        <v>38</v>
      </c>
      <c r="C6042" t="s">
        <v>47</v>
      </c>
      <c r="D6042" t="s">
        <v>8</v>
      </c>
      <c r="E6042">
        <v>2014</v>
      </c>
      <c r="F6042">
        <v>16</v>
      </c>
      <c r="G6042">
        <v>100.9307</v>
      </c>
      <c r="H6042">
        <v>87.654880000000006</v>
      </c>
      <c r="I6042">
        <v>77.999399999999994</v>
      </c>
      <c r="J6042">
        <v>0.57340740000000001</v>
      </c>
      <c r="K6042">
        <v>12.54097</v>
      </c>
      <c r="L6042">
        <v>12.97512</v>
      </c>
      <c r="M6042">
        <v>13.27582</v>
      </c>
      <c r="N6042">
        <v>13.576510000000001</v>
      </c>
      <c r="O6042">
        <v>14.010669999999999</v>
      </c>
      <c r="P6042">
        <v>16.304836000000002</v>
      </c>
      <c r="Q6042">
        <v>50.442580999999997</v>
      </c>
      <c r="R6042">
        <v>4</v>
      </c>
      <c r="S6042" s="81">
        <v>37005</v>
      </c>
    </row>
    <row r="6043" spans="1:19" x14ac:dyDescent="0.2">
      <c r="A6043" t="s">
        <v>76</v>
      </c>
      <c r="B6043" t="s">
        <v>38</v>
      </c>
      <c r="C6043" t="s">
        <v>47</v>
      </c>
      <c r="D6043" t="s">
        <v>8</v>
      </c>
      <c r="E6043">
        <v>2014</v>
      </c>
      <c r="F6043">
        <v>17</v>
      </c>
      <c r="G6043">
        <v>96.292180000000002</v>
      </c>
      <c r="H6043">
        <v>86.699889999999996</v>
      </c>
      <c r="I6043">
        <v>77.677599999999998</v>
      </c>
      <c r="J6043">
        <v>0.56890450000000004</v>
      </c>
      <c r="K6043">
        <v>8.8632050000000007</v>
      </c>
      <c r="L6043">
        <v>9.2939509999999999</v>
      </c>
      <c r="M6043">
        <v>9.5922850000000004</v>
      </c>
      <c r="N6043">
        <v>9.8906189999999992</v>
      </c>
      <c r="O6043">
        <v>10.32137</v>
      </c>
      <c r="P6043">
        <v>16.304836000000002</v>
      </c>
      <c r="Q6043">
        <v>50.442580999999997</v>
      </c>
      <c r="R6043">
        <v>4</v>
      </c>
      <c r="S6043" s="81">
        <v>37005</v>
      </c>
    </row>
    <row r="6044" spans="1:19" x14ac:dyDescent="0.2">
      <c r="A6044" t="s">
        <v>76</v>
      </c>
      <c r="B6044" t="s">
        <v>38</v>
      </c>
      <c r="C6044" t="s">
        <v>47</v>
      </c>
      <c r="D6044" t="s">
        <v>8</v>
      </c>
      <c r="E6044">
        <v>2014</v>
      </c>
      <c r="F6044">
        <v>18</v>
      </c>
      <c r="G6044">
        <v>90.663849999999996</v>
      </c>
      <c r="H6044">
        <v>83.945279999999997</v>
      </c>
      <c r="I6044">
        <v>77.402500000000003</v>
      </c>
      <c r="J6044">
        <v>0.56237720000000002</v>
      </c>
      <c r="K6044">
        <v>5.9978509999999998</v>
      </c>
      <c r="L6044">
        <v>6.4236560000000003</v>
      </c>
      <c r="M6044">
        <v>6.7185670000000002</v>
      </c>
      <c r="N6044">
        <v>7.0134780000000001</v>
      </c>
      <c r="O6044">
        <v>7.4392820000000004</v>
      </c>
      <c r="P6044">
        <v>16.304836000000002</v>
      </c>
      <c r="Q6044">
        <v>50.442580999999997</v>
      </c>
      <c r="R6044">
        <v>4</v>
      </c>
      <c r="S6044" s="81">
        <v>37005</v>
      </c>
    </row>
    <row r="6045" spans="1:19" x14ac:dyDescent="0.2">
      <c r="A6045" t="s">
        <v>76</v>
      </c>
      <c r="B6045" t="s">
        <v>38</v>
      </c>
      <c r="C6045" t="s">
        <v>47</v>
      </c>
      <c r="D6045" t="s">
        <v>8</v>
      </c>
      <c r="E6045">
        <v>2014</v>
      </c>
      <c r="F6045">
        <v>19</v>
      </c>
      <c r="G6045">
        <v>91.37312</v>
      </c>
      <c r="H6045">
        <v>86.480080000000001</v>
      </c>
      <c r="I6045">
        <v>75.740200000000002</v>
      </c>
      <c r="J6045">
        <v>0.55105550000000003</v>
      </c>
      <c r="K6045">
        <v>4.1868379999999998</v>
      </c>
      <c r="L6045">
        <v>4.6040700000000001</v>
      </c>
      <c r="M6045">
        <v>4.8930439999999997</v>
      </c>
      <c r="N6045">
        <v>5.1820170000000001</v>
      </c>
      <c r="O6045">
        <v>5.5992490000000004</v>
      </c>
      <c r="P6045">
        <v>16.304836000000002</v>
      </c>
      <c r="Q6045">
        <v>50.442580999999997</v>
      </c>
      <c r="R6045">
        <v>4</v>
      </c>
      <c r="S6045" s="81">
        <v>37005</v>
      </c>
    </row>
    <row r="6046" spans="1:19" x14ac:dyDescent="0.2">
      <c r="A6046" t="s">
        <v>76</v>
      </c>
      <c r="B6046" t="s">
        <v>38</v>
      </c>
      <c r="C6046" t="s">
        <v>47</v>
      </c>
      <c r="D6046" t="s">
        <v>8</v>
      </c>
      <c r="E6046">
        <v>2014</v>
      </c>
      <c r="F6046">
        <v>20</v>
      </c>
      <c r="G6046">
        <v>92.946190000000001</v>
      </c>
      <c r="H6046">
        <v>86.209379999999996</v>
      </c>
      <c r="I6046">
        <v>72.634399999999999</v>
      </c>
      <c r="J6046">
        <v>0.55029700000000004</v>
      </c>
      <c r="K6046">
        <v>6.0315750000000001</v>
      </c>
      <c r="L6046">
        <v>6.4482330000000001</v>
      </c>
      <c r="M6046">
        <v>6.736809</v>
      </c>
      <c r="N6046">
        <v>7.025385</v>
      </c>
      <c r="O6046">
        <v>7.442043</v>
      </c>
      <c r="P6046">
        <v>16.304836000000002</v>
      </c>
      <c r="Q6046">
        <v>50.442580999999997</v>
      </c>
      <c r="R6046">
        <v>4</v>
      </c>
      <c r="S6046" s="81">
        <v>37005</v>
      </c>
    </row>
    <row r="6047" spans="1:19" x14ac:dyDescent="0.2">
      <c r="A6047" t="s">
        <v>76</v>
      </c>
      <c r="B6047" t="s">
        <v>38</v>
      </c>
      <c r="C6047" t="s">
        <v>47</v>
      </c>
      <c r="D6047" t="s">
        <v>8</v>
      </c>
      <c r="E6047">
        <v>2014</v>
      </c>
      <c r="F6047">
        <v>21</v>
      </c>
      <c r="G6047">
        <v>86.753810000000001</v>
      </c>
      <c r="H6047">
        <v>85.818839999999994</v>
      </c>
      <c r="I6047">
        <v>69.136799999999994</v>
      </c>
      <c r="J6047">
        <v>0.5487242</v>
      </c>
      <c r="K6047">
        <v>0.2317486</v>
      </c>
      <c r="L6047">
        <v>0.64721580000000001</v>
      </c>
      <c r="M6047">
        <v>0.93496699999999999</v>
      </c>
      <c r="N6047">
        <v>1.222718</v>
      </c>
      <c r="O6047">
        <v>1.6381859999999999</v>
      </c>
      <c r="P6047">
        <v>16.304836000000002</v>
      </c>
      <c r="Q6047">
        <v>50.442580999999997</v>
      </c>
      <c r="R6047">
        <v>4</v>
      </c>
      <c r="S6047" s="81">
        <v>37005</v>
      </c>
    </row>
    <row r="6048" spans="1:19" x14ac:dyDescent="0.2">
      <c r="A6048" t="s">
        <v>76</v>
      </c>
      <c r="B6048" t="s">
        <v>38</v>
      </c>
      <c r="C6048" t="s">
        <v>47</v>
      </c>
      <c r="D6048" t="s">
        <v>8</v>
      </c>
      <c r="E6048">
        <v>2014</v>
      </c>
      <c r="F6048">
        <v>22</v>
      </c>
      <c r="G6048">
        <v>77.255629999999996</v>
      </c>
      <c r="H6048">
        <v>84.879329999999996</v>
      </c>
      <c r="I6048">
        <v>66.292100000000005</v>
      </c>
      <c r="J6048">
        <v>0.5500775</v>
      </c>
      <c r="K6048">
        <v>-8.3286479999999994</v>
      </c>
      <c r="L6048">
        <v>-7.9121560000000004</v>
      </c>
      <c r="M6048">
        <v>-7.6236949999999997</v>
      </c>
      <c r="N6048">
        <v>-7.3352349999999999</v>
      </c>
      <c r="O6048">
        <v>-6.9187430000000001</v>
      </c>
      <c r="P6048">
        <v>16.304836000000002</v>
      </c>
      <c r="Q6048">
        <v>50.442580999999997</v>
      </c>
      <c r="R6048">
        <v>4</v>
      </c>
      <c r="S6048" s="81">
        <v>37005</v>
      </c>
    </row>
    <row r="6049" spans="1:19" x14ac:dyDescent="0.2">
      <c r="A6049" t="s">
        <v>76</v>
      </c>
      <c r="B6049" t="s">
        <v>38</v>
      </c>
      <c r="C6049" t="s">
        <v>47</v>
      </c>
      <c r="D6049" t="s">
        <v>8</v>
      </c>
      <c r="E6049">
        <v>2014</v>
      </c>
      <c r="F6049">
        <v>23</v>
      </c>
      <c r="G6049">
        <v>72.116810000000001</v>
      </c>
      <c r="H6049">
        <v>66.968789999999998</v>
      </c>
      <c r="I6049">
        <v>63.698099999999997</v>
      </c>
      <c r="J6049">
        <v>0.55075130000000005</v>
      </c>
      <c r="K6049">
        <v>4.4422090000000001</v>
      </c>
      <c r="L6049">
        <v>4.8592110000000002</v>
      </c>
      <c r="M6049">
        <v>5.1480259999999998</v>
      </c>
      <c r="N6049">
        <v>5.4368400000000001</v>
      </c>
      <c r="O6049">
        <v>5.8538420000000002</v>
      </c>
      <c r="P6049">
        <v>16.304836000000002</v>
      </c>
      <c r="Q6049">
        <v>50.442580999999997</v>
      </c>
      <c r="R6049">
        <v>4</v>
      </c>
      <c r="S6049" s="81">
        <v>37005</v>
      </c>
    </row>
    <row r="6050" spans="1:19" x14ac:dyDescent="0.2">
      <c r="A6050" t="s">
        <v>76</v>
      </c>
      <c r="B6050" t="s">
        <v>38</v>
      </c>
      <c r="C6050" t="s">
        <v>47</v>
      </c>
      <c r="D6050" t="s">
        <v>8</v>
      </c>
      <c r="E6050">
        <v>2014</v>
      </c>
      <c r="F6050">
        <v>24</v>
      </c>
      <c r="G6050">
        <v>70.083519999999993</v>
      </c>
      <c r="H6050">
        <v>62.272579999999998</v>
      </c>
      <c r="I6050">
        <v>61.909799999999997</v>
      </c>
      <c r="J6050">
        <v>0.55058890000000005</v>
      </c>
      <c r="K6050">
        <v>7.1053280000000001</v>
      </c>
      <c r="L6050">
        <v>7.5222069999999999</v>
      </c>
      <c r="M6050">
        <v>7.8109359999999999</v>
      </c>
      <c r="N6050">
        <v>8.0996649999999999</v>
      </c>
      <c r="O6050">
        <v>8.5165439999999997</v>
      </c>
      <c r="P6050">
        <v>16.304836000000002</v>
      </c>
      <c r="Q6050">
        <v>50.442580999999997</v>
      </c>
      <c r="R6050">
        <v>4</v>
      </c>
      <c r="S6050" s="81">
        <v>37005</v>
      </c>
    </row>
    <row r="6051" spans="1:19" x14ac:dyDescent="0.2">
      <c r="A6051" t="s">
        <v>76</v>
      </c>
      <c r="B6051" t="s">
        <v>38</v>
      </c>
      <c r="C6051" t="s">
        <v>47</v>
      </c>
      <c r="D6051" t="s">
        <v>9</v>
      </c>
      <c r="E6051">
        <v>2014</v>
      </c>
      <c r="F6051">
        <v>1</v>
      </c>
      <c r="G6051">
        <v>68.384230000000002</v>
      </c>
      <c r="H6051">
        <v>68.384230000000002</v>
      </c>
      <c r="I6051">
        <v>60.303699999999999</v>
      </c>
      <c r="J6051">
        <v>0.54772509999999996</v>
      </c>
      <c r="K6051">
        <v>-0.70193799999999995</v>
      </c>
      <c r="L6051">
        <v>-0.28722730000000002</v>
      </c>
      <c r="M6051">
        <v>0</v>
      </c>
      <c r="N6051">
        <v>0.28722730000000002</v>
      </c>
      <c r="O6051">
        <v>0.70193799999999995</v>
      </c>
      <c r="P6051">
        <v>16.416143999999999</v>
      </c>
      <c r="Q6051">
        <v>50.464928</v>
      </c>
      <c r="R6051">
        <v>5</v>
      </c>
      <c r="S6051" s="81">
        <v>38854</v>
      </c>
    </row>
    <row r="6052" spans="1:19" x14ac:dyDescent="0.2">
      <c r="A6052" t="s">
        <v>76</v>
      </c>
      <c r="B6052" t="s">
        <v>38</v>
      </c>
      <c r="C6052" t="s">
        <v>47</v>
      </c>
      <c r="D6052" t="s">
        <v>9</v>
      </c>
      <c r="E6052">
        <v>2014</v>
      </c>
      <c r="F6052">
        <v>2</v>
      </c>
      <c r="G6052">
        <v>67.500399999999999</v>
      </c>
      <c r="H6052">
        <v>67.500399999999999</v>
      </c>
      <c r="I6052">
        <v>59.488799999999998</v>
      </c>
      <c r="J6052">
        <v>0.54730219999999996</v>
      </c>
      <c r="K6052">
        <v>-0.70139600000000002</v>
      </c>
      <c r="L6052">
        <v>-0.28700560000000003</v>
      </c>
      <c r="M6052">
        <v>0</v>
      </c>
      <c r="N6052">
        <v>0.28700560000000003</v>
      </c>
      <c r="O6052">
        <v>0.70139600000000002</v>
      </c>
      <c r="P6052">
        <v>16.416143999999999</v>
      </c>
      <c r="Q6052">
        <v>50.464928</v>
      </c>
      <c r="R6052">
        <v>5</v>
      </c>
      <c r="S6052" s="81">
        <v>38854</v>
      </c>
    </row>
    <row r="6053" spans="1:19" x14ac:dyDescent="0.2">
      <c r="A6053" t="s">
        <v>76</v>
      </c>
      <c r="B6053" t="s">
        <v>38</v>
      </c>
      <c r="C6053" t="s">
        <v>47</v>
      </c>
      <c r="D6053" t="s">
        <v>9</v>
      </c>
      <c r="E6053">
        <v>2014</v>
      </c>
      <c r="F6053">
        <v>3</v>
      </c>
      <c r="G6053">
        <v>68.059600000000003</v>
      </c>
      <c r="H6053">
        <v>68.059600000000003</v>
      </c>
      <c r="I6053">
        <v>58.736699999999999</v>
      </c>
      <c r="J6053">
        <v>0.5463363</v>
      </c>
      <c r="K6053">
        <v>-0.70015810000000001</v>
      </c>
      <c r="L6053">
        <v>-0.286499</v>
      </c>
      <c r="M6053">
        <v>0</v>
      </c>
      <c r="N6053">
        <v>0.286499</v>
      </c>
      <c r="O6053">
        <v>0.70015810000000001</v>
      </c>
      <c r="P6053">
        <v>16.416143999999999</v>
      </c>
      <c r="Q6053">
        <v>50.464928</v>
      </c>
      <c r="R6053">
        <v>5</v>
      </c>
      <c r="S6053" s="81">
        <v>38854</v>
      </c>
    </row>
    <row r="6054" spans="1:19" x14ac:dyDescent="0.2">
      <c r="A6054" t="s">
        <v>76</v>
      </c>
      <c r="B6054" t="s">
        <v>38</v>
      </c>
      <c r="C6054" t="s">
        <v>47</v>
      </c>
      <c r="D6054" t="s">
        <v>9</v>
      </c>
      <c r="E6054">
        <v>2014</v>
      </c>
      <c r="F6054">
        <v>4</v>
      </c>
      <c r="G6054">
        <v>68.995919999999998</v>
      </c>
      <c r="H6054">
        <v>68.995919999999998</v>
      </c>
      <c r="I6054">
        <v>58.292999999999999</v>
      </c>
      <c r="J6054">
        <v>0.54569699999999999</v>
      </c>
      <c r="K6054">
        <v>-0.69933880000000004</v>
      </c>
      <c r="L6054">
        <v>-0.28616380000000002</v>
      </c>
      <c r="M6054">
        <v>0</v>
      </c>
      <c r="N6054">
        <v>0.28616380000000002</v>
      </c>
      <c r="O6054">
        <v>0.69933880000000004</v>
      </c>
      <c r="P6054">
        <v>16.416143999999999</v>
      </c>
      <c r="Q6054">
        <v>50.464928</v>
      </c>
      <c r="R6054">
        <v>5</v>
      </c>
      <c r="S6054" s="81">
        <v>38854</v>
      </c>
    </row>
    <row r="6055" spans="1:19" x14ac:dyDescent="0.2">
      <c r="A6055" t="s">
        <v>76</v>
      </c>
      <c r="B6055" t="s">
        <v>38</v>
      </c>
      <c r="C6055" t="s">
        <v>47</v>
      </c>
      <c r="D6055" t="s">
        <v>9</v>
      </c>
      <c r="E6055">
        <v>2014</v>
      </c>
      <c r="F6055">
        <v>5</v>
      </c>
      <c r="G6055">
        <v>69.726320000000001</v>
      </c>
      <c r="H6055">
        <v>69.726320000000001</v>
      </c>
      <c r="I6055">
        <v>57.403799999999997</v>
      </c>
      <c r="J6055">
        <v>0.54658510000000005</v>
      </c>
      <c r="K6055">
        <v>-0.70047709999999996</v>
      </c>
      <c r="L6055">
        <v>-0.28662949999999998</v>
      </c>
      <c r="M6055">
        <v>0</v>
      </c>
      <c r="N6055">
        <v>0.28662949999999998</v>
      </c>
      <c r="O6055">
        <v>0.70047709999999996</v>
      </c>
      <c r="P6055">
        <v>16.416143999999999</v>
      </c>
      <c r="Q6055">
        <v>50.464928</v>
      </c>
      <c r="R6055">
        <v>5</v>
      </c>
      <c r="S6055" s="81">
        <v>38854</v>
      </c>
    </row>
    <row r="6056" spans="1:19" x14ac:dyDescent="0.2">
      <c r="A6056" t="s">
        <v>76</v>
      </c>
      <c r="B6056" t="s">
        <v>38</v>
      </c>
      <c r="C6056" t="s">
        <v>47</v>
      </c>
      <c r="D6056" t="s">
        <v>9</v>
      </c>
      <c r="E6056">
        <v>2014</v>
      </c>
      <c r="F6056">
        <v>6</v>
      </c>
      <c r="G6056">
        <v>76.708659999999995</v>
      </c>
      <c r="H6056">
        <v>76.708659999999995</v>
      </c>
      <c r="I6056">
        <v>56.621000000000002</v>
      </c>
      <c r="J6056">
        <v>0.54751499999999997</v>
      </c>
      <c r="K6056">
        <v>-0.70166870000000003</v>
      </c>
      <c r="L6056">
        <v>-0.28711710000000001</v>
      </c>
      <c r="M6056">
        <v>0</v>
      </c>
      <c r="N6056">
        <v>0.28711710000000001</v>
      </c>
      <c r="O6056">
        <v>0.70166870000000003</v>
      </c>
      <c r="P6056">
        <v>16.416143999999999</v>
      </c>
      <c r="Q6056">
        <v>50.464928</v>
      </c>
      <c r="R6056">
        <v>5</v>
      </c>
      <c r="S6056" s="81">
        <v>38854</v>
      </c>
    </row>
    <row r="6057" spans="1:19" x14ac:dyDescent="0.2">
      <c r="A6057" t="s">
        <v>76</v>
      </c>
      <c r="B6057" t="s">
        <v>38</v>
      </c>
      <c r="C6057" t="s">
        <v>47</v>
      </c>
      <c r="D6057" t="s">
        <v>9</v>
      </c>
      <c r="E6057">
        <v>2014</v>
      </c>
      <c r="F6057">
        <v>7</v>
      </c>
      <c r="G6057">
        <v>86.482240000000004</v>
      </c>
      <c r="H6057">
        <v>86.482240000000004</v>
      </c>
      <c r="I6057">
        <v>56.398899999999998</v>
      </c>
      <c r="J6057">
        <v>0.55517099999999997</v>
      </c>
      <c r="K6057">
        <v>-0.71148020000000001</v>
      </c>
      <c r="L6057">
        <v>-0.2911319</v>
      </c>
      <c r="M6057">
        <v>0</v>
      </c>
      <c r="N6057">
        <v>0.2911319</v>
      </c>
      <c r="O6057">
        <v>0.71148020000000001</v>
      </c>
      <c r="P6057">
        <v>16.416143999999999</v>
      </c>
      <c r="Q6057">
        <v>50.464928</v>
      </c>
      <c r="R6057">
        <v>5</v>
      </c>
      <c r="S6057" s="81">
        <v>38854</v>
      </c>
    </row>
    <row r="6058" spans="1:19" x14ac:dyDescent="0.2">
      <c r="A6058" t="s">
        <v>76</v>
      </c>
      <c r="B6058" t="s">
        <v>38</v>
      </c>
      <c r="C6058" t="s">
        <v>47</v>
      </c>
      <c r="D6058" t="s">
        <v>9</v>
      </c>
      <c r="E6058">
        <v>2014</v>
      </c>
      <c r="F6058">
        <v>8</v>
      </c>
      <c r="G6058">
        <v>89.408619999999999</v>
      </c>
      <c r="H6058">
        <v>89.408619999999999</v>
      </c>
      <c r="I6058">
        <v>57.9026</v>
      </c>
      <c r="J6058">
        <v>0.56381300000000001</v>
      </c>
      <c r="K6058">
        <v>-0.72255550000000002</v>
      </c>
      <c r="L6058">
        <v>-0.29566379999999998</v>
      </c>
      <c r="M6058">
        <v>0</v>
      </c>
      <c r="N6058">
        <v>0.29566379999999998</v>
      </c>
      <c r="O6058">
        <v>0.72255550000000002</v>
      </c>
      <c r="P6058">
        <v>16.416143999999999</v>
      </c>
      <c r="Q6058">
        <v>50.464928</v>
      </c>
      <c r="R6058">
        <v>5</v>
      </c>
      <c r="S6058" s="81">
        <v>38854</v>
      </c>
    </row>
    <row r="6059" spans="1:19" x14ac:dyDescent="0.2">
      <c r="A6059" t="s">
        <v>76</v>
      </c>
      <c r="B6059" t="s">
        <v>38</v>
      </c>
      <c r="C6059" t="s">
        <v>47</v>
      </c>
      <c r="D6059" t="s">
        <v>9</v>
      </c>
      <c r="E6059">
        <v>2014</v>
      </c>
      <c r="F6059">
        <v>9</v>
      </c>
      <c r="G6059">
        <v>94.647109999999998</v>
      </c>
      <c r="H6059">
        <v>94.647109999999998</v>
      </c>
      <c r="I6059">
        <v>60.7639</v>
      </c>
      <c r="J6059">
        <v>0.57817180000000001</v>
      </c>
      <c r="K6059">
        <v>-0.74095699999999998</v>
      </c>
      <c r="L6059">
        <v>-0.30319360000000001</v>
      </c>
      <c r="M6059">
        <v>0</v>
      </c>
      <c r="N6059">
        <v>0.30319360000000001</v>
      </c>
      <c r="O6059">
        <v>0.74095699999999998</v>
      </c>
      <c r="P6059">
        <v>16.416143999999999</v>
      </c>
      <c r="Q6059">
        <v>50.464928</v>
      </c>
      <c r="R6059">
        <v>5</v>
      </c>
      <c r="S6059" s="81">
        <v>38854</v>
      </c>
    </row>
    <row r="6060" spans="1:19" x14ac:dyDescent="0.2">
      <c r="A6060" t="s">
        <v>76</v>
      </c>
      <c r="B6060" t="s">
        <v>38</v>
      </c>
      <c r="C6060" t="s">
        <v>47</v>
      </c>
      <c r="D6060" t="s">
        <v>9</v>
      </c>
      <c r="E6060">
        <v>2014</v>
      </c>
      <c r="F6060">
        <v>10</v>
      </c>
      <c r="G6060">
        <v>98.645020000000002</v>
      </c>
      <c r="H6060">
        <v>98.645020000000002</v>
      </c>
      <c r="I6060">
        <v>64.252399999999994</v>
      </c>
      <c r="J6060">
        <v>0.59251169999999997</v>
      </c>
      <c r="K6060">
        <v>-0.75933430000000002</v>
      </c>
      <c r="L6060">
        <v>-0.31071339999999997</v>
      </c>
      <c r="M6060">
        <v>0</v>
      </c>
      <c r="N6060">
        <v>0.31071339999999997</v>
      </c>
      <c r="O6060">
        <v>0.75933430000000002</v>
      </c>
      <c r="P6060">
        <v>16.416143999999999</v>
      </c>
      <c r="Q6060">
        <v>50.464928</v>
      </c>
      <c r="R6060">
        <v>5</v>
      </c>
      <c r="S6060" s="81">
        <v>38854</v>
      </c>
    </row>
    <row r="6061" spans="1:19" x14ac:dyDescent="0.2">
      <c r="A6061" t="s">
        <v>76</v>
      </c>
      <c r="B6061" t="s">
        <v>38</v>
      </c>
      <c r="C6061" t="s">
        <v>47</v>
      </c>
      <c r="D6061" t="s">
        <v>9</v>
      </c>
      <c r="E6061">
        <v>2014</v>
      </c>
      <c r="F6061">
        <v>11</v>
      </c>
      <c r="G6061">
        <v>100.76690000000001</v>
      </c>
      <c r="H6061">
        <v>100.76690000000001</v>
      </c>
      <c r="I6061">
        <v>67.694299999999998</v>
      </c>
      <c r="J6061">
        <v>0.59940329999999997</v>
      </c>
      <c r="K6061">
        <v>-0.76816620000000002</v>
      </c>
      <c r="L6061">
        <v>-0.31432739999999998</v>
      </c>
      <c r="M6061">
        <v>0</v>
      </c>
      <c r="N6061">
        <v>0.31432739999999998</v>
      </c>
      <c r="O6061">
        <v>0.76816620000000002</v>
      </c>
      <c r="P6061">
        <v>16.416143999999999</v>
      </c>
      <c r="Q6061">
        <v>50.464928</v>
      </c>
      <c r="R6061">
        <v>5</v>
      </c>
      <c r="S6061" s="81">
        <v>38854</v>
      </c>
    </row>
    <row r="6062" spans="1:19" x14ac:dyDescent="0.2">
      <c r="A6062" t="s">
        <v>76</v>
      </c>
      <c r="B6062" t="s">
        <v>38</v>
      </c>
      <c r="C6062" t="s">
        <v>47</v>
      </c>
      <c r="D6062" t="s">
        <v>9</v>
      </c>
      <c r="E6062">
        <v>2014</v>
      </c>
      <c r="F6062">
        <v>12</v>
      </c>
      <c r="G6062">
        <v>102.3523</v>
      </c>
      <c r="H6062">
        <v>101.7697</v>
      </c>
      <c r="I6062">
        <v>70.758300000000006</v>
      </c>
      <c r="J6062">
        <v>0.60702610000000001</v>
      </c>
      <c r="K6062">
        <v>-0.1954081</v>
      </c>
      <c r="L6062">
        <v>0.2642024</v>
      </c>
      <c r="M6062">
        <v>0.58252720000000002</v>
      </c>
      <c r="N6062">
        <v>0.90085199999999999</v>
      </c>
      <c r="O6062">
        <v>1.3604620000000001</v>
      </c>
      <c r="P6062">
        <v>16.416143999999999</v>
      </c>
      <c r="Q6062">
        <v>50.464928</v>
      </c>
      <c r="R6062">
        <v>5</v>
      </c>
      <c r="S6062" s="81">
        <v>38854</v>
      </c>
    </row>
    <row r="6063" spans="1:19" x14ac:dyDescent="0.2">
      <c r="A6063" t="s">
        <v>76</v>
      </c>
      <c r="B6063" t="s">
        <v>38</v>
      </c>
      <c r="C6063" t="s">
        <v>47</v>
      </c>
      <c r="D6063" t="s">
        <v>9</v>
      </c>
      <c r="E6063">
        <v>2014</v>
      </c>
      <c r="F6063">
        <v>13</v>
      </c>
      <c r="G6063">
        <v>105.0693</v>
      </c>
      <c r="H6063">
        <v>97.843900000000005</v>
      </c>
      <c r="I6063">
        <v>73.495800000000003</v>
      </c>
      <c r="J6063">
        <v>0.61251999999999995</v>
      </c>
      <c r="K6063">
        <v>6.4404339999999998</v>
      </c>
      <c r="L6063">
        <v>6.9042050000000001</v>
      </c>
      <c r="M6063">
        <v>7.2254100000000001</v>
      </c>
      <c r="N6063">
        <v>7.5466160000000002</v>
      </c>
      <c r="O6063">
        <v>8.0103860000000005</v>
      </c>
      <c r="P6063">
        <v>16.416143999999999</v>
      </c>
      <c r="Q6063">
        <v>50.464928</v>
      </c>
      <c r="R6063">
        <v>5</v>
      </c>
      <c r="S6063" s="81">
        <v>38854</v>
      </c>
    </row>
    <row r="6064" spans="1:19" x14ac:dyDescent="0.2">
      <c r="A6064" t="s">
        <v>76</v>
      </c>
      <c r="B6064" t="s">
        <v>38</v>
      </c>
      <c r="C6064" t="s">
        <v>47</v>
      </c>
      <c r="D6064" t="s">
        <v>9</v>
      </c>
      <c r="E6064">
        <v>2014</v>
      </c>
      <c r="F6064">
        <v>14</v>
      </c>
      <c r="G6064">
        <v>106.65009999999999</v>
      </c>
      <c r="H6064">
        <v>89.722899999999996</v>
      </c>
      <c r="I6064">
        <v>75.796199999999999</v>
      </c>
      <c r="J6064">
        <v>0.61785679999999998</v>
      </c>
      <c r="K6064">
        <v>16.135380000000001</v>
      </c>
      <c r="L6064">
        <v>16.603190000000001</v>
      </c>
      <c r="M6064">
        <v>16.92719</v>
      </c>
      <c r="N6064">
        <v>17.251200000000001</v>
      </c>
      <c r="O6064">
        <v>17.719010000000001</v>
      </c>
      <c r="P6064">
        <v>16.416143999999999</v>
      </c>
      <c r="Q6064">
        <v>50.464928</v>
      </c>
      <c r="R6064">
        <v>5</v>
      </c>
      <c r="S6064" s="81">
        <v>38854</v>
      </c>
    </row>
    <row r="6065" spans="1:19" x14ac:dyDescent="0.2">
      <c r="A6065" t="s">
        <v>76</v>
      </c>
      <c r="B6065" t="s">
        <v>38</v>
      </c>
      <c r="C6065" t="s">
        <v>47</v>
      </c>
      <c r="D6065" t="s">
        <v>9</v>
      </c>
      <c r="E6065">
        <v>2014</v>
      </c>
      <c r="F6065">
        <v>15</v>
      </c>
      <c r="G6065">
        <v>103.4495</v>
      </c>
      <c r="H6065">
        <v>89.331990000000005</v>
      </c>
      <c r="I6065">
        <v>77.415499999999994</v>
      </c>
      <c r="J6065">
        <v>0.64332940000000005</v>
      </c>
      <c r="K6065">
        <v>13.293100000000001</v>
      </c>
      <c r="L6065">
        <v>13.780200000000001</v>
      </c>
      <c r="M6065">
        <v>14.117559999999999</v>
      </c>
      <c r="N6065">
        <v>14.45492</v>
      </c>
      <c r="O6065">
        <v>14.942019999999999</v>
      </c>
      <c r="P6065">
        <v>16.416143999999999</v>
      </c>
      <c r="Q6065">
        <v>50.464928</v>
      </c>
      <c r="R6065">
        <v>5</v>
      </c>
      <c r="S6065" s="81">
        <v>38854</v>
      </c>
    </row>
    <row r="6066" spans="1:19" x14ac:dyDescent="0.2">
      <c r="A6066" t="s">
        <v>76</v>
      </c>
      <c r="B6066" t="s">
        <v>38</v>
      </c>
      <c r="C6066" t="s">
        <v>47</v>
      </c>
      <c r="D6066" t="s">
        <v>9</v>
      </c>
      <c r="E6066">
        <v>2014</v>
      </c>
      <c r="F6066">
        <v>16</v>
      </c>
      <c r="G6066">
        <v>101.99850000000001</v>
      </c>
      <c r="H6066">
        <v>88.812470000000005</v>
      </c>
      <c r="I6066">
        <v>77.563599999999994</v>
      </c>
      <c r="J6066">
        <v>0.62748130000000002</v>
      </c>
      <c r="K6066">
        <v>12.381880000000001</v>
      </c>
      <c r="L6066">
        <v>12.85698</v>
      </c>
      <c r="M6066">
        <v>13.186030000000001</v>
      </c>
      <c r="N6066">
        <v>13.515079999999999</v>
      </c>
      <c r="O6066">
        <v>13.990180000000001</v>
      </c>
      <c r="P6066">
        <v>16.416143999999999</v>
      </c>
      <c r="Q6066">
        <v>50.464928</v>
      </c>
      <c r="R6066">
        <v>5</v>
      </c>
      <c r="S6066" s="81">
        <v>38854</v>
      </c>
    </row>
    <row r="6067" spans="1:19" x14ac:dyDescent="0.2">
      <c r="A6067" t="s">
        <v>76</v>
      </c>
      <c r="B6067" t="s">
        <v>38</v>
      </c>
      <c r="C6067" t="s">
        <v>47</v>
      </c>
      <c r="D6067" t="s">
        <v>9</v>
      </c>
      <c r="E6067">
        <v>2014</v>
      </c>
      <c r="F6067">
        <v>17</v>
      </c>
      <c r="G6067">
        <v>98.016649999999998</v>
      </c>
      <c r="H6067">
        <v>87.650599999999997</v>
      </c>
      <c r="I6067">
        <v>77.254999999999995</v>
      </c>
      <c r="J6067">
        <v>0.61826499999999995</v>
      </c>
      <c r="K6067">
        <v>9.5737120000000004</v>
      </c>
      <c r="L6067">
        <v>10.041829999999999</v>
      </c>
      <c r="M6067">
        <v>10.36605</v>
      </c>
      <c r="N6067">
        <v>10.69027</v>
      </c>
      <c r="O6067">
        <v>11.158390000000001</v>
      </c>
      <c r="P6067">
        <v>16.416143999999999</v>
      </c>
      <c r="Q6067">
        <v>50.464928</v>
      </c>
      <c r="R6067">
        <v>5</v>
      </c>
      <c r="S6067" s="81">
        <v>38854</v>
      </c>
    </row>
    <row r="6068" spans="1:19" x14ac:dyDescent="0.2">
      <c r="A6068" t="s">
        <v>76</v>
      </c>
      <c r="B6068" t="s">
        <v>38</v>
      </c>
      <c r="C6068" t="s">
        <v>47</v>
      </c>
      <c r="D6068" t="s">
        <v>9</v>
      </c>
      <c r="E6068">
        <v>2014</v>
      </c>
      <c r="F6068">
        <v>18</v>
      </c>
      <c r="G6068">
        <v>92.539469999999994</v>
      </c>
      <c r="H6068">
        <v>84.045630000000003</v>
      </c>
      <c r="I6068">
        <v>76.144199999999998</v>
      </c>
      <c r="J6068">
        <v>0.58031900000000003</v>
      </c>
      <c r="K6068">
        <v>7.750127</v>
      </c>
      <c r="L6068">
        <v>8.1895159999999994</v>
      </c>
      <c r="M6068">
        <v>8.4938350000000007</v>
      </c>
      <c r="N6068">
        <v>8.7981549999999995</v>
      </c>
      <c r="O6068">
        <v>9.2375439999999998</v>
      </c>
      <c r="P6068">
        <v>16.416143999999999</v>
      </c>
      <c r="Q6068">
        <v>50.464928</v>
      </c>
      <c r="R6068">
        <v>5</v>
      </c>
      <c r="S6068" s="81">
        <v>38854</v>
      </c>
    </row>
    <row r="6069" spans="1:19" x14ac:dyDescent="0.2">
      <c r="A6069" t="s">
        <v>76</v>
      </c>
      <c r="B6069" t="s">
        <v>38</v>
      </c>
      <c r="C6069" t="s">
        <v>47</v>
      </c>
      <c r="D6069" t="s">
        <v>9</v>
      </c>
      <c r="E6069">
        <v>2014</v>
      </c>
      <c r="F6069">
        <v>19</v>
      </c>
      <c r="G6069">
        <v>88.361090000000004</v>
      </c>
      <c r="H6069">
        <v>87.391180000000006</v>
      </c>
      <c r="I6069">
        <v>73.755300000000005</v>
      </c>
      <c r="J6069">
        <v>0.55663819999999997</v>
      </c>
      <c r="K6069">
        <v>0.25654909999999997</v>
      </c>
      <c r="L6069">
        <v>0.67800830000000001</v>
      </c>
      <c r="M6069">
        <v>0.96990969999999999</v>
      </c>
      <c r="N6069">
        <v>1.261811</v>
      </c>
      <c r="O6069">
        <v>1.68327</v>
      </c>
      <c r="P6069">
        <v>16.416143999999999</v>
      </c>
      <c r="Q6069">
        <v>50.464928</v>
      </c>
      <c r="R6069">
        <v>5</v>
      </c>
      <c r="S6069" s="81">
        <v>38854</v>
      </c>
    </row>
    <row r="6070" spans="1:19" x14ac:dyDescent="0.2">
      <c r="A6070" t="s">
        <v>76</v>
      </c>
      <c r="B6070" t="s">
        <v>38</v>
      </c>
      <c r="C6070" t="s">
        <v>47</v>
      </c>
      <c r="D6070" t="s">
        <v>9</v>
      </c>
      <c r="E6070">
        <v>2014</v>
      </c>
      <c r="F6070">
        <v>20</v>
      </c>
      <c r="G6070">
        <v>88.023340000000005</v>
      </c>
      <c r="H6070">
        <v>84.612070000000003</v>
      </c>
      <c r="I6070">
        <v>70.258499999999998</v>
      </c>
      <c r="J6070">
        <v>0.55496900000000005</v>
      </c>
      <c r="K6070">
        <v>2.7000489999999999</v>
      </c>
      <c r="L6070">
        <v>3.120244</v>
      </c>
      <c r="M6070">
        <v>3.41127</v>
      </c>
      <c r="N6070">
        <v>3.702296</v>
      </c>
      <c r="O6070">
        <v>4.1224910000000001</v>
      </c>
      <c r="P6070">
        <v>16.416143999999999</v>
      </c>
      <c r="Q6070">
        <v>50.464928</v>
      </c>
      <c r="R6070">
        <v>5</v>
      </c>
      <c r="S6070" s="81">
        <v>38854</v>
      </c>
    </row>
    <row r="6071" spans="1:19" x14ac:dyDescent="0.2">
      <c r="A6071" t="s">
        <v>76</v>
      </c>
      <c r="B6071" t="s">
        <v>38</v>
      </c>
      <c r="C6071" t="s">
        <v>47</v>
      </c>
      <c r="D6071" t="s">
        <v>9</v>
      </c>
      <c r="E6071">
        <v>2014</v>
      </c>
      <c r="F6071">
        <v>21</v>
      </c>
      <c r="G6071">
        <v>84.566789999999997</v>
      </c>
      <c r="H6071">
        <v>85.250799999999998</v>
      </c>
      <c r="I6071">
        <v>66.646299999999997</v>
      </c>
      <c r="J6071">
        <v>0.54877509999999996</v>
      </c>
      <c r="K6071">
        <v>-1.387297</v>
      </c>
      <c r="L6071">
        <v>-0.97179130000000002</v>
      </c>
      <c r="M6071">
        <v>-0.68401339999999999</v>
      </c>
      <c r="N6071">
        <v>-0.39623540000000002</v>
      </c>
      <c r="O6071">
        <v>1.9270300000000001E-2</v>
      </c>
      <c r="P6071">
        <v>16.416143999999999</v>
      </c>
      <c r="Q6071">
        <v>50.464928</v>
      </c>
      <c r="R6071">
        <v>5</v>
      </c>
      <c r="S6071" s="81">
        <v>38854</v>
      </c>
    </row>
    <row r="6072" spans="1:19" x14ac:dyDescent="0.2">
      <c r="A6072" t="s">
        <v>76</v>
      </c>
      <c r="B6072" t="s">
        <v>38</v>
      </c>
      <c r="C6072" t="s">
        <v>47</v>
      </c>
      <c r="D6072" t="s">
        <v>9</v>
      </c>
      <c r="E6072">
        <v>2014</v>
      </c>
      <c r="F6072">
        <v>22</v>
      </c>
      <c r="G6072">
        <v>76.03595</v>
      </c>
      <c r="H6072">
        <v>81.024479999999997</v>
      </c>
      <c r="I6072">
        <v>63.785499999999999</v>
      </c>
      <c r="J6072">
        <v>0.54896440000000002</v>
      </c>
      <c r="K6072">
        <v>-5.6920590000000004</v>
      </c>
      <c r="L6072">
        <v>-5.2764100000000003</v>
      </c>
      <c r="M6072">
        <v>-4.9885330000000003</v>
      </c>
      <c r="N6072">
        <v>-4.7006560000000004</v>
      </c>
      <c r="O6072">
        <v>-4.2850070000000002</v>
      </c>
      <c r="P6072">
        <v>16.416143999999999</v>
      </c>
      <c r="Q6072">
        <v>50.464928</v>
      </c>
      <c r="R6072">
        <v>5</v>
      </c>
      <c r="S6072" s="81">
        <v>38854</v>
      </c>
    </row>
    <row r="6073" spans="1:19" x14ac:dyDescent="0.2">
      <c r="A6073" t="s">
        <v>76</v>
      </c>
      <c r="B6073" t="s">
        <v>38</v>
      </c>
      <c r="C6073" t="s">
        <v>47</v>
      </c>
      <c r="D6073" t="s">
        <v>9</v>
      </c>
      <c r="E6073">
        <v>2014</v>
      </c>
      <c r="F6073">
        <v>23</v>
      </c>
      <c r="G6073">
        <v>71.727099999999993</v>
      </c>
      <c r="H6073">
        <v>71.774860000000004</v>
      </c>
      <c r="I6073">
        <v>61.229500000000002</v>
      </c>
      <c r="J6073">
        <v>0.54825670000000004</v>
      </c>
      <c r="K6073">
        <v>-0.75037160000000003</v>
      </c>
      <c r="L6073">
        <v>-0.33525850000000001</v>
      </c>
      <c r="M6073">
        <v>-4.77524E-2</v>
      </c>
      <c r="N6073">
        <v>0.23975369999999999</v>
      </c>
      <c r="O6073">
        <v>0.65486690000000003</v>
      </c>
      <c r="P6073">
        <v>16.416143999999999</v>
      </c>
      <c r="Q6073">
        <v>50.464928</v>
      </c>
      <c r="R6073">
        <v>5</v>
      </c>
      <c r="S6073" s="81">
        <v>38854</v>
      </c>
    </row>
    <row r="6074" spans="1:19" x14ac:dyDescent="0.2">
      <c r="A6074" t="s">
        <v>76</v>
      </c>
      <c r="B6074" t="s">
        <v>38</v>
      </c>
      <c r="C6074" t="s">
        <v>47</v>
      </c>
      <c r="D6074" t="s">
        <v>9</v>
      </c>
      <c r="E6074">
        <v>2014</v>
      </c>
      <c r="F6074">
        <v>24</v>
      </c>
      <c r="G6074">
        <v>69.727459999999994</v>
      </c>
      <c r="H6074">
        <v>65.956280000000007</v>
      </c>
      <c r="I6074">
        <v>59.586799999999997</v>
      </c>
      <c r="J6074">
        <v>0.54788139999999996</v>
      </c>
      <c r="K6074">
        <v>3.0690409999999999</v>
      </c>
      <c r="L6074">
        <v>3.48387</v>
      </c>
      <c r="M6074">
        <v>3.7711790000000001</v>
      </c>
      <c r="N6074">
        <v>4.0584879999999997</v>
      </c>
      <c r="O6074">
        <v>4.4733179999999999</v>
      </c>
      <c r="P6074">
        <v>16.416143999999999</v>
      </c>
      <c r="Q6074">
        <v>50.464928</v>
      </c>
      <c r="R6074">
        <v>5</v>
      </c>
      <c r="S6074" s="81">
        <v>38854</v>
      </c>
    </row>
    <row r="6075" spans="1:19" x14ac:dyDescent="0.2">
      <c r="A6075" t="s">
        <v>76</v>
      </c>
      <c r="B6075" t="s">
        <v>38</v>
      </c>
      <c r="C6075" t="s">
        <v>47</v>
      </c>
      <c r="D6075" t="s">
        <v>10</v>
      </c>
      <c r="E6075">
        <v>2014</v>
      </c>
      <c r="F6075">
        <v>1</v>
      </c>
      <c r="G6075">
        <v>67.843329999999995</v>
      </c>
      <c r="H6075">
        <v>67.843329999999995</v>
      </c>
      <c r="I6075">
        <v>67.058899999999994</v>
      </c>
      <c r="J6075">
        <v>0.55181539999999996</v>
      </c>
      <c r="K6075">
        <v>-0.70717989999999997</v>
      </c>
      <c r="L6075">
        <v>-0.28937230000000003</v>
      </c>
      <c r="M6075">
        <v>0</v>
      </c>
      <c r="N6075">
        <v>0.28937230000000003</v>
      </c>
      <c r="O6075">
        <v>0.70717989999999997</v>
      </c>
      <c r="P6075">
        <v>16.589562000000001</v>
      </c>
      <c r="Q6075">
        <v>50.499149000000003</v>
      </c>
      <c r="R6075">
        <v>6</v>
      </c>
      <c r="S6075" s="81">
        <v>31572</v>
      </c>
    </row>
    <row r="6076" spans="1:19" x14ac:dyDescent="0.2">
      <c r="A6076" t="s">
        <v>76</v>
      </c>
      <c r="B6076" t="s">
        <v>38</v>
      </c>
      <c r="C6076" t="s">
        <v>47</v>
      </c>
      <c r="D6076" t="s">
        <v>10</v>
      </c>
      <c r="E6076">
        <v>2014</v>
      </c>
      <c r="F6076">
        <v>2</v>
      </c>
      <c r="G6076">
        <v>68.189400000000006</v>
      </c>
      <c r="H6076">
        <v>68.189400000000006</v>
      </c>
      <c r="I6076">
        <v>59.840899999999998</v>
      </c>
      <c r="J6076">
        <v>0.55823400000000001</v>
      </c>
      <c r="K6076">
        <v>-0.71540570000000003</v>
      </c>
      <c r="L6076">
        <v>-0.2927382</v>
      </c>
      <c r="M6076">
        <v>0</v>
      </c>
      <c r="N6076">
        <v>0.2927382</v>
      </c>
      <c r="O6076">
        <v>0.71540570000000003</v>
      </c>
      <c r="P6076">
        <v>16.589562000000001</v>
      </c>
      <c r="Q6076">
        <v>50.499149000000003</v>
      </c>
      <c r="R6076">
        <v>6</v>
      </c>
      <c r="S6076" s="81">
        <v>31572</v>
      </c>
    </row>
    <row r="6077" spans="1:19" x14ac:dyDescent="0.2">
      <c r="A6077" t="s">
        <v>76</v>
      </c>
      <c r="B6077" t="s">
        <v>38</v>
      </c>
      <c r="C6077" t="s">
        <v>47</v>
      </c>
      <c r="D6077" t="s">
        <v>10</v>
      </c>
      <c r="E6077">
        <v>2014</v>
      </c>
      <c r="F6077">
        <v>3</v>
      </c>
      <c r="G6077">
        <v>68.916359999999997</v>
      </c>
      <c r="H6077">
        <v>68.916359999999997</v>
      </c>
      <c r="I6077">
        <v>58.024299999999997</v>
      </c>
      <c r="J6077">
        <v>0.54409059999999998</v>
      </c>
      <c r="K6077">
        <v>-0.69728009999999996</v>
      </c>
      <c r="L6077">
        <v>-0.2853214</v>
      </c>
      <c r="M6077">
        <v>0</v>
      </c>
      <c r="N6077">
        <v>0.2853214</v>
      </c>
      <c r="O6077">
        <v>0.69728009999999996</v>
      </c>
      <c r="P6077">
        <v>16.589562000000001</v>
      </c>
      <c r="Q6077">
        <v>50.499149000000003</v>
      </c>
      <c r="R6077">
        <v>6</v>
      </c>
      <c r="S6077" s="81">
        <v>31572</v>
      </c>
    </row>
    <row r="6078" spans="1:19" x14ac:dyDescent="0.2">
      <c r="A6078" t="s">
        <v>76</v>
      </c>
      <c r="B6078" t="s">
        <v>38</v>
      </c>
      <c r="C6078" t="s">
        <v>47</v>
      </c>
      <c r="D6078" t="s">
        <v>10</v>
      </c>
      <c r="E6078">
        <v>2014</v>
      </c>
      <c r="F6078">
        <v>4</v>
      </c>
      <c r="G6078">
        <v>70.437839999999994</v>
      </c>
      <c r="H6078">
        <v>70.437839999999994</v>
      </c>
      <c r="I6078">
        <v>56.710900000000002</v>
      </c>
      <c r="J6078">
        <v>0.54886670000000004</v>
      </c>
      <c r="K6078">
        <v>-0.70340100000000005</v>
      </c>
      <c r="L6078">
        <v>-0.28782600000000003</v>
      </c>
      <c r="M6078">
        <v>0</v>
      </c>
      <c r="N6078">
        <v>0.28782600000000003</v>
      </c>
      <c r="O6078">
        <v>0.70340100000000005</v>
      </c>
      <c r="P6078">
        <v>16.589562000000001</v>
      </c>
      <c r="Q6078">
        <v>50.499149000000003</v>
      </c>
      <c r="R6078">
        <v>6</v>
      </c>
      <c r="S6078" s="81">
        <v>31572</v>
      </c>
    </row>
    <row r="6079" spans="1:19" x14ac:dyDescent="0.2">
      <c r="A6079" t="s">
        <v>76</v>
      </c>
      <c r="B6079" t="s">
        <v>38</v>
      </c>
      <c r="C6079" t="s">
        <v>47</v>
      </c>
      <c r="D6079" t="s">
        <v>10</v>
      </c>
      <c r="E6079">
        <v>2014</v>
      </c>
      <c r="F6079">
        <v>5</v>
      </c>
      <c r="G6079">
        <v>70.380369999999999</v>
      </c>
      <c r="H6079">
        <v>70.380369999999999</v>
      </c>
      <c r="I6079">
        <v>56.058900000000001</v>
      </c>
      <c r="J6079">
        <v>0.54258550000000005</v>
      </c>
      <c r="K6079">
        <v>-0.69535130000000001</v>
      </c>
      <c r="L6079">
        <v>-0.28453210000000001</v>
      </c>
      <c r="M6079">
        <v>0</v>
      </c>
      <c r="N6079">
        <v>0.28453210000000001</v>
      </c>
      <c r="O6079">
        <v>0.69535130000000001</v>
      </c>
      <c r="P6079">
        <v>16.589562000000001</v>
      </c>
      <c r="Q6079">
        <v>50.499149000000003</v>
      </c>
      <c r="R6079">
        <v>6</v>
      </c>
      <c r="S6079" s="81">
        <v>31572</v>
      </c>
    </row>
    <row r="6080" spans="1:19" x14ac:dyDescent="0.2">
      <c r="A6080" t="s">
        <v>76</v>
      </c>
      <c r="B6080" t="s">
        <v>38</v>
      </c>
      <c r="C6080" t="s">
        <v>47</v>
      </c>
      <c r="D6080" t="s">
        <v>10</v>
      </c>
      <c r="E6080">
        <v>2014</v>
      </c>
      <c r="F6080">
        <v>6</v>
      </c>
      <c r="G6080">
        <v>79.173640000000006</v>
      </c>
      <c r="H6080">
        <v>79.173640000000006</v>
      </c>
      <c r="I6080">
        <v>55.918500000000002</v>
      </c>
      <c r="J6080">
        <v>0.54543299999999995</v>
      </c>
      <c r="K6080">
        <v>-0.69900059999999997</v>
      </c>
      <c r="L6080">
        <v>-0.28602539999999999</v>
      </c>
      <c r="M6080">
        <v>0</v>
      </c>
      <c r="N6080">
        <v>0.28602539999999999</v>
      </c>
      <c r="O6080">
        <v>0.69900059999999997</v>
      </c>
      <c r="P6080">
        <v>16.589562000000001</v>
      </c>
      <c r="Q6080">
        <v>50.499149000000003</v>
      </c>
      <c r="R6080">
        <v>6</v>
      </c>
      <c r="S6080" s="81">
        <v>31572</v>
      </c>
    </row>
    <row r="6081" spans="1:19" x14ac:dyDescent="0.2">
      <c r="A6081" t="s">
        <v>76</v>
      </c>
      <c r="B6081" t="s">
        <v>38</v>
      </c>
      <c r="C6081" t="s">
        <v>47</v>
      </c>
      <c r="D6081" t="s">
        <v>10</v>
      </c>
      <c r="E6081">
        <v>2014</v>
      </c>
      <c r="F6081">
        <v>7</v>
      </c>
      <c r="G6081">
        <v>88.477029999999999</v>
      </c>
      <c r="H6081">
        <v>88.477029999999999</v>
      </c>
      <c r="I6081">
        <v>57.263300000000001</v>
      </c>
      <c r="J6081">
        <v>0.56071389999999999</v>
      </c>
      <c r="K6081">
        <v>-0.71858379999999999</v>
      </c>
      <c r="L6081">
        <v>-0.29403869999999999</v>
      </c>
      <c r="M6081">
        <v>0</v>
      </c>
      <c r="N6081">
        <v>0.29403869999999999</v>
      </c>
      <c r="O6081">
        <v>0.71858379999999999</v>
      </c>
      <c r="P6081">
        <v>16.589562000000001</v>
      </c>
      <c r="Q6081">
        <v>50.499149000000003</v>
      </c>
      <c r="R6081">
        <v>6</v>
      </c>
      <c r="S6081" s="81">
        <v>31572</v>
      </c>
    </row>
    <row r="6082" spans="1:19" x14ac:dyDescent="0.2">
      <c r="A6082" t="s">
        <v>76</v>
      </c>
      <c r="B6082" t="s">
        <v>38</v>
      </c>
      <c r="C6082" t="s">
        <v>47</v>
      </c>
      <c r="D6082" t="s">
        <v>10</v>
      </c>
      <c r="E6082">
        <v>2014</v>
      </c>
      <c r="F6082">
        <v>8</v>
      </c>
      <c r="G6082">
        <v>94.75488</v>
      </c>
      <c r="H6082">
        <v>94.75488</v>
      </c>
      <c r="I6082">
        <v>62.299599999999998</v>
      </c>
      <c r="J6082">
        <v>0.57051859999999999</v>
      </c>
      <c r="K6082">
        <v>-0.73114900000000005</v>
      </c>
      <c r="L6082">
        <v>-0.29918020000000001</v>
      </c>
      <c r="M6082">
        <v>0</v>
      </c>
      <c r="N6082">
        <v>0.29918020000000001</v>
      </c>
      <c r="O6082">
        <v>0.73114900000000005</v>
      </c>
      <c r="P6082">
        <v>16.589562000000001</v>
      </c>
      <c r="Q6082">
        <v>50.499149000000003</v>
      </c>
      <c r="R6082">
        <v>6</v>
      </c>
      <c r="S6082" s="81">
        <v>31572</v>
      </c>
    </row>
    <row r="6083" spans="1:19" x14ac:dyDescent="0.2">
      <c r="A6083" t="s">
        <v>76</v>
      </c>
      <c r="B6083" t="s">
        <v>38</v>
      </c>
      <c r="C6083" t="s">
        <v>47</v>
      </c>
      <c r="D6083" t="s">
        <v>10</v>
      </c>
      <c r="E6083">
        <v>2014</v>
      </c>
      <c r="F6083">
        <v>9</v>
      </c>
      <c r="G6083">
        <v>99.854190000000003</v>
      </c>
      <c r="H6083">
        <v>99.854190000000003</v>
      </c>
      <c r="I6083">
        <v>68.353300000000004</v>
      </c>
      <c r="J6083">
        <v>0.57788980000000001</v>
      </c>
      <c r="K6083">
        <v>-0.74059560000000002</v>
      </c>
      <c r="L6083">
        <v>-0.30304569999999997</v>
      </c>
      <c r="M6083">
        <v>0</v>
      </c>
      <c r="N6083">
        <v>0.30304569999999997</v>
      </c>
      <c r="O6083">
        <v>0.74059560000000002</v>
      </c>
      <c r="P6083">
        <v>16.589562000000001</v>
      </c>
      <c r="Q6083">
        <v>50.499149000000003</v>
      </c>
      <c r="R6083">
        <v>6</v>
      </c>
      <c r="S6083" s="81">
        <v>31572</v>
      </c>
    </row>
    <row r="6084" spans="1:19" x14ac:dyDescent="0.2">
      <c r="A6084" t="s">
        <v>76</v>
      </c>
      <c r="B6084" t="s">
        <v>38</v>
      </c>
      <c r="C6084" t="s">
        <v>47</v>
      </c>
      <c r="D6084" t="s">
        <v>10</v>
      </c>
      <c r="E6084">
        <v>2014</v>
      </c>
      <c r="F6084">
        <v>10</v>
      </c>
      <c r="G6084">
        <v>108.13339999999999</v>
      </c>
      <c r="H6084">
        <v>108.13339999999999</v>
      </c>
      <c r="I6084">
        <v>76.086699999999993</v>
      </c>
      <c r="J6084">
        <v>0.57442349999999998</v>
      </c>
      <c r="K6084">
        <v>-0.73615330000000001</v>
      </c>
      <c r="L6084">
        <v>-0.301228</v>
      </c>
      <c r="M6084">
        <v>0</v>
      </c>
      <c r="N6084">
        <v>0.301228</v>
      </c>
      <c r="O6084">
        <v>0.73615330000000001</v>
      </c>
      <c r="P6084">
        <v>16.589562000000001</v>
      </c>
      <c r="Q6084">
        <v>50.499149000000003</v>
      </c>
      <c r="R6084">
        <v>6</v>
      </c>
      <c r="S6084" s="81">
        <v>31572</v>
      </c>
    </row>
    <row r="6085" spans="1:19" x14ac:dyDescent="0.2">
      <c r="A6085" t="s">
        <v>76</v>
      </c>
      <c r="B6085" t="s">
        <v>38</v>
      </c>
      <c r="C6085" t="s">
        <v>47</v>
      </c>
      <c r="D6085" t="s">
        <v>10</v>
      </c>
      <c r="E6085">
        <v>2014</v>
      </c>
      <c r="F6085">
        <v>11</v>
      </c>
      <c r="G6085">
        <v>110.08880000000001</v>
      </c>
      <c r="H6085">
        <v>110.08880000000001</v>
      </c>
      <c r="I6085">
        <v>82.436800000000005</v>
      </c>
      <c r="J6085">
        <v>0.57949980000000001</v>
      </c>
      <c r="K6085">
        <v>-0.74265890000000001</v>
      </c>
      <c r="L6085">
        <v>-0.30388999999999999</v>
      </c>
      <c r="M6085">
        <v>0</v>
      </c>
      <c r="N6085">
        <v>0.30388999999999999</v>
      </c>
      <c r="O6085">
        <v>0.74265890000000001</v>
      </c>
      <c r="P6085">
        <v>16.589562000000001</v>
      </c>
      <c r="Q6085">
        <v>50.499149000000003</v>
      </c>
      <c r="R6085">
        <v>6</v>
      </c>
      <c r="S6085" s="81">
        <v>31572</v>
      </c>
    </row>
    <row r="6086" spans="1:19" x14ac:dyDescent="0.2">
      <c r="A6086" t="s">
        <v>76</v>
      </c>
      <c r="B6086" t="s">
        <v>38</v>
      </c>
      <c r="C6086" t="s">
        <v>47</v>
      </c>
      <c r="D6086" t="s">
        <v>10</v>
      </c>
      <c r="E6086">
        <v>2014</v>
      </c>
      <c r="F6086">
        <v>12</v>
      </c>
      <c r="G6086">
        <v>112.4126</v>
      </c>
      <c r="H6086">
        <v>111.0506</v>
      </c>
      <c r="I6086">
        <v>86.034199999999998</v>
      </c>
      <c r="J6086">
        <v>0.58484829999999999</v>
      </c>
      <c r="K6086">
        <v>0.61248619999999998</v>
      </c>
      <c r="L6086">
        <v>1.0553049999999999</v>
      </c>
      <c r="M6086">
        <v>1.3620000000000001</v>
      </c>
      <c r="N6086">
        <v>1.6686939999999999</v>
      </c>
      <c r="O6086">
        <v>2.111513</v>
      </c>
      <c r="P6086">
        <v>16.589562000000001</v>
      </c>
      <c r="Q6086">
        <v>50.499149000000003</v>
      </c>
      <c r="R6086">
        <v>6</v>
      </c>
      <c r="S6086" s="81">
        <v>31572</v>
      </c>
    </row>
    <row r="6087" spans="1:19" x14ac:dyDescent="0.2">
      <c r="A6087" t="s">
        <v>76</v>
      </c>
      <c r="B6087" t="s">
        <v>38</v>
      </c>
      <c r="C6087" t="s">
        <v>47</v>
      </c>
      <c r="D6087" t="s">
        <v>10</v>
      </c>
      <c r="E6087">
        <v>2014</v>
      </c>
      <c r="F6087">
        <v>13</v>
      </c>
      <c r="G6087">
        <v>115.7948</v>
      </c>
      <c r="H6087">
        <v>105.23139999999999</v>
      </c>
      <c r="I6087">
        <v>86.617500000000007</v>
      </c>
      <c r="J6087">
        <v>0.58670770000000005</v>
      </c>
      <c r="K6087">
        <v>9.8114509999999999</v>
      </c>
      <c r="L6087">
        <v>10.25568</v>
      </c>
      <c r="M6087">
        <v>10.56335</v>
      </c>
      <c r="N6087">
        <v>10.87102</v>
      </c>
      <c r="O6087">
        <v>11.315239999999999</v>
      </c>
      <c r="P6087">
        <v>16.589562000000001</v>
      </c>
      <c r="Q6087">
        <v>50.499149000000003</v>
      </c>
      <c r="R6087">
        <v>6</v>
      </c>
      <c r="S6087" s="81">
        <v>31572</v>
      </c>
    </row>
    <row r="6088" spans="1:19" x14ac:dyDescent="0.2">
      <c r="A6088" t="s">
        <v>76</v>
      </c>
      <c r="B6088" t="s">
        <v>38</v>
      </c>
      <c r="C6088" t="s">
        <v>47</v>
      </c>
      <c r="D6088" t="s">
        <v>10</v>
      </c>
      <c r="E6088">
        <v>2014</v>
      </c>
      <c r="F6088">
        <v>14</v>
      </c>
      <c r="G6088">
        <v>118.4709</v>
      </c>
      <c r="H6088">
        <v>95.547730000000001</v>
      </c>
      <c r="I6088">
        <v>88.835899999999995</v>
      </c>
      <c r="J6088">
        <v>0.59084289999999995</v>
      </c>
      <c r="K6088">
        <v>22.16601</v>
      </c>
      <c r="L6088">
        <v>22.61337</v>
      </c>
      <c r="M6088">
        <v>22.923210000000001</v>
      </c>
      <c r="N6088">
        <v>23.233049999999999</v>
      </c>
      <c r="O6088">
        <v>23.680409999999998</v>
      </c>
      <c r="P6088">
        <v>16.589562000000001</v>
      </c>
      <c r="Q6088">
        <v>50.499149000000003</v>
      </c>
      <c r="R6088">
        <v>6</v>
      </c>
      <c r="S6088" s="81">
        <v>31572</v>
      </c>
    </row>
    <row r="6089" spans="1:19" x14ac:dyDescent="0.2">
      <c r="A6089" t="s">
        <v>76</v>
      </c>
      <c r="B6089" t="s">
        <v>38</v>
      </c>
      <c r="C6089" t="s">
        <v>47</v>
      </c>
      <c r="D6089" t="s">
        <v>10</v>
      </c>
      <c r="E6089">
        <v>2014</v>
      </c>
      <c r="F6089">
        <v>15</v>
      </c>
      <c r="G6089">
        <v>115.49630000000001</v>
      </c>
      <c r="H6089">
        <v>93.562389999999994</v>
      </c>
      <c r="I6089">
        <v>91.006</v>
      </c>
      <c r="J6089">
        <v>0.64296240000000004</v>
      </c>
      <c r="K6089">
        <v>21.109909999999999</v>
      </c>
      <c r="L6089">
        <v>21.596730000000001</v>
      </c>
      <c r="M6089">
        <v>21.933900000000001</v>
      </c>
      <c r="N6089">
        <v>22.271070000000002</v>
      </c>
      <c r="O6089">
        <v>22.75789</v>
      </c>
      <c r="P6089">
        <v>16.589562000000001</v>
      </c>
      <c r="Q6089">
        <v>50.499149000000003</v>
      </c>
      <c r="R6089">
        <v>6</v>
      </c>
      <c r="S6089" s="81">
        <v>31572</v>
      </c>
    </row>
    <row r="6090" spans="1:19" x14ac:dyDescent="0.2">
      <c r="A6090" t="s">
        <v>76</v>
      </c>
      <c r="B6090" t="s">
        <v>38</v>
      </c>
      <c r="C6090" t="s">
        <v>47</v>
      </c>
      <c r="D6090" t="s">
        <v>10</v>
      </c>
      <c r="E6090">
        <v>2014</v>
      </c>
      <c r="F6090">
        <v>16</v>
      </c>
      <c r="G6090">
        <v>115.88</v>
      </c>
      <c r="H6090">
        <v>92.811350000000004</v>
      </c>
      <c r="I6090">
        <v>92.771100000000004</v>
      </c>
      <c r="J6090">
        <v>0.64200849999999998</v>
      </c>
      <c r="K6090">
        <v>22.24588</v>
      </c>
      <c r="L6090">
        <v>22.73198</v>
      </c>
      <c r="M6090">
        <v>23.068650000000002</v>
      </c>
      <c r="N6090">
        <v>23.40532</v>
      </c>
      <c r="O6090">
        <v>23.89142</v>
      </c>
      <c r="P6090">
        <v>16.589562000000001</v>
      </c>
      <c r="Q6090">
        <v>50.499149000000003</v>
      </c>
      <c r="R6090">
        <v>6</v>
      </c>
      <c r="S6090" s="81">
        <v>31572</v>
      </c>
    </row>
    <row r="6091" spans="1:19" x14ac:dyDescent="0.2">
      <c r="A6091" t="s">
        <v>76</v>
      </c>
      <c r="B6091" t="s">
        <v>38</v>
      </c>
      <c r="C6091" t="s">
        <v>47</v>
      </c>
      <c r="D6091" t="s">
        <v>10</v>
      </c>
      <c r="E6091">
        <v>2014</v>
      </c>
      <c r="F6091">
        <v>17</v>
      </c>
      <c r="G6091">
        <v>107.9126</v>
      </c>
      <c r="H6091">
        <v>90.686400000000006</v>
      </c>
      <c r="I6091">
        <v>93.504000000000005</v>
      </c>
      <c r="J6091">
        <v>0.60850950000000004</v>
      </c>
      <c r="K6091">
        <v>16.446370000000002</v>
      </c>
      <c r="L6091">
        <v>16.9071</v>
      </c>
      <c r="M6091">
        <v>17.226199999999999</v>
      </c>
      <c r="N6091">
        <v>17.545310000000001</v>
      </c>
      <c r="O6091">
        <v>18.006039999999999</v>
      </c>
      <c r="P6091">
        <v>16.589562000000001</v>
      </c>
      <c r="Q6091">
        <v>50.499149000000003</v>
      </c>
      <c r="R6091">
        <v>6</v>
      </c>
      <c r="S6091" s="81">
        <v>31572</v>
      </c>
    </row>
    <row r="6092" spans="1:19" x14ac:dyDescent="0.2">
      <c r="A6092" t="s">
        <v>76</v>
      </c>
      <c r="B6092" t="s">
        <v>38</v>
      </c>
      <c r="C6092" t="s">
        <v>47</v>
      </c>
      <c r="D6092" t="s">
        <v>10</v>
      </c>
      <c r="E6092">
        <v>2014</v>
      </c>
      <c r="F6092">
        <v>18</v>
      </c>
      <c r="G6092">
        <v>107.14449999999999</v>
      </c>
      <c r="H6092">
        <v>90.350040000000007</v>
      </c>
      <c r="I6092">
        <v>92.841700000000003</v>
      </c>
      <c r="J6092">
        <v>0.59435819999999995</v>
      </c>
      <c r="K6092">
        <v>16.03275</v>
      </c>
      <c r="L6092">
        <v>16.482769999999999</v>
      </c>
      <c r="M6092">
        <v>16.794460000000001</v>
      </c>
      <c r="N6092">
        <v>17.10614</v>
      </c>
      <c r="O6092">
        <v>17.556159999999998</v>
      </c>
      <c r="P6092">
        <v>16.589562000000001</v>
      </c>
      <c r="Q6092">
        <v>50.499149000000003</v>
      </c>
      <c r="R6092">
        <v>6</v>
      </c>
      <c r="S6092" s="81">
        <v>31572</v>
      </c>
    </row>
    <row r="6093" spans="1:19" x14ac:dyDescent="0.2">
      <c r="A6093" t="s">
        <v>76</v>
      </c>
      <c r="B6093" t="s">
        <v>38</v>
      </c>
      <c r="C6093" t="s">
        <v>47</v>
      </c>
      <c r="D6093" t="s">
        <v>10</v>
      </c>
      <c r="E6093">
        <v>2014</v>
      </c>
      <c r="F6093">
        <v>19</v>
      </c>
      <c r="G6093">
        <v>101.2251</v>
      </c>
      <c r="H6093">
        <v>96.581800000000001</v>
      </c>
      <c r="I6093">
        <v>91.281400000000005</v>
      </c>
      <c r="J6093">
        <v>0.5504675</v>
      </c>
      <c r="K6093">
        <v>3.9378350000000002</v>
      </c>
      <c r="L6093">
        <v>4.354622</v>
      </c>
      <c r="M6093">
        <v>4.6432880000000001</v>
      </c>
      <c r="N6093">
        <v>4.931953</v>
      </c>
      <c r="O6093">
        <v>5.3487400000000003</v>
      </c>
      <c r="P6093">
        <v>16.589562000000001</v>
      </c>
      <c r="Q6093">
        <v>50.499149000000003</v>
      </c>
      <c r="R6093">
        <v>6</v>
      </c>
      <c r="S6093" s="81">
        <v>31572</v>
      </c>
    </row>
    <row r="6094" spans="1:19" x14ac:dyDescent="0.2">
      <c r="A6094" t="s">
        <v>76</v>
      </c>
      <c r="B6094" t="s">
        <v>38</v>
      </c>
      <c r="C6094" t="s">
        <v>47</v>
      </c>
      <c r="D6094" t="s">
        <v>10</v>
      </c>
      <c r="E6094">
        <v>2014</v>
      </c>
      <c r="F6094">
        <v>20</v>
      </c>
      <c r="G6094">
        <v>101.8716</v>
      </c>
      <c r="H6094">
        <v>98.289779999999993</v>
      </c>
      <c r="I6094">
        <v>88.181899999999999</v>
      </c>
      <c r="J6094">
        <v>0.55473329999999998</v>
      </c>
      <c r="K6094">
        <v>2.8709210000000001</v>
      </c>
      <c r="L6094">
        <v>3.2909380000000001</v>
      </c>
      <c r="M6094">
        <v>3.5818409999999998</v>
      </c>
      <c r="N6094">
        <v>3.8727429999999998</v>
      </c>
      <c r="O6094">
        <v>4.2927600000000004</v>
      </c>
      <c r="P6094">
        <v>16.589562000000001</v>
      </c>
      <c r="Q6094">
        <v>50.499149000000003</v>
      </c>
      <c r="R6094">
        <v>6</v>
      </c>
      <c r="S6094" s="81">
        <v>31572</v>
      </c>
    </row>
    <row r="6095" spans="1:19" x14ac:dyDescent="0.2">
      <c r="A6095" t="s">
        <v>76</v>
      </c>
      <c r="B6095" t="s">
        <v>38</v>
      </c>
      <c r="C6095" t="s">
        <v>47</v>
      </c>
      <c r="D6095" t="s">
        <v>10</v>
      </c>
      <c r="E6095">
        <v>2014</v>
      </c>
      <c r="F6095">
        <v>21</v>
      </c>
      <c r="G6095">
        <v>93.026210000000006</v>
      </c>
      <c r="H6095">
        <v>93.799260000000004</v>
      </c>
      <c r="I6095">
        <v>82.718699999999998</v>
      </c>
      <c r="J6095">
        <v>0.54424939999999999</v>
      </c>
      <c r="K6095">
        <v>-1.470532</v>
      </c>
      <c r="L6095">
        <v>-1.0584530000000001</v>
      </c>
      <c r="M6095">
        <v>-0.77304839999999997</v>
      </c>
      <c r="N6095">
        <v>-0.48764370000000001</v>
      </c>
      <c r="O6095">
        <v>-7.5564800000000001E-2</v>
      </c>
      <c r="P6095">
        <v>16.589562000000001</v>
      </c>
      <c r="Q6095">
        <v>50.499149000000003</v>
      </c>
      <c r="R6095">
        <v>6</v>
      </c>
      <c r="S6095" s="81">
        <v>31572</v>
      </c>
    </row>
    <row r="6096" spans="1:19" x14ac:dyDescent="0.2">
      <c r="A6096" t="s">
        <v>76</v>
      </c>
      <c r="B6096" t="s">
        <v>38</v>
      </c>
      <c r="C6096" t="s">
        <v>47</v>
      </c>
      <c r="D6096" t="s">
        <v>10</v>
      </c>
      <c r="E6096">
        <v>2014</v>
      </c>
      <c r="F6096">
        <v>22</v>
      </c>
      <c r="G6096">
        <v>81.967879999999994</v>
      </c>
      <c r="H6096">
        <v>93.465869999999995</v>
      </c>
      <c r="I6096">
        <v>76.786000000000001</v>
      </c>
      <c r="J6096">
        <v>0.55275240000000003</v>
      </c>
      <c r="K6096">
        <v>-12.20637</v>
      </c>
      <c r="L6096">
        <v>-11.787850000000001</v>
      </c>
      <c r="M6096">
        <v>-11.49799</v>
      </c>
      <c r="N6096">
        <v>-11.208119999999999</v>
      </c>
      <c r="O6096">
        <v>-10.78961</v>
      </c>
      <c r="P6096">
        <v>16.589562000000001</v>
      </c>
      <c r="Q6096">
        <v>50.499149000000003</v>
      </c>
      <c r="R6096">
        <v>6</v>
      </c>
      <c r="S6096" s="81">
        <v>31572</v>
      </c>
    </row>
    <row r="6097" spans="1:19" x14ac:dyDescent="0.2">
      <c r="A6097" t="s">
        <v>76</v>
      </c>
      <c r="B6097" t="s">
        <v>38</v>
      </c>
      <c r="C6097" t="s">
        <v>47</v>
      </c>
      <c r="D6097" t="s">
        <v>10</v>
      </c>
      <c r="E6097">
        <v>2014</v>
      </c>
      <c r="F6097">
        <v>23</v>
      </c>
      <c r="G6097">
        <v>75.452259999999995</v>
      </c>
      <c r="H6097">
        <v>74.107590000000002</v>
      </c>
      <c r="I6097">
        <v>72.934200000000004</v>
      </c>
      <c r="J6097">
        <v>0.55178700000000003</v>
      </c>
      <c r="K6097">
        <v>0.63752200000000003</v>
      </c>
      <c r="L6097">
        <v>1.0553079999999999</v>
      </c>
      <c r="M6097">
        <v>1.3446659999999999</v>
      </c>
      <c r="N6097">
        <v>1.634023</v>
      </c>
      <c r="O6097">
        <v>2.051809</v>
      </c>
      <c r="P6097">
        <v>16.589562000000001</v>
      </c>
      <c r="Q6097">
        <v>50.499149000000003</v>
      </c>
      <c r="R6097">
        <v>6</v>
      </c>
      <c r="S6097" s="81">
        <v>31572</v>
      </c>
    </row>
    <row r="6098" spans="1:19" x14ac:dyDescent="0.2">
      <c r="A6098" t="s">
        <v>76</v>
      </c>
      <c r="B6098" t="s">
        <v>38</v>
      </c>
      <c r="C6098" t="s">
        <v>47</v>
      </c>
      <c r="D6098" t="s">
        <v>10</v>
      </c>
      <c r="E6098">
        <v>2014</v>
      </c>
      <c r="F6098">
        <v>24</v>
      </c>
      <c r="G6098">
        <v>72.999499999999998</v>
      </c>
      <c r="H6098">
        <v>68.251919999999998</v>
      </c>
      <c r="I6098">
        <v>69.766900000000007</v>
      </c>
      <c r="J6098">
        <v>0.55242139999999995</v>
      </c>
      <c r="K6098">
        <v>4.0396179999999999</v>
      </c>
      <c r="L6098">
        <v>4.457884</v>
      </c>
      <c r="M6098">
        <v>4.7475740000000002</v>
      </c>
      <c r="N6098">
        <v>5.0372640000000004</v>
      </c>
      <c r="O6098">
        <v>5.4555300000000004</v>
      </c>
      <c r="P6098">
        <v>16.589562000000001</v>
      </c>
      <c r="Q6098">
        <v>50.499149000000003</v>
      </c>
      <c r="R6098">
        <v>6</v>
      </c>
      <c r="S6098" s="81">
        <v>31572</v>
      </c>
    </row>
    <row r="6099" spans="1:19" x14ac:dyDescent="0.2">
      <c r="A6099" t="s">
        <v>76</v>
      </c>
      <c r="B6099" t="s">
        <v>38</v>
      </c>
      <c r="C6099" t="s">
        <v>47</v>
      </c>
      <c r="D6099" t="s">
        <v>11</v>
      </c>
      <c r="E6099">
        <v>2014</v>
      </c>
      <c r="F6099">
        <v>1</v>
      </c>
      <c r="G6099">
        <v>71.145349999999993</v>
      </c>
      <c r="H6099">
        <v>71.145349999999993</v>
      </c>
      <c r="I6099">
        <v>68.2928</v>
      </c>
      <c r="J6099">
        <v>0.53828370000000003</v>
      </c>
      <c r="K6099">
        <v>-0.68983830000000002</v>
      </c>
      <c r="L6099">
        <v>-0.28227619999999998</v>
      </c>
      <c r="M6099">
        <v>0</v>
      </c>
      <c r="N6099">
        <v>0.28227619999999998</v>
      </c>
      <c r="O6099">
        <v>0.68983830000000002</v>
      </c>
      <c r="P6099">
        <v>16.701315000000001</v>
      </c>
      <c r="Q6099">
        <v>50.520823999999998</v>
      </c>
      <c r="R6099">
        <v>7</v>
      </c>
      <c r="S6099" s="81">
        <v>30510</v>
      </c>
    </row>
    <row r="6100" spans="1:19" x14ac:dyDescent="0.2">
      <c r="A6100" t="s">
        <v>76</v>
      </c>
      <c r="B6100" t="s">
        <v>38</v>
      </c>
      <c r="C6100" t="s">
        <v>47</v>
      </c>
      <c r="D6100" t="s">
        <v>11</v>
      </c>
      <c r="E6100">
        <v>2014</v>
      </c>
      <c r="F6100">
        <v>2</v>
      </c>
      <c r="G6100">
        <v>69.668270000000007</v>
      </c>
      <c r="H6100">
        <v>69.668270000000007</v>
      </c>
      <c r="I6100">
        <v>67.597700000000003</v>
      </c>
      <c r="J6100">
        <v>0.53781699999999999</v>
      </c>
      <c r="K6100">
        <v>-0.68924019999999997</v>
      </c>
      <c r="L6100">
        <v>-0.28203149999999999</v>
      </c>
      <c r="M6100">
        <v>0</v>
      </c>
      <c r="N6100">
        <v>0.28203149999999999</v>
      </c>
      <c r="O6100">
        <v>0.68924019999999997</v>
      </c>
      <c r="P6100">
        <v>16.701315000000001</v>
      </c>
      <c r="Q6100">
        <v>50.520823999999998</v>
      </c>
      <c r="R6100">
        <v>7</v>
      </c>
      <c r="S6100" s="81">
        <v>30510</v>
      </c>
    </row>
    <row r="6101" spans="1:19" x14ac:dyDescent="0.2">
      <c r="A6101" t="s">
        <v>76</v>
      </c>
      <c r="B6101" t="s">
        <v>38</v>
      </c>
      <c r="C6101" t="s">
        <v>47</v>
      </c>
      <c r="D6101" t="s">
        <v>11</v>
      </c>
      <c r="E6101">
        <v>2014</v>
      </c>
      <c r="F6101">
        <v>3</v>
      </c>
      <c r="G6101">
        <v>69.977509999999995</v>
      </c>
      <c r="H6101">
        <v>69.977509999999995</v>
      </c>
      <c r="I6101">
        <v>65.889300000000006</v>
      </c>
      <c r="J6101">
        <v>0.53719139999999999</v>
      </c>
      <c r="K6101">
        <v>-0.68843849999999995</v>
      </c>
      <c r="L6101">
        <v>-0.28170339999999999</v>
      </c>
      <c r="M6101">
        <v>0</v>
      </c>
      <c r="N6101">
        <v>0.28170339999999999</v>
      </c>
      <c r="O6101">
        <v>0.68843849999999995</v>
      </c>
      <c r="P6101">
        <v>16.701315000000001</v>
      </c>
      <c r="Q6101">
        <v>50.520823999999998</v>
      </c>
      <c r="R6101">
        <v>7</v>
      </c>
      <c r="S6101" s="81">
        <v>30510</v>
      </c>
    </row>
    <row r="6102" spans="1:19" x14ac:dyDescent="0.2">
      <c r="A6102" t="s">
        <v>76</v>
      </c>
      <c r="B6102" t="s">
        <v>38</v>
      </c>
      <c r="C6102" t="s">
        <v>47</v>
      </c>
      <c r="D6102" t="s">
        <v>11</v>
      </c>
      <c r="E6102">
        <v>2014</v>
      </c>
      <c r="F6102">
        <v>4</v>
      </c>
      <c r="G6102">
        <v>70.740679999999998</v>
      </c>
      <c r="H6102">
        <v>70.740679999999998</v>
      </c>
      <c r="I6102">
        <v>64.339299999999994</v>
      </c>
      <c r="J6102">
        <v>0.53619919999999999</v>
      </c>
      <c r="K6102">
        <v>-0.68716690000000002</v>
      </c>
      <c r="L6102">
        <v>-0.28118320000000002</v>
      </c>
      <c r="M6102">
        <v>0</v>
      </c>
      <c r="N6102">
        <v>0.28118320000000002</v>
      </c>
      <c r="O6102">
        <v>0.68716690000000002</v>
      </c>
      <c r="P6102">
        <v>16.701315000000001</v>
      </c>
      <c r="Q6102">
        <v>50.520823999999998</v>
      </c>
      <c r="R6102">
        <v>7</v>
      </c>
      <c r="S6102" s="81">
        <v>30510</v>
      </c>
    </row>
    <row r="6103" spans="1:19" x14ac:dyDescent="0.2">
      <c r="A6103" t="s">
        <v>76</v>
      </c>
      <c r="B6103" t="s">
        <v>38</v>
      </c>
      <c r="C6103" t="s">
        <v>47</v>
      </c>
      <c r="D6103" t="s">
        <v>11</v>
      </c>
      <c r="E6103">
        <v>2014</v>
      </c>
      <c r="F6103">
        <v>5</v>
      </c>
      <c r="G6103">
        <v>70.519779999999997</v>
      </c>
      <c r="H6103">
        <v>70.519779999999997</v>
      </c>
      <c r="I6103">
        <v>63.431100000000001</v>
      </c>
      <c r="J6103">
        <v>0.53656479999999995</v>
      </c>
      <c r="K6103">
        <v>-0.68763549999999996</v>
      </c>
      <c r="L6103">
        <v>-0.28137489999999998</v>
      </c>
      <c r="M6103">
        <v>0</v>
      </c>
      <c r="N6103">
        <v>0.28137489999999998</v>
      </c>
      <c r="O6103">
        <v>0.68763549999999996</v>
      </c>
      <c r="P6103">
        <v>16.701315000000001</v>
      </c>
      <c r="Q6103">
        <v>50.520823999999998</v>
      </c>
      <c r="R6103">
        <v>7</v>
      </c>
      <c r="S6103" s="81">
        <v>30510</v>
      </c>
    </row>
    <row r="6104" spans="1:19" x14ac:dyDescent="0.2">
      <c r="A6104" t="s">
        <v>76</v>
      </c>
      <c r="B6104" t="s">
        <v>38</v>
      </c>
      <c r="C6104" t="s">
        <v>47</v>
      </c>
      <c r="D6104" t="s">
        <v>11</v>
      </c>
      <c r="E6104">
        <v>2014</v>
      </c>
      <c r="F6104">
        <v>6</v>
      </c>
      <c r="G6104">
        <v>78.632990000000007</v>
      </c>
      <c r="H6104">
        <v>78.632990000000007</v>
      </c>
      <c r="I6104">
        <v>62.519500000000001</v>
      </c>
      <c r="J6104">
        <v>0.53794010000000003</v>
      </c>
      <c r="K6104">
        <v>-0.68939810000000001</v>
      </c>
      <c r="L6104">
        <v>-0.28209610000000002</v>
      </c>
      <c r="M6104">
        <v>0</v>
      </c>
      <c r="N6104">
        <v>0.28209610000000002</v>
      </c>
      <c r="O6104">
        <v>0.68939810000000001</v>
      </c>
      <c r="P6104">
        <v>16.701315000000001</v>
      </c>
      <c r="Q6104">
        <v>50.520823999999998</v>
      </c>
      <c r="R6104">
        <v>7</v>
      </c>
      <c r="S6104" s="81">
        <v>30510</v>
      </c>
    </row>
    <row r="6105" spans="1:19" x14ac:dyDescent="0.2">
      <c r="A6105" t="s">
        <v>76</v>
      </c>
      <c r="B6105" t="s">
        <v>38</v>
      </c>
      <c r="C6105" t="s">
        <v>47</v>
      </c>
      <c r="D6105" t="s">
        <v>11</v>
      </c>
      <c r="E6105">
        <v>2014</v>
      </c>
      <c r="F6105">
        <v>7</v>
      </c>
      <c r="G6105">
        <v>86.825819999999993</v>
      </c>
      <c r="H6105">
        <v>86.825819999999993</v>
      </c>
      <c r="I6105">
        <v>62.592799999999997</v>
      </c>
      <c r="J6105">
        <v>0.55676230000000004</v>
      </c>
      <c r="K6105">
        <v>-0.71351960000000003</v>
      </c>
      <c r="L6105">
        <v>-0.29196650000000002</v>
      </c>
      <c r="M6105">
        <v>0</v>
      </c>
      <c r="N6105">
        <v>0.29196650000000002</v>
      </c>
      <c r="O6105">
        <v>0.71351960000000003</v>
      </c>
      <c r="P6105">
        <v>16.701315000000001</v>
      </c>
      <c r="Q6105">
        <v>50.520823999999998</v>
      </c>
      <c r="R6105">
        <v>7</v>
      </c>
      <c r="S6105" s="81">
        <v>30510</v>
      </c>
    </row>
    <row r="6106" spans="1:19" x14ac:dyDescent="0.2">
      <c r="A6106" t="s">
        <v>76</v>
      </c>
      <c r="B6106" t="s">
        <v>38</v>
      </c>
      <c r="C6106" t="s">
        <v>47</v>
      </c>
      <c r="D6106" t="s">
        <v>11</v>
      </c>
      <c r="E6106">
        <v>2014</v>
      </c>
      <c r="F6106">
        <v>8</v>
      </c>
      <c r="G6106">
        <v>94.321700000000007</v>
      </c>
      <c r="H6106">
        <v>94.321700000000007</v>
      </c>
      <c r="I6106">
        <v>67.384100000000004</v>
      </c>
      <c r="J6106">
        <v>0.56241730000000001</v>
      </c>
      <c r="K6106">
        <v>-0.72076669999999998</v>
      </c>
      <c r="L6106">
        <v>-0.29493190000000002</v>
      </c>
      <c r="M6106">
        <v>0</v>
      </c>
      <c r="N6106">
        <v>0.29493190000000002</v>
      </c>
      <c r="O6106">
        <v>0.72076669999999998</v>
      </c>
      <c r="P6106">
        <v>16.701315000000001</v>
      </c>
      <c r="Q6106">
        <v>50.520823999999998</v>
      </c>
      <c r="R6106">
        <v>7</v>
      </c>
      <c r="S6106" s="81">
        <v>30510</v>
      </c>
    </row>
    <row r="6107" spans="1:19" x14ac:dyDescent="0.2">
      <c r="A6107" t="s">
        <v>76</v>
      </c>
      <c r="B6107" t="s">
        <v>38</v>
      </c>
      <c r="C6107" t="s">
        <v>47</v>
      </c>
      <c r="D6107" t="s">
        <v>11</v>
      </c>
      <c r="E6107">
        <v>2014</v>
      </c>
      <c r="F6107">
        <v>9</v>
      </c>
      <c r="G6107">
        <v>101.53230000000001</v>
      </c>
      <c r="H6107">
        <v>101.53230000000001</v>
      </c>
      <c r="I6107">
        <v>73.9709</v>
      </c>
      <c r="J6107">
        <v>0.58663469999999995</v>
      </c>
      <c r="K6107">
        <v>-0.75180259999999999</v>
      </c>
      <c r="L6107">
        <v>-0.3076315</v>
      </c>
      <c r="M6107">
        <v>0</v>
      </c>
      <c r="N6107">
        <v>0.3076315</v>
      </c>
      <c r="O6107">
        <v>0.75180259999999999</v>
      </c>
      <c r="P6107">
        <v>16.701315000000001</v>
      </c>
      <c r="Q6107">
        <v>50.520823999999998</v>
      </c>
      <c r="R6107">
        <v>7</v>
      </c>
      <c r="S6107" s="81">
        <v>30510</v>
      </c>
    </row>
    <row r="6108" spans="1:19" x14ac:dyDescent="0.2">
      <c r="A6108" t="s">
        <v>76</v>
      </c>
      <c r="B6108" t="s">
        <v>38</v>
      </c>
      <c r="C6108" t="s">
        <v>47</v>
      </c>
      <c r="D6108" t="s">
        <v>11</v>
      </c>
      <c r="E6108">
        <v>2014</v>
      </c>
      <c r="F6108">
        <v>10</v>
      </c>
      <c r="G6108">
        <v>107.14579999999999</v>
      </c>
      <c r="H6108">
        <v>107.14579999999999</v>
      </c>
      <c r="I6108">
        <v>79.077399999999997</v>
      </c>
      <c r="J6108">
        <v>0.58916109999999999</v>
      </c>
      <c r="K6108">
        <v>-0.7550403</v>
      </c>
      <c r="L6108">
        <v>-0.30895640000000002</v>
      </c>
      <c r="M6108">
        <v>0</v>
      </c>
      <c r="N6108">
        <v>0.30895640000000002</v>
      </c>
      <c r="O6108">
        <v>0.7550403</v>
      </c>
      <c r="P6108">
        <v>16.701315000000001</v>
      </c>
      <c r="Q6108">
        <v>50.520823999999998</v>
      </c>
      <c r="R6108">
        <v>7</v>
      </c>
      <c r="S6108" s="81">
        <v>30510</v>
      </c>
    </row>
    <row r="6109" spans="1:19" x14ac:dyDescent="0.2">
      <c r="A6109" t="s">
        <v>76</v>
      </c>
      <c r="B6109" t="s">
        <v>38</v>
      </c>
      <c r="C6109" t="s">
        <v>47</v>
      </c>
      <c r="D6109" t="s">
        <v>11</v>
      </c>
      <c r="E6109">
        <v>2014</v>
      </c>
      <c r="F6109">
        <v>11</v>
      </c>
      <c r="G6109">
        <v>109.27719999999999</v>
      </c>
      <c r="H6109">
        <v>109.27719999999999</v>
      </c>
      <c r="I6109">
        <v>83.719099999999997</v>
      </c>
      <c r="J6109">
        <v>0.60175350000000005</v>
      </c>
      <c r="K6109">
        <v>-0.77117809999999998</v>
      </c>
      <c r="L6109">
        <v>-0.3155598</v>
      </c>
      <c r="M6109">
        <v>0</v>
      </c>
      <c r="N6109">
        <v>0.3155598</v>
      </c>
      <c r="O6109">
        <v>0.77117809999999998</v>
      </c>
      <c r="P6109">
        <v>16.701315000000001</v>
      </c>
      <c r="Q6109">
        <v>50.520823999999998</v>
      </c>
      <c r="R6109">
        <v>7</v>
      </c>
      <c r="S6109" s="81">
        <v>30510</v>
      </c>
    </row>
    <row r="6110" spans="1:19" x14ac:dyDescent="0.2">
      <c r="A6110" t="s">
        <v>76</v>
      </c>
      <c r="B6110" t="s">
        <v>38</v>
      </c>
      <c r="C6110" t="s">
        <v>47</v>
      </c>
      <c r="D6110" t="s">
        <v>11</v>
      </c>
      <c r="E6110">
        <v>2014</v>
      </c>
      <c r="F6110">
        <v>12</v>
      </c>
      <c r="G6110">
        <v>111.7469</v>
      </c>
      <c r="H6110">
        <v>110.3922</v>
      </c>
      <c r="I6110">
        <v>86.925299999999993</v>
      </c>
      <c r="J6110">
        <v>0.62201580000000001</v>
      </c>
      <c r="K6110">
        <v>0.55752999999999997</v>
      </c>
      <c r="L6110">
        <v>1.0284899999999999</v>
      </c>
      <c r="M6110">
        <v>1.3546750000000001</v>
      </c>
      <c r="N6110">
        <v>1.6808609999999999</v>
      </c>
      <c r="O6110">
        <v>2.151821</v>
      </c>
      <c r="P6110">
        <v>16.701315000000001</v>
      </c>
      <c r="Q6110">
        <v>50.520823999999998</v>
      </c>
      <c r="R6110">
        <v>7</v>
      </c>
      <c r="S6110" s="81">
        <v>30510</v>
      </c>
    </row>
    <row r="6111" spans="1:19" x14ac:dyDescent="0.2">
      <c r="A6111" t="s">
        <v>76</v>
      </c>
      <c r="B6111" t="s">
        <v>38</v>
      </c>
      <c r="C6111" t="s">
        <v>47</v>
      </c>
      <c r="D6111" t="s">
        <v>11</v>
      </c>
      <c r="E6111">
        <v>2014</v>
      </c>
      <c r="F6111">
        <v>13</v>
      </c>
      <c r="G6111">
        <v>113.733</v>
      </c>
      <c r="H6111">
        <v>104.8254</v>
      </c>
      <c r="I6111">
        <v>89.495099999999994</v>
      </c>
      <c r="J6111">
        <v>0.59846690000000002</v>
      </c>
      <c r="K6111">
        <v>8.1406120000000008</v>
      </c>
      <c r="L6111">
        <v>8.5937409999999996</v>
      </c>
      <c r="M6111">
        <v>8.9075780000000009</v>
      </c>
      <c r="N6111">
        <v>9.2214139999999993</v>
      </c>
      <c r="O6111">
        <v>9.6745429999999999</v>
      </c>
      <c r="P6111">
        <v>16.701315000000001</v>
      </c>
      <c r="Q6111">
        <v>50.520823999999998</v>
      </c>
      <c r="R6111">
        <v>7</v>
      </c>
      <c r="S6111" s="81">
        <v>30510</v>
      </c>
    </row>
    <row r="6112" spans="1:19" x14ac:dyDescent="0.2">
      <c r="A6112" t="s">
        <v>76</v>
      </c>
      <c r="B6112" t="s">
        <v>38</v>
      </c>
      <c r="C6112" t="s">
        <v>47</v>
      </c>
      <c r="D6112" t="s">
        <v>11</v>
      </c>
      <c r="E6112">
        <v>2014</v>
      </c>
      <c r="F6112">
        <v>14</v>
      </c>
      <c r="G6112">
        <v>115.224</v>
      </c>
      <c r="H6112">
        <v>95.736859999999993</v>
      </c>
      <c r="I6112">
        <v>91.516999999999996</v>
      </c>
      <c r="J6112">
        <v>0.59978799999999999</v>
      </c>
      <c r="K6112">
        <v>18.718509999999998</v>
      </c>
      <c r="L6112">
        <v>19.172640000000001</v>
      </c>
      <c r="M6112">
        <v>19.487169999999999</v>
      </c>
      <c r="N6112">
        <v>19.8017</v>
      </c>
      <c r="O6112">
        <v>20.25583</v>
      </c>
      <c r="P6112">
        <v>16.701315000000001</v>
      </c>
      <c r="Q6112">
        <v>50.520823999999998</v>
      </c>
      <c r="R6112">
        <v>7</v>
      </c>
      <c r="S6112" s="81">
        <v>30510</v>
      </c>
    </row>
    <row r="6113" spans="1:19" x14ac:dyDescent="0.2">
      <c r="A6113" t="s">
        <v>76</v>
      </c>
      <c r="B6113" t="s">
        <v>38</v>
      </c>
      <c r="C6113" t="s">
        <v>47</v>
      </c>
      <c r="D6113" t="s">
        <v>11</v>
      </c>
      <c r="E6113">
        <v>2014</v>
      </c>
      <c r="F6113">
        <v>15</v>
      </c>
      <c r="G6113">
        <v>115.5398</v>
      </c>
      <c r="H6113">
        <v>94.203639999999993</v>
      </c>
      <c r="I6113">
        <v>92.653899999999993</v>
      </c>
      <c r="J6113">
        <v>0.65136579999999999</v>
      </c>
      <c r="K6113">
        <v>20.501390000000001</v>
      </c>
      <c r="L6113">
        <v>20.994579999999999</v>
      </c>
      <c r="M6113">
        <v>21.33615</v>
      </c>
      <c r="N6113">
        <v>21.67773</v>
      </c>
      <c r="O6113">
        <v>22.170909999999999</v>
      </c>
      <c r="P6113">
        <v>16.701315000000001</v>
      </c>
      <c r="Q6113">
        <v>50.520823999999998</v>
      </c>
      <c r="R6113">
        <v>7</v>
      </c>
      <c r="S6113" s="81">
        <v>30510</v>
      </c>
    </row>
    <row r="6114" spans="1:19" x14ac:dyDescent="0.2">
      <c r="A6114" t="s">
        <v>76</v>
      </c>
      <c r="B6114" t="s">
        <v>38</v>
      </c>
      <c r="C6114" t="s">
        <v>47</v>
      </c>
      <c r="D6114" t="s">
        <v>11</v>
      </c>
      <c r="E6114">
        <v>2014</v>
      </c>
      <c r="F6114">
        <v>16</v>
      </c>
      <c r="G6114">
        <v>115.04949999999999</v>
      </c>
      <c r="H6114">
        <v>93.562100000000001</v>
      </c>
      <c r="I6114">
        <v>93.104200000000006</v>
      </c>
      <c r="J6114">
        <v>0.64865569999999995</v>
      </c>
      <c r="K6114">
        <v>20.65616</v>
      </c>
      <c r="L6114">
        <v>21.147290000000002</v>
      </c>
      <c r="M6114">
        <v>21.487439999999999</v>
      </c>
      <c r="N6114">
        <v>21.8276</v>
      </c>
      <c r="O6114">
        <v>22.318729999999999</v>
      </c>
      <c r="P6114">
        <v>16.701315000000001</v>
      </c>
      <c r="Q6114">
        <v>50.520823999999998</v>
      </c>
      <c r="R6114">
        <v>7</v>
      </c>
      <c r="S6114" s="81">
        <v>30510</v>
      </c>
    </row>
    <row r="6115" spans="1:19" x14ac:dyDescent="0.2">
      <c r="A6115" t="s">
        <v>76</v>
      </c>
      <c r="B6115" t="s">
        <v>38</v>
      </c>
      <c r="C6115" t="s">
        <v>47</v>
      </c>
      <c r="D6115" t="s">
        <v>11</v>
      </c>
      <c r="E6115">
        <v>2014</v>
      </c>
      <c r="F6115">
        <v>17</v>
      </c>
      <c r="G6115">
        <v>108.6692</v>
      </c>
      <c r="H6115">
        <v>91.388180000000006</v>
      </c>
      <c r="I6115">
        <v>92.7727</v>
      </c>
      <c r="J6115">
        <v>0.62355919999999998</v>
      </c>
      <c r="K6115">
        <v>16.481860000000001</v>
      </c>
      <c r="L6115">
        <v>16.953990000000001</v>
      </c>
      <c r="M6115">
        <v>17.28098</v>
      </c>
      <c r="N6115">
        <v>17.607980000000001</v>
      </c>
      <c r="O6115">
        <v>18.080110000000001</v>
      </c>
      <c r="P6115">
        <v>16.701315000000001</v>
      </c>
      <c r="Q6115">
        <v>50.520823999999998</v>
      </c>
      <c r="R6115">
        <v>7</v>
      </c>
      <c r="S6115" s="81">
        <v>30510</v>
      </c>
    </row>
    <row r="6116" spans="1:19" x14ac:dyDescent="0.2">
      <c r="A6116" t="s">
        <v>76</v>
      </c>
      <c r="B6116" t="s">
        <v>38</v>
      </c>
      <c r="C6116" t="s">
        <v>47</v>
      </c>
      <c r="D6116" t="s">
        <v>11</v>
      </c>
      <c r="E6116">
        <v>2014</v>
      </c>
      <c r="F6116">
        <v>18</v>
      </c>
      <c r="G6116">
        <v>106.41070000000001</v>
      </c>
      <c r="H6116">
        <v>90.881860000000003</v>
      </c>
      <c r="I6116">
        <v>90.9893</v>
      </c>
      <c r="J6116">
        <v>0.61722509999999997</v>
      </c>
      <c r="K6116">
        <v>14.73786</v>
      </c>
      <c r="L6116">
        <v>15.2052</v>
      </c>
      <c r="M6116">
        <v>15.52887</v>
      </c>
      <c r="N6116">
        <v>15.852539999999999</v>
      </c>
      <c r="O6116">
        <v>16.319880000000001</v>
      </c>
      <c r="P6116">
        <v>16.701315000000001</v>
      </c>
      <c r="Q6116">
        <v>50.520823999999998</v>
      </c>
      <c r="R6116">
        <v>7</v>
      </c>
      <c r="S6116" s="81">
        <v>30510</v>
      </c>
    </row>
    <row r="6117" spans="1:19" x14ac:dyDescent="0.2">
      <c r="A6117" t="s">
        <v>76</v>
      </c>
      <c r="B6117" t="s">
        <v>38</v>
      </c>
      <c r="C6117" t="s">
        <v>47</v>
      </c>
      <c r="D6117" t="s">
        <v>11</v>
      </c>
      <c r="E6117">
        <v>2014</v>
      </c>
      <c r="F6117">
        <v>19</v>
      </c>
      <c r="G6117">
        <v>102.4725</v>
      </c>
      <c r="H6117">
        <v>95.160920000000004</v>
      </c>
      <c r="I6117">
        <v>88.195800000000006</v>
      </c>
      <c r="J6117">
        <v>0.54467120000000002</v>
      </c>
      <c r="K6117">
        <v>6.6135599999999997</v>
      </c>
      <c r="L6117">
        <v>7.0259590000000003</v>
      </c>
      <c r="M6117">
        <v>7.3115839999999999</v>
      </c>
      <c r="N6117">
        <v>7.5972099999999996</v>
      </c>
      <c r="O6117">
        <v>8.0096089999999993</v>
      </c>
      <c r="P6117">
        <v>16.701315000000001</v>
      </c>
      <c r="Q6117">
        <v>50.520823999999998</v>
      </c>
      <c r="R6117">
        <v>7</v>
      </c>
      <c r="S6117" s="81">
        <v>30510</v>
      </c>
    </row>
    <row r="6118" spans="1:19" x14ac:dyDescent="0.2">
      <c r="A6118" t="s">
        <v>76</v>
      </c>
      <c r="B6118" t="s">
        <v>38</v>
      </c>
      <c r="C6118" t="s">
        <v>47</v>
      </c>
      <c r="D6118" t="s">
        <v>11</v>
      </c>
      <c r="E6118">
        <v>2014</v>
      </c>
      <c r="F6118">
        <v>20</v>
      </c>
      <c r="G6118">
        <v>100.6664</v>
      </c>
      <c r="H6118">
        <v>94.460719999999995</v>
      </c>
      <c r="I6118">
        <v>83.728999999999999</v>
      </c>
      <c r="J6118">
        <v>0.54681860000000004</v>
      </c>
      <c r="K6118">
        <v>5.5049510000000001</v>
      </c>
      <c r="L6118">
        <v>5.9189749999999997</v>
      </c>
      <c r="M6118">
        <v>6.2057270000000004</v>
      </c>
      <c r="N6118">
        <v>6.4924780000000002</v>
      </c>
      <c r="O6118">
        <v>6.9065029999999998</v>
      </c>
      <c r="P6118">
        <v>16.701315000000001</v>
      </c>
      <c r="Q6118">
        <v>50.520823999999998</v>
      </c>
      <c r="R6118">
        <v>7</v>
      </c>
      <c r="S6118" s="81">
        <v>30510</v>
      </c>
    </row>
    <row r="6119" spans="1:19" x14ac:dyDescent="0.2">
      <c r="A6119" t="s">
        <v>76</v>
      </c>
      <c r="B6119" t="s">
        <v>38</v>
      </c>
      <c r="C6119" t="s">
        <v>47</v>
      </c>
      <c r="D6119" t="s">
        <v>11</v>
      </c>
      <c r="E6119">
        <v>2014</v>
      </c>
      <c r="F6119">
        <v>21</v>
      </c>
      <c r="G6119">
        <v>93.712729999999993</v>
      </c>
      <c r="H6119">
        <v>94.601200000000006</v>
      </c>
      <c r="I6119">
        <v>77.7958</v>
      </c>
      <c r="J6119">
        <v>0.53722610000000004</v>
      </c>
      <c r="K6119">
        <v>-1.5769489999999999</v>
      </c>
      <c r="L6119">
        <v>-1.170188</v>
      </c>
      <c r="M6119">
        <v>-0.88846590000000003</v>
      </c>
      <c r="N6119">
        <v>-0.60674419999999996</v>
      </c>
      <c r="O6119">
        <v>-0.19998289999999999</v>
      </c>
      <c r="P6119">
        <v>16.701315000000001</v>
      </c>
      <c r="Q6119">
        <v>50.520823999999998</v>
      </c>
      <c r="R6119">
        <v>7</v>
      </c>
      <c r="S6119" s="81">
        <v>30510</v>
      </c>
    </row>
    <row r="6120" spans="1:19" x14ac:dyDescent="0.2">
      <c r="A6120" t="s">
        <v>76</v>
      </c>
      <c r="B6120" t="s">
        <v>38</v>
      </c>
      <c r="C6120" t="s">
        <v>47</v>
      </c>
      <c r="D6120" t="s">
        <v>11</v>
      </c>
      <c r="E6120">
        <v>2014</v>
      </c>
      <c r="F6120">
        <v>22</v>
      </c>
      <c r="G6120">
        <v>80.725099999999998</v>
      </c>
      <c r="H6120">
        <v>93.352549999999994</v>
      </c>
      <c r="I6120">
        <v>73.780699999999996</v>
      </c>
      <c r="J6120">
        <v>0.54005300000000001</v>
      </c>
      <c r="K6120">
        <v>-13.31955</v>
      </c>
      <c r="L6120">
        <v>-12.91065</v>
      </c>
      <c r="M6120">
        <v>-12.62745</v>
      </c>
      <c r="N6120">
        <v>-12.344239999999999</v>
      </c>
      <c r="O6120">
        <v>-11.93534</v>
      </c>
      <c r="P6120">
        <v>16.701315000000001</v>
      </c>
      <c r="Q6120">
        <v>50.520823999999998</v>
      </c>
      <c r="R6120">
        <v>7</v>
      </c>
      <c r="S6120" s="81">
        <v>30510</v>
      </c>
    </row>
    <row r="6121" spans="1:19" x14ac:dyDescent="0.2">
      <c r="A6121" t="s">
        <v>76</v>
      </c>
      <c r="B6121" t="s">
        <v>38</v>
      </c>
      <c r="C6121" t="s">
        <v>47</v>
      </c>
      <c r="D6121" t="s">
        <v>11</v>
      </c>
      <c r="E6121">
        <v>2014</v>
      </c>
      <c r="F6121">
        <v>23</v>
      </c>
      <c r="G6121">
        <v>74.770840000000007</v>
      </c>
      <c r="H6121">
        <v>73.655180000000001</v>
      </c>
      <c r="I6121">
        <v>71.875799999999998</v>
      </c>
      <c r="J6121">
        <v>0.5405238</v>
      </c>
      <c r="K6121">
        <v>0.42294490000000001</v>
      </c>
      <c r="L6121">
        <v>0.83220300000000003</v>
      </c>
      <c r="M6121">
        <v>1.1156539999999999</v>
      </c>
      <c r="N6121">
        <v>1.399105</v>
      </c>
      <c r="O6121">
        <v>1.8083629999999999</v>
      </c>
      <c r="P6121">
        <v>16.701315000000001</v>
      </c>
      <c r="Q6121">
        <v>50.520823999999998</v>
      </c>
      <c r="R6121">
        <v>7</v>
      </c>
      <c r="S6121" s="81">
        <v>30510</v>
      </c>
    </row>
    <row r="6122" spans="1:19" x14ac:dyDescent="0.2">
      <c r="A6122" t="s">
        <v>76</v>
      </c>
      <c r="B6122" t="s">
        <v>38</v>
      </c>
      <c r="C6122" t="s">
        <v>47</v>
      </c>
      <c r="D6122" t="s">
        <v>11</v>
      </c>
      <c r="E6122">
        <v>2014</v>
      </c>
      <c r="F6122">
        <v>24</v>
      </c>
      <c r="G6122">
        <v>72.48433</v>
      </c>
      <c r="H6122">
        <v>67.326620000000005</v>
      </c>
      <c r="I6122">
        <v>70.219499999999996</v>
      </c>
      <c r="J6122">
        <v>0.539184</v>
      </c>
      <c r="K6122">
        <v>4.4667149999999998</v>
      </c>
      <c r="L6122">
        <v>4.8749589999999996</v>
      </c>
      <c r="M6122">
        <v>5.1577070000000003</v>
      </c>
      <c r="N6122">
        <v>5.440455</v>
      </c>
      <c r="O6122">
        <v>5.8487</v>
      </c>
      <c r="P6122">
        <v>16.701315000000001</v>
      </c>
      <c r="Q6122">
        <v>50.520823999999998</v>
      </c>
      <c r="R6122">
        <v>7</v>
      </c>
      <c r="S6122" s="81">
        <v>30510</v>
      </c>
    </row>
    <row r="6123" spans="1:19" x14ac:dyDescent="0.2">
      <c r="A6123" t="s">
        <v>76</v>
      </c>
      <c r="B6123" t="s">
        <v>38</v>
      </c>
      <c r="C6123" t="s">
        <v>47</v>
      </c>
      <c r="D6123" t="s">
        <v>12</v>
      </c>
      <c r="E6123">
        <v>2014</v>
      </c>
      <c r="F6123">
        <v>1</v>
      </c>
      <c r="G6123">
        <v>70.721530000000001</v>
      </c>
      <c r="H6123">
        <v>70.721530000000001</v>
      </c>
      <c r="I6123">
        <v>68.334100000000007</v>
      </c>
      <c r="J6123">
        <v>0.53926379999999996</v>
      </c>
      <c r="K6123">
        <v>-0.6910944</v>
      </c>
      <c r="L6123">
        <v>-0.28279019999999999</v>
      </c>
      <c r="M6123">
        <v>0</v>
      </c>
      <c r="N6123">
        <v>0.28279019999999999</v>
      </c>
      <c r="O6123">
        <v>0.6910944</v>
      </c>
      <c r="P6123">
        <v>16.813068000000001</v>
      </c>
      <c r="Q6123">
        <v>50.542209999999997</v>
      </c>
      <c r="R6123">
        <v>8</v>
      </c>
      <c r="S6123" s="81">
        <v>32380</v>
      </c>
    </row>
    <row r="6124" spans="1:19" x14ac:dyDescent="0.2">
      <c r="A6124" t="s">
        <v>76</v>
      </c>
      <c r="B6124" t="s">
        <v>38</v>
      </c>
      <c r="C6124" t="s">
        <v>47</v>
      </c>
      <c r="D6124" t="s">
        <v>12</v>
      </c>
      <c r="E6124">
        <v>2014</v>
      </c>
      <c r="F6124">
        <v>2</v>
      </c>
      <c r="G6124">
        <v>70.537769999999995</v>
      </c>
      <c r="H6124">
        <v>70.537769999999995</v>
      </c>
      <c r="I6124">
        <v>62.482199999999999</v>
      </c>
      <c r="J6124">
        <v>0.54236510000000004</v>
      </c>
      <c r="K6124">
        <v>-0.69506880000000004</v>
      </c>
      <c r="L6124">
        <v>-0.28441650000000002</v>
      </c>
      <c r="M6124">
        <v>0</v>
      </c>
      <c r="N6124">
        <v>0.28441650000000002</v>
      </c>
      <c r="O6124">
        <v>0.69506880000000004</v>
      </c>
      <c r="P6124">
        <v>16.813068000000001</v>
      </c>
      <c r="Q6124">
        <v>50.542209999999997</v>
      </c>
      <c r="R6124">
        <v>8</v>
      </c>
      <c r="S6124" s="81">
        <v>32380</v>
      </c>
    </row>
    <row r="6125" spans="1:19" x14ac:dyDescent="0.2">
      <c r="A6125" t="s">
        <v>76</v>
      </c>
      <c r="B6125" t="s">
        <v>38</v>
      </c>
      <c r="C6125" t="s">
        <v>47</v>
      </c>
      <c r="D6125" t="s">
        <v>12</v>
      </c>
      <c r="E6125">
        <v>2014</v>
      </c>
      <c r="F6125">
        <v>3</v>
      </c>
      <c r="G6125">
        <v>71.401619999999994</v>
      </c>
      <c r="H6125">
        <v>71.401619999999994</v>
      </c>
      <c r="I6125">
        <v>61.180999999999997</v>
      </c>
      <c r="J6125">
        <v>0.53418239999999995</v>
      </c>
      <c r="K6125">
        <v>-0.68458240000000004</v>
      </c>
      <c r="L6125">
        <v>-0.28012550000000003</v>
      </c>
      <c r="M6125">
        <v>0</v>
      </c>
      <c r="N6125">
        <v>0.28012550000000003</v>
      </c>
      <c r="O6125">
        <v>0.68458240000000004</v>
      </c>
      <c r="P6125">
        <v>16.813068000000001</v>
      </c>
      <c r="Q6125">
        <v>50.542209999999997</v>
      </c>
      <c r="R6125">
        <v>8</v>
      </c>
      <c r="S6125" s="81">
        <v>32380</v>
      </c>
    </row>
    <row r="6126" spans="1:19" x14ac:dyDescent="0.2">
      <c r="A6126" t="s">
        <v>76</v>
      </c>
      <c r="B6126" t="s">
        <v>38</v>
      </c>
      <c r="C6126" t="s">
        <v>47</v>
      </c>
      <c r="D6126" t="s">
        <v>12</v>
      </c>
      <c r="E6126">
        <v>2014</v>
      </c>
      <c r="F6126">
        <v>4</v>
      </c>
      <c r="G6126">
        <v>72.370660000000001</v>
      </c>
      <c r="H6126">
        <v>72.370660000000001</v>
      </c>
      <c r="I6126">
        <v>60.2012</v>
      </c>
      <c r="J6126">
        <v>0.53651170000000004</v>
      </c>
      <c r="K6126">
        <v>-0.68756740000000005</v>
      </c>
      <c r="L6126">
        <v>-0.28134700000000001</v>
      </c>
      <c r="M6126">
        <v>0</v>
      </c>
      <c r="N6126">
        <v>0.28134700000000001</v>
      </c>
      <c r="O6126">
        <v>0.68756740000000005</v>
      </c>
      <c r="P6126">
        <v>16.813068000000001</v>
      </c>
      <c r="Q6126">
        <v>50.542209999999997</v>
      </c>
      <c r="R6126">
        <v>8</v>
      </c>
      <c r="S6126" s="81">
        <v>32380</v>
      </c>
    </row>
    <row r="6127" spans="1:19" x14ac:dyDescent="0.2">
      <c r="A6127" t="s">
        <v>76</v>
      </c>
      <c r="B6127" t="s">
        <v>38</v>
      </c>
      <c r="C6127" t="s">
        <v>47</v>
      </c>
      <c r="D6127" t="s">
        <v>12</v>
      </c>
      <c r="E6127">
        <v>2014</v>
      </c>
      <c r="F6127">
        <v>5</v>
      </c>
      <c r="G6127">
        <v>72.154759999999996</v>
      </c>
      <c r="H6127">
        <v>72.154759999999996</v>
      </c>
      <c r="I6127">
        <v>59.389600000000002</v>
      </c>
      <c r="J6127">
        <v>0.53494509999999995</v>
      </c>
      <c r="K6127">
        <v>-0.68555969999999999</v>
      </c>
      <c r="L6127">
        <v>-0.28052549999999998</v>
      </c>
      <c r="M6127">
        <v>0</v>
      </c>
      <c r="N6127">
        <v>0.28052549999999998</v>
      </c>
      <c r="O6127">
        <v>0.68555969999999999</v>
      </c>
      <c r="P6127">
        <v>16.813068000000001</v>
      </c>
      <c r="Q6127">
        <v>50.542209999999997</v>
      </c>
      <c r="R6127">
        <v>8</v>
      </c>
      <c r="S6127" s="81">
        <v>32380</v>
      </c>
    </row>
    <row r="6128" spans="1:19" x14ac:dyDescent="0.2">
      <c r="A6128" t="s">
        <v>76</v>
      </c>
      <c r="B6128" t="s">
        <v>38</v>
      </c>
      <c r="C6128" t="s">
        <v>47</v>
      </c>
      <c r="D6128" t="s">
        <v>12</v>
      </c>
      <c r="E6128">
        <v>2014</v>
      </c>
      <c r="F6128">
        <v>6</v>
      </c>
      <c r="G6128">
        <v>80.020420000000001</v>
      </c>
      <c r="H6128">
        <v>80.020420000000001</v>
      </c>
      <c r="I6128">
        <v>58.454900000000002</v>
      </c>
      <c r="J6128">
        <v>0.53553949999999995</v>
      </c>
      <c r="K6128">
        <v>-0.68632150000000003</v>
      </c>
      <c r="L6128">
        <v>-0.28083720000000001</v>
      </c>
      <c r="M6128">
        <v>0</v>
      </c>
      <c r="N6128">
        <v>0.28083720000000001</v>
      </c>
      <c r="O6128">
        <v>0.68632150000000003</v>
      </c>
      <c r="P6128">
        <v>16.813068000000001</v>
      </c>
      <c r="Q6128">
        <v>50.542209999999997</v>
      </c>
      <c r="R6128">
        <v>8</v>
      </c>
      <c r="S6128" s="81">
        <v>32380</v>
      </c>
    </row>
    <row r="6129" spans="1:19" x14ac:dyDescent="0.2">
      <c r="A6129" t="s">
        <v>76</v>
      </c>
      <c r="B6129" t="s">
        <v>38</v>
      </c>
      <c r="C6129" t="s">
        <v>47</v>
      </c>
      <c r="D6129" t="s">
        <v>12</v>
      </c>
      <c r="E6129">
        <v>2014</v>
      </c>
      <c r="F6129">
        <v>7</v>
      </c>
      <c r="G6129">
        <v>87.648499999999999</v>
      </c>
      <c r="H6129">
        <v>87.648499999999999</v>
      </c>
      <c r="I6129">
        <v>58.074800000000003</v>
      </c>
      <c r="J6129">
        <v>0.54351740000000004</v>
      </c>
      <c r="K6129">
        <v>-0.69654559999999999</v>
      </c>
      <c r="L6129">
        <v>-0.28502080000000002</v>
      </c>
      <c r="M6129">
        <v>0</v>
      </c>
      <c r="N6129">
        <v>0.28502080000000002</v>
      </c>
      <c r="O6129">
        <v>0.69654559999999999</v>
      </c>
      <c r="P6129">
        <v>16.813068000000001</v>
      </c>
      <c r="Q6129">
        <v>50.542209999999997</v>
      </c>
      <c r="R6129">
        <v>8</v>
      </c>
      <c r="S6129" s="81">
        <v>32380</v>
      </c>
    </row>
    <row r="6130" spans="1:19" x14ac:dyDescent="0.2">
      <c r="A6130" t="s">
        <v>76</v>
      </c>
      <c r="B6130" t="s">
        <v>38</v>
      </c>
      <c r="C6130" t="s">
        <v>47</v>
      </c>
      <c r="D6130" t="s">
        <v>12</v>
      </c>
      <c r="E6130">
        <v>2014</v>
      </c>
      <c r="F6130">
        <v>8</v>
      </c>
      <c r="G6130">
        <v>97.418930000000003</v>
      </c>
      <c r="H6130">
        <v>97.418930000000003</v>
      </c>
      <c r="I6130">
        <v>60.827599999999997</v>
      </c>
      <c r="J6130">
        <v>0.54818659999999997</v>
      </c>
      <c r="K6130">
        <v>-0.70252939999999997</v>
      </c>
      <c r="L6130">
        <v>-0.28746929999999998</v>
      </c>
      <c r="M6130">
        <v>0</v>
      </c>
      <c r="N6130">
        <v>0.28746929999999998</v>
      </c>
      <c r="O6130">
        <v>0.70252939999999997</v>
      </c>
      <c r="P6130">
        <v>16.813068000000001</v>
      </c>
      <c r="Q6130">
        <v>50.542209999999997</v>
      </c>
      <c r="R6130">
        <v>8</v>
      </c>
      <c r="S6130" s="81">
        <v>32380</v>
      </c>
    </row>
    <row r="6131" spans="1:19" x14ac:dyDescent="0.2">
      <c r="A6131" t="s">
        <v>76</v>
      </c>
      <c r="B6131" t="s">
        <v>38</v>
      </c>
      <c r="C6131" t="s">
        <v>47</v>
      </c>
      <c r="D6131" t="s">
        <v>12</v>
      </c>
      <c r="E6131">
        <v>2014</v>
      </c>
      <c r="F6131">
        <v>9</v>
      </c>
      <c r="G6131">
        <v>106.9543</v>
      </c>
      <c r="H6131">
        <v>106.9543</v>
      </c>
      <c r="I6131">
        <v>67.043999999999997</v>
      </c>
      <c r="J6131">
        <v>0.57269049999999999</v>
      </c>
      <c r="K6131">
        <v>-0.73393240000000004</v>
      </c>
      <c r="L6131">
        <v>-0.30031920000000001</v>
      </c>
      <c r="M6131">
        <v>0</v>
      </c>
      <c r="N6131">
        <v>0.30031920000000001</v>
      </c>
      <c r="O6131">
        <v>0.73393240000000004</v>
      </c>
      <c r="P6131">
        <v>16.813068000000001</v>
      </c>
      <c r="Q6131">
        <v>50.542209999999997</v>
      </c>
      <c r="R6131">
        <v>8</v>
      </c>
      <c r="S6131" s="81">
        <v>32380</v>
      </c>
    </row>
    <row r="6132" spans="1:19" x14ac:dyDescent="0.2">
      <c r="A6132" t="s">
        <v>76</v>
      </c>
      <c r="B6132" t="s">
        <v>38</v>
      </c>
      <c r="C6132" t="s">
        <v>47</v>
      </c>
      <c r="D6132" t="s">
        <v>12</v>
      </c>
      <c r="E6132">
        <v>2014</v>
      </c>
      <c r="F6132">
        <v>10</v>
      </c>
      <c r="G6132">
        <v>114.81789999999999</v>
      </c>
      <c r="H6132">
        <v>114.81789999999999</v>
      </c>
      <c r="I6132">
        <v>73.334500000000006</v>
      </c>
      <c r="J6132">
        <v>0.58027059999999997</v>
      </c>
      <c r="K6132">
        <v>-0.74364669999999999</v>
      </c>
      <c r="L6132">
        <v>-0.30429420000000001</v>
      </c>
      <c r="M6132">
        <v>0</v>
      </c>
      <c r="N6132">
        <v>0.30429420000000001</v>
      </c>
      <c r="O6132">
        <v>0.74364669999999999</v>
      </c>
      <c r="P6132">
        <v>16.813068000000001</v>
      </c>
      <c r="Q6132">
        <v>50.542209999999997</v>
      </c>
      <c r="R6132">
        <v>8</v>
      </c>
      <c r="S6132" s="81">
        <v>32380</v>
      </c>
    </row>
    <row r="6133" spans="1:19" x14ac:dyDescent="0.2">
      <c r="A6133" t="s">
        <v>76</v>
      </c>
      <c r="B6133" t="s">
        <v>38</v>
      </c>
      <c r="C6133" t="s">
        <v>47</v>
      </c>
      <c r="D6133" t="s">
        <v>12</v>
      </c>
      <c r="E6133">
        <v>2014</v>
      </c>
      <c r="F6133">
        <v>11</v>
      </c>
      <c r="G6133">
        <v>117.61620000000001</v>
      </c>
      <c r="H6133">
        <v>117.61620000000001</v>
      </c>
      <c r="I6133">
        <v>79.328599999999994</v>
      </c>
      <c r="J6133">
        <v>0.58457490000000001</v>
      </c>
      <c r="K6133">
        <v>-0.74916289999999996</v>
      </c>
      <c r="L6133">
        <v>-0.30655139999999997</v>
      </c>
      <c r="M6133">
        <v>0</v>
      </c>
      <c r="N6133">
        <v>0.30655139999999997</v>
      </c>
      <c r="O6133">
        <v>0.74916289999999996</v>
      </c>
      <c r="P6133">
        <v>16.813068000000001</v>
      </c>
      <c r="Q6133">
        <v>50.542209999999997</v>
      </c>
      <c r="R6133">
        <v>8</v>
      </c>
      <c r="S6133" s="81">
        <v>32380</v>
      </c>
    </row>
    <row r="6134" spans="1:19" x14ac:dyDescent="0.2">
      <c r="A6134" t="s">
        <v>76</v>
      </c>
      <c r="B6134" t="s">
        <v>38</v>
      </c>
      <c r="C6134" t="s">
        <v>47</v>
      </c>
      <c r="D6134" t="s">
        <v>12</v>
      </c>
      <c r="E6134">
        <v>2014</v>
      </c>
      <c r="F6134">
        <v>12</v>
      </c>
      <c r="G6134">
        <v>120.49630000000001</v>
      </c>
      <c r="H6134">
        <v>119.2283</v>
      </c>
      <c r="I6134">
        <v>84.4</v>
      </c>
      <c r="J6134">
        <v>0.5938426</v>
      </c>
      <c r="K6134">
        <v>0.50696549999999996</v>
      </c>
      <c r="L6134">
        <v>0.95659400000000006</v>
      </c>
      <c r="M6134">
        <v>1.268005</v>
      </c>
      <c r="N6134">
        <v>1.5794170000000001</v>
      </c>
      <c r="O6134">
        <v>2.029045</v>
      </c>
      <c r="P6134">
        <v>16.813068000000001</v>
      </c>
      <c r="Q6134">
        <v>50.542209999999997</v>
      </c>
      <c r="R6134">
        <v>8</v>
      </c>
      <c r="S6134" s="81">
        <v>32380</v>
      </c>
    </row>
    <row r="6135" spans="1:19" x14ac:dyDescent="0.2">
      <c r="A6135" t="s">
        <v>76</v>
      </c>
      <c r="B6135" t="s">
        <v>38</v>
      </c>
      <c r="C6135" t="s">
        <v>47</v>
      </c>
      <c r="D6135" t="s">
        <v>12</v>
      </c>
      <c r="E6135">
        <v>2014</v>
      </c>
      <c r="F6135">
        <v>13</v>
      </c>
      <c r="G6135">
        <v>123.0091</v>
      </c>
      <c r="H6135">
        <v>111.9872</v>
      </c>
      <c r="I6135">
        <v>88.687100000000001</v>
      </c>
      <c r="J6135">
        <v>0.61898039999999999</v>
      </c>
      <c r="K6135">
        <v>10.22861</v>
      </c>
      <c r="L6135">
        <v>10.69727</v>
      </c>
      <c r="M6135">
        <v>11.02187</v>
      </c>
      <c r="N6135">
        <v>11.34646</v>
      </c>
      <c r="O6135">
        <v>11.81512</v>
      </c>
      <c r="P6135">
        <v>16.813068000000001</v>
      </c>
      <c r="Q6135">
        <v>50.542209999999997</v>
      </c>
      <c r="R6135">
        <v>8</v>
      </c>
      <c r="S6135" s="81">
        <v>32380</v>
      </c>
    </row>
    <row r="6136" spans="1:19" x14ac:dyDescent="0.2">
      <c r="A6136" t="s">
        <v>76</v>
      </c>
      <c r="B6136" t="s">
        <v>38</v>
      </c>
      <c r="C6136" t="s">
        <v>47</v>
      </c>
      <c r="D6136" t="s">
        <v>12</v>
      </c>
      <c r="E6136">
        <v>2014</v>
      </c>
      <c r="F6136">
        <v>14</v>
      </c>
      <c r="G6136">
        <v>126.45099999999999</v>
      </c>
      <c r="H6136">
        <v>100.2103</v>
      </c>
      <c r="I6136">
        <v>92.194599999999994</v>
      </c>
      <c r="J6136">
        <v>0.62329029999999996</v>
      </c>
      <c r="K6136">
        <v>25.441929999999999</v>
      </c>
      <c r="L6136">
        <v>25.91385</v>
      </c>
      <c r="M6136">
        <v>26.24071</v>
      </c>
      <c r="N6136">
        <v>26.56756</v>
      </c>
      <c r="O6136">
        <v>27.039490000000001</v>
      </c>
      <c r="P6136">
        <v>16.813068000000001</v>
      </c>
      <c r="Q6136">
        <v>50.542209999999997</v>
      </c>
      <c r="R6136">
        <v>8</v>
      </c>
      <c r="S6136" s="81">
        <v>32380</v>
      </c>
    </row>
    <row r="6137" spans="1:19" x14ac:dyDescent="0.2">
      <c r="A6137" t="s">
        <v>76</v>
      </c>
      <c r="B6137" t="s">
        <v>38</v>
      </c>
      <c r="C6137" t="s">
        <v>47</v>
      </c>
      <c r="D6137" t="s">
        <v>12</v>
      </c>
      <c r="E6137">
        <v>2014</v>
      </c>
      <c r="F6137">
        <v>15</v>
      </c>
      <c r="G6137">
        <v>123.39870000000001</v>
      </c>
      <c r="H6137">
        <v>98.683400000000006</v>
      </c>
      <c r="I6137">
        <v>94.340500000000006</v>
      </c>
      <c r="J6137">
        <v>0.70007379999999997</v>
      </c>
      <c r="K6137">
        <v>23.818100000000001</v>
      </c>
      <c r="L6137">
        <v>24.34816</v>
      </c>
      <c r="M6137">
        <v>24.71528</v>
      </c>
      <c r="N6137">
        <v>25.0824</v>
      </c>
      <c r="O6137">
        <v>25.612459999999999</v>
      </c>
      <c r="P6137">
        <v>16.813068000000001</v>
      </c>
      <c r="Q6137">
        <v>50.542209999999997</v>
      </c>
      <c r="R6137">
        <v>8</v>
      </c>
      <c r="S6137" s="81">
        <v>32380</v>
      </c>
    </row>
    <row r="6138" spans="1:19" x14ac:dyDescent="0.2">
      <c r="A6138" t="s">
        <v>76</v>
      </c>
      <c r="B6138" t="s">
        <v>38</v>
      </c>
      <c r="C6138" t="s">
        <v>47</v>
      </c>
      <c r="D6138" t="s">
        <v>12</v>
      </c>
      <c r="E6138">
        <v>2014</v>
      </c>
      <c r="F6138">
        <v>16</v>
      </c>
      <c r="G6138">
        <v>117.58799999999999</v>
      </c>
      <c r="H6138">
        <v>97.694789999999998</v>
      </c>
      <c r="I6138">
        <v>95.005099999999999</v>
      </c>
      <c r="J6138">
        <v>0.64540450000000005</v>
      </c>
      <c r="K6138">
        <v>19.066109999999998</v>
      </c>
      <c r="L6138">
        <v>19.554780000000001</v>
      </c>
      <c r="M6138">
        <v>19.893229999999999</v>
      </c>
      <c r="N6138">
        <v>20.231680000000001</v>
      </c>
      <c r="O6138">
        <v>20.72035</v>
      </c>
      <c r="P6138">
        <v>16.813068000000001</v>
      </c>
      <c r="Q6138">
        <v>50.542209999999997</v>
      </c>
      <c r="R6138">
        <v>8</v>
      </c>
      <c r="S6138" s="81">
        <v>32380</v>
      </c>
    </row>
    <row r="6139" spans="1:19" x14ac:dyDescent="0.2">
      <c r="A6139" t="s">
        <v>76</v>
      </c>
      <c r="B6139" t="s">
        <v>38</v>
      </c>
      <c r="C6139" t="s">
        <v>47</v>
      </c>
      <c r="D6139" t="s">
        <v>12</v>
      </c>
      <c r="E6139">
        <v>2014</v>
      </c>
      <c r="F6139">
        <v>17</v>
      </c>
      <c r="G6139">
        <v>111.6537</v>
      </c>
      <c r="H6139">
        <v>94.849400000000003</v>
      </c>
      <c r="I6139">
        <v>94.969099999999997</v>
      </c>
      <c r="J6139">
        <v>0.6398374</v>
      </c>
      <c r="K6139">
        <v>15.98434</v>
      </c>
      <c r="L6139">
        <v>16.468800000000002</v>
      </c>
      <c r="M6139">
        <v>16.80433</v>
      </c>
      <c r="N6139">
        <v>17.139859999999999</v>
      </c>
      <c r="O6139">
        <v>17.624310000000001</v>
      </c>
      <c r="P6139">
        <v>16.813068000000001</v>
      </c>
      <c r="Q6139">
        <v>50.542209999999997</v>
      </c>
      <c r="R6139">
        <v>8</v>
      </c>
      <c r="S6139" s="81">
        <v>32380</v>
      </c>
    </row>
    <row r="6140" spans="1:19" x14ac:dyDescent="0.2">
      <c r="A6140" t="s">
        <v>76</v>
      </c>
      <c r="B6140" t="s">
        <v>38</v>
      </c>
      <c r="C6140" t="s">
        <v>47</v>
      </c>
      <c r="D6140" t="s">
        <v>12</v>
      </c>
      <c r="E6140">
        <v>2014</v>
      </c>
      <c r="F6140">
        <v>18</v>
      </c>
      <c r="G6140">
        <v>110.3921</v>
      </c>
      <c r="H6140">
        <v>94.007099999999994</v>
      </c>
      <c r="I6140">
        <v>92.812399999999997</v>
      </c>
      <c r="J6140">
        <v>0.61818530000000005</v>
      </c>
      <c r="K6140">
        <v>15.5928</v>
      </c>
      <c r="L6140">
        <v>16.060860000000002</v>
      </c>
      <c r="M6140">
        <v>16.38503</v>
      </c>
      <c r="N6140">
        <v>16.709209999999999</v>
      </c>
      <c r="O6140">
        <v>17.17727</v>
      </c>
      <c r="P6140">
        <v>16.813068000000001</v>
      </c>
      <c r="Q6140">
        <v>50.542209999999997</v>
      </c>
      <c r="R6140">
        <v>8</v>
      </c>
      <c r="S6140" s="81">
        <v>32380</v>
      </c>
    </row>
    <row r="6141" spans="1:19" x14ac:dyDescent="0.2">
      <c r="A6141" t="s">
        <v>76</v>
      </c>
      <c r="B6141" t="s">
        <v>38</v>
      </c>
      <c r="C6141" t="s">
        <v>47</v>
      </c>
      <c r="D6141" t="s">
        <v>12</v>
      </c>
      <c r="E6141">
        <v>2014</v>
      </c>
      <c r="F6141">
        <v>19</v>
      </c>
      <c r="G6141">
        <v>104.2646</v>
      </c>
      <c r="H6141">
        <v>98.446129999999997</v>
      </c>
      <c r="I6141">
        <v>89.238799999999998</v>
      </c>
      <c r="J6141">
        <v>0.5553188</v>
      </c>
      <c r="K6141">
        <v>5.1068350000000002</v>
      </c>
      <c r="L6141">
        <v>5.5272949999999996</v>
      </c>
      <c r="M6141">
        <v>5.8185039999999999</v>
      </c>
      <c r="N6141">
        <v>6.1097140000000003</v>
      </c>
      <c r="O6141">
        <v>6.5301739999999997</v>
      </c>
      <c r="P6141">
        <v>16.813068000000001</v>
      </c>
      <c r="Q6141">
        <v>50.542209999999997</v>
      </c>
      <c r="R6141">
        <v>8</v>
      </c>
      <c r="S6141" s="81">
        <v>32380</v>
      </c>
    </row>
    <row r="6142" spans="1:19" x14ac:dyDescent="0.2">
      <c r="A6142" t="s">
        <v>76</v>
      </c>
      <c r="B6142" t="s">
        <v>38</v>
      </c>
      <c r="C6142" t="s">
        <v>47</v>
      </c>
      <c r="D6142" t="s">
        <v>12</v>
      </c>
      <c r="E6142">
        <v>2014</v>
      </c>
      <c r="F6142">
        <v>20</v>
      </c>
      <c r="G6142">
        <v>101.80540000000001</v>
      </c>
      <c r="H6142">
        <v>97.0946</v>
      </c>
      <c r="I6142">
        <v>83.572999999999993</v>
      </c>
      <c r="J6142">
        <v>0.54756159999999998</v>
      </c>
      <c r="K6142">
        <v>4.0090339999999998</v>
      </c>
      <c r="L6142">
        <v>4.4236199999999997</v>
      </c>
      <c r="M6142">
        <v>4.7107619999999999</v>
      </c>
      <c r="N6142">
        <v>4.9979040000000001</v>
      </c>
      <c r="O6142">
        <v>5.41249</v>
      </c>
      <c r="P6142">
        <v>16.813068000000001</v>
      </c>
      <c r="Q6142">
        <v>50.542209999999997</v>
      </c>
      <c r="R6142">
        <v>8</v>
      </c>
      <c r="S6142" s="81">
        <v>32380</v>
      </c>
    </row>
    <row r="6143" spans="1:19" x14ac:dyDescent="0.2">
      <c r="A6143" t="s">
        <v>76</v>
      </c>
      <c r="B6143" t="s">
        <v>38</v>
      </c>
      <c r="C6143" t="s">
        <v>47</v>
      </c>
      <c r="D6143" t="s">
        <v>12</v>
      </c>
      <c r="E6143">
        <v>2014</v>
      </c>
      <c r="F6143">
        <v>21</v>
      </c>
      <c r="G6143">
        <v>95.604399999999998</v>
      </c>
      <c r="H6143">
        <v>96.569389999999999</v>
      </c>
      <c r="I6143">
        <v>78.113500000000002</v>
      </c>
      <c r="J6143">
        <v>0.53457410000000005</v>
      </c>
      <c r="K6143">
        <v>-1.6500729999999999</v>
      </c>
      <c r="L6143">
        <v>-1.24532</v>
      </c>
      <c r="M6143">
        <v>-0.96498870000000003</v>
      </c>
      <c r="N6143">
        <v>-0.68465779999999998</v>
      </c>
      <c r="O6143">
        <v>-0.2799045</v>
      </c>
      <c r="P6143">
        <v>16.813068000000001</v>
      </c>
      <c r="Q6143">
        <v>50.542209999999997</v>
      </c>
      <c r="R6143">
        <v>8</v>
      </c>
      <c r="S6143" s="81">
        <v>32380</v>
      </c>
    </row>
    <row r="6144" spans="1:19" x14ac:dyDescent="0.2">
      <c r="A6144" t="s">
        <v>76</v>
      </c>
      <c r="B6144" t="s">
        <v>38</v>
      </c>
      <c r="C6144" t="s">
        <v>47</v>
      </c>
      <c r="D6144" t="s">
        <v>12</v>
      </c>
      <c r="E6144">
        <v>2014</v>
      </c>
      <c r="F6144">
        <v>22</v>
      </c>
      <c r="G6144">
        <v>83.02664</v>
      </c>
      <c r="H6144">
        <v>95.592439999999996</v>
      </c>
      <c r="I6144">
        <v>74.680599999999998</v>
      </c>
      <c r="J6144">
        <v>0.53961349999999997</v>
      </c>
      <c r="K6144">
        <v>-13.257339999999999</v>
      </c>
      <c r="L6144">
        <v>-12.84877</v>
      </c>
      <c r="M6144">
        <v>-12.565799999999999</v>
      </c>
      <c r="N6144">
        <v>-12.282819999999999</v>
      </c>
      <c r="O6144">
        <v>-11.87425</v>
      </c>
      <c r="P6144">
        <v>16.813068000000001</v>
      </c>
      <c r="Q6144">
        <v>50.542209999999997</v>
      </c>
      <c r="R6144">
        <v>8</v>
      </c>
      <c r="S6144" s="81">
        <v>32380</v>
      </c>
    </row>
    <row r="6145" spans="1:19" x14ac:dyDescent="0.2">
      <c r="A6145" t="s">
        <v>76</v>
      </c>
      <c r="B6145" t="s">
        <v>38</v>
      </c>
      <c r="C6145" t="s">
        <v>47</v>
      </c>
      <c r="D6145" t="s">
        <v>12</v>
      </c>
      <c r="E6145">
        <v>2014</v>
      </c>
      <c r="F6145">
        <v>23</v>
      </c>
      <c r="G6145">
        <v>76.996769999999998</v>
      </c>
      <c r="H6145">
        <v>81.077250000000006</v>
      </c>
      <c r="I6145">
        <v>71.967799999999997</v>
      </c>
      <c r="J6145">
        <v>0.53890280000000002</v>
      </c>
      <c r="K6145">
        <v>-4.7711139999999999</v>
      </c>
      <c r="L6145">
        <v>-4.3630829999999996</v>
      </c>
      <c r="M6145">
        <v>-4.0804819999999999</v>
      </c>
      <c r="N6145">
        <v>-3.797882</v>
      </c>
      <c r="O6145">
        <v>-3.3898510000000002</v>
      </c>
      <c r="P6145">
        <v>16.813068000000001</v>
      </c>
      <c r="Q6145">
        <v>50.542209999999997</v>
      </c>
      <c r="R6145">
        <v>8</v>
      </c>
      <c r="S6145" s="81">
        <v>32380</v>
      </c>
    </row>
    <row r="6146" spans="1:19" x14ac:dyDescent="0.2">
      <c r="A6146" t="s">
        <v>76</v>
      </c>
      <c r="B6146" t="s">
        <v>38</v>
      </c>
      <c r="C6146" t="s">
        <v>47</v>
      </c>
      <c r="D6146" t="s">
        <v>12</v>
      </c>
      <c r="E6146">
        <v>2014</v>
      </c>
      <c r="F6146">
        <v>24</v>
      </c>
      <c r="G6146">
        <v>74.702060000000003</v>
      </c>
      <c r="H6146">
        <v>69.778700000000001</v>
      </c>
      <c r="I6146">
        <v>69.839799999999997</v>
      </c>
      <c r="J6146">
        <v>0.53958620000000002</v>
      </c>
      <c r="K6146">
        <v>4.2318470000000001</v>
      </c>
      <c r="L6146">
        <v>4.640396</v>
      </c>
      <c r="M6146">
        <v>4.9233549999999999</v>
      </c>
      <c r="N6146">
        <v>5.206315</v>
      </c>
      <c r="O6146">
        <v>5.6148629999999997</v>
      </c>
      <c r="P6146">
        <v>16.813068000000001</v>
      </c>
      <c r="Q6146">
        <v>50.542209999999997</v>
      </c>
      <c r="R6146">
        <v>8</v>
      </c>
      <c r="S6146" s="81">
        <v>32380</v>
      </c>
    </row>
    <row r="6147" spans="1:19" x14ac:dyDescent="0.2">
      <c r="A6147" t="s">
        <v>76</v>
      </c>
      <c r="B6147" t="s">
        <v>38</v>
      </c>
      <c r="C6147" t="s">
        <v>47</v>
      </c>
      <c r="D6147" t="s">
        <v>13</v>
      </c>
      <c r="E6147">
        <v>2014</v>
      </c>
      <c r="F6147">
        <v>1</v>
      </c>
      <c r="G6147">
        <v>72.604609999999994</v>
      </c>
      <c r="H6147">
        <v>72.604609999999994</v>
      </c>
      <c r="I6147">
        <v>68.921300000000002</v>
      </c>
      <c r="J6147">
        <v>0.53194269999999999</v>
      </c>
      <c r="K6147">
        <v>-0.68171199999999998</v>
      </c>
      <c r="L6147">
        <v>-0.278951</v>
      </c>
      <c r="M6147">
        <v>0</v>
      </c>
      <c r="N6147">
        <v>0.278951</v>
      </c>
      <c r="O6147">
        <v>0.68171199999999998</v>
      </c>
      <c r="P6147">
        <v>16.924821000000001</v>
      </c>
      <c r="Q6147">
        <v>50.563313000000001</v>
      </c>
      <c r="R6147">
        <v>9</v>
      </c>
      <c r="S6147" s="81">
        <v>32022</v>
      </c>
    </row>
    <row r="6148" spans="1:19" x14ac:dyDescent="0.2">
      <c r="A6148" t="s">
        <v>76</v>
      </c>
      <c r="B6148" t="s">
        <v>38</v>
      </c>
      <c r="C6148" t="s">
        <v>47</v>
      </c>
      <c r="D6148" t="s">
        <v>13</v>
      </c>
      <c r="E6148">
        <v>2014</v>
      </c>
      <c r="F6148">
        <v>2</v>
      </c>
      <c r="G6148">
        <v>71.819569999999999</v>
      </c>
      <c r="H6148">
        <v>71.819569999999999</v>
      </c>
      <c r="I6148">
        <v>65.0946</v>
      </c>
      <c r="J6148">
        <v>0.53117789999999998</v>
      </c>
      <c r="K6148">
        <v>-0.6807318</v>
      </c>
      <c r="L6148">
        <v>-0.27854990000000002</v>
      </c>
      <c r="M6148">
        <v>0</v>
      </c>
      <c r="N6148">
        <v>0.27854990000000002</v>
      </c>
      <c r="O6148">
        <v>0.6807318</v>
      </c>
      <c r="P6148">
        <v>16.924821000000001</v>
      </c>
      <c r="Q6148">
        <v>50.563313000000001</v>
      </c>
      <c r="R6148">
        <v>9</v>
      </c>
      <c r="S6148" s="81">
        <v>32022</v>
      </c>
    </row>
    <row r="6149" spans="1:19" x14ac:dyDescent="0.2">
      <c r="A6149" t="s">
        <v>76</v>
      </c>
      <c r="B6149" t="s">
        <v>38</v>
      </c>
      <c r="C6149" t="s">
        <v>47</v>
      </c>
      <c r="D6149" t="s">
        <v>13</v>
      </c>
      <c r="E6149">
        <v>2014</v>
      </c>
      <c r="F6149">
        <v>3</v>
      </c>
      <c r="G6149">
        <v>71.575710000000001</v>
      </c>
      <c r="H6149">
        <v>71.575710000000001</v>
      </c>
      <c r="I6149">
        <v>64.094499999999996</v>
      </c>
      <c r="J6149">
        <v>0.52986560000000005</v>
      </c>
      <c r="K6149">
        <v>-0.67905000000000004</v>
      </c>
      <c r="L6149">
        <v>-0.27786179999999999</v>
      </c>
      <c r="M6149">
        <v>0</v>
      </c>
      <c r="N6149">
        <v>0.27786179999999999</v>
      </c>
      <c r="O6149">
        <v>0.67905000000000004</v>
      </c>
      <c r="P6149">
        <v>16.924821000000001</v>
      </c>
      <c r="Q6149">
        <v>50.563313000000001</v>
      </c>
      <c r="R6149">
        <v>9</v>
      </c>
      <c r="S6149" s="81">
        <v>32022</v>
      </c>
    </row>
    <row r="6150" spans="1:19" x14ac:dyDescent="0.2">
      <c r="A6150" t="s">
        <v>76</v>
      </c>
      <c r="B6150" t="s">
        <v>38</v>
      </c>
      <c r="C6150" t="s">
        <v>47</v>
      </c>
      <c r="D6150" t="s">
        <v>13</v>
      </c>
      <c r="E6150">
        <v>2014</v>
      </c>
      <c r="F6150">
        <v>4</v>
      </c>
      <c r="G6150">
        <v>72.782110000000003</v>
      </c>
      <c r="H6150">
        <v>72.782110000000003</v>
      </c>
      <c r="I6150">
        <v>63.404200000000003</v>
      </c>
      <c r="J6150">
        <v>0.5293698</v>
      </c>
      <c r="K6150">
        <v>-0.67841479999999998</v>
      </c>
      <c r="L6150">
        <v>-0.27760180000000001</v>
      </c>
      <c r="M6150">
        <v>0</v>
      </c>
      <c r="N6150">
        <v>0.27760180000000001</v>
      </c>
      <c r="O6150">
        <v>0.67841479999999998</v>
      </c>
      <c r="P6150">
        <v>16.924821000000001</v>
      </c>
      <c r="Q6150">
        <v>50.563313000000001</v>
      </c>
      <c r="R6150">
        <v>9</v>
      </c>
      <c r="S6150" s="81">
        <v>32022</v>
      </c>
    </row>
    <row r="6151" spans="1:19" x14ac:dyDescent="0.2">
      <c r="A6151" t="s">
        <v>76</v>
      </c>
      <c r="B6151" t="s">
        <v>38</v>
      </c>
      <c r="C6151" t="s">
        <v>47</v>
      </c>
      <c r="D6151" t="s">
        <v>13</v>
      </c>
      <c r="E6151">
        <v>2014</v>
      </c>
      <c r="F6151">
        <v>5</v>
      </c>
      <c r="G6151">
        <v>72.686520000000002</v>
      </c>
      <c r="H6151">
        <v>72.686520000000002</v>
      </c>
      <c r="I6151">
        <v>62.693600000000004</v>
      </c>
      <c r="J6151">
        <v>0.52915809999999996</v>
      </c>
      <c r="K6151">
        <v>-0.67814339999999995</v>
      </c>
      <c r="L6151">
        <v>-0.27749079999999998</v>
      </c>
      <c r="M6151">
        <v>0</v>
      </c>
      <c r="N6151">
        <v>0.27749079999999998</v>
      </c>
      <c r="O6151">
        <v>0.67814339999999995</v>
      </c>
      <c r="P6151">
        <v>16.924821000000001</v>
      </c>
      <c r="Q6151">
        <v>50.563313000000001</v>
      </c>
      <c r="R6151">
        <v>9</v>
      </c>
      <c r="S6151" s="81">
        <v>32022</v>
      </c>
    </row>
    <row r="6152" spans="1:19" x14ac:dyDescent="0.2">
      <c r="A6152" t="s">
        <v>76</v>
      </c>
      <c r="B6152" t="s">
        <v>38</v>
      </c>
      <c r="C6152" t="s">
        <v>47</v>
      </c>
      <c r="D6152" t="s">
        <v>13</v>
      </c>
      <c r="E6152">
        <v>2014</v>
      </c>
      <c r="F6152">
        <v>6</v>
      </c>
      <c r="G6152">
        <v>80.132670000000005</v>
      </c>
      <c r="H6152">
        <v>80.132670000000005</v>
      </c>
      <c r="I6152">
        <v>62.086100000000002</v>
      </c>
      <c r="J6152">
        <v>0.5301555</v>
      </c>
      <c r="K6152">
        <v>-0.67942159999999996</v>
      </c>
      <c r="L6152">
        <v>-0.27801379999999998</v>
      </c>
      <c r="M6152">
        <v>0</v>
      </c>
      <c r="N6152">
        <v>0.27801379999999998</v>
      </c>
      <c r="O6152">
        <v>0.67942159999999996</v>
      </c>
      <c r="P6152">
        <v>16.924821000000001</v>
      </c>
      <c r="Q6152">
        <v>50.563313000000001</v>
      </c>
      <c r="R6152">
        <v>9</v>
      </c>
      <c r="S6152" s="81">
        <v>32022</v>
      </c>
    </row>
    <row r="6153" spans="1:19" x14ac:dyDescent="0.2">
      <c r="A6153" t="s">
        <v>76</v>
      </c>
      <c r="B6153" t="s">
        <v>38</v>
      </c>
      <c r="C6153" t="s">
        <v>47</v>
      </c>
      <c r="D6153" t="s">
        <v>13</v>
      </c>
      <c r="E6153">
        <v>2014</v>
      </c>
      <c r="F6153">
        <v>7</v>
      </c>
      <c r="G6153">
        <v>88.895390000000006</v>
      </c>
      <c r="H6153">
        <v>88.895390000000006</v>
      </c>
      <c r="I6153">
        <v>61.556600000000003</v>
      </c>
      <c r="J6153">
        <v>0.54434830000000001</v>
      </c>
      <c r="K6153">
        <v>-0.69761039999999996</v>
      </c>
      <c r="L6153">
        <v>-0.2854565</v>
      </c>
      <c r="M6153">
        <v>0</v>
      </c>
      <c r="N6153">
        <v>0.2854565</v>
      </c>
      <c r="O6153">
        <v>0.69761039999999996</v>
      </c>
      <c r="P6153">
        <v>16.924821000000001</v>
      </c>
      <c r="Q6153">
        <v>50.563313000000001</v>
      </c>
      <c r="R6153">
        <v>9</v>
      </c>
      <c r="S6153" s="81">
        <v>32022</v>
      </c>
    </row>
    <row r="6154" spans="1:19" x14ac:dyDescent="0.2">
      <c r="A6154" t="s">
        <v>76</v>
      </c>
      <c r="B6154" t="s">
        <v>38</v>
      </c>
      <c r="C6154" t="s">
        <v>47</v>
      </c>
      <c r="D6154" t="s">
        <v>13</v>
      </c>
      <c r="E6154">
        <v>2014</v>
      </c>
      <c r="F6154">
        <v>8</v>
      </c>
      <c r="G6154">
        <v>93.980990000000006</v>
      </c>
      <c r="H6154">
        <v>93.980990000000006</v>
      </c>
      <c r="I6154">
        <v>62.519599999999997</v>
      </c>
      <c r="J6154">
        <v>0.54932040000000004</v>
      </c>
      <c r="K6154">
        <v>-0.70398240000000001</v>
      </c>
      <c r="L6154">
        <v>-0.28806389999999998</v>
      </c>
      <c r="M6154">
        <v>0</v>
      </c>
      <c r="N6154">
        <v>0.28806389999999998</v>
      </c>
      <c r="O6154">
        <v>0.70398240000000001</v>
      </c>
      <c r="P6154">
        <v>16.924821000000001</v>
      </c>
      <c r="Q6154">
        <v>50.563313000000001</v>
      </c>
      <c r="R6154">
        <v>9</v>
      </c>
      <c r="S6154" s="81">
        <v>32022</v>
      </c>
    </row>
    <row r="6155" spans="1:19" x14ac:dyDescent="0.2">
      <c r="A6155" t="s">
        <v>76</v>
      </c>
      <c r="B6155" t="s">
        <v>38</v>
      </c>
      <c r="C6155" t="s">
        <v>47</v>
      </c>
      <c r="D6155" t="s">
        <v>13</v>
      </c>
      <c r="E6155">
        <v>2014</v>
      </c>
      <c r="F6155">
        <v>9</v>
      </c>
      <c r="G6155">
        <v>102.8622</v>
      </c>
      <c r="H6155">
        <v>102.8622</v>
      </c>
      <c r="I6155">
        <v>66.157399999999996</v>
      </c>
      <c r="J6155">
        <v>0.55747310000000005</v>
      </c>
      <c r="K6155">
        <v>-0.71443060000000003</v>
      </c>
      <c r="L6155">
        <v>-0.29233920000000002</v>
      </c>
      <c r="M6155">
        <v>0</v>
      </c>
      <c r="N6155">
        <v>0.29233920000000002</v>
      </c>
      <c r="O6155">
        <v>0.71443060000000003</v>
      </c>
      <c r="P6155">
        <v>16.924821000000001</v>
      </c>
      <c r="Q6155">
        <v>50.563313000000001</v>
      </c>
      <c r="R6155">
        <v>9</v>
      </c>
      <c r="S6155" s="81">
        <v>32022</v>
      </c>
    </row>
    <row r="6156" spans="1:19" x14ac:dyDescent="0.2">
      <c r="A6156" t="s">
        <v>76</v>
      </c>
      <c r="B6156" t="s">
        <v>38</v>
      </c>
      <c r="C6156" t="s">
        <v>47</v>
      </c>
      <c r="D6156" t="s">
        <v>13</v>
      </c>
      <c r="E6156">
        <v>2014</v>
      </c>
      <c r="F6156">
        <v>10</v>
      </c>
      <c r="G6156">
        <v>111.408</v>
      </c>
      <c r="H6156">
        <v>111.408</v>
      </c>
      <c r="I6156">
        <v>70.9953</v>
      </c>
      <c r="J6156">
        <v>0.56012899999999999</v>
      </c>
      <c r="K6156">
        <v>-0.71783419999999998</v>
      </c>
      <c r="L6156">
        <v>-0.29373189999999999</v>
      </c>
      <c r="M6156">
        <v>0</v>
      </c>
      <c r="N6156">
        <v>0.29373189999999999</v>
      </c>
      <c r="O6156">
        <v>0.71783419999999998</v>
      </c>
      <c r="P6156">
        <v>16.924821000000001</v>
      </c>
      <c r="Q6156">
        <v>50.563313000000001</v>
      </c>
      <c r="R6156">
        <v>9</v>
      </c>
      <c r="S6156" s="81">
        <v>32022</v>
      </c>
    </row>
    <row r="6157" spans="1:19" x14ac:dyDescent="0.2">
      <c r="A6157" t="s">
        <v>76</v>
      </c>
      <c r="B6157" t="s">
        <v>38</v>
      </c>
      <c r="C6157" t="s">
        <v>47</v>
      </c>
      <c r="D6157" t="s">
        <v>13</v>
      </c>
      <c r="E6157">
        <v>2014</v>
      </c>
      <c r="F6157">
        <v>11</v>
      </c>
      <c r="G6157">
        <v>113.9538</v>
      </c>
      <c r="H6157">
        <v>113.9538</v>
      </c>
      <c r="I6157">
        <v>75.090599999999995</v>
      </c>
      <c r="J6157">
        <v>0.56709200000000004</v>
      </c>
      <c r="K6157">
        <v>-0.7267576</v>
      </c>
      <c r="L6157">
        <v>-0.29738330000000002</v>
      </c>
      <c r="M6157">
        <v>0</v>
      </c>
      <c r="N6157">
        <v>0.29738330000000002</v>
      </c>
      <c r="O6157">
        <v>0.7267576</v>
      </c>
      <c r="P6157">
        <v>16.924821000000001</v>
      </c>
      <c r="Q6157">
        <v>50.563313000000001</v>
      </c>
      <c r="R6157">
        <v>9</v>
      </c>
      <c r="S6157" s="81">
        <v>32022</v>
      </c>
    </row>
    <row r="6158" spans="1:19" x14ac:dyDescent="0.2">
      <c r="A6158" t="s">
        <v>76</v>
      </c>
      <c r="B6158" t="s">
        <v>38</v>
      </c>
      <c r="C6158" t="s">
        <v>47</v>
      </c>
      <c r="D6158" t="s">
        <v>13</v>
      </c>
      <c r="E6158">
        <v>2014</v>
      </c>
      <c r="F6158">
        <v>12</v>
      </c>
      <c r="G6158">
        <v>115.6626</v>
      </c>
      <c r="H6158">
        <v>115.55540000000001</v>
      </c>
      <c r="I6158">
        <v>79.175200000000004</v>
      </c>
      <c r="J6158">
        <v>0.57421409999999995</v>
      </c>
      <c r="K6158">
        <v>-0.62871489999999997</v>
      </c>
      <c r="L6158">
        <v>-0.19394810000000001</v>
      </c>
      <c r="M6158">
        <v>0.1071701</v>
      </c>
      <c r="N6158">
        <v>0.40828829999999999</v>
      </c>
      <c r="O6158">
        <v>0.84305509999999995</v>
      </c>
      <c r="P6158">
        <v>16.924821000000001</v>
      </c>
      <c r="Q6158">
        <v>50.563313000000001</v>
      </c>
      <c r="R6158">
        <v>9</v>
      </c>
      <c r="S6158" s="81">
        <v>32022</v>
      </c>
    </row>
    <row r="6159" spans="1:19" x14ac:dyDescent="0.2">
      <c r="A6159" t="s">
        <v>76</v>
      </c>
      <c r="B6159" t="s">
        <v>38</v>
      </c>
      <c r="C6159" t="s">
        <v>47</v>
      </c>
      <c r="D6159" t="s">
        <v>13</v>
      </c>
      <c r="E6159">
        <v>2014</v>
      </c>
      <c r="F6159">
        <v>13</v>
      </c>
      <c r="G6159">
        <v>118.68219999999999</v>
      </c>
      <c r="H6159">
        <v>107.84399999999999</v>
      </c>
      <c r="I6159">
        <v>82.919799999999995</v>
      </c>
      <c r="J6159">
        <v>0.57229779999999997</v>
      </c>
      <c r="K6159">
        <v>10.10474</v>
      </c>
      <c r="L6159">
        <v>10.53805</v>
      </c>
      <c r="M6159">
        <v>10.83817</v>
      </c>
      <c r="N6159">
        <v>11.13828</v>
      </c>
      <c r="O6159">
        <v>11.57159</v>
      </c>
      <c r="P6159">
        <v>16.924821000000001</v>
      </c>
      <c r="Q6159">
        <v>50.563313000000001</v>
      </c>
      <c r="R6159">
        <v>9</v>
      </c>
      <c r="S6159" s="81">
        <v>32022</v>
      </c>
    </row>
    <row r="6160" spans="1:19" x14ac:dyDescent="0.2">
      <c r="A6160" t="s">
        <v>76</v>
      </c>
      <c r="B6160" t="s">
        <v>38</v>
      </c>
      <c r="C6160" t="s">
        <v>47</v>
      </c>
      <c r="D6160" t="s">
        <v>13</v>
      </c>
      <c r="E6160">
        <v>2014</v>
      </c>
      <c r="F6160">
        <v>14</v>
      </c>
      <c r="G6160">
        <v>121.8501</v>
      </c>
      <c r="H6160">
        <v>96.1066</v>
      </c>
      <c r="I6160">
        <v>85.686499999999995</v>
      </c>
      <c r="J6160">
        <v>0.57272699999999999</v>
      </c>
      <c r="K6160">
        <v>25.00949</v>
      </c>
      <c r="L6160">
        <v>25.44313</v>
      </c>
      <c r="M6160">
        <v>25.743469999999999</v>
      </c>
      <c r="N6160">
        <v>26.043810000000001</v>
      </c>
      <c r="O6160">
        <v>26.477450000000001</v>
      </c>
      <c r="P6160">
        <v>16.924821000000001</v>
      </c>
      <c r="Q6160">
        <v>50.563313000000001</v>
      </c>
      <c r="R6160">
        <v>9</v>
      </c>
      <c r="S6160" s="81">
        <v>32022</v>
      </c>
    </row>
    <row r="6161" spans="1:19" x14ac:dyDescent="0.2">
      <c r="A6161" t="s">
        <v>76</v>
      </c>
      <c r="B6161" t="s">
        <v>38</v>
      </c>
      <c r="C6161" t="s">
        <v>47</v>
      </c>
      <c r="D6161" t="s">
        <v>13</v>
      </c>
      <c r="E6161">
        <v>2014</v>
      </c>
      <c r="F6161">
        <v>15</v>
      </c>
      <c r="G6161">
        <v>120.5565</v>
      </c>
      <c r="H6161">
        <v>95.457329999999999</v>
      </c>
      <c r="I6161">
        <v>88.878299999999996</v>
      </c>
      <c r="J6161">
        <v>0.58933760000000002</v>
      </c>
      <c r="K6161">
        <v>24.34395</v>
      </c>
      <c r="L6161">
        <v>24.79016</v>
      </c>
      <c r="M6161">
        <v>25.099209999999999</v>
      </c>
      <c r="N6161">
        <v>25.408259999999999</v>
      </c>
      <c r="O6161">
        <v>25.854479999999999</v>
      </c>
      <c r="P6161">
        <v>16.924821000000001</v>
      </c>
      <c r="Q6161">
        <v>50.563313000000001</v>
      </c>
      <c r="R6161">
        <v>9</v>
      </c>
      <c r="S6161" s="81">
        <v>32022</v>
      </c>
    </row>
    <row r="6162" spans="1:19" x14ac:dyDescent="0.2">
      <c r="A6162" t="s">
        <v>76</v>
      </c>
      <c r="B6162" t="s">
        <v>38</v>
      </c>
      <c r="C6162" t="s">
        <v>47</v>
      </c>
      <c r="D6162" t="s">
        <v>13</v>
      </c>
      <c r="E6162">
        <v>2014</v>
      </c>
      <c r="F6162">
        <v>16</v>
      </c>
      <c r="G6162">
        <v>114.4653</v>
      </c>
      <c r="H6162">
        <v>94.642570000000006</v>
      </c>
      <c r="I6162">
        <v>90.113600000000005</v>
      </c>
      <c r="J6162">
        <v>0.59632750000000001</v>
      </c>
      <c r="K6162">
        <v>19.05855</v>
      </c>
      <c r="L6162">
        <v>19.510059999999999</v>
      </c>
      <c r="M6162">
        <v>19.822780000000002</v>
      </c>
      <c r="N6162">
        <v>20.135490000000001</v>
      </c>
      <c r="O6162">
        <v>20.587</v>
      </c>
      <c r="P6162">
        <v>16.924821000000001</v>
      </c>
      <c r="Q6162">
        <v>50.563313000000001</v>
      </c>
      <c r="R6162">
        <v>9</v>
      </c>
      <c r="S6162" s="81">
        <v>32022</v>
      </c>
    </row>
    <row r="6163" spans="1:19" x14ac:dyDescent="0.2">
      <c r="A6163" t="s">
        <v>76</v>
      </c>
      <c r="B6163" t="s">
        <v>38</v>
      </c>
      <c r="C6163" t="s">
        <v>47</v>
      </c>
      <c r="D6163" t="s">
        <v>13</v>
      </c>
      <c r="E6163">
        <v>2014</v>
      </c>
      <c r="F6163">
        <v>17</v>
      </c>
      <c r="G6163">
        <v>109.2225</v>
      </c>
      <c r="H6163">
        <v>93.727519999999998</v>
      </c>
      <c r="I6163">
        <v>88.983199999999997</v>
      </c>
      <c r="J6163">
        <v>0.58036540000000003</v>
      </c>
      <c r="K6163">
        <v>14.751239999999999</v>
      </c>
      <c r="L6163">
        <v>15.190670000000001</v>
      </c>
      <c r="M6163">
        <v>15.495010000000001</v>
      </c>
      <c r="N6163">
        <v>15.79935</v>
      </c>
      <c r="O6163">
        <v>16.238779999999998</v>
      </c>
      <c r="P6163">
        <v>16.924821000000001</v>
      </c>
      <c r="Q6163">
        <v>50.563313000000001</v>
      </c>
      <c r="R6163">
        <v>9</v>
      </c>
      <c r="S6163" s="81">
        <v>32022</v>
      </c>
    </row>
    <row r="6164" spans="1:19" x14ac:dyDescent="0.2">
      <c r="A6164" t="s">
        <v>76</v>
      </c>
      <c r="B6164" t="s">
        <v>38</v>
      </c>
      <c r="C6164" t="s">
        <v>47</v>
      </c>
      <c r="D6164" t="s">
        <v>13</v>
      </c>
      <c r="E6164">
        <v>2014</v>
      </c>
      <c r="F6164">
        <v>18</v>
      </c>
      <c r="G6164">
        <v>105.26900000000001</v>
      </c>
      <c r="H6164">
        <v>92.429190000000006</v>
      </c>
      <c r="I6164">
        <v>87.856999999999999</v>
      </c>
      <c r="J6164">
        <v>0.56802580000000003</v>
      </c>
      <c r="K6164">
        <v>12.1119</v>
      </c>
      <c r="L6164">
        <v>12.541980000000001</v>
      </c>
      <c r="M6164">
        <v>12.83985</v>
      </c>
      <c r="N6164">
        <v>13.13772</v>
      </c>
      <c r="O6164">
        <v>13.56781</v>
      </c>
      <c r="P6164">
        <v>16.924821000000001</v>
      </c>
      <c r="Q6164">
        <v>50.563313000000001</v>
      </c>
      <c r="R6164">
        <v>9</v>
      </c>
      <c r="S6164" s="81">
        <v>32022</v>
      </c>
    </row>
    <row r="6165" spans="1:19" x14ac:dyDescent="0.2">
      <c r="A6165" t="s">
        <v>76</v>
      </c>
      <c r="B6165" t="s">
        <v>38</v>
      </c>
      <c r="C6165" t="s">
        <v>47</v>
      </c>
      <c r="D6165" t="s">
        <v>13</v>
      </c>
      <c r="E6165">
        <v>2014</v>
      </c>
      <c r="F6165">
        <v>19</v>
      </c>
      <c r="G6165">
        <v>97.835679999999996</v>
      </c>
      <c r="H6165">
        <v>93.458759999999998</v>
      </c>
      <c r="I6165">
        <v>84.837999999999994</v>
      </c>
      <c r="J6165">
        <v>0.53340569999999998</v>
      </c>
      <c r="K6165">
        <v>3.693336</v>
      </c>
      <c r="L6165">
        <v>4.0972039999999996</v>
      </c>
      <c r="M6165">
        <v>4.3769229999999997</v>
      </c>
      <c r="N6165">
        <v>4.6566409999999996</v>
      </c>
      <c r="O6165">
        <v>5.0605099999999998</v>
      </c>
      <c r="P6165">
        <v>16.924821000000001</v>
      </c>
      <c r="Q6165">
        <v>50.563313000000001</v>
      </c>
      <c r="R6165">
        <v>9</v>
      </c>
      <c r="S6165" s="81">
        <v>32022</v>
      </c>
    </row>
    <row r="6166" spans="1:19" x14ac:dyDescent="0.2">
      <c r="A6166" t="s">
        <v>76</v>
      </c>
      <c r="B6166" t="s">
        <v>38</v>
      </c>
      <c r="C6166" t="s">
        <v>47</v>
      </c>
      <c r="D6166" t="s">
        <v>13</v>
      </c>
      <c r="E6166">
        <v>2014</v>
      </c>
      <c r="F6166">
        <v>20</v>
      </c>
      <c r="G6166">
        <v>99.913439999999994</v>
      </c>
      <c r="H6166">
        <v>96.752989999999997</v>
      </c>
      <c r="I6166">
        <v>80.587000000000003</v>
      </c>
      <c r="J6166">
        <v>0.53356519999999996</v>
      </c>
      <c r="K6166">
        <v>2.4766620000000001</v>
      </c>
      <c r="L6166">
        <v>2.880652</v>
      </c>
      <c r="M6166">
        <v>3.1604540000000001</v>
      </c>
      <c r="N6166">
        <v>3.4402560000000002</v>
      </c>
      <c r="O6166">
        <v>3.8442449999999999</v>
      </c>
      <c r="P6166">
        <v>16.924821000000001</v>
      </c>
      <c r="Q6166">
        <v>50.563313000000001</v>
      </c>
      <c r="R6166">
        <v>9</v>
      </c>
      <c r="S6166" s="81">
        <v>32022</v>
      </c>
    </row>
    <row r="6167" spans="1:19" x14ac:dyDescent="0.2">
      <c r="A6167" t="s">
        <v>76</v>
      </c>
      <c r="B6167" t="s">
        <v>38</v>
      </c>
      <c r="C6167" t="s">
        <v>47</v>
      </c>
      <c r="D6167" t="s">
        <v>13</v>
      </c>
      <c r="E6167">
        <v>2014</v>
      </c>
      <c r="F6167">
        <v>21</v>
      </c>
      <c r="G6167">
        <v>93.392300000000006</v>
      </c>
      <c r="H6167">
        <v>93.225710000000007</v>
      </c>
      <c r="I6167">
        <v>76.592500000000001</v>
      </c>
      <c r="J6167">
        <v>0.52884779999999998</v>
      </c>
      <c r="K6167">
        <v>-0.5111502</v>
      </c>
      <c r="L6167">
        <v>-0.1107326</v>
      </c>
      <c r="M6167">
        <v>0.16659550000000001</v>
      </c>
      <c r="N6167">
        <v>0.44392350000000003</v>
      </c>
      <c r="O6167">
        <v>0.84434109999999996</v>
      </c>
      <c r="P6167">
        <v>16.924821000000001</v>
      </c>
      <c r="Q6167">
        <v>50.563313000000001</v>
      </c>
      <c r="R6167">
        <v>9</v>
      </c>
      <c r="S6167" s="81">
        <v>32022</v>
      </c>
    </row>
    <row r="6168" spans="1:19" x14ac:dyDescent="0.2">
      <c r="A6168" t="s">
        <v>76</v>
      </c>
      <c r="B6168" t="s">
        <v>38</v>
      </c>
      <c r="C6168" t="s">
        <v>47</v>
      </c>
      <c r="D6168" t="s">
        <v>13</v>
      </c>
      <c r="E6168">
        <v>2014</v>
      </c>
      <c r="F6168">
        <v>22</v>
      </c>
      <c r="G6168">
        <v>80.528819999999996</v>
      </c>
      <c r="H6168">
        <v>91.892889999999994</v>
      </c>
      <c r="I6168">
        <v>73.846299999999999</v>
      </c>
      <c r="J6168">
        <v>0.53054520000000005</v>
      </c>
      <c r="K6168">
        <v>-12.043990000000001</v>
      </c>
      <c r="L6168">
        <v>-11.642289999999999</v>
      </c>
      <c r="M6168">
        <v>-11.36407</v>
      </c>
      <c r="N6168">
        <v>-11.085850000000001</v>
      </c>
      <c r="O6168">
        <v>-10.684150000000001</v>
      </c>
      <c r="P6168">
        <v>16.924821000000001</v>
      </c>
      <c r="Q6168">
        <v>50.563313000000001</v>
      </c>
      <c r="R6168">
        <v>9</v>
      </c>
      <c r="S6168" s="81">
        <v>32022</v>
      </c>
    </row>
    <row r="6169" spans="1:19" x14ac:dyDescent="0.2">
      <c r="A6169" t="s">
        <v>76</v>
      </c>
      <c r="B6169" t="s">
        <v>38</v>
      </c>
      <c r="C6169" t="s">
        <v>47</v>
      </c>
      <c r="D6169" t="s">
        <v>13</v>
      </c>
      <c r="E6169">
        <v>2014</v>
      </c>
      <c r="F6169">
        <v>23</v>
      </c>
      <c r="G6169">
        <v>75.920569999999998</v>
      </c>
      <c r="H6169">
        <v>72.992450000000005</v>
      </c>
      <c r="I6169">
        <v>71.510099999999994</v>
      </c>
      <c r="J6169">
        <v>0.53185590000000005</v>
      </c>
      <c r="K6169">
        <v>2.246515</v>
      </c>
      <c r="L6169">
        <v>2.6492100000000001</v>
      </c>
      <c r="M6169">
        <v>2.9281160000000002</v>
      </c>
      <c r="N6169">
        <v>3.2070210000000001</v>
      </c>
      <c r="O6169">
        <v>3.6097169999999998</v>
      </c>
      <c r="P6169">
        <v>16.924821000000001</v>
      </c>
      <c r="Q6169">
        <v>50.563313000000001</v>
      </c>
      <c r="R6169">
        <v>9</v>
      </c>
      <c r="S6169" s="81">
        <v>32022</v>
      </c>
    </row>
    <row r="6170" spans="1:19" x14ac:dyDescent="0.2">
      <c r="A6170" t="s">
        <v>76</v>
      </c>
      <c r="B6170" t="s">
        <v>38</v>
      </c>
      <c r="C6170" t="s">
        <v>47</v>
      </c>
      <c r="D6170" t="s">
        <v>13</v>
      </c>
      <c r="E6170">
        <v>2014</v>
      </c>
      <c r="F6170">
        <v>24</v>
      </c>
      <c r="G6170">
        <v>73.819469999999995</v>
      </c>
      <c r="H6170">
        <v>67.26079</v>
      </c>
      <c r="I6170">
        <v>69.586200000000005</v>
      </c>
      <c r="J6170">
        <v>0.53075680000000003</v>
      </c>
      <c r="K6170">
        <v>5.8784929999999997</v>
      </c>
      <c r="L6170">
        <v>6.2803560000000003</v>
      </c>
      <c r="M6170">
        <v>6.5586849999999997</v>
      </c>
      <c r="N6170">
        <v>6.8370139999999999</v>
      </c>
      <c r="O6170">
        <v>7.2388769999999996</v>
      </c>
      <c r="P6170">
        <v>16.924821000000001</v>
      </c>
      <c r="Q6170">
        <v>50.563313000000001</v>
      </c>
      <c r="R6170">
        <v>9</v>
      </c>
      <c r="S6170" s="81">
        <v>32022</v>
      </c>
    </row>
    <row r="6171" spans="1:19" x14ac:dyDescent="0.2">
      <c r="A6171" t="s">
        <v>76</v>
      </c>
      <c r="B6171" t="s">
        <v>38</v>
      </c>
      <c r="C6171" t="s">
        <v>47</v>
      </c>
      <c r="D6171" t="s">
        <v>14</v>
      </c>
      <c r="E6171">
        <v>2014</v>
      </c>
      <c r="F6171">
        <v>1</v>
      </c>
      <c r="G6171">
        <v>70.907880000000006</v>
      </c>
      <c r="H6171">
        <v>70.907880000000006</v>
      </c>
      <c r="I6171">
        <v>63.003399999999999</v>
      </c>
      <c r="J6171">
        <v>0.52938779999999996</v>
      </c>
      <c r="K6171">
        <v>-0.67843770000000003</v>
      </c>
      <c r="L6171">
        <v>-0.2776112</v>
      </c>
      <c r="M6171">
        <v>0</v>
      </c>
      <c r="N6171">
        <v>0.2776112</v>
      </c>
      <c r="O6171">
        <v>0.67843770000000003</v>
      </c>
      <c r="P6171">
        <v>17.036574000000002</v>
      </c>
      <c r="Q6171">
        <v>50.584141000000002</v>
      </c>
      <c r="R6171">
        <v>10</v>
      </c>
      <c r="S6171" s="81">
        <v>36442</v>
      </c>
    </row>
    <row r="6172" spans="1:19" x14ac:dyDescent="0.2">
      <c r="A6172" t="s">
        <v>76</v>
      </c>
      <c r="B6172" t="s">
        <v>38</v>
      </c>
      <c r="C6172" t="s">
        <v>47</v>
      </c>
      <c r="D6172" t="s">
        <v>14</v>
      </c>
      <c r="E6172">
        <v>2014</v>
      </c>
      <c r="F6172">
        <v>2</v>
      </c>
      <c r="G6172">
        <v>70.111379999999997</v>
      </c>
      <c r="H6172">
        <v>70.111379999999997</v>
      </c>
      <c r="I6172">
        <v>61.306699999999999</v>
      </c>
      <c r="J6172">
        <v>0.52867209999999998</v>
      </c>
      <c r="K6172">
        <v>-0.67752060000000003</v>
      </c>
      <c r="L6172">
        <v>-0.27723589999999998</v>
      </c>
      <c r="M6172">
        <v>0</v>
      </c>
      <c r="N6172">
        <v>0.27723589999999998</v>
      </c>
      <c r="O6172">
        <v>0.67752060000000003</v>
      </c>
      <c r="P6172">
        <v>17.036574000000002</v>
      </c>
      <c r="Q6172">
        <v>50.584141000000002</v>
      </c>
      <c r="R6172">
        <v>10</v>
      </c>
      <c r="S6172" s="81">
        <v>36442</v>
      </c>
    </row>
    <row r="6173" spans="1:19" x14ac:dyDescent="0.2">
      <c r="A6173" t="s">
        <v>76</v>
      </c>
      <c r="B6173" t="s">
        <v>38</v>
      </c>
      <c r="C6173" t="s">
        <v>47</v>
      </c>
      <c r="D6173" t="s">
        <v>14</v>
      </c>
      <c r="E6173">
        <v>2014</v>
      </c>
      <c r="F6173">
        <v>3</v>
      </c>
      <c r="G6173">
        <v>70.997219999999999</v>
      </c>
      <c r="H6173">
        <v>70.997219999999999</v>
      </c>
      <c r="I6173">
        <v>59.839300000000001</v>
      </c>
      <c r="J6173">
        <v>0.52826740000000005</v>
      </c>
      <c r="K6173">
        <v>-0.67700199999999999</v>
      </c>
      <c r="L6173">
        <v>-0.27702369999999998</v>
      </c>
      <c r="M6173">
        <v>0</v>
      </c>
      <c r="N6173">
        <v>0.27702369999999998</v>
      </c>
      <c r="O6173">
        <v>0.67700199999999999</v>
      </c>
      <c r="P6173">
        <v>17.036574000000002</v>
      </c>
      <c r="Q6173">
        <v>50.584141000000002</v>
      </c>
      <c r="R6173">
        <v>10</v>
      </c>
      <c r="S6173" s="81">
        <v>36442</v>
      </c>
    </row>
    <row r="6174" spans="1:19" x14ac:dyDescent="0.2">
      <c r="A6174" t="s">
        <v>76</v>
      </c>
      <c r="B6174" t="s">
        <v>38</v>
      </c>
      <c r="C6174" t="s">
        <v>47</v>
      </c>
      <c r="D6174" t="s">
        <v>14</v>
      </c>
      <c r="E6174">
        <v>2014</v>
      </c>
      <c r="F6174">
        <v>4</v>
      </c>
      <c r="G6174">
        <v>71.123339999999999</v>
      </c>
      <c r="H6174">
        <v>71.123339999999999</v>
      </c>
      <c r="I6174">
        <v>58.676299999999998</v>
      </c>
      <c r="J6174">
        <v>0.52773179999999997</v>
      </c>
      <c r="K6174">
        <v>-0.67631549999999996</v>
      </c>
      <c r="L6174">
        <v>-0.27674280000000001</v>
      </c>
      <c r="M6174">
        <v>0</v>
      </c>
      <c r="N6174">
        <v>0.27674280000000001</v>
      </c>
      <c r="O6174">
        <v>0.67631549999999996</v>
      </c>
      <c r="P6174">
        <v>17.036574000000002</v>
      </c>
      <c r="Q6174">
        <v>50.584141000000002</v>
      </c>
      <c r="R6174">
        <v>10</v>
      </c>
      <c r="S6174" s="81">
        <v>36442</v>
      </c>
    </row>
    <row r="6175" spans="1:19" x14ac:dyDescent="0.2">
      <c r="A6175" t="s">
        <v>76</v>
      </c>
      <c r="B6175" t="s">
        <v>38</v>
      </c>
      <c r="C6175" t="s">
        <v>47</v>
      </c>
      <c r="D6175" t="s">
        <v>14</v>
      </c>
      <c r="E6175">
        <v>2014</v>
      </c>
      <c r="F6175">
        <v>5</v>
      </c>
      <c r="G6175">
        <v>73.458659999999995</v>
      </c>
      <c r="H6175">
        <v>73.458659999999995</v>
      </c>
      <c r="I6175">
        <v>57.5779</v>
      </c>
      <c r="J6175">
        <v>0.528644</v>
      </c>
      <c r="K6175">
        <v>-0.67748459999999999</v>
      </c>
      <c r="L6175">
        <v>-0.2772212</v>
      </c>
      <c r="M6175">
        <v>0</v>
      </c>
      <c r="N6175">
        <v>0.2772212</v>
      </c>
      <c r="O6175">
        <v>0.67748459999999999</v>
      </c>
      <c r="P6175">
        <v>17.036574000000002</v>
      </c>
      <c r="Q6175">
        <v>50.584141000000002</v>
      </c>
      <c r="R6175">
        <v>10</v>
      </c>
      <c r="S6175" s="81">
        <v>36442</v>
      </c>
    </row>
    <row r="6176" spans="1:19" x14ac:dyDescent="0.2">
      <c r="A6176" t="s">
        <v>76</v>
      </c>
      <c r="B6176" t="s">
        <v>38</v>
      </c>
      <c r="C6176" t="s">
        <v>47</v>
      </c>
      <c r="D6176" t="s">
        <v>14</v>
      </c>
      <c r="E6176">
        <v>2014</v>
      </c>
      <c r="F6176">
        <v>6</v>
      </c>
      <c r="G6176">
        <v>81.440160000000006</v>
      </c>
      <c r="H6176">
        <v>81.440160000000006</v>
      </c>
      <c r="I6176">
        <v>56.813299999999998</v>
      </c>
      <c r="J6176">
        <v>0.52699070000000003</v>
      </c>
      <c r="K6176">
        <v>-0.67536569999999996</v>
      </c>
      <c r="L6176">
        <v>-0.27635419999999999</v>
      </c>
      <c r="M6176">
        <v>0</v>
      </c>
      <c r="N6176">
        <v>0.27635419999999999</v>
      </c>
      <c r="O6176">
        <v>0.67536569999999996</v>
      </c>
      <c r="P6176">
        <v>17.036574000000002</v>
      </c>
      <c r="Q6176">
        <v>50.584141000000002</v>
      </c>
      <c r="R6176">
        <v>10</v>
      </c>
      <c r="S6176" s="81">
        <v>36442</v>
      </c>
    </row>
    <row r="6177" spans="1:19" x14ac:dyDescent="0.2">
      <c r="A6177" t="s">
        <v>76</v>
      </c>
      <c r="B6177" t="s">
        <v>38</v>
      </c>
      <c r="C6177" t="s">
        <v>47</v>
      </c>
      <c r="D6177" t="s">
        <v>14</v>
      </c>
      <c r="E6177">
        <v>2014</v>
      </c>
      <c r="F6177">
        <v>7</v>
      </c>
      <c r="G6177">
        <v>92.185100000000006</v>
      </c>
      <c r="H6177">
        <v>92.185100000000006</v>
      </c>
      <c r="I6177">
        <v>55.875700000000002</v>
      </c>
      <c r="J6177">
        <v>0.53227429999999998</v>
      </c>
      <c r="K6177">
        <v>-0.68213699999999999</v>
      </c>
      <c r="L6177">
        <v>-0.27912490000000001</v>
      </c>
      <c r="M6177">
        <v>0</v>
      </c>
      <c r="N6177">
        <v>0.27912490000000001</v>
      </c>
      <c r="O6177">
        <v>0.68213699999999999</v>
      </c>
      <c r="P6177">
        <v>17.036574000000002</v>
      </c>
      <c r="Q6177">
        <v>50.584141000000002</v>
      </c>
      <c r="R6177">
        <v>10</v>
      </c>
      <c r="S6177" s="81">
        <v>36442</v>
      </c>
    </row>
    <row r="6178" spans="1:19" x14ac:dyDescent="0.2">
      <c r="A6178" t="s">
        <v>76</v>
      </c>
      <c r="B6178" t="s">
        <v>38</v>
      </c>
      <c r="C6178" t="s">
        <v>47</v>
      </c>
      <c r="D6178" t="s">
        <v>14</v>
      </c>
      <c r="E6178">
        <v>2014</v>
      </c>
      <c r="F6178">
        <v>8</v>
      </c>
      <c r="G6178">
        <v>94.136619999999994</v>
      </c>
      <c r="H6178">
        <v>94.136619999999994</v>
      </c>
      <c r="I6178">
        <v>56.375700000000002</v>
      </c>
      <c r="J6178">
        <v>0.53291169999999999</v>
      </c>
      <c r="K6178">
        <v>-0.68295380000000006</v>
      </c>
      <c r="L6178">
        <v>-0.27945920000000002</v>
      </c>
      <c r="M6178">
        <v>0</v>
      </c>
      <c r="N6178">
        <v>0.27945920000000002</v>
      </c>
      <c r="O6178">
        <v>0.68295380000000006</v>
      </c>
      <c r="P6178">
        <v>17.036574000000002</v>
      </c>
      <c r="Q6178">
        <v>50.584141000000002</v>
      </c>
      <c r="R6178">
        <v>10</v>
      </c>
      <c r="S6178" s="81">
        <v>36442</v>
      </c>
    </row>
    <row r="6179" spans="1:19" x14ac:dyDescent="0.2">
      <c r="A6179" t="s">
        <v>76</v>
      </c>
      <c r="B6179" t="s">
        <v>38</v>
      </c>
      <c r="C6179" t="s">
        <v>47</v>
      </c>
      <c r="D6179" t="s">
        <v>14</v>
      </c>
      <c r="E6179">
        <v>2014</v>
      </c>
      <c r="F6179">
        <v>9</v>
      </c>
      <c r="G6179">
        <v>101.1198</v>
      </c>
      <c r="H6179">
        <v>101.1198</v>
      </c>
      <c r="I6179">
        <v>60.976199999999999</v>
      </c>
      <c r="J6179">
        <v>0.53742829999999997</v>
      </c>
      <c r="K6179">
        <v>-0.68874199999999997</v>
      </c>
      <c r="L6179">
        <v>-0.28182770000000001</v>
      </c>
      <c r="M6179">
        <v>0</v>
      </c>
      <c r="N6179">
        <v>0.28182770000000001</v>
      </c>
      <c r="O6179">
        <v>0.68874199999999997</v>
      </c>
      <c r="P6179">
        <v>17.036574000000002</v>
      </c>
      <c r="Q6179">
        <v>50.584141000000002</v>
      </c>
      <c r="R6179">
        <v>10</v>
      </c>
      <c r="S6179" s="81">
        <v>36442</v>
      </c>
    </row>
    <row r="6180" spans="1:19" x14ac:dyDescent="0.2">
      <c r="A6180" t="s">
        <v>76</v>
      </c>
      <c r="B6180" t="s">
        <v>38</v>
      </c>
      <c r="C6180" t="s">
        <v>47</v>
      </c>
      <c r="D6180" t="s">
        <v>14</v>
      </c>
      <c r="E6180">
        <v>2014</v>
      </c>
      <c r="F6180">
        <v>10</v>
      </c>
      <c r="G6180">
        <v>105.1897</v>
      </c>
      <c r="H6180">
        <v>105.1897</v>
      </c>
      <c r="I6180">
        <v>67.346699999999998</v>
      </c>
      <c r="J6180">
        <v>0.54030089999999997</v>
      </c>
      <c r="K6180">
        <v>-0.69242349999999997</v>
      </c>
      <c r="L6180">
        <v>-0.28333409999999998</v>
      </c>
      <c r="M6180">
        <v>0</v>
      </c>
      <c r="N6180">
        <v>0.28333409999999998</v>
      </c>
      <c r="O6180">
        <v>0.69242349999999997</v>
      </c>
      <c r="P6180">
        <v>17.036574000000002</v>
      </c>
      <c r="Q6180">
        <v>50.584141000000002</v>
      </c>
      <c r="R6180">
        <v>10</v>
      </c>
      <c r="S6180" s="81">
        <v>36442</v>
      </c>
    </row>
    <row r="6181" spans="1:19" x14ac:dyDescent="0.2">
      <c r="A6181" t="s">
        <v>76</v>
      </c>
      <c r="B6181" t="s">
        <v>38</v>
      </c>
      <c r="C6181" t="s">
        <v>47</v>
      </c>
      <c r="D6181" t="s">
        <v>14</v>
      </c>
      <c r="E6181">
        <v>2014</v>
      </c>
      <c r="F6181">
        <v>11</v>
      </c>
      <c r="G6181">
        <v>107.0176</v>
      </c>
      <c r="H6181">
        <v>107.0176</v>
      </c>
      <c r="I6181">
        <v>72.775999999999996</v>
      </c>
      <c r="J6181">
        <v>0.54421989999999998</v>
      </c>
      <c r="K6181">
        <v>-0.6974458</v>
      </c>
      <c r="L6181">
        <v>-0.28538920000000001</v>
      </c>
      <c r="M6181">
        <v>0</v>
      </c>
      <c r="N6181">
        <v>0.28538920000000001</v>
      </c>
      <c r="O6181">
        <v>0.6974458</v>
      </c>
      <c r="P6181">
        <v>17.036574000000002</v>
      </c>
      <c r="Q6181">
        <v>50.584141000000002</v>
      </c>
      <c r="R6181">
        <v>10</v>
      </c>
      <c r="S6181" s="81">
        <v>36442</v>
      </c>
    </row>
    <row r="6182" spans="1:19" x14ac:dyDescent="0.2">
      <c r="A6182" t="s">
        <v>76</v>
      </c>
      <c r="B6182" t="s">
        <v>38</v>
      </c>
      <c r="C6182" t="s">
        <v>47</v>
      </c>
      <c r="D6182" t="s">
        <v>14</v>
      </c>
      <c r="E6182">
        <v>2014</v>
      </c>
      <c r="F6182">
        <v>12</v>
      </c>
      <c r="G6182">
        <v>109.73909999999999</v>
      </c>
      <c r="H6182">
        <v>108.0215</v>
      </c>
      <c r="I6182">
        <v>76.100499999999997</v>
      </c>
      <c r="J6182">
        <v>0.54595899999999997</v>
      </c>
      <c r="K6182">
        <v>1.0179</v>
      </c>
      <c r="L6182">
        <v>1.4312739999999999</v>
      </c>
      <c r="M6182">
        <v>1.7175750000000001</v>
      </c>
      <c r="N6182">
        <v>2.003876</v>
      </c>
      <c r="O6182">
        <v>2.4172500000000001</v>
      </c>
      <c r="P6182">
        <v>17.036574000000002</v>
      </c>
      <c r="Q6182">
        <v>50.584141000000002</v>
      </c>
      <c r="R6182">
        <v>10</v>
      </c>
      <c r="S6182" s="81">
        <v>36442</v>
      </c>
    </row>
    <row r="6183" spans="1:19" x14ac:dyDescent="0.2">
      <c r="A6183" t="s">
        <v>76</v>
      </c>
      <c r="B6183" t="s">
        <v>38</v>
      </c>
      <c r="C6183" t="s">
        <v>47</v>
      </c>
      <c r="D6183" t="s">
        <v>14</v>
      </c>
      <c r="E6183">
        <v>2014</v>
      </c>
      <c r="F6183">
        <v>13</v>
      </c>
      <c r="G6183">
        <v>111.4726</v>
      </c>
      <c r="H6183">
        <v>102.3291</v>
      </c>
      <c r="I6183">
        <v>79.061999999999998</v>
      </c>
      <c r="J6183">
        <v>0.55032970000000003</v>
      </c>
      <c r="K6183">
        <v>8.4382640000000002</v>
      </c>
      <c r="L6183">
        <v>8.854946</v>
      </c>
      <c r="M6183">
        <v>9.1435390000000005</v>
      </c>
      <c r="N6183">
        <v>9.4321330000000003</v>
      </c>
      <c r="O6183">
        <v>9.8488150000000001</v>
      </c>
      <c r="P6183">
        <v>17.036574000000002</v>
      </c>
      <c r="Q6183">
        <v>50.584141000000002</v>
      </c>
      <c r="R6183">
        <v>10</v>
      </c>
      <c r="S6183" s="81">
        <v>36442</v>
      </c>
    </row>
    <row r="6184" spans="1:19" x14ac:dyDescent="0.2">
      <c r="A6184" t="s">
        <v>76</v>
      </c>
      <c r="B6184" t="s">
        <v>38</v>
      </c>
      <c r="C6184" t="s">
        <v>47</v>
      </c>
      <c r="D6184" t="s">
        <v>14</v>
      </c>
      <c r="E6184">
        <v>2014</v>
      </c>
      <c r="F6184">
        <v>14</v>
      </c>
      <c r="G6184">
        <v>111.2619</v>
      </c>
      <c r="H6184">
        <v>92.714860000000002</v>
      </c>
      <c r="I6184">
        <v>81.045299999999997</v>
      </c>
      <c r="J6184">
        <v>0.55575289999999999</v>
      </c>
      <c r="K6184">
        <v>17.834800000000001</v>
      </c>
      <c r="L6184">
        <v>18.255590000000002</v>
      </c>
      <c r="M6184">
        <v>18.547029999999999</v>
      </c>
      <c r="N6184">
        <v>18.838460000000001</v>
      </c>
      <c r="O6184">
        <v>19.259250000000002</v>
      </c>
      <c r="P6184">
        <v>17.036574000000002</v>
      </c>
      <c r="Q6184">
        <v>50.584141000000002</v>
      </c>
      <c r="R6184">
        <v>10</v>
      </c>
      <c r="S6184" s="81">
        <v>36442</v>
      </c>
    </row>
    <row r="6185" spans="1:19" x14ac:dyDescent="0.2">
      <c r="A6185" t="s">
        <v>76</v>
      </c>
      <c r="B6185" t="s">
        <v>38</v>
      </c>
      <c r="C6185" t="s">
        <v>47</v>
      </c>
      <c r="D6185" t="s">
        <v>14</v>
      </c>
      <c r="E6185">
        <v>2014</v>
      </c>
      <c r="F6185">
        <v>15</v>
      </c>
      <c r="G6185">
        <v>110.19289999999999</v>
      </c>
      <c r="H6185">
        <v>92.236009999999993</v>
      </c>
      <c r="I6185">
        <v>82.96</v>
      </c>
      <c r="J6185">
        <v>0.56378360000000005</v>
      </c>
      <c r="K6185">
        <v>17.234390000000001</v>
      </c>
      <c r="L6185">
        <v>17.661259999999999</v>
      </c>
      <c r="M6185">
        <v>17.956910000000001</v>
      </c>
      <c r="N6185">
        <v>18.252559999999999</v>
      </c>
      <c r="O6185">
        <v>18.67943</v>
      </c>
      <c r="P6185">
        <v>17.036574000000002</v>
      </c>
      <c r="Q6185">
        <v>50.584141000000002</v>
      </c>
      <c r="R6185">
        <v>10</v>
      </c>
      <c r="S6185" s="81">
        <v>36442</v>
      </c>
    </row>
    <row r="6186" spans="1:19" x14ac:dyDescent="0.2">
      <c r="A6186" t="s">
        <v>76</v>
      </c>
      <c r="B6186" t="s">
        <v>38</v>
      </c>
      <c r="C6186" t="s">
        <v>47</v>
      </c>
      <c r="D6186" t="s">
        <v>14</v>
      </c>
      <c r="E6186">
        <v>2014</v>
      </c>
      <c r="F6186">
        <v>16</v>
      </c>
      <c r="G6186">
        <v>107.82389999999999</v>
      </c>
      <c r="H6186">
        <v>91.608239999999995</v>
      </c>
      <c r="I6186">
        <v>83.503</v>
      </c>
      <c r="J6186">
        <v>0.56069800000000003</v>
      </c>
      <c r="K6186">
        <v>15.497059999999999</v>
      </c>
      <c r="L6186">
        <v>15.92159</v>
      </c>
      <c r="M6186">
        <v>16.215620000000001</v>
      </c>
      <c r="N6186">
        <v>16.509650000000001</v>
      </c>
      <c r="O6186">
        <v>16.934190000000001</v>
      </c>
      <c r="P6186">
        <v>17.036574000000002</v>
      </c>
      <c r="Q6186">
        <v>50.584141000000002</v>
      </c>
      <c r="R6186">
        <v>10</v>
      </c>
      <c r="S6186" s="81">
        <v>36442</v>
      </c>
    </row>
    <row r="6187" spans="1:19" x14ac:dyDescent="0.2">
      <c r="A6187" t="s">
        <v>76</v>
      </c>
      <c r="B6187" t="s">
        <v>38</v>
      </c>
      <c r="C6187" t="s">
        <v>47</v>
      </c>
      <c r="D6187" t="s">
        <v>14</v>
      </c>
      <c r="E6187">
        <v>2014</v>
      </c>
      <c r="F6187">
        <v>17</v>
      </c>
      <c r="G6187">
        <v>102.7698</v>
      </c>
      <c r="H6187">
        <v>90.885109999999997</v>
      </c>
      <c r="I6187">
        <v>83.2851</v>
      </c>
      <c r="J6187">
        <v>0.54771320000000001</v>
      </c>
      <c r="K6187">
        <v>11.1828</v>
      </c>
      <c r="L6187">
        <v>11.5975</v>
      </c>
      <c r="M6187">
        <v>11.88472</v>
      </c>
      <c r="N6187">
        <v>12.171939999999999</v>
      </c>
      <c r="O6187">
        <v>12.586639999999999</v>
      </c>
      <c r="P6187">
        <v>17.036574000000002</v>
      </c>
      <c r="Q6187">
        <v>50.584141000000002</v>
      </c>
      <c r="R6187">
        <v>10</v>
      </c>
      <c r="S6187" s="81">
        <v>36442</v>
      </c>
    </row>
    <row r="6188" spans="1:19" x14ac:dyDescent="0.2">
      <c r="A6188" t="s">
        <v>76</v>
      </c>
      <c r="B6188" t="s">
        <v>38</v>
      </c>
      <c r="C6188" t="s">
        <v>47</v>
      </c>
      <c r="D6188" t="s">
        <v>14</v>
      </c>
      <c r="E6188">
        <v>2014</v>
      </c>
      <c r="F6188">
        <v>18</v>
      </c>
      <c r="G6188">
        <v>98.986329999999995</v>
      </c>
      <c r="H6188">
        <v>89.739000000000004</v>
      </c>
      <c r="I6188">
        <v>81.658500000000004</v>
      </c>
      <c r="J6188">
        <v>0.53948680000000004</v>
      </c>
      <c r="K6188">
        <v>8.555949</v>
      </c>
      <c r="L6188">
        <v>8.9644220000000008</v>
      </c>
      <c r="M6188">
        <v>9.2473299999999998</v>
      </c>
      <c r="N6188">
        <v>9.5302369999999996</v>
      </c>
      <c r="O6188">
        <v>9.9387100000000004</v>
      </c>
      <c r="P6188">
        <v>17.036574000000002</v>
      </c>
      <c r="Q6188">
        <v>50.584141000000002</v>
      </c>
      <c r="R6188">
        <v>10</v>
      </c>
      <c r="S6188" s="81">
        <v>36442</v>
      </c>
    </row>
    <row r="6189" spans="1:19" x14ac:dyDescent="0.2">
      <c r="A6189" t="s">
        <v>76</v>
      </c>
      <c r="B6189" t="s">
        <v>38</v>
      </c>
      <c r="C6189" t="s">
        <v>47</v>
      </c>
      <c r="D6189" t="s">
        <v>14</v>
      </c>
      <c r="E6189">
        <v>2014</v>
      </c>
      <c r="F6189">
        <v>19</v>
      </c>
      <c r="G6189">
        <v>98.722059999999999</v>
      </c>
      <c r="H6189">
        <v>93.019919999999999</v>
      </c>
      <c r="I6189">
        <v>78.388499999999993</v>
      </c>
      <c r="J6189">
        <v>0.53473499999999996</v>
      </c>
      <c r="K6189">
        <v>5.0168499999999998</v>
      </c>
      <c r="L6189">
        <v>5.4217259999999996</v>
      </c>
      <c r="M6189">
        <v>5.7021410000000001</v>
      </c>
      <c r="N6189">
        <v>5.9825559999999998</v>
      </c>
      <c r="O6189">
        <v>6.3874310000000003</v>
      </c>
      <c r="P6189">
        <v>17.036574000000002</v>
      </c>
      <c r="Q6189">
        <v>50.584141000000002</v>
      </c>
      <c r="R6189">
        <v>10</v>
      </c>
      <c r="S6189" s="81">
        <v>36442</v>
      </c>
    </row>
    <row r="6190" spans="1:19" x14ac:dyDescent="0.2">
      <c r="A6190" t="s">
        <v>76</v>
      </c>
      <c r="B6190" t="s">
        <v>38</v>
      </c>
      <c r="C6190" t="s">
        <v>47</v>
      </c>
      <c r="D6190" t="s">
        <v>14</v>
      </c>
      <c r="E6190">
        <v>2014</v>
      </c>
      <c r="F6190">
        <v>20</v>
      </c>
      <c r="G6190">
        <v>100.1139</v>
      </c>
      <c r="H6190">
        <v>94.639740000000003</v>
      </c>
      <c r="I6190">
        <v>73.896100000000004</v>
      </c>
      <c r="J6190">
        <v>0.53364310000000004</v>
      </c>
      <c r="K6190">
        <v>4.7903060000000002</v>
      </c>
      <c r="L6190">
        <v>5.1943549999999998</v>
      </c>
      <c r="M6190">
        <v>5.4741970000000002</v>
      </c>
      <c r="N6190">
        <v>5.7540399999999998</v>
      </c>
      <c r="O6190">
        <v>6.1580890000000004</v>
      </c>
      <c r="P6190">
        <v>17.036574000000002</v>
      </c>
      <c r="Q6190">
        <v>50.584141000000002</v>
      </c>
      <c r="R6190">
        <v>10</v>
      </c>
      <c r="S6190" s="81">
        <v>36442</v>
      </c>
    </row>
    <row r="6191" spans="1:19" x14ac:dyDescent="0.2">
      <c r="A6191" t="s">
        <v>76</v>
      </c>
      <c r="B6191" t="s">
        <v>38</v>
      </c>
      <c r="C6191" t="s">
        <v>47</v>
      </c>
      <c r="D6191" t="s">
        <v>14</v>
      </c>
      <c r="E6191">
        <v>2014</v>
      </c>
      <c r="F6191">
        <v>21</v>
      </c>
      <c r="G6191">
        <v>91.747669999999999</v>
      </c>
      <c r="H6191">
        <v>91.136020000000002</v>
      </c>
      <c r="I6191">
        <v>70.9846</v>
      </c>
      <c r="J6191">
        <v>0.52360229999999996</v>
      </c>
      <c r="K6191">
        <v>-5.9367200000000002E-2</v>
      </c>
      <c r="L6191">
        <v>0.33707890000000001</v>
      </c>
      <c r="M6191">
        <v>0.61165619999999998</v>
      </c>
      <c r="N6191">
        <v>0.88623350000000001</v>
      </c>
      <c r="O6191">
        <v>1.28268</v>
      </c>
      <c r="P6191">
        <v>17.036574000000002</v>
      </c>
      <c r="Q6191">
        <v>50.584141000000002</v>
      </c>
      <c r="R6191">
        <v>10</v>
      </c>
      <c r="S6191" s="81">
        <v>36442</v>
      </c>
    </row>
    <row r="6192" spans="1:19" x14ac:dyDescent="0.2">
      <c r="A6192" t="s">
        <v>76</v>
      </c>
      <c r="B6192" t="s">
        <v>38</v>
      </c>
      <c r="C6192" t="s">
        <v>47</v>
      </c>
      <c r="D6192" t="s">
        <v>14</v>
      </c>
      <c r="E6192">
        <v>2014</v>
      </c>
      <c r="F6192">
        <v>22</v>
      </c>
      <c r="G6192">
        <v>79.834919999999997</v>
      </c>
      <c r="H6192">
        <v>89.481059999999999</v>
      </c>
      <c r="I6192">
        <v>68.3536</v>
      </c>
      <c r="J6192">
        <v>0.53030710000000003</v>
      </c>
      <c r="K6192">
        <v>-10.325760000000001</v>
      </c>
      <c r="L6192">
        <v>-9.9242419999999996</v>
      </c>
      <c r="M6192">
        <v>-9.6461489999999994</v>
      </c>
      <c r="N6192">
        <v>-9.368055</v>
      </c>
      <c r="O6192">
        <v>-8.9665330000000001</v>
      </c>
      <c r="P6192">
        <v>17.036574000000002</v>
      </c>
      <c r="Q6192">
        <v>50.584141000000002</v>
      </c>
      <c r="R6192">
        <v>10</v>
      </c>
      <c r="S6192" s="81">
        <v>36442</v>
      </c>
    </row>
    <row r="6193" spans="1:19" x14ac:dyDescent="0.2">
      <c r="A6193" t="s">
        <v>76</v>
      </c>
      <c r="B6193" t="s">
        <v>38</v>
      </c>
      <c r="C6193" t="s">
        <v>47</v>
      </c>
      <c r="D6193" t="s">
        <v>14</v>
      </c>
      <c r="E6193">
        <v>2014</v>
      </c>
      <c r="F6193">
        <v>23</v>
      </c>
      <c r="G6193">
        <v>74.71763</v>
      </c>
      <c r="H6193">
        <v>76.516310000000004</v>
      </c>
      <c r="I6193">
        <v>66.115499999999997</v>
      </c>
      <c r="J6193">
        <v>0.53243850000000004</v>
      </c>
      <c r="K6193">
        <v>-2.4810300000000001</v>
      </c>
      <c r="L6193">
        <v>-2.0778940000000001</v>
      </c>
      <c r="M6193">
        <v>-1.798683</v>
      </c>
      <c r="N6193">
        <v>-1.5194719999999999</v>
      </c>
      <c r="O6193">
        <v>-1.116336</v>
      </c>
      <c r="P6193">
        <v>17.036574000000002</v>
      </c>
      <c r="Q6193">
        <v>50.584141000000002</v>
      </c>
      <c r="R6193">
        <v>10</v>
      </c>
      <c r="S6193" s="81">
        <v>36442</v>
      </c>
    </row>
    <row r="6194" spans="1:19" x14ac:dyDescent="0.2">
      <c r="A6194" t="s">
        <v>76</v>
      </c>
      <c r="B6194" t="s">
        <v>38</v>
      </c>
      <c r="C6194" t="s">
        <v>47</v>
      </c>
      <c r="D6194" t="s">
        <v>14</v>
      </c>
      <c r="E6194">
        <v>2014</v>
      </c>
      <c r="F6194">
        <v>24</v>
      </c>
      <c r="G6194">
        <v>72.263469999999998</v>
      </c>
      <c r="H6194">
        <v>70.64819</v>
      </c>
      <c r="I6194">
        <v>64.276799999999994</v>
      </c>
      <c r="J6194">
        <v>0.53144610000000003</v>
      </c>
      <c r="K6194">
        <v>0.9341969</v>
      </c>
      <c r="L6194">
        <v>1.3365819999999999</v>
      </c>
      <c r="M6194">
        <v>1.615273</v>
      </c>
      <c r="N6194">
        <v>1.8939630000000001</v>
      </c>
      <c r="O6194">
        <v>2.2963480000000001</v>
      </c>
      <c r="P6194">
        <v>17.036574000000002</v>
      </c>
      <c r="Q6194">
        <v>50.584141000000002</v>
      </c>
      <c r="R6194">
        <v>10</v>
      </c>
      <c r="S6194" s="81">
        <v>36442</v>
      </c>
    </row>
    <row r="6195" spans="1:19" x14ac:dyDescent="0.2">
      <c r="A6195" t="s">
        <v>76</v>
      </c>
      <c r="B6195" t="s">
        <v>38</v>
      </c>
      <c r="C6195" t="s">
        <v>47</v>
      </c>
      <c r="D6195" t="s">
        <v>15</v>
      </c>
      <c r="E6195">
        <v>2014</v>
      </c>
      <c r="F6195">
        <v>1</v>
      </c>
      <c r="G6195">
        <v>68.081149999999994</v>
      </c>
      <c r="H6195">
        <v>68.081149999999994</v>
      </c>
      <c r="I6195">
        <v>45.183199999999999</v>
      </c>
      <c r="J6195">
        <v>0.52130379999999998</v>
      </c>
      <c r="K6195">
        <v>-0.66807780000000005</v>
      </c>
      <c r="L6195">
        <v>-0.273372</v>
      </c>
      <c r="M6195">
        <v>0</v>
      </c>
      <c r="N6195">
        <v>0.273372</v>
      </c>
      <c r="O6195">
        <v>0.66807780000000005</v>
      </c>
      <c r="P6195">
        <v>17.148326999999998</v>
      </c>
      <c r="Q6195">
        <v>50.604697999999999</v>
      </c>
      <c r="R6195">
        <v>11</v>
      </c>
      <c r="S6195" s="81">
        <v>32107</v>
      </c>
    </row>
    <row r="6196" spans="1:19" x14ac:dyDescent="0.2">
      <c r="A6196" t="s">
        <v>76</v>
      </c>
      <c r="B6196" t="s">
        <v>38</v>
      </c>
      <c r="C6196" t="s">
        <v>47</v>
      </c>
      <c r="D6196" t="s">
        <v>15</v>
      </c>
      <c r="E6196">
        <v>2014</v>
      </c>
      <c r="F6196">
        <v>2</v>
      </c>
      <c r="G6196">
        <v>68.614739999999998</v>
      </c>
      <c r="H6196">
        <v>68.614739999999998</v>
      </c>
      <c r="I6196">
        <v>44.081400000000002</v>
      </c>
      <c r="J6196">
        <v>0.52142630000000001</v>
      </c>
      <c r="K6196">
        <v>-0.66823469999999996</v>
      </c>
      <c r="L6196">
        <v>-0.27343620000000002</v>
      </c>
      <c r="M6196">
        <v>0</v>
      </c>
      <c r="N6196">
        <v>0.27343620000000002</v>
      </c>
      <c r="O6196">
        <v>0.66823469999999996</v>
      </c>
      <c r="P6196">
        <v>17.148326999999998</v>
      </c>
      <c r="Q6196">
        <v>50.604697999999999</v>
      </c>
      <c r="R6196">
        <v>11</v>
      </c>
      <c r="S6196" s="81">
        <v>32107</v>
      </c>
    </row>
    <row r="6197" spans="1:19" x14ac:dyDescent="0.2">
      <c r="A6197" t="s">
        <v>76</v>
      </c>
      <c r="B6197" t="s">
        <v>38</v>
      </c>
      <c r="C6197" t="s">
        <v>47</v>
      </c>
      <c r="D6197" t="s">
        <v>15</v>
      </c>
      <c r="E6197">
        <v>2014</v>
      </c>
      <c r="F6197">
        <v>3</v>
      </c>
      <c r="G6197">
        <v>68.413709999999995</v>
      </c>
      <c r="H6197">
        <v>68.413709999999995</v>
      </c>
      <c r="I6197">
        <v>42.884500000000003</v>
      </c>
      <c r="J6197">
        <v>0.52186790000000005</v>
      </c>
      <c r="K6197">
        <v>-0.66880070000000003</v>
      </c>
      <c r="L6197">
        <v>-0.27366780000000002</v>
      </c>
      <c r="M6197">
        <v>0</v>
      </c>
      <c r="N6197">
        <v>0.27366780000000002</v>
      </c>
      <c r="O6197">
        <v>0.66880070000000003</v>
      </c>
      <c r="P6197">
        <v>17.148326999999998</v>
      </c>
      <c r="Q6197">
        <v>50.604697999999999</v>
      </c>
      <c r="R6197">
        <v>11</v>
      </c>
      <c r="S6197" s="81">
        <v>32107</v>
      </c>
    </row>
    <row r="6198" spans="1:19" x14ac:dyDescent="0.2">
      <c r="A6198" t="s">
        <v>76</v>
      </c>
      <c r="B6198" t="s">
        <v>38</v>
      </c>
      <c r="C6198" t="s">
        <v>47</v>
      </c>
      <c r="D6198" t="s">
        <v>15</v>
      </c>
      <c r="E6198">
        <v>2014</v>
      </c>
      <c r="F6198">
        <v>4</v>
      </c>
      <c r="G6198">
        <v>70.856620000000007</v>
      </c>
      <c r="H6198">
        <v>70.856620000000007</v>
      </c>
      <c r="I6198">
        <v>41.823399999999999</v>
      </c>
      <c r="J6198">
        <v>0.52031729999999998</v>
      </c>
      <c r="K6198">
        <v>-0.6668134</v>
      </c>
      <c r="L6198">
        <v>-0.2728546</v>
      </c>
      <c r="M6198">
        <v>0</v>
      </c>
      <c r="N6198">
        <v>0.2728546</v>
      </c>
      <c r="O6198">
        <v>0.6668134</v>
      </c>
      <c r="P6198">
        <v>17.148326999999998</v>
      </c>
      <c r="Q6198">
        <v>50.604697999999999</v>
      </c>
      <c r="R6198">
        <v>11</v>
      </c>
      <c r="S6198" s="81">
        <v>32107</v>
      </c>
    </row>
    <row r="6199" spans="1:19" x14ac:dyDescent="0.2">
      <c r="A6199" t="s">
        <v>76</v>
      </c>
      <c r="B6199" t="s">
        <v>38</v>
      </c>
      <c r="C6199" t="s">
        <v>47</v>
      </c>
      <c r="D6199" t="s">
        <v>15</v>
      </c>
      <c r="E6199">
        <v>2014</v>
      </c>
      <c r="F6199">
        <v>5</v>
      </c>
      <c r="G6199">
        <v>72.699659999999994</v>
      </c>
      <c r="H6199">
        <v>72.699659999999994</v>
      </c>
      <c r="I6199">
        <v>40.8476</v>
      </c>
      <c r="J6199">
        <v>0.52008730000000003</v>
      </c>
      <c r="K6199">
        <v>-0.66651870000000002</v>
      </c>
      <c r="L6199">
        <v>-0.27273399999999998</v>
      </c>
      <c r="M6199">
        <v>0</v>
      </c>
      <c r="N6199">
        <v>0.27273399999999998</v>
      </c>
      <c r="O6199">
        <v>0.66651870000000002</v>
      </c>
      <c r="P6199">
        <v>17.148326999999998</v>
      </c>
      <c r="Q6199">
        <v>50.604697999999999</v>
      </c>
      <c r="R6199">
        <v>11</v>
      </c>
      <c r="S6199" s="81">
        <v>32107</v>
      </c>
    </row>
    <row r="6200" spans="1:19" x14ac:dyDescent="0.2">
      <c r="A6200" t="s">
        <v>76</v>
      </c>
      <c r="B6200" t="s">
        <v>38</v>
      </c>
      <c r="C6200" t="s">
        <v>47</v>
      </c>
      <c r="D6200" t="s">
        <v>15</v>
      </c>
      <c r="E6200">
        <v>2014</v>
      </c>
      <c r="F6200">
        <v>6</v>
      </c>
      <c r="G6200">
        <v>78.223799999999997</v>
      </c>
      <c r="H6200">
        <v>78.223799999999997</v>
      </c>
      <c r="I6200">
        <v>40.735999999999997</v>
      </c>
      <c r="J6200">
        <v>0.5234761</v>
      </c>
      <c r="K6200">
        <v>-0.67086170000000001</v>
      </c>
      <c r="L6200">
        <v>-0.27451120000000001</v>
      </c>
      <c r="M6200">
        <v>0</v>
      </c>
      <c r="N6200">
        <v>0.27451120000000001</v>
      </c>
      <c r="O6200">
        <v>0.67086170000000001</v>
      </c>
      <c r="P6200">
        <v>17.148326999999998</v>
      </c>
      <c r="Q6200">
        <v>50.604697999999999</v>
      </c>
      <c r="R6200">
        <v>11</v>
      </c>
      <c r="S6200" s="81">
        <v>32107</v>
      </c>
    </row>
    <row r="6201" spans="1:19" x14ac:dyDescent="0.2">
      <c r="A6201" t="s">
        <v>76</v>
      </c>
      <c r="B6201" t="s">
        <v>38</v>
      </c>
      <c r="C6201" t="s">
        <v>47</v>
      </c>
      <c r="D6201" t="s">
        <v>15</v>
      </c>
      <c r="E6201">
        <v>2014</v>
      </c>
      <c r="F6201">
        <v>7</v>
      </c>
      <c r="G6201">
        <v>87.731380000000001</v>
      </c>
      <c r="H6201">
        <v>87.731380000000001</v>
      </c>
      <c r="I6201">
        <v>41.176000000000002</v>
      </c>
      <c r="J6201">
        <v>0.53717250000000005</v>
      </c>
      <c r="K6201">
        <v>-0.68841430000000003</v>
      </c>
      <c r="L6201">
        <v>-0.28169349999999999</v>
      </c>
      <c r="M6201">
        <v>0</v>
      </c>
      <c r="N6201">
        <v>0.28169349999999999</v>
      </c>
      <c r="O6201">
        <v>0.68841430000000003</v>
      </c>
      <c r="P6201">
        <v>17.148326999999998</v>
      </c>
      <c r="Q6201">
        <v>50.604697999999999</v>
      </c>
      <c r="R6201">
        <v>11</v>
      </c>
      <c r="S6201" s="81">
        <v>32107</v>
      </c>
    </row>
    <row r="6202" spans="1:19" x14ac:dyDescent="0.2">
      <c r="A6202" t="s">
        <v>76</v>
      </c>
      <c r="B6202" t="s">
        <v>38</v>
      </c>
      <c r="C6202" t="s">
        <v>47</v>
      </c>
      <c r="D6202" t="s">
        <v>15</v>
      </c>
      <c r="E6202">
        <v>2014</v>
      </c>
      <c r="F6202">
        <v>8</v>
      </c>
      <c r="G6202">
        <v>88.661600000000007</v>
      </c>
      <c r="H6202">
        <v>88.661600000000007</v>
      </c>
      <c r="I6202">
        <v>41.987299999999998</v>
      </c>
      <c r="J6202">
        <v>0.54612380000000005</v>
      </c>
      <c r="K6202">
        <v>-0.6998858</v>
      </c>
      <c r="L6202">
        <v>-0.28638760000000002</v>
      </c>
      <c r="M6202">
        <v>0</v>
      </c>
      <c r="N6202">
        <v>0.28638760000000002</v>
      </c>
      <c r="O6202">
        <v>0.6998858</v>
      </c>
      <c r="P6202">
        <v>17.148326999999998</v>
      </c>
      <c r="Q6202">
        <v>50.604697999999999</v>
      </c>
      <c r="R6202">
        <v>11</v>
      </c>
      <c r="S6202" s="81">
        <v>32107</v>
      </c>
    </row>
    <row r="6203" spans="1:19" x14ac:dyDescent="0.2">
      <c r="A6203" t="s">
        <v>76</v>
      </c>
      <c r="B6203" t="s">
        <v>38</v>
      </c>
      <c r="C6203" t="s">
        <v>47</v>
      </c>
      <c r="D6203" t="s">
        <v>15</v>
      </c>
      <c r="E6203">
        <v>2014</v>
      </c>
      <c r="F6203">
        <v>9</v>
      </c>
      <c r="G6203">
        <v>93.473219999999998</v>
      </c>
      <c r="H6203">
        <v>93.473219999999998</v>
      </c>
      <c r="I6203">
        <v>45.489600000000003</v>
      </c>
      <c r="J6203">
        <v>0.56912560000000001</v>
      </c>
      <c r="K6203">
        <v>-0.72936380000000001</v>
      </c>
      <c r="L6203">
        <v>-0.29844979999999999</v>
      </c>
      <c r="M6203">
        <v>0</v>
      </c>
      <c r="N6203">
        <v>0.29844979999999999</v>
      </c>
      <c r="O6203">
        <v>0.72936380000000001</v>
      </c>
      <c r="P6203">
        <v>17.148326999999998</v>
      </c>
      <c r="Q6203">
        <v>50.604697999999999</v>
      </c>
      <c r="R6203">
        <v>11</v>
      </c>
      <c r="S6203" s="81">
        <v>32107</v>
      </c>
    </row>
    <row r="6204" spans="1:19" x14ac:dyDescent="0.2">
      <c r="A6204" t="s">
        <v>76</v>
      </c>
      <c r="B6204" t="s">
        <v>38</v>
      </c>
      <c r="C6204" t="s">
        <v>47</v>
      </c>
      <c r="D6204" t="s">
        <v>15</v>
      </c>
      <c r="E6204">
        <v>2014</v>
      </c>
      <c r="F6204">
        <v>10</v>
      </c>
      <c r="G6204">
        <v>96.935910000000007</v>
      </c>
      <c r="H6204">
        <v>96.935910000000007</v>
      </c>
      <c r="I6204">
        <v>50.019300000000001</v>
      </c>
      <c r="J6204">
        <v>0.5645019</v>
      </c>
      <c r="K6204">
        <v>-0.72343829999999998</v>
      </c>
      <c r="L6204">
        <v>-0.29602509999999999</v>
      </c>
      <c r="M6204">
        <v>0</v>
      </c>
      <c r="N6204">
        <v>0.29602509999999999</v>
      </c>
      <c r="O6204">
        <v>0.72343829999999998</v>
      </c>
      <c r="P6204">
        <v>17.148326999999998</v>
      </c>
      <c r="Q6204">
        <v>50.604697999999999</v>
      </c>
      <c r="R6204">
        <v>11</v>
      </c>
      <c r="S6204" s="81">
        <v>32107</v>
      </c>
    </row>
    <row r="6205" spans="1:19" x14ac:dyDescent="0.2">
      <c r="A6205" t="s">
        <v>76</v>
      </c>
      <c r="B6205" t="s">
        <v>38</v>
      </c>
      <c r="C6205" t="s">
        <v>47</v>
      </c>
      <c r="D6205" t="s">
        <v>15</v>
      </c>
      <c r="E6205">
        <v>2014</v>
      </c>
      <c r="F6205">
        <v>11</v>
      </c>
      <c r="G6205">
        <v>96.096289999999996</v>
      </c>
      <c r="H6205">
        <v>96.096289999999996</v>
      </c>
      <c r="I6205">
        <v>53.255800000000001</v>
      </c>
      <c r="J6205">
        <v>0.5622625</v>
      </c>
      <c r="K6205">
        <v>-0.7205684</v>
      </c>
      <c r="L6205">
        <v>-0.29485080000000002</v>
      </c>
      <c r="M6205">
        <v>0</v>
      </c>
      <c r="N6205">
        <v>0.29485080000000002</v>
      </c>
      <c r="O6205">
        <v>0.7205684</v>
      </c>
      <c r="P6205">
        <v>17.148326999999998</v>
      </c>
      <c r="Q6205">
        <v>50.604697999999999</v>
      </c>
      <c r="R6205">
        <v>11</v>
      </c>
      <c r="S6205" s="81">
        <v>32107</v>
      </c>
    </row>
    <row r="6206" spans="1:19" x14ac:dyDescent="0.2">
      <c r="A6206" t="s">
        <v>76</v>
      </c>
      <c r="B6206" t="s">
        <v>38</v>
      </c>
      <c r="C6206" t="s">
        <v>47</v>
      </c>
      <c r="D6206" t="s">
        <v>15</v>
      </c>
      <c r="E6206">
        <v>2014</v>
      </c>
      <c r="F6206">
        <v>12</v>
      </c>
      <c r="G6206">
        <v>96.593890000000002</v>
      </c>
      <c r="H6206">
        <v>96.593890000000002</v>
      </c>
      <c r="I6206">
        <v>55.933999999999997</v>
      </c>
      <c r="J6206">
        <v>0.56284179999999995</v>
      </c>
      <c r="K6206">
        <v>-0.72131069999999997</v>
      </c>
      <c r="L6206">
        <v>-0.29515449999999999</v>
      </c>
      <c r="M6206">
        <v>0</v>
      </c>
      <c r="N6206">
        <v>0.29515449999999999</v>
      </c>
      <c r="O6206">
        <v>0.72131069999999997</v>
      </c>
      <c r="P6206">
        <v>17.148326999999998</v>
      </c>
      <c r="Q6206">
        <v>50.604697999999999</v>
      </c>
      <c r="R6206">
        <v>11</v>
      </c>
      <c r="S6206" s="81">
        <v>32107</v>
      </c>
    </row>
    <row r="6207" spans="1:19" x14ac:dyDescent="0.2">
      <c r="A6207" t="s">
        <v>76</v>
      </c>
      <c r="B6207" t="s">
        <v>38</v>
      </c>
      <c r="C6207" t="s">
        <v>47</v>
      </c>
      <c r="D6207" t="s">
        <v>15</v>
      </c>
      <c r="E6207">
        <v>2014</v>
      </c>
      <c r="F6207">
        <v>13</v>
      </c>
      <c r="G6207">
        <v>95.697760000000002</v>
      </c>
      <c r="H6207">
        <v>95.697760000000002</v>
      </c>
      <c r="I6207">
        <v>58.0413</v>
      </c>
      <c r="J6207">
        <v>0.56335040000000003</v>
      </c>
      <c r="K6207">
        <v>-0.72196260000000001</v>
      </c>
      <c r="L6207">
        <v>-0.2954213</v>
      </c>
      <c r="M6207">
        <v>0</v>
      </c>
      <c r="N6207">
        <v>0.2954213</v>
      </c>
      <c r="O6207">
        <v>0.72196260000000001</v>
      </c>
      <c r="P6207">
        <v>17.148326999999998</v>
      </c>
      <c r="Q6207">
        <v>50.604697999999999</v>
      </c>
      <c r="R6207">
        <v>11</v>
      </c>
      <c r="S6207" s="81">
        <v>32107</v>
      </c>
    </row>
    <row r="6208" spans="1:19" x14ac:dyDescent="0.2">
      <c r="A6208" t="s">
        <v>76</v>
      </c>
      <c r="B6208" t="s">
        <v>38</v>
      </c>
      <c r="C6208" t="s">
        <v>47</v>
      </c>
      <c r="D6208" t="s">
        <v>15</v>
      </c>
      <c r="E6208">
        <v>2014</v>
      </c>
      <c r="F6208">
        <v>14</v>
      </c>
      <c r="G6208">
        <v>94.986019999999996</v>
      </c>
      <c r="H6208">
        <v>94.986019999999996</v>
      </c>
      <c r="I6208">
        <v>59.378999999999998</v>
      </c>
      <c r="J6208">
        <v>0.5593823</v>
      </c>
      <c r="K6208">
        <v>-0.71687730000000005</v>
      </c>
      <c r="L6208">
        <v>-0.2933404</v>
      </c>
      <c r="M6208">
        <v>0</v>
      </c>
      <c r="N6208">
        <v>0.2933404</v>
      </c>
      <c r="O6208">
        <v>0.71687730000000005</v>
      </c>
      <c r="P6208">
        <v>17.148326999999998</v>
      </c>
      <c r="Q6208">
        <v>50.604697999999999</v>
      </c>
      <c r="R6208">
        <v>11</v>
      </c>
      <c r="S6208" s="81">
        <v>32107</v>
      </c>
    </row>
    <row r="6209" spans="1:19" x14ac:dyDescent="0.2">
      <c r="A6209" t="s">
        <v>76</v>
      </c>
      <c r="B6209" t="s">
        <v>38</v>
      </c>
      <c r="C6209" t="s">
        <v>47</v>
      </c>
      <c r="D6209" t="s">
        <v>15</v>
      </c>
      <c r="E6209">
        <v>2014</v>
      </c>
      <c r="F6209">
        <v>15</v>
      </c>
      <c r="G6209">
        <v>93.129199999999997</v>
      </c>
      <c r="H6209">
        <v>94.647819999999996</v>
      </c>
      <c r="I6209">
        <v>59.810299999999998</v>
      </c>
      <c r="J6209">
        <v>0.56353489999999995</v>
      </c>
      <c r="K6209">
        <v>-2.240815</v>
      </c>
      <c r="L6209">
        <v>-1.8141339999999999</v>
      </c>
      <c r="M6209">
        <v>-1.518616</v>
      </c>
      <c r="N6209">
        <v>-1.223098</v>
      </c>
      <c r="O6209">
        <v>-0.79641680000000004</v>
      </c>
      <c r="P6209">
        <v>17.148326999999998</v>
      </c>
      <c r="Q6209">
        <v>50.604697999999999</v>
      </c>
      <c r="R6209">
        <v>11</v>
      </c>
      <c r="S6209" s="81">
        <v>32107</v>
      </c>
    </row>
    <row r="6210" spans="1:19" x14ac:dyDescent="0.2">
      <c r="A6210" t="s">
        <v>76</v>
      </c>
      <c r="B6210" t="s">
        <v>38</v>
      </c>
      <c r="C6210" t="s">
        <v>47</v>
      </c>
      <c r="D6210" t="s">
        <v>15</v>
      </c>
      <c r="E6210">
        <v>2014</v>
      </c>
      <c r="F6210">
        <v>16</v>
      </c>
      <c r="G6210">
        <v>91.812640000000002</v>
      </c>
      <c r="H6210">
        <v>90.605469999999997</v>
      </c>
      <c r="I6210">
        <v>58.389499999999998</v>
      </c>
      <c r="J6210">
        <v>0.55582310000000001</v>
      </c>
      <c r="K6210">
        <v>0.49485259999999998</v>
      </c>
      <c r="L6210">
        <v>0.91569469999999997</v>
      </c>
      <c r="M6210">
        <v>1.2071689999999999</v>
      </c>
      <c r="N6210">
        <v>1.498642</v>
      </c>
      <c r="O6210">
        <v>1.919484</v>
      </c>
      <c r="P6210">
        <v>17.148326999999998</v>
      </c>
      <c r="Q6210">
        <v>50.604697999999999</v>
      </c>
      <c r="R6210">
        <v>11</v>
      </c>
      <c r="S6210" s="81">
        <v>32107</v>
      </c>
    </row>
    <row r="6211" spans="1:19" x14ac:dyDescent="0.2">
      <c r="A6211" t="s">
        <v>76</v>
      </c>
      <c r="B6211" t="s">
        <v>38</v>
      </c>
      <c r="C6211" t="s">
        <v>47</v>
      </c>
      <c r="D6211" t="s">
        <v>15</v>
      </c>
      <c r="E6211">
        <v>2014</v>
      </c>
      <c r="F6211">
        <v>17</v>
      </c>
      <c r="G6211">
        <v>87.968540000000004</v>
      </c>
      <c r="H6211">
        <v>82.022790000000001</v>
      </c>
      <c r="I6211">
        <v>55.140799999999999</v>
      </c>
      <c r="J6211">
        <v>0.53767900000000002</v>
      </c>
      <c r="K6211">
        <v>5.2566839999999999</v>
      </c>
      <c r="L6211">
        <v>5.6637880000000003</v>
      </c>
      <c r="M6211">
        <v>5.9457469999999999</v>
      </c>
      <c r="N6211">
        <v>6.2277060000000004</v>
      </c>
      <c r="O6211">
        <v>6.634811</v>
      </c>
      <c r="P6211">
        <v>17.148326999999998</v>
      </c>
      <c r="Q6211">
        <v>50.604697999999999</v>
      </c>
      <c r="R6211">
        <v>11</v>
      </c>
      <c r="S6211" s="81">
        <v>32107</v>
      </c>
    </row>
    <row r="6212" spans="1:19" x14ac:dyDescent="0.2">
      <c r="A6212" t="s">
        <v>76</v>
      </c>
      <c r="B6212" t="s">
        <v>38</v>
      </c>
      <c r="C6212" t="s">
        <v>47</v>
      </c>
      <c r="D6212" t="s">
        <v>15</v>
      </c>
      <c r="E6212">
        <v>2014</v>
      </c>
      <c r="F6212">
        <v>18</v>
      </c>
      <c r="G6212">
        <v>95.220889999999997</v>
      </c>
      <c r="H6212">
        <v>82.498930000000001</v>
      </c>
      <c r="I6212">
        <v>50.719499999999996</v>
      </c>
      <c r="J6212">
        <v>0.53144290000000005</v>
      </c>
      <c r="K6212">
        <v>12.040889999999999</v>
      </c>
      <c r="L6212">
        <v>12.44327</v>
      </c>
      <c r="M6212">
        <v>12.721959999999999</v>
      </c>
      <c r="N6212">
        <v>13.00065</v>
      </c>
      <c r="O6212">
        <v>13.403029999999999</v>
      </c>
      <c r="P6212">
        <v>17.148326999999998</v>
      </c>
      <c r="Q6212">
        <v>50.604697999999999</v>
      </c>
      <c r="R6212">
        <v>11</v>
      </c>
      <c r="S6212" s="81">
        <v>32107</v>
      </c>
    </row>
    <row r="6213" spans="1:19" x14ac:dyDescent="0.2">
      <c r="A6213" t="s">
        <v>76</v>
      </c>
      <c r="B6213" t="s">
        <v>38</v>
      </c>
      <c r="C6213" t="s">
        <v>47</v>
      </c>
      <c r="D6213" t="s">
        <v>15</v>
      </c>
      <c r="E6213">
        <v>2014</v>
      </c>
      <c r="F6213">
        <v>19</v>
      </c>
      <c r="G6213">
        <v>93.108500000000006</v>
      </c>
      <c r="H6213">
        <v>80.794079999999994</v>
      </c>
      <c r="I6213">
        <v>47.374000000000002</v>
      </c>
      <c r="J6213">
        <v>0.52320979999999995</v>
      </c>
      <c r="K6213">
        <v>11.6439</v>
      </c>
      <c r="L6213">
        <v>12.040050000000001</v>
      </c>
      <c r="M6213">
        <v>12.31442</v>
      </c>
      <c r="N6213">
        <v>12.588789999999999</v>
      </c>
      <c r="O6213">
        <v>12.98494</v>
      </c>
      <c r="P6213">
        <v>17.148326999999998</v>
      </c>
      <c r="Q6213">
        <v>50.604697999999999</v>
      </c>
      <c r="R6213">
        <v>11</v>
      </c>
      <c r="S6213" s="81">
        <v>32107</v>
      </c>
    </row>
    <row r="6214" spans="1:19" x14ac:dyDescent="0.2">
      <c r="A6214" t="s">
        <v>76</v>
      </c>
      <c r="B6214" t="s">
        <v>38</v>
      </c>
      <c r="C6214" t="s">
        <v>47</v>
      </c>
      <c r="D6214" t="s">
        <v>15</v>
      </c>
      <c r="E6214">
        <v>2014</v>
      </c>
      <c r="F6214">
        <v>20</v>
      </c>
      <c r="G6214">
        <v>92.463549999999998</v>
      </c>
      <c r="H6214">
        <v>80.51679</v>
      </c>
      <c r="I6214">
        <v>44.825600000000001</v>
      </c>
      <c r="J6214">
        <v>0.52178849999999999</v>
      </c>
      <c r="K6214">
        <v>11.27806</v>
      </c>
      <c r="L6214">
        <v>11.67314</v>
      </c>
      <c r="M6214">
        <v>11.946759999999999</v>
      </c>
      <c r="N6214">
        <v>12.22039</v>
      </c>
      <c r="O6214">
        <v>12.615460000000001</v>
      </c>
      <c r="P6214">
        <v>17.148326999999998</v>
      </c>
      <c r="Q6214">
        <v>50.604697999999999</v>
      </c>
      <c r="R6214">
        <v>11</v>
      </c>
      <c r="S6214" s="81">
        <v>32107</v>
      </c>
    </row>
    <row r="6215" spans="1:19" x14ac:dyDescent="0.2">
      <c r="A6215" t="s">
        <v>76</v>
      </c>
      <c r="B6215" t="s">
        <v>38</v>
      </c>
      <c r="C6215" t="s">
        <v>47</v>
      </c>
      <c r="D6215" t="s">
        <v>15</v>
      </c>
      <c r="E6215">
        <v>2014</v>
      </c>
      <c r="F6215">
        <v>21</v>
      </c>
      <c r="G6215">
        <v>85.024379999999994</v>
      </c>
      <c r="H6215">
        <v>75.503649999999993</v>
      </c>
      <c r="I6215">
        <v>42.683700000000002</v>
      </c>
      <c r="J6215">
        <v>0.52048289999999997</v>
      </c>
      <c r="K6215">
        <v>8.8536959999999993</v>
      </c>
      <c r="L6215">
        <v>9.2477800000000006</v>
      </c>
      <c r="M6215">
        <v>9.520721</v>
      </c>
      <c r="N6215">
        <v>9.7936630000000005</v>
      </c>
      <c r="O6215">
        <v>10.187749999999999</v>
      </c>
      <c r="P6215">
        <v>17.148326999999998</v>
      </c>
      <c r="Q6215">
        <v>50.604697999999999</v>
      </c>
      <c r="R6215">
        <v>11</v>
      </c>
      <c r="S6215" s="81">
        <v>32107</v>
      </c>
    </row>
    <row r="6216" spans="1:19" x14ac:dyDescent="0.2">
      <c r="A6216" t="s">
        <v>76</v>
      </c>
      <c r="B6216" t="s">
        <v>38</v>
      </c>
      <c r="C6216" t="s">
        <v>47</v>
      </c>
      <c r="D6216" t="s">
        <v>15</v>
      </c>
      <c r="E6216">
        <v>2014</v>
      </c>
      <c r="F6216">
        <v>22</v>
      </c>
      <c r="G6216">
        <v>75.99709</v>
      </c>
      <c r="H6216">
        <v>77.396799999999999</v>
      </c>
      <c r="I6216">
        <v>41.703000000000003</v>
      </c>
      <c r="J6216">
        <v>0.52125670000000002</v>
      </c>
      <c r="K6216">
        <v>-2.0677370000000002</v>
      </c>
      <c r="L6216">
        <v>-1.6730659999999999</v>
      </c>
      <c r="M6216">
        <v>-1.3997189999999999</v>
      </c>
      <c r="N6216">
        <v>-1.1263719999999999</v>
      </c>
      <c r="O6216">
        <v>-0.73170190000000002</v>
      </c>
      <c r="P6216">
        <v>17.148326999999998</v>
      </c>
      <c r="Q6216">
        <v>50.604697999999999</v>
      </c>
      <c r="R6216">
        <v>11</v>
      </c>
      <c r="S6216" s="81">
        <v>32107</v>
      </c>
    </row>
    <row r="6217" spans="1:19" x14ac:dyDescent="0.2">
      <c r="A6217" t="s">
        <v>76</v>
      </c>
      <c r="B6217" t="s">
        <v>38</v>
      </c>
      <c r="C6217" t="s">
        <v>47</v>
      </c>
      <c r="D6217" t="s">
        <v>15</v>
      </c>
      <c r="E6217">
        <v>2014</v>
      </c>
      <c r="F6217">
        <v>23</v>
      </c>
      <c r="G6217">
        <v>71.585800000000006</v>
      </c>
      <c r="H6217">
        <v>71.224279999999993</v>
      </c>
      <c r="I6217">
        <v>40.985100000000003</v>
      </c>
      <c r="J6217">
        <v>0.52242889999999997</v>
      </c>
      <c r="K6217">
        <v>-0.30800070000000002</v>
      </c>
      <c r="L6217">
        <v>8.7556899999999993E-2</v>
      </c>
      <c r="M6217">
        <v>0.36151889999999998</v>
      </c>
      <c r="N6217">
        <v>0.63548079999999996</v>
      </c>
      <c r="O6217">
        <v>1.0310379999999999</v>
      </c>
      <c r="P6217">
        <v>17.148326999999998</v>
      </c>
      <c r="Q6217">
        <v>50.604697999999999</v>
      </c>
      <c r="R6217">
        <v>11</v>
      </c>
      <c r="S6217" s="81">
        <v>32107</v>
      </c>
    </row>
    <row r="6218" spans="1:19" x14ac:dyDescent="0.2">
      <c r="A6218" t="s">
        <v>76</v>
      </c>
      <c r="B6218" t="s">
        <v>38</v>
      </c>
      <c r="C6218" t="s">
        <v>47</v>
      </c>
      <c r="D6218" t="s">
        <v>15</v>
      </c>
      <c r="E6218">
        <v>2014</v>
      </c>
      <c r="F6218">
        <v>24</v>
      </c>
      <c r="G6218">
        <v>68.819509999999994</v>
      </c>
      <c r="H6218">
        <v>70.862790000000004</v>
      </c>
      <c r="I6218">
        <v>39.718899999999998</v>
      </c>
      <c r="J6218">
        <v>0.5217522</v>
      </c>
      <c r="K6218">
        <v>-2.7119260000000001</v>
      </c>
      <c r="L6218">
        <v>-2.316881</v>
      </c>
      <c r="M6218">
        <v>-2.0432739999999998</v>
      </c>
      <c r="N6218">
        <v>-1.7696670000000001</v>
      </c>
      <c r="O6218">
        <v>-1.374622</v>
      </c>
      <c r="P6218">
        <v>17.148326999999998</v>
      </c>
      <c r="Q6218">
        <v>50.604697999999999</v>
      </c>
      <c r="R6218">
        <v>11</v>
      </c>
      <c r="S6218" s="81">
        <v>32107</v>
      </c>
    </row>
    <row r="6219" spans="1:19" x14ac:dyDescent="0.2">
      <c r="A6219" t="s">
        <v>76</v>
      </c>
      <c r="B6219" t="s">
        <v>38</v>
      </c>
      <c r="C6219" t="s">
        <v>47</v>
      </c>
      <c r="D6219" t="s">
        <v>16</v>
      </c>
      <c r="E6219">
        <v>2014</v>
      </c>
      <c r="F6219">
        <v>1</v>
      </c>
      <c r="G6219">
        <v>65.975269999999995</v>
      </c>
      <c r="H6219">
        <v>65.975269999999995</v>
      </c>
      <c r="I6219">
        <v>38.793999999999997</v>
      </c>
      <c r="J6219">
        <v>0.51998670000000002</v>
      </c>
      <c r="K6219">
        <v>-0.66638980000000003</v>
      </c>
      <c r="L6219">
        <v>-0.27268130000000002</v>
      </c>
      <c r="M6219">
        <v>0</v>
      </c>
      <c r="N6219">
        <v>0.27268130000000002</v>
      </c>
      <c r="O6219">
        <v>0.66638980000000003</v>
      </c>
      <c r="P6219">
        <v>17.260081</v>
      </c>
      <c r="Q6219">
        <v>50.624988999999999</v>
      </c>
      <c r="R6219">
        <v>12</v>
      </c>
      <c r="S6219" s="81">
        <v>39798</v>
      </c>
    </row>
    <row r="6220" spans="1:19" x14ac:dyDescent="0.2">
      <c r="A6220" t="s">
        <v>76</v>
      </c>
      <c r="B6220" t="s">
        <v>38</v>
      </c>
      <c r="C6220" t="s">
        <v>47</v>
      </c>
      <c r="D6220" t="s">
        <v>16</v>
      </c>
      <c r="E6220">
        <v>2014</v>
      </c>
      <c r="F6220">
        <v>2</v>
      </c>
      <c r="G6220">
        <v>66.63794</v>
      </c>
      <c r="H6220">
        <v>66.63794</v>
      </c>
      <c r="I6220">
        <v>38.887500000000003</v>
      </c>
      <c r="J6220">
        <v>0.51985939999999997</v>
      </c>
      <c r="K6220">
        <v>-0.66622669999999995</v>
      </c>
      <c r="L6220">
        <v>-0.27261449999999998</v>
      </c>
      <c r="M6220">
        <v>0</v>
      </c>
      <c r="N6220">
        <v>0.27261449999999998</v>
      </c>
      <c r="O6220">
        <v>0.66622669999999995</v>
      </c>
      <c r="P6220">
        <v>17.260081</v>
      </c>
      <c r="Q6220">
        <v>50.624988999999999</v>
      </c>
      <c r="R6220">
        <v>12</v>
      </c>
      <c r="S6220" s="81">
        <v>39798</v>
      </c>
    </row>
    <row r="6221" spans="1:19" x14ac:dyDescent="0.2">
      <c r="A6221" t="s">
        <v>76</v>
      </c>
      <c r="B6221" t="s">
        <v>38</v>
      </c>
      <c r="C6221" t="s">
        <v>47</v>
      </c>
      <c r="D6221" t="s">
        <v>16</v>
      </c>
      <c r="E6221">
        <v>2014</v>
      </c>
      <c r="F6221">
        <v>3</v>
      </c>
      <c r="G6221">
        <v>66.513239999999996</v>
      </c>
      <c r="H6221">
        <v>66.513239999999996</v>
      </c>
      <c r="I6221">
        <v>38.700400000000002</v>
      </c>
      <c r="J6221">
        <v>0.51782209999999995</v>
      </c>
      <c r="K6221">
        <v>-0.66361570000000003</v>
      </c>
      <c r="L6221">
        <v>-0.27154620000000002</v>
      </c>
      <c r="M6221">
        <v>0</v>
      </c>
      <c r="N6221">
        <v>0.27154620000000002</v>
      </c>
      <c r="O6221">
        <v>0.66361570000000003</v>
      </c>
      <c r="P6221">
        <v>17.260081</v>
      </c>
      <c r="Q6221">
        <v>50.624988999999999</v>
      </c>
      <c r="R6221">
        <v>12</v>
      </c>
      <c r="S6221" s="81">
        <v>39798</v>
      </c>
    </row>
    <row r="6222" spans="1:19" x14ac:dyDescent="0.2">
      <c r="A6222" t="s">
        <v>76</v>
      </c>
      <c r="B6222" t="s">
        <v>38</v>
      </c>
      <c r="C6222" t="s">
        <v>47</v>
      </c>
      <c r="D6222" t="s">
        <v>16</v>
      </c>
      <c r="E6222">
        <v>2014</v>
      </c>
      <c r="F6222">
        <v>4</v>
      </c>
      <c r="G6222">
        <v>68.167429999999996</v>
      </c>
      <c r="H6222">
        <v>68.167429999999996</v>
      </c>
      <c r="I6222">
        <v>38.279499999999999</v>
      </c>
      <c r="J6222">
        <v>0.51845129999999995</v>
      </c>
      <c r="K6222">
        <v>-0.66442199999999996</v>
      </c>
      <c r="L6222">
        <v>-0.27187610000000001</v>
      </c>
      <c r="M6222">
        <v>0</v>
      </c>
      <c r="N6222">
        <v>0.27187610000000001</v>
      </c>
      <c r="O6222">
        <v>0.66442199999999996</v>
      </c>
      <c r="P6222">
        <v>17.260081</v>
      </c>
      <c r="Q6222">
        <v>50.624988999999999</v>
      </c>
      <c r="R6222">
        <v>12</v>
      </c>
      <c r="S6222" s="81">
        <v>39798</v>
      </c>
    </row>
    <row r="6223" spans="1:19" x14ac:dyDescent="0.2">
      <c r="A6223" t="s">
        <v>76</v>
      </c>
      <c r="B6223" t="s">
        <v>38</v>
      </c>
      <c r="C6223" t="s">
        <v>47</v>
      </c>
      <c r="D6223" t="s">
        <v>16</v>
      </c>
      <c r="E6223">
        <v>2014</v>
      </c>
      <c r="F6223">
        <v>5</v>
      </c>
      <c r="G6223">
        <v>70.691739999999996</v>
      </c>
      <c r="H6223">
        <v>70.691739999999996</v>
      </c>
      <c r="I6223">
        <v>38.752099999999999</v>
      </c>
      <c r="J6223">
        <v>0.51723640000000004</v>
      </c>
      <c r="K6223">
        <v>-0.66286500000000004</v>
      </c>
      <c r="L6223">
        <v>-0.27123900000000001</v>
      </c>
      <c r="M6223">
        <v>0</v>
      </c>
      <c r="N6223">
        <v>0.27123900000000001</v>
      </c>
      <c r="O6223">
        <v>0.66286500000000004</v>
      </c>
      <c r="P6223">
        <v>17.260081</v>
      </c>
      <c r="Q6223">
        <v>50.624988999999999</v>
      </c>
      <c r="R6223">
        <v>12</v>
      </c>
      <c r="S6223" s="81">
        <v>39798</v>
      </c>
    </row>
    <row r="6224" spans="1:19" x14ac:dyDescent="0.2">
      <c r="A6224" t="s">
        <v>76</v>
      </c>
      <c r="B6224" t="s">
        <v>38</v>
      </c>
      <c r="C6224" t="s">
        <v>47</v>
      </c>
      <c r="D6224" t="s">
        <v>16</v>
      </c>
      <c r="E6224">
        <v>2014</v>
      </c>
      <c r="F6224">
        <v>6</v>
      </c>
      <c r="G6224">
        <v>78.33323</v>
      </c>
      <c r="H6224">
        <v>78.33323</v>
      </c>
      <c r="I6224">
        <v>39.084499999999998</v>
      </c>
      <c r="J6224">
        <v>0.519177</v>
      </c>
      <c r="K6224">
        <v>-0.6653521</v>
      </c>
      <c r="L6224">
        <v>-0.27225670000000002</v>
      </c>
      <c r="M6224">
        <v>0</v>
      </c>
      <c r="N6224">
        <v>0.27225670000000002</v>
      </c>
      <c r="O6224">
        <v>0.6653521</v>
      </c>
      <c r="P6224">
        <v>17.260081</v>
      </c>
      <c r="Q6224">
        <v>50.624988999999999</v>
      </c>
      <c r="R6224">
        <v>12</v>
      </c>
      <c r="S6224" s="81">
        <v>39798</v>
      </c>
    </row>
    <row r="6225" spans="1:19" x14ac:dyDescent="0.2">
      <c r="A6225" t="s">
        <v>76</v>
      </c>
      <c r="B6225" t="s">
        <v>38</v>
      </c>
      <c r="C6225" t="s">
        <v>47</v>
      </c>
      <c r="D6225" t="s">
        <v>16</v>
      </c>
      <c r="E6225">
        <v>2014</v>
      </c>
      <c r="F6225">
        <v>7</v>
      </c>
      <c r="G6225">
        <v>85.534509999999997</v>
      </c>
      <c r="H6225">
        <v>85.534509999999997</v>
      </c>
      <c r="I6225">
        <v>39.1813</v>
      </c>
      <c r="J6225">
        <v>0.52988849999999998</v>
      </c>
      <c r="K6225">
        <v>-0.6790794</v>
      </c>
      <c r="L6225">
        <v>-0.2778738</v>
      </c>
      <c r="M6225">
        <v>0</v>
      </c>
      <c r="N6225">
        <v>0.2778738</v>
      </c>
      <c r="O6225">
        <v>0.6790794</v>
      </c>
      <c r="P6225">
        <v>17.260081</v>
      </c>
      <c r="Q6225">
        <v>50.624988999999999</v>
      </c>
      <c r="R6225">
        <v>12</v>
      </c>
      <c r="S6225" s="81">
        <v>39798</v>
      </c>
    </row>
    <row r="6226" spans="1:19" x14ac:dyDescent="0.2">
      <c r="A6226" t="s">
        <v>76</v>
      </c>
      <c r="B6226" t="s">
        <v>38</v>
      </c>
      <c r="C6226" t="s">
        <v>47</v>
      </c>
      <c r="D6226" t="s">
        <v>16</v>
      </c>
      <c r="E6226">
        <v>2014</v>
      </c>
      <c r="F6226">
        <v>8</v>
      </c>
      <c r="G6226">
        <v>87.759969999999996</v>
      </c>
      <c r="H6226">
        <v>87.759969999999996</v>
      </c>
      <c r="I6226">
        <v>39.323300000000003</v>
      </c>
      <c r="J6226">
        <v>0.54004949999999996</v>
      </c>
      <c r="K6226">
        <v>-0.69210130000000003</v>
      </c>
      <c r="L6226">
        <v>-0.28320220000000002</v>
      </c>
      <c r="M6226">
        <v>0</v>
      </c>
      <c r="N6226">
        <v>0.28320220000000002</v>
      </c>
      <c r="O6226">
        <v>0.69210130000000003</v>
      </c>
      <c r="P6226">
        <v>17.260081</v>
      </c>
      <c r="Q6226">
        <v>50.624988999999999</v>
      </c>
      <c r="R6226">
        <v>12</v>
      </c>
      <c r="S6226" s="81">
        <v>39798</v>
      </c>
    </row>
    <row r="6227" spans="1:19" x14ac:dyDescent="0.2">
      <c r="A6227" t="s">
        <v>76</v>
      </c>
      <c r="B6227" t="s">
        <v>38</v>
      </c>
      <c r="C6227" t="s">
        <v>47</v>
      </c>
      <c r="D6227" t="s">
        <v>16</v>
      </c>
      <c r="E6227">
        <v>2014</v>
      </c>
      <c r="F6227">
        <v>9</v>
      </c>
      <c r="G6227">
        <v>92.109639999999999</v>
      </c>
      <c r="H6227">
        <v>92.109639999999999</v>
      </c>
      <c r="I6227">
        <v>39.5944</v>
      </c>
      <c r="J6227">
        <v>0.55110309999999996</v>
      </c>
      <c r="K6227">
        <v>-0.70626710000000004</v>
      </c>
      <c r="L6227">
        <v>-0.2889988</v>
      </c>
      <c r="M6227">
        <v>0</v>
      </c>
      <c r="N6227">
        <v>0.2889988</v>
      </c>
      <c r="O6227">
        <v>0.70626710000000004</v>
      </c>
      <c r="P6227">
        <v>17.260081</v>
      </c>
      <c r="Q6227">
        <v>50.624988999999999</v>
      </c>
      <c r="R6227">
        <v>12</v>
      </c>
      <c r="S6227" s="81">
        <v>39798</v>
      </c>
    </row>
    <row r="6228" spans="1:19" x14ac:dyDescent="0.2">
      <c r="A6228" t="s">
        <v>76</v>
      </c>
      <c r="B6228" t="s">
        <v>38</v>
      </c>
      <c r="C6228" t="s">
        <v>47</v>
      </c>
      <c r="D6228" t="s">
        <v>16</v>
      </c>
      <c r="E6228">
        <v>2014</v>
      </c>
      <c r="F6228">
        <v>10</v>
      </c>
      <c r="G6228">
        <v>96.074039999999997</v>
      </c>
      <c r="H6228">
        <v>96.074039999999997</v>
      </c>
      <c r="I6228">
        <v>40.750900000000001</v>
      </c>
      <c r="J6228">
        <v>0.55620239999999999</v>
      </c>
      <c r="K6228">
        <v>-0.71280200000000005</v>
      </c>
      <c r="L6228">
        <v>-0.29167280000000001</v>
      </c>
      <c r="M6228">
        <v>0</v>
      </c>
      <c r="N6228">
        <v>0.29167280000000001</v>
      </c>
      <c r="O6228">
        <v>0.71280200000000005</v>
      </c>
      <c r="P6228">
        <v>17.260081</v>
      </c>
      <c r="Q6228">
        <v>50.624988999999999</v>
      </c>
      <c r="R6228">
        <v>12</v>
      </c>
      <c r="S6228" s="81">
        <v>39798</v>
      </c>
    </row>
    <row r="6229" spans="1:19" x14ac:dyDescent="0.2">
      <c r="A6229" t="s">
        <v>76</v>
      </c>
      <c r="B6229" t="s">
        <v>38</v>
      </c>
      <c r="C6229" t="s">
        <v>47</v>
      </c>
      <c r="D6229" t="s">
        <v>16</v>
      </c>
      <c r="E6229">
        <v>2014</v>
      </c>
      <c r="F6229">
        <v>11</v>
      </c>
      <c r="G6229">
        <v>96.003929999999997</v>
      </c>
      <c r="H6229">
        <v>96.003929999999997</v>
      </c>
      <c r="I6229">
        <v>41.534399999999998</v>
      </c>
      <c r="J6229">
        <v>0.54939610000000005</v>
      </c>
      <c r="K6229">
        <v>-0.70407940000000002</v>
      </c>
      <c r="L6229">
        <v>-0.28810360000000002</v>
      </c>
      <c r="M6229">
        <v>0</v>
      </c>
      <c r="N6229">
        <v>0.28810360000000002</v>
      </c>
      <c r="O6229">
        <v>0.70407940000000002</v>
      </c>
      <c r="P6229">
        <v>17.260081</v>
      </c>
      <c r="Q6229">
        <v>50.624988999999999</v>
      </c>
      <c r="R6229">
        <v>12</v>
      </c>
      <c r="S6229" s="81">
        <v>39798</v>
      </c>
    </row>
    <row r="6230" spans="1:19" x14ac:dyDescent="0.2">
      <c r="A6230" t="s">
        <v>76</v>
      </c>
      <c r="B6230" t="s">
        <v>38</v>
      </c>
      <c r="C6230" t="s">
        <v>47</v>
      </c>
      <c r="D6230" t="s">
        <v>16</v>
      </c>
      <c r="E6230">
        <v>2014</v>
      </c>
      <c r="F6230">
        <v>12</v>
      </c>
      <c r="G6230">
        <v>94.712440000000001</v>
      </c>
      <c r="H6230">
        <v>94.712440000000001</v>
      </c>
      <c r="I6230">
        <v>42.5212</v>
      </c>
      <c r="J6230">
        <v>0.55281760000000002</v>
      </c>
      <c r="K6230">
        <v>-0.70846430000000005</v>
      </c>
      <c r="L6230">
        <v>-0.28989779999999998</v>
      </c>
      <c r="M6230">
        <v>0</v>
      </c>
      <c r="N6230">
        <v>0.28989779999999998</v>
      </c>
      <c r="O6230">
        <v>0.70846430000000005</v>
      </c>
      <c r="P6230">
        <v>17.260081</v>
      </c>
      <c r="Q6230">
        <v>50.624988999999999</v>
      </c>
      <c r="R6230">
        <v>12</v>
      </c>
      <c r="S6230" s="81">
        <v>39798</v>
      </c>
    </row>
    <row r="6231" spans="1:19" x14ac:dyDescent="0.2">
      <c r="A6231" t="s">
        <v>76</v>
      </c>
      <c r="B6231" t="s">
        <v>38</v>
      </c>
      <c r="C6231" t="s">
        <v>47</v>
      </c>
      <c r="D6231" t="s">
        <v>16</v>
      </c>
      <c r="E6231">
        <v>2014</v>
      </c>
      <c r="F6231">
        <v>13</v>
      </c>
      <c r="G6231">
        <v>92.081149999999994</v>
      </c>
      <c r="H6231">
        <v>92.081149999999994</v>
      </c>
      <c r="I6231">
        <v>42.637</v>
      </c>
      <c r="J6231">
        <v>0.55224989999999996</v>
      </c>
      <c r="K6231">
        <v>-0.7077367</v>
      </c>
      <c r="L6231">
        <v>-0.28960010000000003</v>
      </c>
      <c r="M6231">
        <v>0</v>
      </c>
      <c r="N6231">
        <v>0.28960010000000003</v>
      </c>
      <c r="O6231">
        <v>0.7077367</v>
      </c>
      <c r="P6231">
        <v>17.260081</v>
      </c>
      <c r="Q6231">
        <v>50.624988999999999</v>
      </c>
      <c r="R6231">
        <v>12</v>
      </c>
      <c r="S6231" s="81">
        <v>39798</v>
      </c>
    </row>
    <row r="6232" spans="1:19" x14ac:dyDescent="0.2">
      <c r="A6232" t="s">
        <v>76</v>
      </c>
      <c r="B6232" t="s">
        <v>38</v>
      </c>
      <c r="C6232" t="s">
        <v>47</v>
      </c>
      <c r="D6232" t="s">
        <v>16</v>
      </c>
      <c r="E6232">
        <v>2014</v>
      </c>
      <c r="F6232">
        <v>14</v>
      </c>
      <c r="G6232">
        <v>91.684970000000007</v>
      </c>
      <c r="H6232">
        <v>91.684970000000007</v>
      </c>
      <c r="I6232">
        <v>42.456099999999999</v>
      </c>
      <c r="J6232">
        <v>0.54981480000000005</v>
      </c>
      <c r="K6232">
        <v>-0.70461609999999997</v>
      </c>
      <c r="L6232">
        <v>-0.2883232</v>
      </c>
      <c r="M6232">
        <v>0</v>
      </c>
      <c r="N6232">
        <v>0.2883232</v>
      </c>
      <c r="O6232">
        <v>0.70461609999999997</v>
      </c>
      <c r="P6232">
        <v>17.260081</v>
      </c>
      <c r="Q6232">
        <v>50.624988999999999</v>
      </c>
      <c r="R6232">
        <v>12</v>
      </c>
      <c r="S6232" s="81">
        <v>39798</v>
      </c>
    </row>
    <row r="6233" spans="1:19" x14ac:dyDescent="0.2">
      <c r="A6233" t="s">
        <v>76</v>
      </c>
      <c r="B6233" t="s">
        <v>38</v>
      </c>
      <c r="C6233" t="s">
        <v>47</v>
      </c>
      <c r="D6233" t="s">
        <v>16</v>
      </c>
      <c r="E6233">
        <v>2014</v>
      </c>
      <c r="F6233">
        <v>15</v>
      </c>
      <c r="G6233">
        <v>88.570729999999998</v>
      </c>
      <c r="H6233">
        <v>91.451610000000002</v>
      </c>
      <c r="I6233">
        <v>42.114199999999997</v>
      </c>
      <c r="J6233">
        <v>0.55033489999999996</v>
      </c>
      <c r="K6233">
        <v>-3.586157</v>
      </c>
      <c r="L6233">
        <v>-3.1694710000000001</v>
      </c>
      <c r="M6233">
        <v>-2.8808750000000001</v>
      </c>
      <c r="N6233">
        <v>-2.592279</v>
      </c>
      <c r="O6233">
        <v>-2.175592</v>
      </c>
      <c r="P6233">
        <v>17.260081</v>
      </c>
      <c r="Q6233">
        <v>50.624988999999999</v>
      </c>
      <c r="R6233">
        <v>12</v>
      </c>
      <c r="S6233" s="81">
        <v>39798</v>
      </c>
    </row>
    <row r="6234" spans="1:19" x14ac:dyDescent="0.2">
      <c r="A6234" t="s">
        <v>76</v>
      </c>
      <c r="B6234" t="s">
        <v>38</v>
      </c>
      <c r="C6234" t="s">
        <v>47</v>
      </c>
      <c r="D6234" t="s">
        <v>16</v>
      </c>
      <c r="E6234">
        <v>2014</v>
      </c>
      <c r="F6234">
        <v>16</v>
      </c>
      <c r="G6234">
        <v>84.808149999999998</v>
      </c>
      <c r="H6234">
        <v>87.082210000000003</v>
      </c>
      <c r="I6234">
        <v>42.097999999999999</v>
      </c>
      <c r="J6234">
        <v>0.53887119999999999</v>
      </c>
      <c r="K6234">
        <v>-2.9646469999999998</v>
      </c>
      <c r="L6234">
        <v>-2.5566399999999998</v>
      </c>
      <c r="M6234">
        <v>-2.2740550000000002</v>
      </c>
      <c r="N6234">
        <v>-1.991471</v>
      </c>
      <c r="O6234">
        <v>-1.583464</v>
      </c>
      <c r="P6234">
        <v>17.260081</v>
      </c>
      <c r="Q6234">
        <v>50.624988999999999</v>
      </c>
      <c r="R6234">
        <v>12</v>
      </c>
      <c r="S6234" s="81">
        <v>39798</v>
      </c>
    </row>
    <row r="6235" spans="1:19" x14ac:dyDescent="0.2">
      <c r="A6235" t="s">
        <v>76</v>
      </c>
      <c r="B6235" t="s">
        <v>38</v>
      </c>
      <c r="C6235" t="s">
        <v>47</v>
      </c>
      <c r="D6235" t="s">
        <v>16</v>
      </c>
      <c r="E6235">
        <v>2014</v>
      </c>
      <c r="F6235">
        <v>17</v>
      </c>
      <c r="G6235">
        <v>84.16489</v>
      </c>
      <c r="H6235">
        <v>78.790769999999995</v>
      </c>
      <c r="I6235">
        <v>41.406399999999998</v>
      </c>
      <c r="J6235">
        <v>0.52535929999999997</v>
      </c>
      <c r="K6235">
        <v>4.7008400000000004</v>
      </c>
      <c r="L6235">
        <v>5.0986159999999998</v>
      </c>
      <c r="M6235">
        <v>5.3741149999999998</v>
      </c>
      <c r="N6235">
        <v>5.6496139999999997</v>
      </c>
      <c r="O6235">
        <v>6.04739</v>
      </c>
      <c r="P6235">
        <v>17.260081</v>
      </c>
      <c r="Q6235">
        <v>50.624988999999999</v>
      </c>
      <c r="R6235">
        <v>12</v>
      </c>
      <c r="S6235" s="81">
        <v>39798</v>
      </c>
    </row>
    <row r="6236" spans="1:19" x14ac:dyDescent="0.2">
      <c r="A6236" t="s">
        <v>76</v>
      </c>
      <c r="B6236" t="s">
        <v>38</v>
      </c>
      <c r="C6236" t="s">
        <v>47</v>
      </c>
      <c r="D6236" t="s">
        <v>16</v>
      </c>
      <c r="E6236">
        <v>2014</v>
      </c>
      <c r="F6236">
        <v>18</v>
      </c>
      <c r="G6236">
        <v>94.557019999999994</v>
      </c>
      <c r="H6236">
        <v>79.499529999999993</v>
      </c>
      <c r="I6236">
        <v>40.656799999999997</v>
      </c>
      <c r="J6236">
        <v>0.52190610000000004</v>
      </c>
      <c r="K6236">
        <v>14.388640000000001</v>
      </c>
      <c r="L6236">
        <v>14.783799999999999</v>
      </c>
      <c r="M6236">
        <v>15.05749</v>
      </c>
      <c r="N6236">
        <v>15.33118</v>
      </c>
      <c r="O6236">
        <v>15.72634</v>
      </c>
      <c r="P6236">
        <v>17.260081</v>
      </c>
      <c r="Q6236">
        <v>50.624988999999999</v>
      </c>
      <c r="R6236">
        <v>12</v>
      </c>
      <c r="S6236" s="81">
        <v>39798</v>
      </c>
    </row>
    <row r="6237" spans="1:19" x14ac:dyDescent="0.2">
      <c r="A6237" t="s">
        <v>76</v>
      </c>
      <c r="B6237" t="s">
        <v>38</v>
      </c>
      <c r="C6237" t="s">
        <v>47</v>
      </c>
      <c r="D6237" t="s">
        <v>16</v>
      </c>
      <c r="E6237">
        <v>2014</v>
      </c>
      <c r="F6237">
        <v>19</v>
      </c>
      <c r="G6237">
        <v>90.286730000000006</v>
      </c>
      <c r="H6237">
        <v>77.712729999999993</v>
      </c>
      <c r="I6237">
        <v>40.331600000000002</v>
      </c>
      <c r="J6237">
        <v>0.5182696</v>
      </c>
      <c r="K6237">
        <v>11.90981</v>
      </c>
      <c r="L6237">
        <v>12.30222</v>
      </c>
      <c r="M6237">
        <v>12.574</v>
      </c>
      <c r="N6237">
        <v>12.84578</v>
      </c>
      <c r="O6237">
        <v>13.238189999999999</v>
      </c>
      <c r="P6237">
        <v>17.260081</v>
      </c>
      <c r="Q6237">
        <v>50.624988999999999</v>
      </c>
      <c r="R6237">
        <v>12</v>
      </c>
      <c r="S6237" s="81">
        <v>39798</v>
      </c>
    </row>
    <row r="6238" spans="1:19" x14ac:dyDescent="0.2">
      <c r="A6238" t="s">
        <v>76</v>
      </c>
      <c r="B6238" t="s">
        <v>38</v>
      </c>
      <c r="C6238" t="s">
        <v>47</v>
      </c>
      <c r="D6238" t="s">
        <v>16</v>
      </c>
      <c r="E6238">
        <v>2014</v>
      </c>
      <c r="F6238">
        <v>20</v>
      </c>
      <c r="G6238">
        <v>90.510720000000006</v>
      </c>
      <c r="H6238">
        <v>77.326620000000005</v>
      </c>
      <c r="I6238">
        <v>40.418900000000001</v>
      </c>
      <c r="J6238">
        <v>0.51769690000000002</v>
      </c>
      <c r="K6238">
        <v>12.52064</v>
      </c>
      <c r="L6238">
        <v>12.91262</v>
      </c>
      <c r="M6238">
        <v>13.184100000000001</v>
      </c>
      <c r="N6238">
        <v>13.455579999999999</v>
      </c>
      <c r="O6238">
        <v>13.84755</v>
      </c>
      <c r="P6238">
        <v>17.260081</v>
      </c>
      <c r="Q6238">
        <v>50.624988999999999</v>
      </c>
      <c r="R6238">
        <v>12</v>
      </c>
      <c r="S6238" s="81">
        <v>39798</v>
      </c>
    </row>
    <row r="6239" spans="1:19" x14ac:dyDescent="0.2">
      <c r="A6239" t="s">
        <v>76</v>
      </c>
      <c r="B6239" t="s">
        <v>38</v>
      </c>
      <c r="C6239" t="s">
        <v>47</v>
      </c>
      <c r="D6239" t="s">
        <v>16</v>
      </c>
      <c r="E6239">
        <v>2014</v>
      </c>
      <c r="F6239">
        <v>21</v>
      </c>
      <c r="G6239">
        <v>82.222179999999994</v>
      </c>
      <c r="H6239">
        <v>71.833110000000005</v>
      </c>
      <c r="I6239">
        <v>40.3917</v>
      </c>
      <c r="J6239">
        <v>0.51645629999999998</v>
      </c>
      <c r="K6239">
        <v>9.7271959999999993</v>
      </c>
      <c r="L6239">
        <v>10.118230000000001</v>
      </c>
      <c r="M6239">
        <v>10.389060000000001</v>
      </c>
      <c r="N6239">
        <v>10.659890000000001</v>
      </c>
      <c r="O6239">
        <v>11.050929999999999</v>
      </c>
      <c r="P6239">
        <v>17.260081</v>
      </c>
      <c r="Q6239">
        <v>50.624988999999999</v>
      </c>
      <c r="R6239">
        <v>12</v>
      </c>
      <c r="S6239" s="81">
        <v>39798</v>
      </c>
    </row>
    <row r="6240" spans="1:19" x14ac:dyDescent="0.2">
      <c r="A6240" t="s">
        <v>76</v>
      </c>
      <c r="B6240" t="s">
        <v>38</v>
      </c>
      <c r="C6240" t="s">
        <v>47</v>
      </c>
      <c r="D6240" t="s">
        <v>16</v>
      </c>
      <c r="E6240">
        <v>2014</v>
      </c>
      <c r="F6240">
        <v>22</v>
      </c>
      <c r="G6240">
        <v>74.106290000000001</v>
      </c>
      <c r="H6240">
        <v>74.764529999999993</v>
      </c>
      <c r="I6240">
        <v>40.281999999999996</v>
      </c>
      <c r="J6240">
        <v>0.51816510000000005</v>
      </c>
      <c r="K6240">
        <v>-1.3222970000000001</v>
      </c>
      <c r="L6240">
        <v>-0.92996730000000005</v>
      </c>
      <c r="M6240">
        <v>-0.65824130000000003</v>
      </c>
      <c r="N6240">
        <v>-0.3865152</v>
      </c>
      <c r="O6240">
        <v>5.8139999999999997E-3</v>
      </c>
      <c r="P6240">
        <v>17.260081</v>
      </c>
      <c r="Q6240">
        <v>50.624988999999999</v>
      </c>
      <c r="R6240">
        <v>12</v>
      </c>
      <c r="S6240" s="81">
        <v>39798</v>
      </c>
    </row>
    <row r="6241" spans="1:19" x14ac:dyDescent="0.2">
      <c r="A6241" t="s">
        <v>76</v>
      </c>
      <c r="B6241" t="s">
        <v>38</v>
      </c>
      <c r="C6241" t="s">
        <v>47</v>
      </c>
      <c r="D6241" t="s">
        <v>16</v>
      </c>
      <c r="E6241">
        <v>2014</v>
      </c>
      <c r="F6241">
        <v>23</v>
      </c>
      <c r="G6241">
        <v>69.242580000000004</v>
      </c>
      <c r="H6241">
        <v>67.679500000000004</v>
      </c>
      <c r="I6241">
        <v>39.298200000000001</v>
      </c>
      <c r="J6241">
        <v>0.51936159999999998</v>
      </c>
      <c r="K6241">
        <v>0.89749880000000004</v>
      </c>
      <c r="L6241">
        <v>1.290734</v>
      </c>
      <c r="M6241">
        <v>1.5630869999999999</v>
      </c>
      <c r="N6241">
        <v>1.8354410000000001</v>
      </c>
      <c r="O6241">
        <v>2.2286760000000001</v>
      </c>
      <c r="P6241">
        <v>17.260081</v>
      </c>
      <c r="Q6241">
        <v>50.624988999999999</v>
      </c>
      <c r="R6241">
        <v>12</v>
      </c>
      <c r="S6241" s="81">
        <v>39798</v>
      </c>
    </row>
    <row r="6242" spans="1:19" x14ac:dyDescent="0.2">
      <c r="A6242" t="s">
        <v>76</v>
      </c>
      <c r="B6242" t="s">
        <v>38</v>
      </c>
      <c r="C6242" t="s">
        <v>47</v>
      </c>
      <c r="D6242" t="s">
        <v>16</v>
      </c>
      <c r="E6242">
        <v>2014</v>
      </c>
      <c r="F6242">
        <v>24</v>
      </c>
      <c r="G6242">
        <v>67.279690000000002</v>
      </c>
      <c r="H6242">
        <v>68.332920000000001</v>
      </c>
      <c r="I6242">
        <v>38.5672</v>
      </c>
      <c r="J6242">
        <v>0.51872390000000002</v>
      </c>
      <c r="K6242">
        <v>-1.7180089999999999</v>
      </c>
      <c r="L6242">
        <v>-1.3252569999999999</v>
      </c>
      <c r="M6242">
        <v>-1.0532379999999999</v>
      </c>
      <c r="N6242">
        <v>-0.78121879999999999</v>
      </c>
      <c r="O6242">
        <v>-0.38846649999999999</v>
      </c>
      <c r="P6242">
        <v>17.260081</v>
      </c>
      <c r="Q6242">
        <v>50.624988999999999</v>
      </c>
      <c r="R6242">
        <v>12</v>
      </c>
      <c r="S6242" s="81">
        <v>39798</v>
      </c>
    </row>
    <row r="6243" spans="1:19" x14ac:dyDescent="0.2">
      <c r="A6243" t="s">
        <v>76</v>
      </c>
      <c r="B6243" t="s">
        <v>38</v>
      </c>
      <c r="C6243" t="s">
        <v>45</v>
      </c>
      <c r="D6243" t="s">
        <v>46</v>
      </c>
      <c r="E6243">
        <v>2015</v>
      </c>
      <c r="F6243">
        <v>1</v>
      </c>
      <c r="G6243">
        <v>70.363960000000006</v>
      </c>
      <c r="H6243">
        <v>70.363960000000006</v>
      </c>
      <c r="I6243">
        <v>71.887500000000003</v>
      </c>
      <c r="J6243">
        <v>0.52376060000000002</v>
      </c>
      <c r="K6243">
        <v>-0.67122610000000005</v>
      </c>
      <c r="L6243">
        <v>-0.27466030000000002</v>
      </c>
      <c r="M6243">
        <v>0</v>
      </c>
      <c r="N6243">
        <v>0.27466030000000002</v>
      </c>
      <c r="O6243">
        <v>0.67122610000000005</v>
      </c>
      <c r="P6243">
        <v>17.260081</v>
      </c>
      <c r="Q6243">
        <v>50.624988999999999</v>
      </c>
      <c r="R6243">
        <v>7</v>
      </c>
    </row>
    <row r="6244" spans="1:19" x14ac:dyDescent="0.2">
      <c r="A6244" t="s">
        <v>76</v>
      </c>
      <c r="B6244" t="s">
        <v>38</v>
      </c>
      <c r="C6244" t="s">
        <v>45</v>
      </c>
      <c r="D6244" t="s">
        <v>46</v>
      </c>
      <c r="E6244">
        <v>2015</v>
      </c>
      <c r="F6244">
        <v>2</v>
      </c>
      <c r="G6244">
        <v>69.367980000000003</v>
      </c>
      <c r="H6244">
        <v>69.367980000000003</v>
      </c>
      <c r="I6244">
        <v>70.771799999999999</v>
      </c>
      <c r="J6244">
        <v>0.52543340000000005</v>
      </c>
      <c r="K6244">
        <v>-0.67336989999999997</v>
      </c>
      <c r="L6244">
        <v>-0.27553749999999999</v>
      </c>
      <c r="M6244">
        <v>0</v>
      </c>
      <c r="N6244">
        <v>0.27553749999999999</v>
      </c>
      <c r="O6244">
        <v>0.67336989999999997</v>
      </c>
      <c r="P6244">
        <v>17.260081</v>
      </c>
      <c r="Q6244">
        <v>50.624988999999999</v>
      </c>
      <c r="R6244">
        <v>7</v>
      </c>
    </row>
    <row r="6245" spans="1:19" x14ac:dyDescent="0.2">
      <c r="A6245" t="s">
        <v>76</v>
      </c>
      <c r="B6245" t="s">
        <v>38</v>
      </c>
      <c r="C6245" t="s">
        <v>45</v>
      </c>
      <c r="D6245" t="s">
        <v>46</v>
      </c>
      <c r="E6245">
        <v>2015</v>
      </c>
      <c r="F6245">
        <v>3</v>
      </c>
      <c r="G6245">
        <v>70.529139999999998</v>
      </c>
      <c r="H6245">
        <v>70.529139999999998</v>
      </c>
      <c r="I6245">
        <v>69.687399999999997</v>
      </c>
      <c r="J6245">
        <v>0.52059979999999995</v>
      </c>
      <c r="K6245">
        <v>-0.66717550000000003</v>
      </c>
      <c r="L6245">
        <v>-0.27300279999999999</v>
      </c>
      <c r="M6245">
        <v>0</v>
      </c>
      <c r="N6245">
        <v>0.27300279999999999</v>
      </c>
      <c r="O6245">
        <v>0.66717550000000003</v>
      </c>
      <c r="P6245">
        <v>17.260081</v>
      </c>
      <c r="Q6245">
        <v>50.624988999999999</v>
      </c>
      <c r="R6245">
        <v>7</v>
      </c>
    </row>
    <row r="6246" spans="1:19" x14ac:dyDescent="0.2">
      <c r="A6246" t="s">
        <v>76</v>
      </c>
      <c r="B6246" t="s">
        <v>38</v>
      </c>
      <c r="C6246" t="s">
        <v>45</v>
      </c>
      <c r="D6246" t="s">
        <v>46</v>
      </c>
      <c r="E6246">
        <v>2015</v>
      </c>
      <c r="F6246">
        <v>4</v>
      </c>
      <c r="G6246">
        <v>71.637990000000002</v>
      </c>
      <c r="H6246">
        <v>71.637990000000002</v>
      </c>
      <c r="I6246">
        <v>68.295599999999993</v>
      </c>
      <c r="J6246">
        <v>0.52129349999999997</v>
      </c>
      <c r="K6246">
        <v>-0.66806449999999995</v>
      </c>
      <c r="L6246">
        <v>-0.27336660000000002</v>
      </c>
      <c r="M6246">
        <v>0</v>
      </c>
      <c r="N6246">
        <v>0.27336660000000002</v>
      </c>
      <c r="O6246">
        <v>0.66806449999999995</v>
      </c>
      <c r="P6246">
        <v>17.260081</v>
      </c>
      <c r="Q6246">
        <v>50.624988999999999</v>
      </c>
      <c r="R6246">
        <v>7</v>
      </c>
    </row>
    <row r="6247" spans="1:19" x14ac:dyDescent="0.2">
      <c r="A6247" t="s">
        <v>76</v>
      </c>
      <c r="B6247" t="s">
        <v>38</v>
      </c>
      <c r="C6247" t="s">
        <v>45</v>
      </c>
      <c r="D6247" t="s">
        <v>46</v>
      </c>
      <c r="E6247">
        <v>2015</v>
      </c>
      <c r="F6247">
        <v>5</v>
      </c>
      <c r="G6247">
        <v>70.985299999999995</v>
      </c>
      <c r="H6247">
        <v>70.985299999999995</v>
      </c>
      <c r="I6247">
        <v>67.635599999999997</v>
      </c>
      <c r="J6247">
        <v>0.51997760000000004</v>
      </c>
      <c r="K6247">
        <v>-0.66637809999999997</v>
      </c>
      <c r="L6247">
        <v>-0.27267649999999999</v>
      </c>
      <c r="M6247">
        <v>0</v>
      </c>
      <c r="N6247">
        <v>0.27267649999999999</v>
      </c>
      <c r="O6247">
        <v>0.66637809999999997</v>
      </c>
      <c r="P6247">
        <v>17.260081</v>
      </c>
      <c r="Q6247">
        <v>50.624988999999999</v>
      </c>
      <c r="R6247">
        <v>7</v>
      </c>
    </row>
    <row r="6248" spans="1:19" x14ac:dyDescent="0.2">
      <c r="A6248" t="s">
        <v>76</v>
      </c>
      <c r="B6248" t="s">
        <v>38</v>
      </c>
      <c r="C6248" t="s">
        <v>45</v>
      </c>
      <c r="D6248" t="s">
        <v>46</v>
      </c>
      <c r="E6248">
        <v>2015</v>
      </c>
      <c r="F6248">
        <v>6</v>
      </c>
      <c r="G6248">
        <v>79.430229999999995</v>
      </c>
      <c r="H6248">
        <v>79.430229999999995</v>
      </c>
      <c r="I6248">
        <v>67.0137</v>
      </c>
      <c r="J6248">
        <v>0.52227559999999995</v>
      </c>
      <c r="K6248">
        <v>-0.66932309999999995</v>
      </c>
      <c r="L6248">
        <v>-0.2738816</v>
      </c>
      <c r="M6248">
        <v>0</v>
      </c>
      <c r="N6248">
        <v>0.2738816</v>
      </c>
      <c r="O6248">
        <v>0.66932309999999995</v>
      </c>
      <c r="P6248">
        <v>17.260081</v>
      </c>
      <c r="Q6248">
        <v>50.624988999999999</v>
      </c>
      <c r="R6248">
        <v>7</v>
      </c>
    </row>
    <row r="6249" spans="1:19" x14ac:dyDescent="0.2">
      <c r="A6249" t="s">
        <v>76</v>
      </c>
      <c r="B6249" t="s">
        <v>38</v>
      </c>
      <c r="C6249" t="s">
        <v>45</v>
      </c>
      <c r="D6249" t="s">
        <v>46</v>
      </c>
      <c r="E6249">
        <v>2015</v>
      </c>
      <c r="F6249">
        <v>7</v>
      </c>
      <c r="G6249">
        <v>87.378860000000003</v>
      </c>
      <c r="H6249">
        <v>87.378860000000003</v>
      </c>
      <c r="I6249">
        <v>66.954400000000007</v>
      </c>
      <c r="J6249">
        <v>0.54565050000000004</v>
      </c>
      <c r="K6249">
        <v>-0.69927930000000005</v>
      </c>
      <c r="L6249">
        <v>-0.28613939999999999</v>
      </c>
      <c r="M6249">
        <v>0</v>
      </c>
      <c r="N6249">
        <v>0.28613939999999999</v>
      </c>
      <c r="O6249">
        <v>0.69927930000000005</v>
      </c>
      <c r="P6249">
        <v>17.260081</v>
      </c>
      <c r="Q6249">
        <v>50.624988999999999</v>
      </c>
      <c r="R6249">
        <v>7</v>
      </c>
    </row>
    <row r="6250" spans="1:19" x14ac:dyDescent="0.2">
      <c r="A6250" t="s">
        <v>76</v>
      </c>
      <c r="B6250" t="s">
        <v>38</v>
      </c>
      <c r="C6250" t="s">
        <v>45</v>
      </c>
      <c r="D6250" t="s">
        <v>46</v>
      </c>
      <c r="E6250">
        <v>2015</v>
      </c>
      <c r="F6250">
        <v>8</v>
      </c>
      <c r="G6250">
        <v>95.604889999999997</v>
      </c>
      <c r="H6250">
        <v>95.604889999999997</v>
      </c>
      <c r="I6250">
        <v>69.472700000000003</v>
      </c>
      <c r="J6250">
        <v>0.55483930000000004</v>
      </c>
      <c r="K6250">
        <v>-0.7110552</v>
      </c>
      <c r="L6250">
        <v>-0.29095799999999999</v>
      </c>
      <c r="M6250">
        <v>0</v>
      </c>
      <c r="N6250">
        <v>0.29095799999999999</v>
      </c>
      <c r="O6250">
        <v>0.7110552</v>
      </c>
      <c r="P6250">
        <v>17.260081</v>
      </c>
      <c r="Q6250">
        <v>50.624988999999999</v>
      </c>
      <c r="R6250">
        <v>7</v>
      </c>
    </row>
    <row r="6251" spans="1:19" x14ac:dyDescent="0.2">
      <c r="A6251" t="s">
        <v>76</v>
      </c>
      <c r="B6251" t="s">
        <v>38</v>
      </c>
      <c r="C6251" t="s">
        <v>45</v>
      </c>
      <c r="D6251" t="s">
        <v>46</v>
      </c>
      <c r="E6251">
        <v>2015</v>
      </c>
      <c r="F6251">
        <v>9</v>
      </c>
      <c r="G6251">
        <v>103.2694</v>
      </c>
      <c r="H6251">
        <v>103.2694</v>
      </c>
      <c r="I6251">
        <v>74.252399999999994</v>
      </c>
      <c r="J6251">
        <v>0.58686419999999995</v>
      </c>
      <c r="K6251">
        <v>-0.75209669999999995</v>
      </c>
      <c r="L6251">
        <v>-0.30775190000000002</v>
      </c>
      <c r="M6251">
        <v>0</v>
      </c>
      <c r="N6251">
        <v>0.30775190000000002</v>
      </c>
      <c r="O6251">
        <v>0.75209669999999995</v>
      </c>
      <c r="P6251">
        <v>17.260081</v>
      </c>
      <c r="Q6251">
        <v>50.624988999999999</v>
      </c>
      <c r="R6251">
        <v>7</v>
      </c>
    </row>
    <row r="6252" spans="1:19" x14ac:dyDescent="0.2">
      <c r="A6252" t="s">
        <v>76</v>
      </c>
      <c r="B6252" t="s">
        <v>38</v>
      </c>
      <c r="C6252" t="s">
        <v>45</v>
      </c>
      <c r="D6252" t="s">
        <v>46</v>
      </c>
      <c r="E6252">
        <v>2015</v>
      </c>
      <c r="F6252">
        <v>10</v>
      </c>
      <c r="G6252">
        <v>109.8184</v>
      </c>
      <c r="H6252">
        <v>109.8184</v>
      </c>
      <c r="I6252">
        <v>79.024199999999993</v>
      </c>
      <c r="J6252">
        <v>0.59058670000000002</v>
      </c>
      <c r="K6252">
        <v>-0.75686730000000002</v>
      </c>
      <c r="L6252">
        <v>-0.30970389999999998</v>
      </c>
      <c r="M6252">
        <v>0</v>
      </c>
      <c r="N6252">
        <v>0.30970389999999998</v>
      </c>
      <c r="O6252">
        <v>0.75686730000000002</v>
      </c>
      <c r="P6252">
        <v>17.260081</v>
      </c>
      <c r="Q6252">
        <v>50.624988999999999</v>
      </c>
      <c r="R6252">
        <v>7</v>
      </c>
    </row>
    <row r="6253" spans="1:19" x14ac:dyDescent="0.2">
      <c r="A6253" t="s">
        <v>76</v>
      </c>
      <c r="B6253" t="s">
        <v>38</v>
      </c>
      <c r="C6253" t="s">
        <v>45</v>
      </c>
      <c r="D6253" t="s">
        <v>46</v>
      </c>
      <c r="E6253">
        <v>2015</v>
      </c>
      <c r="F6253">
        <v>11</v>
      </c>
      <c r="G6253">
        <v>111.67230000000001</v>
      </c>
      <c r="H6253">
        <v>111.67230000000001</v>
      </c>
      <c r="I6253">
        <v>83.249200000000002</v>
      </c>
      <c r="J6253">
        <v>0.60569600000000001</v>
      </c>
      <c r="K6253">
        <v>-0.77623059999999999</v>
      </c>
      <c r="L6253">
        <v>-0.3176273</v>
      </c>
      <c r="M6253">
        <v>0</v>
      </c>
      <c r="N6253">
        <v>0.3176273</v>
      </c>
      <c r="O6253">
        <v>0.77623059999999999</v>
      </c>
      <c r="P6253">
        <v>17.260081</v>
      </c>
      <c r="Q6253">
        <v>50.624988999999999</v>
      </c>
      <c r="R6253">
        <v>7</v>
      </c>
    </row>
    <row r="6254" spans="1:19" x14ac:dyDescent="0.2">
      <c r="A6254" t="s">
        <v>76</v>
      </c>
      <c r="B6254" t="s">
        <v>38</v>
      </c>
      <c r="C6254" t="s">
        <v>45</v>
      </c>
      <c r="D6254" t="s">
        <v>46</v>
      </c>
      <c r="E6254">
        <v>2015</v>
      </c>
      <c r="F6254">
        <v>12</v>
      </c>
      <c r="G6254">
        <v>114.3763</v>
      </c>
      <c r="H6254">
        <v>112.8669</v>
      </c>
      <c r="I6254">
        <v>87.409700000000001</v>
      </c>
      <c r="J6254">
        <v>0.6313607</v>
      </c>
      <c r="K6254">
        <v>0.70023999999999997</v>
      </c>
      <c r="L6254">
        <v>1.178275</v>
      </c>
      <c r="M6254">
        <v>1.509361</v>
      </c>
      <c r="N6254">
        <v>1.8404469999999999</v>
      </c>
      <c r="O6254">
        <v>2.3184819999999999</v>
      </c>
      <c r="P6254">
        <v>17.260081</v>
      </c>
      <c r="Q6254">
        <v>50.624988999999999</v>
      </c>
      <c r="R6254">
        <v>7</v>
      </c>
    </row>
    <row r="6255" spans="1:19" x14ac:dyDescent="0.2">
      <c r="A6255" t="s">
        <v>76</v>
      </c>
      <c r="B6255" t="s">
        <v>38</v>
      </c>
      <c r="C6255" t="s">
        <v>45</v>
      </c>
      <c r="D6255" t="s">
        <v>46</v>
      </c>
      <c r="E6255">
        <v>2015</v>
      </c>
      <c r="F6255">
        <v>13</v>
      </c>
      <c r="G6255">
        <v>117.3665</v>
      </c>
      <c r="H6255">
        <v>107.1309</v>
      </c>
      <c r="I6255">
        <v>90.935299999999998</v>
      </c>
      <c r="J6255">
        <v>0.60389789999999999</v>
      </c>
      <c r="K6255">
        <v>9.461684</v>
      </c>
      <c r="L6255">
        <v>9.9189260000000008</v>
      </c>
      <c r="M6255">
        <v>10.235609999999999</v>
      </c>
      <c r="N6255">
        <v>10.552300000000001</v>
      </c>
      <c r="O6255">
        <v>11.009539999999999</v>
      </c>
      <c r="P6255">
        <v>17.260081</v>
      </c>
      <c r="Q6255">
        <v>50.624988999999999</v>
      </c>
      <c r="R6255">
        <v>7</v>
      </c>
    </row>
    <row r="6256" spans="1:19" x14ac:dyDescent="0.2">
      <c r="A6256" t="s">
        <v>76</v>
      </c>
      <c r="B6256" t="s">
        <v>38</v>
      </c>
      <c r="C6256" t="s">
        <v>45</v>
      </c>
      <c r="D6256" t="s">
        <v>46</v>
      </c>
      <c r="E6256">
        <v>2015</v>
      </c>
      <c r="F6256">
        <v>14</v>
      </c>
      <c r="G6256">
        <v>119.7371</v>
      </c>
      <c r="H6256">
        <v>97.824330000000003</v>
      </c>
      <c r="I6256">
        <v>93.213700000000003</v>
      </c>
      <c r="J6256">
        <v>0.60964070000000004</v>
      </c>
      <c r="K6256">
        <v>21.13147</v>
      </c>
      <c r="L6256">
        <v>21.593060000000001</v>
      </c>
      <c r="M6256">
        <v>21.912759999999999</v>
      </c>
      <c r="N6256">
        <v>22.23245</v>
      </c>
      <c r="O6256">
        <v>22.694040000000001</v>
      </c>
      <c r="P6256">
        <v>17.260081</v>
      </c>
      <c r="Q6256">
        <v>50.624988999999999</v>
      </c>
      <c r="R6256">
        <v>7</v>
      </c>
    </row>
    <row r="6257" spans="1:19" x14ac:dyDescent="0.2">
      <c r="A6257" t="s">
        <v>76</v>
      </c>
      <c r="B6257" t="s">
        <v>38</v>
      </c>
      <c r="C6257" t="s">
        <v>45</v>
      </c>
      <c r="D6257" t="s">
        <v>46</v>
      </c>
      <c r="E6257">
        <v>2015</v>
      </c>
      <c r="F6257">
        <v>15</v>
      </c>
      <c r="G6257">
        <v>119.6277</v>
      </c>
      <c r="H6257">
        <v>95.448689999999999</v>
      </c>
      <c r="I6257">
        <v>95.231099999999998</v>
      </c>
      <c r="J6257">
        <v>0.71307100000000001</v>
      </c>
      <c r="K6257">
        <v>23.26519</v>
      </c>
      <c r="L6257">
        <v>23.80509</v>
      </c>
      <c r="M6257">
        <v>24.179020000000001</v>
      </c>
      <c r="N6257">
        <v>24.552959999999999</v>
      </c>
      <c r="O6257">
        <v>25.092860000000002</v>
      </c>
      <c r="P6257">
        <v>17.260081</v>
      </c>
      <c r="Q6257">
        <v>50.624988999999999</v>
      </c>
      <c r="R6257">
        <v>7</v>
      </c>
    </row>
    <row r="6258" spans="1:19" x14ac:dyDescent="0.2">
      <c r="A6258" t="s">
        <v>76</v>
      </c>
      <c r="B6258" t="s">
        <v>38</v>
      </c>
      <c r="C6258" t="s">
        <v>45</v>
      </c>
      <c r="D6258" t="s">
        <v>46</v>
      </c>
      <c r="E6258">
        <v>2015</v>
      </c>
      <c r="F6258">
        <v>16</v>
      </c>
      <c r="G6258">
        <v>119.6417</v>
      </c>
      <c r="H6258">
        <v>94.8</v>
      </c>
      <c r="I6258">
        <v>95.662300000000002</v>
      </c>
      <c r="J6258">
        <v>0.70659470000000002</v>
      </c>
      <c r="K6258">
        <v>23.936129999999999</v>
      </c>
      <c r="L6258">
        <v>24.471129999999999</v>
      </c>
      <c r="M6258">
        <v>24.841670000000001</v>
      </c>
      <c r="N6258">
        <v>25.212209999999999</v>
      </c>
      <c r="O6258">
        <v>25.747199999999999</v>
      </c>
      <c r="P6258">
        <v>17.260081</v>
      </c>
      <c r="Q6258">
        <v>50.624988999999999</v>
      </c>
      <c r="R6258">
        <v>7</v>
      </c>
    </row>
    <row r="6259" spans="1:19" x14ac:dyDescent="0.2">
      <c r="A6259" t="s">
        <v>76</v>
      </c>
      <c r="B6259" t="s">
        <v>38</v>
      </c>
      <c r="C6259" t="s">
        <v>45</v>
      </c>
      <c r="D6259" t="s">
        <v>46</v>
      </c>
      <c r="E6259">
        <v>2015</v>
      </c>
      <c r="F6259">
        <v>17</v>
      </c>
      <c r="G6259">
        <v>112.2602</v>
      </c>
      <c r="H6259">
        <v>92.507810000000006</v>
      </c>
      <c r="I6259">
        <v>95.181100000000001</v>
      </c>
      <c r="J6259">
        <v>0.66794849999999995</v>
      </c>
      <c r="K6259">
        <v>18.896360000000001</v>
      </c>
      <c r="L6259">
        <v>19.402100000000001</v>
      </c>
      <c r="M6259">
        <v>19.752369999999999</v>
      </c>
      <c r="N6259">
        <v>20.102650000000001</v>
      </c>
      <c r="O6259">
        <v>20.60838</v>
      </c>
      <c r="P6259">
        <v>17.260081</v>
      </c>
      <c r="Q6259">
        <v>50.624988999999999</v>
      </c>
      <c r="R6259">
        <v>7</v>
      </c>
    </row>
    <row r="6260" spans="1:19" x14ac:dyDescent="0.2">
      <c r="A6260" t="s">
        <v>76</v>
      </c>
      <c r="B6260" t="s">
        <v>38</v>
      </c>
      <c r="C6260" t="s">
        <v>45</v>
      </c>
      <c r="D6260" t="s">
        <v>46</v>
      </c>
      <c r="E6260">
        <v>2015</v>
      </c>
      <c r="F6260">
        <v>18</v>
      </c>
      <c r="G6260">
        <v>110.4401</v>
      </c>
      <c r="H6260">
        <v>92.015020000000007</v>
      </c>
      <c r="I6260">
        <v>93.765299999999996</v>
      </c>
      <c r="J6260">
        <v>0.65413560000000004</v>
      </c>
      <c r="K6260">
        <v>17.586819999999999</v>
      </c>
      <c r="L6260">
        <v>18.082100000000001</v>
      </c>
      <c r="M6260">
        <v>18.425129999999999</v>
      </c>
      <c r="N6260">
        <v>18.768149999999999</v>
      </c>
      <c r="O6260">
        <v>19.26343</v>
      </c>
      <c r="P6260">
        <v>17.260081</v>
      </c>
      <c r="Q6260">
        <v>50.624988999999999</v>
      </c>
      <c r="R6260">
        <v>7</v>
      </c>
    </row>
    <row r="6261" spans="1:19" x14ac:dyDescent="0.2">
      <c r="A6261" t="s">
        <v>76</v>
      </c>
      <c r="B6261" t="s">
        <v>38</v>
      </c>
      <c r="C6261" t="s">
        <v>45</v>
      </c>
      <c r="D6261" t="s">
        <v>46</v>
      </c>
      <c r="E6261">
        <v>2015</v>
      </c>
      <c r="F6261">
        <v>19</v>
      </c>
      <c r="G6261">
        <v>105.83329999999999</v>
      </c>
      <c r="H6261">
        <v>96.766069999999999</v>
      </c>
      <c r="I6261">
        <v>91.104299999999995</v>
      </c>
      <c r="J6261">
        <v>0.53090559999999998</v>
      </c>
      <c r="K6261">
        <v>8.3868860000000005</v>
      </c>
      <c r="L6261">
        <v>8.7888610000000007</v>
      </c>
      <c r="M6261">
        <v>9.0672680000000003</v>
      </c>
      <c r="N6261">
        <v>9.345675</v>
      </c>
      <c r="O6261">
        <v>9.7476509999999994</v>
      </c>
      <c r="P6261">
        <v>17.260081</v>
      </c>
      <c r="Q6261">
        <v>50.624988999999999</v>
      </c>
      <c r="R6261">
        <v>7</v>
      </c>
    </row>
    <row r="6262" spans="1:19" x14ac:dyDescent="0.2">
      <c r="A6262" t="s">
        <v>76</v>
      </c>
      <c r="B6262" t="s">
        <v>38</v>
      </c>
      <c r="C6262" t="s">
        <v>45</v>
      </c>
      <c r="D6262" t="s">
        <v>46</v>
      </c>
      <c r="E6262">
        <v>2015</v>
      </c>
      <c r="F6262">
        <v>20</v>
      </c>
      <c r="G6262">
        <v>103.7924</v>
      </c>
      <c r="H6262">
        <v>96.053070000000005</v>
      </c>
      <c r="I6262">
        <v>87.455699999999993</v>
      </c>
      <c r="J6262">
        <v>0.53335929999999998</v>
      </c>
      <c r="K6262">
        <v>7.0557840000000001</v>
      </c>
      <c r="L6262">
        <v>7.4596169999999997</v>
      </c>
      <c r="M6262">
        <v>7.7393109999999998</v>
      </c>
      <c r="N6262">
        <v>8.0190049999999999</v>
      </c>
      <c r="O6262">
        <v>8.4228389999999997</v>
      </c>
      <c r="P6262">
        <v>17.260081</v>
      </c>
      <c r="Q6262">
        <v>50.624988999999999</v>
      </c>
      <c r="R6262">
        <v>7</v>
      </c>
    </row>
    <row r="6263" spans="1:19" x14ac:dyDescent="0.2">
      <c r="A6263" t="s">
        <v>76</v>
      </c>
      <c r="B6263" t="s">
        <v>38</v>
      </c>
      <c r="C6263" t="s">
        <v>45</v>
      </c>
      <c r="D6263" t="s">
        <v>46</v>
      </c>
      <c r="E6263">
        <v>2015</v>
      </c>
      <c r="F6263">
        <v>21</v>
      </c>
      <c r="G6263">
        <v>95.875879999999995</v>
      </c>
      <c r="H6263">
        <v>95.916820000000001</v>
      </c>
      <c r="I6263">
        <v>83.328599999999994</v>
      </c>
      <c r="J6263">
        <v>0.52105270000000004</v>
      </c>
      <c r="K6263">
        <v>-0.70870279999999997</v>
      </c>
      <c r="L6263">
        <v>-0.3141872</v>
      </c>
      <c r="M6263">
        <v>-4.0946999999999997E-2</v>
      </c>
      <c r="N6263">
        <v>0.23229330000000001</v>
      </c>
      <c r="O6263">
        <v>0.6268089</v>
      </c>
      <c r="P6263">
        <v>17.260081</v>
      </c>
      <c r="Q6263">
        <v>50.624988999999999</v>
      </c>
      <c r="R6263">
        <v>7</v>
      </c>
    </row>
    <row r="6264" spans="1:19" x14ac:dyDescent="0.2">
      <c r="A6264" t="s">
        <v>76</v>
      </c>
      <c r="B6264" t="s">
        <v>38</v>
      </c>
      <c r="C6264" t="s">
        <v>45</v>
      </c>
      <c r="D6264" t="s">
        <v>46</v>
      </c>
      <c r="E6264">
        <v>2015</v>
      </c>
      <c r="F6264">
        <v>22</v>
      </c>
      <c r="G6264">
        <v>83.03837</v>
      </c>
      <c r="H6264">
        <v>95.076390000000004</v>
      </c>
      <c r="I6264">
        <v>79.951499999999996</v>
      </c>
      <c r="J6264">
        <v>0.52686239999999995</v>
      </c>
      <c r="K6264">
        <v>-12.713229999999999</v>
      </c>
      <c r="L6264">
        <v>-12.314310000000001</v>
      </c>
      <c r="M6264">
        <v>-12.038019999999999</v>
      </c>
      <c r="N6264">
        <v>-11.76174</v>
      </c>
      <c r="O6264">
        <v>-11.362819999999999</v>
      </c>
      <c r="P6264">
        <v>17.260081</v>
      </c>
      <c r="Q6264">
        <v>50.624988999999999</v>
      </c>
      <c r="R6264">
        <v>7</v>
      </c>
    </row>
    <row r="6265" spans="1:19" x14ac:dyDescent="0.2">
      <c r="A6265" t="s">
        <v>76</v>
      </c>
      <c r="B6265" t="s">
        <v>38</v>
      </c>
      <c r="C6265" t="s">
        <v>45</v>
      </c>
      <c r="D6265" t="s">
        <v>46</v>
      </c>
      <c r="E6265">
        <v>2015</v>
      </c>
      <c r="F6265">
        <v>23</v>
      </c>
      <c r="G6265">
        <v>76.503810000000001</v>
      </c>
      <c r="H6265">
        <v>74.925659999999993</v>
      </c>
      <c r="I6265">
        <v>77.508799999999994</v>
      </c>
      <c r="J6265">
        <v>0.52712289999999995</v>
      </c>
      <c r="K6265">
        <v>0.90261270000000005</v>
      </c>
      <c r="L6265">
        <v>1.3017240000000001</v>
      </c>
      <c r="M6265">
        <v>1.5781480000000001</v>
      </c>
      <c r="N6265">
        <v>1.854571</v>
      </c>
      <c r="O6265">
        <v>2.2536830000000001</v>
      </c>
      <c r="P6265">
        <v>17.260081</v>
      </c>
      <c r="Q6265">
        <v>50.624988999999999</v>
      </c>
      <c r="R6265">
        <v>7</v>
      </c>
    </row>
    <row r="6266" spans="1:19" x14ac:dyDescent="0.2">
      <c r="A6266" t="s">
        <v>76</v>
      </c>
      <c r="B6266" t="s">
        <v>38</v>
      </c>
      <c r="C6266" t="s">
        <v>45</v>
      </c>
      <c r="D6266" t="s">
        <v>46</v>
      </c>
      <c r="E6266">
        <v>2015</v>
      </c>
      <c r="F6266">
        <v>24</v>
      </c>
      <c r="G6266">
        <v>74.13946</v>
      </c>
      <c r="H6266">
        <v>68.512749999999997</v>
      </c>
      <c r="I6266">
        <v>75.826300000000003</v>
      </c>
      <c r="J6266">
        <v>0.52573599999999998</v>
      </c>
      <c r="K6266">
        <v>4.9529509999999997</v>
      </c>
      <c r="L6266">
        <v>5.351013</v>
      </c>
      <c r="M6266">
        <v>5.626709</v>
      </c>
      <c r="N6266">
        <v>5.9024049999999999</v>
      </c>
      <c r="O6266">
        <v>6.3004670000000003</v>
      </c>
      <c r="P6266">
        <v>17.260081</v>
      </c>
      <c r="Q6266">
        <v>50.624988999999999</v>
      </c>
      <c r="R6266">
        <v>7</v>
      </c>
    </row>
    <row r="6267" spans="1:19" x14ac:dyDescent="0.2">
      <c r="A6267" t="s">
        <v>76</v>
      </c>
      <c r="B6267" t="s">
        <v>38</v>
      </c>
      <c r="C6267" t="s">
        <v>45</v>
      </c>
      <c r="D6267" t="s">
        <v>5</v>
      </c>
      <c r="E6267">
        <v>2015</v>
      </c>
      <c r="F6267">
        <v>1</v>
      </c>
      <c r="G6267">
        <v>65.900090000000006</v>
      </c>
      <c r="H6267">
        <v>65.900090000000006</v>
      </c>
      <c r="I6267">
        <v>34.5764</v>
      </c>
      <c r="J6267">
        <v>0.51877569999999995</v>
      </c>
      <c r="K6267">
        <v>-0.66483780000000003</v>
      </c>
      <c r="L6267">
        <v>-0.27204620000000002</v>
      </c>
      <c r="M6267">
        <v>0</v>
      </c>
      <c r="N6267">
        <v>0.27204620000000002</v>
      </c>
      <c r="O6267">
        <v>0.66483780000000003</v>
      </c>
      <c r="P6267">
        <v>17.260081</v>
      </c>
      <c r="Q6267">
        <v>50.624988999999999</v>
      </c>
      <c r="R6267">
        <v>1</v>
      </c>
      <c r="S6267" s="81">
        <v>39098</v>
      </c>
    </row>
    <row r="6268" spans="1:19" x14ac:dyDescent="0.2">
      <c r="A6268" t="s">
        <v>76</v>
      </c>
      <c r="B6268" t="s">
        <v>38</v>
      </c>
      <c r="C6268" t="s">
        <v>45</v>
      </c>
      <c r="D6268" t="s">
        <v>5</v>
      </c>
      <c r="E6268">
        <v>2015</v>
      </c>
      <c r="F6268">
        <v>2</v>
      </c>
      <c r="G6268">
        <v>66.186670000000007</v>
      </c>
      <c r="H6268">
        <v>66.186670000000007</v>
      </c>
      <c r="I6268">
        <v>33.892600000000002</v>
      </c>
      <c r="J6268">
        <v>0.51812860000000005</v>
      </c>
      <c r="K6268">
        <v>-0.66400859999999995</v>
      </c>
      <c r="L6268">
        <v>-0.27170689999999997</v>
      </c>
      <c r="M6268">
        <v>0</v>
      </c>
      <c r="N6268">
        <v>0.27170689999999997</v>
      </c>
      <c r="O6268">
        <v>0.66400859999999995</v>
      </c>
      <c r="P6268">
        <v>17.260081</v>
      </c>
      <c r="Q6268">
        <v>50.624988999999999</v>
      </c>
      <c r="R6268">
        <v>1</v>
      </c>
      <c r="S6268" s="81">
        <v>39098</v>
      </c>
    </row>
    <row r="6269" spans="1:19" x14ac:dyDescent="0.2">
      <c r="A6269" t="s">
        <v>76</v>
      </c>
      <c r="B6269" t="s">
        <v>38</v>
      </c>
      <c r="C6269" t="s">
        <v>45</v>
      </c>
      <c r="D6269" t="s">
        <v>5</v>
      </c>
      <c r="E6269">
        <v>2015</v>
      </c>
      <c r="F6269">
        <v>3</v>
      </c>
      <c r="G6269">
        <v>65.755740000000003</v>
      </c>
      <c r="H6269">
        <v>65.755740000000003</v>
      </c>
      <c r="I6269">
        <v>33.128100000000003</v>
      </c>
      <c r="J6269">
        <v>0.51672709999999999</v>
      </c>
      <c r="K6269">
        <v>-0.66221240000000003</v>
      </c>
      <c r="L6269">
        <v>-0.27097199999999999</v>
      </c>
      <c r="M6269">
        <v>0</v>
      </c>
      <c r="N6269">
        <v>0.27097199999999999</v>
      </c>
      <c r="O6269">
        <v>0.66221240000000003</v>
      </c>
      <c r="P6269">
        <v>17.260081</v>
      </c>
      <c r="Q6269">
        <v>50.624988999999999</v>
      </c>
      <c r="R6269">
        <v>1</v>
      </c>
      <c r="S6269" s="81">
        <v>39098</v>
      </c>
    </row>
    <row r="6270" spans="1:19" x14ac:dyDescent="0.2">
      <c r="A6270" t="s">
        <v>76</v>
      </c>
      <c r="B6270" t="s">
        <v>38</v>
      </c>
      <c r="C6270" t="s">
        <v>45</v>
      </c>
      <c r="D6270" t="s">
        <v>5</v>
      </c>
      <c r="E6270">
        <v>2015</v>
      </c>
      <c r="F6270">
        <v>4</v>
      </c>
      <c r="G6270">
        <v>66.593119999999999</v>
      </c>
      <c r="H6270">
        <v>66.593119999999999</v>
      </c>
      <c r="I6270">
        <v>32.037799999999997</v>
      </c>
      <c r="J6270">
        <v>0.51656440000000003</v>
      </c>
      <c r="K6270">
        <v>-0.66200389999999998</v>
      </c>
      <c r="L6270">
        <v>-0.27088669999999998</v>
      </c>
      <c r="M6270">
        <v>0</v>
      </c>
      <c r="N6270">
        <v>0.27088669999999998</v>
      </c>
      <c r="O6270">
        <v>0.66200389999999998</v>
      </c>
      <c r="P6270">
        <v>17.260081</v>
      </c>
      <c r="Q6270">
        <v>50.624988999999999</v>
      </c>
      <c r="R6270">
        <v>1</v>
      </c>
      <c r="S6270" s="81">
        <v>39098</v>
      </c>
    </row>
    <row r="6271" spans="1:19" x14ac:dyDescent="0.2">
      <c r="A6271" t="s">
        <v>76</v>
      </c>
      <c r="B6271" t="s">
        <v>38</v>
      </c>
      <c r="C6271" t="s">
        <v>45</v>
      </c>
      <c r="D6271" t="s">
        <v>5</v>
      </c>
      <c r="E6271">
        <v>2015</v>
      </c>
      <c r="F6271">
        <v>5</v>
      </c>
      <c r="G6271">
        <v>69.795240000000007</v>
      </c>
      <c r="H6271">
        <v>69.795240000000007</v>
      </c>
      <c r="I6271">
        <v>31.189299999999999</v>
      </c>
      <c r="J6271">
        <v>0.51656659999999999</v>
      </c>
      <c r="K6271">
        <v>-0.66200680000000001</v>
      </c>
      <c r="L6271">
        <v>-0.27088780000000001</v>
      </c>
      <c r="M6271">
        <v>0</v>
      </c>
      <c r="N6271">
        <v>0.27088780000000001</v>
      </c>
      <c r="O6271">
        <v>0.66200680000000001</v>
      </c>
      <c r="P6271">
        <v>17.260081</v>
      </c>
      <c r="Q6271">
        <v>50.624988999999999</v>
      </c>
      <c r="R6271">
        <v>1</v>
      </c>
      <c r="S6271" s="81">
        <v>39098</v>
      </c>
    </row>
    <row r="6272" spans="1:19" x14ac:dyDescent="0.2">
      <c r="A6272" t="s">
        <v>76</v>
      </c>
      <c r="B6272" t="s">
        <v>38</v>
      </c>
      <c r="C6272" t="s">
        <v>45</v>
      </c>
      <c r="D6272" t="s">
        <v>5</v>
      </c>
      <c r="E6272">
        <v>2015</v>
      </c>
      <c r="F6272">
        <v>6</v>
      </c>
      <c r="G6272">
        <v>77.315629999999999</v>
      </c>
      <c r="H6272">
        <v>77.315629999999999</v>
      </c>
      <c r="I6272">
        <v>30.723199999999999</v>
      </c>
      <c r="J6272">
        <v>0.51885040000000004</v>
      </c>
      <c r="K6272">
        <v>-0.66493349999999996</v>
      </c>
      <c r="L6272">
        <v>-0.27208539999999998</v>
      </c>
      <c r="M6272">
        <v>0</v>
      </c>
      <c r="N6272">
        <v>0.27208539999999998</v>
      </c>
      <c r="O6272">
        <v>0.66493349999999996</v>
      </c>
      <c r="P6272">
        <v>17.260081</v>
      </c>
      <c r="Q6272">
        <v>50.624988999999999</v>
      </c>
      <c r="R6272">
        <v>1</v>
      </c>
      <c r="S6272" s="81">
        <v>39098</v>
      </c>
    </row>
    <row r="6273" spans="1:19" x14ac:dyDescent="0.2">
      <c r="A6273" t="s">
        <v>76</v>
      </c>
      <c r="B6273" t="s">
        <v>38</v>
      </c>
      <c r="C6273" t="s">
        <v>45</v>
      </c>
      <c r="D6273" t="s">
        <v>5</v>
      </c>
      <c r="E6273">
        <v>2015</v>
      </c>
      <c r="F6273">
        <v>7</v>
      </c>
      <c r="G6273">
        <v>84.558509999999998</v>
      </c>
      <c r="H6273">
        <v>84.558509999999998</v>
      </c>
      <c r="I6273">
        <v>30.642499999999998</v>
      </c>
      <c r="J6273">
        <v>0.53049820000000003</v>
      </c>
      <c r="K6273">
        <v>-0.67986080000000004</v>
      </c>
      <c r="L6273">
        <v>-0.27819349999999998</v>
      </c>
      <c r="M6273">
        <v>0</v>
      </c>
      <c r="N6273">
        <v>0.27819349999999998</v>
      </c>
      <c r="O6273">
        <v>0.67986080000000004</v>
      </c>
      <c r="P6273">
        <v>17.260081</v>
      </c>
      <c r="Q6273">
        <v>50.624988999999999</v>
      </c>
      <c r="R6273">
        <v>1</v>
      </c>
      <c r="S6273" s="81">
        <v>39098</v>
      </c>
    </row>
    <row r="6274" spans="1:19" x14ac:dyDescent="0.2">
      <c r="A6274" t="s">
        <v>76</v>
      </c>
      <c r="B6274" t="s">
        <v>38</v>
      </c>
      <c r="C6274" t="s">
        <v>45</v>
      </c>
      <c r="D6274" t="s">
        <v>5</v>
      </c>
      <c r="E6274">
        <v>2015</v>
      </c>
      <c r="F6274">
        <v>8</v>
      </c>
      <c r="G6274">
        <v>87.877430000000004</v>
      </c>
      <c r="H6274">
        <v>87.877430000000004</v>
      </c>
      <c r="I6274">
        <v>31.063500000000001</v>
      </c>
      <c r="J6274">
        <v>0.53928359999999997</v>
      </c>
      <c r="K6274">
        <v>-0.69111979999999995</v>
      </c>
      <c r="L6274">
        <v>-0.28280060000000001</v>
      </c>
      <c r="M6274">
        <v>0</v>
      </c>
      <c r="N6274">
        <v>0.28280060000000001</v>
      </c>
      <c r="O6274">
        <v>0.69111979999999995</v>
      </c>
      <c r="P6274">
        <v>17.260081</v>
      </c>
      <c r="Q6274">
        <v>50.624988999999999</v>
      </c>
      <c r="R6274">
        <v>1</v>
      </c>
      <c r="S6274" s="81">
        <v>39098</v>
      </c>
    </row>
    <row r="6275" spans="1:19" x14ac:dyDescent="0.2">
      <c r="A6275" t="s">
        <v>76</v>
      </c>
      <c r="B6275" t="s">
        <v>38</v>
      </c>
      <c r="C6275" t="s">
        <v>45</v>
      </c>
      <c r="D6275" t="s">
        <v>5</v>
      </c>
      <c r="E6275">
        <v>2015</v>
      </c>
      <c r="F6275">
        <v>9</v>
      </c>
      <c r="G6275">
        <v>92.233949999999993</v>
      </c>
      <c r="H6275">
        <v>92.233949999999993</v>
      </c>
      <c r="I6275">
        <v>33.663600000000002</v>
      </c>
      <c r="J6275">
        <v>0.54427919999999996</v>
      </c>
      <c r="K6275">
        <v>-0.69752179999999997</v>
      </c>
      <c r="L6275">
        <v>-0.28542030000000002</v>
      </c>
      <c r="M6275">
        <v>0</v>
      </c>
      <c r="N6275">
        <v>0.28542030000000002</v>
      </c>
      <c r="O6275">
        <v>0.69752179999999997</v>
      </c>
      <c r="P6275">
        <v>17.260081</v>
      </c>
      <c r="Q6275">
        <v>50.624988999999999</v>
      </c>
      <c r="R6275">
        <v>1</v>
      </c>
      <c r="S6275" s="81">
        <v>39098</v>
      </c>
    </row>
    <row r="6276" spans="1:19" x14ac:dyDescent="0.2">
      <c r="A6276" t="s">
        <v>76</v>
      </c>
      <c r="B6276" t="s">
        <v>38</v>
      </c>
      <c r="C6276" t="s">
        <v>45</v>
      </c>
      <c r="D6276" t="s">
        <v>5</v>
      </c>
      <c r="E6276">
        <v>2015</v>
      </c>
      <c r="F6276">
        <v>10</v>
      </c>
      <c r="G6276">
        <v>93.877160000000003</v>
      </c>
      <c r="H6276">
        <v>93.877160000000003</v>
      </c>
      <c r="I6276">
        <v>37.656999999999996</v>
      </c>
      <c r="J6276">
        <v>0.55076800000000004</v>
      </c>
      <c r="K6276">
        <v>-0.70583759999999995</v>
      </c>
      <c r="L6276">
        <v>-0.288823</v>
      </c>
      <c r="M6276">
        <v>0</v>
      </c>
      <c r="N6276">
        <v>0.288823</v>
      </c>
      <c r="O6276">
        <v>0.70583759999999995</v>
      </c>
      <c r="P6276">
        <v>17.260081</v>
      </c>
      <c r="Q6276">
        <v>50.624988999999999</v>
      </c>
      <c r="R6276">
        <v>1</v>
      </c>
      <c r="S6276" s="81">
        <v>39098</v>
      </c>
    </row>
    <row r="6277" spans="1:19" x14ac:dyDescent="0.2">
      <c r="A6277" t="s">
        <v>76</v>
      </c>
      <c r="B6277" t="s">
        <v>38</v>
      </c>
      <c r="C6277" t="s">
        <v>45</v>
      </c>
      <c r="D6277" t="s">
        <v>5</v>
      </c>
      <c r="E6277">
        <v>2015</v>
      </c>
      <c r="F6277">
        <v>11</v>
      </c>
      <c r="G6277">
        <v>93.368449999999996</v>
      </c>
      <c r="H6277">
        <v>93.368449999999996</v>
      </c>
      <c r="I6277">
        <v>41.774500000000003</v>
      </c>
      <c r="J6277">
        <v>0.54943189999999997</v>
      </c>
      <c r="K6277">
        <v>-0.70412529999999995</v>
      </c>
      <c r="L6277">
        <v>-0.2881224</v>
      </c>
      <c r="M6277">
        <v>0</v>
      </c>
      <c r="N6277">
        <v>0.2881224</v>
      </c>
      <c r="O6277">
        <v>0.70412529999999995</v>
      </c>
      <c r="P6277">
        <v>17.260081</v>
      </c>
      <c r="Q6277">
        <v>50.624988999999999</v>
      </c>
      <c r="R6277">
        <v>1</v>
      </c>
      <c r="S6277" s="81">
        <v>39098</v>
      </c>
    </row>
    <row r="6278" spans="1:19" x14ac:dyDescent="0.2">
      <c r="A6278" t="s">
        <v>76</v>
      </c>
      <c r="B6278" t="s">
        <v>38</v>
      </c>
      <c r="C6278" t="s">
        <v>45</v>
      </c>
      <c r="D6278" t="s">
        <v>5</v>
      </c>
      <c r="E6278">
        <v>2015</v>
      </c>
      <c r="F6278">
        <v>12</v>
      </c>
      <c r="G6278">
        <v>92.130700000000004</v>
      </c>
      <c r="H6278">
        <v>92.130700000000004</v>
      </c>
      <c r="I6278">
        <v>45.606499999999997</v>
      </c>
      <c r="J6278">
        <v>0.55274259999999997</v>
      </c>
      <c r="K6278">
        <v>-0.70836809999999995</v>
      </c>
      <c r="L6278">
        <v>-0.28985850000000002</v>
      </c>
      <c r="M6278">
        <v>0</v>
      </c>
      <c r="N6278">
        <v>0.28985850000000002</v>
      </c>
      <c r="O6278">
        <v>0.70836809999999995</v>
      </c>
      <c r="P6278">
        <v>17.260081</v>
      </c>
      <c r="Q6278">
        <v>50.624988999999999</v>
      </c>
      <c r="R6278">
        <v>1</v>
      </c>
      <c r="S6278" s="81">
        <v>39098</v>
      </c>
    </row>
    <row r="6279" spans="1:19" x14ac:dyDescent="0.2">
      <c r="A6279" t="s">
        <v>76</v>
      </c>
      <c r="B6279" t="s">
        <v>38</v>
      </c>
      <c r="C6279" t="s">
        <v>45</v>
      </c>
      <c r="D6279" t="s">
        <v>5</v>
      </c>
      <c r="E6279">
        <v>2015</v>
      </c>
      <c r="F6279">
        <v>13</v>
      </c>
      <c r="G6279">
        <v>89.140270000000001</v>
      </c>
      <c r="H6279">
        <v>89.140270000000001</v>
      </c>
      <c r="I6279">
        <v>47.915999999999997</v>
      </c>
      <c r="J6279">
        <v>0.55493409999999999</v>
      </c>
      <c r="K6279">
        <v>-0.71117669999999999</v>
      </c>
      <c r="L6279">
        <v>-0.29100779999999998</v>
      </c>
      <c r="M6279">
        <v>0</v>
      </c>
      <c r="N6279">
        <v>0.29100779999999998</v>
      </c>
      <c r="O6279">
        <v>0.71117669999999999</v>
      </c>
      <c r="P6279">
        <v>17.260081</v>
      </c>
      <c r="Q6279">
        <v>50.624988999999999</v>
      </c>
      <c r="R6279">
        <v>1</v>
      </c>
      <c r="S6279" s="81">
        <v>39098</v>
      </c>
    </row>
    <row r="6280" spans="1:19" x14ac:dyDescent="0.2">
      <c r="A6280" t="s">
        <v>76</v>
      </c>
      <c r="B6280" t="s">
        <v>38</v>
      </c>
      <c r="C6280" t="s">
        <v>45</v>
      </c>
      <c r="D6280" t="s">
        <v>5</v>
      </c>
      <c r="E6280">
        <v>2015</v>
      </c>
      <c r="F6280">
        <v>14</v>
      </c>
      <c r="G6280">
        <v>88.223129999999998</v>
      </c>
      <c r="H6280">
        <v>88.223129999999998</v>
      </c>
      <c r="I6280">
        <v>49.743000000000002</v>
      </c>
      <c r="J6280">
        <v>0.55568050000000002</v>
      </c>
      <c r="K6280">
        <v>-0.71213320000000002</v>
      </c>
      <c r="L6280">
        <v>-0.29139920000000002</v>
      </c>
      <c r="M6280">
        <v>0</v>
      </c>
      <c r="N6280">
        <v>0.29139920000000002</v>
      </c>
      <c r="O6280">
        <v>0.71213320000000002</v>
      </c>
      <c r="P6280">
        <v>17.260081</v>
      </c>
      <c r="Q6280">
        <v>50.624988999999999</v>
      </c>
      <c r="R6280">
        <v>1</v>
      </c>
      <c r="S6280" s="81">
        <v>39098</v>
      </c>
    </row>
    <row r="6281" spans="1:19" x14ac:dyDescent="0.2">
      <c r="A6281" t="s">
        <v>76</v>
      </c>
      <c r="B6281" t="s">
        <v>38</v>
      </c>
      <c r="C6281" t="s">
        <v>45</v>
      </c>
      <c r="D6281" t="s">
        <v>5</v>
      </c>
      <c r="E6281">
        <v>2015</v>
      </c>
      <c r="F6281">
        <v>15</v>
      </c>
      <c r="G6281">
        <v>84.823080000000004</v>
      </c>
      <c r="H6281">
        <v>88.195400000000006</v>
      </c>
      <c r="I6281">
        <v>51.061300000000003</v>
      </c>
      <c r="J6281">
        <v>0.53880980000000001</v>
      </c>
      <c r="K6281">
        <v>-4.0628270000000004</v>
      </c>
      <c r="L6281">
        <v>-3.6548660000000002</v>
      </c>
      <c r="M6281">
        <v>-3.3723139999999998</v>
      </c>
      <c r="N6281">
        <v>-3.0897619999999999</v>
      </c>
      <c r="O6281">
        <v>-2.6818019999999998</v>
      </c>
      <c r="P6281">
        <v>17.260081</v>
      </c>
      <c r="Q6281">
        <v>50.624988999999999</v>
      </c>
      <c r="R6281">
        <v>1</v>
      </c>
      <c r="S6281" s="81">
        <v>39098</v>
      </c>
    </row>
    <row r="6282" spans="1:19" x14ac:dyDescent="0.2">
      <c r="A6282" t="s">
        <v>76</v>
      </c>
      <c r="B6282" t="s">
        <v>38</v>
      </c>
      <c r="C6282" t="s">
        <v>45</v>
      </c>
      <c r="D6282" t="s">
        <v>5</v>
      </c>
      <c r="E6282">
        <v>2015</v>
      </c>
      <c r="F6282">
        <v>16</v>
      </c>
      <c r="G6282">
        <v>83.254040000000003</v>
      </c>
      <c r="H6282">
        <v>84.178849999999997</v>
      </c>
      <c r="I6282">
        <v>51.1374</v>
      </c>
      <c r="J6282">
        <v>0.53619779999999995</v>
      </c>
      <c r="K6282">
        <v>-1.611977</v>
      </c>
      <c r="L6282">
        <v>-1.2059949999999999</v>
      </c>
      <c r="M6282">
        <v>-0.92481230000000003</v>
      </c>
      <c r="N6282">
        <v>-0.64362989999999998</v>
      </c>
      <c r="O6282">
        <v>-0.2376471</v>
      </c>
      <c r="P6282">
        <v>17.260081</v>
      </c>
      <c r="Q6282">
        <v>50.624988999999999</v>
      </c>
      <c r="R6282">
        <v>1</v>
      </c>
      <c r="S6282" s="81">
        <v>39098</v>
      </c>
    </row>
    <row r="6283" spans="1:19" x14ac:dyDescent="0.2">
      <c r="A6283" t="s">
        <v>76</v>
      </c>
      <c r="B6283" t="s">
        <v>38</v>
      </c>
      <c r="C6283" t="s">
        <v>45</v>
      </c>
      <c r="D6283" t="s">
        <v>5</v>
      </c>
      <c r="E6283">
        <v>2015</v>
      </c>
      <c r="F6283">
        <v>17</v>
      </c>
      <c r="G6283">
        <v>83.896289999999993</v>
      </c>
      <c r="H6283">
        <v>77.532520000000005</v>
      </c>
      <c r="I6283">
        <v>49.537700000000001</v>
      </c>
      <c r="J6283">
        <v>0.52939060000000004</v>
      </c>
      <c r="K6283">
        <v>5.6853280000000002</v>
      </c>
      <c r="L6283">
        <v>6.086157</v>
      </c>
      <c r="M6283">
        <v>6.3637699999999997</v>
      </c>
      <c r="N6283">
        <v>6.6413820000000001</v>
      </c>
      <c r="O6283">
        <v>7.042211</v>
      </c>
      <c r="P6283">
        <v>17.260081</v>
      </c>
      <c r="Q6283">
        <v>50.624988999999999</v>
      </c>
      <c r="R6283">
        <v>1</v>
      </c>
      <c r="S6283" s="81">
        <v>39098</v>
      </c>
    </row>
    <row r="6284" spans="1:19" x14ac:dyDescent="0.2">
      <c r="A6284" t="s">
        <v>76</v>
      </c>
      <c r="B6284" t="s">
        <v>38</v>
      </c>
      <c r="C6284" t="s">
        <v>45</v>
      </c>
      <c r="D6284" t="s">
        <v>5</v>
      </c>
      <c r="E6284">
        <v>2015</v>
      </c>
      <c r="F6284">
        <v>18</v>
      </c>
      <c r="G6284">
        <v>94.116039999999998</v>
      </c>
      <c r="H6284">
        <v>78.381699999999995</v>
      </c>
      <c r="I6284">
        <v>47.151899999999998</v>
      </c>
      <c r="J6284">
        <v>0.52467169999999996</v>
      </c>
      <c r="K6284">
        <v>15.06195</v>
      </c>
      <c r="L6284">
        <v>15.459210000000001</v>
      </c>
      <c r="M6284">
        <v>15.73434</v>
      </c>
      <c r="N6284">
        <v>16.00948</v>
      </c>
      <c r="O6284">
        <v>16.406739999999999</v>
      </c>
      <c r="P6284">
        <v>17.260081</v>
      </c>
      <c r="Q6284">
        <v>50.624988999999999</v>
      </c>
      <c r="R6284">
        <v>1</v>
      </c>
      <c r="S6284" s="81">
        <v>39098</v>
      </c>
    </row>
    <row r="6285" spans="1:19" x14ac:dyDescent="0.2">
      <c r="A6285" t="s">
        <v>76</v>
      </c>
      <c r="B6285" t="s">
        <v>38</v>
      </c>
      <c r="C6285" t="s">
        <v>45</v>
      </c>
      <c r="D6285" t="s">
        <v>5</v>
      </c>
      <c r="E6285">
        <v>2015</v>
      </c>
      <c r="F6285">
        <v>19</v>
      </c>
      <c r="G6285">
        <v>89.962379999999996</v>
      </c>
      <c r="H6285">
        <v>76.34357</v>
      </c>
      <c r="I6285">
        <v>46.226100000000002</v>
      </c>
      <c r="J6285">
        <v>0.51895060000000004</v>
      </c>
      <c r="K6285">
        <v>12.95374</v>
      </c>
      <c r="L6285">
        <v>13.34667</v>
      </c>
      <c r="M6285">
        <v>13.6188</v>
      </c>
      <c r="N6285">
        <v>13.890940000000001</v>
      </c>
      <c r="O6285">
        <v>14.28387</v>
      </c>
      <c r="P6285">
        <v>17.260081</v>
      </c>
      <c r="Q6285">
        <v>50.624988999999999</v>
      </c>
      <c r="R6285">
        <v>1</v>
      </c>
      <c r="S6285" s="81">
        <v>39098</v>
      </c>
    </row>
    <row r="6286" spans="1:19" x14ac:dyDescent="0.2">
      <c r="A6286" t="s">
        <v>76</v>
      </c>
      <c r="B6286" t="s">
        <v>38</v>
      </c>
      <c r="C6286" t="s">
        <v>45</v>
      </c>
      <c r="D6286" t="s">
        <v>5</v>
      </c>
      <c r="E6286">
        <v>2015</v>
      </c>
      <c r="F6286">
        <v>20</v>
      </c>
      <c r="G6286">
        <v>89.796840000000003</v>
      </c>
      <c r="H6286">
        <v>75.585080000000005</v>
      </c>
      <c r="I6286">
        <v>45.503399999999999</v>
      </c>
      <c r="J6286">
        <v>0.51857600000000004</v>
      </c>
      <c r="K6286">
        <v>13.547190000000001</v>
      </c>
      <c r="L6286">
        <v>13.939830000000001</v>
      </c>
      <c r="M6286">
        <v>14.21177</v>
      </c>
      <c r="N6286">
        <v>14.48371</v>
      </c>
      <c r="O6286">
        <v>14.87635</v>
      </c>
      <c r="P6286">
        <v>17.260081</v>
      </c>
      <c r="Q6286">
        <v>50.624988999999999</v>
      </c>
      <c r="R6286">
        <v>1</v>
      </c>
      <c r="S6286" s="81">
        <v>39098</v>
      </c>
    </row>
    <row r="6287" spans="1:19" x14ac:dyDescent="0.2">
      <c r="A6287" t="s">
        <v>76</v>
      </c>
      <c r="B6287" t="s">
        <v>38</v>
      </c>
      <c r="C6287" t="s">
        <v>45</v>
      </c>
      <c r="D6287" t="s">
        <v>5</v>
      </c>
      <c r="E6287">
        <v>2015</v>
      </c>
      <c r="F6287">
        <v>21</v>
      </c>
      <c r="G6287">
        <v>81.801270000000002</v>
      </c>
      <c r="H6287">
        <v>70.634649999999993</v>
      </c>
      <c r="I6287">
        <v>44.956600000000002</v>
      </c>
      <c r="J6287">
        <v>0.51684569999999996</v>
      </c>
      <c r="K6287">
        <v>10.504250000000001</v>
      </c>
      <c r="L6287">
        <v>10.895580000000001</v>
      </c>
      <c r="M6287">
        <v>11.16662</v>
      </c>
      <c r="N6287">
        <v>11.43765</v>
      </c>
      <c r="O6287">
        <v>11.82898</v>
      </c>
      <c r="P6287">
        <v>17.260081</v>
      </c>
      <c r="Q6287">
        <v>50.624988999999999</v>
      </c>
      <c r="R6287">
        <v>1</v>
      </c>
      <c r="S6287" s="81">
        <v>39098</v>
      </c>
    </row>
    <row r="6288" spans="1:19" x14ac:dyDescent="0.2">
      <c r="A6288" t="s">
        <v>76</v>
      </c>
      <c r="B6288" t="s">
        <v>38</v>
      </c>
      <c r="C6288" t="s">
        <v>45</v>
      </c>
      <c r="D6288" t="s">
        <v>5</v>
      </c>
      <c r="E6288">
        <v>2015</v>
      </c>
      <c r="F6288">
        <v>22</v>
      </c>
      <c r="G6288">
        <v>73.750950000000003</v>
      </c>
      <c r="H6288">
        <v>72.537899999999993</v>
      </c>
      <c r="I6288">
        <v>44.272799999999997</v>
      </c>
      <c r="J6288">
        <v>0.51842540000000004</v>
      </c>
      <c r="K6288">
        <v>0.54865430000000004</v>
      </c>
      <c r="L6288">
        <v>0.94118060000000003</v>
      </c>
      <c r="M6288">
        <v>1.2130430000000001</v>
      </c>
      <c r="N6288">
        <v>1.4849060000000001</v>
      </c>
      <c r="O6288">
        <v>1.877432</v>
      </c>
      <c r="P6288">
        <v>17.260081</v>
      </c>
      <c r="Q6288">
        <v>50.624988999999999</v>
      </c>
      <c r="R6288">
        <v>1</v>
      </c>
      <c r="S6288" s="81">
        <v>39098</v>
      </c>
    </row>
    <row r="6289" spans="1:19" x14ac:dyDescent="0.2">
      <c r="A6289" t="s">
        <v>76</v>
      </c>
      <c r="B6289" t="s">
        <v>38</v>
      </c>
      <c r="C6289" t="s">
        <v>45</v>
      </c>
      <c r="D6289" t="s">
        <v>5</v>
      </c>
      <c r="E6289">
        <v>2015</v>
      </c>
      <c r="F6289">
        <v>23</v>
      </c>
      <c r="G6289">
        <v>69.105699999999999</v>
      </c>
      <c r="H6289">
        <v>64.762720000000002</v>
      </c>
      <c r="I6289">
        <v>43.829099999999997</v>
      </c>
      <c r="J6289">
        <v>0.52031419999999995</v>
      </c>
      <c r="K6289">
        <v>3.6761699999999999</v>
      </c>
      <c r="L6289">
        <v>4.0701270000000003</v>
      </c>
      <c r="M6289">
        <v>4.3429789999999997</v>
      </c>
      <c r="N6289">
        <v>4.6158320000000002</v>
      </c>
      <c r="O6289">
        <v>5.0097889999999996</v>
      </c>
      <c r="P6289">
        <v>17.260081</v>
      </c>
      <c r="Q6289">
        <v>50.624988999999999</v>
      </c>
      <c r="R6289">
        <v>1</v>
      </c>
      <c r="S6289" s="81">
        <v>39098</v>
      </c>
    </row>
    <row r="6290" spans="1:19" x14ac:dyDescent="0.2">
      <c r="A6290" t="s">
        <v>76</v>
      </c>
      <c r="B6290" t="s">
        <v>38</v>
      </c>
      <c r="C6290" t="s">
        <v>45</v>
      </c>
      <c r="D6290" t="s">
        <v>5</v>
      </c>
      <c r="E6290">
        <v>2015</v>
      </c>
      <c r="F6290">
        <v>24</v>
      </c>
      <c r="G6290">
        <v>67.32002</v>
      </c>
      <c r="H6290">
        <v>64.642039999999994</v>
      </c>
      <c r="I6290">
        <v>43.035699999999999</v>
      </c>
      <c r="J6290">
        <v>0.52014660000000001</v>
      </c>
      <c r="K6290">
        <v>2.0113910000000002</v>
      </c>
      <c r="L6290">
        <v>2.4052210000000001</v>
      </c>
      <c r="M6290">
        <v>2.6779860000000002</v>
      </c>
      <c r="N6290">
        <v>2.9507509999999999</v>
      </c>
      <c r="O6290">
        <v>3.3445809999999998</v>
      </c>
      <c r="P6290">
        <v>17.260081</v>
      </c>
      <c r="Q6290">
        <v>50.624988999999999</v>
      </c>
      <c r="R6290">
        <v>1</v>
      </c>
      <c r="S6290" s="81">
        <v>39098</v>
      </c>
    </row>
    <row r="6291" spans="1:19" x14ac:dyDescent="0.2">
      <c r="A6291" t="s">
        <v>76</v>
      </c>
      <c r="B6291" t="s">
        <v>38</v>
      </c>
      <c r="C6291" t="s">
        <v>45</v>
      </c>
      <c r="D6291" t="s">
        <v>6</v>
      </c>
      <c r="E6291">
        <v>2015</v>
      </c>
      <c r="F6291">
        <v>1</v>
      </c>
      <c r="G6291">
        <v>68.092250000000007</v>
      </c>
      <c r="H6291">
        <v>68.092250000000007</v>
      </c>
      <c r="I6291">
        <v>56.678400000000003</v>
      </c>
      <c r="J6291">
        <v>0.51752180000000003</v>
      </c>
      <c r="K6291">
        <v>-0.66323089999999996</v>
      </c>
      <c r="L6291">
        <v>-0.27138869999999998</v>
      </c>
      <c r="M6291">
        <v>0</v>
      </c>
      <c r="N6291">
        <v>0.27138869999999998</v>
      </c>
      <c r="O6291">
        <v>0.66323089999999996</v>
      </c>
      <c r="P6291">
        <v>17.260081</v>
      </c>
      <c r="Q6291">
        <v>50.624988999999999</v>
      </c>
      <c r="R6291">
        <v>2</v>
      </c>
      <c r="S6291" s="81">
        <v>36200</v>
      </c>
    </row>
    <row r="6292" spans="1:19" x14ac:dyDescent="0.2">
      <c r="A6292" t="s">
        <v>76</v>
      </c>
      <c r="B6292" t="s">
        <v>38</v>
      </c>
      <c r="C6292" t="s">
        <v>45</v>
      </c>
      <c r="D6292" t="s">
        <v>6</v>
      </c>
      <c r="E6292">
        <v>2015</v>
      </c>
      <c r="F6292">
        <v>2</v>
      </c>
      <c r="G6292">
        <v>68.275409999999994</v>
      </c>
      <c r="H6292">
        <v>68.275409999999994</v>
      </c>
      <c r="I6292">
        <v>57.244199999999999</v>
      </c>
      <c r="J6292">
        <v>0.51733240000000003</v>
      </c>
      <c r="K6292">
        <v>-0.66298809999999997</v>
      </c>
      <c r="L6292">
        <v>-0.27128930000000001</v>
      </c>
      <c r="M6292">
        <v>0</v>
      </c>
      <c r="N6292">
        <v>0.27128930000000001</v>
      </c>
      <c r="O6292">
        <v>0.66298809999999997</v>
      </c>
      <c r="P6292">
        <v>17.260081</v>
      </c>
      <c r="Q6292">
        <v>50.624988999999999</v>
      </c>
      <c r="R6292">
        <v>2</v>
      </c>
      <c r="S6292" s="81">
        <v>36200</v>
      </c>
    </row>
    <row r="6293" spans="1:19" x14ac:dyDescent="0.2">
      <c r="A6293" t="s">
        <v>76</v>
      </c>
      <c r="B6293" t="s">
        <v>38</v>
      </c>
      <c r="C6293" t="s">
        <v>45</v>
      </c>
      <c r="D6293" t="s">
        <v>6</v>
      </c>
      <c r="E6293">
        <v>2015</v>
      </c>
      <c r="F6293">
        <v>3</v>
      </c>
      <c r="G6293">
        <v>67.259399999999999</v>
      </c>
      <c r="H6293">
        <v>67.259399999999999</v>
      </c>
      <c r="I6293">
        <v>57.491</v>
      </c>
      <c r="J6293">
        <v>0.51620750000000004</v>
      </c>
      <c r="K6293">
        <v>-0.66154650000000004</v>
      </c>
      <c r="L6293">
        <v>-0.27069949999999998</v>
      </c>
      <c r="M6293">
        <v>0</v>
      </c>
      <c r="N6293">
        <v>0.27069949999999998</v>
      </c>
      <c r="O6293">
        <v>0.66154650000000004</v>
      </c>
      <c r="P6293">
        <v>17.260081</v>
      </c>
      <c r="Q6293">
        <v>50.624988999999999</v>
      </c>
      <c r="R6293">
        <v>2</v>
      </c>
      <c r="S6293" s="81">
        <v>36200</v>
      </c>
    </row>
    <row r="6294" spans="1:19" x14ac:dyDescent="0.2">
      <c r="A6294" t="s">
        <v>76</v>
      </c>
      <c r="B6294" t="s">
        <v>38</v>
      </c>
      <c r="C6294" t="s">
        <v>45</v>
      </c>
      <c r="D6294" t="s">
        <v>6</v>
      </c>
      <c r="E6294">
        <v>2015</v>
      </c>
      <c r="F6294">
        <v>4</v>
      </c>
      <c r="G6294">
        <v>68.527360000000002</v>
      </c>
      <c r="H6294">
        <v>68.527360000000002</v>
      </c>
      <c r="I6294">
        <v>56.267000000000003</v>
      </c>
      <c r="J6294">
        <v>0.51607159999999996</v>
      </c>
      <c r="K6294">
        <v>-0.66137230000000002</v>
      </c>
      <c r="L6294">
        <v>-0.27062819999999999</v>
      </c>
      <c r="M6294">
        <v>0</v>
      </c>
      <c r="N6294">
        <v>0.27062819999999999</v>
      </c>
      <c r="O6294">
        <v>0.66137230000000002</v>
      </c>
      <c r="P6294">
        <v>17.260081</v>
      </c>
      <c r="Q6294">
        <v>50.624988999999999</v>
      </c>
      <c r="R6294">
        <v>2</v>
      </c>
      <c r="S6294" s="81">
        <v>36200</v>
      </c>
    </row>
    <row r="6295" spans="1:19" x14ac:dyDescent="0.2">
      <c r="A6295" t="s">
        <v>76</v>
      </c>
      <c r="B6295" t="s">
        <v>38</v>
      </c>
      <c r="C6295" t="s">
        <v>45</v>
      </c>
      <c r="D6295" t="s">
        <v>6</v>
      </c>
      <c r="E6295">
        <v>2015</v>
      </c>
      <c r="F6295">
        <v>5</v>
      </c>
      <c r="G6295">
        <v>71.700059999999993</v>
      </c>
      <c r="H6295">
        <v>71.700059999999993</v>
      </c>
      <c r="I6295">
        <v>53.0563</v>
      </c>
      <c r="J6295">
        <v>0.51590440000000004</v>
      </c>
      <c r="K6295">
        <v>-0.66115809999999997</v>
      </c>
      <c r="L6295">
        <v>-0.27054050000000002</v>
      </c>
      <c r="M6295">
        <v>0</v>
      </c>
      <c r="N6295">
        <v>0.27054050000000002</v>
      </c>
      <c r="O6295">
        <v>0.66115809999999997</v>
      </c>
      <c r="P6295">
        <v>17.260081</v>
      </c>
      <c r="Q6295">
        <v>50.624988999999999</v>
      </c>
      <c r="R6295">
        <v>2</v>
      </c>
      <c r="S6295" s="81">
        <v>36200</v>
      </c>
    </row>
    <row r="6296" spans="1:19" x14ac:dyDescent="0.2">
      <c r="A6296" t="s">
        <v>76</v>
      </c>
      <c r="B6296" t="s">
        <v>38</v>
      </c>
      <c r="C6296" t="s">
        <v>45</v>
      </c>
      <c r="D6296" t="s">
        <v>6</v>
      </c>
      <c r="E6296">
        <v>2015</v>
      </c>
      <c r="F6296">
        <v>6</v>
      </c>
      <c r="G6296">
        <v>79.054050000000004</v>
      </c>
      <c r="H6296">
        <v>79.054050000000004</v>
      </c>
      <c r="I6296">
        <v>51.420900000000003</v>
      </c>
      <c r="J6296">
        <v>0.51761330000000005</v>
      </c>
      <c r="K6296">
        <v>-0.6633481</v>
      </c>
      <c r="L6296">
        <v>-0.27143669999999998</v>
      </c>
      <c r="M6296">
        <v>0</v>
      </c>
      <c r="N6296">
        <v>0.27143669999999998</v>
      </c>
      <c r="O6296">
        <v>0.6633481</v>
      </c>
      <c r="P6296">
        <v>17.260081</v>
      </c>
      <c r="Q6296">
        <v>50.624988999999999</v>
      </c>
      <c r="R6296">
        <v>2</v>
      </c>
      <c r="S6296" s="81">
        <v>36200</v>
      </c>
    </row>
    <row r="6297" spans="1:19" x14ac:dyDescent="0.2">
      <c r="A6297" t="s">
        <v>76</v>
      </c>
      <c r="B6297" t="s">
        <v>38</v>
      </c>
      <c r="C6297" t="s">
        <v>45</v>
      </c>
      <c r="D6297" t="s">
        <v>6</v>
      </c>
      <c r="E6297">
        <v>2015</v>
      </c>
      <c r="F6297">
        <v>7</v>
      </c>
      <c r="G6297">
        <v>87.936149999999998</v>
      </c>
      <c r="H6297">
        <v>87.936149999999998</v>
      </c>
      <c r="I6297">
        <v>49.649900000000002</v>
      </c>
      <c r="J6297">
        <v>0.53058959999999999</v>
      </c>
      <c r="K6297">
        <v>-0.67997799999999997</v>
      </c>
      <c r="L6297">
        <v>-0.27824149999999997</v>
      </c>
      <c r="M6297">
        <v>0</v>
      </c>
      <c r="N6297">
        <v>0.27824149999999997</v>
      </c>
      <c r="O6297">
        <v>0.67997799999999997</v>
      </c>
      <c r="P6297">
        <v>17.260081</v>
      </c>
      <c r="Q6297">
        <v>50.624988999999999</v>
      </c>
      <c r="R6297">
        <v>2</v>
      </c>
      <c r="S6297" s="81">
        <v>36200</v>
      </c>
    </row>
    <row r="6298" spans="1:19" x14ac:dyDescent="0.2">
      <c r="A6298" t="s">
        <v>76</v>
      </c>
      <c r="B6298" t="s">
        <v>38</v>
      </c>
      <c r="C6298" t="s">
        <v>45</v>
      </c>
      <c r="D6298" t="s">
        <v>6</v>
      </c>
      <c r="E6298">
        <v>2015</v>
      </c>
      <c r="F6298">
        <v>8</v>
      </c>
      <c r="G6298">
        <v>88.271349999999998</v>
      </c>
      <c r="H6298">
        <v>88.271349999999998</v>
      </c>
      <c r="I6298">
        <v>46.393500000000003</v>
      </c>
      <c r="J6298">
        <v>0.53441470000000002</v>
      </c>
      <c r="K6298">
        <v>-0.68488000000000004</v>
      </c>
      <c r="L6298">
        <v>-0.28024739999999998</v>
      </c>
      <c r="M6298">
        <v>0</v>
      </c>
      <c r="N6298">
        <v>0.28024739999999998</v>
      </c>
      <c r="O6298">
        <v>0.68488000000000004</v>
      </c>
      <c r="P6298">
        <v>17.260081</v>
      </c>
      <c r="Q6298">
        <v>50.624988999999999</v>
      </c>
      <c r="R6298">
        <v>2</v>
      </c>
      <c r="S6298" s="81">
        <v>36200</v>
      </c>
    </row>
    <row r="6299" spans="1:19" x14ac:dyDescent="0.2">
      <c r="A6299" t="s">
        <v>76</v>
      </c>
      <c r="B6299" t="s">
        <v>38</v>
      </c>
      <c r="C6299" t="s">
        <v>45</v>
      </c>
      <c r="D6299" t="s">
        <v>6</v>
      </c>
      <c r="E6299">
        <v>2015</v>
      </c>
      <c r="F6299">
        <v>9</v>
      </c>
      <c r="G6299">
        <v>93.996210000000005</v>
      </c>
      <c r="H6299">
        <v>93.996210000000005</v>
      </c>
      <c r="I6299">
        <v>44.391500000000001</v>
      </c>
      <c r="J6299">
        <v>0.53736390000000001</v>
      </c>
      <c r="K6299">
        <v>-0.68865960000000004</v>
      </c>
      <c r="L6299">
        <v>-0.28179389999999999</v>
      </c>
      <c r="M6299">
        <v>0</v>
      </c>
      <c r="N6299">
        <v>0.28179389999999999</v>
      </c>
      <c r="O6299">
        <v>0.68865960000000004</v>
      </c>
      <c r="P6299">
        <v>17.260081</v>
      </c>
      <c r="Q6299">
        <v>50.624988999999999</v>
      </c>
      <c r="R6299">
        <v>2</v>
      </c>
      <c r="S6299" s="81">
        <v>36200</v>
      </c>
    </row>
    <row r="6300" spans="1:19" x14ac:dyDescent="0.2">
      <c r="A6300" t="s">
        <v>76</v>
      </c>
      <c r="B6300" t="s">
        <v>38</v>
      </c>
      <c r="C6300" t="s">
        <v>45</v>
      </c>
      <c r="D6300" t="s">
        <v>6</v>
      </c>
      <c r="E6300">
        <v>2015</v>
      </c>
      <c r="F6300">
        <v>10</v>
      </c>
      <c r="G6300">
        <v>96.698759999999993</v>
      </c>
      <c r="H6300">
        <v>96.698759999999993</v>
      </c>
      <c r="I6300">
        <v>44.186199999999999</v>
      </c>
      <c r="J6300">
        <v>0.53844309999999995</v>
      </c>
      <c r="K6300">
        <v>-0.69004270000000001</v>
      </c>
      <c r="L6300">
        <v>-0.2823599</v>
      </c>
      <c r="M6300">
        <v>0</v>
      </c>
      <c r="N6300">
        <v>0.2823599</v>
      </c>
      <c r="O6300">
        <v>0.69004270000000001</v>
      </c>
      <c r="P6300">
        <v>17.260081</v>
      </c>
      <c r="Q6300">
        <v>50.624988999999999</v>
      </c>
      <c r="R6300">
        <v>2</v>
      </c>
      <c r="S6300" s="81">
        <v>36200</v>
      </c>
    </row>
    <row r="6301" spans="1:19" x14ac:dyDescent="0.2">
      <c r="A6301" t="s">
        <v>76</v>
      </c>
      <c r="B6301" t="s">
        <v>38</v>
      </c>
      <c r="C6301" t="s">
        <v>45</v>
      </c>
      <c r="D6301" t="s">
        <v>6</v>
      </c>
      <c r="E6301">
        <v>2015</v>
      </c>
      <c r="F6301">
        <v>11</v>
      </c>
      <c r="G6301">
        <v>96.195830000000001</v>
      </c>
      <c r="H6301">
        <v>96.195830000000001</v>
      </c>
      <c r="I6301">
        <v>45.410200000000003</v>
      </c>
      <c r="J6301">
        <v>0.53864699999999999</v>
      </c>
      <c r="K6301">
        <v>-0.69030389999999997</v>
      </c>
      <c r="L6301">
        <v>-0.28246680000000002</v>
      </c>
      <c r="M6301">
        <v>0</v>
      </c>
      <c r="N6301">
        <v>0.28246680000000002</v>
      </c>
      <c r="O6301">
        <v>0.69030389999999997</v>
      </c>
      <c r="P6301">
        <v>17.260081</v>
      </c>
      <c r="Q6301">
        <v>50.624988999999999</v>
      </c>
      <c r="R6301">
        <v>2</v>
      </c>
      <c r="S6301" s="81">
        <v>36200</v>
      </c>
    </row>
    <row r="6302" spans="1:19" x14ac:dyDescent="0.2">
      <c r="A6302" t="s">
        <v>76</v>
      </c>
      <c r="B6302" t="s">
        <v>38</v>
      </c>
      <c r="C6302" t="s">
        <v>45</v>
      </c>
      <c r="D6302" t="s">
        <v>6</v>
      </c>
      <c r="E6302">
        <v>2015</v>
      </c>
      <c r="F6302">
        <v>12</v>
      </c>
      <c r="G6302">
        <v>95.66404</v>
      </c>
      <c r="H6302">
        <v>95.66404</v>
      </c>
      <c r="I6302">
        <v>47.190899999999999</v>
      </c>
      <c r="J6302">
        <v>0.53867379999999998</v>
      </c>
      <c r="K6302">
        <v>-0.69033820000000001</v>
      </c>
      <c r="L6302">
        <v>-0.28248079999999998</v>
      </c>
      <c r="M6302">
        <v>0</v>
      </c>
      <c r="N6302">
        <v>0.28248079999999998</v>
      </c>
      <c r="O6302">
        <v>0.69033820000000001</v>
      </c>
      <c r="P6302">
        <v>17.260081</v>
      </c>
      <c r="Q6302">
        <v>50.624988999999999</v>
      </c>
      <c r="R6302">
        <v>2</v>
      </c>
      <c r="S6302" s="81">
        <v>36200</v>
      </c>
    </row>
    <row r="6303" spans="1:19" x14ac:dyDescent="0.2">
      <c r="A6303" t="s">
        <v>76</v>
      </c>
      <c r="B6303" t="s">
        <v>38</v>
      </c>
      <c r="C6303" t="s">
        <v>45</v>
      </c>
      <c r="D6303" t="s">
        <v>6</v>
      </c>
      <c r="E6303">
        <v>2015</v>
      </c>
      <c r="F6303">
        <v>13</v>
      </c>
      <c r="G6303">
        <v>93.808430000000001</v>
      </c>
      <c r="H6303">
        <v>93.808430000000001</v>
      </c>
      <c r="I6303">
        <v>47.989600000000003</v>
      </c>
      <c r="J6303">
        <v>0.53848680000000004</v>
      </c>
      <c r="K6303">
        <v>-0.69009860000000001</v>
      </c>
      <c r="L6303">
        <v>-0.28238279999999999</v>
      </c>
      <c r="M6303">
        <v>0</v>
      </c>
      <c r="N6303">
        <v>0.28238279999999999</v>
      </c>
      <c r="O6303">
        <v>0.69009860000000001</v>
      </c>
      <c r="P6303">
        <v>17.260081</v>
      </c>
      <c r="Q6303">
        <v>50.624988999999999</v>
      </c>
      <c r="R6303">
        <v>2</v>
      </c>
      <c r="S6303" s="81">
        <v>36200</v>
      </c>
    </row>
    <row r="6304" spans="1:19" x14ac:dyDescent="0.2">
      <c r="A6304" t="s">
        <v>76</v>
      </c>
      <c r="B6304" t="s">
        <v>38</v>
      </c>
      <c r="C6304" t="s">
        <v>45</v>
      </c>
      <c r="D6304" t="s">
        <v>6</v>
      </c>
      <c r="E6304">
        <v>2015</v>
      </c>
      <c r="F6304">
        <v>14</v>
      </c>
      <c r="G6304">
        <v>93.123000000000005</v>
      </c>
      <c r="H6304">
        <v>93.123000000000005</v>
      </c>
      <c r="I6304">
        <v>48.360900000000001</v>
      </c>
      <c r="J6304">
        <v>0.53671150000000001</v>
      </c>
      <c r="K6304">
        <v>-0.68782339999999997</v>
      </c>
      <c r="L6304">
        <v>-0.28145179999999997</v>
      </c>
      <c r="M6304">
        <v>0</v>
      </c>
      <c r="N6304">
        <v>0.28145179999999997</v>
      </c>
      <c r="O6304">
        <v>0.68782339999999997</v>
      </c>
      <c r="P6304">
        <v>17.260081</v>
      </c>
      <c r="Q6304">
        <v>50.624988999999999</v>
      </c>
      <c r="R6304">
        <v>2</v>
      </c>
      <c r="S6304" s="81">
        <v>36200</v>
      </c>
    </row>
    <row r="6305" spans="1:19" x14ac:dyDescent="0.2">
      <c r="A6305" t="s">
        <v>76</v>
      </c>
      <c r="B6305" t="s">
        <v>38</v>
      </c>
      <c r="C6305" t="s">
        <v>45</v>
      </c>
      <c r="D6305" t="s">
        <v>6</v>
      </c>
      <c r="E6305">
        <v>2015</v>
      </c>
      <c r="F6305">
        <v>15</v>
      </c>
      <c r="G6305">
        <v>89.846080000000001</v>
      </c>
      <c r="H6305">
        <v>93.850080000000005</v>
      </c>
      <c r="I6305">
        <v>48.202800000000003</v>
      </c>
      <c r="J6305">
        <v>0.52389870000000005</v>
      </c>
      <c r="K6305">
        <v>-4.675408</v>
      </c>
      <c r="L6305">
        <v>-4.2787379999999997</v>
      </c>
      <c r="M6305">
        <v>-4.0040050000000003</v>
      </c>
      <c r="N6305">
        <v>-3.7292730000000001</v>
      </c>
      <c r="O6305">
        <v>-3.3326020000000001</v>
      </c>
      <c r="P6305">
        <v>17.260081</v>
      </c>
      <c r="Q6305">
        <v>50.624988999999999</v>
      </c>
      <c r="R6305">
        <v>2</v>
      </c>
      <c r="S6305" s="81">
        <v>36200</v>
      </c>
    </row>
    <row r="6306" spans="1:19" x14ac:dyDescent="0.2">
      <c r="A6306" t="s">
        <v>76</v>
      </c>
      <c r="B6306" t="s">
        <v>38</v>
      </c>
      <c r="C6306" t="s">
        <v>45</v>
      </c>
      <c r="D6306" t="s">
        <v>6</v>
      </c>
      <c r="E6306">
        <v>2015</v>
      </c>
      <c r="F6306">
        <v>16</v>
      </c>
      <c r="G6306">
        <v>87.610380000000006</v>
      </c>
      <c r="H6306">
        <v>87.519409999999993</v>
      </c>
      <c r="I6306">
        <v>47.712299999999999</v>
      </c>
      <c r="J6306">
        <v>0.52159339999999998</v>
      </c>
      <c r="K6306">
        <v>-0.57747590000000004</v>
      </c>
      <c r="L6306">
        <v>-0.18255089999999999</v>
      </c>
      <c r="M6306">
        <v>9.0972899999999995E-2</v>
      </c>
      <c r="N6306">
        <v>0.36449670000000001</v>
      </c>
      <c r="O6306">
        <v>0.75942169999999998</v>
      </c>
      <c r="P6306">
        <v>17.260081</v>
      </c>
      <c r="Q6306">
        <v>50.624988999999999</v>
      </c>
      <c r="R6306">
        <v>2</v>
      </c>
      <c r="S6306" s="81">
        <v>36200</v>
      </c>
    </row>
    <row r="6307" spans="1:19" x14ac:dyDescent="0.2">
      <c r="A6307" t="s">
        <v>76</v>
      </c>
      <c r="B6307" t="s">
        <v>38</v>
      </c>
      <c r="C6307" t="s">
        <v>45</v>
      </c>
      <c r="D6307" t="s">
        <v>6</v>
      </c>
      <c r="E6307">
        <v>2015</v>
      </c>
      <c r="F6307">
        <v>17</v>
      </c>
      <c r="G6307">
        <v>86.688329999999993</v>
      </c>
      <c r="H6307">
        <v>80.648160000000004</v>
      </c>
      <c r="I6307">
        <v>46.755800000000001</v>
      </c>
      <c r="J6307">
        <v>0.51976020000000001</v>
      </c>
      <c r="K6307">
        <v>5.3740769999999998</v>
      </c>
      <c r="L6307">
        <v>5.767614</v>
      </c>
      <c r="M6307">
        <v>6.0401759999999998</v>
      </c>
      <c r="N6307">
        <v>6.3127389999999997</v>
      </c>
      <c r="O6307">
        <v>6.7062759999999999</v>
      </c>
      <c r="P6307">
        <v>17.260081</v>
      </c>
      <c r="Q6307">
        <v>50.624988999999999</v>
      </c>
      <c r="R6307">
        <v>2</v>
      </c>
      <c r="S6307" s="81">
        <v>36200</v>
      </c>
    </row>
    <row r="6308" spans="1:19" x14ac:dyDescent="0.2">
      <c r="A6308" t="s">
        <v>76</v>
      </c>
      <c r="B6308" t="s">
        <v>38</v>
      </c>
      <c r="C6308" t="s">
        <v>45</v>
      </c>
      <c r="D6308" t="s">
        <v>6</v>
      </c>
      <c r="E6308">
        <v>2015</v>
      </c>
      <c r="F6308">
        <v>18</v>
      </c>
      <c r="G6308">
        <v>92.137529999999998</v>
      </c>
      <c r="H6308">
        <v>80.546170000000004</v>
      </c>
      <c r="I6308">
        <v>45.447800000000001</v>
      </c>
      <c r="J6308">
        <v>0.5249682</v>
      </c>
      <c r="K6308">
        <v>10.91859</v>
      </c>
      <c r="L6308">
        <v>11.31607</v>
      </c>
      <c r="M6308">
        <v>11.59136</v>
      </c>
      <c r="N6308">
        <v>11.86666</v>
      </c>
      <c r="O6308">
        <v>12.264139999999999</v>
      </c>
      <c r="P6308">
        <v>17.260081</v>
      </c>
      <c r="Q6308">
        <v>50.624988999999999</v>
      </c>
      <c r="R6308">
        <v>2</v>
      </c>
      <c r="S6308" s="81">
        <v>36200</v>
      </c>
    </row>
    <row r="6309" spans="1:19" x14ac:dyDescent="0.2">
      <c r="A6309" t="s">
        <v>76</v>
      </c>
      <c r="B6309" t="s">
        <v>38</v>
      </c>
      <c r="C6309" t="s">
        <v>45</v>
      </c>
      <c r="D6309" t="s">
        <v>6</v>
      </c>
      <c r="E6309">
        <v>2015</v>
      </c>
      <c r="F6309">
        <v>19</v>
      </c>
      <c r="G6309">
        <v>91.73151</v>
      </c>
      <c r="H6309">
        <v>78.382679999999993</v>
      </c>
      <c r="I6309">
        <v>44.300899999999999</v>
      </c>
      <c r="J6309">
        <v>0.51704799999999995</v>
      </c>
      <c r="K6309">
        <v>12.686199999999999</v>
      </c>
      <c r="L6309">
        <v>13.077680000000001</v>
      </c>
      <c r="M6309">
        <v>13.34882</v>
      </c>
      <c r="N6309">
        <v>13.619960000000001</v>
      </c>
      <c r="O6309">
        <v>14.01145</v>
      </c>
      <c r="P6309">
        <v>17.260081</v>
      </c>
      <c r="Q6309">
        <v>50.624988999999999</v>
      </c>
      <c r="R6309">
        <v>2</v>
      </c>
      <c r="S6309" s="81">
        <v>36200</v>
      </c>
    </row>
    <row r="6310" spans="1:19" x14ac:dyDescent="0.2">
      <c r="A6310" t="s">
        <v>76</v>
      </c>
      <c r="B6310" t="s">
        <v>38</v>
      </c>
      <c r="C6310" t="s">
        <v>45</v>
      </c>
      <c r="D6310" t="s">
        <v>6</v>
      </c>
      <c r="E6310">
        <v>2015</v>
      </c>
      <c r="F6310">
        <v>20</v>
      </c>
      <c r="G6310">
        <v>90.731999999999999</v>
      </c>
      <c r="H6310">
        <v>77.498310000000004</v>
      </c>
      <c r="I6310">
        <v>43.518599999999999</v>
      </c>
      <c r="J6310">
        <v>0.52122829999999998</v>
      </c>
      <c r="K6310">
        <v>12.565709999999999</v>
      </c>
      <c r="L6310">
        <v>12.96036</v>
      </c>
      <c r="M6310">
        <v>13.233689999999999</v>
      </c>
      <c r="N6310">
        <v>13.507020000000001</v>
      </c>
      <c r="O6310">
        <v>13.901669999999999</v>
      </c>
      <c r="P6310">
        <v>17.260081</v>
      </c>
      <c r="Q6310">
        <v>50.624988999999999</v>
      </c>
      <c r="R6310">
        <v>2</v>
      </c>
      <c r="S6310" s="81">
        <v>36200</v>
      </c>
    </row>
    <row r="6311" spans="1:19" x14ac:dyDescent="0.2">
      <c r="A6311" t="s">
        <v>76</v>
      </c>
      <c r="B6311" t="s">
        <v>38</v>
      </c>
      <c r="C6311" t="s">
        <v>45</v>
      </c>
      <c r="D6311" t="s">
        <v>6</v>
      </c>
      <c r="E6311">
        <v>2015</v>
      </c>
      <c r="F6311">
        <v>21</v>
      </c>
      <c r="G6311">
        <v>83.376689999999996</v>
      </c>
      <c r="H6311">
        <v>73.447090000000003</v>
      </c>
      <c r="I6311">
        <v>42.7057</v>
      </c>
      <c r="J6311">
        <v>0.51584859999999999</v>
      </c>
      <c r="K6311">
        <v>9.2685089999999999</v>
      </c>
      <c r="L6311">
        <v>9.659084</v>
      </c>
      <c r="M6311">
        <v>9.9295960000000001</v>
      </c>
      <c r="N6311">
        <v>10.20011</v>
      </c>
      <c r="O6311">
        <v>10.590680000000001</v>
      </c>
      <c r="P6311">
        <v>17.260081</v>
      </c>
      <c r="Q6311">
        <v>50.624988999999999</v>
      </c>
      <c r="R6311">
        <v>2</v>
      </c>
      <c r="S6311" s="81">
        <v>36200</v>
      </c>
    </row>
    <row r="6312" spans="1:19" x14ac:dyDescent="0.2">
      <c r="A6312" t="s">
        <v>76</v>
      </c>
      <c r="B6312" t="s">
        <v>38</v>
      </c>
      <c r="C6312" t="s">
        <v>45</v>
      </c>
      <c r="D6312" t="s">
        <v>6</v>
      </c>
      <c r="E6312">
        <v>2015</v>
      </c>
      <c r="F6312">
        <v>22</v>
      </c>
      <c r="G6312">
        <v>74.965000000000003</v>
      </c>
      <c r="H6312">
        <v>75.623720000000006</v>
      </c>
      <c r="I6312">
        <v>41.795999999999999</v>
      </c>
      <c r="J6312">
        <v>0.51730259999999995</v>
      </c>
      <c r="K6312">
        <v>-1.321672</v>
      </c>
      <c r="L6312">
        <v>-0.92999569999999998</v>
      </c>
      <c r="M6312">
        <v>-0.65872189999999997</v>
      </c>
      <c r="N6312">
        <v>-0.38744820000000002</v>
      </c>
      <c r="O6312">
        <v>4.2281000000000003E-3</v>
      </c>
      <c r="P6312">
        <v>17.260081</v>
      </c>
      <c r="Q6312">
        <v>50.624988999999999</v>
      </c>
      <c r="R6312">
        <v>2</v>
      </c>
      <c r="S6312" s="81">
        <v>36200</v>
      </c>
    </row>
    <row r="6313" spans="1:19" x14ac:dyDescent="0.2">
      <c r="A6313" t="s">
        <v>76</v>
      </c>
      <c r="B6313" t="s">
        <v>38</v>
      </c>
      <c r="C6313" t="s">
        <v>45</v>
      </c>
      <c r="D6313" t="s">
        <v>6</v>
      </c>
      <c r="E6313">
        <v>2015</v>
      </c>
      <c r="F6313">
        <v>23</v>
      </c>
      <c r="G6313">
        <v>70.075530000000001</v>
      </c>
      <c r="H6313">
        <v>68.264700000000005</v>
      </c>
      <c r="I6313">
        <v>40.960299999999997</v>
      </c>
      <c r="J6313">
        <v>0.5178083</v>
      </c>
      <c r="K6313">
        <v>1.1472309999999999</v>
      </c>
      <c r="L6313">
        <v>1.53929</v>
      </c>
      <c r="M6313">
        <v>1.810829</v>
      </c>
      <c r="N6313">
        <v>2.0823680000000002</v>
      </c>
      <c r="O6313">
        <v>2.4744269999999999</v>
      </c>
      <c r="P6313">
        <v>17.260081</v>
      </c>
      <c r="Q6313">
        <v>50.624988999999999</v>
      </c>
      <c r="R6313">
        <v>2</v>
      </c>
      <c r="S6313" s="81">
        <v>36200</v>
      </c>
    </row>
    <row r="6314" spans="1:19" x14ac:dyDescent="0.2">
      <c r="A6314" t="s">
        <v>76</v>
      </c>
      <c r="B6314" t="s">
        <v>38</v>
      </c>
      <c r="C6314" t="s">
        <v>45</v>
      </c>
      <c r="D6314" t="s">
        <v>6</v>
      </c>
      <c r="E6314">
        <v>2015</v>
      </c>
      <c r="F6314">
        <v>24</v>
      </c>
      <c r="G6314">
        <v>68.914630000000002</v>
      </c>
      <c r="H6314">
        <v>68.723770000000002</v>
      </c>
      <c r="I6314">
        <v>40.479799999999997</v>
      </c>
      <c r="J6314">
        <v>0.51737480000000002</v>
      </c>
      <c r="K6314">
        <v>-0.47217789999999998</v>
      </c>
      <c r="L6314">
        <v>-8.0447000000000005E-2</v>
      </c>
      <c r="M6314">
        <v>0.1908646</v>
      </c>
      <c r="N6314">
        <v>0.46217609999999998</v>
      </c>
      <c r="O6314">
        <v>0.85390699999999997</v>
      </c>
      <c r="P6314">
        <v>17.260081</v>
      </c>
      <c r="Q6314">
        <v>50.624988999999999</v>
      </c>
      <c r="R6314">
        <v>2</v>
      </c>
      <c r="S6314" s="81">
        <v>36200</v>
      </c>
    </row>
    <row r="6315" spans="1:19" x14ac:dyDescent="0.2">
      <c r="A6315" t="s">
        <v>76</v>
      </c>
      <c r="B6315" t="s">
        <v>38</v>
      </c>
      <c r="C6315" t="s">
        <v>45</v>
      </c>
      <c r="D6315" t="s">
        <v>7</v>
      </c>
      <c r="E6315">
        <v>2015</v>
      </c>
      <c r="F6315">
        <v>1</v>
      </c>
      <c r="G6315">
        <v>67.788650000000004</v>
      </c>
      <c r="H6315">
        <v>67.788650000000004</v>
      </c>
      <c r="I6315">
        <v>46.602400000000003</v>
      </c>
      <c r="J6315">
        <v>0.51787229999999995</v>
      </c>
      <c r="K6315">
        <v>-0.66368000000000005</v>
      </c>
      <c r="L6315">
        <v>-0.27157249999999999</v>
      </c>
      <c r="M6315">
        <v>0</v>
      </c>
      <c r="N6315">
        <v>0.27157249999999999</v>
      </c>
      <c r="O6315">
        <v>0.66368000000000005</v>
      </c>
      <c r="P6315">
        <v>17.260081</v>
      </c>
      <c r="Q6315">
        <v>50.624988999999999</v>
      </c>
      <c r="R6315">
        <v>3</v>
      </c>
      <c r="S6315" s="81">
        <v>31857</v>
      </c>
    </row>
    <row r="6316" spans="1:19" x14ac:dyDescent="0.2">
      <c r="A6316" t="s">
        <v>76</v>
      </c>
      <c r="B6316" t="s">
        <v>38</v>
      </c>
      <c r="C6316" t="s">
        <v>45</v>
      </c>
      <c r="D6316" t="s">
        <v>7</v>
      </c>
      <c r="E6316">
        <v>2015</v>
      </c>
      <c r="F6316">
        <v>2</v>
      </c>
      <c r="G6316">
        <v>67.198589999999996</v>
      </c>
      <c r="H6316">
        <v>67.198589999999996</v>
      </c>
      <c r="I6316">
        <v>45.286499999999997</v>
      </c>
      <c r="J6316">
        <v>0.51717999999999997</v>
      </c>
      <c r="K6316">
        <v>-0.66279279999999996</v>
      </c>
      <c r="L6316">
        <v>-0.27120939999999999</v>
      </c>
      <c r="M6316">
        <v>0</v>
      </c>
      <c r="N6316">
        <v>0.27120939999999999</v>
      </c>
      <c r="O6316">
        <v>0.66279279999999996</v>
      </c>
      <c r="P6316">
        <v>17.260081</v>
      </c>
      <c r="Q6316">
        <v>50.624988999999999</v>
      </c>
      <c r="R6316">
        <v>3</v>
      </c>
      <c r="S6316" s="81">
        <v>31857</v>
      </c>
    </row>
    <row r="6317" spans="1:19" x14ac:dyDescent="0.2">
      <c r="A6317" t="s">
        <v>76</v>
      </c>
      <c r="B6317" t="s">
        <v>38</v>
      </c>
      <c r="C6317" t="s">
        <v>45</v>
      </c>
      <c r="D6317" t="s">
        <v>7</v>
      </c>
      <c r="E6317">
        <v>2015</v>
      </c>
      <c r="F6317">
        <v>3</v>
      </c>
      <c r="G6317">
        <v>67.378489999999999</v>
      </c>
      <c r="H6317">
        <v>67.378489999999999</v>
      </c>
      <c r="I6317">
        <v>44.309199999999997</v>
      </c>
      <c r="J6317">
        <v>0.517073</v>
      </c>
      <c r="K6317">
        <v>-0.66265580000000002</v>
      </c>
      <c r="L6317">
        <v>-0.27115339999999999</v>
      </c>
      <c r="M6317">
        <v>0</v>
      </c>
      <c r="N6317">
        <v>0.27115339999999999</v>
      </c>
      <c r="O6317">
        <v>0.66265580000000002</v>
      </c>
      <c r="P6317">
        <v>17.260081</v>
      </c>
      <c r="Q6317">
        <v>50.624988999999999</v>
      </c>
      <c r="R6317">
        <v>3</v>
      </c>
      <c r="S6317" s="81">
        <v>31857</v>
      </c>
    </row>
    <row r="6318" spans="1:19" x14ac:dyDescent="0.2">
      <c r="A6318" t="s">
        <v>76</v>
      </c>
      <c r="B6318" t="s">
        <v>38</v>
      </c>
      <c r="C6318" t="s">
        <v>45</v>
      </c>
      <c r="D6318" t="s">
        <v>7</v>
      </c>
      <c r="E6318">
        <v>2015</v>
      </c>
      <c r="F6318">
        <v>4</v>
      </c>
      <c r="G6318">
        <v>69.59384</v>
      </c>
      <c r="H6318">
        <v>69.59384</v>
      </c>
      <c r="I6318">
        <v>43.267000000000003</v>
      </c>
      <c r="J6318">
        <v>0.51703290000000002</v>
      </c>
      <c r="K6318">
        <v>-0.66260430000000003</v>
      </c>
      <c r="L6318">
        <v>-0.27113229999999999</v>
      </c>
      <c r="M6318">
        <v>0</v>
      </c>
      <c r="N6318">
        <v>0.27113229999999999</v>
      </c>
      <c r="O6318">
        <v>0.66260430000000003</v>
      </c>
      <c r="P6318">
        <v>17.260081</v>
      </c>
      <c r="Q6318">
        <v>50.624988999999999</v>
      </c>
      <c r="R6318">
        <v>3</v>
      </c>
      <c r="S6318" s="81">
        <v>31857</v>
      </c>
    </row>
    <row r="6319" spans="1:19" x14ac:dyDescent="0.2">
      <c r="A6319" t="s">
        <v>76</v>
      </c>
      <c r="B6319" t="s">
        <v>38</v>
      </c>
      <c r="C6319" t="s">
        <v>45</v>
      </c>
      <c r="D6319" t="s">
        <v>7</v>
      </c>
      <c r="E6319">
        <v>2015</v>
      </c>
      <c r="F6319">
        <v>5</v>
      </c>
      <c r="G6319">
        <v>70.604929999999996</v>
      </c>
      <c r="H6319">
        <v>70.604929999999996</v>
      </c>
      <c r="I6319">
        <v>43.262099999999997</v>
      </c>
      <c r="J6319">
        <v>0.51674960000000003</v>
      </c>
      <c r="K6319">
        <v>-0.66224130000000003</v>
      </c>
      <c r="L6319">
        <v>-0.2709838</v>
      </c>
      <c r="M6319">
        <v>0</v>
      </c>
      <c r="N6319">
        <v>0.2709838</v>
      </c>
      <c r="O6319">
        <v>0.66224130000000003</v>
      </c>
      <c r="P6319">
        <v>17.260081</v>
      </c>
      <c r="Q6319">
        <v>50.624988999999999</v>
      </c>
      <c r="R6319">
        <v>3</v>
      </c>
      <c r="S6319" s="81">
        <v>31857</v>
      </c>
    </row>
    <row r="6320" spans="1:19" x14ac:dyDescent="0.2">
      <c r="A6320" t="s">
        <v>76</v>
      </c>
      <c r="B6320" t="s">
        <v>38</v>
      </c>
      <c r="C6320" t="s">
        <v>45</v>
      </c>
      <c r="D6320" t="s">
        <v>7</v>
      </c>
      <c r="E6320">
        <v>2015</v>
      </c>
      <c r="F6320">
        <v>6</v>
      </c>
      <c r="G6320">
        <v>77.413610000000006</v>
      </c>
      <c r="H6320">
        <v>77.413610000000006</v>
      </c>
      <c r="I6320">
        <v>43.075000000000003</v>
      </c>
      <c r="J6320">
        <v>0.51848119999999998</v>
      </c>
      <c r="K6320">
        <v>-0.66446039999999995</v>
      </c>
      <c r="L6320">
        <v>-0.27189180000000002</v>
      </c>
      <c r="M6320">
        <v>0</v>
      </c>
      <c r="N6320">
        <v>0.27189180000000002</v>
      </c>
      <c r="O6320">
        <v>0.66446039999999995</v>
      </c>
      <c r="P6320">
        <v>17.260081</v>
      </c>
      <c r="Q6320">
        <v>50.624988999999999</v>
      </c>
      <c r="R6320">
        <v>3</v>
      </c>
      <c r="S6320" s="81">
        <v>31857</v>
      </c>
    </row>
    <row r="6321" spans="1:19" x14ac:dyDescent="0.2">
      <c r="A6321" t="s">
        <v>76</v>
      </c>
      <c r="B6321" t="s">
        <v>38</v>
      </c>
      <c r="C6321" t="s">
        <v>45</v>
      </c>
      <c r="D6321" t="s">
        <v>7</v>
      </c>
      <c r="E6321">
        <v>2015</v>
      </c>
      <c r="F6321">
        <v>7</v>
      </c>
      <c r="G6321">
        <v>87.722679999999997</v>
      </c>
      <c r="H6321">
        <v>87.722679999999997</v>
      </c>
      <c r="I6321">
        <v>42.705800000000004</v>
      </c>
      <c r="J6321">
        <v>0.53274410000000005</v>
      </c>
      <c r="K6321">
        <v>-0.68273899999999998</v>
      </c>
      <c r="L6321">
        <v>-0.27937129999999999</v>
      </c>
      <c r="M6321">
        <v>0</v>
      </c>
      <c r="N6321">
        <v>0.27937129999999999</v>
      </c>
      <c r="O6321">
        <v>0.68273899999999998</v>
      </c>
      <c r="P6321">
        <v>17.260081</v>
      </c>
      <c r="Q6321">
        <v>50.624988999999999</v>
      </c>
      <c r="R6321">
        <v>3</v>
      </c>
      <c r="S6321" s="81">
        <v>31857</v>
      </c>
    </row>
    <row r="6322" spans="1:19" x14ac:dyDescent="0.2">
      <c r="A6322" t="s">
        <v>76</v>
      </c>
      <c r="B6322" t="s">
        <v>38</v>
      </c>
      <c r="C6322" t="s">
        <v>45</v>
      </c>
      <c r="D6322" t="s">
        <v>7</v>
      </c>
      <c r="E6322">
        <v>2015</v>
      </c>
      <c r="F6322">
        <v>8</v>
      </c>
      <c r="G6322">
        <v>87.40531</v>
      </c>
      <c r="H6322">
        <v>87.40531</v>
      </c>
      <c r="I6322">
        <v>43.599400000000003</v>
      </c>
      <c r="J6322">
        <v>0.54285530000000004</v>
      </c>
      <c r="K6322">
        <v>-0.69569700000000001</v>
      </c>
      <c r="L6322">
        <v>-0.28467360000000003</v>
      </c>
      <c r="M6322">
        <v>0</v>
      </c>
      <c r="N6322">
        <v>0.28467360000000003</v>
      </c>
      <c r="O6322">
        <v>0.69569700000000001</v>
      </c>
      <c r="P6322">
        <v>17.260081</v>
      </c>
      <c r="Q6322">
        <v>50.624988999999999</v>
      </c>
      <c r="R6322">
        <v>3</v>
      </c>
      <c r="S6322" s="81">
        <v>31857</v>
      </c>
    </row>
    <row r="6323" spans="1:19" x14ac:dyDescent="0.2">
      <c r="A6323" t="s">
        <v>76</v>
      </c>
      <c r="B6323" t="s">
        <v>38</v>
      </c>
      <c r="C6323" t="s">
        <v>45</v>
      </c>
      <c r="D6323" t="s">
        <v>7</v>
      </c>
      <c r="E6323">
        <v>2015</v>
      </c>
      <c r="F6323">
        <v>9</v>
      </c>
      <c r="G6323">
        <v>93.316469999999995</v>
      </c>
      <c r="H6323">
        <v>93.316469999999995</v>
      </c>
      <c r="I6323">
        <v>45.199599999999997</v>
      </c>
      <c r="J6323">
        <v>0.55032329999999996</v>
      </c>
      <c r="K6323">
        <v>-0.70526770000000005</v>
      </c>
      <c r="L6323">
        <v>-0.28858980000000001</v>
      </c>
      <c r="M6323">
        <v>0</v>
      </c>
      <c r="N6323">
        <v>0.28858980000000001</v>
      </c>
      <c r="O6323">
        <v>0.70526770000000005</v>
      </c>
      <c r="P6323">
        <v>17.260081</v>
      </c>
      <c r="Q6323">
        <v>50.624988999999999</v>
      </c>
      <c r="R6323">
        <v>3</v>
      </c>
      <c r="S6323" s="81">
        <v>31857</v>
      </c>
    </row>
    <row r="6324" spans="1:19" x14ac:dyDescent="0.2">
      <c r="A6324" t="s">
        <v>76</v>
      </c>
      <c r="B6324" t="s">
        <v>38</v>
      </c>
      <c r="C6324" t="s">
        <v>45</v>
      </c>
      <c r="D6324" t="s">
        <v>7</v>
      </c>
      <c r="E6324">
        <v>2015</v>
      </c>
      <c r="F6324">
        <v>10</v>
      </c>
      <c r="G6324">
        <v>94.242639999999994</v>
      </c>
      <c r="H6324">
        <v>94.242639999999994</v>
      </c>
      <c r="I6324">
        <v>46.270699999999998</v>
      </c>
      <c r="J6324">
        <v>0.55240210000000001</v>
      </c>
      <c r="K6324">
        <v>-0.7079318</v>
      </c>
      <c r="L6324">
        <v>-0.28967989999999999</v>
      </c>
      <c r="M6324">
        <v>0</v>
      </c>
      <c r="N6324">
        <v>0.28967989999999999</v>
      </c>
      <c r="O6324">
        <v>0.7079318</v>
      </c>
      <c r="P6324">
        <v>17.260081</v>
      </c>
      <c r="Q6324">
        <v>50.624988999999999</v>
      </c>
      <c r="R6324">
        <v>3</v>
      </c>
      <c r="S6324" s="81">
        <v>31857</v>
      </c>
    </row>
    <row r="6325" spans="1:19" x14ac:dyDescent="0.2">
      <c r="A6325" t="s">
        <v>76</v>
      </c>
      <c r="B6325" t="s">
        <v>38</v>
      </c>
      <c r="C6325" t="s">
        <v>45</v>
      </c>
      <c r="D6325" t="s">
        <v>7</v>
      </c>
      <c r="E6325">
        <v>2015</v>
      </c>
      <c r="F6325">
        <v>11</v>
      </c>
      <c r="G6325">
        <v>94.241870000000006</v>
      </c>
      <c r="H6325">
        <v>94.241870000000006</v>
      </c>
      <c r="I6325">
        <v>48.231400000000001</v>
      </c>
      <c r="J6325">
        <v>0.55367359999999999</v>
      </c>
      <c r="K6325">
        <v>-0.70956129999999995</v>
      </c>
      <c r="L6325">
        <v>-0.29034670000000001</v>
      </c>
      <c r="M6325">
        <v>0</v>
      </c>
      <c r="N6325">
        <v>0.29034670000000001</v>
      </c>
      <c r="O6325">
        <v>0.70956129999999995</v>
      </c>
      <c r="P6325">
        <v>17.260081</v>
      </c>
      <c r="Q6325">
        <v>50.624988999999999</v>
      </c>
      <c r="R6325">
        <v>3</v>
      </c>
      <c r="S6325" s="81">
        <v>31857</v>
      </c>
    </row>
    <row r="6326" spans="1:19" x14ac:dyDescent="0.2">
      <c r="A6326" t="s">
        <v>76</v>
      </c>
      <c r="B6326" t="s">
        <v>38</v>
      </c>
      <c r="C6326" t="s">
        <v>45</v>
      </c>
      <c r="D6326" t="s">
        <v>7</v>
      </c>
      <c r="E6326">
        <v>2015</v>
      </c>
      <c r="F6326">
        <v>12</v>
      </c>
      <c r="G6326">
        <v>93.005970000000005</v>
      </c>
      <c r="H6326">
        <v>93.005970000000005</v>
      </c>
      <c r="I6326">
        <v>48.3018</v>
      </c>
      <c r="J6326">
        <v>0.55569789999999997</v>
      </c>
      <c r="K6326">
        <v>-0.71215550000000005</v>
      </c>
      <c r="L6326">
        <v>-0.29140830000000001</v>
      </c>
      <c r="M6326">
        <v>0</v>
      </c>
      <c r="N6326">
        <v>0.29140830000000001</v>
      </c>
      <c r="O6326">
        <v>0.71215550000000005</v>
      </c>
      <c r="P6326">
        <v>17.260081</v>
      </c>
      <c r="Q6326">
        <v>50.624988999999999</v>
      </c>
      <c r="R6326">
        <v>3</v>
      </c>
      <c r="S6326" s="81">
        <v>31857</v>
      </c>
    </row>
    <row r="6327" spans="1:19" x14ac:dyDescent="0.2">
      <c r="A6327" t="s">
        <v>76</v>
      </c>
      <c r="B6327" t="s">
        <v>38</v>
      </c>
      <c r="C6327" t="s">
        <v>45</v>
      </c>
      <c r="D6327" t="s">
        <v>7</v>
      </c>
      <c r="E6327">
        <v>2015</v>
      </c>
      <c r="F6327">
        <v>13</v>
      </c>
      <c r="G6327">
        <v>91.247799999999998</v>
      </c>
      <c r="H6327">
        <v>91.247799999999998</v>
      </c>
      <c r="I6327">
        <v>49.845599999999997</v>
      </c>
      <c r="J6327">
        <v>0.55536739999999996</v>
      </c>
      <c r="K6327">
        <v>-0.71173189999999997</v>
      </c>
      <c r="L6327">
        <v>-0.29123490000000002</v>
      </c>
      <c r="M6327">
        <v>0</v>
      </c>
      <c r="N6327">
        <v>0.29123490000000002</v>
      </c>
      <c r="O6327">
        <v>0.71173189999999997</v>
      </c>
      <c r="P6327">
        <v>17.260081</v>
      </c>
      <c r="Q6327">
        <v>50.624988999999999</v>
      </c>
      <c r="R6327">
        <v>3</v>
      </c>
      <c r="S6327" s="81">
        <v>31857</v>
      </c>
    </row>
    <row r="6328" spans="1:19" x14ac:dyDescent="0.2">
      <c r="A6328" t="s">
        <v>76</v>
      </c>
      <c r="B6328" t="s">
        <v>38</v>
      </c>
      <c r="C6328" t="s">
        <v>45</v>
      </c>
      <c r="D6328" t="s">
        <v>7</v>
      </c>
      <c r="E6328">
        <v>2015</v>
      </c>
      <c r="F6328">
        <v>14</v>
      </c>
      <c r="G6328">
        <v>89.233099999999993</v>
      </c>
      <c r="H6328">
        <v>89.233099999999993</v>
      </c>
      <c r="I6328">
        <v>49.369700000000002</v>
      </c>
      <c r="J6328">
        <v>0.5592703</v>
      </c>
      <c r="K6328">
        <v>-0.71673379999999998</v>
      </c>
      <c r="L6328">
        <v>-0.29328159999999998</v>
      </c>
      <c r="M6328">
        <v>0</v>
      </c>
      <c r="N6328">
        <v>0.29328159999999998</v>
      </c>
      <c r="O6328">
        <v>0.71673379999999998</v>
      </c>
      <c r="P6328">
        <v>17.260081</v>
      </c>
      <c r="Q6328">
        <v>50.624988999999999</v>
      </c>
      <c r="R6328">
        <v>3</v>
      </c>
      <c r="S6328" s="81">
        <v>31857</v>
      </c>
    </row>
    <row r="6329" spans="1:19" x14ac:dyDescent="0.2">
      <c r="A6329" t="s">
        <v>76</v>
      </c>
      <c r="B6329" t="s">
        <v>38</v>
      </c>
      <c r="C6329" t="s">
        <v>45</v>
      </c>
      <c r="D6329" t="s">
        <v>7</v>
      </c>
      <c r="E6329">
        <v>2015</v>
      </c>
      <c r="F6329">
        <v>15</v>
      </c>
      <c r="G6329">
        <v>86.311729999999997</v>
      </c>
      <c r="H6329">
        <v>89.22578</v>
      </c>
      <c r="I6329">
        <v>49.976100000000002</v>
      </c>
      <c r="J6329">
        <v>0.55939919999999999</v>
      </c>
      <c r="K6329">
        <v>-3.6309459999999998</v>
      </c>
      <c r="L6329">
        <v>-3.2073969999999998</v>
      </c>
      <c r="M6329">
        <v>-2.9140470000000001</v>
      </c>
      <c r="N6329">
        <v>-2.620698</v>
      </c>
      <c r="O6329">
        <v>-2.1971479999999999</v>
      </c>
      <c r="P6329">
        <v>17.260081</v>
      </c>
      <c r="Q6329">
        <v>50.624988999999999</v>
      </c>
      <c r="R6329">
        <v>3</v>
      </c>
      <c r="S6329" s="81">
        <v>31857</v>
      </c>
    </row>
    <row r="6330" spans="1:19" x14ac:dyDescent="0.2">
      <c r="A6330" t="s">
        <v>76</v>
      </c>
      <c r="B6330" t="s">
        <v>38</v>
      </c>
      <c r="C6330" t="s">
        <v>45</v>
      </c>
      <c r="D6330" t="s">
        <v>7</v>
      </c>
      <c r="E6330">
        <v>2015</v>
      </c>
      <c r="F6330">
        <v>16</v>
      </c>
      <c r="G6330">
        <v>84.939480000000003</v>
      </c>
      <c r="H6330">
        <v>85.453239999999994</v>
      </c>
      <c r="I6330">
        <v>50.375100000000003</v>
      </c>
      <c r="J6330">
        <v>0.55162610000000001</v>
      </c>
      <c r="K6330">
        <v>-1.220701</v>
      </c>
      <c r="L6330">
        <v>-0.80303650000000004</v>
      </c>
      <c r="M6330">
        <v>-0.51376339999999998</v>
      </c>
      <c r="N6330">
        <v>-0.22449040000000001</v>
      </c>
      <c r="O6330">
        <v>0.19317380000000001</v>
      </c>
      <c r="P6330">
        <v>17.260081</v>
      </c>
      <c r="Q6330">
        <v>50.624988999999999</v>
      </c>
      <c r="R6330">
        <v>3</v>
      </c>
      <c r="S6330" s="81">
        <v>31857</v>
      </c>
    </row>
    <row r="6331" spans="1:19" x14ac:dyDescent="0.2">
      <c r="A6331" t="s">
        <v>76</v>
      </c>
      <c r="B6331" t="s">
        <v>38</v>
      </c>
      <c r="C6331" t="s">
        <v>45</v>
      </c>
      <c r="D6331" t="s">
        <v>7</v>
      </c>
      <c r="E6331">
        <v>2015</v>
      </c>
      <c r="F6331">
        <v>17</v>
      </c>
      <c r="G6331">
        <v>82.329660000000004</v>
      </c>
      <c r="H6331">
        <v>78.29992</v>
      </c>
      <c r="I6331">
        <v>48.386200000000002</v>
      </c>
      <c r="J6331">
        <v>0.54462710000000003</v>
      </c>
      <c r="K6331">
        <v>3.331772</v>
      </c>
      <c r="L6331">
        <v>3.7441369999999998</v>
      </c>
      <c r="M6331">
        <v>4.0297390000000002</v>
      </c>
      <c r="N6331">
        <v>4.3153420000000002</v>
      </c>
      <c r="O6331">
        <v>4.7277069999999997</v>
      </c>
      <c r="P6331">
        <v>17.260081</v>
      </c>
      <c r="Q6331">
        <v>50.624988999999999</v>
      </c>
      <c r="R6331">
        <v>3</v>
      </c>
      <c r="S6331" s="81">
        <v>31857</v>
      </c>
    </row>
    <row r="6332" spans="1:19" x14ac:dyDescent="0.2">
      <c r="A6332" t="s">
        <v>76</v>
      </c>
      <c r="B6332" t="s">
        <v>38</v>
      </c>
      <c r="C6332" t="s">
        <v>45</v>
      </c>
      <c r="D6332" t="s">
        <v>7</v>
      </c>
      <c r="E6332">
        <v>2015</v>
      </c>
      <c r="F6332">
        <v>18</v>
      </c>
      <c r="G6332">
        <v>83.478809999999996</v>
      </c>
      <c r="H6332">
        <v>78.805970000000002</v>
      </c>
      <c r="I6332">
        <v>46.7149</v>
      </c>
      <c r="J6332">
        <v>0.5255322</v>
      </c>
      <c r="K6332">
        <v>3.9993400000000001</v>
      </c>
      <c r="L6332">
        <v>4.3972470000000001</v>
      </c>
      <c r="M6332">
        <v>4.6728360000000002</v>
      </c>
      <c r="N6332">
        <v>4.9484260000000004</v>
      </c>
      <c r="O6332">
        <v>5.3463329999999996</v>
      </c>
      <c r="P6332">
        <v>17.260081</v>
      </c>
      <c r="Q6332">
        <v>50.624988999999999</v>
      </c>
      <c r="R6332">
        <v>3</v>
      </c>
      <c r="S6332" s="81">
        <v>31857</v>
      </c>
    </row>
    <row r="6333" spans="1:19" x14ac:dyDescent="0.2">
      <c r="A6333" t="s">
        <v>76</v>
      </c>
      <c r="B6333" t="s">
        <v>38</v>
      </c>
      <c r="C6333" t="s">
        <v>45</v>
      </c>
      <c r="D6333" t="s">
        <v>7</v>
      </c>
      <c r="E6333">
        <v>2015</v>
      </c>
      <c r="F6333">
        <v>19</v>
      </c>
      <c r="G6333">
        <v>87.680949999999996</v>
      </c>
      <c r="H6333">
        <v>77.495440000000002</v>
      </c>
      <c r="I6333">
        <v>45.113100000000003</v>
      </c>
      <c r="J6333">
        <v>0.52171590000000001</v>
      </c>
      <c r="K6333">
        <v>9.5169110000000003</v>
      </c>
      <c r="L6333">
        <v>9.9119279999999996</v>
      </c>
      <c r="M6333">
        <v>10.18552</v>
      </c>
      <c r="N6333">
        <v>10.459099999999999</v>
      </c>
      <c r="O6333">
        <v>10.85412</v>
      </c>
      <c r="P6333">
        <v>17.260081</v>
      </c>
      <c r="Q6333">
        <v>50.624988999999999</v>
      </c>
      <c r="R6333">
        <v>3</v>
      </c>
      <c r="S6333" s="81">
        <v>31857</v>
      </c>
    </row>
    <row r="6334" spans="1:19" x14ac:dyDescent="0.2">
      <c r="A6334" t="s">
        <v>76</v>
      </c>
      <c r="B6334" t="s">
        <v>38</v>
      </c>
      <c r="C6334" t="s">
        <v>45</v>
      </c>
      <c r="D6334" t="s">
        <v>7</v>
      </c>
      <c r="E6334">
        <v>2015</v>
      </c>
      <c r="F6334">
        <v>20</v>
      </c>
      <c r="G6334">
        <v>89.163619999999995</v>
      </c>
      <c r="H6334">
        <v>77.112160000000003</v>
      </c>
      <c r="I6334">
        <v>44.183799999999998</v>
      </c>
      <c r="J6334">
        <v>0.51891480000000001</v>
      </c>
      <c r="K6334">
        <v>11.38644</v>
      </c>
      <c r="L6334">
        <v>11.779339999999999</v>
      </c>
      <c r="M6334">
        <v>12.051460000000001</v>
      </c>
      <c r="N6334">
        <v>12.32358</v>
      </c>
      <c r="O6334">
        <v>12.716480000000001</v>
      </c>
      <c r="P6334">
        <v>17.260081</v>
      </c>
      <c r="Q6334">
        <v>50.624988999999999</v>
      </c>
      <c r="R6334">
        <v>3</v>
      </c>
      <c r="S6334" s="81">
        <v>31857</v>
      </c>
    </row>
    <row r="6335" spans="1:19" x14ac:dyDescent="0.2">
      <c r="A6335" t="s">
        <v>76</v>
      </c>
      <c r="B6335" t="s">
        <v>38</v>
      </c>
      <c r="C6335" t="s">
        <v>45</v>
      </c>
      <c r="D6335" t="s">
        <v>7</v>
      </c>
      <c r="E6335">
        <v>2015</v>
      </c>
      <c r="F6335">
        <v>21</v>
      </c>
      <c r="G6335">
        <v>84.331729999999993</v>
      </c>
      <c r="H6335">
        <v>73.744739999999993</v>
      </c>
      <c r="I6335">
        <v>43.261299999999999</v>
      </c>
      <c r="J6335">
        <v>0.51737230000000001</v>
      </c>
      <c r="K6335">
        <v>9.9239510000000006</v>
      </c>
      <c r="L6335">
        <v>10.31568</v>
      </c>
      <c r="M6335">
        <v>10.58699</v>
      </c>
      <c r="N6335">
        <v>10.8583</v>
      </c>
      <c r="O6335">
        <v>11.250030000000001</v>
      </c>
      <c r="P6335">
        <v>17.260081</v>
      </c>
      <c r="Q6335">
        <v>50.624988999999999</v>
      </c>
      <c r="R6335">
        <v>3</v>
      </c>
      <c r="S6335" s="81">
        <v>31857</v>
      </c>
    </row>
    <row r="6336" spans="1:19" x14ac:dyDescent="0.2">
      <c r="A6336" t="s">
        <v>76</v>
      </c>
      <c r="B6336" t="s">
        <v>38</v>
      </c>
      <c r="C6336" t="s">
        <v>45</v>
      </c>
      <c r="D6336" t="s">
        <v>7</v>
      </c>
      <c r="E6336">
        <v>2015</v>
      </c>
      <c r="F6336">
        <v>22</v>
      </c>
      <c r="G6336">
        <v>74.885149999999996</v>
      </c>
      <c r="H6336">
        <v>74.468220000000002</v>
      </c>
      <c r="I6336">
        <v>42.308100000000003</v>
      </c>
      <c r="J6336">
        <v>0.51843039999999996</v>
      </c>
      <c r="K6336">
        <v>-0.24745639999999999</v>
      </c>
      <c r="L6336">
        <v>0.1450736</v>
      </c>
      <c r="M6336">
        <v>0.4169388</v>
      </c>
      <c r="N6336">
        <v>0.68880390000000002</v>
      </c>
      <c r="O6336">
        <v>1.081334</v>
      </c>
      <c r="P6336">
        <v>17.260081</v>
      </c>
      <c r="Q6336">
        <v>50.624988999999999</v>
      </c>
      <c r="R6336">
        <v>3</v>
      </c>
      <c r="S6336" s="81">
        <v>31857</v>
      </c>
    </row>
    <row r="6337" spans="1:19" x14ac:dyDescent="0.2">
      <c r="A6337" t="s">
        <v>76</v>
      </c>
      <c r="B6337" t="s">
        <v>38</v>
      </c>
      <c r="C6337" t="s">
        <v>45</v>
      </c>
      <c r="D6337" t="s">
        <v>7</v>
      </c>
      <c r="E6337">
        <v>2015</v>
      </c>
      <c r="F6337">
        <v>23</v>
      </c>
      <c r="G6337">
        <v>70.208020000000005</v>
      </c>
      <c r="H6337">
        <v>67.142979999999994</v>
      </c>
      <c r="I6337">
        <v>41.645000000000003</v>
      </c>
      <c r="J6337">
        <v>0.51885349999999997</v>
      </c>
      <c r="K6337">
        <v>2.4001030000000001</v>
      </c>
      <c r="L6337">
        <v>2.7929529999999998</v>
      </c>
      <c r="M6337">
        <v>3.0650409999999999</v>
      </c>
      <c r="N6337">
        <v>3.3371279999999999</v>
      </c>
      <c r="O6337">
        <v>3.729978</v>
      </c>
      <c r="P6337">
        <v>17.260081</v>
      </c>
      <c r="Q6337">
        <v>50.624988999999999</v>
      </c>
      <c r="R6337">
        <v>3</v>
      </c>
      <c r="S6337" s="81">
        <v>31857</v>
      </c>
    </row>
    <row r="6338" spans="1:19" x14ac:dyDescent="0.2">
      <c r="A6338" t="s">
        <v>76</v>
      </c>
      <c r="B6338" t="s">
        <v>38</v>
      </c>
      <c r="C6338" t="s">
        <v>45</v>
      </c>
      <c r="D6338" t="s">
        <v>7</v>
      </c>
      <c r="E6338">
        <v>2015</v>
      </c>
      <c r="F6338">
        <v>24</v>
      </c>
      <c r="G6338">
        <v>68.812119999999993</v>
      </c>
      <c r="H6338">
        <v>67.541780000000003</v>
      </c>
      <c r="I6338">
        <v>40.753</v>
      </c>
      <c r="J6338">
        <v>0.51806799999999997</v>
      </c>
      <c r="K6338">
        <v>0.60640910000000003</v>
      </c>
      <c r="L6338">
        <v>0.99866489999999997</v>
      </c>
      <c r="M6338">
        <v>1.27034</v>
      </c>
      <c r="N6338">
        <v>1.5420149999999999</v>
      </c>
      <c r="O6338">
        <v>1.9342710000000001</v>
      </c>
      <c r="P6338">
        <v>17.260081</v>
      </c>
      <c r="Q6338">
        <v>50.624988999999999</v>
      </c>
      <c r="R6338">
        <v>3</v>
      </c>
      <c r="S6338" s="81">
        <v>31857</v>
      </c>
    </row>
    <row r="6339" spans="1:19" x14ac:dyDescent="0.2">
      <c r="A6339" t="s">
        <v>76</v>
      </c>
      <c r="B6339" t="s">
        <v>38</v>
      </c>
      <c r="C6339" t="s">
        <v>45</v>
      </c>
      <c r="D6339" t="s">
        <v>8</v>
      </c>
      <c r="E6339">
        <v>2015</v>
      </c>
      <c r="F6339">
        <v>1</v>
      </c>
      <c r="G6339">
        <v>70.066079999999999</v>
      </c>
      <c r="H6339">
        <v>70.066079999999999</v>
      </c>
      <c r="I6339">
        <v>56.278799999999997</v>
      </c>
      <c r="J6339">
        <v>0.51822559999999995</v>
      </c>
      <c r="K6339">
        <v>-0.66413279999999997</v>
      </c>
      <c r="L6339">
        <v>-0.27175779999999999</v>
      </c>
      <c r="M6339">
        <v>0</v>
      </c>
      <c r="N6339">
        <v>0.27175779999999999</v>
      </c>
      <c r="O6339">
        <v>0.66413279999999997</v>
      </c>
      <c r="P6339">
        <v>17.260081</v>
      </c>
      <c r="Q6339">
        <v>50.624988999999999</v>
      </c>
      <c r="R6339">
        <v>4</v>
      </c>
      <c r="S6339" s="81">
        <v>39199</v>
      </c>
    </row>
    <row r="6340" spans="1:19" x14ac:dyDescent="0.2">
      <c r="A6340" t="s">
        <v>76</v>
      </c>
      <c r="B6340" t="s">
        <v>38</v>
      </c>
      <c r="C6340" t="s">
        <v>45</v>
      </c>
      <c r="D6340" t="s">
        <v>8</v>
      </c>
      <c r="E6340">
        <v>2015</v>
      </c>
      <c r="F6340">
        <v>2</v>
      </c>
      <c r="G6340">
        <v>69.253749999999997</v>
      </c>
      <c r="H6340">
        <v>69.253749999999997</v>
      </c>
      <c r="I6340">
        <v>55.049900000000001</v>
      </c>
      <c r="J6340">
        <v>0.51781900000000003</v>
      </c>
      <c r="K6340">
        <v>-0.66361179999999997</v>
      </c>
      <c r="L6340">
        <v>-0.27154460000000002</v>
      </c>
      <c r="M6340">
        <v>0</v>
      </c>
      <c r="N6340">
        <v>0.27154460000000002</v>
      </c>
      <c r="O6340">
        <v>0.66361179999999997</v>
      </c>
      <c r="P6340">
        <v>17.260081</v>
      </c>
      <c r="Q6340">
        <v>50.624988999999999</v>
      </c>
      <c r="R6340">
        <v>4</v>
      </c>
      <c r="S6340" s="81">
        <v>39199</v>
      </c>
    </row>
    <row r="6341" spans="1:19" x14ac:dyDescent="0.2">
      <c r="A6341" t="s">
        <v>76</v>
      </c>
      <c r="B6341" t="s">
        <v>38</v>
      </c>
      <c r="C6341" t="s">
        <v>45</v>
      </c>
      <c r="D6341" t="s">
        <v>8</v>
      </c>
      <c r="E6341">
        <v>2015</v>
      </c>
      <c r="F6341">
        <v>3</v>
      </c>
      <c r="G6341">
        <v>70.293499999999995</v>
      </c>
      <c r="H6341">
        <v>70.293499999999995</v>
      </c>
      <c r="I6341">
        <v>54.233699999999999</v>
      </c>
      <c r="J6341">
        <v>0.51687000000000005</v>
      </c>
      <c r="K6341">
        <v>-0.66239550000000003</v>
      </c>
      <c r="L6341">
        <v>-0.27104689999999998</v>
      </c>
      <c r="M6341">
        <v>0</v>
      </c>
      <c r="N6341">
        <v>0.27104689999999998</v>
      </c>
      <c r="O6341">
        <v>0.66239550000000003</v>
      </c>
      <c r="P6341">
        <v>17.260081</v>
      </c>
      <c r="Q6341">
        <v>50.624988999999999</v>
      </c>
      <c r="R6341">
        <v>4</v>
      </c>
      <c r="S6341" s="81">
        <v>39199</v>
      </c>
    </row>
    <row r="6342" spans="1:19" x14ac:dyDescent="0.2">
      <c r="A6342" t="s">
        <v>76</v>
      </c>
      <c r="B6342" t="s">
        <v>38</v>
      </c>
      <c r="C6342" t="s">
        <v>45</v>
      </c>
      <c r="D6342" t="s">
        <v>8</v>
      </c>
      <c r="E6342">
        <v>2015</v>
      </c>
      <c r="F6342">
        <v>4</v>
      </c>
      <c r="G6342">
        <v>71.230890000000002</v>
      </c>
      <c r="H6342">
        <v>71.230890000000002</v>
      </c>
      <c r="I6342">
        <v>53.2209</v>
      </c>
      <c r="J6342">
        <v>0.51637980000000006</v>
      </c>
      <c r="K6342">
        <v>-0.66176729999999995</v>
      </c>
      <c r="L6342">
        <v>-0.27078980000000002</v>
      </c>
      <c r="M6342">
        <v>0</v>
      </c>
      <c r="N6342">
        <v>0.27078980000000002</v>
      </c>
      <c r="O6342">
        <v>0.66176729999999995</v>
      </c>
      <c r="P6342">
        <v>17.260081</v>
      </c>
      <c r="Q6342">
        <v>50.624988999999999</v>
      </c>
      <c r="R6342">
        <v>4</v>
      </c>
      <c r="S6342" s="81">
        <v>39199</v>
      </c>
    </row>
    <row r="6343" spans="1:19" x14ac:dyDescent="0.2">
      <c r="A6343" t="s">
        <v>76</v>
      </c>
      <c r="B6343" t="s">
        <v>38</v>
      </c>
      <c r="C6343" t="s">
        <v>45</v>
      </c>
      <c r="D6343" t="s">
        <v>8</v>
      </c>
      <c r="E6343">
        <v>2015</v>
      </c>
      <c r="F6343">
        <v>5</v>
      </c>
      <c r="G6343">
        <v>71.583470000000005</v>
      </c>
      <c r="H6343">
        <v>71.583470000000005</v>
      </c>
      <c r="I6343">
        <v>52.692</v>
      </c>
      <c r="J6343">
        <v>0.51679640000000004</v>
      </c>
      <c r="K6343">
        <v>-0.66230120000000003</v>
      </c>
      <c r="L6343">
        <v>-0.27100829999999998</v>
      </c>
      <c r="M6343">
        <v>0</v>
      </c>
      <c r="N6343">
        <v>0.27100829999999998</v>
      </c>
      <c r="O6343">
        <v>0.66230120000000003</v>
      </c>
      <c r="P6343">
        <v>17.260081</v>
      </c>
      <c r="Q6343">
        <v>50.624988999999999</v>
      </c>
      <c r="R6343">
        <v>4</v>
      </c>
      <c r="S6343" s="81">
        <v>39199</v>
      </c>
    </row>
    <row r="6344" spans="1:19" x14ac:dyDescent="0.2">
      <c r="A6344" t="s">
        <v>76</v>
      </c>
      <c r="B6344" t="s">
        <v>38</v>
      </c>
      <c r="C6344" t="s">
        <v>45</v>
      </c>
      <c r="D6344" t="s">
        <v>8</v>
      </c>
      <c r="E6344">
        <v>2015</v>
      </c>
      <c r="F6344">
        <v>6</v>
      </c>
      <c r="G6344">
        <v>78.44041</v>
      </c>
      <c r="H6344">
        <v>78.44041</v>
      </c>
      <c r="I6344">
        <v>52.008200000000002</v>
      </c>
      <c r="J6344">
        <v>0.51745560000000002</v>
      </c>
      <c r="K6344">
        <v>-0.66314600000000001</v>
      </c>
      <c r="L6344">
        <v>-0.27135399999999998</v>
      </c>
      <c r="M6344">
        <v>0</v>
      </c>
      <c r="N6344">
        <v>0.27135399999999998</v>
      </c>
      <c r="O6344">
        <v>0.66314600000000001</v>
      </c>
      <c r="P6344">
        <v>17.260081</v>
      </c>
      <c r="Q6344">
        <v>50.624988999999999</v>
      </c>
      <c r="R6344">
        <v>4</v>
      </c>
      <c r="S6344" s="81">
        <v>39199</v>
      </c>
    </row>
    <row r="6345" spans="1:19" x14ac:dyDescent="0.2">
      <c r="A6345" t="s">
        <v>76</v>
      </c>
      <c r="B6345" t="s">
        <v>38</v>
      </c>
      <c r="C6345" t="s">
        <v>45</v>
      </c>
      <c r="D6345" t="s">
        <v>8</v>
      </c>
      <c r="E6345">
        <v>2015</v>
      </c>
      <c r="F6345">
        <v>7</v>
      </c>
      <c r="G6345">
        <v>89.235889999999998</v>
      </c>
      <c r="H6345">
        <v>89.235889999999998</v>
      </c>
      <c r="I6345">
        <v>52.2776</v>
      </c>
      <c r="J6345">
        <v>0.52668269999999995</v>
      </c>
      <c r="K6345">
        <v>-0.67497099999999999</v>
      </c>
      <c r="L6345">
        <v>-0.27619270000000001</v>
      </c>
      <c r="M6345">
        <v>0</v>
      </c>
      <c r="N6345">
        <v>0.27619270000000001</v>
      </c>
      <c r="O6345">
        <v>0.67497099999999999</v>
      </c>
      <c r="P6345">
        <v>17.260081</v>
      </c>
      <c r="Q6345">
        <v>50.624988999999999</v>
      </c>
      <c r="R6345">
        <v>4</v>
      </c>
      <c r="S6345" s="81">
        <v>39199</v>
      </c>
    </row>
    <row r="6346" spans="1:19" x14ac:dyDescent="0.2">
      <c r="A6346" t="s">
        <v>76</v>
      </c>
      <c r="B6346" t="s">
        <v>38</v>
      </c>
      <c r="C6346" t="s">
        <v>45</v>
      </c>
      <c r="D6346" t="s">
        <v>8</v>
      </c>
      <c r="E6346">
        <v>2015</v>
      </c>
      <c r="F6346">
        <v>8</v>
      </c>
      <c r="G6346">
        <v>92.792339999999996</v>
      </c>
      <c r="H6346">
        <v>92.792339999999996</v>
      </c>
      <c r="I6346">
        <v>55.514400000000002</v>
      </c>
      <c r="J6346">
        <v>0.53270759999999995</v>
      </c>
      <c r="K6346">
        <v>-0.68269219999999997</v>
      </c>
      <c r="L6346">
        <v>-0.27935209999999999</v>
      </c>
      <c r="M6346">
        <v>0</v>
      </c>
      <c r="N6346">
        <v>0.27935209999999999</v>
      </c>
      <c r="O6346">
        <v>0.68269219999999997</v>
      </c>
      <c r="P6346">
        <v>17.260081</v>
      </c>
      <c r="Q6346">
        <v>50.624988999999999</v>
      </c>
      <c r="R6346">
        <v>4</v>
      </c>
      <c r="S6346" s="81">
        <v>39199</v>
      </c>
    </row>
    <row r="6347" spans="1:19" x14ac:dyDescent="0.2">
      <c r="A6347" t="s">
        <v>76</v>
      </c>
      <c r="B6347" t="s">
        <v>38</v>
      </c>
      <c r="C6347" t="s">
        <v>45</v>
      </c>
      <c r="D6347" t="s">
        <v>8</v>
      </c>
      <c r="E6347">
        <v>2015</v>
      </c>
      <c r="F6347">
        <v>9</v>
      </c>
      <c r="G6347">
        <v>99.627129999999994</v>
      </c>
      <c r="H6347">
        <v>99.627129999999994</v>
      </c>
      <c r="I6347">
        <v>60.419199999999996</v>
      </c>
      <c r="J6347">
        <v>0.53903469999999998</v>
      </c>
      <c r="K6347">
        <v>-0.69080070000000005</v>
      </c>
      <c r="L6347">
        <v>-0.28267009999999998</v>
      </c>
      <c r="M6347">
        <v>0</v>
      </c>
      <c r="N6347">
        <v>0.28267009999999998</v>
      </c>
      <c r="O6347">
        <v>0.69080070000000005</v>
      </c>
      <c r="P6347">
        <v>17.260081</v>
      </c>
      <c r="Q6347">
        <v>50.624988999999999</v>
      </c>
      <c r="R6347">
        <v>4</v>
      </c>
      <c r="S6347" s="81">
        <v>39199</v>
      </c>
    </row>
    <row r="6348" spans="1:19" x14ac:dyDescent="0.2">
      <c r="A6348" t="s">
        <v>76</v>
      </c>
      <c r="B6348" t="s">
        <v>38</v>
      </c>
      <c r="C6348" t="s">
        <v>45</v>
      </c>
      <c r="D6348" t="s">
        <v>8</v>
      </c>
      <c r="E6348">
        <v>2015</v>
      </c>
      <c r="F6348">
        <v>10</v>
      </c>
      <c r="G6348">
        <v>104.4299</v>
      </c>
      <c r="H6348">
        <v>104.4299</v>
      </c>
      <c r="I6348">
        <v>65.883600000000001</v>
      </c>
      <c r="J6348">
        <v>0.54166499999999995</v>
      </c>
      <c r="K6348">
        <v>-0.69417169999999995</v>
      </c>
      <c r="L6348">
        <v>-0.28404940000000001</v>
      </c>
      <c r="M6348">
        <v>0</v>
      </c>
      <c r="N6348">
        <v>0.28404940000000001</v>
      </c>
      <c r="O6348">
        <v>0.69417169999999995</v>
      </c>
      <c r="P6348">
        <v>17.260081</v>
      </c>
      <c r="Q6348">
        <v>50.624988999999999</v>
      </c>
      <c r="R6348">
        <v>4</v>
      </c>
      <c r="S6348" s="81">
        <v>39199</v>
      </c>
    </row>
    <row r="6349" spans="1:19" x14ac:dyDescent="0.2">
      <c r="A6349" t="s">
        <v>76</v>
      </c>
      <c r="B6349" t="s">
        <v>38</v>
      </c>
      <c r="C6349" t="s">
        <v>45</v>
      </c>
      <c r="D6349" t="s">
        <v>8</v>
      </c>
      <c r="E6349">
        <v>2015</v>
      </c>
      <c r="F6349">
        <v>11</v>
      </c>
      <c r="G6349">
        <v>104.6811</v>
      </c>
      <c r="H6349">
        <v>104.6811</v>
      </c>
      <c r="I6349">
        <v>71.354299999999995</v>
      </c>
      <c r="J6349">
        <v>0.54530999999999996</v>
      </c>
      <c r="K6349">
        <v>-0.69884290000000004</v>
      </c>
      <c r="L6349">
        <v>-0.28596090000000002</v>
      </c>
      <c r="M6349">
        <v>0</v>
      </c>
      <c r="N6349">
        <v>0.28596090000000002</v>
      </c>
      <c r="O6349">
        <v>0.69884290000000004</v>
      </c>
      <c r="P6349">
        <v>17.260081</v>
      </c>
      <c r="Q6349">
        <v>50.624988999999999</v>
      </c>
      <c r="R6349">
        <v>4</v>
      </c>
      <c r="S6349" s="81">
        <v>39199</v>
      </c>
    </row>
    <row r="6350" spans="1:19" x14ac:dyDescent="0.2">
      <c r="A6350" t="s">
        <v>76</v>
      </c>
      <c r="B6350" t="s">
        <v>38</v>
      </c>
      <c r="C6350" t="s">
        <v>45</v>
      </c>
      <c r="D6350" t="s">
        <v>8</v>
      </c>
      <c r="E6350">
        <v>2015</v>
      </c>
      <c r="F6350">
        <v>12</v>
      </c>
      <c r="G6350">
        <v>106.02030000000001</v>
      </c>
      <c r="H6350">
        <v>105.9832</v>
      </c>
      <c r="I6350">
        <v>75.260300000000001</v>
      </c>
      <c r="J6350">
        <v>0.54953350000000001</v>
      </c>
      <c r="K6350">
        <v>-0.66714620000000002</v>
      </c>
      <c r="L6350">
        <v>-0.25106630000000002</v>
      </c>
      <c r="M6350">
        <v>3.7109400000000001E-2</v>
      </c>
      <c r="N6350">
        <v>0.32528499999999999</v>
      </c>
      <c r="O6350">
        <v>0.74136500000000005</v>
      </c>
      <c r="P6350">
        <v>17.260081</v>
      </c>
      <c r="Q6350">
        <v>50.624988999999999</v>
      </c>
      <c r="R6350">
        <v>4</v>
      </c>
      <c r="S6350" s="81">
        <v>39199</v>
      </c>
    </row>
    <row r="6351" spans="1:19" x14ac:dyDescent="0.2">
      <c r="A6351" t="s">
        <v>76</v>
      </c>
      <c r="B6351" t="s">
        <v>38</v>
      </c>
      <c r="C6351" t="s">
        <v>45</v>
      </c>
      <c r="D6351" t="s">
        <v>8</v>
      </c>
      <c r="E6351">
        <v>2015</v>
      </c>
      <c r="F6351">
        <v>13</v>
      </c>
      <c r="G6351">
        <v>107.86960000000001</v>
      </c>
      <c r="H6351">
        <v>100.6617</v>
      </c>
      <c r="I6351">
        <v>77.234200000000001</v>
      </c>
      <c r="J6351">
        <v>0.55169829999999997</v>
      </c>
      <c r="K6351">
        <v>6.5008710000000001</v>
      </c>
      <c r="L6351">
        <v>6.91859</v>
      </c>
      <c r="M6351">
        <v>7.2079009999999997</v>
      </c>
      <c r="N6351">
        <v>7.4972120000000002</v>
      </c>
      <c r="O6351">
        <v>7.9149310000000002</v>
      </c>
      <c r="P6351">
        <v>17.260081</v>
      </c>
      <c r="Q6351">
        <v>50.624988999999999</v>
      </c>
      <c r="R6351">
        <v>4</v>
      </c>
      <c r="S6351" s="81">
        <v>39199</v>
      </c>
    </row>
    <row r="6352" spans="1:19" x14ac:dyDescent="0.2">
      <c r="A6352" t="s">
        <v>76</v>
      </c>
      <c r="B6352" t="s">
        <v>38</v>
      </c>
      <c r="C6352" t="s">
        <v>45</v>
      </c>
      <c r="D6352" t="s">
        <v>8</v>
      </c>
      <c r="E6352">
        <v>2015</v>
      </c>
      <c r="F6352">
        <v>14</v>
      </c>
      <c r="G6352">
        <v>109.1245</v>
      </c>
      <c r="H6352">
        <v>91.226659999999995</v>
      </c>
      <c r="I6352">
        <v>79.866200000000006</v>
      </c>
      <c r="J6352">
        <v>0.55190899999999998</v>
      </c>
      <c r="K6352">
        <v>17.19049</v>
      </c>
      <c r="L6352">
        <v>17.608370000000001</v>
      </c>
      <c r="M6352">
        <v>17.897790000000001</v>
      </c>
      <c r="N6352">
        <v>18.18721</v>
      </c>
      <c r="O6352">
        <v>18.605090000000001</v>
      </c>
      <c r="P6352">
        <v>17.260081</v>
      </c>
      <c r="Q6352">
        <v>50.624988999999999</v>
      </c>
      <c r="R6352">
        <v>4</v>
      </c>
      <c r="S6352" s="81">
        <v>39199</v>
      </c>
    </row>
    <row r="6353" spans="1:19" x14ac:dyDescent="0.2">
      <c r="A6353" t="s">
        <v>76</v>
      </c>
      <c r="B6353" t="s">
        <v>38</v>
      </c>
      <c r="C6353" t="s">
        <v>45</v>
      </c>
      <c r="D6353" t="s">
        <v>8</v>
      </c>
      <c r="E6353">
        <v>2015</v>
      </c>
      <c r="F6353">
        <v>15</v>
      </c>
      <c r="G6353">
        <v>107.8946</v>
      </c>
      <c r="H6353">
        <v>90.691959999999995</v>
      </c>
      <c r="I6353">
        <v>82.049899999999994</v>
      </c>
      <c r="J6353">
        <v>0.55523040000000001</v>
      </c>
      <c r="K6353">
        <v>16.491060000000001</v>
      </c>
      <c r="L6353">
        <v>16.911449999999999</v>
      </c>
      <c r="M6353">
        <v>17.20261</v>
      </c>
      <c r="N6353">
        <v>17.493780000000001</v>
      </c>
      <c r="O6353">
        <v>17.914169999999999</v>
      </c>
      <c r="P6353">
        <v>17.260081</v>
      </c>
      <c r="Q6353">
        <v>50.624988999999999</v>
      </c>
      <c r="R6353">
        <v>4</v>
      </c>
      <c r="S6353" s="81">
        <v>39199</v>
      </c>
    </row>
    <row r="6354" spans="1:19" x14ac:dyDescent="0.2">
      <c r="A6354" t="s">
        <v>76</v>
      </c>
      <c r="B6354" t="s">
        <v>38</v>
      </c>
      <c r="C6354" t="s">
        <v>45</v>
      </c>
      <c r="D6354" t="s">
        <v>8</v>
      </c>
      <c r="E6354">
        <v>2015</v>
      </c>
      <c r="F6354">
        <v>16</v>
      </c>
      <c r="G6354">
        <v>105.2817</v>
      </c>
      <c r="H6354">
        <v>90.084530000000001</v>
      </c>
      <c r="I6354">
        <v>82.567700000000002</v>
      </c>
      <c r="J6354">
        <v>0.55183519999999997</v>
      </c>
      <c r="K6354">
        <v>14.489929999999999</v>
      </c>
      <c r="L6354">
        <v>14.90775</v>
      </c>
      <c r="M6354">
        <v>15.197139999999999</v>
      </c>
      <c r="N6354">
        <v>15.486520000000001</v>
      </c>
      <c r="O6354">
        <v>15.904339999999999</v>
      </c>
      <c r="P6354">
        <v>17.260081</v>
      </c>
      <c r="Q6354">
        <v>50.624988999999999</v>
      </c>
      <c r="R6354">
        <v>4</v>
      </c>
      <c r="S6354" s="81">
        <v>39199</v>
      </c>
    </row>
    <row r="6355" spans="1:19" x14ac:dyDescent="0.2">
      <c r="A6355" t="s">
        <v>76</v>
      </c>
      <c r="B6355" t="s">
        <v>38</v>
      </c>
      <c r="C6355" t="s">
        <v>45</v>
      </c>
      <c r="D6355" t="s">
        <v>8</v>
      </c>
      <c r="E6355">
        <v>2015</v>
      </c>
      <c r="F6355">
        <v>17</v>
      </c>
      <c r="G6355">
        <v>100.3878</v>
      </c>
      <c r="H6355">
        <v>89.028189999999995</v>
      </c>
      <c r="I6355">
        <v>82.282499999999999</v>
      </c>
      <c r="J6355">
        <v>0.54356130000000003</v>
      </c>
      <c r="K6355">
        <v>10.66301</v>
      </c>
      <c r="L6355">
        <v>11.07457</v>
      </c>
      <c r="M6355">
        <v>11.35961</v>
      </c>
      <c r="N6355">
        <v>11.64466</v>
      </c>
      <c r="O6355">
        <v>12.05621</v>
      </c>
      <c r="P6355">
        <v>17.260081</v>
      </c>
      <c r="Q6355">
        <v>50.624988999999999</v>
      </c>
      <c r="R6355">
        <v>4</v>
      </c>
      <c r="S6355" s="81">
        <v>39199</v>
      </c>
    </row>
    <row r="6356" spans="1:19" x14ac:dyDescent="0.2">
      <c r="A6356" t="s">
        <v>76</v>
      </c>
      <c r="B6356" t="s">
        <v>38</v>
      </c>
      <c r="C6356" t="s">
        <v>45</v>
      </c>
      <c r="D6356" t="s">
        <v>8</v>
      </c>
      <c r="E6356">
        <v>2015</v>
      </c>
      <c r="F6356">
        <v>18</v>
      </c>
      <c r="G6356">
        <v>94.566329999999994</v>
      </c>
      <c r="H6356">
        <v>86.274699999999996</v>
      </c>
      <c r="I6356">
        <v>81.540700000000001</v>
      </c>
      <c r="J6356">
        <v>0.53455909999999995</v>
      </c>
      <c r="K6356">
        <v>7.6065610000000001</v>
      </c>
      <c r="L6356">
        <v>8.0113029999999998</v>
      </c>
      <c r="M6356">
        <v>8.2916260000000008</v>
      </c>
      <c r="N6356">
        <v>8.571949</v>
      </c>
      <c r="O6356">
        <v>8.9766910000000006</v>
      </c>
      <c r="P6356">
        <v>17.260081</v>
      </c>
      <c r="Q6356">
        <v>50.624988999999999</v>
      </c>
      <c r="R6356">
        <v>4</v>
      </c>
      <c r="S6356" s="81">
        <v>39199</v>
      </c>
    </row>
    <row r="6357" spans="1:19" x14ac:dyDescent="0.2">
      <c r="A6357" t="s">
        <v>76</v>
      </c>
      <c r="B6357" t="s">
        <v>38</v>
      </c>
      <c r="C6357" t="s">
        <v>45</v>
      </c>
      <c r="D6357" t="s">
        <v>8</v>
      </c>
      <c r="E6357">
        <v>2015</v>
      </c>
      <c r="F6357">
        <v>19</v>
      </c>
      <c r="G6357">
        <v>95.278099999999995</v>
      </c>
      <c r="H6357">
        <v>88.970600000000005</v>
      </c>
      <c r="I6357">
        <v>79.310100000000006</v>
      </c>
      <c r="J6357">
        <v>0.51998409999999995</v>
      </c>
      <c r="K6357">
        <v>5.6411090000000002</v>
      </c>
      <c r="L6357">
        <v>6.034815</v>
      </c>
      <c r="M6357">
        <v>6.3074950000000003</v>
      </c>
      <c r="N6357">
        <v>6.5801749999999997</v>
      </c>
      <c r="O6357">
        <v>6.9738819999999997</v>
      </c>
      <c r="P6357">
        <v>17.260081</v>
      </c>
      <c r="Q6357">
        <v>50.624988999999999</v>
      </c>
      <c r="R6357">
        <v>4</v>
      </c>
      <c r="S6357" s="81">
        <v>39199</v>
      </c>
    </row>
    <row r="6358" spans="1:19" x14ac:dyDescent="0.2">
      <c r="A6358" t="s">
        <v>76</v>
      </c>
      <c r="B6358" t="s">
        <v>38</v>
      </c>
      <c r="C6358" t="s">
        <v>45</v>
      </c>
      <c r="D6358" t="s">
        <v>8</v>
      </c>
      <c r="E6358">
        <v>2015</v>
      </c>
      <c r="F6358">
        <v>20</v>
      </c>
      <c r="G6358">
        <v>96.107960000000006</v>
      </c>
      <c r="H6358">
        <v>88.667000000000002</v>
      </c>
      <c r="I6358">
        <v>75.142399999999995</v>
      </c>
      <c r="J6358">
        <v>0.51938249999999997</v>
      </c>
      <c r="K6358">
        <v>6.7753410000000001</v>
      </c>
      <c r="L6358">
        <v>7.1685910000000002</v>
      </c>
      <c r="M6358">
        <v>7.4409559999999999</v>
      </c>
      <c r="N6358">
        <v>7.7133209999999996</v>
      </c>
      <c r="O6358">
        <v>8.1065710000000006</v>
      </c>
      <c r="P6358">
        <v>17.260081</v>
      </c>
      <c r="Q6358">
        <v>50.624988999999999</v>
      </c>
      <c r="R6358">
        <v>4</v>
      </c>
      <c r="S6358" s="81">
        <v>39199</v>
      </c>
    </row>
    <row r="6359" spans="1:19" x14ac:dyDescent="0.2">
      <c r="A6359" t="s">
        <v>76</v>
      </c>
      <c r="B6359" t="s">
        <v>38</v>
      </c>
      <c r="C6359" t="s">
        <v>45</v>
      </c>
      <c r="D6359" t="s">
        <v>8</v>
      </c>
      <c r="E6359">
        <v>2015</v>
      </c>
      <c r="F6359">
        <v>21</v>
      </c>
      <c r="G6359">
        <v>89.472049999999996</v>
      </c>
      <c r="H6359">
        <v>88.320589999999996</v>
      </c>
      <c r="I6359">
        <v>71.938100000000006</v>
      </c>
      <c r="J6359">
        <v>0.51691290000000001</v>
      </c>
      <c r="K6359">
        <v>0.4890005</v>
      </c>
      <c r="L6359">
        <v>0.88038170000000004</v>
      </c>
      <c r="M6359">
        <v>1.151451</v>
      </c>
      <c r="N6359">
        <v>1.4225209999999999</v>
      </c>
      <c r="O6359">
        <v>1.8139019999999999</v>
      </c>
      <c r="P6359">
        <v>17.260081</v>
      </c>
      <c r="Q6359">
        <v>50.624988999999999</v>
      </c>
      <c r="R6359">
        <v>4</v>
      </c>
      <c r="S6359" s="81">
        <v>39199</v>
      </c>
    </row>
    <row r="6360" spans="1:19" x14ac:dyDescent="0.2">
      <c r="A6360" t="s">
        <v>76</v>
      </c>
      <c r="B6360" t="s">
        <v>38</v>
      </c>
      <c r="C6360" t="s">
        <v>45</v>
      </c>
      <c r="D6360" t="s">
        <v>8</v>
      </c>
      <c r="E6360">
        <v>2015</v>
      </c>
      <c r="F6360">
        <v>22</v>
      </c>
      <c r="G6360">
        <v>79.127700000000004</v>
      </c>
      <c r="H6360">
        <v>87.316270000000003</v>
      </c>
      <c r="I6360">
        <v>68.830500000000001</v>
      </c>
      <c r="J6360">
        <v>0.51828160000000001</v>
      </c>
      <c r="K6360">
        <v>-8.8527729999999991</v>
      </c>
      <c r="L6360">
        <v>-8.4603549999999998</v>
      </c>
      <c r="M6360">
        <v>-8.1885680000000001</v>
      </c>
      <c r="N6360">
        <v>-7.9167810000000003</v>
      </c>
      <c r="O6360">
        <v>-7.5243640000000003</v>
      </c>
      <c r="P6360">
        <v>17.260081</v>
      </c>
      <c r="Q6360">
        <v>50.624988999999999</v>
      </c>
      <c r="R6360">
        <v>4</v>
      </c>
      <c r="S6360" s="81">
        <v>39199</v>
      </c>
    </row>
    <row r="6361" spans="1:19" x14ac:dyDescent="0.2">
      <c r="A6361" t="s">
        <v>76</v>
      </c>
      <c r="B6361" t="s">
        <v>38</v>
      </c>
      <c r="C6361" t="s">
        <v>45</v>
      </c>
      <c r="D6361" t="s">
        <v>8</v>
      </c>
      <c r="E6361">
        <v>2015</v>
      </c>
      <c r="F6361">
        <v>23</v>
      </c>
      <c r="G6361">
        <v>73.683610000000002</v>
      </c>
      <c r="H6361">
        <v>68.801569999999998</v>
      </c>
      <c r="I6361">
        <v>66.757999999999996</v>
      </c>
      <c r="J6361">
        <v>0.51886699999999997</v>
      </c>
      <c r="K6361">
        <v>4.2170800000000002</v>
      </c>
      <c r="L6361">
        <v>4.6099399999999999</v>
      </c>
      <c r="M6361">
        <v>4.882034</v>
      </c>
      <c r="N6361">
        <v>5.1541290000000002</v>
      </c>
      <c r="O6361">
        <v>5.5469889999999999</v>
      </c>
      <c r="P6361">
        <v>17.260081</v>
      </c>
      <c r="Q6361">
        <v>50.624988999999999</v>
      </c>
      <c r="R6361">
        <v>4</v>
      </c>
      <c r="S6361" s="81">
        <v>39199</v>
      </c>
    </row>
    <row r="6362" spans="1:19" x14ac:dyDescent="0.2">
      <c r="A6362" t="s">
        <v>76</v>
      </c>
      <c r="B6362" t="s">
        <v>38</v>
      </c>
      <c r="C6362" t="s">
        <v>45</v>
      </c>
      <c r="D6362" t="s">
        <v>8</v>
      </c>
      <c r="E6362">
        <v>2015</v>
      </c>
      <c r="F6362">
        <v>24</v>
      </c>
      <c r="G6362">
        <v>71.460040000000006</v>
      </c>
      <c r="H6362">
        <v>63.795099999999998</v>
      </c>
      <c r="I6362">
        <v>64.411699999999996</v>
      </c>
      <c r="J6362">
        <v>0.51868159999999996</v>
      </c>
      <c r="K6362">
        <v>7.0002190000000004</v>
      </c>
      <c r="L6362">
        <v>7.3929390000000001</v>
      </c>
      <c r="M6362">
        <v>7.664936</v>
      </c>
      <c r="N6362">
        <v>7.9369329999999998</v>
      </c>
      <c r="O6362">
        <v>8.3296539999999997</v>
      </c>
      <c r="P6362">
        <v>17.260081</v>
      </c>
      <c r="Q6362">
        <v>50.624988999999999</v>
      </c>
      <c r="R6362">
        <v>4</v>
      </c>
      <c r="S6362" s="81">
        <v>39199</v>
      </c>
    </row>
    <row r="6363" spans="1:19" x14ac:dyDescent="0.2">
      <c r="A6363" t="s">
        <v>76</v>
      </c>
      <c r="B6363" t="s">
        <v>38</v>
      </c>
      <c r="C6363" t="s">
        <v>45</v>
      </c>
      <c r="D6363" t="s">
        <v>9</v>
      </c>
      <c r="E6363">
        <v>2015</v>
      </c>
      <c r="F6363">
        <v>1</v>
      </c>
      <c r="G6363">
        <v>70.480239999999995</v>
      </c>
      <c r="H6363">
        <v>70.480239999999995</v>
      </c>
      <c r="I6363">
        <v>69.709599999999995</v>
      </c>
      <c r="J6363">
        <v>0.52278590000000003</v>
      </c>
      <c r="K6363">
        <v>-0.66997709999999999</v>
      </c>
      <c r="L6363">
        <v>-0.27414919999999998</v>
      </c>
      <c r="M6363">
        <v>0</v>
      </c>
      <c r="N6363">
        <v>0.27414919999999998</v>
      </c>
      <c r="O6363">
        <v>0.66997709999999999</v>
      </c>
      <c r="P6363">
        <v>17.260081</v>
      </c>
      <c r="Q6363">
        <v>50.624988999999999</v>
      </c>
      <c r="R6363">
        <v>5</v>
      </c>
      <c r="S6363" s="81">
        <v>36668</v>
      </c>
    </row>
    <row r="6364" spans="1:19" x14ac:dyDescent="0.2">
      <c r="A6364" t="s">
        <v>76</v>
      </c>
      <c r="B6364" t="s">
        <v>38</v>
      </c>
      <c r="C6364" t="s">
        <v>45</v>
      </c>
      <c r="D6364" t="s">
        <v>9</v>
      </c>
      <c r="E6364">
        <v>2015</v>
      </c>
      <c r="F6364">
        <v>2</v>
      </c>
      <c r="G6364">
        <v>68.750799999999998</v>
      </c>
      <c r="H6364">
        <v>68.750799999999998</v>
      </c>
      <c r="I6364">
        <v>67.972499999999997</v>
      </c>
      <c r="J6364">
        <v>0.52192510000000003</v>
      </c>
      <c r="K6364">
        <v>-0.66887390000000002</v>
      </c>
      <c r="L6364">
        <v>-0.27369779999999999</v>
      </c>
      <c r="M6364">
        <v>0</v>
      </c>
      <c r="N6364">
        <v>0.27369779999999999</v>
      </c>
      <c r="O6364">
        <v>0.66887390000000002</v>
      </c>
      <c r="P6364">
        <v>17.260081</v>
      </c>
      <c r="Q6364">
        <v>50.624988999999999</v>
      </c>
      <c r="R6364">
        <v>5</v>
      </c>
      <c r="S6364" s="81">
        <v>36668</v>
      </c>
    </row>
    <row r="6365" spans="1:19" x14ac:dyDescent="0.2">
      <c r="A6365" t="s">
        <v>76</v>
      </c>
      <c r="B6365" t="s">
        <v>38</v>
      </c>
      <c r="C6365" t="s">
        <v>45</v>
      </c>
      <c r="D6365" t="s">
        <v>9</v>
      </c>
      <c r="E6365">
        <v>2015</v>
      </c>
      <c r="F6365">
        <v>3</v>
      </c>
      <c r="G6365">
        <v>69.588989999999995</v>
      </c>
      <c r="H6365">
        <v>69.588989999999995</v>
      </c>
      <c r="I6365">
        <v>66.861199999999997</v>
      </c>
      <c r="J6365">
        <v>0.52080839999999995</v>
      </c>
      <c r="K6365">
        <v>-0.6674428</v>
      </c>
      <c r="L6365">
        <v>-0.27311220000000003</v>
      </c>
      <c r="M6365">
        <v>0</v>
      </c>
      <c r="N6365">
        <v>0.27311220000000003</v>
      </c>
      <c r="O6365">
        <v>0.6674428</v>
      </c>
      <c r="P6365">
        <v>17.260081</v>
      </c>
      <c r="Q6365">
        <v>50.624988999999999</v>
      </c>
      <c r="R6365">
        <v>5</v>
      </c>
      <c r="S6365" s="81">
        <v>36668</v>
      </c>
    </row>
    <row r="6366" spans="1:19" x14ac:dyDescent="0.2">
      <c r="A6366" t="s">
        <v>76</v>
      </c>
      <c r="B6366" t="s">
        <v>38</v>
      </c>
      <c r="C6366" t="s">
        <v>45</v>
      </c>
      <c r="D6366" t="s">
        <v>9</v>
      </c>
      <c r="E6366">
        <v>2015</v>
      </c>
      <c r="F6366">
        <v>4</v>
      </c>
      <c r="G6366">
        <v>70.547650000000004</v>
      </c>
      <c r="H6366">
        <v>70.547650000000004</v>
      </c>
      <c r="I6366">
        <v>65.642200000000003</v>
      </c>
      <c r="J6366">
        <v>0.51973409999999998</v>
      </c>
      <c r="K6366">
        <v>-0.66606609999999999</v>
      </c>
      <c r="L6366">
        <v>-0.27254889999999998</v>
      </c>
      <c r="M6366">
        <v>0</v>
      </c>
      <c r="N6366">
        <v>0.27254889999999998</v>
      </c>
      <c r="O6366">
        <v>0.66606609999999999</v>
      </c>
      <c r="P6366">
        <v>17.260081</v>
      </c>
      <c r="Q6366">
        <v>50.624988999999999</v>
      </c>
      <c r="R6366">
        <v>5</v>
      </c>
      <c r="S6366" s="81">
        <v>36668</v>
      </c>
    </row>
    <row r="6367" spans="1:19" x14ac:dyDescent="0.2">
      <c r="A6367" t="s">
        <v>76</v>
      </c>
      <c r="B6367" t="s">
        <v>38</v>
      </c>
      <c r="C6367" t="s">
        <v>45</v>
      </c>
      <c r="D6367" t="s">
        <v>9</v>
      </c>
      <c r="E6367">
        <v>2015</v>
      </c>
      <c r="F6367">
        <v>5</v>
      </c>
      <c r="G6367">
        <v>70.797200000000004</v>
      </c>
      <c r="H6367">
        <v>70.797200000000004</v>
      </c>
      <c r="I6367">
        <v>64.960099999999997</v>
      </c>
      <c r="J6367">
        <v>0.52093990000000001</v>
      </c>
      <c r="K6367">
        <v>-0.66761130000000002</v>
      </c>
      <c r="L6367">
        <v>-0.27318110000000001</v>
      </c>
      <c r="M6367">
        <v>0</v>
      </c>
      <c r="N6367">
        <v>0.27318110000000001</v>
      </c>
      <c r="O6367">
        <v>0.66761130000000002</v>
      </c>
      <c r="P6367">
        <v>17.260081</v>
      </c>
      <c r="Q6367">
        <v>50.624988999999999</v>
      </c>
      <c r="R6367">
        <v>5</v>
      </c>
      <c r="S6367" s="81">
        <v>36668</v>
      </c>
    </row>
    <row r="6368" spans="1:19" x14ac:dyDescent="0.2">
      <c r="A6368" t="s">
        <v>76</v>
      </c>
      <c r="B6368" t="s">
        <v>38</v>
      </c>
      <c r="C6368" t="s">
        <v>45</v>
      </c>
      <c r="D6368" t="s">
        <v>9</v>
      </c>
      <c r="E6368">
        <v>2015</v>
      </c>
      <c r="F6368">
        <v>6</v>
      </c>
      <c r="G6368">
        <v>78.374200000000002</v>
      </c>
      <c r="H6368">
        <v>78.374200000000002</v>
      </c>
      <c r="I6368">
        <v>63.960099999999997</v>
      </c>
      <c r="J6368">
        <v>0.5221382</v>
      </c>
      <c r="K6368">
        <v>-0.66914709999999999</v>
      </c>
      <c r="L6368">
        <v>-0.27380959999999999</v>
      </c>
      <c r="M6368">
        <v>0</v>
      </c>
      <c r="N6368">
        <v>0.27380959999999999</v>
      </c>
      <c r="O6368">
        <v>0.66914709999999999</v>
      </c>
      <c r="P6368">
        <v>17.260081</v>
      </c>
      <c r="Q6368">
        <v>50.624988999999999</v>
      </c>
      <c r="R6368">
        <v>5</v>
      </c>
      <c r="S6368" s="81">
        <v>36668</v>
      </c>
    </row>
    <row r="6369" spans="1:19" x14ac:dyDescent="0.2">
      <c r="A6369" t="s">
        <v>76</v>
      </c>
      <c r="B6369" t="s">
        <v>38</v>
      </c>
      <c r="C6369" t="s">
        <v>45</v>
      </c>
      <c r="D6369" t="s">
        <v>9</v>
      </c>
      <c r="E6369">
        <v>2015</v>
      </c>
      <c r="F6369">
        <v>7</v>
      </c>
      <c r="G6369">
        <v>88.493510000000001</v>
      </c>
      <c r="H6369">
        <v>88.493510000000001</v>
      </c>
      <c r="I6369">
        <v>64.008499999999998</v>
      </c>
      <c r="J6369">
        <v>0.53917519999999997</v>
      </c>
      <c r="K6369">
        <v>-0.6909807</v>
      </c>
      <c r="L6369">
        <v>-0.28274369999999999</v>
      </c>
      <c r="M6369">
        <v>0</v>
      </c>
      <c r="N6369">
        <v>0.28274369999999999</v>
      </c>
      <c r="O6369">
        <v>0.6909807</v>
      </c>
      <c r="P6369">
        <v>17.260081</v>
      </c>
      <c r="Q6369">
        <v>50.624988999999999</v>
      </c>
      <c r="R6369">
        <v>5</v>
      </c>
      <c r="S6369" s="81">
        <v>36668</v>
      </c>
    </row>
    <row r="6370" spans="1:19" x14ac:dyDescent="0.2">
      <c r="A6370" t="s">
        <v>76</v>
      </c>
      <c r="B6370" t="s">
        <v>38</v>
      </c>
      <c r="C6370" t="s">
        <v>45</v>
      </c>
      <c r="D6370" t="s">
        <v>9</v>
      </c>
      <c r="E6370">
        <v>2015</v>
      </c>
      <c r="F6370">
        <v>8</v>
      </c>
      <c r="G6370">
        <v>93.279570000000007</v>
      </c>
      <c r="H6370">
        <v>93.279570000000007</v>
      </c>
      <c r="I6370">
        <v>67.801599999999993</v>
      </c>
      <c r="J6370">
        <v>0.54952239999999997</v>
      </c>
      <c r="K6370">
        <v>-0.70424129999999996</v>
      </c>
      <c r="L6370">
        <v>-0.28816979999999998</v>
      </c>
      <c r="M6370">
        <v>0</v>
      </c>
      <c r="N6370">
        <v>0.28816979999999998</v>
      </c>
      <c r="O6370">
        <v>0.70424129999999996</v>
      </c>
      <c r="P6370">
        <v>17.260081</v>
      </c>
      <c r="Q6370">
        <v>50.624988999999999</v>
      </c>
      <c r="R6370">
        <v>5</v>
      </c>
      <c r="S6370" s="81">
        <v>36668</v>
      </c>
    </row>
    <row r="6371" spans="1:19" x14ac:dyDescent="0.2">
      <c r="A6371" t="s">
        <v>76</v>
      </c>
      <c r="B6371" t="s">
        <v>38</v>
      </c>
      <c r="C6371" t="s">
        <v>45</v>
      </c>
      <c r="D6371" t="s">
        <v>9</v>
      </c>
      <c r="E6371">
        <v>2015</v>
      </c>
      <c r="F6371">
        <v>9</v>
      </c>
      <c r="G6371">
        <v>99.65549</v>
      </c>
      <c r="H6371">
        <v>99.65549</v>
      </c>
      <c r="I6371">
        <v>71.581699999999998</v>
      </c>
      <c r="J6371">
        <v>0.57745829999999998</v>
      </c>
      <c r="K6371">
        <v>-0.74004259999999999</v>
      </c>
      <c r="L6371">
        <v>-0.30281940000000002</v>
      </c>
      <c r="M6371">
        <v>0</v>
      </c>
      <c r="N6371">
        <v>0.30281940000000002</v>
      </c>
      <c r="O6371">
        <v>0.74004259999999999</v>
      </c>
      <c r="P6371">
        <v>17.260081</v>
      </c>
      <c r="Q6371">
        <v>50.624988999999999</v>
      </c>
      <c r="R6371">
        <v>5</v>
      </c>
      <c r="S6371" s="81">
        <v>36668</v>
      </c>
    </row>
    <row r="6372" spans="1:19" x14ac:dyDescent="0.2">
      <c r="A6372" t="s">
        <v>76</v>
      </c>
      <c r="B6372" t="s">
        <v>38</v>
      </c>
      <c r="C6372" t="s">
        <v>45</v>
      </c>
      <c r="D6372" t="s">
        <v>9</v>
      </c>
      <c r="E6372">
        <v>2015</v>
      </c>
      <c r="F6372">
        <v>10</v>
      </c>
      <c r="G6372">
        <v>105.85299999999999</v>
      </c>
      <c r="H6372">
        <v>105.85299999999999</v>
      </c>
      <c r="I6372">
        <v>76.208799999999997</v>
      </c>
      <c r="J6372">
        <v>0.5962345</v>
      </c>
      <c r="K6372">
        <v>-0.76410529999999999</v>
      </c>
      <c r="L6372">
        <v>-0.31266569999999999</v>
      </c>
      <c r="M6372">
        <v>0</v>
      </c>
      <c r="N6372">
        <v>0.31266569999999999</v>
      </c>
      <c r="O6372">
        <v>0.76410529999999999</v>
      </c>
      <c r="P6372">
        <v>17.260081</v>
      </c>
      <c r="Q6372">
        <v>50.624988999999999</v>
      </c>
      <c r="R6372">
        <v>5</v>
      </c>
      <c r="S6372" s="81">
        <v>36668</v>
      </c>
    </row>
    <row r="6373" spans="1:19" x14ac:dyDescent="0.2">
      <c r="A6373" t="s">
        <v>76</v>
      </c>
      <c r="B6373" t="s">
        <v>38</v>
      </c>
      <c r="C6373" t="s">
        <v>45</v>
      </c>
      <c r="D6373" t="s">
        <v>9</v>
      </c>
      <c r="E6373">
        <v>2015</v>
      </c>
      <c r="F6373">
        <v>11</v>
      </c>
      <c r="G6373">
        <v>108.6831</v>
      </c>
      <c r="H6373">
        <v>108.6831</v>
      </c>
      <c r="I6373">
        <v>80.090900000000005</v>
      </c>
      <c r="J6373">
        <v>0.610093</v>
      </c>
      <c r="K6373">
        <v>-0.7818657</v>
      </c>
      <c r="L6373">
        <v>-0.31993310000000003</v>
      </c>
      <c r="M6373">
        <v>0</v>
      </c>
      <c r="N6373">
        <v>0.31993310000000003</v>
      </c>
      <c r="O6373">
        <v>0.7818657</v>
      </c>
      <c r="P6373">
        <v>17.260081</v>
      </c>
      <c r="Q6373">
        <v>50.624988999999999</v>
      </c>
      <c r="R6373">
        <v>5</v>
      </c>
      <c r="S6373" s="81">
        <v>36668</v>
      </c>
    </row>
    <row r="6374" spans="1:19" x14ac:dyDescent="0.2">
      <c r="A6374" t="s">
        <v>76</v>
      </c>
      <c r="B6374" t="s">
        <v>38</v>
      </c>
      <c r="C6374" t="s">
        <v>45</v>
      </c>
      <c r="D6374" t="s">
        <v>9</v>
      </c>
      <c r="E6374">
        <v>2015</v>
      </c>
      <c r="F6374">
        <v>12</v>
      </c>
      <c r="G6374">
        <v>110.6134</v>
      </c>
      <c r="H6374">
        <v>110.023</v>
      </c>
      <c r="I6374">
        <v>82.698800000000006</v>
      </c>
      <c r="J6374">
        <v>0.62456639999999997</v>
      </c>
      <c r="K6374">
        <v>-0.2099752</v>
      </c>
      <c r="L6374">
        <v>0.26291589999999998</v>
      </c>
      <c r="M6374">
        <v>0.59043880000000004</v>
      </c>
      <c r="N6374">
        <v>0.91796180000000005</v>
      </c>
      <c r="O6374">
        <v>1.3908529999999999</v>
      </c>
      <c r="P6374">
        <v>17.260081</v>
      </c>
      <c r="Q6374">
        <v>50.624988999999999</v>
      </c>
      <c r="R6374">
        <v>5</v>
      </c>
      <c r="S6374" s="81">
        <v>36668</v>
      </c>
    </row>
    <row r="6375" spans="1:19" x14ac:dyDescent="0.2">
      <c r="A6375" t="s">
        <v>76</v>
      </c>
      <c r="B6375" t="s">
        <v>38</v>
      </c>
      <c r="C6375" t="s">
        <v>45</v>
      </c>
      <c r="D6375" t="s">
        <v>9</v>
      </c>
      <c r="E6375">
        <v>2015</v>
      </c>
      <c r="F6375">
        <v>13</v>
      </c>
      <c r="G6375">
        <v>114.18210000000001</v>
      </c>
      <c r="H6375">
        <v>105.4937</v>
      </c>
      <c r="I6375">
        <v>85.353200000000001</v>
      </c>
      <c r="J6375">
        <v>0.62778599999999996</v>
      </c>
      <c r="K6375">
        <v>7.8838220000000003</v>
      </c>
      <c r="L6375">
        <v>8.3591510000000007</v>
      </c>
      <c r="M6375">
        <v>8.6883619999999997</v>
      </c>
      <c r="N6375">
        <v>9.0175730000000005</v>
      </c>
      <c r="O6375">
        <v>9.4929020000000008</v>
      </c>
      <c r="P6375">
        <v>17.260081</v>
      </c>
      <c r="Q6375">
        <v>50.624988999999999</v>
      </c>
      <c r="R6375">
        <v>5</v>
      </c>
      <c r="S6375" s="81">
        <v>36668</v>
      </c>
    </row>
    <row r="6376" spans="1:19" x14ac:dyDescent="0.2">
      <c r="A6376" t="s">
        <v>76</v>
      </c>
      <c r="B6376" t="s">
        <v>38</v>
      </c>
      <c r="C6376" t="s">
        <v>45</v>
      </c>
      <c r="D6376" t="s">
        <v>9</v>
      </c>
      <c r="E6376">
        <v>2015</v>
      </c>
      <c r="F6376">
        <v>14</v>
      </c>
      <c r="G6376">
        <v>116.1413</v>
      </c>
      <c r="H6376">
        <v>96.17192</v>
      </c>
      <c r="I6376">
        <v>86.6905</v>
      </c>
      <c r="J6376">
        <v>0.63294139999999999</v>
      </c>
      <c r="K6376">
        <v>19.15821</v>
      </c>
      <c r="L6376">
        <v>19.637450000000001</v>
      </c>
      <c r="M6376">
        <v>19.969360000000002</v>
      </c>
      <c r="N6376">
        <v>20.301279999999998</v>
      </c>
      <c r="O6376">
        <v>20.78051</v>
      </c>
      <c r="P6376">
        <v>17.260081</v>
      </c>
      <c r="Q6376">
        <v>50.624988999999999</v>
      </c>
      <c r="R6376">
        <v>5</v>
      </c>
      <c r="S6376" s="81">
        <v>36668</v>
      </c>
    </row>
    <row r="6377" spans="1:19" x14ac:dyDescent="0.2">
      <c r="A6377" t="s">
        <v>76</v>
      </c>
      <c r="B6377" t="s">
        <v>38</v>
      </c>
      <c r="C6377" t="s">
        <v>45</v>
      </c>
      <c r="D6377" t="s">
        <v>9</v>
      </c>
      <c r="E6377">
        <v>2015</v>
      </c>
      <c r="F6377">
        <v>15</v>
      </c>
      <c r="G6377">
        <v>115.2547</v>
      </c>
      <c r="H6377">
        <v>95.66283</v>
      </c>
      <c r="I6377">
        <v>86.934200000000004</v>
      </c>
      <c r="J6377">
        <v>0.67346139999999999</v>
      </c>
      <c r="K6377">
        <v>18.728760000000001</v>
      </c>
      <c r="L6377">
        <v>19.238669999999999</v>
      </c>
      <c r="M6377">
        <v>19.591840000000001</v>
      </c>
      <c r="N6377">
        <v>19.945</v>
      </c>
      <c r="O6377">
        <v>20.454910000000002</v>
      </c>
      <c r="P6377">
        <v>17.260081</v>
      </c>
      <c r="Q6377">
        <v>50.624988999999999</v>
      </c>
      <c r="R6377">
        <v>5</v>
      </c>
      <c r="S6377" s="81">
        <v>36668</v>
      </c>
    </row>
    <row r="6378" spans="1:19" x14ac:dyDescent="0.2">
      <c r="A6378" t="s">
        <v>76</v>
      </c>
      <c r="B6378" t="s">
        <v>38</v>
      </c>
      <c r="C6378" t="s">
        <v>45</v>
      </c>
      <c r="D6378" t="s">
        <v>9</v>
      </c>
      <c r="E6378">
        <v>2015</v>
      </c>
      <c r="F6378">
        <v>16</v>
      </c>
      <c r="G6378">
        <v>114.79</v>
      </c>
      <c r="H6378">
        <v>94.971950000000007</v>
      </c>
      <c r="I6378">
        <v>87.57</v>
      </c>
      <c r="J6378">
        <v>0.6484839</v>
      </c>
      <c r="K6378">
        <v>18.987020000000001</v>
      </c>
      <c r="L6378">
        <v>19.478020000000001</v>
      </c>
      <c r="M6378">
        <v>19.818079999999998</v>
      </c>
      <c r="N6378">
        <v>20.158149999999999</v>
      </c>
      <c r="O6378">
        <v>20.649149999999999</v>
      </c>
      <c r="P6378">
        <v>17.260081</v>
      </c>
      <c r="Q6378">
        <v>50.624988999999999</v>
      </c>
      <c r="R6378">
        <v>5</v>
      </c>
      <c r="S6378" s="81">
        <v>36668</v>
      </c>
    </row>
    <row r="6379" spans="1:19" x14ac:dyDescent="0.2">
      <c r="A6379" t="s">
        <v>76</v>
      </c>
      <c r="B6379" t="s">
        <v>38</v>
      </c>
      <c r="C6379" t="s">
        <v>45</v>
      </c>
      <c r="D6379" t="s">
        <v>9</v>
      </c>
      <c r="E6379">
        <v>2015</v>
      </c>
      <c r="F6379">
        <v>17</v>
      </c>
      <c r="G6379">
        <v>109.6544</v>
      </c>
      <c r="H6379">
        <v>93.420649999999995</v>
      </c>
      <c r="I6379">
        <v>87.768600000000006</v>
      </c>
      <c r="J6379">
        <v>0.62561180000000005</v>
      </c>
      <c r="K6379">
        <v>15.432040000000001</v>
      </c>
      <c r="L6379">
        <v>15.905720000000001</v>
      </c>
      <c r="M6379">
        <v>16.233799999999999</v>
      </c>
      <c r="N6379">
        <v>16.561869999999999</v>
      </c>
      <c r="O6379">
        <v>17.035550000000001</v>
      </c>
      <c r="P6379">
        <v>17.260081</v>
      </c>
      <c r="Q6379">
        <v>50.624988999999999</v>
      </c>
      <c r="R6379">
        <v>5</v>
      </c>
      <c r="S6379" s="81">
        <v>36668</v>
      </c>
    </row>
    <row r="6380" spans="1:19" x14ac:dyDescent="0.2">
      <c r="A6380" t="s">
        <v>76</v>
      </c>
      <c r="B6380" t="s">
        <v>38</v>
      </c>
      <c r="C6380" t="s">
        <v>45</v>
      </c>
      <c r="D6380" t="s">
        <v>9</v>
      </c>
      <c r="E6380">
        <v>2015</v>
      </c>
      <c r="F6380">
        <v>18</v>
      </c>
      <c r="G6380">
        <v>103.4419</v>
      </c>
      <c r="H6380">
        <v>90.00076</v>
      </c>
      <c r="I6380">
        <v>87.109200000000001</v>
      </c>
      <c r="J6380">
        <v>0.57216129999999998</v>
      </c>
      <c r="K6380">
        <v>12.70786</v>
      </c>
      <c r="L6380">
        <v>13.141069999999999</v>
      </c>
      <c r="M6380">
        <v>13.44112</v>
      </c>
      <c r="N6380">
        <v>13.741160000000001</v>
      </c>
      <c r="O6380">
        <v>14.17437</v>
      </c>
      <c r="P6380">
        <v>17.260081</v>
      </c>
      <c r="Q6380">
        <v>50.624988999999999</v>
      </c>
      <c r="R6380">
        <v>5</v>
      </c>
      <c r="S6380" s="81">
        <v>36668</v>
      </c>
    </row>
    <row r="6381" spans="1:19" x14ac:dyDescent="0.2">
      <c r="A6381" t="s">
        <v>76</v>
      </c>
      <c r="B6381" t="s">
        <v>38</v>
      </c>
      <c r="C6381" t="s">
        <v>45</v>
      </c>
      <c r="D6381" t="s">
        <v>9</v>
      </c>
      <c r="E6381">
        <v>2015</v>
      </c>
      <c r="F6381">
        <v>19</v>
      </c>
      <c r="G6381">
        <v>98.458600000000004</v>
      </c>
      <c r="H6381">
        <v>93.693280000000001</v>
      </c>
      <c r="I6381">
        <v>85.822400000000002</v>
      </c>
      <c r="J6381">
        <v>0.53727329999999995</v>
      </c>
      <c r="K6381">
        <v>4.0767689999999996</v>
      </c>
      <c r="L6381">
        <v>4.4835659999999997</v>
      </c>
      <c r="M6381">
        <v>4.7653119999999998</v>
      </c>
      <c r="N6381">
        <v>5.047059</v>
      </c>
      <c r="O6381">
        <v>5.453856</v>
      </c>
      <c r="P6381">
        <v>17.260081</v>
      </c>
      <c r="Q6381">
        <v>50.624988999999999</v>
      </c>
      <c r="R6381">
        <v>5</v>
      </c>
      <c r="S6381" s="81">
        <v>36668</v>
      </c>
    </row>
    <row r="6382" spans="1:19" x14ac:dyDescent="0.2">
      <c r="A6382" t="s">
        <v>76</v>
      </c>
      <c r="B6382" t="s">
        <v>38</v>
      </c>
      <c r="C6382" t="s">
        <v>45</v>
      </c>
      <c r="D6382" t="s">
        <v>9</v>
      </c>
      <c r="E6382">
        <v>2015</v>
      </c>
      <c r="F6382">
        <v>20</v>
      </c>
      <c r="G6382">
        <v>96.383139999999997</v>
      </c>
      <c r="H6382">
        <v>90.753360000000001</v>
      </c>
      <c r="I6382">
        <v>82.420900000000003</v>
      </c>
      <c r="J6382">
        <v>0.53496840000000001</v>
      </c>
      <c r="K6382">
        <v>4.9441860000000002</v>
      </c>
      <c r="L6382">
        <v>5.3492379999999997</v>
      </c>
      <c r="M6382">
        <v>5.6297759999999997</v>
      </c>
      <c r="N6382">
        <v>5.9103139999999996</v>
      </c>
      <c r="O6382">
        <v>6.315366</v>
      </c>
      <c r="P6382">
        <v>17.260081</v>
      </c>
      <c r="Q6382">
        <v>50.624988999999999</v>
      </c>
      <c r="R6382">
        <v>5</v>
      </c>
      <c r="S6382" s="81">
        <v>36668</v>
      </c>
    </row>
    <row r="6383" spans="1:19" x14ac:dyDescent="0.2">
      <c r="A6383" t="s">
        <v>76</v>
      </c>
      <c r="B6383" t="s">
        <v>38</v>
      </c>
      <c r="C6383" t="s">
        <v>45</v>
      </c>
      <c r="D6383" t="s">
        <v>9</v>
      </c>
      <c r="E6383">
        <v>2015</v>
      </c>
      <c r="F6383">
        <v>21</v>
      </c>
      <c r="G6383">
        <v>91.528239999999997</v>
      </c>
      <c r="H6383">
        <v>91.410939999999997</v>
      </c>
      <c r="I6383">
        <v>78.993399999999994</v>
      </c>
      <c r="J6383">
        <v>0.52325270000000002</v>
      </c>
      <c r="K6383">
        <v>-0.55327340000000003</v>
      </c>
      <c r="L6383">
        <v>-0.15709200000000001</v>
      </c>
      <c r="M6383">
        <v>0.1173019</v>
      </c>
      <c r="N6383">
        <v>0.39169589999999999</v>
      </c>
      <c r="O6383">
        <v>0.7878773</v>
      </c>
      <c r="P6383">
        <v>17.260081</v>
      </c>
      <c r="Q6383">
        <v>50.624988999999999</v>
      </c>
      <c r="R6383">
        <v>5</v>
      </c>
      <c r="S6383" s="81">
        <v>36668</v>
      </c>
    </row>
    <row r="6384" spans="1:19" x14ac:dyDescent="0.2">
      <c r="A6384" t="s">
        <v>76</v>
      </c>
      <c r="B6384" t="s">
        <v>38</v>
      </c>
      <c r="C6384" t="s">
        <v>45</v>
      </c>
      <c r="D6384" t="s">
        <v>9</v>
      </c>
      <c r="E6384">
        <v>2015</v>
      </c>
      <c r="F6384">
        <v>22</v>
      </c>
      <c r="G6384">
        <v>80.614869999999996</v>
      </c>
      <c r="H6384">
        <v>90.113749999999996</v>
      </c>
      <c r="I6384">
        <v>76.020700000000005</v>
      </c>
      <c r="J6384">
        <v>0.52435200000000004</v>
      </c>
      <c r="K6384">
        <v>-10.170859999999999</v>
      </c>
      <c r="L6384">
        <v>-9.7738490000000002</v>
      </c>
      <c r="M6384">
        <v>-9.4988779999999995</v>
      </c>
      <c r="N6384">
        <v>-9.2239079999999998</v>
      </c>
      <c r="O6384">
        <v>-8.8268950000000004</v>
      </c>
      <c r="P6384">
        <v>17.260081</v>
      </c>
      <c r="Q6384">
        <v>50.624988999999999</v>
      </c>
      <c r="R6384">
        <v>5</v>
      </c>
      <c r="S6384" s="81">
        <v>36668</v>
      </c>
    </row>
    <row r="6385" spans="1:19" x14ac:dyDescent="0.2">
      <c r="A6385" t="s">
        <v>76</v>
      </c>
      <c r="B6385" t="s">
        <v>38</v>
      </c>
      <c r="C6385" t="s">
        <v>45</v>
      </c>
      <c r="D6385" t="s">
        <v>9</v>
      </c>
      <c r="E6385">
        <v>2015</v>
      </c>
      <c r="F6385">
        <v>23</v>
      </c>
      <c r="G6385">
        <v>75.42268</v>
      </c>
      <c r="H6385">
        <v>76.512370000000004</v>
      </c>
      <c r="I6385">
        <v>73.286900000000003</v>
      </c>
      <c r="J6385">
        <v>0.52367129999999995</v>
      </c>
      <c r="K6385">
        <v>-1.7608109999999999</v>
      </c>
      <c r="L6385">
        <v>-1.364312</v>
      </c>
      <c r="M6385">
        <v>-1.089699</v>
      </c>
      <c r="N6385">
        <v>-0.81508530000000001</v>
      </c>
      <c r="O6385">
        <v>-0.41858699999999999</v>
      </c>
      <c r="P6385">
        <v>17.260081</v>
      </c>
      <c r="Q6385">
        <v>50.624988999999999</v>
      </c>
      <c r="R6385">
        <v>5</v>
      </c>
      <c r="S6385" s="81">
        <v>36668</v>
      </c>
    </row>
    <row r="6386" spans="1:19" x14ac:dyDescent="0.2">
      <c r="A6386" t="s">
        <v>76</v>
      </c>
      <c r="B6386" t="s">
        <v>38</v>
      </c>
      <c r="C6386" t="s">
        <v>45</v>
      </c>
      <c r="D6386" t="s">
        <v>9</v>
      </c>
      <c r="E6386">
        <v>2015</v>
      </c>
      <c r="F6386">
        <v>24</v>
      </c>
      <c r="G6386">
        <v>72.797389999999993</v>
      </c>
      <c r="H6386">
        <v>69.799250000000001</v>
      </c>
      <c r="I6386">
        <v>71.707899999999995</v>
      </c>
      <c r="J6386">
        <v>0.52282899999999999</v>
      </c>
      <c r="K6386">
        <v>2.3281139999999998</v>
      </c>
      <c r="L6386">
        <v>2.7239740000000001</v>
      </c>
      <c r="M6386">
        <v>2.9981460000000002</v>
      </c>
      <c r="N6386">
        <v>3.2723179999999998</v>
      </c>
      <c r="O6386">
        <v>3.6681780000000002</v>
      </c>
      <c r="P6386">
        <v>17.260081</v>
      </c>
      <c r="Q6386">
        <v>50.624988999999999</v>
      </c>
      <c r="R6386">
        <v>5</v>
      </c>
      <c r="S6386" s="81">
        <v>36668</v>
      </c>
    </row>
    <row r="6387" spans="1:19" x14ac:dyDescent="0.2">
      <c r="A6387" t="s">
        <v>76</v>
      </c>
      <c r="B6387" t="s">
        <v>38</v>
      </c>
      <c r="C6387" t="s">
        <v>45</v>
      </c>
      <c r="D6387" t="s">
        <v>10</v>
      </c>
      <c r="E6387">
        <v>2015</v>
      </c>
      <c r="F6387">
        <v>1</v>
      </c>
      <c r="G6387">
        <v>64.096019999999996</v>
      </c>
      <c r="H6387">
        <v>64.096019999999996</v>
      </c>
      <c r="I6387">
        <v>70.098799999999997</v>
      </c>
      <c r="J6387">
        <v>0.57809160000000004</v>
      </c>
      <c r="K6387">
        <v>-0.74085409999999996</v>
      </c>
      <c r="L6387">
        <v>-0.30315150000000002</v>
      </c>
      <c r="M6387">
        <v>0</v>
      </c>
      <c r="N6387">
        <v>0.30315150000000002</v>
      </c>
      <c r="O6387">
        <v>0.74085409999999996</v>
      </c>
      <c r="P6387">
        <v>17.260081</v>
      </c>
      <c r="Q6387">
        <v>50.624988999999999</v>
      </c>
      <c r="R6387">
        <v>6</v>
      </c>
      <c r="S6387" s="81">
        <v>39619</v>
      </c>
    </row>
    <row r="6388" spans="1:19" x14ac:dyDescent="0.2">
      <c r="A6388" t="s">
        <v>76</v>
      </c>
      <c r="B6388" t="s">
        <v>38</v>
      </c>
      <c r="C6388" t="s">
        <v>45</v>
      </c>
      <c r="D6388" t="s">
        <v>10</v>
      </c>
      <c r="E6388">
        <v>2015</v>
      </c>
      <c r="F6388">
        <v>2</v>
      </c>
      <c r="G6388">
        <v>66.176469999999995</v>
      </c>
      <c r="H6388">
        <v>66.176469999999995</v>
      </c>
      <c r="I6388">
        <v>68.627799999999993</v>
      </c>
      <c r="J6388">
        <v>0.61756069999999996</v>
      </c>
      <c r="K6388">
        <v>-0.79143580000000002</v>
      </c>
      <c r="L6388">
        <v>-0.3238491</v>
      </c>
      <c r="M6388">
        <v>0</v>
      </c>
      <c r="N6388">
        <v>0.3238491</v>
      </c>
      <c r="O6388">
        <v>0.79143580000000002</v>
      </c>
      <c r="P6388">
        <v>17.260081</v>
      </c>
      <c r="Q6388">
        <v>50.624988999999999</v>
      </c>
      <c r="R6388">
        <v>6</v>
      </c>
      <c r="S6388" s="81">
        <v>39619</v>
      </c>
    </row>
    <row r="6389" spans="1:19" x14ac:dyDescent="0.2">
      <c r="A6389" t="s">
        <v>76</v>
      </c>
      <c r="B6389" t="s">
        <v>38</v>
      </c>
      <c r="C6389" t="s">
        <v>45</v>
      </c>
      <c r="D6389" t="s">
        <v>10</v>
      </c>
      <c r="E6389">
        <v>2015</v>
      </c>
      <c r="F6389">
        <v>3</v>
      </c>
      <c r="G6389">
        <v>68.843639999999994</v>
      </c>
      <c r="H6389">
        <v>68.843639999999994</v>
      </c>
      <c r="I6389">
        <v>67.290499999999994</v>
      </c>
      <c r="J6389">
        <v>0.53928379999999998</v>
      </c>
      <c r="K6389">
        <v>-0.69111990000000001</v>
      </c>
      <c r="L6389">
        <v>-0.28280070000000002</v>
      </c>
      <c r="M6389">
        <v>0</v>
      </c>
      <c r="N6389">
        <v>0.28280070000000002</v>
      </c>
      <c r="O6389">
        <v>0.69111990000000001</v>
      </c>
      <c r="P6389">
        <v>17.260081</v>
      </c>
      <c r="Q6389">
        <v>50.624988999999999</v>
      </c>
      <c r="R6389">
        <v>6</v>
      </c>
      <c r="S6389" s="81">
        <v>39619</v>
      </c>
    </row>
    <row r="6390" spans="1:19" x14ac:dyDescent="0.2">
      <c r="A6390" t="s">
        <v>76</v>
      </c>
      <c r="B6390" t="s">
        <v>38</v>
      </c>
      <c r="C6390" t="s">
        <v>45</v>
      </c>
      <c r="D6390" t="s">
        <v>10</v>
      </c>
      <c r="E6390">
        <v>2015</v>
      </c>
      <c r="F6390">
        <v>4</v>
      </c>
      <c r="G6390">
        <v>71.297719999999998</v>
      </c>
      <c r="H6390">
        <v>71.297719999999998</v>
      </c>
      <c r="I6390">
        <v>65.789299999999997</v>
      </c>
      <c r="J6390">
        <v>0.56987880000000002</v>
      </c>
      <c r="K6390">
        <v>-0.73032900000000001</v>
      </c>
      <c r="L6390">
        <v>-0.29884470000000002</v>
      </c>
      <c r="M6390">
        <v>0</v>
      </c>
      <c r="N6390">
        <v>0.29884470000000002</v>
      </c>
      <c r="O6390">
        <v>0.73032900000000001</v>
      </c>
      <c r="P6390">
        <v>17.260081</v>
      </c>
      <c r="Q6390">
        <v>50.624988999999999</v>
      </c>
      <c r="R6390">
        <v>6</v>
      </c>
      <c r="S6390" s="81">
        <v>39619</v>
      </c>
    </row>
    <row r="6391" spans="1:19" x14ac:dyDescent="0.2">
      <c r="A6391" t="s">
        <v>76</v>
      </c>
      <c r="B6391" t="s">
        <v>38</v>
      </c>
      <c r="C6391" t="s">
        <v>45</v>
      </c>
      <c r="D6391" t="s">
        <v>10</v>
      </c>
      <c r="E6391">
        <v>2015</v>
      </c>
      <c r="F6391">
        <v>5</v>
      </c>
      <c r="G6391">
        <v>70.655559999999994</v>
      </c>
      <c r="H6391">
        <v>70.655559999999994</v>
      </c>
      <c r="I6391">
        <v>65.686300000000003</v>
      </c>
      <c r="J6391">
        <v>0.52845690000000001</v>
      </c>
      <c r="K6391">
        <v>-0.67724479999999998</v>
      </c>
      <c r="L6391">
        <v>-0.27712310000000001</v>
      </c>
      <c r="M6391">
        <v>0</v>
      </c>
      <c r="N6391">
        <v>0.27712310000000001</v>
      </c>
      <c r="O6391">
        <v>0.67724479999999998</v>
      </c>
      <c r="P6391">
        <v>17.260081</v>
      </c>
      <c r="Q6391">
        <v>50.624988999999999</v>
      </c>
      <c r="R6391">
        <v>6</v>
      </c>
      <c r="S6391" s="81">
        <v>39619</v>
      </c>
    </row>
    <row r="6392" spans="1:19" x14ac:dyDescent="0.2">
      <c r="A6392" t="s">
        <v>76</v>
      </c>
      <c r="B6392" t="s">
        <v>38</v>
      </c>
      <c r="C6392" t="s">
        <v>45</v>
      </c>
      <c r="D6392" t="s">
        <v>10</v>
      </c>
      <c r="E6392">
        <v>2015</v>
      </c>
      <c r="F6392">
        <v>6</v>
      </c>
      <c r="G6392">
        <v>79.945899999999995</v>
      </c>
      <c r="H6392">
        <v>79.945899999999995</v>
      </c>
      <c r="I6392">
        <v>65.386300000000006</v>
      </c>
      <c r="J6392">
        <v>0.5334411</v>
      </c>
      <c r="K6392">
        <v>-0.68363229999999997</v>
      </c>
      <c r="L6392">
        <v>-0.27973680000000001</v>
      </c>
      <c r="M6392">
        <v>0</v>
      </c>
      <c r="N6392">
        <v>0.27973680000000001</v>
      </c>
      <c r="O6392">
        <v>0.68363229999999997</v>
      </c>
      <c r="P6392">
        <v>17.260081</v>
      </c>
      <c r="Q6392">
        <v>50.624988999999999</v>
      </c>
      <c r="R6392">
        <v>6</v>
      </c>
      <c r="S6392" s="81">
        <v>39619</v>
      </c>
    </row>
    <row r="6393" spans="1:19" x14ac:dyDescent="0.2">
      <c r="A6393" t="s">
        <v>76</v>
      </c>
      <c r="B6393" t="s">
        <v>38</v>
      </c>
      <c r="C6393" t="s">
        <v>45</v>
      </c>
      <c r="D6393" t="s">
        <v>10</v>
      </c>
      <c r="E6393">
        <v>2015</v>
      </c>
      <c r="F6393">
        <v>7</v>
      </c>
      <c r="G6393">
        <v>88.973619999999997</v>
      </c>
      <c r="H6393">
        <v>88.973619999999997</v>
      </c>
      <c r="I6393">
        <v>66.752200000000002</v>
      </c>
      <c r="J6393">
        <v>0.56324649999999998</v>
      </c>
      <c r="K6393">
        <v>-0.72182950000000001</v>
      </c>
      <c r="L6393">
        <v>-0.29536679999999998</v>
      </c>
      <c r="M6393">
        <v>0</v>
      </c>
      <c r="N6393">
        <v>0.29536679999999998</v>
      </c>
      <c r="O6393">
        <v>0.72182950000000001</v>
      </c>
      <c r="P6393">
        <v>17.260081</v>
      </c>
      <c r="Q6393">
        <v>50.624988999999999</v>
      </c>
      <c r="R6393">
        <v>6</v>
      </c>
      <c r="S6393" s="81">
        <v>39619</v>
      </c>
    </row>
    <row r="6394" spans="1:19" x14ac:dyDescent="0.2">
      <c r="A6394" t="s">
        <v>76</v>
      </c>
      <c r="B6394" t="s">
        <v>38</v>
      </c>
      <c r="C6394" t="s">
        <v>45</v>
      </c>
      <c r="D6394" t="s">
        <v>10</v>
      </c>
      <c r="E6394">
        <v>2015</v>
      </c>
      <c r="F6394">
        <v>8</v>
      </c>
      <c r="G6394">
        <v>96.751530000000002</v>
      </c>
      <c r="H6394">
        <v>96.751530000000002</v>
      </c>
      <c r="I6394">
        <v>71.069599999999994</v>
      </c>
      <c r="J6394">
        <v>0.59222819999999998</v>
      </c>
      <c r="K6394">
        <v>-0.75897099999999995</v>
      </c>
      <c r="L6394">
        <v>-0.31056479999999997</v>
      </c>
      <c r="M6394">
        <v>0</v>
      </c>
      <c r="N6394">
        <v>0.31056479999999997</v>
      </c>
      <c r="O6394">
        <v>0.75897099999999995</v>
      </c>
      <c r="P6394">
        <v>17.260081</v>
      </c>
      <c r="Q6394">
        <v>50.624988999999999</v>
      </c>
      <c r="R6394">
        <v>6</v>
      </c>
      <c r="S6394" s="81">
        <v>39619</v>
      </c>
    </row>
    <row r="6395" spans="1:19" x14ac:dyDescent="0.2">
      <c r="A6395" t="s">
        <v>76</v>
      </c>
      <c r="B6395" t="s">
        <v>38</v>
      </c>
      <c r="C6395" t="s">
        <v>45</v>
      </c>
      <c r="D6395" t="s">
        <v>10</v>
      </c>
      <c r="E6395">
        <v>2015</v>
      </c>
      <c r="F6395">
        <v>9</v>
      </c>
      <c r="G6395">
        <v>103.21729999999999</v>
      </c>
      <c r="H6395">
        <v>103.21729999999999</v>
      </c>
      <c r="I6395">
        <v>76.629099999999994</v>
      </c>
      <c r="J6395">
        <v>0.60614780000000001</v>
      </c>
      <c r="K6395">
        <v>-0.77680959999999999</v>
      </c>
      <c r="L6395">
        <v>-0.31786419999999999</v>
      </c>
      <c r="M6395">
        <v>0</v>
      </c>
      <c r="N6395">
        <v>0.31786419999999999</v>
      </c>
      <c r="O6395">
        <v>0.77680959999999999</v>
      </c>
      <c r="P6395">
        <v>17.260081</v>
      </c>
      <c r="Q6395">
        <v>50.624988999999999</v>
      </c>
      <c r="R6395">
        <v>6</v>
      </c>
      <c r="S6395" s="81">
        <v>39619</v>
      </c>
    </row>
    <row r="6396" spans="1:19" x14ac:dyDescent="0.2">
      <c r="A6396" t="s">
        <v>76</v>
      </c>
      <c r="B6396" t="s">
        <v>38</v>
      </c>
      <c r="C6396" t="s">
        <v>45</v>
      </c>
      <c r="D6396" t="s">
        <v>10</v>
      </c>
      <c r="E6396">
        <v>2015</v>
      </c>
      <c r="F6396">
        <v>10</v>
      </c>
      <c r="G6396">
        <v>113.42</v>
      </c>
      <c r="H6396">
        <v>113.42</v>
      </c>
      <c r="I6396">
        <v>82.735200000000006</v>
      </c>
      <c r="J6396">
        <v>0.59772829999999999</v>
      </c>
      <c r="K6396">
        <v>-0.76601960000000002</v>
      </c>
      <c r="L6396">
        <v>-0.31344899999999998</v>
      </c>
      <c r="M6396">
        <v>0</v>
      </c>
      <c r="N6396">
        <v>0.31344899999999998</v>
      </c>
      <c r="O6396">
        <v>0.76601960000000002</v>
      </c>
      <c r="P6396">
        <v>17.260081</v>
      </c>
      <c r="Q6396">
        <v>50.624988999999999</v>
      </c>
      <c r="R6396">
        <v>6</v>
      </c>
      <c r="S6396" s="81">
        <v>39619</v>
      </c>
    </row>
    <row r="6397" spans="1:19" x14ac:dyDescent="0.2">
      <c r="A6397" t="s">
        <v>76</v>
      </c>
      <c r="B6397" t="s">
        <v>38</v>
      </c>
      <c r="C6397" t="s">
        <v>45</v>
      </c>
      <c r="D6397" t="s">
        <v>10</v>
      </c>
      <c r="E6397">
        <v>2015</v>
      </c>
      <c r="F6397">
        <v>11</v>
      </c>
      <c r="G6397">
        <v>114.92870000000001</v>
      </c>
      <c r="H6397">
        <v>114.92870000000001</v>
      </c>
      <c r="I6397">
        <v>86.655699999999996</v>
      </c>
      <c r="J6397">
        <v>0.60574059999999996</v>
      </c>
      <c r="K6397">
        <v>-0.77628779999999997</v>
      </c>
      <c r="L6397">
        <v>-0.31765070000000001</v>
      </c>
      <c r="M6397">
        <v>0</v>
      </c>
      <c r="N6397">
        <v>0.31765070000000001</v>
      </c>
      <c r="O6397">
        <v>0.77628779999999997</v>
      </c>
      <c r="P6397">
        <v>17.260081</v>
      </c>
      <c r="Q6397">
        <v>50.624988999999999</v>
      </c>
      <c r="R6397">
        <v>6</v>
      </c>
      <c r="S6397" s="81">
        <v>39619</v>
      </c>
    </row>
    <row r="6398" spans="1:19" x14ac:dyDescent="0.2">
      <c r="A6398" t="s">
        <v>76</v>
      </c>
      <c r="B6398" t="s">
        <v>38</v>
      </c>
      <c r="C6398" t="s">
        <v>45</v>
      </c>
      <c r="D6398" t="s">
        <v>10</v>
      </c>
      <c r="E6398">
        <v>2015</v>
      </c>
      <c r="F6398">
        <v>12</v>
      </c>
      <c r="G6398">
        <v>118.5634</v>
      </c>
      <c r="H6398">
        <v>115.65179999999999</v>
      </c>
      <c r="I6398">
        <v>90.677999999999997</v>
      </c>
      <c r="J6398">
        <v>0.62056489999999997</v>
      </c>
      <c r="K6398">
        <v>2.1163349999999999</v>
      </c>
      <c r="L6398">
        <v>2.5861969999999999</v>
      </c>
      <c r="M6398">
        <v>2.9116209999999998</v>
      </c>
      <c r="N6398">
        <v>3.2370459999999999</v>
      </c>
      <c r="O6398">
        <v>3.7069070000000002</v>
      </c>
      <c r="P6398">
        <v>17.260081</v>
      </c>
      <c r="Q6398">
        <v>50.624988999999999</v>
      </c>
      <c r="R6398">
        <v>6</v>
      </c>
      <c r="S6398" s="81">
        <v>39619</v>
      </c>
    </row>
    <row r="6399" spans="1:19" x14ac:dyDescent="0.2">
      <c r="A6399" t="s">
        <v>76</v>
      </c>
      <c r="B6399" t="s">
        <v>38</v>
      </c>
      <c r="C6399" t="s">
        <v>45</v>
      </c>
      <c r="D6399" t="s">
        <v>10</v>
      </c>
      <c r="E6399">
        <v>2015</v>
      </c>
      <c r="F6399">
        <v>13</v>
      </c>
      <c r="G6399">
        <v>124.4773</v>
      </c>
      <c r="H6399">
        <v>110.0658</v>
      </c>
      <c r="I6399">
        <v>93.545500000000004</v>
      </c>
      <c r="J6399">
        <v>0.62335640000000003</v>
      </c>
      <c r="K6399">
        <v>13.6127</v>
      </c>
      <c r="L6399">
        <v>14.084680000000001</v>
      </c>
      <c r="M6399">
        <v>14.411569999999999</v>
      </c>
      <c r="N6399">
        <v>14.73846</v>
      </c>
      <c r="O6399">
        <v>15.210430000000001</v>
      </c>
      <c r="P6399">
        <v>17.260081</v>
      </c>
      <c r="Q6399">
        <v>50.624988999999999</v>
      </c>
      <c r="R6399">
        <v>6</v>
      </c>
      <c r="S6399" s="81">
        <v>39619</v>
      </c>
    </row>
    <row r="6400" spans="1:19" x14ac:dyDescent="0.2">
      <c r="A6400" t="s">
        <v>76</v>
      </c>
      <c r="B6400" t="s">
        <v>38</v>
      </c>
      <c r="C6400" t="s">
        <v>45</v>
      </c>
      <c r="D6400" t="s">
        <v>10</v>
      </c>
      <c r="E6400">
        <v>2015</v>
      </c>
      <c r="F6400">
        <v>14</v>
      </c>
      <c r="G6400">
        <v>129.7527</v>
      </c>
      <c r="H6400">
        <v>99.851640000000003</v>
      </c>
      <c r="I6400">
        <v>94.369600000000005</v>
      </c>
      <c r="J6400">
        <v>0.63955410000000001</v>
      </c>
      <c r="K6400">
        <v>29.081389999999999</v>
      </c>
      <c r="L6400">
        <v>29.565629999999999</v>
      </c>
      <c r="M6400">
        <v>29.901019999999999</v>
      </c>
      <c r="N6400">
        <v>30.2364</v>
      </c>
      <c r="O6400">
        <v>30.72064</v>
      </c>
      <c r="P6400">
        <v>17.260081</v>
      </c>
      <c r="Q6400">
        <v>50.624988999999999</v>
      </c>
      <c r="R6400">
        <v>6</v>
      </c>
      <c r="S6400" s="81">
        <v>39619</v>
      </c>
    </row>
    <row r="6401" spans="1:19" x14ac:dyDescent="0.2">
      <c r="A6401" t="s">
        <v>76</v>
      </c>
      <c r="B6401" t="s">
        <v>38</v>
      </c>
      <c r="C6401" t="s">
        <v>45</v>
      </c>
      <c r="D6401" t="s">
        <v>10</v>
      </c>
      <c r="E6401">
        <v>2015</v>
      </c>
      <c r="F6401">
        <v>15</v>
      </c>
      <c r="G6401">
        <v>126.1764</v>
      </c>
      <c r="H6401">
        <v>97.584320000000005</v>
      </c>
      <c r="I6401">
        <v>97.184100000000001</v>
      </c>
      <c r="J6401">
        <v>0.7091712</v>
      </c>
      <c r="K6401">
        <v>27.683219999999999</v>
      </c>
      <c r="L6401">
        <v>28.22017</v>
      </c>
      <c r="M6401">
        <v>28.59206</v>
      </c>
      <c r="N6401">
        <v>28.963950000000001</v>
      </c>
      <c r="O6401">
        <v>29.500900000000001</v>
      </c>
      <c r="P6401">
        <v>17.260081</v>
      </c>
      <c r="Q6401">
        <v>50.624988999999999</v>
      </c>
      <c r="R6401">
        <v>6</v>
      </c>
      <c r="S6401" s="81">
        <v>39619</v>
      </c>
    </row>
    <row r="6402" spans="1:19" x14ac:dyDescent="0.2">
      <c r="A6402" t="s">
        <v>76</v>
      </c>
      <c r="B6402" t="s">
        <v>38</v>
      </c>
      <c r="C6402" t="s">
        <v>45</v>
      </c>
      <c r="D6402" t="s">
        <v>10</v>
      </c>
      <c r="E6402">
        <v>2015</v>
      </c>
      <c r="F6402">
        <v>16</v>
      </c>
      <c r="G6402">
        <v>127.8158</v>
      </c>
      <c r="H6402">
        <v>96.772850000000005</v>
      </c>
      <c r="I6402">
        <v>96.852099999999993</v>
      </c>
      <c r="J6402">
        <v>0.68536339999999996</v>
      </c>
      <c r="K6402">
        <v>30.164660000000001</v>
      </c>
      <c r="L6402">
        <v>30.683589999999999</v>
      </c>
      <c r="M6402">
        <v>31.04299</v>
      </c>
      <c r="N6402">
        <v>31.4024</v>
      </c>
      <c r="O6402">
        <v>31.921320000000001</v>
      </c>
      <c r="P6402">
        <v>17.260081</v>
      </c>
      <c r="Q6402">
        <v>50.624988999999999</v>
      </c>
      <c r="R6402">
        <v>6</v>
      </c>
      <c r="S6402" s="81">
        <v>39619</v>
      </c>
    </row>
    <row r="6403" spans="1:19" x14ac:dyDescent="0.2">
      <c r="A6403" t="s">
        <v>76</v>
      </c>
      <c r="B6403" t="s">
        <v>38</v>
      </c>
      <c r="C6403" t="s">
        <v>45</v>
      </c>
      <c r="D6403" t="s">
        <v>10</v>
      </c>
      <c r="E6403">
        <v>2015</v>
      </c>
      <c r="F6403">
        <v>17</v>
      </c>
      <c r="G6403">
        <v>117.9209</v>
      </c>
      <c r="H6403">
        <v>94.490129999999994</v>
      </c>
      <c r="I6403">
        <v>97.100399999999993</v>
      </c>
      <c r="J6403">
        <v>0.61855910000000003</v>
      </c>
      <c r="K6403">
        <v>22.638010000000001</v>
      </c>
      <c r="L6403">
        <v>23.106349999999999</v>
      </c>
      <c r="M6403">
        <v>23.430730000000001</v>
      </c>
      <c r="N6403">
        <v>23.755099999999999</v>
      </c>
      <c r="O6403">
        <v>24.22344</v>
      </c>
      <c r="P6403">
        <v>17.260081</v>
      </c>
      <c r="Q6403">
        <v>50.624988999999999</v>
      </c>
      <c r="R6403">
        <v>6</v>
      </c>
      <c r="S6403" s="81">
        <v>39619</v>
      </c>
    </row>
    <row r="6404" spans="1:19" x14ac:dyDescent="0.2">
      <c r="A6404" t="s">
        <v>76</v>
      </c>
      <c r="B6404" t="s">
        <v>38</v>
      </c>
      <c r="C6404" t="s">
        <v>45</v>
      </c>
      <c r="D6404" t="s">
        <v>10</v>
      </c>
      <c r="E6404">
        <v>2015</v>
      </c>
      <c r="F6404">
        <v>18</v>
      </c>
      <c r="G6404">
        <v>118.5363</v>
      </c>
      <c r="H6404">
        <v>93.841930000000005</v>
      </c>
      <c r="I6404">
        <v>96.971699999999998</v>
      </c>
      <c r="J6404">
        <v>0.59610739999999995</v>
      </c>
      <c r="K6404">
        <v>23.93038</v>
      </c>
      <c r="L6404">
        <v>24.381720000000001</v>
      </c>
      <c r="M6404">
        <v>24.694320000000001</v>
      </c>
      <c r="N6404">
        <v>25.006920000000001</v>
      </c>
      <c r="O6404">
        <v>25.458259999999999</v>
      </c>
      <c r="P6404">
        <v>17.260081</v>
      </c>
      <c r="Q6404">
        <v>50.624988999999999</v>
      </c>
      <c r="R6404">
        <v>6</v>
      </c>
      <c r="S6404" s="81">
        <v>39619</v>
      </c>
    </row>
    <row r="6405" spans="1:19" x14ac:dyDescent="0.2">
      <c r="A6405" t="s">
        <v>76</v>
      </c>
      <c r="B6405" t="s">
        <v>38</v>
      </c>
      <c r="C6405" t="s">
        <v>45</v>
      </c>
      <c r="D6405" t="s">
        <v>10</v>
      </c>
      <c r="E6405">
        <v>2015</v>
      </c>
      <c r="F6405">
        <v>19</v>
      </c>
      <c r="G6405">
        <v>110.3244</v>
      </c>
      <c r="H6405">
        <v>100.05500000000001</v>
      </c>
      <c r="I6405">
        <v>95.162499999999994</v>
      </c>
      <c r="J6405">
        <v>0.54522250000000005</v>
      </c>
      <c r="K6405">
        <v>9.5706710000000008</v>
      </c>
      <c r="L6405">
        <v>9.9834859999999992</v>
      </c>
      <c r="M6405">
        <v>10.269399999999999</v>
      </c>
      <c r="N6405">
        <v>10.55532</v>
      </c>
      <c r="O6405">
        <v>10.96813</v>
      </c>
      <c r="P6405">
        <v>17.260081</v>
      </c>
      <c r="Q6405">
        <v>50.624988999999999</v>
      </c>
      <c r="R6405">
        <v>6</v>
      </c>
      <c r="S6405" s="81">
        <v>39619</v>
      </c>
    </row>
    <row r="6406" spans="1:19" x14ac:dyDescent="0.2">
      <c r="A6406" t="s">
        <v>76</v>
      </c>
      <c r="B6406" t="s">
        <v>38</v>
      </c>
      <c r="C6406" t="s">
        <v>45</v>
      </c>
      <c r="D6406" t="s">
        <v>10</v>
      </c>
      <c r="E6406">
        <v>2015</v>
      </c>
      <c r="F6406">
        <v>20</v>
      </c>
      <c r="G6406">
        <v>109.0821</v>
      </c>
      <c r="H6406">
        <v>101.76439999999999</v>
      </c>
      <c r="I6406">
        <v>92.799899999999994</v>
      </c>
      <c r="J6406">
        <v>0.57588799999999996</v>
      </c>
      <c r="K6406">
        <v>6.5796650000000003</v>
      </c>
      <c r="L6406">
        <v>7.0156999999999998</v>
      </c>
      <c r="M6406">
        <v>7.3176959999999998</v>
      </c>
      <c r="N6406">
        <v>7.6196910000000004</v>
      </c>
      <c r="O6406">
        <v>8.0557259999999999</v>
      </c>
      <c r="P6406">
        <v>17.260081</v>
      </c>
      <c r="Q6406">
        <v>50.624988999999999</v>
      </c>
      <c r="R6406">
        <v>6</v>
      </c>
      <c r="S6406" s="81">
        <v>39619</v>
      </c>
    </row>
    <row r="6407" spans="1:19" x14ac:dyDescent="0.2">
      <c r="A6407" t="s">
        <v>76</v>
      </c>
      <c r="B6407" t="s">
        <v>38</v>
      </c>
      <c r="C6407" t="s">
        <v>45</v>
      </c>
      <c r="D6407" t="s">
        <v>10</v>
      </c>
      <c r="E6407">
        <v>2015</v>
      </c>
      <c r="F6407">
        <v>21</v>
      </c>
      <c r="G6407">
        <v>97.912639999999996</v>
      </c>
      <c r="H6407">
        <v>96.336179999999999</v>
      </c>
      <c r="I6407">
        <v>88.993600000000001</v>
      </c>
      <c r="J6407">
        <v>0.54216310000000001</v>
      </c>
      <c r="K6407">
        <v>0.88165179999999999</v>
      </c>
      <c r="L6407">
        <v>1.292151</v>
      </c>
      <c r="M6407">
        <v>1.576462</v>
      </c>
      <c r="N6407">
        <v>1.8607720000000001</v>
      </c>
      <c r="O6407">
        <v>2.2712720000000002</v>
      </c>
      <c r="P6407">
        <v>17.260081</v>
      </c>
      <c r="Q6407">
        <v>50.624988999999999</v>
      </c>
      <c r="R6407">
        <v>6</v>
      </c>
      <c r="S6407" s="81">
        <v>39619</v>
      </c>
    </row>
    <row r="6408" spans="1:19" x14ac:dyDescent="0.2">
      <c r="A6408" t="s">
        <v>76</v>
      </c>
      <c r="B6408" t="s">
        <v>38</v>
      </c>
      <c r="C6408" t="s">
        <v>45</v>
      </c>
      <c r="D6408" t="s">
        <v>10</v>
      </c>
      <c r="E6408">
        <v>2015</v>
      </c>
      <c r="F6408">
        <v>22</v>
      </c>
      <c r="G6408">
        <v>86.441890000000001</v>
      </c>
      <c r="H6408">
        <v>97.134140000000002</v>
      </c>
      <c r="I6408">
        <v>84.4953</v>
      </c>
      <c r="J6408">
        <v>0.58405079999999998</v>
      </c>
      <c r="K6408">
        <v>-11.44074</v>
      </c>
      <c r="L6408">
        <v>-10.998530000000001</v>
      </c>
      <c r="M6408">
        <v>-10.69225</v>
      </c>
      <c r="N6408">
        <v>-10.38598</v>
      </c>
      <c r="O6408">
        <v>-9.9437619999999995</v>
      </c>
      <c r="P6408">
        <v>17.260081</v>
      </c>
      <c r="Q6408">
        <v>50.624988999999999</v>
      </c>
      <c r="R6408">
        <v>6</v>
      </c>
      <c r="S6408" s="81">
        <v>39619</v>
      </c>
    </row>
    <row r="6409" spans="1:19" x14ac:dyDescent="0.2">
      <c r="A6409" t="s">
        <v>76</v>
      </c>
      <c r="B6409" t="s">
        <v>38</v>
      </c>
      <c r="C6409" t="s">
        <v>45</v>
      </c>
      <c r="D6409" t="s">
        <v>10</v>
      </c>
      <c r="E6409">
        <v>2015</v>
      </c>
      <c r="F6409">
        <v>23</v>
      </c>
      <c r="G6409">
        <v>78.75779</v>
      </c>
      <c r="H6409">
        <v>82.111549999999994</v>
      </c>
      <c r="I6409">
        <v>81.491200000000006</v>
      </c>
      <c r="J6409">
        <v>0.57264380000000004</v>
      </c>
      <c r="K6409">
        <v>-4.0876320000000002</v>
      </c>
      <c r="L6409">
        <v>-3.6540539999999999</v>
      </c>
      <c r="M6409">
        <v>-3.3537599999999999</v>
      </c>
      <c r="N6409">
        <v>-3.0534650000000001</v>
      </c>
      <c r="O6409">
        <v>-2.6198869999999999</v>
      </c>
      <c r="P6409">
        <v>17.260081</v>
      </c>
      <c r="Q6409">
        <v>50.624988999999999</v>
      </c>
      <c r="R6409">
        <v>6</v>
      </c>
      <c r="S6409" s="81">
        <v>39619</v>
      </c>
    </row>
    <row r="6410" spans="1:19" x14ac:dyDescent="0.2">
      <c r="A6410" t="s">
        <v>76</v>
      </c>
      <c r="B6410" t="s">
        <v>38</v>
      </c>
      <c r="C6410" t="s">
        <v>45</v>
      </c>
      <c r="D6410" t="s">
        <v>10</v>
      </c>
      <c r="E6410">
        <v>2015</v>
      </c>
      <c r="F6410">
        <v>24</v>
      </c>
      <c r="G6410">
        <v>76.018169999999998</v>
      </c>
      <c r="H6410">
        <v>70.657669999999996</v>
      </c>
      <c r="I6410">
        <v>78.947800000000001</v>
      </c>
      <c r="J6410">
        <v>0.58369280000000001</v>
      </c>
      <c r="K6410">
        <v>4.6124640000000001</v>
      </c>
      <c r="L6410">
        <v>5.0544079999999996</v>
      </c>
      <c r="M6410">
        <v>5.3604969999999996</v>
      </c>
      <c r="N6410">
        <v>5.6665850000000004</v>
      </c>
      <c r="O6410">
        <v>6.1085289999999999</v>
      </c>
      <c r="P6410">
        <v>17.260081</v>
      </c>
      <c r="Q6410">
        <v>50.624988999999999</v>
      </c>
      <c r="R6410">
        <v>6</v>
      </c>
      <c r="S6410" s="81">
        <v>39619</v>
      </c>
    </row>
    <row r="6411" spans="1:19" x14ac:dyDescent="0.2">
      <c r="A6411" t="s">
        <v>76</v>
      </c>
      <c r="B6411" t="s">
        <v>38</v>
      </c>
      <c r="C6411" t="s">
        <v>45</v>
      </c>
      <c r="D6411" t="s">
        <v>11</v>
      </c>
      <c r="E6411">
        <v>2015</v>
      </c>
      <c r="F6411">
        <v>1</v>
      </c>
      <c r="G6411">
        <v>72.161929999999998</v>
      </c>
      <c r="H6411">
        <v>72.161929999999998</v>
      </c>
      <c r="I6411">
        <v>75.02</v>
      </c>
      <c r="J6411">
        <v>0.52356860000000005</v>
      </c>
      <c r="K6411">
        <v>-0.67098020000000003</v>
      </c>
      <c r="L6411">
        <v>-0.27455960000000001</v>
      </c>
      <c r="M6411">
        <v>0</v>
      </c>
      <c r="N6411">
        <v>0.27455960000000001</v>
      </c>
      <c r="O6411">
        <v>0.67098020000000003</v>
      </c>
      <c r="P6411">
        <v>17.260081</v>
      </c>
      <c r="Q6411">
        <v>50.624988999999999</v>
      </c>
      <c r="R6411">
        <v>7</v>
      </c>
      <c r="S6411" s="81">
        <v>36353</v>
      </c>
    </row>
    <row r="6412" spans="1:19" x14ac:dyDescent="0.2">
      <c r="A6412" t="s">
        <v>76</v>
      </c>
      <c r="B6412" t="s">
        <v>38</v>
      </c>
      <c r="C6412" t="s">
        <v>45</v>
      </c>
      <c r="D6412" t="s">
        <v>11</v>
      </c>
      <c r="E6412">
        <v>2015</v>
      </c>
      <c r="F6412">
        <v>2</v>
      </c>
      <c r="G6412">
        <v>70.347099999999998</v>
      </c>
      <c r="H6412">
        <v>70.347099999999998</v>
      </c>
      <c r="I6412">
        <v>73.928100000000001</v>
      </c>
      <c r="J6412">
        <v>0.52281759999999999</v>
      </c>
      <c r="K6412">
        <v>-0.67001770000000005</v>
      </c>
      <c r="L6412">
        <v>-0.27416580000000002</v>
      </c>
      <c r="M6412">
        <v>0</v>
      </c>
      <c r="N6412">
        <v>0.27416580000000002</v>
      </c>
      <c r="O6412">
        <v>0.67001770000000005</v>
      </c>
      <c r="P6412">
        <v>17.260081</v>
      </c>
      <c r="Q6412">
        <v>50.624988999999999</v>
      </c>
      <c r="R6412">
        <v>7</v>
      </c>
      <c r="S6412" s="81">
        <v>36353</v>
      </c>
    </row>
    <row r="6413" spans="1:19" x14ac:dyDescent="0.2">
      <c r="A6413" t="s">
        <v>76</v>
      </c>
      <c r="B6413" t="s">
        <v>38</v>
      </c>
      <c r="C6413" t="s">
        <v>45</v>
      </c>
      <c r="D6413" t="s">
        <v>11</v>
      </c>
      <c r="E6413">
        <v>2015</v>
      </c>
      <c r="F6413">
        <v>3</v>
      </c>
      <c r="G6413">
        <v>70.729900000000001</v>
      </c>
      <c r="H6413">
        <v>70.729900000000001</v>
      </c>
      <c r="I6413">
        <v>73.012200000000007</v>
      </c>
      <c r="J6413">
        <v>0.52171460000000003</v>
      </c>
      <c r="K6413">
        <v>-0.66860410000000003</v>
      </c>
      <c r="L6413">
        <v>-0.27358739999999998</v>
      </c>
      <c r="M6413">
        <v>0</v>
      </c>
      <c r="N6413">
        <v>0.27358739999999998</v>
      </c>
      <c r="O6413">
        <v>0.66860410000000003</v>
      </c>
      <c r="P6413">
        <v>17.260081</v>
      </c>
      <c r="Q6413">
        <v>50.624988999999999</v>
      </c>
      <c r="R6413">
        <v>7</v>
      </c>
      <c r="S6413" s="81">
        <v>36353</v>
      </c>
    </row>
    <row r="6414" spans="1:19" x14ac:dyDescent="0.2">
      <c r="A6414" t="s">
        <v>76</v>
      </c>
      <c r="B6414" t="s">
        <v>38</v>
      </c>
      <c r="C6414" t="s">
        <v>45</v>
      </c>
      <c r="D6414" t="s">
        <v>11</v>
      </c>
      <c r="E6414">
        <v>2015</v>
      </c>
      <c r="F6414">
        <v>4</v>
      </c>
      <c r="G6414">
        <v>71.48715</v>
      </c>
      <c r="H6414">
        <v>71.48715</v>
      </c>
      <c r="I6414">
        <v>72.229900000000001</v>
      </c>
      <c r="J6414">
        <v>0.52052560000000003</v>
      </c>
      <c r="K6414">
        <v>-0.66708029999999996</v>
      </c>
      <c r="L6414">
        <v>-0.27296389999999998</v>
      </c>
      <c r="M6414">
        <v>0</v>
      </c>
      <c r="N6414">
        <v>0.27296389999999998</v>
      </c>
      <c r="O6414">
        <v>0.66708029999999996</v>
      </c>
      <c r="P6414">
        <v>17.260081</v>
      </c>
      <c r="Q6414">
        <v>50.624988999999999</v>
      </c>
      <c r="R6414">
        <v>7</v>
      </c>
      <c r="S6414" s="81">
        <v>36353</v>
      </c>
    </row>
    <row r="6415" spans="1:19" x14ac:dyDescent="0.2">
      <c r="A6415" t="s">
        <v>76</v>
      </c>
      <c r="B6415" t="s">
        <v>38</v>
      </c>
      <c r="C6415" t="s">
        <v>45</v>
      </c>
      <c r="D6415" t="s">
        <v>11</v>
      </c>
      <c r="E6415">
        <v>2015</v>
      </c>
      <c r="F6415">
        <v>5</v>
      </c>
      <c r="G6415">
        <v>71.129009999999994</v>
      </c>
      <c r="H6415">
        <v>71.129009999999994</v>
      </c>
      <c r="I6415">
        <v>71.3673</v>
      </c>
      <c r="J6415">
        <v>0.52164650000000001</v>
      </c>
      <c r="K6415">
        <v>-0.66851689999999997</v>
      </c>
      <c r="L6415">
        <v>-0.27355170000000001</v>
      </c>
      <c r="M6415">
        <v>0</v>
      </c>
      <c r="N6415">
        <v>0.27355170000000001</v>
      </c>
      <c r="O6415">
        <v>0.66851689999999997</v>
      </c>
      <c r="P6415">
        <v>17.260081</v>
      </c>
      <c r="Q6415">
        <v>50.624988999999999</v>
      </c>
      <c r="R6415">
        <v>7</v>
      </c>
      <c r="S6415" s="81">
        <v>36353</v>
      </c>
    </row>
    <row r="6416" spans="1:19" x14ac:dyDescent="0.2">
      <c r="A6416" t="s">
        <v>76</v>
      </c>
      <c r="B6416" t="s">
        <v>38</v>
      </c>
      <c r="C6416" t="s">
        <v>45</v>
      </c>
      <c r="D6416" t="s">
        <v>11</v>
      </c>
      <c r="E6416">
        <v>2015</v>
      </c>
      <c r="F6416">
        <v>6</v>
      </c>
      <c r="G6416">
        <v>79.612719999999996</v>
      </c>
      <c r="H6416">
        <v>79.612719999999996</v>
      </c>
      <c r="I6416">
        <v>70.796499999999995</v>
      </c>
      <c r="J6416">
        <v>0.52476840000000002</v>
      </c>
      <c r="K6416">
        <v>-0.67251780000000005</v>
      </c>
      <c r="L6416">
        <v>-0.27518880000000001</v>
      </c>
      <c r="M6416">
        <v>0</v>
      </c>
      <c r="N6416">
        <v>0.27518880000000001</v>
      </c>
      <c r="O6416">
        <v>0.67251780000000005</v>
      </c>
      <c r="P6416">
        <v>17.260081</v>
      </c>
      <c r="Q6416">
        <v>50.624988999999999</v>
      </c>
      <c r="R6416">
        <v>7</v>
      </c>
      <c r="S6416" s="81">
        <v>36353</v>
      </c>
    </row>
    <row r="6417" spans="1:19" x14ac:dyDescent="0.2">
      <c r="A6417" t="s">
        <v>76</v>
      </c>
      <c r="B6417" t="s">
        <v>38</v>
      </c>
      <c r="C6417" t="s">
        <v>45</v>
      </c>
      <c r="D6417" t="s">
        <v>11</v>
      </c>
      <c r="E6417">
        <v>2015</v>
      </c>
      <c r="F6417">
        <v>7</v>
      </c>
      <c r="G6417">
        <v>87.796700000000001</v>
      </c>
      <c r="H6417">
        <v>87.796700000000001</v>
      </c>
      <c r="I6417">
        <v>70.721999999999994</v>
      </c>
      <c r="J6417">
        <v>0.55978969999999995</v>
      </c>
      <c r="K6417">
        <v>-0.71739929999999996</v>
      </c>
      <c r="L6417">
        <v>-0.29355399999999998</v>
      </c>
      <c r="M6417">
        <v>0</v>
      </c>
      <c r="N6417">
        <v>0.29355399999999998</v>
      </c>
      <c r="O6417">
        <v>0.71739929999999996</v>
      </c>
      <c r="P6417">
        <v>17.260081</v>
      </c>
      <c r="Q6417">
        <v>50.624988999999999</v>
      </c>
      <c r="R6417">
        <v>7</v>
      </c>
      <c r="S6417" s="81">
        <v>36353</v>
      </c>
    </row>
    <row r="6418" spans="1:19" x14ac:dyDescent="0.2">
      <c r="A6418" t="s">
        <v>76</v>
      </c>
      <c r="B6418" t="s">
        <v>38</v>
      </c>
      <c r="C6418" t="s">
        <v>45</v>
      </c>
      <c r="D6418" t="s">
        <v>11</v>
      </c>
      <c r="E6418">
        <v>2015</v>
      </c>
      <c r="F6418">
        <v>8</v>
      </c>
      <c r="G6418">
        <v>96.563509999999994</v>
      </c>
      <c r="H6418">
        <v>96.563509999999994</v>
      </c>
      <c r="I6418">
        <v>72.593599999999995</v>
      </c>
      <c r="J6418">
        <v>0.57226330000000003</v>
      </c>
      <c r="K6418">
        <v>-0.73338490000000001</v>
      </c>
      <c r="L6418">
        <v>-0.30009520000000001</v>
      </c>
      <c r="M6418">
        <v>0</v>
      </c>
      <c r="N6418">
        <v>0.30009520000000001</v>
      </c>
      <c r="O6418">
        <v>0.73338490000000001</v>
      </c>
      <c r="P6418">
        <v>17.260081</v>
      </c>
      <c r="Q6418">
        <v>50.624988999999999</v>
      </c>
      <c r="R6418">
        <v>7</v>
      </c>
      <c r="S6418" s="81">
        <v>36353</v>
      </c>
    </row>
    <row r="6419" spans="1:19" x14ac:dyDescent="0.2">
      <c r="A6419" t="s">
        <v>76</v>
      </c>
      <c r="B6419" t="s">
        <v>38</v>
      </c>
      <c r="C6419" t="s">
        <v>45</v>
      </c>
      <c r="D6419" t="s">
        <v>11</v>
      </c>
      <c r="E6419">
        <v>2015</v>
      </c>
      <c r="F6419">
        <v>9</v>
      </c>
      <c r="G6419">
        <v>104.6902</v>
      </c>
      <c r="H6419">
        <v>104.6902</v>
      </c>
      <c r="I6419">
        <v>76.278700000000001</v>
      </c>
      <c r="J6419">
        <v>0.62125549999999996</v>
      </c>
      <c r="K6419">
        <v>-0.79617099999999996</v>
      </c>
      <c r="L6419">
        <v>-0.32578669999999998</v>
      </c>
      <c r="M6419">
        <v>0</v>
      </c>
      <c r="N6419">
        <v>0.32578669999999998</v>
      </c>
      <c r="O6419">
        <v>0.79617099999999996</v>
      </c>
      <c r="P6419">
        <v>17.260081</v>
      </c>
      <c r="Q6419">
        <v>50.624988999999999</v>
      </c>
      <c r="R6419">
        <v>7</v>
      </c>
      <c r="S6419" s="81">
        <v>36353</v>
      </c>
    </row>
    <row r="6420" spans="1:19" x14ac:dyDescent="0.2">
      <c r="A6420" t="s">
        <v>76</v>
      </c>
      <c r="B6420" t="s">
        <v>38</v>
      </c>
      <c r="C6420" t="s">
        <v>45</v>
      </c>
      <c r="D6420" t="s">
        <v>11</v>
      </c>
      <c r="E6420">
        <v>2015</v>
      </c>
      <c r="F6420">
        <v>10</v>
      </c>
      <c r="G6420">
        <v>111.6776</v>
      </c>
      <c r="H6420">
        <v>111.6776</v>
      </c>
      <c r="I6420">
        <v>80.344499999999996</v>
      </c>
      <c r="J6420">
        <v>0.62827</v>
      </c>
      <c r="K6420">
        <v>-0.80516030000000005</v>
      </c>
      <c r="L6420">
        <v>-0.32946510000000001</v>
      </c>
      <c r="M6420">
        <v>0</v>
      </c>
      <c r="N6420">
        <v>0.32946510000000001</v>
      </c>
      <c r="O6420">
        <v>0.80516030000000005</v>
      </c>
      <c r="P6420">
        <v>17.260081</v>
      </c>
      <c r="Q6420">
        <v>50.624988999999999</v>
      </c>
      <c r="R6420">
        <v>7</v>
      </c>
      <c r="S6420" s="81">
        <v>36353</v>
      </c>
    </row>
    <row r="6421" spans="1:19" x14ac:dyDescent="0.2">
      <c r="A6421" t="s">
        <v>76</v>
      </c>
      <c r="B6421" t="s">
        <v>38</v>
      </c>
      <c r="C6421" t="s">
        <v>45</v>
      </c>
      <c r="D6421" t="s">
        <v>11</v>
      </c>
      <c r="E6421">
        <v>2015</v>
      </c>
      <c r="F6421">
        <v>11</v>
      </c>
      <c r="G6421">
        <v>114.0369</v>
      </c>
      <c r="H6421">
        <v>114.0369</v>
      </c>
      <c r="I6421">
        <v>84.224900000000005</v>
      </c>
      <c r="J6421">
        <v>0.64943890000000004</v>
      </c>
      <c r="K6421">
        <v>-0.83228950000000002</v>
      </c>
      <c r="L6421">
        <v>-0.34056609999999998</v>
      </c>
      <c r="M6421">
        <v>0</v>
      </c>
      <c r="N6421">
        <v>0.34056609999999998</v>
      </c>
      <c r="O6421">
        <v>0.83228950000000002</v>
      </c>
      <c r="P6421">
        <v>17.260081</v>
      </c>
      <c r="Q6421">
        <v>50.624988999999999</v>
      </c>
      <c r="R6421">
        <v>7</v>
      </c>
      <c r="S6421" s="81">
        <v>36353</v>
      </c>
    </row>
    <row r="6422" spans="1:19" x14ac:dyDescent="0.2">
      <c r="A6422" t="s">
        <v>76</v>
      </c>
      <c r="B6422" t="s">
        <v>38</v>
      </c>
      <c r="C6422" t="s">
        <v>45</v>
      </c>
      <c r="D6422" t="s">
        <v>11</v>
      </c>
      <c r="E6422">
        <v>2015</v>
      </c>
      <c r="F6422">
        <v>12</v>
      </c>
      <c r="G6422">
        <v>116.5086</v>
      </c>
      <c r="H6422">
        <v>114.8563</v>
      </c>
      <c r="I6422">
        <v>87.8262</v>
      </c>
      <c r="J6422">
        <v>0.68490980000000001</v>
      </c>
      <c r="K6422">
        <v>0.77448969999999995</v>
      </c>
      <c r="L6422">
        <v>1.2930699999999999</v>
      </c>
      <c r="M6422">
        <v>1.652237</v>
      </c>
      <c r="N6422">
        <v>2.0114040000000002</v>
      </c>
      <c r="O6422">
        <v>2.5299839999999998</v>
      </c>
      <c r="P6422">
        <v>17.260081</v>
      </c>
      <c r="Q6422">
        <v>50.624988999999999</v>
      </c>
      <c r="R6422">
        <v>7</v>
      </c>
      <c r="S6422" s="81">
        <v>36353</v>
      </c>
    </row>
    <row r="6423" spans="1:19" x14ac:dyDescent="0.2">
      <c r="A6423" t="s">
        <v>76</v>
      </c>
      <c r="B6423" t="s">
        <v>38</v>
      </c>
      <c r="C6423" t="s">
        <v>45</v>
      </c>
      <c r="D6423" t="s">
        <v>11</v>
      </c>
      <c r="E6423">
        <v>2015</v>
      </c>
      <c r="F6423">
        <v>13</v>
      </c>
      <c r="G6423">
        <v>118.6797</v>
      </c>
      <c r="H6423">
        <v>109.3228</v>
      </c>
      <c r="I6423">
        <v>91.040599999999998</v>
      </c>
      <c r="J6423">
        <v>0.64945140000000001</v>
      </c>
      <c r="K6423">
        <v>8.5246049999999993</v>
      </c>
      <c r="L6423">
        <v>9.0163379999999993</v>
      </c>
      <c r="M6423">
        <v>9.3569110000000002</v>
      </c>
      <c r="N6423">
        <v>9.6974830000000001</v>
      </c>
      <c r="O6423">
        <v>10.189220000000001</v>
      </c>
      <c r="P6423">
        <v>17.260081</v>
      </c>
      <c r="Q6423">
        <v>50.624988999999999</v>
      </c>
      <c r="R6423">
        <v>7</v>
      </c>
      <c r="S6423" s="81">
        <v>36353</v>
      </c>
    </row>
    <row r="6424" spans="1:19" x14ac:dyDescent="0.2">
      <c r="A6424" t="s">
        <v>76</v>
      </c>
      <c r="B6424" t="s">
        <v>38</v>
      </c>
      <c r="C6424" t="s">
        <v>45</v>
      </c>
      <c r="D6424" t="s">
        <v>11</v>
      </c>
      <c r="E6424">
        <v>2015</v>
      </c>
      <c r="F6424">
        <v>14</v>
      </c>
      <c r="G6424">
        <v>120.12739999999999</v>
      </c>
      <c r="H6424">
        <v>99.819699999999997</v>
      </c>
      <c r="I6424">
        <v>93.329099999999997</v>
      </c>
      <c r="J6424">
        <v>0.65434029999999999</v>
      </c>
      <c r="K6424">
        <v>19.469080000000002</v>
      </c>
      <c r="L6424">
        <v>19.96452</v>
      </c>
      <c r="M6424">
        <v>20.307659999999998</v>
      </c>
      <c r="N6424">
        <v>20.650790000000001</v>
      </c>
      <c r="O6424">
        <v>21.146229999999999</v>
      </c>
      <c r="P6424">
        <v>17.260081</v>
      </c>
      <c r="Q6424">
        <v>50.624988999999999</v>
      </c>
      <c r="R6424">
        <v>7</v>
      </c>
      <c r="S6424" s="81">
        <v>36353</v>
      </c>
    </row>
    <row r="6425" spans="1:19" x14ac:dyDescent="0.2">
      <c r="A6425" t="s">
        <v>76</v>
      </c>
      <c r="B6425" t="s">
        <v>38</v>
      </c>
      <c r="C6425" t="s">
        <v>45</v>
      </c>
      <c r="D6425" t="s">
        <v>11</v>
      </c>
      <c r="E6425">
        <v>2015</v>
      </c>
      <c r="F6425">
        <v>15</v>
      </c>
      <c r="G6425">
        <v>120.70950000000001</v>
      </c>
      <c r="H6425">
        <v>96.903400000000005</v>
      </c>
      <c r="I6425">
        <v>94.638599999999997</v>
      </c>
      <c r="J6425">
        <v>0.77936669999999997</v>
      </c>
      <c r="K6425">
        <v>22.807300000000001</v>
      </c>
      <c r="L6425">
        <v>23.397400000000001</v>
      </c>
      <c r="M6425">
        <v>23.806100000000001</v>
      </c>
      <c r="N6425">
        <v>24.2148</v>
      </c>
      <c r="O6425">
        <v>24.8049</v>
      </c>
      <c r="P6425">
        <v>17.260081</v>
      </c>
      <c r="Q6425">
        <v>50.624988999999999</v>
      </c>
      <c r="R6425">
        <v>7</v>
      </c>
      <c r="S6425" s="81">
        <v>36353</v>
      </c>
    </row>
    <row r="6426" spans="1:19" x14ac:dyDescent="0.2">
      <c r="A6426" t="s">
        <v>76</v>
      </c>
      <c r="B6426" t="s">
        <v>38</v>
      </c>
      <c r="C6426" t="s">
        <v>45</v>
      </c>
      <c r="D6426" t="s">
        <v>11</v>
      </c>
      <c r="E6426">
        <v>2015</v>
      </c>
      <c r="F6426">
        <v>16</v>
      </c>
      <c r="G6426">
        <v>120.76009999999999</v>
      </c>
      <c r="H6426">
        <v>96.283850000000001</v>
      </c>
      <c r="I6426">
        <v>95.954800000000006</v>
      </c>
      <c r="J6426">
        <v>0.76854049999999996</v>
      </c>
      <c r="K6426">
        <v>23.491320000000002</v>
      </c>
      <c r="L6426">
        <v>24.073219999999999</v>
      </c>
      <c r="M6426">
        <v>24.476240000000001</v>
      </c>
      <c r="N6426">
        <v>24.879259999999999</v>
      </c>
      <c r="O6426">
        <v>25.461169999999999</v>
      </c>
      <c r="P6426">
        <v>17.260081</v>
      </c>
      <c r="Q6426">
        <v>50.624988999999999</v>
      </c>
      <c r="R6426">
        <v>7</v>
      </c>
      <c r="S6426" s="81">
        <v>36353</v>
      </c>
    </row>
    <row r="6427" spans="1:19" x14ac:dyDescent="0.2">
      <c r="A6427" t="s">
        <v>76</v>
      </c>
      <c r="B6427" t="s">
        <v>38</v>
      </c>
      <c r="C6427" t="s">
        <v>45</v>
      </c>
      <c r="D6427" t="s">
        <v>11</v>
      </c>
      <c r="E6427">
        <v>2015</v>
      </c>
      <c r="F6427">
        <v>17</v>
      </c>
      <c r="G6427">
        <v>113.5896</v>
      </c>
      <c r="H6427">
        <v>93.790899999999993</v>
      </c>
      <c r="I6427">
        <v>95.542199999999994</v>
      </c>
      <c r="J6427">
        <v>0.71351560000000003</v>
      </c>
      <c r="K6427">
        <v>18.884270000000001</v>
      </c>
      <c r="L6427">
        <v>19.424510000000001</v>
      </c>
      <c r="M6427">
        <v>19.798680000000001</v>
      </c>
      <c r="N6427">
        <v>20.172840000000001</v>
      </c>
      <c r="O6427">
        <v>20.713080000000001</v>
      </c>
      <c r="P6427">
        <v>17.260081</v>
      </c>
      <c r="Q6427">
        <v>50.624988999999999</v>
      </c>
      <c r="R6427">
        <v>7</v>
      </c>
      <c r="S6427" s="81">
        <v>36353</v>
      </c>
    </row>
    <row r="6428" spans="1:19" x14ac:dyDescent="0.2">
      <c r="A6428" t="s">
        <v>76</v>
      </c>
      <c r="B6428" t="s">
        <v>38</v>
      </c>
      <c r="C6428" t="s">
        <v>45</v>
      </c>
      <c r="D6428" t="s">
        <v>11</v>
      </c>
      <c r="E6428">
        <v>2015</v>
      </c>
      <c r="F6428">
        <v>18</v>
      </c>
      <c r="G6428">
        <v>111.4602</v>
      </c>
      <c r="H6428">
        <v>93.268619999999999</v>
      </c>
      <c r="I6428">
        <v>93.444000000000003</v>
      </c>
      <c r="J6428">
        <v>0.68942329999999996</v>
      </c>
      <c r="K6428">
        <v>17.308</v>
      </c>
      <c r="L6428">
        <v>17.829999999999998</v>
      </c>
      <c r="M6428">
        <v>18.19154</v>
      </c>
      <c r="N6428">
        <v>18.553070000000002</v>
      </c>
      <c r="O6428">
        <v>19.07507</v>
      </c>
      <c r="P6428">
        <v>17.260081</v>
      </c>
      <c r="Q6428">
        <v>50.624988999999999</v>
      </c>
      <c r="R6428">
        <v>7</v>
      </c>
      <c r="S6428" s="81">
        <v>36353</v>
      </c>
    </row>
    <row r="6429" spans="1:19" x14ac:dyDescent="0.2">
      <c r="A6429" t="s">
        <v>76</v>
      </c>
      <c r="B6429" t="s">
        <v>38</v>
      </c>
      <c r="C6429" t="s">
        <v>45</v>
      </c>
      <c r="D6429" t="s">
        <v>11</v>
      </c>
      <c r="E6429">
        <v>2015</v>
      </c>
      <c r="F6429">
        <v>19</v>
      </c>
      <c r="G6429">
        <v>107.8998</v>
      </c>
      <c r="H6429">
        <v>98.363569999999996</v>
      </c>
      <c r="I6429">
        <v>90.505300000000005</v>
      </c>
      <c r="J6429">
        <v>0.53901100000000002</v>
      </c>
      <c r="K6429">
        <v>8.8454540000000001</v>
      </c>
      <c r="L6429">
        <v>9.2535670000000003</v>
      </c>
      <c r="M6429">
        <v>9.5362240000000007</v>
      </c>
      <c r="N6429">
        <v>9.8188820000000003</v>
      </c>
      <c r="O6429">
        <v>10.226990000000001</v>
      </c>
      <c r="P6429">
        <v>17.260081</v>
      </c>
      <c r="Q6429">
        <v>50.624988999999999</v>
      </c>
      <c r="R6429">
        <v>7</v>
      </c>
      <c r="S6429" s="81">
        <v>36353</v>
      </c>
    </row>
    <row r="6430" spans="1:19" x14ac:dyDescent="0.2">
      <c r="A6430" t="s">
        <v>76</v>
      </c>
      <c r="B6430" t="s">
        <v>38</v>
      </c>
      <c r="C6430" t="s">
        <v>45</v>
      </c>
      <c r="D6430" t="s">
        <v>11</v>
      </c>
      <c r="E6430">
        <v>2015</v>
      </c>
      <c r="F6430">
        <v>20</v>
      </c>
      <c r="G6430">
        <v>105.2595</v>
      </c>
      <c r="H6430">
        <v>97.622060000000005</v>
      </c>
      <c r="I6430">
        <v>87.479200000000006</v>
      </c>
      <c r="J6430">
        <v>0.53897919999999999</v>
      </c>
      <c r="K6430">
        <v>6.9467059999999998</v>
      </c>
      <c r="L6430">
        <v>7.3547950000000002</v>
      </c>
      <c r="M6430">
        <v>7.6374360000000001</v>
      </c>
      <c r="N6430">
        <v>7.920077</v>
      </c>
      <c r="O6430">
        <v>8.3281650000000003</v>
      </c>
      <c r="P6430">
        <v>17.260081</v>
      </c>
      <c r="Q6430">
        <v>50.624988999999999</v>
      </c>
      <c r="R6430">
        <v>7</v>
      </c>
      <c r="S6430" s="81">
        <v>36353</v>
      </c>
    </row>
    <row r="6431" spans="1:19" x14ac:dyDescent="0.2">
      <c r="A6431" t="s">
        <v>76</v>
      </c>
      <c r="B6431" t="s">
        <v>38</v>
      </c>
      <c r="C6431" t="s">
        <v>45</v>
      </c>
      <c r="D6431" t="s">
        <v>11</v>
      </c>
      <c r="E6431">
        <v>2015</v>
      </c>
      <c r="F6431">
        <v>21</v>
      </c>
      <c r="G6431">
        <v>97.442300000000003</v>
      </c>
      <c r="H6431">
        <v>98.019480000000001</v>
      </c>
      <c r="I6431">
        <v>83.755300000000005</v>
      </c>
      <c r="J6431">
        <v>0.52253910000000003</v>
      </c>
      <c r="K6431">
        <v>-1.2468399999999999</v>
      </c>
      <c r="L6431">
        <v>-0.85119869999999997</v>
      </c>
      <c r="M6431">
        <v>-0.577179</v>
      </c>
      <c r="N6431">
        <v>-0.30315920000000002</v>
      </c>
      <c r="O6431">
        <v>9.2481800000000003E-2</v>
      </c>
      <c r="P6431">
        <v>17.260081</v>
      </c>
      <c r="Q6431">
        <v>50.624988999999999</v>
      </c>
      <c r="R6431">
        <v>7</v>
      </c>
      <c r="S6431" s="81">
        <v>36353</v>
      </c>
    </row>
    <row r="6432" spans="1:19" x14ac:dyDescent="0.2">
      <c r="A6432" t="s">
        <v>76</v>
      </c>
      <c r="B6432" t="s">
        <v>38</v>
      </c>
      <c r="C6432" t="s">
        <v>45</v>
      </c>
      <c r="D6432" t="s">
        <v>11</v>
      </c>
      <c r="E6432">
        <v>2015</v>
      </c>
      <c r="F6432">
        <v>22</v>
      </c>
      <c r="G6432">
        <v>83.431079999999994</v>
      </c>
      <c r="H6432">
        <v>96.703419999999994</v>
      </c>
      <c r="I6432">
        <v>80.128799999999998</v>
      </c>
      <c r="J6432">
        <v>0.52712950000000003</v>
      </c>
      <c r="K6432">
        <v>-13.94788</v>
      </c>
      <c r="L6432">
        <v>-13.548769999999999</v>
      </c>
      <c r="M6432">
        <v>-13.27234</v>
      </c>
      <c r="N6432">
        <v>-12.99591</v>
      </c>
      <c r="O6432">
        <v>-12.5968</v>
      </c>
      <c r="P6432">
        <v>17.260081</v>
      </c>
      <c r="Q6432">
        <v>50.624988999999999</v>
      </c>
      <c r="R6432">
        <v>7</v>
      </c>
      <c r="S6432" s="81">
        <v>36353</v>
      </c>
    </row>
    <row r="6433" spans="1:19" x14ac:dyDescent="0.2">
      <c r="A6433" t="s">
        <v>76</v>
      </c>
      <c r="B6433" t="s">
        <v>38</v>
      </c>
      <c r="C6433" t="s">
        <v>45</v>
      </c>
      <c r="D6433" t="s">
        <v>11</v>
      </c>
      <c r="E6433">
        <v>2015</v>
      </c>
      <c r="F6433">
        <v>23</v>
      </c>
      <c r="G6433">
        <v>76.800790000000006</v>
      </c>
      <c r="H6433">
        <v>76.089420000000004</v>
      </c>
      <c r="I6433">
        <v>77.880899999999997</v>
      </c>
      <c r="J6433">
        <v>0.52825670000000002</v>
      </c>
      <c r="K6433">
        <v>3.4384199999999997E-2</v>
      </c>
      <c r="L6433">
        <v>0.43435430000000003</v>
      </c>
      <c r="M6433">
        <v>0.71137240000000002</v>
      </c>
      <c r="N6433">
        <v>0.9883904</v>
      </c>
      <c r="O6433">
        <v>1.388361</v>
      </c>
      <c r="P6433">
        <v>17.260081</v>
      </c>
      <c r="Q6433">
        <v>50.624988999999999</v>
      </c>
      <c r="R6433">
        <v>7</v>
      </c>
      <c r="S6433" s="81">
        <v>36353</v>
      </c>
    </row>
    <row r="6434" spans="1:19" x14ac:dyDescent="0.2">
      <c r="A6434" t="s">
        <v>76</v>
      </c>
      <c r="B6434" t="s">
        <v>38</v>
      </c>
      <c r="C6434" t="s">
        <v>45</v>
      </c>
      <c r="D6434" t="s">
        <v>11</v>
      </c>
      <c r="E6434">
        <v>2015</v>
      </c>
      <c r="F6434">
        <v>24</v>
      </c>
      <c r="G6434">
        <v>74.315950000000001</v>
      </c>
      <c r="H6434">
        <v>69.379390000000001</v>
      </c>
      <c r="I6434">
        <v>77.037800000000004</v>
      </c>
      <c r="J6434">
        <v>0.5256769</v>
      </c>
      <c r="K6434">
        <v>4.2628789999999999</v>
      </c>
      <c r="L6434">
        <v>4.6608960000000002</v>
      </c>
      <c r="M6434">
        <v>4.9365620000000003</v>
      </c>
      <c r="N6434">
        <v>5.2122270000000004</v>
      </c>
      <c r="O6434">
        <v>5.6102439999999998</v>
      </c>
      <c r="P6434">
        <v>17.260081</v>
      </c>
      <c r="Q6434">
        <v>50.624988999999999</v>
      </c>
      <c r="R6434">
        <v>7</v>
      </c>
      <c r="S6434" s="81">
        <v>36353</v>
      </c>
    </row>
    <row r="6435" spans="1:19" x14ac:dyDescent="0.2">
      <c r="A6435" t="s">
        <v>76</v>
      </c>
      <c r="B6435" t="s">
        <v>38</v>
      </c>
      <c r="C6435" t="s">
        <v>45</v>
      </c>
      <c r="D6435" t="s">
        <v>12</v>
      </c>
      <c r="E6435">
        <v>2015</v>
      </c>
      <c r="F6435">
        <v>1</v>
      </c>
      <c r="G6435">
        <v>73.442920000000001</v>
      </c>
      <c r="H6435">
        <v>73.442920000000001</v>
      </c>
      <c r="I6435">
        <v>72.179299999999998</v>
      </c>
      <c r="J6435">
        <v>0.52111039999999997</v>
      </c>
      <c r="K6435">
        <v>-0.66782980000000003</v>
      </c>
      <c r="L6435">
        <v>-0.27327050000000003</v>
      </c>
      <c r="M6435">
        <v>0</v>
      </c>
      <c r="N6435">
        <v>0.27327050000000003</v>
      </c>
      <c r="O6435">
        <v>0.66782980000000003</v>
      </c>
      <c r="P6435">
        <v>17.260081</v>
      </c>
      <c r="Q6435">
        <v>50.624988999999999</v>
      </c>
      <c r="R6435">
        <v>8</v>
      </c>
      <c r="S6435" s="81">
        <v>35289</v>
      </c>
    </row>
    <row r="6436" spans="1:19" x14ac:dyDescent="0.2">
      <c r="A6436" t="s">
        <v>76</v>
      </c>
      <c r="B6436" t="s">
        <v>38</v>
      </c>
      <c r="C6436" t="s">
        <v>45</v>
      </c>
      <c r="D6436" t="s">
        <v>12</v>
      </c>
      <c r="E6436">
        <v>2015</v>
      </c>
      <c r="F6436">
        <v>2</v>
      </c>
      <c r="G6436">
        <v>72.443950000000001</v>
      </c>
      <c r="H6436">
        <v>72.443950000000001</v>
      </c>
      <c r="I6436">
        <v>71.374300000000005</v>
      </c>
      <c r="J6436">
        <v>0.52020109999999997</v>
      </c>
      <c r="K6436">
        <v>-0.66666460000000005</v>
      </c>
      <c r="L6436">
        <v>-0.27279369999999997</v>
      </c>
      <c r="M6436">
        <v>0</v>
      </c>
      <c r="N6436">
        <v>0.27279369999999997</v>
      </c>
      <c r="O6436">
        <v>0.66666460000000005</v>
      </c>
      <c r="P6436">
        <v>17.260081</v>
      </c>
      <c r="Q6436">
        <v>50.624988999999999</v>
      </c>
      <c r="R6436">
        <v>8</v>
      </c>
      <c r="S6436" s="81">
        <v>35289</v>
      </c>
    </row>
    <row r="6437" spans="1:19" x14ac:dyDescent="0.2">
      <c r="A6437" t="s">
        <v>76</v>
      </c>
      <c r="B6437" t="s">
        <v>38</v>
      </c>
      <c r="C6437" t="s">
        <v>45</v>
      </c>
      <c r="D6437" t="s">
        <v>12</v>
      </c>
      <c r="E6437">
        <v>2015</v>
      </c>
      <c r="F6437">
        <v>3</v>
      </c>
      <c r="G6437">
        <v>72.377849999999995</v>
      </c>
      <c r="H6437">
        <v>72.377849999999995</v>
      </c>
      <c r="I6437">
        <v>70.732299999999995</v>
      </c>
      <c r="J6437">
        <v>0.51919919999999997</v>
      </c>
      <c r="K6437">
        <v>-0.66538050000000004</v>
      </c>
      <c r="L6437">
        <v>-0.27226830000000002</v>
      </c>
      <c r="M6437">
        <v>0</v>
      </c>
      <c r="N6437">
        <v>0.27226830000000002</v>
      </c>
      <c r="O6437">
        <v>0.66538050000000004</v>
      </c>
      <c r="P6437">
        <v>17.260081</v>
      </c>
      <c r="Q6437">
        <v>50.624988999999999</v>
      </c>
      <c r="R6437">
        <v>8</v>
      </c>
      <c r="S6437" s="81">
        <v>35289</v>
      </c>
    </row>
    <row r="6438" spans="1:19" x14ac:dyDescent="0.2">
      <c r="A6438" t="s">
        <v>76</v>
      </c>
      <c r="B6438" t="s">
        <v>38</v>
      </c>
      <c r="C6438" t="s">
        <v>45</v>
      </c>
      <c r="D6438" t="s">
        <v>12</v>
      </c>
      <c r="E6438">
        <v>2015</v>
      </c>
      <c r="F6438">
        <v>4</v>
      </c>
      <c r="G6438">
        <v>73.035960000000003</v>
      </c>
      <c r="H6438">
        <v>73.035960000000003</v>
      </c>
      <c r="I6438">
        <v>68.495000000000005</v>
      </c>
      <c r="J6438">
        <v>0.51851009999999997</v>
      </c>
      <c r="K6438">
        <v>-0.66449740000000002</v>
      </c>
      <c r="L6438">
        <v>-0.27190700000000001</v>
      </c>
      <c r="M6438">
        <v>0</v>
      </c>
      <c r="N6438">
        <v>0.27190700000000001</v>
      </c>
      <c r="O6438">
        <v>0.66449740000000002</v>
      </c>
      <c r="P6438">
        <v>17.260081</v>
      </c>
      <c r="Q6438">
        <v>50.624988999999999</v>
      </c>
      <c r="R6438">
        <v>8</v>
      </c>
      <c r="S6438" s="81">
        <v>35289</v>
      </c>
    </row>
    <row r="6439" spans="1:19" x14ac:dyDescent="0.2">
      <c r="A6439" t="s">
        <v>76</v>
      </c>
      <c r="B6439" t="s">
        <v>38</v>
      </c>
      <c r="C6439" t="s">
        <v>45</v>
      </c>
      <c r="D6439" t="s">
        <v>12</v>
      </c>
      <c r="E6439">
        <v>2015</v>
      </c>
      <c r="F6439">
        <v>5</v>
      </c>
      <c r="G6439">
        <v>73.105530000000002</v>
      </c>
      <c r="H6439">
        <v>73.105530000000002</v>
      </c>
      <c r="I6439">
        <v>67.774000000000001</v>
      </c>
      <c r="J6439">
        <v>0.52082870000000003</v>
      </c>
      <c r="K6439">
        <v>-0.66746879999999997</v>
      </c>
      <c r="L6439">
        <v>-0.2731228</v>
      </c>
      <c r="M6439">
        <v>0</v>
      </c>
      <c r="N6439">
        <v>0.2731228</v>
      </c>
      <c r="O6439">
        <v>0.66746879999999997</v>
      </c>
      <c r="P6439">
        <v>17.260081</v>
      </c>
      <c r="Q6439">
        <v>50.624988999999999</v>
      </c>
      <c r="R6439">
        <v>8</v>
      </c>
      <c r="S6439" s="81">
        <v>35289</v>
      </c>
    </row>
    <row r="6440" spans="1:19" x14ac:dyDescent="0.2">
      <c r="A6440" t="s">
        <v>76</v>
      </c>
      <c r="B6440" t="s">
        <v>38</v>
      </c>
      <c r="C6440" t="s">
        <v>45</v>
      </c>
      <c r="D6440" t="s">
        <v>12</v>
      </c>
      <c r="E6440">
        <v>2015</v>
      </c>
      <c r="F6440">
        <v>6</v>
      </c>
      <c r="G6440">
        <v>80.925989999999999</v>
      </c>
      <c r="H6440">
        <v>80.925989999999999</v>
      </c>
      <c r="I6440">
        <v>67.115499999999997</v>
      </c>
      <c r="J6440">
        <v>0.52124879999999996</v>
      </c>
      <c r="K6440">
        <v>-0.66800709999999996</v>
      </c>
      <c r="L6440">
        <v>-0.27334310000000001</v>
      </c>
      <c r="M6440">
        <v>0</v>
      </c>
      <c r="N6440">
        <v>0.27334310000000001</v>
      </c>
      <c r="O6440">
        <v>0.66800709999999996</v>
      </c>
      <c r="P6440">
        <v>17.260081</v>
      </c>
      <c r="Q6440">
        <v>50.624988999999999</v>
      </c>
      <c r="R6440">
        <v>8</v>
      </c>
      <c r="S6440" s="81">
        <v>35289</v>
      </c>
    </row>
    <row r="6441" spans="1:19" x14ac:dyDescent="0.2">
      <c r="A6441" t="s">
        <v>76</v>
      </c>
      <c r="B6441" t="s">
        <v>38</v>
      </c>
      <c r="C6441" t="s">
        <v>45</v>
      </c>
      <c r="D6441" t="s">
        <v>12</v>
      </c>
      <c r="E6441">
        <v>2015</v>
      </c>
      <c r="F6441">
        <v>7</v>
      </c>
      <c r="G6441">
        <v>89.225040000000007</v>
      </c>
      <c r="H6441">
        <v>89.225040000000007</v>
      </c>
      <c r="I6441">
        <v>66.248099999999994</v>
      </c>
      <c r="J6441">
        <v>0.53754970000000002</v>
      </c>
      <c r="K6441">
        <v>-0.6888976</v>
      </c>
      <c r="L6441">
        <v>-0.28189130000000001</v>
      </c>
      <c r="M6441">
        <v>0</v>
      </c>
      <c r="N6441">
        <v>0.28189130000000001</v>
      </c>
      <c r="O6441">
        <v>0.6888976</v>
      </c>
      <c r="P6441">
        <v>17.260081</v>
      </c>
      <c r="Q6441">
        <v>50.624988999999999</v>
      </c>
      <c r="R6441">
        <v>8</v>
      </c>
      <c r="S6441" s="81">
        <v>35289</v>
      </c>
    </row>
    <row r="6442" spans="1:19" x14ac:dyDescent="0.2">
      <c r="A6442" t="s">
        <v>76</v>
      </c>
      <c r="B6442" t="s">
        <v>38</v>
      </c>
      <c r="C6442" t="s">
        <v>45</v>
      </c>
      <c r="D6442" t="s">
        <v>12</v>
      </c>
      <c r="E6442">
        <v>2015</v>
      </c>
      <c r="F6442">
        <v>8</v>
      </c>
      <c r="G6442">
        <v>99.345290000000006</v>
      </c>
      <c r="H6442">
        <v>99.345290000000006</v>
      </c>
      <c r="I6442">
        <v>68.172399999999996</v>
      </c>
      <c r="J6442">
        <v>0.54267259999999995</v>
      </c>
      <c r="K6442">
        <v>-0.69546289999999999</v>
      </c>
      <c r="L6442">
        <v>-0.28457779999999999</v>
      </c>
      <c r="M6442">
        <v>0</v>
      </c>
      <c r="N6442">
        <v>0.28457779999999999</v>
      </c>
      <c r="O6442">
        <v>0.69546289999999999</v>
      </c>
      <c r="P6442">
        <v>17.260081</v>
      </c>
      <c r="Q6442">
        <v>50.624988999999999</v>
      </c>
      <c r="R6442">
        <v>8</v>
      </c>
      <c r="S6442" s="81">
        <v>35289</v>
      </c>
    </row>
    <row r="6443" spans="1:19" x14ac:dyDescent="0.2">
      <c r="A6443" t="s">
        <v>76</v>
      </c>
      <c r="B6443" t="s">
        <v>38</v>
      </c>
      <c r="C6443" t="s">
        <v>45</v>
      </c>
      <c r="D6443" t="s">
        <v>12</v>
      </c>
      <c r="E6443">
        <v>2015</v>
      </c>
      <c r="F6443">
        <v>9</v>
      </c>
      <c r="G6443">
        <v>109.392</v>
      </c>
      <c r="H6443">
        <v>109.392</v>
      </c>
      <c r="I6443">
        <v>72.663600000000002</v>
      </c>
      <c r="J6443">
        <v>0.58515499999999998</v>
      </c>
      <c r="K6443">
        <v>-0.74990619999999997</v>
      </c>
      <c r="L6443">
        <v>-0.30685560000000001</v>
      </c>
      <c r="M6443">
        <v>0</v>
      </c>
      <c r="N6443">
        <v>0.30685560000000001</v>
      </c>
      <c r="O6443">
        <v>0.74990619999999997</v>
      </c>
      <c r="P6443">
        <v>17.260081</v>
      </c>
      <c r="Q6443">
        <v>50.624988999999999</v>
      </c>
      <c r="R6443">
        <v>8</v>
      </c>
      <c r="S6443" s="81">
        <v>35289</v>
      </c>
    </row>
    <row r="6444" spans="1:19" x14ac:dyDescent="0.2">
      <c r="A6444" t="s">
        <v>76</v>
      </c>
      <c r="B6444" t="s">
        <v>38</v>
      </c>
      <c r="C6444" t="s">
        <v>45</v>
      </c>
      <c r="D6444" t="s">
        <v>12</v>
      </c>
      <c r="E6444">
        <v>2015</v>
      </c>
      <c r="F6444">
        <v>10</v>
      </c>
      <c r="G6444">
        <v>117.497</v>
      </c>
      <c r="H6444">
        <v>117.497</v>
      </c>
      <c r="I6444">
        <v>76.458299999999994</v>
      </c>
      <c r="J6444">
        <v>0.59500690000000001</v>
      </c>
      <c r="K6444">
        <v>-0.76253210000000005</v>
      </c>
      <c r="L6444">
        <v>-0.31202190000000002</v>
      </c>
      <c r="M6444">
        <v>0</v>
      </c>
      <c r="N6444">
        <v>0.31202190000000002</v>
      </c>
      <c r="O6444">
        <v>0.76253210000000005</v>
      </c>
      <c r="P6444">
        <v>17.260081</v>
      </c>
      <c r="Q6444">
        <v>50.624988999999999</v>
      </c>
      <c r="R6444">
        <v>8</v>
      </c>
      <c r="S6444" s="81">
        <v>35289</v>
      </c>
    </row>
    <row r="6445" spans="1:19" x14ac:dyDescent="0.2">
      <c r="A6445" t="s">
        <v>76</v>
      </c>
      <c r="B6445" t="s">
        <v>38</v>
      </c>
      <c r="C6445" t="s">
        <v>45</v>
      </c>
      <c r="D6445" t="s">
        <v>12</v>
      </c>
      <c r="E6445">
        <v>2015</v>
      </c>
      <c r="F6445">
        <v>11</v>
      </c>
      <c r="G6445">
        <v>120.2944</v>
      </c>
      <c r="H6445">
        <v>120.2944</v>
      </c>
      <c r="I6445">
        <v>80.120900000000006</v>
      </c>
      <c r="J6445">
        <v>0.60373770000000004</v>
      </c>
      <c r="K6445">
        <v>-0.77372090000000004</v>
      </c>
      <c r="L6445">
        <v>-0.3166003</v>
      </c>
      <c r="M6445">
        <v>0</v>
      </c>
      <c r="N6445">
        <v>0.3166003</v>
      </c>
      <c r="O6445">
        <v>0.77372090000000004</v>
      </c>
      <c r="P6445">
        <v>17.260081</v>
      </c>
      <c r="Q6445">
        <v>50.624988999999999</v>
      </c>
      <c r="R6445">
        <v>8</v>
      </c>
      <c r="S6445" s="81">
        <v>35289</v>
      </c>
    </row>
    <row r="6446" spans="1:19" x14ac:dyDescent="0.2">
      <c r="A6446" t="s">
        <v>76</v>
      </c>
      <c r="B6446" t="s">
        <v>38</v>
      </c>
      <c r="C6446" t="s">
        <v>45</v>
      </c>
      <c r="D6446" t="s">
        <v>12</v>
      </c>
      <c r="E6446">
        <v>2015</v>
      </c>
      <c r="F6446">
        <v>12</v>
      </c>
      <c r="G6446">
        <v>122.9563</v>
      </c>
      <c r="H6446">
        <v>122.0851</v>
      </c>
      <c r="I6446">
        <v>84.8155</v>
      </c>
      <c r="J6446">
        <v>0.61962379999999995</v>
      </c>
      <c r="K6446">
        <v>7.7105400000000004E-2</v>
      </c>
      <c r="L6446">
        <v>0.54625420000000002</v>
      </c>
      <c r="M6446">
        <v>0.87118530000000005</v>
      </c>
      <c r="N6446">
        <v>1.196116</v>
      </c>
      <c r="O6446">
        <v>1.665265</v>
      </c>
      <c r="P6446">
        <v>17.260081</v>
      </c>
      <c r="Q6446">
        <v>50.624988999999999</v>
      </c>
      <c r="R6446">
        <v>8</v>
      </c>
      <c r="S6446" s="81">
        <v>35289</v>
      </c>
    </row>
    <row r="6447" spans="1:19" x14ac:dyDescent="0.2">
      <c r="A6447" t="s">
        <v>76</v>
      </c>
      <c r="B6447" t="s">
        <v>38</v>
      </c>
      <c r="C6447" t="s">
        <v>45</v>
      </c>
      <c r="D6447" t="s">
        <v>12</v>
      </c>
      <c r="E6447">
        <v>2015</v>
      </c>
      <c r="F6447">
        <v>13</v>
      </c>
      <c r="G6447">
        <v>124.7987</v>
      </c>
      <c r="H6447">
        <v>114.2548</v>
      </c>
      <c r="I6447">
        <v>89.197599999999994</v>
      </c>
      <c r="J6447">
        <v>0.64232809999999996</v>
      </c>
      <c r="K6447">
        <v>9.7206620000000008</v>
      </c>
      <c r="L6447">
        <v>10.207000000000001</v>
      </c>
      <c r="M6447">
        <v>10.543839999999999</v>
      </c>
      <c r="N6447">
        <v>10.88068</v>
      </c>
      <c r="O6447">
        <v>11.367010000000001</v>
      </c>
      <c r="P6447">
        <v>17.260081</v>
      </c>
      <c r="Q6447">
        <v>50.624988999999999</v>
      </c>
      <c r="R6447">
        <v>8</v>
      </c>
      <c r="S6447" s="81">
        <v>35289</v>
      </c>
    </row>
    <row r="6448" spans="1:19" x14ac:dyDescent="0.2">
      <c r="A6448" t="s">
        <v>76</v>
      </c>
      <c r="B6448" t="s">
        <v>38</v>
      </c>
      <c r="C6448" t="s">
        <v>45</v>
      </c>
      <c r="D6448" t="s">
        <v>12</v>
      </c>
      <c r="E6448">
        <v>2015</v>
      </c>
      <c r="F6448">
        <v>14</v>
      </c>
      <c r="G6448">
        <v>127.10720000000001</v>
      </c>
      <c r="H6448">
        <v>101.8734</v>
      </c>
      <c r="I6448">
        <v>91.907300000000006</v>
      </c>
      <c r="J6448">
        <v>0.64526589999999995</v>
      </c>
      <c r="K6448">
        <v>24.406890000000001</v>
      </c>
      <c r="L6448">
        <v>24.89546</v>
      </c>
      <c r="M6448">
        <v>25.233830000000001</v>
      </c>
      <c r="N6448">
        <v>25.572209999999998</v>
      </c>
      <c r="O6448">
        <v>26.060780000000001</v>
      </c>
      <c r="P6448">
        <v>17.260081</v>
      </c>
      <c r="Q6448">
        <v>50.624988999999999</v>
      </c>
      <c r="R6448">
        <v>8</v>
      </c>
      <c r="S6448" s="81">
        <v>35289</v>
      </c>
    </row>
    <row r="6449" spans="1:19" x14ac:dyDescent="0.2">
      <c r="A6449" t="s">
        <v>76</v>
      </c>
      <c r="B6449" t="s">
        <v>38</v>
      </c>
      <c r="C6449" t="s">
        <v>45</v>
      </c>
      <c r="D6449" t="s">
        <v>12</v>
      </c>
      <c r="E6449">
        <v>2015</v>
      </c>
      <c r="F6449">
        <v>15</v>
      </c>
      <c r="G6449">
        <v>124.5016</v>
      </c>
      <c r="H6449">
        <v>99.861019999999996</v>
      </c>
      <c r="I6449">
        <v>93.578599999999994</v>
      </c>
      <c r="J6449">
        <v>0.75127790000000005</v>
      </c>
      <c r="K6449">
        <v>23.677820000000001</v>
      </c>
      <c r="L6449">
        <v>24.246649999999999</v>
      </c>
      <c r="M6449">
        <v>24.640630000000002</v>
      </c>
      <c r="N6449">
        <v>25.034600000000001</v>
      </c>
      <c r="O6449">
        <v>25.603429999999999</v>
      </c>
      <c r="P6449">
        <v>17.260081</v>
      </c>
      <c r="Q6449">
        <v>50.624988999999999</v>
      </c>
      <c r="R6449">
        <v>8</v>
      </c>
      <c r="S6449" s="81">
        <v>35289</v>
      </c>
    </row>
    <row r="6450" spans="1:19" x14ac:dyDescent="0.2">
      <c r="A6450" t="s">
        <v>76</v>
      </c>
      <c r="B6450" t="s">
        <v>38</v>
      </c>
      <c r="C6450" t="s">
        <v>45</v>
      </c>
      <c r="D6450" t="s">
        <v>12</v>
      </c>
      <c r="E6450">
        <v>2015</v>
      </c>
      <c r="F6450">
        <v>16</v>
      </c>
      <c r="G6450">
        <v>118.4924</v>
      </c>
      <c r="H6450">
        <v>98.760369999999995</v>
      </c>
      <c r="I6450">
        <v>93.364599999999996</v>
      </c>
      <c r="J6450">
        <v>0.68987670000000001</v>
      </c>
      <c r="K6450">
        <v>18.84797</v>
      </c>
      <c r="L6450">
        <v>19.37031</v>
      </c>
      <c r="M6450">
        <v>19.73208</v>
      </c>
      <c r="N6450">
        <v>20.09385</v>
      </c>
      <c r="O6450">
        <v>20.61619</v>
      </c>
      <c r="P6450">
        <v>17.260081</v>
      </c>
      <c r="Q6450">
        <v>50.624988999999999</v>
      </c>
      <c r="R6450">
        <v>8</v>
      </c>
      <c r="S6450" s="81">
        <v>35289</v>
      </c>
    </row>
    <row r="6451" spans="1:19" x14ac:dyDescent="0.2">
      <c r="A6451" t="s">
        <v>76</v>
      </c>
      <c r="B6451" t="s">
        <v>38</v>
      </c>
      <c r="C6451" t="s">
        <v>45</v>
      </c>
      <c r="D6451" t="s">
        <v>12</v>
      </c>
      <c r="E6451">
        <v>2015</v>
      </c>
      <c r="F6451">
        <v>17</v>
      </c>
      <c r="G6451">
        <v>112.26819999999999</v>
      </c>
      <c r="H6451">
        <v>96.074219999999997</v>
      </c>
      <c r="I6451">
        <v>93.102099999999993</v>
      </c>
      <c r="J6451">
        <v>0.67083939999999997</v>
      </c>
      <c r="K6451">
        <v>15.33427</v>
      </c>
      <c r="L6451">
        <v>15.8422</v>
      </c>
      <c r="M6451">
        <v>16.19398</v>
      </c>
      <c r="N6451">
        <v>16.545770000000001</v>
      </c>
      <c r="O6451">
        <v>17.053699999999999</v>
      </c>
      <c r="P6451">
        <v>17.260081</v>
      </c>
      <c r="Q6451">
        <v>50.624988999999999</v>
      </c>
      <c r="R6451">
        <v>8</v>
      </c>
      <c r="S6451" s="81">
        <v>35289</v>
      </c>
    </row>
    <row r="6452" spans="1:19" x14ac:dyDescent="0.2">
      <c r="A6452" t="s">
        <v>76</v>
      </c>
      <c r="B6452" t="s">
        <v>38</v>
      </c>
      <c r="C6452" t="s">
        <v>45</v>
      </c>
      <c r="D6452" t="s">
        <v>12</v>
      </c>
      <c r="E6452">
        <v>2015</v>
      </c>
      <c r="F6452">
        <v>18</v>
      </c>
      <c r="G6452">
        <v>109.596</v>
      </c>
      <c r="H6452">
        <v>95.073779999999999</v>
      </c>
      <c r="I6452">
        <v>91.963800000000006</v>
      </c>
      <c r="J6452">
        <v>0.63307420000000003</v>
      </c>
      <c r="K6452">
        <v>13.710850000000001</v>
      </c>
      <c r="L6452">
        <v>14.190189999999999</v>
      </c>
      <c r="M6452">
        <v>14.522169999999999</v>
      </c>
      <c r="N6452">
        <v>14.85416</v>
      </c>
      <c r="O6452">
        <v>15.333489999999999</v>
      </c>
      <c r="P6452">
        <v>17.260081</v>
      </c>
      <c r="Q6452">
        <v>50.624988999999999</v>
      </c>
      <c r="R6452">
        <v>8</v>
      </c>
      <c r="S6452" s="81">
        <v>35289</v>
      </c>
    </row>
    <row r="6453" spans="1:19" x14ac:dyDescent="0.2">
      <c r="A6453" t="s">
        <v>76</v>
      </c>
      <c r="B6453" t="s">
        <v>38</v>
      </c>
      <c r="C6453" t="s">
        <v>45</v>
      </c>
      <c r="D6453" t="s">
        <v>12</v>
      </c>
      <c r="E6453">
        <v>2015</v>
      </c>
      <c r="F6453">
        <v>19</v>
      </c>
      <c r="G6453">
        <v>104.9081</v>
      </c>
      <c r="H6453">
        <v>99.790710000000004</v>
      </c>
      <c r="I6453">
        <v>89.081699999999998</v>
      </c>
      <c r="J6453">
        <v>0.53675660000000003</v>
      </c>
      <c r="K6453">
        <v>4.4295499999999999</v>
      </c>
      <c r="L6453">
        <v>4.8359560000000004</v>
      </c>
      <c r="M6453">
        <v>5.117432</v>
      </c>
      <c r="N6453">
        <v>5.3989070000000003</v>
      </c>
      <c r="O6453">
        <v>5.8053129999999999</v>
      </c>
      <c r="P6453">
        <v>17.260081</v>
      </c>
      <c r="Q6453">
        <v>50.624988999999999</v>
      </c>
      <c r="R6453">
        <v>8</v>
      </c>
      <c r="S6453" s="81">
        <v>35289</v>
      </c>
    </row>
    <row r="6454" spans="1:19" x14ac:dyDescent="0.2">
      <c r="A6454" t="s">
        <v>76</v>
      </c>
      <c r="B6454" t="s">
        <v>38</v>
      </c>
      <c r="C6454" t="s">
        <v>45</v>
      </c>
      <c r="D6454" t="s">
        <v>12</v>
      </c>
      <c r="E6454">
        <v>2015</v>
      </c>
      <c r="F6454">
        <v>20</v>
      </c>
      <c r="G6454">
        <v>102.1472</v>
      </c>
      <c r="H6454">
        <v>98.411779999999993</v>
      </c>
      <c r="I6454">
        <v>84.746099999999998</v>
      </c>
      <c r="J6454">
        <v>0.52789909999999995</v>
      </c>
      <c r="K6454">
        <v>3.058875</v>
      </c>
      <c r="L6454">
        <v>3.4585750000000002</v>
      </c>
      <c r="M6454">
        <v>3.7354050000000001</v>
      </c>
      <c r="N6454">
        <v>4.0122359999999997</v>
      </c>
      <c r="O6454">
        <v>4.4119349999999997</v>
      </c>
      <c r="P6454">
        <v>17.260081</v>
      </c>
      <c r="Q6454">
        <v>50.624988999999999</v>
      </c>
      <c r="R6454">
        <v>8</v>
      </c>
      <c r="S6454" s="81">
        <v>35289</v>
      </c>
    </row>
    <row r="6455" spans="1:19" x14ac:dyDescent="0.2">
      <c r="A6455" t="s">
        <v>76</v>
      </c>
      <c r="B6455" t="s">
        <v>38</v>
      </c>
      <c r="C6455" t="s">
        <v>45</v>
      </c>
      <c r="D6455" t="s">
        <v>12</v>
      </c>
      <c r="E6455">
        <v>2015</v>
      </c>
      <c r="F6455">
        <v>21</v>
      </c>
      <c r="G6455">
        <v>96.732029999999995</v>
      </c>
      <c r="H6455">
        <v>98.322760000000002</v>
      </c>
      <c r="I6455">
        <v>79.776799999999994</v>
      </c>
      <c r="J6455">
        <v>0.51883049999999997</v>
      </c>
      <c r="K6455">
        <v>-2.2556449999999999</v>
      </c>
      <c r="L6455">
        <v>-1.862811</v>
      </c>
      <c r="M6455">
        <v>-1.5907359999999999</v>
      </c>
      <c r="N6455">
        <v>-1.3186610000000001</v>
      </c>
      <c r="O6455">
        <v>-0.92582830000000005</v>
      </c>
      <c r="P6455">
        <v>17.260081</v>
      </c>
      <c r="Q6455">
        <v>50.624988999999999</v>
      </c>
      <c r="R6455">
        <v>8</v>
      </c>
      <c r="S6455" s="81">
        <v>35289</v>
      </c>
    </row>
    <row r="6456" spans="1:19" x14ac:dyDescent="0.2">
      <c r="A6456" t="s">
        <v>76</v>
      </c>
      <c r="B6456" t="s">
        <v>38</v>
      </c>
      <c r="C6456" t="s">
        <v>45</v>
      </c>
      <c r="D6456" t="s">
        <v>12</v>
      </c>
      <c r="E6456">
        <v>2015</v>
      </c>
      <c r="F6456">
        <v>22</v>
      </c>
      <c r="G6456">
        <v>83.30292</v>
      </c>
      <c r="H6456">
        <v>96.910929999999993</v>
      </c>
      <c r="I6456">
        <v>77.355900000000005</v>
      </c>
      <c r="J6456">
        <v>0.52109130000000004</v>
      </c>
      <c r="K6456">
        <v>-14.27582</v>
      </c>
      <c r="L6456">
        <v>-13.88128</v>
      </c>
      <c r="M6456">
        <v>-13.60802</v>
      </c>
      <c r="N6456">
        <v>-13.334759999999999</v>
      </c>
      <c r="O6456">
        <v>-12.94021</v>
      </c>
      <c r="P6456">
        <v>17.260081</v>
      </c>
      <c r="Q6456">
        <v>50.624988999999999</v>
      </c>
      <c r="R6456">
        <v>8</v>
      </c>
      <c r="S6456" s="81">
        <v>35289</v>
      </c>
    </row>
    <row r="6457" spans="1:19" x14ac:dyDescent="0.2">
      <c r="A6457" t="s">
        <v>76</v>
      </c>
      <c r="B6457" t="s">
        <v>38</v>
      </c>
      <c r="C6457" t="s">
        <v>45</v>
      </c>
      <c r="D6457" t="s">
        <v>12</v>
      </c>
      <c r="E6457">
        <v>2015</v>
      </c>
      <c r="F6457">
        <v>23</v>
      </c>
      <c r="G6457">
        <v>77.507149999999996</v>
      </c>
      <c r="H6457">
        <v>82.215369999999993</v>
      </c>
      <c r="I6457">
        <v>75.480599999999995</v>
      </c>
      <c r="J6457">
        <v>0.52183060000000003</v>
      </c>
      <c r="K6457">
        <v>-5.3769739999999997</v>
      </c>
      <c r="L6457">
        <v>-4.9818699999999998</v>
      </c>
      <c r="M6457">
        <v>-4.708221</v>
      </c>
      <c r="N6457">
        <v>-4.4345730000000003</v>
      </c>
      <c r="O6457">
        <v>-4.0394690000000004</v>
      </c>
      <c r="P6457">
        <v>17.260081</v>
      </c>
      <c r="Q6457">
        <v>50.624988999999999</v>
      </c>
      <c r="R6457">
        <v>8</v>
      </c>
      <c r="S6457" s="81">
        <v>35289</v>
      </c>
    </row>
    <row r="6458" spans="1:19" x14ac:dyDescent="0.2">
      <c r="A6458" t="s">
        <v>76</v>
      </c>
      <c r="B6458" t="s">
        <v>38</v>
      </c>
      <c r="C6458" t="s">
        <v>45</v>
      </c>
      <c r="D6458" t="s">
        <v>12</v>
      </c>
      <c r="E6458">
        <v>2015</v>
      </c>
      <c r="F6458">
        <v>24</v>
      </c>
      <c r="G6458">
        <v>75.055679999999995</v>
      </c>
      <c r="H6458">
        <v>70.568010000000001</v>
      </c>
      <c r="I6458">
        <v>73.540199999999999</v>
      </c>
      <c r="J6458">
        <v>0.52091010000000004</v>
      </c>
      <c r="K6458">
        <v>3.8200980000000002</v>
      </c>
      <c r="L6458">
        <v>4.2145049999999999</v>
      </c>
      <c r="M6458">
        <v>4.4876709999999997</v>
      </c>
      <c r="N6458">
        <v>4.7608370000000004</v>
      </c>
      <c r="O6458">
        <v>5.1552439999999997</v>
      </c>
      <c r="P6458">
        <v>17.260081</v>
      </c>
      <c r="Q6458">
        <v>50.624988999999999</v>
      </c>
      <c r="R6458">
        <v>8</v>
      </c>
      <c r="S6458" s="81">
        <v>35289</v>
      </c>
    </row>
    <row r="6459" spans="1:19" x14ac:dyDescent="0.2">
      <c r="A6459" t="s">
        <v>76</v>
      </c>
      <c r="B6459" t="s">
        <v>38</v>
      </c>
      <c r="C6459" t="s">
        <v>45</v>
      </c>
      <c r="D6459" t="s">
        <v>13</v>
      </c>
      <c r="E6459">
        <v>2015</v>
      </c>
      <c r="F6459">
        <v>1</v>
      </c>
      <c r="G6459">
        <v>70.595410000000001</v>
      </c>
      <c r="H6459">
        <v>70.595410000000001</v>
      </c>
      <c r="I6459">
        <v>70.251900000000006</v>
      </c>
      <c r="J6459">
        <v>0.53037570000000001</v>
      </c>
      <c r="K6459">
        <v>-0.67970379999999997</v>
      </c>
      <c r="L6459">
        <v>-0.27812930000000002</v>
      </c>
      <c r="M6459">
        <v>0</v>
      </c>
      <c r="N6459">
        <v>0.27812930000000002</v>
      </c>
      <c r="O6459">
        <v>0.67970379999999997</v>
      </c>
      <c r="P6459">
        <v>17.260081</v>
      </c>
      <c r="Q6459">
        <v>50.624988999999999</v>
      </c>
      <c r="R6459">
        <v>9</v>
      </c>
      <c r="S6459" s="81">
        <v>36788</v>
      </c>
    </row>
    <row r="6460" spans="1:19" x14ac:dyDescent="0.2">
      <c r="A6460" t="s">
        <v>76</v>
      </c>
      <c r="B6460" t="s">
        <v>38</v>
      </c>
      <c r="C6460" t="s">
        <v>45</v>
      </c>
      <c r="D6460" t="s">
        <v>13</v>
      </c>
      <c r="E6460">
        <v>2015</v>
      </c>
      <c r="F6460">
        <v>2</v>
      </c>
      <c r="G6460">
        <v>70.647850000000005</v>
      </c>
      <c r="H6460">
        <v>70.647850000000005</v>
      </c>
      <c r="I6460">
        <v>69.156800000000004</v>
      </c>
      <c r="J6460">
        <v>0.53543090000000004</v>
      </c>
      <c r="K6460">
        <v>-0.68618230000000002</v>
      </c>
      <c r="L6460">
        <v>-0.28078029999999998</v>
      </c>
      <c r="M6460">
        <v>0</v>
      </c>
      <c r="N6460">
        <v>0.28078029999999998</v>
      </c>
      <c r="O6460">
        <v>0.68618230000000002</v>
      </c>
      <c r="P6460">
        <v>17.260081</v>
      </c>
      <c r="Q6460">
        <v>50.624988999999999</v>
      </c>
      <c r="R6460">
        <v>9</v>
      </c>
      <c r="S6460" s="81">
        <v>36788</v>
      </c>
    </row>
    <row r="6461" spans="1:19" x14ac:dyDescent="0.2">
      <c r="A6461" t="s">
        <v>76</v>
      </c>
      <c r="B6461" t="s">
        <v>38</v>
      </c>
      <c r="C6461" t="s">
        <v>45</v>
      </c>
      <c r="D6461" t="s">
        <v>13</v>
      </c>
      <c r="E6461">
        <v>2015</v>
      </c>
      <c r="F6461">
        <v>3</v>
      </c>
      <c r="G6461">
        <v>71.887410000000003</v>
      </c>
      <c r="H6461">
        <v>71.887410000000003</v>
      </c>
      <c r="I6461">
        <v>67.714799999999997</v>
      </c>
      <c r="J6461">
        <v>0.52287399999999995</v>
      </c>
      <c r="K6461">
        <v>-0.67008999999999996</v>
      </c>
      <c r="L6461">
        <v>-0.27419539999999998</v>
      </c>
      <c r="M6461">
        <v>0</v>
      </c>
      <c r="N6461">
        <v>0.27419539999999998</v>
      </c>
      <c r="O6461">
        <v>0.67008999999999996</v>
      </c>
      <c r="P6461">
        <v>17.260081</v>
      </c>
      <c r="Q6461">
        <v>50.624988999999999</v>
      </c>
      <c r="R6461">
        <v>9</v>
      </c>
      <c r="S6461" s="81">
        <v>36788</v>
      </c>
    </row>
    <row r="6462" spans="1:19" x14ac:dyDescent="0.2">
      <c r="A6462" t="s">
        <v>76</v>
      </c>
      <c r="B6462" t="s">
        <v>38</v>
      </c>
      <c r="C6462" t="s">
        <v>45</v>
      </c>
      <c r="D6462" t="s">
        <v>13</v>
      </c>
      <c r="E6462">
        <v>2015</v>
      </c>
      <c r="F6462">
        <v>4</v>
      </c>
      <c r="G6462">
        <v>73.635210000000001</v>
      </c>
      <c r="H6462">
        <v>73.635210000000001</v>
      </c>
      <c r="I6462">
        <v>66.668000000000006</v>
      </c>
      <c r="J6462">
        <v>0.52680800000000005</v>
      </c>
      <c r="K6462">
        <v>-0.67513160000000005</v>
      </c>
      <c r="L6462">
        <v>-0.27625840000000002</v>
      </c>
      <c r="M6462">
        <v>0</v>
      </c>
      <c r="N6462">
        <v>0.27625840000000002</v>
      </c>
      <c r="O6462">
        <v>0.67513160000000005</v>
      </c>
      <c r="P6462">
        <v>17.260081</v>
      </c>
      <c r="Q6462">
        <v>50.624988999999999</v>
      </c>
      <c r="R6462">
        <v>9</v>
      </c>
      <c r="S6462" s="81">
        <v>36788</v>
      </c>
    </row>
    <row r="6463" spans="1:19" x14ac:dyDescent="0.2">
      <c r="A6463" t="s">
        <v>76</v>
      </c>
      <c r="B6463" t="s">
        <v>38</v>
      </c>
      <c r="C6463" t="s">
        <v>45</v>
      </c>
      <c r="D6463" t="s">
        <v>13</v>
      </c>
      <c r="E6463">
        <v>2015</v>
      </c>
      <c r="F6463">
        <v>5</v>
      </c>
      <c r="G6463">
        <v>72.795789999999997</v>
      </c>
      <c r="H6463">
        <v>72.795789999999997</v>
      </c>
      <c r="I6463">
        <v>65.714799999999997</v>
      </c>
      <c r="J6463">
        <v>0.5210224</v>
      </c>
      <c r="K6463">
        <v>-0.66771709999999995</v>
      </c>
      <c r="L6463">
        <v>-0.27322439999999998</v>
      </c>
      <c r="M6463">
        <v>0</v>
      </c>
      <c r="N6463">
        <v>0.27322439999999998</v>
      </c>
      <c r="O6463">
        <v>0.66771709999999995</v>
      </c>
      <c r="P6463">
        <v>17.260081</v>
      </c>
      <c r="Q6463">
        <v>50.624988999999999</v>
      </c>
      <c r="R6463">
        <v>9</v>
      </c>
      <c r="S6463" s="81">
        <v>36788</v>
      </c>
    </row>
    <row r="6464" spans="1:19" x14ac:dyDescent="0.2">
      <c r="A6464" t="s">
        <v>76</v>
      </c>
      <c r="B6464" t="s">
        <v>38</v>
      </c>
      <c r="C6464" t="s">
        <v>45</v>
      </c>
      <c r="D6464" t="s">
        <v>13</v>
      </c>
      <c r="E6464">
        <v>2015</v>
      </c>
      <c r="F6464">
        <v>6</v>
      </c>
      <c r="G6464">
        <v>80.868639999999999</v>
      </c>
      <c r="H6464">
        <v>80.868639999999999</v>
      </c>
      <c r="I6464">
        <v>64.756600000000006</v>
      </c>
      <c r="J6464">
        <v>0.5231884</v>
      </c>
      <c r="K6464">
        <v>-0.6704928</v>
      </c>
      <c r="L6464">
        <v>-0.2743602</v>
      </c>
      <c r="M6464">
        <v>0</v>
      </c>
      <c r="N6464">
        <v>0.2743602</v>
      </c>
      <c r="O6464">
        <v>0.6704928</v>
      </c>
      <c r="P6464">
        <v>17.260081</v>
      </c>
      <c r="Q6464">
        <v>50.624988999999999</v>
      </c>
      <c r="R6464">
        <v>9</v>
      </c>
      <c r="S6464" s="81">
        <v>36788</v>
      </c>
    </row>
    <row r="6465" spans="1:19" x14ac:dyDescent="0.2">
      <c r="A6465" t="s">
        <v>76</v>
      </c>
      <c r="B6465" t="s">
        <v>38</v>
      </c>
      <c r="C6465" t="s">
        <v>45</v>
      </c>
      <c r="D6465" t="s">
        <v>13</v>
      </c>
      <c r="E6465">
        <v>2015</v>
      </c>
      <c r="F6465">
        <v>7</v>
      </c>
      <c r="G6465">
        <v>88.830489999999998</v>
      </c>
      <c r="H6465">
        <v>88.830489999999998</v>
      </c>
      <c r="I6465">
        <v>64.095200000000006</v>
      </c>
      <c r="J6465">
        <v>0.54427029999999998</v>
      </c>
      <c r="K6465">
        <v>-0.69751050000000003</v>
      </c>
      <c r="L6465">
        <v>-0.28541559999999999</v>
      </c>
      <c r="M6465">
        <v>0</v>
      </c>
      <c r="N6465">
        <v>0.28541559999999999</v>
      </c>
      <c r="O6465">
        <v>0.69751050000000003</v>
      </c>
      <c r="P6465">
        <v>17.260081</v>
      </c>
      <c r="Q6465">
        <v>50.624988999999999</v>
      </c>
      <c r="R6465">
        <v>9</v>
      </c>
      <c r="S6465" s="81">
        <v>36788</v>
      </c>
    </row>
    <row r="6466" spans="1:19" x14ac:dyDescent="0.2">
      <c r="A6466" t="s">
        <v>76</v>
      </c>
      <c r="B6466" t="s">
        <v>38</v>
      </c>
      <c r="C6466" t="s">
        <v>45</v>
      </c>
      <c r="D6466" t="s">
        <v>13</v>
      </c>
      <c r="E6466">
        <v>2015</v>
      </c>
      <c r="F6466">
        <v>8</v>
      </c>
      <c r="G6466">
        <v>95.164609999999996</v>
      </c>
      <c r="H6466">
        <v>95.164609999999996</v>
      </c>
      <c r="I6466">
        <v>66.055000000000007</v>
      </c>
      <c r="J6466">
        <v>0.55413469999999998</v>
      </c>
      <c r="K6466">
        <v>-0.71015220000000001</v>
      </c>
      <c r="L6466">
        <v>-0.29058850000000003</v>
      </c>
      <c r="M6466">
        <v>0</v>
      </c>
      <c r="N6466">
        <v>0.29058850000000003</v>
      </c>
      <c r="O6466">
        <v>0.71015220000000001</v>
      </c>
      <c r="P6466">
        <v>17.260081</v>
      </c>
      <c r="Q6466">
        <v>50.624988999999999</v>
      </c>
      <c r="R6466">
        <v>9</v>
      </c>
      <c r="S6466" s="81">
        <v>36788</v>
      </c>
    </row>
    <row r="6467" spans="1:19" x14ac:dyDescent="0.2">
      <c r="A6467" t="s">
        <v>76</v>
      </c>
      <c r="B6467" t="s">
        <v>38</v>
      </c>
      <c r="C6467" t="s">
        <v>45</v>
      </c>
      <c r="D6467" t="s">
        <v>13</v>
      </c>
      <c r="E6467">
        <v>2015</v>
      </c>
      <c r="F6467">
        <v>9</v>
      </c>
      <c r="G6467">
        <v>104.6435</v>
      </c>
      <c r="H6467">
        <v>104.6435</v>
      </c>
      <c r="I6467">
        <v>71.438299999999998</v>
      </c>
      <c r="J6467">
        <v>0.56502799999999997</v>
      </c>
      <c r="K6467">
        <v>-0.72411250000000005</v>
      </c>
      <c r="L6467">
        <v>-0.29630099999999998</v>
      </c>
      <c r="M6467">
        <v>0</v>
      </c>
      <c r="N6467">
        <v>0.29630099999999998</v>
      </c>
      <c r="O6467">
        <v>0.72411250000000005</v>
      </c>
      <c r="P6467">
        <v>17.260081</v>
      </c>
      <c r="Q6467">
        <v>50.624988999999999</v>
      </c>
      <c r="R6467">
        <v>9</v>
      </c>
      <c r="S6467" s="81">
        <v>36788</v>
      </c>
    </row>
    <row r="6468" spans="1:19" x14ac:dyDescent="0.2">
      <c r="A6468" t="s">
        <v>76</v>
      </c>
      <c r="B6468" t="s">
        <v>38</v>
      </c>
      <c r="C6468" t="s">
        <v>45</v>
      </c>
      <c r="D6468" t="s">
        <v>13</v>
      </c>
      <c r="E6468">
        <v>2015</v>
      </c>
      <c r="F6468">
        <v>10</v>
      </c>
      <c r="G6468">
        <v>115.0013</v>
      </c>
      <c r="H6468">
        <v>115.0013</v>
      </c>
      <c r="I6468">
        <v>76.558700000000002</v>
      </c>
      <c r="J6468">
        <v>0.56768719999999995</v>
      </c>
      <c r="K6468">
        <v>-0.72752050000000001</v>
      </c>
      <c r="L6468">
        <v>-0.2976955</v>
      </c>
      <c r="M6468">
        <v>0</v>
      </c>
      <c r="N6468">
        <v>0.2976955</v>
      </c>
      <c r="O6468">
        <v>0.72752050000000001</v>
      </c>
      <c r="P6468">
        <v>17.260081</v>
      </c>
      <c r="Q6468">
        <v>50.624988999999999</v>
      </c>
      <c r="R6468">
        <v>9</v>
      </c>
      <c r="S6468" s="81">
        <v>36788</v>
      </c>
    </row>
    <row r="6469" spans="1:19" x14ac:dyDescent="0.2">
      <c r="A6469" t="s">
        <v>76</v>
      </c>
      <c r="B6469" t="s">
        <v>38</v>
      </c>
      <c r="C6469" t="s">
        <v>45</v>
      </c>
      <c r="D6469" t="s">
        <v>13</v>
      </c>
      <c r="E6469">
        <v>2015</v>
      </c>
      <c r="F6469">
        <v>11</v>
      </c>
      <c r="G6469">
        <v>117.5913</v>
      </c>
      <c r="H6469">
        <v>117.5913</v>
      </c>
      <c r="I6469">
        <v>81.995400000000004</v>
      </c>
      <c r="J6469">
        <v>0.57603740000000003</v>
      </c>
      <c r="K6469">
        <v>-0.73822160000000003</v>
      </c>
      <c r="L6469">
        <v>-0.30207430000000002</v>
      </c>
      <c r="M6469">
        <v>0</v>
      </c>
      <c r="N6469">
        <v>0.30207430000000002</v>
      </c>
      <c r="O6469">
        <v>0.73822160000000003</v>
      </c>
      <c r="P6469">
        <v>17.260081</v>
      </c>
      <c r="Q6469">
        <v>50.624988999999999</v>
      </c>
      <c r="R6469">
        <v>9</v>
      </c>
      <c r="S6469" s="81">
        <v>36788</v>
      </c>
    </row>
    <row r="6470" spans="1:19" x14ac:dyDescent="0.2">
      <c r="A6470" t="s">
        <v>76</v>
      </c>
      <c r="B6470" t="s">
        <v>38</v>
      </c>
      <c r="C6470" t="s">
        <v>45</v>
      </c>
      <c r="D6470" t="s">
        <v>13</v>
      </c>
      <c r="E6470">
        <v>2015</v>
      </c>
      <c r="F6470">
        <v>12</v>
      </c>
      <c r="G6470">
        <v>119.6293</v>
      </c>
      <c r="H6470">
        <v>119.3159</v>
      </c>
      <c r="I6470">
        <v>86.319100000000006</v>
      </c>
      <c r="J6470">
        <v>0.58447830000000001</v>
      </c>
      <c r="K6470">
        <v>-0.43566159999999998</v>
      </c>
      <c r="L6470">
        <v>6.8767000000000003E-3</v>
      </c>
      <c r="M6470">
        <v>0.31337739999999997</v>
      </c>
      <c r="N6470">
        <v>0.61987809999999999</v>
      </c>
      <c r="O6470">
        <v>1.062416</v>
      </c>
      <c r="P6470">
        <v>17.260081</v>
      </c>
      <c r="Q6470">
        <v>50.624988999999999</v>
      </c>
      <c r="R6470">
        <v>9</v>
      </c>
      <c r="S6470" s="81">
        <v>36788</v>
      </c>
    </row>
    <row r="6471" spans="1:19" x14ac:dyDescent="0.2">
      <c r="A6471" t="s">
        <v>76</v>
      </c>
      <c r="B6471" t="s">
        <v>38</v>
      </c>
      <c r="C6471" t="s">
        <v>45</v>
      </c>
      <c r="D6471" t="s">
        <v>13</v>
      </c>
      <c r="E6471">
        <v>2015</v>
      </c>
      <c r="F6471">
        <v>13</v>
      </c>
      <c r="G6471">
        <v>124.1262</v>
      </c>
      <c r="H6471">
        <v>111.1884</v>
      </c>
      <c r="I6471">
        <v>89.957300000000004</v>
      </c>
      <c r="J6471">
        <v>0.58430280000000001</v>
      </c>
      <c r="K6471">
        <v>12.189</v>
      </c>
      <c r="L6471">
        <v>12.631399999999999</v>
      </c>
      <c r="M6471">
        <v>12.937810000000001</v>
      </c>
      <c r="N6471">
        <v>13.24422</v>
      </c>
      <c r="O6471">
        <v>13.686629999999999</v>
      </c>
      <c r="P6471">
        <v>17.260081</v>
      </c>
      <c r="Q6471">
        <v>50.624988999999999</v>
      </c>
      <c r="R6471">
        <v>9</v>
      </c>
      <c r="S6471" s="81">
        <v>36788</v>
      </c>
    </row>
    <row r="6472" spans="1:19" x14ac:dyDescent="0.2">
      <c r="A6472" t="s">
        <v>76</v>
      </c>
      <c r="B6472" t="s">
        <v>38</v>
      </c>
      <c r="C6472" t="s">
        <v>45</v>
      </c>
      <c r="D6472" t="s">
        <v>13</v>
      </c>
      <c r="E6472">
        <v>2015</v>
      </c>
      <c r="F6472">
        <v>14</v>
      </c>
      <c r="G6472">
        <v>129.01400000000001</v>
      </c>
      <c r="H6472">
        <v>98.819689999999994</v>
      </c>
      <c r="I6472">
        <v>93.248999999999995</v>
      </c>
      <c r="J6472">
        <v>0.58749200000000001</v>
      </c>
      <c r="K6472">
        <v>29.44145</v>
      </c>
      <c r="L6472">
        <v>29.88627</v>
      </c>
      <c r="M6472">
        <v>30.19435</v>
      </c>
      <c r="N6472">
        <v>30.50243</v>
      </c>
      <c r="O6472">
        <v>30.94725</v>
      </c>
      <c r="P6472">
        <v>17.260081</v>
      </c>
      <c r="Q6472">
        <v>50.624988999999999</v>
      </c>
      <c r="R6472">
        <v>9</v>
      </c>
      <c r="S6472" s="81">
        <v>36788</v>
      </c>
    </row>
    <row r="6473" spans="1:19" x14ac:dyDescent="0.2">
      <c r="A6473" t="s">
        <v>76</v>
      </c>
      <c r="B6473" t="s">
        <v>38</v>
      </c>
      <c r="C6473" t="s">
        <v>45</v>
      </c>
      <c r="D6473" t="s">
        <v>13</v>
      </c>
      <c r="E6473">
        <v>2015</v>
      </c>
      <c r="F6473">
        <v>15</v>
      </c>
      <c r="G6473">
        <v>128.3578</v>
      </c>
      <c r="H6473">
        <v>98.131159999999994</v>
      </c>
      <c r="I6473">
        <v>95.522999999999996</v>
      </c>
      <c r="J6473">
        <v>0.62125799999999998</v>
      </c>
      <c r="K6473">
        <v>29.430430000000001</v>
      </c>
      <c r="L6473">
        <v>29.90081</v>
      </c>
      <c r="M6473">
        <v>30.226600000000001</v>
      </c>
      <c r="N6473">
        <v>30.552389999999999</v>
      </c>
      <c r="O6473">
        <v>31.022780000000001</v>
      </c>
      <c r="P6473">
        <v>17.260081</v>
      </c>
      <c r="Q6473">
        <v>50.624988999999999</v>
      </c>
      <c r="R6473">
        <v>9</v>
      </c>
      <c r="S6473" s="81">
        <v>36788</v>
      </c>
    </row>
    <row r="6474" spans="1:19" x14ac:dyDescent="0.2">
      <c r="A6474" t="s">
        <v>76</v>
      </c>
      <c r="B6474" t="s">
        <v>38</v>
      </c>
      <c r="C6474" t="s">
        <v>45</v>
      </c>
      <c r="D6474" t="s">
        <v>13</v>
      </c>
      <c r="E6474">
        <v>2015</v>
      </c>
      <c r="F6474">
        <v>16</v>
      </c>
      <c r="G6474">
        <v>123.1934</v>
      </c>
      <c r="H6474">
        <v>97.249589999999998</v>
      </c>
      <c r="I6474">
        <v>96.477800000000002</v>
      </c>
      <c r="J6474">
        <v>0.62489830000000002</v>
      </c>
      <c r="K6474">
        <v>25.142959999999999</v>
      </c>
      <c r="L6474">
        <v>25.616099999999999</v>
      </c>
      <c r="M6474">
        <v>25.94379</v>
      </c>
      <c r="N6474">
        <v>26.27149</v>
      </c>
      <c r="O6474">
        <v>26.744630000000001</v>
      </c>
      <c r="P6474">
        <v>17.260081</v>
      </c>
      <c r="Q6474">
        <v>50.624988999999999</v>
      </c>
      <c r="R6474">
        <v>9</v>
      </c>
      <c r="S6474" s="81">
        <v>36788</v>
      </c>
    </row>
    <row r="6475" spans="1:19" x14ac:dyDescent="0.2">
      <c r="A6475" t="s">
        <v>76</v>
      </c>
      <c r="B6475" t="s">
        <v>38</v>
      </c>
      <c r="C6475" t="s">
        <v>45</v>
      </c>
      <c r="D6475" t="s">
        <v>13</v>
      </c>
      <c r="E6475">
        <v>2015</v>
      </c>
      <c r="F6475">
        <v>17</v>
      </c>
      <c r="G6475">
        <v>116.5849</v>
      </c>
      <c r="H6475">
        <v>96.16574</v>
      </c>
      <c r="I6475">
        <v>94.979799999999997</v>
      </c>
      <c r="J6475">
        <v>0.59321489999999999</v>
      </c>
      <c r="K6475">
        <v>19.658930000000002</v>
      </c>
      <c r="L6475">
        <v>20.108080000000001</v>
      </c>
      <c r="M6475">
        <v>20.419170000000001</v>
      </c>
      <c r="N6475">
        <v>20.730250000000002</v>
      </c>
      <c r="O6475">
        <v>21.179400000000001</v>
      </c>
      <c r="P6475">
        <v>17.260081</v>
      </c>
      <c r="Q6475">
        <v>50.624988999999999</v>
      </c>
      <c r="R6475">
        <v>9</v>
      </c>
      <c r="S6475" s="81">
        <v>36788</v>
      </c>
    </row>
    <row r="6476" spans="1:19" x14ac:dyDescent="0.2">
      <c r="A6476" t="s">
        <v>76</v>
      </c>
      <c r="B6476" t="s">
        <v>38</v>
      </c>
      <c r="C6476" t="s">
        <v>45</v>
      </c>
      <c r="D6476" t="s">
        <v>13</v>
      </c>
      <c r="E6476">
        <v>2015</v>
      </c>
      <c r="F6476">
        <v>18</v>
      </c>
      <c r="G6476">
        <v>113.32210000000001</v>
      </c>
      <c r="H6476">
        <v>95.284850000000006</v>
      </c>
      <c r="I6476">
        <v>92.681700000000006</v>
      </c>
      <c r="J6476">
        <v>0.57624989999999998</v>
      </c>
      <c r="K6476">
        <v>17.2988</v>
      </c>
      <c r="L6476">
        <v>17.735109999999999</v>
      </c>
      <c r="M6476">
        <v>18.037289999999999</v>
      </c>
      <c r="N6476">
        <v>18.339479999999998</v>
      </c>
      <c r="O6476">
        <v>18.775790000000001</v>
      </c>
      <c r="P6476">
        <v>17.260081</v>
      </c>
      <c r="Q6476">
        <v>50.624988999999999</v>
      </c>
      <c r="R6476">
        <v>9</v>
      </c>
      <c r="S6476" s="81">
        <v>36788</v>
      </c>
    </row>
    <row r="6477" spans="1:19" x14ac:dyDescent="0.2">
      <c r="A6477" t="s">
        <v>76</v>
      </c>
      <c r="B6477" t="s">
        <v>38</v>
      </c>
      <c r="C6477" t="s">
        <v>45</v>
      </c>
      <c r="D6477" t="s">
        <v>13</v>
      </c>
      <c r="E6477">
        <v>2015</v>
      </c>
      <c r="F6477">
        <v>19</v>
      </c>
      <c r="G6477">
        <v>103.6302</v>
      </c>
      <c r="H6477">
        <v>96.143240000000006</v>
      </c>
      <c r="I6477">
        <v>89.667599999999993</v>
      </c>
      <c r="J6477">
        <v>0.52685820000000005</v>
      </c>
      <c r="K6477">
        <v>6.8117799999999997</v>
      </c>
      <c r="L6477">
        <v>7.2106919999999999</v>
      </c>
      <c r="M6477">
        <v>7.4869770000000004</v>
      </c>
      <c r="N6477">
        <v>7.763261</v>
      </c>
      <c r="O6477">
        <v>8.162172</v>
      </c>
      <c r="P6477">
        <v>17.260081</v>
      </c>
      <c r="Q6477">
        <v>50.624988999999999</v>
      </c>
      <c r="R6477">
        <v>9</v>
      </c>
      <c r="S6477" s="81">
        <v>36788</v>
      </c>
    </row>
    <row r="6478" spans="1:19" x14ac:dyDescent="0.2">
      <c r="A6478" t="s">
        <v>76</v>
      </c>
      <c r="B6478" t="s">
        <v>38</v>
      </c>
      <c r="C6478" t="s">
        <v>45</v>
      </c>
      <c r="D6478" t="s">
        <v>13</v>
      </c>
      <c r="E6478">
        <v>2015</v>
      </c>
      <c r="F6478">
        <v>20</v>
      </c>
      <c r="G6478">
        <v>105.3914</v>
      </c>
      <c r="H6478">
        <v>99.567530000000005</v>
      </c>
      <c r="I6478">
        <v>84.797700000000006</v>
      </c>
      <c r="J6478">
        <v>0.53174639999999995</v>
      </c>
      <c r="K6478">
        <v>5.142423</v>
      </c>
      <c r="L6478">
        <v>5.5450350000000004</v>
      </c>
      <c r="M6478">
        <v>5.8238830000000004</v>
      </c>
      <c r="N6478">
        <v>6.1027310000000003</v>
      </c>
      <c r="O6478">
        <v>6.5053429999999999</v>
      </c>
      <c r="P6478">
        <v>17.260081</v>
      </c>
      <c r="Q6478">
        <v>50.624988999999999</v>
      </c>
      <c r="R6478">
        <v>9</v>
      </c>
      <c r="S6478" s="81">
        <v>36788</v>
      </c>
    </row>
    <row r="6479" spans="1:19" x14ac:dyDescent="0.2">
      <c r="A6479" t="s">
        <v>76</v>
      </c>
      <c r="B6479" t="s">
        <v>38</v>
      </c>
      <c r="C6479" t="s">
        <v>45</v>
      </c>
      <c r="D6479" t="s">
        <v>13</v>
      </c>
      <c r="E6479">
        <v>2015</v>
      </c>
      <c r="F6479">
        <v>21</v>
      </c>
      <c r="G6479">
        <v>96.887180000000001</v>
      </c>
      <c r="H6479">
        <v>95.415710000000004</v>
      </c>
      <c r="I6479">
        <v>80.788600000000002</v>
      </c>
      <c r="J6479">
        <v>0.52228920000000001</v>
      </c>
      <c r="K6479">
        <v>0.80213310000000004</v>
      </c>
      <c r="L6479">
        <v>1.1975849999999999</v>
      </c>
      <c r="M6479">
        <v>1.4714739999999999</v>
      </c>
      <c r="N6479">
        <v>1.7453620000000001</v>
      </c>
      <c r="O6479">
        <v>2.1408140000000002</v>
      </c>
      <c r="P6479">
        <v>17.260081</v>
      </c>
      <c r="Q6479">
        <v>50.624988999999999</v>
      </c>
      <c r="R6479">
        <v>9</v>
      </c>
      <c r="S6479" s="81">
        <v>36788</v>
      </c>
    </row>
    <row r="6480" spans="1:19" x14ac:dyDescent="0.2">
      <c r="A6480" t="s">
        <v>76</v>
      </c>
      <c r="B6480" t="s">
        <v>38</v>
      </c>
      <c r="C6480" t="s">
        <v>45</v>
      </c>
      <c r="D6480" t="s">
        <v>13</v>
      </c>
      <c r="E6480">
        <v>2015</v>
      </c>
      <c r="F6480">
        <v>22</v>
      </c>
      <c r="G6480">
        <v>83.994259999999997</v>
      </c>
      <c r="H6480">
        <v>94.752179999999996</v>
      </c>
      <c r="I6480">
        <v>77.825900000000004</v>
      </c>
      <c r="J6480">
        <v>0.53091569999999999</v>
      </c>
      <c r="K6480">
        <v>-11.438319999999999</v>
      </c>
      <c r="L6480">
        <v>-11.03633</v>
      </c>
      <c r="M6480">
        <v>-10.75792</v>
      </c>
      <c r="N6480">
        <v>-10.479509999999999</v>
      </c>
      <c r="O6480">
        <v>-10.07752</v>
      </c>
      <c r="P6480">
        <v>17.260081</v>
      </c>
      <c r="Q6480">
        <v>50.624988999999999</v>
      </c>
      <c r="R6480">
        <v>9</v>
      </c>
      <c r="S6480" s="81">
        <v>36788</v>
      </c>
    </row>
    <row r="6481" spans="1:19" x14ac:dyDescent="0.2">
      <c r="A6481" t="s">
        <v>76</v>
      </c>
      <c r="B6481" t="s">
        <v>38</v>
      </c>
      <c r="C6481" t="s">
        <v>45</v>
      </c>
      <c r="D6481" t="s">
        <v>13</v>
      </c>
      <c r="E6481">
        <v>2015</v>
      </c>
      <c r="F6481">
        <v>23</v>
      </c>
      <c r="G6481">
        <v>78.320660000000004</v>
      </c>
      <c r="H6481">
        <v>80.099630000000005</v>
      </c>
      <c r="I6481">
        <v>75.182400000000001</v>
      </c>
      <c r="J6481">
        <v>0.53111390000000003</v>
      </c>
      <c r="K6481">
        <v>-2.4596260000000001</v>
      </c>
      <c r="L6481">
        <v>-2.057493</v>
      </c>
      <c r="M6481">
        <v>-1.7789759999999999</v>
      </c>
      <c r="N6481">
        <v>-1.5004599999999999</v>
      </c>
      <c r="O6481">
        <v>-1.0983270000000001</v>
      </c>
      <c r="P6481">
        <v>17.260081</v>
      </c>
      <c r="Q6481">
        <v>50.624988999999999</v>
      </c>
      <c r="R6481">
        <v>9</v>
      </c>
      <c r="S6481" s="81">
        <v>36788</v>
      </c>
    </row>
    <row r="6482" spans="1:19" x14ac:dyDescent="0.2">
      <c r="A6482" t="s">
        <v>76</v>
      </c>
      <c r="B6482" t="s">
        <v>38</v>
      </c>
      <c r="C6482" t="s">
        <v>45</v>
      </c>
      <c r="D6482" t="s">
        <v>13</v>
      </c>
      <c r="E6482">
        <v>2015</v>
      </c>
      <c r="F6482">
        <v>24</v>
      </c>
      <c r="G6482">
        <v>76.067629999999994</v>
      </c>
      <c r="H6482">
        <v>69.076149999999998</v>
      </c>
      <c r="I6482">
        <v>73.779200000000003</v>
      </c>
      <c r="J6482">
        <v>0.53121300000000005</v>
      </c>
      <c r="K6482">
        <v>6.3107090000000001</v>
      </c>
      <c r="L6482">
        <v>6.712917</v>
      </c>
      <c r="M6482">
        <v>6.9914860000000001</v>
      </c>
      <c r="N6482">
        <v>7.270054</v>
      </c>
      <c r="O6482">
        <v>7.6722630000000001</v>
      </c>
      <c r="P6482">
        <v>17.260081</v>
      </c>
      <c r="Q6482">
        <v>50.624988999999999</v>
      </c>
      <c r="R6482">
        <v>9</v>
      </c>
      <c r="S6482" s="81">
        <v>36788</v>
      </c>
    </row>
    <row r="6483" spans="1:19" x14ac:dyDescent="0.2">
      <c r="A6483" t="s">
        <v>76</v>
      </c>
      <c r="B6483" t="s">
        <v>38</v>
      </c>
      <c r="C6483" t="s">
        <v>45</v>
      </c>
      <c r="D6483" t="s">
        <v>14</v>
      </c>
      <c r="E6483">
        <v>2015</v>
      </c>
      <c r="F6483">
        <v>1</v>
      </c>
      <c r="G6483">
        <v>72.692160000000001</v>
      </c>
      <c r="H6483">
        <v>72.692160000000001</v>
      </c>
      <c r="I6483">
        <v>69.818299999999994</v>
      </c>
      <c r="J6483">
        <v>0.52347670000000002</v>
      </c>
      <c r="K6483">
        <v>-0.67086230000000002</v>
      </c>
      <c r="L6483">
        <v>-0.27451140000000002</v>
      </c>
      <c r="M6483">
        <v>0</v>
      </c>
      <c r="N6483">
        <v>0.27451140000000002</v>
      </c>
      <c r="O6483">
        <v>0.67086230000000002</v>
      </c>
      <c r="P6483">
        <v>17.260081</v>
      </c>
      <c r="Q6483">
        <v>50.624988999999999</v>
      </c>
      <c r="R6483">
        <v>10</v>
      </c>
      <c r="S6483" s="81">
        <v>37165</v>
      </c>
    </row>
    <row r="6484" spans="1:19" x14ac:dyDescent="0.2">
      <c r="A6484" t="s">
        <v>76</v>
      </c>
      <c r="B6484" t="s">
        <v>38</v>
      </c>
      <c r="C6484" t="s">
        <v>45</v>
      </c>
      <c r="D6484" t="s">
        <v>14</v>
      </c>
      <c r="E6484">
        <v>2015</v>
      </c>
      <c r="F6484">
        <v>2</v>
      </c>
      <c r="G6484">
        <v>71.567440000000005</v>
      </c>
      <c r="H6484">
        <v>71.567440000000005</v>
      </c>
      <c r="I6484">
        <v>67.889399999999995</v>
      </c>
      <c r="J6484">
        <v>0.52232749999999994</v>
      </c>
      <c r="K6484">
        <v>-0.66938960000000003</v>
      </c>
      <c r="L6484">
        <v>-0.27390880000000001</v>
      </c>
      <c r="M6484">
        <v>0</v>
      </c>
      <c r="N6484">
        <v>0.27390880000000001</v>
      </c>
      <c r="O6484">
        <v>0.66938960000000003</v>
      </c>
      <c r="P6484">
        <v>17.260081</v>
      </c>
      <c r="Q6484">
        <v>50.624988999999999</v>
      </c>
      <c r="R6484">
        <v>10</v>
      </c>
      <c r="S6484" s="81">
        <v>37165</v>
      </c>
    </row>
    <row r="6485" spans="1:19" x14ac:dyDescent="0.2">
      <c r="A6485" t="s">
        <v>76</v>
      </c>
      <c r="B6485" t="s">
        <v>38</v>
      </c>
      <c r="C6485" t="s">
        <v>45</v>
      </c>
      <c r="D6485" t="s">
        <v>14</v>
      </c>
      <c r="E6485">
        <v>2015</v>
      </c>
      <c r="F6485">
        <v>3</v>
      </c>
      <c r="G6485">
        <v>72.143889999999999</v>
      </c>
      <c r="H6485">
        <v>72.143889999999999</v>
      </c>
      <c r="I6485">
        <v>65.803700000000006</v>
      </c>
      <c r="J6485">
        <v>0.52203449999999996</v>
      </c>
      <c r="K6485">
        <v>-0.66901409999999994</v>
      </c>
      <c r="L6485">
        <v>-0.27375509999999997</v>
      </c>
      <c r="M6485">
        <v>0</v>
      </c>
      <c r="N6485">
        <v>0.27375509999999997</v>
      </c>
      <c r="O6485">
        <v>0.66901409999999994</v>
      </c>
      <c r="P6485">
        <v>17.260081</v>
      </c>
      <c r="Q6485">
        <v>50.624988999999999</v>
      </c>
      <c r="R6485">
        <v>10</v>
      </c>
      <c r="S6485" s="81">
        <v>37165</v>
      </c>
    </row>
    <row r="6486" spans="1:19" x14ac:dyDescent="0.2">
      <c r="A6486" t="s">
        <v>76</v>
      </c>
      <c r="B6486" t="s">
        <v>38</v>
      </c>
      <c r="C6486" t="s">
        <v>45</v>
      </c>
      <c r="D6486" t="s">
        <v>14</v>
      </c>
      <c r="E6486">
        <v>2015</v>
      </c>
      <c r="F6486">
        <v>4</v>
      </c>
      <c r="G6486">
        <v>72.204319999999996</v>
      </c>
      <c r="H6486">
        <v>72.204319999999996</v>
      </c>
      <c r="I6486">
        <v>65.000399999999999</v>
      </c>
      <c r="J6486">
        <v>0.52104209999999995</v>
      </c>
      <c r="K6486">
        <v>-0.66774230000000001</v>
      </c>
      <c r="L6486">
        <v>-0.2732348</v>
      </c>
      <c r="M6486">
        <v>0</v>
      </c>
      <c r="N6486">
        <v>0.2732348</v>
      </c>
      <c r="O6486">
        <v>0.66774230000000001</v>
      </c>
      <c r="P6486">
        <v>17.260081</v>
      </c>
      <c r="Q6486">
        <v>50.624988999999999</v>
      </c>
      <c r="R6486">
        <v>10</v>
      </c>
      <c r="S6486" s="81">
        <v>37165</v>
      </c>
    </row>
    <row r="6487" spans="1:19" x14ac:dyDescent="0.2">
      <c r="A6487" t="s">
        <v>76</v>
      </c>
      <c r="B6487" t="s">
        <v>38</v>
      </c>
      <c r="C6487" t="s">
        <v>45</v>
      </c>
      <c r="D6487" t="s">
        <v>14</v>
      </c>
      <c r="E6487">
        <v>2015</v>
      </c>
      <c r="F6487">
        <v>5</v>
      </c>
      <c r="G6487">
        <v>74.654259999999994</v>
      </c>
      <c r="H6487">
        <v>74.654259999999994</v>
      </c>
      <c r="I6487">
        <v>63.824800000000003</v>
      </c>
      <c r="J6487">
        <v>0.52230670000000001</v>
      </c>
      <c r="K6487">
        <v>-0.66936300000000004</v>
      </c>
      <c r="L6487">
        <v>-0.27389790000000003</v>
      </c>
      <c r="M6487">
        <v>0</v>
      </c>
      <c r="N6487">
        <v>0.27389790000000003</v>
      </c>
      <c r="O6487">
        <v>0.66936300000000004</v>
      </c>
      <c r="P6487">
        <v>17.260081</v>
      </c>
      <c r="Q6487">
        <v>50.624988999999999</v>
      </c>
      <c r="R6487">
        <v>10</v>
      </c>
      <c r="S6487" s="81">
        <v>37165</v>
      </c>
    </row>
    <row r="6488" spans="1:19" x14ac:dyDescent="0.2">
      <c r="A6488" t="s">
        <v>76</v>
      </c>
      <c r="B6488" t="s">
        <v>38</v>
      </c>
      <c r="C6488" t="s">
        <v>45</v>
      </c>
      <c r="D6488" t="s">
        <v>14</v>
      </c>
      <c r="E6488">
        <v>2015</v>
      </c>
      <c r="F6488">
        <v>6</v>
      </c>
      <c r="G6488">
        <v>82.813659999999999</v>
      </c>
      <c r="H6488">
        <v>82.813659999999999</v>
      </c>
      <c r="I6488">
        <v>62.566600000000001</v>
      </c>
      <c r="J6488">
        <v>0.52211320000000006</v>
      </c>
      <c r="K6488">
        <v>-0.66911500000000002</v>
      </c>
      <c r="L6488">
        <v>-0.2737964</v>
      </c>
      <c r="M6488">
        <v>0</v>
      </c>
      <c r="N6488">
        <v>0.2737964</v>
      </c>
      <c r="O6488">
        <v>0.66911500000000002</v>
      </c>
      <c r="P6488">
        <v>17.260081</v>
      </c>
      <c r="Q6488">
        <v>50.624988999999999</v>
      </c>
      <c r="R6488">
        <v>10</v>
      </c>
      <c r="S6488" s="81">
        <v>37165</v>
      </c>
    </row>
    <row r="6489" spans="1:19" x14ac:dyDescent="0.2">
      <c r="A6489" t="s">
        <v>76</v>
      </c>
      <c r="B6489" t="s">
        <v>38</v>
      </c>
      <c r="C6489" t="s">
        <v>45</v>
      </c>
      <c r="D6489" t="s">
        <v>14</v>
      </c>
      <c r="E6489">
        <v>2015</v>
      </c>
      <c r="F6489">
        <v>7</v>
      </c>
      <c r="G6489">
        <v>94.08775</v>
      </c>
      <c r="H6489">
        <v>94.08775</v>
      </c>
      <c r="I6489">
        <v>62.174599999999998</v>
      </c>
      <c r="J6489">
        <v>0.53177430000000003</v>
      </c>
      <c r="K6489">
        <v>-0.68149610000000005</v>
      </c>
      <c r="L6489">
        <v>-0.27886270000000002</v>
      </c>
      <c r="M6489">
        <v>0</v>
      </c>
      <c r="N6489">
        <v>0.27886270000000002</v>
      </c>
      <c r="O6489">
        <v>0.68149610000000005</v>
      </c>
      <c r="P6489">
        <v>17.260081</v>
      </c>
      <c r="Q6489">
        <v>50.624988999999999</v>
      </c>
      <c r="R6489">
        <v>10</v>
      </c>
      <c r="S6489" s="81">
        <v>37165</v>
      </c>
    </row>
    <row r="6490" spans="1:19" x14ac:dyDescent="0.2">
      <c r="A6490" t="s">
        <v>76</v>
      </c>
      <c r="B6490" t="s">
        <v>38</v>
      </c>
      <c r="C6490" t="s">
        <v>45</v>
      </c>
      <c r="D6490" t="s">
        <v>14</v>
      </c>
      <c r="E6490">
        <v>2015</v>
      </c>
      <c r="F6490">
        <v>8</v>
      </c>
      <c r="G6490">
        <v>96.802570000000003</v>
      </c>
      <c r="H6490">
        <v>96.802570000000003</v>
      </c>
      <c r="I6490">
        <v>62.295499999999997</v>
      </c>
      <c r="J6490">
        <v>0.53501900000000002</v>
      </c>
      <c r="K6490">
        <v>-0.68565449999999994</v>
      </c>
      <c r="L6490">
        <v>-0.28056419999999999</v>
      </c>
      <c r="M6490">
        <v>0</v>
      </c>
      <c r="N6490">
        <v>0.28056419999999999</v>
      </c>
      <c r="O6490">
        <v>0.68565449999999994</v>
      </c>
      <c r="P6490">
        <v>17.260081</v>
      </c>
      <c r="Q6490">
        <v>50.624988999999999</v>
      </c>
      <c r="R6490">
        <v>10</v>
      </c>
      <c r="S6490" s="81">
        <v>37165</v>
      </c>
    </row>
    <row r="6491" spans="1:19" x14ac:dyDescent="0.2">
      <c r="A6491" t="s">
        <v>76</v>
      </c>
      <c r="B6491" t="s">
        <v>38</v>
      </c>
      <c r="C6491" t="s">
        <v>45</v>
      </c>
      <c r="D6491" t="s">
        <v>14</v>
      </c>
      <c r="E6491">
        <v>2015</v>
      </c>
      <c r="F6491">
        <v>9</v>
      </c>
      <c r="G6491">
        <v>104.9417</v>
      </c>
      <c r="H6491">
        <v>104.9417</v>
      </c>
      <c r="I6491">
        <v>66.677099999999996</v>
      </c>
      <c r="J6491">
        <v>0.5493382</v>
      </c>
      <c r="K6491">
        <v>-0.7040052</v>
      </c>
      <c r="L6491">
        <v>-0.28807319999999997</v>
      </c>
      <c r="M6491">
        <v>0</v>
      </c>
      <c r="N6491">
        <v>0.28807319999999997</v>
      </c>
      <c r="O6491">
        <v>0.7040052</v>
      </c>
      <c r="P6491">
        <v>17.260081</v>
      </c>
      <c r="Q6491">
        <v>50.624988999999999</v>
      </c>
      <c r="R6491">
        <v>10</v>
      </c>
      <c r="S6491" s="81">
        <v>37165</v>
      </c>
    </row>
    <row r="6492" spans="1:19" x14ac:dyDescent="0.2">
      <c r="A6492" t="s">
        <v>76</v>
      </c>
      <c r="B6492" t="s">
        <v>38</v>
      </c>
      <c r="C6492" t="s">
        <v>45</v>
      </c>
      <c r="D6492" t="s">
        <v>14</v>
      </c>
      <c r="E6492">
        <v>2015</v>
      </c>
      <c r="F6492">
        <v>10</v>
      </c>
      <c r="G6492">
        <v>109.6718</v>
      </c>
      <c r="H6492">
        <v>109.6718</v>
      </c>
      <c r="I6492">
        <v>71.966800000000006</v>
      </c>
      <c r="J6492">
        <v>0.55442570000000002</v>
      </c>
      <c r="K6492">
        <v>-0.71052519999999997</v>
      </c>
      <c r="L6492">
        <v>-0.29074109999999997</v>
      </c>
      <c r="M6492">
        <v>0</v>
      </c>
      <c r="N6492">
        <v>0.29074109999999997</v>
      </c>
      <c r="O6492">
        <v>0.71052519999999997</v>
      </c>
      <c r="P6492">
        <v>17.260081</v>
      </c>
      <c r="Q6492">
        <v>50.624988999999999</v>
      </c>
      <c r="R6492">
        <v>10</v>
      </c>
      <c r="S6492" s="81">
        <v>37165</v>
      </c>
    </row>
    <row r="6493" spans="1:19" x14ac:dyDescent="0.2">
      <c r="A6493" t="s">
        <v>76</v>
      </c>
      <c r="B6493" t="s">
        <v>38</v>
      </c>
      <c r="C6493" t="s">
        <v>45</v>
      </c>
      <c r="D6493" t="s">
        <v>14</v>
      </c>
      <c r="E6493">
        <v>2015</v>
      </c>
      <c r="F6493">
        <v>11</v>
      </c>
      <c r="G6493">
        <v>111.68259999999999</v>
      </c>
      <c r="H6493">
        <v>111.68259999999999</v>
      </c>
      <c r="I6493">
        <v>77.176199999999994</v>
      </c>
      <c r="J6493">
        <v>0.56265189999999998</v>
      </c>
      <c r="K6493">
        <v>-0.72106740000000002</v>
      </c>
      <c r="L6493">
        <v>-0.29505490000000001</v>
      </c>
      <c r="M6493">
        <v>0</v>
      </c>
      <c r="N6493">
        <v>0.29505490000000001</v>
      </c>
      <c r="O6493">
        <v>0.72106740000000002</v>
      </c>
      <c r="P6493">
        <v>17.260081</v>
      </c>
      <c r="Q6493">
        <v>50.624988999999999</v>
      </c>
      <c r="R6493">
        <v>10</v>
      </c>
      <c r="S6493" s="81">
        <v>37165</v>
      </c>
    </row>
    <row r="6494" spans="1:19" x14ac:dyDescent="0.2">
      <c r="A6494" t="s">
        <v>76</v>
      </c>
      <c r="B6494" t="s">
        <v>38</v>
      </c>
      <c r="C6494" t="s">
        <v>45</v>
      </c>
      <c r="D6494" t="s">
        <v>14</v>
      </c>
      <c r="E6494">
        <v>2015</v>
      </c>
      <c r="F6494">
        <v>12</v>
      </c>
      <c r="G6494">
        <v>115.0544</v>
      </c>
      <c r="H6494">
        <v>112.9502</v>
      </c>
      <c r="I6494">
        <v>81.013099999999994</v>
      </c>
      <c r="J6494">
        <v>0.57058759999999997</v>
      </c>
      <c r="K6494">
        <v>1.3728959999999999</v>
      </c>
      <c r="L6494">
        <v>1.8049170000000001</v>
      </c>
      <c r="M6494">
        <v>2.1041340000000002</v>
      </c>
      <c r="N6494">
        <v>2.4033500000000001</v>
      </c>
      <c r="O6494">
        <v>2.8353709999999999</v>
      </c>
      <c r="P6494">
        <v>17.260081</v>
      </c>
      <c r="Q6494">
        <v>50.624988999999999</v>
      </c>
      <c r="R6494">
        <v>10</v>
      </c>
      <c r="S6494" s="81">
        <v>37165</v>
      </c>
    </row>
    <row r="6495" spans="1:19" x14ac:dyDescent="0.2">
      <c r="A6495" t="s">
        <v>76</v>
      </c>
      <c r="B6495" t="s">
        <v>38</v>
      </c>
      <c r="C6495" t="s">
        <v>45</v>
      </c>
      <c r="D6495" t="s">
        <v>14</v>
      </c>
      <c r="E6495">
        <v>2015</v>
      </c>
      <c r="F6495">
        <v>13</v>
      </c>
      <c r="G6495">
        <v>117.1733</v>
      </c>
      <c r="H6495">
        <v>106.6835</v>
      </c>
      <c r="I6495">
        <v>84.351600000000005</v>
      </c>
      <c r="J6495">
        <v>0.57161689999999998</v>
      </c>
      <c r="K6495">
        <v>9.7571589999999997</v>
      </c>
      <c r="L6495">
        <v>10.189959999999999</v>
      </c>
      <c r="M6495">
        <v>10.48972</v>
      </c>
      <c r="N6495">
        <v>10.78947</v>
      </c>
      <c r="O6495">
        <v>11.22227</v>
      </c>
      <c r="P6495">
        <v>17.260081</v>
      </c>
      <c r="Q6495">
        <v>50.624988999999999</v>
      </c>
      <c r="R6495">
        <v>10</v>
      </c>
      <c r="S6495" s="81">
        <v>37165</v>
      </c>
    </row>
    <row r="6496" spans="1:19" x14ac:dyDescent="0.2">
      <c r="A6496" t="s">
        <v>76</v>
      </c>
      <c r="B6496" t="s">
        <v>38</v>
      </c>
      <c r="C6496" t="s">
        <v>45</v>
      </c>
      <c r="D6496" t="s">
        <v>14</v>
      </c>
      <c r="E6496">
        <v>2015</v>
      </c>
      <c r="F6496">
        <v>14</v>
      </c>
      <c r="G6496">
        <v>116.99590000000001</v>
      </c>
      <c r="H6496">
        <v>96.238259999999997</v>
      </c>
      <c r="I6496">
        <v>86.302599999999998</v>
      </c>
      <c r="J6496">
        <v>0.57991389999999998</v>
      </c>
      <c r="K6496">
        <v>20.014420000000001</v>
      </c>
      <c r="L6496">
        <v>20.453499999999998</v>
      </c>
      <c r="M6496">
        <v>20.75761</v>
      </c>
      <c r="N6496">
        <v>21.061710000000001</v>
      </c>
      <c r="O6496">
        <v>21.500800000000002</v>
      </c>
      <c r="P6496">
        <v>17.260081</v>
      </c>
      <c r="Q6496">
        <v>50.624988999999999</v>
      </c>
      <c r="R6496">
        <v>10</v>
      </c>
      <c r="S6496" s="81">
        <v>37165</v>
      </c>
    </row>
    <row r="6497" spans="1:19" x14ac:dyDescent="0.2">
      <c r="A6497" t="s">
        <v>76</v>
      </c>
      <c r="B6497" t="s">
        <v>38</v>
      </c>
      <c r="C6497" t="s">
        <v>45</v>
      </c>
      <c r="D6497" t="s">
        <v>14</v>
      </c>
      <c r="E6497">
        <v>2015</v>
      </c>
      <c r="F6497">
        <v>15</v>
      </c>
      <c r="G6497">
        <v>115.188</v>
      </c>
      <c r="H6497">
        <v>94.811369999999997</v>
      </c>
      <c r="I6497">
        <v>87.210599999999999</v>
      </c>
      <c r="J6497">
        <v>0.64909269999999997</v>
      </c>
      <c r="K6497">
        <v>19.54477</v>
      </c>
      <c r="L6497">
        <v>20.03623</v>
      </c>
      <c r="M6497">
        <v>20.376619999999999</v>
      </c>
      <c r="N6497">
        <v>20.716999999999999</v>
      </c>
      <c r="O6497">
        <v>21.208459999999999</v>
      </c>
      <c r="P6497">
        <v>17.260081</v>
      </c>
      <c r="Q6497">
        <v>50.624988999999999</v>
      </c>
      <c r="R6497">
        <v>10</v>
      </c>
      <c r="S6497" s="81">
        <v>37165</v>
      </c>
    </row>
    <row r="6498" spans="1:19" x14ac:dyDescent="0.2">
      <c r="A6498" t="s">
        <v>76</v>
      </c>
      <c r="B6498" t="s">
        <v>38</v>
      </c>
      <c r="C6498" t="s">
        <v>45</v>
      </c>
      <c r="D6498" t="s">
        <v>14</v>
      </c>
      <c r="E6498">
        <v>2015</v>
      </c>
      <c r="F6498">
        <v>16</v>
      </c>
      <c r="G6498">
        <v>112.96169999999999</v>
      </c>
      <c r="H6498">
        <v>93.983459999999994</v>
      </c>
      <c r="I6498">
        <v>87.173699999999997</v>
      </c>
      <c r="J6498">
        <v>0.63901269999999999</v>
      </c>
      <c r="K6498">
        <v>18.159310000000001</v>
      </c>
      <c r="L6498">
        <v>18.643139999999999</v>
      </c>
      <c r="M6498">
        <v>18.97824</v>
      </c>
      <c r="N6498">
        <v>19.31334</v>
      </c>
      <c r="O6498">
        <v>19.797170000000001</v>
      </c>
      <c r="P6498">
        <v>17.260081</v>
      </c>
      <c r="Q6498">
        <v>50.624988999999999</v>
      </c>
      <c r="R6498">
        <v>10</v>
      </c>
      <c r="S6498" s="81">
        <v>37165</v>
      </c>
    </row>
    <row r="6499" spans="1:19" x14ac:dyDescent="0.2">
      <c r="A6499" t="s">
        <v>76</v>
      </c>
      <c r="B6499" t="s">
        <v>38</v>
      </c>
      <c r="C6499" t="s">
        <v>45</v>
      </c>
      <c r="D6499" t="s">
        <v>14</v>
      </c>
      <c r="E6499">
        <v>2015</v>
      </c>
      <c r="F6499">
        <v>17</v>
      </c>
      <c r="G6499">
        <v>107.4229</v>
      </c>
      <c r="H6499">
        <v>92.942340000000002</v>
      </c>
      <c r="I6499">
        <v>86.101600000000005</v>
      </c>
      <c r="J6499">
        <v>0.61603889999999994</v>
      </c>
      <c r="K6499">
        <v>13.69111</v>
      </c>
      <c r="L6499">
        <v>14.157550000000001</v>
      </c>
      <c r="M6499">
        <v>14.480600000000001</v>
      </c>
      <c r="N6499">
        <v>14.803649999999999</v>
      </c>
      <c r="O6499">
        <v>15.27008</v>
      </c>
      <c r="P6499">
        <v>17.260081</v>
      </c>
      <c r="Q6499">
        <v>50.624988999999999</v>
      </c>
      <c r="R6499">
        <v>10</v>
      </c>
      <c r="S6499" s="81">
        <v>37165</v>
      </c>
    </row>
    <row r="6500" spans="1:19" x14ac:dyDescent="0.2">
      <c r="A6500" t="s">
        <v>76</v>
      </c>
      <c r="B6500" t="s">
        <v>38</v>
      </c>
      <c r="C6500" t="s">
        <v>45</v>
      </c>
      <c r="D6500" t="s">
        <v>14</v>
      </c>
      <c r="E6500">
        <v>2015</v>
      </c>
      <c r="F6500">
        <v>18</v>
      </c>
      <c r="G6500">
        <v>103.51860000000001</v>
      </c>
      <c r="H6500">
        <v>92.337270000000004</v>
      </c>
      <c r="I6500">
        <v>83.834199999999996</v>
      </c>
      <c r="J6500">
        <v>0.59063909999999997</v>
      </c>
      <c r="K6500">
        <v>10.424440000000001</v>
      </c>
      <c r="L6500">
        <v>10.871639999999999</v>
      </c>
      <c r="M6500">
        <v>11.181369999999999</v>
      </c>
      <c r="N6500">
        <v>11.491110000000001</v>
      </c>
      <c r="O6500">
        <v>11.93831</v>
      </c>
      <c r="P6500">
        <v>17.260081</v>
      </c>
      <c r="Q6500">
        <v>50.624988999999999</v>
      </c>
      <c r="R6500">
        <v>10</v>
      </c>
      <c r="S6500" s="81">
        <v>37165</v>
      </c>
    </row>
    <row r="6501" spans="1:19" x14ac:dyDescent="0.2">
      <c r="A6501" t="s">
        <v>76</v>
      </c>
      <c r="B6501" t="s">
        <v>38</v>
      </c>
      <c r="C6501" t="s">
        <v>45</v>
      </c>
      <c r="D6501" t="s">
        <v>14</v>
      </c>
      <c r="E6501">
        <v>2015</v>
      </c>
      <c r="F6501">
        <v>19</v>
      </c>
      <c r="G6501">
        <v>104.57129999999999</v>
      </c>
      <c r="H6501">
        <v>96.369810000000001</v>
      </c>
      <c r="I6501">
        <v>80.131</v>
      </c>
      <c r="J6501">
        <v>0.53364999999999996</v>
      </c>
      <c r="K6501">
        <v>7.5175850000000004</v>
      </c>
      <c r="L6501">
        <v>7.9216379999999997</v>
      </c>
      <c r="M6501">
        <v>8.2014849999999999</v>
      </c>
      <c r="N6501">
        <v>8.4813310000000008</v>
      </c>
      <c r="O6501">
        <v>8.8853849999999994</v>
      </c>
      <c r="P6501">
        <v>17.260081</v>
      </c>
      <c r="Q6501">
        <v>50.624988999999999</v>
      </c>
      <c r="R6501">
        <v>10</v>
      </c>
      <c r="S6501" s="81">
        <v>37165</v>
      </c>
    </row>
    <row r="6502" spans="1:19" x14ac:dyDescent="0.2">
      <c r="A6502" t="s">
        <v>76</v>
      </c>
      <c r="B6502" t="s">
        <v>38</v>
      </c>
      <c r="C6502" t="s">
        <v>45</v>
      </c>
      <c r="D6502" t="s">
        <v>14</v>
      </c>
      <c r="E6502">
        <v>2015</v>
      </c>
      <c r="F6502">
        <v>20</v>
      </c>
      <c r="G6502">
        <v>104.4961</v>
      </c>
      <c r="H6502">
        <v>97.949479999999994</v>
      </c>
      <c r="I6502">
        <v>76.426199999999994</v>
      </c>
      <c r="J6502">
        <v>0.53160410000000002</v>
      </c>
      <c r="K6502">
        <v>5.8653529999999998</v>
      </c>
      <c r="L6502">
        <v>6.2678580000000004</v>
      </c>
      <c r="M6502">
        <v>6.5466309999999996</v>
      </c>
      <c r="N6502">
        <v>6.8254039999999998</v>
      </c>
      <c r="O6502">
        <v>7.2279090000000004</v>
      </c>
      <c r="P6502">
        <v>17.260081</v>
      </c>
      <c r="Q6502">
        <v>50.624988999999999</v>
      </c>
      <c r="R6502">
        <v>10</v>
      </c>
      <c r="S6502" s="81">
        <v>37165</v>
      </c>
    </row>
    <row r="6503" spans="1:19" x14ac:dyDescent="0.2">
      <c r="A6503" t="s">
        <v>76</v>
      </c>
      <c r="B6503" t="s">
        <v>38</v>
      </c>
      <c r="C6503" t="s">
        <v>45</v>
      </c>
      <c r="D6503" t="s">
        <v>14</v>
      </c>
      <c r="E6503">
        <v>2015</v>
      </c>
      <c r="F6503">
        <v>21</v>
      </c>
      <c r="G6503">
        <v>95.570570000000004</v>
      </c>
      <c r="H6503">
        <v>94.514859999999999</v>
      </c>
      <c r="I6503">
        <v>73.045900000000003</v>
      </c>
      <c r="J6503">
        <v>0.51851610000000004</v>
      </c>
      <c r="K6503">
        <v>0.39120470000000002</v>
      </c>
      <c r="L6503">
        <v>0.78379969999999999</v>
      </c>
      <c r="M6503">
        <v>1.0557099999999999</v>
      </c>
      <c r="N6503">
        <v>1.32762</v>
      </c>
      <c r="O6503">
        <v>1.720215</v>
      </c>
      <c r="P6503">
        <v>17.260081</v>
      </c>
      <c r="Q6503">
        <v>50.624988999999999</v>
      </c>
      <c r="R6503">
        <v>10</v>
      </c>
      <c r="S6503" s="81">
        <v>37165</v>
      </c>
    </row>
    <row r="6504" spans="1:19" x14ac:dyDescent="0.2">
      <c r="A6504" t="s">
        <v>76</v>
      </c>
      <c r="B6504" t="s">
        <v>38</v>
      </c>
      <c r="C6504" t="s">
        <v>45</v>
      </c>
      <c r="D6504" t="s">
        <v>14</v>
      </c>
      <c r="E6504">
        <v>2015</v>
      </c>
      <c r="F6504">
        <v>22</v>
      </c>
      <c r="G6504">
        <v>82.448880000000003</v>
      </c>
      <c r="H6504">
        <v>92.677989999999994</v>
      </c>
      <c r="I6504">
        <v>70.025700000000001</v>
      </c>
      <c r="J6504">
        <v>0.52317449999999999</v>
      </c>
      <c r="K6504">
        <v>-10.89958</v>
      </c>
      <c r="L6504">
        <v>-10.50346</v>
      </c>
      <c r="M6504">
        <v>-10.229100000000001</v>
      </c>
      <c r="N6504">
        <v>-9.9547500000000007</v>
      </c>
      <c r="O6504">
        <v>-9.5586280000000006</v>
      </c>
      <c r="P6504">
        <v>17.260081</v>
      </c>
      <c r="Q6504">
        <v>50.624988999999999</v>
      </c>
      <c r="R6504">
        <v>10</v>
      </c>
      <c r="S6504" s="81">
        <v>37165</v>
      </c>
    </row>
    <row r="6505" spans="1:19" x14ac:dyDescent="0.2">
      <c r="A6505" t="s">
        <v>76</v>
      </c>
      <c r="B6505" t="s">
        <v>38</v>
      </c>
      <c r="C6505" t="s">
        <v>45</v>
      </c>
      <c r="D6505" t="s">
        <v>14</v>
      </c>
      <c r="E6505">
        <v>2015</v>
      </c>
      <c r="F6505">
        <v>23</v>
      </c>
      <c r="G6505">
        <v>76.894000000000005</v>
      </c>
      <c r="H6505">
        <v>79.024190000000004</v>
      </c>
      <c r="I6505">
        <v>67.676000000000002</v>
      </c>
      <c r="J6505">
        <v>0.52550410000000003</v>
      </c>
      <c r="K6505">
        <v>-2.8036490000000001</v>
      </c>
      <c r="L6505">
        <v>-2.4057629999999999</v>
      </c>
      <c r="M6505">
        <v>-2.130188</v>
      </c>
      <c r="N6505">
        <v>-1.8546130000000001</v>
      </c>
      <c r="O6505">
        <v>-1.4567270000000001</v>
      </c>
      <c r="P6505">
        <v>17.260081</v>
      </c>
      <c r="Q6505">
        <v>50.624988999999999</v>
      </c>
      <c r="R6505">
        <v>10</v>
      </c>
      <c r="S6505" s="81">
        <v>37165</v>
      </c>
    </row>
    <row r="6506" spans="1:19" x14ac:dyDescent="0.2">
      <c r="A6506" t="s">
        <v>76</v>
      </c>
      <c r="B6506" t="s">
        <v>38</v>
      </c>
      <c r="C6506" t="s">
        <v>45</v>
      </c>
      <c r="D6506" t="s">
        <v>14</v>
      </c>
      <c r="E6506">
        <v>2015</v>
      </c>
      <c r="F6506">
        <v>24</v>
      </c>
      <c r="G6506">
        <v>74.228849999999994</v>
      </c>
      <c r="H6506">
        <v>72.689300000000003</v>
      </c>
      <c r="I6506">
        <v>65.624300000000005</v>
      </c>
      <c r="J6506">
        <v>0.52394560000000001</v>
      </c>
      <c r="K6506">
        <v>0.86808750000000001</v>
      </c>
      <c r="L6506">
        <v>1.264794</v>
      </c>
      <c r="M6506">
        <v>1.5395509999999999</v>
      </c>
      <c r="N6506">
        <v>1.814308</v>
      </c>
      <c r="O6506">
        <v>2.211014</v>
      </c>
      <c r="P6506">
        <v>17.260081</v>
      </c>
      <c r="Q6506">
        <v>50.624988999999999</v>
      </c>
      <c r="R6506">
        <v>10</v>
      </c>
      <c r="S6506" s="81">
        <v>37165</v>
      </c>
    </row>
    <row r="6507" spans="1:19" x14ac:dyDescent="0.2">
      <c r="A6507" t="s">
        <v>76</v>
      </c>
      <c r="B6507" t="s">
        <v>38</v>
      </c>
      <c r="C6507" t="s">
        <v>45</v>
      </c>
      <c r="D6507" t="s">
        <v>15</v>
      </c>
      <c r="E6507">
        <v>2015</v>
      </c>
      <c r="F6507">
        <v>1</v>
      </c>
      <c r="G6507">
        <v>67.650580000000005</v>
      </c>
      <c r="H6507">
        <v>67.650580000000005</v>
      </c>
      <c r="I6507">
        <v>42.3279</v>
      </c>
      <c r="J6507">
        <v>0.51941199999999998</v>
      </c>
      <c r="K6507">
        <v>-0.6656533</v>
      </c>
      <c r="L6507">
        <v>-0.27237990000000001</v>
      </c>
      <c r="M6507">
        <v>0</v>
      </c>
      <c r="N6507">
        <v>0.27237990000000001</v>
      </c>
      <c r="O6507">
        <v>0.6656533</v>
      </c>
      <c r="P6507">
        <v>17.260081</v>
      </c>
      <c r="Q6507">
        <v>50.624988999999999</v>
      </c>
      <c r="R6507">
        <v>11</v>
      </c>
      <c r="S6507" s="81">
        <v>31362</v>
      </c>
    </row>
    <row r="6508" spans="1:19" x14ac:dyDescent="0.2">
      <c r="A6508" t="s">
        <v>76</v>
      </c>
      <c r="B6508" t="s">
        <v>38</v>
      </c>
      <c r="C6508" t="s">
        <v>45</v>
      </c>
      <c r="D6508" t="s">
        <v>15</v>
      </c>
      <c r="E6508">
        <v>2015</v>
      </c>
      <c r="F6508">
        <v>2</v>
      </c>
      <c r="G6508">
        <v>68.442179999999993</v>
      </c>
      <c r="H6508">
        <v>68.442179999999993</v>
      </c>
      <c r="I6508">
        <v>42.629600000000003</v>
      </c>
      <c r="J6508">
        <v>0.51942600000000005</v>
      </c>
      <c r="K6508">
        <v>-0.66567120000000002</v>
      </c>
      <c r="L6508">
        <v>-0.2723873</v>
      </c>
      <c r="M6508">
        <v>0</v>
      </c>
      <c r="N6508">
        <v>0.2723873</v>
      </c>
      <c r="O6508">
        <v>0.66567120000000002</v>
      </c>
      <c r="P6508">
        <v>17.260081</v>
      </c>
      <c r="Q6508">
        <v>50.624988999999999</v>
      </c>
      <c r="R6508">
        <v>11</v>
      </c>
      <c r="S6508" s="81">
        <v>31362</v>
      </c>
    </row>
    <row r="6509" spans="1:19" x14ac:dyDescent="0.2">
      <c r="A6509" t="s">
        <v>76</v>
      </c>
      <c r="B6509" t="s">
        <v>38</v>
      </c>
      <c r="C6509" t="s">
        <v>45</v>
      </c>
      <c r="D6509" t="s">
        <v>15</v>
      </c>
      <c r="E6509">
        <v>2015</v>
      </c>
      <c r="F6509">
        <v>3</v>
      </c>
      <c r="G6509">
        <v>68.254440000000002</v>
      </c>
      <c r="H6509">
        <v>68.254440000000002</v>
      </c>
      <c r="I6509">
        <v>42.789400000000001</v>
      </c>
      <c r="J6509">
        <v>0.51936470000000001</v>
      </c>
      <c r="K6509">
        <v>-0.66559259999999998</v>
      </c>
      <c r="L6509">
        <v>-0.27235510000000002</v>
      </c>
      <c r="M6509">
        <v>0</v>
      </c>
      <c r="N6509">
        <v>0.27235510000000002</v>
      </c>
      <c r="O6509">
        <v>0.66559259999999998</v>
      </c>
      <c r="P6509">
        <v>17.260081</v>
      </c>
      <c r="Q6509">
        <v>50.624988999999999</v>
      </c>
      <c r="R6509">
        <v>11</v>
      </c>
      <c r="S6509" s="81">
        <v>31362</v>
      </c>
    </row>
    <row r="6510" spans="1:19" x14ac:dyDescent="0.2">
      <c r="A6510" t="s">
        <v>76</v>
      </c>
      <c r="B6510" t="s">
        <v>38</v>
      </c>
      <c r="C6510" t="s">
        <v>45</v>
      </c>
      <c r="D6510" t="s">
        <v>15</v>
      </c>
      <c r="E6510">
        <v>2015</v>
      </c>
      <c r="F6510">
        <v>4</v>
      </c>
      <c r="G6510">
        <v>70.605800000000002</v>
      </c>
      <c r="H6510">
        <v>70.605800000000002</v>
      </c>
      <c r="I6510">
        <v>42.465299999999999</v>
      </c>
      <c r="J6510">
        <v>0.51758749999999998</v>
      </c>
      <c r="K6510">
        <v>-0.66331510000000005</v>
      </c>
      <c r="L6510">
        <v>-0.27142319999999998</v>
      </c>
      <c r="M6510">
        <v>0</v>
      </c>
      <c r="N6510">
        <v>0.27142319999999998</v>
      </c>
      <c r="O6510">
        <v>0.66331510000000005</v>
      </c>
      <c r="P6510">
        <v>17.260081</v>
      </c>
      <c r="Q6510">
        <v>50.624988999999999</v>
      </c>
      <c r="R6510">
        <v>11</v>
      </c>
      <c r="S6510" s="81">
        <v>31362</v>
      </c>
    </row>
    <row r="6511" spans="1:19" x14ac:dyDescent="0.2">
      <c r="A6511" t="s">
        <v>76</v>
      </c>
      <c r="B6511" t="s">
        <v>38</v>
      </c>
      <c r="C6511" t="s">
        <v>45</v>
      </c>
      <c r="D6511" t="s">
        <v>15</v>
      </c>
      <c r="E6511">
        <v>2015</v>
      </c>
      <c r="F6511">
        <v>5</v>
      </c>
      <c r="G6511">
        <v>72.798029999999997</v>
      </c>
      <c r="H6511">
        <v>72.798029999999997</v>
      </c>
      <c r="I6511">
        <v>41.63</v>
      </c>
      <c r="J6511">
        <v>0.51725719999999997</v>
      </c>
      <c r="K6511">
        <v>-0.66289180000000003</v>
      </c>
      <c r="L6511">
        <v>-0.27124989999999999</v>
      </c>
      <c r="M6511">
        <v>0</v>
      </c>
      <c r="N6511">
        <v>0.27124989999999999</v>
      </c>
      <c r="O6511">
        <v>0.66289180000000003</v>
      </c>
      <c r="P6511">
        <v>17.260081</v>
      </c>
      <c r="Q6511">
        <v>50.624988999999999</v>
      </c>
      <c r="R6511">
        <v>11</v>
      </c>
      <c r="S6511" s="81">
        <v>31362</v>
      </c>
    </row>
    <row r="6512" spans="1:19" x14ac:dyDescent="0.2">
      <c r="A6512" t="s">
        <v>76</v>
      </c>
      <c r="B6512" t="s">
        <v>38</v>
      </c>
      <c r="C6512" t="s">
        <v>45</v>
      </c>
      <c r="D6512" t="s">
        <v>15</v>
      </c>
      <c r="E6512">
        <v>2015</v>
      </c>
      <c r="F6512">
        <v>6</v>
      </c>
      <c r="G6512">
        <v>78.342290000000006</v>
      </c>
      <c r="H6512">
        <v>78.342290000000006</v>
      </c>
      <c r="I6512">
        <v>40.986400000000003</v>
      </c>
      <c r="J6512">
        <v>0.52155359999999995</v>
      </c>
      <c r="K6512">
        <v>-0.66839789999999999</v>
      </c>
      <c r="L6512">
        <v>-0.273503</v>
      </c>
      <c r="M6512">
        <v>0</v>
      </c>
      <c r="N6512">
        <v>0.273503</v>
      </c>
      <c r="O6512">
        <v>0.66839789999999999</v>
      </c>
      <c r="P6512">
        <v>17.260081</v>
      </c>
      <c r="Q6512">
        <v>50.624988999999999</v>
      </c>
      <c r="R6512">
        <v>11</v>
      </c>
      <c r="S6512" s="81">
        <v>31362</v>
      </c>
    </row>
    <row r="6513" spans="1:19" x14ac:dyDescent="0.2">
      <c r="A6513" t="s">
        <v>76</v>
      </c>
      <c r="B6513" t="s">
        <v>38</v>
      </c>
      <c r="C6513" t="s">
        <v>45</v>
      </c>
      <c r="D6513" t="s">
        <v>15</v>
      </c>
      <c r="E6513">
        <v>2015</v>
      </c>
      <c r="F6513">
        <v>7</v>
      </c>
      <c r="G6513">
        <v>87.157749999999993</v>
      </c>
      <c r="H6513">
        <v>87.157749999999993</v>
      </c>
      <c r="I6513">
        <v>39.976500000000001</v>
      </c>
      <c r="J6513">
        <v>0.53832829999999998</v>
      </c>
      <c r="K6513">
        <v>-0.68989549999999999</v>
      </c>
      <c r="L6513">
        <v>-0.28229969999999999</v>
      </c>
      <c r="M6513">
        <v>0</v>
      </c>
      <c r="N6513">
        <v>0.28229969999999999</v>
      </c>
      <c r="O6513">
        <v>0.68989549999999999</v>
      </c>
      <c r="P6513">
        <v>17.260081</v>
      </c>
      <c r="Q6513">
        <v>50.624988999999999</v>
      </c>
      <c r="R6513">
        <v>11</v>
      </c>
      <c r="S6513" s="81">
        <v>31362</v>
      </c>
    </row>
    <row r="6514" spans="1:19" x14ac:dyDescent="0.2">
      <c r="A6514" t="s">
        <v>76</v>
      </c>
      <c r="B6514" t="s">
        <v>38</v>
      </c>
      <c r="C6514" t="s">
        <v>45</v>
      </c>
      <c r="D6514" t="s">
        <v>15</v>
      </c>
      <c r="E6514">
        <v>2015</v>
      </c>
      <c r="F6514">
        <v>8</v>
      </c>
      <c r="G6514">
        <v>88.390370000000004</v>
      </c>
      <c r="H6514">
        <v>88.390370000000004</v>
      </c>
      <c r="I6514">
        <v>39.397500000000001</v>
      </c>
      <c r="J6514">
        <v>0.54935929999999999</v>
      </c>
      <c r="K6514">
        <v>-0.70403230000000006</v>
      </c>
      <c r="L6514">
        <v>-0.28808430000000002</v>
      </c>
      <c r="M6514">
        <v>0</v>
      </c>
      <c r="N6514">
        <v>0.28808430000000002</v>
      </c>
      <c r="O6514">
        <v>0.70403230000000006</v>
      </c>
      <c r="P6514">
        <v>17.260081</v>
      </c>
      <c r="Q6514">
        <v>50.624988999999999</v>
      </c>
      <c r="R6514">
        <v>11</v>
      </c>
      <c r="S6514" s="81">
        <v>31362</v>
      </c>
    </row>
    <row r="6515" spans="1:19" x14ac:dyDescent="0.2">
      <c r="A6515" t="s">
        <v>76</v>
      </c>
      <c r="B6515" t="s">
        <v>38</v>
      </c>
      <c r="C6515" t="s">
        <v>45</v>
      </c>
      <c r="D6515" t="s">
        <v>15</v>
      </c>
      <c r="E6515">
        <v>2015</v>
      </c>
      <c r="F6515">
        <v>9</v>
      </c>
      <c r="G6515">
        <v>93.201549999999997</v>
      </c>
      <c r="H6515">
        <v>93.201549999999997</v>
      </c>
      <c r="I6515">
        <v>40.706699999999998</v>
      </c>
      <c r="J6515">
        <v>0.57277630000000002</v>
      </c>
      <c r="K6515">
        <v>-0.73404239999999998</v>
      </c>
      <c r="L6515">
        <v>-0.30036420000000003</v>
      </c>
      <c r="M6515">
        <v>0</v>
      </c>
      <c r="N6515">
        <v>0.30036420000000003</v>
      </c>
      <c r="O6515">
        <v>0.73404239999999998</v>
      </c>
      <c r="P6515">
        <v>17.260081</v>
      </c>
      <c r="Q6515">
        <v>50.624988999999999</v>
      </c>
      <c r="R6515">
        <v>11</v>
      </c>
      <c r="S6515" s="81">
        <v>31362</v>
      </c>
    </row>
    <row r="6516" spans="1:19" x14ac:dyDescent="0.2">
      <c r="A6516" t="s">
        <v>76</v>
      </c>
      <c r="B6516" t="s">
        <v>38</v>
      </c>
      <c r="C6516" t="s">
        <v>45</v>
      </c>
      <c r="D6516" t="s">
        <v>15</v>
      </c>
      <c r="E6516">
        <v>2015</v>
      </c>
      <c r="F6516">
        <v>10</v>
      </c>
      <c r="G6516">
        <v>96.983159999999998</v>
      </c>
      <c r="H6516">
        <v>96.983159999999998</v>
      </c>
      <c r="I6516">
        <v>42.920699999999997</v>
      </c>
      <c r="J6516">
        <v>0.56923489999999999</v>
      </c>
      <c r="K6516">
        <v>-0.72950389999999998</v>
      </c>
      <c r="L6516">
        <v>-0.29850710000000003</v>
      </c>
      <c r="M6516">
        <v>0</v>
      </c>
      <c r="N6516">
        <v>0.29850710000000003</v>
      </c>
      <c r="O6516">
        <v>0.72950389999999998</v>
      </c>
      <c r="P6516">
        <v>17.260081</v>
      </c>
      <c r="Q6516">
        <v>50.624988999999999</v>
      </c>
      <c r="R6516">
        <v>11</v>
      </c>
      <c r="S6516" s="81">
        <v>31362</v>
      </c>
    </row>
    <row r="6517" spans="1:19" x14ac:dyDescent="0.2">
      <c r="A6517" t="s">
        <v>76</v>
      </c>
      <c r="B6517" t="s">
        <v>38</v>
      </c>
      <c r="C6517" t="s">
        <v>45</v>
      </c>
      <c r="D6517" t="s">
        <v>15</v>
      </c>
      <c r="E6517">
        <v>2015</v>
      </c>
      <c r="F6517">
        <v>11</v>
      </c>
      <c r="G6517">
        <v>96.24418</v>
      </c>
      <c r="H6517">
        <v>96.24418</v>
      </c>
      <c r="I6517">
        <v>44.652900000000002</v>
      </c>
      <c r="J6517">
        <v>0.56755040000000001</v>
      </c>
      <c r="K6517">
        <v>-0.72734500000000002</v>
      </c>
      <c r="L6517">
        <v>-0.29762369999999999</v>
      </c>
      <c r="M6517">
        <v>0</v>
      </c>
      <c r="N6517">
        <v>0.29762369999999999</v>
      </c>
      <c r="O6517">
        <v>0.72734500000000002</v>
      </c>
      <c r="P6517">
        <v>17.260081</v>
      </c>
      <c r="Q6517">
        <v>50.624988999999999</v>
      </c>
      <c r="R6517">
        <v>11</v>
      </c>
      <c r="S6517" s="81">
        <v>31362</v>
      </c>
    </row>
    <row r="6518" spans="1:19" x14ac:dyDescent="0.2">
      <c r="A6518" t="s">
        <v>76</v>
      </c>
      <c r="B6518" t="s">
        <v>38</v>
      </c>
      <c r="C6518" t="s">
        <v>45</v>
      </c>
      <c r="D6518" t="s">
        <v>15</v>
      </c>
      <c r="E6518">
        <v>2015</v>
      </c>
      <c r="F6518">
        <v>12</v>
      </c>
      <c r="G6518">
        <v>96.216560000000001</v>
      </c>
      <c r="H6518">
        <v>96.216560000000001</v>
      </c>
      <c r="I6518">
        <v>45.583300000000001</v>
      </c>
      <c r="J6518">
        <v>0.56852639999999999</v>
      </c>
      <c r="K6518">
        <v>-0.72859600000000002</v>
      </c>
      <c r="L6518">
        <v>-0.2981355</v>
      </c>
      <c r="M6518">
        <v>0</v>
      </c>
      <c r="N6518">
        <v>0.2981355</v>
      </c>
      <c r="O6518">
        <v>0.72859600000000002</v>
      </c>
      <c r="P6518">
        <v>17.260081</v>
      </c>
      <c r="Q6518">
        <v>50.624988999999999</v>
      </c>
      <c r="R6518">
        <v>11</v>
      </c>
      <c r="S6518" s="81">
        <v>31362</v>
      </c>
    </row>
    <row r="6519" spans="1:19" x14ac:dyDescent="0.2">
      <c r="A6519" t="s">
        <v>76</v>
      </c>
      <c r="B6519" t="s">
        <v>38</v>
      </c>
      <c r="C6519" t="s">
        <v>45</v>
      </c>
      <c r="D6519" t="s">
        <v>15</v>
      </c>
      <c r="E6519">
        <v>2015</v>
      </c>
      <c r="F6519">
        <v>13</v>
      </c>
      <c r="G6519">
        <v>94.335139999999996</v>
      </c>
      <c r="H6519">
        <v>94.335139999999996</v>
      </c>
      <c r="I6519">
        <v>46.628399999999999</v>
      </c>
      <c r="J6519">
        <v>0.56990730000000001</v>
      </c>
      <c r="K6519">
        <v>-0.73036559999999995</v>
      </c>
      <c r="L6519">
        <v>-0.29885970000000001</v>
      </c>
      <c r="M6519">
        <v>0</v>
      </c>
      <c r="N6519">
        <v>0.29885970000000001</v>
      </c>
      <c r="O6519">
        <v>0.73036559999999995</v>
      </c>
      <c r="P6519">
        <v>17.260081</v>
      </c>
      <c r="Q6519">
        <v>50.624988999999999</v>
      </c>
      <c r="R6519">
        <v>11</v>
      </c>
      <c r="S6519" s="81">
        <v>31362</v>
      </c>
    </row>
    <row r="6520" spans="1:19" x14ac:dyDescent="0.2">
      <c r="A6520" t="s">
        <v>76</v>
      </c>
      <c r="B6520" t="s">
        <v>38</v>
      </c>
      <c r="C6520" t="s">
        <v>45</v>
      </c>
      <c r="D6520" t="s">
        <v>15</v>
      </c>
      <c r="E6520">
        <v>2015</v>
      </c>
      <c r="F6520">
        <v>14</v>
      </c>
      <c r="G6520">
        <v>93.214380000000006</v>
      </c>
      <c r="H6520">
        <v>93.214380000000006</v>
      </c>
      <c r="I6520">
        <v>47.438000000000002</v>
      </c>
      <c r="J6520">
        <v>0.56527050000000001</v>
      </c>
      <c r="K6520">
        <v>-0.72442329999999999</v>
      </c>
      <c r="L6520">
        <v>-0.29642819999999998</v>
      </c>
      <c r="M6520">
        <v>0</v>
      </c>
      <c r="N6520">
        <v>0.29642819999999998</v>
      </c>
      <c r="O6520">
        <v>0.72442329999999999</v>
      </c>
      <c r="P6520">
        <v>17.260081</v>
      </c>
      <c r="Q6520">
        <v>50.624988999999999</v>
      </c>
      <c r="R6520">
        <v>11</v>
      </c>
      <c r="S6520" s="81">
        <v>31362</v>
      </c>
    </row>
    <row r="6521" spans="1:19" x14ac:dyDescent="0.2">
      <c r="A6521" t="s">
        <v>76</v>
      </c>
      <c r="B6521" t="s">
        <v>38</v>
      </c>
      <c r="C6521" t="s">
        <v>45</v>
      </c>
      <c r="D6521" t="s">
        <v>15</v>
      </c>
      <c r="E6521">
        <v>2015</v>
      </c>
      <c r="F6521">
        <v>15</v>
      </c>
      <c r="G6521">
        <v>91.201840000000004</v>
      </c>
      <c r="H6521">
        <v>92.887709999999998</v>
      </c>
      <c r="I6521">
        <v>47.415599999999998</v>
      </c>
      <c r="J6521">
        <v>0.56481009999999998</v>
      </c>
      <c r="K6521">
        <v>-2.4097010000000001</v>
      </c>
      <c r="L6521">
        <v>-1.982054</v>
      </c>
      <c r="M6521">
        <v>-1.685867</v>
      </c>
      <c r="N6521">
        <v>-1.3896809999999999</v>
      </c>
      <c r="O6521">
        <v>-0.96203399999999994</v>
      </c>
      <c r="P6521">
        <v>17.260081</v>
      </c>
      <c r="Q6521">
        <v>50.624988999999999</v>
      </c>
      <c r="R6521">
        <v>11</v>
      </c>
      <c r="S6521" s="81">
        <v>31362</v>
      </c>
    </row>
    <row r="6522" spans="1:19" x14ac:dyDescent="0.2">
      <c r="A6522" t="s">
        <v>76</v>
      </c>
      <c r="B6522" t="s">
        <v>38</v>
      </c>
      <c r="C6522" t="s">
        <v>45</v>
      </c>
      <c r="D6522" t="s">
        <v>15</v>
      </c>
      <c r="E6522">
        <v>2015</v>
      </c>
      <c r="F6522">
        <v>16</v>
      </c>
      <c r="G6522">
        <v>89.767420000000001</v>
      </c>
      <c r="H6522">
        <v>89.1858</v>
      </c>
      <c r="I6522">
        <v>46.847700000000003</v>
      </c>
      <c r="J6522">
        <v>0.55718769999999995</v>
      </c>
      <c r="K6522">
        <v>-0.13244549999999999</v>
      </c>
      <c r="L6522">
        <v>0.28942980000000001</v>
      </c>
      <c r="M6522">
        <v>0.58161929999999995</v>
      </c>
      <c r="N6522">
        <v>0.87380869999999999</v>
      </c>
      <c r="O6522">
        <v>1.2956840000000001</v>
      </c>
      <c r="P6522">
        <v>17.260081</v>
      </c>
      <c r="Q6522">
        <v>50.624988999999999</v>
      </c>
      <c r="R6522">
        <v>11</v>
      </c>
      <c r="S6522" s="81">
        <v>31362</v>
      </c>
    </row>
    <row r="6523" spans="1:19" x14ac:dyDescent="0.2">
      <c r="A6523" t="s">
        <v>76</v>
      </c>
      <c r="B6523" t="s">
        <v>38</v>
      </c>
      <c r="C6523" t="s">
        <v>45</v>
      </c>
      <c r="D6523" t="s">
        <v>15</v>
      </c>
      <c r="E6523">
        <v>2015</v>
      </c>
      <c r="F6523">
        <v>17</v>
      </c>
      <c r="G6523">
        <v>86.294899999999998</v>
      </c>
      <c r="H6523">
        <v>80.729929999999996</v>
      </c>
      <c r="I6523">
        <v>45.354399999999998</v>
      </c>
      <c r="J6523">
        <v>0.53623909999999997</v>
      </c>
      <c r="K6523">
        <v>4.8777460000000001</v>
      </c>
      <c r="L6523">
        <v>5.28376</v>
      </c>
      <c r="M6523">
        <v>5.5649639999999998</v>
      </c>
      <c r="N6523">
        <v>5.8461689999999997</v>
      </c>
      <c r="O6523">
        <v>6.2521820000000004</v>
      </c>
      <c r="P6523">
        <v>17.260081</v>
      </c>
      <c r="Q6523">
        <v>50.624988999999999</v>
      </c>
      <c r="R6523">
        <v>11</v>
      </c>
      <c r="S6523" s="81">
        <v>31362</v>
      </c>
    </row>
    <row r="6524" spans="1:19" x14ac:dyDescent="0.2">
      <c r="A6524" t="s">
        <v>76</v>
      </c>
      <c r="B6524" t="s">
        <v>38</v>
      </c>
      <c r="C6524" t="s">
        <v>45</v>
      </c>
      <c r="D6524" t="s">
        <v>15</v>
      </c>
      <c r="E6524">
        <v>2015</v>
      </c>
      <c r="F6524">
        <v>18</v>
      </c>
      <c r="G6524">
        <v>94.757130000000004</v>
      </c>
      <c r="H6524">
        <v>81.315029999999993</v>
      </c>
      <c r="I6524">
        <v>43.596499999999999</v>
      </c>
      <c r="J6524">
        <v>0.52993959999999996</v>
      </c>
      <c r="K6524">
        <v>12.76296</v>
      </c>
      <c r="L6524">
        <v>13.164210000000001</v>
      </c>
      <c r="M6524">
        <v>13.44211</v>
      </c>
      <c r="N6524">
        <v>13.72001</v>
      </c>
      <c r="O6524">
        <v>14.12125</v>
      </c>
      <c r="P6524">
        <v>17.260081</v>
      </c>
      <c r="Q6524">
        <v>50.624988999999999</v>
      </c>
      <c r="R6524">
        <v>11</v>
      </c>
      <c r="S6524" s="81">
        <v>31362</v>
      </c>
    </row>
    <row r="6525" spans="1:19" x14ac:dyDescent="0.2">
      <c r="A6525" t="s">
        <v>76</v>
      </c>
      <c r="B6525" t="s">
        <v>38</v>
      </c>
      <c r="C6525" t="s">
        <v>45</v>
      </c>
      <c r="D6525" t="s">
        <v>15</v>
      </c>
      <c r="E6525">
        <v>2015</v>
      </c>
      <c r="F6525">
        <v>19</v>
      </c>
      <c r="G6525">
        <v>92.662049999999994</v>
      </c>
      <c r="H6525">
        <v>79.594480000000004</v>
      </c>
      <c r="I6525">
        <v>42.040199999999999</v>
      </c>
      <c r="J6525">
        <v>0.52093330000000004</v>
      </c>
      <c r="K6525">
        <v>12.39996</v>
      </c>
      <c r="L6525">
        <v>12.79439</v>
      </c>
      <c r="M6525">
        <v>13.06757</v>
      </c>
      <c r="N6525">
        <v>13.34074</v>
      </c>
      <c r="O6525">
        <v>13.73517</v>
      </c>
      <c r="P6525">
        <v>17.260081</v>
      </c>
      <c r="Q6525">
        <v>50.624988999999999</v>
      </c>
      <c r="R6525">
        <v>11</v>
      </c>
      <c r="S6525" s="81">
        <v>31362</v>
      </c>
    </row>
    <row r="6526" spans="1:19" x14ac:dyDescent="0.2">
      <c r="A6526" t="s">
        <v>76</v>
      </c>
      <c r="B6526" t="s">
        <v>38</v>
      </c>
      <c r="C6526" t="s">
        <v>45</v>
      </c>
      <c r="D6526" t="s">
        <v>15</v>
      </c>
      <c r="E6526">
        <v>2015</v>
      </c>
      <c r="F6526">
        <v>20</v>
      </c>
      <c r="G6526">
        <v>92.388570000000001</v>
      </c>
      <c r="H6526">
        <v>79.352310000000003</v>
      </c>
      <c r="I6526">
        <v>40.796900000000001</v>
      </c>
      <c r="J6526">
        <v>0.51950090000000004</v>
      </c>
      <c r="K6526">
        <v>12.37049</v>
      </c>
      <c r="L6526">
        <v>12.76383</v>
      </c>
      <c r="M6526">
        <v>13.036250000000001</v>
      </c>
      <c r="N6526">
        <v>13.308680000000001</v>
      </c>
      <c r="O6526">
        <v>13.702019999999999</v>
      </c>
      <c r="P6526">
        <v>17.260081</v>
      </c>
      <c r="Q6526">
        <v>50.624988999999999</v>
      </c>
      <c r="R6526">
        <v>11</v>
      </c>
      <c r="S6526" s="81">
        <v>31362</v>
      </c>
    </row>
    <row r="6527" spans="1:19" x14ac:dyDescent="0.2">
      <c r="A6527" t="s">
        <v>76</v>
      </c>
      <c r="B6527" t="s">
        <v>38</v>
      </c>
      <c r="C6527" t="s">
        <v>45</v>
      </c>
      <c r="D6527" t="s">
        <v>15</v>
      </c>
      <c r="E6527">
        <v>2015</v>
      </c>
      <c r="F6527">
        <v>21</v>
      </c>
      <c r="G6527">
        <v>84.696029999999993</v>
      </c>
      <c r="H6527">
        <v>74.360470000000007</v>
      </c>
      <c r="I6527">
        <v>40.377600000000001</v>
      </c>
      <c r="J6527">
        <v>0.51800579999999996</v>
      </c>
      <c r="K6527">
        <v>9.6717049999999993</v>
      </c>
      <c r="L6527">
        <v>10.06391</v>
      </c>
      <c r="M6527">
        <v>10.335559999999999</v>
      </c>
      <c r="N6527">
        <v>10.607200000000001</v>
      </c>
      <c r="O6527">
        <v>10.999409999999999</v>
      </c>
      <c r="P6527">
        <v>17.260081</v>
      </c>
      <c r="Q6527">
        <v>50.624988999999999</v>
      </c>
      <c r="R6527">
        <v>11</v>
      </c>
      <c r="S6527" s="81">
        <v>31362</v>
      </c>
    </row>
    <row r="6528" spans="1:19" x14ac:dyDescent="0.2">
      <c r="A6528" t="s">
        <v>76</v>
      </c>
      <c r="B6528" t="s">
        <v>38</v>
      </c>
      <c r="C6528" t="s">
        <v>45</v>
      </c>
      <c r="D6528" t="s">
        <v>15</v>
      </c>
      <c r="E6528">
        <v>2015</v>
      </c>
      <c r="F6528">
        <v>22</v>
      </c>
      <c r="G6528">
        <v>75.936750000000004</v>
      </c>
      <c r="H6528">
        <v>76.066820000000007</v>
      </c>
      <c r="I6528">
        <v>40.335799999999999</v>
      </c>
      <c r="J6528">
        <v>0.51930460000000001</v>
      </c>
      <c r="K6528">
        <v>-0.7955816</v>
      </c>
      <c r="L6528">
        <v>-0.40238950000000001</v>
      </c>
      <c r="M6528">
        <v>-0.13006590000000001</v>
      </c>
      <c r="N6528">
        <v>0.14225769999999999</v>
      </c>
      <c r="O6528">
        <v>0.53544970000000003</v>
      </c>
      <c r="P6528">
        <v>17.260081</v>
      </c>
      <c r="Q6528">
        <v>50.624988999999999</v>
      </c>
      <c r="R6528">
        <v>11</v>
      </c>
      <c r="S6528" s="81">
        <v>31362</v>
      </c>
    </row>
    <row r="6529" spans="1:19" x14ac:dyDescent="0.2">
      <c r="A6529" t="s">
        <v>76</v>
      </c>
      <c r="B6529" t="s">
        <v>38</v>
      </c>
      <c r="C6529" t="s">
        <v>45</v>
      </c>
      <c r="D6529" t="s">
        <v>15</v>
      </c>
      <c r="E6529">
        <v>2015</v>
      </c>
      <c r="F6529">
        <v>23</v>
      </c>
      <c r="G6529">
        <v>71.296559999999999</v>
      </c>
      <c r="H6529">
        <v>69.637569999999997</v>
      </c>
      <c r="I6529">
        <v>40.4054</v>
      </c>
      <c r="J6529">
        <v>0.52069989999999999</v>
      </c>
      <c r="K6529">
        <v>0.99169280000000004</v>
      </c>
      <c r="L6529">
        <v>1.3859410000000001</v>
      </c>
      <c r="M6529">
        <v>1.6589970000000001</v>
      </c>
      <c r="N6529">
        <v>1.9320520000000001</v>
      </c>
      <c r="O6529">
        <v>2.3262999999999998</v>
      </c>
      <c r="P6529">
        <v>17.260081</v>
      </c>
      <c r="Q6529">
        <v>50.624988999999999</v>
      </c>
      <c r="R6529">
        <v>11</v>
      </c>
      <c r="S6529" s="81">
        <v>31362</v>
      </c>
    </row>
    <row r="6530" spans="1:19" x14ac:dyDescent="0.2">
      <c r="A6530" t="s">
        <v>76</v>
      </c>
      <c r="B6530" t="s">
        <v>38</v>
      </c>
      <c r="C6530" t="s">
        <v>45</v>
      </c>
      <c r="D6530" t="s">
        <v>15</v>
      </c>
      <c r="E6530">
        <v>2015</v>
      </c>
      <c r="F6530">
        <v>24</v>
      </c>
      <c r="G6530">
        <v>68.791970000000006</v>
      </c>
      <c r="H6530">
        <v>69.463800000000006</v>
      </c>
      <c r="I6530">
        <v>40.22</v>
      </c>
      <c r="J6530">
        <v>0.5199568</v>
      </c>
      <c r="K6530">
        <v>-1.3381810000000001</v>
      </c>
      <c r="L6530">
        <v>-0.94449479999999997</v>
      </c>
      <c r="M6530">
        <v>-0.67182920000000002</v>
      </c>
      <c r="N6530">
        <v>-0.39916360000000001</v>
      </c>
      <c r="O6530">
        <v>-5.4777999999999997E-3</v>
      </c>
      <c r="P6530">
        <v>17.260081</v>
      </c>
      <c r="Q6530">
        <v>50.624988999999999</v>
      </c>
      <c r="R6530">
        <v>11</v>
      </c>
      <c r="S6530" s="81">
        <v>31362</v>
      </c>
    </row>
    <row r="6531" spans="1:19" x14ac:dyDescent="0.2">
      <c r="A6531" t="s">
        <v>76</v>
      </c>
      <c r="B6531" t="s">
        <v>38</v>
      </c>
      <c r="C6531" t="s">
        <v>45</v>
      </c>
      <c r="D6531" t="s">
        <v>16</v>
      </c>
      <c r="E6531">
        <v>2015</v>
      </c>
      <c r="F6531">
        <v>1</v>
      </c>
      <c r="G6531">
        <v>66.324780000000004</v>
      </c>
      <c r="H6531">
        <v>66.324780000000004</v>
      </c>
      <c r="I6531">
        <v>33.374699999999997</v>
      </c>
      <c r="J6531">
        <v>0.52127500000000004</v>
      </c>
      <c r="K6531">
        <v>-0.66804090000000005</v>
      </c>
      <c r="L6531">
        <v>-0.27335690000000001</v>
      </c>
      <c r="M6531">
        <v>0</v>
      </c>
      <c r="N6531">
        <v>0.27335690000000001</v>
      </c>
      <c r="O6531">
        <v>0.66804090000000005</v>
      </c>
      <c r="P6531">
        <v>17.260081</v>
      </c>
      <c r="Q6531">
        <v>50.624988999999999</v>
      </c>
      <c r="R6531">
        <v>12</v>
      </c>
      <c r="S6531" s="81">
        <v>32503</v>
      </c>
    </row>
    <row r="6532" spans="1:19" x14ac:dyDescent="0.2">
      <c r="A6532" t="s">
        <v>76</v>
      </c>
      <c r="B6532" t="s">
        <v>38</v>
      </c>
      <c r="C6532" t="s">
        <v>45</v>
      </c>
      <c r="D6532" t="s">
        <v>16</v>
      </c>
      <c r="E6532">
        <v>2015</v>
      </c>
      <c r="F6532">
        <v>2</v>
      </c>
      <c r="G6532">
        <v>66.983919999999998</v>
      </c>
      <c r="H6532">
        <v>66.983919999999998</v>
      </c>
      <c r="I6532">
        <v>32.7166</v>
      </c>
      <c r="J6532">
        <v>0.52092899999999998</v>
      </c>
      <c r="K6532">
        <v>-0.66759740000000001</v>
      </c>
      <c r="L6532">
        <v>-0.27317540000000001</v>
      </c>
      <c r="M6532">
        <v>0</v>
      </c>
      <c r="N6532">
        <v>0.27317540000000001</v>
      </c>
      <c r="O6532">
        <v>0.66759740000000001</v>
      </c>
      <c r="P6532">
        <v>17.260081</v>
      </c>
      <c r="Q6532">
        <v>50.624988999999999</v>
      </c>
      <c r="R6532">
        <v>12</v>
      </c>
      <c r="S6532" s="81">
        <v>32503</v>
      </c>
    </row>
    <row r="6533" spans="1:19" x14ac:dyDescent="0.2">
      <c r="A6533" t="s">
        <v>76</v>
      </c>
      <c r="B6533" t="s">
        <v>38</v>
      </c>
      <c r="C6533" t="s">
        <v>45</v>
      </c>
      <c r="D6533" t="s">
        <v>16</v>
      </c>
      <c r="E6533">
        <v>2015</v>
      </c>
      <c r="F6533">
        <v>3</v>
      </c>
      <c r="G6533">
        <v>66.822850000000003</v>
      </c>
      <c r="H6533">
        <v>66.822850000000003</v>
      </c>
      <c r="I6533">
        <v>31.860199999999999</v>
      </c>
      <c r="J6533">
        <v>0.51897309999999996</v>
      </c>
      <c r="K6533">
        <v>-0.66509079999999998</v>
      </c>
      <c r="L6533">
        <v>-0.2721498</v>
      </c>
      <c r="M6533">
        <v>0</v>
      </c>
      <c r="N6533">
        <v>0.2721498</v>
      </c>
      <c r="O6533">
        <v>0.66509079999999998</v>
      </c>
      <c r="P6533">
        <v>17.260081</v>
      </c>
      <c r="Q6533">
        <v>50.624988999999999</v>
      </c>
      <c r="R6533">
        <v>12</v>
      </c>
      <c r="S6533" s="81">
        <v>32503</v>
      </c>
    </row>
    <row r="6534" spans="1:19" x14ac:dyDescent="0.2">
      <c r="A6534" t="s">
        <v>76</v>
      </c>
      <c r="B6534" t="s">
        <v>38</v>
      </c>
      <c r="C6534" t="s">
        <v>45</v>
      </c>
      <c r="D6534" t="s">
        <v>16</v>
      </c>
      <c r="E6534">
        <v>2015</v>
      </c>
      <c r="F6534">
        <v>4</v>
      </c>
      <c r="G6534">
        <v>68.484080000000006</v>
      </c>
      <c r="H6534">
        <v>68.484080000000006</v>
      </c>
      <c r="I6534">
        <v>31.200399999999998</v>
      </c>
      <c r="J6534">
        <v>0.51952509999999996</v>
      </c>
      <c r="K6534">
        <v>-0.66579809999999995</v>
      </c>
      <c r="L6534">
        <v>-0.27243919999999999</v>
      </c>
      <c r="M6534">
        <v>0</v>
      </c>
      <c r="N6534">
        <v>0.27243919999999999</v>
      </c>
      <c r="O6534">
        <v>0.66579809999999995</v>
      </c>
      <c r="P6534">
        <v>17.260081</v>
      </c>
      <c r="Q6534">
        <v>50.624988999999999</v>
      </c>
      <c r="R6534">
        <v>12</v>
      </c>
      <c r="S6534" s="81">
        <v>32503</v>
      </c>
    </row>
    <row r="6535" spans="1:19" x14ac:dyDescent="0.2">
      <c r="A6535" t="s">
        <v>76</v>
      </c>
      <c r="B6535" t="s">
        <v>38</v>
      </c>
      <c r="C6535" t="s">
        <v>45</v>
      </c>
      <c r="D6535" t="s">
        <v>16</v>
      </c>
      <c r="E6535">
        <v>2015</v>
      </c>
      <c r="F6535">
        <v>5</v>
      </c>
      <c r="G6535">
        <v>71.157570000000007</v>
      </c>
      <c r="H6535">
        <v>71.157570000000007</v>
      </c>
      <c r="I6535">
        <v>30.971599999999999</v>
      </c>
      <c r="J6535">
        <v>0.51829539999999996</v>
      </c>
      <c r="K6535">
        <v>-0.66422230000000004</v>
      </c>
      <c r="L6535">
        <v>-0.27179439999999999</v>
      </c>
      <c r="M6535">
        <v>0</v>
      </c>
      <c r="N6535">
        <v>0.27179439999999999</v>
      </c>
      <c r="O6535">
        <v>0.66422230000000004</v>
      </c>
      <c r="P6535">
        <v>17.260081</v>
      </c>
      <c r="Q6535">
        <v>50.624988999999999</v>
      </c>
      <c r="R6535">
        <v>12</v>
      </c>
      <c r="S6535" s="81">
        <v>32503</v>
      </c>
    </row>
    <row r="6536" spans="1:19" x14ac:dyDescent="0.2">
      <c r="A6536" t="s">
        <v>76</v>
      </c>
      <c r="B6536" t="s">
        <v>38</v>
      </c>
      <c r="C6536" t="s">
        <v>45</v>
      </c>
      <c r="D6536" t="s">
        <v>16</v>
      </c>
      <c r="E6536">
        <v>2015</v>
      </c>
      <c r="F6536">
        <v>6</v>
      </c>
      <c r="G6536">
        <v>78.898610000000005</v>
      </c>
      <c r="H6536">
        <v>78.898610000000005</v>
      </c>
      <c r="I6536">
        <v>30.800599999999999</v>
      </c>
      <c r="J6536">
        <v>0.52072790000000002</v>
      </c>
      <c r="K6536">
        <v>-0.66733960000000003</v>
      </c>
      <c r="L6536">
        <v>-0.27306999999999998</v>
      </c>
      <c r="M6536">
        <v>0</v>
      </c>
      <c r="N6536">
        <v>0.27306999999999998</v>
      </c>
      <c r="O6536">
        <v>0.66733960000000003</v>
      </c>
      <c r="P6536">
        <v>17.260081</v>
      </c>
      <c r="Q6536">
        <v>50.624988999999999</v>
      </c>
      <c r="R6536">
        <v>12</v>
      </c>
      <c r="S6536" s="81">
        <v>32503</v>
      </c>
    </row>
    <row r="6537" spans="1:19" x14ac:dyDescent="0.2">
      <c r="A6537" t="s">
        <v>76</v>
      </c>
      <c r="B6537" t="s">
        <v>38</v>
      </c>
      <c r="C6537" t="s">
        <v>45</v>
      </c>
      <c r="D6537" t="s">
        <v>16</v>
      </c>
      <c r="E6537">
        <v>2015</v>
      </c>
      <c r="F6537">
        <v>7</v>
      </c>
      <c r="G6537">
        <v>86.093500000000006</v>
      </c>
      <c r="H6537">
        <v>86.093500000000006</v>
      </c>
      <c r="I6537">
        <v>30.916899999999998</v>
      </c>
      <c r="J6537">
        <v>0.53623799999999999</v>
      </c>
      <c r="K6537">
        <v>-0.68721659999999996</v>
      </c>
      <c r="L6537">
        <v>-0.2812035</v>
      </c>
      <c r="M6537">
        <v>0</v>
      </c>
      <c r="N6537">
        <v>0.2812035</v>
      </c>
      <c r="O6537">
        <v>0.68721659999999996</v>
      </c>
      <c r="P6537">
        <v>17.260081</v>
      </c>
      <c r="Q6537">
        <v>50.624988999999999</v>
      </c>
      <c r="R6537">
        <v>12</v>
      </c>
      <c r="S6537" s="81">
        <v>32503</v>
      </c>
    </row>
    <row r="6538" spans="1:19" x14ac:dyDescent="0.2">
      <c r="A6538" t="s">
        <v>76</v>
      </c>
      <c r="B6538" t="s">
        <v>38</v>
      </c>
      <c r="C6538" t="s">
        <v>45</v>
      </c>
      <c r="D6538" t="s">
        <v>16</v>
      </c>
      <c r="E6538">
        <v>2015</v>
      </c>
      <c r="F6538">
        <v>8</v>
      </c>
      <c r="G6538">
        <v>88.35763</v>
      </c>
      <c r="H6538">
        <v>88.35763</v>
      </c>
      <c r="I6538">
        <v>30.841200000000001</v>
      </c>
      <c r="J6538">
        <v>0.54984060000000001</v>
      </c>
      <c r="K6538">
        <v>-0.70464899999999997</v>
      </c>
      <c r="L6538">
        <v>-0.2883367</v>
      </c>
      <c r="M6538">
        <v>0</v>
      </c>
      <c r="N6538">
        <v>0.2883367</v>
      </c>
      <c r="O6538">
        <v>0.70464899999999997</v>
      </c>
      <c r="P6538">
        <v>17.260081</v>
      </c>
      <c r="Q6538">
        <v>50.624988999999999</v>
      </c>
      <c r="R6538">
        <v>12</v>
      </c>
      <c r="S6538" s="81">
        <v>32503</v>
      </c>
    </row>
    <row r="6539" spans="1:19" x14ac:dyDescent="0.2">
      <c r="A6539" t="s">
        <v>76</v>
      </c>
      <c r="B6539" t="s">
        <v>38</v>
      </c>
      <c r="C6539" t="s">
        <v>45</v>
      </c>
      <c r="D6539" t="s">
        <v>16</v>
      </c>
      <c r="E6539">
        <v>2015</v>
      </c>
      <c r="F6539">
        <v>9</v>
      </c>
      <c r="G6539">
        <v>92.450680000000006</v>
      </c>
      <c r="H6539">
        <v>92.450680000000006</v>
      </c>
      <c r="I6539">
        <v>32.742699999999999</v>
      </c>
      <c r="J6539">
        <v>0.56395470000000003</v>
      </c>
      <c r="K6539">
        <v>-0.72273699999999996</v>
      </c>
      <c r="L6539">
        <v>-0.2957381</v>
      </c>
      <c r="M6539">
        <v>0</v>
      </c>
      <c r="N6539">
        <v>0.2957381</v>
      </c>
      <c r="O6539">
        <v>0.72273699999999996</v>
      </c>
      <c r="P6539">
        <v>17.260081</v>
      </c>
      <c r="Q6539">
        <v>50.624988999999999</v>
      </c>
      <c r="R6539">
        <v>12</v>
      </c>
      <c r="S6539" s="81">
        <v>32503</v>
      </c>
    </row>
    <row r="6540" spans="1:19" x14ac:dyDescent="0.2">
      <c r="A6540" t="s">
        <v>76</v>
      </c>
      <c r="B6540" t="s">
        <v>38</v>
      </c>
      <c r="C6540" t="s">
        <v>45</v>
      </c>
      <c r="D6540" t="s">
        <v>16</v>
      </c>
      <c r="E6540">
        <v>2015</v>
      </c>
      <c r="F6540">
        <v>10</v>
      </c>
      <c r="G6540">
        <v>96.402320000000003</v>
      </c>
      <c r="H6540">
        <v>96.402320000000003</v>
      </c>
      <c r="I6540">
        <v>36.445500000000003</v>
      </c>
      <c r="J6540">
        <v>0.57083050000000002</v>
      </c>
      <c r="K6540">
        <v>-0.73154870000000005</v>
      </c>
      <c r="L6540">
        <v>-0.29934379999999999</v>
      </c>
      <c r="M6540">
        <v>0</v>
      </c>
      <c r="N6540">
        <v>0.29934379999999999</v>
      </c>
      <c r="O6540">
        <v>0.73154870000000005</v>
      </c>
      <c r="P6540">
        <v>17.260081</v>
      </c>
      <c r="Q6540">
        <v>50.624988999999999</v>
      </c>
      <c r="R6540">
        <v>12</v>
      </c>
      <c r="S6540" s="81">
        <v>32503</v>
      </c>
    </row>
    <row r="6541" spans="1:19" x14ac:dyDescent="0.2">
      <c r="A6541" t="s">
        <v>76</v>
      </c>
      <c r="B6541" t="s">
        <v>38</v>
      </c>
      <c r="C6541" t="s">
        <v>45</v>
      </c>
      <c r="D6541" t="s">
        <v>16</v>
      </c>
      <c r="E6541">
        <v>2015</v>
      </c>
      <c r="F6541">
        <v>11</v>
      </c>
      <c r="G6541">
        <v>96.194000000000003</v>
      </c>
      <c r="H6541">
        <v>96.194000000000003</v>
      </c>
      <c r="I6541">
        <v>40.322600000000001</v>
      </c>
      <c r="J6541">
        <v>0.56357829999999998</v>
      </c>
      <c r="K6541">
        <v>-0.72225459999999997</v>
      </c>
      <c r="L6541">
        <v>-0.29554079999999999</v>
      </c>
      <c r="M6541">
        <v>0</v>
      </c>
      <c r="N6541">
        <v>0.29554079999999999</v>
      </c>
      <c r="O6541">
        <v>0.72225459999999997</v>
      </c>
      <c r="P6541">
        <v>17.260081</v>
      </c>
      <c r="Q6541">
        <v>50.624988999999999</v>
      </c>
      <c r="R6541">
        <v>12</v>
      </c>
      <c r="S6541" s="81">
        <v>32503</v>
      </c>
    </row>
    <row r="6542" spans="1:19" x14ac:dyDescent="0.2">
      <c r="A6542" t="s">
        <v>76</v>
      </c>
      <c r="B6542" t="s">
        <v>38</v>
      </c>
      <c r="C6542" t="s">
        <v>45</v>
      </c>
      <c r="D6542" t="s">
        <v>16</v>
      </c>
      <c r="E6542">
        <v>2015</v>
      </c>
      <c r="F6542">
        <v>12</v>
      </c>
      <c r="G6542">
        <v>94.324330000000003</v>
      </c>
      <c r="H6542">
        <v>94.324330000000003</v>
      </c>
      <c r="I6542">
        <v>43.433999999999997</v>
      </c>
      <c r="J6542">
        <v>0.56790859999999999</v>
      </c>
      <c r="K6542">
        <v>-0.72780420000000001</v>
      </c>
      <c r="L6542">
        <v>-0.29781160000000001</v>
      </c>
      <c r="M6542">
        <v>0</v>
      </c>
      <c r="N6542">
        <v>0.29781160000000001</v>
      </c>
      <c r="O6542">
        <v>0.72780420000000001</v>
      </c>
      <c r="P6542">
        <v>17.260081</v>
      </c>
      <c r="Q6542">
        <v>50.624988999999999</v>
      </c>
      <c r="R6542">
        <v>12</v>
      </c>
      <c r="S6542" s="81">
        <v>32503</v>
      </c>
    </row>
    <row r="6543" spans="1:19" x14ac:dyDescent="0.2">
      <c r="A6543" t="s">
        <v>76</v>
      </c>
      <c r="B6543" t="s">
        <v>38</v>
      </c>
      <c r="C6543" t="s">
        <v>45</v>
      </c>
      <c r="D6543" t="s">
        <v>16</v>
      </c>
      <c r="E6543">
        <v>2015</v>
      </c>
      <c r="F6543">
        <v>13</v>
      </c>
      <c r="G6543">
        <v>91.079639999999998</v>
      </c>
      <c r="H6543">
        <v>91.079639999999998</v>
      </c>
      <c r="I6543">
        <v>45.632599999999996</v>
      </c>
      <c r="J6543">
        <v>0.56770969999999998</v>
      </c>
      <c r="K6543">
        <v>-0.72754929999999995</v>
      </c>
      <c r="L6543">
        <v>-0.29770730000000001</v>
      </c>
      <c r="M6543">
        <v>0</v>
      </c>
      <c r="N6543">
        <v>0.29770730000000001</v>
      </c>
      <c r="O6543">
        <v>0.72754929999999995</v>
      </c>
      <c r="P6543">
        <v>17.260081</v>
      </c>
      <c r="Q6543">
        <v>50.624988999999999</v>
      </c>
      <c r="R6543">
        <v>12</v>
      </c>
      <c r="S6543" s="81">
        <v>32503</v>
      </c>
    </row>
    <row r="6544" spans="1:19" x14ac:dyDescent="0.2">
      <c r="A6544" t="s">
        <v>76</v>
      </c>
      <c r="B6544" t="s">
        <v>38</v>
      </c>
      <c r="C6544" t="s">
        <v>45</v>
      </c>
      <c r="D6544" t="s">
        <v>16</v>
      </c>
      <c r="E6544">
        <v>2015</v>
      </c>
      <c r="F6544">
        <v>14</v>
      </c>
      <c r="G6544">
        <v>90.189449999999994</v>
      </c>
      <c r="H6544">
        <v>90.189449999999994</v>
      </c>
      <c r="I6544">
        <v>47.224499999999999</v>
      </c>
      <c r="J6544">
        <v>0.56513550000000001</v>
      </c>
      <c r="K6544">
        <v>-0.72425030000000001</v>
      </c>
      <c r="L6544">
        <v>-0.29635729999999999</v>
      </c>
      <c r="M6544">
        <v>0</v>
      </c>
      <c r="N6544">
        <v>0.29635729999999999</v>
      </c>
      <c r="O6544">
        <v>0.72425030000000001</v>
      </c>
      <c r="P6544">
        <v>17.260081</v>
      </c>
      <c r="Q6544">
        <v>50.624988999999999</v>
      </c>
      <c r="R6544">
        <v>12</v>
      </c>
      <c r="S6544" s="81">
        <v>32503</v>
      </c>
    </row>
    <row r="6545" spans="1:19" x14ac:dyDescent="0.2">
      <c r="A6545" t="s">
        <v>76</v>
      </c>
      <c r="B6545" t="s">
        <v>38</v>
      </c>
      <c r="C6545" t="s">
        <v>45</v>
      </c>
      <c r="D6545" t="s">
        <v>16</v>
      </c>
      <c r="E6545">
        <v>2015</v>
      </c>
      <c r="F6545">
        <v>15</v>
      </c>
      <c r="G6545">
        <v>86.832890000000006</v>
      </c>
      <c r="H6545">
        <v>89.81438</v>
      </c>
      <c r="I6545">
        <v>47.9161</v>
      </c>
      <c r="J6545">
        <v>0.56487480000000001</v>
      </c>
      <c r="K6545">
        <v>-3.7054070000000001</v>
      </c>
      <c r="L6545">
        <v>-3.2777120000000002</v>
      </c>
      <c r="M6545">
        <v>-2.9814910000000001</v>
      </c>
      <c r="N6545">
        <v>-2.6852710000000002</v>
      </c>
      <c r="O6545">
        <v>-2.2575750000000001</v>
      </c>
      <c r="P6545">
        <v>17.260081</v>
      </c>
      <c r="Q6545">
        <v>50.624988999999999</v>
      </c>
      <c r="R6545">
        <v>12</v>
      </c>
      <c r="S6545" s="81">
        <v>32503</v>
      </c>
    </row>
    <row r="6546" spans="1:19" x14ac:dyDescent="0.2">
      <c r="A6546" t="s">
        <v>76</v>
      </c>
      <c r="B6546" t="s">
        <v>38</v>
      </c>
      <c r="C6546" t="s">
        <v>45</v>
      </c>
      <c r="D6546" t="s">
        <v>16</v>
      </c>
      <c r="E6546">
        <v>2015</v>
      </c>
      <c r="F6546">
        <v>16</v>
      </c>
      <c r="G6546">
        <v>83.291179999999997</v>
      </c>
      <c r="H6546">
        <v>85.912450000000007</v>
      </c>
      <c r="I6546">
        <v>47.635399999999997</v>
      </c>
      <c r="J6546">
        <v>0.55092750000000001</v>
      </c>
      <c r="K6546">
        <v>-3.3273109999999999</v>
      </c>
      <c r="L6546">
        <v>-2.9101759999999999</v>
      </c>
      <c r="M6546">
        <v>-2.6212689999999998</v>
      </c>
      <c r="N6546">
        <v>-2.332363</v>
      </c>
      <c r="O6546">
        <v>-1.915227</v>
      </c>
      <c r="P6546">
        <v>17.260081</v>
      </c>
      <c r="Q6546">
        <v>50.624988999999999</v>
      </c>
      <c r="R6546">
        <v>12</v>
      </c>
      <c r="S6546" s="81">
        <v>32503</v>
      </c>
    </row>
    <row r="6547" spans="1:19" x14ac:dyDescent="0.2">
      <c r="A6547" t="s">
        <v>76</v>
      </c>
      <c r="B6547" t="s">
        <v>38</v>
      </c>
      <c r="C6547" t="s">
        <v>45</v>
      </c>
      <c r="D6547" t="s">
        <v>16</v>
      </c>
      <c r="E6547">
        <v>2015</v>
      </c>
      <c r="F6547">
        <v>17</v>
      </c>
      <c r="G6547">
        <v>82.964100000000002</v>
      </c>
      <c r="H6547">
        <v>77.772149999999996</v>
      </c>
      <c r="I6547">
        <v>45.667700000000004</v>
      </c>
      <c r="J6547">
        <v>0.5326109</v>
      </c>
      <c r="K6547">
        <v>4.509379</v>
      </c>
      <c r="L6547">
        <v>4.9126459999999996</v>
      </c>
      <c r="M6547">
        <v>5.191948</v>
      </c>
      <c r="N6547">
        <v>5.4712500000000004</v>
      </c>
      <c r="O6547">
        <v>5.8745159999999998</v>
      </c>
      <c r="P6547">
        <v>17.260081</v>
      </c>
      <c r="Q6547">
        <v>50.624988999999999</v>
      </c>
      <c r="R6547">
        <v>12</v>
      </c>
      <c r="S6547" s="81">
        <v>32503</v>
      </c>
    </row>
    <row r="6548" spans="1:19" x14ac:dyDescent="0.2">
      <c r="A6548" t="s">
        <v>76</v>
      </c>
      <c r="B6548" t="s">
        <v>38</v>
      </c>
      <c r="C6548" t="s">
        <v>45</v>
      </c>
      <c r="D6548" t="s">
        <v>16</v>
      </c>
      <c r="E6548">
        <v>2015</v>
      </c>
      <c r="F6548">
        <v>18</v>
      </c>
      <c r="G6548">
        <v>94.750630000000001</v>
      </c>
      <c r="H6548">
        <v>79.133380000000002</v>
      </c>
      <c r="I6548">
        <v>41.664900000000003</v>
      </c>
      <c r="J6548">
        <v>0.52769619999999995</v>
      </c>
      <c r="K6548">
        <v>14.940989999999999</v>
      </c>
      <c r="L6548">
        <v>15.340529999999999</v>
      </c>
      <c r="M6548">
        <v>15.61726</v>
      </c>
      <c r="N6548">
        <v>15.893980000000001</v>
      </c>
      <c r="O6548">
        <v>16.293530000000001</v>
      </c>
      <c r="P6548">
        <v>17.260081</v>
      </c>
      <c r="Q6548">
        <v>50.624988999999999</v>
      </c>
      <c r="R6548">
        <v>12</v>
      </c>
      <c r="S6548" s="81">
        <v>32503</v>
      </c>
    </row>
    <row r="6549" spans="1:19" x14ac:dyDescent="0.2">
      <c r="A6549" t="s">
        <v>76</v>
      </c>
      <c r="B6549" t="s">
        <v>38</v>
      </c>
      <c r="C6549" t="s">
        <v>45</v>
      </c>
      <c r="D6549" t="s">
        <v>16</v>
      </c>
      <c r="E6549">
        <v>2015</v>
      </c>
      <c r="F6549">
        <v>19</v>
      </c>
      <c r="G6549">
        <v>90.677949999999996</v>
      </c>
      <c r="H6549">
        <v>77.591890000000006</v>
      </c>
      <c r="I6549">
        <v>38.653700000000001</v>
      </c>
      <c r="J6549">
        <v>0.52135960000000003</v>
      </c>
      <c r="K6549">
        <v>12.417909999999999</v>
      </c>
      <c r="L6549">
        <v>12.812659999999999</v>
      </c>
      <c r="M6549">
        <v>13.08606</v>
      </c>
      <c r="N6549">
        <v>13.35946</v>
      </c>
      <c r="O6549">
        <v>13.75421</v>
      </c>
      <c r="P6549">
        <v>17.260081</v>
      </c>
      <c r="Q6549">
        <v>50.624988999999999</v>
      </c>
      <c r="R6549">
        <v>12</v>
      </c>
      <c r="S6549" s="81">
        <v>32503</v>
      </c>
    </row>
    <row r="6550" spans="1:19" x14ac:dyDescent="0.2">
      <c r="A6550" t="s">
        <v>76</v>
      </c>
      <c r="B6550" t="s">
        <v>38</v>
      </c>
      <c r="C6550" t="s">
        <v>45</v>
      </c>
      <c r="D6550" t="s">
        <v>16</v>
      </c>
      <c r="E6550">
        <v>2015</v>
      </c>
      <c r="F6550">
        <v>20</v>
      </c>
      <c r="G6550">
        <v>91.117519999999999</v>
      </c>
      <c r="H6550">
        <v>77.299629999999993</v>
      </c>
      <c r="I6550">
        <v>36.8553</v>
      </c>
      <c r="J6550">
        <v>0.52011719999999995</v>
      </c>
      <c r="K6550">
        <v>13.15133</v>
      </c>
      <c r="L6550">
        <v>13.54514</v>
      </c>
      <c r="M6550">
        <v>13.81789</v>
      </c>
      <c r="N6550">
        <v>14.09064</v>
      </c>
      <c r="O6550">
        <v>14.484439999999999</v>
      </c>
      <c r="P6550">
        <v>17.260081</v>
      </c>
      <c r="Q6550">
        <v>50.624988999999999</v>
      </c>
      <c r="R6550">
        <v>12</v>
      </c>
      <c r="S6550" s="81">
        <v>32503</v>
      </c>
    </row>
    <row r="6551" spans="1:19" x14ac:dyDescent="0.2">
      <c r="A6551" t="s">
        <v>76</v>
      </c>
      <c r="B6551" t="s">
        <v>38</v>
      </c>
      <c r="C6551" t="s">
        <v>45</v>
      </c>
      <c r="D6551" t="s">
        <v>16</v>
      </c>
      <c r="E6551">
        <v>2015</v>
      </c>
      <c r="F6551">
        <v>21</v>
      </c>
      <c r="G6551">
        <v>82.760270000000006</v>
      </c>
      <c r="H6551">
        <v>71.757130000000004</v>
      </c>
      <c r="I6551">
        <v>34.930999999999997</v>
      </c>
      <c r="J6551">
        <v>0.51704729999999999</v>
      </c>
      <c r="K6551">
        <v>10.34051</v>
      </c>
      <c r="L6551">
        <v>10.731999999999999</v>
      </c>
      <c r="M6551">
        <v>11.00314</v>
      </c>
      <c r="N6551">
        <v>11.274279999999999</v>
      </c>
      <c r="O6551">
        <v>11.665760000000001</v>
      </c>
      <c r="P6551">
        <v>17.260081</v>
      </c>
      <c r="Q6551">
        <v>50.624988999999999</v>
      </c>
      <c r="R6551">
        <v>12</v>
      </c>
      <c r="S6551" s="81">
        <v>32503</v>
      </c>
    </row>
    <row r="6552" spans="1:19" x14ac:dyDescent="0.2">
      <c r="A6552" t="s">
        <v>76</v>
      </c>
      <c r="B6552" t="s">
        <v>38</v>
      </c>
      <c r="C6552" t="s">
        <v>45</v>
      </c>
      <c r="D6552" t="s">
        <v>16</v>
      </c>
      <c r="E6552">
        <v>2015</v>
      </c>
      <c r="F6552">
        <v>22</v>
      </c>
      <c r="G6552">
        <v>74.707099999999997</v>
      </c>
      <c r="H6552">
        <v>74.638279999999995</v>
      </c>
      <c r="I6552">
        <v>33.977800000000002</v>
      </c>
      <c r="J6552">
        <v>0.51910400000000001</v>
      </c>
      <c r="K6552">
        <v>-0.59643380000000001</v>
      </c>
      <c r="L6552">
        <v>-0.20339360000000001</v>
      </c>
      <c r="M6552">
        <v>6.8824800000000005E-2</v>
      </c>
      <c r="N6552">
        <v>0.34104319999999999</v>
      </c>
      <c r="O6552">
        <v>0.73408329999999999</v>
      </c>
      <c r="P6552">
        <v>17.260081</v>
      </c>
      <c r="Q6552">
        <v>50.624988999999999</v>
      </c>
      <c r="R6552">
        <v>12</v>
      </c>
      <c r="S6552" s="81">
        <v>32503</v>
      </c>
    </row>
    <row r="6553" spans="1:19" x14ac:dyDescent="0.2">
      <c r="A6553" t="s">
        <v>76</v>
      </c>
      <c r="B6553" t="s">
        <v>38</v>
      </c>
      <c r="C6553" t="s">
        <v>45</v>
      </c>
      <c r="D6553" t="s">
        <v>16</v>
      </c>
      <c r="E6553">
        <v>2015</v>
      </c>
      <c r="F6553">
        <v>23</v>
      </c>
      <c r="G6553">
        <v>69.722920000000002</v>
      </c>
      <c r="H6553">
        <v>67.410709999999995</v>
      </c>
      <c r="I6553">
        <v>33.361499999999999</v>
      </c>
      <c r="J6553">
        <v>0.52082910000000004</v>
      </c>
      <c r="K6553">
        <v>1.6447480000000001</v>
      </c>
      <c r="L6553">
        <v>2.0390950000000001</v>
      </c>
      <c r="M6553">
        <v>2.3122180000000001</v>
      </c>
      <c r="N6553">
        <v>2.5853410000000001</v>
      </c>
      <c r="O6553">
        <v>2.9796870000000002</v>
      </c>
      <c r="P6553">
        <v>17.260081</v>
      </c>
      <c r="Q6553">
        <v>50.624988999999999</v>
      </c>
      <c r="R6553">
        <v>12</v>
      </c>
      <c r="S6553" s="81">
        <v>32503</v>
      </c>
    </row>
    <row r="6554" spans="1:19" x14ac:dyDescent="0.2">
      <c r="A6554" t="s">
        <v>76</v>
      </c>
      <c r="B6554" t="s">
        <v>38</v>
      </c>
      <c r="C6554" t="s">
        <v>45</v>
      </c>
      <c r="D6554" t="s">
        <v>16</v>
      </c>
      <c r="E6554">
        <v>2015</v>
      </c>
      <c r="F6554">
        <v>24</v>
      </c>
      <c r="G6554">
        <v>67.824510000000004</v>
      </c>
      <c r="H6554">
        <v>68.08202</v>
      </c>
      <c r="I6554">
        <v>32.643799999999999</v>
      </c>
      <c r="J6554">
        <v>0.52004649999999997</v>
      </c>
      <c r="K6554">
        <v>-0.92397379999999996</v>
      </c>
      <c r="L6554">
        <v>-0.53022000000000002</v>
      </c>
      <c r="M6554">
        <v>-0.25750729999999999</v>
      </c>
      <c r="N6554">
        <v>1.52053E-2</v>
      </c>
      <c r="O6554">
        <v>0.40895910000000002</v>
      </c>
      <c r="P6554">
        <v>17.260081</v>
      </c>
      <c r="Q6554">
        <v>50.624988999999999</v>
      </c>
      <c r="R6554">
        <v>12</v>
      </c>
      <c r="S6554" s="81">
        <v>32503</v>
      </c>
    </row>
    <row r="6555" spans="1:19" x14ac:dyDescent="0.2">
      <c r="A6555" t="s">
        <v>76</v>
      </c>
      <c r="B6555" t="s">
        <v>38</v>
      </c>
      <c r="C6555" t="s">
        <v>47</v>
      </c>
      <c r="D6555" t="s">
        <v>46</v>
      </c>
      <c r="E6555">
        <v>2015</v>
      </c>
      <c r="F6555">
        <v>1</v>
      </c>
      <c r="G6555">
        <v>71.736729999999994</v>
      </c>
      <c r="H6555">
        <v>71.736729999999994</v>
      </c>
      <c r="I6555">
        <v>68.156099999999995</v>
      </c>
      <c r="J6555">
        <v>0.51919170000000003</v>
      </c>
      <c r="K6555">
        <v>-0.66537100000000005</v>
      </c>
      <c r="L6555">
        <v>-0.27226440000000002</v>
      </c>
      <c r="M6555">
        <v>0</v>
      </c>
      <c r="N6555">
        <v>0.27226440000000002</v>
      </c>
      <c r="O6555">
        <v>0.66537100000000005</v>
      </c>
      <c r="P6555">
        <v>17.260081</v>
      </c>
      <c r="Q6555">
        <v>50.624988999999999</v>
      </c>
      <c r="R6555">
        <v>7</v>
      </c>
    </row>
    <row r="6556" spans="1:19" x14ac:dyDescent="0.2">
      <c r="A6556" t="s">
        <v>76</v>
      </c>
      <c r="B6556" t="s">
        <v>38</v>
      </c>
      <c r="C6556" t="s">
        <v>47</v>
      </c>
      <c r="D6556" t="s">
        <v>46</v>
      </c>
      <c r="E6556">
        <v>2015</v>
      </c>
      <c r="F6556">
        <v>2</v>
      </c>
      <c r="G6556">
        <v>70.294460000000001</v>
      </c>
      <c r="H6556">
        <v>70.294460000000001</v>
      </c>
      <c r="I6556">
        <v>63.753799999999998</v>
      </c>
      <c r="J6556">
        <v>0.51887570000000005</v>
      </c>
      <c r="K6556">
        <v>-0.66496599999999995</v>
      </c>
      <c r="L6556">
        <v>-0.27209870000000003</v>
      </c>
      <c r="M6556">
        <v>0</v>
      </c>
      <c r="N6556">
        <v>0.27209870000000003</v>
      </c>
      <c r="O6556">
        <v>0.66496599999999995</v>
      </c>
      <c r="P6556">
        <v>17.260081</v>
      </c>
      <c r="Q6556">
        <v>50.624988999999999</v>
      </c>
      <c r="R6556">
        <v>7</v>
      </c>
    </row>
    <row r="6557" spans="1:19" x14ac:dyDescent="0.2">
      <c r="A6557" t="s">
        <v>76</v>
      </c>
      <c r="B6557" t="s">
        <v>38</v>
      </c>
      <c r="C6557" t="s">
        <v>47</v>
      </c>
      <c r="D6557" t="s">
        <v>46</v>
      </c>
      <c r="E6557">
        <v>2015</v>
      </c>
      <c r="F6557">
        <v>3</v>
      </c>
      <c r="G6557">
        <v>70.742720000000006</v>
      </c>
      <c r="H6557">
        <v>70.742720000000006</v>
      </c>
      <c r="I6557">
        <v>62.297699999999999</v>
      </c>
      <c r="J6557">
        <v>0.51807619999999999</v>
      </c>
      <c r="K6557">
        <v>-0.66394140000000001</v>
      </c>
      <c r="L6557">
        <v>-0.27167950000000002</v>
      </c>
      <c r="M6557">
        <v>0</v>
      </c>
      <c r="N6557">
        <v>0.27167950000000002</v>
      </c>
      <c r="O6557">
        <v>0.66394140000000001</v>
      </c>
      <c r="P6557">
        <v>17.260081</v>
      </c>
      <c r="Q6557">
        <v>50.624988999999999</v>
      </c>
      <c r="R6557">
        <v>7</v>
      </c>
    </row>
    <row r="6558" spans="1:19" x14ac:dyDescent="0.2">
      <c r="A6558" t="s">
        <v>76</v>
      </c>
      <c r="B6558" t="s">
        <v>38</v>
      </c>
      <c r="C6558" t="s">
        <v>47</v>
      </c>
      <c r="D6558" t="s">
        <v>46</v>
      </c>
      <c r="E6558">
        <v>2015</v>
      </c>
      <c r="F6558">
        <v>4</v>
      </c>
      <c r="G6558">
        <v>71.554100000000005</v>
      </c>
      <c r="H6558">
        <v>71.554100000000005</v>
      </c>
      <c r="I6558">
        <v>61.164999999999999</v>
      </c>
      <c r="J6558">
        <v>0.51721070000000002</v>
      </c>
      <c r="K6558">
        <v>-0.66283210000000004</v>
      </c>
      <c r="L6558">
        <v>-0.27122550000000001</v>
      </c>
      <c r="M6558">
        <v>0</v>
      </c>
      <c r="N6558">
        <v>0.27122550000000001</v>
      </c>
      <c r="O6558">
        <v>0.66283210000000004</v>
      </c>
      <c r="P6558">
        <v>17.260081</v>
      </c>
      <c r="Q6558">
        <v>50.624988999999999</v>
      </c>
      <c r="R6558">
        <v>7</v>
      </c>
    </row>
    <row r="6559" spans="1:19" x14ac:dyDescent="0.2">
      <c r="A6559" t="s">
        <v>76</v>
      </c>
      <c r="B6559" t="s">
        <v>38</v>
      </c>
      <c r="C6559" t="s">
        <v>47</v>
      </c>
      <c r="D6559" t="s">
        <v>46</v>
      </c>
      <c r="E6559">
        <v>2015</v>
      </c>
      <c r="F6559">
        <v>5</v>
      </c>
      <c r="G6559">
        <v>71.222430000000003</v>
      </c>
      <c r="H6559">
        <v>71.222430000000003</v>
      </c>
      <c r="I6559">
        <v>60.3949</v>
      </c>
      <c r="J6559">
        <v>0.51756769999999996</v>
      </c>
      <c r="K6559">
        <v>-0.66328969999999998</v>
      </c>
      <c r="L6559">
        <v>-0.27141280000000001</v>
      </c>
      <c r="M6559">
        <v>0</v>
      </c>
      <c r="N6559">
        <v>0.27141280000000001</v>
      </c>
      <c r="O6559">
        <v>0.66328969999999998</v>
      </c>
      <c r="P6559">
        <v>17.260081</v>
      </c>
      <c r="Q6559">
        <v>50.624988999999999</v>
      </c>
      <c r="R6559">
        <v>7</v>
      </c>
    </row>
    <row r="6560" spans="1:19" x14ac:dyDescent="0.2">
      <c r="A6560" t="s">
        <v>76</v>
      </c>
      <c r="B6560" t="s">
        <v>38</v>
      </c>
      <c r="C6560" t="s">
        <v>47</v>
      </c>
      <c r="D6560" t="s">
        <v>46</v>
      </c>
      <c r="E6560">
        <v>2015</v>
      </c>
      <c r="F6560">
        <v>6</v>
      </c>
      <c r="G6560">
        <v>79.354209999999995</v>
      </c>
      <c r="H6560">
        <v>79.354209999999995</v>
      </c>
      <c r="I6560">
        <v>59.747399999999999</v>
      </c>
      <c r="J6560">
        <v>0.51886739999999998</v>
      </c>
      <c r="K6560">
        <v>-0.66495530000000003</v>
      </c>
      <c r="L6560">
        <v>-0.27209430000000001</v>
      </c>
      <c r="M6560">
        <v>0</v>
      </c>
      <c r="N6560">
        <v>0.27209430000000001</v>
      </c>
      <c r="O6560">
        <v>0.66495530000000003</v>
      </c>
      <c r="P6560">
        <v>17.260081</v>
      </c>
      <c r="Q6560">
        <v>50.624988999999999</v>
      </c>
      <c r="R6560">
        <v>7</v>
      </c>
    </row>
    <row r="6561" spans="1:18" x14ac:dyDescent="0.2">
      <c r="A6561" t="s">
        <v>76</v>
      </c>
      <c r="B6561" t="s">
        <v>38</v>
      </c>
      <c r="C6561" t="s">
        <v>47</v>
      </c>
      <c r="D6561" t="s">
        <v>46</v>
      </c>
      <c r="E6561">
        <v>2015</v>
      </c>
      <c r="F6561">
        <v>7</v>
      </c>
      <c r="G6561">
        <v>87.510350000000003</v>
      </c>
      <c r="H6561">
        <v>87.510350000000003</v>
      </c>
      <c r="I6561">
        <v>59.8748</v>
      </c>
      <c r="J6561">
        <v>0.53228430000000004</v>
      </c>
      <c r="K6561">
        <v>-0.68214980000000003</v>
      </c>
      <c r="L6561">
        <v>-0.27913019999999999</v>
      </c>
      <c r="M6561">
        <v>0</v>
      </c>
      <c r="N6561">
        <v>0.27913019999999999</v>
      </c>
      <c r="O6561">
        <v>0.68214980000000003</v>
      </c>
      <c r="P6561">
        <v>17.260081</v>
      </c>
      <c r="Q6561">
        <v>50.624988999999999</v>
      </c>
      <c r="R6561">
        <v>7</v>
      </c>
    </row>
    <row r="6562" spans="1:18" x14ac:dyDescent="0.2">
      <c r="A6562" t="s">
        <v>76</v>
      </c>
      <c r="B6562" t="s">
        <v>38</v>
      </c>
      <c r="C6562" t="s">
        <v>47</v>
      </c>
      <c r="D6562" t="s">
        <v>46</v>
      </c>
      <c r="E6562">
        <v>2015</v>
      </c>
      <c r="F6562">
        <v>8</v>
      </c>
      <c r="G6562">
        <v>94.714179999999999</v>
      </c>
      <c r="H6562">
        <v>94.714179999999999</v>
      </c>
      <c r="I6562">
        <v>63.260899999999999</v>
      </c>
      <c r="J6562">
        <v>0.53674339999999998</v>
      </c>
      <c r="K6562">
        <v>-0.68786440000000004</v>
      </c>
      <c r="L6562">
        <v>-0.28146850000000001</v>
      </c>
      <c r="M6562">
        <v>0</v>
      </c>
      <c r="N6562">
        <v>0.28146850000000001</v>
      </c>
      <c r="O6562">
        <v>0.68786440000000004</v>
      </c>
      <c r="P6562">
        <v>17.260081</v>
      </c>
      <c r="Q6562">
        <v>50.624988999999999</v>
      </c>
      <c r="R6562">
        <v>7</v>
      </c>
    </row>
    <row r="6563" spans="1:18" x14ac:dyDescent="0.2">
      <c r="A6563" t="s">
        <v>76</v>
      </c>
      <c r="B6563" t="s">
        <v>38</v>
      </c>
      <c r="C6563" t="s">
        <v>47</v>
      </c>
      <c r="D6563" t="s">
        <v>46</v>
      </c>
      <c r="E6563">
        <v>2015</v>
      </c>
      <c r="F6563">
        <v>9</v>
      </c>
      <c r="G6563">
        <v>101.6229</v>
      </c>
      <c r="H6563">
        <v>101.6229</v>
      </c>
      <c r="I6563">
        <v>68.882999999999996</v>
      </c>
      <c r="J6563">
        <v>0.55292180000000002</v>
      </c>
      <c r="K6563">
        <v>-0.70859780000000006</v>
      </c>
      <c r="L6563">
        <v>-0.2899525</v>
      </c>
      <c r="M6563">
        <v>0</v>
      </c>
      <c r="N6563">
        <v>0.2899525</v>
      </c>
      <c r="O6563">
        <v>0.70859780000000006</v>
      </c>
      <c r="P6563">
        <v>17.260081</v>
      </c>
      <c r="Q6563">
        <v>50.624988999999999</v>
      </c>
      <c r="R6563">
        <v>7</v>
      </c>
    </row>
    <row r="6564" spans="1:18" x14ac:dyDescent="0.2">
      <c r="A6564" t="s">
        <v>76</v>
      </c>
      <c r="B6564" t="s">
        <v>38</v>
      </c>
      <c r="C6564" t="s">
        <v>47</v>
      </c>
      <c r="D6564" t="s">
        <v>46</v>
      </c>
      <c r="E6564">
        <v>2015</v>
      </c>
      <c r="F6564">
        <v>10</v>
      </c>
      <c r="G6564">
        <v>106.9426</v>
      </c>
      <c r="H6564">
        <v>106.9426</v>
      </c>
      <c r="I6564">
        <v>74.873500000000007</v>
      </c>
      <c r="J6564">
        <v>0.55443140000000002</v>
      </c>
      <c r="K6564">
        <v>-0.71053239999999995</v>
      </c>
      <c r="L6564">
        <v>-0.29074410000000001</v>
      </c>
      <c r="M6564">
        <v>0</v>
      </c>
      <c r="N6564">
        <v>0.29074410000000001</v>
      </c>
      <c r="O6564">
        <v>0.71053239999999995</v>
      </c>
      <c r="P6564">
        <v>17.260081</v>
      </c>
      <c r="Q6564">
        <v>50.624988999999999</v>
      </c>
      <c r="R6564">
        <v>7</v>
      </c>
    </row>
    <row r="6565" spans="1:18" x14ac:dyDescent="0.2">
      <c r="A6565" t="s">
        <v>76</v>
      </c>
      <c r="B6565" t="s">
        <v>38</v>
      </c>
      <c r="C6565" t="s">
        <v>47</v>
      </c>
      <c r="D6565" t="s">
        <v>46</v>
      </c>
      <c r="E6565">
        <v>2015</v>
      </c>
      <c r="F6565">
        <v>11</v>
      </c>
      <c r="G6565">
        <v>108.90949999999999</v>
      </c>
      <c r="H6565">
        <v>108.90949999999999</v>
      </c>
      <c r="I6565">
        <v>80.142300000000006</v>
      </c>
      <c r="J6565">
        <v>0.56347749999999996</v>
      </c>
      <c r="K6565">
        <v>-0.72212549999999998</v>
      </c>
      <c r="L6565">
        <v>-0.29548790000000003</v>
      </c>
      <c r="M6565">
        <v>0</v>
      </c>
      <c r="N6565">
        <v>0.29548790000000003</v>
      </c>
      <c r="O6565">
        <v>0.72212549999999998</v>
      </c>
      <c r="P6565">
        <v>17.260081</v>
      </c>
      <c r="Q6565">
        <v>50.624988999999999</v>
      </c>
      <c r="R6565">
        <v>7</v>
      </c>
    </row>
    <row r="6566" spans="1:18" x14ac:dyDescent="0.2">
      <c r="A6566" t="s">
        <v>76</v>
      </c>
      <c r="B6566" t="s">
        <v>38</v>
      </c>
      <c r="C6566" t="s">
        <v>47</v>
      </c>
      <c r="D6566" t="s">
        <v>46</v>
      </c>
      <c r="E6566">
        <v>2015</v>
      </c>
      <c r="F6566">
        <v>12</v>
      </c>
      <c r="G6566">
        <v>111.2324</v>
      </c>
      <c r="H6566">
        <v>109.97539999999999</v>
      </c>
      <c r="I6566">
        <v>84.127300000000005</v>
      </c>
      <c r="J6566">
        <v>0.57786300000000002</v>
      </c>
      <c r="K6566">
        <v>0.5163816</v>
      </c>
      <c r="L6566">
        <v>0.95391110000000001</v>
      </c>
      <c r="M6566">
        <v>1.2569429999999999</v>
      </c>
      <c r="N6566">
        <v>1.559974</v>
      </c>
      <c r="O6566">
        <v>1.9975039999999999</v>
      </c>
      <c r="P6566">
        <v>17.260081</v>
      </c>
      <c r="Q6566">
        <v>50.624988999999999</v>
      </c>
      <c r="R6566">
        <v>7</v>
      </c>
    </row>
    <row r="6567" spans="1:18" x14ac:dyDescent="0.2">
      <c r="A6567" t="s">
        <v>76</v>
      </c>
      <c r="B6567" t="s">
        <v>38</v>
      </c>
      <c r="C6567" t="s">
        <v>47</v>
      </c>
      <c r="D6567" t="s">
        <v>46</v>
      </c>
      <c r="E6567">
        <v>2015</v>
      </c>
      <c r="F6567">
        <v>13</v>
      </c>
      <c r="G6567">
        <v>113.30329999999999</v>
      </c>
      <c r="H6567">
        <v>104.4104</v>
      </c>
      <c r="I6567">
        <v>86.916899999999998</v>
      </c>
      <c r="J6567">
        <v>0.56003570000000003</v>
      </c>
      <c r="K6567">
        <v>8.1752070000000003</v>
      </c>
      <c r="L6567">
        <v>8.5992379999999997</v>
      </c>
      <c r="M6567">
        <v>8.8929209999999994</v>
      </c>
      <c r="N6567">
        <v>9.1866040000000009</v>
      </c>
      <c r="O6567">
        <v>9.6106359999999995</v>
      </c>
      <c r="P6567">
        <v>17.260081</v>
      </c>
      <c r="Q6567">
        <v>50.624988999999999</v>
      </c>
      <c r="R6567">
        <v>7</v>
      </c>
    </row>
    <row r="6568" spans="1:18" x14ac:dyDescent="0.2">
      <c r="A6568" t="s">
        <v>76</v>
      </c>
      <c r="B6568" t="s">
        <v>38</v>
      </c>
      <c r="C6568" t="s">
        <v>47</v>
      </c>
      <c r="D6568" t="s">
        <v>46</v>
      </c>
      <c r="E6568">
        <v>2015</v>
      </c>
      <c r="F6568">
        <v>14</v>
      </c>
      <c r="G6568">
        <v>114.7979</v>
      </c>
      <c r="H6568">
        <v>95.265119999999996</v>
      </c>
      <c r="I6568">
        <v>89.546000000000006</v>
      </c>
      <c r="J6568">
        <v>0.56418409999999997</v>
      </c>
      <c r="K6568">
        <v>18.80977</v>
      </c>
      <c r="L6568">
        <v>19.236940000000001</v>
      </c>
      <c r="M6568">
        <v>19.532800000000002</v>
      </c>
      <c r="N6568">
        <v>19.828659999999999</v>
      </c>
      <c r="O6568">
        <v>20.25583</v>
      </c>
      <c r="P6568">
        <v>17.260081</v>
      </c>
      <c r="Q6568">
        <v>50.624988999999999</v>
      </c>
      <c r="R6568">
        <v>7</v>
      </c>
    </row>
    <row r="6569" spans="1:18" x14ac:dyDescent="0.2">
      <c r="A6569" t="s">
        <v>76</v>
      </c>
      <c r="B6569" t="s">
        <v>38</v>
      </c>
      <c r="C6569" t="s">
        <v>47</v>
      </c>
      <c r="D6569" t="s">
        <v>46</v>
      </c>
      <c r="E6569">
        <v>2015</v>
      </c>
      <c r="F6569">
        <v>15</v>
      </c>
      <c r="G6569">
        <v>114.5855</v>
      </c>
      <c r="H6569">
        <v>93.613299999999995</v>
      </c>
      <c r="I6569">
        <v>91.709100000000007</v>
      </c>
      <c r="J6569">
        <v>0.63162359999999995</v>
      </c>
      <c r="K6569">
        <v>20.16272</v>
      </c>
      <c r="L6569">
        <v>20.64095</v>
      </c>
      <c r="M6569">
        <v>20.972180000000002</v>
      </c>
      <c r="N6569">
        <v>21.3034</v>
      </c>
      <c r="O6569">
        <v>21.78163</v>
      </c>
      <c r="P6569">
        <v>17.260081</v>
      </c>
      <c r="Q6569">
        <v>50.624988999999999</v>
      </c>
      <c r="R6569">
        <v>7</v>
      </c>
    </row>
    <row r="6570" spans="1:18" x14ac:dyDescent="0.2">
      <c r="A6570" t="s">
        <v>76</v>
      </c>
      <c r="B6570" t="s">
        <v>38</v>
      </c>
      <c r="C6570" t="s">
        <v>47</v>
      </c>
      <c r="D6570" t="s">
        <v>46</v>
      </c>
      <c r="E6570">
        <v>2015</v>
      </c>
      <c r="F6570">
        <v>16</v>
      </c>
      <c r="G6570">
        <v>113.9136</v>
      </c>
      <c r="H6570">
        <v>92.979839999999996</v>
      </c>
      <c r="I6570">
        <v>92.739500000000007</v>
      </c>
      <c r="J6570">
        <v>0.63054160000000004</v>
      </c>
      <c r="K6570">
        <v>20.125679999999999</v>
      </c>
      <c r="L6570">
        <v>20.603090000000002</v>
      </c>
      <c r="M6570">
        <v>20.93375</v>
      </c>
      <c r="N6570">
        <v>21.264399999999998</v>
      </c>
      <c r="O6570">
        <v>21.741820000000001</v>
      </c>
      <c r="P6570">
        <v>17.260081</v>
      </c>
      <c r="Q6570">
        <v>50.624988999999999</v>
      </c>
      <c r="R6570">
        <v>7</v>
      </c>
    </row>
    <row r="6571" spans="1:18" x14ac:dyDescent="0.2">
      <c r="A6571" t="s">
        <v>76</v>
      </c>
      <c r="B6571" t="s">
        <v>38</v>
      </c>
      <c r="C6571" t="s">
        <v>47</v>
      </c>
      <c r="D6571" t="s">
        <v>46</v>
      </c>
      <c r="E6571">
        <v>2015</v>
      </c>
      <c r="F6571">
        <v>17</v>
      </c>
      <c r="G6571">
        <v>107.6057</v>
      </c>
      <c r="H6571">
        <v>90.856250000000003</v>
      </c>
      <c r="I6571">
        <v>92.551500000000004</v>
      </c>
      <c r="J6571">
        <v>0.6127821</v>
      </c>
      <c r="K6571">
        <v>15.964130000000001</v>
      </c>
      <c r="L6571">
        <v>16.428100000000001</v>
      </c>
      <c r="M6571">
        <v>16.74944</v>
      </c>
      <c r="N6571">
        <v>17.070789999999999</v>
      </c>
      <c r="O6571">
        <v>17.534759999999999</v>
      </c>
      <c r="P6571">
        <v>17.260081</v>
      </c>
      <c r="Q6571">
        <v>50.624988999999999</v>
      </c>
      <c r="R6571">
        <v>7</v>
      </c>
    </row>
    <row r="6572" spans="1:18" x14ac:dyDescent="0.2">
      <c r="A6572" t="s">
        <v>76</v>
      </c>
      <c r="B6572" t="s">
        <v>38</v>
      </c>
      <c r="C6572" t="s">
        <v>47</v>
      </c>
      <c r="D6572" t="s">
        <v>46</v>
      </c>
      <c r="E6572">
        <v>2015</v>
      </c>
      <c r="F6572">
        <v>18</v>
      </c>
      <c r="G6572">
        <v>105.49</v>
      </c>
      <c r="H6572">
        <v>90.408050000000003</v>
      </c>
      <c r="I6572">
        <v>91.121099999999998</v>
      </c>
      <c r="J6572">
        <v>0.60889009999999999</v>
      </c>
      <c r="K6572">
        <v>14.301589999999999</v>
      </c>
      <c r="L6572">
        <v>14.76261</v>
      </c>
      <c r="M6572">
        <v>15.08192</v>
      </c>
      <c r="N6572">
        <v>15.40122</v>
      </c>
      <c r="O6572">
        <v>15.86224</v>
      </c>
      <c r="P6572">
        <v>17.260081</v>
      </c>
      <c r="Q6572">
        <v>50.624988999999999</v>
      </c>
      <c r="R6572">
        <v>7</v>
      </c>
    </row>
    <row r="6573" spans="1:18" x14ac:dyDescent="0.2">
      <c r="A6573" t="s">
        <v>76</v>
      </c>
      <c r="B6573" t="s">
        <v>38</v>
      </c>
      <c r="C6573" t="s">
        <v>47</v>
      </c>
      <c r="D6573" t="s">
        <v>46</v>
      </c>
      <c r="E6573">
        <v>2015</v>
      </c>
      <c r="F6573">
        <v>19</v>
      </c>
      <c r="G6573">
        <v>101.5809</v>
      </c>
      <c r="H6573">
        <v>95.073719999999994</v>
      </c>
      <c r="I6573">
        <v>88.385000000000005</v>
      </c>
      <c r="J6573">
        <v>0.5234877</v>
      </c>
      <c r="K6573">
        <v>5.8362869999999996</v>
      </c>
      <c r="L6573">
        <v>6.232647</v>
      </c>
      <c r="M6573">
        <v>6.5071640000000004</v>
      </c>
      <c r="N6573">
        <v>6.7816809999999998</v>
      </c>
      <c r="O6573">
        <v>7.1780410000000003</v>
      </c>
      <c r="P6573">
        <v>17.260081</v>
      </c>
      <c r="Q6573">
        <v>50.624988999999999</v>
      </c>
      <c r="R6573">
        <v>7</v>
      </c>
    </row>
    <row r="6574" spans="1:18" x14ac:dyDescent="0.2">
      <c r="A6574" t="s">
        <v>76</v>
      </c>
      <c r="B6574" t="s">
        <v>38</v>
      </c>
      <c r="C6574" t="s">
        <v>47</v>
      </c>
      <c r="D6574" t="s">
        <v>46</v>
      </c>
      <c r="E6574">
        <v>2015</v>
      </c>
      <c r="F6574">
        <v>20</v>
      </c>
      <c r="G6574">
        <v>100.337</v>
      </c>
      <c r="H6574">
        <v>94.388779999999997</v>
      </c>
      <c r="I6574">
        <v>84.013199999999998</v>
      </c>
      <c r="J6574">
        <v>0.52531430000000001</v>
      </c>
      <c r="K6574">
        <v>5.2750170000000001</v>
      </c>
      <c r="L6574">
        <v>5.6727600000000002</v>
      </c>
      <c r="M6574">
        <v>5.9482350000000004</v>
      </c>
      <c r="N6574">
        <v>6.2237099999999996</v>
      </c>
      <c r="O6574">
        <v>6.6214519999999997</v>
      </c>
      <c r="P6574">
        <v>17.260081</v>
      </c>
      <c r="Q6574">
        <v>50.624988999999999</v>
      </c>
      <c r="R6574">
        <v>7</v>
      </c>
    </row>
    <row r="6575" spans="1:18" x14ac:dyDescent="0.2">
      <c r="A6575" t="s">
        <v>76</v>
      </c>
      <c r="B6575" t="s">
        <v>38</v>
      </c>
      <c r="C6575" t="s">
        <v>47</v>
      </c>
      <c r="D6575" t="s">
        <v>46</v>
      </c>
      <c r="E6575">
        <v>2015</v>
      </c>
      <c r="F6575">
        <v>21</v>
      </c>
      <c r="G6575">
        <v>93.504519999999999</v>
      </c>
      <c r="H6575">
        <v>94.430149999999998</v>
      </c>
      <c r="I6575">
        <v>78.801400000000001</v>
      </c>
      <c r="J6575">
        <v>0.5181152</v>
      </c>
      <c r="K6575">
        <v>-1.589628</v>
      </c>
      <c r="L6575">
        <v>-1.197336</v>
      </c>
      <c r="M6575">
        <v>-0.92563629999999997</v>
      </c>
      <c r="N6575">
        <v>-0.65393639999999997</v>
      </c>
      <c r="O6575">
        <v>-0.26164490000000001</v>
      </c>
      <c r="P6575">
        <v>17.260081</v>
      </c>
      <c r="Q6575">
        <v>50.624988999999999</v>
      </c>
      <c r="R6575">
        <v>7</v>
      </c>
    </row>
    <row r="6576" spans="1:18" x14ac:dyDescent="0.2">
      <c r="A6576" t="s">
        <v>76</v>
      </c>
      <c r="B6576" t="s">
        <v>38</v>
      </c>
      <c r="C6576" t="s">
        <v>47</v>
      </c>
      <c r="D6576" t="s">
        <v>46</v>
      </c>
      <c r="E6576">
        <v>2015</v>
      </c>
      <c r="F6576">
        <v>22</v>
      </c>
      <c r="G6576">
        <v>81.03707</v>
      </c>
      <c r="H6576">
        <v>93.227019999999996</v>
      </c>
      <c r="I6576">
        <v>74.773700000000005</v>
      </c>
      <c r="J6576">
        <v>0.52066319999999999</v>
      </c>
      <c r="K6576">
        <v>-12.85721</v>
      </c>
      <c r="L6576">
        <v>-12.46299</v>
      </c>
      <c r="M6576">
        <v>-12.18995</v>
      </c>
      <c r="N6576">
        <v>-11.91691</v>
      </c>
      <c r="O6576">
        <v>-11.522690000000001</v>
      </c>
      <c r="P6576">
        <v>17.260081</v>
      </c>
      <c r="Q6576">
        <v>50.624988999999999</v>
      </c>
      <c r="R6576">
        <v>7</v>
      </c>
    </row>
    <row r="6577" spans="1:19" x14ac:dyDescent="0.2">
      <c r="A6577" t="s">
        <v>76</v>
      </c>
      <c r="B6577" t="s">
        <v>38</v>
      </c>
      <c r="C6577" t="s">
        <v>47</v>
      </c>
      <c r="D6577" t="s">
        <v>46</v>
      </c>
      <c r="E6577">
        <v>2015</v>
      </c>
      <c r="F6577">
        <v>23</v>
      </c>
      <c r="G6577">
        <v>75.145610000000005</v>
      </c>
      <c r="H6577">
        <v>73.665170000000003</v>
      </c>
      <c r="I6577">
        <v>72.072900000000004</v>
      </c>
      <c r="J6577">
        <v>0.52101280000000005</v>
      </c>
      <c r="K6577">
        <v>0.8127335</v>
      </c>
      <c r="L6577">
        <v>1.207219</v>
      </c>
      <c r="M6577">
        <v>1.4804379999999999</v>
      </c>
      <c r="N6577">
        <v>1.7536579999999999</v>
      </c>
      <c r="O6577">
        <v>2.1481430000000001</v>
      </c>
      <c r="P6577">
        <v>17.260081</v>
      </c>
      <c r="Q6577">
        <v>50.624988999999999</v>
      </c>
      <c r="R6577">
        <v>7</v>
      </c>
    </row>
    <row r="6578" spans="1:19" x14ac:dyDescent="0.2">
      <c r="A6578" t="s">
        <v>76</v>
      </c>
      <c r="B6578" t="s">
        <v>38</v>
      </c>
      <c r="C6578" t="s">
        <v>47</v>
      </c>
      <c r="D6578" t="s">
        <v>46</v>
      </c>
      <c r="E6578">
        <v>2015</v>
      </c>
      <c r="F6578">
        <v>24</v>
      </c>
      <c r="G6578">
        <v>72.944270000000003</v>
      </c>
      <c r="H6578">
        <v>67.419629999999998</v>
      </c>
      <c r="I6578">
        <v>69.8566</v>
      </c>
      <c r="J6578">
        <v>0.51983579999999996</v>
      </c>
      <c r="K6578">
        <v>4.858447</v>
      </c>
      <c r="L6578">
        <v>5.2520410000000002</v>
      </c>
      <c r="M6578">
        <v>5.5246430000000002</v>
      </c>
      <c r="N6578">
        <v>5.7972450000000002</v>
      </c>
      <c r="O6578">
        <v>6.1908390000000004</v>
      </c>
      <c r="P6578">
        <v>17.260081</v>
      </c>
      <c r="Q6578">
        <v>50.624988999999999</v>
      </c>
      <c r="R6578">
        <v>7</v>
      </c>
    </row>
    <row r="6579" spans="1:19" x14ac:dyDescent="0.2">
      <c r="A6579" t="s">
        <v>76</v>
      </c>
      <c r="B6579" t="s">
        <v>38</v>
      </c>
      <c r="C6579" t="s">
        <v>47</v>
      </c>
      <c r="D6579" t="s">
        <v>5</v>
      </c>
      <c r="E6579">
        <v>2015</v>
      </c>
      <c r="F6579">
        <v>1</v>
      </c>
      <c r="G6579">
        <v>66.528919999999999</v>
      </c>
      <c r="H6579">
        <v>66.528919999999999</v>
      </c>
      <c r="I6579">
        <v>37.082900000000002</v>
      </c>
      <c r="J6579">
        <v>0.51793540000000005</v>
      </c>
      <c r="K6579">
        <v>-0.66376089999999999</v>
      </c>
      <c r="L6579">
        <v>-0.2716056</v>
      </c>
      <c r="M6579">
        <v>0</v>
      </c>
      <c r="N6579">
        <v>0.2716056</v>
      </c>
      <c r="O6579">
        <v>0.66376089999999999</v>
      </c>
      <c r="P6579">
        <v>17.260081</v>
      </c>
      <c r="Q6579">
        <v>50.624988999999999</v>
      </c>
      <c r="R6579">
        <v>1</v>
      </c>
      <c r="S6579" s="81">
        <v>30694</v>
      </c>
    </row>
    <row r="6580" spans="1:19" x14ac:dyDescent="0.2">
      <c r="A6580" t="s">
        <v>76</v>
      </c>
      <c r="B6580" t="s">
        <v>38</v>
      </c>
      <c r="C6580" t="s">
        <v>47</v>
      </c>
      <c r="D6580" t="s">
        <v>5</v>
      </c>
      <c r="E6580">
        <v>2015</v>
      </c>
      <c r="F6580">
        <v>2</v>
      </c>
      <c r="G6580">
        <v>66.664209999999997</v>
      </c>
      <c r="H6580">
        <v>66.664209999999997</v>
      </c>
      <c r="I6580">
        <v>36.916899999999998</v>
      </c>
      <c r="J6580">
        <v>0.51736579999999999</v>
      </c>
      <c r="K6580">
        <v>-0.66303100000000004</v>
      </c>
      <c r="L6580">
        <v>-0.27130690000000002</v>
      </c>
      <c r="M6580">
        <v>0</v>
      </c>
      <c r="N6580">
        <v>0.27130690000000002</v>
      </c>
      <c r="O6580">
        <v>0.66303100000000004</v>
      </c>
      <c r="P6580">
        <v>17.260081</v>
      </c>
      <c r="Q6580">
        <v>50.624988999999999</v>
      </c>
      <c r="R6580">
        <v>1</v>
      </c>
      <c r="S6580" s="81">
        <v>30694</v>
      </c>
    </row>
    <row r="6581" spans="1:19" x14ac:dyDescent="0.2">
      <c r="A6581" t="s">
        <v>76</v>
      </c>
      <c r="B6581" t="s">
        <v>38</v>
      </c>
      <c r="C6581" t="s">
        <v>47</v>
      </c>
      <c r="D6581" t="s">
        <v>5</v>
      </c>
      <c r="E6581">
        <v>2015</v>
      </c>
      <c r="F6581">
        <v>3</v>
      </c>
      <c r="G6581">
        <v>66.205380000000005</v>
      </c>
      <c r="H6581">
        <v>66.205380000000005</v>
      </c>
      <c r="I6581">
        <v>36.6218</v>
      </c>
      <c r="J6581">
        <v>0.5163565</v>
      </c>
      <c r="K6581">
        <v>-0.66173740000000003</v>
      </c>
      <c r="L6581">
        <v>-0.27077760000000001</v>
      </c>
      <c r="M6581">
        <v>0</v>
      </c>
      <c r="N6581">
        <v>0.27077760000000001</v>
      </c>
      <c r="O6581">
        <v>0.66173740000000003</v>
      </c>
      <c r="P6581">
        <v>17.260081</v>
      </c>
      <c r="Q6581">
        <v>50.624988999999999</v>
      </c>
      <c r="R6581">
        <v>1</v>
      </c>
      <c r="S6581" s="81">
        <v>30694</v>
      </c>
    </row>
    <row r="6582" spans="1:19" x14ac:dyDescent="0.2">
      <c r="A6582" t="s">
        <v>76</v>
      </c>
      <c r="B6582" t="s">
        <v>38</v>
      </c>
      <c r="C6582" t="s">
        <v>47</v>
      </c>
      <c r="D6582" t="s">
        <v>5</v>
      </c>
      <c r="E6582">
        <v>2015</v>
      </c>
      <c r="F6582">
        <v>4</v>
      </c>
      <c r="G6582">
        <v>67.135289999999998</v>
      </c>
      <c r="H6582">
        <v>67.135289999999998</v>
      </c>
      <c r="I6582">
        <v>36.518700000000003</v>
      </c>
      <c r="J6582">
        <v>0.51614300000000002</v>
      </c>
      <c r="K6582">
        <v>-0.66146380000000005</v>
      </c>
      <c r="L6582">
        <v>-0.27066560000000001</v>
      </c>
      <c r="M6582">
        <v>0</v>
      </c>
      <c r="N6582">
        <v>0.27066560000000001</v>
      </c>
      <c r="O6582">
        <v>0.66146380000000005</v>
      </c>
      <c r="P6582">
        <v>17.260081</v>
      </c>
      <c r="Q6582">
        <v>50.624988999999999</v>
      </c>
      <c r="R6582">
        <v>1</v>
      </c>
      <c r="S6582" s="81">
        <v>30694</v>
      </c>
    </row>
    <row r="6583" spans="1:19" x14ac:dyDescent="0.2">
      <c r="A6583" t="s">
        <v>76</v>
      </c>
      <c r="B6583" t="s">
        <v>38</v>
      </c>
      <c r="C6583" t="s">
        <v>47</v>
      </c>
      <c r="D6583" t="s">
        <v>5</v>
      </c>
      <c r="E6583">
        <v>2015</v>
      </c>
      <c r="F6583">
        <v>5</v>
      </c>
      <c r="G6583">
        <v>70.227289999999996</v>
      </c>
      <c r="H6583">
        <v>70.227289999999996</v>
      </c>
      <c r="I6583">
        <v>36.442999999999998</v>
      </c>
      <c r="J6583">
        <v>0.51622060000000003</v>
      </c>
      <c r="K6583">
        <v>-0.66156329999999997</v>
      </c>
      <c r="L6583">
        <v>-0.27070630000000001</v>
      </c>
      <c r="M6583">
        <v>0</v>
      </c>
      <c r="N6583">
        <v>0.27070630000000001</v>
      </c>
      <c r="O6583">
        <v>0.66156329999999997</v>
      </c>
      <c r="P6583">
        <v>17.260081</v>
      </c>
      <c r="Q6583">
        <v>50.624988999999999</v>
      </c>
      <c r="R6583">
        <v>1</v>
      </c>
      <c r="S6583" s="81">
        <v>30694</v>
      </c>
    </row>
    <row r="6584" spans="1:19" x14ac:dyDescent="0.2">
      <c r="A6584" t="s">
        <v>76</v>
      </c>
      <c r="B6584" t="s">
        <v>38</v>
      </c>
      <c r="C6584" t="s">
        <v>47</v>
      </c>
      <c r="D6584" t="s">
        <v>5</v>
      </c>
      <c r="E6584">
        <v>2015</v>
      </c>
      <c r="F6584">
        <v>6</v>
      </c>
      <c r="G6584">
        <v>77.777550000000005</v>
      </c>
      <c r="H6584">
        <v>77.777550000000005</v>
      </c>
      <c r="I6584">
        <v>36.273699999999998</v>
      </c>
      <c r="J6584">
        <v>0.51849299999999998</v>
      </c>
      <c r="K6584">
        <v>-0.6644755</v>
      </c>
      <c r="L6584">
        <v>-0.27189799999999997</v>
      </c>
      <c r="M6584">
        <v>0</v>
      </c>
      <c r="N6584">
        <v>0.27189799999999997</v>
      </c>
      <c r="O6584">
        <v>0.6644755</v>
      </c>
      <c r="P6584">
        <v>17.260081</v>
      </c>
      <c r="Q6584">
        <v>50.624988999999999</v>
      </c>
      <c r="R6584">
        <v>1</v>
      </c>
      <c r="S6584" s="81">
        <v>30694</v>
      </c>
    </row>
    <row r="6585" spans="1:19" x14ac:dyDescent="0.2">
      <c r="A6585" t="s">
        <v>76</v>
      </c>
      <c r="B6585" t="s">
        <v>38</v>
      </c>
      <c r="C6585" t="s">
        <v>47</v>
      </c>
      <c r="D6585" t="s">
        <v>5</v>
      </c>
      <c r="E6585">
        <v>2015</v>
      </c>
      <c r="F6585">
        <v>7</v>
      </c>
      <c r="G6585">
        <v>85.292869999999994</v>
      </c>
      <c r="H6585">
        <v>85.292869999999994</v>
      </c>
      <c r="I6585">
        <v>35.807600000000001</v>
      </c>
      <c r="J6585">
        <v>0.53030869999999997</v>
      </c>
      <c r="K6585">
        <v>-0.67961800000000006</v>
      </c>
      <c r="L6585">
        <v>-0.27809420000000001</v>
      </c>
      <c r="M6585">
        <v>0</v>
      </c>
      <c r="N6585">
        <v>0.27809420000000001</v>
      </c>
      <c r="O6585">
        <v>0.67961800000000006</v>
      </c>
      <c r="P6585">
        <v>17.260081</v>
      </c>
      <c r="Q6585">
        <v>50.624988999999999</v>
      </c>
      <c r="R6585">
        <v>1</v>
      </c>
      <c r="S6585" s="81">
        <v>30694</v>
      </c>
    </row>
    <row r="6586" spans="1:19" x14ac:dyDescent="0.2">
      <c r="A6586" t="s">
        <v>76</v>
      </c>
      <c r="B6586" t="s">
        <v>38</v>
      </c>
      <c r="C6586" t="s">
        <v>47</v>
      </c>
      <c r="D6586" t="s">
        <v>5</v>
      </c>
      <c r="E6586">
        <v>2015</v>
      </c>
      <c r="F6586">
        <v>8</v>
      </c>
      <c r="G6586">
        <v>88.446010000000001</v>
      </c>
      <c r="H6586">
        <v>88.446010000000001</v>
      </c>
      <c r="I6586">
        <v>36.141599999999997</v>
      </c>
      <c r="J6586">
        <v>0.53874440000000001</v>
      </c>
      <c r="K6586">
        <v>-0.69042879999999995</v>
      </c>
      <c r="L6586">
        <v>-0.28251789999999999</v>
      </c>
      <c r="M6586">
        <v>0</v>
      </c>
      <c r="N6586">
        <v>0.28251789999999999</v>
      </c>
      <c r="O6586">
        <v>0.69042879999999995</v>
      </c>
      <c r="P6586">
        <v>17.260081</v>
      </c>
      <c r="Q6586">
        <v>50.624988999999999</v>
      </c>
      <c r="R6586">
        <v>1</v>
      </c>
      <c r="S6586" s="81">
        <v>30694</v>
      </c>
    </row>
    <row r="6587" spans="1:19" x14ac:dyDescent="0.2">
      <c r="A6587" t="s">
        <v>76</v>
      </c>
      <c r="B6587" t="s">
        <v>38</v>
      </c>
      <c r="C6587" t="s">
        <v>47</v>
      </c>
      <c r="D6587" t="s">
        <v>5</v>
      </c>
      <c r="E6587">
        <v>2015</v>
      </c>
      <c r="F6587">
        <v>9</v>
      </c>
      <c r="G6587">
        <v>92.855969999999999</v>
      </c>
      <c r="H6587">
        <v>92.855969999999999</v>
      </c>
      <c r="I6587">
        <v>37.710799999999999</v>
      </c>
      <c r="J6587">
        <v>0.54530500000000004</v>
      </c>
      <c r="K6587">
        <v>-0.69883649999999997</v>
      </c>
      <c r="L6587">
        <v>-0.2859582</v>
      </c>
      <c r="M6587">
        <v>0</v>
      </c>
      <c r="N6587">
        <v>0.2859582</v>
      </c>
      <c r="O6587">
        <v>0.69883649999999997</v>
      </c>
      <c r="P6587">
        <v>17.260081</v>
      </c>
      <c r="Q6587">
        <v>50.624988999999999</v>
      </c>
      <c r="R6587">
        <v>1</v>
      </c>
      <c r="S6587" s="81">
        <v>30694</v>
      </c>
    </row>
    <row r="6588" spans="1:19" x14ac:dyDescent="0.2">
      <c r="A6588" t="s">
        <v>76</v>
      </c>
      <c r="B6588" t="s">
        <v>38</v>
      </c>
      <c r="C6588" t="s">
        <v>47</v>
      </c>
      <c r="D6588" t="s">
        <v>5</v>
      </c>
      <c r="E6588">
        <v>2015</v>
      </c>
      <c r="F6588">
        <v>10</v>
      </c>
      <c r="G6588">
        <v>94.426739999999995</v>
      </c>
      <c r="H6588">
        <v>94.426739999999995</v>
      </c>
      <c r="I6588">
        <v>41.295699999999997</v>
      </c>
      <c r="J6588">
        <v>0.55166040000000005</v>
      </c>
      <c r="K6588">
        <v>-0.70698130000000003</v>
      </c>
      <c r="L6588">
        <v>-0.28929100000000002</v>
      </c>
      <c r="M6588">
        <v>0</v>
      </c>
      <c r="N6588">
        <v>0.28929100000000002</v>
      </c>
      <c r="O6588">
        <v>0.70698130000000003</v>
      </c>
      <c r="P6588">
        <v>17.260081</v>
      </c>
      <c r="Q6588">
        <v>50.624988999999999</v>
      </c>
      <c r="R6588">
        <v>1</v>
      </c>
      <c r="S6588" s="81">
        <v>30694</v>
      </c>
    </row>
    <row r="6589" spans="1:19" x14ac:dyDescent="0.2">
      <c r="A6589" t="s">
        <v>76</v>
      </c>
      <c r="B6589" t="s">
        <v>38</v>
      </c>
      <c r="C6589" t="s">
        <v>47</v>
      </c>
      <c r="D6589" t="s">
        <v>5</v>
      </c>
      <c r="E6589">
        <v>2015</v>
      </c>
      <c r="F6589">
        <v>11</v>
      </c>
      <c r="G6589">
        <v>93.861440000000002</v>
      </c>
      <c r="H6589">
        <v>93.861440000000002</v>
      </c>
      <c r="I6589">
        <v>45.298299999999998</v>
      </c>
      <c r="J6589">
        <v>0.5502551</v>
      </c>
      <c r="K6589">
        <v>-0.70518020000000003</v>
      </c>
      <c r="L6589">
        <v>-0.28855399999999998</v>
      </c>
      <c r="M6589">
        <v>0</v>
      </c>
      <c r="N6589">
        <v>0.28855399999999998</v>
      </c>
      <c r="O6589">
        <v>0.70518020000000003</v>
      </c>
      <c r="P6589">
        <v>17.260081</v>
      </c>
      <c r="Q6589">
        <v>50.624988999999999</v>
      </c>
      <c r="R6589">
        <v>1</v>
      </c>
      <c r="S6589" s="81">
        <v>30694</v>
      </c>
    </row>
    <row r="6590" spans="1:19" x14ac:dyDescent="0.2">
      <c r="A6590" t="s">
        <v>76</v>
      </c>
      <c r="B6590" t="s">
        <v>38</v>
      </c>
      <c r="C6590" t="s">
        <v>47</v>
      </c>
      <c r="D6590" t="s">
        <v>5</v>
      </c>
      <c r="E6590">
        <v>2015</v>
      </c>
      <c r="F6590">
        <v>12</v>
      </c>
      <c r="G6590">
        <v>92.601699999999994</v>
      </c>
      <c r="H6590">
        <v>92.601699999999994</v>
      </c>
      <c r="I6590">
        <v>48.271799999999999</v>
      </c>
      <c r="J6590">
        <v>0.55377989999999999</v>
      </c>
      <c r="K6590">
        <v>-0.70969749999999998</v>
      </c>
      <c r="L6590">
        <v>-0.29040250000000001</v>
      </c>
      <c r="M6590">
        <v>0</v>
      </c>
      <c r="N6590">
        <v>0.29040250000000001</v>
      </c>
      <c r="O6590">
        <v>0.70969749999999998</v>
      </c>
      <c r="P6590">
        <v>17.260081</v>
      </c>
      <c r="Q6590">
        <v>50.624988999999999</v>
      </c>
      <c r="R6590">
        <v>1</v>
      </c>
      <c r="S6590" s="81">
        <v>30694</v>
      </c>
    </row>
    <row r="6591" spans="1:19" x14ac:dyDescent="0.2">
      <c r="A6591" t="s">
        <v>76</v>
      </c>
      <c r="B6591" t="s">
        <v>38</v>
      </c>
      <c r="C6591" t="s">
        <v>47</v>
      </c>
      <c r="D6591" t="s">
        <v>5</v>
      </c>
      <c r="E6591">
        <v>2015</v>
      </c>
      <c r="F6591">
        <v>13</v>
      </c>
      <c r="G6591">
        <v>89.724299999999999</v>
      </c>
      <c r="H6591">
        <v>89.724299999999999</v>
      </c>
      <c r="I6591">
        <v>49.8521</v>
      </c>
      <c r="J6591">
        <v>0.55598210000000003</v>
      </c>
      <c r="K6591">
        <v>-0.71251980000000004</v>
      </c>
      <c r="L6591">
        <v>-0.29155730000000002</v>
      </c>
      <c r="M6591">
        <v>0</v>
      </c>
      <c r="N6591">
        <v>0.29155730000000002</v>
      </c>
      <c r="O6591">
        <v>0.71251980000000004</v>
      </c>
      <c r="P6591">
        <v>17.260081</v>
      </c>
      <c r="Q6591">
        <v>50.624988999999999</v>
      </c>
      <c r="R6591">
        <v>1</v>
      </c>
      <c r="S6591" s="81">
        <v>30694</v>
      </c>
    </row>
    <row r="6592" spans="1:19" x14ac:dyDescent="0.2">
      <c r="A6592" t="s">
        <v>76</v>
      </c>
      <c r="B6592" t="s">
        <v>38</v>
      </c>
      <c r="C6592" t="s">
        <v>47</v>
      </c>
      <c r="D6592" t="s">
        <v>5</v>
      </c>
      <c r="E6592">
        <v>2015</v>
      </c>
      <c r="F6592">
        <v>14</v>
      </c>
      <c r="G6592">
        <v>88.694649999999996</v>
      </c>
      <c r="H6592">
        <v>88.694649999999996</v>
      </c>
      <c r="I6592">
        <v>52.018000000000001</v>
      </c>
      <c r="J6592">
        <v>0.55654230000000005</v>
      </c>
      <c r="K6592">
        <v>-0.71323769999999997</v>
      </c>
      <c r="L6592">
        <v>-0.29185109999999997</v>
      </c>
      <c r="M6592">
        <v>0</v>
      </c>
      <c r="N6592">
        <v>0.29185109999999997</v>
      </c>
      <c r="O6592">
        <v>0.71323769999999997</v>
      </c>
      <c r="P6592">
        <v>17.260081</v>
      </c>
      <c r="Q6592">
        <v>50.624988999999999</v>
      </c>
      <c r="R6592">
        <v>1</v>
      </c>
      <c r="S6592" s="81">
        <v>30694</v>
      </c>
    </row>
    <row r="6593" spans="1:19" x14ac:dyDescent="0.2">
      <c r="A6593" t="s">
        <v>76</v>
      </c>
      <c r="B6593" t="s">
        <v>38</v>
      </c>
      <c r="C6593" t="s">
        <v>47</v>
      </c>
      <c r="D6593" t="s">
        <v>5</v>
      </c>
      <c r="E6593">
        <v>2015</v>
      </c>
      <c r="F6593">
        <v>15</v>
      </c>
      <c r="G6593">
        <v>85.470089999999999</v>
      </c>
      <c r="H6593">
        <v>88.646559999999994</v>
      </c>
      <c r="I6593">
        <v>53.6922</v>
      </c>
      <c r="J6593">
        <v>0.54021240000000004</v>
      </c>
      <c r="K6593">
        <v>-3.8687860000000001</v>
      </c>
      <c r="L6593">
        <v>-3.4597630000000001</v>
      </c>
      <c r="M6593">
        <v>-3.1764760000000001</v>
      </c>
      <c r="N6593">
        <v>-2.8931879999999999</v>
      </c>
      <c r="O6593">
        <v>-2.484165</v>
      </c>
      <c r="P6593">
        <v>17.260081</v>
      </c>
      <c r="Q6593">
        <v>50.624988999999999</v>
      </c>
      <c r="R6593">
        <v>1</v>
      </c>
      <c r="S6593" s="81">
        <v>30694</v>
      </c>
    </row>
    <row r="6594" spans="1:19" x14ac:dyDescent="0.2">
      <c r="A6594" t="s">
        <v>76</v>
      </c>
      <c r="B6594" t="s">
        <v>38</v>
      </c>
      <c r="C6594" t="s">
        <v>47</v>
      </c>
      <c r="D6594" t="s">
        <v>5</v>
      </c>
      <c r="E6594">
        <v>2015</v>
      </c>
      <c r="F6594">
        <v>16</v>
      </c>
      <c r="G6594">
        <v>84.001360000000005</v>
      </c>
      <c r="H6594">
        <v>84.627859999999998</v>
      </c>
      <c r="I6594">
        <v>53.416499999999999</v>
      </c>
      <c r="J6594">
        <v>0.53686529999999999</v>
      </c>
      <c r="K6594">
        <v>-1.314524</v>
      </c>
      <c r="L6594">
        <v>-0.90803540000000005</v>
      </c>
      <c r="M6594">
        <v>-0.62650300000000003</v>
      </c>
      <c r="N6594">
        <v>-0.34497060000000002</v>
      </c>
      <c r="O6594">
        <v>6.1517599999999999E-2</v>
      </c>
      <c r="P6594">
        <v>17.260081</v>
      </c>
      <c r="Q6594">
        <v>50.624988999999999</v>
      </c>
      <c r="R6594">
        <v>1</v>
      </c>
      <c r="S6594" s="81">
        <v>30694</v>
      </c>
    </row>
    <row r="6595" spans="1:19" x14ac:dyDescent="0.2">
      <c r="A6595" t="s">
        <v>76</v>
      </c>
      <c r="B6595" t="s">
        <v>38</v>
      </c>
      <c r="C6595" t="s">
        <v>47</v>
      </c>
      <c r="D6595" t="s">
        <v>5</v>
      </c>
      <c r="E6595">
        <v>2015</v>
      </c>
      <c r="F6595">
        <v>17</v>
      </c>
      <c r="G6595">
        <v>84.652869999999993</v>
      </c>
      <c r="H6595">
        <v>77.998329999999996</v>
      </c>
      <c r="I6595">
        <v>50.718299999999999</v>
      </c>
      <c r="J6595">
        <v>0.53010639999999998</v>
      </c>
      <c r="K6595">
        <v>5.9751830000000004</v>
      </c>
      <c r="L6595">
        <v>6.3765530000000004</v>
      </c>
      <c r="M6595">
        <v>6.654541</v>
      </c>
      <c r="N6595">
        <v>6.9325289999999997</v>
      </c>
      <c r="O6595">
        <v>7.3338989999999997</v>
      </c>
      <c r="P6595">
        <v>17.260081</v>
      </c>
      <c r="Q6595">
        <v>50.624988999999999</v>
      </c>
      <c r="R6595">
        <v>1</v>
      </c>
      <c r="S6595" s="81">
        <v>30694</v>
      </c>
    </row>
    <row r="6596" spans="1:19" x14ac:dyDescent="0.2">
      <c r="A6596" t="s">
        <v>76</v>
      </c>
      <c r="B6596" t="s">
        <v>38</v>
      </c>
      <c r="C6596" t="s">
        <v>47</v>
      </c>
      <c r="D6596" t="s">
        <v>5</v>
      </c>
      <c r="E6596">
        <v>2015</v>
      </c>
      <c r="F6596">
        <v>18</v>
      </c>
      <c r="G6596">
        <v>94.865740000000002</v>
      </c>
      <c r="H6596">
        <v>78.993449999999996</v>
      </c>
      <c r="I6596">
        <v>46.150799999999997</v>
      </c>
      <c r="J6596">
        <v>0.5249994</v>
      </c>
      <c r="K6596">
        <v>15.199479999999999</v>
      </c>
      <c r="L6596">
        <v>15.59698</v>
      </c>
      <c r="M6596">
        <v>15.87229</v>
      </c>
      <c r="N6596">
        <v>16.147600000000001</v>
      </c>
      <c r="O6596">
        <v>16.545100000000001</v>
      </c>
      <c r="P6596">
        <v>17.260081</v>
      </c>
      <c r="Q6596">
        <v>50.624988999999999</v>
      </c>
      <c r="R6596">
        <v>1</v>
      </c>
      <c r="S6596" s="81">
        <v>30694</v>
      </c>
    </row>
    <row r="6597" spans="1:19" x14ac:dyDescent="0.2">
      <c r="A6597" t="s">
        <v>76</v>
      </c>
      <c r="B6597" t="s">
        <v>38</v>
      </c>
      <c r="C6597" t="s">
        <v>47</v>
      </c>
      <c r="D6597" t="s">
        <v>5</v>
      </c>
      <c r="E6597">
        <v>2015</v>
      </c>
      <c r="F6597">
        <v>19</v>
      </c>
      <c r="G6597">
        <v>90.675709999999995</v>
      </c>
      <c r="H6597">
        <v>77.053150000000002</v>
      </c>
      <c r="I6597">
        <v>43.583300000000001</v>
      </c>
      <c r="J6597">
        <v>0.51851020000000003</v>
      </c>
      <c r="K6597">
        <v>12.958069999999999</v>
      </c>
      <c r="L6597">
        <v>13.35066</v>
      </c>
      <c r="M6597">
        <v>13.62257</v>
      </c>
      <c r="N6597">
        <v>13.89447</v>
      </c>
      <c r="O6597">
        <v>14.28706</v>
      </c>
      <c r="P6597">
        <v>17.260081</v>
      </c>
      <c r="Q6597">
        <v>50.624988999999999</v>
      </c>
      <c r="R6597">
        <v>1</v>
      </c>
      <c r="S6597" s="81">
        <v>30694</v>
      </c>
    </row>
    <row r="6598" spans="1:19" x14ac:dyDescent="0.2">
      <c r="A6598" t="s">
        <v>76</v>
      </c>
      <c r="B6598" t="s">
        <v>38</v>
      </c>
      <c r="C6598" t="s">
        <v>47</v>
      </c>
      <c r="D6598" t="s">
        <v>5</v>
      </c>
      <c r="E6598">
        <v>2015</v>
      </c>
      <c r="F6598">
        <v>20</v>
      </c>
      <c r="G6598">
        <v>90.383610000000004</v>
      </c>
      <c r="H6598">
        <v>76.264430000000004</v>
      </c>
      <c r="I6598">
        <v>41.220700000000001</v>
      </c>
      <c r="J6598">
        <v>0.5178545</v>
      </c>
      <c r="K6598">
        <v>13.45552</v>
      </c>
      <c r="L6598">
        <v>13.847619999999999</v>
      </c>
      <c r="M6598">
        <v>14.11918</v>
      </c>
      <c r="N6598">
        <v>14.390739999999999</v>
      </c>
      <c r="O6598">
        <v>14.78284</v>
      </c>
      <c r="P6598">
        <v>17.260081</v>
      </c>
      <c r="Q6598">
        <v>50.624988999999999</v>
      </c>
      <c r="R6598">
        <v>1</v>
      </c>
      <c r="S6598" s="81">
        <v>30694</v>
      </c>
    </row>
    <row r="6599" spans="1:19" x14ac:dyDescent="0.2">
      <c r="A6599" t="s">
        <v>76</v>
      </c>
      <c r="B6599" t="s">
        <v>38</v>
      </c>
      <c r="C6599" t="s">
        <v>47</v>
      </c>
      <c r="D6599" t="s">
        <v>5</v>
      </c>
      <c r="E6599">
        <v>2015</v>
      </c>
      <c r="F6599">
        <v>21</v>
      </c>
      <c r="G6599">
        <v>82.50506</v>
      </c>
      <c r="H6599">
        <v>71.328729999999993</v>
      </c>
      <c r="I6599">
        <v>39.682299999999998</v>
      </c>
      <c r="J6599">
        <v>0.51632659999999997</v>
      </c>
      <c r="K6599">
        <v>10.51463</v>
      </c>
      <c r="L6599">
        <v>10.905570000000001</v>
      </c>
      <c r="M6599">
        <v>11.17633</v>
      </c>
      <c r="N6599">
        <v>11.447089999999999</v>
      </c>
      <c r="O6599">
        <v>11.83803</v>
      </c>
      <c r="P6599">
        <v>17.260081</v>
      </c>
      <c r="Q6599">
        <v>50.624988999999999</v>
      </c>
      <c r="R6599">
        <v>1</v>
      </c>
      <c r="S6599" s="81">
        <v>30694</v>
      </c>
    </row>
    <row r="6600" spans="1:19" x14ac:dyDescent="0.2">
      <c r="A6600" t="s">
        <v>76</v>
      </c>
      <c r="B6600" t="s">
        <v>38</v>
      </c>
      <c r="C6600" t="s">
        <v>47</v>
      </c>
      <c r="D6600" t="s">
        <v>5</v>
      </c>
      <c r="E6600">
        <v>2015</v>
      </c>
      <c r="F6600">
        <v>22</v>
      </c>
      <c r="G6600">
        <v>74.284599999999998</v>
      </c>
      <c r="H6600">
        <v>73.198679999999996</v>
      </c>
      <c r="I6600">
        <v>38.719499999999996</v>
      </c>
      <c r="J6600">
        <v>0.51737690000000003</v>
      </c>
      <c r="K6600">
        <v>0.42287710000000001</v>
      </c>
      <c r="L6600">
        <v>0.81460949999999999</v>
      </c>
      <c r="M6600">
        <v>1.0859220000000001</v>
      </c>
      <c r="N6600">
        <v>1.357235</v>
      </c>
      <c r="O6600">
        <v>1.7489669999999999</v>
      </c>
      <c r="P6600">
        <v>17.260081</v>
      </c>
      <c r="Q6600">
        <v>50.624988999999999</v>
      </c>
      <c r="R6600">
        <v>1</v>
      </c>
      <c r="S6600" s="81">
        <v>30694</v>
      </c>
    </row>
    <row r="6601" spans="1:19" x14ac:dyDescent="0.2">
      <c r="A6601" t="s">
        <v>76</v>
      </c>
      <c r="B6601" t="s">
        <v>38</v>
      </c>
      <c r="C6601" t="s">
        <v>47</v>
      </c>
      <c r="D6601" t="s">
        <v>5</v>
      </c>
      <c r="E6601">
        <v>2015</v>
      </c>
      <c r="F6601">
        <v>23</v>
      </c>
      <c r="G6601">
        <v>69.744119999999995</v>
      </c>
      <c r="H6601">
        <v>65.482439999999997</v>
      </c>
      <c r="I6601">
        <v>38.2166</v>
      </c>
      <c r="J6601">
        <v>0.51910279999999998</v>
      </c>
      <c r="K6601">
        <v>3.5964239999999998</v>
      </c>
      <c r="L6601">
        <v>3.9894630000000002</v>
      </c>
      <c r="M6601">
        <v>4.2616810000000003</v>
      </c>
      <c r="N6601">
        <v>4.5338979999999998</v>
      </c>
      <c r="O6601">
        <v>4.9269379999999998</v>
      </c>
      <c r="P6601">
        <v>17.260081</v>
      </c>
      <c r="Q6601">
        <v>50.624988999999999</v>
      </c>
      <c r="R6601">
        <v>1</v>
      </c>
      <c r="S6601" s="81">
        <v>30694</v>
      </c>
    </row>
    <row r="6602" spans="1:19" x14ac:dyDescent="0.2">
      <c r="A6602" t="s">
        <v>76</v>
      </c>
      <c r="B6602" t="s">
        <v>38</v>
      </c>
      <c r="C6602" t="s">
        <v>47</v>
      </c>
      <c r="D6602" t="s">
        <v>5</v>
      </c>
      <c r="E6602">
        <v>2015</v>
      </c>
      <c r="F6602">
        <v>24</v>
      </c>
      <c r="G6602">
        <v>67.826719999999995</v>
      </c>
      <c r="H6602">
        <v>65.239500000000007</v>
      </c>
      <c r="I6602">
        <v>37.7393</v>
      </c>
      <c r="J6602">
        <v>0.51901719999999996</v>
      </c>
      <c r="K6602">
        <v>1.922072</v>
      </c>
      <c r="L6602">
        <v>2.3150460000000002</v>
      </c>
      <c r="M6602">
        <v>2.5872190000000002</v>
      </c>
      <c r="N6602">
        <v>2.8593920000000002</v>
      </c>
      <c r="O6602">
        <v>3.252367</v>
      </c>
      <c r="P6602">
        <v>17.260081</v>
      </c>
      <c r="Q6602">
        <v>50.624988999999999</v>
      </c>
      <c r="R6602">
        <v>1</v>
      </c>
      <c r="S6602" s="81">
        <v>30694</v>
      </c>
    </row>
    <row r="6603" spans="1:19" x14ac:dyDescent="0.2">
      <c r="A6603" t="s">
        <v>76</v>
      </c>
      <c r="B6603" t="s">
        <v>38</v>
      </c>
      <c r="C6603" t="s">
        <v>47</v>
      </c>
      <c r="D6603" t="s">
        <v>6</v>
      </c>
      <c r="E6603">
        <v>2015</v>
      </c>
      <c r="F6603">
        <v>1</v>
      </c>
      <c r="G6603">
        <v>67.962100000000007</v>
      </c>
      <c r="H6603">
        <v>67.962100000000007</v>
      </c>
      <c r="I6603">
        <v>41.813400000000001</v>
      </c>
      <c r="J6603">
        <v>0.51803100000000002</v>
      </c>
      <c r="K6603">
        <v>-0.66388340000000001</v>
      </c>
      <c r="L6603">
        <v>-0.2716557</v>
      </c>
      <c r="M6603">
        <v>0</v>
      </c>
      <c r="N6603">
        <v>0.2716557</v>
      </c>
      <c r="O6603">
        <v>0.66388340000000001</v>
      </c>
      <c r="P6603">
        <v>17.260081</v>
      </c>
      <c r="Q6603">
        <v>50.624988999999999</v>
      </c>
      <c r="R6603">
        <v>2</v>
      </c>
      <c r="S6603" s="81">
        <v>30723</v>
      </c>
    </row>
    <row r="6604" spans="1:19" x14ac:dyDescent="0.2">
      <c r="A6604" t="s">
        <v>76</v>
      </c>
      <c r="B6604" t="s">
        <v>38</v>
      </c>
      <c r="C6604" t="s">
        <v>47</v>
      </c>
      <c r="D6604" t="s">
        <v>6</v>
      </c>
      <c r="E6604">
        <v>2015</v>
      </c>
      <c r="F6604">
        <v>2</v>
      </c>
      <c r="G6604">
        <v>68.154820000000001</v>
      </c>
      <c r="H6604">
        <v>68.154820000000001</v>
      </c>
      <c r="I6604">
        <v>40.624600000000001</v>
      </c>
      <c r="J6604">
        <v>0.51774240000000005</v>
      </c>
      <c r="K6604">
        <v>-0.66351360000000004</v>
      </c>
      <c r="L6604">
        <v>-0.27150439999999998</v>
      </c>
      <c r="M6604">
        <v>0</v>
      </c>
      <c r="N6604">
        <v>0.27150439999999998</v>
      </c>
      <c r="O6604">
        <v>0.66351360000000004</v>
      </c>
      <c r="P6604">
        <v>17.260081</v>
      </c>
      <c r="Q6604">
        <v>50.624988999999999</v>
      </c>
      <c r="R6604">
        <v>2</v>
      </c>
      <c r="S6604" s="81">
        <v>30723</v>
      </c>
    </row>
    <row r="6605" spans="1:19" x14ac:dyDescent="0.2">
      <c r="A6605" t="s">
        <v>76</v>
      </c>
      <c r="B6605" t="s">
        <v>38</v>
      </c>
      <c r="C6605" t="s">
        <v>47</v>
      </c>
      <c r="D6605" t="s">
        <v>6</v>
      </c>
      <c r="E6605">
        <v>2015</v>
      </c>
      <c r="F6605">
        <v>3</v>
      </c>
      <c r="G6605">
        <v>67.137420000000006</v>
      </c>
      <c r="H6605">
        <v>67.137420000000006</v>
      </c>
      <c r="I6605">
        <v>39.442100000000003</v>
      </c>
      <c r="J6605">
        <v>0.51672359999999995</v>
      </c>
      <c r="K6605">
        <v>-0.66220789999999996</v>
      </c>
      <c r="L6605">
        <v>-0.27097009999999999</v>
      </c>
      <c r="M6605">
        <v>0</v>
      </c>
      <c r="N6605">
        <v>0.27097009999999999</v>
      </c>
      <c r="O6605">
        <v>0.66220789999999996</v>
      </c>
      <c r="P6605">
        <v>17.260081</v>
      </c>
      <c r="Q6605">
        <v>50.624988999999999</v>
      </c>
      <c r="R6605">
        <v>2</v>
      </c>
      <c r="S6605" s="81">
        <v>30723</v>
      </c>
    </row>
    <row r="6606" spans="1:19" x14ac:dyDescent="0.2">
      <c r="A6606" t="s">
        <v>76</v>
      </c>
      <c r="B6606" t="s">
        <v>38</v>
      </c>
      <c r="C6606" t="s">
        <v>47</v>
      </c>
      <c r="D6606" t="s">
        <v>6</v>
      </c>
      <c r="E6606">
        <v>2015</v>
      </c>
      <c r="F6606">
        <v>4</v>
      </c>
      <c r="G6606">
        <v>68.403700000000001</v>
      </c>
      <c r="H6606">
        <v>68.403700000000001</v>
      </c>
      <c r="I6606">
        <v>39.185499999999998</v>
      </c>
      <c r="J6606">
        <v>0.51649149999999999</v>
      </c>
      <c r="K6606">
        <v>-0.66191049999999996</v>
      </c>
      <c r="L6606">
        <v>-0.27084839999999999</v>
      </c>
      <c r="M6606">
        <v>0</v>
      </c>
      <c r="N6606">
        <v>0.27084839999999999</v>
      </c>
      <c r="O6606">
        <v>0.66191049999999996</v>
      </c>
      <c r="P6606">
        <v>17.260081</v>
      </c>
      <c r="Q6606">
        <v>50.624988999999999</v>
      </c>
      <c r="R6606">
        <v>2</v>
      </c>
      <c r="S6606" s="81">
        <v>30723</v>
      </c>
    </row>
    <row r="6607" spans="1:19" x14ac:dyDescent="0.2">
      <c r="A6607" t="s">
        <v>76</v>
      </c>
      <c r="B6607" t="s">
        <v>38</v>
      </c>
      <c r="C6607" t="s">
        <v>47</v>
      </c>
      <c r="D6607" t="s">
        <v>6</v>
      </c>
      <c r="E6607">
        <v>2015</v>
      </c>
      <c r="F6607">
        <v>5</v>
      </c>
      <c r="G6607">
        <v>71.716170000000005</v>
      </c>
      <c r="H6607">
        <v>71.716170000000005</v>
      </c>
      <c r="I6607">
        <v>38.837000000000003</v>
      </c>
      <c r="J6607">
        <v>0.51630900000000002</v>
      </c>
      <c r="K6607">
        <v>-0.66167659999999995</v>
      </c>
      <c r="L6607">
        <v>-0.27075270000000001</v>
      </c>
      <c r="M6607">
        <v>0</v>
      </c>
      <c r="N6607">
        <v>0.27075270000000001</v>
      </c>
      <c r="O6607">
        <v>0.66167659999999995</v>
      </c>
      <c r="P6607">
        <v>17.260081</v>
      </c>
      <c r="Q6607">
        <v>50.624988999999999</v>
      </c>
      <c r="R6607">
        <v>2</v>
      </c>
      <c r="S6607" s="81">
        <v>30723</v>
      </c>
    </row>
    <row r="6608" spans="1:19" x14ac:dyDescent="0.2">
      <c r="A6608" t="s">
        <v>76</v>
      </c>
      <c r="B6608" t="s">
        <v>38</v>
      </c>
      <c r="C6608" t="s">
        <v>47</v>
      </c>
      <c r="D6608" t="s">
        <v>6</v>
      </c>
      <c r="E6608">
        <v>2015</v>
      </c>
      <c r="F6608">
        <v>6</v>
      </c>
      <c r="G6608">
        <v>79.072050000000004</v>
      </c>
      <c r="H6608">
        <v>79.072050000000004</v>
      </c>
      <c r="I6608">
        <v>39.491799999999998</v>
      </c>
      <c r="J6608">
        <v>0.51841510000000002</v>
      </c>
      <c r="K6608">
        <v>-0.66437570000000001</v>
      </c>
      <c r="L6608">
        <v>-0.27185710000000002</v>
      </c>
      <c r="M6608">
        <v>0</v>
      </c>
      <c r="N6608">
        <v>0.27185710000000002</v>
      </c>
      <c r="O6608">
        <v>0.66437570000000001</v>
      </c>
      <c r="P6608">
        <v>17.260081</v>
      </c>
      <c r="Q6608">
        <v>50.624988999999999</v>
      </c>
      <c r="R6608">
        <v>2</v>
      </c>
      <c r="S6608" s="81">
        <v>30723</v>
      </c>
    </row>
    <row r="6609" spans="1:19" x14ac:dyDescent="0.2">
      <c r="A6609" t="s">
        <v>76</v>
      </c>
      <c r="B6609" t="s">
        <v>38</v>
      </c>
      <c r="C6609" t="s">
        <v>47</v>
      </c>
      <c r="D6609" t="s">
        <v>6</v>
      </c>
      <c r="E6609">
        <v>2015</v>
      </c>
      <c r="F6609">
        <v>7</v>
      </c>
      <c r="G6609">
        <v>87.8309</v>
      </c>
      <c r="H6609">
        <v>87.8309</v>
      </c>
      <c r="I6609">
        <v>39.911099999999998</v>
      </c>
      <c r="J6609">
        <v>0.53553899999999999</v>
      </c>
      <c r="K6609">
        <v>-0.68632090000000001</v>
      </c>
      <c r="L6609">
        <v>-0.2808369</v>
      </c>
      <c r="M6609">
        <v>0</v>
      </c>
      <c r="N6609">
        <v>0.2808369</v>
      </c>
      <c r="O6609">
        <v>0.68632090000000001</v>
      </c>
      <c r="P6609">
        <v>17.260081</v>
      </c>
      <c r="Q6609">
        <v>50.624988999999999</v>
      </c>
      <c r="R6609">
        <v>2</v>
      </c>
      <c r="S6609" s="81">
        <v>30723</v>
      </c>
    </row>
    <row r="6610" spans="1:19" x14ac:dyDescent="0.2">
      <c r="A6610" t="s">
        <v>76</v>
      </c>
      <c r="B6610" t="s">
        <v>38</v>
      </c>
      <c r="C6610" t="s">
        <v>47</v>
      </c>
      <c r="D6610" t="s">
        <v>6</v>
      </c>
      <c r="E6610">
        <v>2015</v>
      </c>
      <c r="F6610">
        <v>8</v>
      </c>
      <c r="G6610">
        <v>88.226299999999995</v>
      </c>
      <c r="H6610">
        <v>88.226299999999995</v>
      </c>
      <c r="I6610">
        <v>41.195099999999996</v>
      </c>
      <c r="J6610">
        <v>0.54188210000000003</v>
      </c>
      <c r="K6610">
        <v>-0.69444980000000001</v>
      </c>
      <c r="L6610">
        <v>-0.2841632</v>
      </c>
      <c r="M6610">
        <v>0</v>
      </c>
      <c r="N6610">
        <v>0.2841632</v>
      </c>
      <c r="O6610">
        <v>0.69444980000000001</v>
      </c>
      <c r="P6610">
        <v>17.260081</v>
      </c>
      <c r="Q6610">
        <v>50.624988999999999</v>
      </c>
      <c r="R6610">
        <v>2</v>
      </c>
      <c r="S6610" s="81">
        <v>30723</v>
      </c>
    </row>
    <row r="6611" spans="1:19" x14ac:dyDescent="0.2">
      <c r="A6611" t="s">
        <v>76</v>
      </c>
      <c r="B6611" t="s">
        <v>38</v>
      </c>
      <c r="C6611" t="s">
        <v>47</v>
      </c>
      <c r="D6611" t="s">
        <v>6</v>
      </c>
      <c r="E6611">
        <v>2015</v>
      </c>
      <c r="F6611">
        <v>9</v>
      </c>
      <c r="G6611">
        <v>93.755489999999995</v>
      </c>
      <c r="H6611">
        <v>93.755489999999995</v>
      </c>
      <c r="I6611">
        <v>42.783999999999999</v>
      </c>
      <c r="J6611">
        <v>0.548342</v>
      </c>
      <c r="K6611">
        <v>-0.70272849999999998</v>
      </c>
      <c r="L6611">
        <v>-0.2875508</v>
      </c>
      <c r="M6611">
        <v>0</v>
      </c>
      <c r="N6611">
        <v>0.2875508</v>
      </c>
      <c r="O6611">
        <v>0.70272849999999998</v>
      </c>
      <c r="P6611">
        <v>17.260081</v>
      </c>
      <c r="Q6611">
        <v>50.624988999999999</v>
      </c>
      <c r="R6611">
        <v>2</v>
      </c>
      <c r="S6611" s="81">
        <v>30723</v>
      </c>
    </row>
    <row r="6612" spans="1:19" x14ac:dyDescent="0.2">
      <c r="A6612" t="s">
        <v>76</v>
      </c>
      <c r="B6612" t="s">
        <v>38</v>
      </c>
      <c r="C6612" t="s">
        <v>47</v>
      </c>
      <c r="D6612" t="s">
        <v>6</v>
      </c>
      <c r="E6612">
        <v>2015</v>
      </c>
      <c r="F6612">
        <v>10</v>
      </c>
      <c r="G6612">
        <v>96.389380000000003</v>
      </c>
      <c r="H6612">
        <v>96.389380000000003</v>
      </c>
      <c r="I6612">
        <v>45.0505</v>
      </c>
      <c r="J6612">
        <v>0.55016140000000002</v>
      </c>
      <c r="K6612">
        <v>-0.70506020000000003</v>
      </c>
      <c r="L6612">
        <v>-0.28850490000000001</v>
      </c>
      <c r="M6612">
        <v>0</v>
      </c>
      <c r="N6612">
        <v>0.28850490000000001</v>
      </c>
      <c r="O6612">
        <v>0.70506020000000003</v>
      </c>
      <c r="P6612">
        <v>17.260081</v>
      </c>
      <c r="Q6612">
        <v>50.624988999999999</v>
      </c>
      <c r="R6612">
        <v>2</v>
      </c>
      <c r="S6612" s="81">
        <v>30723</v>
      </c>
    </row>
    <row r="6613" spans="1:19" x14ac:dyDescent="0.2">
      <c r="A6613" t="s">
        <v>76</v>
      </c>
      <c r="B6613" t="s">
        <v>38</v>
      </c>
      <c r="C6613" t="s">
        <v>47</v>
      </c>
      <c r="D6613" t="s">
        <v>6</v>
      </c>
      <c r="E6613">
        <v>2015</v>
      </c>
      <c r="F6613">
        <v>11</v>
      </c>
      <c r="G6613">
        <v>95.74915</v>
      </c>
      <c r="H6613">
        <v>95.74915</v>
      </c>
      <c r="I6613">
        <v>46.368400000000001</v>
      </c>
      <c r="J6613">
        <v>0.55009419999999998</v>
      </c>
      <c r="K6613">
        <v>-0.70497410000000005</v>
      </c>
      <c r="L6613">
        <v>-0.2884697</v>
      </c>
      <c r="M6613">
        <v>0</v>
      </c>
      <c r="N6613">
        <v>0.2884697</v>
      </c>
      <c r="O6613">
        <v>0.70497410000000005</v>
      </c>
      <c r="P6613">
        <v>17.260081</v>
      </c>
      <c r="Q6613">
        <v>50.624988999999999</v>
      </c>
      <c r="R6613">
        <v>2</v>
      </c>
      <c r="S6613" s="81">
        <v>30723</v>
      </c>
    </row>
    <row r="6614" spans="1:19" x14ac:dyDescent="0.2">
      <c r="A6614" t="s">
        <v>76</v>
      </c>
      <c r="B6614" t="s">
        <v>38</v>
      </c>
      <c r="C6614" t="s">
        <v>47</v>
      </c>
      <c r="D6614" t="s">
        <v>6</v>
      </c>
      <c r="E6614">
        <v>2015</v>
      </c>
      <c r="F6614">
        <v>12</v>
      </c>
      <c r="G6614">
        <v>94.643780000000007</v>
      </c>
      <c r="H6614">
        <v>94.643780000000007</v>
      </c>
      <c r="I6614">
        <v>47.82</v>
      </c>
      <c r="J6614">
        <v>0.55128980000000005</v>
      </c>
      <c r="K6614">
        <v>-0.70650630000000003</v>
      </c>
      <c r="L6614">
        <v>-0.28909669999999998</v>
      </c>
      <c r="M6614">
        <v>0</v>
      </c>
      <c r="N6614">
        <v>0.28909669999999998</v>
      </c>
      <c r="O6614">
        <v>0.70650630000000003</v>
      </c>
      <c r="P6614">
        <v>17.260081</v>
      </c>
      <c r="Q6614">
        <v>50.624988999999999</v>
      </c>
      <c r="R6614">
        <v>2</v>
      </c>
      <c r="S6614" s="81">
        <v>30723</v>
      </c>
    </row>
    <row r="6615" spans="1:19" x14ac:dyDescent="0.2">
      <c r="A6615" t="s">
        <v>76</v>
      </c>
      <c r="B6615" t="s">
        <v>38</v>
      </c>
      <c r="C6615" t="s">
        <v>47</v>
      </c>
      <c r="D6615" t="s">
        <v>6</v>
      </c>
      <c r="E6615">
        <v>2015</v>
      </c>
      <c r="F6615">
        <v>13</v>
      </c>
      <c r="G6615">
        <v>92.113110000000006</v>
      </c>
      <c r="H6615">
        <v>92.113110000000006</v>
      </c>
      <c r="I6615">
        <v>48.747599999999998</v>
      </c>
      <c r="J6615">
        <v>0.55104209999999998</v>
      </c>
      <c r="K6615">
        <v>-0.70618890000000001</v>
      </c>
      <c r="L6615">
        <v>-0.28896670000000002</v>
      </c>
      <c r="M6615">
        <v>0</v>
      </c>
      <c r="N6615">
        <v>0.28896670000000002</v>
      </c>
      <c r="O6615">
        <v>0.70618890000000001</v>
      </c>
      <c r="P6615">
        <v>17.260081</v>
      </c>
      <c r="Q6615">
        <v>50.624988999999999</v>
      </c>
      <c r="R6615">
        <v>2</v>
      </c>
      <c r="S6615" s="81">
        <v>30723</v>
      </c>
    </row>
    <row r="6616" spans="1:19" x14ac:dyDescent="0.2">
      <c r="A6616" t="s">
        <v>76</v>
      </c>
      <c r="B6616" t="s">
        <v>38</v>
      </c>
      <c r="C6616" t="s">
        <v>47</v>
      </c>
      <c r="D6616" t="s">
        <v>6</v>
      </c>
      <c r="E6616">
        <v>2015</v>
      </c>
      <c r="F6616">
        <v>14</v>
      </c>
      <c r="G6616">
        <v>90.936880000000002</v>
      </c>
      <c r="H6616">
        <v>90.936880000000002</v>
      </c>
      <c r="I6616">
        <v>50.110599999999998</v>
      </c>
      <c r="J6616">
        <v>0.54859389999999997</v>
      </c>
      <c r="K6616">
        <v>-0.70305139999999999</v>
      </c>
      <c r="L6616">
        <v>-0.28768300000000002</v>
      </c>
      <c r="M6616">
        <v>0</v>
      </c>
      <c r="N6616">
        <v>0.28768300000000002</v>
      </c>
      <c r="O6616">
        <v>0.70305139999999999</v>
      </c>
      <c r="P6616">
        <v>17.260081</v>
      </c>
      <c r="Q6616">
        <v>50.624988999999999</v>
      </c>
      <c r="R6616">
        <v>2</v>
      </c>
      <c r="S6616" s="81">
        <v>30723</v>
      </c>
    </row>
    <row r="6617" spans="1:19" x14ac:dyDescent="0.2">
      <c r="A6617" t="s">
        <v>76</v>
      </c>
      <c r="B6617" t="s">
        <v>38</v>
      </c>
      <c r="C6617" t="s">
        <v>47</v>
      </c>
      <c r="D6617" t="s">
        <v>6</v>
      </c>
      <c r="E6617">
        <v>2015</v>
      </c>
      <c r="F6617">
        <v>15</v>
      </c>
      <c r="G6617">
        <v>87.588489999999993</v>
      </c>
      <c r="H6617">
        <v>90.860759999999999</v>
      </c>
      <c r="I6617">
        <v>50.563800000000001</v>
      </c>
      <c r="J6617">
        <v>0.53412150000000003</v>
      </c>
      <c r="K6617">
        <v>-3.9567670000000001</v>
      </c>
      <c r="L6617">
        <v>-3.5523560000000001</v>
      </c>
      <c r="M6617">
        <v>-3.2722630000000001</v>
      </c>
      <c r="N6617">
        <v>-2.9921690000000001</v>
      </c>
      <c r="O6617">
        <v>-2.587758</v>
      </c>
      <c r="P6617">
        <v>17.260081</v>
      </c>
      <c r="Q6617">
        <v>50.624988999999999</v>
      </c>
      <c r="R6617">
        <v>2</v>
      </c>
      <c r="S6617" s="81">
        <v>30723</v>
      </c>
    </row>
    <row r="6618" spans="1:19" x14ac:dyDescent="0.2">
      <c r="A6618" t="s">
        <v>76</v>
      </c>
      <c r="B6618" t="s">
        <v>38</v>
      </c>
      <c r="C6618" t="s">
        <v>47</v>
      </c>
      <c r="D6618" t="s">
        <v>6</v>
      </c>
      <c r="E6618">
        <v>2015</v>
      </c>
      <c r="F6618">
        <v>16</v>
      </c>
      <c r="G6618">
        <v>85.720439999999996</v>
      </c>
      <c r="H6618">
        <v>85.819940000000003</v>
      </c>
      <c r="I6618">
        <v>49.420200000000001</v>
      </c>
      <c r="J6618">
        <v>0.52943459999999998</v>
      </c>
      <c r="K6618">
        <v>-0.77799260000000003</v>
      </c>
      <c r="L6618">
        <v>-0.37713069999999999</v>
      </c>
      <c r="M6618">
        <v>-9.9494899999999997E-2</v>
      </c>
      <c r="N6618">
        <v>0.17814079999999999</v>
      </c>
      <c r="O6618">
        <v>0.57900269999999998</v>
      </c>
      <c r="P6618">
        <v>17.260081</v>
      </c>
      <c r="Q6618">
        <v>50.624988999999999</v>
      </c>
      <c r="R6618">
        <v>2</v>
      </c>
      <c r="S6618" s="81">
        <v>30723</v>
      </c>
    </row>
    <row r="6619" spans="1:19" x14ac:dyDescent="0.2">
      <c r="A6619" t="s">
        <v>76</v>
      </c>
      <c r="B6619" t="s">
        <v>38</v>
      </c>
      <c r="C6619" t="s">
        <v>47</v>
      </c>
      <c r="D6619" t="s">
        <v>6</v>
      </c>
      <c r="E6619">
        <v>2015</v>
      </c>
      <c r="F6619">
        <v>17</v>
      </c>
      <c r="G6619">
        <v>85.00264</v>
      </c>
      <c r="H6619">
        <v>79.058189999999996</v>
      </c>
      <c r="I6619">
        <v>48.149000000000001</v>
      </c>
      <c r="J6619">
        <v>0.52418379999999998</v>
      </c>
      <c r="K6619">
        <v>5.2726819999999996</v>
      </c>
      <c r="L6619">
        <v>5.6695679999999999</v>
      </c>
      <c r="M6619">
        <v>5.9444499999999998</v>
      </c>
      <c r="N6619">
        <v>6.2193329999999998</v>
      </c>
      <c r="O6619">
        <v>6.6162190000000001</v>
      </c>
      <c r="P6619">
        <v>17.260081</v>
      </c>
      <c r="Q6619">
        <v>50.624988999999999</v>
      </c>
      <c r="R6619">
        <v>2</v>
      </c>
      <c r="S6619" s="81">
        <v>30723</v>
      </c>
    </row>
    <row r="6620" spans="1:19" x14ac:dyDescent="0.2">
      <c r="A6620" t="s">
        <v>76</v>
      </c>
      <c r="B6620" t="s">
        <v>38</v>
      </c>
      <c r="C6620" t="s">
        <v>47</v>
      </c>
      <c r="D6620" t="s">
        <v>6</v>
      </c>
      <c r="E6620">
        <v>2015</v>
      </c>
      <c r="F6620">
        <v>18</v>
      </c>
      <c r="G6620">
        <v>91.75282</v>
      </c>
      <c r="H6620">
        <v>79.558369999999996</v>
      </c>
      <c r="I6620">
        <v>47.158499999999997</v>
      </c>
      <c r="J6620">
        <v>0.52825650000000002</v>
      </c>
      <c r="K6620">
        <v>11.51746</v>
      </c>
      <c r="L6620">
        <v>11.91743</v>
      </c>
      <c r="M6620">
        <v>12.19444</v>
      </c>
      <c r="N6620">
        <v>12.47146</v>
      </c>
      <c r="O6620">
        <v>12.87143</v>
      </c>
      <c r="P6620">
        <v>17.260081</v>
      </c>
      <c r="Q6620">
        <v>50.624988999999999</v>
      </c>
      <c r="R6620">
        <v>2</v>
      </c>
      <c r="S6620" s="81">
        <v>30723</v>
      </c>
    </row>
    <row r="6621" spans="1:19" x14ac:dyDescent="0.2">
      <c r="A6621" t="s">
        <v>76</v>
      </c>
      <c r="B6621" t="s">
        <v>38</v>
      </c>
      <c r="C6621" t="s">
        <v>47</v>
      </c>
      <c r="D6621" t="s">
        <v>6</v>
      </c>
      <c r="E6621">
        <v>2015</v>
      </c>
      <c r="F6621">
        <v>19</v>
      </c>
      <c r="G6621">
        <v>91.486580000000004</v>
      </c>
      <c r="H6621">
        <v>77.633290000000002</v>
      </c>
      <c r="I6621">
        <v>46.590699999999998</v>
      </c>
      <c r="J6621">
        <v>0.51845660000000005</v>
      </c>
      <c r="K6621">
        <v>13.18887</v>
      </c>
      <c r="L6621">
        <v>13.58142</v>
      </c>
      <c r="M6621">
        <v>13.853289999999999</v>
      </c>
      <c r="N6621">
        <v>14.125170000000001</v>
      </c>
      <c r="O6621">
        <v>14.517720000000001</v>
      </c>
      <c r="P6621">
        <v>17.260081</v>
      </c>
      <c r="Q6621">
        <v>50.624988999999999</v>
      </c>
      <c r="R6621">
        <v>2</v>
      </c>
      <c r="S6621" s="81">
        <v>30723</v>
      </c>
    </row>
    <row r="6622" spans="1:19" x14ac:dyDescent="0.2">
      <c r="A6622" t="s">
        <v>76</v>
      </c>
      <c r="B6622" t="s">
        <v>38</v>
      </c>
      <c r="C6622" t="s">
        <v>47</v>
      </c>
      <c r="D6622" t="s">
        <v>6</v>
      </c>
      <c r="E6622">
        <v>2015</v>
      </c>
      <c r="F6622">
        <v>20</v>
      </c>
      <c r="G6622">
        <v>90.673140000000004</v>
      </c>
      <c r="H6622">
        <v>76.833960000000005</v>
      </c>
      <c r="I6622">
        <v>46.448700000000002</v>
      </c>
      <c r="J6622">
        <v>0.52214059999999995</v>
      </c>
      <c r="K6622">
        <v>13.170030000000001</v>
      </c>
      <c r="L6622">
        <v>13.56537</v>
      </c>
      <c r="M6622">
        <v>13.839180000000001</v>
      </c>
      <c r="N6622">
        <v>14.11299</v>
      </c>
      <c r="O6622">
        <v>14.508330000000001</v>
      </c>
      <c r="P6622">
        <v>17.260081</v>
      </c>
      <c r="Q6622">
        <v>50.624988999999999</v>
      </c>
      <c r="R6622">
        <v>2</v>
      </c>
      <c r="S6622" s="81">
        <v>30723</v>
      </c>
    </row>
    <row r="6623" spans="1:19" x14ac:dyDescent="0.2">
      <c r="A6623" t="s">
        <v>76</v>
      </c>
      <c r="B6623" t="s">
        <v>38</v>
      </c>
      <c r="C6623" t="s">
        <v>47</v>
      </c>
      <c r="D6623" t="s">
        <v>6</v>
      </c>
      <c r="E6623">
        <v>2015</v>
      </c>
      <c r="F6623">
        <v>21</v>
      </c>
      <c r="G6623">
        <v>83.34</v>
      </c>
      <c r="H6623">
        <v>72.791659999999993</v>
      </c>
      <c r="I6623">
        <v>46.6342</v>
      </c>
      <c r="J6623">
        <v>0.51620960000000005</v>
      </c>
      <c r="K6623">
        <v>9.8867980000000006</v>
      </c>
      <c r="L6623">
        <v>10.27765</v>
      </c>
      <c r="M6623">
        <v>10.548349999999999</v>
      </c>
      <c r="N6623">
        <v>10.819050000000001</v>
      </c>
      <c r="O6623">
        <v>11.209899999999999</v>
      </c>
      <c r="P6623">
        <v>17.260081</v>
      </c>
      <c r="Q6623">
        <v>50.624988999999999</v>
      </c>
      <c r="R6623">
        <v>2</v>
      </c>
      <c r="S6623" s="81">
        <v>30723</v>
      </c>
    </row>
    <row r="6624" spans="1:19" x14ac:dyDescent="0.2">
      <c r="A6624" t="s">
        <v>76</v>
      </c>
      <c r="B6624" t="s">
        <v>38</v>
      </c>
      <c r="C6624" t="s">
        <v>47</v>
      </c>
      <c r="D6624" t="s">
        <v>6</v>
      </c>
      <c r="E6624">
        <v>2015</v>
      </c>
      <c r="F6624">
        <v>22</v>
      </c>
      <c r="G6624">
        <v>75.011589999999998</v>
      </c>
      <c r="H6624">
        <v>74.852130000000002</v>
      </c>
      <c r="I6624">
        <v>46.556800000000003</v>
      </c>
      <c r="J6624">
        <v>0.51768380000000003</v>
      </c>
      <c r="K6624">
        <v>-0.50397650000000005</v>
      </c>
      <c r="L6624">
        <v>-0.11201170000000001</v>
      </c>
      <c r="M6624">
        <v>0.15946199999999999</v>
      </c>
      <c r="N6624">
        <v>0.43093559999999997</v>
      </c>
      <c r="O6624">
        <v>0.82290050000000003</v>
      </c>
      <c r="P6624">
        <v>17.260081</v>
      </c>
      <c r="Q6624">
        <v>50.624988999999999</v>
      </c>
      <c r="R6624">
        <v>2</v>
      </c>
      <c r="S6624" s="81">
        <v>30723</v>
      </c>
    </row>
    <row r="6625" spans="1:19" x14ac:dyDescent="0.2">
      <c r="A6625" t="s">
        <v>76</v>
      </c>
      <c r="B6625" t="s">
        <v>38</v>
      </c>
      <c r="C6625" t="s">
        <v>47</v>
      </c>
      <c r="D6625" t="s">
        <v>6</v>
      </c>
      <c r="E6625">
        <v>2015</v>
      </c>
      <c r="F6625">
        <v>23</v>
      </c>
      <c r="G6625">
        <v>70.093909999999994</v>
      </c>
      <c r="H6625">
        <v>67.38306</v>
      </c>
      <c r="I6625">
        <v>46.539000000000001</v>
      </c>
      <c r="J6625">
        <v>0.5183333</v>
      </c>
      <c r="K6625">
        <v>2.0465749999999998</v>
      </c>
      <c r="L6625">
        <v>2.4390320000000001</v>
      </c>
      <c r="M6625">
        <v>2.7108460000000001</v>
      </c>
      <c r="N6625">
        <v>2.9826600000000001</v>
      </c>
      <c r="O6625">
        <v>3.3751169999999999</v>
      </c>
      <c r="P6625">
        <v>17.260081</v>
      </c>
      <c r="Q6625">
        <v>50.624988999999999</v>
      </c>
      <c r="R6625">
        <v>2</v>
      </c>
      <c r="S6625" s="81">
        <v>30723</v>
      </c>
    </row>
    <row r="6626" spans="1:19" x14ac:dyDescent="0.2">
      <c r="A6626" t="s">
        <v>76</v>
      </c>
      <c r="B6626" t="s">
        <v>38</v>
      </c>
      <c r="C6626" t="s">
        <v>47</v>
      </c>
      <c r="D6626" t="s">
        <v>6</v>
      </c>
      <c r="E6626">
        <v>2015</v>
      </c>
      <c r="F6626">
        <v>24</v>
      </c>
      <c r="G6626">
        <v>68.990669999999994</v>
      </c>
      <c r="H6626">
        <v>67.830879999999993</v>
      </c>
      <c r="I6626">
        <v>46.434199999999997</v>
      </c>
      <c r="J6626">
        <v>0.51786600000000005</v>
      </c>
      <c r="K6626">
        <v>0.49611810000000001</v>
      </c>
      <c r="L6626">
        <v>0.88822080000000003</v>
      </c>
      <c r="M6626">
        <v>1.1597900000000001</v>
      </c>
      <c r="N6626">
        <v>1.431359</v>
      </c>
      <c r="O6626">
        <v>1.8234619999999999</v>
      </c>
      <c r="P6626">
        <v>17.260081</v>
      </c>
      <c r="Q6626">
        <v>50.624988999999999</v>
      </c>
      <c r="R6626">
        <v>2</v>
      </c>
      <c r="S6626" s="81">
        <v>30723</v>
      </c>
    </row>
    <row r="6627" spans="1:19" x14ac:dyDescent="0.2">
      <c r="A6627" t="s">
        <v>76</v>
      </c>
      <c r="B6627" t="s">
        <v>38</v>
      </c>
      <c r="C6627" t="s">
        <v>47</v>
      </c>
      <c r="D6627" t="s">
        <v>7</v>
      </c>
      <c r="E6627">
        <v>2015</v>
      </c>
      <c r="F6627">
        <v>1</v>
      </c>
      <c r="G6627">
        <v>68.105069999999998</v>
      </c>
      <c r="H6627">
        <v>68.105069999999998</v>
      </c>
      <c r="I6627">
        <v>47.0075</v>
      </c>
      <c r="J6627">
        <v>0.51724060000000005</v>
      </c>
      <c r="K6627">
        <v>-0.66287050000000003</v>
      </c>
      <c r="L6627">
        <v>-0.27124120000000002</v>
      </c>
      <c r="M6627">
        <v>0</v>
      </c>
      <c r="N6627">
        <v>0.27124120000000002</v>
      </c>
      <c r="O6627">
        <v>0.66287050000000003</v>
      </c>
      <c r="P6627">
        <v>17.260081</v>
      </c>
      <c r="Q6627">
        <v>50.624988999999999</v>
      </c>
      <c r="R6627">
        <v>3</v>
      </c>
      <c r="S6627" s="81">
        <v>34415</v>
      </c>
    </row>
    <row r="6628" spans="1:19" x14ac:dyDescent="0.2">
      <c r="A6628" t="s">
        <v>76</v>
      </c>
      <c r="B6628" t="s">
        <v>38</v>
      </c>
      <c r="C6628" t="s">
        <v>47</v>
      </c>
      <c r="D6628" t="s">
        <v>7</v>
      </c>
      <c r="E6628">
        <v>2015</v>
      </c>
      <c r="F6628">
        <v>2</v>
      </c>
      <c r="G6628">
        <v>67.473050000000001</v>
      </c>
      <c r="H6628">
        <v>67.473050000000001</v>
      </c>
      <c r="I6628">
        <v>46.347799999999999</v>
      </c>
      <c r="J6628">
        <v>0.51667010000000002</v>
      </c>
      <c r="K6628">
        <v>-0.66213940000000004</v>
      </c>
      <c r="L6628">
        <v>-0.27094210000000002</v>
      </c>
      <c r="M6628">
        <v>0</v>
      </c>
      <c r="N6628">
        <v>0.27094210000000002</v>
      </c>
      <c r="O6628">
        <v>0.66213940000000004</v>
      </c>
      <c r="P6628">
        <v>17.260081</v>
      </c>
      <c r="Q6628">
        <v>50.624988999999999</v>
      </c>
      <c r="R6628">
        <v>3</v>
      </c>
      <c r="S6628" s="81">
        <v>34415</v>
      </c>
    </row>
    <row r="6629" spans="1:19" x14ac:dyDescent="0.2">
      <c r="A6629" t="s">
        <v>76</v>
      </c>
      <c r="B6629" t="s">
        <v>38</v>
      </c>
      <c r="C6629" t="s">
        <v>47</v>
      </c>
      <c r="D6629" t="s">
        <v>7</v>
      </c>
      <c r="E6629">
        <v>2015</v>
      </c>
      <c r="F6629">
        <v>3</v>
      </c>
      <c r="G6629">
        <v>67.626149999999996</v>
      </c>
      <c r="H6629">
        <v>67.626149999999996</v>
      </c>
      <c r="I6629">
        <v>45.862299999999998</v>
      </c>
      <c r="J6629">
        <v>0.51644509999999999</v>
      </c>
      <c r="K6629">
        <v>-0.66185099999999997</v>
      </c>
      <c r="L6629">
        <v>-0.27082410000000001</v>
      </c>
      <c r="M6629">
        <v>0</v>
      </c>
      <c r="N6629">
        <v>0.27082410000000001</v>
      </c>
      <c r="O6629">
        <v>0.66185099999999997</v>
      </c>
      <c r="P6629">
        <v>17.260081</v>
      </c>
      <c r="Q6629">
        <v>50.624988999999999</v>
      </c>
      <c r="R6629">
        <v>3</v>
      </c>
      <c r="S6629" s="81">
        <v>34415</v>
      </c>
    </row>
    <row r="6630" spans="1:19" x14ac:dyDescent="0.2">
      <c r="A6630" t="s">
        <v>76</v>
      </c>
      <c r="B6630" t="s">
        <v>38</v>
      </c>
      <c r="C6630" t="s">
        <v>47</v>
      </c>
      <c r="D6630" t="s">
        <v>7</v>
      </c>
      <c r="E6630">
        <v>2015</v>
      </c>
      <c r="F6630">
        <v>4</v>
      </c>
      <c r="G6630">
        <v>69.886960000000002</v>
      </c>
      <c r="H6630">
        <v>69.886960000000002</v>
      </c>
      <c r="I6630">
        <v>45.070500000000003</v>
      </c>
      <c r="J6630">
        <v>0.51651449999999999</v>
      </c>
      <c r="K6630">
        <v>-0.66193990000000003</v>
      </c>
      <c r="L6630">
        <v>-0.2708605</v>
      </c>
      <c r="M6630">
        <v>0</v>
      </c>
      <c r="N6630">
        <v>0.2708605</v>
      </c>
      <c r="O6630">
        <v>0.66193990000000003</v>
      </c>
      <c r="P6630">
        <v>17.260081</v>
      </c>
      <c r="Q6630">
        <v>50.624988999999999</v>
      </c>
      <c r="R6630">
        <v>3</v>
      </c>
      <c r="S6630" s="81">
        <v>34415</v>
      </c>
    </row>
    <row r="6631" spans="1:19" x14ac:dyDescent="0.2">
      <c r="A6631" t="s">
        <v>76</v>
      </c>
      <c r="B6631" t="s">
        <v>38</v>
      </c>
      <c r="C6631" t="s">
        <v>47</v>
      </c>
      <c r="D6631" t="s">
        <v>7</v>
      </c>
      <c r="E6631">
        <v>2015</v>
      </c>
      <c r="F6631">
        <v>5</v>
      </c>
      <c r="G6631">
        <v>70.75385</v>
      </c>
      <c r="H6631">
        <v>70.75385</v>
      </c>
      <c r="I6631">
        <v>44.118899999999996</v>
      </c>
      <c r="J6631">
        <v>0.51625100000000002</v>
      </c>
      <c r="K6631">
        <v>-0.66160229999999998</v>
      </c>
      <c r="L6631">
        <v>-0.27072230000000003</v>
      </c>
      <c r="M6631">
        <v>0</v>
      </c>
      <c r="N6631">
        <v>0.27072230000000003</v>
      </c>
      <c r="O6631">
        <v>0.66160229999999998</v>
      </c>
      <c r="P6631">
        <v>17.260081</v>
      </c>
      <c r="Q6631">
        <v>50.624988999999999</v>
      </c>
      <c r="R6631">
        <v>3</v>
      </c>
      <c r="S6631" s="81">
        <v>34415</v>
      </c>
    </row>
    <row r="6632" spans="1:19" x14ac:dyDescent="0.2">
      <c r="A6632" t="s">
        <v>76</v>
      </c>
      <c r="B6632" t="s">
        <v>38</v>
      </c>
      <c r="C6632" t="s">
        <v>47</v>
      </c>
      <c r="D6632" t="s">
        <v>7</v>
      </c>
      <c r="E6632">
        <v>2015</v>
      </c>
      <c r="F6632">
        <v>6</v>
      </c>
      <c r="G6632">
        <v>77.582729999999998</v>
      </c>
      <c r="H6632">
        <v>77.582729999999998</v>
      </c>
      <c r="I6632">
        <v>43.288200000000003</v>
      </c>
      <c r="J6632">
        <v>0.51758760000000004</v>
      </c>
      <c r="K6632">
        <v>-0.66331519999999999</v>
      </c>
      <c r="L6632">
        <v>-0.27142319999999998</v>
      </c>
      <c r="M6632">
        <v>0</v>
      </c>
      <c r="N6632">
        <v>0.27142319999999998</v>
      </c>
      <c r="O6632">
        <v>0.66331519999999999</v>
      </c>
      <c r="P6632">
        <v>17.260081</v>
      </c>
      <c r="Q6632">
        <v>50.624988999999999</v>
      </c>
      <c r="R6632">
        <v>3</v>
      </c>
      <c r="S6632" s="81">
        <v>34415</v>
      </c>
    </row>
    <row r="6633" spans="1:19" x14ac:dyDescent="0.2">
      <c r="A6633" t="s">
        <v>76</v>
      </c>
      <c r="B6633" t="s">
        <v>38</v>
      </c>
      <c r="C6633" t="s">
        <v>47</v>
      </c>
      <c r="D6633" t="s">
        <v>7</v>
      </c>
      <c r="E6633">
        <v>2015</v>
      </c>
      <c r="F6633">
        <v>7</v>
      </c>
      <c r="G6633">
        <v>87.982640000000004</v>
      </c>
      <c r="H6633">
        <v>87.982640000000004</v>
      </c>
      <c r="I6633">
        <v>43.033200000000001</v>
      </c>
      <c r="J6633">
        <v>0.52954999999999997</v>
      </c>
      <c r="K6633">
        <v>-0.67864559999999996</v>
      </c>
      <c r="L6633">
        <v>-0.27769630000000001</v>
      </c>
      <c r="M6633">
        <v>0</v>
      </c>
      <c r="N6633">
        <v>0.27769630000000001</v>
      </c>
      <c r="O6633">
        <v>0.67864559999999996</v>
      </c>
      <c r="P6633">
        <v>17.260081</v>
      </c>
      <c r="Q6633">
        <v>50.624988999999999</v>
      </c>
      <c r="R6633">
        <v>3</v>
      </c>
      <c r="S6633" s="81">
        <v>34415</v>
      </c>
    </row>
    <row r="6634" spans="1:19" x14ac:dyDescent="0.2">
      <c r="A6634" t="s">
        <v>76</v>
      </c>
      <c r="B6634" t="s">
        <v>38</v>
      </c>
      <c r="C6634" t="s">
        <v>47</v>
      </c>
      <c r="D6634" t="s">
        <v>7</v>
      </c>
      <c r="E6634">
        <v>2015</v>
      </c>
      <c r="F6634">
        <v>8</v>
      </c>
      <c r="G6634">
        <v>87.543080000000003</v>
      </c>
      <c r="H6634">
        <v>87.543080000000003</v>
      </c>
      <c r="I6634">
        <v>46.444699999999997</v>
      </c>
      <c r="J6634">
        <v>0.53767529999999997</v>
      </c>
      <c r="K6634">
        <v>-0.68905859999999997</v>
      </c>
      <c r="L6634">
        <v>-0.28195720000000002</v>
      </c>
      <c r="M6634">
        <v>0</v>
      </c>
      <c r="N6634">
        <v>0.28195720000000002</v>
      </c>
      <c r="O6634">
        <v>0.68905859999999997</v>
      </c>
      <c r="P6634">
        <v>17.260081</v>
      </c>
      <c r="Q6634">
        <v>50.624988999999999</v>
      </c>
      <c r="R6634">
        <v>3</v>
      </c>
      <c r="S6634" s="81">
        <v>34415</v>
      </c>
    </row>
    <row r="6635" spans="1:19" x14ac:dyDescent="0.2">
      <c r="A6635" t="s">
        <v>76</v>
      </c>
      <c r="B6635" t="s">
        <v>38</v>
      </c>
      <c r="C6635" t="s">
        <v>47</v>
      </c>
      <c r="D6635" t="s">
        <v>7</v>
      </c>
      <c r="E6635">
        <v>2015</v>
      </c>
      <c r="F6635">
        <v>9</v>
      </c>
      <c r="G6635">
        <v>93.718350000000001</v>
      </c>
      <c r="H6635">
        <v>93.718350000000001</v>
      </c>
      <c r="I6635">
        <v>48.096499999999999</v>
      </c>
      <c r="J6635">
        <v>0.54297419999999996</v>
      </c>
      <c r="K6635">
        <v>-0.69584939999999995</v>
      </c>
      <c r="L6635">
        <v>-0.28473589999999999</v>
      </c>
      <c r="M6635">
        <v>0</v>
      </c>
      <c r="N6635">
        <v>0.28473589999999999</v>
      </c>
      <c r="O6635">
        <v>0.69584939999999995</v>
      </c>
      <c r="P6635">
        <v>17.260081</v>
      </c>
      <c r="Q6635">
        <v>50.624988999999999</v>
      </c>
      <c r="R6635">
        <v>3</v>
      </c>
      <c r="S6635" s="81">
        <v>34415</v>
      </c>
    </row>
    <row r="6636" spans="1:19" x14ac:dyDescent="0.2">
      <c r="A6636" t="s">
        <v>76</v>
      </c>
      <c r="B6636" t="s">
        <v>38</v>
      </c>
      <c r="C6636" t="s">
        <v>47</v>
      </c>
      <c r="D6636" t="s">
        <v>7</v>
      </c>
      <c r="E6636">
        <v>2015</v>
      </c>
      <c r="F6636">
        <v>10</v>
      </c>
      <c r="G6636">
        <v>94.75788</v>
      </c>
      <c r="H6636">
        <v>94.75788</v>
      </c>
      <c r="I6636">
        <v>49.819200000000002</v>
      </c>
      <c r="J6636">
        <v>0.54437970000000002</v>
      </c>
      <c r="K6636">
        <v>-0.69765060000000001</v>
      </c>
      <c r="L6636">
        <v>-0.28547299999999998</v>
      </c>
      <c r="M6636">
        <v>0</v>
      </c>
      <c r="N6636">
        <v>0.28547299999999998</v>
      </c>
      <c r="O6636">
        <v>0.69765060000000001</v>
      </c>
      <c r="P6636">
        <v>17.260081</v>
      </c>
      <c r="Q6636">
        <v>50.624988999999999</v>
      </c>
      <c r="R6636">
        <v>3</v>
      </c>
      <c r="S6636" s="81">
        <v>34415</v>
      </c>
    </row>
    <row r="6637" spans="1:19" x14ac:dyDescent="0.2">
      <c r="A6637" t="s">
        <v>76</v>
      </c>
      <c r="B6637" t="s">
        <v>38</v>
      </c>
      <c r="C6637" t="s">
        <v>47</v>
      </c>
      <c r="D6637" t="s">
        <v>7</v>
      </c>
      <c r="E6637">
        <v>2015</v>
      </c>
      <c r="F6637">
        <v>11</v>
      </c>
      <c r="G6637">
        <v>94.918819999999997</v>
      </c>
      <c r="H6637">
        <v>94.918819999999997</v>
      </c>
      <c r="I6637">
        <v>52.043100000000003</v>
      </c>
      <c r="J6637">
        <v>0.54555980000000004</v>
      </c>
      <c r="K6637">
        <v>-0.69916299999999998</v>
      </c>
      <c r="L6637">
        <v>-0.28609190000000001</v>
      </c>
      <c r="M6637">
        <v>0</v>
      </c>
      <c r="N6637">
        <v>0.28609190000000001</v>
      </c>
      <c r="O6637">
        <v>0.69916299999999998</v>
      </c>
      <c r="P6637">
        <v>17.260081</v>
      </c>
      <c r="Q6637">
        <v>50.624988999999999</v>
      </c>
      <c r="R6637">
        <v>3</v>
      </c>
      <c r="S6637" s="81">
        <v>34415</v>
      </c>
    </row>
    <row r="6638" spans="1:19" x14ac:dyDescent="0.2">
      <c r="A6638" t="s">
        <v>76</v>
      </c>
      <c r="B6638" t="s">
        <v>38</v>
      </c>
      <c r="C6638" t="s">
        <v>47</v>
      </c>
      <c r="D6638" t="s">
        <v>7</v>
      </c>
      <c r="E6638">
        <v>2015</v>
      </c>
      <c r="F6638">
        <v>12</v>
      </c>
      <c r="G6638">
        <v>94.125690000000006</v>
      </c>
      <c r="H6638">
        <v>94.125690000000006</v>
      </c>
      <c r="I6638">
        <v>52.889499999999998</v>
      </c>
      <c r="J6638">
        <v>0.54644760000000003</v>
      </c>
      <c r="K6638">
        <v>-0.70030079999999995</v>
      </c>
      <c r="L6638">
        <v>-0.28655740000000002</v>
      </c>
      <c r="M6638">
        <v>0</v>
      </c>
      <c r="N6638">
        <v>0.28655740000000002</v>
      </c>
      <c r="O6638">
        <v>0.70030079999999995</v>
      </c>
      <c r="P6638">
        <v>17.260081</v>
      </c>
      <c r="Q6638">
        <v>50.624988999999999</v>
      </c>
      <c r="R6638">
        <v>3</v>
      </c>
      <c r="S6638" s="81">
        <v>34415</v>
      </c>
    </row>
    <row r="6639" spans="1:19" x14ac:dyDescent="0.2">
      <c r="A6639" t="s">
        <v>76</v>
      </c>
      <c r="B6639" t="s">
        <v>38</v>
      </c>
      <c r="C6639" t="s">
        <v>47</v>
      </c>
      <c r="D6639" t="s">
        <v>7</v>
      </c>
      <c r="E6639">
        <v>2015</v>
      </c>
      <c r="F6639">
        <v>13</v>
      </c>
      <c r="G6639">
        <v>92.90652</v>
      </c>
      <c r="H6639">
        <v>92.90652</v>
      </c>
      <c r="I6639">
        <v>52.810499999999998</v>
      </c>
      <c r="J6639">
        <v>0.5461625</v>
      </c>
      <c r="K6639">
        <v>-0.69993539999999999</v>
      </c>
      <c r="L6639">
        <v>-0.28640789999999999</v>
      </c>
      <c r="M6639">
        <v>0</v>
      </c>
      <c r="N6639">
        <v>0.28640789999999999</v>
      </c>
      <c r="O6639">
        <v>0.69993539999999999</v>
      </c>
      <c r="P6639">
        <v>17.260081</v>
      </c>
      <c r="Q6639">
        <v>50.624988999999999</v>
      </c>
      <c r="R6639">
        <v>3</v>
      </c>
      <c r="S6639" s="81">
        <v>34415</v>
      </c>
    </row>
    <row r="6640" spans="1:19" x14ac:dyDescent="0.2">
      <c r="A6640" t="s">
        <v>76</v>
      </c>
      <c r="B6640" t="s">
        <v>38</v>
      </c>
      <c r="C6640" t="s">
        <v>47</v>
      </c>
      <c r="D6640" t="s">
        <v>7</v>
      </c>
      <c r="E6640">
        <v>2015</v>
      </c>
      <c r="F6640">
        <v>14</v>
      </c>
      <c r="G6640">
        <v>91.221670000000003</v>
      </c>
      <c r="H6640">
        <v>91.221670000000003</v>
      </c>
      <c r="I6640">
        <v>53.911900000000003</v>
      </c>
      <c r="J6640">
        <v>0.55058779999999996</v>
      </c>
      <c r="K6640">
        <v>-0.70560670000000003</v>
      </c>
      <c r="L6640">
        <v>-0.2887285</v>
      </c>
      <c r="M6640">
        <v>0</v>
      </c>
      <c r="N6640">
        <v>0.2887285</v>
      </c>
      <c r="O6640">
        <v>0.70560670000000003</v>
      </c>
      <c r="P6640">
        <v>17.260081</v>
      </c>
      <c r="Q6640">
        <v>50.624988999999999</v>
      </c>
      <c r="R6640">
        <v>3</v>
      </c>
      <c r="S6640" s="81">
        <v>34415</v>
      </c>
    </row>
    <row r="6641" spans="1:19" x14ac:dyDescent="0.2">
      <c r="A6641" t="s">
        <v>76</v>
      </c>
      <c r="B6641" t="s">
        <v>38</v>
      </c>
      <c r="C6641" t="s">
        <v>47</v>
      </c>
      <c r="D6641" t="s">
        <v>7</v>
      </c>
      <c r="E6641">
        <v>2015</v>
      </c>
      <c r="F6641">
        <v>15</v>
      </c>
      <c r="G6641">
        <v>88.469130000000007</v>
      </c>
      <c r="H6641">
        <v>91.340230000000005</v>
      </c>
      <c r="I6641">
        <v>54.687899999999999</v>
      </c>
      <c r="J6641">
        <v>0.55033600000000005</v>
      </c>
      <c r="K6641">
        <v>-3.5763780000000001</v>
      </c>
      <c r="L6641">
        <v>-3.1596899999999999</v>
      </c>
      <c r="M6641">
        <v>-2.8710939999999998</v>
      </c>
      <c r="N6641">
        <v>-2.582497</v>
      </c>
      <c r="O6641">
        <v>-2.16581</v>
      </c>
      <c r="P6641">
        <v>17.260081</v>
      </c>
      <c r="Q6641">
        <v>50.624988999999999</v>
      </c>
      <c r="R6641">
        <v>3</v>
      </c>
      <c r="S6641" s="81">
        <v>34415</v>
      </c>
    </row>
    <row r="6642" spans="1:19" x14ac:dyDescent="0.2">
      <c r="A6642" t="s">
        <v>76</v>
      </c>
      <c r="B6642" t="s">
        <v>38</v>
      </c>
      <c r="C6642" t="s">
        <v>47</v>
      </c>
      <c r="D6642" t="s">
        <v>7</v>
      </c>
      <c r="E6642">
        <v>2015</v>
      </c>
      <c r="F6642">
        <v>16</v>
      </c>
      <c r="G6642">
        <v>86.84451</v>
      </c>
      <c r="H6642">
        <v>87.101650000000006</v>
      </c>
      <c r="I6642">
        <v>53.934600000000003</v>
      </c>
      <c r="J6642">
        <v>0.54417409999999999</v>
      </c>
      <c r="K6642">
        <v>-0.95453600000000005</v>
      </c>
      <c r="L6642">
        <v>-0.54251400000000005</v>
      </c>
      <c r="M6642">
        <v>-0.25714870000000001</v>
      </c>
      <c r="N6642">
        <v>2.8216499999999999E-2</v>
      </c>
      <c r="O6642">
        <v>0.44023849999999998</v>
      </c>
      <c r="P6642">
        <v>17.260081</v>
      </c>
      <c r="Q6642">
        <v>50.624988999999999</v>
      </c>
      <c r="R6642">
        <v>3</v>
      </c>
      <c r="S6642" s="81">
        <v>34415</v>
      </c>
    </row>
    <row r="6643" spans="1:19" x14ac:dyDescent="0.2">
      <c r="A6643" t="s">
        <v>76</v>
      </c>
      <c r="B6643" t="s">
        <v>38</v>
      </c>
      <c r="C6643" t="s">
        <v>47</v>
      </c>
      <c r="D6643" t="s">
        <v>7</v>
      </c>
      <c r="E6643">
        <v>2015</v>
      </c>
      <c r="F6643">
        <v>17</v>
      </c>
      <c r="G6643">
        <v>84.036900000000003</v>
      </c>
      <c r="H6643">
        <v>79.781139999999994</v>
      </c>
      <c r="I6643">
        <v>52.732999999999997</v>
      </c>
      <c r="J6643">
        <v>0.53964380000000001</v>
      </c>
      <c r="K6643">
        <v>3.5641859999999999</v>
      </c>
      <c r="L6643">
        <v>3.9727779999999999</v>
      </c>
      <c r="M6643">
        <v>4.2557679999999998</v>
      </c>
      <c r="N6643">
        <v>4.5387570000000004</v>
      </c>
      <c r="O6643">
        <v>4.947349</v>
      </c>
      <c r="P6643">
        <v>17.260081</v>
      </c>
      <c r="Q6643">
        <v>50.624988999999999</v>
      </c>
      <c r="R6643">
        <v>3</v>
      </c>
      <c r="S6643" s="81">
        <v>34415</v>
      </c>
    </row>
    <row r="6644" spans="1:19" x14ac:dyDescent="0.2">
      <c r="A6644" t="s">
        <v>76</v>
      </c>
      <c r="B6644" t="s">
        <v>38</v>
      </c>
      <c r="C6644" t="s">
        <v>47</v>
      </c>
      <c r="D6644" t="s">
        <v>7</v>
      </c>
      <c r="E6644">
        <v>2015</v>
      </c>
      <c r="F6644">
        <v>18</v>
      </c>
      <c r="G6644">
        <v>84.077659999999995</v>
      </c>
      <c r="H6644">
        <v>79.648920000000004</v>
      </c>
      <c r="I6644">
        <v>50.849299999999999</v>
      </c>
      <c r="J6644">
        <v>0.52204470000000003</v>
      </c>
      <c r="K6644">
        <v>3.7597139999999998</v>
      </c>
      <c r="L6644">
        <v>4.1549810000000003</v>
      </c>
      <c r="M6644">
        <v>4.4287409999999996</v>
      </c>
      <c r="N6644">
        <v>4.702502</v>
      </c>
      <c r="O6644">
        <v>5.0977690000000004</v>
      </c>
      <c r="P6644">
        <v>17.260081</v>
      </c>
      <c r="Q6644">
        <v>50.624988999999999</v>
      </c>
      <c r="R6644">
        <v>3</v>
      </c>
      <c r="S6644" s="81">
        <v>34415</v>
      </c>
    </row>
    <row r="6645" spans="1:19" x14ac:dyDescent="0.2">
      <c r="A6645" t="s">
        <v>76</v>
      </c>
      <c r="B6645" t="s">
        <v>38</v>
      </c>
      <c r="C6645" t="s">
        <v>47</v>
      </c>
      <c r="D6645" t="s">
        <v>7</v>
      </c>
      <c r="E6645">
        <v>2015</v>
      </c>
      <c r="F6645">
        <v>19</v>
      </c>
      <c r="G6645">
        <v>88.137370000000004</v>
      </c>
      <c r="H6645">
        <v>78.137280000000004</v>
      </c>
      <c r="I6645">
        <v>48.523499999999999</v>
      </c>
      <c r="J6645">
        <v>0.52007950000000003</v>
      </c>
      <c r="K6645">
        <v>9.3335830000000009</v>
      </c>
      <c r="L6645">
        <v>9.7273619999999994</v>
      </c>
      <c r="M6645">
        <v>10.00009</v>
      </c>
      <c r="N6645">
        <v>10.272819999999999</v>
      </c>
      <c r="O6645">
        <v>10.666600000000001</v>
      </c>
      <c r="P6645">
        <v>17.260081</v>
      </c>
      <c r="Q6645">
        <v>50.624988999999999</v>
      </c>
      <c r="R6645">
        <v>3</v>
      </c>
      <c r="S6645" s="81">
        <v>34415</v>
      </c>
    </row>
    <row r="6646" spans="1:19" x14ac:dyDescent="0.2">
      <c r="A6646" t="s">
        <v>76</v>
      </c>
      <c r="B6646" t="s">
        <v>38</v>
      </c>
      <c r="C6646" t="s">
        <v>47</v>
      </c>
      <c r="D6646" t="s">
        <v>7</v>
      </c>
      <c r="E6646">
        <v>2015</v>
      </c>
      <c r="F6646">
        <v>20</v>
      </c>
      <c r="G6646">
        <v>89.420419999999993</v>
      </c>
      <c r="H6646">
        <v>77.880549999999999</v>
      </c>
      <c r="I6646">
        <v>46.810400000000001</v>
      </c>
      <c r="J6646">
        <v>0.51778670000000004</v>
      </c>
      <c r="K6646">
        <v>10.876289999999999</v>
      </c>
      <c r="L6646">
        <v>11.26834</v>
      </c>
      <c r="M6646">
        <v>11.539859999999999</v>
      </c>
      <c r="N6646">
        <v>11.811389999999999</v>
      </c>
      <c r="O6646">
        <v>12.203430000000001</v>
      </c>
      <c r="P6646">
        <v>17.260081</v>
      </c>
      <c r="Q6646">
        <v>50.624988999999999</v>
      </c>
      <c r="R6646">
        <v>3</v>
      </c>
      <c r="S6646" s="81">
        <v>34415</v>
      </c>
    </row>
    <row r="6647" spans="1:19" x14ac:dyDescent="0.2">
      <c r="A6647" t="s">
        <v>76</v>
      </c>
      <c r="B6647" t="s">
        <v>38</v>
      </c>
      <c r="C6647" t="s">
        <v>47</v>
      </c>
      <c r="D6647" t="s">
        <v>7</v>
      </c>
      <c r="E6647">
        <v>2015</v>
      </c>
      <c r="F6647">
        <v>21</v>
      </c>
      <c r="G6647">
        <v>84.596689999999995</v>
      </c>
      <c r="H6647">
        <v>74.491839999999996</v>
      </c>
      <c r="I6647">
        <v>45.731400000000001</v>
      </c>
      <c r="J6647">
        <v>0.51692349999999998</v>
      </c>
      <c r="K6647">
        <v>9.4423940000000002</v>
      </c>
      <c r="L6647">
        <v>9.8337830000000004</v>
      </c>
      <c r="M6647">
        <v>10.10486</v>
      </c>
      <c r="N6647">
        <v>10.37593</v>
      </c>
      <c r="O6647">
        <v>10.76732</v>
      </c>
      <c r="P6647">
        <v>17.260081</v>
      </c>
      <c r="Q6647">
        <v>50.624988999999999</v>
      </c>
      <c r="R6647">
        <v>3</v>
      </c>
      <c r="S6647" s="81">
        <v>34415</v>
      </c>
    </row>
    <row r="6648" spans="1:19" x14ac:dyDescent="0.2">
      <c r="A6648" t="s">
        <v>76</v>
      </c>
      <c r="B6648" t="s">
        <v>38</v>
      </c>
      <c r="C6648" t="s">
        <v>47</v>
      </c>
      <c r="D6648" t="s">
        <v>7</v>
      </c>
      <c r="E6648">
        <v>2015</v>
      </c>
      <c r="F6648">
        <v>22</v>
      </c>
      <c r="G6648">
        <v>75.033199999999994</v>
      </c>
      <c r="H6648">
        <v>75.284099999999995</v>
      </c>
      <c r="I6648">
        <v>44.442999999999998</v>
      </c>
      <c r="J6648">
        <v>0.51778329999999995</v>
      </c>
      <c r="K6648">
        <v>-0.91447400000000001</v>
      </c>
      <c r="L6648">
        <v>-0.52243379999999995</v>
      </c>
      <c r="M6648">
        <v>-0.25090790000000002</v>
      </c>
      <c r="N6648">
        <v>2.0618000000000001E-2</v>
      </c>
      <c r="O6648">
        <v>0.41265819999999998</v>
      </c>
      <c r="P6648">
        <v>17.260081</v>
      </c>
      <c r="Q6648">
        <v>50.624988999999999</v>
      </c>
      <c r="R6648">
        <v>3</v>
      </c>
      <c r="S6648" s="81">
        <v>34415</v>
      </c>
    </row>
    <row r="6649" spans="1:19" x14ac:dyDescent="0.2">
      <c r="A6649" t="s">
        <v>76</v>
      </c>
      <c r="B6649" t="s">
        <v>38</v>
      </c>
      <c r="C6649" t="s">
        <v>47</v>
      </c>
      <c r="D6649" t="s">
        <v>7</v>
      </c>
      <c r="E6649">
        <v>2015</v>
      </c>
      <c r="F6649">
        <v>23</v>
      </c>
      <c r="G6649">
        <v>70.416139999999999</v>
      </c>
      <c r="H6649">
        <v>68.050820000000002</v>
      </c>
      <c r="I6649">
        <v>43.194600000000001</v>
      </c>
      <c r="J6649">
        <v>0.51802329999999996</v>
      </c>
      <c r="K6649">
        <v>1.7014450000000001</v>
      </c>
      <c r="L6649">
        <v>2.0936669999999999</v>
      </c>
      <c r="M6649">
        <v>2.3653179999999998</v>
      </c>
      <c r="N6649">
        <v>2.6369699999999998</v>
      </c>
      <c r="O6649">
        <v>3.0291920000000001</v>
      </c>
      <c r="P6649">
        <v>17.260081</v>
      </c>
      <c r="Q6649">
        <v>50.624988999999999</v>
      </c>
      <c r="R6649">
        <v>3</v>
      </c>
      <c r="S6649" s="81">
        <v>34415</v>
      </c>
    </row>
    <row r="6650" spans="1:19" x14ac:dyDescent="0.2">
      <c r="A6650" t="s">
        <v>76</v>
      </c>
      <c r="B6650" t="s">
        <v>38</v>
      </c>
      <c r="C6650" t="s">
        <v>47</v>
      </c>
      <c r="D6650" t="s">
        <v>7</v>
      </c>
      <c r="E6650">
        <v>2015</v>
      </c>
      <c r="F6650">
        <v>24</v>
      </c>
      <c r="G6650">
        <v>68.933329999999998</v>
      </c>
      <c r="H6650">
        <v>68.413250000000005</v>
      </c>
      <c r="I6650">
        <v>42.2911</v>
      </c>
      <c r="J6650">
        <v>0.51725920000000003</v>
      </c>
      <c r="K6650">
        <v>-0.14282139999999999</v>
      </c>
      <c r="L6650">
        <v>0.24882199999999999</v>
      </c>
      <c r="M6650">
        <v>0.52007289999999995</v>
      </c>
      <c r="N6650">
        <v>0.79132389999999997</v>
      </c>
      <c r="O6650">
        <v>1.1829670000000001</v>
      </c>
      <c r="P6650">
        <v>17.260081</v>
      </c>
      <c r="Q6650">
        <v>50.624988999999999</v>
      </c>
      <c r="R6650">
        <v>3</v>
      </c>
      <c r="S6650" s="81">
        <v>34415</v>
      </c>
    </row>
    <row r="6651" spans="1:19" x14ac:dyDescent="0.2">
      <c r="A6651" t="s">
        <v>76</v>
      </c>
      <c r="B6651" t="s">
        <v>38</v>
      </c>
      <c r="C6651" t="s">
        <v>47</v>
      </c>
      <c r="D6651" t="s">
        <v>8</v>
      </c>
      <c r="E6651">
        <v>2015</v>
      </c>
      <c r="F6651">
        <v>1</v>
      </c>
      <c r="G6651">
        <v>69.542069999999995</v>
      </c>
      <c r="H6651">
        <v>69.542069999999995</v>
      </c>
      <c r="I6651">
        <v>56.665799999999997</v>
      </c>
      <c r="J6651">
        <v>0.51767249999999998</v>
      </c>
      <c r="K6651">
        <v>-0.66342400000000001</v>
      </c>
      <c r="L6651">
        <v>-0.27146769999999998</v>
      </c>
      <c r="M6651">
        <v>0</v>
      </c>
      <c r="N6651">
        <v>0.27146769999999998</v>
      </c>
      <c r="O6651">
        <v>0.66342400000000001</v>
      </c>
      <c r="P6651">
        <v>17.260081</v>
      </c>
      <c r="Q6651">
        <v>50.624988999999999</v>
      </c>
      <c r="R6651">
        <v>4</v>
      </c>
      <c r="S6651" s="81">
        <v>37005</v>
      </c>
    </row>
    <row r="6652" spans="1:19" x14ac:dyDescent="0.2">
      <c r="A6652" t="s">
        <v>76</v>
      </c>
      <c r="B6652" t="s">
        <v>38</v>
      </c>
      <c r="C6652" t="s">
        <v>47</v>
      </c>
      <c r="D6652" t="s">
        <v>8</v>
      </c>
      <c r="E6652">
        <v>2015</v>
      </c>
      <c r="F6652">
        <v>2</v>
      </c>
      <c r="G6652">
        <v>69.086489999999998</v>
      </c>
      <c r="H6652">
        <v>69.086489999999998</v>
      </c>
      <c r="I6652">
        <v>55.449800000000003</v>
      </c>
      <c r="J6652">
        <v>0.51735900000000001</v>
      </c>
      <c r="K6652">
        <v>-0.66302229999999995</v>
      </c>
      <c r="L6652">
        <v>-0.27130330000000002</v>
      </c>
      <c r="M6652">
        <v>0</v>
      </c>
      <c r="N6652">
        <v>0.27130330000000002</v>
      </c>
      <c r="O6652">
        <v>0.66302229999999995</v>
      </c>
      <c r="P6652">
        <v>17.260081</v>
      </c>
      <c r="Q6652">
        <v>50.624988999999999</v>
      </c>
      <c r="R6652">
        <v>4</v>
      </c>
      <c r="S6652" s="81">
        <v>37005</v>
      </c>
    </row>
    <row r="6653" spans="1:19" x14ac:dyDescent="0.2">
      <c r="A6653" t="s">
        <v>76</v>
      </c>
      <c r="B6653" t="s">
        <v>38</v>
      </c>
      <c r="C6653" t="s">
        <v>47</v>
      </c>
      <c r="D6653" t="s">
        <v>8</v>
      </c>
      <c r="E6653">
        <v>2015</v>
      </c>
      <c r="F6653">
        <v>3</v>
      </c>
      <c r="G6653">
        <v>69.977549999999994</v>
      </c>
      <c r="H6653">
        <v>69.977549999999994</v>
      </c>
      <c r="I6653">
        <v>54.270600000000002</v>
      </c>
      <c r="J6653">
        <v>0.51643570000000005</v>
      </c>
      <c r="K6653">
        <v>-0.66183899999999996</v>
      </c>
      <c r="L6653">
        <v>-0.27081919999999998</v>
      </c>
      <c r="M6653">
        <v>0</v>
      </c>
      <c r="N6653">
        <v>0.27081919999999998</v>
      </c>
      <c r="O6653">
        <v>0.66183899999999996</v>
      </c>
      <c r="P6653">
        <v>17.260081</v>
      </c>
      <c r="Q6653">
        <v>50.624988999999999</v>
      </c>
      <c r="R6653">
        <v>4</v>
      </c>
      <c r="S6653" s="81">
        <v>37005</v>
      </c>
    </row>
    <row r="6654" spans="1:19" x14ac:dyDescent="0.2">
      <c r="A6654" t="s">
        <v>76</v>
      </c>
      <c r="B6654" t="s">
        <v>38</v>
      </c>
      <c r="C6654" t="s">
        <v>47</v>
      </c>
      <c r="D6654" t="s">
        <v>8</v>
      </c>
      <c r="E6654">
        <v>2015</v>
      </c>
      <c r="F6654">
        <v>4</v>
      </c>
      <c r="G6654">
        <v>70.977980000000002</v>
      </c>
      <c r="H6654">
        <v>70.977980000000002</v>
      </c>
      <c r="I6654">
        <v>53.218899999999998</v>
      </c>
      <c r="J6654">
        <v>0.51604150000000004</v>
      </c>
      <c r="K6654">
        <v>-0.66133370000000002</v>
      </c>
      <c r="L6654">
        <v>-0.27061239999999998</v>
      </c>
      <c r="M6654">
        <v>0</v>
      </c>
      <c r="N6654">
        <v>0.27061239999999998</v>
      </c>
      <c r="O6654">
        <v>0.66133370000000002</v>
      </c>
      <c r="P6654">
        <v>17.260081</v>
      </c>
      <c r="Q6654">
        <v>50.624988999999999</v>
      </c>
      <c r="R6654">
        <v>4</v>
      </c>
      <c r="S6654" s="81">
        <v>37005</v>
      </c>
    </row>
    <row r="6655" spans="1:19" x14ac:dyDescent="0.2">
      <c r="A6655" t="s">
        <v>76</v>
      </c>
      <c r="B6655" t="s">
        <v>38</v>
      </c>
      <c r="C6655" t="s">
        <v>47</v>
      </c>
      <c r="D6655" t="s">
        <v>8</v>
      </c>
      <c r="E6655">
        <v>2015</v>
      </c>
      <c r="F6655">
        <v>5</v>
      </c>
      <c r="G6655">
        <v>71.466290000000001</v>
      </c>
      <c r="H6655">
        <v>71.466290000000001</v>
      </c>
      <c r="I6655">
        <v>52.354700000000001</v>
      </c>
      <c r="J6655">
        <v>0.51645059999999998</v>
      </c>
      <c r="K6655">
        <v>-0.6618581</v>
      </c>
      <c r="L6655">
        <v>-0.27082699999999998</v>
      </c>
      <c r="M6655">
        <v>0</v>
      </c>
      <c r="N6655">
        <v>0.27082699999999998</v>
      </c>
      <c r="O6655">
        <v>0.6618581</v>
      </c>
      <c r="P6655">
        <v>17.260081</v>
      </c>
      <c r="Q6655">
        <v>50.624988999999999</v>
      </c>
      <c r="R6655">
        <v>4</v>
      </c>
      <c r="S6655" s="81">
        <v>37005</v>
      </c>
    </row>
    <row r="6656" spans="1:19" x14ac:dyDescent="0.2">
      <c r="A6656" t="s">
        <v>76</v>
      </c>
      <c r="B6656" t="s">
        <v>38</v>
      </c>
      <c r="C6656" t="s">
        <v>47</v>
      </c>
      <c r="D6656" t="s">
        <v>8</v>
      </c>
      <c r="E6656">
        <v>2015</v>
      </c>
      <c r="F6656">
        <v>6</v>
      </c>
      <c r="G6656">
        <v>78.103870000000001</v>
      </c>
      <c r="H6656">
        <v>78.103870000000001</v>
      </c>
      <c r="I6656">
        <v>51.640300000000003</v>
      </c>
      <c r="J6656">
        <v>0.51698169999999999</v>
      </c>
      <c r="K6656">
        <v>-0.66253859999999998</v>
      </c>
      <c r="L6656">
        <v>-0.2711054</v>
      </c>
      <c r="M6656">
        <v>0</v>
      </c>
      <c r="N6656">
        <v>0.2711054</v>
      </c>
      <c r="O6656">
        <v>0.66253859999999998</v>
      </c>
      <c r="P6656">
        <v>17.260081</v>
      </c>
      <c r="Q6656">
        <v>50.624988999999999</v>
      </c>
      <c r="R6656">
        <v>4</v>
      </c>
      <c r="S6656" s="81">
        <v>37005</v>
      </c>
    </row>
    <row r="6657" spans="1:19" x14ac:dyDescent="0.2">
      <c r="A6657" t="s">
        <v>76</v>
      </c>
      <c r="B6657" t="s">
        <v>38</v>
      </c>
      <c r="C6657" t="s">
        <v>47</v>
      </c>
      <c r="D6657" t="s">
        <v>8</v>
      </c>
      <c r="E6657">
        <v>2015</v>
      </c>
      <c r="F6657">
        <v>7</v>
      </c>
      <c r="G6657">
        <v>89.032169999999994</v>
      </c>
      <c r="H6657">
        <v>89.032169999999994</v>
      </c>
      <c r="I6657">
        <v>51.470999999999997</v>
      </c>
      <c r="J6657">
        <v>0.52417389999999997</v>
      </c>
      <c r="K6657">
        <v>-0.67175589999999996</v>
      </c>
      <c r="L6657">
        <v>-0.27487709999999999</v>
      </c>
      <c r="M6657">
        <v>0</v>
      </c>
      <c r="N6657">
        <v>0.27487709999999999</v>
      </c>
      <c r="O6657">
        <v>0.67175589999999996</v>
      </c>
      <c r="P6657">
        <v>17.260081</v>
      </c>
      <c r="Q6657">
        <v>50.624988999999999</v>
      </c>
      <c r="R6657">
        <v>4</v>
      </c>
      <c r="S6657" s="81">
        <v>37005</v>
      </c>
    </row>
    <row r="6658" spans="1:19" x14ac:dyDescent="0.2">
      <c r="A6658" t="s">
        <v>76</v>
      </c>
      <c r="B6658" t="s">
        <v>38</v>
      </c>
      <c r="C6658" t="s">
        <v>47</v>
      </c>
      <c r="D6658" t="s">
        <v>8</v>
      </c>
      <c r="E6658">
        <v>2015</v>
      </c>
      <c r="F6658">
        <v>8</v>
      </c>
      <c r="G6658">
        <v>91.964979999999997</v>
      </c>
      <c r="H6658">
        <v>91.964979999999997</v>
      </c>
      <c r="I6658">
        <v>54.5045</v>
      </c>
      <c r="J6658">
        <v>0.52941629999999995</v>
      </c>
      <c r="K6658">
        <v>-0.67847429999999997</v>
      </c>
      <c r="L6658">
        <v>-0.27762619999999999</v>
      </c>
      <c r="M6658">
        <v>0</v>
      </c>
      <c r="N6658">
        <v>0.27762619999999999</v>
      </c>
      <c r="O6658">
        <v>0.67847429999999997</v>
      </c>
      <c r="P6658">
        <v>17.260081</v>
      </c>
      <c r="Q6658">
        <v>50.624988999999999</v>
      </c>
      <c r="R6658">
        <v>4</v>
      </c>
      <c r="S6658" s="81">
        <v>37005</v>
      </c>
    </row>
    <row r="6659" spans="1:19" x14ac:dyDescent="0.2">
      <c r="A6659" t="s">
        <v>76</v>
      </c>
      <c r="B6659" t="s">
        <v>38</v>
      </c>
      <c r="C6659" t="s">
        <v>47</v>
      </c>
      <c r="D6659" t="s">
        <v>8</v>
      </c>
      <c r="E6659">
        <v>2015</v>
      </c>
      <c r="F6659">
        <v>9</v>
      </c>
      <c r="G6659">
        <v>98.436599999999999</v>
      </c>
      <c r="H6659">
        <v>98.436599999999999</v>
      </c>
      <c r="I6659">
        <v>59.281700000000001</v>
      </c>
      <c r="J6659">
        <v>0.5336301</v>
      </c>
      <c r="K6659">
        <v>-0.68387450000000005</v>
      </c>
      <c r="L6659">
        <v>-0.27983590000000003</v>
      </c>
      <c r="M6659">
        <v>0</v>
      </c>
      <c r="N6659">
        <v>0.27983590000000003</v>
      </c>
      <c r="O6659">
        <v>0.68387450000000005</v>
      </c>
      <c r="P6659">
        <v>17.260081</v>
      </c>
      <c r="Q6659">
        <v>50.624988999999999</v>
      </c>
      <c r="R6659">
        <v>4</v>
      </c>
      <c r="S6659" s="81">
        <v>37005</v>
      </c>
    </row>
    <row r="6660" spans="1:19" x14ac:dyDescent="0.2">
      <c r="A6660" t="s">
        <v>76</v>
      </c>
      <c r="B6660" t="s">
        <v>38</v>
      </c>
      <c r="C6660" t="s">
        <v>47</v>
      </c>
      <c r="D6660" t="s">
        <v>8</v>
      </c>
      <c r="E6660">
        <v>2015</v>
      </c>
      <c r="F6660">
        <v>10</v>
      </c>
      <c r="G6660">
        <v>102.41379999999999</v>
      </c>
      <c r="H6660">
        <v>102.41379999999999</v>
      </c>
      <c r="I6660">
        <v>63.612000000000002</v>
      </c>
      <c r="J6660">
        <v>0.53592960000000001</v>
      </c>
      <c r="K6660">
        <v>-0.68682149999999997</v>
      </c>
      <c r="L6660">
        <v>-0.28104180000000001</v>
      </c>
      <c r="M6660">
        <v>0</v>
      </c>
      <c r="N6660">
        <v>0.28104180000000001</v>
      </c>
      <c r="O6660">
        <v>0.68682149999999997</v>
      </c>
      <c r="P6660">
        <v>17.260081</v>
      </c>
      <c r="Q6660">
        <v>50.624988999999999</v>
      </c>
      <c r="R6660">
        <v>4</v>
      </c>
      <c r="S6660" s="81">
        <v>37005</v>
      </c>
    </row>
    <row r="6661" spans="1:19" x14ac:dyDescent="0.2">
      <c r="A6661" t="s">
        <v>76</v>
      </c>
      <c r="B6661" t="s">
        <v>38</v>
      </c>
      <c r="C6661" t="s">
        <v>47</v>
      </c>
      <c r="D6661" t="s">
        <v>8</v>
      </c>
      <c r="E6661">
        <v>2015</v>
      </c>
      <c r="F6661">
        <v>11</v>
      </c>
      <c r="G6661">
        <v>102.3676</v>
      </c>
      <c r="H6661">
        <v>102.3676</v>
      </c>
      <c r="I6661">
        <v>67.436099999999996</v>
      </c>
      <c r="J6661">
        <v>0.53875550000000005</v>
      </c>
      <c r="K6661">
        <v>-0.69044300000000003</v>
      </c>
      <c r="L6661">
        <v>-0.28252369999999999</v>
      </c>
      <c r="M6661">
        <v>0</v>
      </c>
      <c r="N6661">
        <v>0.28252369999999999</v>
      </c>
      <c r="O6661">
        <v>0.69044300000000003</v>
      </c>
      <c r="P6661">
        <v>17.260081</v>
      </c>
      <c r="Q6661">
        <v>50.624988999999999</v>
      </c>
      <c r="R6661">
        <v>4</v>
      </c>
      <c r="S6661" s="81">
        <v>37005</v>
      </c>
    </row>
    <row r="6662" spans="1:19" x14ac:dyDescent="0.2">
      <c r="A6662" t="s">
        <v>76</v>
      </c>
      <c r="B6662" t="s">
        <v>38</v>
      </c>
      <c r="C6662" t="s">
        <v>47</v>
      </c>
      <c r="D6662" t="s">
        <v>8</v>
      </c>
      <c r="E6662">
        <v>2015</v>
      </c>
      <c r="F6662">
        <v>12</v>
      </c>
      <c r="G6662">
        <v>103.616</v>
      </c>
      <c r="H6662">
        <v>103.5859</v>
      </c>
      <c r="I6662">
        <v>70.748599999999996</v>
      </c>
      <c r="J6662">
        <v>0.54147350000000005</v>
      </c>
      <c r="K6662">
        <v>-0.66388930000000002</v>
      </c>
      <c r="L6662">
        <v>-0.25391209999999997</v>
      </c>
      <c r="M6662">
        <v>3.0036899999999998E-2</v>
      </c>
      <c r="N6662">
        <v>0.31398589999999998</v>
      </c>
      <c r="O6662">
        <v>0.72396309999999997</v>
      </c>
      <c r="P6662">
        <v>17.260081</v>
      </c>
      <c r="Q6662">
        <v>50.624988999999999</v>
      </c>
      <c r="R6662">
        <v>4</v>
      </c>
      <c r="S6662" s="81">
        <v>37005</v>
      </c>
    </row>
    <row r="6663" spans="1:19" x14ac:dyDescent="0.2">
      <c r="A6663" t="s">
        <v>76</v>
      </c>
      <c r="B6663" t="s">
        <v>38</v>
      </c>
      <c r="C6663" t="s">
        <v>47</v>
      </c>
      <c r="D6663" t="s">
        <v>8</v>
      </c>
      <c r="E6663">
        <v>2015</v>
      </c>
      <c r="F6663">
        <v>13</v>
      </c>
      <c r="G6663">
        <v>105.2501</v>
      </c>
      <c r="H6663">
        <v>98.497470000000007</v>
      </c>
      <c r="I6663">
        <v>73.4452</v>
      </c>
      <c r="J6663">
        <v>0.54352299999999998</v>
      </c>
      <c r="K6663">
        <v>6.0561020000000001</v>
      </c>
      <c r="L6663">
        <v>6.4676309999999999</v>
      </c>
      <c r="M6663">
        <v>6.7526549999999999</v>
      </c>
      <c r="N6663">
        <v>7.0376789999999998</v>
      </c>
      <c r="O6663">
        <v>7.4492079999999996</v>
      </c>
      <c r="P6663">
        <v>17.260081</v>
      </c>
      <c r="Q6663">
        <v>50.624988999999999</v>
      </c>
      <c r="R6663">
        <v>4</v>
      </c>
      <c r="S6663" s="81">
        <v>37005</v>
      </c>
    </row>
    <row r="6664" spans="1:19" x14ac:dyDescent="0.2">
      <c r="A6664" t="s">
        <v>76</v>
      </c>
      <c r="B6664" t="s">
        <v>38</v>
      </c>
      <c r="C6664" t="s">
        <v>47</v>
      </c>
      <c r="D6664" t="s">
        <v>8</v>
      </c>
      <c r="E6664">
        <v>2015</v>
      </c>
      <c r="F6664">
        <v>14</v>
      </c>
      <c r="G6664">
        <v>106.5163</v>
      </c>
      <c r="H6664">
        <v>89.452579999999998</v>
      </c>
      <c r="I6664">
        <v>75.562700000000007</v>
      </c>
      <c r="J6664">
        <v>0.54356930000000003</v>
      </c>
      <c r="K6664">
        <v>16.367090000000001</v>
      </c>
      <c r="L6664">
        <v>16.778659999999999</v>
      </c>
      <c r="M6664">
        <v>17.06371</v>
      </c>
      <c r="N6664">
        <v>17.348749999999999</v>
      </c>
      <c r="O6664">
        <v>17.76032</v>
      </c>
      <c r="P6664">
        <v>17.260081</v>
      </c>
      <c r="Q6664">
        <v>50.624988999999999</v>
      </c>
      <c r="R6664">
        <v>4</v>
      </c>
      <c r="S6664" s="81">
        <v>37005</v>
      </c>
    </row>
    <row r="6665" spans="1:19" x14ac:dyDescent="0.2">
      <c r="A6665" t="s">
        <v>76</v>
      </c>
      <c r="B6665" t="s">
        <v>38</v>
      </c>
      <c r="C6665" t="s">
        <v>47</v>
      </c>
      <c r="D6665" t="s">
        <v>8</v>
      </c>
      <c r="E6665">
        <v>2015</v>
      </c>
      <c r="F6665">
        <v>15</v>
      </c>
      <c r="G6665">
        <v>104.6741</v>
      </c>
      <c r="H6665">
        <v>88.943820000000002</v>
      </c>
      <c r="I6665">
        <v>77.039900000000003</v>
      </c>
      <c r="J6665">
        <v>0.54158170000000005</v>
      </c>
      <c r="K6665">
        <v>15.03627</v>
      </c>
      <c r="L6665">
        <v>15.44633</v>
      </c>
      <c r="M6665">
        <v>15.73033</v>
      </c>
      <c r="N6665">
        <v>16.014340000000001</v>
      </c>
      <c r="O6665">
        <v>16.424399999999999</v>
      </c>
      <c r="P6665">
        <v>17.260081</v>
      </c>
      <c r="Q6665">
        <v>50.624988999999999</v>
      </c>
      <c r="R6665">
        <v>4</v>
      </c>
      <c r="S6665" s="81">
        <v>37005</v>
      </c>
    </row>
    <row r="6666" spans="1:19" x14ac:dyDescent="0.2">
      <c r="A6666" t="s">
        <v>76</v>
      </c>
      <c r="B6666" t="s">
        <v>38</v>
      </c>
      <c r="C6666" t="s">
        <v>47</v>
      </c>
      <c r="D6666" t="s">
        <v>8</v>
      </c>
      <c r="E6666">
        <v>2015</v>
      </c>
      <c r="F6666">
        <v>16</v>
      </c>
      <c r="G6666">
        <v>101.9233</v>
      </c>
      <c r="H6666">
        <v>88.381150000000005</v>
      </c>
      <c r="I6666">
        <v>77.974100000000007</v>
      </c>
      <c r="J6666">
        <v>0.53910559999999996</v>
      </c>
      <c r="K6666">
        <v>12.8513</v>
      </c>
      <c r="L6666">
        <v>13.25948</v>
      </c>
      <c r="M6666">
        <v>13.54219</v>
      </c>
      <c r="N6666">
        <v>13.8249</v>
      </c>
      <c r="O6666">
        <v>14.233079999999999</v>
      </c>
      <c r="P6666">
        <v>17.260081</v>
      </c>
      <c r="Q6666">
        <v>50.624988999999999</v>
      </c>
      <c r="R6666">
        <v>4</v>
      </c>
      <c r="S6666" s="81">
        <v>37005</v>
      </c>
    </row>
    <row r="6667" spans="1:19" x14ac:dyDescent="0.2">
      <c r="A6667" t="s">
        <v>76</v>
      </c>
      <c r="B6667" t="s">
        <v>38</v>
      </c>
      <c r="C6667" t="s">
        <v>47</v>
      </c>
      <c r="D6667" t="s">
        <v>8</v>
      </c>
      <c r="E6667">
        <v>2015</v>
      </c>
      <c r="F6667">
        <v>17</v>
      </c>
      <c r="G6667">
        <v>97.234440000000006</v>
      </c>
      <c r="H6667">
        <v>87.426289999999995</v>
      </c>
      <c r="I6667">
        <v>77.656599999999997</v>
      </c>
      <c r="J6667">
        <v>0.53486540000000005</v>
      </c>
      <c r="K6667">
        <v>9.1226859999999999</v>
      </c>
      <c r="L6667">
        <v>9.5276599999999991</v>
      </c>
      <c r="M6667">
        <v>9.8081440000000004</v>
      </c>
      <c r="N6667">
        <v>10.08863</v>
      </c>
      <c r="O6667">
        <v>10.493600000000001</v>
      </c>
      <c r="P6667">
        <v>17.260081</v>
      </c>
      <c r="Q6667">
        <v>50.624988999999999</v>
      </c>
      <c r="R6667">
        <v>4</v>
      </c>
      <c r="S6667" s="81">
        <v>37005</v>
      </c>
    </row>
    <row r="6668" spans="1:19" x14ac:dyDescent="0.2">
      <c r="A6668" t="s">
        <v>76</v>
      </c>
      <c r="B6668" t="s">
        <v>38</v>
      </c>
      <c r="C6668" t="s">
        <v>47</v>
      </c>
      <c r="D6668" t="s">
        <v>8</v>
      </c>
      <c r="E6668">
        <v>2015</v>
      </c>
      <c r="F6668">
        <v>18</v>
      </c>
      <c r="G6668">
        <v>91.533969999999997</v>
      </c>
      <c r="H6668">
        <v>84.684370000000001</v>
      </c>
      <c r="I6668">
        <v>77.385900000000007</v>
      </c>
      <c r="J6668">
        <v>0.52879449999999995</v>
      </c>
      <c r="K6668">
        <v>6.1719249999999999</v>
      </c>
      <c r="L6668">
        <v>6.5723019999999996</v>
      </c>
      <c r="M6668">
        <v>6.849602</v>
      </c>
      <c r="N6668">
        <v>7.1269020000000003</v>
      </c>
      <c r="O6668">
        <v>7.5272790000000001</v>
      </c>
      <c r="P6668">
        <v>17.260081</v>
      </c>
      <c r="Q6668">
        <v>50.624988999999999</v>
      </c>
      <c r="R6668">
        <v>4</v>
      </c>
      <c r="S6668" s="81">
        <v>37005</v>
      </c>
    </row>
    <row r="6669" spans="1:19" x14ac:dyDescent="0.2">
      <c r="A6669" t="s">
        <v>76</v>
      </c>
      <c r="B6669" t="s">
        <v>38</v>
      </c>
      <c r="C6669" t="s">
        <v>47</v>
      </c>
      <c r="D6669" t="s">
        <v>8</v>
      </c>
      <c r="E6669">
        <v>2015</v>
      </c>
      <c r="F6669">
        <v>19</v>
      </c>
      <c r="G6669">
        <v>92.243449999999996</v>
      </c>
      <c r="H6669">
        <v>87.236660000000001</v>
      </c>
      <c r="I6669">
        <v>75.724800000000002</v>
      </c>
      <c r="J6669">
        <v>0.51854929999999999</v>
      </c>
      <c r="K6669">
        <v>4.3422349999999996</v>
      </c>
      <c r="L6669">
        <v>4.7348549999999996</v>
      </c>
      <c r="M6669">
        <v>5.0067830000000004</v>
      </c>
      <c r="N6669">
        <v>5.2787100000000002</v>
      </c>
      <c r="O6669">
        <v>5.6713300000000002</v>
      </c>
      <c r="P6669">
        <v>17.260081</v>
      </c>
      <c r="Q6669">
        <v>50.624988999999999</v>
      </c>
      <c r="R6669">
        <v>4</v>
      </c>
      <c r="S6669" s="81">
        <v>37005</v>
      </c>
    </row>
    <row r="6670" spans="1:19" x14ac:dyDescent="0.2">
      <c r="A6670" t="s">
        <v>76</v>
      </c>
      <c r="B6670" t="s">
        <v>38</v>
      </c>
      <c r="C6670" t="s">
        <v>47</v>
      </c>
      <c r="D6670" t="s">
        <v>8</v>
      </c>
      <c r="E6670">
        <v>2015</v>
      </c>
      <c r="F6670">
        <v>20</v>
      </c>
      <c r="G6670">
        <v>93.832179999999994</v>
      </c>
      <c r="H6670">
        <v>86.962680000000006</v>
      </c>
      <c r="I6670">
        <v>72.616799999999998</v>
      </c>
      <c r="J6670">
        <v>0.5178277</v>
      </c>
      <c r="K6670">
        <v>6.2058840000000002</v>
      </c>
      <c r="L6670">
        <v>6.5979580000000002</v>
      </c>
      <c r="M6670">
        <v>6.8695069999999996</v>
      </c>
      <c r="N6670">
        <v>7.1410559999999998</v>
      </c>
      <c r="O6670">
        <v>7.5331299999999999</v>
      </c>
      <c r="P6670">
        <v>17.260081</v>
      </c>
      <c r="Q6670">
        <v>50.624988999999999</v>
      </c>
      <c r="R6670">
        <v>4</v>
      </c>
      <c r="S6670" s="81">
        <v>37005</v>
      </c>
    </row>
    <row r="6671" spans="1:19" x14ac:dyDescent="0.2">
      <c r="A6671" t="s">
        <v>76</v>
      </c>
      <c r="B6671" t="s">
        <v>38</v>
      </c>
      <c r="C6671" t="s">
        <v>47</v>
      </c>
      <c r="D6671" t="s">
        <v>8</v>
      </c>
      <c r="E6671">
        <v>2015</v>
      </c>
      <c r="F6671">
        <v>21</v>
      </c>
      <c r="G6671">
        <v>87.549620000000004</v>
      </c>
      <c r="H6671">
        <v>86.576549999999997</v>
      </c>
      <c r="I6671">
        <v>69.130099999999999</v>
      </c>
      <c r="J6671">
        <v>0.51638589999999995</v>
      </c>
      <c r="K6671">
        <v>0.31130069999999999</v>
      </c>
      <c r="L6671">
        <v>0.70228279999999998</v>
      </c>
      <c r="M6671">
        <v>0.97307589999999999</v>
      </c>
      <c r="N6671">
        <v>1.2438689999999999</v>
      </c>
      <c r="O6671">
        <v>1.6348510000000001</v>
      </c>
      <c r="P6671">
        <v>17.260081</v>
      </c>
      <c r="Q6671">
        <v>50.624988999999999</v>
      </c>
      <c r="R6671">
        <v>4</v>
      </c>
      <c r="S6671" s="81">
        <v>37005</v>
      </c>
    </row>
    <row r="6672" spans="1:19" x14ac:dyDescent="0.2">
      <c r="A6672" t="s">
        <v>76</v>
      </c>
      <c r="B6672" t="s">
        <v>38</v>
      </c>
      <c r="C6672" t="s">
        <v>47</v>
      </c>
      <c r="D6672" t="s">
        <v>8</v>
      </c>
      <c r="E6672">
        <v>2015</v>
      </c>
      <c r="F6672">
        <v>22</v>
      </c>
      <c r="G6672">
        <v>77.931920000000005</v>
      </c>
      <c r="H6672">
        <v>85.626750000000001</v>
      </c>
      <c r="I6672">
        <v>66.293199999999999</v>
      </c>
      <c r="J6672">
        <v>0.51767629999999998</v>
      </c>
      <c r="K6672">
        <v>-8.3582529999999995</v>
      </c>
      <c r="L6672">
        <v>-7.9662940000000004</v>
      </c>
      <c r="M6672">
        <v>-7.6948239999999997</v>
      </c>
      <c r="N6672">
        <v>-7.4233549999999999</v>
      </c>
      <c r="O6672">
        <v>-7.0313949999999998</v>
      </c>
      <c r="P6672">
        <v>17.260081</v>
      </c>
      <c r="Q6672">
        <v>50.624988999999999</v>
      </c>
      <c r="R6672">
        <v>4</v>
      </c>
      <c r="S6672" s="81">
        <v>37005</v>
      </c>
    </row>
    <row r="6673" spans="1:19" x14ac:dyDescent="0.2">
      <c r="A6673" t="s">
        <v>76</v>
      </c>
      <c r="B6673" t="s">
        <v>38</v>
      </c>
      <c r="C6673" t="s">
        <v>47</v>
      </c>
      <c r="D6673" t="s">
        <v>8</v>
      </c>
      <c r="E6673">
        <v>2015</v>
      </c>
      <c r="F6673">
        <v>23</v>
      </c>
      <c r="G6673">
        <v>72.768389999999997</v>
      </c>
      <c r="H6673">
        <v>67.565809999999999</v>
      </c>
      <c r="I6673">
        <v>63.709600000000002</v>
      </c>
      <c r="J6673">
        <v>0.51829060000000005</v>
      </c>
      <c r="K6673">
        <v>4.538367</v>
      </c>
      <c r="L6673">
        <v>4.9307910000000001</v>
      </c>
      <c r="M6673">
        <v>5.2025829999999997</v>
      </c>
      <c r="N6673">
        <v>5.4743750000000002</v>
      </c>
      <c r="O6673">
        <v>5.8667990000000003</v>
      </c>
      <c r="P6673">
        <v>17.260081</v>
      </c>
      <c r="Q6673">
        <v>50.624988999999999</v>
      </c>
      <c r="R6673">
        <v>4</v>
      </c>
      <c r="S6673" s="81">
        <v>37005</v>
      </c>
    </row>
    <row r="6674" spans="1:19" x14ac:dyDescent="0.2">
      <c r="A6674" t="s">
        <v>76</v>
      </c>
      <c r="B6674" t="s">
        <v>38</v>
      </c>
      <c r="C6674" t="s">
        <v>47</v>
      </c>
      <c r="D6674" t="s">
        <v>8</v>
      </c>
      <c r="E6674">
        <v>2015</v>
      </c>
      <c r="F6674">
        <v>24</v>
      </c>
      <c r="G6674">
        <v>70.738550000000004</v>
      </c>
      <c r="H6674">
        <v>62.85295</v>
      </c>
      <c r="I6674">
        <v>61.925699999999999</v>
      </c>
      <c r="J6674">
        <v>0.51815829999999996</v>
      </c>
      <c r="K6674">
        <v>7.2215509999999998</v>
      </c>
      <c r="L6674">
        <v>7.6138750000000002</v>
      </c>
      <c r="M6674">
        <v>7.8855969999999997</v>
      </c>
      <c r="N6674">
        <v>8.1573200000000003</v>
      </c>
      <c r="O6674">
        <v>8.5496440000000007</v>
      </c>
      <c r="P6674">
        <v>17.260081</v>
      </c>
      <c r="Q6674">
        <v>50.624988999999999</v>
      </c>
      <c r="R6674">
        <v>4</v>
      </c>
      <c r="S6674" s="81">
        <v>37005</v>
      </c>
    </row>
    <row r="6675" spans="1:19" x14ac:dyDescent="0.2">
      <c r="A6675" t="s">
        <v>76</v>
      </c>
      <c r="B6675" t="s">
        <v>38</v>
      </c>
      <c r="C6675" t="s">
        <v>47</v>
      </c>
      <c r="D6675" t="s">
        <v>9</v>
      </c>
      <c r="E6675">
        <v>2015</v>
      </c>
      <c r="F6675">
        <v>1</v>
      </c>
      <c r="G6675">
        <v>69.039640000000006</v>
      </c>
      <c r="H6675">
        <v>69.039640000000006</v>
      </c>
      <c r="I6675">
        <v>60.304699999999997</v>
      </c>
      <c r="J6675">
        <v>0.51920239999999995</v>
      </c>
      <c r="K6675">
        <v>-0.66538470000000005</v>
      </c>
      <c r="L6675">
        <v>-0.27227000000000001</v>
      </c>
      <c r="M6675">
        <v>0</v>
      </c>
      <c r="N6675">
        <v>0.27227000000000001</v>
      </c>
      <c r="O6675">
        <v>0.66538470000000005</v>
      </c>
      <c r="P6675">
        <v>17.260081</v>
      </c>
      <c r="Q6675">
        <v>50.624988999999999</v>
      </c>
      <c r="R6675">
        <v>5</v>
      </c>
      <c r="S6675" s="81">
        <v>38854</v>
      </c>
    </row>
    <row r="6676" spans="1:19" x14ac:dyDescent="0.2">
      <c r="A6676" t="s">
        <v>76</v>
      </c>
      <c r="B6676" t="s">
        <v>38</v>
      </c>
      <c r="C6676" t="s">
        <v>47</v>
      </c>
      <c r="D6676" t="s">
        <v>9</v>
      </c>
      <c r="E6676">
        <v>2015</v>
      </c>
      <c r="F6676">
        <v>2</v>
      </c>
      <c r="G6676">
        <v>68.148830000000004</v>
      </c>
      <c r="H6676">
        <v>68.148830000000004</v>
      </c>
      <c r="I6676">
        <v>59.495199999999997</v>
      </c>
      <c r="J6676">
        <v>0.5188161</v>
      </c>
      <c r="K6676">
        <v>-0.66488959999999997</v>
      </c>
      <c r="L6676">
        <v>-0.27206740000000001</v>
      </c>
      <c r="M6676">
        <v>0</v>
      </c>
      <c r="N6676">
        <v>0.27206740000000001</v>
      </c>
      <c r="O6676">
        <v>0.66488959999999997</v>
      </c>
      <c r="P6676">
        <v>17.260081</v>
      </c>
      <c r="Q6676">
        <v>50.624988999999999</v>
      </c>
      <c r="R6676">
        <v>5</v>
      </c>
      <c r="S6676" s="81">
        <v>38854</v>
      </c>
    </row>
    <row r="6677" spans="1:19" x14ac:dyDescent="0.2">
      <c r="A6677" t="s">
        <v>76</v>
      </c>
      <c r="B6677" t="s">
        <v>38</v>
      </c>
      <c r="C6677" t="s">
        <v>47</v>
      </c>
      <c r="D6677" t="s">
        <v>9</v>
      </c>
      <c r="E6677">
        <v>2015</v>
      </c>
      <c r="F6677">
        <v>3</v>
      </c>
      <c r="G6677">
        <v>68.711849999999998</v>
      </c>
      <c r="H6677">
        <v>68.711849999999998</v>
      </c>
      <c r="I6677">
        <v>58.7502</v>
      </c>
      <c r="J6677">
        <v>0.51787539999999999</v>
      </c>
      <c r="K6677">
        <v>-0.66368400000000005</v>
      </c>
      <c r="L6677">
        <v>-0.27157409999999998</v>
      </c>
      <c r="M6677">
        <v>0</v>
      </c>
      <c r="N6677">
        <v>0.27157409999999998</v>
      </c>
      <c r="O6677">
        <v>0.66368400000000005</v>
      </c>
      <c r="P6677">
        <v>17.260081</v>
      </c>
      <c r="Q6677">
        <v>50.624988999999999</v>
      </c>
      <c r="R6677">
        <v>5</v>
      </c>
      <c r="S6677" s="81">
        <v>38854</v>
      </c>
    </row>
    <row r="6678" spans="1:19" x14ac:dyDescent="0.2">
      <c r="A6678" t="s">
        <v>76</v>
      </c>
      <c r="B6678" t="s">
        <v>38</v>
      </c>
      <c r="C6678" t="s">
        <v>47</v>
      </c>
      <c r="D6678" t="s">
        <v>9</v>
      </c>
      <c r="E6678">
        <v>2015</v>
      </c>
      <c r="F6678">
        <v>4</v>
      </c>
      <c r="G6678">
        <v>69.669359999999998</v>
      </c>
      <c r="H6678">
        <v>69.669359999999998</v>
      </c>
      <c r="I6678">
        <v>58.308199999999999</v>
      </c>
      <c r="J6678">
        <v>0.51727599999999996</v>
      </c>
      <c r="K6678">
        <v>-0.66291580000000006</v>
      </c>
      <c r="L6678">
        <v>-0.2712598</v>
      </c>
      <c r="M6678">
        <v>0</v>
      </c>
      <c r="N6678">
        <v>0.2712598</v>
      </c>
      <c r="O6678">
        <v>0.66291580000000006</v>
      </c>
      <c r="P6678">
        <v>17.260081</v>
      </c>
      <c r="Q6678">
        <v>50.624988999999999</v>
      </c>
      <c r="R6678">
        <v>5</v>
      </c>
      <c r="S6678" s="81">
        <v>38854</v>
      </c>
    </row>
    <row r="6679" spans="1:19" x14ac:dyDescent="0.2">
      <c r="A6679" t="s">
        <v>76</v>
      </c>
      <c r="B6679" t="s">
        <v>38</v>
      </c>
      <c r="C6679" t="s">
        <v>47</v>
      </c>
      <c r="D6679" t="s">
        <v>9</v>
      </c>
      <c r="E6679">
        <v>2015</v>
      </c>
      <c r="F6679">
        <v>5</v>
      </c>
      <c r="G6679">
        <v>70.41798</v>
      </c>
      <c r="H6679">
        <v>70.41798</v>
      </c>
      <c r="I6679">
        <v>57.416200000000003</v>
      </c>
      <c r="J6679">
        <v>0.51809450000000001</v>
      </c>
      <c r="K6679">
        <v>-0.66396480000000002</v>
      </c>
      <c r="L6679">
        <v>-0.27168900000000001</v>
      </c>
      <c r="M6679">
        <v>0</v>
      </c>
      <c r="N6679">
        <v>0.27168900000000001</v>
      </c>
      <c r="O6679">
        <v>0.66396480000000002</v>
      </c>
      <c r="P6679">
        <v>17.260081</v>
      </c>
      <c r="Q6679">
        <v>50.624988999999999</v>
      </c>
      <c r="R6679">
        <v>5</v>
      </c>
      <c r="S6679" s="81">
        <v>38854</v>
      </c>
    </row>
    <row r="6680" spans="1:19" x14ac:dyDescent="0.2">
      <c r="A6680" t="s">
        <v>76</v>
      </c>
      <c r="B6680" t="s">
        <v>38</v>
      </c>
      <c r="C6680" t="s">
        <v>47</v>
      </c>
      <c r="D6680" t="s">
        <v>9</v>
      </c>
      <c r="E6680">
        <v>2015</v>
      </c>
      <c r="F6680">
        <v>6</v>
      </c>
      <c r="G6680">
        <v>77.394900000000007</v>
      </c>
      <c r="H6680">
        <v>77.394900000000007</v>
      </c>
      <c r="I6680">
        <v>56.6372</v>
      </c>
      <c r="J6680">
        <v>0.51897539999999998</v>
      </c>
      <c r="K6680">
        <v>-0.66509379999999996</v>
      </c>
      <c r="L6680">
        <v>-0.27215099999999998</v>
      </c>
      <c r="M6680">
        <v>0</v>
      </c>
      <c r="N6680">
        <v>0.27215099999999998</v>
      </c>
      <c r="O6680">
        <v>0.66509379999999996</v>
      </c>
      <c r="P6680">
        <v>17.260081</v>
      </c>
      <c r="Q6680">
        <v>50.624988999999999</v>
      </c>
      <c r="R6680">
        <v>5</v>
      </c>
      <c r="S6680" s="81">
        <v>38854</v>
      </c>
    </row>
    <row r="6681" spans="1:19" x14ac:dyDescent="0.2">
      <c r="A6681" t="s">
        <v>76</v>
      </c>
      <c r="B6681" t="s">
        <v>38</v>
      </c>
      <c r="C6681" t="s">
        <v>47</v>
      </c>
      <c r="D6681" t="s">
        <v>9</v>
      </c>
      <c r="E6681">
        <v>2015</v>
      </c>
      <c r="F6681">
        <v>7</v>
      </c>
      <c r="G6681">
        <v>87.28098</v>
      </c>
      <c r="H6681">
        <v>87.28098</v>
      </c>
      <c r="I6681">
        <v>56.411200000000001</v>
      </c>
      <c r="J6681">
        <v>0.52636890000000003</v>
      </c>
      <c r="K6681">
        <v>-0.67456890000000003</v>
      </c>
      <c r="L6681">
        <v>-0.2760281</v>
      </c>
      <c r="M6681">
        <v>0</v>
      </c>
      <c r="N6681">
        <v>0.2760281</v>
      </c>
      <c r="O6681">
        <v>0.67456890000000003</v>
      </c>
      <c r="P6681">
        <v>17.260081</v>
      </c>
      <c r="Q6681">
        <v>50.624988999999999</v>
      </c>
      <c r="R6681">
        <v>5</v>
      </c>
      <c r="S6681" s="81">
        <v>38854</v>
      </c>
    </row>
    <row r="6682" spans="1:19" x14ac:dyDescent="0.2">
      <c r="A6682" t="s">
        <v>76</v>
      </c>
      <c r="B6682" t="s">
        <v>38</v>
      </c>
      <c r="C6682" t="s">
        <v>47</v>
      </c>
      <c r="D6682" t="s">
        <v>9</v>
      </c>
      <c r="E6682">
        <v>2015</v>
      </c>
      <c r="F6682">
        <v>8</v>
      </c>
      <c r="G6682">
        <v>90.260540000000006</v>
      </c>
      <c r="H6682">
        <v>90.260540000000006</v>
      </c>
      <c r="I6682">
        <v>57.897500000000001</v>
      </c>
      <c r="J6682">
        <v>0.53462390000000004</v>
      </c>
      <c r="K6682">
        <v>-0.68514810000000004</v>
      </c>
      <c r="L6682">
        <v>-0.28035700000000002</v>
      </c>
      <c r="M6682">
        <v>0</v>
      </c>
      <c r="N6682">
        <v>0.28035700000000002</v>
      </c>
      <c r="O6682">
        <v>0.68514810000000004</v>
      </c>
      <c r="P6682">
        <v>17.260081</v>
      </c>
      <c r="Q6682">
        <v>50.624988999999999</v>
      </c>
      <c r="R6682">
        <v>5</v>
      </c>
      <c r="S6682" s="81">
        <v>38854</v>
      </c>
    </row>
    <row r="6683" spans="1:19" x14ac:dyDescent="0.2">
      <c r="A6683" t="s">
        <v>76</v>
      </c>
      <c r="B6683" t="s">
        <v>38</v>
      </c>
      <c r="C6683" t="s">
        <v>47</v>
      </c>
      <c r="D6683" t="s">
        <v>9</v>
      </c>
      <c r="E6683">
        <v>2015</v>
      </c>
      <c r="F6683">
        <v>9</v>
      </c>
      <c r="G6683">
        <v>95.549149999999997</v>
      </c>
      <c r="H6683">
        <v>95.549149999999997</v>
      </c>
      <c r="I6683">
        <v>60.748899999999999</v>
      </c>
      <c r="J6683">
        <v>0.54836459999999998</v>
      </c>
      <c r="K6683">
        <v>-0.70275750000000003</v>
      </c>
      <c r="L6683">
        <v>-0.2875627</v>
      </c>
      <c r="M6683">
        <v>0</v>
      </c>
      <c r="N6683">
        <v>0.2875627</v>
      </c>
      <c r="O6683">
        <v>0.70275750000000003</v>
      </c>
      <c r="P6683">
        <v>17.260081</v>
      </c>
      <c r="Q6683">
        <v>50.624988999999999</v>
      </c>
      <c r="R6683">
        <v>5</v>
      </c>
      <c r="S6683" s="81">
        <v>38854</v>
      </c>
    </row>
    <row r="6684" spans="1:19" x14ac:dyDescent="0.2">
      <c r="A6684" t="s">
        <v>76</v>
      </c>
      <c r="B6684" t="s">
        <v>38</v>
      </c>
      <c r="C6684" t="s">
        <v>47</v>
      </c>
      <c r="D6684" t="s">
        <v>9</v>
      </c>
      <c r="E6684">
        <v>2015</v>
      </c>
      <c r="F6684">
        <v>10</v>
      </c>
      <c r="G6684">
        <v>99.58493</v>
      </c>
      <c r="H6684">
        <v>99.58493</v>
      </c>
      <c r="I6684">
        <v>64.230999999999995</v>
      </c>
      <c r="J6684">
        <v>0.56206290000000003</v>
      </c>
      <c r="K6684">
        <v>-0.72031259999999997</v>
      </c>
      <c r="L6684">
        <v>-0.29474610000000001</v>
      </c>
      <c r="M6684">
        <v>0</v>
      </c>
      <c r="N6684">
        <v>0.29474610000000001</v>
      </c>
      <c r="O6684">
        <v>0.72031259999999997</v>
      </c>
      <c r="P6684">
        <v>17.260081</v>
      </c>
      <c r="Q6684">
        <v>50.624988999999999</v>
      </c>
      <c r="R6684">
        <v>5</v>
      </c>
      <c r="S6684" s="81">
        <v>38854</v>
      </c>
    </row>
    <row r="6685" spans="1:19" x14ac:dyDescent="0.2">
      <c r="A6685" t="s">
        <v>76</v>
      </c>
      <c r="B6685" t="s">
        <v>38</v>
      </c>
      <c r="C6685" t="s">
        <v>47</v>
      </c>
      <c r="D6685" t="s">
        <v>9</v>
      </c>
      <c r="E6685">
        <v>2015</v>
      </c>
      <c r="F6685">
        <v>11</v>
      </c>
      <c r="G6685">
        <v>101.7282</v>
      </c>
      <c r="H6685">
        <v>101.7282</v>
      </c>
      <c r="I6685">
        <v>67.666399999999996</v>
      </c>
      <c r="J6685">
        <v>0.56865169999999998</v>
      </c>
      <c r="K6685">
        <v>-0.72875639999999997</v>
      </c>
      <c r="L6685">
        <v>-0.2982012</v>
      </c>
      <c r="M6685">
        <v>0</v>
      </c>
      <c r="N6685">
        <v>0.2982012</v>
      </c>
      <c r="O6685">
        <v>0.72875639999999997</v>
      </c>
      <c r="P6685">
        <v>17.260081</v>
      </c>
      <c r="Q6685">
        <v>50.624988999999999</v>
      </c>
      <c r="R6685">
        <v>5</v>
      </c>
      <c r="S6685" s="81">
        <v>38854</v>
      </c>
    </row>
    <row r="6686" spans="1:19" x14ac:dyDescent="0.2">
      <c r="A6686" t="s">
        <v>76</v>
      </c>
      <c r="B6686" t="s">
        <v>38</v>
      </c>
      <c r="C6686" t="s">
        <v>47</v>
      </c>
      <c r="D6686" t="s">
        <v>9</v>
      </c>
      <c r="E6686">
        <v>2015</v>
      </c>
      <c r="F6686">
        <v>12</v>
      </c>
      <c r="G6686">
        <v>103.33029999999999</v>
      </c>
      <c r="H6686">
        <v>102.75360000000001</v>
      </c>
      <c r="I6686">
        <v>70.7226</v>
      </c>
      <c r="J6686">
        <v>0.57594369999999995</v>
      </c>
      <c r="K6686">
        <v>-0.16134219999999999</v>
      </c>
      <c r="L6686">
        <v>0.27473419999999998</v>
      </c>
      <c r="M6686">
        <v>0.57675929999999997</v>
      </c>
      <c r="N6686">
        <v>0.87878449999999997</v>
      </c>
      <c r="O6686">
        <v>1.3148610000000001</v>
      </c>
      <c r="P6686">
        <v>17.260081</v>
      </c>
      <c r="Q6686">
        <v>50.624988999999999</v>
      </c>
      <c r="R6686">
        <v>5</v>
      </c>
      <c r="S6686" s="81">
        <v>38854</v>
      </c>
    </row>
    <row r="6687" spans="1:19" x14ac:dyDescent="0.2">
      <c r="A6687" t="s">
        <v>76</v>
      </c>
      <c r="B6687" t="s">
        <v>38</v>
      </c>
      <c r="C6687" t="s">
        <v>47</v>
      </c>
      <c r="D6687" t="s">
        <v>9</v>
      </c>
      <c r="E6687">
        <v>2015</v>
      </c>
      <c r="F6687">
        <v>13</v>
      </c>
      <c r="G6687">
        <v>106.0959</v>
      </c>
      <c r="H6687">
        <v>98.748249999999999</v>
      </c>
      <c r="I6687">
        <v>73.451400000000007</v>
      </c>
      <c r="J6687">
        <v>0.58119489999999996</v>
      </c>
      <c r="K6687">
        <v>6.6028330000000004</v>
      </c>
      <c r="L6687">
        <v>7.0428850000000001</v>
      </c>
      <c r="M6687">
        <v>7.347664</v>
      </c>
      <c r="N6687">
        <v>7.6524429999999999</v>
      </c>
      <c r="O6687">
        <v>8.0924949999999995</v>
      </c>
      <c r="P6687">
        <v>17.260081</v>
      </c>
      <c r="Q6687">
        <v>50.624988999999999</v>
      </c>
      <c r="R6687">
        <v>5</v>
      </c>
      <c r="S6687" s="81">
        <v>38854</v>
      </c>
    </row>
    <row r="6688" spans="1:19" x14ac:dyDescent="0.2">
      <c r="A6688" t="s">
        <v>76</v>
      </c>
      <c r="B6688" t="s">
        <v>38</v>
      </c>
      <c r="C6688" t="s">
        <v>47</v>
      </c>
      <c r="D6688" t="s">
        <v>9</v>
      </c>
      <c r="E6688">
        <v>2015</v>
      </c>
      <c r="F6688">
        <v>14</v>
      </c>
      <c r="G6688">
        <v>107.7097</v>
      </c>
      <c r="H6688">
        <v>90.491330000000005</v>
      </c>
      <c r="I6688">
        <v>75.744799999999998</v>
      </c>
      <c r="J6688">
        <v>0.58622770000000002</v>
      </c>
      <c r="K6688">
        <v>16.467089999999999</v>
      </c>
      <c r="L6688">
        <v>16.910959999999999</v>
      </c>
      <c r="M6688">
        <v>17.21838</v>
      </c>
      <c r="N6688">
        <v>17.525790000000001</v>
      </c>
      <c r="O6688">
        <v>17.969660000000001</v>
      </c>
      <c r="P6688">
        <v>17.260081</v>
      </c>
      <c r="Q6688">
        <v>50.624988999999999</v>
      </c>
      <c r="R6688">
        <v>5</v>
      </c>
      <c r="S6688" s="81">
        <v>38854</v>
      </c>
    </row>
    <row r="6689" spans="1:19" x14ac:dyDescent="0.2">
      <c r="A6689" t="s">
        <v>76</v>
      </c>
      <c r="B6689" t="s">
        <v>38</v>
      </c>
      <c r="C6689" t="s">
        <v>47</v>
      </c>
      <c r="D6689" t="s">
        <v>9</v>
      </c>
      <c r="E6689">
        <v>2015</v>
      </c>
      <c r="F6689">
        <v>15</v>
      </c>
      <c r="G6689">
        <v>104.47629999999999</v>
      </c>
      <c r="H6689">
        <v>90.092089999999999</v>
      </c>
      <c r="I6689">
        <v>77.366100000000003</v>
      </c>
      <c r="J6689">
        <v>0.6090468</v>
      </c>
      <c r="K6689">
        <v>13.603719999999999</v>
      </c>
      <c r="L6689">
        <v>14.064859999999999</v>
      </c>
      <c r="M6689">
        <v>14.38425</v>
      </c>
      <c r="N6689">
        <v>14.70363</v>
      </c>
      <c r="O6689">
        <v>15.164770000000001</v>
      </c>
      <c r="P6689">
        <v>17.260081</v>
      </c>
      <c r="Q6689">
        <v>50.624988999999999</v>
      </c>
      <c r="R6689">
        <v>5</v>
      </c>
      <c r="S6689" s="81">
        <v>38854</v>
      </c>
    </row>
    <row r="6690" spans="1:19" x14ac:dyDescent="0.2">
      <c r="A6690" t="s">
        <v>76</v>
      </c>
      <c r="B6690" t="s">
        <v>38</v>
      </c>
      <c r="C6690" t="s">
        <v>47</v>
      </c>
      <c r="D6690" t="s">
        <v>9</v>
      </c>
      <c r="E6690">
        <v>2015</v>
      </c>
      <c r="F6690">
        <v>16</v>
      </c>
      <c r="G6690">
        <v>103.0102</v>
      </c>
      <c r="H6690">
        <v>89.577340000000007</v>
      </c>
      <c r="I6690">
        <v>77.514600000000002</v>
      </c>
      <c r="J6690">
        <v>0.59388189999999996</v>
      </c>
      <c r="K6690">
        <v>12.67177</v>
      </c>
      <c r="L6690">
        <v>13.12143</v>
      </c>
      <c r="M6690">
        <v>13.43286</v>
      </c>
      <c r="N6690">
        <v>13.744289999999999</v>
      </c>
      <c r="O6690">
        <v>14.193949999999999</v>
      </c>
      <c r="P6690">
        <v>17.260081</v>
      </c>
      <c r="Q6690">
        <v>50.624988999999999</v>
      </c>
      <c r="R6690">
        <v>5</v>
      </c>
      <c r="S6690" s="81">
        <v>38854</v>
      </c>
    </row>
    <row r="6691" spans="1:19" x14ac:dyDescent="0.2">
      <c r="A6691" t="s">
        <v>76</v>
      </c>
      <c r="B6691" t="s">
        <v>38</v>
      </c>
      <c r="C6691" t="s">
        <v>47</v>
      </c>
      <c r="D6691" t="s">
        <v>9</v>
      </c>
      <c r="E6691">
        <v>2015</v>
      </c>
      <c r="F6691">
        <v>17</v>
      </c>
      <c r="G6691">
        <v>98.994879999999995</v>
      </c>
      <c r="H6691">
        <v>88.409890000000004</v>
      </c>
      <c r="I6691">
        <v>77.206699999999998</v>
      </c>
      <c r="J6691">
        <v>0.58502509999999996</v>
      </c>
      <c r="K6691">
        <v>9.8352520000000005</v>
      </c>
      <c r="L6691">
        <v>10.2782</v>
      </c>
      <c r="M6691">
        <v>10.584989999999999</v>
      </c>
      <c r="N6691">
        <v>10.891780000000001</v>
      </c>
      <c r="O6691">
        <v>11.33473</v>
      </c>
      <c r="P6691">
        <v>17.260081</v>
      </c>
      <c r="Q6691">
        <v>50.624988999999999</v>
      </c>
      <c r="R6691">
        <v>5</v>
      </c>
      <c r="S6691" s="81">
        <v>38854</v>
      </c>
    </row>
    <row r="6692" spans="1:19" x14ac:dyDescent="0.2">
      <c r="A6692" t="s">
        <v>76</v>
      </c>
      <c r="B6692" t="s">
        <v>38</v>
      </c>
      <c r="C6692" t="s">
        <v>47</v>
      </c>
      <c r="D6692" t="s">
        <v>9</v>
      </c>
      <c r="E6692">
        <v>2015</v>
      </c>
      <c r="F6692">
        <v>18</v>
      </c>
      <c r="G6692">
        <v>93.434430000000006</v>
      </c>
      <c r="H6692">
        <v>84.795270000000002</v>
      </c>
      <c r="I6692">
        <v>76.098699999999994</v>
      </c>
      <c r="J6692">
        <v>0.5490604</v>
      </c>
      <c r="K6692">
        <v>7.9355029999999998</v>
      </c>
      <c r="L6692">
        <v>8.3512249999999995</v>
      </c>
      <c r="M6692">
        <v>8.6391530000000003</v>
      </c>
      <c r="N6692">
        <v>8.9270800000000001</v>
      </c>
      <c r="O6692">
        <v>9.3428020000000007</v>
      </c>
      <c r="P6692">
        <v>17.260081</v>
      </c>
      <c r="Q6692">
        <v>50.624988999999999</v>
      </c>
      <c r="R6692">
        <v>5</v>
      </c>
      <c r="S6692" s="81">
        <v>38854</v>
      </c>
    </row>
    <row r="6693" spans="1:19" x14ac:dyDescent="0.2">
      <c r="A6693" t="s">
        <v>76</v>
      </c>
      <c r="B6693" t="s">
        <v>38</v>
      </c>
      <c r="C6693" t="s">
        <v>47</v>
      </c>
      <c r="D6693" t="s">
        <v>9</v>
      </c>
      <c r="E6693">
        <v>2015</v>
      </c>
      <c r="F6693">
        <v>19</v>
      </c>
      <c r="G6693">
        <v>89.179860000000005</v>
      </c>
      <c r="H6693">
        <v>88.172120000000007</v>
      </c>
      <c r="I6693">
        <v>73.711699999999993</v>
      </c>
      <c r="J6693">
        <v>0.52767790000000003</v>
      </c>
      <c r="K6693">
        <v>0.3314898</v>
      </c>
      <c r="L6693">
        <v>0.73102160000000005</v>
      </c>
      <c r="M6693">
        <v>1.007736</v>
      </c>
      <c r="N6693">
        <v>1.284451</v>
      </c>
      <c r="O6693">
        <v>1.683983</v>
      </c>
      <c r="P6693">
        <v>17.260081</v>
      </c>
      <c r="Q6693">
        <v>50.624988999999999</v>
      </c>
      <c r="R6693">
        <v>5</v>
      </c>
      <c r="S6693" s="81">
        <v>38854</v>
      </c>
    </row>
    <row r="6694" spans="1:19" x14ac:dyDescent="0.2">
      <c r="A6694" t="s">
        <v>76</v>
      </c>
      <c r="B6694" t="s">
        <v>38</v>
      </c>
      <c r="C6694" t="s">
        <v>47</v>
      </c>
      <c r="D6694" t="s">
        <v>9</v>
      </c>
      <c r="E6694">
        <v>2015</v>
      </c>
      <c r="F6694">
        <v>20</v>
      </c>
      <c r="G6694">
        <v>88.836089999999999</v>
      </c>
      <c r="H6694">
        <v>85.365319999999997</v>
      </c>
      <c r="I6694">
        <v>70.215000000000003</v>
      </c>
      <c r="J6694">
        <v>0.5261072</v>
      </c>
      <c r="K6694">
        <v>2.796538</v>
      </c>
      <c r="L6694">
        <v>3.1948810000000001</v>
      </c>
      <c r="M6694">
        <v>3.4707720000000002</v>
      </c>
      <c r="N6694">
        <v>3.7466629999999999</v>
      </c>
      <c r="O6694">
        <v>4.1450050000000003</v>
      </c>
      <c r="P6694">
        <v>17.260081</v>
      </c>
      <c r="Q6694">
        <v>50.624988999999999</v>
      </c>
      <c r="R6694">
        <v>5</v>
      </c>
      <c r="S6694" s="81">
        <v>38854</v>
      </c>
    </row>
    <row r="6695" spans="1:19" x14ac:dyDescent="0.2">
      <c r="A6695" t="s">
        <v>76</v>
      </c>
      <c r="B6695" t="s">
        <v>38</v>
      </c>
      <c r="C6695" t="s">
        <v>47</v>
      </c>
      <c r="D6695" t="s">
        <v>9</v>
      </c>
      <c r="E6695">
        <v>2015</v>
      </c>
      <c r="F6695">
        <v>21</v>
      </c>
      <c r="G6695">
        <v>85.337230000000005</v>
      </c>
      <c r="H6695">
        <v>86.012600000000006</v>
      </c>
      <c r="I6695">
        <v>66.610299999999995</v>
      </c>
      <c r="J6695">
        <v>0.52022239999999997</v>
      </c>
      <c r="K6695">
        <v>-1.3420609999999999</v>
      </c>
      <c r="L6695">
        <v>-0.94817419999999997</v>
      </c>
      <c r="M6695">
        <v>-0.67536929999999995</v>
      </c>
      <c r="N6695">
        <v>-0.40256429999999999</v>
      </c>
      <c r="O6695">
        <v>-8.6774E-3</v>
      </c>
      <c r="P6695">
        <v>17.260081</v>
      </c>
      <c r="Q6695">
        <v>50.624988999999999</v>
      </c>
      <c r="R6695">
        <v>5</v>
      </c>
      <c r="S6695" s="81">
        <v>38854</v>
      </c>
    </row>
    <row r="6696" spans="1:19" x14ac:dyDescent="0.2">
      <c r="A6696" t="s">
        <v>76</v>
      </c>
      <c r="B6696" t="s">
        <v>38</v>
      </c>
      <c r="C6696" t="s">
        <v>47</v>
      </c>
      <c r="D6696" t="s">
        <v>9</v>
      </c>
      <c r="E6696">
        <v>2015</v>
      </c>
      <c r="F6696">
        <v>22</v>
      </c>
      <c r="G6696">
        <v>76.701629999999994</v>
      </c>
      <c r="H6696">
        <v>81.744200000000006</v>
      </c>
      <c r="I6696">
        <v>63.768900000000002</v>
      </c>
      <c r="J6696">
        <v>0.52040459999999999</v>
      </c>
      <c r="K6696">
        <v>-5.7094969999999998</v>
      </c>
      <c r="L6696">
        <v>-5.3154729999999999</v>
      </c>
      <c r="M6696">
        <v>-5.0425719999999998</v>
      </c>
      <c r="N6696">
        <v>-4.7696709999999998</v>
      </c>
      <c r="O6696">
        <v>-4.3756469999999998</v>
      </c>
      <c r="P6696">
        <v>17.260081</v>
      </c>
      <c r="Q6696">
        <v>50.624988999999999</v>
      </c>
      <c r="R6696">
        <v>5</v>
      </c>
      <c r="S6696" s="81">
        <v>38854</v>
      </c>
    </row>
    <row r="6697" spans="1:19" x14ac:dyDescent="0.2">
      <c r="A6697" t="s">
        <v>76</v>
      </c>
      <c r="B6697" t="s">
        <v>38</v>
      </c>
      <c r="C6697" t="s">
        <v>47</v>
      </c>
      <c r="D6697" t="s">
        <v>9</v>
      </c>
      <c r="E6697">
        <v>2015</v>
      </c>
      <c r="F6697">
        <v>23</v>
      </c>
      <c r="G6697">
        <v>72.371189999999999</v>
      </c>
      <c r="H6697">
        <v>72.41301</v>
      </c>
      <c r="I6697">
        <v>61.222299999999997</v>
      </c>
      <c r="J6697">
        <v>0.51968530000000002</v>
      </c>
      <c r="K6697">
        <v>-0.70782020000000001</v>
      </c>
      <c r="L6697">
        <v>-0.31433990000000001</v>
      </c>
      <c r="M6697">
        <v>-4.1816699999999998E-2</v>
      </c>
      <c r="N6697">
        <v>0.23070650000000001</v>
      </c>
      <c r="O6697">
        <v>0.62418680000000004</v>
      </c>
      <c r="P6697">
        <v>17.260081</v>
      </c>
      <c r="Q6697">
        <v>50.624988999999999</v>
      </c>
      <c r="R6697">
        <v>5</v>
      </c>
      <c r="S6697" s="81">
        <v>38854</v>
      </c>
    </row>
    <row r="6698" spans="1:19" x14ac:dyDescent="0.2">
      <c r="A6698" t="s">
        <v>76</v>
      </c>
      <c r="B6698" t="s">
        <v>38</v>
      </c>
      <c r="C6698" t="s">
        <v>47</v>
      </c>
      <c r="D6698" t="s">
        <v>9</v>
      </c>
      <c r="E6698">
        <v>2015</v>
      </c>
      <c r="F6698">
        <v>24</v>
      </c>
      <c r="G6698">
        <v>70.372280000000003</v>
      </c>
      <c r="H6698">
        <v>66.544269999999997</v>
      </c>
      <c r="I6698">
        <v>59.5886</v>
      </c>
      <c r="J6698">
        <v>0.51936850000000001</v>
      </c>
      <c r="K6698">
        <v>3.1624129999999999</v>
      </c>
      <c r="L6698">
        <v>3.5556540000000001</v>
      </c>
      <c r="M6698">
        <v>3.8280110000000001</v>
      </c>
      <c r="N6698">
        <v>4.1003679999999996</v>
      </c>
      <c r="O6698">
        <v>4.493608</v>
      </c>
      <c r="P6698">
        <v>17.260081</v>
      </c>
      <c r="Q6698">
        <v>50.624988999999999</v>
      </c>
      <c r="R6698">
        <v>5</v>
      </c>
      <c r="S6698" s="81">
        <v>38854</v>
      </c>
    </row>
    <row r="6699" spans="1:19" x14ac:dyDescent="0.2">
      <c r="A6699" t="s">
        <v>76</v>
      </c>
      <c r="B6699" t="s">
        <v>38</v>
      </c>
      <c r="C6699" t="s">
        <v>47</v>
      </c>
      <c r="D6699" t="s">
        <v>10</v>
      </c>
      <c r="E6699">
        <v>2015</v>
      </c>
      <c r="F6699">
        <v>1</v>
      </c>
      <c r="G6699">
        <v>68.487799999999993</v>
      </c>
      <c r="H6699">
        <v>68.487799999999993</v>
      </c>
      <c r="I6699">
        <v>67.065299999999993</v>
      </c>
      <c r="J6699">
        <v>0.5290359</v>
      </c>
      <c r="K6699">
        <v>-0.6779868</v>
      </c>
      <c r="L6699">
        <v>-0.27742670000000003</v>
      </c>
      <c r="M6699">
        <v>0</v>
      </c>
      <c r="N6699">
        <v>0.27742670000000003</v>
      </c>
      <c r="O6699">
        <v>0.6779868</v>
      </c>
      <c r="P6699">
        <v>17.260081</v>
      </c>
      <c r="Q6699">
        <v>50.624988999999999</v>
      </c>
      <c r="R6699">
        <v>6</v>
      </c>
      <c r="S6699" s="81">
        <v>31572</v>
      </c>
    </row>
    <row r="6700" spans="1:19" x14ac:dyDescent="0.2">
      <c r="A6700" t="s">
        <v>76</v>
      </c>
      <c r="B6700" t="s">
        <v>38</v>
      </c>
      <c r="C6700" t="s">
        <v>47</v>
      </c>
      <c r="D6700" t="s">
        <v>10</v>
      </c>
      <c r="E6700">
        <v>2015</v>
      </c>
      <c r="F6700">
        <v>2</v>
      </c>
      <c r="G6700">
        <v>68.840940000000003</v>
      </c>
      <c r="H6700">
        <v>68.840940000000003</v>
      </c>
      <c r="I6700">
        <v>59.844299999999997</v>
      </c>
      <c r="J6700">
        <v>0.53525920000000005</v>
      </c>
      <c r="K6700">
        <v>-0.68596230000000002</v>
      </c>
      <c r="L6700">
        <v>-0.2806902</v>
      </c>
      <c r="M6700">
        <v>0</v>
      </c>
      <c r="N6700">
        <v>0.2806902</v>
      </c>
      <c r="O6700">
        <v>0.68596230000000002</v>
      </c>
      <c r="P6700">
        <v>17.260081</v>
      </c>
      <c r="Q6700">
        <v>50.624988999999999</v>
      </c>
      <c r="R6700">
        <v>6</v>
      </c>
      <c r="S6700" s="81">
        <v>31572</v>
      </c>
    </row>
    <row r="6701" spans="1:19" x14ac:dyDescent="0.2">
      <c r="A6701" t="s">
        <v>76</v>
      </c>
      <c r="B6701" t="s">
        <v>38</v>
      </c>
      <c r="C6701" t="s">
        <v>47</v>
      </c>
      <c r="D6701" t="s">
        <v>10</v>
      </c>
      <c r="E6701">
        <v>2015</v>
      </c>
      <c r="F6701">
        <v>3</v>
      </c>
      <c r="G6701">
        <v>69.584419999999994</v>
      </c>
      <c r="H6701">
        <v>69.584419999999994</v>
      </c>
      <c r="I6701">
        <v>58.028100000000002</v>
      </c>
      <c r="J6701">
        <v>0.52158439999999995</v>
      </c>
      <c r="K6701">
        <v>-0.66843730000000001</v>
      </c>
      <c r="L6701">
        <v>-0.27351910000000001</v>
      </c>
      <c r="M6701">
        <v>0</v>
      </c>
      <c r="N6701">
        <v>0.27351910000000001</v>
      </c>
      <c r="O6701">
        <v>0.66843730000000001</v>
      </c>
      <c r="P6701">
        <v>17.260081</v>
      </c>
      <c r="Q6701">
        <v>50.624988999999999</v>
      </c>
      <c r="R6701">
        <v>6</v>
      </c>
      <c r="S6701" s="81">
        <v>31572</v>
      </c>
    </row>
    <row r="6702" spans="1:19" x14ac:dyDescent="0.2">
      <c r="A6702" t="s">
        <v>76</v>
      </c>
      <c r="B6702" t="s">
        <v>38</v>
      </c>
      <c r="C6702" t="s">
        <v>47</v>
      </c>
      <c r="D6702" t="s">
        <v>10</v>
      </c>
      <c r="E6702">
        <v>2015</v>
      </c>
      <c r="F6702">
        <v>4</v>
      </c>
      <c r="G6702">
        <v>71.127110000000002</v>
      </c>
      <c r="H6702">
        <v>71.127110000000002</v>
      </c>
      <c r="I6702">
        <v>56.715200000000003</v>
      </c>
      <c r="J6702">
        <v>0.52620920000000004</v>
      </c>
      <c r="K6702">
        <v>-0.67436430000000003</v>
      </c>
      <c r="L6702">
        <v>-0.27594439999999998</v>
      </c>
      <c r="M6702">
        <v>0</v>
      </c>
      <c r="N6702">
        <v>0.27594439999999998</v>
      </c>
      <c r="O6702">
        <v>0.67436430000000003</v>
      </c>
      <c r="P6702">
        <v>17.260081</v>
      </c>
      <c r="Q6702">
        <v>50.624988999999999</v>
      </c>
      <c r="R6702">
        <v>6</v>
      </c>
      <c r="S6702" s="81">
        <v>31572</v>
      </c>
    </row>
    <row r="6703" spans="1:19" x14ac:dyDescent="0.2">
      <c r="A6703" t="s">
        <v>76</v>
      </c>
      <c r="B6703" t="s">
        <v>38</v>
      </c>
      <c r="C6703" t="s">
        <v>47</v>
      </c>
      <c r="D6703" t="s">
        <v>10</v>
      </c>
      <c r="E6703">
        <v>2015</v>
      </c>
      <c r="F6703">
        <v>5</v>
      </c>
      <c r="G6703">
        <v>71.081639999999993</v>
      </c>
      <c r="H6703">
        <v>71.081639999999993</v>
      </c>
      <c r="I6703">
        <v>56.065300000000001</v>
      </c>
      <c r="J6703">
        <v>0.52012029999999998</v>
      </c>
      <c r="K6703">
        <v>-0.66656099999999996</v>
      </c>
      <c r="L6703">
        <v>-0.27275139999999998</v>
      </c>
      <c r="M6703">
        <v>0</v>
      </c>
      <c r="N6703">
        <v>0.27275139999999998</v>
      </c>
      <c r="O6703">
        <v>0.66656099999999996</v>
      </c>
      <c r="P6703">
        <v>17.260081</v>
      </c>
      <c r="Q6703">
        <v>50.624988999999999</v>
      </c>
      <c r="R6703">
        <v>6</v>
      </c>
      <c r="S6703" s="81">
        <v>31572</v>
      </c>
    </row>
    <row r="6704" spans="1:19" x14ac:dyDescent="0.2">
      <c r="A6704" t="s">
        <v>76</v>
      </c>
      <c r="B6704" t="s">
        <v>38</v>
      </c>
      <c r="C6704" t="s">
        <v>47</v>
      </c>
      <c r="D6704" t="s">
        <v>10</v>
      </c>
      <c r="E6704">
        <v>2015</v>
      </c>
      <c r="F6704">
        <v>6</v>
      </c>
      <c r="G6704">
        <v>79.897329999999997</v>
      </c>
      <c r="H6704">
        <v>79.897329999999997</v>
      </c>
      <c r="I6704">
        <v>55.927</v>
      </c>
      <c r="J6704">
        <v>0.5228389</v>
      </c>
      <c r="K6704">
        <v>-0.670045</v>
      </c>
      <c r="L6704">
        <v>-0.274177</v>
      </c>
      <c r="M6704">
        <v>0</v>
      </c>
      <c r="N6704">
        <v>0.274177</v>
      </c>
      <c r="O6704">
        <v>0.670045</v>
      </c>
      <c r="P6704">
        <v>17.260081</v>
      </c>
      <c r="Q6704">
        <v>50.624988999999999</v>
      </c>
      <c r="R6704">
        <v>6</v>
      </c>
      <c r="S6704" s="81">
        <v>31572</v>
      </c>
    </row>
    <row r="6705" spans="1:19" x14ac:dyDescent="0.2">
      <c r="A6705" t="s">
        <v>76</v>
      </c>
      <c r="B6705" t="s">
        <v>38</v>
      </c>
      <c r="C6705" t="s">
        <v>47</v>
      </c>
      <c r="D6705" t="s">
        <v>10</v>
      </c>
      <c r="E6705">
        <v>2015</v>
      </c>
      <c r="F6705">
        <v>7</v>
      </c>
      <c r="G6705">
        <v>89.318370000000002</v>
      </c>
      <c r="H6705">
        <v>89.318370000000002</v>
      </c>
      <c r="I6705">
        <v>57.273899999999998</v>
      </c>
      <c r="J6705">
        <v>0.53767509999999996</v>
      </c>
      <c r="K6705">
        <v>-0.68905839999999996</v>
      </c>
      <c r="L6705">
        <v>-0.28195710000000002</v>
      </c>
      <c r="M6705">
        <v>0</v>
      </c>
      <c r="N6705">
        <v>0.28195710000000002</v>
      </c>
      <c r="O6705">
        <v>0.68905839999999996</v>
      </c>
      <c r="P6705">
        <v>17.260081</v>
      </c>
      <c r="Q6705">
        <v>50.624988999999999</v>
      </c>
      <c r="R6705">
        <v>6</v>
      </c>
      <c r="S6705" s="81">
        <v>31572</v>
      </c>
    </row>
    <row r="6706" spans="1:19" x14ac:dyDescent="0.2">
      <c r="A6706" t="s">
        <v>76</v>
      </c>
      <c r="B6706" t="s">
        <v>38</v>
      </c>
      <c r="C6706" t="s">
        <v>47</v>
      </c>
      <c r="D6706" t="s">
        <v>10</v>
      </c>
      <c r="E6706">
        <v>2015</v>
      </c>
      <c r="F6706">
        <v>8</v>
      </c>
      <c r="G6706">
        <v>95.675089999999997</v>
      </c>
      <c r="H6706">
        <v>95.675089999999997</v>
      </c>
      <c r="I6706">
        <v>62.312800000000003</v>
      </c>
      <c r="J6706">
        <v>0.54712709999999998</v>
      </c>
      <c r="K6706">
        <v>-0.70117160000000001</v>
      </c>
      <c r="L6706">
        <v>-0.2869138</v>
      </c>
      <c r="M6706">
        <v>0</v>
      </c>
      <c r="N6706">
        <v>0.2869138</v>
      </c>
      <c r="O6706">
        <v>0.70117160000000001</v>
      </c>
      <c r="P6706">
        <v>17.260081</v>
      </c>
      <c r="Q6706">
        <v>50.624988999999999</v>
      </c>
      <c r="R6706">
        <v>6</v>
      </c>
      <c r="S6706" s="81">
        <v>31572</v>
      </c>
    </row>
    <row r="6707" spans="1:19" x14ac:dyDescent="0.2">
      <c r="A6707" t="s">
        <v>76</v>
      </c>
      <c r="B6707" t="s">
        <v>38</v>
      </c>
      <c r="C6707" t="s">
        <v>47</v>
      </c>
      <c r="D6707" t="s">
        <v>10</v>
      </c>
      <c r="E6707">
        <v>2015</v>
      </c>
      <c r="F6707">
        <v>9</v>
      </c>
      <c r="G6707">
        <v>100.8275</v>
      </c>
      <c r="H6707">
        <v>100.8275</v>
      </c>
      <c r="I6707">
        <v>68.364099999999993</v>
      </c>
      <c r="J6707">
        <v>0.55424019999999996</v>
      </c>
      <c r="K6707">
        <v>-0.71028729999999995</v>
      </c>
      <c r="L6707">
        <v>-0.29064380000000001</v>
      </c>
      <c r="M6707">
        <v>0</v>
      </c>
      <c r="N6707">
        <v>0.29064380000000001</v>
      </c>
      <c r="O6707">
        <v>0.71028729999999995</v>
      </c>
      <c r="P6707">
        <v>17.260081</v>
      </c>
      <c r="Q6707">
        <v>50.624988999999999</v>
      </c>
      <c r="R6707">
        <v>6</v>
      </c>
      <c r="S6707" s="81">
        <v>31572</v>
      </c>
    </row>
    <row r="6708" spans="1:19" x14ac:dyDescent="0.2">
      <c r="A6708" t="s">
        <v>76</v>
      </c>
      <c r="B6708" t="s">
        <v>38</v>
      </c>
      <c r="C6708" t="s">
        <v>47</v>
      </c>
      <c r="D6708" t="s">
        <v>10</v>
      </c>
      <c r="E6708">
        <v>2015</v>
      </c>
      <c r="F6708">
        <v>10</v>
      </c>
      <c r="G6708">
        <v>109.2009</v>
      </c>
      <c r="H6708">
        <v>109.2009</v>
      </c>
      <c r="I6708">
        <v>76.099299999999999</v>
      </c>
      <c r="J6708">
        <v>0.55086009999999996</v>
      </c>
      <c r="K6708">
        <v>-0.70595560000000002</v>
      </c>
      <c r="L6708">
        <v>-0.2888713</v>
      </c>
      <c r="M6708">
        <v>0</v>
      </c>
      <c r="N6708">
        <v>0.2888713</v>
      </c>
      <c r="O6708">
        <v>0.70595560000000002</v>
      </c>
      <c r="P6708">
        <v>17.260081</v>
      </c>
      <c r="Q6708">
        <v>50.624988999999999</v>
      </c>
      <c r="R6708">
        <v>6</v>
      </c>
      <c r="S6708" s="81">
        <v>31572</v>
      </c>
    </row>
    <row r="6709" spans="1:19" x14ac:dyDescent="0.2">
      <c r="A6709" t="s">
        <v>76</v>
      </c>
      <c r="B6709" t="s">
        <v>38</v>
      </c>
      <c r="C6709" t="s">
        <v>47</v>
      </c>
      <c r="D6709" t="s">
        <v>10</v>
      </c>
      <c r="E6709">
        <v>2015</v>
      </c>
      <c r="F6709">
        <v>11</v>
      </c>
      <c r="G6709">
        <v>111.1801</v>
      </c>
      <c r="H6709">
        <v>111.1801</v>
      </c>
      <c r="I6709">
        <v>82.449100000000001</v>
      </c>
      <c r="J6709">
        <v>0.55574840000000003</v>
      </c>
      <c r="K6709">
        <v>-0.71222030000000003</v>
      </c>
      <c r="L6709">
        <v>-0.29143469999999999</v>
      </c>
      <c r="M6709">
        <v>0</v>
      </c>
      <c r="N6709">
        <v>0.29143469999999999</v>
      </c>
      <c r="O6709">
        <v>0.71222030000000003</v>
      </c>
      <c r="P6709">
        <v>17.260081</v>
      </c>
      <c r="Q6709">
        <v>50.624988999999999</v>
      </c>
      <c r="R6709">
        <v>6</v>
      </c>
      <c r="S6709" s="81">
        <v>31572</v>
      </c>
    </row>
    <row r="6710" spans="1:19" x14ac:dyDescent="0.2">
      <c r="A6710" t="s">
        <v>76</v>
      </c>
      <c r="B6710" t="s">
        <v>38</v>
      </c>
      <c r="C6710" t="s">
        <v>47</v>
      </c>
      <c r="D6710" t="s">
        <v>10</v>
      </c>
      <c r="E6710">
        <v>2015</v>
      </c>
      <c r="F6710">
        <v>12</v>
      </c>
      <c r="G6710">
        <v>113.5213</v>
      </c>
      <c r="H6710">
        <v>112.15779999999999</v>
      </c>
      <c r="I6710">
        <v>86.039299999999997</v>
      </c>
      <c r="J6710">
        <v>0.56093159999999997</v>
      </c>
      <c r="K6710">
        <v>0.64470850000000002</v>
      </c>
      <c r="L6710">
        <v>1.069418</v>
      </c>
      <c r="M6710">
        <v>1.3635710000000001</v>
      </c>
      <c r="N6710">
        <v>1.657724</v>
      </c>
      <c r="O6710">
        <v>2.0824340000000001</v>
      </c>
      <c r="P6710">
        <v>17.260081</v>
      </c>
      <c r="Q6710">
        <v>50.624988999999999</v>
      </c>
      <c r="R6710">
        <v>6</v>
      </c>
      <c r="S6710" s="81">
        <v>31572</v>
      </c>
    </row>
    <row r="6711" spans="1:19" x14ac:dyDescent="0.2">
      <c r="A6711" t="s">
        <v>76</v>
      </c>
      <c r="B6711" t="s">
        <v>38</v>
      </c>
      <c r="C6711" t="s">
        <v>47</v>
      </c>
      <c r="D6711" t="s">
        <v>10</v>
      </c>
      <c r="E6711">
        <v>2015</v>
      </c>
      <c r="F6711">
        <v>13</v>
      </c>
      <c r="G6711">
        <v>116.9513</v>
      </c>
      <c r="H6711">
        <v>106.2634</v>
      </c>
      <c r="I6711">
        <v>86.6066</v>
      </c>
      <c r="J6711">
        <v>0.56272999999999995</v>
      </c>
      <c r="K6711">
        <v>9.9667139999999996</v>
      </c>
      <c r="L6711">
        <v>10.39279</v>
      </c>
      <c r="M6711">
        <v>10.68788</v>
      </c>
      <c r="N6711">
        <v>10.98298</v>
      </c>
      <c r="O6711">
        <v>11.409050000000001</v>
      </c>
      <c r="P6711">
        <v>17.260081</v>
      </c>
      <c r="Q6711">
        <v>50.624988999999999</v>
      </c>
      <c r="R6711">
        <v>6</v>
      </c>
      <c r="S6711" s="81">
        <v>31572</v>
      </c>
    </row>
    <row r="6712" spans="1:19" x14ac:dyDescent="0.2">
      <c r="A6712" t="s">
        <v>76</v>
      </c>
      <c r="B6712" t="s">
        <v>38</v>
      </c>
      <c r="C6712" t="s">
        <v>47</v>
      </c>
      <c r="D6712" t="s">
        <v>10</v>
      </c>
      <c r="E6712">
        <v>2015</v>
      </c>
      <c r="F6712">
        <v>14</v>
      </c>
      <c r="G6712">
        <v>119.6703</v>
      </c>
      <c r="H6712">
        <v>96.442149999999998</v>
      </c>
      <c r="I6712">
        <v>88.824299999999994</v>
      </c>
      <c r="J6712">
        <v>0.56660940000000004</v>
      </c>
      <c r="K6712">
        <v>22.50197</v>
      </c>
      <c r="L6712">
        <v>22.930980000000002</v>
      </c>
      <c r="M6712">
        <v>23.228110000000001</v>
      </c>
      <c r="N6712">
        <v>23.52524</v>
      </c>
      <c r="O6712">
        <v>23.954249999999998</v>
      </c>
      <c r="P6712">
        <v>17.260081</v>
      </c>
      <c r="Q6712">
        <v>50.624988999999999</v>
      </c>
      <c r="R6712">
        <v>6</v>
      </c>
      <c r="S6712" s="81">
        <v>31572</v>
      </c>
    </row>
    <row r="6713" spans="1:19" x14ac:dyDescent="0.2">
      <c r="A6713" t="s">
        <v>76</v>
      </c>
      <c r="B6713" t="s">
        <v>38</v>
      </c>
      <c r="C6713" t="s">
        <v>47</v>
      </c>
      <c r="D6713" t="s">
        <v>10</v>
      </c>
      <c r="E6713">
        <v>2015</v>
      </c>
      <c r="F6713">
        <v>15</v>
      </c>
      <c r="G6713">
        <v>116.6917</v>
      </c>
      <c r="H6713">
        <v>94.434049999999999</v>
      </c>
      <c r="I6713">
        <v>90.993600000000001</v>
      </c>
      <c r="J6713">
        <v>0.61495390000000005</v>
      </c>
      <c r="K6713">
        <v>21.4695</v>
      </c>
      <c r="L6713">
        <v>21.935120000000001</v>
      </c>
      <c r="M6713">
        <v>22.2576</v>
      </c>
      <c r="N6713">
        <v>22.580079999999999</v>
      </c>
      <c r="O6713">
        <v>23.04569</v>
      </c>
      <c r="P6713">
        <v>17.260081</v>
      </c>
      <c r="Q6713">
        <v>50.624988999999999</v>
      </c>
      <c r="R6713">
        <v>6</v>
      </c>
      <c r="S6713" s="81">
        <v>31572</v>
      </c>
    </row>
    <row r="6714" spans="1:19" x14ac:dyDescent="0.2">
      <c r="A6714" t="s">
        <v>76</v>
      </c>
      <c r="B6714" t="s">
        <v>38</v>
      </c>
      <c r="C6714" t="s">
        <v>47</v>
      </c>
      <c r="D6714" t="s">
        <v>10</v>
      </c>
      <c r="E6714">
        <v>2015</v>
      </c>
      <c r="F6714">
        <v>16</v>
      </c>
      <c r="G6714">
        <v>117.0793</v>
      </c>
      <c r="H6714">
        <v>93.669200000000004</v>
      </c>
      <c r="I6714">
        <v>92.758099999999999</v>
      </c>
      <c r="J6714">
        <v>0.61402849999999998</v>
      </c>
      <c r="K6714">
        <v>22.62321</v>
      </c>
      <c r="L6714">
        <v>23.08812</v>
      </c>
      <c r="M6714">
        <v>23.410119999999999</v>
      </c>
      <c r="N6714">
        <v>23.732109999999999</v>
      </c>
      <c r="O6714">
        <v>24.197030000000002</v>
      </c>
      <c r="P6714">
        <v>17.260081</v>
      </c>
      <c r="Q6714">
        <v>50.624988999999999</v>
      </c>
      <c r="R6714">
        <v>6</v>
      </c>
      <c r="S6714" s="81">
        <v>31572</v>
      </c>
    </row>
    <row r="6715" spans="1:19" x14ac:dyDescent="0.2">
      <c r="A6715" t="s">
        <v>76</v>
      </c>
      <c r="B6715" t="s">
        <v>38</v>
      </c>
      <c r="C6715" t="s">
        <v>47</v>
      </c>
      <c r="D6715" t="s">
        <v>10</v>
      </c>
      <c r="E6715">
        <v>2015</v>
      </c>
      <c r="F6715">
        <v>17</v>
      </c>
      <c r="G6715">
        <v>109.0393</v>
      </c>
      <c r="H6715">
        <v>91.540899999999993</v>
      </c>
      <c r="I6715">
        <v>93.4953</v>
      </c>
      <c r="J6715">
        <v>0.58169680000000001</v>
      </c>
      <c r="K6715">
        <v>16.75291</v>
      </c>
      <c r="L6715">
        <v>17.193339999999999</v>
      </c>
      <c r="M6715">
        <v>17.498380000000001</v>
      </c>
      <c r="N6715">
        <v>17.803419999999999</v>
      </c>
      <c r="O6715">
        <v>18.243860000000002</v>
      </c>
      <c r="P6715">
        <v>17.260081</v>
      </c>
      <c r="Q6715">
        <v>50.624988999999999</v>
      </c>
      <c r="R6715">
        <v>6</v>
      </c>
      <c r="S6715" s="81">
        <v>31572</v>
      </c>
    </row>
    <row r="6716" spans="1:19" x14ac:dyDescent="0.2">
      <c r="A6716" t="s">
        <v>76</v>
      </c>
      <c r="B6716" t="s">
        <v>38</v>
      </c>
      <c r="C6716" t="s">
        <v>47</v>
      </c>
      <c r="D6716" t="s">
        <v>10</v>
      </c>
      <c r="E6716">
        <v>2015</v>
      </c>
      <c r="F6716">
        <v>18</v>
      </c>
      <c r="G6716">
        <v>108.2415</v>
      </c>
      <c r="H6716">
        <v>91.176569999999998</v>
      </c>
      <c r="I6716">
        <v>92.837599999999995</v>
      </c>
      <c r="J6716">
        <v>0.56839300000000004</v>
      </c>
      <c r="K6716">
        <v>16.336500000000001</v>
      </c>
      <c r="L6716">
        <v>16.766860000000001</v>
      </c>
      <c r="M6716">
        <v>17.06493</v>
      </c>
      <c r="N6716">
        <v>17.36299</v>
      </c>
      <c r="O6716">
        <v>17.79335</v>
      </c>
      <c r="P6716">
        <v>17.260081</v>
      </c>
      <c r="Q6716">
        <v>50.624988999999999</v>
      </c>
      <c r="R6716">
        <v>6</v>
      </c>
      <c r="S6716" s="81">
        <v>31572</v>
      </c>
    </row>
    <row r="6717" spans="1:19" x14ac:dyDescent="0.2">
      <c r="A6717" t="s">
        <v>76</v>
      </c>
      <c r="B6717" t="s">
        <v>38</v>
      </c>
      <c r="C6717" t="s">
        <v>47</v>
      </c>
      <c r="D6717" t="s">
        <v>10</v>
      </c>
      <c r="E6717">
        <v>2015</v>
      </c>
      <c r="F6717">
        <v>19</v>
      </c>
      <c r="G6717">
        <v>102.2148</v>
      </c>
      <c r="H6717">
        <v>97.494240000000005</v>
      </c>
      <c r="I6717">
        <v>91.279600000000002</v>
      </c>
      <c r="J6717">
        <v>0.52766009999999997</v>
      </c>
      <c r="K6717">
        <v>4.0443119999999997</v>
      </c>
      <c r="L6717">
        <v>4.4438300000000002</v>
      </c>
      <c r="M6717">
        <v>4.7205349999999999</v>
      </c>
      <c r="N6717">
        <v>4.9972409999999998</v>
      </c>
      <c r="O6717">
        <v>5.3967590000000003</v>
      </c>
      <c r="P6717">
        <v>17.260081</v>
      </c>
      <c r="Q6717">
        <v>50.624988999999999</v>
      </c>
      <c r="R6717">
        <v>6</v>
      </c>
      <c r="S6717" s="81">
        <v>31572</v>
      </c>
    </row>
    <row r="6718" spans="1:19" x14ac:dyDescent="0.2">
      <c r="A6718" t="s">
        <v>76</v>
      </c>
      <c r="B6718" t="s">
        <v>38</v>
      </c>
      <c r="C6718" t="s">
        <v>47</v>
      </c>
      <c r="D6718" t="s">
        <v>10</v>
      </c>
      <c r="E6718">
        <v>2015</v>
      </c>
      <c r="F6718">
        <v>20</v>
      </c>
      <c r="G6718">
        <v>102.8565</v>
      </c>
      <c r="H6718">
        <v>99.222359999999995</v>
      </c>
      <c r="I6718">
        <v>88.176100000000005</v>
      </c>
      <c r="J6718">
        <v>0.53184399999999998</v>
      </c>
      <c r="K6718">
        <v>2.9525700000000001</v>
      </c>
      <c r="L6718">
        <v>3.3552559999999998</v>
      </c>
      <c r="M6718">
        <v>3.6341549999999998</v>
      </c>
      <c r="N6718">
        <v>3.9130539999999998</v>
      </c>
      <c r="O6718">
        <v>4.315741</v>
      </c>
      <c r="P6718">
        <v>17.260081</v>
      </c>
      <c r="Q6718">
        <v>50.624988999999999</v>
      </c>
      <c r="R6718">
        <v>6</v>
      </c>
      <c r="S6718" s="81">
        <v>31572</v>
      </c>
    </row>
    <row r="6719" spans="1:19" x14ac:dyDescent="0.2">
      <c r="A6719" t="s">
        <v>76</v>
      </c>
      <c r="B6719" t="s">
        <v>38</v>
      </c>
      <c r="C6719" t="s">
        <v>47</v>
      </c>
      <c r="D6719" t="s">
        <v>10</v>
      </c>
      <c r="E6719">
        <v>2015</v>
      </c>
      <c r="F6719">
        <v>21</v>
      </c>
      <c r="G6719">
        <v>93.908479999999997</v>
      </c>
      <c r="H6719">
        <v>94.685119999999998</v>
      </c>
      <c r="I6719">
        <v>82.712999999999994</v>
      </c>
      <c r="J6719">
        <v>0.52174880000000001</v>
      </c>
      <c r="K6719">
        <v>-1.44529</v>
      </c>
      <c r="L6719">
        <v>-1.0502469999999999</v>
      </c>
      <c r="M6719">
        <v>-0.77664180000000005</v>
      </c>
      <c r="N6719">
        <v>-0.5030365</v>
      </c>
      <c r="O6719">
        <v>-0.1079939</v>
      </c>
      <c r="P6719">
        <v>17.260081</v>
      </c>
      <c r="Q6719">
        <v>50.624988999999999</v>
      </c>
      <c r="R6719">
        <v>6</v>
      </c>
      <c r="S6719" s="81">
        <v>31572</v>
      </c>
    </row>
    <row r="6720" spans="1:19" x14ac:dyDescent="0.2">
      <c r="A6720" t="s">
        <v>76</v>
      </c>
      <c r="B6720" t="s">
        <v>38</v>
      </c>
      <c r="C6720" t="s">
        <v>47</v>
      </c>
      <c r="D6720" t="s">
        <v>10</v>
      </c>
      <c r="E6720">
        <v>2015</v>
      </c>
      <c r="F6720">
        <v>22</v>
      </c>
      <c r="G6720">
        <v>82.719089999999994</v>
      </c>
      <c r="H6720">
        <v>94.347430000000003</v>
      </c>
      <c r="I6720">
        <v>76.789199999999994</v>
      </c>
      <c r="J6720">
        <v>0.52993089999999998</v>
      </c>
      <c r="K6720">
        <v>-12.30748</v>
      </c>
      <c r="L6720">
        <v>-11.90624</v>
      </c>
      <c r="M6720">
        <v>-11.62834</v>
      </c>
      <c r="N6720">
        <v>-11.35045</v>
      </c>
      <c r="O6720">
        <v>-10.949210000000001</v>
      </c>
      <c r="P6720">
        <v>17.260081</v>
      </c>
      <c r="Q6720">
        <v>50.624988999999999</v>
      </c>
      <c r="R6720">
        <v>6</v>
      </c>
      <c r="S6720" s="81">
        <v>31572</v>
      </c>
    </row>
    <row r="6721" spans="1:19" x14ac:dyDescent="0.2">
      <c r="A6721" t="s">
        <v>76</v>
      </c>
      <c r="B6721" t="s">
        <v>38</v>
      </c>
      <c r="C6721" t="s">
        <v>47</v>
      </c>
      <c r="D6721" t="s">
        <v>10</v>
      </c>
      <c r="E6721">
        <v>2015</v>
      </c>
      <c r="F6721">
        <v>23</v>
      </c>
      <c r="G6721">
        <v>76.160550000000001</v>
      </c>
      <c r="H6721">
        <v>74.811670000000007</v>
      </c>
      <c r="I6721">
        <v>72.937799999999996</v>
      </c>
      <c r="J6721">
        <v>0.52896399999999999</v>
      </c>
      <c r="K6721">
        <v>0.67098239999999998</v>
      </c>
      <c r="L6721">
        <v>1.071488</v>
      </c>
      <c r="M6721">
        <v>1.3488770000000001</v>
      </c>
      <c r="N6721">
        <v>1.626266</v>
      </c>
      <c r="O6721">
        <v>2.0267719999999998</v>
      </c>
      <c r="P6721">
        <v>17.260081</v>
      </c>
      <c r="Q6721">
        <v>50.624988999999999</v>
      </c>
      <c r="R6721">
        <v>6</v>
      </c>
      <c r="S6721" s="81">
        <v>31572</v>
      </c>
    </row>
    <row r="6722" spans="1:19" x14ac:dyDescent="0.2">
      <c r="A6722" t="s">
        <v>76</v>
      </c>
      <c r="B6722" t="s">
        <v>38</v>
      </c>
      <c r="C6722" t="s">
        <v>47</v>
      </c>
      <c r="D6722" t="s">
        <v>10</v>
      </c>
      <c r="E6722">
        <v>2015</v>
      </c>
      <c r="F6722">
        <v>24</v>
      </c>
      <c r="G6722">
        <v>73.685900000000004</v>
      </c>
      <c r="H6722">
        <v>68.910899999999998</v>
      </c>
      <c r="I6722">
        <v>69.773799999999994</v>
      </c>
      <c r="J6722">
        <v>0.52963970000000005</v>
      </c>
      <c r="K6722">
        <v>4.096241</v>
      </c>
      <c r="L6722">
        <v>4.4972580000000004</v>
      </c>
      <c r="M6722">
        <v>4.7750019999999997</v>
      </c>
      <c r="N6722">
        <v>5.0527449999999998</v>
      </c>
      <c r="O6722">
        <v>5.4537620000000002</v>
      </c>
      <c r="P6722">
        <v>17.260081</v>
      </c>
      <c r="Q6722">
        <v>50.624988999999999</v>
      </c>
      <c r="R6722">
        <v>6</v>
      </c>
      <c r="S6722" s="81">
        <v>31572</v>
      </c>
    </row>
    <row r="6723" spans="1:19" x14ac:dyDescent="0.2">
      <c r="A6723" t="s">
        <v>76</v>
      </c>
      <c r="B6723" t="s">
        <v>38</v>
      </c>
      <c r="C6723" t="s">
        <v>47</v>
      </c>
      <c r="D6723" t="s">
        <v>11</v>
      </c>
      <c r="E6723">
        <v>2015</v>
      </c>
      <c r="F6723">
        <v>1</v>
      </c>
      <c r="G6723">
        <v>71.805480000000003</v>
      </c>
      <c r="H6723">
        <v>71.805480000000003</v>
      </c>
      <c r="I6723">
        <v>68.296499999999995</v>
      </c>
      <c r="J6723">
        <v>0.51974039999999999</v>
      </c>
      <c r="K6723">
        <v>-0.6660741</v>
      </c>
      <c r="L6723">
        <v>-0.27255210000000002</v>
      </c>
      <c r="M6723">
        <v>0</v>
      </c>
      <c r="N6723">
        <v>0.27255210000000002</v>
      </c>
      <c r="O6723">
        <v>0.6660741</v>
      </c>
      <c r="P6723">
        <v>17.260081</v>
      </c>
      <c r="Q6723">
        <v>50.624988999999999</v>
      </c>
      <c r="R6723">
        <v>7</v>
      </c>
      <c r="S6723" s="81">
        <v>30510</v>
      </c>
    </row>
    <row r="6724" spans="1:19" x14ac:dyDescent="0.2">
      <c r="A6724" t="s">
        <v>76</v>
      </c>
      <c r="B6724" t="s">
        <v>38</v>
      </c>
      <c r="C6724" t="s">
        <v>47</v>
      </c>
      <c r="D6724" t="s">
        <v>11</v>
      </c>
      <c r="E6724">
        <v>2015</v>
      </c>
      <c r="F6724">
        <v>2</v>
      </c>
      <c r="G6724">
        <v>70.31738</v>
      </c>
      <c r="H6724">
        <v>70.31738</v>
      </c>
      <c r="I6724">
        <v>67.595799999999997</v>
      </c>
      <c r="J6724">
        <v>0.51928660000000004</v>
      </c>
      <c r="K6724">
        <v>-0.66549250000000004</v>
      </c>
      <c r="L6724">
        <v>-0.2723141</v>
      </c>
      <c r="M6724">
        <v>0</v>
      </c>
      <c r="N6724">
        <v>0.2723141</v>
      </c>
      <c r="O6724">
        <v>0.66549250000000004</v>
      </c>
      <c r="P6724">
        <v>17.260081</v>
      </c>
      <c r="Q6724">
        <v>50.624988999999999</v>
      </c>
      <c r="R6724">
        <v>7</v>
      </c>
      <c r="S6724" s="81">
        <v>30510</v>
      </c>
    </row>
    <row r="6725" spans="1:19" x14ac:dyDescent="0.2">
      <c r="A6725" t="s">
        <v>76</v>
      </c>
      <c r="B6725" t="s">
        <v>38</v>
      </c>
      <c r="C6725" t="s">
        <v>47</v>
      </c>
      <c r="D6725" t="s">
        <v>11</v>
      </c>
      <c r="E6725">
        <v>2015</v>
      </c>
      <c r="F6725">
        <v>3</v>
      </c>
      <c r="G6725">
        <v>70.630129999999994</v>
      </c>
      <c r="H6725">
        <v>70.630129999999994</v>
      </c>
      <c r="I6725">
        <v>65.885999999999996</v>
      </c>
      <c r="J6725">
        <v>0.51865660000000002</v>
      </c>
      <c r="K6725">
        <v>-0.66468510000000003</v>
      </c>
      <c r="L6725">
        <v>-0.2719838</v>
      </c>
      <c r="M6725">
        <v>0</v>
      </c>
      <c r="N6725">
        <v>0.2719838</v>
      </c>
      <c r="O6725">
        <v>0.66468510000000003</v>
      </c>
      <c r="P6725">
        <v>17.260081</v>
      </c>
      <c r="Q6725">
        <v>50.624988999999999</v>
      </c>
      <c r="R6725">
        <v>7</v>
      </c>
      <c r="S6725" s="81">
        <v>30510</v>
      </c>
    </row>
    <row r="6726" spans="1:19" x14ac:dyDescent="0.2">
      <c r="A6726" t="s">
        <v>76</v>
      </c>
      <c r="B6726" t="s">
        <v>38</v>
      </c>
      <c r="C6726" t="s">
        <v>47</v>
      </c>
      <c r="D6726" t="s">
        <v>11</v>
      </c>
      <c r="E6726">
        <v>2015</v>
      </c>
      <c r="F6726">
        <v>4</v>
      </c>
      <c r="G6726">
        <v>71.402699999999996</v>
      </c>
      <c r="H6726">
        <v>71.402699999999996</v>
      </c>
      <c r="I6726">
        <v>64.335899999999995</v>
      </c>
      <c r="J6726">
        <v>0.51772209999999996</v>
      </c>
      <c r="K6726">
        <v>-0.66348759999999996</v>
      </c>
      <c r="L6726">
        <v>-0.2714937</v>
      </c>
      <c r="M6726">
        <v>0</v>
      </c>
      <c r="N6726">
        <v>0.2714937</v>
      </c>
      <c r="O6726">
        <v>0.66348759999999996</v>
      </c>
      <c r="P6726">
        <v>17.260081</v>
      </c>
      <c r="Q6726">
        <v>50.624988999999999</v>
      </c>
      <c r="R6726">
        <v>7</v>
      </c>
      <c r="S6726" s="81">
        <v>30510</v>
      </c>
    </row>
    <row r="6727" spans="1:19" x14ac:dyDescent="0.2">
      <c r="A6727" t="s">
        <v>76</v>
      </c>
      <c r="B6727" t="s">
        <v>38</v>
      </c>
      <c r="C6727" t="s">
        <v>47</v>
      </c>
      <c r="D6727" t="s">
        <v>11</v>
      </c>
      <c r="E6727">
        <v>2015</v>
      </c>
      <c r="F6727">
        <v>5</v>
      </c>
      <c r="G6727">
        <v>71.190259999999995</v>
      </c>
      <c r="H6727">
        <v>71.190259999999995</v>
      </c>
      <c r="I6727">
        <v>63.427799999999998</v>
      </c>
      <c r="J6727">
        <v>0.51806129999999995</v>
      </c>
      <c r="K6727">
        <v>-0.66392229999999997</v>
      </c>
      <c r="L6727">
        <v>-0.27167160000000001</v>
      </c>
      <c r="M6727">
        <v>0</v>
      </c>
      <c r="N6727">
        <v>0.27167160000000001</v>
      </c>
      <c r="O6727">
        <v>0.66392229999999997</v>
      </c>
      <c r="P6727">
        <v>17.260081</v>
      </c>
      <c r="Q6727">
        <v>50.624988999999999</v>
      </c>
      <c r="R6727">
        <v>7</v>
      </c>
      <c r="S6727" s="81">
        <v>30510</v>
      </c>
    </row>
    <row r="6728" spans="1:19" x14ac:dyDescent="0.2">
      <c r="A6728" t="s">
        <v>76</v>
      </c>
      <c r="B6728" t="s">
        <v>38</v>
      </c>
      <c r="C6728" t="s">
        <v>47</v>
      </c>
      <c r="D6728" t="s">
        <v>11</v>
      </c>
      <c r="E6728">
        <v>2015</v>
      </c>
      <c r="F6728">
        <v>6</v>
      </c>
      <c r="G6728">
        <v>79.35042</v>
      </c>
      <c r="H6728">
        <v>79.35042</v>
      </c>
      <c r="I6728">
        <v>62.516399999999997</v>
      </c>
      <c r="J6728">
        <v>0.51939800000000003</v>
      </c>
      <c r="K6728">
        <v>-0.66563530000000004</v>
      </c>
      <c r="L6728">
        <v>-0.27237260000000002</v>
      </c>
      <c r="M6728">
        <v>0</v>
      </c>
      <c r="N6728">
        <v>0.27237260000000002</v>
      </c>
      <c r="O6728">
        <v>0.66563530000000004</v>
      </c>
      <c r="P6728">
        <v>17.260081</v>
      </c>
      <c r="Q6728">
        <v>50.624988999999999</v>
      </c>
      <c r="R6728">
        <v>7</v>
      </c>
      <c r="S6728" s="81">
        <v>30510</v>
      </c>
    </row>
    <row r="6729" spans="1:19" x14ac:dyDescent="0.2">
      <c r="A6729" t="s">
        <v>76</v>
      </c>
      <c r="B6729" t="s">
        <v>38</v>
      </c>
      <c r="C6729" t="s">
        <v>47</v>
      </c>
      <c r="D6729" t="s">
        <v>11</v>
      </c>
      <c r="E6729">
        <v>2015</v>
      </c>
      <c r="F6729">
        <v>7</v>
      </c>
      <c r="G6729">
        <v>87.644109999999998</v>
      </c>
      <c r="H6729">
        <v>87.644109999999998</v>
      </c>
      <c r="I6729">
        <v>62.588900000000002</v>
      </c>
      <c r="J6729">
        <v>0.53770680000000004</v>
      </c>
      <c r="K6729">
        <v>-0.68909900000000002</v>
      </c>
      <c r="L6729">
        <v>-0.28197369999999999</v>
      </c>
      <c r="M6729">
        <v>0</v>
      </c>
      <c r="N6729">
        <v>0.28197369999999999</v>
      </c>
      <c r="O6729">
        <v>0.68909900000000002</v>
      </c>
      <c r="P6729">
        <v>17.260081</v>
      </c>
      <c r="Q6729">
        <v>50.624988999999999</v>
      </c>
      <c r="R6729">
        <v>7</v>
      </c>
      <c r="S6729" s="81">
        <v>30510</v>
      </c>
    </row>
    <row r="6730" spans="1:19" x14ac:dyDescent="0.2">
      <c r="A6730" t="s">
        <v>76</v>
      </c>
      <c r="B6730" t="s">
        <v>38</v>
      </c>
      <c r="C6730" t="s">
        <v>47</v>
      </c>
      <c r="D6730" t="s">
        <v>11</v>
      </c>
      <c r="E6730">
        <v>2015</v>
      </c>
      <c r="F6730">
        <v>8</v>
      </c>
      <c r="G6730">
        <v>95.233080000000001</v>
      </c>
      <c r="H6730">
        <v>95.233080000000001</v>
      </c>
      <c r="I6730">
        <v>67.377700000000004</v>
      </c>
      <c r="J6730">
        <v>0.5431764</v>
      </c>
      <c r="K6730">
        <v>-0.69610859999999997</v>
      </c>
      <c r="L6730">
        <v>-0.28484199999999998</v>
      </c>
      <c r="M6730">
        <v>0</v>
      </c>
      <c r="N6730">
        <v>0.28484199999999998</v>
      </c>
      <c r="O6730">
        <v>0.69610859999999997</v>
      </c>
      <c r="P6730">
        <v>17.260081</v>
      </c>
      <c r="Q6730">
        <v>50.624988999999999</v>
      </c>
      <c r="R6730">
        <v>7</v>
      </c>
      <c r="S6730" s="81">
        <v>30510</v>
      </c>
    </row>
    <row r="6731" spans="1:19" x14ac:dyDescent="0.2">
      <c r="A6731" t="s">
        <v>76</v>
      </c>
      <c r="B6731" t="s">
        <v>38</v>
      </c>
      <c r="C6731" t="s">
        <v>47</v>
      </c>
      <c r="D6731" t="s">
        <v>11</v>
      </c>
      <c r="E6731">
        <v>2015</v>
      </c>
      <c r="F6731">
        <v>9</v>
      </c>
      <c r="G6731">
        <v>102.5196</v>
      </c>
      <c r="H6731">
        <v>102.5196</v>
      </c>
      <c r="I6731">
        <v>73.966700000000003</v>
      </c>
      <c r="J6731">
        <v>0.56669930000000002</v>
      </c>
      <c r="K6731">
        <v>-0.72625439999999997</v>
      </c>
      <c r="L6731">
        <v>-0.29717739999999998</v>
      </c>
      <c r="M6731">
        <v>0</v>
      </c>
      <c r="N6731">
        <v>0.29717739999999998</v>
      </c>
      <c r="O6731">
        <v>0.72625439999999997</v>
      </c>
      <c r="P6731">
        <v>17.260081</v>
      </c>
      <c r="Q6731">
        <v>50.624988999999999</v>
      </c>
      <c r="R6731">
        <v>7</v>
      </c>
      <c r="S6731" s="81">
        <v>30510</v>
      </c>
    </row>
    <row r="6732" spans="1:19" x14ac:dyDescent="0.2">
      <c r="A6732" t="s">
        <v>76</v>
      </c>
      <c r="B6732" t="s">
        <v>38</v>
      </c>
      <c r="C6732" t="s">
        <v>47</v>
      </c>
      <c r="D6732" t="s">
        <v>11</v>
      </c>
      <c r="E6732">
        <v>2015</v>
      </c>
      <c r="F6732">
        <v>10</v>
      </c>
      <c r="G6732">
        <v>108.1902</v>
      </c>
      <c r="H6732">
        <v>108.1902</v>
      </c>
      <c r="I6732">
        <v>79.071399999999997</v>
      </c>
      <c r="J6732">
        <v>0.56913780000000003</v>
      </c>
      <c r="K6732">
        <v>-0.72937940000000001</v>
      </c>
      <c r="L6732">
        <v>-0.2984561</v>
      </c>
      <c r="M6732">
        <v>0</v>
      </c>
      <c r="N6732">
        <v>0.2984561</v>
      </c>
      <c r="O6732">
        <v>0.72937940000000001</v>
      </c>
      <c r="P6732">
        <v>17.260081</v>
      </c>
      <c r="Q6732">
        <v>50.624988999999999</v>
      </c>
      <c r="R6732">
        <v>7</v>
      </c>
      <c r="S6732" s="81">
        <v>30510</v>
      </c>
    </row>
    <row r="6733" spans="1:19" x14ac:dyDescent="0.2">
      <c r="A6733" t="s">
        <v>76</v>
      </c>
      <c r="B6733" t="s">
        <v>38</v>
      </c>
      <c r="C6733" t="s">
        <v>47</v>
      </c>
      <c r="D6733" t="s">
        <v>11</v>
      </c>
      <c r="E6733">
        <v>2015</v>
      </c>
      <c r="F6733">
        <v>11</v>
      </c>
      <c r="G6733">
        <v>110.3475</v>
      </c>
      <c r="H6733">
        <v>110.3475</v>
      </c>
      <c r="I6733">
        <v>83.713399999999993</v>
      </c>
      <c r="J6733">
        <v>0.58135939999999997</v>
      </c>
      <c r="K6733">
        <v>-0.74504210000000004</v>
      </c>
      <c r="L6733">
        <v>-0.3048652</v>
      </c>
      <c r="M6733">
        <v>0</v>
      </c>
      <c r="N6733">
        <v>0.3048652</v>
      </c>
      <c r="O6733">
        <v>0.74504210000000004</v>
      </c>
      <c r="P6733">
        <v>17.260081</v>
      </c>
      <c r="Q6733">
        <v>50.624988999999999</v>
      </c>
      <c r="R6733">
        <v>7</v>
      </c>
      <c r="S6733" s="81">
        <v>30510</v>
      </c>
    </row>
    <row r="6734" spans="1:19" x14ac:dyDescent="0.2">
      <c r="A6734" t="s">
        <v>76</v>
      </c>
      <c r="B6734" t="s">
        <v>38</v>
      </c>
      <c r="C6734" t="s">
        <v>47</v>
      </c>
      <c r="D6734" t="s">
        <v>11</v>
      </c>
      <c r="E6734">
        <v>2015</v>
      </c>
      <c r="F6734">
        <v>12</v>
      </c>
      <c r="G6734">
        <v>112.83969999999999</v>
      </c>
      <c r="H6734">
        <v>111.48099999999999</v>
      </c>
      <c r="I6734">
        <v>86.914900000000003</v>
      </c>
      <c r="J6734">
        <v>0.6010759</v>
      </c>
      <c r="K6734">
        <v>0.58837099999999998</v>
      </c>
      <c r="L6734">
        <v>1.0434760000000001</v>
      </c>
      <c r="M6734">
        <v>1.358681</v>
      </c>
      <c r="N6734">
        <v>1.6738850000000001</v>
      </c>
      <c r="O6734">
        <v>2.1289899999999999</v>
      </c>
      <c r="P6734">
        <v>17.260081</v>
      </c>
      <c r="Q6734">
        <v>50.624988999999999</v>
      </c>
      <c r="R6734">
        <v>7</v>
      </c>
      <c r="S6734" s="81">
        <v>30510</v>
      </c>
    </row>
    <row r="6735" spans="1:19" x14ac:dyDescent="0.2">
      <c r="A6735" t="s">
        <v>76</v>
      </c>
      <c r="B6735" t="s">
        <v>38</v>
      </c>
      <c r="C6735" t="s">
        <v>47</v>
      </c>
      <c r="D6735" t="s">
        <v>11</v>
      </c>
      <c r="E6735">
        <v>2015</v>
      </c>
      <c r="F6735">
        <v>13</v>
      </c>
      <c r="G6735">
        <v>114.8556</v>
      </c>
      <c r="H6735">
        <v>105.8442</v>
      </c>
      <c r="I6735">
        <v>89.482699999999994</v>
      </c>
      <c r="J6735">
        <v>0.57818860000000005</v>
      </c>
      <c r="K6735">
        <v>8.2704120000000003</v>
      </c>
      <c r="L6735">
        <v>8.7081879999999998</v>
      </c>
      <c r="M6735">
        <v>9.0113909999999997</v>
      </c>
      <c r="N6735">
        <v>9.3145930000000003</v>
      </c>
      <c r="O6735">
        <v>9.7523689999999998</v>
      </c>
      <c r="P6735">
        <v>17.260081</v>
      </c>
      <c r="Q6735">
        <v>50.624988999999999</v>
      </c>
      <c r="R6735">
        <v>7</v>
      </c>
      <c r="S6735" s="81">
        <v>30510</v>
      </c>
    </row>
    <row r="6736" spans="1:19" x14ac:dyDescent="0.2">
      <c r="A6736" t="s">
        <v>76</v>
      </c>
      <c r="B6736" t="s">
        <v>38</v>
      </c>
      <c r="C6736" t="s">
        <v>47</v>
      </c>
      <c r="D6736" t="s">
        <v>11</v>
      </c>
      <c r="E6736">
        <v>2015</v>
      </c>
      <c r="F6736">
        <v>14</v>
      </c>
      <c r="G6736">
        <v>116.3914</v>
      </c>
      <c r="H6736">
        <v>96.624799999999993</v>
      </c>
      <c r="I6736">
        <v>91.508799999999994</v>
      </c>
      <c r="J6736">
        <v>0.57921809999999996</v>
      </c>
      <c r="K6736">
        <v>19.024319999999999</v>
      </c>
      <c r="L6736">
        <v>19.462879999999998</v>
      </c>
      <c r="M6736">
        <v>19.76662</v>
      </c>
      <c r="N6736">
        <v>20.070360000000001</v>
      </c>
      <c r="O6736">
        <v>20.50891</v>
      </c>
      <c r="P6736">
        <v>17.260081</v>
      </c>
      <c r="Q6736">
        <v>50.624988999999999</v>
      </c>
      <c r="R6736">
        <v>7</v>
      </c>
      <c r="S6736" s="81">
        <v>30510</v>
      </c>
    </row>
    <row r="6737" spans="1:19" x14ac:dyDescent="0.2">
      <c r="A6737" t="s">
        <v>76</v>
      </c>
      <c r="B6737" t="s">
        <v>38</v>
      </c>
      <c r="C6737" t="s">
        <v>47</v>
      </c>
      <c r="D6737" t="s">
        <v>11</v>
      </c>
      <c r="E6737">
        <v>2015</v>
      </c>
      <c r="F6737">
        <v>15</v>
      </c>
      <c r="G6737">
        <v>116.71810000000001</v>
      </c>
      <c r="H6737">
        <v>95.074950000000001</v>
      </c>
      <c r="I6737">
        <v>92.651200000000003</v>
      </c>
      <c r="J6737">
        <v>0.62753700000000001</v>
      </c>
      <c r="K6737">
        <v>20.838909999999998</v>
      </c>
      <c r="L6737">
        <v>21.314050000000002</v>
      </c>
      <c r="M6737">
        <v>21.643129999999999</v>
      </c>
      <c r="N6737">
        <v>21.97221</v>
      </c>
      <c r="O6737">
        <v>22.44735</v>
      </c>
      <c r="P6737">
        <v>17.260081</v>
      </c>
      <c r="Q6737">
        <v>50.624988999999999</v>
      </c>
      <c r="R6737">
        <v>7</v>
      </c>
      <c r="S6737" s="81">
        <v>30510</v>
      </c>
    </row>
    <row r="6738" spans="1:19" x14ac:dyDescent="0.2">
      <c r="A6738" t="s">
        <v>76</v>
      </c>
      <c r="B6738" t="s">
        <v>38</v>
      </c>
      <c r="C6738" t="s">
        <v>47</v>
      </c>
      <c r="D6738" t="s">
        <v>11</v>
      </c>
      <c r="E6738">
        <v>2015</v>
      </c>
      <c r="F6738">
        <v>16</v>
      </c>
      <c r="G6738">
        <v>116.22190000000001</v>
      </c>
      <c r="H6738">
        <v>94.421999999999997</v>
      </c>
      <c r="I6738">
        <v>93.106499999999997</v>
      </c>
      <c r="J6738">
        <v>0.62489910000000004</v>
      </c>
      <c r="K6738">
        <v>20.999079999999999</v>
      </c>
      <c r="L6738">
        <v>21.47222</v>
      </c>
      <c r="M6738">
        <v>21.79992</v>
      </c>
      <c r="N6738">
        <v>22.12762</v>
      </c>
      <c r="O6738">
        <v>22.600760000000001</v>
      </c>
      <c r="P6738">
        <v>17.260081</v>
      </c>
      <c r="Q6738">
        <v>50.624988999999999</v>
      </c>
      <c r="R6738">
        <v>7</v>
      </c>
      <c r="S6738" s="81">
        <v>30510</v>
      </c>
    </row>
    <row r="6739" spans="1:19" x14ac:dyDescent="0.2">
      <c r="A6739" t="s">
        <v>76</v>
      </c>
      <c r="B6739" t="s">
        <v>38</v>
      </c>
      <c r="C6739" t="s">
        <v>47</v>
      </c>
      <c r="D6739" t="s">
        <v>11</v>
      </c>
      <c r="E6739">
        <v>2015</v>
      </c>
      <c r="F6739">
        <v>17</v>
      </c>
      <c r="G6739">
        <v>109.7891</v>
      </c>
      <c r="H6739">
        <v>92.258610000000004</v>
      </c>
      <c r="I6739">
        <v>92.779499999999999</v>
      </c>
      <c r="J6739">
        <v>0.60027969999999997</v>
      </c>
      <c r="K6739">
        <v>16.761199999999999</v>
      </c>
      <c r="L6739">
        <v>17.215699999999998</v>
      </c>
      <c r="M6739">
        <v>17.53049</v>
      </c>
      <c r="N6739">
        <v>17.845269999999999</v>
      </c>
      <c r="O6739">
        <v>18.299779999999998</v>
      </c>
      <c r="P6739">
        <v>17.260081</v>
      </c>
      <c r="Q6739">
        <v>50.624988999999999</v>
      </c>
      <c r="R6739">
        <v>7</v>
      </c>
      <c r="S6739" s="81">
        <v>30510</v>
      </c>
    </row>
    <row r="6740" spans="1:19" x14ac:dyDescent="0.2">
      <c r="A6740" t="s">
        <v>76</v>
      </c>
      <c r="B6740" t="s">
        <v>38</v>
      </c>
      <c r="C6740" t="s">
        <v>47</v>
      </c>
      <c r="D6740" t="s">
        <v>11</v>
      </c>
      <c r="E6740">
        <v>2015</v>
      </c>
      <c r="F6740">
        <v>18</v>
      </c>
      <c r="G6740">
        <v>107.4957</v>
      </c>
      <c r="H6740">
        <v>91.735879999999995</v>
      </c>
      <c r="I6740">
        <v>90.997500000000002</v>
      </c>
      <c r="J6740">
        <v>0.5940704</v>
      </c>
      <c r="K6740">
        <v>14.99851</v>
      </c>
      <c r="L6740">
        <v>15.448309999999999</v>
      </c>
      <c r="M6740">
        <v>15.759840000000001</v>
      </c>
      <c r="N6740">
        <v>16.071370000000002</v>
      </c>
      <c r="O6740">
        <v>16.521170000000001</v>
      </c>
      <c r="P6740">
        <v>17.260081</v>
      </c>
      <c r="Q6740">
        <v>50.624988999999999</v>
      </c>
      <c r="R6740">
        <v>7</v>
      </c>
      <c r="S6740" s="81">
        <v>30510</v>
      </c>
    </row>
    <row r="6741" spans="1:19" x14ac:dyDescent="0.2">
      <c r="A6741" t="s">
        <v>76</v>
      </c>
      <c r="B6741" t="s">
        <v>38</v>
      </c>
      <c r="C6741" t="s">
        <v>47</v>
      </c>
      <c r="D6741" t="s">
        <v>11</v>
      </c>
      <c r="E6741">
        <v>2015</v>
      </c>
      <c r="F6741">
        <v>19</v>
      </c>
      <c r="G6741">
        <v>103.4742</v>
      </c>
      <c r="H6741">
        <v>96.049189999999996</v>
      </c>
      <c r="I6741">
        <v>88.202399999999997</v>
      </c>
      <c r="J6741">
        <v>0.52588650000000003</v>
      </c>
      <c r="K6741">
        <v>6.7510139999999996</v>
      </c>
      <c r="L6741">
        <v>7.1491899999999999</v>
      </c>
      <c r="M6741">
        <v>7.4249650000000003</v>
      </c>
      <c r="N6741">
        <v>7.7007399999999997</v>
      </c>
      <c r="O6741">
        <v>8.0989149999999999</v>
      </c>
      <c r="P6741">
        <v>17.260081</v>
      </c>
      <c r="Q6741">
        <v>50.624988999999999</v>
      </c>
      <c r="R6741">
        <v>7</v>
      </c>
      <c r="S6741" s="81">
        <v>30510</v>
      </c>
    </row>
    <row r="6742" spans="1:19" x14ac:dyDescent="0.2">
      <c r="A6742" t="s">
        <v>76</v>
      </c>
      <c r="B6742" t="s">
        <v>38</v>
      </c>
      <c r="C6742" t="s">
        <v>47</v>
      </c>
      <c r="D6742" t="s">
        <v>11</v>
      </c>
      <c r="E6742">
        <v>2015</v>
      </c>
      <c r="F6742">
        <v>20</v>
      </c>
      <c r="G6742">
        <v>101.6434</v>
      </c>
      <c r="H6742">
        <v>95.338520000000003</v>
      </c>
      <c r="I6742">
        <v>83.7346</v>
      </c>
      <c r="J6742">
        <v>0.52801439999999999</v>
      </c>
      <c r="K6742">
        <v>5.6281929999999996</v>
      </c>
      <c r="L6742">
        <v>6.0279790000000002</v>
      </c>
      <c r="M6742">
        <v>6.3048710000000003</v>
      </c>
      <c r="N6742">
        <v>6.5817620000000003</v>
      </c>
      <c r="O6742">
        <v>6.9815480000000001</v>
      </c>
      <c r="P6742">
        <v>17.260081</v>
      </c>
      <c r="Q6742">
        <v>50.624988999999999</v>
      </c>
      <c r="R6742">
        <v>7</v>
      </c>
      <c r="S6742" s="81">
        <v>30510</v>
      </c>
    </row>
    <row r="6743" spans="1:19" x14ac:dyDescent="0.2">
      <c r="A6743" t="s">
        <v>76</v>
      </c>
      <c r="B6743" t="s">
        <v>38</v>
      </c>
      <c r="C6743" t="s">
        <v>47</v>
      </c>
      <c r="D6743" t="s">
        <v>11</v>
      </c>
      <c r="E6743">
        <v>2015</v>
      </c>
      <c r="F6743">
        <v>21</v>
      </c>
      <c r="G6743">
        <v>94.597350000000006</v>
      </c>
      <c r="H6743">
        <v>95.489590000000007</v>
      </c>
      <c r="I6743">
        <v>77.8005</v>
      </c>
      <c r="J6743">
        <v>0.51871330000000004</v>
      </c>
      <c r="K6743">
        <v>-1.5569999999999999</v>
      </c>
      <c r="L6743">
        <v>-1.164256</v>
      </c>
      <c r="M6743">
        <v>-0.89224239999999999</v>
      </c>
      <c r="N6743">
        <v>-0.62022889999999997</v>
      </c>
      <c r="O6743">
        <v>-0.22748460000000001</v>
      </c>
      <c r="P6743">
        <v>17.260081</v>
      </c>
      <c r="Q6743">
        <v>50.624988999999999</v>
      </c>
      <c r="R6743">
        <v>7</v>
      </c>
      <c r="S6743" s="81">
        <v>30510</v>
      </c>
    </row>
    <row r="6744" spans="1:19" x14ac:dyDescent="0.2">
      <c r="A6744" t="s">
        <v>76</v>
      </c>
      <c r="B6744" t="s">
        <v>38</v>
      </c>
      <c r="C6744" t="s">
        <v>47</v>
      </c>
      <c r="D6744" t="s">
        <v>11</v>
      </c>
      <c r="E6744">
        <v>2015</v>
      </c>
      <c r="F6744">
        <v>22</v>
      </c>
      <c r="G6744">
        <v>81.46696</v>
      </c>
      <c r="H6744">
        <v>94.225009999999997</v>
      </c>
      <c r="I6744">
        <v>73.782300000000006</v>
      </c>
      <c r="J6744">
        <v>0.52145220000000003</v>
      </c>
      <c r="K6744">
        <v>-13.42632</v>
      </c>
      <c r="L6744">
        <v>-13.031499999999999</v>
      </c>
      <c r="M6744">
        <v>-12.758050000000001</v>
      </c>
      <c r="N6744">
        <v>-12.4846</v>
      </c>
      <c r="O6744">
        <v>-12.089779999999999</v>
      </c>
      <c r="P6744">
        <v>17.260081</v>
      </c>
      <c r="Q6744">
        <v>50.624988999999999</v>
      </c>
      <c r="R6744">
        <v>7</v>
      </c>
      <c r="S6744" s="81">
        <v>30510</v>
      </c>
    </row>
    <row r="6745" spans="1:19" x14ac:dyDescent="0.2">
      <c r="A6745" t="s">
        <v>76</v>
      </c>
      <c r="B6745" t="s">
        <v>38</v>
      </c>
      <c r="C6745" t="s">
        <v>47</v>
      </c>
      <c r="D6745" t="s">
        <v>11</v>
      </c>
      <c r="E6745">
        <v>2015</v>
      </c>
      <c r="F6745">
        <v>23</v>
      </c>
      <c r="G6745">
        <v>75.451449999999994</v>
      </c>
      <c r="H6745">
        <v>74.346639999999994</v>
      </c>
      <c r="I6745">
        <v>71.875500000000002</v>
      </c>
      <c r="J6745">
        <v>0.52190630000000005</v>
      </c>
      <c r="K6745">
        <v>0.43595519999999999</v>
      </c>
      <c r="L6745">
        <v>0.83111710000000005</v>
      </c>
      <c r="M6745">
        <v>1.104805</v>
      </c>
      <c r="N6745">
        <v>1.378493</v>
      </c>
      <c r="O6745">
        <v>1.773655</v>
      </c>
      <c r="P6745">
        <v>17.260081</v>
      </c>
      <c r="Q6745">
        <v>50.624988999999999</v>
      </c>
      <c r="R6745">
        <v>7</v>
      </c>
      <c r="S6745" s="81">
        <v>30510</v>
      </c>
    </row>
    <row r="6746" spans="1:19" x14ac:dyDescent="0.2">
      <c r="A6746" t="s">
        <v>76</v>
      </c>
      <c r="B6746" t="s">
        <v>38</v>
      </c>
      <c r="C6746" t="s">
        <v>47</v>
      </c>
      <c r="D6746" t="s">
        <v>11</v>
      </c>
      <c r="E6746">
        <v>2015</v>
      </c>
      <c r="F6746">
        <v>24</v>
      </c>
      <c r="G6746">
        <v>73.141310000000004</v>
      </c>
      <c r="H6746">
        <v>67.964680000000001</v>
      </c>
      <c r="I6746">
        <v>70.224100000000007</v>
      </c>
      <c r="J6746">
        <v>0.52061690000000005</v>
      </c>
      <c r="K6746">
        <v>4.5094390000000004</v>
      </c>
      <c r="L6746">
        <v>4.9036239999999998</v>
      </c>
      <c r="M6746">
        <v>5.1766360000000002</v>
      </c>
      <c r="N6746">
        <v>5.4496469999999997</v>
      </c>
      <c r="O6746">
        <v>5.8438330000000001</v>
      </c>
      <c r="P6746">
        <v>17.260081</v>
      </c>
      <c r="Q6746">
        <v>50.624988999999999</v>
      </c>
      <c r="R6746">
        <v>7</v>
      </c>
      <c r="S6746" s="81">
        <v>30510</v>
      </c>
    </row>
    <row r="6747" spans="1:19" x14ac:dyDescent="0.2">
      <c r="A6747" t="s">
        <v>76</v>
      </c>
      <c r="B6747" t="s">
        <v>38</v>
      </c>
      <c r="C6747" t="s">
        <v>47</v>
      </c>
      <c r="D6747" t="s">
        <v>12</v>
      </c>
      <c r="E6747">
        <v>2015</v>
      </c>
      <c r="F6747">
        <v>1</v>
      </c>
      <c r="G6747">
        <v>71.388980000000004</v>
      </c>
      <c r="H6747">
        <v>71.388980000000004</v>
      </c>
      <c r="I6747">
        <v>68.338700000000003</v>
      </c>
      <c r="J6747">
        <v>0.5244105</v>
      </c>
      <c r="K6747">
        <v>-0.67205910000000002</v>
      </c>
      <c r="L6747">
        <v>-0.2750011</v>
      </c>
      <c r="M6747">
        <v>0</v>
      </c>
      <c r="N6747">
        <v>0.2750011</v>
      </c>
      <c r="O6747">
        <v>0.67205910000000002</v>
      </c>
      <c r="P6747">
        <v>17.260081</v>
      </c>
      <c r="Q6747">
        <v>50.624988999999999</v>
      </c>
      <c r="R6747">
        <v>8</v>
      </c>
      <c r="S6747" s="81">
        <v>32380</v>
      </c>
    </row>
    <row r="6748" spans="1:19" x14ac:dyDescent="0.2">
      <c r="A6748" t="s">
        <v>76</v>
      </c>
      <c r="B6748" t="s">
        <v>38</v>
      </c>
      <c r="C6748" t="s">
        <v>47</v>
      </c>
      <c r="D6748" t="s">
        <v>12</v>
      </c>
      <c r="E6748">
        <v>2015</v>
      </c>
      <c r="F6748">
        <v>2</v>
      </c>
      <c r="G6748">
        <v>71.204570000000004</v>
      </c>
      <c r="H6748">
        <v>71.204570000000004</v>
      </c>
      <c r="I6748">
        <v>62.4846</v>
      </c>
      <c r="J6748">
        <v>0.52746099999999996</v>
      </c>
      <c r="K6748">
        <v>-0.67596849999999997</v>
      </c>
      <c r="L6748">
        <v>-0.27660079999999998</v>
      </c>
      <c r="M6748">
        <v>0</v>
      </c>
      <c r="N6748">
        <v>0.27660079999999998</v>
      </c>
      <c r="O6748">
        <v>0.67596849999999997</v>
      </c>
      <c r="P6748">
        <v>17.260081</v>
      </c>
      <c r="Q6748">
        <v>50.624988999999999</v>
      </c>
      <c r="R6748">
        <v>8</v>
      </c>
      <c r="S6748" s="81">
        <v>32380</v>
      </c>
    </row>
    <row r="6749" spans="1:19" x14ac:dyDescent="0.2">
      <c r="A6749" t="s">
        <v>76</v>
      </c>
      <c r="B6749" t="s">
        <v>38</v>
      </c>
      <c r="C6749" t="s">
        <v>47</v>
      </c>
      <c r="D6749" t="s">
        <v>12</v>
      </c>
      <c r="E6749">
        <v>2015</v>
      </c>
      <c r="F6749">
        <v>3</v>
      </c>
      <c r="G6749">
        <v>72.072850000000003</v>
      </c>
      <c r="H6749">
        <v>72.072850000000003</v>
      </c>
      <c r="I6749">
        <v>61.1845</v>
      </c>
      <c r="J6749">
        <v>0.51945229999999998</v>
      </c>
      <c r="K6749">
        <v>-0.66570499999999999</v>
      </c>
      <c r="L6749">
        <v>-0.27240110000000001</v>
      </c>
      <c r="M6749">
        <v>0</v>
      </c>
      <c r="N6749">
        <v>0.27240110000000001</v>
      </c>
      <c r="O6749">
        <v>0.66570499999999999</v>
      </c>
      <c r="P6749">
        <v>17.260081</v>
      </c>
      <c r="Q6749">
        <v>50.624988999999999</v>
      </c>
      <c r="R6749">
        <v>8</v>
      </c>
      <c r="S6749" s="81">
        <v>32380</v>
      </c>
    </row>
    <row r="6750" spans="1:19" x14ac:dyDescent="0.2">
      <c r="A6750" t="s">
        <v>76</v>
      </c>
      <c r="B6750" t="s">
        <v>38</v>
      </c>
      <c r="C6750" t="s">
        <v>47</v>
      </c>
      <c r="D6750" t="s">
        <v>12</v>
      </c>
      <c r="E6750">
        <v>2015</v>
      </c>
      <c r="F6750">
        <v>4</v>
      </c>
      <c r="G6750">
        <v>73.058940000000007</v>
      </c>
      <c r="H6750">
        <v>73.058940000000007</v>
      </c>
      <c r="I6750">
        <v>60.205599999999997</v>
      </c>
      <c r="J6750">
        <v>0.52173499999999995</v>
      </c>
      <c r="K6750">
        <v>-0.66863019999999995</v>
      </c>
      <c r="L6750">
        <v>-0.27359810000000001</v>
      </c>
      <c r="M6750">
        <v>0</v>
      </c>
      <c r="N6750">
        <v>0.27359810000000001</v>
      </c>
      <c r="O6750">
        <v>0.66863019999999995</v>
      </c>
      <c r="P6750">
        <v>17.260081</v>
      </c>
      <c r="Q6750">
        <v>50.624988999999999</v>
      </c>
      <c r="R6750">
        <v>8</v>
      </c>
      <c r="S6750" s="81">
        <v>32380</v>
      </c>
    </row>
    <row r="6751" spans="1:19" x14ac:dyDescent="0.2">
      <c r="A6751" t="s">
        <v>76</v>
      </c>
      <c r="B6751" t="s">
        <v>38</v>
      </c>
      <c r="C6751" t="s">
        <v>47</v>
      </c>
      <c r="D6751" t="s">
        <v>12</v>
      </c>
      <c r="E6751">
        <v>2015</v>
      </c>
      <c r="F6751">
        <v>5</v>
      </c>
      <c r="G6751">
        <v>72.839849999999998</v>
      </c>
      <c r="H6751">
        <v>72.839849999999998</v>
      </c>
      <c r="I6751">
        <v>59.394399999999997</v>
      </c>
      <c r="J6751">
        <v>0.52014439999999995</v>
      </c>
      <c r="K6751">
        <v>-0.66659190000000001</v>
      </c>
      <c r="L6751">
        <v>-0.27276400000000001</v>
      </c>
      <c r="M6751">
        <v>0</v>
      </c>
      <c r="N6751">
        <v>0.27276400000000001</v>
      </c>
      <c r="O6751">
        <v>0.66659190000000001</v>
      </c>
      <c r="P6751">
        <v>17.260081</v>
      </c>
      <c r="Q6751">
        <v>50.624988999999999</v>
      </c>
      <c r="R6751">
        <v>8</v>
      </c>
      <c r="S6751" s="81">
        <v>32380</v>
      </c>
    </row>
    <row r="6752" spans="1:19" x14ac:dyDescent="0.2">
      <c r="A6752" t="s">
        <v>76</v>
      </c>
      <c r="B6752" t="s">
        <v>38</v>
      </c>
      <c r="C6752" t="s">
        <v>47</v>
      </c>
      <c r="D6752" t="s">
        <v>12</v>
      </c>
      <c r="E6752">
        <v>2015</v>
      </c>
      <c r="F6752">
        <v>6</v>
      </c>
      <c r="G6752">
        <v>80.777590000000004</v>
      </c>
      <c r="H6752">
        <v>80.777590000000004</v>
      </c>
      <c r="I6752">
        <v>58.460599999999999</v>
      </c>
      <c r="J6752">
        <v>0.52074659999999995</v>
      </c>
      <c r="K6752">
        <v>-0.66736359999999995</v>
      </c>
      <c r="L6752">
        <v>-0.27307979999999998</v>
      </c>
      <c r="M6752">
        <v>0</v>
      </c>
      <c r="N6752">
        <v>0.27307979999999998</v>
      </c>
      <c r="O6752">
        <v>0.66736359999999995</v>
      </c>
      <c r="P6752">
        <v>17.260081</v>
      </c>
      <c r="Q6752">
        <v>50.624988999999999</v>
      </c>
      <c r="R6752">
        <v>8</v>
      </c>
      <c r="S6752" s="81">
        <v>32380</v>
      </c>
    </row>
    <row r="6753" spans="1:19" x14ac:dyDescent="0.2">
      <c r="A6753" t="s">
        <v>76</v>
      </c>
      <c r="B6753" t="s">
        <v>38</v>
      </c>
      <c r="C6753" t="s">
        <v>47</v>
      </c>
      <c r="D6753" t="s">
        <v>12</v>
      </c>
      <c r="E6753">
        <v>2015</v>
      </c>
      <c r="F6753">
        <v>7</v>
      </c>
      <c r="G6753">
        <v>88.486339999999998</v>
      </c>
      <c r="H6753">
        <v>88.486339999999998</v>
      </c>
      <c r="I6753">
        <v>58.079799999999999</v>
      </c>
      <c r="J6753">
        <v>0.52859520000000004</v>
      </c>
      <c r="K6753">
        <v>-0.67742199999999997</v>
      </c>
      <c r="L6753">
        <v>-0.27719559999999999</v>
      </c>
      <c r="M6753">
        <v>0</v>
      </c>
      <c r="N6753">
        <v>0.27719559999999999</v>
      </c>
      <c r="O6753">
        <v>0.67742199999999997</v>
      </c>
      <c r="P6753">
        <v>17.260081</v>
      </c>
      <c r="Q6753">
        <v>50.624988999999999</v>
      </c>
      <c r="R6753">
        <v>8</v>
      </c>
      <c r="S6753" s="81">
        <v>32380</v>
      </c>
    </row>
    <row r="6754" spans="1:19" x14ac:dyDescent="0.2">
      <c r="A6754" t="s">
        <v>76</v>
      </c>
      <c r="B6754" t="s">
        <v>38</v>
      </c>
      <c r="C6754" t="s">
        <v>47</v>
      </c>
      <c r="D6754" t="s">
        <v>12</v>
      </c>
      <c r="E6754">
        <v>2015</v>
      </c>
      <c r="F6754">
        <v>8</v>
      </c>
      <c r="G6754">
        <v>98.370369999999994</v>
      </c>
      <c r="H6754">
        <v>98.370369999999994</v>
      </c>
      <c r="I6754">
        <v>60.831400000000002</v>
      </c>
      <c r="J6754">
        <v>0.53314919999999999</v>
      </c>
      <c r="K6754">
        <v>-0.68325820000000004</v>
      </c>
      <c r="L6754">
        <v>-0.27958369999999999</v>
      </c>
      <c r="M6754">
        <v>0</v>
      </c>
      <c r="N6754">
        <v>0.27958369999999999</v>
      </c>
      <c r="O6754">
        <v>0.68325820000000004</v>
      </c>
      <c r="P6754">
        <v>17.260081</v>
      </c>
      <c r="Q6754">
        <v>50.624988999999999</v>
      </c>
      <c r="R6754">
        <v>8</v>
      </c>
      <c r="S6754" s="81">
        <v>32380</v>
      </c>
    </row>
    <row r="6755" spans="1:19" x14ac:dyDescent="0.2">
      <c r="A6755" t="s">
        <v>76</v>
      </c>
      <c r="B6755" t="s">
        <v>38</v>
      </c>
      <c r="C6755" t="s">
        <v>47</v>
      </c>
      <c r="D6755" t="s">
        <v>12</v>
      </c>
      <c r="E6755">
        <v>2015</v>
      </c>
      <c r="F6755">
        <v>9</v>
      </c>
      <c r="G6755">
        <v>108.00830000000001</v>
      </c>
      <c r="H6755">
        <v>108.00830000000001</v>
      </c>
      <c r="I6755">
        <v>67.042500000000004</v>
      </c>
      <c r="J6755">
        <v>0.55709149999999996</v>
      </c>
      <c r="K6755">
        <v>-0.71394150000000001</v>
      </c>
      <c r="L6755">
        <v>-0.29213909999999998</v>
      </c>
      <c r="M6755">
        <v>0</v>
      </c>
      <c r="N6755">
        <v>0.29213909999999998</v>
      </c>
      <c r="O6755">
        <v>0.71394150000000001</v>
      </c>
      <c r="P6755">
        <v>17.260081</v>
      </c>
      <c r="Q6755">
        <v>50.624988999999999</v>
      </c>
      <c r="R6755">
        <v>8</v>
      </c>
      <c r="S6755" s="81">
        <v>32380</v>
      </c>
    </row>
    <row r="6756" spans="1:19" x14ac:dyDescent="0.2">
      <c r="A6756" t="s">
        <v>76</v>
      </c>
      <c r="B6756" t="s">
        <v>38</v>
      </c>
      <c r="C6756" t="s">
        <v>47</v>
      </c>
      <c r="D6756" t="s">
        <v>12</v>
      </c>
      <c r="E6756">
        <v>2015</v>
      </c>
      <c r="F6756">
        <v>10</v>
      </c>
      <c r="G6756">
        <v>115.9576</v>
      </c>
      <c r="H6756">
        <v>115.9576</v>
      </c>
      <c r="I6756">
        <v>73.329300000000003</v>
      </c>
      <c r="J6756">
        <v>0.56449130000000003</v>
      </c>
      <c r="K6756">
        <v>-0.72342470000000003</v>
      </c>
      <c r="L6756">
        <v>-0.29601959999999999</v>
      </c>
      <c r="M6756">
        <v>0</v>
      </c>
      <c r="N6756">
        <v>0.29601959999999999</v>
      </c>
      <c r="O6756">
        <v>0.72342470000000003</v>
      </c>
      <c r="P6756">
        <v>17.260081</v>
      </c>
      <c r="Q6756">
        <v>50.624988999999999</v>
      </c>
      <c r="R6756">
        <v>8</v>
      </c>
      <c r="S6756" s="81">
        <v>32380</v>
      </c>
    </row>
    <row r="6757" spans="1:19" x14ac:dyDescent="0.2">
      <c r="A6757" t="s">
        <v>76</v>
      </c>
      <c r="B6757" t="s">
        <v>38</v>
      </c>
      <c r="C6757" t="s">
        <v>47</v>
      </c>
      <c r="D6757" t="s">
        <v>12</v>
      </c>
      <c r="E6757">
        <v>2015</v>
      </c>
      <c r="F6757">
        <v>11</v>
      </c>
      <c r="G6757">
        <v>118.7829</v>
      </c>
      <c r="H6757">
        <v>118.7829</v>
      </c>
      <c r="I6757">
        <v>79.320999999999998</v>
      </c>
      <c r="J6757">
        <v>0.56869899999999995</v>
      </c>
      <c r="K6757">
        <v>-0.7288171</v>
      </c>
      <c r="L6757">
        <v>-0.29822609999999999</v>
      </c>
      <c r="M6757">
        <v>0</v>
      </c>
      <c r="N6757">
        <v>0.29822609999999999</v>
      </c>
      <c r="O6757">
        <v>0.7288171</v>
      </c>
      <c r="P6757">
        <v>17.260081</v>
      </c>
      <c r="Q6757">
        <v>50.624988999999999</v>
      </c>
      <c r="R6757">
        <v>8</v>
      </c>
      <c r="S6757" s="81">
        <v>32380</v>
      </c>
    </row>
    <row r="6758" spans="1:19" x14ac:dyDescent="0.2">
      <c r="A6758" t="s">
        <v>76</v>
      </c>
      <c r="B6758" t="s">
        <v>38</v>
      </c>
      <c r="C6758" t="s">
        <v>47</v>
      </c>
      <c r="D6758" t="s">
        <v>12</v>
      </c>
      <c r="E6758">
        <v>2015</v>
      </c>
      <c r="F6758">
        <v>12</v>
      </c>
      <c r="G6758">
        <v>121.6944</v>
      </c>
      <c r="H6758">
        <v>120.4281</v>
      </c>
      <c r="I6758">
        <v>84.386700000000005</v>
      </c>
      <c r="J6758">
        <v>0.57771189999999994</v>
      </c>
      <c r="K6758">
        <v>0.52592119999999998</v>
      </c>
      <c r="L6758">
        <v>0.96333630000000003</v>
      </c>
      <c r="M6758">
        <v>1.266289</v>
      </c>
      <c r="N6758">
        <v>1.5692410000000001</v>
      </c>
      <c r="O6758">
        <v>2.006656</v>
      </c>
      <c r="P6758">
        <v>17.260081</v>
      </c>
      <c r="Q6758">
        <v>50.624988999999999</v>
      </c>
      <c r="R6758">
        <v>8</v>
      </c>
      <c r="S6758" s="81">
        <v>32380</v>
      </c>
    </row>
    <row r="6759" spans="1:19" x14ac:dyDescent="0.2">
      <c r="A6759" t="s">
        <v>76</v>
      </c>
      <c r="B6759" t="s">
        <v>38</v>
      </c>
      <c r="C6759" t="s">
        <v>47</v>
      </c>
      <c r="D6759" t="s">
        <v>12</v>
      </c>
      <c r="E6759">
        <v>2015</v>
      </c>
      <c r="F6759">
        <v>13</v>
      </c>
      <c r="G6759">
        <v>124.2539</v>
      </c>
      <c r="H6759">
        <v>113.0732</v>
      </c>
      <c r="I6759">
        <v>88.670299999999997</v>
      </c>
      <c r="J6759">
        <v>0.60191760000000005</v>
      </c>
      <c r="K6759">
        <v>10.409319999999999</v>
      </c>
      <c r="L6759">
        <v>10.86506</v>
      </c>
      <c r="M6759">
        <v>11.180709999999999</v>
      </c>
      <c r="N6759">
        <v>11.496359999999999</v>
      </c>
      <c r="O6759">
        <v>11.9521</v>
      </c>
      <c r="P6759">
        <v>17.260081</v>
      </c>
      <c r="Q6759">
        <v>50.624988999999999</v>
      </c>
      <c r="R6759">
        <v>8</v>
      </c>
      <c r="S6759" s="81">
        <v>32380</v>
      </c>
    </row>
    <row r="6760" spans="1:19" x14ac:dyDescent="0.2">
      <c r="A6760" t="s">
        <v>76</v>
      </c>
      <c r="B6760" t="s">
        <v>38</v>
      </c>
      <c r="C6760" t="s">
        <v>47</v>
      </c>
      <c r="D6760" t="s">
        <v>12</v>
      </c>
      <c r="E6760">
        <v>2015</v>
      </c>
      <c r="F6760">
        <v>14</v>
      </c>
      <c r="G6760">
        <v>127.7431</v>
      </c>
      <c r="H6760">
        <v>101.1101</v>
      </c>
      <c r="I6760">
        <v>92.180199999999999</v>
      </c>
      <c r="J6760">
        <v>0.60614639999999997</v>
      </c>
      <c r="K6760">
        <v>25.856190000000002</v>
      </c>
      <c r="L6760">
        <v>26.31513</v>
      </c>
      <c r="M6760">
        <v>26.632999999999999</v>
      </c>
      <c r="N6760">
        <v>26.950859999999999</v>
      </c>
      <c r="O6760">
        <v>27.409800000000001</v>
      </c>
      <c r="P6760">
        <v>17.260081</v>
      </c>
      <c r="Q6760">
        <v>50.624988999999999</v>
      </c>
      <c r="R6760">
        <v>8</v>
      </c>
      <c r="S6760" s="81">
        <v>32380</v>
      </c>
    </row>
    <row r="6761" spans="1:19" x14ac:dyDescent="0.2">
      <c r="A6761" t="s">
        <v>76</v>
      </c>
      <c r="B6761" t="s">
        <v>38</v>
      </c>
      <c r="C6761" t="s">
        <v>47</v>
      </c>
      <c r="D6761" t="s">
        <v>12</v>
      </c>
      <c r="E6761">
        <v>2015</v>
      </c>
      <c r="F6761">
        <v>15</v>
      </c>
      <c r="G6761">
        <v>124.6803</v>
      </c>
      <c r="H6761">
        <v>99.584059999999994</v>
      </c>
      <c r="I6761">
        <v>94.328800000000001</v>
      </c>
      <c r="J6761">
        <v>0.67955019999999999</v>
      </c>
      <c r="K6761">
        <v>24.22532</v>
      </c>
      <c r="L6761">
        <v>24.739840000000001</v>
      </c>
      <c r="M6761">
        <v>25.0962</v>
      </c>
      <c r="N6761">
        <v>25.452549999999999</v>
      </c>
      <c r="O6761">
        <v>25.967079999999999</v>
      </c>
      <c r="P6761">
        <v>17.260081</v>
      </c>
      <c r="Q6761">
        <v>50.624988999999999</v>
      </c>
      <c r="R6761">
        <v>8</v>
      </c>
      <c r="S6761" s="81">
        <v>32380</v>
      </c>
    </row>
    <row r="6762" spans="1:19" x14ac:dyDescent="0.2">
      <c r="A6762" t="s">
        <v>76</v>
      </c>
      <c r="B6762" t="s">
        <v>38</v>
      </c>
      <c r="C6762" t="s">
        <v>47</v>
      </c>
      <c r="D6762" t="s">
        <v>12</v>
      </c>
      <c r="E6762">
        <v>2015</v>
      </c>
      <c r="F6762">
        <v>16</v>
      </c>
      <c r="G6762">
        <v>118.8068</v>
      </c>
      <c r="H6762">
        <v>98.582449999999994</v>
      </c>
      <c r="I6762">
        <v>94.996899999999997</v>
      </c>
      <c r="J6762">
        <v>0.62597950000000002</v>
      </c>
      <c r="K6762">
        <v>19.422160000000002</v>
      </c>
      <c r="L6762">
        <v>19.89612</v>
      </c>
      <c r="M6762">
        <v>20.22438</v>
      </c>
      <c r="N6762">
        <v>20.55264</v>
      </c>
      <c r="O6762">
        <v>21.026610000000002</v>
      </c>
      <c r="P6762">
        <v>17.260081</v>
      </c>
      <c r="Q6762">
        <v>50.624988999999999</v>
      </c>
      <c r="R6762">
        <v>8</v>
      </c>
      <c r="S6762" s="81">
        <v>32380</v>
      </c>
    </row>
    <row r="6763" spans="1:19" x14ac:dyDescent="0.2">
      <c r="A6763" t="s">
        <v>76</v>
      </c>
      <c r="B6763" t="s">
        <v>38</v>
      </c>
      <c r="C6763" t="s">
        <v>47</v>
      </c>
      <c r="D6763" t="s">
        <v>12</v>
      </c>
      <c r="E6763">
        <v>2015</v>
      </c>
      <c r="F6763">
        <v>17</v>
      </c>
      <c r="G6763">
        <v>112.8181</v>
      </c>
      <c r="H6763">
        <v>95.761420000000001</v>
      </c>
      <c r="I6763">
        <v>94.963300000000004</v>
      </c>
      <c r="J6763">
        <v>0.62042310000000001</v>
      </c>
      <c r="K6763">
        <v>16.261620000000001</v>
      </c>
      <c r="L6763">
        <v>16.731369999999998</v>
      </c>
      <c r="M6763">
        <v>17.056719999999999</v>
      </c>
      <c r="N6763">
        <v>17.382069999999999</v>
      </c>
      <c r="O6763">
        <v>17.85183</v>
      </c>
      <c r="P6763">
        <v>17.260081</v>
      </c>
      <c r="Q6763">
        <v>50.624988999999999</v>
      </c>
      <c r="R6763">
        <v>8</v>
      </c>
      <c r="S6763" s="81">
        <v>32380</v>
      </c>
    </row>
    <row r="6764" spans="1:19" x14ac:dyDescent="0.2">
      <c r="A6764" t="s">
        <v>76</v>
      </c>
      <c r="B6764" t="s">
        <v>38</v>
      </c>
      <c r="C6764" t="s">
        <v>47</v>
      </c>
      <c r="D6764" t="s">
        <v>12</v>
      </c>
      <c r="E6764">
        <v>2015</v>
      </c>
      <c r="F6764">
        <v>18</v>
      </c>
      <c r="G6764">
        <v>111.5309</v>
      </c>
      <c r="H6764">
        <v>94.894649999999999</v>
      </c>
      <c r="I6764">
        <v>92.807199999999995</v>
      </c>
      <c r="J6764">
        <v>0.59962789999999999</v>
      </c>
      <c r="K6764">
        <v>15.867800000000001</v>
      </c>
      <c r="L6764">
        <v>16.321809999999999</v>
      </c>
      <c r="M6764">
        <v>16.63625</v>
      </c>
      <c r="N6764">
        <v>16.950700000000001</v>
      </c>
      <c r="O6764">
        <v>17.404710000000001</v>
      </c>
      <c r="P6764">
        <v>17.260081</v>
      </c>
      <c r="Q6764">
        <v>50.624988999999999</v>
      </c>
      <c r="R6764">
        <v>8</v>
      </c>
      <c r="S6764" s="81">
        <v>32380</v>
      </c>
    </row>
    <row r="6765" spans="1:19" x14ac:dyDescent="0.2">
      <c r="A6765" t="s">
        <v>76</v>
      </c>
      <c r="B6765" t="s">
        <v>38</v>
      </c>
      <c r="C6765" t="s">
        <v>47</v>
      </c>
      <c r="D6765" t="s">
        <v>12</v>
      </c>
      <c r="E6765">
        <v>2015</v>
      </c>
      <c r="F6765">
        <v>19</v>
      </c>
      <c r="G6765">
        <v>105.306</v>
      </c>
      <c r="H6765">
        <v>99.374899999999997</v>
      </c>
      <c r="I6765">
        <v>89.233400000000003</v>
      </c>
      <c r="J6765">
        <v>0.53994010000000003</v>
      </c>
      <c r="K6765">
        <v>5.239115</v>
      </c>
      <c r="L6765">
        <v>5.6479309999999998</v>
      </c>
      <c r="M6765">
        <v>5.931076</v>
      </c>
      <c r="N6765">
        <v>6.2142210000000002</v>
      </c>
      <c r="O6765">
        <v>6.6230370000000001</v>
      </c>
      <c r="P6765">
        <v>17.260081</v>
      </c>
      <c r="Q6765">
        <v>50.624988999999999</v>
      </c>
      <c r="R6765">
        <v>8</v>
      </c>
      <c r="S6765" s="81">
        <v>32380</v>
      </c>
    </row>
    <row r="6766" spans="1:19" x14ac:dyDescent="0.2">
      <c r="A6766" t="s">
        <v>76</v>
      </c>
      <c r="B6766" t="s">
        <v>38</v>
      </c>
      <c r="C6766" t="s">
        <v>47</v>
      </c>
      <c r="D6766" t="s">
        <v>12</v>
      </c>
      <c r="E6766">
        <v>2015</v>
      </c>
      <c r="F6766">
        <v>20</v>
      </c>
      <c r="G6766">
        <v>102.80240000000001</v>
      </c>
      <c r="H6766">
        <v>98.004949999999994</v>
      </c>
      <c r="I6766">
        <v>83.565799999999996</v>
      </c>
      <c r="J6766">
        <v>0.53251309999999996</v>
      </c>
      <c r="K6766">
        <v>4.1149659999999999</v>
      </c>
      <c r="L6766">
        <v>4.5181589999999998</v>
      </c>
      <c r="M6766">
        <v>4.797409</v>
      </c>
      <c r="N6766">
        <v>5.0766590000000003</v>
      </c>
      <c r="O6766">
        <v>5.4798520000000002</v>
      </c>
      <c r="P6766">
        <v>17.260081</v>
      </c>
      <c r="Q6766">
        <v>50.624988999999999</v>
      </c>
      <c r="R6766">
        <v>8</v>
      </c>
      <c r="S6766" s="81">
        <v>32380</v>
      </c>
    </row>
    <row r="6767" spans="1:19" x14ac:dyDescent="0.2">
      <c r="A6767" t="s">
        <v>76</v>
      </c>
      <c r="B6767" t="s">
        <v>38</v>
      </c>
      <c r="C6767" t="s">
        <v>47</v>
      </c>
      <c r="D6767" t="s">
        <v>12</v>
      </c>
      <c r="E6767">
        <v>2015</v>
      </c>
      <c r="F6767">
        <v>21</v>
      </c>
      <c r="G6767">
        <v>96.518510000000006</v>
      </c>
      <c r="H6767">
        <v>97.482299999999995</v>
      </c>
      <c r="I6767">
        <v>78.107900000000001</v>
      </c>
      <c r="J6767">
        <v>0.51984629999999998</v>
      </c>
      <c r="K6767">
        <v>-1.630001</v>
      </c>
      <c r="L6767">
        <v>-1.236399</v>
      </c>
      <c r="M6767">
        <v>-0.96379090000000001</v>
      </c>
      <c r="N6767">
        <v>-0.6911832</v>
      </c>
      <c r="O6767">
        <v>-0.29758099999999998</v>
      </c>
      <c r="P6767">
        <v>17.260081</v>
      </c>
      <c r="Q6767">
        <v>50.624988999999999</v>
      </c>
      <c r="R6767">
        <v>8</v>
      </c>
      <c r="S6767" s="81">
        <v>32380</v>
      </c>
    </row>
    <row r="6768" spans="1:19" x14ac:dyDescent="0.2">
      <c r="A6768" t="s">
        <v>76</v>
      </c>
      <c r="B6768" t="s">
        <v>38</v>
      </c>
      <c r="C6768" t="s">
        <v>47</v>
      </c>
      <c r="D6768" t="s">
        <v>12</v>
      </c>
      <c r="E6768">
        <v>2015</v>
      </c>
      <c r="F6768">
        <v>22</v>
      </c>
      <c r="G6768">
        <v>83.812640000000002</v>
      </c>
      <c r="H6768">
        <v>96.492230000000006</v>
      </c>
      <c r="I6768">
        <v>74.680899999999994</v>
      </c>
      <c r="J6768">
        <v>0.52475640000000001</v>
      </c>
      <c r="K6768">
        <v>-13.35209</v>
      </c>
      <c r="L6768">
        <v>-12.95477</v>
      </c>
      <c r="M6768">
        <v>-12.679589999999999</v>
      </c>
      <c r="N6768">
        <v>-12.40441</v>
      </c>
      <c r="O6768">
        <v>-12.00709</v>
      </c>
      <c r="P6768">
        <v>17.260081</v>
      </c>
      <c r="Q6768">
        <v>50.624988999999999</v>
      </c>
      <c r="R6768">
        <v>8</v>
      </c>
      <c r="S6768" s="81">
        <v>32380</v>
      </c>
    </row>
    <row r="6769" spans="1:19" x14ac:dyDescent="0.2">
      <c r="A6769" t="s">
        <v>76</v>
      </c>
      <c r="B6769" t="s">
        <v>38</v>
      </c>
      <c r="C6769" t="s">
        <v>47</v>
      </c>
      <c r="D6769" t="s">
        <v>12</v>
      </c>
      <c r="E6769">
        <v>2015</v>
      </c>
      <c r="F6769">
        <v>23</v>
      </c>
      <c r="G6769">
        <v>77.714439999999996</v>
      </c>
      <c r="H6769">
        <v>81.825419999999994</v>
      </c>
      <c r="I6769">
        <v>71.969399999999993</v>
      </c>
      <c r="J6769">
        <v>0.52406229999999998</v>
      </c>
      <c r="K6769">
        <v>-4.7825980000000001</v>
      </c>
      <c r="L6769">
        <v>-4.3858030000000001</v>
      </c>
      <c r="M6769">
        <v>-4.1109850000000003</v>
      </c>
      <c r="N6769">
        <v>-3.836166</v>
      </c>
      <c r="O6769">
        <v>-3.4393720000000001</v>
      </c>
      <c r="P6769">
        <v>17.260081</v>
      </c>
      <c r="Q6769">
        <v>50.624988999999999</v>
      </c>
      <c r="R6769">
        <v>8</v>
      </c>
      <c r="S6769" s="81">
        <v>32380</v>
      </c>
    </row>
    <row r="6770" spans="1:19" x14ac:dyDescent="0.2">
      <c r="A6770" t="s">
        <v>76</v>
      </c>
      <c r="B6770" t="s">
        <v>38</v>
      </c>
      <c r="C6770" t="s">
        <v>47</v>
      </c>
      <c r="D6770" t="s">
        <v>12</v>
      </c>
      <c r="E6770">
        <v>2015</v>
      </c>
      <c r="F6770">
        <v>24</v>
      </c>
      <c r="G6770">
        <v>75.397000000000006</v>
      </c>
      <c r="H6770">
        <v>70.441550000000007</v>
      </c>
      <c r="I6770">
        <v>69.841999999999999</v>
      </c>
      <c r="J6770">
        <v>0.52473930000000002</v>
      </c>
      <c r="K6770">
        <v>4.2829639999999998</v>
      </c>
      <c r="L6770">
        <v>4.6802710000000003</v>
      </c>
      <c r="M6770">
        <v>4.955444</v>
      </c>
      <c r="N6770">
        <v>5.2306179999999998</v>
      </c>
      <c r="O6770">
        <v>5.6279250000000003</v>
      </c>
      <c r="P6770">
        <v>17.260081</v>
      </c>
      <c r="Q6770">
        <v>50.624988999999999</v>
      </c>
      <c r="R6770">
        <v>8</v>
      </c>
      <c r="S6770" s="81">
        <v>32380</v>
      </c>
    </row>
    <row r="6771" spans="1:19" x14ac:dyDescent="0.2">
      <c r="A6771" t="s">
        <v>76</v>
      </c>
      <c r="B6771" t="s">
        <v>38</v>
      </c>
      <c r="C6771" t="s">
        <v>47</v>
      </c>
      <c r="D6771" t="s">
        <v>13</v>
      </c>
      <c r="E6771">
        <v>2015</v>
      </c>
      <c r="F6771">
        <v>1</v>
      </c>
      <c r="G6771">
        <v>73.307019999999994</v>
      </c>
      <c r="H6771">
        <v>73.307019999999994</v>
      </c>
      <c r="I6771">
        <v>68.923699999999997</v>
      </c>
      <c r="J6771">
        <v>0.52093730000000005</v>
      </c>
      <c r="K6771">
        <v>-0.66760799999999998</v>
      </c>
      <c r="L6771">
        <v>-0.27317979999999997</v>
      </c>
      <c r="M6771">
        <v>0</v>
      </c>
      <c r="N6771">
        <v>0.27317979999999997</v>
      </c>
      <c r="O6771">
        <v>0.66760799999999998</v>
      </c>
      <c r="P6771">
        <v>17.260081</v>
      </c>
      <c r="Q6771">
        <v>50.624988999999999</v>
      </c>
      <c r="R6771">
        <v>9</v>
      </c>
      <c r="S6771" s="81">
        <v>32022</v>
      </c>
    </row>
    <row r="6772" spans="1:19" x14ac:dyDescent="0.2">
      <c r="A6772" t="s">
        <v>76</v>
      </c>
      <c r="B6772" t="s">
        <v>38</v>
      </c>
      <c r="C6772" t="s">
        <v>47</v>
      </c>
      <c r="D6772" t="s">
        <v>13</v>
      </c>
      <c r="E6772">
        <v>2015</v>
      </c>
      <c r="F6772">
        <v>2</v>
      </c>
      <c r="G6772">
        <v>72.510099999999994</v>
      </c>
      <c r="H6772">
        <v>72.510099999999994</v>
      </c>
      <c r="I6772">
        <v>65.090500000000006</v>
      </c>
      <c r="J6772">
        <v>0.52019170000000003</v>
      </c>
      <c r="K6772">
        <v>-0.66665240000000003</v>
      </c>
      <c r="L6772">
        <v>-0.2727888</v>
      </c>
      <c r="M6772">
        <v>0</v>
      </c>
      <c r="N6772">
        <v>0.2727888</v>
      </c>
      <c r="O6772">
        <v>0.66665240000000003</v>
      </c>
      <c r="P6772">
        <v>17.260081</v>
      </c>
      <c r="Q6772">
        <v>50.624988999999999</v>
      </c>
      <c r="R6772">
        <v>9</v>
      </c>
      <c r="S6772" s="81">
        <v>32022</v>
      </c>
    </row>
    <row r="6773" spans="1:19" x14ac:dyDescent="0.2">
      <c r="A6773" t="s">
        <v>76</v>
      </c>
      <c r="B6773" t="s">
        <v>38</v>
      </c>
      <c r="C6773" t="s">
        <v>47</v>
      </c>
      <c r="D6773" t="s">
        <v>13</v>
      </c>
      <c r="E6773">
        <v>2015</v>
      </c>
      <c r="F6773">
        <v>3</v>
      </c>
      <c r="G6773">
        <v>72.263549999999995</v>
      </c>
      <c r="H6773">
        <v>72.263549999999995</v>
      </c>
      <c r="I6773">
        <v>64.092200000000005</v>
      </c>
      <c r="J6773">
        <v>0.51889430000000003</v>
      </c>
      <c r="K6773">
        <v>-0.66498979999999996</v>
      </c>
      <c r="L6773">
        <v>-0.27210839999999997</v>
      </c>
      <c r="M6773">
        <v>0</v>
      </c>
      <c r="N6773">
        <v>0.27210839999999997</v>
      </c>
      <c r="O6773">
        <v>0.66498979999999996</v>
      </c>
      <c r="P6773">
        <v>17.260081</v>
      </c>
      <c r="Q6773">
        <v>50.624988999999999</v>
      </c>
      <c r="R6773">
        <v>9</v>
      </c>
      <c r="S6773" s="81">
        <v>32022</v>
      </c>
    </row>
    <row r="6774" spans="1:19" x14ac:dyDescent="0.2">
      <c r="A6774" t="s">
        <v>76</v>
      </c>
      <c r="B6774" t="s">
        <v>38</v>
      </c>
      <c r="C6774" t="s">
        <v>47</v>
      </c>
      <c r="D6774" t="s">
        <v>13</v>
      </c>
      <c r="E6774">
        <v>2015</v>
      </c>
      <c r="F6774">
        <v>4</v>
      </c>
      <c r="G6774">
        <v>73.489059999999995</v>
      </c>
      <c r="H6774">
        <v>73.489059999999995</v>
      </c>
      <c r="I6774">
        <v>63.403500000000001</v>
      </c>
      <c r="J6774">
        <v>0.51841349999999997</v>
      </c>
      <c r="K6774">
        <v>-0.66437360000000001</v>
      </c>
      <c r="L6774">
        <v>-0.2718563</v>
      </c>
      <c r="M6774">
        <v>0</v>
      </c>
      <c r="N6774">
        <v>0.2718563</v>
      </c>
      <c r="O6774">
        <v>0.66437360000000001</v>
      </c>
      <c r="P6774">
        <v>17.260081</v>
      </c>
      <c r="Q6774">
        <v>50.624988999999999</v>
      </c>
      <c r="R6774">
        <v>9</v>
      </c>
      <c r="S6774" s="81">
        <v>32022</v>
      </c>
    </row>
    <row r="6775" spans="1:19" x14ac:dyDescent="0.2">
      <c r="A6775" t="s">
        <v>76</v>
      </c>
      <c r="B6775" t="s">
        <v>38</v>
      </c>
      <c r="C6775" t="s">
        <v>47</v>
      </c>
      <c r="D6775" t="s">
        <v>13</v>
      </c>
      <c r="E6775">
        <v>2015</v>
      </c>
      <c r="F6775">
        <v>5</v>
      </c>
      <c r="G6775">
        <v>73.399829999999994</v>
      </c>
      <c r="H6775">
        <v>73.399829999999994</v>
      </c>
      <c r="I6775">
        <v>62.692</v>
      </c>
      <c r="J6775">
        <v>0.51819590000000004</v>
      </c>
      <c r="K6775">
        <v>-0.66409479999999999</v>
      </c>
      <c r="L6775">
        <v>-0.27174219999999999</v>
      </c>
      <c r="M6775">
        <v>0</v>
      </c>
      <c r="N6775">
        <v>0.27174219999999999</v>
      </c>
      <c r="O6775">
        <v>0.66409479999999999</v>
      </c>
      <c r="P6775">
        <v>17.260081</v>
      </c>
      <c r="Q6775">
        <v>50.624988999999999</v>
      </c>
      <c r="R6775">
        <v>9</v>
      </c>
      <c r="S6775" s="81">
        <v>32022</v>
      </c>
    </row>
    <row r="6776" spans="1:19" x14ac:dyDescent="0.2">
      <c r="A6776" t="s">
        <v>76</v>
      </c>
      <c r="B6776" t="s">
        <v>38</v>
      </c>
      <c r="C6776" t="s">
        <v>47</v>
      </c>
      <c r="D6776" t="s">
        <v>13</v>
      </c>
      <c r="E6776">
        <v>2015</v>
      </c>
      <c r="F6776">
        <v>6</v>
      </c>
      <c r="G6776">
        <v>80.909390000000002</v>
      </c>
      <c r="H6776">
        <v>80.909390000000002</v>
      </c>
      <c r="I6776">
        <v>62.085599999999999</v>
      </c>
      <c r="J6776">
        <v>0.51917930000000001</v>
      </c>
      <c r="K6776">
        <v>-0.66535509999999998</v>
      </c>
      <c r="L6776">
        <v>-0.2722579</v>
      </c>
      <c r="M6776">
        <v>0</v>
      </c>
      <c r="N6776">
        <v>0.2722579</v>
      </c>
      <c r="O6776">
        <v>0.66535509999999998</v>
      </c>
      <c r="P6776">
        <v>17.260081</v>
      </c>
      <c r="Q6776">
        <v>50.624988999999999</v>
      </c>
      <c r="R6776">
        <v>9</v>
      </c>
      <c r="S6776" s="81">
        <v>32022</v>
      </c>
    </row>
    <row r="6777" spans="1:19" x14ac:dyDescent="0.2">
      <c r="A6777" t="s">
        <v>76</v>
      </c>
      <c r="B6777" t="s">
        <v>38</v>
      </c>
      <c r="C6777" t="s">
        <v>47</v>
      </c>
      <c r="D6777" t="s">
        <v>13</v>
      </c>
      <c r="E6777">
        <v>2015</v>
      </c>
      <c r="F6777">
        <v>7</v>
      </c>
      <c r="G6777">
        <v>89.75694</v>
      </c>
      <c r="H6777">
        <v>89.75694</v>
      </c>
      <c r="I6777">
        <v>61.556699999999999</v>
      </c>
      <c r="J6777">
        <v>0.53315259999999998</v>
      </c>
      <c r="K6777">
        <v>-0.68326249999999999</v>
      </c>
      <c r="L6777">
        <v>-0.27958549999999999</v>
      </c>
      <c r="M6777">
        <v>0</v>
      </c>
      <c r="N6777">
        <v>0.27958549999999999</v>
      </c>
      <c r="O6777">
        <v>0.68326249999999999</v>
      </c>
      <c r="P6777">
        <v>17.260081</v>
      </c>
      <c r="Q6777">
        <v>50.624988999999999</v>
      </c>
      <c r="R6777">
        <v>9</v>
      </c>
      <c r="S6777" s="81">
        <v>32022</v>
      </c>
    </row>
    <row r="6778" spans="1:19" x14ac:dyDescent="0.2">
      <c r="A6778" t="s">
        <v>76</v>
      </c>
      <c r="B6778" t="s">
        <v>38</v>
      </c>
      <c r="C6778" t="s">
        <v>47</v>
      </c>
      <c r="D6778" t="s">
        <v>13</v>
      </c>
      <c r="E6778">
        <v>2015</v>
      </c>
      <c r="F6778">
        <v>8</v>
      </c>
      <c r="G6778">
        <v>94.903099999999995</v>
      </c>
      <c r="H6778">
        <v>94.903099999999995</v>
      </c>
      <c r="I6778">
        <v>62.521500000000003</v>
      </c>
      <c r="J6778">
        <v>0.53802190000000005</v>
      </c>
      <c r="K6778">
        <v>-0.68950279999999997</v>
      </c>
      <c r="L6778">
        <v>-0.28213899999999997</v>
      </c>
      <c r="M6778">
        <v>0</v>
      </c>
      <c r="N6778">
        <v>0.28213899999999997</v>
      </c>
      <c r="O6778">
        <v>0.68950279999999997</v>
      </c>
      <c r="P6778">
        <v>17.260081</v>
      </c>
      <c r="Q6778">
        <v>50.624988999999999</v>
      </c>
      <c r="R6778">
        <v>9</v>
      </c>
      <c r="S6778" s="81">
        <v>32022</v>
      </c>
    </row>
    <row r="6779" spans="1:19" x14ac:dyDescent="0.2">
      <c r="A6779" t="s">
        <v>76</v>
      </c>
      <c r="B6779" t="s">
        <v>38</v>
      </c>
      <c r="C6779" t="s">
        <v>47</v>
      </c>
      <c r="D6779" t="s">
        <v>13</v>
      </c>
      <c r="E6779">
        <v>2015</v>
      </c>
      <c r="F6779">
        <v>9</v>
      </c>
      <c r="G6779">
        <v>103.8835</v>
      </c>
      <c r="H6779">
        <v>103.8835</v>
      </c>
      <c r="I6779">
        <v>66.158799999999999</v>
      </c>
      <c r="J6779">
        <v>0.54603950000000001</v>
      </c>
      <c r="K6779">
        <v>-0.69977769999999995</v>
      </c>
      <c r="L6779">
        <v>-0.28634340000000003</v>
      </c>
      <c r="M6779">
        <v>0</v>
      </c>
      <c r="N6779">
        <v>0.28634340000000003</v>
      </c>
      <c r="O6779">
        <v>0.69977769999999995</v>
      </c>
      <c r="P6779">
        <v>17.260081</v>
      </c>
      <c r="Q6779">
        <v>50.624988999999999</v>
      </c>
      <c r="R6779">
        <v>9</v>
      </c>
      <c r="S6779" s="81">
        <v>32022</v>
      </c>
    </row>
    <row r="6780" spans="1:19" x14ac:dyDescent="0.2">
      <c r="A6780" t="s">
        <v>76</v>
      </c>
      <c r="B6780" t="s">
        <v>38</v>
      </c>
      <c r="C6780" t="s">
        <v>47</v>
      </c>
      <c r="D6780" t="s">
        <v>13</v>
      </c>
      <c r="E6780">
        <v>2015</v>
      </c>
      <c r="F6780">
        <v>10</v>
      </c>
      <c r="G6780">
        <v>112.5202</v>
      </c>
      <c r="H6780">
        <v>112.5202</v>
      </c>
      <c r="I6780">
        <v>70.994</v>
      </c>
      <c r="J6780">
        <v>0.54864590000000002</v>
      </c>
      <c r="K6780">
        <v>-0.70311800000000002</v>
      </c>
      <c r="L6780">
        <v>-0.28771020000000003</v>
      </c>
      <c r="M6780">
        <v>0</v>
      </c>
      <c r="N6780">
        <v>0.28771020000000003</v>
      </c>
      <c r="O6780">
        <v>0.70311800000000002</v>
      </c>
      <c r="P6780">
        <v>17.260081</v>
      </c>
      <c r="Q6780">
        <v>50.624988999999999</v>
      </c>
      <c r="R6780">
        <v>9</v>
      </c>
      <c r="S6780" s="81">
        <v>32022</v>
      </c>
    </row>
    <row r="6781" spans="1:19" x14ac:dyDescent="0.2">
      <c r="A6781" t="s">
        <v>76</v>
      </c>
      <c r="B6781" t="s">
        <v>38</v>
      </c>
      <c r="C6781" t="s">
        <v>47</v>
      </c>
      <c r="D6781" t="s">
        <v>13</v>
      </c>
      <c r="E6781">
        <v>2015</v>
      </c>
      <c r="F6781">
        <v>11</v>
      </c>
      <c r="G6781">
        <v>115.0916</v>
      </c>
      <c r="H6781">
        <v>115.0916</v>
      </c>
      <c r="I6781">
        <v>75.085800000000006</v>
      </c>
      <c r="J6781">
        <v>0.5554732</v>
      </c>
      <c r="K6781">
        <v>-0.71186760000000004</v>
      </c>
      <c r="L6781">
        <v>-0.2912904</v>
      </c>
      <c r="M6781">
        <v>0</v>
      </c>
      <c r="N6781">
        <v>0.2912904</v>
      </c>
      <c r="O6781">
        <v>0.71186760000000004</v>
      </c>
      <c r="P6781">
        <v>17.260081</v>
      </c>
      <c r="Q6781">
        <v>50.624988999999999</v>
      </c>
      <c r="R6781">
        <v>9</v>
      </c>
      <c r="S6781" s="81">
        <v>32022</v>
      </c>
    </row>
    <row r="6782" spans="1:19" x14ac:dyDescent="0.2">
      <c r="A6782" t="s">
        <v>76</v>
      </c>
      <c r="B6782" t="s">
        <v>38</v>
      </c>
      <c r="C6782" t="s">
        <v>47</v>
      </c>
      <c r="D6782" t="s">
        <v>13</v>
      </c>
      <c r="E6782">
        <v>2015</v>
      </c>
      <c r="F6782">
        <v>12</v>
      </c>
      <c r="G6782">
        <v>116.8112</v>
      </c>
      <c r="H6782">
        <v>116.7276</v>
      </c>
      <c r="I6782">
        <v>79.168099999999995</v>
      </c>
      <c r="J6782">
        <v>0.5624903</v>
      </c>
      <c r="K6782">
        <v>-0.63720410000000005</v>
      </c>
      <c r="L6782">
        <v>-0.2113139</v>
      </c>
      <c r="M6782">
        <v>8.3656300000000003E-2</v>
      </c>
      <c r="N6782">
        <v>0.37862649999999998</v>
      </c>
      <c r="O6782">
        <v>0.80451669999999997</v>
      </c>
      <c r="P6782">
        <v>17.260081</v>
      </c>
      <c r="Q6782">
        <v>50.624988999999999</v>
      </c>
      <c r="R6782">
        <v>9</v>
      </c>
      <c r="S6782" s="81">
        <v>32022</v>
      </c>
    </row>
    <row r="6783" spans="1:19" x14ac:dyDescent="0.2">
      <c r="A6783" t="s">
        <v>76</v>
      </c>
      <c r="B6783" t="s">
        <v>38</v>
      </c>
      <c r="C6783" t="s">
        <v>47</v>
      </c>
      <c r="D6783" t="s">
        <v>13</v>
      </c>
      <c r="E6783">
        <v>2015</v>
      </c>
      <c r="F6783">
        <v>13</v>
      </c>
      <c r="G6783">
        <v>119.86879999999999</v>
      </c>
      <c r="H6783">
        <v>108.8993</v>
      </c>
      <c r="I6783">
        <v>82.908100000000005</v>
      </c>
      <c r="J6783">
        <v>0.56059219999999998</v>
      </c>
      <c r="K6783">
        <v>10.25098</v>
      </c>
      <c r="L6783">
        <v>10.67543</v>
      </c>
      <c r="M6783">
        <v>10.96941</v>
      </c>
      <c r="N6783">
        <v>11.26338</v>
      </c>
      <c r="O6783">
        <v>11.68783</v>
      </c>
      <c r="P6783">
        <v>17.260081</v>
      </c>
      <c r="Q6783">
        <v>50.624988999999999</v>
      </c>
      <c r="R6783">
        <v>9</v>
      </c>
      <c r="S6783" s="81">
        <v>32022</v>
      </c>
    </row>
    <row r="6784" spans="1:19" x14ac:dyDescent="0.2">
      <c r="A6784" t="s">
        <v>76</v>
      </c>
      <c r="B6784" t="s">
        <v>38</v>
      </c>
      <c r="C6784" t="s">
        <v>47</v>
      </c>
      <c r="D6784" t="s">
        <v>13</v>
      </c>
      <c r="E6784">
        <v>2015</v>
      </c>
      <c r="F6784">
        <v>14</v>
      </c>
      <c r="G6784">
        <v>123.07680000000001</v>
      </c>
      <c r="H6784">
        <v>96.972660000000005</v>
      </c>
      <c r="I6784">
        <v>85.6708</v>
      </c>
      <c r="J6784">
        <v>0.56099239999999995</v>
      </c>
      <c r="K6784">
        <v>25.385159999999999</v>
      </c>
      <c r="L6784">
        <v>25.809920000000002</v>
      </c>
      <c r="M6784">
        <v>26.104099999999999</v>
      </c>
      <c r="N6784">
        <v>26.398289999999999</v>
      </c>
      <c r="O6784">
        <v>26.823039999999999</v>
      </c>
      <c r="P6784">
        <v>17.260081</v>
      </c>
      <c r="Q6784">
        <v>50.624988999999999</v>
      </c>
      <c r="R6784">
        <v>9</v>
      </c>
      <c r="S6784" s="81">
        <v>32022</v>
      </c>
    </row>
    <row r="6785" spans="1:19" x14ac:dyDescent="0.2">
      <c r="A6785" t="s">
        <v>76</v>
      </c>
      <c r="B6785" t="s">
        <v>38</v>
      </c>
      <c r="C6785" t="s">
        <v>47</v>
      </c>
      <c r="D6785" t="s">
        <v>13</v>
      </c>
      <c r="E6785">
        <v>2015</v>
      </c>
      <c r="F6785">
        <v>15</v>
      </c>
      <c r="G6785">
        <v>121.7761</v>
      </c>
      <c r="H6785">
        <v>96.310929999999999</v>
      </c>
      <c r="I6785">
        <v>88.862899999999996</v>
      </c>
      <c r="J6785">
        <v>0.57668680000000005</v>
      </c>
      <c r="K6785">
        <v>24.726130000000001</v>
      </c>
      <c r="L6785">
        <v>25.162769999999998</v>
      </c>
      <c r="M6785">
        <v>25.46518</v>
      </c>
      <c r="N6785">
        <v>25.767589999999998</v>
      </c>
      <c r="O6785">
        <v>26.204229999999999</v>
      </c>
      <c r="P6785">
        <v>17.260081</v>
      </c>
      <c r="Q6785">
        <v>50.624988999999999</v>
      </c>
      <c r="R6785">
        <v>9</v>
      </c>
      <c r="S6785" s="81">
        <v>32022</v>
      </c>
    </row>
    <row r="6786" spans="1:19" x14ac:dyDescent="0.2">
      <c r="A6786" t="s">
        <v>76</v>
      </c>
      <c r="B6786" t="s">
        <v>38</v>
      </c>
      <c r="C6786" t="s">
        <v>47</v>
      </c>
      <c r="D6786" t="s">
        <v>13</v>
      </c>
      <c r="E6786">
        <v>2015</v>
      </c>
      <c r="F6786">
        <v>16</v>
      </c>
      <c r="G6786">
        <v>115.6164</v>
      </c>
      <c r="H6786">
        <v>95.481849999999994</v>
      </c>
      <c r="I6786">
        <v>90.096699999999998</v>
      </c>
      <c r="J6786">
        <v>0.58356620000000003</v>
      </c>
      <c r="K6786">
        <v>19.386710000000001</v>
      </c>
      <c r="L6786">
        <v>19.82856</v>
      </c>
      <c r="M6786">
        <v>20.13458</v>
      </c>
      <c r="N6786">
        <v>20.44061</v>
      </c>
      <c r="O6786">
        <v>20.882449999999999</v>
      </c>
      <c r="P6786">
        <v>17.260081</v>
      </c>
      <c r="Q6786">
        <v>50.624988999999999</v>
      </c>
      <c r="R6786">
        <v>9</v>
      </c>
      <c r="S6786" s="81">
        <v>32022</v>
      </c>
    </row>
    <row r="6787" spans="1:19" x14ac:dyDescent="0.2">
      <c r="A6787" t="s">
        <v>76</v>
      </c>
      <c r="B6787" t="s">
        <v>38</v>
      </c>
      <c r="C6787" t="s">
        <v>47</v>
      </c>
      <c r="D6787" t="s">
        <v>13</v>
      </c>
      <c r="E6787">
        <v>2015</v>
      </c>
      <c r="F6787">
        <v>17</v>
      </c>
      <c r="G6787">
        <v>110.3242</v>
      </c>
      <c r="H6787">
        <v>94.5672</v>
      </c>
      <c r="I6787">
        <v>88.968000000000004</v>
      </c>
      <c r="J6787">
        <v>0.56790450000000003</v>
      </c>
      <c r="K6787">
        <v>15.02924</v>
      </c>
      <c r="L6787">
        <v>15.45923</v>
      </c>
      <c r="M6787">
        <v>15.75704</v>
      </c>
      <c r="N6787">
        <v>16.054849999999998</v>
      </c>
      <c r="O6787">
        <v>16.484839999999998</v>
      </c>
      <c r="P6787">
        <v>17.260081</v>
      </c>
      <c r="Q6787">
        <v>50.624988999999999</v>
      </c>
      <c r="R6787">
        <v>9</v>
      </c>
      <c r="S6787" s="81">
        <v>32022</v>
      </c>
    </row>
    <row r="6788" spans="1:19" x14ac:dyDescent="0.2">
      <c r="A6788" t="s">
        <v>76</v>
      </c>
      <c r="B6788" t="s">
        <v>38</v>
      </c>
      <c r="C6788" t="s">
        <v>47</v>
      </c>
      <c r="D6788" t="s">
        <v>13</v>
      </c>
      <c r="E6788">
        <v>2015</v>
      </c>
      <c r="F6788">
        <v>18</v>
      </c>
      <c r="G6788">
        <v>106.3181</v>
      </c>
      <c r="H6788">
        <v>93.302080000000004</v>
      </c>
      <c r="I6788">
        <v>87.842100000000002</v>
      </c>
      <c r="J6788">
        <v>0.55590220000000001</v>
      </c>
      <c r="K6788">
        <v>12.303649999999999</v>
      </c>
      <c r="L6788">
        <v>12.724550000000001</v>
      </c>
      <c r="M6788">
        <v>13.016069999999999</v>
      </c>
      <c r="N6788">
        <v>13.30758</v>
      </c>
      <c r="O6788">
        <v>13.728490000000001</v>
      </c>
      <c r="P6788">
        <v>17.260081</v>
      </c>
      <c r="Q6788">
        <v>50.624988999999999</v>
      </c>
      <c r="R6788">
        <v>9</v>
      </c>
      <c r="S6788" s="81">
        <v>32022</v>
      </c>
    </row>
    <row r="6789" spans="1:19" x14ac:dyDescent="0.2">
      <c r="A6789" t="s">
        <v>76</v>
      </c>
      <c r="B6789" t="s">
        <v>38</v>
      </c>
      <c r="C6789" t="s">
        <v>47</v>
      </c>
      <c r="D6789" t="s">
        <v>13</v>
      </c>
      <c r="E6789">
        <v>2015</v>
      </c>
      <c r="F6789">
        <v>19</v>
      </c>
      <c r="G6789">
        <v>98.791929999999994</v>
      </c>
      <c r="H6789">
        <v>94.347899999999996</v>
      </c>
      <c r="I6789">
        <v>84.824399999999997</v>
      </c>
      <c r="J6789">
        <v>0.52235189999999998</v>
      </c>
      <c r="K6789">
        <v>3.77461</v>
      </c>
      <c r="L6789">
        <v>4.1701090000000001</v>
      </c>
      <c r="M6789">
        <v>4.4440309999999998</v>
      </c>
      <c r="N6789">
        <v>4.7179520000000004</v>
      </c>
      <c r="O6789">
        <v>5.1134510000000004</v>
      </c>
      <c r="P6789">
        <v>17.260081</v>
      </c>
      <c r="Q6789">
        <v>50.624988999999999</v>
      </c>
      <c r="R6789">
        <v>9</v>
      </c>
      <c r="S6789" s="81">
        <v>32022</v>
      </c>
    </row>
    <row r="6790" spans="1:19" x14ac:dyDescent="0.2">
      <c r="A6790" t="s">
        <v>76</v>
      </c>
      <c r="B6790" t="s">
        <v>38</v>
      </c>
      <c r="C6790" t="s">
        <v>47</v>
      </c>
      <c r="D6790" t="s">
        <v>13</v>
      </c>
      <c r="E6790">
        <v>2015</v>
      </c>
      <c r="F6790">
        <v>20</v>
      </c>
      <c r="G6790">
        <v>100.88800000000001</v>
      </c>
      <c r="H6790">
        <v>97.675190000000001</v>
      </c>
      <c r="I6790">
        <v>80.576099999999997</v>
      </c>
      <c r="J6790">
        <v>0.5225225</v>
      </c>
      <c r="K6790">
        <v>2.5431370000000002</v>
      </c>
      <c r="L6790">
        <v>2.9387650000000001</v>
      </c>
      <c r="M6790">
        <v>3.2127759999999999</v>
      </c>
      <c r="N6790">
        <v>3.4867870000000001</v>
      </c>
      <c r="O6790">
        <v>3.8824160000000001</v>
      </c>
      <c r="P6790">
        <v>17.260081</v>
      </c>
      <c r="Q6790">
        <v>50.624988999999999</v>
      </c>
      <c r="R6790">
        <v>9</v>
      </c>
      <c r="S6790" s="81">
        <v>32022</v>
      </c>
    </row>
    <row r="6791" spans="1:19" x14ac:dyDescent="0.2">
      <c r="A6791" t="s">
        <v>76</v>
      </c>
      <c r="B6791" t="s">
        <v>38</v>
      </c>
      <c r="C6791" t="s">
        <v>47</v>
      </c>
      <c r="D6791" t="s">
        <v>13</v>
      </c>
      <c r="E6791">
        <v>2015</v>
      </c>
      <c r="F6791">
        <v>21</v>
      </c>
      <c r="G6791">
        <v>94.292509999999993</v>
      </c>
      <c r="H6791">
        <v>94.117069999999998</v>
      </c>
      <c r="I6791">
        <v>76.584100000000007</v>
      </c>
      <c r="J6791">
        <v>0.5179087</v>
      </c>
      <c r="K6791">
        <v>-0.48828110000000002</v>
      </c>
      <c r="L6791">
        <v>-9.6145999999999995E-2</v>
      </c>
      <c r="M6791">
        <v>0.17544560000000001</v>
      </c>
      <c r="N6791">
        <v>0.44703710000000002</v>
      </c>
      <c r="O6791">
        <v>0.83917220000000003</v>
      </c>
      <c r="P6791">
        <v>17.260081</v>
      </c>
      <c r="Q6791">
        <v>50.624988999999999</v>
      </c>
      <c r="R6791">
        <v>9</v>
      </c>
      <c r="S6791" s="81">
        <v>32022</v>
      </c>
    </row>
    <row r="6792" spans="1:19" x14ac:dyDescent="0.2">
      <c r="A6792" t="s">
        <v>76</v>
      </c>
      <c r="B6792" t="s">
        <v>38</v>
      </c>
      <c r="C6792" t="s">
        <v>47</v>
      </c>
      <c r="D6792" t="s">
        <v>13</v>
      </c>
      <c r="E6792">
        <v>2015</v>
      </c>
      <c r="F6792">
        <v>22</v>
      </c>
      <c r="G6792">
        <v>81.305310000000006</v>
      </c>
      <c r="H6792">
        <v>92.766350000000003</v>
      </c>
      <c r="I6792">
        <v>73.842500000000001</v>
      </c>
      <c r="J6792">
        <v>0.51957169999999997</v>
      </c>
      <c r="K6792">
        <v>-12.126899999999999</v>
      </c>
      <c r="L6792">
        <v>-11.733510000000001</v>
      </c>
      <c r="M6792">
        <v>-11.461040000000001</v>
      </c>
      <c r="N6792">
        <v>-11.18858</v>
      </c>
      <c r="O6792">
        <v>-10.79519</v>
      </c>
      <c r="P6792">
        <v>17.260081</v>
      </c>
      <c r="Q6792">
        <v>50.624988999999999</v>
      </c>
      <c r="R6792">
        <v>9</v>
      </c>
      <c r="S6792" s="81">
        <v>32022</v>
      </c>
    </row>
    <row r="6793" spans="1:19" x14ac:dyDescent="0.2">
      <c r="A6793" t="s">
        <v>76</v>
      </c>
      <c r="B6793" t="s">
        <v>38</v>
      </c>
      <c r="C6793" t="s">
        <v>47</v>
      </c>
      <c r="D6793" t="s">
        <v>13</v>
      </c>
      <c r="E6793">
        <v>2015</v>
      </c>
      <c r="F6793">
        <v>23</v>
      </c>
      <c r="G6793">
        <v>76.640839999999997</v>
      </c>
      <c r="H6793">
        <v>78.575530000000001</v>
      </c>
      <c r="I6793">
        <v>71.508899999999997</v>
      </c>
      <c r="J6793">
        <v>0.52084109999999995</v>
      </c>
      <c r="K6793">
        <v>-2.6021770000000002</v>
      </c>
      <c r="L6793">
        <v>-2.2078220000000002</v>
      </c>
      <c r="M6793">
        <v>-1.9346920000000001</v>
      </c>
      <c r="N6793">
        <v>-1.6615629999999999</v>
      </c>
      <c r="O6793">
        <v>-1.2672079999999999</v>
      </c>
      <c r="P6793">
        <v>17.260081</v>
      </c>
      <c r="Q6793">
        <v>50.624988999999999</v>
      </c>
      <c r="R6793">
        <v>9</v>
      </c>
      <c r="S6793" s="81">
        <v>32022</v>
      </c>
    </row>
    <row r="6794" spans="1:19" x14ac:dyDescent="0.2">
      <c r="A6794" t="s">
        <v>76</v>
      </c>
      <c r="B6794" t="s">
        <v>38</v>
      </c>
      <c r="C6794" t="s">
        <v>47</v>
      </c>
      <c r="D6794" t="s">
        <v>13</v>
      </c>
      <c r="E6794">
        <v>2015</v>
      </c>
      <c r="F6794">
        <v>24</v>
      </c>
      <c r="G6794">
        <v>74.518979999999999</v>
      </c>
      <c r="H6794">
        <v>67.899429999999995</v>
      </c>
      <c r="I6794">
        <v>69.586299999999994</v>
      </c>
      <c r="J6794">
        <v>0.51977859999999998</v>
      </c>
      <c r="K6794">
        <v>5.95343</v>
      </c>
      <c r="L6794">
        <v>6.3469810000000004</v>
      </c>
      <c r="M6794">
        <v>6.6195529999999998</v>
      </c>
      <c r="N6794">
        <v>6.8921250000000001</v>
      </c>
      <c r="O6794">
        <v>7.2856759999999996</v>
      </c>
      <c r="P6794">
        <v>17.260081</v>
      </c>
      <c r="Q6794">
        <v>50.624988999999999</v>
      </c>
      <c r="R6794">
        <v>9</v>
      </c>
      <c r="S6794" s="81">
        <v>32022</v>
      </c>
    </row>
    <row r="6795" spans="1:19" x14ac:dyDescent="0.2">
      <c r="A6795" t="s">
        <v>76</v>
      </c>
      <c r="B6795" t="s">
        <v>38</v>
      </c>
      <c r="C6795" t="s">
        <v>47</v>
      </c>
      <c r="D6795" t="s">
        <v>14</v>
      </c>
      <c r="E6795">
        <v>2015</v>
      </c>
      <c r="F6795">
        <v>1</v>
      </c>
      <c r="G6795">
        <v>71.613519999999994</v>
      </c>
      <c r="H6795">
        <v>71.613519999999994</v>
      </c>
      <c r="I6795">
        <v>63.009500000000003</v>
      </c>
      <c r="J6795">
        <v>0.52203460000000002</v>
      </c>
      <c r="K6795">
        <v>-0.66901429999999995</v>
      </c>
      <c r="L6795">
        <v>-0.27375519999999998</v>
      </c>
      <c r="M6795">
        <v>0</v>
      </c>
      <c r="N6795">
        <v>0.27375519999999998</v>
      </c>
      <c r="O6795">
        <v>0.66901429999999995</v>
      </c>
      <c r="P6795">
        <v>17.260081</v>
      </c>
      <c r="Q6795">
        <v>50.624988999999999</v>
      </c>
      <c r="R6795">
        <v>10</v>
      </c>
      <c r="S6795" s="81">
        <v>36442</v>
      </c>
    </row>
    <row r="6796" spans="1:19" x14ac:dyDescent="0.2">
      <c r="A6796" t="s">
        <v>76</v>
      </c>
      <c r="B6796" t="s">
        <v>38</v>
      </c>
      <c r="C6796" t="s">
        <v>47</v>
      </c>
      <c r="D6796" t="s">
        <v>14</v>
      </c>
      <c r="E6796">
        <v>2015</v>
      </c>
      <c r="F6796">
        <v>2</v>
      </c>
      <c r="G6796">
        <v>70.812349999999995</v>
      </c>
      <c r="H6796">
        <v>70.812349999999995</v>
      </c>
      <c r="I6796">
        <v>61.314599999999999</v>
      </c>
      <c r="J6796">
        <v>0.52133700000000005</v>
      </c>
      <c r="K6796">
        <v>-0.6681203</v>
      </c>
      <c r="L6796">
        <v>-0.2733894</v>
      </c>
      <c r="M6796">
        <v>0</v>
      </c>
      <c r="N6796">
        <v>0.2733894</v>
      </c>
      <c r="O6796">
        <v>0.6681203</v>
      </c>
      <c r="P6796">
        <v>17.260081</v>
      </c>
      <c r="Q6796">
        <v>50.624988999999999</v>
      </c>
      <c r="R6796">
        <v>10</v>
      </c>
      <c r="S6796" s="81">
        <v>36442</v>
      </c>
    </row>
    <row r="6797" spans="1:19" x14ac:dyDescent="0.2">
      <c r="A6797" t="s">
        <v>76</v>
      </c>
      <c r="B6797" t="s">
        <v>38</v>
      </c>
      <c r="C6797" t="s">
        <v>47</v>
      </c>
      <c r="D6797" t="s">
        <v>14</v>
      </c>
      <c r="E6797">
        <v>2015</v>
      </c>
      <c r="F6797">
        <v>3</v>
      </c>
      <c r="G6797">
        <v>71.703540000000004</v>
      </c>
      <c r="H6797">
        <v>71.703540000000004</v>
      </c>
      <c r="I6797">
        <v>59.846899999999998</v>
      </c>
      <c r="J6797">
        <v>0.52092640000000001</v>
      </c>
      <c r="K6797">
        <v>-0.66759409999999997</v>
      </c>
      <c r="L6797">
        <v>-0.27317409999999998</v>
      </c>
      <c r="M6797">
        <v>0</v>
      </c>
      <c r="N6797">
        <v>0.27317409999999998</v>
      </c>
      <c r="O6797">
        <v>0.66759409999999997</v>
      </c>
      <c r="P6797">
        <v>17.260081</v>
      </c>
      <c r="Q6797">
        <v>50.624988999999999</v>
      </c>
      <c r="R6797">
        <v>10</v>
      </c>
      <c r="S6797" s="81">
        <v>36442</v>
      </c>
    </row>
    <row r="6798" spans="1:19" x14ac:dyDescent="0.2">
      <c r="A6798" t="s">
        <v>76</v>
      </c>
      <c r="B6798" t="s">
        <v>38</v>
      </c>
      <c r="C6798" t="s">
        <v>47</v>
      </c>
      <c r="D6798" t="s">
        <v>14</v>
      </c>
      <c r="E6798">
        <v>2015</v>
      </c>
      <c r="F6798">
        <v>4</v>
      </c>
      <c r="G6798">
        <v>71.835120000000003</v>
      </c>
      <c r="H6798">
        <v>71.835120000000003</v>
      </c>
      <c r="I6798">
        <v>58.682099999999998</v>
      </c>
      <c r="J6798">
        <v>0.52040640000000005</v>
      </c>
      <c r="K6798">
        <v>-0.66692759999999995</v>
      </c>
      <c r="L6798">
        <v>-0.27290140000000002</v>
      </c>
      <c r="M6798">
        <v>0</v>
      </c>
      <c r="N6798">
        <v>0.27290140000000002</v>
      </c>
      <c r="O6798">
        <v>0.66692759999999995</v>
      </c>
      <c r="P6798">
        <v>17.260081</v>
      </c>
      <c r="Q6798">
        <v>50.624988999999999</v>
      </c>
      <c r="R6798">
        <v>10</v>
      </c>
      <c r="S6798" s="81">
        <v>36442</v>
      </c>
    </row>
    <row r="6799" spans="1:19" x14ac:dyDescent="0.2">
      <c r="A6799" t="s">
        <v>76</v>
      </c>
      <c r="B6799" t="s">
        <v>38</v>
      </c>
      <c r="C6799" t="s">
        <v>47</v>
      </c>
      <c r="D6799" t="s">
        <v>14</v>
      </c>
      <c r="E6799">
        <v>2015</v>
      </c>
      <c r="F6799">
        <v>5</v>
      </c>
      <c r="G6799">
        <v>74.191599999999994</v>
      </c>
      <c r="H6799">
        <v>74.191599999999994</v>
      </c>
      <c r="I6799">
        <v>57.585700000000003</v>
      </c>
      <c r="J6799">
        <v>0.52129270000000005</v>
      </c>
      <c r="K6799">
        <v>-0.66806350000000003</v>
      </c>
      <c r="L6799">
        <v>-0.2733662</v>
      </c>
      <c r="M6799">
        <v>0</v>
      </c>
      <c r="N6799">
        <v>0.2733662</v>
      </c>
      <c r="O6799">
        <v>0.66806350000000003</v>
      </c>
      <c r="P6799">
        <v>17.260081</v>
      </c>
      <c r="Q6799">
        <v>50.624988999999999</v>
      </c>
      <c r="R6799">
        <v>10</v>
      </c>
      <c r="S6799" s="81">
        <v>36442</v>
      </c>
    </row>
    <row r="6800" spans="1:19" x14ac:dyDescent="0.2">
      <c r="A6800" t="s">
        <v>76</v>
      </c>
      <c r="B6800" t="s">
        <v>38</v>
      </c>
      <c r="C6800" t="s">
        <v>47</v>
      </c>
      <c r="D6800" t="s">
        <v>14</v>
      </c>
      <c r="E6800">
        <v>2015</v>
      </c>
      <c r="F6800">
        <v>6</v>
      </c>
      <c r="G6800">
        <v>82.240039999999993</v>
      </c>
      <c r="H6800">
        <v>82.240039999999993</v>
      </c>
      <c r="I6800">
        <v>56.821199999999997</v>
      </c>
      <c r="J6800">
        <v>0.51970269999999996</v>
      </c>
      <c r="K6800">
        <v>-0.66602589999999995</v>
      </c>
      <c r="L6800">
        <v>-0.27253240000000001</v>
      </c>
      <c r="M6800">
        <v>0</v>
      </c>
      <c r="N6800">
        <v>0.27253240000000001</v>
      </c>
      <c r="O6800">
        <v>0.66602589999999995</v>
      </c>
      <c r="P6800">
        <v>17.260081</v>
      </c>
      <c r="Q6800">
        <v>50.624988999999999</v>
      </c>
      <c r="R6800">
        <v>10</v>
      </c>
      <c r="S6800" s="81">
        <v>36442</v>
      </c>
    </row>
    <row r="6801" spans="1:19" x14ac:dyDescent="0.2">
      <c r="A6801" t="s">
        <v>76</v>
      </c>
      <c r="B6801" t="s">
        <v>38</v>
      </c>
      <c r="C6801" t="s">
        <v>47</v>
      </c>
      <c r="D6801" t="s">
        <v>14</v>
      </c>
      <c r="E6801">
        <v>2015</v>
      </c>
      <c r="F6801">
        <v>7</v>
      </c>
      <c r="G6801">
        <v>93.092060000000004</v>
      </c>
      <c r="H6801">
        <v>93.092060000000004</v>
      </c>
      <c r="I6801">
        <v>55.884099999999997</v>
      </c>
      <c r="J6801">
        <v>0.52495429999999998</v>
      </c>
      <c r="K6801">
        <v>-0.67275600000000002</v>
      </c>
      <c r="L6801">
        <v>-0.27528629999999998</v>
      </c>
      <c r="M6801">
        <v>0</v>
      </c>
      <c r="N6801">
        <v>0.27528629999999998</v>
      </c>
      <c r="O6801">
        <v>0.67275600000000002</v>
      </c>
      <c r="P6801">
        <v>17.260081</v>
      </c>
      <c r="Q6801">
        <v>50.624988999999999</v>
      </c>
      <c r="R6801">
        <v>10</v>
      </c>
      <c r="S6801" s="81">
        <v>36442</v>
      </c>
    </row>
    <row r="6802" spans="1:19" x14ac:dyDescent="0.2">
      <c r="A6802" t="s">
        <v>76</v>
      </c>
      <c r="B6802" t="s">
        <v>38</v>
      </c>
      <c r="C6802" t="s">
        <v>47</v>
      </c>
      <c r="D6802" t="s">
        <v>14</v>
      </c>
      <c r="E6802">
        <v>2015</v>
      </c>
      <c r="F6802">
        <v>8</v>
      </c>
      <c r="G6802">
        <v>95.070130000000006</v>
      </c>
      <c r="H6802">
        <v>95.070130000000006</v>
      </c>
      <c r="I6802">
        <v>56.384099999999997</v>
      </c>
      <c r="J6802">
        <v>0.52558400000000005</v>
      </c>
      <c r="K6802">
        <v>-0.67356300000000002</v>
      </c>
      <c r="L6802">
        <v>-0.27561649999999999</v>
      </c>
      <c r="M6802">
        <v>0</v>
      </c>
      <c r="N6802">
        <v>0.27561649999999999</v>
      </c>
      <c r="O6802">
        <v>0.67356300000000002</v>
      </c>
      <c r="P6802">
        <v>17.260081</v>
      </c>
      <c r="Q6802">
        <v>50.624988999999999</v>
      </c>
      <c r="R6802">
        <v>10</v>
      </c>
      <c r="S6802" s="81">
        <v>36442</v>
      </c>
    </row>
    <row r="6803" spans="1:19" x14ac:dyDescent="0.2">
      <c r="A6803" t="s">
        <v>76</v>
      </c>
      <c r="B6803" t="s">
        <v>38</v>
      </c>
      <c r="C6803" t="s">
        <v>47</v>
      </c>
      <c r="D6803" t="s">
        <v>14</v>
      </c>
      <c r="E6803">
        <v>2015</v>
      </c>
      <c r="F6803">
        <v>9</v>
      </c>
      <c r="G6803">
        <v>102.1237</v>
      </c>
      <c r="H6803">
        <v>102.1237</v>
      </c>
      <c r="I6803">
        <v>60.9818</v>
      </c>
      <c r="J6803">
        <v>0.53004890000000005</v>
      </c>
      <c r="K6803">
        <v>-0.67928500000000003</v>
      </c>
      <c r="L6803">
        <v>-0.27795789999999998</v>
      </c>
      <c r="M6803">
        <v>0</v>
      </c>
      <c r="N6803">
        <v>0.27795789999999998</v>
      </c>
      <c r="O6803">
        <v>0.67928500000000003</v>
      </c>
      <c r="P6803">
        <v>17.260081</v>
      </c>
      <c r="Q6803">
        <v>50.624988999999999</v>
      </c>
      <c r="R6803">
        <v>10</v>
      </c>
      <c r="S6803" s="81">
        <v>36442</v>
      </c>
    </row>
    <row r="6804" spans="1:19" x14ac:dyDescent="0.2">
      <c r="A6804" t="s">
        <v>76</v>
      </c>
      <c r="B6804" t="s">
        <v>38</v>
      </c>
      <c r="C6804" t="s">
        <v>47</v>
      </c>
      <c r="D6804" t="s">
        <v>14</v>
      </c>
      <c r="E6804">
        <v>2015</v>
      </c>
      <c r="F6804">
        <v>10</v>
      </c>
      <c r="G6804">
        <v>106.23820000000001</v>
      </c>
      <c r="H6804">
        <v>106.23820000000001</v>
      </c>
      <c r="I6804">
        <v>67.3506</v>
      </c>
      <c r="J6804">
        <v>0.53288449999999998</v>
      </c>
      <c r="K6804">
        <v>-0.68291900000000005</v>
      </c>
      <c r="L6804">
        <v>-0.2794449</v>
      </c>
      <c r="M6804">
        <v>0</v>
      </c>
      <c r="N6804">
        <v>0.2794449</v>
      </c>
      <c r="O6804">
        <v>0.68291900000000005</v>
      </c>
      <c r="P6804">
        <v>17.260081</v>
      </c>
      <c r="Q6804">
        <v>50.624988999999999</v>
      </c>
      <c r="R6804">
        <v>10</v>
      </c>
      <c r="S6804" s="81">
        <v>36442</v>
      </c>
    </row>
    <row r="6805" spans="1:19" x14ac:dyDescent="0.2">
      <c r="A6805" t="s">
        <v>76</v>
      </c>
      <c r="B6805" t="s">
        <v>38</v>
      </c>
      <c r="C6805" t="s">
        <v>47</v>
      </c>
      <c r="D6805" t="s">
        <v>14</v>
      </c>
      <c r="E6805">
        <v>2015</v>
      </c>
      <c r="F6805">
        <v>11</v>
      </c>
      <c r="G6805">
        <v>108.0808</v>
      </c>
      <c r="H6805">
        <v>108.0808</v>
      </c>
      <c r="I6805">
        <v>72.779499999999999</v>
      </c>
      <c r="J6805">
        <v>0.53676190000000001</v>
      </c>
      <c r="K6805">
        <v>-0.68788800000000005</v>
      </c>
      <c r="L6805">
        <v>-0.28147820000000001</v>
      </c>
      <c r="M6805">
        <v>0</v>
      </c>
      <c r="N6805">
        <v>0.28147820000000001</v>
      </c>
      <c r="O6805">
        <v>0.68788800000000005</v>
      </c>
      <c r="P6805">
        <v>17.260081</v>
      </c>
      <c r="Q6805">
        <v>50.624988999999999</v>
      </c>
      <c r="R6805">
        <v>10</v>
      </c>
      <c r="S6805" s="81">
        <v>36442</v>
      </c>
    </row>
    <row r="6806" spans="1:19" x14ac:dyDescent="0.2">
      <c r="A6806" t="s">
        <v>76</v>
      </c>
      <c r="B6806" t="s">
        <v>38</v>
      </c>
      <c r="C6806" t="s">
        <v>47</v>
      </c>
      <c r="D6806" t="s">
        <v>14</v>
      </c>
      <c r="E6806">
        <v>2015</v>
      </c>
      <c r="F6806">
        <v>12</v>
      </c>
      <c r="G6806">
        <v>110.83</v>
      </c>
      <c r="H6806">
        <v>109.1135</v>
      </c>
      <c r="I6806">
        <v>76.101799999999997</v>
      </c>
      <c r="J6806">
        <v>0.53848459999999998</v>
      </c>
      <c r="K6806">
        <v>1.026419</v>
      </c>
      <c r="L6806">
        <v>1.4341330000000001</v>
      </c>
      <c r="M6806">
        <v>1.716515</v>
      </c>
      <c r="N6806">
        <v>1.998896</v>
      </c>
      <c r="O6806">
        <v>2.4066100000000001</v>
      </c>
      <c r="P6806">
        <v>17.260081</v>
      </c>
      <c r="Q6806">
        <v>50.624988999999999</v>
      </c>
      <c r="R6806">
        <v>10</v>
      </c>
      <c r="S6806" s="81">
        <v>36442</v>
      </c>
    </row>
    <row r="6807" spans="1:19" x14ac:dyDescent="0.2">
      <c r="A6807" t="s">
        <v>76</v>
      </c>
      <c r="B6807" t="s">
        <v>38</v>
      </c>
      <c r="C6807" t="s">
        <v>47</v>
      </c>
      <c r="D6807" t="s">
        <v>14</v>
      </c>
      <c r="E6807">
        <v>2015</v>
      </c>
      <c r="F6807">
        <v>13</v>
      </c>
      <c r="G6807">
        <v>112.5825</v>
      </c>
      <c r="H6807">
        <v>103.3287</v>
      </c>
      <c r="I6807">
        <v>79.061199999999999</v>
      </c>
      <c r="J6807">
        <v>0.54280329999999999</v>
      </c>
      <c r="K6807">
        <v>8.5581460000000007</v>
      </c>
      <c r="L6807">
        <v>8.9691310000000009</v>
      </c>
      <c r="M6807">
        <v>9.2537769999999995</v>
      </c>
      <c r="N6807">
        <v>9.5384229999999999</v>
      </c>
      <c r="O6807">
        <v>9.9494070000000008</v>
      </c>
      <c r="P6807">
        <v>17.260081</v>
      </c>
      <c r="Q6807">
        <v>50.624988999999999</v>
      </c>
      <c r="R6807">
        <v>10</v>
      </c>
      <c r="S6807" s="81">
        <v>36442</v>
      </c>
    </row>
    <row r="6808" spans="1:19" x14ac:dyDescent="0.2">
      <c r="A6808" t="s">
        <v>76</v>
      </c>
      <c r="B6808" t="s">
        <v>38</v>
      </c>
      <c r="C6808" t="s">
        <v>47</v>
      </c>
      <c r="D6808" t="s">
        <v>14</v>
      </c>
      <c r="E6808">
        <v>2015</v>
      </c>
      <c r="F6808">
        <v>14</v>
      </c>
      <c r="G6808">
        <v>112.38030000000001</v>
      </c>
      <c r="H6808">
        <v>93.546999999999997</v>
      </c>
      <c r="I6808">
        <v>81.041700000000006</v>
      </c>
      <c r="J6808">
        <v>0.54815630000000004</v>
      </c>
      <c r="K6808">
        <v>18.130780000000001</v>
      </c>
      <c r="L6808">
        <v>18.545819999999999</v>
      </c>
      <c r="M6808">
        <v>18.833269999999999</v>
      </c>
      <c r="N6808">
        <v>19.120729999999998</v>
      </c>
      <c r="O6808">
        <v>19.53576</v>
      </c>
      <c r="P6808">
        <v>17.260081</v>
      </c>
      <c r="Q6808">
        <v>50.624988999999999</v>
      </c>
      <c r="R6808">
        <v>10</v>
      </c>
      <c r="S6808" s="81">
        <v>36442</v>
      </c>
    </row>
    <row r="6809" spans="1:19" x14ac:dyDescent="0.2">
      <c r="A6809" t="s">
        <v>76</v>
      </c>
      <c r="B6809" t="s">
        <v>38</v>
      </c>
      <c r="C6809" t="s">
        <v>47</v>
      </c>
      <c r="D6809" t="s">
        <v>14</v>
      </c>
      <c r="E6809">
        <v>2015</v>
      </c>
      <c r="F6809">
        <v>15</v>
      </c>
      <c r="G6809">
        <v>111.3009</v>
      </c>
      <c r="H6809">
        <v>93.057370000000006</v>
      </c>
      <c r="I6809">
        <v>82.954300000000003</v>
      </c>
      <c r="J6809">
        <v>0.55593230000000005</v>
      </c>
      <c r="K6809">
        <v>17.531040000000001</v>
      </c>
      <c r="L6809">
        <v>17.951969999999999</v>
      </c>
      <c r="M6809">
        <v>18.243500000000001</v>
      </c>
      <c r="N6809">
        <v>18.535029999999999</v>
      </c>
      <c r="O6809">
        <v>18.955960000000001</v>
      </c>
      <c r="P6809">
        <v>17.260081</v>
      </c>
      <c r="Q6809">
        <v>50.624988999999999</v>
      </c>
      <c r="R6809">
        <v>10</v>
      </c>
      <c r="S6809" s="81">
        <v>36442</v>
      </c>
    </row>
    <row r="6810" spans="1:19" x14ac:dyDescent="0.2">
      <c r="A6810" t="s">
        <v>76</v>
      </c>
      <c r="B6810" t="s">
        <v>38</v>
      </c>
      <c r="C6810" t="s">
        <v>47</v>
      </c>
      <c r="D6810" t="s">
        <v>14</v>
      </c>
      <c r="E6810">
        <v>2015</v>
      </c>
      <c r="F6810">
        <v>16</v>
      </c>
      <c r="G6810">
        <v>108.90770000000001</v>
      </c>
      <c r="H6810">
        <v>92.417360000000002</v>
      </c>
      <c r="I6810">
        <v>83.498099999999994</v>
      </c>
      <c r="J6810">
        <v>0.55288709999999996</v>
      </c>
      <c r="K6810">
        <v>15.78176</v>
      </c>
      <c r="L6810">
        <v>16.200379999999999</v>
      </c>
      <c r="M6810">
        <v>16.490310000000001</v>
      </c>
      <c r="N6810">
        <v>16.780239999999999</v>
      </c>
      <c r="O6810">
        <v>17.19886</v>
      </c>
      <c r="P6810">
        <v>17.260081</v>
      </c>
      <c r="Q6810">
        <v>50.624988999999999</v>
      </c>
      <c r="R6810">
        <v>10</v>
      </c>
      <c r="S6810" s="81">
        <v>36442</v>
      </c>
    </row>
    <row r="6811" spans="1:19" x14ac:dyDescent="0.2">
      <c r="A6811" t="s">
        <v>76</v>
      </c>
      <c r="B6811" t="s">
        <v>38</v>
      </c>
      <c r="C6811" t="s">
        <v>47</v>
      </c>
      <c r="D6811" t="s">
        <v>14</v>
      </c>
      <c r="E6811">
        <v>2015</v>
      </c>
      <c r="F6811">
        <v>17</v>
      </c>
      <c r="G6811">
        <v>103.7985</v>
      </c>
      <c r="H6811">
        <v>91.696520000000007</v>
      </c>
      <c r="I6811">
        <v>83.282499999999999</v>
      </c>
      <c r="J6811">
        <v>0.54005369999999997</v>
      </c>
      <c r="K6811">
        <v>11.40987</v>
      </c>
      <c r="L6811">
        <v>11.818770000000001</v>
      </c>
      <c r="M6811">
        <v>12.10197</v>
      </c>
      <c r="N6811">
        <v>12.38518</v>
      </c>
      <c r="O6811">
        <v>12.794079999999999</v>
      </c>
      <c r="P6811">
        <v>17.260081</v>
      </c>
      <c r="Q6811">
        <v>50.624988999999999</v>
      </c>
      <c r="R6811">
        <v>10</v>
      </c>
      <c r="S6811" s="81">
        <v>36442</v>
      </c>
    </row>
    <row r="6812" spans="1:19" x14ac:dyDescent="0.2">
      <c r="A6812" t="s">
        <v>76</v>
      </c>
      <c r="B6812" t="s">
        <v>38</v>
      </c>
      <c r="C6812" t="s">
        <v>47</v>
      </c>
      <c r="D6812" t="s">
        <v>14</v>
      </c>
      <c r="E6812">
        <v>2015</v>
      </c>
      <c r="F6812">
        <v>18</v>
      </c>
      <c r="G6812">
        <v>99.975009999999997</v>
      </c>
      <c r="H6812">
        <v>90.572779999999995</v>
      </c>
      <c r="I6812">
        <v>81.6571</v>
      </c>
      <c r="J6812">
        <v>0.53195230000000004</v>
      </c>
      <c r="K6812">
        <v>8.7205049999999993</v>
      </c>
      <c r="L6812">
        <v>9.1232729999999993</v>
      </c>
      <c r="M6812">
        <v>9.4022290000000002</v>
      </c>
      <c r="N6812">
        <v>9.6811860000000003</v>
      </c>
      <c r="O6812">
        <v>10.08395</v>
      </c>
      <c r="P6812">
        <v>17.260081</v>
      </c>
      <c r="Q6812">
        <v>50.624988999999999</v>
      </c>
      <c r="R6812">
        <v>10</v>
      </c>
      <c r="S6812" s="81">
        <v>36442</v>
      </c>
    </row>
    <row r="6813" spans="1:19" x14ac:dyDescent="0.2">
      <c r="A6813" t="s">
        <v>76</v>
      </c>
      <c r="B6813" t="s">
        <v>38</v>
      </c>
      <c r="C6813" t="s">
        <v>47</v>
      </c>
      <c r="D6813" t="s">
        <v>14</v>
      </c>
      <c r="E6813">
        <v>2015</v>
      </c>
      <c r="F6813">
        <v>19</v>
      </c>
      <c r="G6813">
        <v>99.704030000000003</v>
      </c>
      <c r="H6813">
        <v>93.909480000000002</v>
      </c>
      <c r="I6813">
        <v>78.388000000000005</v>
      </c>
      <c r="J6813">
        <v>0.52727570000000001</v>
      </c>
      <c r="K6813">
        <v>5.118817</v>
      </c>
      <c r="L6813">
        <v>5.5180439999999997</v>
      </c>
      <c r="M6813">
        <v>5.7945479999999998</v>
      </c>
      <c r="N6813">
        <v>6.0710519999999999</v>
      </c>
      <c r="O6813">
        <v>6.4702789999999997</v>
      </c>
      <c r="P6813">
        <v>17.260081</v>
      </c>
      <c r="Q6813">
        <v>50.624988999999999</v>
      </c>
      <c r="R6813">
        <v>10</v>
      </c>
      <c r="S6813" s="81">
        <v>36442</v>
      </c>
    </row>
    <row r="6814" spans="1:19" x14ac:dyDescent="0.2">
      <c r="A6814" t="s">
        <v>76</v>
      </c>
      <c r="B6814" t="s">
        <v>38</v>
      </c>
      <c r="C6814" t="s">
        <v>47</v>
      </c>
      <c r="D6814" t="s">
        <v>14</v>
      </c>
      <c r="E6814">
        <v>2015</v>
      </c>
      <c r="F6814">
        <v>20</v>
      </c>
      <c r="G6814">
        <v>101.11660000000001</v>
      </c>
      <c r="H6814">
        <v>95.542919999999995</v>
      </c>
      <c r="I6814">
        <v>73.897999999999996</v>
      </c>
      <c r="J6814">
        <v>0.5261865</v>
      </c>
      <c r="K6814">
        <v>4.8993419999999999</v>
      </c>
      <c r="L6814">
        <v>5.2977449999999999</v>
      </c>
      <c r="M6814">
        <v>5.573677</v>
      </c>
      <c r="N6814">
        <v>5.8496090000000001</v>
      </c>
      <c r="O6814">
        <v>6.2480120000000001</v>
      </c>
      <c r="P6814">
        <v>17.260081</v>
      </c>
      <c r="Q6814">
        <v>50.624988999999999</v>
      </c>
      <c r="R6814">
        <v>10</v>
      </c>
      <c r="S6814" s="81">
        <v>36442</v>
      </c>
    </row>
    <row r="6815" spans="1:19" x14ac:dyDescent="0.2">
      <c r="A6815" t="s">
        <v>76</v>
      </c>
      <c r="B6815" t="s">
        <v>38</v>
      </c>
      <c r="C6815" t="s">
        <v>47</v>
      </c>
      <c r="D6815" t="s">
        <v>14</v>
      </c>
      <c r="E6815">
        <v>2015</v>
      </c>
      <c r="F6815">
        <v>21</v>
      </c>
      <c r="G6815">
        <v>92.656540000000007</v>
      </c>
      <c r="H6815">
        <v>92.009839999999997</v>
      </c>
      <c r="I6815">
        <v>70.986599999999996</v>
      </c>
      <c r="J6815">
        <v>0.5163837</v>
      </c>
      <c r="K6815">
        <v>-1.50744E-2</v>
      </c>
      <c r="L6815">
        <v>0.37590610000000002</v>
      </c>
      <c r="M6815">
        <v>0.646698</v>
      </c>
      <c r="N6815">
        <v>0.91748989999999997</v>
      </c>
      <c r="O6815">
        <v>1.30847</v>
      </c>
      <c r="P6815">
        <v>17.260081</v>
      </c>
      <c r="Q6815">
        <v>50.624988999999999</v>
      </c>
      <c r="R6815">
        <v>10</v>
      </c>
      <c r="S6815" s="81">
        <v>36442</v>
      </c>
    </row>
    <row r="6816" spans="1:19" x14ac:dyDescent="0.2">
      <c r="A6816" t="s">
        <v>76</v>
      </c>
      <c r="B6816" t="s">
        <v>38</v>
      </c>
      <c r="C6816" t="s">
        <v>47</v>
      </c>
      <c r="D6816" t="s">
        <v>14</v>
      </c>
      <c r="E6816">
        <v>2015</v>
      </c>
      <c r="F6816">
        <v>22</v>
      </c>
      <c r="G6816">
        <v>80.625820000000004</v>
      </c>
      <c r="H6816">
        <v>90.333119999999994</v>
      </c>
      <c r="I6816">
        <v>68.357900000000001</v>
      </c>
      <c r="J6816">
        <v>0.52293750000000006</v>
      </c>
      <c r="K6816">
        <v>-10.377470000000001</v>
      </c>
      <c r="L6816">
        <v>-9.9815269999999998</v>
      </c>
      <c r="M6816">
        <v>-9.7072979999999998</v>
      </c>
      <c r="N6816">
        <v>-9.4330689999999997</v>
      </c>
      <c r="O6816">
        <v>-9.0371269999999999</v>
      </c>
      <c r="P6816">
        <v>17.260081</v>
      </c>
      <c r="Q6816">
        <v>50.624988999999999</v>
      </c>
      <c r="R6816">
        <v>10</v>
      </c>
      <c r="S6816" s="81">
        <v>36442</v>
      </c>
    </row>
    <row r="6817" spans="1:19" x14ac:dyDescent="0.2">
      <c r="A6817" t="s">
        <v>76</v>
      </c>
      <c r="B6817" t="s">
        <v>38</v>
      </c>
      <c r="C6817" t="s">
        <v>47</v>
      </c>
      <c r="D6817" t="s">
        <v>14</v>
      </c>
      <c r="E6817">
        <v>2015</v>
      </c>
      <c r="F6817">
        <v>23</v>
      </c>
      <c r="G6817">
        <v>75.459239999999994</v>
      </c>
      <c r="H6817">
        <v>77.222239999999999</v>
      </c>
      <c r="I6817">
        <v>66.120800000000003</v>
      </c>
      <c r="J6817">
        <v>0.52501889999999996</v>
      </c>
      <c r="K6817">
        <v>-2.4358469999999999</v>
      </c>
      <c r="L6817">
        <v>-2.0383279999999999</v>
      </c>
      <c r="M6817">
        <v>-1.7630079999999999</v>
      </c>
      <c r="N6817">
        <v>-1.4876879999999999</v>
      </c>
      <c r="O6817">
        <v>-1.0901689999999999</v>
      </c>
      <c r="P6817">
        <v>17.260081</v>
      </c>
      <c r="Q6817">
        <v>50.624988999999999</v>
      </c>
      <c r="R6817">
        <v>10</v>
      </c>
      <c r="S6817" s="81">
        <v>36442</v>
      </c>
    </row>
    <row r="6818" spans="1:19" x14ac:dyDescent="0.2">
      <c r="A6818" t="s">
        <v>76</v>
      </c>
      <c r="B6818" t="s">
        <v>38</v>
      </c>
      <c r="C6818" t="s">
        <v>47</v>
      </c>
      <c r="D6818" t="s">
        <v>14</v>
      </c>
      <c r="E6818">
        <v>2015</v>
      </c>
      <c r="F6818">
        <v>24</v>
      </c>
      <c r="G6818">
        <v>72.979830000000007</v>
      </c>
      <c r="H6818">
        <v>71.278689999999997</v>
      </c>
      <c r="I6818">
        <v>64.283900000000003</v>
      </c>
      <c r="J6818">
        <v>0.52404949999999995</v>
      </c>
      <c r="K6818">
        <v>1.0295369999999999</v>
      </c>
      <c r="L6818">
        <v>1.4263220000000001</v>
      </c>
      <c r="M6818">
        <v>1.7011339999999999</v>
      </c>
      <c r="N6818">
        <v>1.975946</v>
      </c>
      <c r="O6818">
        <v>2.3727299999999998</v>
      </c>
      <c r="P6818">
        <v>17.260081</v>
      </c>
      <c r="Q6818">
        <v>50.624988999999999</v>
      </c>
      <c r="R6818">
        <v>10</v>
      </c>
      <c r="S6818" s="81">
        <v>36442</v>
      </c>
    </row>
    <row r="6819" spans="1:19" x14ac:dyDescent="0.2">
      <c r="A6819" t="s">
        <v>76</v>
      </c>
      <c r="B6819" t="s">
        <v>38</v>
      </c>
      <c r="C6819" t="s">
        <v>47</v>
      </c>
      <c r="D6819" t="s">
        <v>15</v>
      </c>
      <c r="E6819">
        <v>2015</v>
      </c>
      <c r="F6819">
        <v>1</v>
      </c>
      <c r="G6819">
        <v>68.764129999999994</v>
      </c>
      <c r="H6819">
        <v>68.764129999999994</v>
      </c>
      <c r="I6819">
        <v>45.1875</v>
      </c>
      <c r="J6819">
        <v>0.51770939999999999</v>
      </c>
      <c r="K6819">
        <v>-0.66347129999999999</v>
      </c>
      <c r="L6819">
        <v>-0.27148709999999998</v>
      </c>
      <c r="M6819">
        <v>0</v>
      </c>
      <c r="N6819">
        <v>0.27148709999999998</v>
      </c>
      <c r="O6819">
        <v>0.66347129999999999</v>
      </c>
      <c r="P6819">
        <v>17.260081</v>
      </c>
      <c r="Q6819">
        <v>50.624988999999999</v>
      </c>
      <c r="R6819">
        <v>11</v>
      </c>
      <c r="S6819" s="81">
        <v>32107</v>
      </c>
    </row>
    <row r="6820" spans="1:19" x14ac:dyDescent="0.2">
      <c r="A6820" t="s">
        <v>76</v>
      </c>
      <c r="B6820" t="s">
        <v>38</v>
      </c>
      <c r="C6820" t="s">
        <v>47</v>
      </c>
      <c r="D6820" t="s">
        <v>15</v>
      </c>
      <c r="E6820">
        <v>2015</v>
      </c>
      <c r="F6820">
        <v>2</v>
      </c>
      <c r="G6820">
        <v>69.301670000000001</v>
      </c>
      <c r="H6820">
        <v>69.301670000000001</v>
      </c>
      <c r="I6820">
        <v>44.085700000000003</v>
      </c>
      <c r="J6820">
        <v>0.51783159999999995</v>
      </c>
      <c r="K6820">
        <v>-0.66362790000000005</v>
      </c>
      <c r="L6820">
        <v>-0.27155119999999999</v>
      </c>
      <c r="M6820">
        <v>0</v>
      </c>
      <c r="N6820">
        <v>0.27155119999999999</v>
      </c>
      <c r="O6820">
        <v>0.66362790000000005</v>
      </c>
      <c r="P6820">
        <v>17.260081</v>
      </c>
      <c r="Q6820">
        <v>50.624988999999999</v>
      </c>
      <c r="R6820">
        <v>11</v>
      </c>
      <c r="S6820" s="81">
        <v>32107</v>
      </c>
    </row>
    <row r="6821" spans="1:19" x14ac:dyDescent="0.2">
      <c r="A6821" t="s">
        <v>76</v>
      </c>
      <c r="B6821" t="s">
        <v>38</v>
      </c>
      <c r="C6821" t="s">
        <v>47</v>
      </c>
      <c r="D6821" t="s">
        <v>15</v>
      </c>
      <c r="E6821">
        <v>2015</v>
      </c>
      <c r="F6821">
        <v>3</v>
      </c>
      <c r="G6821">
        <v>69.100049999999996</v>
      </c>
      <c r="H6821">
        <v>69.100049999999996</v>
      </c>
      <c r="I6821">
        <v>42.889099999999999</v>
      </c>
      <c r="J6821">
        <v>0.51826930000000004</v>
      </c>
      <c r="K6821">
        <v>-0.66418889999999997</v>
      </c>
      <c r="L6821">
        <v>-0.27178069999999999</v>
      </c>
      <c r="M6821">
        <v>0</v>
      </c>
      <c r="N6821">
        <v>0.27178069999999999</v>
      </c>
      <c r="O6821">
        <v>0.66418889999999997</v>
      </c>
      <c r="P6821">
        <v>17.260081</v>
      </c>
      <c r="Q6821">
        <v>50.624988999999999</v>
      </c>
      <c r="R6821">
        <v>11</v>
      </c>
      <c r="S6821" s="81">
        <v>32107</v>
      </c>
    </row>
    <row r="6822" spans="1:19" x14ac:dyDescent="0.2">
      <c r="A6822" t="s">
        <v>76</v>
      </c>
      <c r="B6822" t="s">
        <v>38</v>
      </c>
      <c r="C6822" t="s">
        <v>47</v>
      </c>
      <c r="D6822" t="s">
        <v>15</v>
      </c>
      <c r="E6822">
        <v>2015</v>
      </c>
      <c r="F6822">
        <v>4</v>
      </c>
      <c r="G6822">
        <v>71.566289999999995</v>
      </c>
      <c r="H6822">
        <v>71.566289999999995</v>
      </c>
      <c r="I6822">
        <v>41.827800000000003</v>
      </c>
      <c r="J6822">
        <v>0.51672910000000005</v>
      </c>
      <c r="K6822">
        <v>-0.66221490000000005</v>
      </c>
      <c r="L6822">
        <v>-0.27097300000000002</v>
      </c>
      <c r="M6822">
        <v>0</v>
      </c>
      <c r="N6822">
        <v>0.27097300000000002</v>
      </c>
      <c r="O6822">
        <v>0.66221490000000005</v>
      </c>
      <c r="P6822">
        <v>17.260081</v>
      </c>
      <c r="Q6822">
        <v>50.624988999999999</v>
      </c>
      <c r="R6822">
        <v>11</v>
      </c>
      <c r="S6822" s="81">
        <v>32107</v>
      </c>
    </row>
    <row r="6823" spans="1:19" x14ac:dyDescent="0.2">
      <c r="A6823" t="s">
        <v>76</v>
      </c>
      <c r="B6823" t="s">
        <v>38</v>
      </c>
      <c r="C6823" t="s">
        <v>47</v>
      </c>
      <c r="D6823" t="s">
        <v>15</v>
      </c>
      <c r="E6823">
        <v>2015</v>
      </c>
      <c r="F6823">
        <v>5</v>
      </c>
      <c r="G6823">
        <v>73.428960000000004</v>
      </c>
      <c r="H6823">
        <v>73.428960000000004</v>
      </c>
      <c r="I6823">
        <v>40.852200000000003</v>
      </c>
      <c r="J6823">
        <v>0.51649979999999995</v>
      </c>
      <c r="K6823">
        <v>-0.66192110000000004</v>
      </c>
      <c r="L6823">
        <v>-0.2708527</v>
      </c>
      <c r="M6823">
        <v>0</v>
      </c>
      <c r="N6823">
        <v>0.2708527</v>
      </c>
      <c r="O6823">
        <v>0.66192110000000004</v>
      </c>
      <c r="P6823">
        <v>17.260081</v>
      </c>
      <c r="Q6823">
        <v>50.624988999999999</v>
      </c>
      <c r="R6823">
        <v>11</v>
      </c>
      <c r="S6823" s="81">
        <v>32107</v>
      </c>
    </row>
    <row r="6824" spans="1:19" x14ac:dyDescent="0.2">
      <c r="A6824" t="s">
        <v>76</v>
      </c>
      <c r="B6824" t="s">
        <v>38</v>
      </c>
      <c r="C6824" t="s">
        <v>47</v>
      </c>
      <c r="D6824" t="s">
        <v>15</v>
      </c>
      <c r="E6824">
        <v>2015</v>
      </c>
      <c r="F6824">
        <v>6</v>
      </c>
      <c r="G6824">
        <v>79.00112</v>
      </c>
      <c r="H6824">
        <v>79.00112</v>
      </c>
      <c r="I6824">
        <v>40.740900000000003</v>
      </c>
      <c r="J6824">
        <v>0.51987039999999995</v>
      </c>
      <c r="K6824">
        <v>-0.66624079999999997</v>
      </c>
      <c r="L6824">
        <v>-0.27262029999999998</v>
      </c>
      <c r="M6824">
        <v>0</v>
      </c>
      <c r="N6824">
        <v>0.27262029999999998</v>
      </c>
      <c r="O6824">
        <v>0.66624079999999997</v>
      </c>
      <c r="P6824">
        <v>17.260081</v>
      </c>
      <c r="Q6824">
        <v>50.624988999999999</v>
      </c>
      <c r="R6824">
        <v>11</v>
      </c>
      <c r="S6824" s="81">
        <v>32107</v>
      </c>
    </row>
    <row r="6825" spans="1:19" x14ac:dyDescent="0.2">
      <c r="A6825" t="s">
        <v>76</v>
      </c>
      <c r="B6825" t="s">
        <v>38</v>
      </c>
      <c r="C6825" t="s">
        <v>47</v>
      </c>
      <c r="D6825" t="s">
        <v>15</v>
      </c>
      <c r="E6825">
        <v>2015</v>
      </c>
      <c r="F6825">
        <v>7</v>
      </c>
      <c r="G6825">
        <v>88.603790000000004</v>
      </c>
      <c r="H6825">
        <v>88.603790000000004</v>
      </c>
      <c r="I6825">
        <v>41.1813</v>
      </c>
      <c r="J6825">
        <v>0.53349069999999998</v>
      </c>
      <c r="K6825">
        <v>-0.68369590000000002</v>
      </c>
      <c r="L6825">
        <v>-0.27976279999999998</v>
      </c>
      <c r="M6825">
        <v>0</v>
      </c>
      <c r="N6825">
        <v>0.27976279999999998</v>
      </c>
      <c r="O6825">
        <v>0.68369590000000002</v>
      </c>
      <c r="P6825">
        <v>17.260081</v>
      </c>
      <c r="Q6825">
        <v>50.624988999999999</v>
      </c>
      <c r="R6825">
        <v>11</v>
      </c>
      <c r="S6825" s="81">
        <v>32107</v>
      </c>
    </row>
    <row r="6826" spans="1:19" x14ac:dyDescent="0.2">
      <c r="A6826" t="s">
        <v>76</v>
      </c>
      <c r="B6826" t="s">
        <v>38</v>
      </c>
      <c r="C6826" t="s">
        <v>47</v>
      </c>
      <c r="D6826" t="s">
        <v>15</v>
      </c>
      <c r="E6826">
        <v>2015</v>
      </c>
      <c r="F6826">
        <v>8</v>
      </c>
      <c r="G6826">
        <v>89.544169999999994</v>
      </c>
      <c r="H6826">
        <v>89.544169999999994</v>
      </c>
      <c r="I6826">
        <v>41.9925</v>
      </c>
      <c r="J6826">
        <v>0.54238690000000001</v>
      </c>
      <c r="K6826">
        <v>-0.69509679999999996</v>
      </c>
      <c r="L6826">
        <v>-0.28442800000000001</v>
      </c>
      <c r="M6826">
        <v>0</v>
      </c>
      <c r="N6826">
        <v>0.28442800000000001</v>
      </c>
      <c r="O6826">
        <v>0.69509679999999996</v>
      </c>
      <c r="P6826">
        <v>17.260081</v>
      </c>
      <c r="Q6826">
        <v>50.624988999999999</v>
      </c>
      <c r="R6826">
        <v>11</v>
      </c>
      <c r="S6826" s="81">
        <v>32107</v>
      </c>
    </row>
    <row r="6827" spans="1:19" x14ac:dyDescent="0.2">
      <c r="A6827" t="s">
        <v>76</v>
      </c>
      <c r="B6827" t="s">
        <v>38</v>
      </c>
      <c r="C6827" t="s">
        <v>47</v>
      </c>
      <c r="D6827" t="s">
        <v>15</v>
      </c>
      <c r="E6827">
        <v>2015</v>
      </c>
      <c r="F6827">
        <v>9</v>
      </c>
      <c r="G6827">
        <v>94.407570000000007</v>
      </c>
      <c r="H6827">
        <v>94.407570000000007</v>
      </c>
      <c r="I6827">
        <v>45.4938</v>
      </c>
      <c r="J6827">
        <v>0.56525890000000001</v>
      </c>
      <c r="K6827">
        <v>-0.72440839999999995</v>
      </c>
      <c r="L6827">
        <v>-0.29642200000000002</v>
      </c>
      <c r="M6827">
        <v>0</v>
      </c>
      <c r="N6827">
        <v>0.29642200000000002</v>
      </c>
      <c r="O6827">
        <v>0.72440839999999995</v>
      </c>
      <c r="P6827">
        <v>17.260081</v>
      </c>
      <c r="Q6827">
        <v>50.624988999999999</v>
      </c>
      <c r="R6827">
        <v>11</v>
      </c>
      <c r="S6827" s="81">
        <v>32107</v>
      </c>
    </row>
    <row r="6828" spans="1:19" x14ac:dyDescent="0.2">
      <c r="A6828" t="s">
        <v>76</v>
      </c>
      <c r="B6828" t="s">
        <v>38</v>
      </c>
      <c r="C6828" t="s">
        <v>47</v>
      </c>
      <c r="D6828" t="s">
        <v>15</v>
      </c>
      <c r="E6828">
        <v>2015</v>
      </c>
      <c r="F6828">
        <v>10</v>
      </c>
      <c r="G6828">
        <v>97.904399999999995</v>
      </c>
      <c r="H6828">
        <v>97.904399999999995</v>
      </c>
      <c r="I6828">
        <v>50.0227</v>
      </c>
      <c r="J6828">
        <v>0.56066070000000001</v>
      </c>
      <c r="K6828">
        <v>-0.71851560000000003</v>
      </c>
      <c r="L6828">
        <v>-0.29401070000000001</v>
      </c>
      <c r="M6828">
        <v>0</v>
      </c>
      <c r="N6828">
        <v>0.29401070000000001</v>
      </c>
      <c r="O6828">
        <v>0.71851560000000003</v>
      </c>
      <c r="P6828">
        <v>17.260081</v>
      </c>
      <c r="Q6828">
        <v>50.624988999999999</v>
      </c>
      <c r="R6828">
        <v>11</v>
      </c>
      <c r="S6828" s="81">
        <v>32107</v>
      </c>
    </row>
    <row r="6829" spans="1:19" x14ac:dyDescent="0.2">
      <c r="A6829" t="s">
        <v>76</v>
      </c>
      <c r="B6829" t="s">
        <v>38</v>
      </c>
      <c r="C6829" t="s">
        <v>47</v>
      </c>
      <c r="D6829" t="s">
        <v>15</v>
      </c>
      <c r="E6829">
        <v>2015</v>
      </c>
      <c r="F6829">
        <v>11</v>
      </c>
      <c r="G6829">
        <v>97.055099999999996</v>
      </c>
      <c r="H6829">
        <v>97.055099999999996</v>
      </c>
      <c r="I6829">
        <v>53.258099999999999</v>
      </c>
      <c r="J6829">
        <v>0.55843279999999995</v>
      </c>
      <c r="K6829">
        <v>-0.71566050000000003</v>
      </c>
      <c r="L6829">
        <v>-0.2928424</v>
      </c>
      <c r="M6829">
        <v>0</v>
      </c>
      <c r="N6829">
        <v>0.2928424</v>
      </c>
      <c r="O6829">
        <v>0.71566050000000003</v>
      </c>
      <c r="P6829">
        <v>17.260081</v>
      </c>
      <c r="Q6829">
        <v>50.624988999999999</v>
      </c>
      <c r="R6829">
        <v>11</v>
      </c>
      <c r="S6829" s="81">
        <v>32107</v>
      </c>
    </row>
    <row r="6830" spans="1:19" x14ac:dyDescent="0.2">
      <c r="A6830" t="s">
        <v>76</v>
      </c>
      <c r="B6830" t="s">
        <v>38</v>
      </c>
      <c r="C6830" t="s">
        <v>47</v>
      </c>
      <c r="D6830" t="s">
        <v>15</v>
      </c>
      <c r="E6830">
        <v>2015</v>
      </c>
      <c r="F6830">
        <v>12</v>
      </c>
      <c r="G6830">
        <v>97.557199999999995</v>
      </c>
      <c r="H6830">
        <v>97.557199999999995</v>
      </c>
      <c r="I6830">
        <v>55.935200000000002</v>
      </c>
      <c r="J6830">
        <v>0.55900899999999998</v>
      </c>
      <c r="K6830">
        <v>-0.7163988</v>
      </c>
      <c r="L6830">
        <v>-0.29314459999999998</v>
      </c>
      <c r="M6830">
        <v>0</v>
      </c>
      <c r="N6830">
        <v>0.29314459999999998</v>
      </c>
      <c r="O6830">
        <v>0.7163988</v>
      </c>
      <c r="P6830">
        <v>17.260081</v>
      </c>
      <c r="Q6830">
        <v>50.624988999999999</v>
      </c>
      <c r="R6830">
        <v>11</v>
      </c>
      <c r="S6830" s="81">
        <v>32107</v>
      </c>
    </row>
    <row r="6831" spans="1:19" x14ac:dyDescent="0.2">
      <c r="A6831" t="s">
        <v>76</v>
      </c>
      <c r="B6831" t="s">
        <v>38</v>
      </c>
      <c r="C6831" t="s">
        <v>47</v>
      </c>
      <c r="D6831" t="s">
        <v>15</v>
      </c>
      <c r="E6831">
        <v>2015</v>
      </c>
      <c r="F6831">
        <v>13</v>
      </c>
      <c r="G6831">
        <v>96.653000000000006</v>
      </c>
      <c r="H6831">
        <v>96.653000000000006</v>
      </c>
      <c r="I6831">
        <v>58.041499999999999</v>
      </c>
      <c r="J6831">
        <v>0.5595137</v>
      </c>
      <c r="K6831">
        <v>-0.71704570000000001</v>
      </c>
      <c r="L6831">
        <v>-0.29340929999999998</v>
      </c>
      <c r="M6831">
        <v>0</v>
      </c>
      <c r="N6831">
        <v>0.29340929999999998</v>
      </c>
      <c r="O6831">
        <v>0.71704570000000001</v>
      </c>
      <c r="P6831">
        <v>17.260081</v>
      </c>
      <c r="Q6831">
        <v>50.624988999999999</v>
      </c>
      <c r="R6831">
        <v>11</v>
      </c>
      <c r="S6831" s="81">
        <v>32107</v>
      </c>
    </row>
    <row r="6832" spans="1:19" x14ac:dyDescent="0.2">
      <c r="A6832" t="s">
        <v>76</v>
      </c>
      <c r="B6832" t="s">
        <v>38</v>
      </c>
      <c r="C6832" t="s">
        <v>47</v>
      </c>
      <c r="D6832" t="s">
        <v>15</v>
      </c>
      <c r="E6832">
        <v>2015</v>
      </c>
      <c r="F6832">
        <v>14</v>
      </c>
      <c r="G6832">
        <v>95.933899999999994</v>
      </c>
      <c r="H6832">
        <v>95.933899999999994</v>
      </c>
      <c r="I6832">
        <v>59.378399999999999</v>
      </c>
      <c r="J6832">
        <v>0.55557049999999997</v>
      </c>
      <c r="K6832">
        <v>-0.71199219999999996</v>
      </c>
      <c r="L6832">
        <v>-0.29134149999999998</v>
      </c>
      <c r="M6832">
        <v>0</v>
      </c>
      <c r="N6832">
        <v>0.29134149999999998</v>
      </c>
      <c r="O6832">
        <v>0.71199219999999996</v>
      </c>
      <c r="P6832">
        <v>17.260081</v>
      </c>
      <c r="Q6832">
        <v>50.624988999999999</v>
      </c>
      <c r="R6832">
        <v>11</v>
      </c>
      <c r="S6832" s="81">
        <v>32107</v>
      </c>
    </row>
    <row r="6833" spans="1:19" x14ac:dyDescent="0.2">
      <c r="A6833" t="s">
        <v>76</v>
      </c>
      <c r="B6833" t="s">
        <v>38</v>
      </c>
      <c r="C6833" t="s">
        <v>47</v>
      </c>
      <c r="D6833" t="s">
        <v>15</v>
      </c>
      <c r="E6833">
        <v>2015</v>
      </c>
      <c r="F6833">
        <v>15</v>
      </c>
      <c r="G6833">
        <v>94.059060000000002</v>
      </c>
      <c r="H6833">
        <v>95.60369</v>
      </c>
      <c r="I6833">
        <v>59.808799999999998</v>
      </c>
      <c r="J6833">
        <v>0.55969270000000004</v>
      </c>
      <c r="K6833">
        <v>-2.2619069999999999</v>
      </c>
      <c r="L6833">
        <v>-1.8381350000000001</v>
      </c>
      <c r="M6833">
        <v>-1.544632</v>
      </c>
      <c r="N6833">
        <v>-1.2511289999999999</v>
      </c>
      <c r="O6833">
        <v>-0.82735689999999995</v>
      </c>
      <c r="P6833">
        <v>17.260081</v>
      </c>
      <c r="Q6833">
        <v>50.624988999999999</v>
      </c>
      <c r="R6833">
        <v>11</v>
      </c>
      <c r="S6833" s="81">
        <v>32107</v>
      </c>
    </row>
    <row r="6834" spans="1:19" x14ac:dyDescent="0.2">
      <c r="A6834" t="s">
        <v>76</v>
      </c>
      <c r="B6834" t="s">
        <v>38</v>
      </c>
      <c r="C6834" t="s">
        <v>47</v>
      </c>
      <c r="D6834" t="s">
        <v>15</v>
      </c>
      <c r="E6834">
        <v>2015</v>
      </c>
      <c r="F6834">
        <v>16</v>
      </c>
      <c r="G6834">
        <v>92.728970000000004</v>
      </c>
      <c r="H6834">
        <v>91.514169999999993</v>
      </c>
      <c r="I6834">
        <v>58.387900000000002</v>
      </c>
      <c r="J6834">
        <v>0.55202359999999995</v>
      </c>
      <c r="K6834">
        <v>0.50735129999999995</v>
      </c>
      <c r="L6834">
        <v>0.92531649999999999</v>
      </c>
      <c r="M6834">
        <v>1.214798</v>
      </c>
      <c r="N6834">
        <v>1.5042789999999999</v>
      </c>
      <c r="O6834">
        <v>1.922245</v>
      </c>
      <c r="P6834">
        <v>17.260081</v>
      </c>
      <c r="Q6834">
        <v>50.624988999999999</v>
      </c>
      <c r="R6834">
        <v>11</v>
      </c>
      <c r="S6834" s="81">
        <v>32107</v>
      </c>
    </row>
    <row r="6835" spans="1:19" x14ac:dyDescent="0.2">
      <c r="A6835" t="s">
        <v>76</v>
      </c>
      <c r="B6835" t="s">
        <v>38</v>
      </c>
      <c r="C6835" t="s">
        <v>47</v>
      </c>
      <c r="D6835" t="s">
        <v>15</v>
      </c>
      <c r="E6835">
        <v>2015</v>
      </c>
      <c r="F6835">
        <v>17</v>
      </c>
      <c r="G6835">
        <v>88.845889999999997</v>
      </c>
      <c r="H6835">
        <v>82.807329999999993</v>
      </c>
      <c r="I6835">
        <v>55.142099999999999</v>
      </c>
      <c r="J6835">
        <v>0.53398259999999997</v>
      </c>
      <c r="K6835">
        <v>5.3542329999999998</v>
      </c>
      <c r="L6835">
        <v>5.7585379999999997</v>
      </c>
      <c r="M6835">
        <v>6.0385590000000002</v>
      </c>
      <c r="N6835">
        <v>6.3185799999999999</v>
      </c>
      <c r="O6835">
        <v>6.7228849999999998</v>
      </c>
      <c r="P6835">
        <v>17.260081</v>
      </c>
      <c r="Q6835">
        <v>50.624988999999999</v>
      </c>
      <c r="R6835">
        <v>11</v>
      </c>
      <c r="S6835" s="81">
        <v>32107</v>
      </c>
    </row>
    <row r="6836" spans="1:19" x14ac:dyDescent="0.2">
      <c r="A6836" t="s">
        <v>76</v>
      </c>
      <c r="B6836" t="s">
        <v>38</v>
      </c>
      <c r="C6836" t="s">
        <v>47</v>
      </c>
      <c r="D6836" t="s">
        <v>15</v>
      </c>
      <c r="E6836">
        <v>2015</v>
      </c>
      <c r="F6836">
        <v>18</v>
      </c>
      <c r="G6836">
        <v>96.173929999999999</v>
      </c>
      <c r="H6836">
        <v>83.286140000000003</v>
      </c>
      <c r="I6836">
        <v>50.721200000000003</v>
      </c>
      <c r="J6836">
        <v>0.527783</v>
      </c>
      <c r="K6836">
        <v>12.211410000000001</v>
      </c>
      <c r="L6836">
        <v>12.61102</v>
      </c>
      <c r="M6836">
        <v>12.887790000000001</v>
      </c>
      <c r="N6836">
        <v>13.16456</v>
      </c>
      <c r="O6836">
        <v>13.56418</v>
      </c>
      <c r="P6836">
        <v>17.260081</v>
      </c>
      <c r="Q6836">
        <v>50.624988999999999</v>
      </c>
      <c r="R6836">
        <v>11</v>
      </c>
      <c r="S6836" s="81">
        <v>32107</v>
      </c>
    </row>
    <row r="6837" spans="1:19" x14ac:dyDescent="0.2">
      <c r="A6837" t="s">
        <v>76</v>
      </c>
      <c r="B6837" t="s">
        <v>38</v>
      </c>
      <c r="C6837" t="s">
        <v>47</v>
      </c>
      <c r="D6837" t="s">
        <v>15</v>
      </c>
      <c r="E6837">
        <v>2015</v>
      </c>
      <c r="F6837">
        <v>19</v>
      </c>
      <c r="G6837">
        <v>94.041309999999996</v>
      </c>
      <c r="H6837">
        <v>81.561260000000004</v>
      </c>
      <c r="I6837">
        <v>47.375999999999998</v>
      </c>
      <c r="J6837">
        <v>0.51959710000000003</v>
      </c>
      <c r="K6837">
        <v>11.814170000000001</v>
      </c>
      <c r="L6837">
        <v>12.20758</v>
      </c>
      <c r="M6837">
        <v>12.48006</v>
      </c>
      <c r="N6837">
        <v>12.75253</v>
      </c>
      <c r="O6837">
        <v>13.145949999999999</v>
      </c>
      <c r="P6837">
        <v>17.260081</v>
      </c>
      <c r="Q6837">
        <v>50.624988999999999</v>
      </c>
      <c r="R6837">
        <v>11</v>
      </c>
      <c r="S6837" s="81">
        <v>32107</v>
      </c>
    </row>
    <row r="6838" spans="1:19" x14ac:dyDescent="0.2">
      <c r="A6838" t="s">
        <v>76</v>
      </c>
      <c r="B6838" t="s">
        <v>38</v>
      </c>
      <c r="C6838" t="s">
        <v>47</v>
      </c>
      <c r="D6838" t="s">
        <v>15</v>
      </c>
      <c r="E6838">
        <v>2015</v>
      </c>
      <c r="F6838">
        <v>20</v>
      </c>
      <c r="G6838">
        <v>93.389309999999995</v>
      </c>
      <c r="H6838">
        <v>81.294640000000001</v>
      </c>
      <c r="I6838">
        <v>44.827599999999997</v>
      </c>
      <c r="J6838">
        <v>0.51818620000000004</v>
      </c>
      <c r="K6838">
        <v>11.43059</v>
      </c>
      <c r="L6838">
        <v>11.822939999999999</v>
      </c>
      <c r="M6838">
        <v>12.094670000000001</v>
      </c>
      <c r="N6838">
        <v>12.36641</v>
      </c>
      <c r="O6838">
        <v>12.758760000000001</v>
      </c>
      <c r="P6838">
        <v>17.260081</v>
      </c>
      <c r="Q6838">
        <v>50.624988999999999</v>
      </c>
      <c r="R6838">
        <v>11</v>
      </c>
      <c r="S6838" s="81">
        <v>32107</v>
      </c>
    </row>
    <row r="6839" spans="1:19" x14ac:dyDescent="0.2">
      <c r="A6839" t="s">
        <v>76</v>
      </c>
      <c r="B6839" t="s">
        <v>38</v>
      </c>
      <c r="C6839" t="s">
        <v>47</v>
      </c>
      <c r="D6839" t="s">
        <v>15</v>
      </c>
      <c r="E6839">
        <v>2015</v>
      </c>
      <c r="F6839">
        <v>21</v>
      </c>
      <c r="G6839">
        <v>85.876140000000007</v>
      </c>
      <c r="H6839">
        <v>76.246790000000004</v>
      </c>
      <c r="I6839">
        <v>42.685600000000001</v>
      </c>
      <c r="J6839">
        <v>0.51689149999999995</v>
      </c>
      <c r="K6839">
        <v>8.9669260000000008</v>
      </c>
      <c r="L6839">
        <v>9.3582909999999995</v>
      </c>
      <c r="M6839">
        <v>9.6293489999999995</v>
      </c>
      <c r="N6839">
        <v>9.9004069999999995</v>
      </c>
      <c r="O6839">
        <v>10.29177</v>
      </c>
      <c r="P6839">
        <v>17.260081</v>
      </c>
      <c r="Q6839">
        <v>50.624988999999999</v>
      </c>
      <c r="R6839">
        <v>11</v>
      </c>
      <c r="S6839" s="81">
        <v>32107</v>
      </c>
    </row>
    <row r="6840" spans="1:19" x14ac:dyDescent="0.2">
      <c r="A6840" t="s">
        <v>76</v>
      </c>
      <c r="B6840" t="s">
        <v>38</v>
      </c>
      <c r="C6840" t="s">
        <v>47</v>
      </c>
      <c r="D6840" t="s">
        <v>15</v>
      </c>
      <c r="E6840">
        <v>2015</v>
      </c>
      <c r="F6840">
        <v>22</v>
      </c>
      <c r="G6840">
        <v>76.755960000000002</v>
      </c>
      <c r="H6840">
        <v>78.151340000000005</v>
      </c>
      <c r="I6840">
        <v>41.705100000000002</v>
      </c>
      <c r="J6840">
        <v>0.51766420000000002</v>
      </c>
      <c r="K6840">
        <v>-2.058799</v>
      </c>
      <c r="L6840">
        <v>-1.666849</v>
      </c>
      <c r="M6840">
        <v>-1.395386</v>
      </c>
      <c r="N6840">
        <v>-1.1239220000000001</v>
      </c>
      <c r="O6840">
        <v>-0.73197239999999997</v>
      </c>
      <c r="P6840">
        <v>17.260081</v>
      </c>
      <c r="Q6840">
        <v>50.624988999999999</v>
      </c>
      <c r="R6840">
        <v>11</v>
      </c>
      <c r="S6840" s="81">
        <v>32107</v>
      </c>
    </row>
    <row r="6841" spans="1:19" x14ac:dyDescent="0.2">
      <c r="A6841" t="s">
        <v>76</v>
      </c>
      <c r="B6841" t="s">
        <v>38</v>
      </c>
      <c r="C6841" t="s">
        <v>47</v>
      </c>
      <c r="D6841" t="s">
        <v>15</v>
      </c>
      <c r="E6841">
        <v>2015</v>
      </c>
      <c r="F6841">
        <v>23</v>
      </c>
      <c r="G6841">
        <v>72.301019999999994</v>
      </c>
      <c r="H6841">
        <v>71.920590000000004</v>
      </c>
      <c r="I6841">
        <v>40.987299999999998</v>
      </c>
      <c r="J6841">
        <v>0.51882830000000002</v>
      </c>
      <c r="K6841">
        <v>-0.28448069999999998</v>
      </c>
      <c r="L6841">
        <v>0.10835069999999999</v>
      </c>
      <c r="M6841">
        <v>0.3804245</v>
      </c>
      <c r="N6841">
        <v>0.65249829999999998</v>
      </c>
      <c r="O6841">
        <v>1.0453300000000001</v>
      </c>
      <c r="P6841">
        <v>17.260081</v>
      </c>
      <c r="Q6841">
        <v>50.624988999999999</v>
      </c>
      <c r="R6841">
        <v>11</v>
      </c>
      <c r="S6841" s="81">
        <v>32107</v>
      </c>
    </row>
    <row r="6842" spans="1:19" x14ac:dyDescent="0.2">
      <c r="A6842" t="s">
        <v>76</v>
      </c>
      <c r="B6842" t="s">
        <v>38</v>
      </c>
      <c r="C6842" t="s">
        <v>47</v>
      </c>
      <c r="D6842" t="s">
        <v>15</v>
      </c>
      <c r="E6842">
        <v>2015</v>
      </c>
      <c r="F6842">
        <v>24</v>
      </c>
      <c r="G6842">
        <v>69.507769999999994</v>
      </c>
      <c r="H6842">
        <v>71.555310000000006</v>
      </c>
      <c r="I6842">
        <v>39.721200000000003</v>
      </c>
      <c r="J6842">
        <v>0.5181578</v>
      </c>
      <c r="K6842">
        <v>-2.7115770000000001</v>
      </c>
      <c r="L6842">
        <v>-2.3192529999999998</v>
      </c>
      <c r="M6842">
        <v>-2.0475310000000002</v>
      </c>
      <c r="N6842">
        <v>-1.775809</v>
      </c>
      <c r="O6842">
        <v>-1.3834850000000001</v>
      </c>
      <c r="P6842">
        <v>17.260081</v>
      </c>
      <c r="Q6842">
        <v>50.624988999999999</v>
      </c>
      <c r="R6842">
        <v>11</v>
      </c>
      <c r="S6842" s="81">
        <v>32107</v>
      </c>
    </row>
    <row r="6843" spans="1:19" x14ac:dyDescent="0.2">
      <c r="A6843" t="s">
        <v>76</v>
      </c>
      <c r="B6843" t="s">
        <v>38</v>
      </c>
      <c r="C6843" t="s">
        <v>47</v>
      </c>
      <c r="D6843" t="s">
        <v>16</v>
      </c>
      <c r="E6843">
        <v>2015</v>
      </c>
      <c r="F6843">
        <v>1</v>
      </c>
      <c r="G6843">
        <v>66.635019999999997</v>
      </c>
      <c r="H6843">
        <v>66.635019999999997</v>
      </c>
      <c r="I6843">
        <v>38.793999999999997</v>
      </c>
      <c r="J6843">
        <v>0.51998670000000002</v>
      </c>
      <c r="K6843">
        <v>-0.66638980000000003</v>
      </c>
      <c r="L6843">
        <v>-0.27268130000000002</v>
      </c>
      <c r="M6843">
        <v>0</v>
      </c>
      <c r="N6843">
        <v>0.27268130000000002</v>
      </c>
      <c r="O6843">
        <v>0.66638980000000003</v>
      </c>
      <c r="P6843">
        <v>17.260081</v>
      </c>
      <c r="Q6843">
        <v>50.624988999999999</v>
      </c>
      <c r="R6843">
        <v>12</v>
      </c>
      <c r="S6843" s="81">
        <v>39798</v>
      </c>
    </row>
    <row r="6844" spans="1:19" x14ac:dyDescent="0.2">
      <c r="A6844" t="s">
        <v>76</v>
      </c>
      <c r="B6844" t="s">
        <v>38</v>
      </c>
      <c r="C6844" t="s">
        <v>47</v>
      </c>
      <c r="D6844" t="s">
        <v>16</v>
      </c>
      <c r="E6844">
        <v>2015</v>
      </c>
      <c r="F6844">
        <v>2</v>
      </c>
      <c r="G6844">
        <v>67.304310000000001</v>
      </c>
      <c r="H6844">
        <v>67.304310000000001</v>
      </c>
      <c r="I6844">
        <v>38.887500000000003</v>
      </c>
      <c r="J6844">
        <v>0.51985939999999997</v>
      </c>
      <c r="K6844">
        <v>-0.66622669999999995</v>
      </c>
      <c r="L6844">
        <v>-0.27261449999999998</v>
      </c>
      <c r="M6844">
        <v>0</v>
      </c>
      <c r="N6844">
        <v>0.27261449999999998</v>
      </c>
      <c r="O6844">
        <v>0.66622669999999995</v>
      </c>
      <c r="P6844">
        <v>17.260081</v>
      </c>
      <c r="Q6844">
        <v>50.624988999999999</v>
      </c>
      <c r="R6844">
        <v>12</v>
      </c>
      <c r="S6844" s="81">
        <v>39798</v>
      </c>
    </row>
    <row r="6845" spans="1:19" x14ac:dyDescent="0.2">
      <c r="A6845" t="s">
        <v>76</v>
      </c>
      <c r="B6845" t="s">
        <v>38</v>
      </c>
      <c r="C6845" t="s">
        <v>47</v>
      </c>
      <c r="D6845" t="s">
        <v>16</v>
      </c>
      <c r="E6845">
        <v>2015</v>
      </c>
      <c r="F6845">
        <v>3</v>
      </c>
      <c r="G6845">
        <v>67.178370000000001</v>
      </c>
      <c r="H6845">
        <v>67.178370000000001</v>
      </c>
      <c r="I6845">
        <v>38.700400000000002</v>
      </c>
      <c r="J6845">
        <v>0.51782209999999995</v>
      </c>
      <c r="K6845">
        <v>-0.66361570000000003</v>
      </c>
      <c r="L6845">
        <v>-0.27154620000000002</v>
      </c>
      <c r="M6845">
        <v>0</v>
      </c>
      <c r="N6845">
        <v>0.27154620000000002</v>
      </c>
      <c r="O6845">
        <v>0.66361570000000003</v>
      </c>
      <c r="P6845">
        <v>17.260081</v>
      </c>
      <c r="Q6845">
        <v>50.624988999999999</v>
      </c>
      <c r="R6845">
        <v>12</v>
      </c>
      <c r="S6845" s="81">
        <v>39798</v>
      </c>
    </row>
    <row r="6846" spans="1:19" x14ac:dyDescent="0.2">
      <c r="A6846" t="s">
        <v>76</v>
      </c>
      <c r="B6846" t="s">
        <v>38</v>
      </c>
      <c r="C6846" t="s">
        <v>47</v>
      </c>
      <c r="D6846" t="s">
        <v>16</v>
      </c>
      <c r="E6846">
        <v>2015</v>
      </c>
      <c r="F6846">
        <v>4</v>
      </c>
      <c r="G6846">
        <v>68.849109999999996</v>
      </c>
      <c r="H6846">
        <v>68.849109999999996</v>
      </c>
      <c r="I6846">
        <v>38.279499999999999</v>
      </c>
      <c r="J6846">
        <v>0.51845129999999995</v>
      </c>
      <c r="K6846">
        <v>-0.66442199999999996</v>
      </c>
      <c r="L6846">
        <v>-0.27187610000000001</v>
      </c>
      <c r="M6846">
        <v>0</v>
      </c>
      <c r="N6846">
        <v>0.27187610000000001</v>
      </c>
      <c r="O6846">
        <v>0.66442199999999996</v>
      </c>
      <c r="P6846">
        <v>17.260081</v>
      </c>
      <c r="Q6846">
        <v>50.624988999999999</v>
      </c>
      <c r="R6846">
        <v>12</v>
      </c>
      <c r="S6846" s="81">
        <v>39798</v>
      </c>
    </row>
    <row r="6847" spans="1:19" x14ac:dyDescent="0.2">
      <c r="A6847" t="s">
        <v>76</v>
      </c>
      <c r="B6847" t="s">
        <v>38</v>
      </c>
      <c r="C6847" t="s">
        <v>47</v>
      </c>
      <c r="D6847" t="s">
        <v>16</v>
      </c>
      <c r="E6847">
        <v>2015</v>
      </c>
      <c r="F6847">
        <v>5</v>
      </c>
      <c r="G6847">
        <v>71.398660000000007</v>
      </c>
      <c r="H6847">
        <v>71.398660000000007</v>
      </c>
      <c r="I6847">
        <v>38.752099999999999</v>
      </c>
      <c r="J6847">
        <v>0.51723640000000004</v>
      </c>
      <c r="K6847">
        <v>-0.66286500000000004</v>
      </c>
      <c r="L6847">
        <v>-0.27123900000000001</v>
      </c>
      <c r="M6847">
        <v>0</v>
      </c>
      <c r="N6847">
        <v>0.27123900000000001</v>
      </c>
      <c r="O6847">
        <v>0.66286500000000004</v>
      </c>
      <c r="P6847">
        <v>17.260081</v>
      </c>
      <c r="Q6847">
        <v>50.624988999999999</v>
      </c>
      <c r="R6847">
        <v>12</v>
      </c>
      <c r="S6847" s="81">
        <v>39798</v>
      </c>
    </row>
    <row r="6848" spans="1:19" x14ac:dyDescent="0.2">
      <c r="A6848" t="s">
        <v>76</v>
      </c>
      <c r="B6848" t="s">
        <v>38</v>
      </c>
      <c r="C6848" t="s">
        <v>47</v>
      </c>
      <c r="D6848" t="s">
        <v>16</v>
      </c>
      <c r="E6848">
        <v>2015</v>
      </c>
      <c r="F6848">
        <v>6</v>
      </c>
      <c r="G6848">
        <v>79.116560000000007</v>
      </c>
      <c r="H6848">
        <v>79.116560000000007</v>
      </c>
      <c r="I6848">
        <v>39.084499999999998</v>
      </c>
      <c r="J6848">
        <v>0.519177</v>
      </c>
      <c r="K6848">
        <v>-0.6653521</v>
      </c>
      <c r="L6848">
        <v>-0.27225670000000002</v>
      </c>
      <c r="M6848">
        <v>0</v>
      </c>
      <c r="N6848">
        <v>0.27225670000000002</v>
      </c>
      <c r="O6848">
        <v>0.6653521</v>
      </c>
      <c r="P6848">
        <v>17.260081</v>
      </c>
      <c r="Q6848">
        <v>50.624988999999999</v>
      </c>
      <c r="R6848">
        <v>12</v>
      </c>
      <c r="S6848" s="81">
        <v>39798</v>
      </c>
    </row>
    <row r="6849" spans="1:19" x14ac:dyDescent="0.2">
      <c r="A6849" t="s">
        <v>76</v>
      </c>
      <c r="B6849" t="s">
        <v>38</v>
      </c>
      <c r="C6849" t="s">
        <v>47</v>
      </c>
      <c r="D6849" t="s">
        <v>16</v>
      </c>
      <c r="E6849">
        <v>2015</v>
      </c>
      <c r="F6849">
        <v>7</v>
      </c>
      <c r="G6849">
        <v>86.389849999999996</v>
      </c>
      <c r="H6849">
        <v>86.389849999999996</v>
      </c>
      <c r="I6849">
        <v>39.1813</v>
      </c>
      <c r="J6849">
        <v>0.52988849999999998</v>
      </c>
      <c r="K6849">
        <v>-0.6790794</v>
      </c>
      <c r="L6849">
        <v>-0.2778738</v>
      </c>
      <c r="M6849">
        <v>0</v>
      </c>
      <c r="N6849">
        <v>0.2778738</v>
      </c>
      <c r="O6849">
        <v>0.6790794</v>
      </c>
      <c r="P6849">
        <v>17.260081</v>
      </c>
      <c r="Q6849">
        <v>50.624988999999999</v>
      </c>
      <c r="R6849">
        <v>12</v>
      </c>
      <c r="S6849" s="81">
        <v>39798</v>
      </c>
    </row>
    <row r="6850" spans="1:19" x14ac:dyDescent="0.2">
      <c r="A6850" t="s">
        <v>76</v>
      </c>
      <c r="B6850" t="s">
        <v>38</v>
      </c>
      <c r="C6850" t="s">
        <v>47</v>
      </c>
      <c r="D6850" t="s">
        <v>16</v>
      </c>
      <c r="E6850">
        <v>2015</v>
      </c>
      <c r="F6850">
        <v>8</v>
      </c>
      <c r="G6850">
        <v>88.637569999999997</v>
      </c>
      <c r="H6850">
        <v>88.637569999999997</v>
      </c>
      <c r="I6850">
        <v>39.323300000000003</v>
      </c>
      <c r="J6850">
        <v>0.54004949999999996</v>
      </c>
      <c r="K6850">
        <v>-0.69210130000000003</v>
      </c>
      <c r="L6850">
        <v>-0.28320220000000002</v>
      </c>
      <c r="M6850">
        <v>0</v>
      </c>
      <c r="N6850">
        <v>0.28320220000000002</v>
      </c>
      <c r="O6850">
        <v>0.69210130000000003</v>
      </c>
      <c r="P6850">
        <v>17.260081</v>
      </c>
      <c r="Q6850">
        <v>50.624988999999999</v>
      </c>
      <c r="R6850">
        <v>12</v>
      </c>
      <c r="S6850" s="81">
        <v>39798</v>
      </c>
    </row>
    <row r="6851" spans="1:19" x14ac:dyDescent="0.2">
      <c r="A6851" t="s">
        <v>76</v>
      </c>
      <c r="B6851" t="s">
        <v>38</v>
      </c>
      <c r="C6851" t="s">
        <v>47</v>
      </c>
      <c r="D6851" t="s">
        <v>16</v>
      </c>
      <c r="E6851">
        <v>2015</v>
      </c>
      <c r="F6851">
        <v>9</v>
      </c>
      <c r="G6851">
        <v>93.030739999999994</v>
      </c>
      <c r="H6851">
        <v>93.030739999999994</v>
      </c>
      <c r="I6851">
        <v>39.5944</v>
      </c>
      <c r="J6851">
        <v>0.55110309999999996</v>
      </c>
      <c r="K6851">
        <v>-0.70626710000000004</v>
      </c>
      <c r="L6851">
        <v>-0.2889988</v>
      </c>
      <c r="M6851">
        <v>0</v>
      </c>
      <c r="N6851">
        <v>0.2889988</v>
      </c>
      <c r="O6851">
        <v>0.70626710000000004</v>
      </c>
      <c r="P6851">
        <v>17.260081</v>
      </c>
      <c r="Q6851">
        <v>50.624988999999999</v>
      </c>
      <c r="R6851">
        <v>12</v>
      </c>
      <c r="S6851" s="81">
        <v>39798</v>
      </c>
    </row>
    <row r="6852" spans="1:19" x14ac:dyDescent="0.2">
      <c r="A6852" t="s">
        <v>76</v>
      </c>
      <c r="B6852" t="s">
        <v>38</v>
      </c>
      <c r="C6852" t="s">
        <v>47</v>
      </c>
      <c r="D6852" t="s">
        <v>16</v>
      </c>
      <c r="E6852">
        <v>2015</v>
      </c>
      <c r="F6852">
        <v>10</v>
      </c>
      <c r="G6852">
        <v>97.034779999999998</v>
      </c>
      <c r="H6852">
        <v>97.034779999999998</v>
      </c>
      <c r="I6852">
        <v>40.750900000000001</v>
      </c>
      <c r="J6852">
        <v>0.55620239999999999</v>
      </c>
      <c r="K6852">
        <v>-0.71280200000000005</v>
      </c>
      <c r="L6852">
        <v>-0.29167280000000001</v>
      </c>
      <c r="M6852">
        <v>0</v>
      </c>
      <c r="N6852">
        <v>0.29167280000000001</v>
      </c>
      <c r="O6852">
        <v>0.71280200000000005</v>
      </c>
      <c r="P6852">
        <v>17.260081</v>
      </c>
      <c r="Q6852">
        <v>50.624988999999999</v>
      </c>
      <c r="R6852">
        <v>12</v>
      </c>
      <c r="S6852" s="81">
        <v>39798</v>
      </c>
    </row>
    <row r="6853" spans="1:19" x14ac:dyDescent="0.2">
      <c r="A6853" t="s">
        <v>76</v>
      </c>
      <c r="B6853" t="s">
        <v>38</v>
      </c>
      <c r="C6853" t="s">
        <v>47</v>
      </c>
      <c r="D6853" t="s">
        <v>16</v>
      </c>
      <c r="E6853">
        <v>2015</v>
      </c>
      <c r="F6853">
        <v>11</v>
      </c>
      <c r="G6853">
        <v>96.963970000000003</v>
      </c>
      <c r="H6853">
        <v>96.963970000000003</v>
      </c>
      <c r="I6853">
        <v>41.534399999999998</v>
      </c>
      <c r="J6853">
        <v>0.54939610000000005</v>
      </c>
      <c r="K6853">
        <v>-0.70407940000000002</v>
      </c>
      <c r="L6853">
        <v>-0.28810360000000002</v>
      </c>
      <c r="M6853">
        <v>0</v>
      </c>
      <c r="N6853">
        <v>0.28810360000000002</v>
      </c>
      <c r="O6853">
        <v>0.70407940000000002</v>
      </c>
      <c r="P6853">
        <v>17.260081</v>
      </c>
      <c r="Q6853">
        <v>50.624988999999999</v>
      </c>
      <c r="R6853">
        <v>12</v>
      </c>
      <c r="S6853" s="81">
        <v>39798</v>
      </c>
    </row>
    <row r="6854" spans="1:19" x14ac:dyDescent="0.2">
      <c r="A6854" t="s">
        <v>76</v>
      </c>
      <c r="B6854" t="s">
        <v>38</v>
      </c>
      <c r="C6854" t="s">
        <v>47</v>
      </c>
      <c r="D6854" t="s">
        <v>16</v>
      </c>
      <c r="E6854">
        <v>2015</v>
      </c>
      <c r="F6854">
        <v>12</v>
      </c>
      <c r="G6854">
        <v>95.659559999999999</v>
      </c>
      <c r="H6854">
        <v>95.659559999999999</v>
      </c>
      <c r="I6854">
        <v>42.5212</v>
      </c>
      <c r="J6854">
        <v>0.55281760000000002</v>
      </c>
      <c r="K6854">
        <v>-0.70846430000000005</v>
      </c>
      <c r="L6854">
        <v>-0.28989779999999998</v>
      </c>
      <c r="M6854">
        <v>0</v>
      </c>
      <c r="N6854">
        <v>0.28989779999999998</v>
      </c>
      <c r="O6854">
        <v>0.70846430000000005</v>
      </c>
      <c r="P6854">
        <v>17.260081</v>
      </c>
      <c r="Q6854">
        <v>50.624988999999999</v>
      </c>
      <c r="R6854">
        <v>12</v>
      </c>
      <c r="S6854" s="81">
        <v>39798</v>
      </c>
    </row>
    <row r="6855" spans="1:19" x14ac:dyDescent="0.2">
      <c r="A6855" t="s">
        <v>76</v>
      </c>
      <c r="B6855" t="s">
        <v>38</v>
      </c>
      <c r="C6855" t="s">
        <v>47</v>
      </c>
      <c r="D6855" t="s">
        <v>16</v>
      </c>
      <c r="E6855">
        <v>2015</v>
      </c>
      <c r="F6855">
        <v>13</v>
      </c>
      <c r="G6855">
        <v>93.001949999999994</v>
      </c>
      <c r="H6855">
        <v>93.001949999999994</v>
      </c>
      <c r="I6855">
        <v>42.637</v>
      </c>
      <c r="J6855">
        <v>0.55224989999999996</v>
      </c>
      <c r="K6855">
        <v>-0.7077367</v>
      </c>
      <c r="L6855">
        <v>-0.28960010000000003</v>
      </c>
      <c r="M6855">
        <v>0</v>
      </c>
      <c r="N6855">
        <v>0.28960010000000003</v>
      </c>
      <c r="O6855">
        <v>0.7077367</v>
      </c>
      <c r="P6855">
        <v>17.260081</v>
      </c>
      <c r="Q6855">
        <v>50.624988999999999</v>
      </c>
      <c r="R6855">
        <v>12</v>
      </c>
      <c r="S6855" s="81">
        <v>39798</v>
      </c>
    </row>
    <row r="6856" spans="1:19" x14ac:dyDescent="0.2">
      <c r="A6856" t="s">
        <v>76</v>
      </c>
      <c r="B6856" t="s">
        <v>38</v>
      </c>
      <c r="C6856" t="s">
        <v>47</v>
      </c>
      <c r="D6856" t="s">
        <v>16</v>
      </c>
      <c r="E6856">
        <v>2015</v>
      </c>
      <c r="F6856">
        <v>14</v>
      </c>
      <c r="G6856">
        <v>92.601820000000004</v>
      </c>
      <c r="H6856">
        <v>92.601820000000004</v>
      </c>
      <c r="I6856">
        <v>42.456099999999999</v>
      </c>
      <c r="J6856">
        <v>0.54981480000000005</v>
      </c>
      <c r="K6856">
        <v>-0.70461609999999997</v>
      </c>
      <c r="L6856">
        <v>-0.2883232</v>
      </c>
      <c r="M6856">
        <v>0</v>
      </c>
      <c r="N6856">
        <v>0.2883232</v>
      </c>
      <c r="O6856">
        <v>0.70461609999999997</v>
      </c>
      <c r="P6856">
        <v>17.260081</v>
      </c>
      <c r="Q6856">
        <v>50.624988999999999</v>
      </c>
      <c r="R6856">
        <v>12</v>
      </c>
      <c r="S6856" s="81">
        <v>39798</v>
      </c>
    </row>
    <row r="6857" spans="1:19" x14ac:dyDescent="0.2">
      <c r="A6857" t="s">
        <v>76</v>
      </c>
      <c r="B6857" t="s">
        <v>38</v>
      </c>
      <c r="C6857" t="s">
        <v>47</v>
      </c>
      <c r="D6857" t="s">
        <v>16</v>
      </c>
      <c r="E6857">
        <v>2015</v>
      </c>
      <c r="F6857">
        <v>15</v>
      </c>
      <c r="G6857">
        <v>89.456440000000001</v>
      </c>
      <c r="H6857">
        <v>92.378879999999995</v>
      </c>
      <c r="I6857">
        <v>42.114199999999997</v>
      </c>
      <c r="J6857">
        <v>0.55033489999999996</v>
      </c>
      <c r="K6857">
        <v>-3.6277140000000001</v>
      </c>
      <c r="L6857">
        <v>-3.2110280000000002</v>
      </c>
      <c r="M6857">
        <v>-2.9224320000000001</v>
      </c>
      <c r="N6857">
        <v>-2.6338360000000001</v>
      </c>
      <c r="O6857">
        <v>-2.217149</v>
      </c>
      <c r="P6857">
        <v>17.260081</v>
      </c>
      <c r="Q6857">
        <v>50.624988999999999</v>
      </c>
      <c r="R6857">
        <v>12</v>
      </c>
      <c r="S6857" s="81">
        <v>39798</v>
      </c>
    </row>
    <row r="6858" spans="1:19" x14ac:dyDescent="0.2">
      <c r="A6858" t="s">
        <v>76</v>
      </c>
      <c r="B6858" t="s">
        <v>38</v>
      </c>
      <c r="C6858" t="s">
        <v>47</v>
      </c>
      <c r="D6858" t="s">
        <v>16</v>
      </c>
      <c r="E6858">
        <v>2015</v>
      </c>
      <c r="F6858">
        <v>16</v>
      </c>
      <c r="G6858">
        <v>85.656229999999994</v>
      </c>
      <c r="H6858">
        <v>87.960229999999996</v>
      </c>
      <c r="I6858">
        <v>42.097999999999999</v>
      </c>
      <c r="J6858">
        <v>0.53887119999999999</v>
      </c>
      <c r="K6858">
        <v>-2.9945919999999999</v>
      </c>
      <c r="L6858">
        <v>-2.5865849999999999</v>
      </c>
      <c r="M6858">
        <v>-2.304001</v>
      </c>
      <c r="N6858">
        <v>-2.0214159999999999</v>
      </c>
      <c r="O6858">
        <v>-1.61341</v>
      </c>
      <c r="P6858">
        <v>17.260081</v>
      </c>
      <c r="Q6858">
        <v>50.624988999999999</v>
      </c>
      <c r="R6858">
        <v>12</v>
      </c>
      <c r="S6858" s="81">
        <v>39798</v>
      </c>
    </row>
    <row r="6859" spans="1:19" x14ac:dyDescent="0.2">
      <c r="A6859" t="s">
        <v>76</v>
      </c>
      <c r="B6859" t="s">
        <v>38</v>
      </c>
      <c r="C6859" t="s">
        <v>47</v>
      </c>
      <c r="D6859" t="s">
        <v>16</v>
      </c>
      <c r="E6859">
        <v>2015</v>
      </c>
      <c r="F6859">
        <v>17</v>
      </c>
      <c r="G6859">
        <v>85.006529999999998</v>
      </c>
      <c r="H6859">
        <v>79.558589999999995</v>
      </c>
      <c r="I6859">
        <v>41.406399999999998</v>
      </c>
      <c r="J6859">
        <v>0.52535929999999997</v>
      </c>
      <c r="K6859">
        <v>4.7746700000000004</v>
      </c>
      <c r="L6859">
        <v>5.1724459999999999</v>
      </c>
      <c r="M6859">
        <v>5.4479449999999998</v>
      </c>
      <c r="N6859">
        <v>5.7234439999999998</v>
      </c>
      <c r="O6859">
        <v>6.1212200000000001</v>
      </c>
      <c r="P6859">
        <v>17.260081</v>
      </c>
      <c r="Q6859">
        <v>50.624988999999999</v>
      </c>
      <c r="R6859">
        <v>12</v>
      </c>
      <c r="S6859" s="81">
        <v>39798</v>
      </c>
    </row>
    <row r="6860" spans="1:19" x14ac:dyDescent="0.2">
      <c r="A6860" t="s">
        <v>76</v>
      </c>
      <c r="B6860" t="s">
        <v>38</v>
      </c>
      <c r="C6860" t="s">
        <v>47</v>
      </c>
      <c r="D6860" t="s">
        <v>16</v>
      </c>
      <c r="E6860">
        <v>2015</v>
      </c>
      <c r="F6860">
        <v>18</v>
      </c>
      <c r="G6860">
        <v>95.502589999999998</v>
      </c>
      <c r="H6860">
        <v>80.259100000000004</v>
      </c>
      <c r="I6860">
        <v>40.656799999999997</v>
      </c>
      <c r="J6860">
        <v>0.52190610000000004</v>
      </c>
      <c r="K6860">
        <v>14.574630000000001</v>
      </c>
      <c r="L6860">
        <v>14.969799999999999</v>
      </c>
      <c r="M6860">
        <v>15.24348</v>
      </c>
      <c r="N6860">
        <v>15.51717</v>
      </c>
      <c r="O6860">
        <v>15.912330000000001</v>
      </c>
      <c r="P6860">
        <v>17.260081</v>
      </c>
      <c r="Q6860">
        <v>50.624988999999999</v>
      </c>
      <c r="R6860">
        <v>12</v>
      </c>
      <c r="S6860" s="81">
        <v>39798</v>
      </c>
    </row>
    <row r="6861" spans="1:19" x14ac:dyDescent="0.2">
      <c r="A6861" t="s">
        <v>76</v>
      </c>
      <c r="B6861" t="s">
        <v>38</v>
      </c>
      <c r="C6861" t="s">
        <v>47</v>
      </c>
      <c r="D6861" t="s">
        <v>16</v>
      </c>
      <c r="E6861">
        <v>2015</v>
      </c>
      <c r="F6861">
        <v>19</v>
      </c>
      <c r="G6861">
        <v>91.189599999999999</v>
      </c>
      <c r="H6861">
        <v>78.451790000000003</v>
      </c>
      <c r="I6861">
        <v>40.331600000000002</v>
      </c>
      <c r="J6861">
        <v>0.5182696</v>
      </c>
      <c r="K6861">
        <v>12.07362</v>
      </c>
      <c r="L6861">
        <v>12.46603</v>
      </c>
      <c r="M6861">
        <v>12.73781</v>
      </c>
      <c r="N6861">
        <v>13.009589999999999</v>
      </c>
      <c r="O6861">
        <v>13.401999999999999</v>
      </c>
      <c r="P6861">
        <v>17.260081</v>
      </c>
      <c r="Q6861">
        <v>50.624988999999999</v>
      </c>
      <c r="R6861">
        <v>12</v>
      </c>
      <c r="S6861" s="81">
        <v>39798</v>
      </c>
    </row>
    <row r="6862" spans="1:19" x14ac:dyDescent="0.2">
      <c r="A6862" t="s">
        <v>76</v>
      </c>
      <c r="B6862" t="s">
        <v>38</v>
      </c>
      <c r="C6862" t="s">
        <v>47</v>
      </c>
      <c r="D6862" t="s">
        <v>16</v>
      </c>
      <c r="E6862">
        <v>2015</v>
      </c>
      <c r="F6862">
        <v>20</v>
      </c>
      <c r="G6862">
        <v>91.415819999999997</v>
      </c>
      <c r="H6862">
        <v>78.075010000000006</v>
      </c>
      <c r="I6862">
        <v>40.418900000000001</v>
      </c>
      <c r="J6862">
        <v>0.51769690000000002</v>
      </c>
      <c r="K6862">
        <v>12.67736</v>
      </c>
      <c r="L6862">
        <v>13.069330000000001</v>
      </c>
      <c r="M6862">
        <v>13.340809999999999</v>
      </c>
      <c r="N6862">
        <v>13.61229</v>
      </c>
      <c r="O6862">
        <v>14.00427</v>
      </c>
      <c r="P6862">
        <v>17.260081</v>
      </c>
      <c r="Q6862">
        <v>50.624988999999999</v>
      </c>
      <c r="R6862">
        <v>12</v>
      </c>
      <c r="S6862" s="81">
        <v>39798</v>
      </c>
    </row>
    <row r="6863" spans="1:19" x14ac:dyDescent="0.2">
      <c r="A6863" t="s">
        <v>76</v>
      </c>
      <c r="B6863" t="s">
        <v>38</v>
      </c>
      <c r="C6863" t="s">
        <v>47</v>
      </c>
      <c r="D6863" t="s">
        <v>16</v>
      </c>
      <c r="E6863">
        <v>2015</v>
      </c>
      <c r="F6863">
        <v>21</v>
      </c>
      <c r="G6863">
        <v>83.044399999999996</v>
      </c>
      <c r="H6863">
        <v>72.541870000000003</v>
      </c>
      <c r="I6863">
        <v>40.3917</v>
      </c>
      <c r="J6863">
        <v>0.51645629999999998</v>
      </c>
      <c r="K6863">
        <v>9.8406599999999997</v>
      </c>
      <c r="L6863">
        <v>10.2317</v>
      </c>
      <c r="M6863">
        <v>10.50253</v>
      </c>
      <c r="N6863">
        <v>10.77336</v>
      </c>
      <c r="O6863">
        <v>11.164389999999999</v>
      </c>
      <c r="P6863">
        <v>17.260081</v>
      </c>
      <c r="Q6863">
        <v>50.624988999999999</v>
      </c>
      <c r="R6863">
        <v>12</v>
      </c>
      <c r="S6863" s="81">
        <v>39798</v>
      </c>
    </row>
    <row r="6864" spans="1:19" x14ac:dyDescent="0.2">
      <c r="A6864" t="s">
        <v>76</v>
      </c>
      <c r="B6864" t="s">
        <v>38</v>
      </c>
      <c r="C6864" t="s">
        <v>47</v>
      </c>
      <c r="D6864" t="s">
        <v>16</v>
      </c>
      <c r="E6864">
        <v>2015</v>
      </c>
      <c r="F6864">
        <v>22</v>
      </c>
      <c r="G6864">
        <v>74.847340000000003</v>
      </c>
      <c r="H6864">
        <v>75.499210000000005</v>
      </c>
      <c r="I6864">
        <v>40.281999999999996</v>
      </c>
      <c r="J6864">
        <v>0.51816510000000005</v>
      </c>
      <c r="K6864">
        <v>-1.3159259999999999</v>
      </c>
      <c r="L6864">
        <v>-0.9235968</v>
      </c>
      <c r="M6864">
        <v>-0.65187070000000003</v>
      </c>
      <c r="N6864">
        <v>-0.3801447</v>
      </c>
      <c r="O6864">
        <v>1.21846E-2</v>
      </c>
      <c r="P6864">
        <v>17.260081</v>
      </c>
      <c r="Q6864">
        <v>50.624988999999999</v>
      </c>
      <c r="R6864">
        <v>12</v>
      </c>
      <c r="S6864" s="81">
        <v>39798</v>
      </c>
    </row>
    <row r="6865" spans="1:19" x14ac:dyDescent="0.2">
      <c r="A6865" t="s">
        <v>76</v>
      </c>
      <c r="B6865" t="s">
        <v>38</v>
      </c>
      <c r="C6865" t="s">
        <v>47</v>
      </c>
      <c r="D6865" t="s">
        <v>16</v>
      </c>
      <c r="E6865">
        <v>2015</v>
      </c>
      <c r="F6865">
        <v>23</v>
      </c>
      <c r="G6865">
        <v>69.935010000000005</v>
      </c>
      <c r="H6865">
        <v>68.348789999999994</v>
      </c>
      <c r="I6865">
        <v>39.298200000000001</v>
      </c>
      <c r="J6865">
        <v>0.51936159999999998</v>
      </c>
      <c r="K6865">
        <v>0.92063879999999998</v>
      </c>
      <c r="L6865">
        <v>1.313874</v>
      </c>
      <c r="M6865">
        <v>1.5862270000000001</v>
      </c>
      <c r="N6865">
        <v>1.858581</v>
      </c>
      <c r="O6865">
        <v>2.2518159999999998</v>
      </c>
      <c r="P6865">
        <v>17.260081</v>
      </c>
      <c r="Q6865">
        <v>50.624988999999999</v>
      </c>
      <c r="R6865">
        <v>12</v>
      </c>
      <c r="S6865" s="81">
        <v>39798</v>
      </c>
    </row>
    <row r="6866" spans="1:19" x14ac:dyDescent="0.2">
      <c r="A6866" t="s">
        <v>76</v>
      </c>
      <c r="B6866" t="s">
        <v>38</v>
      </c>
      <c r="C6866" t="s">
        <v>47</v>
      </c>
      <c r="D6866" t="s">
        <v>16</v>
      </c>
      <c r="E6866">
        <v>2015</v>
      </c>
      <c r="F6866">
        <v>24</v>
      </c>
      <c r="G6866">
        <v>67.952479999999994</v>
      </c>
      <c r="H6866">
        <v>69.008510000000001</v>
      </c>
      <c r="I6866">
        <v>38.5672</v>
      </c>
      <c r="J6866">
        <v>0.51872390000000002</v>
      </c>
      <c r="K6866">
        <v>-1.7208019999999999</v>
      </c>
      <c r="L6866">
        <v>-1.328049</v>
      </c>
      <c r="M6866">
        <v>-1.05603</v>
      </c>
      <c r="N6866">
        <v>-0.78401120000000002</v>
      </c>
      <c r="O6866">
        <v>-0.39125880000000002</v>
      </c>
      <c r="P6866">
        <v>17.260081</v>
      </c>
      <c r="Q6866">
        <v>50.624988999999999</v>
      </c>
      <c r="R6866">
        <v>12</v>
      </c>
      <c r="S6866" s="81">
        <v>39798</v>
      </c>
    </row>
    <row r="6867" spans="1:19" x14ac:dyDescent="0.2">
      <c r="A6867" t="s">
        <v>76</v>
      </c>
      <c r="B6867" t="s">
        <v>38</v>
      </c>
      <c r="C6867" t="s">
        <v>45</v>
      </c>
      <c r="D6867" t="s">
        <v>46</v>
      </c>
      <c r="E6867" t="s">
        <v>100</v>
      </c>
      <c r="F6867">
        <v>1</v>
      </c>
      <c r="G6867">
        <v>70.656300000000002</v>
      </c>
      <c r="H6867">
        <v>70.656300000000002</v>
      </c>
      <c r="I6867">
        <v>71.887500000000003</v>
      </c>
      <c r="J6867">
        <v>0.52376060000000002</v>
      </c>
      <c r="K6867">
        <v>-0.67122610000000005</v>
      </c>
      <c r="L6867">
        <v>-0.27466030000000002</v>
      </c>
      <c r="M6867">
        <v>0</v>
      </c>
      <c r="N6867">
        <v>0.27466030000000002</v>
      </c>
      <c r="O6867">
        <v>0.67122610000000005</v>
      </c>
      <c r="P6867">
        <v>17.260081</v>
      </c>
      <c r="Q6867">
        <v>50.624988999999999</v>
      </c>
      <c r="R6867">
        <v>7</v>
      </c>
    </row>
    <row r="6868" spans="1:19" x14ac:dyDescent="0.2">
      <c r="A6868" t="s">
        <v>76</v>
      </c>
      <c r="B6868" t="s">
        <v>38</v>
      </c>
      <c r="C6868" t="s">
        <v>45</v>
      </c>
      <c r="D6868" t="s">
        <v>46</v>
      </c>
      <c r="E6868" t="s">
        <v>100</v>
      </c>
      <c r="F6868">
        <v>2</v>
      </c>
      <c r="G6868">
        <v>69.656170000000003</v>
      </c>
      <c r="H6868">
        <v>69.656170000000003</v>
      </c>
      <c r="I6868">
        <v>70.771799999999999</v>
      </c>
      <c r="J6868">
        <v>0.52543340000000005</v>
      </c>
      <c r="K6868">
        <v>-0.67336989999999997</v>
      </c>
      <c r="L6868">
        <v>-0.27553749999999999</v>
      </c>
      <c r="M6868">
        <v>0</v>
      </c>
      <c r="N6868">
        <v>0.27553749999999999</v>
      </c>
      <c r="O6868">
        <v>0.67336989999999997</v>
      </c>
      <c r="P6868">
        <v>17.260081</v>
      </c>
      <c r="Q6868">
        <v>50.624988999999999</v>
      </c>
      <c r="R6868">
        <v>7</v>
      </c>
    </row>
    <row r="6869" spans="1:19" x14ac:dyDescent="0.2">
      <c r="A6869" t="s">
        <v>76</v>
      </c>
      <c r="B6869" t="s">
        <v>38</v>
      </c>
      <c r="C6869" t="s">
        <v>45</v>
      </c>
      <c r="D6869" t="s">
        <v>46</v>
      </c>
      <c r="E6869" t="s">
        <v>100</v>
      </c>
      <c r="F6869">
        <v>3</v>
      </c>
      <c r="G6869">
        <v>70.822149999999993</v>
      </c>
      <c r="H6869">
        <v>70.822149999999993</v>
      </c>
      <c r="I6869">
        <v>69.687399999999997</v>
      </c>
      <c r="J6869">
        <v>0.52059979999999995</v>
      </c>
      <c r="K6869">
        <v>-0.66717550000000003</v>
      </c>
      <c r="L6869">
        <v>-0.27300279999999999</v>
      </c>
      <c r="M6869">
        <v>0</v>
      </c>
      <c r="N6869">
        <v>0.27300279999999999</v>
      </c>
      <c r="O6869">
        <v>0.66717550000000003</v>
      </c>
      <c r="P6869">
        <v>17.260081</v>
      </c>
      <c r="Q6869">
        <v>50.624988999999999</v>
      </c>
      <c r="R6869">
        <v>7</v>
      </c>
    </row>
    <row r="6870" spans="1:19" x14ac:dyDescent="0.2">
      <c r="A6870" t="s">
        <v>76</v>
      </c>
      <c r="B6870" t="s">
        <v>38</v>
      </c>
      <c r="C6870" t="s">
        <v>45</v>
      </c>
      <c r="D6870" t="s">
        <v>46</v>
      </c>
      <c r="E6870" t="s">
        <v>100</v>
      </c>
      <c r="F6870">
        <v>4</v>
      </c>
      <c r="G6870">
        <v>71.93562</v>
      </c>
      <c r="H6870">
        <v>71.93562</v>
      </c>
      <c r="I6870">
        <v>68.295599999999993</v>
      </c>
      <c r="J6870">
        <v>0.52129349999999997</v>
      </c>
      <c r="K6870">
        <v>-0.66806449999999995</v>
      </c>
      <c r="L6870">
        <v>-0.27336660000000002</v>
      </c>
      <c r="M6870">
        <v>0</v>
      </c>
      <c r="N6870">
        <v>0.27336660000000002</v>
      </c>
      <c r="O6870">
        <v>0.66806449999999995</v>
      </c>
      <c r="P6870">
        <v>17.260081</v>
      </c>
      <c r="Q6870">
        <v>50.624988999999999</v>
      </c>
      <c r="R6870">
        <v>7</v>
      </c>
    </row>
    <row r="6871" spans="1:19" x14ac:dyDescent="0.2">
      <c r="A6871" t="s">
        <v>76</v>
      </c>
      <c r="B6871" t="s">
        <v>38</v>
      </c>
      <c r="C6871" t="s">
        <v>45</v>
      </c>
      <c r="D6871" t="s">
        <v>46</v>
      </c>
      <c r="E6871" t="s">
        <v>100</v>
      </c>
      <c r="F6871">
        <v>5</v>
      </c>
      <c r="G6871">
        <v>71.28022</v>
      </c>
      <c r="H6871">
        <v>71.28022</v>
      </c>
      <c r="I6871">
        <v>67.635599999999997</v>
      </c>
      <c r="J6871">
        <v>0.51997760000000004</v>
      </c>
      <c r="K6871">
        <v>-0.66637809999999997</v>
      </c>
      <c r="L6871">
        <v>-0.27267649999999999</v>
      </c>
      <c r="M6871">
        <v>0</v>
      </c>
      <c r="N6871">
        <v>0.27267649999999999</v>
      </c>
      <c r="O6871">
        <v>0.66637809999999997</v>
      </c>
      <c r="P6871">
        <v>17.260081</v>
      </c>
      <c r="Q6871">
        <v>50.624988999999999</v>
      </c>
      <c r="R6871">
        <v>7</v>
      </c>
    </row>
    <row r="6872" spans="1:19" x14ac:dyDescent="0.2">
      <c r="A6872" t="s">
        <v>76</v>
      </c>
      <c r="B6872" t="s">
        <v>38</v>
      </c>
      <c r="C6872" t="s">
        <v>45</v>
      </c>
      <c r="D6872" t="s">
        <v>46</v>
      </c>
      <c r="E6872" t="s">
        <v>100</v>
      </c>
      <c r="F6872">
        <v>6</v>
      </c>
      <c r="G6872">
        <v>79.760230000000007</v>
      </c>
      <c r="H6872">
        <v>79.760230000000007</v>
      </c>
      <c r="I6872">
        <v>67.0137</v>
      </c>
      <c r="J6872">
        <v>0.52227559999999995</v>
      </c>
      <c r="K6872">
        <v>-0.66932309999999995</v>
      </c>
      <c r="L6872">
        <v>-0.2738816</v>
      </c>
      <c r="M6872">
        <v>0</v>
      </c>
      <c r="N6872">
        <v>0.2738816</v>
      </c>
      <c r="O6872">
        <v>0.66932309999999995</v>
      </c>
      <c r="P6872">
        <v>17.260081</v>
      </c>
      <c r="Q6872">
        <v>50.624988999999999</v>
      </c>
      <c r="R6872">
        <v>7</v>
      </c>
    </row>
    <row r="6873" spans="1:19" x14ac:dyDescent="0.2">
      <c r="A6873" t="s">
        <v>76</v>
      </c>
      <c r="B6873" t="s">
        <v>38</v>
      </c>
      <c r="C6873" t="s">
        <v>45</v>
      </c>
      <c r="D6873" t="s">
        <v>46</v>
      </c>
      <c r="E6873" t="s">
        <v>100</v>
      </c>
      <c r="F6873">
        <v>7</v>
      </c>
      <c r="G6873">
        <v>87.741889999999998</v>
      </c>
      <c r="H6873">
        <v>87.741889999999998</v>
      </c>
      <c r="I6873">
        <v>66.954400000000007</v>
      </c>
      <c r="J6873">
        <v>0.54565050000000004</v>
      </c>
      <c r="K6873">
        <v>-0.69927930000000005</v>
      </c>
      <c r="L6873">
        <v>-0.28613939999999999</v>
      </c>
      <c r="M6873">
        <v>0</v>
      </c>
      <c r="N6873">
        <v>0.28613939999999999</v>
      </c>
      <c r="O6873">
        <v>0.69927930000000005</v>
      </c>
      <c r="P6873">
        <v>17.260081</v>
      </c>
      <c r="Q6873">
        <v>50.624988999999999</v>
      </c>
      <c r="R6873">
        <v>7</v>
      </c>
    </row>
    <row r="6874" spans="1:19" x14ac:dyDescent="0.2">
      <c r="A6874" t="s">
        <v>76</v>
      </c>
      <c r="B6874" t="s">
        <v>38</v>
      </c>
      <c r="C6874" t="s">
        <v>45</v>
      </c>
      <c r="D6874" t="s">
        <v>46</v>
      </c>
      <c r="E6874" t="s">
        <v>100</v>
      </c>
      <c r="F6874">
        <v>8</v>
      </c>
      <c r="G6874">
        <v>96.002089999999995</v>
      </c>
      <c r="H6874">
        <v>96.002089999999995</v>
      </c>
      <c r="I6874">
        <v>69.472700000000003</v>
      </c>
      <c r="J6874">
        <v>0.55483930000000004</v>
      </c>
      <c r="K6874">
        <v>-0.7110552</v>
      </c>
      <c r="L6874">
        <v>-0.29095799999999999</v>
      </c>
      <c r="M6874">
        <v>0</v>
      </c>
      <c r="N6874">
        <v>0.29095799999999999</v>
      </c>
      <c r="O6874">
        <v>0.7110552</v>
      </c>
      <c r="P6874">
        <v>17.260081</v>
      </c>
      <c r="Q6874">
        <v>50.624988999999999</v>
      </c>
      <c r="R6874">
        <v>7</v>
      </c>
    </row>
    <row r="6875" spans="1:19" x14ac:dyDescent="0.2">
      <c r="A6875" t="s">
        <v>76</v>
      </c>
      <c r="B6875" t="s">
        <v>38</v>
      </c>
      <c r="C6875" t="s">
        <v>45</v>
      </c>
      <c r="D6875" t="s">
        <v>46</v>
      </c>
      <c r="E6875" t="s">
        <v>100</v>
      </c>
      <c r="F6875">
        <v>9</v>
      </c>
      <c r="G6875">
        <v>103.69840000000001</v>
      </c>
      <c r="H6875">
        <v>103.69840000000001</v>
      </c>
      <c r="I6875">
        <v>74.252399999999994</v>
      </c>
      <c r="J6875">
        <v>0.58686419999999995</v>
      </c>
      <c r="K6875">
        <v>-0.75209669999999995</v>
      </c>
      <c r="L6875">
        <v>-0.30775190000000002</v>
      </c>
      <c r="M6875">
        <v>0</v>
      </c>
      <c r="N6875">
        <v>0.30775190000000002</v>
      </c>
      <c r="O6875">
        <v>0.75209669999999995</v>
      </c>
      <c r="P6875">
        <v>17.260081</v>
      </c>
      <c r="Q6875">
        <v>50.624988999999999</v>
      </c>
      <c r="R6875">
        <v>7</v>
      </c>
    </row>
    <row r="6876" spans="1:19" x14ac:dyDescent="0.2">
      <c r="A6876" t="s">
        <v>76</v>
      </c>
      <c r="B6876" t="s">
        <v>38</v>
      </c>
      <c r="C6876" t="s">
        <v>45</v>
      </c>
      <c r="D6876" t="s">
        <v>46</v>
      </c>
      <c r="E6876" t="s">
        <v>100</v>
      </c>
      <c r="F6876">
        <v>10</v>
      </c>
      <c r="G6876">
        <v>110.27460000000001</v>
      </c>
      <c r="H6876">
        <v>110.27460000000001</v>
      </c>
      <c r="I6876">
        <v>79.024199999999993</v>
      </c>
      <c r="J6876">
        <v>0.59058670000000002</v>
      </c>
      <c r="K6876">
        <v>-0.75686730000000002</v>
      </c>
      <c r="L6876">
        <v>-0.30970389999999998</v>
      </c>
      <c r="M6876">
        <v>0</v>
      </c>
      <c r="N6876">
        <v>0.30970389999999998</v>
      </c>
      <c r="O6876">
        <v>0.75686730000000002</v>
      </c>
      <c r="P6876">
        <v>17.260081</v>
      </c>
      <c r="Q6876">
        <v>50.624988999999999</v>
      </c>
      <c r="R6876">
        <v>7</v>
      </c>
    </row>
    <row r="6877" spans="1:19" x14ac:dyDescent="0.2">
      <c r="A6877" t="s">
        <v>76</v>
      </c>
      <c r="B6877" t="s">
        <v>38</v>
      </c>
      <c r="C6877" t="s">
        <v>45</v>
      </c>
      <c r="D6877" t="s">
        <v>46</v>
      </c>
      <c r="E6877" t="s">
        <v>100</v>
      </c>
      <c r="F6877">
        <v>11</v>
      </c>
      <c r="G6877">
        <v>112.1362</v>
      </c>
      <c r="H6877">
        <v>112.1362</v>
      </c>
      <c r="I6877">
        <v>83.249200000000002</v>
      </c>
      <c r="J6877">
        <v>0.60569600000000001</v>
      </c>
      <c r="K6877">
        <v>-0.77623059999999999</v>
      </c>
      <c r="L6877">
        <v>-0.3176273</v>
      </c>
      <c r="M6877">
        <v>0</v>
      </c>
      <c r="N6877">
        <v>0.3176273</v>
      </c>
      <c r="O6877">
        <v>0.77623059999999999</v>
      </c>
      <c r="P6877">
        <v>17.260081</v>
      </c>
      <c r="Q6877">
        <v>50.624988999999999</v>
      </c>
      <c r="R6877">
        <v>7</v>
      </c>
    </row>
    <row r="6878" spans="1:19" x14ac:dyDescent="0.2">
      <c r="A6878" t="s">
        <v>76</v>
      </c>
      <c r="B6878" t="s">
        <v>38</v>
      </c>
      <c r="C6878" t="s">
        <v>45</v>
      </c>
      <c r="D6878" t="s">
        <v>46</v>
      </c>
      <c r="E6878" t="s">
        <v>100</v>
      </c>
      <c r="F6878">
        <v>12</v>
      </c>
      <c r="G6878">
        <v>114.8515</v>
      </c>
      <c r="H6878">
        <v>113.3411</v>
      </c>
      <c r="I6878">
        <v>87.409700000000001</v>
      </c>
      <c r="J6878">
        <v>0.6313607</v>
      </c>
      <c r="K6878">
        <v>0.70120890000000002</v>
      </c>
      <c r="L6878">
        <v>1.179244</v>
      </c>
      <c r="M6878">
        <v>1.51033</v>
      </c>
      <c r="N6878">
        <v>1.8414159999999999</v>
      </c>
      <c r="O6878">
        <v>2.3194509999999999</v>
      </c>
      <c r="P6878">
        <v>17.260081</v>
      </c>
      <c r="Q6878">
        <v>50.624988999999999</v>
      </c>
      <c r="R6878">
        <v>7</v>
      </c>
    </row>
    <row r="6879" spans="1:19" x14ac:dyDescent="0.2">
      <c r="A6879" t="s">
        <v>76</v>
      </c>
      <c r="B6879" t="s">
        <v>38</v>
      </c>
      <c r="C6879" t="s">
        <v>45</v>
      </c>
      <c r="D6879" t="s">
        <v>46</v>
      </c>
      <c r="E6879" t="s">
        <v>100</v>
      </c>
      <c r="F6879">
        <v>13</v>
      </c>
      <c r="G6879">
        <v>117.8541</v>
      </c>
      <c r="H6879">
        <v>107.57899999999999</v>
      </c>
      <c r="I6879">
        <v>90.935299999999998</v>
      </c>
      <c r="J6879">
        <v>0.60389789999999999</v>
      </c>
      <c r="K6879">
        <v>9.5012270000000001</v>
      </c>
      <c r="L6879">
        <v>9.9584689999999991</v>
      </c>
      <c r="M6879">
        <v>10.27515</v>
      </c>
      <c r="N6879">
        <v>10.591839999999999</v>
      </c>
      <c r="O6879">
        <v>11.04908</v>
      </c>
      <c r="P6879">
        <v>17.260081</v>
      </c>
      <c r="Q6879">
        <v>50.624988999999999</v>
      </c>
      <c r="R6879">
        <v>7</v>
      </c>
    </row>
    <row r="6880" spans="1:19" x14ac:dyDescent="0.2">
      <c r="A6880" t="s">
        <v>76</v>
      </c>
      <c r="B6880" t="s">
        <v>38</v>
      </c>
      <c r="C6880" t="s">
        <v>45</v>
      </c>
      <c r="D6880" t="s">
        <v>46</v>
      </c>
      <c r="E6880" t="s">
        <v>100</v>
      </c>
      <c r="F6880">
        <v>14</v>
      </c>
      <c r="G6880">
        <v>120.2345</v>
      </c>
      <c r="H6880">
        <v>98.211849999999998</v>
      </c>
      <c r="I6880">
        <v>93.213700000000003</v>
      </c>
      <c r="J6880">
        <v>0.60964070000000004</v>
      </c>
      <c r="K6880">
        <v>21.241399999999999</v>
      </c>
      <c r="L6880">
        <v>21.70299</v>
      </c>
      <c r="M6880">
        <v>22.022680000000001</v>
      </c>
      <c r="N6880">
        <v>22.342379999999999</v>
      </c>
      <c r="O6880">
        <v>22.80397</v>
      </c>
      <c r="P6880">
        <v>17.260081</v>
      </c>
      <c r="Q6880">
        <v>50.624988999999999</v>
      </c>
      <c r="R6880">
        <v>7</v>
      </c>
    </row>
    <row r="6881" spans="1:19" x14ac:dyDescent="0.2">
      <c r="A6881" t="s">
        <v>76</v>
      </c>
      <c r="B6881" t="s">
        <v>38</v>
      </c>
      <c r="C6881" t="s">
        <v>45</v>
      </c>
      <c r="D6881" t="s">
        <v>46</v>
      </c>
      <c r="E6881" t="s">
        <v>100</v>
      </c>
      <c r="F6881">
        <v>15</v>
      </c>
      <c r="G6881">
        <v>120.1247</v>
      </c>
      <c r="H6881">
        <v>95.824809999999999</v>
      </c>
      <c r="I6881">
        <v>95.231099999999998</v>
      </c>
      <c r="J6881">
        <v>0.71307100000000001</v>
      </c>
      <c r="K6881">
        <v>23.38607</v>
      </c>
      <c r="L6881">
        <v>23.92597</v>
      </c>
      <c r="M6881">
        <v>24.299900000000001</v>
      </c>
      <c r="N6881">
        <v>24.673839999999998</v>
      </c>
      <c r="O6881">
        <v>25.213740000000001</v>
      </c>
      <c r="P6881">
        <v>17.260081</v>
      </c>
      <c r="Q6881">
        <v>50.624988999999999</v>
      </c>
      <c r="R6881">
        <v>7</v>
      </c>
    </row>
    <row r="6882" spans="1:19" x14ac:dyDescent="0.2">
      <c r="A6882" t="s">
        <v>76</v>
      </c>
      <c r="B6882" t="s">
        <v>38</v>
      </c>
      <c r="C6882" t="s">
        <v>45</v>
      </c>
      <c r="D6882" t="s">
        <v>46</v>
      </c>
      <c r="E6882" t="s">
        <v>100</v>
      </c>
      <c r="F6882">
        <v>16</v>
      </c>
      <c r="G6882">
        <v>120.1387</v>
      </c>
      <c r="H6882">
        <v>95.171880000000002</v>
      </c>
      <c r="I6882">
        <v>95.662300000000002</v>
      </c>
      <c r="J6882">
        <v>0.70659470000000002</v>
      </c>
      <c r="K6882">
        <v>24.061309999999999</v>
      </c>
      <c r="L6882">
        <v>24.596299999999999</v>
      </c>
      <c r="M6882">
        <v>24.966840000000001</v>
      </c>
      <c r="N6882">
        <v>25.33738</v>
      </c>
      <c r="O6882">
        <v>25.87238</v>
      </c>
      <c r="P6882">
        <v>17.260081</v>
      </c>
      <c r="Q6882">
        <v>50.624988999999999</v>
      </c>
      <c r="R6882">
        <v>7</v>
      </c>
    </row>
    <row r="6883" spans="1:19" x14ac:dyDescent="0.2">
      <c r="A6883" t="s">
        <v>76</v>
      </c>
      <c r="B6883" t="s">
        <v>38</v>
      </c>
      <c r="C6883" t="s">
        <v>45</v>
      </c>
      <c r="D6883" t="s">
        <v>46</v>
      </c>
      <c r="E6883" t="s">
        <v>100</v>
      </c>
      <c r="F6883">
        <v>17</v>
      </c>
      <c r="G6883">
        <v>112.7266</v>
      </c>
      <c r="H6883">
        <v>92.868650000000002</v>
      </c>
      <c r="I6883">
        <v>95.181100000000001</v>
      </c>
      <c r="J6883">
        <v>0.66794849999999995</v>
      </c>
      <c r="K6883">
        <v>19.001919999999998</v>
      </c>
      <c r="L6883">
        <v>19.507660000000001</v>
      </c>
      <c r="M6883">
        <v>19.85793</v>
      </c>
      <c r="N6883">
        <v>20.208210000000001</v>
      </c>
      <c r="O6883">
        <v>20.713940000000001</v>
      </c>
      <c r="P6883">
        <v>17.260081</v>
      </c>
      <c r="Q6883">
        <v>50.624988999999999</v>
      </c>
      <c r="R6883">
        <v>7</v>
      </c>
    </row>
    <row r="6884" spans="1:19" x14ac:dyDescent="0.2">
      <c r="A6884" t="s">
        <v>76</v>
      </c>
      <c r="B6884" t="s">
        <v>38</v>
      </c>
      <c r="C6884" t="s">
        <v>45</v>
      </c>
      <c r="D6884" t="s">
        <v>46</v>
      </c>
      <c r="E6884" t="s">
        <v>100</v>
      </c>
      <c r="F6884">
        <v>18</v>
      </c>
      <c r="G6884">
        <v>110.899</v>
      </c>
      <c r="H6884">
        <v>92.372280000000003</v>
      </c>
      <c r="I6884">
        <v>93.765299999999996</v>
      </c>
      <c r="J6884">
        <v>0.65413560000000004</v>
      </c>
      <c r="K6884">
        <v>17.688389999999998</v>
      </c>
      <c r="L6884">
        <v>18.183669999999999</v>
      </c>
      <c r="M6884">
        <v>18.526700000000002</v>
      </c>
      <c r="N6884">
        <v>18.869730000000001</v>
      </c>
      <c r="O6884">
        <v>19.365010000000002</v>
      </c>
      <c r="P6884">
        <v>17.260081</v>
      </c>
      <c r="Q6884">
        <v>50.624988999999999</v>
      </c>
      <c r="R6884">
        <v>7</v>
      </c>
    </row>
    <row r="6885" spans="1:19" x14ac:dyDescent="0.2">
      <c r="A6885" t="s">
        <v>76</v>
      </c>
      <c r="B6885" t="s">
        <v>38</v>
      </c>
      <c r="C6885" t="s">
        <v>45</v>
      </c>
      <c r="D6885" t="s">
        <v>46</v>
      </c>
      <c r="E6885" t="s">
        <v>100</v>
      </c>
      <c r="F6885">
        <v>19</v>
      </c>
      <c r="G6885">
        <v>106.273</v>
      </c>
      <c r="H6885">
        <v>97.156580000000005</v>
      </c>
      <c r="I6885">
        <v>91.104299999999995</v>
      </c>
      <c r="J6885">
        <v>0.53090559999999998</v>
      </c>
      <c r="K6885">
        <v>8.4360649999999993</v>
      </c>
      <c r="L6885">
        <v>8.8380399999999995</v>
      </c>
      <c r="M6885">
        <v>9.1164470000000009</v>
      </c>
      <c r="N6885">
        <v>9.3948549999999997</v>
      </c>
      <c r="O6885">
        <v>9.7968299999999999</v>
      </c>
      <c r="P6885">
        <v>17.260081</v>
      </c>
      <c r="Q6885">
        <v>50.624988999999999</v>
      </c>
      <c r="R6885">
        <v>7</v>
      </c>
    </row>
    <row r="6886" spans="1:19" x14ac:dyDescent="0.2">
      <c r="A6886" t="s">
        <v>76</v>
      </c>
      <c r="B6886" t="s">
        <v>38</v>
      </c>
      <c r="C6886" t="s">
        <v>45</v>
      </c>
      <c r="D6886" t="s">
        <v>46</v>
      </c>
      <c r="E6886" t="s">
        <v>100</v>
      </c>
      <c r="F6886">
        <v>20</v>
      </c>
      <c r="G6886">
        <v>104.2236</v>
      </c>
      <c r="H6886">
        <v>96.43835</v>
      </c>
      <c r="I6886">
        <v>87.455699999999993</v>
      </c>
      <c r="J6886">
        <v>0.53335929999999998</v>
      </c>
      <c r="K6886">
        <v>7.1017200000000003</v>
      </c>
      <c r="L6886">
        <v>7.5055540000000001</v>
      </c>
      <c r="M6886">
        <v>7.7852480000000002</v>
      </c>
      <c r="N6886">
        <v>8.0649409999999992</v>
      </c>
      <c r="O6886">
        <v>8.4687760000000001</v>
      </c>
      <c r="P6886">
        <v>17.260081</v>
      </c>
      <c r="Q6886">
        <v>50.624988999999999</v>
      </c>
      <c r="R6886">
        <v>7</v>
      </c>
    </row>
    <row r="6887" spans="1:19" x14ac:dyDescent="0.2">
      <c r="A6887" t="s">
        <v>76</v>
      </c>
      <c r="B6887" t="s">
        <v>38</v>
      </c>
      <c r="C6887" t="s">
        <v>45</v>
      </c>
      <c r="D6887" t="s">
        <v>46</v>
      </c>
      <c r="E6887" t="s">
        <v>100</v>
      </c>
      <c r="F6887">
        <v>21</v>
      </c>
      <c r="G6887">
        <v>96.274199999999993</v>
      </c>
      <c r="H6887">
        <v>96.304720000000003</v>
      </c>
      <c r="I6887">
        <v>83.328599999999994</v>
      </c>
      <c r="J6887">
        <v>0.52105270000000004</v>
      </c>
      <c r="K6887">
        <v>-0.69827340000000004</v>
      </c>
      <c r="L6887">
        <v>-0.30375780000000002</v>
      </c>
      <c r="M6887">
        <v>-3.0517599999999999E-2</v>
      </c>
      <c r="N6887">
        <v>0.24272270000000001</v>
      </c>
      <c r="O6887">
        <v>0.63723830000000004</v>
      </c>
      <c r="P6887">
        <v>17.260081</v>
      </c>
      <c r="Q6887">
        <v>50.624988999999999</v>
      </c>
      <c r="R6887">
        <v>7</v>
      </c>
    </row>
    <row r="6888" spans="1:19" x14ac:dyDescent="0.2">
      <c r="A6888" t="s">
        <v>76</v>
      </c>
      <c r="B6888" t="s">
        <v>38</v>
      </c>
      <c r="C6888" t="s">
        <v>45</v>
      </c>
      <c r="D6888" t="s">
        <v>46</v>
      </c>
      <c r="E6888" t="s">
        <v>100</v>
      </c>
      <c r="F6888">
        <v>22</v>
      </c>
      <c r="G6888">
        <v>83.383349999999993</v>
      </c>
      <c r="H6888">
        <v>95.458430000000007</v>
      </c>
      <c r="I6888">
        <v>79.951499999999996</v>
      </c>
      <c r="J6888">
        <v>0.52686239999999995</v>
      </c>
      <c r="K6888">
        <v>-12.75027</v>
      </c>
      <c r="L6888">
        <v>-12.35136</v>
      </c>
      <c r="M6888">
        <v>-12.07507</v>
      </c>
      <c r="N6888">
        <v>-11.79879</v>
      </c>
      <c r="O6888">
        <v>-11.39987</v>
      </c>
      <c r="P6888">
        <v>17.260081</v>
      </c>
      <c r="Q6888">
        <v>50.624988999999999</v>
      </c>
      <c r="R6888">
        <v>7</v>
      </c>
    </row>
    <row r="6889" spans="1:19" x14ac:dyDescent="0.2">
      <c r="A6889" t="s">
        <v>76</v>
      </c>
      <c r="B6889" t="s">
        <v>38</v>
      </c>
      <c r="C6889" t="s">
        <v>45</v>
      </c>
      <c r="D6889" t="s">
        <v>46</v>
      </c>
      <c r="E6889" t="s">
        <v>100</v>
      </c>
      <c r="F6889">
        <v>23</v>
      </c>
      <c r="G6889">
        <v>76.821659999999994</v>
      </c>
      <c r="H6889">
        <v>80.616839999999996</v>
      </c>
      <c r="I6889">
        <v>77.508799999999994</v>
      </c>
      <c r="J6889">
        <v>0.52712289999999995</v>
      </c>
      <c r="K6889">
        <v>-4.4707239999999997</v>
      </c>
      <c r="L6889">
        <v>-4.071612</v>
      </c>
      <c r="M6889">
        <v>-3.7951890000000001</v>
      </c>
      <c r="N6889">
        <v>-3.5187650000000001</v>
      </c>
      <c r="O6889">
        <v>-3.1196540000000001</v>
      </c>
      <c r="P6889">
        <v>17.260081</v>
      </c>
      <c r="Q6889">
        <v>50.624988999999999</v>
      </c>
      <c r="R6889">
        <v>7</v>
      </c>
    </row>
    <row r="6890" spans="1:19" x14ac:dyDescent="0.2">
      <c r="A6890" t="s">
        <v>76</v>
      </c>
      <c r="B6890" t="s">
        <v>38</v>
      </c>
      <c r="C6890" t="s">
        <v>45</v>
      </c>
      <c r="D6890" t="s">
        <v>46</v>
      </c>
      <c r="E6890" t="s">
        <v>100</v>
      </c>
      <c r="F6890">
        <v>24</v>
      </c>
      <c r="G6890">
        <v>74.447469999999996</v>
      </c>
      <c r="H6890">
        <v>68.780900000000003</v>
      </c>
      <c r="I6890">
        <v>75.826300000000003</v>
      </c>
      <c r="J6890">
        <v>0.52573599999999998</v>
      </c>
      <c r="K6890">
        <v>4.9928150000000002</v>
      </c>
      <c r="L6890">
        <v>5.3908759999999996</v>
      </c>
      <c r="M6890">
        <v>5.6665729999999996</v>
      </c>
      <c r="N6890">
        <v>5.9422689999999996</v>
      </c>
      <c r="O6890">
        <v>6.3403299999999998</v>
      </c>
      <c r="P6890">
        <v>17.260081</v>
      </c>
      <c r="Q6890">
        <v>50.624988999999999</v>
      </c>
      <c r="R6890">
        <v>7</v>
      </c>
    </row>
    <row r="6891" spans="1:19" x14ac:dyDescent="0.2">
      <c r="A6891" t="s">
        <v>76</v>
      </c>
      <c r="B6891" t="s">
        <v>38</v>
      </c>
      <c r="C6891" t="s">
        <v>45</v>
      </c>
      <c r="D6891" t="s">
        <v>5</v>
      </c>
      <c r="E6891" t="s">
        <v>100</v>
      </c>
      <c r="F6891">
        <v>1</v>
      </c>
      <c r="G6891">
        <v>66.503929999999997</v>
      </c>
      <c r="H6891">
        <v>66.503929999999997</v>
      </c>
      <c r="I6891">
        <v>34.5764</v>
      </c>
      <c r="J6891">
        <v>0.51877569999999995</v>
      </c>
      <c r="K6891">
        <v>-0.66483780000000003</v>
      </c>
      <c r="L6891">
        <v>-0.27204620000000002</v>
      </c>
      <c r="M6891">
        <v>0</v>
      </c>
      <c r="N6891">
        <v>0.27204620000000002</v>
      </c>
      <c r="O6891">
        <v>0.66483780000000003</v>
      </c>
      <c r="P6891">
        <v>17.260081</v>
      </c>
      <c r="Q6891">
        <v>50.624988999999999</v>
      </c>
      <c r="R6891">
        <v>1</v>
      </c>
      <c r="S6891" s="81">
        <v>39098</v>
      </c>
    </row>
    <row r="6892" spans="1:19" x14ac:dyDescent="0.2">
      <c r="A6892" t="s">
        <v>76</v>
      </c>
      <c r="B6892" t="s">
        <v>38</v>
      </c>
      <c r="C6892" t="s">
        <v>45</v>
      </c>
      <c r="D6892" t="s">
        <v>5</v>
      </c>
      <c r="E6892" t="s">
        <v>100</v>
      </c>
      <c r="F6892">
        <v>2</v>
      </c>
      <c r="G6892">
        <v>66.793130000000005</v>
      </c>
      <c r="H6892">
        <v>66.793130000000005</v>
      </c>
      <c r="I6892">
        <v>33.892600000000002</v>
      </c>
      <c r="J6892">
        <v>0.51812860000000005</v>
      </c>
      <c r="K6892">
        <v>-0.66400859999999995</v>
      </c>
      <c r="L6892">
        <v>-0.27170689999999997</v>
      </c>
      <c r="M6892">
        <v>0</v>
      </c>
      <c r="N6892">
        <v>0.27170689999999997</v>
      </c>
      <c r="O6892">
        <v>0.66400859999999995</v>
      </c>
      <c r="P6892">
        <v>17.260081</v>
      </c>
      <c r="Q6892">
        <v>50.624988999999999</v>
      </c>
      <c r="R6892">
        <v>1</v>
      </c>
      <c r="S6892" s="81">
        <v>39098</v>
      </c>
    </row>
    <row r="6893" spans="1:19" x14ac:dyDescent="0.2">
      <c r="A6893" t="s">
        <v>76</v>
      </c>
      <c r="B6893" t="s">
        <v>38</v>
      </c>
      <c r="C6893" t="s">
        <v>45</v>
      </c>
      <c r="D6893" t="s">
        <v>5</v>
      </c>
      <c r="E6893" t="s">
        <v>100</v>
      </c>
      <c r="F6893">
        <v>3</v>
      </c>
      <c r="G6893">
        <v>66.358260000000001</v>
      </c>
      <c r="H6893">
        <v>66.358260000000001</v>
      </c>
      <c r="I6893">
        <v>33.128100000000003</v>
      </c>
      <c r="J6893">
        <v>0.51672709999999999</v>
      </c>
      <c r="K6893">
        <v>-0.66221240000000003</v>
      </c>
      <c r="L6893">
        <v>-0.27097199999999999</v>
      </c>
      <c r="M6893">
        <v>0</v>
      </c>
      <c r="N6893">
        <v>0.27097199999999999</v>
      </c>
      <c r="O6893">
        <v>0.66221240000000003</v>
      </c>
      <c r="P6893">
        <v>17.260081</v>
      </c>
      <c r="Q6893">
        <v>50.624988999999999</v>
      </c>
      <c r="R6893">
        <v>1</v>
      </c>
      <c r="S6893" s="81">
        <v>39098</v>
      </c>
    </row>
    <row r="6894" spans="1:19" x14ac:dyDescent="0.2">
      <c r="A6894" t="s">
        <v>76</v>
      </c>
      <c r="B6894" t="s">
        <v>38</v>
      </c>
      <c r="C6894" t="s">
        <v>45</v>
      </c>
      <c r="D6894" t="s">
        <v>5</v>
      </c>
      <c r="E6894" t="s">
        <v>100</v>
      </c>
      <c r="F6894">
        <v>4</v>
      </c>
      <c r="G6894">
        <v>67.203310000000002</v>
      </c>
      <c r="H6894">
        <v>67.203310000000002</v>
      </c>
      <c r="I6894">
        <v>32.037799999999997</v>
      </c>
      <c r="J6894">
        <v>0.51656440000000003</v>
      </c>
      <c r="K6894">
        <v>-0.66200389999999998</v>
      </c>
      <c r="L6894">
        <v>-0.27088669999999998</v>
      </c>
      <c r="M6894">
        <v>0</v>
      </c>
      <c r="N6894">
        <v>0.27088669999999998</v>
      </c>
      <c r="O6894">
        <v>0.66200389999999998</v>
      </c>
      <c r="P6894">
        <v>17.260081</v>
      </c>
      <c r="Q6894">
        <v>50.624988999999999</v>
      </c>
      <c r="R6894">
        <v>1</v>
      </c>
      <c r="S6894" s="81">
        <v>39098</v>
      </c>
    </row>
    <row r="6895" spans="1:19" x14ac:dyDescent="0.2">
      <c r="A6895" t="s">
        <v>76</v>
      </c>
      <c r="B6895" t="s">
        <v>38</v>
      </c>
      <c r="C6895" t="s">
        <v>45</v>
      </c>
      <c r="D6895" t="s">
        <v>5</v>
      </c>
      <c r="E6895" t="s">
        <v>100</v>
      </c>
      <c r="F6895">
        <v>5</v>
      </c>
      <c r="G6895">
        <v>70.43477</v>
      </c>
      <c r="H6895">
        <v>70.43477</v>
      </c>
      <c r="I6895">
        <v>31.189299999999999</v>
      </c>
      <c r="J6895">
        <v>0.51656659999999999</v>
      </c>
      <c r="K6895">
        <v>-0.66200680000000001</v>
      </c>
      <c r="L6895">
        <v>-0.27088780000000001</v>
      </c>
      <c r="M6895">
        <v>0</v>
      </c>
      <c r="N6895">
        <v>0.27088780000000001</v>
      </c>
      <c r="O6895">
        <v>0.66200680000000001</v>
      </c>
      <c r="P6895">
        <v>17.260081</v>
      </c>
      <c r="Q6895">
        <v>50.624988999999999</v>
      </c>
      <c r="R6895">
        <v>1</v>
      </c>
      <c r="S6895" s="81">
        <v>39098</v>
      </c>
    </row>
    <row r="6896" spans="1:19" x14ac:dyDescent="0.2">
      <c r="A6896" t="s">
        <v>76</v>
      </c>
      <c r="B6896" t="s">
        <v>38</v>
      </c>
      <c r="C6896" t="s">
        <v>45</v>
      </c>
      <c r="D6896" t="s">
        <v>5</v>
      </c>
      <c r="E6896" t="s">
        <v>100</v>
      </c>
      <c r="F6896">
        <v>6</v>
      </c>
      <c r="G6896">
        <v>78.024060000000006</v>
      </c>
      <c r="H6896">
        <v>78.024060000000006</v>
      </c>
      <c r="I6896">
        <v>30.723199999999999</v>
      </c>
      <c r="J6896">
        <v>0.51885040000000004</v>
      </c>
      <c r="K6896">
        <v>-0.66493349999999996</v>
      </c>
      <c r="L6896">
        <v>-0.27208539999999998</v>
      </c>
      <c r="M6896">
        <v>0</v>
      </c>
      <c r="N6896">
        <v>0.27208539999999998</v>
      </c>
      <c r="O6896">
        <v>0.66493349999999996</v>
      </c>
      <c r="P6896">
        <v>17.260081</v>
      </c>
      <c r="Q6896">
        <v>50.624988999999999</v>
      </c>
      <c r="R6896">
        <v>1</v>
      </c>
      <c r="S6896" s="81">
        <v>39098</v>
      </c>
    </row>
    <row r="6897" spans="1:19" x14ac:dyDescent="0.2">
      <c r="A6897" t="s">
        <v>76</v>
      </c>
      <c r="B6897" t="s">
        <v>38</v>
      </c>
      <c r="C6897" t="s">
        <v>45</v>
      </c>
      <c r="D6897" t="s">
        <v>5</v>
      </c>
      <c r="E6897" t="s">
        <v>100</v>
      </c>
      <c r="F6897">
        <v>7</v>
      </c>
      <c r="G6897">
        <v>85.333309999999997</v>
      </c>
      <c r="H6897">
        <v>85.333309999999997</v>
      </c>
      <c r="I6897">
        <v>30.642499999999998</v>
      </c>
      <c r="J6897">
        <v>0.53049820000000003</v>
      </c>
      <c r="K6897">
        <v>-0.67986080000000004</v>
      </c>
      <c r="L6897">
        <v>-0.27819349999999998</v>
      </c>
      <c r="M6897">
        <v>0</v>
      </c>
      <c r="N6897">
        <v>0.27819349999999998</v>
      </c>
      <c r="O6897">
        <v>0.67986080000000004</v>
      </c>
      <c r="P6897">
        <v>17.260081</v>
      </c>
      <c r="Q6897">
        <v>50.624988999999999</v>
      </c>
      <c r="R6897">
        <v>1</v>
      </c>
      <c r="S6897" s="81">
        <v>39098</v>
      </c>
    </row>
    <row r="6898" spans="1:19" x14ac:dyDescent="0.2">
      <c r="A6898" t="s">
        <v>76</v>
      </c>
      <c r="B6898" t="s">
        <v>38</v>
      </c>
      <c r="C6898" t="s">
        <v>45</v>
      </c>
      <c r="D6898" t="s">
        <v>5</v>
      </c>
      <c r="E6898" t="s">
        <v>100</v>
      </c>
      <c r="F6898">
        <v>8</v>
      </c>
      <c r="G6898">
        <v>88.682630000000003</v>
      </c>
      <c r="H6898">
        <v>88.682630000000003</v>
      </c>
      <c r="I6898">
        <v>31.063500000000001</v>
      </c>
      <c r="J6898">
        <v>0.53928359999999997</v>
      </c>
      <c r="K6898">
        <v>-0.69111979999999995</v>
      </c>
      <c r="L6898">
        <v>-0.28280060000000001</v>
      </c>
      <c r="M6898">
        <v>0</v>
      </c>
      <c r="N6898">
        <v>0.28280060000000001</v>
      </c>
      <c r="O6898">
        <v>0.69111979999999995</v>
      </c>
      <c r="P6898">
        <v>17.260081</v>
      </c>
      <c r="Q6898">
        <v>50.624988999999999</v>
      </c>
      <c r="R6898">
        <v>1</v>
      </c>
      <c r="S6898" s="81">
        <v>39098</v>
      </c>
    </row>
    <row r="6899" spans="1:19" x14ac:dyDescent="0.2">
      <c r="A6899" t="s">
        <v>76</v>
      </c>
      <c r="B6899" t="s">
        <v>38</v>
      </c>
      <c r="C6899" t="s">
        <v>45</v>
      </c>
      <c r="D6899" t="s">
        <v>5</v>
      </c>
      <c r="E6899" t="s">
        <v>100</v>
      </c>
      <c r="F6899">
        <v>9</v>
      </c>
      <c r="G6899">
        <v>93.079070000000002</v>
      </c>
      <c r="H6899">
        <v>93.079070000000002</v>
      </c>
      <c r="I6899">
        <v>33.663600000000002</v>
      </c>
      <c r="J6899">
        <v>0.54427919999999996</v>
      </c>
      <c r="K6899">
        <v>-0.69752179999999997</v>
      </c>
      <c r="L6899">
        <v>-0.28542030000000002</v>
      </c>
      <c r="M6899">
        <v>0</v>
      </c>
      <c r="N6899">
        <v>0.28542030000000002</v>
      </c>
      <c r="O6899">
        <v>0.69752179999999997</v>
      </c>
      <c r="P6899">
        <v>17.260081</v>
      </c>
      <c r="Q6899">
        <v>50.624988999999999</v>
      </c>
      <c r="R6899">
        <v>1</v>
      </c>
      <c r="S6899" s="81">
        <v>39098</v>
      </c>
    </row>
    <row r="6900" spans="1:19" x14ac:dyDescent="0.2">
      <c r="A6900" t="s">
        <v>76</v>
      </c>
      <c r="B6900" t="s">
        <v>38</v>
      </c>
      <c r="C6900" t="s">
        <v>45</v>
      </c>
      <c r="D6900" t="s">
        <v>5</v>
      </c>
      <c r="E6900" t="s">
        <v>100</v>
      </c>
      <c r="F6900">
        <v>10</v>
      </c>
      <c r="G6900">
        <v>94.737340000000003</v>
      </c>
      <c r="H6900">
        <v>94.737340000000003</v>
      </c>
      <c r="I6900">
        <v>37.656999999999996</v>
      </c>
      <c r="J6900">
        <v>0.55076800000000004</v>
      </c>
      <c r="K6900">
        <v>-0.70583759999999995</v>
      </c>
      <c r="L6900">
        <v>-0.288823</v>
      </c>
      <c r="M6900">
        <v>0</v>
      </c>
      <c r="N6900">
        <v>0.288823</v>
      </c>
      <c r="O6900">
        <v>0.70583759999999995</v>
      </c>
      <c r="P6900">
        <v>17.260081</v>
      </c>
      <c r="Q6900">
        <v>50.624988999999999</v>
      </c>
      <c r="R6900">
        <v>1</v>
      </c>
      <c r="S6900" s="81">
        <v>39098</v>
      </c>
    </row>
    <row r="6901" spans="1:19" x14ac:dyDescent="0.2">
      <c r="A6901" t="s">
        <v>76</v>
      </c>
      <c r="B6901" t="s">
        <v>38</v>
      </c>
      <c r="C6901" t="s">
        <v>45</v>
      </c>
      <c r="D6901" t="s">
        <v>5</v>
      </c>
      <c r="E6901" t="s">
        <v>100</v>
      </c>
      <c r="F6901">
        <v>11</v>
      </c>
      <c r="G6901">
        <v>94.223960000000005</v>
      </c>
      <c r="H6901">
        <v>94.223960000000005</v>
      </c>
      <c r="I6901">
        <v>41.774500000000003</v>
      </c>
      <c r="J6901">
        <v>0.54943189999999997</v>
      </c>
      <c r="K6901">
        <v>-0.70412529999999995</v>
      </c>
      <c r="L6901">
        <v>-0.2881224</v>
      </c>
      <c r="M6901">
        <v>0</v>
      </c>
      <c r="N6901">
        <v>0.2881224</v>
      </c>
      <c r="O6901">
        <v>0.70412529999999995</v>
      </c>
      <c r="P6901">
        <v>17.260081</v>
      </c>
      <c r="Q6901">
        <v>50.624988999999999</v>
      </c>
      <c r="R6901">
        <v>1</v>
      </c>
      <c r="S6901" s="81">
        <v>39098</v>
      </c>
    </row>
    <row r="6902" spans="1:19" x14ac:dyDescent="0.2">
      <c r="A6902" t="s">
        <v>76</v>
      </c>
      <c r="B6902" t="s">
        <v>38</v>
      </c>
      <c r="C6902" t="s">
        <v>45</v>
      </c>
      <c r="D6902" t="s">
        <v>5</v>
      </c>
      <c r="E6902" t="s">
        <v>100</v>
      </c>
      <c r="F6902">
        <v>12</v>
      </c>
      <c r="G6902">
        <v>92.974879999999999</v>
      </c>
      <c r="H6902">
        <v>92.974879999999999</v>
      </c>
      <c r="I6902">
        <v>45.606499999999997</v>
      </c>
      <c r="J6902">
        <v>0.55274259999999997</v>
      </c>
      <c r="K6902">
        <v>-0.70836809999999995</v>
      </c>
      <c r="L6902">
        <v>-0.28985850000000002</v>
      </c>
      <c r="M6902">
        <v>0</v>
      </c>
      <c r="N6902">
        <v>0.28985850000000002</v>
      </c>
      <c r="O6902">
        <v>0.70836809999999995</v>
      </c>
      <c r="P6902">
        <v>17.260081</v>
      </c>
      <c r="Q6902">
        <v>50.624988999999999</v>
      </c>
      <c r="R6902">
        <v>1</v>
      </c>
      <c r="S6902" s="81">
        <v>39098</v>
      </c>
    </row>
    <row r="6903" spans="1:19" x14ac:dyDescent="0.2">
      <c r="A6903" t="s">
        <v>76</v>
      </c>
      <c r="B6903" t="s">
        <v>38</v>
      </c>
      <c r="C6903" t="s">
        <v>45</v>
      </c>
      <c r="D6903" t="s">
        <v>5</v>
      </c>
      <c r="E6903" t="s">
        <v>100</v>
      </c>
      <c r="F6903">
        <v>13</v>
      </c>
      <c r="G6903">
        <v>89.957049999999995</v>
      </c>
      <c r="H6903">
        <v>89.957049999999995</v>
      </c>
      <c r="I6903">
        <v>47.915999999999997</v>
      </c>
      <c r="J6903">
        <v>0.55493409999999999</v>
      </c>
      <c r="K6903">
        <v>-0.71117669999999999</v>
      </c>
      <c r="L6903">
        <v>-0.29100779999999998</v>
      </c>
      <c r="M6903">
        <v>0</v>
      </c>
      <c r="N6903">
        <v>0.29100779999999998</v>
      </c>
      <c r="O6903">
        <v>0.71117669999999999</v>
      </c>
      <c r="P6903">
        <v>17.260081</v>
      </c>
      <c r="Q6903">
        <v>50.624988999999999</v>
      </c>
      <c r="R6903">
        <v>1</v>
      </c>
      <c r="S6903" s="81">
        <v>39098</v>
      </c>
    </row>
    <row r="6904" spans="1:19" x14ac:dyDescent="0.2">
      <c r="A6904" t="s">
        <v>76</v>
      </c>
      <c r="B6904" t="s">
        <v>38</v>
      </c>
      <c r="C6904" t="s">
        <v>45</v>
      </c>
      <c r="D6904" t="s">
        <v>5</v>
      </c>
      <c r="E6904" t="s">
        <v>100</v>
      </c>
      <c r="F6904">
        <v>14</v>
      </c>
      <c r="G6904">
        <v>89.031509999999997</v>
      </c>
      <c r="H6904">
        <v>89.031509999999997</v>
      </c>
      <c r="I6904">
        <v>49.743000000000002</v>
      </c>
      <c r="J6904">
        <v>0.55568050000000002</v>
      </c>
      <c r="K6904">
        <v>-0.71213320000000002</v>
      </c>
      <c r="L6904">
        <v>-0.29139920000000002</v>
      </c>
      <c r="M6904">
        <v>0</v>
      </c>
      <c r="N6904">
        <v>0.29139920000000002</v>
      </c>
      <c r="O6904">
        <v>0.71213320000000002</v>
      </c>
      <c r="P6904">
        <v>17.260081</v>
      </c>
      <c r="Q6904">
        <v>50.624988999999999</v>
      </c>
      <c r="R6904">
        <v>1</v>
      </c>
      <c r="S6904" s="81">
        <v>39098</v>
      </c>
    </row>
    <row r="6905" spans="1:19" x14ac:dyDescent="0.2">
      <c r="A6905" t="s">
        <v>76</v>
      </c>
      <c r="B6905" t="s">
        <v>38</v>
      </c>
      <c r="C6905" t="s">
        <v>45</v>
      </c>
      <c r="D6905" t="s">
        <v>5</v>
      </c>
      <c r="E6905" t="s">
        <v>100</v>
      </c>
      <c r="F6905">
        <v>15</v>
      </c>
      <c r="G6905">
        <v>85.600300000000004</v>
      </c>
      <c r="H6905">
        <v>89.015209999999996</v>
      </c>
      <c r="I6905">
        <v>51.061300000000003</v>
      </c>
      <c r="J6905">
        <v>0.53880980000000001</v>
      </c>
      <c r="K6905">
        <v>-4.1054139999999997</v>
      </c>
      <c r="L6905">
        <v>-3.697454</v>
      </c>
      <c r="M6905">
        <v>-3.4149020000000001</v>
      </c>
      <c r="N6905">
        <v>-3.1323500000000002</v>
      </c>
      <c r="O6905">
        <v>-2.7243889999999999</v>
      </c>
      <c r="P6905">
        <v>17.260081</v>
      </c>
      <c r="Q6905">
        <v>50.624988999999999</v>
      </c>
      <c r="R6905">
        <v>1</v>
      </c>
      <c r="S6905" s="81">
        <v>39098</v>
      </c>
    </row>
    <row r="6906" spans="1:19" x14ac:dyDescent="0.2">
      <c r="A6906" t="s">
        <v>76</v>
      </c>
      <c r="B6906" t="s">
        <v>38</v>
      </c>
      <c r="C6906" t="s">
        <v>45</v>
      </c>
      <c r="D6906" t="s">
        <v>5</v>
      </c>
      <c r="E6906" t="s">
        <v>100</v>
      </c>
      <c r="F6906">
        <v>16</v>
      </c>
      <c r="G6906">
        <v>84.01688</v>
      </c>
      <c r="H6906">
        <v>84.957340000000002</v>
      </c>
      <c r="I6906">
        <v>51.1374</v>
      </c>
      <c r="J6906">
        <v>0.53619779999999995</v>
      </c>
      <c r="K6906">
        <v>-1.627618</v>
      </c>
      <c r="L6906">
        <v>-1.221635</v>
      </c>
      <c r="M6906">
        <v>-0.94045259999999997</v>
      </c>
      <c r="N6906">
        <v>-0.65927020000000003</v>
      </c>
      <c r="O6906">
        <v>-0.2532874</v>
      </c>
      <c r="P6906">
        <v>17.260081</v>
      </c>
      <c r="Q6906">
        <v>50.624988999999999</v>
      </c>
      <c r="R6906">
        <v>1</v>
      </c>
      <c r="S6906" s="81">
        <v>39098</v>
      </c>
    </row>
    <row r="6907" spans="1:19" x14ac:dyDescent="0.2">
      <c r="A6907" t="s">
        <v>76</v>
      </c>
      <c r="B6907" t="s">
        <v>38</v>
      </c>
      <c r="C6907" t="s">
        <v>45</v>
      </c>
      <c r="D6907" t="s">
        <v>5</v>
      </c>
      <c r="E6907" t="s">
        <v>100</v>
      </c>
      <c r="F6907">
        <v>17</v>
      </c>
      <c r="G6907">
        <v>84.665019999999998</v>
      </c>
      <c r="H6907">
        <v>78.212900000000005</v>
      </c>
      <c r="I6907">
        <v>49.537700000000001</v>
      </c>
      <c r="J6907">
        <v>0.52939060000000004</v>
      </c>
      <c r="K6907">
        <v>5.773676</v>
      </c>
      <c r="L6907">
        <v>6.1745049999999999</v>
      </c>
      <c r="M6907">
        <v>6.4521179999999996</v>
      </c>
      <c r="N6907">
        <v>6.7297310000000001</v>
      </c>
      <c r="O6907">
        <v>7.1305589999999999</v>
      </c>
      <c r="P6907">
        <v>17.260081</v>
      </c>
      <c r="Q6907">
        <v>50.624988999999999</v>
      </c>
      <c r="R6907">
        <v>1</v>
      </c>
      <c r="S6907" s="81">
        <v>39098</v>
      </c>
    </row>
    <row r="6908" spans="1:19" x14ac:dyDescent="0.2">
      <c r="A6908" t="s">
        <v>76</v>
      </c>
      <c r="B6908" t="s">
        <v>38</v>
      </c>
      <c r="C6908" t="s">
        <v>45</v>
      </c>
      <c r="D6908" t="s">
        <v>5</v>
      </c>
      <c r="E6908" t="s">
        <v>100</v>
      </c>
      <c r="F6908">
        <v>18</v>
      </c>
      <c r="G6908">
        <v>94.97842</v>
      </c>
      <c r="H6908">
        <v>79.080029999999994</v>
      </c>
      <c r="I6908">
        <v>47.151899999999998</v>
      </c>
      <c r="J6908">
        <v>0.52467169999999996</v>
      </c>
      <c r="K6908">
        <v>15.225989999999999</v>
      </c>
      <c r="L6908">
        <v>15.623250000000001</v>
      </c>
      <c r="M6908">
        <v>15.89838</v>
      </c>
      <c r="N6908">
        <v>16.17352</v>
      </c>
      <c r="O6908">
        <v>16.570779999999999</v>
      </c>
      <c r="P6908">
        <v>17.260081</v>
      </c>
      <c r="Q6908">
        <v>50.624988999999999</v>
      </c>
      <c r="R6908">
        <v>1</v>
      </c>
      <c r="S6908" s="81">
        <v>39098</v>
      </c>
    </row>
    <row r="6909" spans="1:19" x14ac:dyDescent="0.2">
      <c r="A6909" t="s">
        <v>76</v>
      </c>
      <c r="B6909" t="s">
        <v>38</v>
      </c>
      <c r="C6909" t="s">
        <v>45</v>
      </c>
      <c r="D6909" t="s">
        <v>5</v>
      </c>
      <c r="E6909" t="s">
        <v>100</v>
      </c>
      <c r="F6909">
        <v>19</v>
      </c>
      <c r="G6909">
        <v>90.786689999999993</v>
      </c>
      <c r="H6909">
        <v>77.021770000000004</v>
      </c>
      <c r="I6909">
        <v>46.226100000000002</v>
      </c>
      <c r="J6909">
        <v>0.51895060000000004</v>
      </c>
      <c r="K6909">
        <v>13.09986</v>
      </c>
      <c r="L6909">
        <v>13.492789999999999</v>
      </c>
      <c r="M6909">
        <v>13.76492</v>
      </c>
      <c r="N6909">
        <v>14.03706</v>
      </c>
      <c r="O6909">
        <v>14.42999</v>
      </c>
      <c r="P6909">
        <v>17.260081</v>
      </c>
      <c r="Q6909">
        <v>50.624988999999999</v>
      </c>
      <c r="R6909">
        <v>1</v>
      </c>
      <c r="S6909" s="81">
        <v>39098</v>
      </c>
    </row>
    <row r="6910" spans="1:19" x14ac:dyDescent="0.2">
      <c r="A6910" t="s">
        <v>76</v>
      </c>
      <c r="B6910" t="s">
        <v>38</v>
      </c>
      <c r="C6910" t="s">
        <v>45</v>
      </c>
      <c r="D6910" t="s">
        <v>5</v>
      </c>
      <c r="E6910" t="s">
        <v>100</v>
      </c>
      <c r="F6910">
        <v>20</v>
      </c>
      <c r="G6910">
        <v>90.619640000000004</v>
      </c>
      <c r="H6910">
        <v>76.254869999999997</v>
      </c>
      <c r="I6910">
        <v>45.503399999999999</v>
      </c>
      <c r="J6910">
        <v>0.51857600000000004</v>
      </c>
      <c r="K6910">
        <v>13.700189999999999</v>
      </c>
      <c r="L6910">
        <v>14.092829999999999</v>
      </c>
      <c r="M6910">
        <v>14.36477</v>
      </c>
      <c r="N6910">
        <v>14.636710000000001</v>
      </c>
      <c r="O6910">
        <v>15.029350000000001</v>
      </c>
      <c r="P6910">
        <v>17.260081</v>
      </c>
      <c r="Q6910">
        <v>50.624988999999999</v>
      </c>
      <c r="R6910">
        <v>1</v>
      </c>
      <c r="S6910" s="81">
        <v>39098</v>
      </c>
    </row>
    <row r="6911" spans="1:19" x14ac:dyDescent="0.2">
      <c r="A6911" t="s">
        <v>76</v>
      </c>
      <c r="B6911" t="s">
        <v>38</v>
      </c>
      <c r="C6911" t="s">
        <v>45</v>
      </c>
      <c r="D6911" t="s">
        <v>5</v>
      </c>
      <c r="E6911" t="s">
        <v>100</v>
      </c>
      <c r="F6911">
        <v>21</v>
      </c>
      <c r="G6911">
        <v>82.550799999999995</v>
      </c>
      <c r="H6911">
        <v>71.269810000000007</v>
      </c>
      <c r="I6911">
        <v>44.956600000000002</v>
      </c>
      <c r="J6911">
        <v>0.51684569999999996</v>
      </c>
      <c r="K6911">
        <v>10.61863</v>
      </c>
      <c r="L6911">
        <v>11.00996</v>
      </c>
      <c r="M6911">
        <v>11.281000000000001</v>
      </c>
      <c r="N6911">
        <v>11.55203</v>
      </c>
      <c r="O6911">
        <v>11.94336</v>
      </c>
      <c r="P6911">
        <v>17.260081</v>
      </c>
      <c r="Q6911">
        <v>50.624988999999999</v>
      </c>
      <c r="R6911">
        <v>1</v>
      </c>
      <c r="S6911" s="81">
        <v>39098</v>
      </c>
    </row>
    <row r="6912" spans="1:19" x14ac:dyDescent="0.2">
      <c r="A6912" t="s">
        <v>76</v>
      </c>
      <c r="B6912" t="s">
        <v>38</v>
      </c>
      <c r="C6912" t="s">
        <v>45</v>
      </c>
      <c r="D6912" t="s">
        <v>5</v>
      </c>
      <c r="E6912" t="s">
        <v>100</v>
      </c>
      <c r="F6912">
        <v>22</v>
      </c>
      <c r="G6912">
        <v>74.426720000000003</v>
      </c>
      <c r="H6912">
        <v>73.19068</v>
      </c>
      <c r="I6912">
        <v>44.272799999999997</v>
      </c>
      <c r="J6912">
        <v>0.51842540000000004</v>
      </c>
      <c r="K6912">
        <v>0.57164930000000003</v>
      </c>
      <c r="L6912">
        <v>0.96417560000000002</v>
      </c>
      <c r="M6912">
        <v>1.236038</v>
      </c>
      <c r="N6912">
        <v>1.5079009999999999</v>
      </c>
      <c r="O6912">
        <v>1.9004270000000001</v>
      </c>
      <c r="P6912">
        <v>17.260081</v>
      </c>
      <c r="Q6912">
        <v>50.624988999999999</v>
      </c>
      <c r="R6912">
        <v>1</v>
      </c>
      <c r="S6912" s="81">
        <v>39098</v>
      </c>
    </row>
    <row r="6913" spans="1:19" x14ac:dyDescent="0.2">
      <c r="A6913" t="s">
        <v>76</v>
      </c>
      <c r="B6913" t="s">
        <v>38</v>
      </c>
      <c r="C6913" t="s">
        <v>45</v>
      </c>
      <c r="D6913" t="s">
        <v>5</v>
      </c>
      <c r="E6913" t="s">
        <v>100</v>
      </c>
      <c r="F6913">
        <v>23</v>
      </c>
      <c r="G6913">
        <v>69.738910000000004</v>
      </c>
      <c r="H6913">
        <v>65.349249999999998</v>
      </c>
      <c r="I6913">
        <v>43.829099999999997</v>
      </c>
      <c r="J6913">
        <v>0.52031419999999995</v>
      </c>
      <c r="K6913">
        <v>3.7228469999999998</v>
      </c>
      <c r="L6913">
        <v>4.116803</v>
      </c>
      <c r="M6913">
        <v>4.3896559999999996</v>
      </c>
      <c r="N6913">
        <v>4.662509</v>
      </c>
      <c r="O6913">
        <v>5.0564660000000003</v>
      </c>
      <c r="P6913">
        <v>17.260081</v>
      </c>
      <c r="Q6913">
        <v>50.624988999999999</v>
      </c>
      <c r="R6913">
        <v>1</v>
      </c>
      <c r="S6913" s="81">
        <v>39098</v>
      </c>
    </row>
    <row r="6914" spans="1:19" x14ac:dyDescent="0.2">
      <c r="A6914" t="s">
        <v>76</v>
      </c>
      <c r="B6914" t="s">
        <v>38</v>
      </c>
      <c r="C6914" t="s">
        <v>45</v>
      </c>
      <c r="D6914" t="s">
        <v>5</v>
      </c>
      <c r="E6914" t="s">
        <v>100</v>
      </c>
      <c r="F6914">
        <v>24</v>
      </c>
      <c r="G6914">
        <v>67.936869999999999</v>
      </c>
      <c r="H6914">
        <v>65.227249999999998</v>
      </c>
      <c r="I6914">
        <v>43.035699999999999</v>
      </c>
      <c r="J6914">
        <v>0.52014660000000001</v>
      </c>
      <c r="K6914">
        <v>2.0430229999999998</v>
      </c>
      <c r="L6914">
        <v>2.436852</v>
      </c>
      <c r="M6914">
        <v>2.7096179999999999</v>
      </c>
      <c r="N6914">
        <v>2.982383</v>
      </c>
      <c r="O6914">
        <v>3.3762120000000002</v>
      </c>
      <c r="P6914">
        <v>17.260081</v>
      </c>
      <c r="Q6914">
        <v>50.624988999999999</v>
      </c>
      <c r="R6914">
        <v>1</v>
      </c>
      <c r="S6914" s="81">
        <v>39098</v>
      </c>
    </row>
    <row r="6915" spans="1:19" x14ac:dyDescent="0.2">
      <c r="A6915" t="s">
        <v>76</v>
      </c>
      <c r="B6915" t="s">
        <v>38</v>
      </c>
      <c r="C6915" t="s">
        <v>45</v>
      </c>
      <c r="D6915" t="s">
        <v>6</v>
      </c>
      <c r="E6915" t="s">
        <v>100</v>
      </c>
      <c r="F6915">
        <v>1</v>
      </c>
      <c r="G6915">
        <v>68.659210000000002</v>
      </c>
      <c r="H6915">
        <v>68.659210000000002</v>
      </c>
      <c r="I6915">
        <v>56.678400000000003</v>
      </c>
      <c r="J6915">
        <v>0.51752180000000003</v>
      </c>
      <c r="K6915">
        <v>-0.66323089999999996</v>
      </c>
      <c r="L6915">
        <v>-0.27138869999999998</v>
      </c>
      <c r="M6915">
        <v>0</v>
      </c>
      <c r="N6915">
        <v>0.27138869999999998</v>
      </c>
      <c r="O6915">
        <v>0.66323089999999996</v>
      </c>
      <c r="P6915">
        <v>17.260081</v>
      </c>
      <c r="Q6915">
        <v>50.624988999999999</v>
      </c>
      <c r="R6915">
        <v>2</v>
      </c>
      <c r="S6915" s="81">
        <v>36200</v>
      </c>
    </row>
    <row r="6916" spans="1:19" x14ac:dyDescent="0.2">
      <c r="A6916" t="s">
        <v>76</v>
      </c>
      <c r="B6916" t="s">
        <v>38</v>
      </c>
      <c r="C6916" t="s">
        <v>45</v>
      </c>
      <c r="D6916" t="s">
        <v>6</v>
      </c>
      <c r="E6916" t="s">
        <v>100</v>
      </c>
      <c r="F6916">
        <v>2</v>
      </c>
      <c r="G6916">
        <v>68.843890000000002</v>
      </c>
      <c r="H6916">
        <v>68.843890000000002</v>
      </c>
      <c r="I6916">
        <v>57.244199999999999</v>
      </c>
      <c r="J6916">
        <v>0.51733240000000003</v>
      </c>
      <c r="K6916">
        <v>-0.66298809999999997</v>
      </c>
      <c r="L6916">
        <v>-0.27128930000000001</v>
      </c>
      <c r="M6916">
        <v>0</v>
      </c>
      <c r="N6916">
        <v>0.27128930000000001</v>
      </c>
      <c r="O6916">
        <v>0.66298809999999997</v>
      </c>
      <c r="P6916">
        <v>17.260081</v>
      </c>
      <c r="Q6916">
        <v>50.624988999999999</v>
      </c>
      <c r="R6916">
        <v>2</v>
      </c>
      <c r="S6916" s="81">
        <v>36200</v>
      </c>
    </row>
    <row r="6917" spans="1:19" x14ac:dyDescent="0.2">
      <c r="A6917" t="s">
        <v>76</v>
      </c>
      <c r="B6917" t="s">
        <v>38</v>
      </c>
      <c r="C6917" t="s">
        <v>45</v>
      </c>
      <c r="D6917" t="s">
        <v>6</v>
      </c>
      <c r="E6917" t="s">
        <v>100</v>
      </c>
      <c r="F6917">
        <v>3</v>
      </c>
      <c r="G6917">
        <v>67.819429999999997</v>
      </c>
      <c r="H6917">
        <v>67.819429999999997</v>
      </c>
      <c r="I6917">
        <v>57.491</v>
      </c>
      <c r="J6917">
        <v>0.51620750000000004</v>
      </c>
      <c r="K6917">
        <v>-0.66154650000000004</v>
      </c>
      <c r="L6917">
        <v>-0.27069949999999998</v>
      </c>
      <c r="M6917">
        <v>0</v>
      </c>
      <c r="N6917">
        <v>0.27069949999999998</v>
      </c>
      <c r="O6917">
        <v>0.66154650000000004</v>
      </c>
      <c r="P6917">
        <v>17.260081</v>
      </c>
      <c r="Q6917">
        <v>50.624988999999999</v>
      </c>
      <c r="R6917">
        <v>2</v>
      </c>
      <c r="S6917" s="81">
        <v>36200</v>
      </c>
    </row>
    <row r="6918" spans="1:19" x14ac:dyDescent="0.2">
      <c r="A6918" t="s">
        <v>76</v>
      </c>
      <c r="B6918" t="s">
        <v>38</v>
      </c>
      <c r="C6918" t="s">
        <v>45</v>
      </c>
      <c r="D6918" t="s">
        <v>6</v>
      </c>
      <c r="E6918" t="s">
        <v>100</v>
      </c>
      <c r="F6918">
        <v>4</v>
      </c>
      <c r="G6918">
        <v>69.097949999999997</v>
      </c>
      <c r="H6918">
        <v>69.097949999999997</v>
      </c>
      <c r="I6918">
        <v>56.267000000000003</v>
      </c>
      <c r="J6918">
        <v>0.51607159999999996</v>
      </c>
      <c r="K6918">
        <v>-0.66137230000000002</v>
      </c>
      <c r="L6918">
        <v>-0.27062819999999999</v>
      </c>
      <c r="M6918">
        <v>0</v>
      </c>
      <c r="N6918">
        <v>0.27062819999999999</v>
      </c>
      <c r="O6918">
        <v>0.66137230000000002</v>
      </c>
      <c r="P6918">
        <v>17.260081</v>
      </c>
      <c r="Q6918">
        <v>50.624988999999999</v>
      </c>
      <c r="R6918">
        <v>2</v>
      </c>
      <c r="S6918" s="81">
        <v>36200</v>
      </c>
    </row>
    <row r="6919" spans="1:19" x14ac:dyDescent="0.2">
      <c r="A6919" t="s">
        <v>76</v>
      </c>
      <c r="B6919" t="s">
        <v>38</v>
      </c>
      <c r="C6919" t="s">
        <v>45</v>
      </c>
      <c r="D6919" t="s">
        <v>6</v>
      </c>
      <c r="E6919" t="s">
        <v>100</v>
      </c>
      <c r="F6919">
        <v>5</v>
      </c>
      <c r="G6919">
        <v>72.297070000000005</v>
      </c>
      <c r="H6919">
        <v>72.297070000000005</v>
      </c>
      <c r="I6919">
        <v>53.0563</v>
      </c>
      <c r="J6919">
        <v>0.51590440000000004</v>
      </c>
      <c r="K6919">
        <v>-0.66115809999999997</v>
      </c>
      <c r="L6919">
        <v>-0.27054050000000002</v>
      </c>
      <c r="M6919">
        <v>0</v>
      </c>
      <c r="N6919">
        <v>0.27054050000000002</v>
      </c>
      <c r="O6919">
        <v>0.66115809999999997</v>
      </c>
      <c r="P6919">
        <v>17.260081</v>
      </c>
      <c r="Q6919">
        <v>50.624988999999999</v>
      </c>
      <c r="R6919">
        <v>2</v>
      </c>
      <c r="S6919" s="81">
        <v>36200</v>
      </c>
    </row>
    <row r="6920" spans="1:19" x14ac:dyDescent="0.2">
      <c r="A6920" t="s">
        <v>76</v>
      </c>
      <c r="B6920" t="s">
        <v>38</v>
      </c>
      <c r="C6920" t="s">
        <v>45</v>
      </c>
      <c r="D6920" t="s">
        <v>6</v>
      </c>
      <c r="E6920" t="s">
        <v>100</v>
      </c>
      <c r="F6920">
        <v>6</v>
      </c>
      <c r="G6920">
        <v>79.712299999999999</v>
      </c>
      <c r="H6920">
        <v>79.712299999999999</v>
      </c>
      <c r="I6920">
        <v>51.420900000000003</v>
      </c>
      <c r="J6920">
        <v>0.51761330000000005</v>
      </c>
      <c r="K6920">
        <v>-0.6633481</v>
      </c>
      <c r="L6920">
        <v>-0.27143669999999998</v>
      </c>
      <c r="M6920">
        <v>0</v>
      </c>
      <c r="N6920">
        <v>0.27143669999999998</v>
      </c>
      <c r="O6920">
        <v>0.6633481</v>
      </c>
      <c r="P6920">
        <v>17.260081</v>
      </c>
      <c r="Q6920">
        <v>50.624988999999999</v>
      </c>
      <c r="R6920">
        <v>2</v>
      </c>
      <c r="S6920" s="81">
        <v>36200</v>
      </c>
    </row>
    <row r="6921" spans="1:19" x14ac:dyDescent="0.2">
      <c r="A6921" t="s">
        <v>76</v>
      </c>
      <c r="B6921" t="s">
        <v>38</v>
      </c>
      <c r="C6921" t="s">
        <v>45</v>
      </c>
      <c r="D6921" t="s">
        <v>6</v>
      </c>
      <c r="E6921" t="s">
        <v>100</v>
      </c>
      <c r="F6921">
        <v>7</v>
      </c>
      <c r="G6921">
        <v>88.668340000000001</v>
      </c>
      <c r="H6921">
        <v>88.668340000000001</v>
      </c>
      <c r="I6921">
        <v>49.649900000000002</v>
      </c>
      <c r="J6921">
        <v>0.53058959999999999</v>
      </c>
      <c r="K6921">
        <v>-0.67997799999999997</v>
      </c>
      <c r="L6921">
        <v>-0.27824149999999997</v>
      </c>
      <c r="M6921">
        <v>0</v>
      </c>
      <c r="N6921">
        <v>0.27824149999999997</v>
      </c>
      <c r="O6921">
        <v>0.67997799999999997</v>
      </c>
      <c r="P6921">
        <v>17.260081</v>
      </c>
      <c r="Q6921">
        <v>50.624988999999999</v>
      </c>
      <c r="R6921">
        <v>2</v>
      </c>
      <c r="S6921" s="81">
        <v>36200</v>
      </c>
    </row>
    <row r="6922" spans="1:19" x14ac:dyDescent="0.2">
      <c r="A6922" t="s">
        <v>76</v>
      </c>
      <c r="B6922" t="s">
        <v>38</v>
      </c>
      <c r="C6922" t="s">
        <v>45</v>
      </c>
      <c r="D6922" t="s">
        <v>6</v>
      </c>
      <c r="E6922" t="s">
        <v>100</v>
      </c>
      <c r="F6922">
        <v>8</v>
      </c>
      <c r="G6922">
        <v>89.006349999999998</v>
      </c>
      <c r="H6922">
        <v>89.006349999999998</v>
      </c>
      <c r="I6922">
        <v>46.393500000000003</v>
      </c>
      <c r="J6922">
        <v>0.53441470000000002</v>
      </c>
      <c r="K6922">
        <v>-0.68488000000000004</v>
      </c>
      <c r="L6922">
        <v>-0.28024739999999998</v>
      </c>
      <c r="M6922">
        <v>0</v>
      </c>
      <c r="N6922">
        <v>0.28024739999999998</v>
      </c>
      <c r="O6922">
        <v>0.68488000000000004</v>
      </c>
      <c r="P6922">
        <v>17.260081</v>
      </c>
      <c r="Q6922">
        <v>50.624988999999999</v>
      </c>
      <c r="R6922">
        <v>2</v>
      </c>
      <c r="S6922" s="81">
        <v>36200</v>
      </c>
    </row>
    <row r="6923" spans="1:19" x14ac:dyDescent="0.2">
      <c r="A6923" t="s">
        <v>76</v>
      </c>
      <c r="B6923" t="s">
        <v>38</v>
      </c>
      <c r="C6923" t="s">
        <v>45</v>
      </c>
      <c r="D6923" t="s">
        <v>6</v>
      </c>
      <c r="E6923" t="s">
        <v>100</v>
      </c>
      <c r="F6923">
        <v>9</v>
      </c>
      <c r="G6923">
        <v>94.778859999999995</v>
      </c>
      <c r="H6923">
        <v>94.778859999999995</v>
      </c>
      <c r="I6923">
        <v>44.391500000000001</v>
      </c>
      <c r="J6923">
        <v>0.53736390000000001</v>
      </c>
      <c r="K6923">
        <v>-0.68865960000000004</v>
      </c>
      <c r="L6923">
        <v>-0.28179389999999999</v>
      </c>
      <c r="M6923">
        <v>0</v>
      </c>
      <c r="N6923">
        <v>0.28179389999999999</v>
      </c>
      <c r="O6923">
        <v>0.68865960000000004</v>
      </c>
      <c r="P6923">
        <v>17.260081</v>
      </c>
      <c r="Q6923">
        <v>50.624988999999999</v>
      </c>
      <c r="R6923">
        <v>2</v>
      </c>
      <c r="S6923" s="81">
        <v>36200</v>
      </c>
    </row>
    <row r="6924" spans="1:19" x14ac:dyDescent="0.2">
      <c r="A6924" t="s">
        <v>76</v>
      </c>
      <c r="B6924" t="s">
        <v>38</v>
      </c>
      <c r="C6924" t="s">
        <v>45</v>
      </c>
      <c r="D6924" t="s">
        <v>6</v>
      </c>
      <c r="E6924" t="s">
        <v>100</v>
      </c>
      <c r="F6924">
        <v>10</v>
      </c>
      <c r="G6924">
        <v>97.503910000000005</v>
      </c>
      <c r="H6924">
        <v>97.503910000000005</v>
      </c>
      <c r="I6924">
        <v>44.186199999999999</v>
      </c>
      <c r="J6924">
        <v>0.53844309999999995</v>
      </c>
      <c r="K6924">
        <v>-0.69004270000000001</v>
      </c>
      <c r="L6924">
        <v>-0.2823599</v>
      </c>
      <c r="M6924">
        <v>0</v>
      </c>
      <c r="N6924">
        <v>0.2823599</v>
      </c>
      <c r="O6924">
        <v>0.69004270000000001</v>
      </c>
      <c r="P6924">
        <v>17.260081</v>
      </c>
      <c r="Q6924">
        <v>50.624988999999999</v>
      </c>
      <c r="R6924">
        <v>2</v>
      </c>
      <c r="S6924" s="81">
        <v>36200</v>
      </c>
    </row>
    <row r="6925" spans="1:19" x14ac:dyDescent="0.2">
      <c r="A6925" t="s">
        <v>76</v>
      </c>
      <c r="B6925" t="s">
        <v>38</v>
      </c>
      <c r="C6925" t="s">
        <v>45</v>
      </c>
      <c r="D6925" t="s">
        <v>6</v>
      </c>
      <c r="E6925" t="s">
        <v>100</v>
      </c>
      <c r="F6925">
        <v>11</v>
      </c>
      <c r="G6925">
        <v>96.996799999999993</v>
      </c>
      <c r="H6925">
        <v>96.996799999999993</v>
      </c>
      <c r="I6925">
        <v>45.410200000000003</v>
      </c>
      <c r="J6925">
        <v>0.53864699999999999</v>
      </c>
      <c r="K6925">
        <v>-0.69030389999999997</v>
      </c>
      <c r="L6925">
        <v>-0.28246680000000002</v>
      </c>
      <c r="M6925">
        <v>0</v>
      </c>
      <c r="N6925">
        <v>0.28246680000000002</v>
      </c>
      <c r="O6925">
        <v>0.69030389999999997</v>
      </c>
      <c r="P6925">
        <v>17.260081</v>
      </c>
      <c r="Q6925">
        <v>50.624988999999999</v>
      </c>
      <c r="R6925">
        <v>2</v>
      </c>
      <c r="S6925" s="81">
        <v>36200</v>
      </c>
    </row>
    <row r="6926" spans="1:19" x14ac:dyDescent="0.2">
      <c r="A6926" t="s">
        <v>76</v>
      </c>
      <c r="B6926" t="s">
        <v>38</v>
      </c>
      <c r="C6926" t="s">
        <v>45</v>
      </c>
      <c r="D6926" t="s">
        <v>6</v>
      </c>
      <c r="E6926" t="s">
        <v>100</v>
      </c>
      <c r="F6926">
        <v>12</v>
      </c>
      <c r="G6926">
        <v>96.460579999999993</v>
      </c>
      <c r="H6926">
        <v>96.460579999999993</v>
      </c>
      <c r="I6926">
        <v>47.190899999999999</v>
      </c>
      <c r="J6926">
        <v>0.53867379999999998</v>
      </c>
      <c r="K6926">
        <v>-0.69033820000000001</v>
      </c>
      <c r="L6926">
        <v>-0.28248079999999998</v>
      </c>
      <c r="M6926">
        <v>0</v>
      </c>
      <c r="N6926">
        <v>0.28248079999999998</v>
      </c>
      <c r="O6926">
        <v>0.69033820000000001</v>
      </c>
      <c r="P6926">
        <v>17.260081</v>
      </c>
      <c r="Q6926">
        <v>50.624988999999999</v>
      </c>
      <c r="R6926">
        <v>2</v>
      </c>
      <c r="S6926" s="81">
        <v>36200</v>
      </c>
    </row>
    <row r="6927" spans="1:19" x14ac:dyDescent="0.2">
      <c r="A6927" t="s">
        <v>76</v>
      </c>
      <c r="B6927" t="s">
        <v>38</v>
      </c>
      <c r="C6927" t="s">
        <v>45</v>
      </c>
      <c r="D6927" t="s">
        <v>6</v>
      </c>
      <c r="E6927" t="s">
        <v>100</v>
      </c>
      <c r="F6927">
        <v>13</v>
      </c>
      <c r="G6927">
        <v>94.589519999999993</v>
      </c>
      <c r="H6927">
        <v>94.589519999999993</v>
      </c>
      <c r="I6927">
        <v>47.989600000000003</v>
      </c>
      <c r="J6927">
        <v>0.53848680000000004</v>
      </c>
      <c r="K6927">
        <v>-0.69009860000000001</v>
      </c>
      <c r="L6927">
        <v>-0.28238279999999999</v>
      </c>
      <c r="M6927">
        <v>0</v>
      </c>
      <c r="N6927">
        <v>0.28238279999999999</v>
      </c>
      <c r="O6927">
        <v>0.69009860000000001</v>
      </c>
      <c r="P6927">
        <v>17.260081</v>
      </c>
      <c r="Q6927">
        <v>50.624988999999999</v>
      </c>
      <c r="R6927">
        <v>2</v>
      </c>
      <c r="S6927" s="81">
        <v>36200</v>
      </c>
    </row>
    <row r="6928" spans="1:19" x14ac:dyDescent="0.2">
      <c r="A6928" t="s">
        <v>76</v>
      </c>
      <c r="B6928" t="s">
        <v>38</v>
      </c>
      <c r="C6928" t="s">
        <v>45</v>
      </c>
      <c r="D6928" t="s">
        <v>6</v>
      </c>
      <c r="E6928" t="s">
        <v>100</v>
      </c>
      <c r="F6928">
        <v>14</v>
      </c>
      <c r="G6928">
        <v>93.898380000000003</v>
      </c>
      <c r="H6928">
        <v>93.898380000000003</v>
      </c>
      <c r="I6928">
        <v>48.360900000000001</v>
      </c>
      <c r="J6928">
        <v>0.53671150000000001</v>
      </c>
      <c r="K6928">
        <v>-0.68782339999999997</v>
      </c>
      <c r="L6928">
        <v>-0.28145179999999997</v>
      </c>
      <c r="M6928">
        <v>0</v>
      </c>
      <c r="N6928">
        <v>0.28145179999999997</v>
      </c>
      <c r="O6928">
        <v>0.68782339999999997</v>
      </c>
      <c r="P6928">
        <v>17.260081</v>
      </c>
      <c r="Q6928">
        <v>50.624988999999999</v>
      </c>
      <c r="R6928">
        <v>2</v>
      </c>
      <c r="S6928" s="81">
        <v>36200</v>
      </c>
    </row>
    <row r="6929" spans="1:19" x14ac:dyDescent="0.2">
      <c r="A6929" t="s">
        <v>76</v>
      </c>
      <c r="B6929" t="s">
        <v>38</v>
      </c>
      <c r="C6929" t="s">
        <v>45</v>
      </c>
      <c r="D6929" t="s">
        <v>6</v>
      </c>
      <c r="E6929" t="s">
        <v>100</v>
      </c>
      <c r="F6929">
        <v>15</v>
      </c>
      <c r="G6929">
        <v>90.594170000000005</v>
      </c>
      <c r="H6929">
        <v>94.648799999999994</v>
      </c>
      <c r="I6929">
        <v>48.202800000000003</v>
      </c>
      <c r="J6929">
        <v>0.52389870000000005</v>
      </c>
      <c r="K6929">
        <v>-4.7260369999999998</v>
      </c>
      <c r="L6929">
        <v>-4.3293670000000004</v>
      </c>
      <c r="M6929">
        <v>-4.0546340000000001</v>
      </c>
      <c r="N6929">
        <v>-3.7799010000000002</v>
      </c>
      <c r="O6929">
        <v>-3.3832309999999999</v>
      </c>
      <c r="P6929">
        <v>17.260081</v>
      </c>
      <c r="Q6929">
        <v>50.624988999999999</v>
      </c>
      <c r="R6929">
        <v>2</v>
      </c>
      <c r="S6929" s="81">
        <v>36200</v>
      </c>
    </row>
    <row r="6930" spans="1:19" x14ac:dyDescent="0.2">
      <c r="A6930" t="s">
        <v>76</v>
      </c>
      <c r="B6930" t="s">
        <v>38</v>
      </c>
      <c r="C6930" t="s">
        <v>45</v>
      </c>
      <c r="D6930" t="s">
        <v>6</v>
      </c>
      <c r="E6930" t="s">
        <v>100</v>
      </c>
      <c r="F6930">
        <v>16</v>
      </c>
      <c r="G6930">
        <v>88.339860000000002</v>
      </c>
      <c r="H6930">
        <v>88.254649999999998</v>
      </c>
      <c r="I6930">
        <v>47.712299999999999</v>
      </c>
      <c r="J6930">
        <v>0.52159339999999998</v>
      </c>
      <c r="K6930">
        <v>-0.58324370000000003</v>
      </c>
      <c r="L6930">
        <v>-0.18831880000000001</v>
      </c>
      <c r="M6930">
        <v>8.5205100000000006E-2</v>
      </c>
      <c r="N6930">
        <v>0.35872890000000002</v>
      </c>
      <c r="O6930">
        <v>0.75365389999999999</v>
      </c>
      <c r="P6930">
        <v>17.260081</v>
      </c>
      <c r="Q6930">
        <v>50.624988999999999</v>
      </c>
      <c r="R6930">
        <v>2</v>
      </c>
      <c r="S6930" s="81">
        <v>36200</v>
      </c>
    </row>
    <row r="6931" spans="1:19" x14ac:dyDescent="0.2">
      <c r="A6931" t="s">
        <v>76</v>
      </c>
      <c r="B6931" t="s">
        <v>38</v>
      </c>
      <c r="C6931" t="s">
        <v>45</v>
      </c>
      <c r="D6931" t="s">
        <v>6</v>
      </c>
      <c r="E6931" t="s">
        <v>100</v>
      </c>
      <c r="F6931">
        <v>17</v>
      </c>
      <c r="G6931">
        <v>87.410129999999995</v>
      </c>
      <c r="H6931">
        <v>81.292370000000005</v>
      </c>
      <c r="I6931">
        <v>46.755800000000001</v>
      </c>
      <c r="J6931">
        <v>0.51976020000000001</v>
      </c>
      <c r="K6931">
        <v>5.4516600000000004</v>
      </c>
      <c r="L6931">
        <v>5.8451969999999998</v>
      </c>
      <c r="M6931">
        <v>6.1177599999999996</v>
      </c>
      <c r="N6931">
        <v>6.3903220000000003</v>
      </c>
      <c r="O6931">
        <v>6.7838589999999996</v>
      </c>
      <c r="P6931">
        <v>17.260081</v>
      </c>
      <c r="Q6931">
        <v>50.624988999999999</v>
      </c>
      <c r="R6931">
        <v>2</v>
      </c>
      <c r="S6931" s="81">
        <v>36200</v>
      </c>
    </row>
    <row r="6932" spans="1:19" x14ac:dyDescent="0.2">
      <c r="A6932" t="s">
        <v>76</v>
      </c>
      <c r="B6932" t="s">
        <v>38</v>
      </c>
      <c r="C6932" t="s">
        <v>45</v>
      </c>
      <c r="D6932" t="s">
        <v>6</v>
      </c>
      <c r="E6932" t="s">
        <v>100</v>
      </c>
      <c r="F6932">
        <v>18</v>
      </c>
      <c r="G6932">
        <v>92.904709999999994</v>
      </c>
      <c r="H6932">
        <v>81.198779999999999</v>
      </c>
      <c r="I6932">
        <v>45.447800000000001</v>
      </c>
      <c r="J6932">
        <v>0.5249682</v>
      </c>
      <c r="K6932">
        <v>11.033160000000001</v>
      </c>
      <c r="L6932">
        <v>11.43064</v>
      </c>
      <c r="M6932">
        <v>11.70593</v>
      </c>
      <c r="N6932">
        <v>11.98123</v>
      </c>
      <c r="O6932">
        <v>12.37871</v>
      </c>
      <c r="P6932">
        <v>17.260081</v>
      </c>
      <c r="Q6932">
        <v>50.624988999999999</v>
      </c>
      <c r="R6932">
        <v>2</v>
      </c>
      <c r="S6932" s="81">
        <v>36200</v>
      </c>
    </row>
    <row r="6933" spans="1:19" x14ac:dyDescent="0.2">
      <c r="A6933" t="s">
        <v>76</v>
      </c>
      <c r="B6933" t="s">
        <v>38</v>
      </c>
      <c r="C6933" t="s">
        <v>45</v>
      </c>
      <c r="D6933" t="s">
        <v>6</v>
      </c>
      <c r="E6933" t="s">
        <v>100</v>
      </c>
      <c r="F6933">
        <v>19</v>
      </c>
      <c r="G6933">
        <v>92.4953</v>
      </c>
      <c r="H6933">
        <v>79.003640000000004</v>
      </c>
      <c r="I6933">
        <v>44.300899999999999</v>
      </c>
      <c r="J6933">
        <v>0.51704799999999995</v>
      </c>
      <c r="K6933">
        <v>12.829040000000001</v>
      </c>
      <c r="L6933">
        <v>13.22052</v>
      </c>
      <c r="M6933">
        <v>13.49166</v>
      </c>
      <c r="N6933">
        <v>13.7628</v>
      </c>
      <c r="O6933">
        <v>14.15428</v>
      </c>
      <c r="P6933">
        <v>17.260081</v>
      </c>
      <c r="Q6933">
        <v>50.624988999999999</v>
      </c>
      <c r="R6933">
        <v>2</v>
      </c>
      <c r="S6933" s="81">
        <v>36200</v>
      </c>
    </row>
    <row r="6934" spans="1:19" x14ac:dyDescent="0.2">
      <c r="A6934" t="s">
        <v>76</v>
      </c>
      <c r="B6934" t="s">
        <v>38</v>
      </c>
      <c r="C6934" t="s">
        <v>45</v>
      </c>
      <c r="D6934" t="s">
        <v>6</v>
      </c>
      <c r="E6934" t="s">
        <v>100</v>
      </c>
      <c r="F6934">
        <v>20</v>
      </c>
      <c r="G6934">
        <v>91.487470000000002</v>
      </c>
      <c r="H6934">
        <v>78.122889999999998</v>
      </c>
      <c r="I6934">
        <v>43.518599999999999</v>
      </c>
      <c r="J6934">
        <v>0.52122829999999998</v>
      </c>
      <c r="K6934">
        <v>12.6966</v>
      </c>
      <c r="L6934">
        <v>13.09125</v>
      </c>
      <c r="M6934">
        <v>13.36458</v>
      </c>
      <c r="N6934">
        <v>13.63791</v>
      </c>
      <c r="O6934">
        <v>14.03256</v>
      </c>
      <c r="P6934">
        <v>17.260081</v>
      </c>
      <c r="Q6934">
        <v>50.624988999999999</v>
      </c>
      <c r="R6934">
        <v>2</v>
      </c>
      <c r="S6934" s="81">
        <v>36200</v>
      </c>
    </row>
    <row r="6935" spans="1:19" x14ac:dyDescent="0.2">
      <c r="A6935" t="s">
        <v>76</v>
      </c>
      <c r="B6935" t="s">
        <v>38</v>
      </c>
      <c r="C6935" t="s">
        <v>45</v>
      </c>
      <c r="D6935" t="s">
        <v>6</v>
      </c>
      <c r="E6935" t="s">
        <v>100</v>
      </c>
      <c r="F6935">
        <v>21</v>
      </c>
      <c r="G6935">
        <v>84.070920000000001</v>
      </c>
      <c r="H6935">
        <v>74.04768</v>
      </c>
      <c r="I6935">
        <v>42.7057</v>
      </c>
      <c r="J6935">
        <v>0.51584859999999999</v>
      </c>
      <c r="K6935">
        <v>9.362152</v>
      </c>
      <c r="L6935">
        <v>9.7527279999999994</v>
      </c>
      <c r="M6935">
        <v>10.023239999999999</v>
      </c>
      <c r="N6935">
        <v>10.293749999999999</v>
      </c>
      <c r="O6935">
        <v>10.684329999999999</v>
      </c>
      <c r="P6935">
        <v>17.260081</v>
      </c>
      <c r="Q6935">
        <v>50.624988999999999</v>
      </c>
      <c r="R6935">
        <v>2</v>
      </c>
      <c r="S6935" s="81">
        <v>36200</v>
      </c>
    </row>
    <row r="6936" spans="1:19" x14ac:dyDescent="0.2">
      <c r="A6936" t="s">
        <v>76</v>
      </c>
      <c r="B6936" t="s">
        <v>38</v>
      </c>
      <c r="C6936" t="s">
        <v>45</v>
      </c>
      <c r="D6936" t="s">
        <v>6</v>
      </c>
      <c r="E6936" t="s">
        <v>100</v>
      </c>
      <c r="F6936">
        <v>22</v>
      </c>
      <c r="G6936">
        <v>75.589190000000002</v>
      </c>
      <c r="H6936">
        <v>76.242599999999996</v>
      </c>
      <c r="I6936">
        <v>41.795999999999999</v>
      </c>
      <c r="J6936">
        <v>0.51730259999999995</v>
      </c>
      <c r="K6936">
        <v>-1.316362</v>
      </c>
      <c r="L6936">
        <v>-0.92468570000000005</v>
      </c>
      <c r="M6936">
        <v>-0.65341190000000005</v>
      </c>
      <c r="N6936">
        <v>-0.38213809999999998</v>
      </c>
      <c r="O6936">
        <v>9.5381000000000007E-3</v>
      </c>
      <c r="P6936">
        <v>17.260081</v>
      </c>
      <c r="Q6936">
        <v>50.624988999999999</v>
      </c>
      <c r="R6936">
        <v>2</v>
      </c>
      <c r="S6936" s="81">
        <v>36200</v>
      </c>
    </row>
    <row r="6937" spans="1:19" x14ac:dyDescent="0.2">
      <c r="A6937" t="s">
        <v>76</v>
      </c>
      <c r="B6937" t="s">
        <v>38</v>
      </c>
      <c r="C6937" t="s">
        <v>45</v>
      </c>
      <c r="D6937" t="s">
        <v>6</v>
      </c>
      <c r="E6937" t="s">
        <v>100</v>
      </c>
      <c r="F6937">
        <v>23</v>
      </c>
      <c r="G6937">
        <v>70.659000000000006</v>
      </c>
      <c r="H6937">
        <v>68.826849999999993</v>
      </c>
      <c r="I6937">
        <v>40.960299999999997</v>
      </c>
      <c r="J6937">
        <v>0.5178083</v>
      </c>
      <c r="K6937">
        <v>1.168555</v>
      </c>
      <c r="L6937">
        <v>1.5606139999999999</v>
      </c>
      <c r="M6937">
        <v>1.8321529999999999</v>
      </c>
      <c r="N6937">
        <v>2.1036920000000001</v>
      </c>
      <c r="O6937">
        <v>2.4957509999999998</v>
      </c>
      <c r="P6937">
        <v>17.260081</v>
      </c>
      <c r="Q6937">
        <v>50.624988999999999</v>
      </c>
      <c r="R6937">
        <v>2</v>
      </c>
      <c r="S6937" s="81">
        <v>36200</v>
      </c>
    </row>
    <row r="6938" spans="1:19" x14ac:dyDescent="0.2">
      <c r="A6938" t="s">
        <v>76</v>
      </c>
      <c r="B6938" t="s">
        <v>38</v>
      </c>
      <c r="C6938" t="s">
        <v>45</v>
      </c>
      <c r="D6938" t="s">
        <v>6</v>
      </c>
      <c r="E6938" t="s">
        <v>100</v>
      </c>
      <c r="F6938">
        <v>24</v>
      </c>
      <c r="G6938">
        <v>69.48845</v>
      </c>
      <c r="H6938">
        <v>69.289540000000002</v>
      </c>
      <c r="I6938">
        <v>40.479799999999997</v>
      </c>
      <c r="J6938">
        <v>0.51737480000000002</v>
      </c>
      <c r="K6938">
        <v>-0.46413650000000001</v>
      </c>
      <c r="L6938">
        <v>-7.2405600000000001E-2</v>
      </c>
      <c r="M6938">
        <v>0.1989059</v>
      </c>
      <c r="N6938">
        <v>0.47021750000000001</v>
      </c>
      <c r="O6938">
        <v>0.86194839999999995</v>
      </c>
      <c r="P6938">
        <v>17.260081</v>
      </c>
      <c r="Q6938">
        <v>50.624988999999999</v>
      </c>
      <c r="R6938">
        <v>2</v>
      </c>
      <c r="S6938" s="81">
        <v>36200</v>
      </c>
    </row>
    <row r="6939" spans="1:19" x14ac:dyDescent="0.2">
      <c r="A6939" t="s">
        <v>76</v>
      </c>
      <c r="B6939" t="s">
        <v>38</v>
      </c>
      <c r="C6939" t="s">
        <v>45</v>
      </c>
      <c r="D6939" t="s">
        <v>7</v>
      </c>
      <c r="E6939" t="s">
        <v>100</v>
      </c>
      <c r="F6939">
        <v>1</v>
      </c>
      <c r="G6939">
        <v>68.296430000000001</v>
      </c>
      <c r="H6939">
        <v>68.296430000000001</v>
      </c>
      <c r="I6939">
        <v>46.602400000000003</v>
      </c>
      <c r="J6939">
        <v>0.51787229999999995</v>
      </c>
      <c r="K6939">
        <v>-0.66368000000000005</v>
      </c>
      <c r="L6939">
        <v>-0.27157249999999999</v>
      </c>
      <c r="M6939">
        <v>0</v>
      </c>
      <c r="N6939">
        <v>0.27157249999999999</v>
      </c>
      <c r="O6939">
        <v>0.66368000000000005</v>
      </c>
      <c r="P6939">
        <v>17.260081</v>
      </c>
      <c r="Q6939">
        <v>50.624988999999999</v>
      </c>
      <c r="R6939">
        <v>3</v>
      </c>
      <c r="S6939" s="81">
        <v>31857</v>
      </c>
    </row>
    <row r="6940" spans="1:19" x14ac:dyDescent="0.2">
      <c r="A6940" t="s">
        <v>76</v>
      </c>
      <c r="B6940" t="s">
        <v>38</v>
      </c>
      <c r="C6940" t="s">
        <v>45</v>
      </c>
      <c r="D6940" t="s">
        <v>7</v>
      </c>
      <c r="E6940" t="s">
        <v>100</v>
      </c>
      <c r="F6940">
        <v>2</v>
      </c>
      <c r="G6940">
        <v>67.701949999999997</v>
      </c>
      <c r="H6940">
        <v>67.701949999999997</v>
      </c>
      <c r="I6940">
        <v>45.286499999999997</v>
      </c>
      <c r="J6940">
        <v>0.51717999999999997</v>
      </c>
      <c r="K6940">
        <v>-0.66279279999999996</v>
      </c>
      <c r="L6940">
        <v>-0.27120939999999999</v>
      </c>
      <c r="M6940">
        <v>0</v>
      </c>
      <c r="N6940">
        <v>0.27120939999999999</v>
      </c>
      <c r="O6940">
        <v>0.66279279999999996</v>
      </c>
      <c r="P6940">
        <v>17.260081</v>
      </c>
      <c r="Q6940">
        <v>50.624988999999999</v>
      </c>
      <c r="R6940">
        <v>3</v>
      </c>
      <c r="S6940" s="81">
        <v>31857</v>
      </c>
    </row>
    <row r="6941" spans="1:19" x14ac:dyDescent="0.2">
      <c r="A6941" t="s">
        <v>76</v>
      </c>
      <c r="B6941" t="s">
        <v>38</v>
      </c>
      <c r="C6941" t="s">
        <v>45</v>
      </c>
      <c r="D6941" t="s">
        <v>7</v>
      </c>
      <c r="E6941" t="s">
        <v>100</v>
      </c>
      <c r="F6941">
        <v>3</v>
      </c>
      <c r="G6941">
        <v>67.883200000000002</v>
      </c>
      <c r="H6941">
        <v>67.883200000000002</v>
      </c>
      <c r="I6941">
        <v>44.309199999999997</v>
      </c>
      <c r="J6941">
        <v>0.517073</v>
      </c>
      <c r="K6941">
        <v>-0.66265580000000002</v>
      </c>
      <c r="L6941">
        <v>-0.27115339999999999</v>
      </c>
      <c r="M6941">
        <v>0</v>
      </c>
      <c r="N6941">
        <v>0.27115339999999999</v>
      </c>
      <c r="O6941">
        <v>0.66265580000000002</v>
      </c>
      <c r="P6941">
        <v>17.260081</v>
      </c>
      <c r="Q6941">
        <v>50.624988999999999</v>
      </c>
      <c r="R6941">
        <v>3</v>
      </c>
      <c r="S6941" s="81">
        <v>31857</v>
      </c>
    </row>
    <row r="6942" spans="1:19" x14ac:dyDescent="0.2">
      <c r="A6942" t="s">
        <v>76</v>
      </c>
      <c r="B6942" t="s">
        <v>38</v>
      </c>
      <c r="C6942" t="s">
        <v>45</v>
      </c>
      <c r="D6942" t="s">
        <v>7</v>
      </c>
      <c r="E6942" t="s">
        <v>100</v>
      </c>
      <c r="F6942">
        <v>4</v>
      </c>
      <c r="G6942">
        <v>70.115139999999997</v>
      </c>
      <c r="H6942">
        <v>70.115139999999997</v>
      </c>
      <c r="I6942">
        <v>43.267000000000003</v>
      </c>
      <c r="J6942">
        <v>0.51703290000000002</v>
      </c>
      <c r="K6942">
        <v>-0.66260430000000003</v>
      </c>
      <c r="L6942">
        <v>-0.27113229999999999</v>
      </c>
      <c r="M6942">
        <v>0</v>
      </c>
      <c r="N6942">
        <v>0.27113229999999999</v>
      </c>
      <c r="O6942">
        <v>0.66260430000000003</v>
      </c>
      <c r="P6942">
        <v>17.260081</v>
      </c>
      <c r="Q6942">
        <v>50.624988999999999</v>
      </c>
      <c r="R6942">
        <v>3</v>
      </c>
      <c r="S6942" s="81">
        <v>31857</v>
      </c>
    </row>
    <row r="6943" spans="1:19" x14ac:dyDescent="0.2">
      <c r="A6943" t="s">
        <v>76</v>
      </c>
      <c r="B6943" t="s">
        <v>38</v>
      </c>
      <c r="C6943" t="s">
        <v>45</v>
      </c>
      <c r="D6943" t="s">
        <v>7</v>
      </c>
      <c r="E6943" t="s">
        <v>100</v>
      </c>
      <c r="F6943">
        <v>5</v>
      </c>
      <c r="G6943">
        <v>71.133799999999994</v>
      </c>
      <c r="H6943">
        <v>71.133799999999994</v>
      </c>
      <c r="I6943">
        <v>43.262099999999997</v>
      </c>
      <c r="J6943">
        <v>0.51674960000000003</v>
      </c>
      <c r="K6943">
        <v>-0.66224130000000003</v>
      </c>
      <c r="L6943">
        <v>-0.2709838</v>
      </c>
      <c r="M6943">
        <v>0</v>
      </c>
      <c r="N6943">
        <v>0.2709838</v>
      </c>
      <c r="O6943">
        <v>0.66224130000000003</v>
      </c>
      <c r="P6943">
        <v>17.260081</v>
      </c>
      <c r="Q6943">
        <v>50.624988999999999</v>
      </c>
      <c r="R6943">
        <v>3</v>
      </c>
      <c r="S6943" s="81">
        <v>31857</v>
      </c>
    </row>
    <row r="6944" spans="1:19" x14ac:dyDescent="0.2">
      <c r="A6944" t="s">
        <v>76</v>
      </c>
      <c r="B6944" t="s">
        <v>38</v>
      </c>
      <c r="C6944" t="s">
        <v>45</v>
      </c>
      <c r="D6944" t="s">
        <v>7</v>
      </c>
      <c r="E6944" t="s">
        <v>100</v>
      </c>
      <c r="F6944">
        <v>6</v>
      </c>
      <c r="G6944">
        <v>77.993499999999997</v>
      </c>
      <c r="H6944">
        <v>77.993499999999997</v>
      </c>
      <c r="I6944">
        <v>43.075000000000003</v>
      </c>
      <c r="J6944">
        <v>0.51848119999999998</v>
      </c>
      <c r="K6944">
        <v>-0.66446039999999995</v>
      </c>
      <c r="L6944">
        <v>-0.27189180000000002</v>
      </c>
      <c r="M6944">
        <v>0</v>
      </c>
      <c r="N6944">
        <v>0.27189180000000002</v>
      </c>
      <c r="O6944">
        <v>0.66446039999999995</v>
      </c>
      <c r="P6944">
        <v>17.260081</v>
      </c>
      <c r="Q6944">
        <v>50.624988999999999</v>
      </c>
      <c r="R6944">
        <v>3</v>
      </c>
      <c r="S6944" s="81">
        <v>31857</v>
      </c>
    </row>
    <row r="6945" spans="1:19" x14ac:dyDescent="0.2">
      <c r="A6945" t="s">
        <v>76</v>
      </c>
      <c r="B6945" t="s">
        <v>38</v>
      </c>
      <c r="C6945" t="s">
        <v>45</v>
      </c>
      <c r="D6945" t="s">
        <v>7</v>
      </c>
      <c r="E6945" t="s">
        <v>100</v>
      </c>
      <c r="F6945">
        <v>7</v>
      </c>
      <c r="G6945">
        <v>88.379779999999997</v>
      </c>
      <c r="H6945">
        <v>88.379779999999997</v>
      </c>
      <c r="I6945">
        <v>42.705800000000004</v>
      </c>
      <c r="J6945">
        <v>0.53274410000000005</v>
      </c>
      <c r="K6945">
        <v>-0.68273899999999998</v>
      </c>
      <c r="L6945">
        <v>-0.27937129999999999</v>
      </c>
      <c r="M6945">
        <v>0</v>
      </c>
      <c r="N6945">
        <v>0.27937129999999999</v>
      </c>
      <c r="O6945">
        <v>0.68273899999999998</v>
      </c>
      <c r="P6945">
        <v>17.260081</v>
      </c>
      <c r="Q6945">
        <v>50.624988999999999</v>
      </c>
      <c r="R6945">
        <v>3</v>
      </c>
      <c r="S6945" s="81">
        <v>31857</v>
      </c>
    </row>
    <row r="6946" spans="1:19" x14ac:dyDescent="0.2">
      <c r="A6946" t="s">
        <v>76</v>
      </c>
      <c r="B6946" t="s">
        <v>38</v>
      </c>
      <c r="C6946" t="s">
        <v>45</v>
      </c>
      <c r="D6946" t="s">
        <v>7</v>
      </c>
      <c r="E6946" t="s">
        <v>100</v>
      </c>
      <c r="F6946">
        <v>8</v>
      </c>
      <c r="G6946">
        <v>88.060040000000001</v>
      </c>
      <c r="H6946">
        <v>88.060040000000001</v>
      </c>
      <c r="I6946">
        <v>43.599400000000003</v>
      </c>
      <c r="J6946">
        <v>0.54285530000000004</v>
      </c>
      <c r="K6946">
        <v>-0.69569700000000001</v>
      </c>
      <c r="L6946">
        <v>-0.28467360000000003</v>
      </c>
      <c r="M6946">
        <v>0</v>
      </c>
      <c r="N6946">
        <v>0.28467360000000003</v>
      </c>
      <c r="O6946">
        <v>0.69569700000000001</v>
      </c>
      <c r="P6946">
        <v>17.260081</v>
      </c>
      <c r="Q6946">
        <v>50.624988999999999</v>
      </c>
      <c r="R6946">
        <v>3</v>
      </c>
      <c r="S6946" s="81">
        <v>31857</v>
      </c>
    </row>
    <row r="6947" spans="1:19" x14ac:dyDescent="0.2">
      <c r="A6947" t="s">
        <v>76</v>
      </c>
      <c r="B6947" t="s">
        <v>38</v>
      </c>
      <c r="C6947" t="s">
        <v>45</v>
      </c>
      <c r="D6947" t="s">
        <v>7</v>
      </c>
      <c r="E6947" t="s">
        <v>100</v>
      </c>
      <c r="F6947">
        <v>9</v>
      </c>
      <c r="G6947">
        <v>94.015479999999997</v>
      </c>
      <c r="H6947">
        <v>94.015479999999997</v>
      </c>
      <c r="I6947">
        <v>45.199599999999997</v>
      </c>
      <c r="J6947">
        <v>0.55032329999999996</v>
      </c>
      <c r="K6947">
        <v>-0.70526770000000005</v>
      </c>
      <c r="L6947">
        <v>-0.28858980000000001</v>
      </c>
      <c r="M6947">
        <v>0</v>
      </c>
      <c r="N6947">
        <v>0.28858980000000001</v>
      </c>
      <c r="O6947">
        <v>0.70526770000000005</v>
      </c>
      <c r="P6947">
        <v>17.260081</v>
      </c>
      <c r="Q6947">
        <v>50.624988999999999</v>
      </c>
      <c r="R6947">
        <v>3</v>
      </c>
      <c r="S6947" s="81">
        <v>31857</v>
      </c>
    </row>
    <row r="6948" spans="1:19" x14ac:dyDescent="0.2">
      <c r="A6948" t="s">
        <v>76</v>
      </c>
      <c r="B6948" t="s">
        <v>38</v>
      </c>
      <c r="C6948" t="s">
        <v>45</v>
      </c>
      <c r="D6948" t="s">
        <v>7</v>
      </c>
      <c r="E6948" t="s">
        <v>100</v>
      </c>
      <c r="F6948">
        <v>10</v>
      </c>
      <c r="G6948">
        <v>94.948570000000004</v>
      </c>
      <c r="H6948">
        <v>94.948570000000004</v>
      </c>
      <c r="I6948">
        <v>46.270699999999998</v>
      </c>
      <c r="J6948">
        <v>0.55240210000000001</v>
      </c>
      <c r="K6948">
        <v>-0.7079318</v>
      </c>
      <c r="L6948">
        <v>-0.28967989999999999</v>
      </c>
      <c r="M6948">
        <v>0</v>
      </c>
      <c r="N6948">
        <v>0.28967989999999999</v>
      </c>
      <c r="O6948">
        <v>0.7079318</v>
      </c>
      <c r="P6948">
        <v>17.260081</v>
      </c>
      <c r="Q6948">
        <v>50.624988999999999</v>
      </c>
      <c r="R6948">
        <v>3</v>
      </c>
      <c r="S6948" s="81">
        <v>31857</v>
      </c>
    </row>
    <row r="6949" spans="1:19" x14ac:dyDescent="0.2">
      <c r="A6949" t="s">
        <v>76</v>
      </c>
      <c r="B6949" t="s">
        <v>38</v>
      </c>
      <c r="C6949" t="s">
        <v>45</v>
      </c>
      <c r="D6949" t="s">
        <v>7</v>
      </c>
      <c r="E6949" t="s">
        <v>100</v>
      </c>
      <c r="F6949">
        <v>11</v>
      </c>
      <c r="G6949">
        <v>94.947810000000004</v>
      </c>
      <c r="H6949">
        <v>94.947810000000004</v>
      </c>
      <c r="I6949">
        <v>48.231400000000001</v>
      </c>
      <c r="J6949">
        <v>0.55367359999999999</v>
      </c>
      <c r="K6949">
        <v>-0.70956129999999995</v>
      </c>
      <c r="L6949">
        <v>-0.29034670000000001</v>
      </c>
      <c r="M6949">
        <v>0</v>
      </c>
      <c r="N6949">
        <v>0.29034670000000001</v>
      </c>
      <c r="O6949">
        <v>0.70956129999999995</v>
      </c>
      <c r="P6949">
        <v>17.260081</v>
      </c>
      <c r="Q6949">
        <v>50.624988999999999</v>
      </c>
      <c r="R6949">
        <v>3</v>
      </c>
      <c r="S6949" s="81">
        <v>31857</v>
      </c>
    </row>
    <row r="6950" spans="1:19" x14ac:dyDescent="0.2">
      <c r="A6950" t="s">
        <v>76</v>
      </c>
      <c r="B6950" t="s">
        <v>38</v>
      </c>
      <c r="C6950" t="s">
        <v>45</v>
      </c>
      <c r="D6950" t="s">
        <v>7</v>
      </c>
      <c r="E6950" t="s">
        <v>100</v>
      </c>
      <c r="F6950">
        <v>12</v>
      </c>
      <c r="G6950">
        <v>93.702640000000002</v>
      </c>
      <c r="H6950">
        <v>93.702640000000002</v>
      </c>
      <c r="I6950">
        <v>48.3018</v>
      </c>
      <c r="J6950">
        <v>0.55569789999999997</v>
      </c>
      <c r="K6950">
        <v>-0.71215550000000005</v>
      </c>
      <c r="L6950">
        <v>-0.29140830000000001</v>
      </c>
      <c r="M6950">
        <v>0</v>
      </c>
      <c r="N6950">
        <v>0.29140830000000001</v>
      </c>
      <c r="O6950">
        <v>0.71215550000000005</v>
      </c>
      <c r="P6950">
        <v>17.260081</v>
      </c>
      <c r="Q6950">
        <v>50.624988999999999</v>
      </c>
      <c r="R6950">
        <v>3</v>
      </c>
      <c r="S6950" s="81">
        <v>31857</v>
      </c>
    </row>
    <row r="6951" spans="1:19" x14ac:dyDescent="0.2">
      <c r="A6951" t="s">
        <v>76</v>
      </c>
      <c r="B6951" t="s">
        <v>38</v>
      </c>
      <c r="C6951" t="s">
        <v>45</v>
      </c>
      <c r="D6951" t="s">
        <v>7</v>
      </c>
      <c r="E6951" t="s">
        <v>100</v>
      </c>
      <c r="F6951">
        <v>13</v>
      </c>
      <c r="G6951">
        <v>91.931299999999993</v>
      </c>
      <c r="H6951">
        <v>91.931299999999993</v>
      </c>
      <c r="I6951">
        <v>49.845599999999997</v>
      </c>
      <c r="J6951">
        <v>0.55536739999999996</v>
      </c>
      <c r="K6951">
        <v>-0.71173189999999997</v>
      </c>
      <c r="L6951">
        <v>-0.29123490000000002</v>
      </c>
      <c r="M6951">
        <v>0</v>
      </c>
      <c r="N6951">
        <v>0.29123490000000002</v>
      </c>
      <c r="O6951">
        <v>0.71173189999999997</v>
      </c>
      <c r="P6951">
        <v>17.260081</v>
      </c>
      <c r="Q6951">
        <v>50.624988999999999</v>
      </c>
      <c r="R6951">
        <v>3</v>
      </c>
      <c r="S6951" s="81">
        <v>31857</v>
      </c>
    </row>
    <row r="6952" spans="1:19" x14ac:dyDescent="0.2">
      <c r="A6952" t="s">
        <v>76</v>
      </c>
      <c r="B6952" t="s">
        <v>38</v>
      </c>
      <c r="C6952" t="s">
        <v>45</v>
      </c>
      <c r="D6952" t="s">
        <v>7</v>
      </c>
      <c r="E6952" t="s">
        <v>100</v>
      </c>
      <c r="F6952">
        <v>14</v>
      </c>
      <c r="G6952">
        <v>89.901510000000002</v>
      </c>
      <c r="H6952">
        <v>89.901510000000002</v>
      </c>
      <c r="I6952">
        <v>49.369700000000002</v>
      </c>
      <c r="J6952">
        <v>0.5592703</v>
      </c>
      <c r="K6952">
        <v>-0.71673379999999998</v>
      </c>
      <c r="L6952">
        <v>-0.29328159999999998</v>
      </c>
      <c r="M6952">
        <v>0</v>
      </c>
      <c r="N6952">
        <v>0.29328159999999998</v>
      </c>
      <c r="O6952">
        <v>0.71673379999999998</v>
      </c>
      <c r="P6952">
        <v>17.260081</v>
      </c>
      <c r="Q6952">
        <v>50.624988999999999</v>
      </c>
      <c r="R6952">
        <v>3</v>
      </c>
      <c r="S6952" s="81">
        <v>31857</v>
      </c>
    </row>
    <row r="6953" spans="1:19" x14ac:dyDescent="0.2">
      <c r="A6953" t="s">
        <v>76</v>
      </c>
      <c r="B6953" t="s">
        <v>38</v>
      </c>
      <c r="C6953" t="s">
        <v>45</v>
      </c>
      <c r="D6953" t="s">
        <v>7</v>
      </c>
      <c r="E6953" t="s">
        <v>100</v>
      </c>
      <c r="F6953">
        <v>15</v>
      </c>
      <c r="G6953">
        <v>86.958259999999996</v>
      </c>
      <c r="H6953">
        <v>89.903689999999997</v>
      </c>
      <c r="I6953">
        <v>49.976100000000002</v>
      </c>
      <c r="J6953">
        <v>0.55939919999999999</v>
      </c>
      <c r="K6953">
        <v>-3.6623329999999998</v>
      </c>
      <c r="L6953">
        <v>-3.2387839999999999</v>
      </c>
      <c r="M6953">
        <v>-2.9454349999999998</v>
      </c>
      <c r="N6953">
        <v>-2.652085</v>
      </c>
      <c r="O6953">
        <v>-2.2285360000000001</v>
      </c>
      <c r="P6953">
        <v>17.260081</v>
      </c>
      <c r="Q6953">
        <v>50.624988999999999</v>
      </c>
      <c r="R6953">
        <v>3</v>
      </c>
      <c r="S6953" s="81">
        <v>31857</v>
      </c>
    </row>
    <row r="6954" spans="1:19" x14ac:dyDescent="0.2">
      <c r="A6954" t="s">
        <v>76</v>
      </c>
      <c r="B6954" t="s">
        <v>38</v>
      </c>
      <c r="C6954" t="s">
        <v>45</v>
      </c>
      <c r="D6954" t="s">
        <v>7</v>
      </c>
      <c r="E6954" t="s">
        <v>100</v>
      </c>
      <c r="F6954">
        <v>16</v>
      </c>
      <c r="G6954">
        <v>85.575729999999993</v>
      </c>
      <c r="H6954">
        <v>86.099209999999999</v>
      </c>
      <c r="I6954">
        <v>50.375100000000003</v>
      </c>
      <c r="J6954">
        <v>0.55162610000000001</v>
      </c>
      <c r="K6954">
        <v>-1.230413</v>
      </c>
      <c r="L6954">
        <v>-0.81274869999999999</v>
      </c>
      <c r="M6954">
        <v>-0.52347560000000004</v>
      </c>
      <c r="N6954">
        <v>-0.23420260000000001</v>
      </c>
      <c r="O6954">
        <v>0.1834616</v>
      </c>
      <c r="P6954">
        <v>17.260081</v>
      </c>
      <c r="Q6954">
        <v>50.624988999999999</v>
      </c>
      <c r="R6954">
        <v>3</v>
      </c>
      <c r="S6954" s="81">
        <v>31857</v>
      </c>
    </row>
    <row r="6955" spans="1:19" x14ac:dyDescent="0.2">
      <c r="A6955" t="s">
        <v>76</v>
      </c>
      <c r="B6955" t="s">
        <v>38</v>
      </c>
      <c r="C6955" t="s">
        <v>45</v>
      </c>
      <c r="D6955" t="s">
        <v>7</v>
      </c>
      <c r="E6955" t="s">
        <v>100</v>
      </c>
      <c r="F6955">
        <v>17</v>
      </c>
      <c r="G6955">
        <v>82.946359999999999</v>
      </c>
      <c r="H6955">
        <v>78.861890000000002</v>
      </c>
      <c r="I6955">
        <v>48.386200000000002</v>
      </c>
      <c r="J6955">
        <v>0.54462710000000003</v>
      </c>
      <c r="K6955">
        <v>3.3865050000000001</v>
      </c>
      <c r="L6955">
        <v>3.79887</v>
      </c>
      <c r="M6955">
        <v>4.084473</v>
      </c>
      <c r="N6955">
        <v>4.3700749999999999</v>
      </c>
      <c r="O6955">
        <v>4.7824400000000002</v>
      </c>
      <c r="P6955">
        <v>17.260081</v>
      </c>
      <c r="Q6955">
        <v>50.624988999999999</v>
      </c>
      <c r="R6955">
        <v>3</v>
      </c>
      <c r="S6955" s="81">
        <v>31857</v>
      </c>
    </row>
    <row r="6956" spans="1:19" x14ac:dyDescent="0.2">
      <c r="A6956" t="s">
        <v>76</v>
      </c>
      <c r="B6956" t="s">
        <v>38</v>
      </c>
      <c r="C6956" t="s">
        <v>45</v>
      </c>
      <c r="D6956" t="s">
        <v>7</v>
      </c>
      <c r="E6956" t="s">
        <v>100</v>
      </c>
      <c r="F6956">
        <v>18</v>
      </c>
      <c r="G6956">
        <v>84.104119999999995</v>
      </c>
      <c r="H6956">
        <v>79.369739999999993</v>
      </c>
      <c r="I6956">
        <v>46.7149</v>
      </c>
      <c r="J6956">
        <v>0.5255322</v>
      </c>
      <c r="K6956">
        <v>4.0608779999999998</v>
      </c>
      <c r="L6956">
        <v>4.4587859999999999</v>
      </c>
      <c r="M6956">
        <v>4.734375</v>
      </c>
      <c r="N6956">
        <v>5.0099640000000001</v>
      </c>
      <c r="O6956">
        <v>5.4078720000000002</v>
      </c>
      <c r="P6956">
        <v>17.260081</v>
      </c>
      <c r="Q6956">
        <v>50.624988999999999</v>
      </c>
      <c r="R6956">
        <v>3</v>
      </c>
      <c r="S6956" s="81">
        <v>31857</v>
      </c>
    </row>
    <row r="6957" spans="1:19" x14ac:dyDescent="0.2">
      <c r="A6957" t="s">
        <v>76</v>
      </c>
      <c r="B6957" t="s">
        <v>38</v>
      </c>
      <c r="C6957" t="s">
        <v>45</v>
      </c>
      <c r="D6957" t="s">
        <v>7</v>
      </c>
      <c r="E6957" t="s">
        <v>100</v>
      </c>
      <c r="F6957">
        <v>19</v>
      </c>
      <c r="G6957">
        <v>88.337739999999997</v>
      </c>
      <c r="H6957">
        <v>78.061980000000005</v>
      </c>
      <c r="I6957">
        <v>45.113100000000003</v>
      </c>
      <c r="J6957">
        <v>0.52171590000000001</v>
      </c>
      <c r="K6957">
        <v>9.607151</v>
      </c>
      <c r="L6957">
        <v>10.00217</v>
      </c>
      <c r="M6957">
        <v>10.27576</v>
      </c>
      <c r="N6957">
        <v>10.54935</v>
      </c>
      <c r="O6957">
        <v>10.94436</v>
      </c>
      <c r="P6957">
        <v>17.260081</v>
      </c>
      <c r="Q6957">
        <v>50.624988999999999</v>
      </c>
      <c r="R6957">
        <v>3</v>
      </c>
      <c r="S6957" s="81">
        <v>31857</v>
      </c>
    </row>
    <row r="6958" spans="1:19" x14ac:dyDescent="0.2">
      <c r="A6958" t="s">
        <v>76</v>
      </c>
      <c r="B6958" t="s">
        <v>38</v>
      </c>
      <c r="C6958" t="s">
        <v>45</v>
      </c>
      <c r="D6958" t="s">
        <v>7</v>
      </c>
      <c r="E6958" t="s">
        <v>100</v>
      </c>
      <c r="F6958">
        <v>20</v>
      </c>
      <c r="G6958">
        <v>89.831509999999994</v>
      </c>
      <c r="H6958">
        <v>77.671149999999997</v>
      </c>
      <c r="I6958">
        <v>44.183799999999998</v>
      </c>
      <c r="J6958">
        <v>0.51891480000000001</v>
      </c>
      <c r="K6958">
        <v>11.49535</v>
      </c>
      <c r="L6958">
        <v>11.88824</v>
      </c>
      <c r="M6958">
        <v>12.160360000000001</v>
      </c>
      <c r="N6958">
        <v>12.43248</v>
      </c>
      <c r="O6958">
        <v>12.825379999999999</v>
      </c>
      <c r="P6958">
        <v>17.260081</v>
      </c>
      <c r="Q6958">
        <v>50.624988999999999</v>
      </c>
      <c r="R6958">
        <v>3</v>
      </c>
      <c r="S6958" s="81">
        <v>31857</v>
      </c>
    </row>
    <row r="6959" spans="1:19" x14ac:dyDescent="0.2">
      <c r="A6959" t="s">
        <v>76</v>
      </c>
      <c r="B6959" t="s">
        <v>38</v>
      </c>
      <c r="C6959" t="s">
        <v>45</v>
      </c>
      <c r="D6959" t="s">
        <v>7</v>
      </c>
      <c r="E6959" t="s">
        <v>100</v>
      </c>
      <c r="F6959">
        <v>21</v>
      </c>
      <c r="G6959">
        <v>84.963440000000006</v>
      </c>
      <c r="H6959">
        <v>74.287279999999996</v>
      </c>
      <c r="I6959">
        <v>43.261299999999999</v>
      </c>
      <c r="J6959">
        <v>0.51737230000000001</v>
      </c>
      <c r="K6959">
        <v>10.013120000000001</v>
      </c>
      <c r="L6959">
        <v>10.40485</v>
      </c>
      <c r="M6959">
        <v>10.676159999999999</v>
      </c>
      <c r="N6959">
        <v>10.947469999999999</v>
      </c>
      <c r="O6959">
        <v>11.3392</v>
      </c>
      <c r="P6959">
        <v>17.260081</v>
      </c>
      <c r="Q6959">
        <v>50.624988999999999</v>
      </c>
      <c r="R6959">
        <v>3</v>
      </c>
      <c r="S6959" s="81">
        <v>31857</v>
      </c>
    </row>
    <row r="6960" spans="1:19" x14ac:dyDescent="0.2">
      <c r="A6960" t="s">
        <v>76</v>
      </c>
      <c r="B6960" t="s">
        <v>38</v>
      </c>
      <c r="C6960" t="s">
        <v>45</v>
      </c>
      <c r="D6960" t="s">
        <v>7</v>
      </c>
      <c r="E6960" t="s">
        <v>100</v>
      </c>
      <c r="F6960">
        <v>22</v>
      </c>
      <c r="G6960">
        <v>75.446100000000001</v>
      </c>
      <c r="H6960">
        <v>75.016329999999996</v>
      </c>
      <c r="I6960">
        <v>42.308100000000003</v>
      </c>
      <c r="J6960">
        <v>0.51843039999999996</v>
      </c>
      <c r="K6960">
        <v>-0.23462379999999999</v>
      </c>
      <c r="L6960">
        <v>0.1579063</v>
      </c>
      <c r="M6960">
        <v>0.42977140000000003</v>
      </c>
      <c r="N6960">
        <v>0.70163660000000005</v>
      </c>
      <c r="O6960">
        <v>1.0941669999999999</v>
      </c>
      <c r="P6960">
        <v>17.260081</v>
      </c>
      <c r="Q6960">
        <v>50.624988999999999</v>
      </c>
      <c r="R6960">
        <v>3</v>
      </c>
      <c r="S6960" s="81">
        <v>31857</v>
      </c>
    </row>
    <row r="6961" spans="1:19" x14ac:dyDescent="0.2">
      <c r="A6961" t="s">
        <v>76</v>
      </c>
      <c r="B6961" t="s">
        <v>38</v>
      </c>
      <c r="C6961" t="s">
        <v>45</v>
      </c>
      <c r="D6961" t="s">
        <v>7</v>
      </c>
      <c r="E6961" t="s">
        <v>100</v>
      </c>
      <c r="F6961">
        <v>23</v>
      </c>
      <c r="G6961">
        <v>70.733919999999998</v>
      </c>
      <c r="H6961">
        <v>67.640309999999999</v>
      </c>
      <c r="I6961">
        <v>41.645000000000003</v>
      </c>
      <c r="J6961">
        <v>0.51885349999999997</v>
      </c>
      <c r="K6961">
        <v>2.4286750000000001</v>
      </c>
      <c r="L6961">
        <v>2.821526</v>
      </c>
      <c r="M6961">
        <v>3.0936129999999999</v>
      </c>
      <c r="N6961">
        <v>3.3656999999999999</v>
      </c>
      <c r="O6961">
        <v>3.7585500000000001</v>
      </c>
      <c r="P6961">
        <v>17.260081</v>
      </c>
      <c r="Q6961">
        <v>50.624988999999999</v>
      </c>
      <c r="R6961">
        <v>3</v>
      </c>
      <c r="S6961" s="81">
        <v>31857</v>
      </c>
    </row>
    <row r="6962" spans="1:19" x14ac:dyDescent="0.2">
      <c r="A6962" t="s">
        <v>76</v>
      </c>
      <c r="B6962" t="s">
        <v>38</v>
      </c>
      <c r="C6962" t="s">
        <v>45</v>
      </c>
      <c r="D6962" t="s">
        <v>7</v>
      </c>
      <c r="E6962" t="s">
        <v>100</v>
      </c>
      <c r="F6962">
        <v>24</v>
      </c>
      <c r="G6962">
        <v>69.327569999999994</v>
      </c>
      <c r="H6962">
        <v>68.041910000000001</v>
      </c>
      <c r="I6962">
        <v>40.753</v>
      </c>
      <c r="J6962">
        <v>0.51806799999999997</v>
      </c>
      <c r="K6962">
        <v>0.62172890000000003</v>
      </c>
      <c r="L6962">
        <v>1.0139849999999999</v>
      </c>
      <c r="M6962">
        <v>1.28566</v>
      </c>
      <c r="N6962">
        <v>1.5573349999999999</v>
      </c>
      <c r="O6962">
        <v>1.9495910000000001</v>
      </c>
      <c r="P6962">
        <v>17.260081</v>
      </c>
      <c r="Q6962">
        <v>50.624988999999999</v>
      </c>
      <c r="R6962">
        <v>3</v>
      </c>
      <c r="S6962" s="81">
        <v>31857</v>
      </c>
    </row>
    <row r="6963" spans="1:19" x14ac:dyDescent="0.2">
      <c r="A6963" t="s">
        <v>76</v>
      </c>
      <c r="B6963" t="s">
        <v>38</v>
      </c>
      <c r="C6963" t="s">
        <v>45</v>
      </c>
      <c r="D6963" t="s">
        <v>8</v>
      </c>
      <c r="E6963" t="s">
        <v>100</v>
      </c>
      <c r="F6963">
        <v>1</v>
      </c>
      <c r="G6963">
        <v>70.532409999999999</v>
      </c>
      <c r="H6963">
        <v>70.532409999999999</v>
      </c>
      <c r="I6963">
        <v>56.278799999999997</v>
      </c>
      <c r="J6963">
        <v>0.51822559999999995</v>
      </c>
      <c r="K6963">
        <v>-0.66413279999999997</v>
      </c>
      <c r="L6963">
        <v>-0.27175779999999999</v>
      </c>
      <c r="M6963">
        <v>0</v>
      </c>
      <c r="N6963">
        <v>0.27175779999999999</v>
      </c>
      <c r="O6963">
        <v>0.66413279999999997</v>
      </c>
      <c r="P6963">
        <v>17.260081</v>
      </c>
      <c r="Q6963">
        <v>50.624988999999999</v>
      </c>
      <c r="R6963">
        <v>4</v>
      </c>
      <c r="S6963" s="81">
        <v>39199</v>
      </c>
    </row>
    <row r="6964" spans="1:19" x14ac:dyDescent="0.2">
      <c r="A6964" t="s">
        <v>76</v>
      </c>
      <c r="B6964" t="s">
        <v>38</v>
      </c>
      <c r="C6964" t="s">
        <v>45</v>
      </c>
      <c r="D6964" t="s">
        <v>8</v>
      </c>
      <c r="E6964" t="s">
        <v>100</v>
      </c>
      <c r="F6964">
        <v>2</v>
      </c>
      <c r="G6964">
        <v>69.714680000000001</v>
      </c>
      <c r="H6964">
        <v>69.714680000000001</v>
      </c>
      <c r="I6964">
        <v>55.049900000000001</v>
      </c>
      <c r="J6964">
        <v>0.51781900000000003</v>
      </c>
      <c r="K6964">
        <v>-0.66361179999999997</v>
      </c>
      <c r="L6964">
        <v>-0.27154460000000002</v>
      </c>
      <c r="M6964">
        <v>0</v>
      </c>
      <c r="N6964">
        <v>0.27154460000000002</v>
      </c>
      <c r="O6964">
        <v>0.66361179999999997</v>
      </c>
      <c r="P6964">
        <v>17.260081</v>
      </c>
      <c r="Q6964">
        <v>50.624988999999999</v>
      </c>
      <c r="R6964">
        <v>4</v>
      </c>
      <c r="S6964" s="81">
        <v>39199</v>
      </c>
    </row>
    <row r="6965" spans="1:19" x14ac:dyDescent="0.2">
      <c r="A6965" t="s">
        <v>76</v>
      </c>
      <c r="B6965" t="s">
        <v>38</v>
      </c>
      <c r="C6965" t="s">
        <v>45</v>
      </c>
      <c r="D6965" t="s">
        <v>8</v>
      </c>
      <c r="E6965" t="s">
        <v>100</v>
      </c>
      <c r="F6965">
        <v>3</v>
      </c>
      <c r="G6965">
        <v>70.761340000000004</v>
      </c>
      <c r="H6965">
        <v>70.761340000000004</v>
      </c>
      <c r="I6965">
        <v>54.233699999999999</v>
      </c>
      <c r="J6965">
        <v>0.51687000000000005</v>
      </c>
      <c r="K6965">
        <v>-0.66239550000000003</v>
      </c>
      <c r="L6965">
        <v>-0.27104689999999998</v>
      </c>
      <c r="M6965">
        <v>0</v>
      </c>
      <c r="N6965">
        <v>0.27104689999999998</v>
      </c>
      <c r="O6965">
        <v>0.66239550000000003</v>
      </c>
      <c r="P6965">
        <v>17.260081</v>
      </c>
      <c r="Q6965">
        <v>50.624988999999999</v>
      </c>
      <c r="R6965">
        <v>4</v>
      </c>
      <c r="S6965" s="81">
        <v>39199</v>
      </c>
    </row>
    <row r="6966" spans="1:19" x14ac:dyDescent="0.2">
      <c r="A6966" t="s">
        <v>76</v>
      </c>
      <c r="B6966" t="s">
        <v>38</v>
      </c>
      <c r="C6966" t="s">
        <v>45</v>
      </c>
      <c r="D6966" t="s">
        <v>8</v>
      </c>
      <c r="E6966" t="s">
        <v>100</v>
      </c>
      <c r="F6966">
        <v>4</v>
      </c>
      <c r="G6966">
        <v>71.704970000000003</v>
      </c>
      <c r="H6966">
        <v>71.704970000000003</v>
      </c>
      <c r="I6966">
        <v>53.2209</v>
      </c>
      <c r="J6966">
        <v>0.51637980000000006</v>
      </c>
      <c r="K6966">
        <v>-0.66176729999999995</v>
      </c>
      <c r="L6966">
        <v>-0.27078980000000002</v>
      </c>
      <c r="M6966">
        <v>0</v>
      </c>
      <c r="N6966">
        <v>0.27078980000000002</v>
      </c>
      <c r="O6966">
        <v>0.66176729999999995</v>
      </c>
      <c r="P6966">
        <v>17.260081</v>
      </c>
      <c r="Q6966">
        <v>50.624988999999999</v>
      </c>
      <c r="R6966">
        <v>4</v>
      </c>
      <c r="S6966" s="81">
        <v>39199</v>
      </c>
    </row>
    <row r="6967" spans="1:19" x14ac:dyDescent="0.2">
      <c r="A6967" t="s">
        <v>76</v>
      </c>
      <c r="B6967" t="s">
        <v>38</v>
      </c>
      <c r="C6967" t="s">
        <v>45</v>
      </c>
      <c r="D6967" t="s">
        <v>8</v>
      </c>
      <c r="E6967" t="s">
        <v>100</v>
      </c>
      <c r="F6967">
        <v>5</v>
      </c>
      <c r="G6967">
        <v>72.059910000000002</v>
      </c>
      <c r="H6967">
        <v>72.059910000000002</v>
      </c>
      <c r="I6967">
        <v>52.692</v>
      </c>
      <c r="J6967">
        <v>0.51679640000000004</v>
      </c>
      <c r="K6967">
        <v>-0.66230120000000003</v>
      </c>
      <c r="L6967">
        <v>-0.27100829999999998</v>
      </c>
      <c r="M6967">
        <v>0</v>
      </c>
      <c r="N6967">
        <v>0.27100829999999998</v>
      </c>
      <c r="O6967">
        <v>0.66230120000000003</v>
      </c>
      <c r="P6967">
        <v>17.260081</v>
      </c>
      <c r="Q6967">
        <v>50.624988999999999</v>
      </c>
      <c r="R6967">
        <v>4</v>
      </c>
      <c r="S6967" s="81">
        <v>39199</v>
      </c>
    </row>
    <row r="6968" spans="1:19" x14ac:dyDescent="0.2">
      <c r="A6968" t="s">
        <v>76</v>
      </c>
      <c r="B6968" t="s">
        <v>38</v>
      </c>
      <c r="C6968" t="s">
        <v>45</v>
      </c>
      <c r="D6968" t="s">
        <v>8</v>
      </c>
      <c r="E6968" t="s">
        <v>100</v>
      </c>
      <c r="F6968">
        <v>6</v>
      </c>
      <c r="G6968">
        <v>78.962479999999999</v>
      </c>
      <c r="H6968">
        <v>78.962479999999999</v>
      </c>
      <c r="I6968">
        <v>52.008200000000002</v>
      </c>
      <c r="J6968">
        <v>0.51745560000000002</v>
      </c>
      <c r="K6968">
        <v>-0.66314600000000001</v>
      </c>
      <c r="L6968">
        <v>-0.27135399999999998</v>
      </c>
      <c r="M6968">
        <v>0</v>
      </c>
      <c r="N6968">
        <v>0.27135399999999998</v>
      </c>
      <c r="O6968">
        <v>0.66314600000000001</v>
      </c>
      <c r="P6968">
        <v>17.260081</v>
      </c>
      <c r="Q6968">
        <v>50.624988999999999</v>
      </c>
      <c r="R6968">
        <v>4</v>
      </c>
      <c r="S6968" s="81">
        <v>39199</v>
      </c>
    </row>
    <row r="6969" spans="1:19" x14ac:dyDescent="0.2">
      <c r="A6969" t="s">
        <v>76</v>
      </c>
      <c r="B6969" t="s">
        <v>38</v>
      </c>
      <c r="C6969" t="s">
        <v>45</v>
      </c>
      <c r="D6969" t="s">
        <v>8</v>
      </c>
      <c r="E6969" t="s">
        <v>100</v>
      </c>
      <c r="F6969">
        <v>7</v>
      </c>
      <c r="G6969">
        <v>89.829819999999998</v>
      </c>
      <c r="H6969">
        <v>89.829819999999998</v>
      </c>
      <c r="I6969">
        <v>52.2776</v>
      </c>
      <c r="J6969">
        <v>0.52668269999999995</v>
      </c>
      <c r="K6969">
        <v>-0.67497099999999999</v>
      </c>
      <c r="L6969">
        <v>-0.27619270000000001</v>
      </c>
      <c r="M6969">
        <v>0</v>
      </c>
      <c r="N6969">
        <v>0.27619270000000001</v>
      </c>
      <c r="O6969">
        <v>0.67497099999999999</v>
      </c>
      <c r="P6969">
        <v>17.260081</v>
      </c>
      <c r="Q6969">
        <v>50.624988999999999</v>
      </c>
      <c r="R6969">
        <v>4</v>
      </c>
      <c r="S6969" s="81">
        <v>39199</v>
      </c>
    </row>
    <row r="6970" spans="1:19" x14ac:dyDescent="0.2">
      <c r="A6970" t="s">
        <v>76</v>
      </c>
      <c r="B6970" t="s">
        <v>38</v>
      </c>
      <c r="C6970" t="s">
        <v>45</v>
      </c>
      <c r="D6970" t="s">
        <v>8</v>
      </c>
      <c r="E6970" t="s">
        <v>100</v>
      </c>
      <c r="F6970">
        <v>8</v>
      </c>
      <c r="G6970">
        <v>93.409930000000003</v>
      </c>
      <c r="H6970">
        <v>93.409930000000003</v>
      </c>
      <c r="I6970">
        <v>55.514400000000002</v>
      </c>
      <c r="J6970">
        <v>0.53270759999999995</v>
      </c>
      <c r="K6970">
        <v>-0.68269219999999997</v>
      </c>
      <c r="L6970">
        <v>-0.27935209999999999</v>
      </c>
      <c r="M6970">
        <v>0</v>
      </c>
      <c r="N6970">
        <v>0.27935209999999999</v>
      </c>
      <c r="O6970">
        <v>0.68269219999999997</v>
      </c>
      <c r="P6970">
        <v>17.260081</v>
      </c>
      <c r="Q6970">
        <v>50.624988999999999</v>
      </c>
      <c r="R6970">
        <v>4</v>
      </c>
      <c r="S6970" s="81">
        <v>39199</v>
      </c>
    </row>
    <row r="6971" spans="1:19" x14ac:dyDescent="0.2">
      <c r="A6971" t="s">
        <v>76</v>
      </c>
      <c r="B6971" t="s">
        <v>38</v>
      </c>
      <c r="C6971" t="s">
        <v>45</v>
      </c>
      <c r="D6971" t="s">
        <v>8</v>
      </c>
      <c r="E6971" t="s">
        <v>100</v>
      </c>
      <c r="F6971">
        <v>9</v>
      </c>
      <c r="G6971">
        <v>100.2902</v>
      </c>
      <c r="H6971">
        <v>100.2902</v>
      </c>
      <c r="I6971">
        <v>60.419199999999996</v>
      </c>
      <c r="J6971">
        <v>0.53903469999999998</v>
      </c>
      <c r="K6971">
        <v>-0.69080070000000005</v>
      </c>
      <c r="L6971">
        <v>-0.28267009999999998</v>
      </c>
      <c r="M6971">
        <v>0</v>
      </c>
      <c r="N6971">
        <v>0.28267009999999998</v>
      </c>
      <c r="O6971">
        <v>0.69080070000000005</v>
      </c>
      <c r="P6971">
        <v>17.260081</v>
      </c>
      <c r="Q6971">
        <v>50.624988999999999</v>
      </c>
      <c r="R6971">
        <v>4</v>
      </c>
      <c r="S6971" s="81">
        <v>39199</v>
      </c>
    </row>
    <row r="6972" spans="1:19" x14ac:dyDescent="0.2">
      <c r="A6972" t="s">
        <v>76</v>
      </c>
      <c r="B6972" t="s">
        <v>38</v>
      </c>
      <c r="C6972" t="s">
        <v>45</v>
      </c>
      <c r="D6972" t="s">
        <v>8</v>
      </c>
      <c r="E6972" t="s">
        <v>100</v>
      </c>
      <c r="F6972">
        <v>10</v>
      </c>
      <c r="G6972">
        <v>105.125</v>
      </c>
      <c r="H6972">
        <v>105.125</v>
      </c>
      <c r="I6972">
        <v>65.883600000000001</v>
      </c>
      <c r="J6972">
        <v>0.54166499999999995</v>
      </c>
      <c r="K6972">
        <v>-0.69417169999999995</v>
      </c>
      <c r="L6972">
        <v>-0.28404940000000001</v>
      </c>
      <c r="M6972">
        <v>0</v>
      </c>
      <c r="N6972">
        <v>0.28404940000000001</v>
      </c>
      <c r="O6972">
        <v>0.69417169999999995</v>
      </c>
      <c r="P6972">
        <v>17.260081</v>
      </c>
      <c r="Q6972">
        <v>50.624988999999999</v>
      </c>
      <c r="R6972">
        <v>4</v>
      </c>
      <c r="S6972" s="81">
        <v>39199</v>
      </c>
    </row>
    <row r="6973" spans="1:19" x14ac:dyDescent="0.2">
      <c r="A6973" t="s">
        <v>76</v>
      </c>
      <c r="B6973" t="s">
        <v>38</v>
      </c>
      <c r="C6973" t="s">
        <v>45</v>
      </c>
      <c r="D6973" t="s">
        <v>8</v>
      </c>
      <c r="E6973" t="s">
        <v>100</v>
      </c>
      <c r="F6973">
        <v>11</v>
      </c>
      <c r="G6973">
        <v>105.37779999999999</v>
      </c>
      <c r="H6973">
        <v>105.37779999999999</v>
      </c>
      <c r="I6973">
        <v>71.354299999999995</v>
      </c>
      <c r="J6973">
        <v>0.54530999999999996</v>
      </c>
      <c r="K6973">
        <v>-0.69884290000000004</v>
      </c>
      <c r="L6973">
        <v>-0.28596090000000002</v>
      </c>
      <c r="M6973">
        <v>0</v>
      </c>
      <c r="N6973">
        <v>0.28596090000000002</v>
      </c>
      <c r="O6973">
        <v>0.69884290000000004</v>
      </c>
      <c r="P6973">
        <v>17.260081</v>
      </c>
      <c r="Q6973">
        <v>50.624988999999999</v>
      </c>
      <c r="R6973">
        <v>4</v>
      </c>
      <c r="S6973" s="81">
        <v>39199</v>
      </c>
    </row>
    <row r="6974" spans="1:19" x14ac:dyDescent="0.2">
      <c r="A6974" t="s">
        <v>76</v>
      </c>
      <c r="B6974" t="s">
        <v>38</v>
      </c>
      <c r="C6974" t="s">
        <v>45</v>
      </c>
      <c r="D6974" t="s">
        <v>8</v>
      </c>
      <c r="E6974" t="s">
        <v>100</v>
      </c>
      <c r="F6974">
        <v>12</v>
      </c>
      <c r="G6974">
        <v>106.726</v>
      </c>
      <c r="H6974">
        <v>106.7024</v>
      </c>
      <c r="I6974">
        <v>75.260300000000001</v>
      </c>
      <c r="J6974">
        <v>0.54953350000000001</v>
      </c>
      <c r="K6974">
        <v>-0.68071130000000002</v>
      </c>
      <c r="L6974">
        <v>-0.26463140000000002</v>
      </c>
      <c r="M6974">
        <v>2.3544300000000001E-2</v>
      </c>
      <c r="N6974">
        <v>0.31172</v>
      </c>
      <c r="O6974">
        <v>0.72779990000000006</v>
      </c>
      <c r="P6974">
        <v>17.260081</v>
      </c>
      <c r="Q6974">
        <v>50.624988999999999</v>
      </c>
      <c r="R6974">
        <v>4</v>
      </c>
      <c r="S6974" s="81">
        <v>39199</v>
      </c>
    </row>
    <row r="6975" spans="1:19" x14ac:dyDescent="0.2">
      <c r="A6975" t="s">
        <v>76</v>
      </c>
      <c r="B6975" t="s">
        <v>38</v>
      </c>
      <c r="C6975" t="s">
        <v>45</v>
      </c>
      <c r="D6975" t="s">
        <v>8</v>
      </c>
      <c r="E6975" t="s">
        <v>100</v>
      </c>
      <c r="F6975">
        <v>13</v>
      </c>
      <c r="G6975">
        <v>108.58750000000001</v>
      </c>
      <c r="H6975">
        <v>101.32429999999999</v>
      </c>
      <c r="I6975">
        <v>77.234200000000001</v>
      </c>
      <c r="J6975">
        <v>0.55169829999999997</v>
      </c>
      <c r="K6975">
        <v>6.556184</v>
      </c>
      <c r="L6975">
        <v>6.973903</v>
      </c>
      <c r="M6975">
        <v>7.2632139999999996</v>
      </c>
      <c r="N6975">
        <v>7.5525250000000002</v>
      </c>
      <c r="O6975">
        <v>7.9702440000000001</v>
      </c>
      <c r="P6975">
        <v>17.260081</v>
      </c>
      <c r="Q6975">
        <v>50.624988999999999</v>
      </c>
      <c r="R6975">
        <v>4</v>
      </c>
      <c r="S6975" s="81">
        <v>39199</v>
      </c>
    </row>
    <row r="6976" spans="1:19" x14ac:dyDescent="0.2">
      <c r="A6976" t="s">
        <v>76</v>
      </c>
      <c r="B6976" t="s">
        <v>38</v>
      </c>
      <c r="C6976" t="s">
        <v>45</v>
      </c>
      <c r="D6976" t="s">
        <v>8</v>
      </c>
      <c r="E6976" t="s">
        <v>100</v>
      </c>
      <c r="F6976">
        <v>14</v>
      </c>
      <c r="G6976">
        <v>109.8507</v>
      </c>
      <c r="H6976">
        <v>91.77628</v>
      </c>
      <c r="I6976">
        <v>79.866200000000006</v>
      </c>
      <c r="J6976">
        <v>0.55190899999999998</v>
      </c>
      <c r="K6976">
        <v>17.367159999999998</v>
      </c>
      <c r="L6976">
        <v>17.785029999999999</v>
      </c>
      <c r="M6976">
        <v>18.074459999999998</v>
      </c>
      <c r="N6976">
        <v>18.363880000000002</v>
      </c>
      <c r="O6976">
        <v>18.781759999999998</v>
      </c>
      <c r="P6976">
        <v>17.260081</v>
      </c>
      <c r="Q6976">
        <v>50.624988999999999</v>
      </c>
      <c r="R6976">
        <v>4</v>
      </c>
      <c r="S6976" s="81">
        <v>39199</v>
      </c>
    </row>
    <row r="6977" spans="1:19" x14ac:dyDescent="0.2">
      <c r="A6977" t="s">
        <v>76</v>
      </c>
      <c r="B6977" t="s">
        <v>38</v>
      </c>
      <c r="C6977" t="s">
        <v>45</v>
      </c>
      <c r="D6977" t="s">
        <v>8</v>
      </c>
      <c r="E6977" t="s">
        <v>100</v>
      </c>
      <c r="F6977">
        <v>15</v>
      </c>
      <c r="G6977">
        <v>108.6127</v>
      </c>
      <c r="H6977">
        <v>91.233739999999997</v>
      </c>
      <c r="I6977">
        <v>82.049899999999994</v>
      </c>
      <c r="J6977">
        <v>0.55523040000000001</v>
      </c>
      <c r="K6977">
        <v>16.667380000000001</v>
      </c>
      <c r="L6977">
        <v>17.087769999999999</v>
      </c>
      <c r="M6977">
        <v>17.37894</v>
      </c>
      <c r="N6977">
        <v>17.670100000000001</v>
      </c>
      <c r="O6977">
        <v>18.090489999999999</v>
      </c>
      <c r="P6977">
        <v>17.260081</v>
      </c>
      <c r="Q6977">
        <v>50.624988999999999</v>
      </c>
      <c r="R6977">
        <v>4</v>
      </c>
      <c r="S6977" s="81">
        <v>39199</v>
      </c>
    </row>
    <row r="6978" spans="1:19" x14ac:dyDescent="0.2">
      <c r="A6978" t="s">
        <v>76</v>
      </c>
      <c r="B6978" t="s">
        <v>38</v>
      </c>
      <c r="C6978" t="s">
        <v>45</v>
      </c>
      <c r="D6978" t="s">
        <v>8</v>
      </c>
      <c r="E6978" t="s">
        <v>100</v>
      </c>
      <c r="F6978">
        <v>16</v>
      </c>
      <c r="G6978">
        <v>105.9824</v>
      </c>
      <c r="H6978">
        <v>90.617990000000006</v>
      </c>
      <c r="I6978">
        <v>82.567700000000002</v>
      </c>
      <c r="J6978">
        <v>0.55183519999999997</v>
      </c>
      <c r="K6978">
        <v>14.65718</v>
      </c>
      <c r="L6978">
        <v>15.074999999999999</v>
      </c>
      <c r="M6978">
        <v>15.36439</v>
      </c>
      <c r="N6978">
        <v>15.65377</v>
      </c>
      <c r="O6978">
        <v>16.07159</v>
      </c>
      <c r="P6978">
        <v>17.260081</v>
      </c>
      <c r="Q6978">
        <v>50.624988999999999</v>
      </c>
      <c r="R6978">
        <v>4</v>
      </c>
      <c r="S6978" s="81">
        <v>39199</v>
      </c>
    </row>
    <row r="6979" spans="1:19" x14ac:dyDescent="0.2">
      <c r="A6979" t="s">
        <v>76</v>
      </c>
      <c r="B6979" t="s">
        <v>38</v>
      </c>
      <c r="C6979" t="s">
        <v>45</v>
      </c>
      <c r="D6979" t="s">
        <v>8</v>
      </c>
      <c r="E6979" t="s">
        <v>100</v>
      </c>
      <c r="F6979">
        <v>17</v>
      </c>
      <c r="G6979">
        <v>101.05589999999999</v>
      </c>
      <c r="H6979">
        <v>89.560890000000001</v>
      </c>
      <c r="I6979">
        <v>82.282499999999999</v>
      </c>
      <c r="J6979">
        <v>0.54356130000000003</v>
      </c>
      <c r="K6979">
        <v>10.798450000000001</v>
      </c>
      <c r="L6979">
        <v>11.21001</v>
      </c>
      <c r="M6979">
        <v>11.49506</v>
      </c>
      <c r="N6979">
        <v>11.780099999999999</v>
      </c>
      <c r="O6979">
        <v>12.191660000000001</v>
      </c>
      <c r="P6979">
        <v>17.260081</v>
      </c>
      <c r="Q6979">
        <v>50.624988999999999</v>
      </c>
      <c r="R6979">
        <v>4</v>
      </c>
      <c r="S6979" s="81">
        <v>39199</v>
      </c>
    </row>
    <row r="6980" spans="1:19" x14ac:dyDescent="0.2">
      <c r="A6980" t="s">
        <v>76</v>
      </c>
      <c r="B6980" t="s">
        <v>38</v>
      </c>
      <c r="C6980" t="s">
        <v>45</v>
      </c>
      <c r="D6980" t="s">
        <v>8</v>
      </c>
      <c r="E6980" t="s">
        <v>100</v>
      </c>
      <c r="F6980">
        <v>18</v>
      </c>
      <c r="G6980">
        <v>95.195719999999994</v>
      </c>
      <c r="H6980">
        <v>86.820049999999995</v>
      </c>
      <c r="I6980">
        <v>81.540700000000001</v>
      </c>
      <c r="J6980">
        <v>0.53455909999999995</v>
      </c>
      <c r="K6980">
        <v>7.6906140000000001</v>
      </c>
      <c r="L6980">
        <v>8.0953560000000007</v>
      </c>
      <c r="M6980">
        <v>8.3756789999999999</v>
      </c>
      <c r="N6980">
        <v>8.6560020000000009</v>
      </c>
      <c r="O6980">
        <v>9.0607439999999997</v>
      </c>
      <c r="P6980">
        <v>17.260081</v>
      </c>
      <c r="Q6980">
        <v>50.624988999999999</v>
      </c>
      <c r="R6980">
        <v>4</v>
      </c>
      <c r="S6980" s="81">
        <v>39199</v>
      </c>
    </row>
    <row r="6981" spans="1:19" x14ac:dyDescent="0.2">
      <c r="A6981" t="s">
        <v>76</v>
      </c>
      <c r="B6981" t="s">
        <v>38</v>
      </c>
      <c r="C6981" t="s">
        <v>45</v>
      </c>
      <c r="D6981" t="s">
        <v>8</v>
      </c>
      <c r="E6981" t="s">
        <v>100</v>
      </c>
      <c r="F6981">
        <v>19</v>
      </c>
      <c r="G6981">
        <v>95.912239999999997</v>
      </c>
      <c r="H6981">
        <v>89.544330000000002</v>
      </c>
      <c r="I6981">
        <v>79.310100000000006</v>
      </c>
      <c r="J6981">
        <v>0.51998409999999995</v>
      </c>
      <c r="K6981">
        <v>5.7015260000000003</v>
      </c>
      <c r="L6981">
        <v>6.0952320000000002</v>
      </c>
      <c r="M6981">
        <v>6.3679119999999996</v>
      </c>
      <c r="N6981">
        <v>6.6405919999999998</v>
      </c>
      <c r="O6981">
        <v>7.0342989999999999</v>
      </c>
      <c r="P6981">
        <v>17.260081</v>
      </c>
      <c r="Q6981">
        <v>50.624988999999999</v>
      </c>
      <c r="R6981">
        <v>4</v>
      </c>
      <c r="S6981" s="81">
        <v>39199</v>
      </c>
    </row>
    <row r="6982" spans="1:19" x14ac:dyDescent="0.2">
      <c r="A6982" t="s">
        <v>76</v>
      </c>
      <c r="B6982" t="s">
        <v>38</v>
      </c>
      <c r="C6982" t="s">
        <v>45</v>
      </c>
      <c r="D6982" t="s">
        <v>8</v>
      </c>
      <c r="E6982" t="s">
        <v>100</v>
      </c>
      <c r="F6982">
        <v>20</v>
      </c>
      <c r="G6982">
        <v>96.747609999999995</v>
      </c>
      <c r="H6982">
        <v>89.235050000000001</v>
      </c>
      <c r="I6982">
        <v>75.142399999999995</v>
      </c>
      <c r="J6982">
        <v>0.51938249999999997</v>
      </c>
      <c r="K6982">
        <v>6.8469499999999996</v>
      </c>
      <c r="L6982">
        <v>7.2402009999999999</v>
      </c>
      <c r="M6982">
        <v>7.5125659999999996</v>
      </c>
      <c r="N6982">
        <v>7.7849300000000001</v>
      </c>
      <c r="O6982">
        <v>8.1781810000000004</v>
      </c>
      <c r="P6982">
        <v>17.260081</v>
      </c>
      <c r="Q6982">
        <v>50.624988999999999</v>
      </c>
      <c r="R6982">
        <v>4</v>
      </c>
      <c r="S6982" s="81">
        <v>39199</v>
      </c>
    </row>
    <row r="6983" spans="1:19" x14ac:dyDescent="0.2">
      <c r="A6983" t="s">
        <v>76</v>
      </c>
      <c r="B6983" t="s">
        <v>38</v>
      </c>
      <c r="C6983" t="s">
        <v>45</v>
      </c>
      <c r="D6983" t="s">
        <v>8</v>
      </c>
      <c r="E6983" t="s">
        <v>100</v>
      </c>
      <c r="F6983">
        <v>21</v>
      </c>
      <c r="G6983">
        <v>90.067530000000005</v>
      </c>
      <c r="H6983">
        <v>88.89143</v>
      </c>
      <c r="I6983">
        <v>71.938100000000006</v>
      </c>
      <c r="J6983">
        <v>0.51691290000000001</v>
      </c>
      <c r="K6983">
        <v>0.51365110000000003</v>
      </c>
      <c r="L6983">
        <v>0.90503230000000001</v>
      </c>
      <c r="M6983">
        <v>1.176102</v>
      </c>
      <c r="N6983">
        <v>1.447171</v>
      </c>
      <c r="O6983">
        <v>1.838552</v>
      </c>
      <c r="P6983">
        <v>17.260081</v>
      </c>
      <c r="Q6983">
        <v>50.624988999999999</v>
      </c>
      <c r="R6983">
        <v>4</v>
      </c>
      <c r="S6983" s="81">
        <v>39199</v>
      </c>
    </row>
    <row r="6984" spans="1:19" x14ac:dyDescent="0.2">
      <c r="A6984" t="s">
        <v>76</v>
      </c>
      <c r="B6984" t="s">
        <v>38</v>
      </c>
      <c r="C6984" t="s">
        <v>45</v>
      </c>
      <c r="D6984" t="s">
        <v>8</v>
      </c>
      <c r="E6984" t="s">
        <v>100</v>
      </c>
      <c r="F6984">
        <v>22</v>
      </c>
      <c r="G6984">
        <v>79.654340000000005</v>
      </c>
      <c r="H6984">
        <v>87.876630000000006</v>
      </c>
      <c r="I6984">
        <v>68.830500000000001</v>
      </c>
      <c r="J6984">
        <v>0.51828160000000001</v>
      </c>
      <c r="K6984">
        <v>-8.886495</v>
      </c>
      <c r="L6984">
        <v>-8.4940770000000008</v>
      </c>
      <c r="M6984">
        <v>-8.2222899999999992</v>
      </c>
      <c r="N6984">
        <v>-7.9505030000000003</v>
      </c>
      <c r="O6984">
        <v>-7.5580850000000002</v>
      </c>
      <c r="P6984">
        <v>17.260081</v>
      </c>
      <c r="Q6984">
        <v>50.624988999999999</v>
      </c>
      <c r="R6984">
        <v>4</v>
      </c>
      <c r="S6984" s="81">
        <v>39199</v>
      </c>
    </row>
    <row r="6985" spans="1:19" x14ac:dyDescent="0.2">
      <c r="A6985" t="s">
        <v>76</v>
      </c>
      <c r="B6985" t="s">
        <v>38</v>
      </c>
      <c r="C6985" t="s">
        <v>45</v>
      </c>
      <c r="D6985" t="s">
        <v>8</v>
      </c>
      <c r="E6985" t="s">
        <v>100</v>
      </c>
      <c r="F6985">
        <v>23</v>
      </c>
      <c r="G6985">
        <v>74.174009999999996</v>
      </c>
      <c r="H6985">
        <v>69.241100000000003</v>
      </c>
      <c r="I6985">
        <v>66.757999999999996</v>
      </c>
      <c r="J6985">
        <v>0.51886699999999997</v>
      </c>
      <c r="K6985">
        <v>4.2679520000000002</v>
      </c>
      <c r="L6985">
        <v>4.6608130000000001</v>
      </c>
      <c r="M6985">
        <v>4.9329070000000002</v>
      </c>
      <c r="N6985">
        <v>5.2050010000000002</v>
      </c>
      <c r="O6985">
        <v>5.5978620000000001</v>
      </c>
      <c r="P6985">
        <v>17.260081</v>
      </c>
      <c r="Q6985">
        <v>50.624988999999999</v>
      </c>
      <c r="R6985">
        <v>4</v>
      </c>
      <c r="S6985" s="81">
        <v>39199</v>
      </c>
    </row>
    <row r="6986" spans="1:19" x14ac:dyDescent="0.2">
      <c r="A6986" t="s">
        <v>76</v>
      </c>
      <c r="B6986" t="s">
        <v>38</v>
      </c>
      <c r="C6986" t="s">
        <v>45</v>
      </c>
      <c r="D6986" t="s">
        <v>8</v>
      </c>
      <c r="E6986" t="s">
        <v>100</v>
      </c>
      <c r="F6986">
        <v>24</v>
      </c>
      <c r="G6986">
        <v>71.935649999999995</v>
      </c>
      <c r="H6986">
        <v>64.193290000000005</v>
      </c>
      <c r="I6986">
        <v>64.411699999999996</v>
      </c>
      <c r="J6986">
        <v>0.51868159999999996</v>
      </c>
      <c r="K6986">
        <v>7.0776380000000003</v>
      </c>
      <c r="L6986">
        <v>7.4703580000000001</v>
      </c>
      <c r="M6986">
        <v>7.7423549999999999</v>
      </c>
      <c r="N6986">
        <v>8.0143520000000006</v>
      </c>
      <c r="O6986">
        <v>8.4070730000000005</v>
      </c>
      <c r="P6986">
        <v>17.260081</v>
      </c>
      <c r="Q6986">
        <v>50.624988999999999</v>
      </c>
      <c r="R6986">
        <v>4</v>
      </c>
      <c r="S6986" s="81">
        <v>39199</v>
      </c>
    </row>
    <row r="6987" spans="1:19" x14ac:dyDescent="0.2">
      <c r="A6987" t="s">
        <v>76</v>
      </c>
      <c r="B6987" t="s">
        <v>38</v>
      </c>
      <c r="C6987" t="s">
        <v>45</v>
      </c>
      <c r="D6987" t="s">
        <v>9</v>
      </c>
      <c r="E6987" t="s">
        <v>100</v>
      </c>
      <c r="F6987">
        <v>1</v>
      </c>
      <c r="G6987">
        <v>70.890519999999995</v>
      </c>
      <c r="H6987">
        <v>70.890519999999995</v>
      </c>
      <c r="I6987">
        <v>69.709599999999995</v>
      </c>
      <c r="J6987">
        <v>0.52278590000000003</v>
      </c>
      <c r="K6987">
        <v>-0.66997709999999999</v>
      </c>
      <c r="L6987">
        <v>-0.27414919999999998</v>
      </c>
      <c r="M6987">
        <v>0</v>
      </c>
      <c r="N6987">
        <v>0.27414919999999998</v>
      </c>
      <c r="O6987">
        <v>0.66997709999999999</v>
      </c>
      <c r="P6987">
        <v>17.260081</v>
      </c>
      <c r="Q6987">
        <v>50.624988999999999</v>
      </c>
      <c r="R6987">
        <v>5</v>
      </c>
      <c r="S6987" s="81">
        <v>36668</v>
      </c>
    </row>
    <row r="6988" spans="1:19" x14ac:dyDescent="0.2">
      <c r="A6988" t="s">
        <v>76</v>
      </c>
      <c r="B6988" t="s">
        <v>38</v>
      </c>
      <c r="C6988" t="s">
        <v>45</v>
      </c>
      <c r="D6988" t="s">
        <v>9</v>
      </c>
      <c r="E6988" t="s">
        <v>100</v>
      </c>
      <c r="F6988">
        <v>2</v>
      </c>
      <c r="G6988">
        <v>69.151020000000003</v>
      </c>
      <c r="H6988">
        <v>69.151020000000003</v>
      </c>
      <c r="I6988">
        <v>67.972499999999997</v>
      </c>
      <c r="J6988">
        <v>0.52192510000000003</v>
      </c>
      <c r="K6988">
        <v>-0.66887390000000002</v>
      </c>
      <c r="L6988">
        <v>-0.27369779999999999</v>
      </c>
      <c r="M6988">
        <v>0</v>
      </c>
      <c r="N6988">
        <v>0.27369779999999999</v>
      </c>
      <c r="O6988">
        <v>0.66887390000000002</v>
      </c>
      <c r="P6988">
        <v>17.260081</v>
      </c>
      <c r="Q6988">
        <v>50.624988999999999</v>
      </c>
      <c r="R6988">
        <v>5</v>
      </c>
      <c r="S6988" s="81">
        <v>36668</v>
      </c>
    </row>
    <row r="6989" spans="1:19" x14ac:dyDescent="0.2">
      <c r="A6989" t="s">
        <v>76</v>
      </c>
      <c r="B6989" t="s">
        <v>38</v>
      </c>
      <c r="C6989" t="s">
        <v>45</v>
      </c>
      <c r="D6989" t="s">
        <v>9</v>
      </c>
      <c r="E6989" t="s">
        <v>100</v>
      </c>
      <c r="F6989">
        <v>3</v>
      </c>
      <c r="G6989">
        <v>69.99409</v>
      </c>
      <c r="H6989">
        <v>69.99409</v>
      </c>
      <c r="I6989">
        <v>66.861199999999997</v>
      </c>
      <c r="J6989">
        <v>0.52080839999999995</v>
      </c>
      <c r="K6989">
        <v>-0.6674428</v>
      </c>
      <c r="L6989">
        <v>-0.27311220000000003</v>
      </c>
      <c r="M6989">
        <v>0</v>
      </c>
      <c r="N6989">
        <v>0.27311220000000003</v>
      </c>
      <c r="O6989">
        <v>0.6674428</v>
      </c>
      <c r="P6989">
        <v>17.260081</v>
      </c>
      <c r="Q6989">
        <v>50.624988999999999</v>
      </c>
      <c r="R6989">
        <v>5</v>
      </c>
      <c r="S6989" s="81">
        <v>36668</v>
      </c>
    </row>
    <row r="6990" spans="1:19" x14ac:dyDescent="0.2">
      <c r="A6990" t="s">
        <v>76</v>
      </c>
      <c r="B6990" t="s">
        <v>38</v>
      </c>
      <c r="C6990" t="s">
        <v>45</v>
      </c>
      <c r="D6990" t="s">
        <v>9</v>
      </c>
      <c r="E6990" t="s">
        <v>100</v>
      </c>
      <c r="F6990">
        <v>4</v>
      </c>
      <c r="G6990">
        <v>70.958320000000001</v>
      </c>
      <c r="H6990">
        <v>70.958320000000001</v>
      </c>
      <c r="I6990">
        <v>65.642200000000003</v>
      </c>
      <c r="J6990">
        <v>0.51973409999999998</v>
      </c>
      <c r="K6990">
        <v>-0.66606609999999999</v>
      </c>
      <c r="L6990">
        <v>-0.27254889999999998</v>
      </c>
      <c r="M6990">
        <v>0</v>
      </c>
      <c r="N6990">
        <v>0.27254889999999998</v>
      </c>
      <c r="O6990">
        <v>0.66606609999999999</v>
      </c>
      <c r="P6990">
        <v>17.260081</v>
      </c>
      <c r="Q6990">
        <v>50.624988999999999</v>
      </c>
      <c r="R6990">
        <v>5</v>
      </c>
      <c r="S6990" s="81">
        <v>36668</v>
      </c>
    </row>
    <row r="6991" spans="1:19" x14ac:dyDescent="0.2">
      <c r="A6991" t="s">
        <v>76</v>
      </c>
      <c r="B6991" t="s">
        <v>38</v>
      </c>
      <c r="C6991" t="s">
        <v>45</v>
      </c>
      <c r="D6991" t="s">
        <v>9</v>
      </c>
      <c r="E6991" t="s">
        <v>100</v>
      </c>
      <c r="F6991">
        <v>5</v>
      </c>
      <c r="G6991">
        <v>71.209320000000005</v>
      </c>
      <c r="H6991">
        <v>71.209320000000005</v>
      </c>
      <c r="I6991">
        <v>64.960099999999997</v>
      </c>
      <c r="J6991">
        <v>0.52093990000000001</v>
      </c>
      <c r="K6991">
        <v>-0.66761130000000002</v>
      </c>
      <c r="L6991">
        <v>-0.27318110000000001</v>
      </c>
      <c r="M6991">
        <v>0</v>
      </c>
      <c r="N6991">
        <v>0.27318110000000001</v>
      </c>
      <c r="O6991">
        <v>0.66761130000000002</v>
      </c>
      <c r="P6991">
        <v>17.260081</v>
      </c>
      <c r="Q6991">
        <v>50.624988999999999</v>
      </c>
      <c r="R6991">
        <v>5</v>
      </c>
      <c r="S6991" s="81">
        <v>36668</v>
      </c>
    </row>
    <row r="6992" spans="1:19" x14ac:dyDescent="0.2">
      <c r="A6992" t="s">
        <v>76</v>
      </c>
      <c r="B6992" t="s">
        <v>38</v>
      </c>
      <c r="C6992" t="s">
        <v>45</v>
      </c>
      <c r="D6992" t="s">
        <v>9</v>
      </c>
      <c r="E6992" t="s">
        <v>100</v>
      </c>
      <c r="F6992">
        <v>6</v>
      </c>
      <c r="G6992">
        <v>78.830439999999996</v>
      </c>
      <c r="H6992">
        <v>78.830439999999996</v>
      </c>
      <c r="I6992">
        <v>63.960099999999997</v>
      </c>
      <c r="J6992">
        <v>0.5221382</v>
      </c>
      <c r="K6992">
        <v>-0.66914709999999999</v>
      </c>
      <c r="L6992">
        <v>-0.27380959999999999</v>
      </c>
      <c r="M6992">
        <v>0</v>
      </c>
      <c r="N6992">
        <v>0.27380959999999999</v>
      </c>
      <c r="O6992">
        <v>0.66914709999999999</v>
      </c>
      <c r="P6992">
        <v>17.260081</v>
      </c>
      <c r="Q6992">
        <v>50.624988999999999</v>
      </c>
      <c r="R6992">
        <v>5</v>
      </c>
      <c r="S6992" s="81">
        <v>36668</v>
      </c>
    </row>
    <row r="6993" spans="1:19" x14ac:dyDescent="0.2">
      <c r="A6993" t="s">
        <v>76</v>
      </c>
      <c r="B6993" t="s">
        <v>38</v>
      </c>
      <c r="C6993" t="s">
        <v>45</v>
      </c>
      <c r="D6993" t="s">
        <v>9</v>
      </c>
      <c r="E6993" t="s">
        <v>100</v>
      </c>
      <c r="F6993">
        <v>7</v>
      </c>
      <c r="G6993">
        <v>89.008650000000003</v>
      </c>
      <c r="H6993">
        <v>89.008650000000003</v>
      </c>
      <c r="I6993">
        <v>64.008499999999998</v>
      </c>
      <c r="J6993">
        <v>0.53917519999999997</v>
      </c>
      <c r="K6993">
        <v>-0.6909807</v>
      </c>
      <c r="L6993">
        <v>-0.28274369999999999</v>
      </c>
      <c r="M6993">
        <v>0</v>
      </c>
      <c r="N6993">
        <v>0.28274369999999999</v>
      </c>
      <c r="O6993">
        <v>0.6909807</v>
      </c>
      <c r="P6993">
        <v>17.260081</v>
      </c>
      <c r="Q6993">
        <v>50.624988999999999</v>
      </c>
      <c r="R6993">
        <v>5</v>
      </c>
      <c r="S6993" s="81">
        <v>36668</v>
      </c>
    </row>
    <row r="6994" spans="1:19" x14ac:dyDescent="0.2">
      <c r="A6994" t="s">
        <v>76</v>
      </c>
      <c r="B6994" t="s">
        <v>38</v>
      </c>
      <c r="C6994" t="s">
        <v>45</v>
      </c>
      <c r="D6994" t="s">
        <v>9</v>
      </c>
      <c r="E6994" t="s">
        <v>100</v>
      </c>
      <c r="F6994">
        <v>8</v>
      </c>
      <c r="G6994">
        <v>93.822569999999999</v>
      </c>
      <c r="H6994">
        <v>93.822569999999999</v>
      </c>
      <c r="I6994">
        <v>67.801599999999993</v>
      </c>
      <c r="J6994">
        <v>0.54952239999999997</v>
      </c>
      <c r="K6994">
        <v>-0.70424129999999996</v>
      </c>
      <c r="L6994">
        <v>-0.28816979999999998</v>
      </c>
      <c r="M6994">
        <v>0</v>
      </c>
      <c r="N6994">
        <v>0.28816979999999998</v>
      </c>
      <c r="O6994">
        <v>0.70424129999999996</v>
      </c>
      <c r="P6994">
        <v>17.260081</v>
      </c>
      <c r="Q6994">
        <v>50.624988999999999</v>
      </c>
      <c r="R6994">
        <v>5</v>
      </c>
      <c r="S6994" s="81">
        <v>36668</v>
      </c>
    </row>
    <row r="6995" spans="1:19" x14ac:dyDescent="0.2">
      <c r="A6995" t="s">
        <v>76</v>
      </c>
      <c r="B6995" t="s">
        <v>38</v>
      </c>
      <c r="C6995" t="s">
        <v>45</v>
      </c>
      <c r="D6995" t="s">
        <v>9</v>
      </c>
      <c r="E6995" t="s">
        <v>100</v>
      </c>
      <c r="F6995">
        <v>9</v>
      </c>
      <c r="G6995">
        <v>100.23560000000001</v>
      </c>
      <c r="H6995">
        <v>100.23560000000001</v>
      </c>
      <c r="I6995">
        <v>71.581699999999998</v>
      </c>
      <c r="J6995">
        <v>0.57745829999999998</v>
      </c>
      <c r="K6995">
        <v>-0.74004259999999999</v>
      </c>
      <c r="L6995">
        <v>-0.30281940000000002</v>
      </c>
      <c r="M6995">
        <v>0</v>
      </c>
      <c r="N6995">
        <v>0.30281940000000002</v>
      </c>
      <c r="O6995">
        <v>0.74004259999999999</v>
      </c>
      <c r="P6995">
        <v>17.260081</v>
      </c>
      <c r="Q6995">
        <v>50.624988999999999</v>
      </c>
      <c r="R6995">
        <v>5</v>
      </c>
      <c r="S6995" s="81">
        <v>36668</v>
      </c>
    </row>
    <row r="6996" spans="1:19" x14ac:dyDescent="0.2">
      <c r="A6996" t="s">
        <v>76</v>
      </c>
      <c r="B6996" t="s">
        <v>38</v>
      </c>
      <c r="C6996" t="s">
        <v>45</v>
      </c>
      <c r="D6996" t="s">
        <v>9</v>
      </c>
      <c r="E6996" t="s">
        <v>100</v>
      </c>
      <c r="F6996">
        <v>10</v>
      </c>
      <c r="G6996">
        <v>106.4692</v>
      </c>
      <c r="H6996">
        <v>106.4692</v>
      </c>
      <c r="I6996">
        <v>76.208799999999997</v>
      </c>
      <c r="J6996">
        <v>0.5962345</v>
      </c>
      <c r="K6996">
        <v>-0.76410529999999999</v>
      </c>
      <c r="L6996">
        <v>-0.31266569999999999</v>
      </c>
      <c r="M6996">
        <v>0</v>
      </c>
      <c r="N6996">
        <v>0.31266569999999999</v>
      </c>
      <c r="O6996">
        <v>0.76410529999999999</v>
      </c>
      <c r="P6996">
        <v>17.260081</v>
      </c>
      <c r="Q6996">
        <v>50.624988999999999</v>
      </c>
      <c r="R6996">
        <v>5</v>
      </c>
      <c r="S6996" s="81">
        <v>36668</v>
      </c>
    </row>
    <row r="6997" spans="1:19" x14ac:dyDescent="0.2">
      <c r="A6997" t="s">
        <v>76</v>
      </c>
      <c r="B6997" t="s">
        <v>38</v>
      </c>
      <c r="C6997" t="s">
        <v>45</v>
      </c>
      <c r="D6997" t="s">
        <v>9</v>
      </c>
      <c r="E6997" t="s">
        <v>100</v>
      </c>
      <c r="F6997">
        <v>11</v>
      </c>
      <c r="G6997">
        <v>109.3158</v>
      </c>
      <c r="H6997">
        <v>109.3158</v>
      </c>
      <c r="I6997">
        <v>80.090900000000005</v>
      </c>
      <c r="J6997">
        <v>0.610093</v>
      </c>
      <c r="K6997">
        <v>-0.7818657</v>
      </c>
      <c r="L6997">
        <v>-0.31993310000000003</v>
      </c>
      <c r="M6997">
        <v>0</v>
      </c>
      <c r="N6997">
        <v>0.31993310000000003</v>
      </c>
      <c r="O6997">
        <v>0.7818657</v>
      </c>
      <c r="P6997">
        <v>17.260081</v>
      </c>
      <c r="Q6997">
        <v>50.624988999999999</v>
      </c>
      <c r="R6997">
        <v>5</v>
      </c>
      <c r="S6997" s="81">
        <v>36668</v>
      </c>
    </row>
    <row r="6998" spans="1:19" x14ac:dyDescent="0.2">
      <c r="A6998" t="s">
        <v>76</v>
      </c>
      <c r="B6998" t="s">
        <v>38</v>
      </c>
      <c r="C6998" t="s">
        <v>45</v>
      </c>
      <c r="D6998" t="s">
        <v>9</v>
      </c>
      <c r="E6998" t="s">
        <v>100</v>
      </c>
      <c r="F6998">
        <v>12</v>
      </c>
      <c r="G6998">
        <v>111.2573</v>
      </c>
      <c r="H6998">
        <v>110.6755</v>
      </c>
      <c r="I6998">
        <v>82.698800000000006</v>
      </c>
      <c r="J6998">
        <v>0.62456639999999997</v>
      </c>
      <c r="K6998">
        <v>-0.21862690000000001</v>
      </c>
      <c r="L6998">
        <v>0.2542642</v>
      </c>
      <c r="M6998">
        <v>0.5817871</v>
      </c>
      <c r="N6998">
        <v>0.90930999999999995</v>
      </c>
      <c r="O6998">
        <v>1.382201</v>
      </c>
      <c r="P6998">
        <v>17.260081</v>
      </c>
      <c r="Q6998">
        <v>50.624988999999999</v>
      </c>
      <c r="R6998">
        <v>5</v>
      </c>
      <c r="S6998" s="81">
        <v>36668</v>
      </c>
    </row>
    <row r="6999" spans="1:19" x14ac:dyDescent="0.2">
      <c r="A6999" t="s">
        <v>76</v>
      </c>
      <c r="B6999" t="s">
        <v>38</v>
      </c>
      <c r="C6999" t="s">
        <v>45</v>
      </c>
      <c r="D6999" t="s">
        <v>9</v>
      </c>
      <c r="E6999" t="s">
        <v>100</v>
      </c>
      <c r="F6999">
        <v>13</v>
      </c>
      <c r="G6999">
        <v>114.8467</v>
      </c>
      <c r="H6999">
        <v>106.1014</v>
      </c>
      <c r="I6999">
        <v>85.353200000000001</v>
      </c>
      <c r="J6999">
        <v>0.62778599999999996</v>
      </c>
      <c r="K6999">
        <v>7.9408289999999999</v>
      </c>
      <c r="L6999">
        <v>8.4161579999999994</v>
      </c>
      <c r="M6999">
        <v>8.7453690000000002</v>
      </c>
      <c r="N6999">
        <v>9.0745799999999992</v>
      </c>
      <c r="O6999">
        <v>9.5499089999999995</v>
      </c>
      <c r="P6999">
        <v>17.260081</v>
      </c>
      <c r="Q6999">
        <v>50.624988999999999</v>
      </c>
      <c r="R6999">
        <v>5</v>
      </c>
      <c r="S6999" s="81">
        <v>36668</v>
      </c>
    </row>
    <row r="7000" spans="1:19" x14ac:dyDescent="0.2">
      <c r="A7000" t="s">
        <v>76</v>
      </c>
      <c r="B7000" t="s">
        <v>38</v>
      </c>
      <c r="C7000" t="s">
        <v>45</v>
      </c>
      <c r="D7000" t="s">
        <v>9</v>
      </c>
      <c r="E7000" t="s">
        <v>100</v>
      </c>
      <c r="F7000">
        <v>14</v>
      </c>
      <c r="G7000">
        <v>116.81740000000001</v>
      </c>
      <c r="H7000">
        <v>96.681420000000003</v>
      </c>
      <c r="I7000">
        <v>86.6905</v>
      </c>
      <c r="J7000">
        <v>0.63294139999999999</v>
      </c>
      <c r="K7000">
        <v>19.3248</v>
      </c>
      <c r="L7000">
        <v>19.804030000000001</v>
      </c>
      <c r="M7000">
        <v>20.135950000000001</v>
      </c>
      <c r="N7000">
        <v>20.467860000000002</v>
      </c>
      <c r="O7000">
        <v>20.947099999999999</v>
      </c>
      <c r="P7000">
        <v>17.260081</v>
      </c>
      <c r="Q7000">
        <v>50.624988999999999</v>
      </c>
      <c r="R7000">
        <v>5</v>
      </c>
      <c r="S7000" s="81">
        <v>36668</v>
      </c>
    </row>
    <row r="7001" spans="1:19" x14ac:dyDescent="0.2">
      <c r="A7001" t="s">
        <v>76</v>
      </c>
      <c r="B7001" t="s">
        <v>38</v>
      </c>
      <c r="C7001" t="s">
        <v>45</v>
      </c>
      <c r="D7001" t="s">
        <v>9</v>
      </c>
      <c r="E7001" t="s">
        <v>100</v>
      </c>
      <c r="F7001">
        <v>15</v>
      </c>
      <c r="G7001">
        <v>115.9256</v>
      </c>
      <c r="H7001">
        <v>96.165629999999993</v>
      </c>
      <c r="I7001">
        <v>86.934200000000004</v>
      </c>
      <c r="J7001">
        <v>0.67346139999999999</v>
      </c>
      <c r="K7001">
        <v>18.896889999999999</v>
      </c>
      <c r="L7001">
        <v>19.4068</v>
      </c>
      <c r="M7001">
        <v>19.75996</v>
      </c>
      <c r="N7001">
        <v>20.113130000000002</v>
      </c>
      <c r="O7001">
        <v>20.62304</v>
      </c>
      <c r="P7001">
        <v>17.260081</v>
      </c>
      <c r="Q7001">
        <v>50.624988999999999</v>
      </c>
      <c r="R7001">
        <v>5</v>
      </c>
      <c r="S7001" s="81">
        <v>36668</v>
      </c>
    </row>
    <row r="7002" spans="1:19" x14ac:dyDescent="0.2">
      <c r="A7002" t="s">
        <v>76</v>
      </c>
      <c r="B7002" t="s">
        <v>38</v>
      </c>
      <c r="C7002" t="s">
        <v>45</v>
      </c>
      <c r="D7002" t="s">
        <v>9</v>
      </c>
      <c r="E7002" t="s">
        <v>100</v>
      </c>
      <c r="F7002">
        <v>16</v>
      </c>
      <c r="G7002">
        <v>115.45829999999999</v>
      </c>
      <c r="H7002">
        <v>95.466989999999996</v>
      </c>
      <c r="I7002">
        <v>87.57</v>
      </c>
      <c r="J7002">
        <v>0.6484839</v>
      </c>
      <c r="K7002">
        <v>19.1602</v>
      </c>
      <c r="L7002">
        <v>19.651199999999999</v>
      </c>
      <c r="M7002">
        <v>19.99126</v>
      </c>
      <c r="N7002">
        <v>20.331330000000001</v>
      </c>
      <c r="O7002">
        <v>20.822330000000001</v>
      </c>
      <c r="P7002">
        <v>17.260081</v>
      </c>
      <c r="Q7002">
        <v>50.624988999999999</v>
      </c>
      <c r="R7002">
        <v>5</v>
      </c>
      <c r="S7002" s="81">
        <v>36668</v>
      </c>
    </row>
    <row r="7003" spans="1:19" x14ac:dyDescent="0.2">
      <c r="A7003" t="s">
        <v>76</v>
      </c>
      <c r="B7003" t="s">
        <v>38</v>
      </c>
      <c r="C7003" t="s">
        <v>45</v>
      </c>
      <c r="D7003" t="s">
        <v>9</v>
      </c>
      <c r="E7003" t="s">
        <v>100</v>
      </c>
      <c r="F7003">
        <v>17</v>
      </c>
      <c r="G7003">
        <v>110.2928</v>
      </c>
      <c r="H7003">
        <v>93.912139999999994</v>
      </c>
      <c r="I7003">
        <v>87.768600000000006</v>
      </c>
      <c r="J7003">
        <v>0.62561180000000005</v>
      </c>
      <c r="K7003">
        <v>15.57888</v>
      </c>
      <c r="L7003">
        <v>16.052569999999999</v>
      </c>
      <c r="M7003">
        <v>16.38064</v>
      </c>
      <c r="N7003">
        <v>16.70871</v>
      </c>
      <c r="O7003">
        <v>17.182390000000002</v>
      </c>
      <c r="P7003">
        <v>17.260081</v>
      </c>
      <c r="Q7003">
        <v>50.624988999999999</v>
      </c>
      <c r="R7003">
        <v>5</v>
      </c>
      <c r="S7003" s="81">
        <v>36668</v>
      </c>
    </row>
    <row r="7004" spans="1:19" x14ac:dyDescent="0.2">
      <c r="A7004" t="s">
        <v>76</v>
      </c>
      <c r="B7004" t="s">
        <v>38</v>
      </c>
      <c r="C7004" t="s">
        <v>45</v>
      </c>
      <c r="D7004" t="s">
        <v>9</v>
      </c>
      <c r="E7004" t="s">
        <v>100</v>
      </c>
      <c r="F7004">
        <v>18</v>
      </c>
      <c r="G7004">
        <v>104.044</v>
      </c>
      <c r="H7004">
        <v>90.499440000000007</v>
      </c>
      <c r="I7004">
        <v>87.109200000000001</v>
      </c>
      <c r="J7004">
        <v>0.57216129999999998</v>
      </c>
      <c r="K7004">
        <v>12.811349999999999</v>
      </c>
      <c r="L7004">
        <v>13.24457</v>
      </c>
      <c r="M7004">
        <v>13.54461</v>
      </c>
      <c r="N7004">
        <v>13.84465</v>
      </c>
      <c r="O7004">
        <v>14.27786</v>
      </c>
      <c r="P7004">
        <v>17.260081</v>
      </c>
      <c r="Q7004">
        <v>50.624988999999999</v>
      </c>
      <c r="R7004">
        <v>5</v>
      </c>
      <c r="S7004" s="81">
        <v>36668</v>
      </c>
    </row>
    <row r="7005" spans="1:19" x14ac:dyDescent="0.2">
      <c r="A7005" t="s">
        <v>76</v>
      </c>
      <c r="B7005" t="s">
        <v>38</v>
      </c>
      <c r="C7005" t="s">
        <v>45</v>
      </c>
      <c r="D7005" t="s">
        <v>9</v>
      </c>
      <c r="E7005" t="s">
        <v>100</v>
      </c>
      <c r="F7005">
        <v>19</v>
      </c>
      <c r="G7005">
        <v>99.031750000000002</v>
      </c>
      <c r="H7005">
        <v>94.222570000000005</v>
      </c>
      <c r="I7005">
        <v>85.822400000000002</v>
      </c>
      <c r="J7005">
        <v>0.53727329999999995</v>
      </c>
      <c r="K7005">
        <v>4.1206300000000002</v>
      </c>
      <c r="L7005">
        <v>4.5274270000000003</v>
      </c>
      <c r="M7005">
        <v>4.8091739999999996</v>
      </c>
      <c r="N7005">
        <v>5.0909199999999997</v>
      </c>
      <c r="O7005">
        <v>5.4977169999999997</v>
      </c>
      <c r="P7005">
        <v>17.260081</v>
      </c>
      <c r="Q7005">
        <v>50.624988999999999</v>
      </c>
      <c r="R7005">
        <v>5</v>
      </c>
      <c r="S7005" s="81">
        <v>36668</v>
      </c>
    </row>
    <row r="7006" spans="1:19" x14ac:dyDescent="0.2">
      <c r="A7006" t="s">
        <v>76</v>
      </c>
      <c r="B7006" t="s">
        <v>38</v>
      </c>
      <c r="C7006" t="s">
        <v>45</v>
      </c>
      <c r="D7006" t="s">
        <v>9</v>
      </c>
      <c r="E7006" t="s">
        <v>100</v>
      </c>
      <c r="F7006">
        <v>20</v>
      </c>
      <c r="G7006">
        <v>96.944209999999998</v>
      </c>
      <c r="H7006">
        <v>91.267790000000005</v>
      </c>
      <c r="I7006">
        <v>82.420900000000003</v>
      </c>
      <c r="J7006">
        <v>0.53496840000000001</v>
      </c>
      <c r="K7006">
        <v>4.9908250000000001</v>
      </c>
      <c r="L7006">
        <v>5.3958769999999996</v>
      </c>
      <c r="M7006">
        <v>5.6764140000000003</v>
      </c>
      <c r="N7006">
        <v>5.9569520000000002</v>
      </c>
      <c r="O7006">
        <v>6.3620039999999998</v>
      </c>
      <c r="P7006">
        <v>17.260081</v>
      </c>
      <c r="Q7006">
        <v>50.624988999999999</v>
      </c>
      <c r="R7006">
        <v>5</v>
      </c>
      <c r="S7006" s="81">
        <v>36668</v>
      </c>
    </row>
    <row r="7007" spans="1:19" x14ac:dyDescent="0.2">
      <c r="A7007" t="s">
        <v>76</v>
      </c>
      <c r="B7007" t="s">
        <v>38</v>
      </c>
      <c r="C7007" t="s">
        <v>45</v>
      </c>
      <c r="D7007" t="s">
        <v>9</v>
      </c>
      <c r="E7007" t="s">
        <v>100</v>
      </c>
      <c r="F7007">
        <v>21</v>
      </c>
      <c r="G7007">
        <v>92.061049999999994</v>
      </c>
      <c r="H7007">
        <v>91.928200000000004</v>
      </c>
      <c r="I7007">
        <v>78.993399999999994</v>
      </c>
      <c r="J7007">
        <v>0.52325270000000002</v>
      </c>
      <c r="K7007">
        <v>-0.53772470000000006</v>
      </c>
      <c r="L7007">
        <v>-0.14154330000000001</v>
      </c>
      <c r="M7007">
        <v>0.13285060000000001</v>
      </c>
      <c r="N7007">
        <v>0.40724470000000002</v>
      </c>
      <c r="O7007">
        <v>0.80342599999999997</v>
      </c>
      <c r="P7007">
        <v>17.260081</v>
      </c>
      <c r="Q7007">
        <v>50.624988999999999</v>
      </c>
      <c r="R7007">
        <v>5</v>
      </c>
      <c r="S7007" s="81">
        <v>36668</v>
      </c>
    </row>
    <row r="7008" spans="1:19" x14ac:dyDescent="0.2">
      <c r="A7008" t="s">
        <v>76</v>
      </c>
      <c r="B7008" t="s">
        <v>38</v>
      </c>
      <c r="C7008" t="s">
        <v>45</v>
      </c>
      <c r="D7008" t="s">
        <v>9</v>
      </c>
      <c r="E7008" t="s">
        <v>100</v>
      </c>
      <c r="F7008">
        <v>22</v>
      </c>
      <c r="G7008">
        <v>81.084140000000005</v>
      </c>
      <c r="H7008">
        <v>90.620149999999995</v>
      </c>
      <c r="I7008">
        <v>76.020700000000005</v>
      </c>
      <c r="J7008">
        <v>0.52435200000000004</v>
      </c>
      <c r="K7008">
        <v>-10.207990000000001</v>
      </c>
      <c r="L7008">
        <v>-9.8109730000000006</v>
      </c>
      <c r="M7008">
        <v>-9.5360029999999991</v>
      </c>
      <c r="N7008">
        <v>-9.2610329999999994</v>
      </c>
      <c r="O7008">
        <v>-8.8640190000000008</v>
      </c>
      <c r="P7008">
        <v>17.260081</v>
      </c>
      <c r="Q7008">
        <v>50.624988999999999</v>
      </c>
      <c r="R7008">
        <v>5</v>
      </c>
      <c r="S7008" s="81">
        <v>36668</v>
      </c>
    </row>
    <row r="7009" spans="1:19" x14ac:dyDescent="0.2">
      <c r="A7009" t="s">
        <v>76</v>
      </c>
      <c r="B7009" t="s">
        <v>38</v>
      </c>
      <c r="C7009" t="s">
        <v>45</v>
      </c>
      <c r="D7009" t="s">
        <v>9</v>
      </c>
      <c r="E7009" t="s">
        <v>100</v>
      </c>
      <c r="F7009">
        <v>23</v>
      </c>
      <c r="G7009">
        <v>75.861720000000005</v>
      </c>
      <c r="H7009">
        <v>76.924440000000004</v>
      </c>
      <c r="I7009">
        <v>73.286900000000003</v>
      </c>
      <c r="J7009">
        <v>0.52367129999999995</v>
      </c>
      <c r="K7009">
        <v>-1.7338249999999999</v>
      </c>
      <c r="L7009">
        <v>-1.3373269999999999</v>
      </c>
      <c r="M7009">
        <v>-1.0627139999999999</v>
      </c>
      <c r="N7009">
        <v>-0.78810009999999997</v>
      </c>
      <c r="O7009">
        <v>-0.3916018</v>
      </c>
      <c r="P7009">
        <v>17.260081</v>
      </c>
      <c r="Q7009">
        <v>50.624988999999999</v>
      </c>
      <c r="R7009">
        <v>5</v>
      </c>
      <c r="S7009" s="81">
        <v>36668</v>
      </c>
    </row>
    <row r="7010" spans="1:19" x14ac:dyDescent="0.2">
      <c r="A7010" t="s">
        <v>76</v>
      </c>
      <c r="B7010" t="s">
        <v>38</v>
      </c>
      <c r="C7010" t="s">
        <v>45</v>
      </c>
      <c r="D7010" t="s">
        <v>9</v>
      </c>
      <c r="E7010" t="s">
        <v>100</v>
      </c>
      <c r="F7010">
        <v>24</v>
      </c>
      <c r="G7010">
        <v>73.221170000000001</v>
      </c>
      <c r="H7010">
        <v>70.157560000000004</v>
      </c>
      <c r="I7010">
        <v>71.707899999999995</v>
      </c>
      <c r="J7010">
        <v>0.52282899999999999</v>
      </c>
      <c r="K7010">
        <v>2.3935740000000001</v>
      </c>
      <c r="L7010">
        <v>2.789434</v>
      </c>
      <c r="M7010">
        <v>3.0636060000000001</v>
      </c>
      <c r="N7010">
        <v>3.3377780000000001</v>
      </c>
      <c r="O7010">
        <v>3.7336390000000002</v>
      </c>
      <c r="P7010">
        <v>17.260081</v>
      </c>
      <c r="Q7010">
        <v>50.624988999999999</v>
      </c>
      <c r="R7010">
        <v>5</v>
      </c>
      <c r="S7010" s="81">
        <v>36668</v>
      </c>
    </row>
    <row r="7011" spans="1:19" x14ac:dyDescent="0.2">
      <c r="A7011" t="s">
        <v>76</v>
      </c>
      <c r="B7011" t="s">
        <v>38</v>
      </c>
      <c r="C7011" t="s">
        <v>45</v>
      </c>
      <c r="D7011" t="s">
        <v>10</v>
      </c>
      <c r="E7011" t="s">
        <v>100</v>
      </c>
      <c r="F7011">
        <v>1</v>
      </c>
      <c r="G7011">
        <v>64.415700000000001</v>
      </c>
      <c r="H7011">
        <v>64.415700000000001</v>
      </c>
      <c r="I7011">
        <v>70.098799999999997</v>
      </c>
      <c r="J7011">
        <v>0.57809160000000004</v>
      </c>
      <c r="K7011">
        <v>-0.74085409999999996</v>
      </c>
      <c r="L7011">
        <v>-0.30315150000000002</v>
      </c>
      <c r="M7011">
        <v>0</v>
      </c>
      <c r="N7011">
        <v>0.30315150000000002</v>
      </c>
      <c r="O7011">
        <v>0.74085409999999996</v>
      </c>
      <c r="P7011">
        <v>17.260081</v>
      </c>
      <c r="Q7011">
        <v>50.624988999999999</v>
      </c>
      <c r="R7011">
        <v>6</v>
      </c>
      <c r="S7011" s="81">
        <v>39619</v>
      </c>
    </row>
    <row r="7012" spans="1:19" x14ac:dyDescent="0.2">
      <c r="A7012" t="s">
        <v>76</v>
      </c>
      <c r="B7012" t="s">
        <v>38</v>
      </c>
      <c r="C7012" t="s">
        <v>45</v>
      </c>
      <c r="D7012" t="s">
        <v>10</v>
      </c>
      <c r="E7012" t="s">
        <v>100</v>
      </c>
      <c r="F7012">
        <v>2</v>
      </c>
      <c r="G7012">
        <v>66.506519999999995</v>
      </c>
      <c r="H7012">
        <v>66.506519999999995</v>
      </c>
      <c r="I7012">
        <v>68.627799999999993</v>
      </c>
      <c r="J7012">
        <v>0.61756069999999996</v>
      </c>
      <c r="K7012">
        <v>-0.79143580000000002</v>
      </c>
      <c r="L7012">
        <v>-0.3238491</v>
      </c>
      <c r="M7012">
        <v>0</v>
      </c>
      <c r="N7012">
        <v>0.3238491</v>
      </c>
      <c r="O7012">
        <v>0.79143580000000002</v>
      </c>
      <c r="P7012">
        <v>17.260081</v>
      </c>
      <c r="Q7012">
        <v>50.624988999999999</v>
      </c>
      <c r="R7012">
        <v>6</v>
      </c>
      <c r="S7012" s="81">
        <v>39619</v>
      </c>
    </row>
    <row r="7013" spans="1:19" x14ac:dyDescent="0.2">
      <c r="A7013" t="s">
        <v>76</v>
      </c>
      <c r="B7013" t="s">
        <v>38</v>
      </c>
      <c r="C7013" t="s">
        <v>45</v>
      </c>
      <c r="D7013" t="s">
        <v>10</v>
      </c>
      <c r="E7013" t="s">
        <v>100</v>
      </c>
      <c r="F7013">
        <v>3</v>
      </c>
      <c r="G7013">
        <v>69.186999999999998</v>
      </c>
      <c r="H7013">
        <v>69.186999999999998</v>
      </c>
      <c r="I7013">
        <v>67.290499999999994</v>
      </c>
      <c r="J7013">
        <v>0.53928379999999998</v>
      </c>
      <c r="K7013">
        <v>-0.69111990000000001</v>
      </c>
      <c r="L7013">
        <v>-0.28280070000000002</v>
      </c>
      <c r="M7013">
        <v>0</v>
      </c>
      <c r="N7013">
        <v>0.28280070000000002</v>
      </c>
      <c r="O7013">
        <v>0.69111990000000001</v>
      </c>
      <c r="P7013">
        <v>17.260081</v>
      </c>
      <c r="Q7013">
        <v>50.624988999999999</v>
      </c>
      <c r="R7013">
        <v>6</v>
      </c>
      <c r="S7013" s="81">
        <v>39619</v>
      </c>
    </row>
    <row r="7014" spans="1:19" x14ac:dyDescent="0.2">
      <c r="A7014" t="s">
        <v>76</v>
      </c>
      <c r="B7014" t="s">
        <v>38</v>
      </c>
      <c r="C7014" t="s">
        <v>45</v>
      </c>
      <c r="D7014" t="s">
        <v>10</v>
      </c>
      <c r="E7014" t="s">
        <v>100</v>
      </c>
      <c r="F7014">
        <v>4</v>
      </c>
      <c r="G7014">
        <v>71.653329999999997</v>
      </c>
      <c r="H7014">
        <v>71.653329999999997</v>
      </c>
      <c r="I7014">
        <v>65.789299999999997</v>
      </c>
      <c r="J7014">
        <v>0.56987880000000002</v>
      </c>
      <c r="K7014">
        <v>-0.73032900000000001</v>
      </c>
      <c r="L7014">
        <v>-0.29884470000000002</v>
      </c>
      <c r="M7014">
        <v>0</v>
      </c>
      <c r="N7014">
        <v>0.29884470000000002</v>
      </c>
      <c r="O7014">
        <v>0.73032900000000001</v>
      </c>
      <c r="P7014">
        <v>17.260081</v>
      </c>
      <c r="Q7014">
        <v>50.624988999999999</v>
      </c>
      <c r="R7014">
        <v>6</v>
      </c>
      <c r="S7014" s="81">
        <v>39619</v>
      </c>
    </row>
    <row r="7015" spans="1:19" x14ac:dyDescent="0.2">
      <c r="A7015" t="s">
        <v>76</v>
      </c>
      <c r="B7015" t="s">
        <v>38</v>
      </c>
      <c r="C7015" t="s">
        <v>45</v>
      </c>
      <c r="D7015" t="s">
        <v>10</v>
      </c>
      <c r="E7015" t="s">
        <v>100</v>
      </c>
      <c r="F7015">
        <v>5</v>
      </c>
      <c r="G7015">
        <v>71.007959999999997</v>
      </c>
      <c r="H7015">
        <v>71.007959999999997</v>
      </c>
      <c r="I7015">
        <v>65.686300000000003</v>
      </c>
      <c r="J7015">
        <v>0.52845690000000001</v>
      </c>
      <c r="K7015">
        <v>-0.67724479999999998</v>
      </c>
      <c r="L7015">
        <v>-0.27712310000000001</v>
      </c>
      <c r="M7015">
        <v>0</v>
      </c>
      <c r="N7015">
        <v>0.27712310000000001</v>
      </c>
      <c r="O7015">
        <v>0.67724479999999998</v>
      </c>
      <c r="P7015">
        <v>17.260081</v>
      </c>
      <c r="Q7015">
        <v>50.624988999999999</v>
      </c>
      <c r="R7015">
        <v>6</v>
      </c>
      <c r="S7015" s="81">
        <v>39619</v>
      </c>
    </row>
    <row r="7016" spans="1:19" x14ac:dyDescent="0.2">
      <c r="A7016" t="s">
        <v>76</v>
      </c>
      <c r="B7016" t="s">
        <v>38</v>
      </c>
      <c r="C7016" t="s">
        <v>45</v>
      </c>
      <c r="D7016" t="s">
        <v>10</v>
      </c>
      <c r="E7016" t="s">
        <v>100</v>
      </c>
      <c r="F7016">
        <v>6</v>
      </c>
      <c r="G7016">
        <v>80.344639999999998</v>
      </c>
      <c r="H7016">
        <v>80.344639999999998</v>
      </c>
      <c r="I7016">
        <v>65.386300000000006</v>
      </c>
      <c r="J7016">
        <v>0.5334411</v>
      </c>
      <c r="K7016">
        <v>-0.68363229999999997</v>
      </c>
      <c r="L7016">
        <v>-0.27973680000000001</v>
      </c>
      <c r="M7016">
        <v>0</v>
      </c>
      <c r="N7016">
        <v>0.27973680000000001</v>
      </c>
      <c r="O7016">
        <v>0.68363229999999997</v>
      </c>
      <c r="P7016">
        <v>17.260081</v>
      </c>
      <c r="Q7016">
        <v>50.624988999999999</v>
      </c>
      <c r="R7016">
        <v>6</v>
      </c>
      <c r="S7016" s="81">
        <v>39619</v>
      </c>
    </row>
    <row r="7017" spans="1:19" x14ac:dyDescent="0.2">
      <c r="A7017" t="s">
        <v>76</v>
      </c>
      <c r="B7017" t="s">
        <v>38</v>
      </c>
      <c r="C7017" t="s">
        <v>45</v>
      </c>
      <c r="D7017" t="s">
        <v>10</v>
      </c>
      <c r="E7017" t="s">
        <v>100</v>
      </c>
      <c r="F7017">
        <v>7</v>
      </c>
      <c r="G7017">
        <v>89.417370000000005</v>
      </c>
      <c r="H7017">
        <v>89.417370000000005</v>
      </c>
      <c r="I7017">
        <v>66.752200000000002</v>
      </c>
      <c r="J7017">
        <v>0.56324649999999998</v>
      </c>
      <c r="K7017">
        <v>-0.72182950000000001</v>
      </c>
      <c r="L7017">
        <v>-0.29536679999999998</v>
      </c>
      <c r="M7017">
        <v>0</v>
      </c>
      <c r="N7017">
        <v>0.29536679999999998</v>
      </c>
      <c r="O7017">
        <v>0.72182950000000001</v>
      </c>
      <c r="P7017">
        <v>17.260081</v>
      </c>
      <c r="Q7017">
        <v>50.624988999999999</v>
      </c>
      <c r="R7017">
        <v>6</v>
      </c>
      <c r="S7017" s="81">
        <v>39619</v>
      </c>
    </row>
    <row r="7018" spans="1:19" x14ac:dyDescent="0.2">
      <c r="A7018" t="s">
        <v>76</v>
      </c>
      <c r="B7018" t="s">
        <v>38</v>
      </c>
      <c r="C7018" t="s">
        <v>45</v>
      </c>
      <c r="D7018" t="s">
        <v>10</v>
      </c>
      <c r="E7018" t="s">
        <v>100</v>
      </c>
      <c r="F7018">
        <v>8</v>
      </c>
      <c r="G7018">
        <v>97.234089999999995</v>
      </c>
      <c r="H7018">
        <v>97.234089999999995</v>
      </c>
      <c r="I7018">
        <v>71.069599999999994</v>
      </c>
      <c r="J7018">
        <v>0.59222819999999998</v>
      </c>
      <c r="K7018">
        <v>-0.75897099999999995</v>
      </c>
      <c r="L7018">
        <v>-0.31056479999999997</v>
      </c>
      <c r="M7018">
        <v>0</v>
      </c>
      <c r="N7018">
        <v>0.31056479999999997</v>
      </c>
      <c r="O7018">
        <v>0.75897099999999995</v>
      </c>
      <c r="P7018">
        <v>17.260081</v>
      </c>
      <c r="Q7018">
        <v>50.624988999999999</v>
      </c>
      <c r="R7018">
        <v>6</v>
      </c>
      <c r="S7018" s="81">
        <v>39619</v>
      </c>
    </row>
    <row r="7019" spans="1:19" x14ac:dyDescent="0.2">
      <c r="A7019" t="s">
        <v>76</v>
      </c>
      <c r="B7019" t="s">
        <v>38</v>
      </c>
      <c r="C7019" t="s">
        <v>45</v>
      </c>
      <c r="D7019" t="s">
        <v>10</v>
      </c>
      <c r="E7019" t="s">
        <v>100</v>
      </c>
      <c r="F7019">
        <v>9</v>
      </c>
      <c r="G7019">
        <v>103.7321</v>
      </c>
      <c r="H7019">
        <v>103.7321</v>
      </c>
      <c r="I7019">
        <v>76.629099999999994</v>
      </c>
      <c r="J7019">
        <v>0.60614780000000001</v>
      </c>
      <c r="K7019">
        <v>-0.77680959999999999</v>
      </c>
      <c r="L7019">
        <v>-0.31786419999999999</v>
      </c>
      <c r="M7019">
        <v>0</v>
      </c>
      <c r="N7019">
        <v>0.31786419999999999</v>
      </c>
      <c r="O7019">
        <v>0.77680959999999999</v>
      </c>
      <c r="P7019">
        <v>17.260081</v>
      </c>
      <c r="Q7019">
        <v>50.624988999999999</v>
      </c>
      <c r="R7019">
        <v>6</v>
      </c>
      <c r="S7019" s="81">
        <v>39619</v>
      </c>
    </row>
    <row r="7020" spans="1:19" x14ac:dyDescent="0.2">
      <c r="A7020" t="s">
        <v>76</v>
      </c>
      <c r="B7020" t="s">
        <v>38</v>
      </c>
      <c r="C7020" t="s">
        <v>45</v>
      </c>
      <c r="D7020" t="s">
        <v>10</v>
      </c>
      <c r="E7020" t="s">
        <v>100</v>
      </c>
      <c r="F7020">
        <v>10</v>
      </c>
      <c r="G7020">
        <v>113.98560000000001</v>
      </c>
      <c r="H7020">
        <v>113.98560000000001</v>
      </c>
      <c r="I7020">
        <v>82.735200000000006</v>
      </c>
      <c r="J7020">
        <v>0.59772829999999999</v>
      </c>
      <c r="K7020">
        <v>-0.76601960000000002</v>
      </c>
      <c r="L7020">
        <v>-0.31344899999999998</v>
      </c>
      <c r="M7020">
        <v>0</v>
      </c>
      <c r="N7020">
        <v>0.31344899999999998</v>
      </c>
      <c r="O7020">
        <v>0.76601960000000002</v>
      </c>
      <c r="P7020">
        <v>17.260081</v>
      </c>
      <c r="Q7020">
        <v>50.624988999999999</v>
      </c>
      <c r="R7020">
        <v>6</v>
      </c>
      <c r="S7020" s="81">
        <v>39619</v>
      </c>
    </row>
    <row r="7021" spans="1:19" x14ac:dyDescent="0.2">
      <c r="A7021" t="s">
        <v>76</v>
      </c>
      <c r="B7021" t="s">
        <v>38</v>
      </c>
      <c r="C7021" t="s">
        <v>45</v>
      </c>
      <c r="D7021" t="s">
        <v>10</v>
      </c>
      <c r="E7021" t="s">
        <v>100</v>
      </c>
      <c r="F7021">
        <v>11</v>
      </c>
      <c r="G7021">
        <v>115.50190000000001</v>
      </c>
      <c r="H7021">
        <v>115.50190000000001</v>
      </c>
      <c r="I7021">
        <v>86.655699999999996</v>
      </c>
      <c r="J7021">
        <v>0.60574059999999996</v>
      </c>
      <c r="K7021">
        <v>-0.77628779999999997</v>
      </c>
      <c r="L7021">
        <v>-0.31765070000000001</v>
      </c>
      <c r="M7021">
        <v>0</v>
      </c>
      <c r="N7021">
        <v>0.31765070000000001</v>
      </c>
      <c r="O7021">
        <v>0.77628779999999997</v>
      </c>
      <c r="P7021">
        <v>17.260081</v>
      </c>
      <c r="Q7021">
        <v>50.624988999999999</v>
      </c>
      <c r="R7021">
        <v>6</v>
      </c>
      <c r="S7021" s="81">
        <v>39619</v>
      </c>
    </row>
    <row r="7022" spans="1:19" x14ac:dyDescent="0.2">
      <c r="A7022" t="s">
        <v>76</v>
      </c>
      <c r="B7022" t="s">
        <v>38</v>
      </c>
      <c r="C7022" t="s">
        <v>45</v>
      </c>
      <c r="D7022" t="s">
        <v>10</v>
      </c>
      <c r="E7022" t="s">
        <v>100</v>
      </c>
      <c r="F7022">
        <v>12</v>
      </c>
      <c r="G7022">
        <v>119.15479999999999</v>
      </c>
      <c r="H7022">
        <v>116.239</v>
      </c>
      <c r="I7022">
        <v>90.677999999999997</v>
      </c>
      <c r="J7022">
        <v>0.62056489999999997</v>
      </c>
      <c r="K7022">
        <v>2.1205080000000001</v>
      </c>
      <c r="L7022">
        <v>2.5903700000000001</v>
      </c>
      <c r="M7022">
        <v>2.915794</v>
      </c>
      <c r="N7022">
        <v>3.2412190000000001</v>
      </c>
      <c r="O7022">
        <v>3.7110799999999999</v>
      </c>
      <c r="P7022">
        <v>17.260081</v>
      </c>
      <c r="Q7022">
        <v>50.624988999999999</v>
      </c>
      <c r="R7022">
        <v>6</v>
      </c>
      <c r="S7022" s="81">
        <v>39619</v>
      </c>
    </row>
    <row r="7023" spans="1:19" x14ac:dyDescent="0.2">
      <c r="A7023" t="s">
        <v>76</v>
      </c>
      <c r="B7023" t="s">
        <v>38</v>
      </c>
      <c r="C7023" t="s">
        <v>45</v>
      </c>
      <c r="D7023" t="s">
        <v>10</v>
      </c>
      <c r="E7023" t="s">
        <v>100</v>
      </c>
      <c r="F7023">
        <v>13</v>
      </c>
      <c r="G7023">
        <v>125.09820000000001</v>
      </c>
      <c r="H7023">
        <v>110.6092</v>
      </c>
      <c r="I7023">
        <v>93.545500000000004</v>
      </c>
      <c r="J7023">
        <v>0.62335640000000003</v>
      </c>
      <c r="K7023">
        <v>13.690099999999999</v>
      </c>
      <c r="L7023">
        <v>14.16207</v>
      </c>
      <c r="M7023">
        <v>14.488960000000001</v>
      </c>
      <c r="N7023">
        <v>14.815849999999999</v>
      </c>
      <c r="O7023">
        <v>15.28782</v>
      </c>
      <c r="P7023">
        <v>17.260081</v>
      </c>
      <c r="Q7023">
        <v>50.624988999999999</v>
      </c>
      <c r="R7023">
        <v>6</v>
      </c>
      <c r="S7023" s="81">
        <v>39619</v>
      </c>
    </row>
    <row r="7024" spans="1:19" x14ac:dyDescent="0.2">
      <c r="A7024" t="s">
        <v>76</v>
      </c>
      <c r="B7024" t="s">
        <v>38</v>
      </c>
      <c r="C7024" t="s">
        <v>45</v>
      </c>
      <c r="D7024" t="s">
        <v>10</v>
      </c>
      <c r="E7024" t="s">
        <v>100</v>
      </c>
      <c r="F7024">
        <v>14</v>
      </c>
      <c r="G7024">
        <v>130.3998</v>
      </c>
      <c r="H7024">
        <v>100.3065</v>
      </c>
      <c r="I7024">
        <v>94.369600000000005</v>
      </c>
      <c r="J7024">
        <v>0.63955410000000001</v>
      </c>
      <c r="K7024">
        <v>29.27366</v>
      </c>
      <c r="L7024">
        <v>29.757899999999999</v>
      </c>
      <c r="M7024">
        <v>30.09328</v>
      </c>
      <c r="N7024">
        <v>30.42867</v>
      </c>
      <c r="O7024">
        <v>30.91291</v>
      </c>
      <c r="P7024">
        <v>17.260081</v>
      </c>
      <c r="Q7024">
        <v>50.624988999999999</v>
      </c>
      <c r="R7024">
        <v>6</v>
      </c>
      <c r="S7024" s="81">
        <v>39619</v>
      </c>
    </row>
    <row r="7025" spans="1:19" x14ac:dyDescent="0.2">
      <c r="A7025" t="s">
        <v>76</v>
      </c>
      <c r="B7025" t="s">
        <v>38</v>
      </c>
      <c r="C7025" t="s">
        <v>45</v>
      </c>
      <c r="D7025" t="s">
        <v>10</v>
      </c>
      <c r="E7025" t="s">
        <v>100</v>
      </c>
      <c r="F7025">
        <v>15</v>
      </c>
      <c r="G7025">
        <v>126.8057</v>
      </c>
      <c r="H7025">
        <v>98.046499999999995</v>
      </c>
      <c r="I7025">
        <v>97.184100000000001</v>
      </c>
      <c r="J7025">
        <v>0.7091712</v>
      </c>
      <c r="K7025">
        <v>27.850359999999998</v>
      </c>
      <c r="L7025">
        <v>28.387309999999999</v>
      </c>
      <c r="M7025">
        <v>28.7592</v>
      </c>
      <c r="N7025">
        <v>29.13109</v>
      </c>
      <c r="O7025">
        <v>29.668040000000001</v>
      </c>
      <c r="P7025">
        <v>17.260081</v>
      </c>
      <c r="Q7025">
        <v>50.624988999999999</v>
      </c>
      <c r="R7025">
        <v>6</v>
      </c>
      <c r="S7025" s="81">
        <v>39619</v>
      </c>
    </row>
    <row r="7026" spans="1:19" x14ac:dyDescent="0.2">
      <c r="A7026" t="s">
        <v>76</v>
      </c>
      <c r="B7026" t="s">
        <v>38</v>
      </c>
      <c r="C7026" t="s">
        <v>45</v>
      </c>
      <c r="D7026" t="s">
        <v>10</v>
      </c>
      <c r="E7026" t="s">
        <v>100</v>
      </c>
      <c r="F7026">
        <v>16</v>
      </c>
      <c r="G7026">
        <v>128.45330000000001</v>
      </c>
      <c r="H7026">
        <v>97.229140000000001</v>
      </c>
      <c r="I7026">
        <v>96.852099999999993</v>
      </c>
      <c r="J7026">
        <v>0.68536339999999996</v>
      </c>
      <c r="K7026">
        <v>30.345870000000001</v>
      </c>
      <c r="L7026">
        <v>30.864789999999999</v>
      </c>
      <c r="M7026">
        <v>31.2242</v>
      </c>
      <c r="N7026">
        <v>31.583600000000001</v>
      </c>
      <c r="O7026">
        <v>32.102530000000002</v>
      </c>
      <c r="P7026">
        <v>17.260081</v>
      </c>
      <c r="Q7026">
        <v>50.624988999999999</v>
      </c>
      <c r="R7026">
        <v>6</v>
      </c>
      <c r="S7026" s="81">
        <v>39619</v>
      </c>
    </row>
    <row r="7027" spans="1:19" x14ac:dyDescent="0.2">
      <c r="A7027" t="s">
        <v>76</v>
      </c>
      <c r="B7027" t="s">
        <v>38</v>
      </c>
      <c r="C7027" t="s">
        <v>45</v>
      </c>
      <c r="D7027" t="s">
        <v>10</v>
      </c>
      <c r="E7027" t="s">
        <v>100</v>
      </c>
      <c r="F7027">
        <v>17</v>
      </c>
      <c r="G7027">
        <v>118.509</v>
      </c>
      <c r="H7027">
        <v>94.933189999999996</v>
      </c>
      <c r="I7027">
        <v>97.100399999999993</v>
      </c>
      <c r="J7027">
        <v>0.61855910000000003</v>
      </c>
      <c r="K7027">
        <v>22.783090000000001</v>
      </c>
      <c r="L7027">
        <v>23.251429999999999</v>
      </c>
      <c r="M7027">
        <v>23.575810000000001</v>
      </c>
      <c r="N7027">
        <v>23.900179999999999</v>
      </c>
      <c r="O7027">
        <v>24.36852</v>
      </c>
      <c r="P7027">
        <v>17.260081</v>
      </c>
      <c r="Q7027">
        <v>50.624988999999999</v>
      </c>
      <c r="R7027">
        <v>6</v>
      </c>
      <c r="S7027" s="81">
        <v>39619</v>
      </c>
    </row>
    <row r="7028" spans="1:19" x14ac:dyDescent="0.2">
      <c r="A7028" t="s">
        <v>76</v>
      </c>
      <c r="B7028" t="s">
        <v>38</v>
      </c>
      <c r="C7028" t="s">
        <v>45</v>
      </c>
      <c r="D7028" t="s">
        <v>10</v>
      </c>
      <c r="E7028" t="s">
        <v>100</v>
      </c>
      <c r="F7028">
        <v>18</v>
      </c>
      <c r="G7028">
        <v>119.12739999999999</v>
      </c>
      <c r="H7028">
        <v>94.279920000000004</v>
      </c>
      <c r="I7028">
        <v>96.971699999999998</v>
      </c>
      <c r="J7028">
        <v>0.59610739999999995</v>
      </c>
      <c r="K7028">
        <v>24.083580000000001</v>
      </c>
      <c r="L7028">
        <v>24.534929999999999</v>
      </c>
      <c r="M7028">
        <v>24.847529999999999</v>
      </c>
      <c r="N7028">
        <v>25.160129999999999</v>
      </c>
      <c r="O7028">
        <v>25.611470000000001</v>
      </c>
      <c r="P7028">
        <v>17.260081</v>
      </c>
      <c r="Q7028">
        <v>50.624988999999999</v>
      </c>
      <c r="R7028">
        <v>6</v>
      </c>
      <c r="S7028" s="81">
        <v>39619</v>
      </c>
    </row>
    <row r="7029" spans="1:19" x14ac:dyDescent="0.2">
      <c r="A7029" t="s">
        <v>76</v>
      </c>
      <c r="B7029" t="s">
        <v>38</v>
      </c>
      <c r="C7029" t="s">
        <v>45</v>
      </c>
      <c r="D7029" t="s">
        <v>10</v>
      </c>
      <c r="E7029" t="s">
        <v>100</v>
      </c>
      <c r="F7029">
        <v>19</v>
      </c>
      <c r="G7029">
        <v>110.8747</v>
      </c>
      <c r="H7029">
        <v>100.5399</v>
      </c>
      <c r="I7029">
        <v>95.162499999999994</v>
      </c>
      <c r="J7029">
        <v>0.54522250000000005</v>
      </c>
      <c r="K7029">
        <v>9.6360550000000007</v>
      </c>
      <c r="L7029">
        <v>10.048870000000001</v>
      </c>
      <c r="M7029">
        <v>10.33479</v>
      </c>
      <c r="N7029">
        <v>10.620699999999999</v>
      </c>
      <c r="O7029">
        <v>11.033519999999999</v>
      </c>
      <c r="P7029">
        <v>17.260081</v>
      </c>
      <c r="Q7029">
        <v>50.624988999999999</v>
      </c>
      <c r="R7029">
        <v>6</v>
      </c>
      <c r="S7029" s="81">
        <v>39619</v>
      </c>
    </row>
    <row r="7030" spans="1:19" x14ac:dyDescent="0.2">
      <c r="A7030" t="s">
        <v>76</v>
      </c>
      <c r="B7030" t="s">
        <v>38</v>
      </c>
      <c r="C7030" t="s">
        <v>45</v>
      </c>
      <c r="D7030" t="s">
        <v>10</v>
      </c>
      <c r="E7030" t="s">
        <v>100</v>
      </c>
      <c r="F7030">
        <v>20</v>
      </c>
      <c r="G7030">
        <v>109.62609999999999</v>
      </c>
      <c r="H7030">
        <v>102.2552</v>
      </c>
      <c r="I7030">
        <v>92.799899999999994</v>
      </c>
      <c r="J7030">
        <v>0.57588799999999996</v>
      </c>
      <c r="K7030">
        <v>6.6329409999999998</v>
      </c>
      <c r="L7030">
        <v>7.0689760000000001</v>
      </c>
      <c r="M7030">
        <v>7.3709720000000001</v>
      </c>
      <c r="N7030">
        <v>7.6729669999999999</v>
      </c>
      <c r="O7030">
        <v>8.1090020000000003</v>
      </c>
      <c r="P7030">
        <v>17.260081</v>
      </c>
      <c r="Q7030">
        <v>50.624988999999999</v>
      </c>
      <c r="R7030">
        <v>6</v>
      </c>
      <c r="S7030" s="81">
        <v>39619</v>
      </c>
    </row>
    <row r="7031" spans="1:19" x14ac:dyDescent="0.2">
      <c r="A7031" t="s">
        <v>76</v>
      </c>
      <c r="B7031" t="s">
        <v>38</v>
      </c>
      <c r="C7031" t="s">
        <v>45</v>
      </c>
      <c r="D7031" t="s">
        <v>10</v>
      </c>
      <c r="E7031" t="s">
        <v>100</v>
      </c>
      <c r="F7031">
        <v>21</v>
      </c>
      <c r="G7031">
        <v>98.400989999999993</v>
      </c>
      <c r="H7031">
        <v>96.803929999999994</v>
      </c>
      <c r="I7031">
        <v>88.993600000000001</v>
      </c>
      <c r="J7031">
        <v>0.54216310000000001</v>
      </c>
      <c r="K7031">
        <v>0.90224349999999998</v>
      </c>
      <c r="L7031">
        <v>1.312743</v>
      </c>
      <c r="M7031">
        <v>1.597054</v>
      </c>
      <c r="N7031">
        <v>1.881364</v>
      </c>
      <c r="O7031">
        <v>2.2918630000000002</v>
      </c>
      <c r="P7031">
        <v>17.260081</v>
      </c>
      <c r="Q7031">
        <v>50.624988999999999</v>
      </c>
      <c r="R7031">
        <v>6</v>
      </c>
      <c r="S7031" s="81">
        <v>39619</v>
      </c>
    </row>
    <row r="7032" spans="1:19" x14ac:dyDescent="0.2">
      <c r="A7032" t="s">
        <v>76</v>
      </c>
      <c r="B7032" t="s">
        <v>38</v>
      </c>
      <c r="C7032" t="s">
        <v>45</v>
      </c>
      <c r="D7032" t="s">
        <v>10</v>
      </c>
      <c r="E7032" t="s">
        <v>100</v>
      </c>
      <c r="F7032">
        <v>22</v>
      </c>
      <c r="G7032">
        <v>86.873019999999997</v>
      </c>
      <c r="H7032">
        <v>97.603030000000004</v>
      </c>
      <c r="I7032">
        <v>84.4953</v>
      </c>
      <c r="J7032">
        <v>0.58405079999999998</v>
      </c>
      <c r="K7032">
        <v>-11.4785</v>
      </c>
      <c r="L7032">
        <v>-11.036289999999999</v>
      </c>
      <c r="M7032">
        <v>-10.73001</v>
      </c>
      <c r="N7032">
        <v>-10.423730000000001</v>
      </c>
      <c r="O7032">
        <v>-9.9815199999999997</v>
      </c>
      <c r="P7032">
        <v>17.260081</v>
      </c>
      <c r="Q7032">
        <v>50.624988999999999</v>
      </c>
      <c r="R7032">
        <v>6</v>
      </c>
      <c r="S7032" s="81">
        <v>39619</v>
      </c>
    </row>
    <row r="7033" spans="1:19" x14ac:dyDescent="0.2">
      <c r="A7033" t="s">
        <v>76</v>
      </c>
      <c r="B7033" t="s">
        <v>38</v>
      </c>
      <c r="C7033" t="s">
        <v>45</v>
      </c>
      <c r="D7033" t="s">
        <v>10</v>
      </c>
      <c r="E7033" t="s">
        <v>100</v>
      </c>
      <c r="F7033">
        <v>23</v>
      </c>
      <c r="G7033">
        <v>79.150599999999997</v>
      </c>
      <c r="H7033">
        <v>82.492530000000002</v>
      </c>
      <c r="I7033">
        <v>81.491200000000006</v>
      </c>
      <c r="J7033">
        <v>0.57264380000000004</v>
      </c>
      <c r="K7033">
        <v>-4.0757989999999999</v>
      </c>
      <c r="L7033">
        <v>-3.6422210000000002</v>
      </c>
      <c r="M7033">
        <v>-3.3419270000000001</v>
      </c>
      <c r="N7033">
        <v>-3.0416319999999999</v>
      </c>
      <c r="O7033">
        <v>-2.6080540000000001</v>
      </c>
      <c r="P7033">
        <v>17.260081</v>
      </c>
      <c r="Q7033">
        <v>50.624988999999999</v>
      </c>
      <c r="R7033">
        <v>6</v>
      </c>
      <c r="S7033" s="81">
        <v>39619</v>
      </c>
    </row>
    <row r="7034" spans="1:19" x14ac:dyDescent="0.2">
      <c r="A7034" t="s">
        <v>76</v>
      </c>
      <c r="B7034" t="s">
        <v>38</v>
      </c>
      <c r="C7034" t="s">
        <v>45</v>
      </c>
      <c r="D7034" t="s">
        <v>10</v>
      </c>
      <c r="E7034" t="s">
        <v>100</v>
      </c>
      <c r="F7034">
        <v>24</v>
      </c>
      <c r="G7034">
        <v>76.397310000000004</v>
      </c>
      <c r="H7034">
        <v>70.990290000000002</v>
      </c>
      <c r="I7034">
        <v>78.947800000000001</v>
      </c>
      <c r="J7034">
        <v>0.58369280000000001</v>
      </c>
      <c r="K7034">
        <v>4.6589879999999999</v>
      </c>
      <c r="L7034">
        <v>5.1009320000000002</v>
      </c>
      <c r="M7034">
        <v>5.4070210000000003</v>
      </c>
      <c r="N7034">
        <v>5.7131090000000002</v>
      </c>
      <c r="O7034">
        <v>6.1550529999999997</v>
      </c>
      <c r="P7034">
        <v>17.260081</v>
      </c>
      <c r="Q7034">
        <v>50.624988999999999</v>
      </c>
      <c r="R7034">
        <v>6</v>
      </c>
      <c r="S7034" s="81">
        <v>39619</v>
      </c>
    </row>
    <row r="7035" spans="1:19" x14ac:dyDescent="0.2">
      <c r="A7035" t="s">
        <v>76</v>
      </c>
      <c r="B7035" t="s">
        <v>38</v>
      </c>
      <c r="C7035" t="s">
        <v>45</v>
      </c>
      <c r="D7035" t="s">
        <v>11</v>
      </c>
      <c r="E7035" t="s">
        <v>100</v>
      </c>
      <c r="F7035">
        <v>1</v>
      </c>
      <c r="G7035">
        <v>72.46172</v>
      </c>
      <c r="H7035">
        <v>72.46172</v>
      </c>
      <c r="I7035">
        <v>75.02</v>
      </c>
      <c r="J7035">
        <v>0.52356860000000005</v>
      </c>
      <c r="K7035">
        <v>-0.67098020000000003</v>
      </c>
      <c r="L7035">
        <v>-0.27455960000000001</v>
      </c>
      <c r="M7035">
        <v>0</v>
      </c>
      <c r="N7035">
        <v>0.27455960000000001</v>
      </c>
      <c r="O7035">
        <v>0.67098020000000003</v>
      </c>
      <c r="P7035">
        <v>17.260081</v>
      </c>
      <c r="Q7035">
        <v>50.624988999999999</v>
      </c>
      <c r="R7035">
        <v>7</v>
      </c>
      <c r="S7035" s="81">
        <v>36353</v>
      </c>
    </row>
    <row r="7036" spans="1:19" x14ac:dyDescent="0.2">
      <c r="A7036" t="s">
        <v>76</v>
      </c>
      <c r="B7036" t="s">
        <v>38</v>
      </c>
      <c r="C7036" t="s">
        <v>45</v>
      </c>
      <c r="D7036" t="s">
        <v>11</v>
      </c>
      <c r="E7036" t="s">
        <v>100</v>
      </c>
      <c r="F7036">
        <v>2</v>
      </c>
      <c r="G7036">
        <v>70.639359999999996</v>
      </c>
      <c r="H7036">
        <v>70.639359999999996</v>
      </c>
      <c r="I7036">
        <v>73.928100000000001</v>
      </c>
      <c r="J7036">
        <v>0.52281759999999999</v>
      </c>
      <c r="K7036">
        <v>-0.67001770000000005</v>
      </c>
      <c r="L7036">
        <v>-0.27416580000000002</v>
      </c>
      <c r="M7036">
        <v>0</v>
      </c>
      <c r="N7036">
        <v>0.27416580000000002</v>
      </c>
      <c r="O7036">
        <v>0.67001770000000005</v>
      </c>
      <c r="P7036">
        <v>17.260081</v>
      </c>
      <c r="Q7036">
        <v>50.624988999999999</v>
      </c>
      <c r="R7036">
        <v>7</v>
      </c>
      <c r="S7036" s="81">
        <v>36353</v>
      </c>
    </row>
    <row r="7037" spans="1:19" x14ac:dyDescent="0.2">
      <c r="A7037" t="s">
        <v>76</v>
      </c>
      <c r="B7037" t="s">
        <v>38</v>
      </c>
      <c r="C7037" t="s">
        <v>45</v>
      </c>
      <c r="D7037" t="s">
        <v>11</v>
      </c>
      <c r="E7037" t="s">
        <v>100</v>
      </c>
      <c r="F7037">
        <v>3</v>
      </c>
      <c r="G7037">
        <v>71.023759999999996</v>
      </c>
      <c r="H7037">
        <v>71.023759999999996</v>
      </c>
      <c r="I7037">
        <v>73.012200000000007</v>
      </c>
      <c r="J7037">
        <v>0.52171460000000003</v>
      </c>
      <c r="K7037">
        <v>-0.66860410000000003</v>
      </c>
      <c r="L7037">
        <v>-0.27358739999999998</v>
      </c>
      <c r="M7037">
        <v>0</v>
      </c>
      <c r="N7037">
        <v>0.27358739999999998</v>
      </c>
      <c r="O7037">
        <v>0.66860410000000003</v>
      </c>
      <c r="P7037">
        <v>17.260081</v>
      </c>
      <c r="Q7037">
        <v>50.624988999999999</v>
      </c>
      <c r="R7037">
        <v>7</v>
      </c>
      <c r="S7037" s="81">
        <v>36353</v>
      </c>
    </row>
    <row r="7038" spans="1:19" x14ac:dyDescent="0.2">
      <c r="A7038" t="s">
        <v>76</v>
      </c>
      <c r="B7038" t="s">
        <v>38</v>
      </c>
      <c r="C7038" t="s">
        <v>45</v>
      </c>
      <c r="D7038" t="s">
        <v>11</v>
      </c>
      <c r="E7038" t="s">
        <v>100</v>
      </c>
      <c r="F7038">
        <v>4</v>
      </c>
      <c r="G7038">
        <v>71.78416</v>
      </c>
      <c r="H7038">
        <v>71.78416</v>
      </c>
      <c r="I7038">
        <v>72.229900000000001</v>
      </c>
      <c r="J7038">
        <v>0.52052560000000003</v>
      </c>
      <c r="K7038">
        <v>-0.66708029999999996</v>
      </c>
      <c r="L7038">
        <v>-0.27296389999999998</v>
      </c>
      <c r="M7038">
        <v>0</v>
      </c>
      <c r="N7038">
        <v>0.27296389999999998</v>
      </c>
      <c r="O7038">
        <v>0.66708029999999996</v>
      </c>
      <c r="P7038">
        <v>17.260081</v>
      </c>
      <c r="Q7038">
        <v>50.624988999999999</v>
      </c>
      <c r="R7038">
        <v>7</v>
      </c>
      <c r="S7038" s="81">
        <v>36353</v>
      </c>
    </row>
    <row r="7039" spans="1:19" x14ac:dyDescent="0.2">
      <c r="A7039" t="s">
        <v>76</v>
      </c>
      <c r="B7039" t="s">
        <v>38</v>
      </c>
      <c r="C7039" t="s">
        <v>45</v>
      </c>
      <c r="D7039" t="s">
        <v>11</v>
      </c>
      <c r="E7039" t="s">
        <v>100</v>
      </c>
      <c r="F7039">
        <v>5</v>
      </c>
      <c r="G7039">
        <v>71.424520000000001</v>
      </c>
      <c r="H7039">
        <v>71.424520000000001</v>
      </c>
      <c r="I7039">
        <v>71.3673</v>
      </c>
      <c r="J7039">
        <v>0.52164650000000001</v>
      </c>
      <c r="K7039">
        <v>-0.66851689999999997</v>
      </c>
      <c r="L7039">
        <v>-0.27355170000000001</v>
      </c>
      <c r="M7039">
        <v>0</v>
      </c>
      <c r="N7039">
        <v>0.27355170000000001</v>
      </c>
      <c r="O7039">
        <v>0.66851689999999997</v>
      </c>
      <c r="P7039">
        <v>17.260081</v>
      </c>
      <c r="Q7039">
        <v>50.624988999999999</v>
      </c>
      <c r="R7039">
        <v>7</v>
      </c>
      <c r="S7039" s="81">
        <v>36353</v>
      </c>
    </row>
    <row r="7040" spans="1:19" x14ac:dyDescent="0.2">
      <c r="A7040" t="s">
        <v>76</v>
      </c>
      <c r="B7040" t="s">
        <v>38</v>
      </c>
      <c r="C7040" t="s">
        <v>45</v>
      </c>
      <c r="D7040" t="s">
        <v>11</v>
      </c>
      <c r="E7040" t="s">
        <v>100</v>
      </c>
      <c r="F7040">
        <v>6</v>
      </c>
      <c r="G7040">
        <v>79.943479999999994</v>
      </c>
      <c r="H7040">
        <v>79.943479999999994</v>
      </c>
      <c r="I7040">
        <v>70.796499999999995</v>
      </c>
      <c r="J7040">
        <v>0.52476840000000002</v>
      </c>
      <c r="K7040">
        <v>-0.67251780000000005</v>
      </c>
      <c r="L7040">
        <v>-0.27518880000000001</v>
      </c>
      <c r="M7040">
        <v>0</v>
      </c>
      <c r="N7040">
        <v>0.27518880000000001</v>
      </c>
      <c r="O7040">
        <v>0.67251780000000005</v>
      </c>
      <c r="P7040">
        <v>17.260081</v>
      </c>
      <c r="Q7040">
        <v>50.624988999999999</v>
      </c>
      <c r="R7040">
        <v>7</v>
      </c>
      <c r="S7040" s="81">
        <v>36353</v>
      </c>
    </row>
    <row r="7041" spans="1:19" x14ac:dyDescent="0.2">
      <c r="A7041" t="s">
        <v>76</v>
      </c>
      <c r="B7041" t="s">
        <v>38</v>
      </c>
      <c r="C7041" t="s">
        <v>45</v>
      </c>
      <c r="D7041" t="s">
        <v>11</v>
      </c>
      <c r="E7041" t="s">
        <v>100</v>
      </c>
      <c r="F7041">
        <v>7</v>
      </c>
      <c r="G7041">
        <v>88.161450000000002</v>
      </c>
      <c r="H7041">
        <v>88.161450000000002</v>
      </c>
      <c r="I7041">
        <v>70.721999999999994</v>
      </c>
      <c r="J7041">
        <v>0.55978969999999995</v>
      </c>
      <c r="K7041">
        <v>-0.71739929999999996</v>
      </c>
      <c r="L7041">
        <v>-0.29355399999999998</v>
      </c>
      <c r="M7041">
        <v>0</v>
      </c>
      <c r="N7041">
        <v>0.29355399999999998</v>
      </c>
      <c r="O7041">
        <v>0.71739929999999996</v>
      </c>
      <c r="P7041">
        <v>17.260081</v>
      </c>
      <c r="Q7041">
        <v>50.624988999999999</v>
      </c>
      <c r="R7041">
        <v>7</v>
      </c>
      <c r="S7041" s="81">
        <v>36353</v>
      </c>
    </row>
    <row r="7042" spans="1:19" x14ac:dyDescent="0.2">
      <c r="A7042" t="s">
        <v>76</v>
      </c>
      <c r="B7042" t="s">
        <v>38</v>
      </c>
      <c r="C7042" t="s">
        <v>45</v>
      </c>
      <c r="D7042" t="s">
        <v>11</v>
      </c>
      <c r="E7042" t="s">
        <v>100</v>
      </c>
      <c r="F7042">
        <v>8</v>
      </c>
      <c r="G7042">
        <v>96.964690000000004</v>
      </c>
      <c r="H7042">
        <v>96.964690000000004</v>
      </c>
      <c r="I7042">
        <v>72.593599999999995</v>
      </c>
      <c r="J7042">
        <v>0.57226330000000003</v>
      </c>
      <c r="K7042">
        <v>-0.73338490000000001</v>
      </c>
      <c r="L7042">
        <v>-0.30009520000000001</v>
      </c>
      <c r="M7042">
        <v>0</v>
      </c>
      <c r="N7042">
        <v>0.30009520000000001</v>
      </c>
      <c r="O7042">
        <v>0.73338490000000001</v>
      </c>
      <c r="P7042">
        <v>17.260081</v>
      </c>
      <c r="Q7042">
        <v>50.624988999999999</v>
      </c>
      <c r="R7042">
        <v>7</v>
      </c>
      <c r="S7042" s="81">
        <v>36353</v>
      </c>
    </row>
    <row r="7043" spans="1:19" x14ac:dyDescent="0.2">
      <c r="A7043" t="s">
        <v>76</v>
      </c>
      <c r="B7043" t="s">
        <v>38</v>
      </c>
      <c r="C7043" t="s">
        <v>45</v>
      </c>
      <c r="D7043" t="s">
        <v>11</v>
      </c>
      <c r="E7043" t="s">
        <v>100</v>
      </c>
      <c r="F7043">
        <v>9</v>
      </c>
      <c r="G7043">
        <v>105.1251</v>
      </c>
      <c r="H7043">
        <v>105.1251</v>
      </c>
      <c r="I7043">
        <v>76.278700000000001</v>
      </c>
      <c r="J7043">
        <v>0.62125549999999996</v>
      </c>
      <c r="K7043">
        <v>-0.79617099999999996</v>
      </c>
      <c r="L7043">
        <v>-0.32578669999999998</v>
      </c>
      <c r="M7043">
        <v>0</v>
      </c>
      <c r="N7043">
        <v>0.32578669999999998</v>
      </c>
      <c r="O7043">
        <v>0.79617099999999996</v>
      </c>
      <c r="P7043">
        <v>17.260081</v>
      </c>
      <c r="Q7043">
        <v>50.624988999999999</v>
      </c>
      <c r="R7043">
        <v>7</v>
      </c>
      <c r="S7043" s="81">
        <v>36353</v>
      </c>
    </row>
    <row r="7044" spans="1:19" x14ac:dyDescent="0.2">
      <c r="A7044" t="s">
        <v>76</v>
      </c>
      <c r="B7044" t="s">
        <v>38</v>
      </c>
      <c r="C7044" t="s">
        <v>45</v>
      </c>
      <c r="D7044" t="s">
        <v>11</v>
      </c>
      <c r="E7044" t="s">
        <v>100</v>
      </c>
      <c r="F7044">
        <v>10</v>
      </c>
      <c r="G7044">
        <v>112.1416</v>
      </c>
      <c r="H7044">
        <v>112.1416</v>
      </c>
      <c r="I7044">
        <v>80.344499999999996</v>
      </c>
      <c r="J7044">
        <v>0.62827</v>
      </c>
      <c r="K7044">
        <v>-0.80516030000000005</v>
      </c>
      <c r="L7044">
        <v>-0.32946510000000001</v>
      </c>
      <c r="M7044">
        <v>0</v>
      </c>
      <c r="N7044">
        <v>0.32946510000000001</v>
      </c>
      <c r="O7044">
        <v>0.80516030000000005</v>
      </c>
      <c r="P7044">
        <v>17.260081</v>
      </c>
      <c r="Q7044">
        <v>50.624988999999999</v>
      </c>
      <c r="R7044">
        <v>7</v>
      </c>
      <c r="S7044" s="81">
        <v>36353</v>
      </c>
    </row>
    <row r="7045" spans="1:19" x14ac:dyDescent="0.2">
      <c r="A7045" t="s">
        <v>76</v>
      </c>
      <c r="B7045" t="s">
        <v>38</v>
      </c>
      <c r="C7045" t="s">
        <v>45</v>
      </c>
      <c r="D7045" t="s">
        <v>11</v>
      </c>
      <c r="E7045" t="s">
        <v>100</v>
      </c>
      <c r="F7045">
        <v>11</v>
      </c>
      <c r="G7045">
        <v>114.5107</v>
      </c>
      <c r="H7045">
        <v>114.5107</v>
      </c>
      <c r="I7045">
        <v>84.224900000000005</v>
      </c>
      <c r="J7045">
        <v>0.64943890000000004</v>
      </c>
      <c r="K7045">
        <v>-0.83228950000000002</v>
      </c>
      <c r="L7045">
        <v>-0.34056609999999998</v>
      </c>
      <c r="M7045">
        <v>0</v>
      </c>
      <c r="N7045">
        <v>0.34056609999999998</v>
      </c>
      <c r="O7045">
        <v>0.83228950000000002</v>
      </c>
      <c r="P7045">
        <v>17.260081</v>
      </c>
      <c r="Q7045">
        <v>50.624988999999999</v>
      </c>
      <c r="R7045">
        <v>7</v>
      </c>
      <c r="S7045" s="81">
        <v>36353</v>
      </c>
    </row>
    <row r="7046" spans="1:19" x14ac:dyDescent="0.2">
      <c r="A7046" t="s">
        <v>76</v>
      </c>
      <c r="B7046" t="s">
        <v>38</v>
      </c>
      <c r="C7046" t="s">
        <v>45</v>
      </c>
      <c r="D7046" t="s">
        <v>11</v>
      </c>
      <c r="E7046" t="s">
        <v>100</v>
      </c>
      <c r="F7046">
        <v>12</v>
      </c>
      <c r="G7046">
        <v>116.9926</v>
      </c>
      <c r="H7046">
        <v>115.3421</v>
      </c>
      <c r="I7046">
        <v>87.8262</v>
      </c>
      <c r="J7046">
        <v>0.68490980000000001</v>
      </c>
      <c r="K7046">
        <v>0.77272730000000001</v>
      </c>
      <c r="L7046">
        <v>1.291307</v>
      </c>
      <c r="M7046">
        <v>1.6504749999999999</v>
      </c>
      <c r="N7046">
        <v>2.0096419999999999</v>
      </c>
      <c r="O7046">
        <v>2.528222</v>
      </c>
      <c r="P7046">
        <v>17.260081</v>
      </c>
      <c r="Q7046">
        <v>50.624988999999999</v>
      </c>
      <c r="R7046">
        <v>7</v>
      </c>
      <c r="S7046" s="81">
        <v>36353</v>
      </c>
    </row>
    <row r="7047" spans="1:19" x14ac:dyDescent="0.2">
      <c r="A7047" t="s">
        <v>76</v>
      </c>
      <c r="B7047" t="s">
        <v>38</v>
      </c>
      <c r="C7047" t="s">
        <v>45</v>
      </c>
      <c r="D7047" t="s">
        <v>11</v>
      </c>
      <c r="E7047" t="s">
        <v>100</v>
      </c>
      <c r="F7047">
        <v>13</v>
      </c>
      <c r="G7047">
        <v>119.1728</v>
      </c>
      <c r="H7047">
        <v>109.78</v>
      </c>
      <c r="I7047">
        <v>91.040599999999998</v>
      </c>
      <c r="J7047">
        <v>0.64945140000000001</v>
      </c>
      <c r="K7047">
        <v>8.5604929999999992</v>
      </c>
      <c r="L7047">
        <v>9.0522270000000002</v>
      </c>
      <c r="M7047">
        <v>9.3927990000000001</v>
      </c>
      <c r="N7047">
        <v>9.7333719999999992</v>
      </c>
      <c r="O7047">
        <v>10.225110000000001</v>
      </c>
      <c r="P7047">
        <v>17.260081</v>
      </c>
      <c r="Q7047">
        <v>50.624988999999999</v>
      </c>
      <c r="R7047">
        <v>7</v>
      </c>
      <c r="S7047" s="81">
        <v>36353</v>
      </c>
    </row>
    <row r="7048" spans="1:19" x14ac:dyDescent="0.2">
      <c r="A7048" t="s">
        <v>76</v>
      </c>
      <c r="B7048" t="s">
        <v>38</v>
      </c>
      <c r="C7048" t="s">
        <v>45</v>
      </c>
      <c r="D7048" t="s">
        <v>11</v>
      </c>
      <c r="E7048" t="s">
        <v>100</v>
      </c>
      <c r="F7048">
        <v>14</v>
      </c>
      <c r="G7048">
        <v>120.6264</v>
      </c>
      <c r="H7048">
        <v>100.21550000000001</v>
      </c>
      <c r="I7048">
        <v>93.329099999999997</v>
      </c>
      <c r="J7048">
        <v>0.65434029999999999</v>
      </c>
      <c r="K7048">
        <v>19.57236</v>
      </c>
      <c r="L7048">
        <v>20.067789999999999</v>
      </c>
      <c r="M7048">
        <v>20.41093</v>
      </c>
      <c r="N7048">
        <v>20.754059999999999</v>
      </c>
      <c r="O7048">
        <v>21.249500000000001</v>
      </c>
      <c r="P7048">
        <v>17.260081</v>
      </c>
      <c r="Q7048">
        <v>50.624988999999999</v>
      </c>
      <c r="R7048">
        <v>7</v>
      </c>
      <c r="S7048" s="81">
        <v>36353</v>
      </c>
    </row>
    <row r="7049" spans="1:19" x14ac:dyDescent="0.2">
      <c r="A7049" t="s">
        <v>76</v>
      </c>
      <c r="B7049" t="s">
        <v>38</v>
      </c>
      <c r="C7049" t="s">
        <v>45</v>
      </c>
      <c r="D7049" t="s">
        <v>11</v>
      </c>
      <c r="E7049" t="s">
        <v>100</v>
      </c>
      <c r="F7049">
        <v>15</v>
      </c>
      <c r="G7049">
        <v>121.211</v>
      </c>
      <c r="H7049">
        <v>97.285570000000007</v>
      </c>
      <c r="I7049">
        <v>94.638599999999997</v>
      </c>
      <c r="J7049">
        <v>0.77936669999999997</v>
      </c>
      <c r="K7049">
        <v>22.92662</v>
      </c>
      <c r="L7049">
        <v>23.51671</v>
      </c>
      <c r="M7049">
        <v>23.925419999999999</v>
      </c>
      <c r="N7049">
        <v>24.334119999999999</v>
      </c>
      <c r="O7049">
        <v>24.924209999999999</v>
      </c>
      <c r="P7049">
        <v>17.260081</v>
      </c>
      <c r="Q7049">
        <v>50.624988999999999</v>
      </c>
      <c r="R7049">
        <v>7</v>
      </c>
      <c r="S7049" s="81">
        <v>36353</v>
      </c>
    </row>
    <row r="7050" spans="1:19" x14ac:dyDescent="0.2">
      <c r="A7050" t="s">
        <v>76</v>
      </c>
      <c r="B7050" t="s">
        <v>38</v>
      </c>
      <c r="C7050" t="s">
        <v>45</v>
      </c>
      <c r="D7050" t="s">
        <v>11</v>
      </c>
      <c r="E7050" t="s">
        <v>100</v>
      </c>
      <c r="F7050">
        <v>16</v>
      </c>
      <c r="G7050">
        <v>121.26179999999999</v>
      </c>
      <c r="H7050">
        <v>96.661900000000003</v>
      </c>
      <c r="I7050">
        <v>95.954800000000006</v>
      </c>
      <c r="J7050">
        <v>0.76854049999999996</v>
      </c>
      <c r="K7050">
        <v>23.61497</v>
      </c>
      <c r="L7050">
        <v>24.196870000000001</v>
      </c>
      <c r="M7050">
        <v>24.599889999999998</v>
      </c>
      <c r="N7050">
        <v>25.00291</v>
      </c>
      <c r="O7050">
        <v>25.584820000000001</v>
      </c>
      <c r="P7050">
        <v>17.260081</v>
      </c>
      <c r="Q7050">
        <v>50.624988999999999</v>
      </c>
      <c r="R7050">
        <v>7</v>
      </c>
      <c r="S7050" s="81">
        <v>36353</v>
      </c>
    </row>
    <row r="7051" spans="1:19" x14ac:dyDescent="0.2">
      <c r="A7051" t="s">
        <v>76</v>
      </c>
      <c r="B7051" t="s">
        <v>38</v>
      </c>
      <c r="C7051" t="s">
        <v>45</v>
      </c>
      <c r="D7051" t="s">
        <v>11</v>
      </c>
      <c r="E7051" t="s">
        <v>100</v>
      </c>
      <c r="F7051">
        <v>17</v>
      </c>
      <c r="G7051">
        <v>114.0615</v>
      </c>
      <c r="H7051">
        <v>94.163650000000004</v>
      </c>
      <c r="I7051">
        <v>95.542199999999994</v>
      </c>
      <c r="J7051">
        <v>0.71351560000000003</v>
      </c>
      <c r="K7051">
        <v>18.983429999999998</v>
      </c>
      <c r="L7051">
        <v>19.523669999999999</v>
      </c>
      <c r="M7051">
        <v>19.897839999999999</v>
      </c>
      <c r="N7051">
        <v>20.272010000000002</v>
      </c>
      <c r="O7051">
        <v>20.812249999999999</v>
      </c>
      <c r="P7051">
        <v>17.260081</v>
      </c>
      <c r="Q7051">
        <v>50.624988999999999</v>
      </c>
      <c r="R7051">
        <v>7</v>
      </c>
      <c r="S7051" s="81">
        <v>36353</v>
      </c>
    </row>
    <row r="7052" spans="1:19" x14ac:dyDescent="0.2">
      <c r="A7052" t="s">
        <v>76</v>
      </c>
      <c r="B7052" t="s">
        <v>38</v>
      </c>
      <c r="C7052" t="s">
        <v>45</v>
      </c>
      <c r="D7052" t="s">
        <v>11</v>
      </c>
      <c r="E7052" t="s">
        <v>100</v>
      </c>
      <c r="F7052">
        <v>18</v>
      </c>
      <c r="G7052">
        <v>111.92319999999999</v>
      </c>
      <c r="H7052">
        <v>93.638090000000005</v>
      </c>
      <c r="I7052">
        <v>93.444000000000003</v>
      </c>
      <c r="J7052">
        <v>0.68942329999999996</v>
      </c>
      <c r="K7052">
        <v>17.401599999999998</v>
      </c>
      <c r="L7052">
        <v>17.9236</v>
      </c>
      <c r="M7052">
        <v>18.285129999999999</v>
      </c>
      <c r="N7052">
        <v>18.64667</v>
      </c>
      <c r="O7052">
        <v>19.168659999999999</v>
      </c>
      <c r="P7052">
        <v>17.260081</v>
      </c>
      <c r="Q7052">
        <v>50.624988999999999</v>
      </c>
      <c r="R7052">
        <v>7</v>
      </c>
      <c r="S7052" s="81">
        <v>36353</v>
      </c>
    </row>
    <row r="7053" spans="1:19" x14ac:dyDescent="0.2">
      <c r="A7053" t="s">
        <v>76</v>
      </c>
      <c r="B7053" t="s">
        <v>38</v>
      </c>
      <c r="C7053" t="s">
        <v>45</v>
      </c>
      <c r="D7053" t="s">
        <v>11</v>
      </c>
      <c r="E7053" t="s">
        <v>100</v>
      </c>
      <c r="F7053">
        <v>19</v>
      </c>
      <c r="G7053">
        <v>108.3481</v>
      </c>
      <c r="H7053">
        <v>98.760729999999995</v>
      </c>
      <c r="I7053">
        <v>90.505300000000005</v>
      </c>
      <c r="J7053">
        <v>0.53901100000000002</v>
      </c>
      <c r="K7053">
        <v>8.8965789999999991</v>
      </c>
      <c r="L7053">
        <v>9.304691</v>
      </c>
      <c r="M7053">
        <v>9.5873489999999997</v>
      </c>
      <c r="N7053">
        <v>9.8700069999999993</v>
      </c>
      <c r="O7053">
        <v>10.278119999999999</v>
      </c>
      <c r="P7053">
        <v>17.260081</v>
      </c>
      <c r="Q7053">
        <v>50.624988999999999</v>
      </c>
      <c r="R7053">
        <v>7</v>
      </c>
      <c r="S7053" s="81">
        <v>36353</v>
      </c>
    </row>
    <row r="7054" spans="1:19" x14ac:dyDescent="0.2">
      <c r="A7054" t="s">
        <v>76</v>
      </c>
      <c r="B7054" t="s">
        <v>38</v>
      </c>
      <c r="C7054" t="s">
        <v>45</v>
      </c>
      <c r="D7054" t="s">
        <v>11</v>
      </c>
      <c r="E7054" t="s">
        <v>100</v>
      </c>
      <c r="F7054">
        <v>20</v>
      </c>
      <c r="G7054">
        <v>105.6968</v>
      </c>
      <c r="H7054">
        <v>98.013840000000002</v>
      </c>
      <c r="I7054">
        <v>87.479200000000006</v>
      </c>
      <c r="J7054">
        <v>0.53897919999999999</v>
      </c>
      <c r="K7054">
        <v>6.9922310000000003</v>
      </c>
      <c r="L7054">
        <v>7.4003199999999998</v>
      </c>
      <c r="M7054">
        <v>7.6829609999999997</v>
      </c>
      <c r="N7054">
        <v>7.9656010000000004</v>
      </c>
      <c r="O7054">
        <v>8.3736899999999999</v>
      </c>
      <c r="P7054">
        <v>17.260081</v>
      </c>
      <c r="Q7054">
        <v>50.624988999999999</v>
      </c>
      <c r="R7054">
        <v>7</v>
      </c>
      <c r="S7054" s="81">
        <v>36353</v>
      </c>
    </row>
    <row r="7055" spans="1:19" x14ac:dyDescent="0.2">
      <c r="A7055" t="s">
        <v>76</v>
      </c>
      <c r="B7055" t="s">
        <v>38</v>
      </c>
      <c r="C7055" t="s">
        <v>45</v>
      </c>
      <c r="D7055" t="s">
        <v>11</v>
      </c>
      <c r="E7055" t="s">
        <v>100</v>
      </c>
      <c r="F7055">
        <v>21</v>
      </c>
      <c r="G7055">
        <v>97.847130000000007</v>
      </c>
      <c r="H7055">
        <v>98.4161</v>
      </c>
      <c r="I7055">
        <v>83.755300000000005</v>
      </c>
      <c r="J7055">
        <v>0.52253910000000003</v>
      </c>
      <c r="K7055">
        <v>-1.238631</v>
      </c>
      <c r="L7055">
        <v>-0.84298949999999995</v>
      </c>
      <c r="M7055">
        <v>-0.56896970000000002</v>
      </c>
      <c r="N7055">
        <v>-0.29494999999999999</v>
      </c>
      <c r="O7055">
        <v>0.10069110000000001</v>
      </c>
      <c r="P7055">
        <v>17.260081</v>
      </c>
      <c r="Q7055">
        <v>50.624988999999999</v>
      </c>
      <c r="R7055">
        <v>7</v>
      </c>
      <c r="S7055" s="81">
        <v>36353</v>
      </c>
    </row>
    <row r="7056" spans="1:19" x14ac:dyDescent="0.2">
      <c r="A7056" t="s">
        <v>76</v>
      </c>
      <c r="B7056" t="s">
        <v>38</v>
      </c>
      <c r="C7056" t="s">
        <v>45</v>
      </c>
      <c r="D7056" t="s">
        <v>11</v>
      </c>
      <c r="E7056" t="s">
        <v>100</v>
      </c>
      <c r="F7056">
        <v>22</v>
      </c>
      <c r="G7056">
        <v>83.777699999999996</v>
      </c>
      <c r="H7056">
        <v>97.092219999999998</v>
      </c>
      <c r="I7056">
        <v>80.128799999999998</v>
      </c>
      <c r="J7056">
        <v>0.52712950000000003</v>
      </c>
      <c r="K7056">
        <v>-13.99006</v>
      </c>
      <c r="L7056">
        <v>-13.59094</v>
      </c>
      <c r="M7056">
        <v>-13.31451</v>
      </c>
      <c r="N7056">
        <v>-13.03809</v>
      </c>
      <c r="O7056">
        <v>-12.63897</v>
      </c>
      <c r="P7056">
        <v>17.260081</v>
      </c>
      <c r="Q7056">
        <v>50.624988999999999</v>
      </c>
      <c r="R7056">
        <v>7</v>
      </c>
      <c r="S7056" s="81">
        <v>36353</v>
      </c>
    </row>
    <row r="7057" spans="1:19" x14ac:dyDescent="0.2">
      <c r="A7057" t="s">
        <v>76</v>
      </c>
      <c r="B7057" t="s">
        <v>38</v>
      </c>
      <c r="C7057" t="s">
        <v>45</v>
      </c>
      <c r="D7057" t="s">
        <v>11</v>
      </c>
      <c r="E7057" t="s">
        <v>100</v>
      </c>
      <c r="F7057">
        <v>23</v>
      </c>
      <c r="G7057">
        <v>77.119870000000006</v>
      </c>
      <c r="H7057">
        <v>76.394059999999996</v>
      </c>
      <c r="I7057">
        <v>77.880899999999997</v>
      </c>
      <c r="J7057">
        <v>0.52825670000000002</v>
      </c>
      <c r="K7057">
        <v>4.8819000000000001E-2</v>
      </c>
      <c r="L7057">
        <v>0.4487891</v>
      </c>
      <c r="M7057">
        <v>0.72580719999999999</v>
      </c>
      <c r="N7057">
        <v>1.0028250000000001</v>
      </c>
      <c r="O7057">
        <v>1.402795</v>
      </c>
      <c r="P7057">
        <v>17.260081</v>
      </c>
      <c r="Q7057">
        <v>50.624988999999999</v>
      </c>
      <c r="R7057">
        <v>7</v>
      </c>
      <c r="S7057" s="81">
        <v>36353</v>
      </c>
    </row>
    <row r="7058" spans="1:19" x14ac:dyDescent="0.2">
      <c r="A7058" t="s">
        <v>76</v>
      </c>
      <c r="B7058" t="s">
        <v>38</v>
      </c>
      <c r="C7058" t="s">
        <v>45</v>
      </c>
      <c r="D7058" t="s">
        <v>11</v>
      </c>
      <c r="E7058" t="s">
        <v>100</v>
      </c>
      <c r="F7058">
        <v>24</v>
      </c>
      <c r="G7058">
        <v>74.624690000000001</v>
      </c>
      <c r="H7058">
        <v>69.651139999999998</v>
      </c>
      <c r="I7058">
        <v>77.037800000000004</v>
      </c>
      <c r="J7058">
        <v>0.5256769</v>
      </c>
      <c r="K7058">
        <v>4.299874</v>
      </c>
      <c r="L7058">
        <v>4.6978910000000003</v>
      </c>
      <c r="M7058">
        <v>4.9735569999999996</v>
      </c>
      <c r="N7058">
        <v>5.2492219999999996</v>
      </c>
      <c r="O7058">
        <v>5.6472389999999999</v>
      </c>
      <c r="P7058">
        <v>17.260081</v>
      </c>
      <c r="Q7058">
        <v>50.624988999999999</v>
      </c>
      <c r="R7058">
        <v>7</v>
      </c>
      <c r="S7058" s="81">
        <v>36353</v>
      </c>
    </row>
    <row r="7059" spans="1:19" x14ac:dyDescent="0.2">
      <c r="A7059" t="s">
        <v>76</v>
      </c>
      <c r="B7059" t="s">
        <v>38</v>
      </c>
      <c r="C7059" t="s">
        <v>45</v>
      </c>
      <c r="D7059" t="s">
        <v>12</v>
      </c>
      <c r="E7059" t="s">
        <v>100</v>
      </c>
      <c r="F7059">
        <v>1</v>
      </c>
      <c r="G7059">
        <v>73.686909999999997</v>
      </c>
      <c r="H7059">
        <v>73.686909999999997</v>
      </c>
      <c r="I7059">
        <v>72.179299999999998</v>
      </c>
      <c r="J7059">
        <v>0.52111039999999997</v>
      </c>
      <c r="K7059">
        <v>-0.66782980000000003</v>
      </c>
      <c r="L7059">
        <v>-0.27327050000000003</v>
      </c>
      <c r="M7059">
        <v>0</v>
      </c>
      <c r="N7059">
        <v>0.27327050000000003</v>
      </c>
      <c r="O7059">
        <v>0.66782980000000003</v>
      </c>
      <c r="P7059">
        <v>17.260081</v>
      </c>
      <c r="Q7059">
        <v>50.624988999999999</v>
      </c>
      <c r="R7059">
        <v>8</v>
      </c>
      <c r="S7059" s="81">
        <v>35289</v>
      </c>
    </row>
    <row r="7060" spans="1:19" x14ac:dyDescent="0.2">
      <c r="A7060" t="s">
        <v>76</v>
      </c>
      <c r="B7060" t="s">
        <v>38</v>
      </c>
      <c r="C7060" t="s">
        <v>45</v>
      </c>
      <c r="D7060" t="s">
        <v>12</v>
      </c>
      <c r="E7060" t="s">
        <v>100</v>
      </c>
      <c r="F7060">
        <v>2</v>
      </c>
      <c r="G7060">
        <v>72.684619999999995</v>
      </c>
      <c r="H7060">
        <v>72.684619999999995</v>
      </c>
      <c r="I7060">
        <v>71.374300000000005</v>
      </c>
      <c r="J7060">
        <v>0.52020109999999997</v>
      </c>
      <c r="K7060">
        <v>-0.66666460000000005</v>
      </c>
      <c r="L7060">
        <v>-0.27279369999999997</v>
      </c>
      <c r="M7060">
        <v>0</v>
      </c>
      <c r="N7060">
        <v>0.27279369999999997</v>
      </c>
      <c r="O7060">
        <v>0.66666460000000005</v>
      </c>
      <c r="P7060">
        <v>17.260081</v>
      </c>
      <c r="Q7060">
        <v>50.624988999999999</v>
      </c>
      <c r="R7060">
        <v>8</v>
      </c>
      <c r="S7060" s="81">
        <v>35289</v>
      </c>
    </row>
    <row r="7061" spans="1:19" x14ac:dyDescent="0.2">
      <c r="A7061" t="s">
        <v>76</v>
      </c>
      <c r="B7061" t="s">
        <v>38</v>
      </c>
      <c r="C7061" t="s">
        <v>45</v>
      </c>
      <c r="D7061" t="s">
        <v>12</v>
      </c>
      <c r="E7061" t="s">
        <v>100</v>
      </c>
      <c r="F7061">
        <v>3</v>
      </c>
      <c r="G7061">
        <v>72.618309999999994</v>
      </c>
      <c r="H7061">
        <v>72.618309999999994</v>
      </c>
      <c r="I7061">
        <v>70.732299999999995</v>
      </c>
      <c r="J7061">
        <v>0.51919919999999997</v>
      </c>
      <c r="K7061">
        <v>-0.66538050000000004</v>
      </c>
      <c r="L7061">
        <v>-0.27226830000000002</v>
      </c>
      <c r="M7061">
        <v>0</v>
      </c>
      <c r="N7061">
        <v>0.27226830000000002</v>
      </c>
      <c r="O7061">
        <v>0.66538050000000004</v>
      </c>
      <c r="P7061">
        <v>17.260081</v>
      </c>
      <c r="Q7061">
        <v>50.624988999999999</v>
      </c>
      <c r="R7061">
        <v>8</v>
      </c>
      <c r="S7061" s="81">
        <v>35289</v>
      </c>
    </row>
    <row r="7062" spans="1:19" x14ac:dyDescent="0.2">
      <c r="A7062" t="s">
        <v>76</v>
      </c>
      <c r="B7062" t="s">
        <v>38</v>
      </c>
      <c r="C7062" t="s">
        <v>45</v>
      </c>
      <c r="D7062" t="s">
        <v>12</v>
      </c>
      <c r="E7062" t="s">
        <v>100</v>
      </c>
      <c r="F7062">
        <v>4</v>
      </c>
      <c r="G7062">
        <v>73.27861</v>
      </c>
      <c r="H7062">
        <v>73.27861</v>
      </c>
      <c r="I7062">
        <v>68.495000000000005</v>
      </c>
      <c r="J7062">
        <v>0.51851009999999997</v>
      </c>
      <c r="K7062">
        <v>-0.66449740000000002</v>
      </c>
      <c r="L7062">
        <v>-0.27190700000000001</v>
      </c>
      <c r="M7062">
        <v>0</v>
      </c>
      <c r="N7062">
        <v>0.27190700000000001</v>
      </c>
      <c r="O7062">
        <v>0.66449740000000002</v>
      </c>
      <c r="P7062">
        <v>17.260081</v>
      </c>
      <c r="Q7062">
        <v>50.624988999999999</v>
      </c>
      <c r="R7062">
        <v>8</v>
      </c>
      <c r="S7062" s="81">
        <v>35289</v>
      </c>
    </row>
    <row r="7063" spans="1:19" x14ac:dyDescent="0.2">
      <c r="A7063" t="s">
        <v>76</v>
      </c>
      <c r="B7063" t="s">
        <v>38</v>
      </c>
      <c r="C7063" t="s">
        <v>45</v>
      </c>
      <c r="D7063" t="s">
        <v>12</v>
      </c>
      <c r="E7063" t="s">
        <v>100</v>
      </c>
      <c r="F7063">
        <v>5</v>
      </c>
      <c r="G7063">
        <v>73.348410000000001</v>
      </c>
      <c r="H7063">
        <v>73.348410000000001</v>
      </c>
      <c r="I7063">
        <v>67.774000000000001</v>
      </c>
      <c r="J7063">
        <v>0.52082870000000003</v>
      </c>
      <c r="K7063">
        <v>-0.66746879999999997</v>
      </c>
      <c r="L7063">
        <v>-0.2731228</v>
      </c>
      <c r="M7063">
        <v>0</v>
      </c>
      <c r="N7063">
        <v>0.2731228</v>
      </c>
      <c r="O7063">
        <v>0.66746879999999997</v>
      </c>
      <c r="P7063">
        <v>17.260081</v>
      </c>
      <c r="Q7063">
        <v>50.624988999999999</v>
      </c>
      <c r="R7063">
        <v>8</v>
      </c>
      <c r="S7063" s="81">
        <v>35289</v>
      </c>
    </row>
    <row r="7064" spans="1:19" x14ac:dyDescent="0.2">
      <c r="A7064" t="s">
        <v>76</v>
      </c>
      <c r="B7064" t="s">
        <v>38</v>
      </c>
      <c r="C7064" t="s">
        <v>45</v>
      </c>
      <c r="D7064" t="s">
        <v>12</v>
      </c>
      <c r="E7064" t="s">
        <v>100</v>
      </c>
      <c r="F7064">
        <v>6</v>
      </c>
      <c r="G7064">
        <v>81.194850000000002</v>
      </c>
      <c r="H7064">
        <v>81.194850000000002</v>
      </c>
      <c r="I7064">
        <v>67.115499999999997</v>
      </c>
      <c r="J7064">
        <v>0.52124879999999996</v>
      </c>
      <c r="K7064">
        <v>-0.66800709999999996</v>
      </c>
      <c r="L7064">
        <v>-0.27334310000000001</v>
      </c>
      <c r="M7064">
        <v>0</v>
      </c>
      <c r="N7064">
        <v>0.27334310000000001</v>
      </c>
      <c r="O7064">
        <v>0.66800709999999996</v>
      </c>
      <c r="P7064">
        <v>17.260081</v>
      </c>
      <c r="Q7064">
        <v>50.624988999999999</v>
      </c>
      <c r="R7064">
        <v>8</v>
      </c>
      <c r="S7064" s="81">
        <v>35289</v>
      </c>
    </row>
    <row r="7065" spans="1:19" x14ac:dyDescent="0.2">
      <c r="A7065" t="s">
        <v>76</v>
      </c>
      <c r="B7065" t="s">
        <v>38</v>
      </c>
      <c r="C7065" t="s">
        <v>45</v>
      </c>
      <c r="D7065" t="s">
        <v>12</v>
      </c>
      <c r="E7065" t="s">
        <v>100</v>
      </c>
      <c r="F7065">
        <v>7</v>
      </c>
      <c r="G7065">
        <v>89.521479999999997</v>
      </c>
      <c r="H7065">
        <v>89.521479999999997</v>
      </c>
      <c r="I7065">
        <v>66.248099999999994</v>
      </c>
      <c r="J7065">
        <v>0.53754970000000002</v>
      </c>
      <c r="K7065">
        <v>-0.6888976</v>
      </c>
      <c r="L7065">
        <v>-0.28189130000000001</v>
      </c>
      <c r="M7065">
        <v>0</v>
      </c>
      <c r="N7065">
        <v>0.28189130000000001</v>
      </c>
      <c r="O7065">
        <v>0.6888976</v>
      </c>
      <c r="P7065">
        <v>17.260081</v>
      </c>
      <c r="Q7065">
        <v>50.624988999999999</v>
      </c>
      <c r="R7065">
        <v>8</v>
      </c>
      <c r="S7065" s="81">
        <v>35289</v>
      </c>
    </row>
    <row r="7066" spans="1:19" x14ac:dyDescent="0.2">
      <c r="A7066" t="s">
        <v>76</v>
      </c>
      <c r="B7066" t="s">
        <v>38</v>
      </c>
      <c r="C7066" t="s">
        <v>45</v>
      </c>
      <c r="D7066" t="s">
        <v>12</v>
      </c>
      <c r="E7066" t="s">
        <v>100</v>
      </c>
      <c r="F7066">
        <v>8</v>
      </c>
      <c r="G7066">
        <v>99.675340000000006</v>
      </c>
      <c r="H7066">
        <v>99.675340000000006</v>
      </c>
      <c r="I7066">
        <v>68.172399999999996</v>
      </c>
      <c r="J7066">
        <v>0.54267259999999995</v>
      </c>
      <c r="K7066">
        <v>-0.69546289999999999</v>
      </c>
      <c r="L7066">
        <v>-0.28457779999999999</v>
      </c>
      <c r="M7066">
        <v>0</v>
      </c>
      <c r="N7066">
        <v>0.28457779999999999</v>
      </c>
      <c r="O7066">
        <v>0.69546289999999999</v>
      </c>
      <c r="P7066">
        <v>17.260081</v>
      </c>
      <c r="Q7066">
        <v>50.624988999999999</v>
      </c>
      <c r="R7066">
        <v>8</v>
      </c>
      <c r="S7066" s="81">
        <v>35289</v>
      </c>
    </row>
    <row r="7067" spans="1:19" x14ac:dyDescent="0.2">
      <c r="A7067" t="s">
        <v>76</v>
      </c>
      <c r="B7067" t="s">
        <v>38</v>
      </c>
      <c r="C7067" t="s">
        <v>45</v>
      </c>
      <c r="D7067" t="s">
        <v>12</v>
      </c>
      <c r="E7067" t="s">
        <v>100</v>
      </c>
      <c r="F7067">
        <v>9</v>
      </c>
      <c r="G7067">
        <v>109.7555</v>
      </c>
      <c r="H7067">
        <v>109.7555</v>
      </c>
      <c r="I7067">
        <v>72.663600000000002</v>
      </c>
      <c r="J7067">
        <v>0.58515499999999998</v>
      </c>
      <c r="K7067">
        <v>-0.74990619999999997</v>
      </c>
      <c r="L7067">
        <v>-0.30685560000000001</v>
      </c>
      <c r="M7067">
        <v>0</v>
      </c>
      <c r="N7067">
        <v>0.30685560000000001</v>
      </c>
      <c r="O7067">
        <v>0.74990619999999997</v>
      </c>
      <c r="P7067">
        <v>17.260081</v>
      </c>
      <c r="Q7067">
        <v>50.624988999999999</v>
      </c>
      <c r="R7067">
        <v>8</v>
      </c>
      <c r="S7067" s="81">
        <v>35289</v>
      </c>
    </row>
    <row r="7068" spans="1:19" x14ac:dyDescent="0.2">
      <c r="A7068" t="s">
        <v>76</v>
      </c>
      <c r="B7068" t="s">
        <v>38</v>
      </c>
      <c r="C7068" t="s">
        <v>45</v>
      </c>
      <c r="D7068" t="s">
        <v>12</v>
      </c>
      <c r="E7068" t="s">
        <v>100</v>
      </c>
      <c r="F7068">
        <v>10</v>
      </c>
      <c r="G7068">
        <v>117.8874</v>
      </c>
      <c r="H7068">
        <v>117.8874</v>
      </c>
      <c r="I7068">
        <v>76.458299999999994</v>
      </c>
      <c r="J7068">
        <v>0.59500690000000001</v>
      </c>
      <c r="K7068">
        <v>-0.76253210000000005</v>
      </c>
      <c r="L7068">
        <v>-0.31202190000000002</v>
      </c>
      <c r="M7068">
        <v>0</v>
      </c>
      <c r="N7068">
        <v>0.31202190000000002</v>
      </c>
      <c r="O7068">
        <v>0.76253210000000005</v>
      </c>
      <c r="P7068">
        <v>17.260081</v>
      </c>
      <c r="Q7068">
        <v>50.624988999999999</v>
      </c>
      <c r="R7068">
        <v>8</v>
      </c>
      <c r="S7068" s="81">
        <v>35289</v>
      </c>
    </row>
    <row r="7069" spans="1:19" x14ac:dyDescent="0.2">
      <c r="A7069" t="s">
        <v>76</v>
      </c>
      <c r="B7069" t="s">
        <v>38</v>
      </c>
      <c r="C7069" t="s">
        <v>45</v>
      </c>
      <c r="D7069" t="s">
        <v>12</v>
      </c>
      <c r="E7069" t="s">
        <v>100</v>
      </c>
      <c r="F7069">
        <v>11</v>
      </c>
      <c r="G7069">
        <v>120.694</v>
      </c>
      <c r="H7069">
        <v>120.694</v>
      </c>
      <c r="I7069">
        <v>80.120900000000006</v>
      </c>
      <c r="J7069">
        <v>0.60373770000000004</v>
      </c>
      <c r="K7069">
        <v>-0.77372090000000004</v>
      </c>
      <c r="L7069">
        <v>-0.3166003</v>
      </c>
      <c r="M7069">
        <v>0</v>
      </c>
      <c r="N7069">
        <v>0.3166003</v>
      </c>
      <c r="O7069">
        <v>0.77372090000000004</v>
      </c>
      <c r="P7069">
        <v>17.260081</v>
      </c>
      <c r="Q7069">
        <v>50.624988999999999</v>
      </c>
      <c r="R7069">
        <v>8</v>
      </c>
      <c r="S7069" s="81">
        <v>35289</v>
      </c>
    </row>
    <row r="7070" spans="1:19" x14ac:dyDescent="0.2">
      <c r="A7070" t="s">
        <v>76</v>
      </c>
      <c r="B7070" t="s">
        <v>38</v>
      </c>
      <c r="C7070" t="s">
        <v>45</v>
      </c>
      <c r="D7070" t="s">
        <v>12</v>
      </c>
      <c r="E7070" t="s">
        <v>100</v>
      </c>
      <c r="F7070">
        <v>12</v>
      </c>
      <c r="G7070">
        <v>123.3648</v>
      </c>
      <c r="H7070">
        <v>122.49760000000001</v>
      </c>
      <c r="I7070">
        <v>84.8155</v>
      </c>
      <c r="J7070">
        <v>0.61962379999999995</v>
      </c>
      <c r="K7070">
        <v>7.3107599999999995E-2</v>
      </c>
      <c r="L7070">
        <v>0.54225639999999997</v>
      </c>
      <c r="M7070">
        <v>0.8671875</v>
      </c>
      <c r="N7070">
        <v>1.1921189999999999</v>
      </c>
      <c r="O7070">
        <v>1.661267</v>
      </c>
      <c r="P7070">
        <v>17.260081</v>
      </c>
      <c r="Q7070">
        <v>50.624988999999999</v>
      </c>
      <c r="R7070">
        <v>8</v>
      </c>
      <c r="S7070" s="81">
        <v>35289</v>
      </c>
    </row>
    <row r="7071" spans="1:19" x14ac:dyDescent="0.2">
      <c r="A7071" t="s">
        <v>76</v>
      </c>
      <c r="B7071" t="s">
        <v>38</v>
      </c>
      <c r="C7071" t="s">
        <v>45</v>
      </c>
      <c r="D7071" t="s">
        <v>12</v>
      </c>
      <c r="E7071" t="s">
        <v>100</v>
      </c>
      <c r="F7071">
        <v>13</v>
      </c>
      <c r="G7071">
        <v>125.2133</v>
      </c>
      <c r="H7071">
        <v>114.6307</v>
      </c>
      <c r="I7071">
        <v>89.197599999999994</v>
      </c>
      <c r="J7071">
        <v>0.64232809999999996</v>
      </c>
      <c r="K7071">
        <v>9.7593580000000006</v>
      </c>
      <c r="L7071">
        <v>10.245699999999999</v>
      </c>
      <c r="M7071">
        <v>10.58253</v>
      </c>
      <c r="N7071">
        <v>10.919370000000001</v>
      </c>
      <c r="O7071">
        <v>11.405709999999999</v>
      </c>
      <c r="P7071">
        <v>17.260081</v>
      </c>
      <c r="Q7071">
        <v>50.624988999999999</v>
      </c>
      <c r="R7071">
        <v>8</v>
      </c>
      <c r="S7071" s="81">
        <v>35289</v>
      </c>
    </row>
    <row r="7072" spans="1:19" x14ac:dyDescent="0.2">
      <c r="A7072" t="s">
        <v>76</v>
      </c>
      <c r="B7072" t="s">
        <v>38</v>
      </c>
      <c r="C7072" t="s">
        <v>45</v>
      </c>
      <c r="D7072" t="s">
        <v>12</v>
      </c>
      <c r="E7072" t="s">
        <v>100</v>
      </c>
      <c r="F7072">
        <v>14</v>
      </c>
      <c r="G7072">
        <v>127.5295</v>
      </c>
      <c r="H7072">
        <v>102.1831</v>
      </c>
      <c r="I7072">
        <v>91.907300000000006</v>
      </c>
      <c r="J7072">
        <v>0.64526589999999995</v>
      </c>
      <c r="K7072">
        <v>24.519459999999999</v>
      </c>
      <c r="L7072">
        <v>25.008030000000002</v>
      </c>
      <c r="M7072">
        <v>25.346409999999999</v>
      </c>
      <c r="N7072">
        <v>25.68478</v>
      </c>
      <c r="O7072">
        <v>26.173349999999999</v>
      </c>
      <c r="P7072">
        <v>17.260081</v>
      </c>
      <c r="Q7072">
        <v>50.624988999999999</v>
      </c>
      <c r="R7072">
        <v>8</v>
      </c>
      <c r="S7072" s="81">
        <v>35289</v>
      </c>
    </row>
    <row r="7073" spans="1:19" x14ac:dyDescent="0.2">
      <c r="A7073" t="s">
        <v>76</v>
      </c>
      <c r="B7073" t="s">
        <v>38</v>
      </c>
      <c r="C7073" t="s">
        <v>45</v>
      </c>
      <c r="D7073" t="s">
        <v>12</v>
      </c>
      <c r="E7073" t="s">
        <v>100</v>
      </c>
      <c r="F7073">
        <v>15</v>
      </c>
      <c r="G7073">
        <v>124.9153</v>
      </c>
      <c r="H7073">
        <v>100.1619</v>
      </c>
      <c r="I7073">
        <v>93.578599999999994</v>
      </c>
      <c r="J7073">
        <v>0.75127790000000005</v>
      </c>
      <c r="K7073">
        <v>23.79055</v>
      </c>
      <c r="L7073">
        <v>24.359380000000002</v>
      </c>
      <c r="M7073">
        <v>24.753350000000001</v>
      </c>
      <c r="N7073">
        <v>25.147320000000001</v>
      </c>
      <c r="O7073">
        <v>25.716149999999999</v>
      </c>
      <c r="P7073">
        <v>17.260081</v>
      </c>
      <c r="Q7073">
        <v>50.624988999999999</v>
      </c>
      <c r="R7073">
        <v>8</v>
      </c>
      <c r="S7073" s="81">
        <v>35289</v>
      </c>
    </row>
    <row r="7074" spans="1:19" x14ac:dyDescent="0.2">
      <c r="A7074" t="s">
        <v>76</v>
      </c>
      <c r="B7074" t="s">
        <v>38</v>
      </c>
      <c r="C7074" t="s">
        <v>45</v>
      </c>
      <c r="D7074" t="s">
        <v>12</v>
      </c>
      <c r="E7074" t="s">
        <v>100</v>
      </c>
      <c r="F7074">
        <v>16</v>
      </c>
      <c r="G7074">
        <v>118.8861</v>
      </c>
      <c r="H7074">
        <v>99.055490000000006</v>
      </c>
      <c r="I7074">
        <v>93.364599999999996</v>
      </c>
      <c r="J7074">
        <v>0.68987670000000001</v>
      </c>
      <c r="K7074">
        <v>18.94651</v>
      </c>
      <c r="L7074">
        <v>19.46885</v>
      </c>
      <c r="M7074">
        <v>19.830629999999999</v>
      </c>
      <c r="N7074">
        <v>20.192399999999999</v>
      </c>
      <c r="O7074">
        <v>20.714739999999999</v>
      </c>
      <c r="P7074">
        <v>17.260081</v>
      </c>
      <c r="Q7074">
        <v>50.624988999999999</v>
      </c>
      <c r="R7074">
        <v>8</v>
      </c>
      <c r="S7074" s="81">
        <v>35289</v>
      </c>
    </row>
    <row r="7075" spans="1:19" x14ac:dyDescent="0.2">
      <c r="A7075" t="s">
        <v>76</v>
      </c>
      <c r="B7075" t="s">
        <v>38</v>
      </c>
      <c r="C7075" t="s">
        <v>45</v>
      </c>
      <c r="D7075" t="s">
        <v>12</v>
      </c>
      <c r="E7075" t="s">
        <v>100</v>
      </c>
      <c r="F7075">
        <v>17</v>
      </c>
      <c r="G7075">
        <v>112.6412</v>
      </c>
      <c r="H7075">
        <v>96.37988</v>
      </c>
      <c r="I7075">
        <v>93.102099999999993</v>
      </c>
      <c r="J7075">
        <v>0.67083939999999997</v>
      </c>
      <c r="K7075">
        <v>15.401590000000001</v>
      </c>
      <c r="L7075">
        <v>15.909520000000001</v>
      </c>
      <c r="M7075">
        <v>16.261310000000002</v>
      </c>
      <c r="N7075">
        <v>16.613099999999999</v>
      </c>
      <c r="O7075">
        <v>17.121020000000001</v>
      </c>
      <c r="P7075">
        <v>17.260081</v>
      </c>
      <c r="Q7075">
        <v>50.624988999999999</v>
      </c>
      <c r="R7075">
        <v>8</v>
      </c>
      <c r="S7075" s="81">
        <v>35289</v>
      </c>
    </row>
    <row r="7076" spans="1:19" x14ac:dyDescent="0.2">
      <c r="A7076" t="s">
        <v>76</v>
      </c>
      <c r="B7076" t="s">
        <v>38</v>
      </c>
      <c r="C7076" t="s">
        <v>45</v>
      </c>
      <c r="D7076" t="s">
        <v>12</v>
      </c>
      <c r="E7076" t="s">
        <v>100</v>
      </c>
      <c r="F7076">
        <v>18</v>
      </c>
      <c r="G7076">
        <v>109.9601</v>
      </c>
      <c r="H7076">
        <v>95.375240000000005</v>
      </c>
      <c r="I7076">
        <v>91.963800000000006</v>
      </c>
      <c r="J7076">
        <v>0.63307420000000003</v>
      </c>
      <c r="K7076">
        <v>13.773490000000001</v>
      </c>
      <c r="L7076">
        <v>14.25282</v>
      </c>
      <c r="M7076">
        <v>14.584809999999999</v>
      </c>
      <c r="N7076">
        <v>14.916790000000001</v>
      </c>
      <c r="O7076">
        <v>15.396129999999999</v>
      </c>
      <c r="P7076">
        <v>17.260081</v>
      </c>
      <c r="Q7076">
        <v>50.624988999999999</v>
      </c>
      <c r="R7076">
        <v>8</v>
      </c>
      <c r="S7076" s="81">
        <v>35289</v>
      </c>
    </row>
    <row r="7077" spans="1:19" x14ac:dyDescent="0.2">
      <c r="A7077" t="s">
        <v>76</v>
      </c>
      <c r="B7077" t="s">
        <v>38</v>
      </c>
      <c r="C7077" t="s">
        <v>45</v>
      </c>
      <c r="D7077" t="s">
        <v>12</v>
      </c>
      <c r="E7077" t="s">
        <v>100</v>
      </c>
      <c r="F7077">
        <v>19</v>
      </c>
      <c r="G7077">
        <v>105.2567</v>
      </c>
      <c r="H7077">
        <v>100.113</v>
      </c>
      <c r="I7077">
        <v>89.081699999999998</v>
      </c>
      <c r="J7077">
        <v>0.53675660000000003</v>
      </c>
      <c r="K7077">
        <v>4.4557419999999999</v>
      </c>
      <c r="L7077">
        <v>4.8621480000000004</v>
      </c>
      <c r="M7077">
        <v>5.1436229999999998</v>
      </c>
      <c r="N7077">
        <v>5.4250990000000003</v>
      </c>
      <c r="O7077">
        <v>5.8315049999999999</v>
      </c>
      <c r="P7077">
        <v>17.260081</v>
      </c>
      <c r="Q7077">
        <v>50.624988999999999</v>
      </c>
      <c r="R7077">
        <v>8</v>
      </c>
      <c r="S7077" s="81">
        <v>35289</v>
      </c>
    </row>
    <row r="7078" spans="1:19" x14ac:dyDescent="0.2">
      <c r="A7078" t="s">
        <v>76</v>
      </c>
      <c r="B7078" t="s">
        <v>38</v>
      </c>
      <c r="C7078" t="s">
        <v>45</v>
      </c>
      <c r="D7078" t="s">
        <v>12</v>
      </c>
      <c r="E7078" t="s">
        <v>100</v>
      </c>
      <c r="F7078">
        <v>20</v>
      </c>
      <c r="G7078">
        <v>102.48650000000001</v>
      </c>
      <c r="H7078">
        <v>98.727710000000002</v>
      </c>
      <c r="I7078">
        <v>84.746099999999998</v>
      </c>
      <c r="J7078">
        <v>0.52789909999999995</v>
      </c>
      <c r="K7078">
        <v>3.0823130000000001</v>
      </c>
      <c r="L7078">
        <v>3.4820120000000001</v>
      </c>
      <c r="M7078">
        <v>3.758842</v>
      </c>
      <c r="N7078">
        <v>4.0356730000000001</v>
      </c>
      <c r="O7078">
        <v>4.4353720000000001</v>
      </c>
      <c r="P7078">
        <v>17.260081</v>
      </c>
      <c r="Q7078">
        <v>50.624988999999999</v>
      </c>
      <c r="R7078">
        <v>8</v>
      </c>
      <c r="S7078" s="81">
        <v>35289</v>
      </c>
    </row>
    <row r="7079" spans="1:19" x14ac:dyDescent="0.2">
      <c r="A7079" t="s">
        <v>76</v>
      </c>
      <c r="B7079" t="s">
        <v>38</v>
      </c>
      <c r="C7079" t="s">
        <v>45</v>
      </c>
      <c r="D7079" t="s">
        <v>12</v>
      </c>
      <c r="E7079" t="s">
        <v>100</v>
      </c>
      <c r="F7079">
        <v>21</v>
      </c>
      <c r="G7079">
        <v>97.053389999999993</v>
      </c>
      <c r="H7079">
        <v>98.641009999999994</v>
      </c>
      <c r="I7079">
        <v>79.776799999999994</v>
      </c>
      <c r="J7079">
        <v>0.51883049999999997</v>
      </c>
      <c r="K7079">
        <v>-2.2525240000000002</v>
      </c>
      <c r="L7079">
        <v>-1.859691</v>
      </c>
      <c r="M7079">
        <v>-1.5876159999999999</v>
      </c>
      <c r="N7079">
        <v>-1.3155410000000001</v>
      </c>
      <c r="O7079">
        <v>-0.92270790000000003</v>
      </c>
      <c r="P7079">
        <v>17.260081</v>
      </c>
      <c r="Q7079">
        <v>50.624988999999999</v>
      </c>
      <c r="R7079">
        <v>8</v>
      </c>
      <c r="S7079" s="81">
        <v>35289</v>
      </c>
    </row>
    <row r="7080" spans="1:19" x14ac:dyDescent="0.2">
      <c r="A7080" t="s">
        <v>76</v>
      </c>
      <c r="B7080" t="s">
        <v>38</v>
      </c>
      <c r="C7080" t="s">
        <v>45</v>
      </c>
      <c r="D7080" t="s">
        <v>12</v>
      </c>
      <c r="E7080" t="s">
        <v>100</v>
      </c>
      <c r="F7080">
        <v>22</v>
      </c>
      <c r="G7080">
        <v>83.579679999999996</v>
      </c>
      <c r="H7080">
        <v>97.222530000000006</v>
      </c>
      <c r="I7080">
        <v>77.355900000000005</v>
      </c>
      <c r="J7080">
        <v>0.52109130000000004</v>
      </c>
      <c r="K7080">
        <v>-14.31066</v>
      </c>
      <c r="L7080">
        <v>-13.91611</v>
      </c>
      <c r="M7080">
        <v>-13.642849999999999</v>
      </c>
      <c r="N7080">
        <v>-13.369590000000001</v>
      </c>
      <c r="O7080">
        <v>-12.97505</v>
      </c>
      <c r="P7080">
        <v>17.260081</v>
      </c>
      <c r="Q7080">
        <v>50.624988999999999</v>
      </c>
      <c r="R7080">
        <v>8</v>
      </c>
      <c r="S7080" s="81">
        <v>35289</v>
      </c>
    </row>
    <row r="7081" spans="1:19" x14ac:dyDescent="0.2">
      <c r="A7081" t="s">
        <v>76</v>
      </c>
      <c r="B7081" t="s">
        <v>38</v>
      </c>
      <c r="C7081" t="s">
        <v>45</v>
      </c>
      <c r="D7081" t="s">
        <v>12</v>
      </c>
      <c r="E7081" t="s">
        <v>100</v>
      </c>
      <c r="F7081">
        <v>23</v>
      </c>
      <c r="G7081">
        <v>77.764660000000006</v>
      </c>
      <c r="H7081">
        <v>82.469499999999996</v>
      </c>
      <c r="I7081">
        <v>75.480599999999995</v>
      </c>
      <c r="J7081">
        <v>0.52183060000000003</v>
      </c>
      <c r="K7081">
        <v>-5.3735939999999998</v>
      </c>
      <c r="L7081">
        <v>-4.9784899999999999</v>
      </c>
      <c r="M7081">
        <v>-4.7048420000000002</v>
      </c>
      <c r="N7081">
        <v>-4.4311930000000004</v>
      </c>
      <c r="O7081">
        <v>-4.0360889999999996</v>
      </c>
      <c r="P7081">
        <v>17.260081</v>
      </c>
      <c r="Q7081">
        <v>50.624988999999999</v>
      </c>
      <c r="R7081">
        <v>8</v>
      </c>
      <c r="S7081" s="81">
        <v>35289</v>
      </c>
    </row>
    <row r="7082" spans="1:19" x14ac:dyDescent="0.2">
      <c r="A7082" t="s">
        <v>76</v>
      </c>
      <c r="B7082" t="s">
        <v>38</v>
      </c>
      <c r="C7082" t="s">
        <v>45</v>
      </c>
      <c r="D7082" t="s">
        <v>12</v>
      </c>
      <c r="E7082" t="s">
        <v>100</v>
      </c>
      <c r="F7082">
        <v>24</v>
      </c>
      <c r="G7082">
        <v>75.305040000000005</v>
      </c>
      <c r="H7082">
        <v>70.78931</v>
      </c>
      <c r="I7082">
        <v>73.540199999999999</v>
      </c>
      <c r="J7082">
        <v>0.52091010000000004</v>
      </c>
      <c r="K7082">
        <v>3.8481589999999999</v>
      </c>
      <c r="L7082">
        <v>4.2425660000000001</v>
      </c>
      <c r="M7082">
        <v>4.5157319999999999</v>
      </c>
      <c r="N7082">
        <v>4.7888979999999997</v>
      </c>
      <c r="O7082">
        <v>5.1833049999999998</v>
      </c>
      <c r="P7082">
        <v>17.260081</v>
      </c>
      <c r="Q7082">
        <v>50.624988999999999</v>
      </c>
      <c r="R7082">
        <v>8</v>
      </c>
      <c r="S7082" s="81">
        <v>35289</v>
      </c>
    </row>
    <row r="7083" spans="1:19" x14ac:dyDescent="0.2">
      <c r="A7083" t="s">
        <v>76</v>
      </c>
      <c r="B7083" t="s">
        <v>38</v>
      </c>
      <c r="C7083" t="s">
        <v>45</v>
      </c>
      <c r="D7083" t="s">
        <v>13</v>
      </c>
      <c r="E7083" t="s">
        <v>100</v>
      </c>
      <c r="F7083">
        <v>1</v>
      </c>
      <c r="G7083">
        <v>70.771240000000006</v>
      </c>
      <c r="H7083">
        <v>70.771240000000006</v>
      </c>
      <c r="I7083">
        <v>70.251900000000006</v>
      </c>
      <c r="J7083">
        <v>0.53037570000000001</v>
      </c>
      <c r="K7083">
        <v>-0.67970379999999997</v>
      </c>
      <c r="L7083">
        <v>-0.27812930000000002</v>
      </c>
      <c r="M7083">
        <v>0</v>
      </c>
      <c r="N7083">
        <v>0.27812930000000002</v>
      </c>
      <c r="O7083">
        <v>0.67970379999999997</v>
      </c>
      <c r="P7083">
        <v>17.260081</v>
      </c>
      <c r="Q7083">
        <v>50.624988999999999</v>
      </c>
      <c r="R7083">
        <v>9</v>
      </c>
      <c r="S7083" s="81">
        <v>36788</v>
      </c>
    </row>
    <row r="7084" spans="1:19" x14ac:dyDescent="0.2">
      <c r="A7084" t="s">
        <v>76</v>
      </c>
      <c r="B7084" t="s">
        <v>38</v>
      </c>
      <c r="C7084" t="s">
        <v>45</v>
      </c>
      <c r="D7084" t="s">
        <v>13</v>
      </c>
      <c r="E7084" t="s">
        <v>100</v>
      </c>
      <c r="F7084">
        <v>2</v>
      </c>
      <c r="G7084">
        <v>70.823809999999995</v>
      </c>
      <c r="H7084">
        <v>70.823809999999995</v>
      </c>
      <c r="I7084">
        <v>69.156800000000004</v>
      </c>
      <c r="J7084">
        <v>0.53543090000000004</v>
      </c>
      <c r="K7084">
        <v>-0.68618230000000002</v>
      </c>
      <c r="L7084">
        <v>-0.28078029999999998</v>
      </c>
      <c r="M7084">
        <v>0</v>
      </c>
      <c r="N7084">
        <v>0.28078029999999998</v>
      </c>
      <c r="O7084">
        <v>0.68618230000000002</v>
      </c>
      <c r="P7084">
        <v>17.260081</v>
      </c>
      <c r="Q7084">
        <v>50.624988999999999</v>
      </c>
      <c r="R7084">
        <v>9</v>
      </c>
      <c r="S7084" s="81">
        <v>36788</v>
      </c>
    </row>
    <row r="7085" spans="1:19" x14ac:dyDescent="0.2">
      <c r="A7085" t="s">
        <v>76</v>
      </c>
      <c r="B7085" t="s">
        <v>38</v>
      </c>
      <c r="C7085" t="s">
        <v>45</v>
      </c>
      <c r="D7085" t="s">
        <v>13</v>
      </c>
      <c r="E7085" t="s">
        <v>100</v>
      </c>
      <c r="F7085">
        <v>3</v>
      </c>
      <c r="G7085">
        <v>72.066460000000006</v>
      </c>
      <c r="H7085">
        <v>72.066460000000006</v>
      </c>
      <c r="I7085">
        <v>67.714799999999997</v>
      </c>
      <c r="J7085">
        <v>0.52287399999999995</v>
      </c>
      <c r="K7085">
        <v>-0.67008999999999996</v>
      </c>
      <c r="L7085">
        <v>-0.27419539999999998</v>
      </c>
      <c r="M7085">
        <v>0</v>
      </c>
      <c r="N7085">
        <v>0.27419539999999998</v>
      </c>
      <c r="O7085">
        <v>0.67008999999999996</v>
      </c>
      <c r="P7085">
        <v>17.260081</v>
      </c>
      <c r="Q7085">
        <v>50.624988999999999</v>
      </c>
      <c r="R7085">
        <v>9</v>
      </c>
      <c r="S7085" s="81">
        <v>36788</v>
      </c>
    </row>
    <row r="7086" spans="1:19" x14ac:dyDescent="0.2">
      <c r="A7086" t="s">
        <v>76</v>
      </c>
      <c r="B7086" t="s">
        <v>38</v>
      </c>
      <c r="C7086" t="s">
        <v>45</v>
      </c>
      <c r="D7086" t="s">
        <v>13</v>
      </c>
      <c r="E7086" t="s">
        <v>100</v>
      </c>
      <c r="F7086">
        <v>4</v>
      </c>
      <c r="G7086">
        <v>73.818600000000004</v>
      </c>
      <c r="H7086">
        <v>73.818600000000004</v>
      </c>
      <c r="I7086">
        <v>66.668000000000006</v>
      </c>
      <c r="J7086">
        <v>0.52680800000000005</v>
      </c>
      <c r="K7086">
        <v>-0.67513160000000005</v>
      </c>
      <c r="L7086">
        <v>-0.27625840000000002</v>
      </c>
      <c r="M7086">
        <v>0</v>
      </c>
      <c r="N7086">
        <v>0.27625840000000002</v>
      </c>
      <c r="O7086">
        <v>0.67513160000000005</v>
      </c>
      <c r="P7086">
        <v>17.260081</v>
      </c>
      <c r="Q7086">
        <v>50.624988999999999</v>
      </c>
      <c r="R7086">
        <v>9</v>
      </c>
      <c r="S7086" s="81">
        <v>36788</v>
      </c>
    </row>
    <row r="7087" spans="1:19" x14ac:dyDescent="0.2">
      <c r="A7087" t="s">
        <v>76</v>
      </c>
      <c r="B7087" t="s">
        <v>38</v>
      </c>
      <c r="C7087" t="s">
        <v>45</v>
      </c>
      <c r="D7087" t="s">
        <v>13</v>
      </c>
      <c r="E7087" t="s">
        <v>100</v>
      </c>
      <c r="F7087">
        <v>5</v>
      </c>
      <c r="G7087">
        <v>72.977099999999993</v>
      </c>
      <c r="H7087">
        <v>72.977099999999993</v>
      </c>
      <c r="I7087">
        <v>65.714799999999997</v>
      </c>
      <c r="J7087">
        <v>0.5210224</v>
      </c>
      <c r="K7087">
        <v>-0.66771709999999995</v>
      </c>
      <c r="L7087">
        <v>-0.27322439999999998</v>
      </c>
      <c r="M7087">
        <v>0</v>
      </c>
      <c r="N7087">
        <v>0.27322439999999998</v>
      </c>
      <c r="O7087">
        <v>0.66771709999999995</v>
      </c>
      <c r="P7087">
        <v>17.260081</v>
      </c>
      <c r="Q7087">
        <v>50.624988999999999</v>
      </c>
      <c r="R7087">
        <v>9</v>
      </c>
      <c r="S7087" s="81">
        <v>36788</v>
      </c>
    </row>
    <row r="7088" spans="1:19" x14ac:dyDescent="0.2">
      <c r="A7088" t="s">
        <v>76</v>
      </c>
      <c r="B7088" t="s">
        <v>38</v>
      </c>
      <c r="C7088" t="s">
        <v>45</v>
      </c>
      <c r="D7088" t="s">
        <v>13</v>
      </c>
      <c r="E7088" t="s">
        <v>100</v>
      </c>
      <c r="F7088">
        <v>6</v>
      </c>
      <c r="G7088">
        <v>81.070059999999998</v>
      </c>
      <c r="H7088">
        <v>81.070059999999998</v>
      </c>
      <c r="I7088">
        <v>64.756600000000006</v>
      </c>
      <c r="J7088">
        <v>0.5231884</v>
      </c>
      <c r="K7088">
        <v>-0.6704928</v>
      </c>
      <c r="L7088">
        <v>-0.2743602</v>
      </c>
      <c r="M7088">
        <v>0</v>
      </c>
      <c r="N7088">
        <v>0.2743602</v>
      </c>
      <c r="O7088">
        <v>0.6704928</v>
      </c>
      <c r="P7088">
        <v>17.260081</v>
      </c>
      <c r="Q7088">
        <v>50.624988999999999</v>
      </c>
      <c r="R7088">
        <v>9</v>
      </c>
      <c r="S7088" s="81">
        <v>36788</v>
      </c>
    </row>
    <row r="7089" spans="1:19" x14ac:dyDescent="0.2">
      <c r="A7089" t="s">
        <v>76</v>
      </c>
      <c r="B7089" t="s">
        <v>38</v>
      </c>
      <c r="C7089" t="s">
        <v>45</v>
      </c>
      <c r="D7089" t="s">
        <v>13</v>
      </c>
      <c r="E7089" t="s">
        <v>100</v>
      </c>
      <c r="F7089">
        <v>7</v>
      </c>
      <c r="G7089">
        <v>89.051730000000006</v>
      </c>
      <c r="H7089">
        <v>89.051730000000006</v>
      </c>
      <c r="I7089">
        <v>64.095200000000006</v>
      </c>
      <c r="J7089">
        <v>0.54427029999999998</v>
      </c>
      <c r="K7089">
        <v>-0.69751050000000003</v>
      </c>
      <c r="L7089">
        <v>-0.28541559999999999</v>
      </c>
      <c r="M7089">
        <v>0</v>
      </c>
      <c r="N7089">
        <v>0.28541559999999999</v>
      </c>
      <c r="O7089">
        <v>0.69751050000000003</v>
      </c>
      <c r="P7089">
        <v>17.260081</v>
      </c>
      <c r="Q7089">
        <v>50.624988999999999</v>
      </c>
      <c r="R7089">
        <v>9</v>
      </c>
      <c r="S7089" s="81">
        <v>36788</v>
      </c>
    </row>
    <row r="7090" spans="1:19" x14ac:dyDescent="0.2">
      <c r="A7090" t="s">
        <v>76</v>
      </c>
      <c r="B7090" t="s">
        <v>38</v>
      </c>
      <c r="C7090" t="s">
        <v>45</v>
      </c>
      <c r="D7090" t="s">
        <v>13</v>
      </c>
      <c r="E7090" t="s">
        <v>100</v>
      </c>
      <c r="F7090">
        <v>8</v>
      </c>
      <c r="G7090">
        <v>95.401629999999997</v>
      </c>
      <c r="H7090">
        <v>95.401629999999997</v>
      </c>
      <c r="I7090">
        <v>66.055000000000007</v>
      </c>
      <c r="J7090">
        <v>0.55413469999999998</v>
      </c>
      <c r="K7090">
        <v>-0.71015220000000001</v>
      </c>
      <c r="L7090">
        <v>-0.29058850000000003</v>
      </c>
      <c r="M7090">
        <v>0</v>
      </c>
      <c r="N7090">
        <v>0.29058850000000003</v>
      </c>
      <c r="O7090">
        <v>0.71015220000000001</v>
      </c>
      <c r="P7090">
        <v>17.260081</v>
      </c>
      <c r="Q7090">
        <v>50.624988999999999</v>
      </c>
      <c r="R7090">
        <v>9</v>
      </c>
      <c r="S7090" s="81">
        <v>36788</v>
      </c>
    </row>
    <row r="7091" spans="1:19" x14ac:dyDescent="0.2">
      <c r="A7091" t="s">
        <v>76</v>
      </c>
      <c r="B7091" t="s">
        <v>38</v>
      </c>
      <c r="C7091" t="s">
        <v>45</v>
      </c>
      <c r="D7091" t="s">
        <v>13</v>
      </c>
      <c r="E7091" t="s">
        <v>100</v>
      </c>
      <c r="F7091">
        <v>9</v>
      </c>
      <c r="G7091">
        <v>104.9041</v>
      </c>
      <c r="H7091">
        <v>104.9041</v>
      </c>
      <c r="I7091">
        <v>71.438299999999998</v>
      </c>
      <c r="J7091">
        <v>0.56502799999999997</v>
      </c>
      <c r="K7091">
        <v>-0.72411250000000005</v>
      </c>
      <c r="L7091">
        <v>-0.29630099999999998</v>
      </c>
      <c r="M7091">
        <v>0</v>
      </c>
      <c r="N7091">
        <v>0.29630099999999998</v>
      </c>
      <c r="O7091">
        <v>0.72411250000000005</v>
      </c>
      <c r="P7091">
        <v>17.260081</v>
      </c>
      <c r="Q7091">
        <v>50.624988999999999</v>
      </c>
      <c r="R7091">
        <v>9</v>
      </c>
      <c r="S7091" s="81">
        <v>36788</v>
      </c>
    </row>
    <row r="7092" spans="1:19" x14ac:dyDescent="0.2">
      <c r="A7092" t="s">
        <v>76</v>
      </c>
      <c r="B7092" t="s">
        <v>38</v>
      </c>
      <c r="C7092" t="s">
        <v>45</v>
      </c>
      <c r="D7092" t="s">
        <v>13</v>
      </c>
      <c r="E7092" t="s">
        <v>100</v>
      </c>
      <c r="F7092">
        <v>10</v>
      </c>
      <c r="G7092">
        <v>115.2877</v>
      </c>
      <c r="H7092">
        <v>115.2877</v>
      </c>
      <c r="I7092">
        <v>76.558700000000002</v>
      </c>
      <c r="J7092">
        <v>0.56768719999999995</v>
      </c>
      <c r="K7092">
        <v>-0.72752050000000001</v>
      </c>
      <c r="L7092">
        <v>-0.2976955</v>
      </c>
      <c r="M7092">
        <v>0</v>
      </c>
      <c r="N7092">
        <v>0.2976955</v>
      </c>
      <c r="O7092">
        <v>0.72752050000000001</v>
      </c>
      <c r="P7092">
        <v>17.260081</v>
      </c>
      <c r="Q7092">
        <v>50.624988999999999</v>
      </c>
      <c r="R7092">
        <v>9</v>
      </c>
      <c r="S7092" s="81">
        <v>36788</v>
      </c>
    </row>
    <row r="7093" spans="1:19" x14ac:dyDescent="0.2">
      <c r="A7093" t="s">
        <v>76</v>
      </c>
      <c r="B7093" t="s">
        <v>38</v>
      </c>
      <c r="C7093" t="s">
        <v>45</v>
      </c>
      <c r="D7093" t="s">
        <v>13</v>
      </c>
      <c r="E7093" t="s">
        <v>100</v>
      </c>
      <c r="F7093">
        <v>11</v>
      </c>
      <c r="G7093">
        <v>117.88420000000001</v>
      </c>
      <c r="H7093">
        <v>117.88420000000001</v>
      </c>
      <c r="I7093">
        <v>81.995400000000004</v>
      </c>
      <c r="J7093">
        <v>0.57603740000000003</v>
      </c>
      <c r="K7093">
        <v>-0.73822160000000003</v>
      </c>
      <c r="L7093">
        <v>-0.30207430000000002</v>
      </c>
      <c r="M7093">
        <v>0</v>
      </c>
      <c r="N7093">
        <v>0.30207430000000002</v>
      </c>
      <c r="O7093">
        <v>0.73822160000000003</v>
      </c>
      <c r="P7093">
        <v>17.260081</v>
      </c>
      <c r="Q7093">
        <v>50.624988999999999</v>
      </c>
      <c r="R7093">
        <v>9</v>
      </c>
      <c r="S7093" s="81">
        <v>36788</v>
      </c>
    </row>
    <row r="7094" spans="1:19" x14ac:dyDescent="0.2">
      <c r="A7094" t="s">
        <v>76</v>
      </c>
      <c r="B7094" t="s">
        <v>38</v>
      </c>
      <c r="C7094" t="s">
        <v>45</v>
      </c>
      <c r="D7094" t="s">
        <v>13</v>
      </c>
      <c r="E7094" t="s">
        <v>100</v>
      </c>
      <c r="F7094">
        <v>12</v>
      </c>
      <c r="G7094">
        <v>119.9273</v>
      </c>
      <c r="H7094">
        <v>119.6183</v>
      </c>
      <c r="I7094">
        <v>86.319100000000006</v>
      </c>
      <c r="J7094">
        <v>0.58447830000000001</v>
      </c>
      <c r="K7094">
        <v>-0.44005620000000001</v>
      </c>
      <c r="L7094">
        <v>2.4821999999999999E-3</v>
      </c>
      <c r="M7094">
        <v>0.3089828</v>
      </c>
      <c r="N7094">
        <v>0.61548349999999996</v>
      </c>
      <c r="O7094">
        <v>1.058022</v>
      </c>
      <c r="P7094">
        <v>17.260081</v>
      </c>
      <c r="Q7094">
        <v>50.624988999999999</v>
      </c>
      <c r="R7094">
        <v>9</v>
      </c>
      <c r="S7094" s="81">
        <v>36788</v>
      </c>
    </row>
    <row r="7095" spans="1:19" x14ac:dyDescent="0.2">
      <c r="A7095" t="s">
        <v>76</v>
      </c>
      <c r="B7095" t="s">
        <v>38</v>
      </c>
      <c r="C7095" t="s">
        <v>45</v>
      </c>
      <c r="D7095" t="s">
        <v>13</v>
      </c>
      <c r="E7095" t="s">
        <v>100</v>
      </c>
      <c r="F7095">
        <v>13</v>
      </c>
      <c r="G7095">
        <v>124.4353</v>
      </c>
      <c r="H7095">
        <v>111.46259999999999</v>
      </c>
      <c r="I7095">
        <v>89.957300000000004</v>
      </c>
      <c r="J7095">
        <v>0.58430280000000001</v>
      </c>
      <c r="K7095">
        <v>12.223979999999999</v>
      </c>
      <c r="L7095">
        <v>12.66638</v>
      </c>
      <c r="M7095">
        <v>12.97279</v>
      </c>
      <c r="N7095">
        <v>13.279199999999999</v>
      </c>
      <c r="O7095">
        <v>13.72161</v>
      </c>
      <c r="P7095">
        <v>17.260081</v>
      </c>
      <c r="Q7095">
        <v>50.624988999999999</v>
      </c>
      <c r="R7095">
        <v>9</v>
      </c>
      <c r="S7095" s="81">
        <v>36788</v>
      </c>
    </row>
    <row r="7096" spans="1:19" x14ac:dyDescent="0.2">
      <c r="A7096" t="s">
        <v>76</v>
      </c>
      <c r="B7096" t="s">
        <v>38</v>
      </c>
      <c r="C7096" t="s">
        <v>45</v>
      </c>
      <c r="D7096" t="s">
        <v>13</v>
      </c>
      <c r="E7096" t="s">
        <v>100</v>
      </c>
      <c r="F7096">
        <v>14</v>
      </c>
      <c r="G7096">
        <v>129.33539999999999</v>
      </c>
      <c r="H7096">
        <v>99.044280000000001</v>
      </c>
      <c r="I7096">
        <v>93.248999999999995</v>
      </c>
      <c r="J7096">
        <v>0.58749200000000001</v>
      </c>
      <c r="K7096">
        <v>29.53819</v>
      </c>
      <c r="L7096">
        <v>29.98301</v>
      </c>
      <c r="M7096">
        <v>30.291090000000001</v>
      </c>
      <c r="N7096">
        <v>30.599170000000001</v>
      </c>
      <c r="O7096">
        <v>31.043990000000001</v>
      </c>
      <c r="P7096">
        <v>17.260081</v>
      </c>
      <c r="Q7096">
        <v>50.624988999999999</v>
      </c>
      <c r="R7096">
        <v>9</v>
      </c>
      <c r="S7096" s="81">
        <v>36788</v>
      </c>
    </row>
    <row r="7097" spans="1:19" x14ac:dyDescent="0.2">
      <c r="A7097" t="s">
        <v>76</v>
      </c>
      <c r="B7097" t="s">
        <v>38</v>
      </c>
      <c r="C7097" t="s">
        <v>45</v>
      </c>
      <c r="D7097" t="s">
        <v>13</v>
      </c>
      <c r="E7097" t="s">
        <v>100</v>
      </c>
      <c r="F7097">
        <v>15</v>
      </c>
      <c r="G7097">
        <v>128.67750000000001</v>
      </c>
      <c r="H7097">
        <v>98.352429999999998</v>
      </c>
      <c r="I7097">
        <v>95.522999999999996</v>
      </c>
      <c r="J7097">
        <v>0.62125799999999998</v>
      </c>
      <c r="K7097">
        <v>29.528849999999998</v>
      </c>
      <c r="L7097">
        <v>29.99924</v>
      </c>
      <c r="M7097">
        <v>30.325030000000002</v>
      </c>
      <c r="N7097">
        <v>30.65082</v>
      </c>
      <c r="O7097">
        <v>31.121200000000002</v>
      </c>
      <c r="P7097">
        <v>17.260081</v>
      </c>
      <c r="Q7097">
        <v>50.624988999999999</v>
      </c>
      <c r="R7097">
        <v>9</v>
      </c>
      <c r="S7097" s="81">
        <v>36788</v>
      </c>
    </row>
    <row r="7098" spans="1:19" x14ac:dyDescent="0.2">
      <c r="A7098" t="s">
        <v>76</v>
      </c>
      <c r="B7098" t="s">
        <v>38</v>
      </c>
      <c r="C7098" t="s">
        <v>45</v>
      </c>
      <c r="D7098" t="s">
        <v>13</v>
      </c>
      <c r="E7098" t="s">
        <v>100</v>
      </c>
      <c r="F7098">
        <v>16</v>
      </c>
      <c r="G7098">
        <v>123.50020000000001</v>
      </c>
      <c r="H7098">
        <v>97.467060000000004</v>
      </c>
      <c r="I7098">
        <v>96.477800000000002</v>
      </c>
      <c r="J7098">
        <v>0.62489830000000002</v>
      </c>
      <c r="K7098">
        <v>25.232320000000001</v>
      </c>
      <c r="L7098">
        <v>25.705459999999999</v>
      </c>
      <c r="M7098">
        <v>26.033159999999999</v>
      </c>
      <c r="N7098">
        <v>26.360859999999999</v>
      </c>
      <c r="O7098">
        <v>26.834</v>
      </c>
      <c r="P7098">
        <v>17.260081</v>
      </c>
      <c r="Q7098">
        <v>50.624988999999999</v>
      </c>
      <c r="R7098">
        <v>9</v>
      </c>
      <c r="S7098" s="81">
        <v>36788</v>
      </c>
    </row>
    <row r="7099" spans="1:19" x14ac:dyDescent="0.2">
      <c r="A7099" t="s">
        <v>76</v>
      </c>
      <c r="B7099" t="s">
        <v>38</v>
      </c>
      <c r="C7099" t="s">
        <v>45</v>
      </c>
      <c r="D7099" t="s">
        <v>13</v>
      </c>
      <c r="E7099" t="s">
        <v>100</v>
      </c>
      <c r="F7099">
        <v>17</v>
      </c>
      <c r="G7099">
        <v>116.8753</v>
      </c>
      <c r="H7099">
        <v>96.378910000000005</v>
      </c>
      <c r="I7099">
        <v>94.979799999999997</v>
      </c>
      <c r="J7099">
        <v>0.59321489999999999</v>
      </c>
      <c r="K7099">
        <v>19.736129999999999</v>
      </c>
      <c r="L7099">
        <v>20.185289999999998</v>
      </c>
      <c r="M7099">
        <v>20.496369999999999</v>
      </c>
      <c r="N7099">
        <v>20.807449999999999</v>
      </c>
      <c r="O7099">
        <v>21.256599999999999</v>
      </c>
      <c r="P7099">
        <v>17.260081</v>
      </c>
      <c r="Q7099">
        <v>50.624988999999999</v>
      </c>
      <c r="R7099">
        <v>9</v>
      </c>
      <c r="S7099" s="81">
        <v>36788</v>
      </c>
    </row>
    <row r="7100" spans="1:19" x14ac:dyDescent="0.2">
      <c r="A7100" t="s">
        <v>76</v>
      </c>
      <c r="B7100" t="s">
        <v>38</v>
      </c>
      <c r="C7100" t="s">
        <v>45</v>
      </c>
      <c r="D7100" t="s">
        <v>13</v>
      </c>
      <c r="E7100" t="s">
        <v>100</v>
      </c>
      <c r="F7100">
        <v>18</v>
      </c>
      <c r="G7100">
        <v>113.6044</v>
      </c>
      <c r="H7100">
        <v>95.507159999999999</v>
      </c>
      <c r="I7100">
        <v>92.681700000000006</v>
      </c>
      <c r="J7100">
        <v>0.57624989999999998</v>
      </c>
      <c r="K7100">
        <v>17.358750000000001</v>
      </c>
      <c r="L7100">
        <v>17.795059999999999</v>
      </c>
      <c r="M7100">
        <v>18.097239999999999</v>
      </c>
      <c r="N7100">
        <v>18.399429999999999</v>
      </c>
      <c r="O7100">
        <v>18.835740000000001</v>
      </c>
      <c r="P7100">
        <v>17.260081</v>
      </c>
      <c r="Q7100">
        <v>50.624988999999999</v>
      </c>
      <c r="R7100">
        <v>9</v>
      </c>
      <c r="S7100" s="81">
        <v>36788</v>
      </c>
    </row>
    <row r="7101" spans="1:19" x14ac:dyDescent="0.2">
      <c r="A7101" t="s">
        <v>76</v>
      </c>
      <c r="B7101" t="s">
        <v>38</v>
      </c>
      <c r="C7101" t="s">
        <v>45</v>
      </c>
      <c r="D7101" t="s">
        <v>13</v>
      </c>
      <c r="E7101" t="s">
        <v>100</v>
      </c>
      <c r="F7101">
        <v>19</v>
      </c>
      <c r="G7101">
        <v>103.8883</v>
      </c>
      <c r="H7101">
        <v>96.375810000000001</v>
      </c>
      <c r="I7101">
        <v>89.667599999999993</v>
      </c>
      <c r="J7101">
        <v>0.52685820000000005</v>
      </c>
      <c r="K7101">
        <v>6.8373309999999998</v>
      </c>
      <c r="L7101">
        <v>7.236243</v>
      </c>
      <c r="M7101">
        <v>7.5125270000000004</v>
      </c>
      <c r="N7101">
        <v>7.7888120000000001</v>
      </c>
      <c r="O7101">
        <v>8.1877230000000001</v>
      </c>
      <c r="P7101">
        <v>17.260081</v>
      </c>
      <c r="Q7101">
        <v>50.624988999999999</v>
      </c>
      <c r="R7101">
        <v>9</v>
      </c>
      <c r="S7101" s="81">
        <v>36788</v>
      </c>
    </row>
    <row r="7102" spans="1:19" x14ac:dyDescent="0.2">
      <c r="A7102" t="s">
        <v>76</v>
      </c>
      <c r="B7102" t="s">
        <v>38</v>
      </c>
      <c r="C7102" t="s">
        <v>45</v>
      </c>
      <c r="D7102" t="s">
        <v>13</v>
      </c>
      <c r="E7102" t="s">
        <v>100</v>
      </c>
      <c r="F7102">
        <v>20</v>
      </c>
      <c r="G7102">
        <v>105.65389999999999</v>
      </c>
      <c r="H7102">
        <v>99.807140000000004</v>
      </c>
      <c r="I7102">
        <v>84.797700000000006</v>
      </c>
      <c r="J7102">
        <v>0.53174639999999995</v>
      </c>
      <c r="K7102">
        <v>5.1653029999999998</v>
      </c>
      <c r="L7102">
        <v>5.5679150000000002</v>
      </c>
      <c r="M7102">
        <v>5.8467640000000003</v>
      </c>
      <c r="N7102">
        <v>6.1256120000000003</v>
      </c>
      <c r="O7102">
        <v>6.5282239999999998</v>
      </c>
      <c r="P7102">
        <v>17.260081</v>
      </c>
      <c r="Q7102">
        <v>50.624988999999999</v>
      </c>
      <c r="R7102">
        <v>9</v>
      </c>
      <c r="S7102" s="81">
        <v>36788</v>
      </c>
    </row>
    <row r="7103" spans="1:19" x14ac:dyDescent="0.2">
      <c r="A7103" t="s">
        <v>76</v>
      </c>
      <c r="B7103" t="s">
        <v>38</v>
      </c>
      <c r="C7103" t="s">
        <v>45</v>
      </c>
      <c r="D7103" t="s">
        <v>13</v>
      </c>
      <c r="E7103" t="s">
        <v>100</v>
      </c>
      <c r="F7103">
        <v>21</v>
      </c>
      <c r="G7103">
        <v>97.128500000000003</v>
      </c>
      <c r="H7103">
        <v>95.647000000000006</v>
      </c>
      <c r="I7103">
        <v>80.788600000000002</v>
      </c>
      <c r="J7103">
        <v>0.52228920000000001</v>
      </c>
      <c r="K7103">
        <v>0.81215820000000005</v>
      </c>
      <c r="L7103">
        <v>1.2076100000000001</v>
      </c>
      <c r="M7103">
        <v>1.4814989999999999</v>
      </c>
      <c r="N7103">
        <v>1.755387</v>
      </c>
      <c r="O7103">
        <v>2.1508389999999999</v>
      </c>
      <c r="P7103">
        <v>17.260081</v>
      </c>
      <c r="Q7103">
        <v>50.624988999999999</v>
      </c>
      <c r="R7103">
        <v>9</v>
      </c>
      <c r="S7103" s="81">
        <v>36788</v>
      </c>
    </row>
    <row r="7104" spans="1:19" x14ac:dyDescent="0.2">
      <c r="A7104" t="s">
        <v>76</v>
      </c>
      <c r="B7104" t="s">
        <v>38</v>
      </c>
      <c r="C7104" t="s">
        <v>45</v>
      </c>
      <c r="D7104" t="s">
        <v>13</v>
      </c>
      <c r="E7104" t="s">
        <v>100</v>
      </c>
      <c r="F7104">
        <v>22</v>
      </c>
      <c r="G7104">
        <v>84.203469999999996</v>
      </c>
      <c r="H7104">
        <v>94.980400000000003</v>
      </c>
      <c r="I7104">
        <v>77.825900000000004</v>
      </c>
      <c r="J7104">
        <v>0.53091569999999999</v>
      </c>
      <c r="K7104">
        <v>-11.457330000000001</v>
      </c>
      <c r="L7104">
        <v>-11.055339999999999</v>
      </c>
      <c r="M7104">
        <v>-10.77693</v>
      </c>
      <c r="N7104">
        <v>-10.498519999999999</v>
      </c>
      <c r="O7104">
        <v>-10.096539999999999</v>
      </c>
      <c r="P7104">
        <v>17.260081</v>
      </c>
      <c r="Q7104">
        <v>50.624988999999999</v>
      </c>
      <c r="R7104">
        <v>9</v>
      </c>
      <c r="S7104" s="81">
        <v>36788</v>
      </c>
    </row>
    <row r="7105" spans="1:19" x14ac:dyDescent="0.2">
      <c r="A7105" t="s">
        <v>76</v>
      </c>
      <c r="B7105" t="s">
        <v>38</v>
      </c>
      <c r="C7105" t="s">
        <v>45</v>
      </c>
      <c r="D7105" t="s">
        <v>13</v>
      </c>
      <c r="E7105" t="s">
        <v>100</v>
      </c>
      <c r="F7105">
        <v>23</v>
      </c>
      <c r="G7105">
        <v>78.515720000000002</v>
      </c>
      <c r="H7105">
        <v>80.284880000000001</v>
      </c>
      <c r="I7105">
        <v>75.182400000000001</v>
      </c>
      <c r="J7105">
        <v>0.53111390000000003</v>
      </c>
      <c r="K7105">
        <v>-2.4498069999999998</v>
      </c>
      <c r="L7105">
        <v>-2.0476740000000002</v>
      </c>
      <c r="M7105">
        <v>-1.7691570000000001</v>
      </c>
      <c r="N7105">
        <v>-1.4906410000000001</v>
      </c>
      <c r="O7105">
        <v>-1.088508</v>
      </c>
      <c r="P7105">
        <v>17.260081</v>
      </c>
      <c r="Q7105">
        <v>50.624988999999999</v>
      </c>
      <c r="R7105">
        <v>9</v>
      </c>
      <c r="S7105" s="81">
        <v>36788</v>
      </c>
    </row>
    <row r="7106" spans="1:19" x14ac:dyDescent="0.2">
      <c r="A7106" t="s">
        <v>76</v>
      </c>
      <c r="B7106" t="s">
        <v>38</v>
      </c>
      <c r="C7106" t="s">
        <v>45</v>
      </c>
      <c r="D7106" t="s">
        <v>13</v>
      </c>
      <c r="E7106" t="s">
        <v>100</v>
      </c>
      <c r="F7106">
        <v>24</v>
      </c>
      <c r="G7106">
        <v>76.257099999999994</v>
      </c>
      <c r="H7106">
        <v>69.238309999999998</v>
      </c>
      <c r="I7106">
        <v>73.779200000000003</v>
      </c>
      <c r="J7106">
        <v>0.53121300000000005</v>
      </c>
      <c r="K7106">
        <v>6.3380140000000003</v>
      </c>
      <c r="L7106">
        <v>6.7402230000000003</v>
      </c>
      <c r="M7106">
        <v>7.0187910000000002</v>
      </c>
      <c r="N7106">
        <v>7.2973590000000002</v>
      </c>
      <c r="O7106">
        <v>7.6995680000000002</v>
      </c>
      <c r="P7106">
        <v>17.260081</v>
      </c>
      <c r="Q7106">
        <v>50.624988999999999</v>
      </c>
      <c r="R7106">
        <v>9</v>
      </c>
      <c r="S7106" s="81">
        <v>36788</v>
      </c>
    </row>
    <row r="7107" spans="1:19" x14ac:dyDescent="0.2">
      <c r="A7107" t="s">
        <v>76</v>
      </c>
      <c r="B7107" t="s">
        <v>38</v>
      </c>
      <c r="C7107" t="s">
        <v>45</v>
      </c>
      <c r="D7107" t="s">
        <v>14</v>
      </c>
      <c r="E7107" t="s">
        <v>100</v>
      </c>
      <c r="F7107">
        <v>1</v>
      </c>
      <c r="G7107">
        <v>72.812820000000002</v>
      </c>
      <c r="H7107">
        <v>72.812820000000002</v>
      </c>
      <c r="I7107">
        <v>69.818299999999994</v>
      </c>
      <c r="J7107">
        <v>0.52347670000000002</v>
      </c>
      <c r="K7107">
        <v>-0.67086230000000002</v>
      </c>
      <c r="L7107">
        <v>-0.27451140000000002</v>
      </c>
      <c r="M7107">
        <v>0</v>
      </c>
      <c r="N7107">
        <v>0.27451140000000002</v>
      </c>
      <c r="O7107">
        <v>0.67086230000000002</v>
      </c>
      <c r="P7107">
        <v>17.260081</v>
      </c>
      <c r="Q7107">
        <v>50.624988999999999</v>
      </c>
      <c r="R7107">
        <v>10</v>
      </c>
      <c r="S7107" s="81">
        <v>37165</v>
      </c>
    </row>
    <row r="7108" spans="1:19" x14ac:dyDescent="0.2">
      <c r="A7108" t="s">
        <v>76</v>
      </c>
      <c r="B7108" t="s">
        <v>38</v>
      </c>
      <c r="C7108" t="s">
        <v>45</v>
      </c>
      <c r="D7108" t="s">
        <v>14</v>
      </c>
      <c r="E7108" t="s">
        <v>100</v>
      </c>
      <c r="F7108">
        <v>2</v>
      </c>
      <c r="G7108">
        <v>71.686229999999995</v>
      </c>
      <c r="H7108">
        <v>71.686229999999995</v>
      </c>
      <c r="I7108">
        <v>67.889399999999995</v>
      </c>
      <c r="J7108">
        <v>0.52232749999999994</v>
      </c>
      <c r="K7108">
        <v>-0.66938960000000003</v>
      </c>
      <c r="L7108">
        <v>-0.27390880000000001</v>
      </c>
      <c r="M7108">
        <v>0</v>
      </c>
      <c r="N7108">
        <v>0.27390880000000001</v>
      </c>
      <c r="O7108">
        <v>0.66938960000000003</v>
      </c>
      <c r="P7108">
        <v>17.260081</v>
      </c>
      <c r="Q7108">
        <v>50.624988999999999</v>
      </c>
      <c r="R7108">
        <v>10</v>
      </c>
      <c r="S7108" s="81">
        <v>37165</v>
      </c>
    </row>
    <row r="7109" spans="1:19" x14ac:dyDescent="0.2">
      <c r="A7109" t="s">
        <v>76</v>
      </c>
      <c r="B7109" t="s">
        <v>38</v>
      </c>
      <c r="C7109" t="s">
        <v>45</v>
      </c>
      <c r="D7109" t="s">
        <v>14</v>
      </c>
      <c r="E7109" t="s">
        <v>100</v>
      </c>
      <c r="F7109">
        <v>3</v>
      </c>
      <c r="G7109">
        <v>72.263630000000006</v>
      </c>
      <c r="H7109">
        <v>72.263630000000006</v>
      </c>
      <c r="I7109">
        <v>65.803700000000006</v>
      </c>
      <c r="J7109">
        <v>0.52203449999999996</v>
      </c>
      <c r="K7109">
        <v>-0.66901409999999994</v>
      </c>
      <c r="L7109">
        <v>-0.27375509999999997</v>
      </c>
      <c r="M7109">
        <v>0</v>
      </c>
      <c r="N7109">
        <v>0.27375509999999997</v>
      </c>
      <c r="O7109">
        <v>0.66901409999999994</v>
      </c>
      <c r="P7109">
        <v>17.260081</v>
      </c>
      <c r="Q7109">
        <v>50.624988999999999</v>
      </c>
      <c r="R7109">
        <v>10</v>
      </c>
      <c r="S7109" s="81">
        <v>37165</v>
      </c>
    </row>
    <row r="7110" spans="1:19" x14ac:dyDescent="0.2">
      <c r="A7110" t="s">
        <v>76</v>
      </c>
      <c r="B7110" t="s">
        <v>38</v>
      </c>
      <c r="C7110" t="s">
        <v>45</v>
      </c>
      <c r="D7110" t="s">
        <v>14</v>
      </c>
      <c r="E7110" t="s">
        <v>100</v>
      </c>
      <c r="F7110">
        <v>4</v>
      </c>
      <c r="G7110">
        <v>72.324169999999995</v>
      </c>
      <c r="H7110">
        <v>72.324169999999995</v>
      </c>
      <c r="I7110">
        <v>65.000399999999999</v>
      </c>
      <c r="J7110">
        <v>0.52104209999999995</v>
      </c>
      <c r="K7110">
        <v>-0.66774230000000001</v>
      </c>
      <c r="L7110">
        <v>-0.2732348</v>
      </c>
      <c r="M7110">
        <v>0</v>
      </c>
      <c r="N7110">
        <v>0.2732348</v>
      </c>
      <c r="O7110">
        <v>0.66774230000000001</v>
      </c>
      <c r="P7110">
        <v>17.260081</v>
      </c>
      <c r="Q7110">
        <v>50.624988999999999</v>
      </c>
      <c r="R7110">
        <v>10</v>
      </c>
      <c r="S7110" s="81">
        <v>37165</v>
      </c>
    </row>
    <row r="7111" spans="1:19" x14ac:dyDescent="0.2">
      <c r="A7111" t="s">
        <v>76</v>
      </c>
      <c r="B7111" t="s">
        <v>38</v>
      </c>
      <c r="C7111" t="s">
        <v>45</v>
      </c>
      <c r="D7111" t="s">
        <v>14</v>
      </c>
      <c r="E7111" t="s">
        <v>100</v>
      </c>
      <c r="F7111">
        <v>5</v>
      </c>
      <c r="G7111">
        <v>74.778170000000003</v>
      </c>
      <c r="H7111">
        <v>74.778170000000003</v>
      </c>
      <c r="I7111">
        <v>63.824800000000003</v>
      </c>
      <c r="J7111">
        <v>0.52230670000000001</v>
      </c>
      <c r="K7111">
        <v>-0.66936300000000004</v>
      </c>
      <c r="L7111">
        <v>-0.27389790000000003</v>
      </c>
      <c r="M7111">
        <v>0</v>
      </c>
      <c r="N7111">
        <v>0.27389790000000003</v>
      </c>
      <c r="O7111">
        <v>0.66936300000000004</v>
      </c>
      <c r="P7111">
        <v>17.260081</v>
      </c>
      <c r="Q7111">
        <v>50.624988999999999</v>
      </c>
      <c r="R7111">
        <v>10</v>
      </c>
      <c r="S7111" s="81">
        <v>37165</v>
      </c>
    </row>
    <row r="7112" spans="1:19" x14ac:dyDescent="0.2">
      <c r="A7112" t="s">
        <v>76</v>
      </c>
      <c r="B7112" t="s">
        <v>38</v>
      </c>
      <c r="C7112" t="s">
        <v>45</v>
      </c>
      <c r="D7112" t="s">
        <v>14</v>
      </c>
      <c r="E7112" t="s">
        <v>100</v>
      </c>
      <c r="F7112">
        <v>6</v>
      </c>
      <c r="G7112">
        <v>82.95111</v>
      </c>
      <c r="H7112">
        <v>82.95111</v>
      </c>
      <c r="I7112">
        <v>62.566600000000001</v>
      </c>
      <c r="J7112">
        <v>0.52211320000000006</v>
      </c>
      <c r="K7112">
        <v>-0.66911500000000002</v>
      </c>
      <c r="L7112">
        <v>-0.2737964</v>
      </c>
      <c r="M7112">
        <v>0</v>
      </c>
      <c r="N7112">
        <v>0.2737964</v>
      </c>
      <c r="O7112">
        <v>0.66911500000000002</v>
      </c>
      <c r="P7112">
        <v>17.260081</v>
      </c>
      <c r="Q7112">
        <v>50.624988999999999</v>
      </c>
      <c r="R7112">
        <v>10</v>
      </c>
      <c r="S7112" s="81">
        <v>37165</v>
      </c>
    </row>
    <row r="7113" spans="1:19" x14ac:dyDescent="0.2">
      <c r="A7113" t="s">
        <v>76</v>
      </c>
      <c r="B7113" t="s">
        <v>38</v>
      </c>
      <c r="C7113" t="s">
        <v>45</v>
      </c>
      <c r="D7113" t="s">
        <v>14</v>
      </c>
      <c r="E7113" t="s">
        <v>100</v>
      </c>
      <c r="F7113">
        <v>7</v>
      </c>
      <c r="G7113">
        <v>94.243920000000003</v>
      </c>
      <c r="H7113">
        <v>94.243920000000003</v>
      </c>
      <c r="I7113">
        <v>62.174599999999998</v>
      </c>
      <c r="J7113">
        <v>0.53177430000000003</v>
      </c>
      <c r="K7113">
        <v>-0.68149610000000005</v>
      </c>
      <c r="L7113">
        <v>-0.27886270000000002</v>
      </c>
      <c r="M7113">
        <v>0</v>
      </c>
      <c r="N7113">
        <v>0.27886270000000002</v>
      </c>
      <c r="O7113">
        <v>0.68149610000000005</v>
      </c>
      <c r="P7113">
        <v>17.260081</v>
      </c>
      <c r="Q7113">
        <v>50.624988999999999</v>
      </c>
      <c r="R7113">
        <v>10</v>
      </c>
      <c r="S7113" s="81">
        <v>37165</v>
      </c>
    </row>
    <row r="7114" spans="1:19" x14ac:dyDescent="0.2">
      <c r="A7114" t="s">
        <v>76</v>
      </c>
      <c r="B7114" t="s">
        <v>38</v>
      </c>
      <c r="C7114" t="s">
        <v>45</v>
      </c>
      <c r="D7114" t="s">
        <v>14</v>
      </c>
      <c r="E7114" t="s">
        <v>100</v>
      </c>
      <c r="F7114">
        <v>8</v>
      </c>
      <c r="G7114">
        <v>96.963239999999999</v>
      </c>
      <c r="H7114">
        <v>96.963239999999999</v>
      </c>
      <c r="I7114">
        <v>62.295499999999997</v>
      </c>
      <c r="J7114">
        <v>0.53501900000000002</v>
      </c>
      <c r="K7114">
        <v>-0.68565449999999994</v>
      </c>
      <c r="L7114">
        <v>-0.28056419999999999</v>
      </c>
      <c r="M7114">
        <v>0</v>
      </c>
      <c r="N7114">
        <v>0.28056419999999999</v>
      </c>
      <c r="O7114">
        <v>0.68565449999999994</v>
      </c>
      <c r="P7114">
        <v>17.260081</v>
      </c>
      <c r="Q7114">
        <v>50.624988999999999</v>
      </c>
      <c r="R7114">
        <v>10</v>
      </c>
      <c r="S7114" s="81">
        <v>37165</v>
      </c>
    </row>
    <row r="7115" spans="1:19" x14ac:dyDescent="0.2">
      <c r="A7115" t="s">
        <v>76</v>
      </c>
      <c r="B7115" t="s">
        <v>38</v>
      </c>
      <c r="C7115" t="s">
        <v>45</v>
      </c>
      <c r="D7115" t="s">
        <v>14</v>
      </c>
      <c r="E7115" t="s">
        <v>100</v>
      </c>
      <c r="F7115">
        <v>9</v>
      </c>
      <c r="G7115">
        <v>105.1159</v>
      </c>
      <c r="H7115">
        <v>105.1159</v>
      </c>
      <c r="I7115">
        <v>66.677099999999996</v>
      </c>
      <c r="J7115">
        <v>0.5493382</v>
      </c>
      <c r="K7115">
        <v>-0.7040052</v>
      </c>
      <c r="L7115">
        <v>-0.28807319999999997</v>
      </c>
      <c r="M7115">
        <v>0</v>
      </c>
      <c r="N7115">
        <v>0.28807319999999997</v>
      </c>
      <c r="O7115">
        <v>0.7040052</v>
      </c>
      <c r="P7115">
        <v>17.260081</v>
      </c>
      <c r="Q7115">
        <v>50.624988999999999</v>
      </c>
      <c r="R7115">
        <v>10</v>
      </c>
      <c r="S7115" s="81">
        <v>37165</v>
      </c>
    </row>
    <row r="7116" spans="1:19" x14ac:dyDescent="0.2">
      <c r="A7116" t="s">
        <v>76</v>
      </c>
      <c r="B7116" t="s">
        <v>38</v>
      </c>
      <c r="C7116" t="s">
        <v>45</v>
      </c>
      <c r="D7116" t="s">
        <v>14</v>
      </c>
      <c r="E7116" t="s">
        <v>100</v>
      </c>
      <c r="F7116">
        <v>10</v>
      </c>
      <c r="G7116">
        <v>109.85380000000001</v>
      </c>
      <c r="H7116">
        <v>109.85380000000001</v>
      </c>
      <c r="I7116">
        <v>71.966800000000006</v>
      </c>
      <c r="J7116">
        <v>0.55442570000000002</v>
      </c>
      <c r="K7116">
        <v>-0.71052519999999997</v>
      </c>
      <c r="L7116">
        <v>-0.29074109999999997</v>
      </c>
      <c r="M7116">
        <v>0</v>
      </c>
      <c r="N7116">
        <v>0.29074109999999997</v>
      </c>
      <c r="O7116">
        <v>0.71052519999999997</v>
      </c>
      <c r="P7116">
        <v>17.260081</v>
      </c>
      <c r="Q7116">
        <v>50.624988999999999</v>
      </c>
      <c r="R7116">
        <v>10</v>
      </c>
      <c r="S7116" s="81">
        <v>37165</v>
      </c>
    </row>
    <row r="7117" spans="1:19" x14ac:dyDescent="0.2">
      <c r="A7117" t="s">
        <v>76</v>
      </c>
      <c r="B7117" t="s">
        <v>38</v>
      </c>
      <c r="C7117" t="s">
        <v>45</v>
      </c>
      <c r="D7117" t="s">
        <v>14</v>
      </c>
      <c r="E7117" t="s">
        <v>100</v>
      </c>
      <c r="F7117">
        <v>11</v>
      </c>
      <c r="G7117">
        <v>111.86799999999999</v>
      </c>
      <c r="H7117">
        <v>111.86799999999999</v>
      </c>
      <c r="I7117">
        <v>77.176199999999994</v>
      </c>
      <c r="J7117">
        <v>0.56265189999999998</v>
      </c>
      <c r="K7117">
        <v>-0.72106740000000002</v>
      </c>
      <c r="L7117">
        <v>-0.29505490000000001</v>
      </c>
      <c r="M7117">
        <v>0</v>
      </c>
      <c r="N7117">
        <v>0.29505490000000001</v>
      </c>
      <c r="O7117">
        <v>0.72106740000000002</v>
      </c>
      <c r="P7117">
        <v>17.260081</v>
      </c>
      <c r="Q7117">
        <v>50.624988999999999</v>
      </c>
      <c r="R7117">
        <v>10</v>
      </c>
      <c r="S7117" s="81">
        <v>37165</v>
      </c>
    </row>
    <row r="7118" spans="1:19" x14ac:dyDescent="0.2">
      <c r="A7118" t="s">
        <v>76</v>
      </c>
      <c r="B7118" t="s">
        <v>38</v>
      </c>
      <c r="C7118" t="s">
        <v>45</v>
      </c>
      <c r="D7118" t="s">
        <v>14</v>
      </c>
      <c r="E7118" t="s">
        <v>100</v>
      </c>
      <c r="F7118">
        <v>12</v>
      </c>
      <c r="G7118">
        <v>115.2453</v>
      </c>
      <c r="H7118">
        <v>113.14109999999999</v>
      </c>
      <c r="I7118">
        <v>81.013099999999994</v>
      </c>
      <c r="J7118">
        <v>0.57058759999999997</v>
      </c>
      <c r="K7118">
        <v>1.3729340000000001</v>
      </c>
      <c r="L7118">
        <v>1.8049550000000001</v>
      </c>
      <c r="M7118">
        <v>2.1041720000000002</v>
      </c>
      <c r="N7118">
        <v>2.4033880000000001</v>
      </c>
      <c r="O7118">
        <v>2.8354089999999998</v>
      </c>
      <c r="P7118">
        <v>17.260081</v>
      </c>
      <c r="Q7118">
        <v>50.624988999999999</v>
      </c>
      <c r="R7118">
        <v>10</v>
      </c>
      <c r="S7118" s="81">
        <v>37165</v>
      </c>
    </row>
    <row r="7119" spans="1:19" x14ac:dyDescent="0.2">
      <c r="A7119" t="s">
        <v>76</v>
      </c>
      <c r="B7119" t="s">
        <v>38</v>
      </c>
      <c r="C7119" t="s">
        <v>45</v>
      </c>
      <c r="D7119" t="s">
        <v>14</v>
      </c>
      <c r="E7119" t="s">
        <v>100</v>
      </c>
      <c r="F7119">
        <v>13</v>
      </c>
      <c r="G7119">
        <v>117.3677</v>
      </c>
      <c r="H7119">
        <v>106.8588</v>
      </c>
      <c r="I7119">
        <v>84.351600000000005</v>
      </c>
      <c r="J7119">
        <v>0.57161689999999998</v>
      </c>
      <c r="K7119">
        <v>9.776408</v>
      </c>
      <c r="L7119">
        <v>10.209210000000001</v>
      </c>
      <c r="M7119">
        <v>10.50896</v>
      </c>
      <c r="N7119">
        <v>10.808719999999999</v>
      </c>
      <c r="O7119">
        <v>11.24152</v>
      </c>
      <c r="P7119">
        <v>17.260081</v>
      </c>
      <c r="Q7119">
        <v>50.624988999999999</v>
      </c>
      <c r="R7119">
        <v>10</v>
      </c>
      <c r="S7119" s="81">
        <v>37165</v>
      </c>
    </row>
    <row r="7120" spans="1:19" x14ac:dyDescent="0.2">
      <c r="A7120" t="s">
        <v>76</v>
      </c>
      <c r="B7120" t="s">
        <v>38</v>
      </c>
      <c r="C7120" t="s">
        <v>45</v>
      </c>
      <c r="D7120" t="s">
        <v>14</v>
      </c>
      <c r="E7120" t="s">
        <v>100</v>
      </c>
      <c r="F7120">
        <v>14</v>
      </c>
      <c r="G7120">
        <v>117.19</v>
      </c>
      <c r="H7120">
        <v>96.38364</v>
      </c>
      <c r="I7120">
        <v>86.302599999999998</v>
      </c>
      <c r="J7120">
        <v>0.57991389999999998</v>
      </c>
      <c r="K7120">
        <v>20.063220000000001</v>
      </c>
      <c r="L7120">
        <v>20.502300000000002</v>
      </c>
      <c r="M7120">
        <v>20.80641</v>
      </c>
      <c r="N7120">
        <v>21.110520000000001</v>
      </c>
      <c r="O7120">
        <v>21.549600000000002</v>
      </c>
      <c r="P7120">
        <v>17.260081</v>
      </c>
      <c r="Q7120">
        <v>50.624988999999999</v>
      </c>
      <c r="R7120">
        <v>10</v>
      </c>
      <c r="S7120" s="81">
        <v>37165</v>
      </c>
    </row>
    <row r="7121" spans="1:19" x14ac:dyDescent="0.2">
      <c r="A7121" t="s">
        <v>76</v>
      </c>
      <c r="B7121" t="s">
        <v>38</v>
      </c>
      <c r="C7121" t="s">
        <v>45</v>
      </c>
      <c r="D7121" t="s">
        <v>14</v>
      </c>
      <c r="E7121" t="s">
        <v>100</v>
      </c>
      <c r="F7121">
        <v>15</v>
      </c>
      <c r="G7121">
        <v>115.3792</v>
      </c>
      <c r="H7121">
        <v>94.953320000000005</v>
      </c>
      <c r="I7121">
        <v>87.210599999999999</v>
      </c>
      <c r="J7121">
        <v>0.64909269999999997</v>
      </c>
      <c r="K7121">
        <v>19.59402</v>
      </c>
      <c r="L7121">
        <v>20.08548</v>
      </c>
      <c r="M7121">
        <v>20.42587</v>
      </c>
      <c r="N7121">
        <v>20.766249999999999</v>
      </c>
      <c r="O7121">
        <v>21.257709999999999</v>
      </c>
      <c r="P7121">
        <v>17.260081</v>
      </c>
      <c r="Q7121">
        <v>50.624988999999999</v>
      </c>
      <c r="R7121">
        <v>10</v>
      </c>
      <c r="S7121" s="81">
        <v>37165</v>
      </c>
    </row>
    <row r="7122" spans="1:19" x14ac:dyDescent="0.2">
      <c r="A7122" t="s">
        <v>76</v>
      </c>
      <c r="B7122" t="s">
        <v>38</v>
      </c>
      <c r="C7122" t="s">
        <v>45</v>
      </c>
      <c r="D7122" t="s">
        <v>14</v>
      </c>
      <c r="E7122" t="s">
        <v>100</v>
      </c>
      <c r="F7122">
        <v>16</v>
      </c>
      <c r="G7122">
        <v>113.14919999999999</v>
      </c>
      <c r="H7122">
        <v>94.122960000000006</v>
      </c>
      <c r="I7122">
        <v>87.173699999999997</v>
      </c>
      <c r="J7122">
        <v>0.63901269999999999</v>
      </c>
      <c r="K7122">
        <v>18.20729</v>
      </c>
      <c r="L7122">
        <v>18.691120000000002</v>
      </c>
      <c r="M7122">
        <v>19.026219999999999</v>
      </c>
      <c r="N7122">
        <v>19.361319999999999</v>
      </c>
      <c r="O7122">
        <v>19.84515</v>
      </c>
      <c r="P7122">
        <v>17.260081</v>
      </c>
      <c r="Q7122">
        <v>50.624988999999999</v>
      </c>
      <c r="R7122">
        <v>10</v>
      </c>
      <c r="S7122" s="81">
        <v>37165</v>
      </c>
    </row>
    <row r="7123" spans="1:19" x14ac:dyDescent="0.2">
      <c r="A7123" t="s">
        <v>76</v>
      </c>
      <c r="B7123" t="s">
        <v>38</v>
      </c>
      <c r="C7123" t="s">
        <v>45</v>
      </c>
      <c r="D7123" t="s">
        <v>14</v>
      </c>
      <c r="E7123" t="s">
        <v>100</v>
      </c>
      <c r="F7123">
        <v>17</v>
      </c>
      <c r="G7123">
        <v>107.60120000000001</v>
      </c>
      <c r="H7123">
        <v>93.081670000000003</v>
      </c>
      <c r="I7123">
        <v>86.101600000000005</v>
      </c>
      <c r="J7123">
        <v>0.61603889999999994</v>
      </c>
      <c r="K7123">
        <v>13.73007</v>
      </c>
      <c r="L7123">
        <v>14.1965</v>
      </c>
      <c r="M7123">
        <v>14.519550000000001</v>
      </c>
      <c r="N7123">
        <v>14.842610000000001</v>
      </c>
      <c r="O7123">
        <v>15.30904</v>
      </c>
      <c r="P7123">
        <v>17.260081</v>
      </c>
      <c r="Q7123">
        <v>50.624988999999999</v>
      </c>
      <c r="R7123">
        <v>10</v>
      </c>
      <c r="S7123" s="81">
        <v>37165</v>
      </c>
    </row>
    <row r="7124" spans="1:19" x14ac:dyDescent="0.2">
      <c r="A7124" t="s">
        <v>76</v>
      </c>
      <c r="B7124" t="s">
        <v>38</v>
      </c>
      <c r="C7124" t="s">
        <v>45</v>
      </c>
      <c r="D7124" t="s">
        <v>14</v>
      </c>
      <c r="E7124" t="s">
        <v>100</v>
      </c>
      <c r="F7124">
        <v>18</v>
      </c>
      <c r="G7124">
        <v>103.6905</v>
      </c>
      <c r="H7124">
        <v>92.483339999999998</v>
      </c>
      <c r="I7124">
        <v>83.834199999999996</v>
      </c>
      <c r="J7124">
        <v>0.59063909999999997</v>
      </c>
      <c r="K7124">
        <v>10.450200000000001</v>
      </c>
      <c r="L7124">
        <v>10.897399999999999</v>
      </c>
      <c r="M7124">
        <v>11.207129999999999</v>
      </c>
      <c r="N7124">
        <v>11.516859999999999</v>
      </c>
      <c r="O7124">
        <v>11.96406</v>
      </c>
      <c r="P7124">
        <v>17.260081</v>
      </c>
      <c r="Q7124">
        <v>50.624988999999999</v>
      </c>
      <c r="R7124">
        <v>10</v>
      </c>
      <c r="S7124" s="81">
        <v>37165</v>
      </c>
    </row>
    <row r="7125" spans="1:19" x14ac:dyDescent="0.2">
      <c r="A7125" t="s">
        <v>76</v>
      </c>
      <c r="B7125" t="s">
        <v>38</v>
      </c>
      <c r="C7125" t="s">
        <v>45</v>
      </c>
      <c r="D7125" t="s">
        <v>14</v>
      </c>
      <c r="E7125" t="s">
        <v>100</v>
      </c>
      <c r="F7125">
        <v>19</v>
      </c>
      <c r="G7125">
        <v>104.7449</v>
      </c>
      <c r="H7125">
        <v>96.525049999999993</v>
      </c>
      <c r="I7125">
        <v>80.131</v>
      </c>
      <c r="J7125">
        <v>0.53364999999999996</v>
      </c>
      <c r="K7125">
        <v>7.5359030000000002</v>
      </c>
      <c r="L7125">
        <v>7.9399569999999997</v>
      </c>
      <c r="M7125">
        <v>8.2198030000000006</v>
      </c>
      <c r="N7125">
        <v>8.4996489999999998</v>
      </c>
      <c r="O7125">
        <v>8.9037030000000001</v>
      </c>
      <c r="P7125">
        <v>17.260081</v>
      </c>
      <c r="Q7125">
        <v>50.624988999999999</v>
      </c>
      <c r="R7125">
        <v>10</v>
      </c>
      <c r="S7125" s="81">
        <v>37165</v>
      </c>
    </row>
    <row r="7126" spans="1:19" x14ac:dyDescent="0.2">
      <c r="A7126" t="s">
        <v>76</v>
      </c>
      <c r="B7126" t="s">
        <v>38</v>
      </c>
      <c r="C7126" t="s">
        <v>45</v>
      </c>
      <c r="D7126" t="s">
        <v>14</v>
      </c>
      <c r="E7126" t="s">
        <v>100</v>
      </c>
      <c r="F7126">
        <v>20</v>
      </c>
      <c r="G7126">
        <v>104.6695</v>
      </c>
      <c r="H7126">
        <v>98.106470000000002</v>
      </c>
      <c r="I7126">
        <v>76.426199999999994</v>
      </c>
      <c r="J7126">
        <v>0.53160410000000002</v>
      </c>
      <c r="K7126">
        <v>5.8818020000000004</v>
      </c>
      <c r="L7126">
        <v>6.2843070000000001</v>
      </c>
      <c r="M7126">
        <v>6.5630800000000002</v>
      </c>
      <c r="N7126">
        <v>6.8418530000000004</v>
      </c>
      <c r="O7126">
        <v>7.2443580000000001</v>
      </c>
      <c r="P7126">
        <v>17.260081</v>
      </c>
      <c r="Q7126">
        <v>50.624988999999999</v>
      </c>
      <c r="R7126">
        <v>10</v>
      </c>
      <c r="S7126" s="81">
        <v>37165</v>
      </c>
    </row>
    <row r="7127" spans="1:19" x14ac:dyDescent="0.2">
      <c r="A7127" t="s">
        <v>76</v>
      </c>
      <c r="B7127" t="s">
        <v>38</v>
      </c>
      <c r="C7127" t="s">
        <v>45</v>
      </c>
      <c r="D7127" t="s">
        <v>14</v>
      </c>
      <c r="E7127" t="s">
        <v>100</v>
      </c>
      <c r="F7127">
        <v>21</v>
      </c>
      <c r="G7127">
        <v>95.729190000000003</v>
      </c>
      <c r="H7127">
        <v>94.667500000000004</v>
      </c>
      <c r="I7127">
        <v>73.045900000000003</v>
      </c>
      <c r="J7127">
        <v>0.51851610000000004</v>
      </c>
      <c r="K7127">
        <v>0.39718609999999999</v>
      </c>
      <c r="L7127">
        <v>0.78978119999999996</v>
      </c>
      <c r="M7127">
        <v>1.0616909999999999</v>
      </c>
      <c r="N7127">
        <v>1.333601</v>
      </c>
      <c r="O7127">
        <v>1.7261960000000001</v>
      </c>
      <c r="P7127">
        <v>17.260081</v>
      </c>
      <c r="Q7127">
        <v>50.624988999999999</v>
      </c>
      <c r="R7127">
        <v>10</v>
      </c>
      <c r="S7127" s="81">
        <v>37165</v>
      </c>
    </row>
    <row r="7128" spans="1:19" x14ac:dyDescent="0.2">
      <c r="A7128" t="s">
        <v>76</v>
      </c>
      <c r="B7128" t="s">
        <v>38</v>
      </c>
      <c r="C7128" t="s">
        <v>45</v>
      </c>
      <c r="D7128" t="s">
        <v>14</v>
      </c>
      <c r="E7128" t="s">
        <v>100</v>
      </c>
      <c r="F7128">
        <v>22</v>
      </c>
      <c r="G7128">
        <v>82.585729999999998</v>
      </c>
      <c r="H7128">
        <v>92.826620000000005</v>
      </c>
      <c r="I7128">
        <v>70.025700000000001</v>
      </c>
      <c r="J7128">
        <v>0.52317449999999999</v>
      </c>
      <c r="K7128">
        <v>-10.91137</v>
      </c>
      <c r="L7128">
        <v>-10.51524</v>
      </c>
      <c r="M7128">
        <v>-10.24089</v>
      </c>
      <c r="N7128">
        <v>-9.9665370000000006</v>
      </c>
      <c r="O7128">
        <v>-9.5704150000000006</v>
      </c>
      <c r="P7128">
        <v>17.260081</v>
      </c>
      <c r="Q7128">
        <v>50.624988999999999</v>
      </c>
      <c r="R7128">
        <v>10</v>
      </c>
      <c r="S7128" s="81">
        <v>37165</v>
      </c>
    </row>
    <row r="7129" spans="1:19" x14ac:dyDescent="0.2">
      <c r="A7129" t="s">
        <v>76</v>
      </c>
      <c r="B7129" t="s">
        <v>38</v>
      </c>
      <c r="C7129" t="s">
        <v>45</v>
      </c>
      <c r="D7129" t="s">
        <v>14</v>
      </c>
      <c r="E7129" t="s">
        <v>100</v>
      </c>
      <c r="F7129">
        <v>23</v>
      </c>
      <c r="G7129">
        <v>77.021619999999999</v>
      </c>
      <c r="H7129">
        <v>79.145840000000007</v>
      </c>
      <c r="I7129">
        <v>67.676000000000002</v>
      </c>
      <c r="J7129">
        <v>0.52550410000000003</v>
      </c>
      <c r="K7129">
        <v>-2.7976830000000001</v>
      </c>
      <c r="L7129">
        <v>-2.3997959999999998</v>
      </c>
      <c r="M7129">
        <v>-2.1242220000000001</v>
      </c>
      <c r="N7129">
        <v>-1.8486469999999999</v>
      </c>
      <c r="O7129">
        <v>-1.450761</v>
      </c>
      <c r="P7129">
        <v>17.260081</v>
      </c>
      <c r="Q7129">
        <v>50.624988999999999</v>
      </c>
      <c r="R7129">
        <v>10</v>
      </c>
      <c r="S7129" s="81">
        <v>37165</v>
      </c>
    </row>
    <row r="7130" spans="1:19" x14ac:dyDescent="0.2">
      <c r="A7130" t="s">
        <v>76</v>
      </c>
      <c r="B7130" t="s">
        <v>38</v>
      </c>
      <c r="C7130" t="s">
        <v>45</v>
      </c>
      <c r="D7130" t="s">
        <v>14</v>
      </c>
      <c r="E7130" t="s">
        <v>100</v>
      </c>
      <c r="F7130">
        <v>24</v>
      </c>
      <c r="G7130">
        <v>74.352050000000006</v>
      </c>
      <c r="H7130">
        <v>72.796260000000004</v>
      </c>
      <c r="I7130">
        <v>65.624300000000005</v>
      </c>
      <c r="J7130">
        <v>0.52394560000000001</v>
      </c>
      <c r="K7130">
        <v>0.88433050000000002</v>
      </c>
      <c r="L7130">
        <v>1.2810360000000001</v>
      </c>
      <c r="M7130">
        <v>1.5557939999999999</v>
      </c>
      <c r="N7130">
        <v>1.830551</v>
      </c>
      <c r="O7130">
        <v>2.2272569999999998</v>
      </c>
      <c r="P7130">
        <v>17.260081</v>
      </c>
      <c r="Q7130">
        <v>50.624988999999999</v>
      </c>
      <c r="R7130">
        <v>10</v>
      </c>
      <c r="S7130" s="81">
        <v>37165</v>
      </c>
    </row>
    <row r="7131" spans="1:19" x14ac:dyDescent="0.2">
      <c r="A7131" t="s">
        <v>76</v>
      </c>
      <c r="B7131" t="s">
        <v>38</v>
      </c>
      <c r="C7131" t="s">
        <v>45</v>
      </c>
      <c r="D7131" t="s">
        <v>15</v>
      </c>
      <c r="E7131" t="s">
        <v>100</v>
      </c>
      <c r="F7131">
        <v>1</v>
      </c>
      <c r="G7131">
        <v>67.706699999999998</v>
      </c>
      <c r="H7131">
        <v>67.706699999999998</v>
      </c>
      <c r="I7131">
        <v>42.3279</v>
      </c>
      <c r="J7131">
        <v>0.51941199999999998</v>
      </c>
      <c r="K7131">
        <v>-0.6656533</v>
      </c>
      <c r="L7131">
        <v>-0.27237990000000001</v>
      </c>
      <c r="M7131">
        <v>0</v>
      </c>
      <c r="N7131">
        <v>0.27237990000000001</v>
      </c>
      <c r="O7131">
        <v>0.6656533</v>
      </c>
      <c r="P7131">
        <v>17.260081</v>
      </c>
      <c r="Q7131">
        <v>50.624988999999999</v>
      </c>
      <c r="R7131">
        <v>11</v>
      </c>
      <c r="S7131" s="81">
        <v>31362</v>
      </c>
    </row>
    <row r="7132" spans="1:19" x14ac:dyDescent="0.2">
      <c r="A7132" t="s">
        <v>76</v>
      </c>
      <c r="B7132" t="s">
        <v>38</v>
      </c>
      <c r="C7132" t="s">
        <v>45</v>
      </c>
      <c r="D7132" t="s">
        <v>15</v>
      </c>
      <c r="E7132" t="s">
        <v>100</v>
      </c>
      <c r="F7132">
        <v>2</v>
      </c>
      <c r="G7132">
        <v>68.498949999999994</v>
      </c>
      <c r="H7132">
        <v>68.498949999999994</v>
      </c>
      <c r="I7132">
        <v>42.629600000000003</v>
      </c>
      <c r="J7132">
        <v>0.51942600000000005</v>
      </c>
      <c r="K7132">
        <v>-0.66567120000000002</v>
      </c>
      <c r="L7132">
        <v>-0.2723873</v>
      </c>
      <c r="M7132">
        <v>0</v>
      </c>
      <c r="N7132">
        <v>0.2723873</v>
      </c>
      <c r="O7132">
        <v>0.66567120000000002</v>
      </c>
      <c r="P7132">
        <v>17.260081</v>
      </c>
      <c r="Q7132">
        <v>50.624988999999999</v>
      </c>
      <c r="R7132">
        <v>11</v>
      </c>
      <c r="S7132" s="81">
        <v>31362</v>
      </c>
    </row>
    <row r="7133" spans="1:19" x14ac:dyDescent="0.2">
      <c r="A7133" t="s">
        <v>76</v>
      </c>
      <c r="B7133" t="s">
        <v>38</v>
      </c>
      <c r="C7133" t="s">
        <v>45</v>
      </c>
      <c r="D7133" t="s">
        <v>15</v>
      </c>
      <c r="E7133" t="s">
        <v>100</v>
      </c>
      <c r="F7133">
        <v>3</v>
      </c>
      <c r="G7133">
        <v>68.311070000000001</v>
      </c>
      <c r="H7133">
        <v>68.311070000000001</v>
      </c>
      <c r="I7133">
        <v>42.789400000000001</v>
      </c>
      <c r="J7133">
        <v>0.51936470000000001</v>
      </c>
      <c r="K7133">
        <v>-0.66559259999999998</v>
      </c>
      <c r="L7133">
        <v>-0.27235510000000002</v>
      </c>
      <c r="M7133">
        <v>0</v>
      </c>
      <c r="N7133">
        <v>0.27235510000000002</v>
      </c>
      <c r="O7133">
        <v>0.66559259999999998</v>
      </c>
      <c r="P7133">
        <v>17.260081</v>
      </c>
      <c r="Q7133">
        <v>50.624988999999999</v>
      </c>
      <c r="R7133">
        <v>11</v>
      </c>
      <c r="S7133" s="81">
        <v>31362</v>
      </c>
    </row>
    <row r="7134" spans="1:19" x14ac:dyDescent="0.2">
      <c r="A7134" t="s">
        <v>76</v>
      </c>
      <c r="B7134" t="s">
        <v>38</v>
      </c>
      <c r="C7134" t="s">
        <v>45</v>
      </c>
      <c r="D7134" t="s">
        <v>15</v>
      </c>
      <c r="E7134" t="s">
        <v>100</v>
      </c>
      <c r="F7134">
        <v>4</v>
      </c>
      <c r="G7134">
        <v>70.664370000000005</v>
      </c>
      <c r="H7134">
        <v>70.664370000000005</v>
      </c>
      <c r="I7134">
        <v>42.465299999999999</v>
      </c>
      <c r="J7134">
        <v>0.51758749999999998</v>
      </c>
      <c r="K7134">
        <v>-0.66331510000000005</v>
      </c>
      <c r="L7134">
        <v>-0.27142319999999998</v>
      </c>
      <c r="M7134">
        <v>0</v>
      </c>
      <c r="N7134">
        <v>0.27142319999999998</v>
      </c>
      <c r="O7134">
        <v>0.66331510000000005</v>
      </c>
      <c r="P7134">
        <v>17.260081</v>
      </c>
      <c r="Q7134">
        <v>50.624988999999999</v>
      </c>
      <c r="R7134">
        <v>11</v>
      </c>
      <c r="S7134" s="81">
        <v>31362</v>
      </c>
    </row>
    <row r="7135" spans="1:19" x14ac:dyDescent="0.2">
      <c r="A7135" t="s">
        <v>76</v>
      </c>
      <c r="B7135" t="s">
        <v>38</v>
      </c>
      <c r="C7135" t="s">
        <v>45</v>
      </c>
      <c r="D7135" t="s">
        <v>15</v>
      </c>
      <c r="E7135" t="s">
        <v>100</v>
      </c>
      <c r="F7135">
        <v>5</v>
      </c>
      <c r="G7135">
        <v>72.858419999999995</v>
      </c>
      <c r="H7135">
        <v>72.858419999999995</v>
      </c>
      <c r="I7135">
        <v>41.63</v>
      </c>
      <c r="J7135">
        <v>0.51725719999999997</v>
      </c>
      <c r="K7135">
        <v>-0.66289180000000003</v>
      </c>
      <c r="L7135">
        <v>-0.27124989999999999</v>
      </c>
      <c r="M7135">
        <v>0</v>
      </c>
      <c r="N7135">
        <v>0.27124989999999999</v>
      </c>
      <c r="O7135">
        <v>0.66289180000000003</v>
      </c>
      <c r="P7135">
        <v>17.260081</v>
      </c>
      <c r="Q7135">
        <v>50.624988999999999</v>
      </c>
      <c r="R7135">
        <v>11</v>
      </c>
      <c r="S7135" s="81">
        <v>31362</v>
      </c>
    </row>
    <row r="7136" spans="1:19" x14ac:dyDescent="0.2">
      <c r="A7136" t="s">
        <v>76</v>
      </c>
      <c r="B7136" t="s">
        <v>38</v>
      </c>
      <c r="C7136" t="s">
        <v>45</v>
      </c>
      <c r="D7136" t="s">
        <v>15</v>
      </c>
      <c r="E7136" t="s">
        <v>100</v>
      </c>
      <c r="F7136">
        <v>6</v>
      </c>
      <c r="G7136">
        <v>78.407269999999997</v>
      </c>
      <c r="H7136">
        <v>78.407269999999997</v>
      </c>
      <c r="I7136">
        <v>40.986400000000003</v>
      </c>
      <c r="J7136">
        <v>0.52155359999999995</v>
      </c>
      <c r="K7136">
        <v>-0.66839789999999999</v>
      </c>
      <c r="L7136">
        <v>-0.273503</v>
      </c>
      <c r="M7136">
        <v>0</v>
      </c>
      <c r="N7136">
        <v>0.273503</v>
      </c>
      <c r="O7136">
        <v>0.66839789999999999</v>
      </c>
      <c r="P7136">
        <v>17.260081</v>
      </c>
      <c r="Q7136">
        <v>50.624988999999999</v>
      </c>
      <c r="R7136">
        <v>11</v>
      </c>
      <c r="S7136" s="81">
        <v>31362</v>
      </c>
    </row>
    <row r="7137" spans="1:19" x14ac:dyDescent="0.2">
      <c r="A7137" t="s">
        <v>76</v>
      </c>
      <c r="B7137" t="s">
        <v>38</v>
      </c>
      <c r="C7137" t="s">
        <v>45</v>
      </c>
      <c r="D7137" t="s">
        <v>15</v>
      </c>
      <c r="E7137" t="s">
        <v>100</v>
      </c>
      <c r="F7137">
        <v>7</v>
      </c>
      <c r="G7137">
        <v>87.230040000000002</v>
      </c>
      <c r="H7137">
        <v>87.230040000000002</v>
      </c>
      <c r="I7137">
        <v>39.976500000000001</v>
      </c>
      <c r="J7137">
        <v>0.53832829999999998</v>
      </c>
      <c r="K7137">
        <v>-0.68989549999999999</v>
      </c>
      <c r="L7137">
        <v>-0.28229969999999999</v>
      </c>
      <c r="M7137">
        <v>0</v>
      </c>
      <c r="N7137">
        <v>0.28229969999999999</v>
      </c>
      <c r="O7137">
        <v>0.68989549999999999</v>
      </c>
      <c r="P7137">
        <v>17.260081</v>
      </c>
      <c r="Q7137">
        <v>50.624988999999999</v>
      </c>
      <c r="R7137">
        <v>11</v>
      </c>
      <c r="S7137" s="81">
        <v>31362</v>
      </c>
    </row>
    <row r="7138" spans="1:19" x14ac:dyDescent="0.2">
      <c r="A7138" t="s">
        <v>76</v>
      </c>
      <c r="B7138" t="s">
        <v>38</v>
      </c>
      <c r="C7138" t="s">
        <v>45</v>
      </c>
      <c r="D7138" t="s">
        <v>15</v>
      </c>
      <c r="E7138" t="s">
        <v>100</v>
      </c>
      <c r="F7138">
        <v>8</v>
      </c>
      <c r="G7138">
        <v>88.463700000000003</v>
      </c>
      <c r="H7138">
        <v>88.463700000000003</v>
      </c>
      <c r="I7138">
        <v>39.397500000000001</v>
      </c>
      <c r="J7138">
        <v>0.54935929999999999</v>
      </c>
      <c r="K7138">
        <v>-0.70403230000000006</v>
      </c>
      <c r="L7138">
        <v>-0.28808430000000002</v>
      </c>
      <c r="M7138">
        <v>0</v>
      </c>
      <c r="N7138">
        <v>0.28808430000000002</v>
      </c>
      <c r="O7138">
        <v>0.70403230000000006</v>
      </c>
      <c r="P7138">
        <v>17.260081</v>
      </c>
      <c r="Q7138">
        <v>50.624988999999999</v>
      </c>
      <c r="R7138">
        <v>11</v>
      </c>
      <c r="S7138" s="81">
        <v>31362</v>
      </c>
    </row>
    <row r="7139" spans="1:19" x14ac:dyDescent="0.2">
      <c r="A7139" t="s">
        <v>76</v>
      </c>
      <c r="B7139" t="s">
        <v>38</v>
      </c>
      <c r="C7139" t="s">
        <v>45</v>
      </c>
      <c r="D7139" t="s">
        <v>15</v>
      </c>
      <c r="E7139" t="s">
        <v>100</v>
      </c>
      <c r="F7139">
        <v>9</v>
      </c>
      <c r="G7139">
        <v>93.278869999999998</v>
      </c>
      <c r="H7139">
        <v>93.278869999999998</v>
      </c>
      <c r="I7139">
        <v>40.706699999999998</v>
      </c>
      <c r="J7139">
        <v>0.57277630000000002</v>
      </c>
      <c r="K7139">
        <v>-0.73404239999999998</v>
      </c>
      <c r="L7139">
        <v>-0.30036420000000003</v>
      </c>
      <c r="M7139">
        <v>0</v>
      </c>
      <c r="N7139">
        <v>0.30036420000000003</v>
      </c>
      <c r="O7139">
        <v>0.73404239999999998</v>
      </c>
      <c r="P7139">
        <v>17.260081</v>
      </c>
      <c r="Q7139">
        <v>50.624988999999999</v>
      </c>
      <c r="R7139">
        <v>11</v>
      </c>
      <c r="S7139" s="81">
        <v>31362</v>
      </c>
    </row>
    <row r="7140" spans="1:19" x14ac:dyDescent="0.2">
      <c r="A7140" t="s">
        <v>76</v>
      </c>
      <c r="B7140" t="s">
        <v>38</v>
      </c>
      <c r="C7140" t="s">
        <v>45</v>
      </c>
      <c r="D7140" t="s">
        <v>15</v>
      </c>
      <c r="E7140" t="s">
        <v>100</v>
      </c>
      <c r="F7140">
        <v>10</v>
      </c>
      <c r="G7140">
        <v>97.063609999999997</v>
      </c>
      <c r="H7140">
        <v>97.063609999999997</v>
      </c>
      <c r="I7140">
        <v>42.920699999999997</v>
      </c>
      <c r="J7140">
        <v>0.56923489999999999</v>
      </c>
      <c r="K7140">
        <v>-0.72950389999999998</v>
      </c>
      <c r="L7140">
        <v>-0.29850710000000003</v>
      </c>
      <c r="M7140">
        <v>0</v>
      </c>
      <c r="N7140">
        <v>0.29850710000000003</v>
      </c>
      <c r="O7140">
        <v>0.72950389999999998</v>
      </c>
      <c r="P7140">
        <v>17.260081</v>
      </c>
      <c r="Q7140">
        <v>50.624988999999999</v>
      </c>
      <c r="R7140">
        <v>11</v>
      </c>
      <c r="S7140" s="81">
        <v>31362</v>
      </c>
    </row>
    <row r="7141" spans="1:19" x14ac:dyDescent="0.2">
      <c r="A7141" t="s">
        <v>76</v>
      </c>
      <c r="B7141" t="s">
        <v>38</v>
      </c>
      <c r="C7141" t="s">
        <v>45</v>
      </c>
      <c r="D7141" t="s">
        <v>15</v>
      </c>
      <c r="E7141" t="s">
        <v>100</v>
      </c>
      <c r="F7141">
        <v>11</v>
      </c>
      <c r="G7141">
        <v>96.324010000000001</v>
      </c>
      <c r="H7141">
        <v>96.324010000000001</v>
      </c>
      <c r="I7141">
        <v>44.652900000000002</v>
      </c>
      <c r="J7141">
        <v>0.56755040000000001</v>
      </c>
      <c r="K7141">
        <v>-0.72734500000000002</v>
      </c>
      <c r="L7141">
        <v>-0.29762369999999999</v>
      </c>
      <c r="M7141">
        <v>0</v>
      </c>
      <c r="N7141">
        <v>0.29762369999999999</v>
      </c>
      <c r="O7141">
        <v>0.72734500000000002</v>
      </c>
      <c r="P7141">
        <v>17.260081</v>
      </c>
      <c r="Q7141">
        <v>50.624988999999999</v>
      </c>
      <c r="R7141">
        <v>11</v>
      </c>
      <c r="S7141" s="81">
        <v>31362</v>
      </c>
    </row>
    <row r="7142" spans="1:19" x14ac:dyDescent="0.2">
      <c r="A7142" t="s">
        <v>76</v>
      </c>
      <c r="B7142" t="s">
        <v>38</v>
      </c>
      <c r="C7142" t="s">
        <v>45</v>
      </c>
      <c r="D7142" t="s">
        <v>15</v>
      </c>
      <c r="E7142" t="s">
        <v>100</v>
      </c>
      <c r="F7142">
        <v>12</v>
      </c>
      <c r="G7142">
        <v>96.296379999999999</v>
      </c>
      <c r="H7142">
        <v>96.296379999999999</v>
      </c>
      <c r="I7142">
        <v>45.583300000000001</v>
      </c>
      <c r="J7142">
        <v>0.56852639999999999</v>
      </c>
      <c r="K7142">
        <v>-0.72859600000000002</v>
      </c>
      <c r="L7142">
        <v>-0.2981355</v>
      </c>
      <c r="M7142">
        <v>0</v>
      </c>
      <c r="N7142">
        <v>0.2981355</v>
      </c>
      <c r="O7142">
        <v>0.72859600000000002</v>
      </c>
      <c r="P7142">
        <v>17.260081</v>
      </c>
      <c r="Q7142">
        <v>50.624988999999999</v>
      </c>
      <c r="R7142">
        <v>11</v>
      </c>
      <c r="S7142" s="81">
        <v>31362</v>
      </c>
    </row>
    <row r="7143" spans="1:19" x14ac:dyDescent="0.2">
      <c r="A7143" t="s">
        <v>76</v>
      </c>
      <c r="B7143" t="s">
        <v>38</v>
      </c>
      <c r="C7143" t="s">
        <v>45</v>
      </c>
      <c r="D7143" t="s">
        <v>15</v>
      </c>
      <c r="E7143" t="s">
        <v>100</v>
      </c>
      <c r="F7143">
        <v>13</v>
      </c>
      <c r="G7143">
        <v>94.413399999999996</v>
      </c>
      <c r="H7143">
        <v>94.413399999999996</v>
      </c>
      <c r="I7143">
        <v>46.628399999999999</v>
      </c>
      <c r="J7143">
        <v>0.56990730000000001</v>
      </c>
      <c r="K7143">
        <v>-0.73036559999999995</v>
      </c>
      <c r="L7143">
        <v>-0.29885970000000001</v>
      </c>
      <c r="M7143">
        <v>0</v>
      </c>
      <c r="N7143">
        <v>0.29885970000000001</v>
      </c>
      <c r="O7143">
        <v>0.73036559999999995</v>
      </c>
      <c r="P7143">
        <v>17.260081</v>
      </c>
      <c r="Q7143">
        <v>50.624988999999999</v>
      </c>
      <c r="R7143">
        <v>11</v>
      </c>
      <c r="S7143" s="81">
        <v>31362</v>
      </c>
    </row>
    <row r="7144" spans="1:19" x14ac:dyDescent="0.2">
      <c r="A7144" t="s">
        <v>76</v>
      </c>
      <c r="B7144" t="s">
        <v>38</v>
      </c>
      <c r="C7144" t="s">
        <v>45</v>
      </c>
      <c r="D7144" t="s">
        <v>15</v>
      </c>
      <c r="E7144" t="s">
        <v>100</v>
      </c>
      <c r="F7144">
        <v>14</v>
      </c>
      <c r="G7144">
        <v>93.291700000000006</v>
      </c>
      <c r="H7144">
        <v>93.291700000000006</v>
      </c>
      <c r="I7144">
        <v>47.438000000000002</v>
      </c>
      <c r="J7144">
        <v>0.56527050000000001</v>
      </c>
      <c r="K7144">
        <v>-0.72442329999999999</v>
      </c>
      <c r="L7144">
        <v>-0.29642819999999998</v>
      </c>
      <c r="M7144">
        <v>0</v>
      </c>
      <c r="N7144">
        <v>0.29642819999999998</v>
      </c>
      <c r="O7144">
        <v>0.72442329999999999</v>
      </c>
      <c r="P7144">
        <v>17.260081</v>
      </c>
      <c r="Q7144">
        <v>50.624988999999999</v>
      </c>
      <c r="R7144">
        <v>11</v>
      </c>
      <c r="S7144" s="81">
        <v>31362</v>
      </c>
    </row>
    <row r="7145" spans="1:19" x14ac:dyDescent="0.2">
      <c r="A7145" t="s">
        <v>76</v>
      </c>
      <c r="B7145" t="s">
        <v>38</v>
      </c>
      <c r="C7145" t="s">
        <v>45</v>
      </c>
      <c r="D7145" t="s">
        <v>15</v>
      </c>
      <c r="E7145" t="s">
        <v>100</v>
      </c>
      <c r="F7145">
        <v>15</v>
      </c>
      <c r="G7145">
        <v>91.277500000000003</v>
      </c>
      <c r="H7145">
        <v>92.965829999999997</v>
      </c>
      <c r="I7145">
        <v>47.415599999999998</v>
      </c>
      <c r="J7145">
        <v>0.56481009999999998</v>
      </c>
      <c r="K7145">
        <v>-2.4121649999999999</v>
      </c>
      <c r="L7145">
        <v>-1.984518</v>
      </c>
      <c r="M7145">
        <v>-1.6883319999999999</v>
      </c>
      <c r="N7145">
        <v>-1.392145</v>
      </c>
      <c r="O7145">
        <v>-0.96449830000000003</v>
      </c>
      <c r="P7145">
        <v>17.260081</v>
      </c>
      <c r="Q7145">
        <v>50.624988999999999</v>
      </c>
      <c r="R7145">
        <v>11</v>
      </c>
      <c r="S7145" s="81">
        <v>31362</v>
      </c>
    </row>
    <row r="7146" spans="1:19" x14ac:dyDescent="0.2">
      <c r="A7146" t="s">
        <v>76</v>
      </c>
      <c r="B7146" t="s">
        <v>38</v>
      </c>
      <c r="C7146" t="s">
        <v>45</v>
      </c>
      <c r="D7146" t="s">
        <v>15</v>
      </c>
      <c r="E7146" t="s">
        <v>100</v>
      </c>
      <c r="F7146">
        <v>16</v>
      </c>
      <c r="G7146">
        <v>89.841890000000006</v>
      </c>
      <c r="H7146">
        <v>89.260379999999998</v>
      </c>
      <c r="I7146">
        <v>46.847700000000003</v>
      </c>
      <c r="J7146">
        <v>0.55718769999999995</v>
      </c>
      <c r="K7146">
        <v>-0.13255990000000001</v>
      </c>
      <c r="L7146">
        <v>0.2893153</v>
      </c>
      <c r="M7146">
        <v>0.58150480000000004</v>
      </c>
      <c r="N7146">
        <v>0.87369430000000003</v>
      </c>
      <c r="O7146">
        <v>1.2955700000000001</v>
      </c>
      <c r="P7146">
        <v>17.260081</v>
      </c>
      <c r="Q7146">
        <v>50.624988999999999</v>
      </c>
      <c r="R7146">
        <v>11</v>
      </c>
      <c r="S7146" s="81">
        <v>31362</v>
      </c>
    </row>
    <row r="7147" spans="1:19" x14ac:dyDescent="0.2">
      <c r="A7147" t="s">
        <v>76</v>
      </c>
      <c r="B7147" t="s">
        <v>38</v>
      </c>
      <c r="C7147" t="s">
        <v>45</v>
      </c>
      <c r="D7147" t="s">
        <v>15</v>
      </c>
      <c r="E7147" t="s">
        <v>100</v>
      </c>
      <c r="F7147">
        <v>17</v>
      </c>
      <c r="G7147">
        <v>86.366489999999999</v>
      </c>
      <c r="H7147">
        <v>80.795230000000004</v>
      </c>
      <c r="I7147">
        <v>45.354399999999998</v>
      </c>
      <c r="J7147">
        <v>0.53623909999999997</v>
      </c>
      <c r="K7147">
        <v>4.8840329999999996</v>
      </c>
      <c r="L7147">
        <v>5.2900470000000004</v>
      </c>
      <c r="M7147">
        <v>5.5712510000000002</v>
      </c>
      <c r="N7147">
        <v>5.852455</v>
      </c>
      <c r="O7147">
        <v>6.2584689999999998</v>
      </c>
      <c r="P7147">
        <v>17.260081</v>
      </c>
      <c r="Q7147">
        <v>50.624988999999999</v>
      </c>
      <c r="R7147">
        <v>11</v>
      </c>
      <c r="S7147" s="81">
        <v>31362</v>
      </c>
    </row>
    <row r="7148" spans="1:19" x14ac:dyDescent="0.2">
      <c r="A7148" t="s">
        <v>76</v>
      </c>
      <c r="B7148" t="s">
        <v>38</v>
      </c>
      <c r="C7148" t="s">
        <v>45</v>
      </c>
      <c r="D7148" t="s">
        <v>15</v>
      </c>
      <c r="E7148" t="s">
        <v>100</v>
      </c>
      <c r="F7148">
        <v>18</v>
      </c>
      <c r="G7148">
        <v>94.835729999999998</v>
      </c>
      <c r="H7148">
        <v>81.379549999999995</v>
      </c>
      <c r="I7148">
        <v>43.596499999999999</v>
      </c>
      <c r="J7148">
        <v>0.52993959999999996</v>
      </c>
      <c r="K7148">
        <v>12.77704</v>
      </c>
      <c r="L7148">
        <v>13.178280000000001</v>
      </c>
      <c r="M7148">
        <v>13.45618</v>
      </c>
      <c r="N7148">
        <v>13.73409</v>
      </c>
      <c r="O7148">
        <v>14.13533</v>
      </c>
      <c r="P7148">
        <v>17.260081</v>
      </c>
      <c r="Q7148">
        <v>50.624988999999999</v>
      </c>
      <c r="R7148">
        <v>11</v>
      </c>
      <c r="S7148" s="81">
        <v>31362</v>
      </c>
    </row>
    <row r="7149" spans="1:19" x14ac:dyDescent="0.2">
      <c r="A7149" t="s">
        <v>76</v>
      </c>
      <c r="B7149" t="s">
        <v>38</v>
      </c>
      <c r="C7149" t="s">
        <v>45</v>
      </c>
      <c r="D7149" t="s">
        <v>15</v>
      </c>
      <c r="E7149" t="s">
        <v>100</v>
      </c>
      <c r="F7149">
        <v>19</v>
      </c>
      <c r="G7149">
        <v>92.738919999999993</v>
      </c>
      <c r="H7149">
        <v>79.657359999999997</v>
      </c>
      <c r="I7149">
        <v>42.040199999999999</v>
      </c>
      <c r="J7149">
        <v>0.52093330000000004</v>
      </c>
      <c r="K7149">
        <v>12.413959999999999</v>
      </c>
      <c r="L7149">
        <v>12.808389999999999</v>
      </c>
      <c r="M7149">
        <v>13.081569999999999</v>
      </c>
      <c r="N7149">
        <v>13.35474</v>
      </c>
      <c r="O7149">
        <v>13.749169999999999</v>
      </c>
      <c r="P7149">
        <v>17.260081</v>
      </c>
      <c r="Q7149">
        <v>50.624988999999999</v>
      </c>
      <c r="R7149">
        <v>11</v>
      </c>
      <c r="S7149" s="81">
        <v>31362</v>
      </c>
    </row>
    <row r="7150" spans="1:19" x14ac:dyDescent="0.2">
      <c r="A7150" t="s">
        <v>76</v>
      </c>
      <c r="B7150" t="s">
        <v>38</v>
      </c>
      <c r="C7150" t="s">
        <v>45</v>
      </c>
      <c r="D7150" t="s">
        <v>15</v>
      </c>
      <c r="E7150" t="s">
        <v>100</v>
      </c>
      <c r="F7150">
        <v>20</v>
      </c>
      <c r="G7150">
        <v>92.465199999999996</v>
      </c>
      <c r="H7150">
        <v>79.416079999999994</v>
      </c>
      <c r="I7150">
        <v>40.796900000000001</v>
      </c>
      <c r="J7150">
        <v>0.51950090000000004</v>
      </c>
      <c r="K7150">
        <v>12.38336</v>
      </c>
      <c r="L7150">
        <v>12.7767</v>
      </c>
      <c r="M7150">
        <v>13.04913</v>
      </c>
      <c r="N7150">
        <v>13.32155</v>
      </c>
      <c r="O7150">
        <v>13.71489</v>
      </c>
      <c r="P7150">
        <v>17.260081</v>
      </c>
      <c r="Q7150">
        <v>50.624988999999999</v>
      </c>
      <c r="R7150">
        <v>11</v>
      </c>
      <c r="S7150" s="81">
        <v>31362</v>
      </c>
    </row>
    <row r="7151" spans="1:19" x14ac:dyDescent="0.2">
      <c r="A7151" t="s">
        <v>76</v>
      </c>
      <c r="B7151" t="s">
        <v>38</v>
      </c>
      <c r="C7151" t="s">
        <v>45</v>
      </c>
      <c r="D7151" t="s">
        <v>15</v>
      </c>
      <c r="E7151" t="s">
        <v>100</v>
      </c>
      <c r="F7151">
        <v>21</v>
      </c>
      <c r="G7151">
        <v>84.766289999999998</v>
      </c>
      <c r="H7151">
        <v>74.419970000000006</v>
      </c>
      <c r="I7151">
        <v>40.377600000000001</v>
      </c>
      <c r="J7151">
        <v>0.51800579999999996</v>
      </c>
      <c r="K7151">
        <v>9.6824700000000004</v>
      </c>
      <c r="L7151">
        <v>10.074680000000001</v>
      </c>
      <c r="M7151">
        <v>10.34632</v>
      </c>
      <c r="N7151">
        <v>10.61796</v>
      </c>
      <c r="O7151">
        <v>11.01017</v>
      </c>
      <c r="P7151">
        <v>17.260081</v>
      </c>
      <c r="Q7151">
        <v>50.624988999999999</v>
      </c>
      <c r="R7151">
        <v>11</v>
      </c>
      <c r="S7151" s="81">
        <v>31362</v>
      </c>
    </row>
    <row r="7152" spans="1:19" x14ac:dyDescent="0.2">
      <c r="A7152" t="s">
        <v>76</v>
      </c>
      <c r="B7152" t="s">
        <v>38</v>
      </c>
      <c r="C7152" t="s">
        <v>45</v>
      </c>
      <c r="D7152" t="s">
        <v>15</v>
      </c>
      <c r="E7152" t="s">
        <v>100</v>
      </c>
      <c r="F7152">
        <v>22</v>
      </c>
      <c r="G7152">
        <v>75.999750000000006</v>
      </c>
      <c r="H7152">
        <v>76.12885</v>
      </c>
      <c r="I7152">
        <v>40.335799999999999</v>
      </c>
      <c r="J7152">
        <v>0.51930460000000001</v>
      </c>
      <c r="K7152">
        <v>-0.7946126</v>
      </c>
      <c r="L7152">
        <v>-0.40142060000000002</v>
      </c>
      <c r="M7152">
        <v>-0.12909699999999999</v>
      </c>
      <c r="N7152">
        <v>0.14322660000000001</v>
      </c>
      <c r="O7152">
        <v>0.53641870000000003</v>
      </c>
      <c r="P7152">
        <v>17.260081</v>
      </c>
      <c r="Q7152">
        <v>50.624988999999999</v>
      </c>
      <c r="R7152">
        <v>11</v>
      </c>
      <c r="S7152" s="81">
        <v>31362</v>
      </c>
    </row>
    <row r="7153" spans="1:19" x14ac:dyDescent="0.2">
      <c r="A7153" t="s">
        <v>76</v>
      </c>
      <c r="B7153" t="s">
        <v>38</v>
      </c>
      <c r="C7153" t="s">
        <v>45</v>
      </c>
      <c r="D7153" t="s">
        <v>15</v>
      </c>
      <c r="E7153" t="s">
        <v>100</v>
      </c>
      <c r="F7153">
        <v>23</v>
      </c>
      <c r="G7153">
        <v>71.355710000000002</v>
      </c>
      <c r="H7153">
        <v>69.694710000000001</v>
      </c>
      <c r="I7153">
        <v>40.4054</v>
      </c>
      <c r="J7153">
        <v>0.52069989999999999</v>
      </c>
      <c r="K7153">
        <v>0.99369169999999996</v>
      </c>
      <c r="L7153">
        <v>1.38794</v>
      </c>
      <c r="M7153">
        <v>1.660995</v>
      </c>
      <c r="N7153">
        <v>1.934051</v>
      </c>
      <c r="O7153">
        <v>2.3282989999999999</v>
      </c>
      <c r="P7153">
        <v>17.260081</v>
      </c>
      <c r="Q7153">
        <v>50.624988999999999</v>
      </c>
      <c r="R7153">
        <v>11</v>
      </c>
      <c r="S7153" s="81">
        <v>31362</v>
      </c>
    </row>
    <row r="7154" spans="1:19" x14ac:dyDescent="0.2">
      <c r="A7154" t="s">
        <v>76</v>
      </c>
      <c r="B7154" t="s">
        <v>38</v>
      </c>
      <c r="C7154" t="s">
        <v>45</v>
      </c>
      <c r="D7154" t="s">
        <v>15</v>
      </c>
      <c r="E7154" t="s">
        <v>100</v>
      </c>
      <c r="F7154">
        <v>24</v>
      </c>
      <c r="G7154">
        <v>68.849040000000002</v>
      </c>
      <c r="H7154">
        <v>69.520780000000002</v>
      </c>
      <c r="I7154">
        <v>40.22</v>
      </c>
      <c r="J7154">
        <v>0.5199568</v>
      </c>
      <c r="K7154">
        <v>-1.3380970000000001</v>
      </c>
      <c r="L7154">
        <v>-0.94441090000000005</v>
      </c>
      <c r="M7154">
        <v>-0.67174529999999999</v>
      </c>
      <c r="N7154">
        <v>-0.39907969999999998</v>
      </c>
      <c r="O7154">
        <v>-5.3939000000000001E-3</v>
      </c>
      <c r="P7154">
        <v>17.260081</v>
      </c>
      <c r="Q7154">
        <v>50.624988999999999</v>
      </c>
      <c r="R7154">
        <v>11</v>
      </c>
      <c r="S7154" s="81">
        <v>31362</v>
      </c>
    </row>
    <row r="7155" spans="1:19" x14ac:dyDescent="0.2">
      <c r="A7155" t="s">
        <v>76</v>
      </c>
      <c r="B7155" t="s">
        <v>38</v>
      </c>
      <c r="C7155" t="s">
        <v>45</v>
      </c>
      <c r="D7155" t="s">
        <v>16</v>
      </c>
      <c r="E7155" t="s">
        <v>100</v>
      </c>
      <c r="F7155">
        <v>1</v>
      </c>
      <c r="G7155">
        <v>66.324780000000004</v>
      </c>
      <c r="H7155">
        <v>66.324780000000004</v>
      </c>
      <c r="I7155">
        <v>33.374699999999997</v>
      </c>
      <c r="J7155">
        <v>0.52127500000000004</v>
      </c>
      <c r="K7155">
        <v>-0.66804090000000005</v>
      </c>
      <c r="L7155">
        <v>-0.27335690000000001</v>
      </c>
      <c r="M7155">
        <v>0</v>
      </c>
      <c r="N7155">
        <v>0.27335690000000001</v>
      </c>
      <c r="O7155">
        <v>0.66804090000000005</v>
      </c>
      <c r="P7155">
        <v>17.260081</v>
      </c>
      <c r="Q7155">
        <v>50.624988999999999</v>
      </c>
      <c r="R7155">
        <v>12</v>
      </c>
      <c r="S7155" s="81">
        <v>32503</v>
      </c>
    </row>
    <row r="7156" spans="1:19" x14ac:dyDescent="0.2">
      <c r="A7156" t="s">
        <v>76</v>
      </c>
      <c r="B7156" t="s">
        <v>38</v>
      </c>
      <c r="C7156" t="s">
        <v>45</v>
      </c>
      <c r="D7156" t="s">
        <v>16</v>
      </c>
      <c r="E7156" t="s">
        <v>100</v>
      </c>
      <c r="F7156">
        <v>2</v>
      </c>
      <c r="G7156">
        <v>66.983919999999998</v>
      </c>
      <c r="H7156">
        <v>66.983919999999998</v>
      </c>
      <c r="I7156">
        <v>32.7166</v>
      </c>
      <c r="J7156">
        <v>0.52092899999999998</v>
      </c>
      <c r="K7156">
        <v>-0.66759740000000001</v>
      </c>
      <c r="L7156">
        <v>-0.27317540000000001</v>
      </c>
      <c r="M7156">
        <v>0</v>
      </c>
      <c r="N7156">
        <v>0.27317540000000001</v>
      </c>
      <c r="O7156">
        <v>0.66759740000000001</v>
      </c>
      <c r="P7156">
        <v>17.260081</v>
      </c>
      <c r="Q7156">
        <v>50.624988999999999</v>
      </c>
      <c r="R7156">
        <v>12</v>
      </c>
      <c r="S7156" s="81">
        <v>32503</v>
      </c>
    </row>
    <row r="7157" spans="1:19" x14ac:dyDescent="0.2">
      <c r="A7157" t="s">
        <v>76</v>
      </c>
      <c r="B7157" t="s">
        <v>38</v>
      </c>
      <c r="C7157" t="s">
        <v>45</v>
      </c>
      <c r="D7157" t="s">
        <v>16</v>
      </c>
      <c r="E7157" t="s">
        <v>100</v>
      </c>
      <c r="F7157">
        <v>3</v>
      </c>
      <c r="G7157">
        <v>66.822850000000003</v>
      </c>
      <c r="H7157">
        <v>66.822850000000003</v>
      </c>
      <c r="I7157">
        <v>31.860199999999999</v>
      </c>
      <c r="J7157">
        <v>0.51897309999999996</v>
      </c>
      <c r="K7157">
        <v>-0.66509079999999998</v>
      </c>
      <c r="L7157">
        <v>-0.2721498</v>
      </c>
      <c r="M7157">
        <v>0</v>
      </c>
      <c r="N7157">
        <v>0.2721498</v>
      </c>
      <c r="O7157">
        <v>0.66509079999999998</v>
      </c>
      <c r="P7157">
        <v>17.260081</v>
      </c>
      <c r="Q7157">
        <v>50.624988999999999</v>
      </c>
      <c r="R7157">
        <v>12</v>
      </c>
      <c r="S7157" s="81">
        <v>32503</v>
      </c>
    </row>
    <row r="7158" spans="1:19" x14ac:dyDescent="0.2">
      <c r="A7158" t="s">
        <v>76</v>
      </c>
      <c r="B7158" t="s">
        <v>38</v>
      </c>
      <c r="C7158" t="s">
        <v>45</v>
      </c>
      <c r="D7158" t="s">
        <v>16</v>
      </c>
      <c r="E7158" t="s">
        <v>100</v>
      </c>
      <c r="F7158">
        <v>4</v>
      </c>
      <c r="G7158">
        <v>68.484080000000006</v>
      </c>
      <c r="H7158">
        <v>68.484080000000006</v>
      </c>
      <c r="I7158">
        <v>31.200399999999998</v>
      </c>
      <c r="J7158">
        <v>0.51952509999999996</v>
      </c>
      <c r="K7158">
        <v>-0.66579809999999995</v>
      </c>
      <c r="L7158">
        <v>-0.27243919999999999</v>
      </c>
      <c r="M7158">
        <v>0</v>
      </c>
      <c r="N7158">
        <v>0.27243919999999999</v>
      </c>
      <c r="O7158">
        <v>0.66579809999999995</v>
      </c>
      <c r="P7158">
        <v>17.260081</v>
      </c>
      <c r="Q7158">
        <v>50.624988999999999</v>
      </c>
      <c r="R7158">
        <v>12</v>
      </c>
      <c r="S7158" s="81">
        <v>32503</v>
      </c>
    </row>
    <row r="7159" spans="1:19" x14ac:dyDescent="0.2">
      <c r="A7159" t="s">
        <v>76</v>
      </c>
      <c r="B7159" t="s">
        <v>38</v>
      </c>
      <c r="C7159" t="s">
        <v>45</v>
      </c>
      <c r="D7159" t="s">
        <v>16</v>
      </c>
      <c r="E7159" t="s">
        <v>100</v>
      </c>
      <c r="F7159">
        <v>5</v>
      </c>
      <c r="G7159">
        <v>71.157570000000007</v>
      </c>
      <c r="H7159">
        <v>71.157570000000007</v>
      </c>
      <c r="I7159">
        <v>30.971599999999999</v>
      </c>
      <c r="J7159">
        <v>0.51829539999999996</v>
      </c>
      <c r="K7159">
        <v>-0.66422230000000004</v>
      </c>
      <c r="L7159">
        <v>-0.27179439999999999</v>
      </c>
      <c r="M7159">
        <v>0</v>
      </c>
      <c r="N7159">
        <v>0.27179439999999999</v>
      </c>
      <c r="O7159">
        <v>0.66422230000000004</v>
      </c>
      <c r="P7159">
        <v>17.260081</v>
      </c>
      <c r="Q7159">
        <v>50.624988999999999</v>
      </c>
      <c r="R7159">
        <v>12</v>
      </c>
      <c r="S7159" s="81">
        <v>32503</v>
      </c>
    </row>
    <row r="7160" spans="1:19" x14ac:dyDescent="0.2">
      <c r="A7160" t="s">
        <v>76</v>
      </c>
      <c r="B7160" t="s">
        <v>38</v>
      </c>
      <c r="C7160" t="s">
        <v>45</v>
      </c>
      <c r="D7160" t="s">
        <v>16</v>
      </c>
      <c r="E7160" t="s">
        <v>100</v>
      </c>
      <c r="F7160">
        <v>6</v>
      </c>
      <c r="G7160">
        <v>78.898610000000005</v>
      </c>
      <c r="H7160">
        <v>78.898610000000005</v>
      </c>
      <c r="I7160">
        <v>30.800599999999999</v>
      </c>
      <c r="J7160">
        <v>0.52072790000000002</v>
      </c>
      <c r="K7160">
        <v>-0.66733960000000003</v>
      </c>
      <c r="L7160">
        <v>-0.27306999999999998</v>
      </c>
      <c r="M7160">
        <v>0</v>
      </c>
      <c r="N7160">
        <v>0.27306999999999998</v>
      </c>
      <c r="O7160">
        <v>0.66733960000000003</v>
      </c>
      <c r="P7160">
        <v>17.260081</v>
      </c>
      <c r="Q7160">
        <v>50.624988999999999</v>
      </c>
      <c r="R7160">
        <v>12</v>
      </c>
      <c r="S7160" s="81">
        <v>32503</v>
      </c>
    </row>
    <row r="7161" spans="1:19" x14ac:dyDescent="0.2">
      <c r="A7161" t="s">
        <v>76</v>
      </c>
      <c r="B7161" t="s">
        <v>38</v>
      </c>
      <c r="C7161" t="s">
        <v>45</v>
      </c>
      <c r="D7161" t="s">
        <v>16</v>
      </c>
      <c r="E7161" t="s">
        <v>100</v>
      </c>
      <c r="F7161">
        <v>7</v>
      </c>
      <c r="G7161">
        <v>86.093500000000006</v>
      </c>
      <c r="H7161">
        <v>86.093500000000006</v>
      </c>
      <c r="I7161">
        <v>30.916899999999998</v>
      </c>
      <c r="J7161">
        <v>0.53623799999999999</v>
      </c>
      <c r="K7161">
        <v>-0.68721659999999996</v>
      </c>
      <c r="L7161">
        <v>-0.2812035</v>
      </c>
      <c r="M7161">
        <v>0</v>
      </c>
      <c r="N7161">
        <v>0.2812035</v>
      </c>
      <c r="O7161">
        <v>0.68721659999999996</v>
      </c>
      <c r="P7161">
        <v>17.260081</v>
      </c>
      <c r="Q7161">
        <v>50.624988999999999</v>
      </c>
      <c r="R7161">
        <v>12</v>
      </c>
      <c r="S7161" s="81">
        <v>32503</v>
      </c>
    </row>
    <row r="7162" spans="1:19" x14ac:dyDescent="0.2">
      <c r="A7162" t="s">
        <v>76</v>
      </c>
      <c r="B7162" t="s">
        <v>38</v>
      </c>
      <c r="C7162" t="s">
        <v>45</v>
      </c>
      <c r="D7162" t="s">
        <v>16</v>
      </c>
      <c r="E7162" t="s">
        <v>100</v>
      </c>
      <c r="F7162">
        <v>8</v>
      </c>
      <c r="G7162">
        <v>88.35763</v>
      </c>
      <c r="H7162">
        <v>88.35763</v>
      </c>
      <c r="I7162">
        <v>30.841200000000001</v>
      </c>
      <c r="J7162">
        <v>0.54984060000000001</v>
      </c>
      <c r="K7162">
        <v>-0.70464899999999997</v>
      </c>
      <c r="L7162">
        <v>-0.2883367</v>
      </c>
      <c r="M7162">
        <v>0</v>
      </c>
      <c r="N7162">
        <v>0.2883367</v>
      </c>
      <c r="O7162">
        <v>0.70464899999999997</v>
      </c>
      <c r="P7162">
        <v>17.260081</v>
      </c>
      <c r="Q7162">
        <v>50.624988999999999</v>
      </c>
      <c r="R7162">
        <v>12</v>
      </c>
      <c r="S7162" s="81">
        <v>32503</v>
      </c>
    </row>
    <row r="7163" spans="1:19" x14ac:dyDescent="0.2">
      <c r="A7163" t="s">
        <v>76</v>
      </c>
      <c r="B7163" t="s">
        <v>38</v>
      </c>
      <c r="C7163" t="s">
        <v>45</v>
      </c>
      <c r="D7163" t="s">
        <v>16</v>
      </c>
      <c r="E7163" t="s">
        <v>100</v>
      </c>
      <c r="F7163">
        <v>9</v>
      </c>
      <c r="G7163">
        <v>92.450680000000006</v>
      </c>
      <c r="H7163">
        <v>92.450680000000006</v>
      </c>
      <c r="I7163">
        <v>32.742699999999999</v>
      </c>
      <c r="J7163">
        <v>0.56395470000000003</v>
      </c>
      <c r="K7163">
        <v>-0.72273699999999996</v>
      </c>
      <c r="L7163">
        <v>-0.2957381</v>
      </c>
      <c r="M7163">
        <v>0</v>
      </c>
      <c r="N7163">
        <v>0.2957381</v>
      </c>
      <c r="O7163">
        <v>0.72273699999999996</v>
      </c>
      <c r="P7163">
        <v>17.260081</v>
      </c>
      <c r="Q7163">
        <v>50.624988999999999</v>
      </c>
      <c r="R7163">
        <v>12</v>
      </c>
      <c r="S7163" s="81">
        <v>32503</v>
      </c>
    </row>
    <row r="7164" spans="1:19" x14ac:dyDescent="0.2">
      <c r="A7164" t="s">
        <v>76</v>
      </c>
      <c r="B7164" t="s">
        <v>38</v>
      </c>
      <c r="C7164" t="s">
        <v>45</v>
      </c>
      <c r="D7164" t="s">
        <v>16</v>
      </c>
      <c r="E7164" t="s">
        <v>100</v>
      </c>
      <c r="F7164">
        <v>10</v>
      </c>
      <c r="G7164">
        <v>96.402320000000003</v>
      </c>
      <c r="H7164">
        <v>96.402320000000003</v>
      </c>
      <c r="I7164">
        <v>36.445500000000003</v>
      </c>
      <c r="J7164">
        <v>0.57083050000000002</v>
      </c>
      <c r="K7164">
        <v>-0.73154870000000005</v>
      </c>
      <c r="L7164">
        <v>-0.29934379999999999</v>
      </c>
      <c r="M7164">
        <v>0</v>
      </c>
      <c r="N7164">
        <v>0.29934379999999999</v>
      </c>
      <c r="O7164">
        <v>0.73154870000000005</v>
      </c>
      <c r="P7164">
        <v>17.260081</v>
      </c>
      <c r="Q7164">
        <v>50.624988999999999</v>
      </c>
      <c r="R7164">
        <v>12</v>
      </c>
      <c r="S7164" s="81">
        <v>32503</v>
      </c>
    </row>
    <row r="7165" spans="1:19" x14ac:dyDescent="0.2">
      <c r="A7165" t="s">
        <v>76</v>
      </c>
      <c r="B7165" t="s">
        <v>38</v>
      </c>
      <c r="C7165" t="s">
        <v>45</v>
      </c>
      <c r="D7165" t="s">
        <v>16</v>
      </c>
      <c r="E7165" t="s">
        <v>100</v>
      </c>
      <c r="F7165">
        <v>11</v>
      </c>
      <c r="G7165">
        <v>96.194000000000003</v>
      </c>
      <c r="H7165">
        <v>96.194000000000003</v>
      </c>
      <c r="I7165">
        <v>40.322600000000001</v>
      </c>
      <c r="J7165">
        <v>0.56357829999999998</v>
      </c>
      <c r="K7165">
        <v>-0.72225459999999997</v>
      </c>
      <c r="L7165">
        <v>-0.29554079999999999</v>
      </c>
      <c r="M7165">
        <v>0</v>
      </c>
      <c r="N7165">
        <v>0.29554079999999999</v>
      </c>
      <c r="O7165">
        <v>0.72225459999999997</v>
      </c>
      <c r="P7165">
        <v>17.260081</v>
      </c>
      <c r="Q7165">
        <v>50.624988999999999</v>
      </c>
      <c r="R7165">
        <v>12</v>
      </c>
      <c r="S7165" s="81">
        <v>32503</v>
      </c>
    </row>
    <row r="7166" spans="1:19" x14ac:dyDescent="0.2">
      <c r="A7166" t="s">
        <v>76</v>
      </c>
      <c r="B7166" t="s">
        <v>38</v>
      </c>
      <c r="C7166" t="s">
        <v>45</v>
      </c>
      <c r="D7166" t="s">
        <v>16</v>
      </c>
      <c r="E7166" t="s">
        <v>100</v>
      </c>
      <c r="F7166">
        <v>12</v>
      </c>
      <c r="G7166">
        <v>94.324330000000003</v>
      </c>
      <c r="H7166">
        <v>94.324330000000003</v>
      </c>
      <c r="I7166">
        <v>43.433999999999997</v>
      </c>
      <c r="J7166">
        <v>0.56790859999999999</v>
      </c>
      <c r="K7166">
        <v>-0.72780420000000001</v>
      </c>
      <c r="L7166">
        <v>-0.29781160000000001</v>
      </c>
      <c r="M7166">
        <v>0</v>
      </c>
      <c r="N7166">
        <v>0.29781160000000001</v>
      </c>
      <c r="O7166">
        <v>0.72780420000000001</v>
      </c>
      <c r="P7166">
        <v>17.260081</v>
      </c>
      <c r="Q7166">
        <v>50.624988999999999</v>
      </c>
      <c r="R7166">
        <v>12</v>
      </c>
      <c r="S7166" s="81">
        <v>32503</v>
      </c>
    </row>
    <row r="7167" spans="1:19" x14ac:dyDescent="0.2">
      <c r="A7167" t="s">
        <v>76</v>
      </c>
      <c r="B7167" t="s">
        <v>38</v>
      </c>
      <c r="C7167" t="s">
        <v>45</v>
      </c>
      <c r="D7167" t="s">
        <v>16</v>
      </c>
      <c r="E7167" t="s">
        <v>100</v>
      </c>
      <c r="F7167">
        <v>13</v>
      </c>
      <c r="G7167">
        <v>91.079639999999998</v>
      </c>
      <c r="H7167">
        <v>91.079639999999998</v>
      </c>
      <c r="I7167">
        <v>45.632599999999996</v>
      </c>
      <c r="J7167">
        <v>0.56770969999999998</v>
      </c>
      <c r="K7167">
        <v>-0.72754929999999995</v>
      </c>
      <c r="L7167">
        <v>-0.29770730000000001</v>
      </c>
      <c r="M7167">
        <v>0</v>
      </c>
      <c r="N7167">
        <v>0.29770730000000001</v>
      </c>
      <c r="O7167">
        <v>0.72754929999999995</v>
      </c>
      <c r="P7167">
        <v>17.260081</v>
      </c>
      <c r="Q7167">
        <v>50.624988999999999</v>
      </c>
      <c r="R7167">
        <v>12</v>
      </c>
      <c r="S7167" s="81">
        <v>32503</v>
      </c>
    </row>
    <row r="7168" spans="1:19" x14ac:dyDescent="0.2">
      <c r="A7168" t="s">
        <v>76</v>
      </c>
      <c r="B7168" t="s">
        <v>38</v>
      </c>
      <c r="C7168" t="s">
        <v>45</v>
      </c>
      <c r="D7168" t="s">
        <v>16</v>
      </c>
      <c r="E7168" t="s">
        <v>100</v>
      </c>
      <c r="F7168">
        <v>14</v>
      </c>
      <c r="G7168">
        <v>90.189449999999994</v>
      </c>
      <c r="H7168">
        <v>90.189449999999994</v>
      </c>
      <c r="I7168">
        <v>47.224499999999999</v>
      </c>
      <c r="J7168">
        <v>0.56513550000000001</v>
      </c>
      <c r="K7168">
        <v>-0.72425030000000001</v>
      </c>
      <c r="L7168">
        <v>-0.29635729999999999</v>
      </c>
      <c r="M7168">
        <v>0</v>
      </c>
      <c r="N7168">
        <v>0.29635729999999999</v>
      </c>
      <c r="O7168">
        <v>0.72425030000000001</v>
      </c>
      <c r="P7168">
        <v>17.260081</v>
      </c>
      <c r="Q7168">
        <v>50.624988999999999</v>
      </c>
      <c r="R7168">
        <v>12</v>
      </c>
      <c r="S7168" s="81">
        <v>32503</v>
      </c>
    </row>
    <row r="7169" spans="1:19" x14ac:dyDescent="0.2">
      <c r="A7169" t="s">
        <v>76</v>
      </c>
      <c r="B7169" t="s">
        <v>38</v>
      </c>
      <c r="C7169" t="s">
        <v>45</v>
      </c>
      <c r="D7169" t="s">
        <v>16</v>
      </c>
      <c r="E7169" t="s">
        <v>100</v>
      </c>
      <c r="F7169">
        <v>15</v>
      </c>
      <c r="G7169">
        <v>86.832890000000006</v>
      </c>
      <c r="H7169">
        <v>89.81438</v>
      </c>
      <c r="I7169">
        <v>47.9161</v>
      </c>
      <c r="J7169">
        <v>0.56487480000000001</v>
      </c>
      <c r="K7169">
        <v>-3.7054070000000001</v>
      </c>
      <c r="L7169">
        <v>-3.2777120000000002</v>
      </c>
      <c r="M7169">
        <v>-2.9814910000000001</v>
      </c>
      <c r="N7169">
        <v>-2.6852710000000002</v>
      </c>
      <c r="O7169">
        <v>-2.2575750000000001</v>
      </c>
      <c r="P7169">
        <v>17.260081</v>
      </c>
      <c r="Q7169">
        <v>50.624988999999999</v>
      </c>
      <c r="R7169">
        <v>12</v>
      </c>
      <c r="S7169" s="81">
        <v>32503</v>
      </c>
    </row>
    <row r="7170" spans="1:19" x14ac:dyDescent="0.2">
      <c r="A7170" t="s">
        <v>76</v>
      </c>
      <c r="B7170" t="s">
        <v>38</v>
      </c>
      <c r="C7170" t="s">
        <v>45</v>
      </c>
      <c r="D7170" t="s">
        <v>16</v>
      </c>
      <c r="E7170" t="s">
        <v>100</v>
      </c>
      <c r="F7170">
        <v>16</v>
      </c>
      <c r="G7170">
        <v>83.291179999999997</v>
      </c>
      <c r="H7170">
        <v>85.912450000000007</v>
      </c>
      <c r="I7170">
        <v>47.635399999999997</v>
      </c>
      <c r="J7170">
        <v>0.55092750000000001</v>
      </c>
      <c r="K7170">
        <v>-3.3273109999999999</v>
      </c>
      <c r="L7170">
        <v>-2.9101759999999999</v>
      </c>
      <c r="M7170">
        <v>-2.6212689999999998</v>
      </c>
      <c r="N7170">
        <v>-2.332363</v>
      </c>
      <c r="O7170">
        <v>-1.915227</v>
      </c>
      <c r="P7170">
        <v>17.260081</v>
      </c>
      <c r="Q7170">
        <v>50.624988999999999</v>
      </c>
      <c r="R7170">
        <v>12</v>
      </c>
      <c r="S7170" s="81">
        <v>32503</v>
      </c>
    </row>
    <row r="7171" spans="1:19" x14ac:dyDescent="0.2">
      <c r="A7171" t="s">
        <v>76</v>
      </c>
      <c r="B7171" t="s">
        <v>38</v>
      </c>
      <c r="C7171" t="s">
        <v>45</v>
      </c>
      <c r="D7171" t="s">
        <v>16</v>
      </c>
      <c r="E7171" t="s">
        <v>100</v>
      </c>
      <c r="F7171">
        <v>17</v>
      </c>
      <c r="G7171">
        <v>82.964100000000002</v>
      </c>
      <c r="H7171">
        <v>77.772149999999996</v>
      </c>
      <c r="I7171">
        <v>45.667700000000004</v>
      </c>
      <c r="J7171">
        <v>0.5326109</v>
      </c>
      <c r="K7171">
        <v>4.509379</v>
      </c>
      <c r="L7171">
        <v>4.9126459999999996</v>
      </c>
      <c r="M7171">
        <v>5.191948</v>
      </c>
      <c r="N7171">
        <v>5.4712500000000004</v>
      </c>
      <c r="O7171">
        <v>5.8745159999999998</v>
      </c>
      <c r="P7171">
        <v>17.260081</v>
      </c>
      <c r="Q7171">
        <v>50.624988999999999</v>
      </c>
      <c r="R7171">
        <v>12</v>
      </c>
      <c r="S7171" s="81">
        <v>32503</v>
      </c>
    </row>
    <row r="7172" spans="1:19" x14ac:dyDescent="0.2">
      <c r="A7172" t="s">
        <v>76</v>
      </c>
      <c r="B7172" t="s">
        <v>38</v>
      </c>
      <c r="C7172" t="s">
        <v>45</v>
      </c>
      <c r="D7172" t="s">
        <v>16</v>
      </c>
      <c r="E7172" t="s">
        <v>100</v>
      </c>
      <c r="F7172">
        <v>18</v>
      </c>
      <c r="G7172">
        <v>94.750630000000001</v>
      </c>
      <c r="H7172">
        <v>79.133380000000002</v>
      </c>
      <c r="I7172">
        <v>41.664900000000003</v>
      </c>
      <c r="J7172">
        <v>0.52769619999999995</v>
      </c>
      <c r="K7172">
        <v>14.940989999999999</v>
      </c>
      <c r="L7172">
        <v>15.340529999999999</v>
      </c>
      <c r="M7172">
        <v>15.61726</v>
      </c>
      <c r="N7172">
        <v>15.893980000000001</v>
      </c>
      <c r="O7172">
        <v>16.293530000000001</v>
      </c>
      <c r="P7172">
        <v>17.260081</v>
      </c>
      <c r="Q7172">
        <v>50.624988999999999</v>
      </c>
      <c r="R7172">
        <v>12</v>
      </c>
      <c r="S7172" s="81">
        <v>32503</v>
      </c>
    </row>
    <row r="7173" spans="1:19" x14ac:dyDescent="0.2">
      <c r="A7173" t="s">
        <v>76</v>
      </c>
      <c r="B7173" t="s">
        <v>38</v>
      </c>
      <c r="C7173" t="s">
        <v>45</v>
      </c>
      <c r="D7173" t="s">
        <v>16</v>
      </c>
      <c r="E7173" t="s">
        <v>100</v>
      </c>
      <c r="F7173">
        <v>19</v>
      </c>
      <c r="G7173">
        <v>90.677949999999996</v>
      </c>
      <c r="H7173">
        <v>77.591890000000006</v>
      </c>
      <c r="I7173">
        <v>38.653700000000001</v>
      </c>
      <c r="J7173">
        <v>0.52135960000000003</v>
      </c>
      <c r="K7173">
        <v>12.417909999999999</v>
      </c>
      <c r="L7173">
        <v>12.812659999999999</v>
      </c>
      <c r="M7173">
        <v>13.08606</v>
      </c>
      <c r="N7173">
        <v>13.35946</v>
      </c>
      <c r="O7173">
        <v>13.75421</v>
      </c>
      <c r="P7173">
        <v>17.260081</v>
      </c>
      <c r="Q7173">
        <v>50.624988999999999</v>
      </c>
      <c r="R7173">
        <v>12</v>
      </c>
      <c r="S7173" s="81">
        <v>32503</v>
      </c>
    </row>
    <row r="7174" spans="1:19" x14ac:dyDescent="0.2">
      <c r="A7174" t="s">
        <v>76</v>
      </c>
      <c r="B7174" t="s">
        <v>38</v>
      </c>
      <c r="C7174" t="s">
        <v>45</v>
      </c>
      <c r="D7174" t="s">
        <v>16</v>
      </c>
      <c r="E7174" t="s">
        <v>100</v>
      </c>
      <c r="F7174">
        <v>20</v>
      </c>
      <c r="G7174">
        <v>91.117519999999999</v>
      </c>
      <c r="H7174">
        <v>77.299629999999993</v>
      </c>
      <c r="I7174">
        <v>36.8553</v>
      </c>
      <c r="J7174">
        <v>0.52011719999999995</v>
      </c>
      <c r="K7174">
        <v>13.15133</v>
      </c>
      <c r="L7174">
        <v>13.54514</v>
      </c>
      <c r="M7174">
        <v>13.81789</v>
      </c>
      <c r="N7174">
        <v>14.09064</v>
      </c>
      <c r="O7174">
        <v>14.484439999999999</v>
      </c>
      <c r="P7174">
        <v>17.260081</v>
      </c>
      <c r="Q7174">
        <v>50.624988999999999</v>
      </c>
      <c r="R7174">
        <v>12</v>
      </c>
      <c r="S7174" s="81">
        <v>32503</v>
      </c>
    </row>
    <row r="7175" spans="1:19" x14ac:dyDescent="0.2">
      <c r="A7175" t="s">
        <v>76</v>
      </c>
      <c r="B7175" t="s">
        <v>38</v>
      </c>
      <c r="C7175" t="s">
        <v>45</v>
      </c>
      <c r="D7175" t="s">
        <v>16</v>
      </c>
      <c r="E7175" t="s">
        <v>100</v>
      </c>
      <c r="F7175">
        <v>21</v>
      </c>
      <c r="G7175">
        <v>82.760270000000006</v>
      </c>
      <c r="H7175">
        <v>71.757130000000004</v>
      </c>
      <c r="I7175">
        <v>34.930999999999997</v>
      </c>
      <c r="J7175">
        <v>0.51704729999999999</v>
      </c>
      <c r="K7175">
        <v>10.34051</v>
      </c>
      <c r="L7175">
        <v>10.731999999999999</v>
      </c>
      <c r="M7175">
        <v>11.00314</v>
      </c>
      <c r="N7175">
        <v>11.274279999999999</v>
      </c>
      <c r="O7175">
        <v>11.665760000000001</v>
      </c>
      <c r="P7175">
        <v>17.260081</v>
      </c>
      <c r="Q7175">
        <v>50.624988999999999</v>
      </c>
      <c r="R7175">
        <v>12</v>
      </c>
      <c r="S7175" s="81">
        <v>32503</v>
      </c>
    </row>
    <row r="7176" spans="1:19" x14ac:dyDescent="0.2">
      <c r="A7176" t="s">
        <v>76</v>
      </c>
      <c r="B7176" t="s">
        <v>38</v>
      </c>
      <c r="C7176" t="s">
        <v>45</v>
      </c>
      <c r="D7176" t="s">
        <v>16</v>
      </c>
      <c r="E7176" t="s">
        <v>100</v>
      </c>
      <c r="F7176">
        <v>22</v>
      </c>
      <c r="G7176">
        <v>74.707099999999997</v>
      </c>
      <c r="H7176">
        <v>74.638279999999995</v>
      </c>
      <c r="I7176">
        <v>33.977800000000002</v>
      </c>
      <c r="J7176">
        <v>0.51910400000000001</v>
      </c>
      <c r="K7176">
        <v>-0.59643380000000001</v>
      </c>
      <c r="L7176">
        <v>-0.20339360000000001</v>
      </c>
      <c r="M7176">
        <v>6.8824800000000005E-2</v>
      </c>
      <c r="N7176">
        <v>0.34104319999999999</v>
      </c>
      <c r="O7176">
        <v>0.73408329999999999</v>
      </c>
      <c r="P7176">
        <v>17.260081</v>
      </c>
      <c r="Q7176">
        <v>50.624988999999999</v>
      </c>
      <c r="R7176">
        <v>12</v>
      </c>
      <c r="S7176" s="81">
        <v>32503</v>
      </c>
    </row>
    <row r="7177" spans="1:19" x14ac:dyDescent="0.2">
      <c r="A7177" t="s">
        <v>76</v>
      </c>
      <c r="B7177" t="s">
        <v>38</v>
      </c>
      <c r="C7177" t="s">
        <v>45</v>
      </c>
      <c r="D7177" t="s">
        <v>16</v>
      </c>
      <c r="E7177" t="s">
        <v>100</v>
      </c>
      <c r="F7177">
        <v>23</v>
      </c>
      <c r="G7177">
        <v>69.722920000000002</v>
      </c>
      <c r="H7177">
        <v>67.410709999999995</v>
      </c>
      <c r="I7177">
        <v>33.361499999999999</v>
      </c>
      <c r="J7177">
        <v>0.52082910000000004</v>
      </c>
      <c r="K7177">
        <v>1.6447480000000001</v>
      </c>
      <c r="L7177">
        <v>2.0390950000000001</v>
      </c>
      <c r="M7177">
        <v>2.3122180000000001</v>
      </c>
      <c r="N7177">
        <v>2.5853410000000001</v>
      </c>
      <c r="O7177">
        <v>2.9796870000000002</v>
      </c>
      <c r="P7177">
        <v>17.260081</v>
      </c>
      <c r="Q7177">
        <v>50.624988999999999</v>
      </c>
      <c r="R7177">
        <v>12</v>
      </c>
      <c r="S7177" s="81">
        <v>32503</v>
      </c>
    </row>
    <row r="7178" spans="1:19" x14ac:dyDescent="0.2">
      <c r="A7178" t="s">
        <v>76</v>
      </c>
      <c r="B7178" t="s">
        <v>38</v>
      </c>
      <c r="C7178" t="s">
        <v>45</v>
      </c>
      <c r="D7178" t="s">
        <v>16</v>
      </c>
      <c r="E7178" t="s">
        <v>100</v>
      </c>
      <c r="F7178">
        <v>24</v>
      </c>
      <c r="G7178">
        <v>67.824510000000004</v>
      </c>
      <c r="H7178">
        <v>68.08202</v>
      </c>
      <c r="I7178">
        <v>32.643799999999999</v>
      </c>
      <c r="J7178">
        <v>0.52004649999999997</v>
      </c>
      <c r="K7178">
        <v>-0.92397379999999996</v>
      </c>
      <c r="L7178">
        <v>-0.53022000000000002</v>
      </c>
      <c r="M7178">
        <v>-0.25750729999999999</v>
      </c>
      <c r="N7178">
        <v>1.52053E-2</v>
      </c>
      <c r="O7178">
        <v>0.40895910000000002</v>
      </c>
      <c r="P7178">
        <v>17.260081</v>
      </c>
      <c r="Q7178">
        <v>50.624988999999999</v>
      </c>
      <c r="R7178">
        <v>12</v>
      </c>
      <c r="S7178" s="81">
        <v>32503</v>
      </c>
    </row>
    <row r="7179" spans="1:19" x14ac:dyDescent="0.2">
      <c r="A7179" t="s">
        <v>76</v>
      </c>
      <c r="B7179" t="s">
        <v>38</v>
      </c>
      <c r="C7179" t="s">
        <v>47</v>
      </c>
      <c r="D7179" t="s">
        <v>46</v>
      </c>
      <c r="E7179" t="s">
        <v>100</v>
      </c>
      <c r="F7179">
        <v>1</v>
      </c>
      <c r="G7179">
        <v>72.034769999999995</v>
      </c>
      <c r="H7179">
        <v>72.034769999999995</v>
      </c>
      <c r="I7179">
        <v>68.156099999999995</v>
      </c>
      <c r="J7179">
        <v>0.51919170000000003</v>
      </c>
      <c r="K7179">
        <v>-0.66537100000000005</v>
      </c>
      <c r="L7179">
        <v>-0.27226440000000002</v>
      </c>
      <c r="M7179">
        <v>0</v>
      </c>
      <c r="N7179">
        <v>0.27226440000000002</v>
      </c>
      <c r="O7179">
        <v>0.66537100000000005</v>
      </c>
      <c r="P7179">
        <v>17.260081</v>
      </c>
      <c r="Q7179">
        <v>50.624988999999999</v>
      </c>
      <c r="R7179">
        <v>7</v>
      </c>
    </row>
    <row r="7180" spans="1:19" x14ac:dyDescent="0.2">
      <c r="A7180" t="s">
        <v>76</v>
      </c>
      <c r="B7180" t="s">
        <v>38</v>
      </c>
      <c r="C7180" t="s">
        <v>47</v>
      </c>
      <c r="D7180" t="s">
        <v>46</v>
      </c>
      <c r="E7180" t="s">
        <v>100</v>
      </c>
      <c r="F7180">
        <v>2</v>
      </c>
      <c r="G7180">
        <v>70.586510000000004</v>
      </c>
      <c r="H7180">
        <v>70.586510000000004</v>
      </c>
      <c r="I7180">
        <v>63.753799999999998</v>
      </c>
      <c r="J7180">
        <v>0.51887570000000005</v>
      </c>
      <c r="K7180">
        <v>-0.66496599999999995</v>
      </c>
      <c r="L7180">
        <v>-0.27209870000000003</v>
      </c>
      <c r="M7180">
        <v>0</v>
      </c>
      <c r="N7180">
        <v>0.27209870000000003</v>
      </c>
      <c r="O7180">
        <v>0.66496599999999995</v>
      </c>
      <c r="P7180">
        <v>17.260081</v>
      </c>
      <c r="Q7180">
        <v>50.624988999999999</v>
      </c>
      <c r="R7180">
        <v>7</v>
      </c>
    </row>
    <row r="7181" spans="1:19" x14ac:dyDescent="0.2">
      <c r="A7181" t="s">
        <v>76</v>
      </c>
      <c r="B7181" t="s">
        <v>38</v>
      </c>
      <c r="C7181" t="s">
        <v>47</v>
      </c>
      <c r="D7181" t="s">
        <v>46</v>
      </c>
      <c r="E7181" t="s">
        <v>100</v>
      </c>
      <c r="F7181">
        <v>3</v>
      </c>
      <c r="G7181">
        <v>71.036630000000002</v>
      </c>
      <c r="H7181">
        <v>71.036630000000002</v>
      </c>
      <c r="I7181">
        <v>62.297699999999999</v>
      </c>
      <c r="J7181">
        <v>0.51807619999999999</v>
      </c>
      <c r="K7181">
        <v>-0.66394140000000001</v>
      </c>
      <c r="L7181">
        <v>-0.27167950000000002</v>
      </c>
      <c r="M7181">
        <v>0</v>
      </c>
      <c r="N7181">
        <v>0.27167950000000002</v>
      </c>
      <c r="O7181">
        <v>0.66394140000000001</v>
      </c>
      <c r="P7181">
        <v>17.260081</v>
      </c>
      <c r="Q7181">
        <v>50.624988999999999</v>
      </c>
      <c r="R7181">
        <v>7</v>
      </c>
    </row>
    <row r="7182" spans="1:19" x14ac:dyDescent="0.2">
      <c r="A7182" t="s">
        <v>76</v>
      </c>
      <c r="B7182" t="s">
        <v>38</v>
      </c>
      <c r="C7182" t="s">
        <v>47</v>
      </c>
      <c r="D7182" t="s">
        <v>46</v>
      </c>
      <c r="E7182" t="s">
        <v>100</v>
      </c>
      <c r="F7182">
        <v>4</v>
      </c>
      <c r="G7182">
        <v>71.851380000000006</v>
      </c>
      <c r="H7182">
        <v>71.851380000000006</v>
      </c>
      <c r="I7182">
        <v>61.164999999999999</v>
      </c>
      <c r="J7182">
        <v>0.51721070000000002</v>
      </c>
      <c r="K7182">
        <v>-0.66283210000000004</v>
      </c>
      <c r="L7182">
        <v>-0.27122550000000001</v>
      </c>
      <c r="M7182">
        <v>0</v>
      </c>
      <c r="N7182">
        <v>0.27122550000000001</v>
      </c>
      <c r="O7182">
        <v>0.66283210000000004</v>
      </c>
      <c r="P7182">
        <v>17.260081</v>
      </c>
      <c r="Q7182">
        <v>50.624988999999999</v>
      </c>
      <c r="R7182">
        <v>7</v>
      </c>
    </row>
    <row r="7183" spans="1:19" x14ac:dyDescent="0.2">
      <c r="A7183" t="s">
        <v>76</v>
      </c>
      <c r="B7183" t="s">
        <v>38</v>
      </c>
      <c r="C7183" t="s">
        <v>47</v>
      </c>
      <c r="D7183" t="s">
        <v>46</v>
      </c>
      <c r="E7183" t="s">
        <v>100</v>
      </c>
      <c r="F7183">
        <v>5</v>
      </c>
      <c r="G7183">
        <v>71.518330000000006</v>
      </c>
      <c r="H7183">
        <v>71.518330000000006</v>
      </c>
      <c r="I7183">
        <v>60.3949</v>
      </c>
      <c r="J7183">
        <v>0.51756769999999996</v>
      </c>
      <c r="K7183">
        <v>-0.66328969999999998</v>
      </c>
      <c r="L7183">
        <v>-0.27141280000000001</v>
      </c>
      <c r="M7183">
        <v>0</v>
      </c>
      <c r="N7183">
        <v>0.27141280000000001</v>
      </c>
      <c r="O7183">
        <v>0.66328969999999998</v>
      </c>
      <c r="P7183">
        <v>17.260081</v>
      </c>
      <c r="Q7183">
        <v>50.624988999999999</v>
      </c>
      <c r="R7183">
        <v>7</v>
      </c>
    </row>
    <row r="7184" spans="1:19" x14ac:dyDescent="0.2">
      <c r="A7184" t="s">
        <v>76</v>
      </c>
      <c r="B7184" t="s">
        <v>38</v>
      </c>
      <c r="C7184" t="s">
        <v>47</v>
      </c>
      <c r="D7184" t="s">
        <v>46</v>
      </c>
      <c r="E7184" t="s">
        <v>100</v>
      </c>
      <c r="F7184">
        <v>6</v>
      </c>
      <c r="G7184">
        <v>79.683890000000005</v>
      </c>
      <c r="H7184">
        <v>79.683890000000005</v>
      </c>
      <c r="I7184">
        <v>59.747399999999999</v>
      </c>
      <c r="J7184">
        <v>0.51886739999999998</v>
      </c>
      <c r="K7184">
        <v>-0.66495530000000003</v>
      </c>
      <c r="L7184">
        <v>-0.27209430000000001</v>
      </c>
      <c r="M7184">
        <v>0</v>
      </c>
      <c r="N7184">
        <v>0.27209430000000001</v>
      </c>
      <c r="O7184">
        <v>0.66495530000000003</v>
      </c>
      <c r="P7184">
        <v>17.260081</v>
      </c>
      <c r="Q7184">
        <v>50.624988999999999</v>
      </c>
      <c r="R7184">
        <v>7</v>
      </c>
    </row>
    <row r="7185" spans="1:18" x14ac:dyDescent="0.2">
      <c r="A7185" t="s">
        <v>76</v>
      </c>
      <c r="B7185" t="s">
        <v>38</v>
      </c>
      <c r="C7185" t="s">
        <v>47</v>
      </c>
      <c r="D7185" t="s">
        <v>46</v>
      </c>
      <c r="E7185" t="s">
        <v>100</v>
      </c>
      <c r="F7185">
        <v>7</v>
      </c>
      <c r="G7185">
        <v>87.873909999999995</v>
      </c>
      <c r="H7185">
        <v>87.873909999999995</v>
      </c>
      <c r="I7185">
        <v>59.8748</v>
      </c>
      <c r="J7185">
        <v>0.53228430000000004</v>
      </c>
      <c r="K7185">
        <v>-0.68214980000000003</v>
      </c>
      <c r="L7185">
        <v>-0.27913019999999999</v>
      </c>
      <c r="M7185">
        <v>0</v>
      </c>
      <c r="N7185">
        <v>0.27913019999999999</v>
      </c>
      <c r="O7185">
        <v>0.68214980000000003</v>
      </c>
      <c r="P7185">
        <v>17.260081</v>
      </c>
      <c r="Q7185">
        <v>50.624988999999999</v>
      </c>
      <c r="R7185">
        <v>7</v>
      </c>
    </row>
    <row r="7186" spans="1:18" x14ac:dyDescent="0.2">
      <c r="A7186" t="s">
        <v>76</v>
      </c>
      <c r="B7186" t="s">
        <v>38</v>
      </c>
      <c r="C7186" t="s">
        <v>47</v>
      </c>
      <c r="D7186" t="s">
        <v>46</v>
      </c>
      <c r="E7186" t="s">
        <v>100</v>
      </c>
      <c r="F7186">
        <v>8</v>
      </c>
      <c r="G7186">
        <v>95.107680000000002</v>
      </c>
      <c r="H7186">
        <v>95.107680000000002</v>
      </c>
      <c r="I7186">
        <v>63.260899999999999</v>
      </c>
      <c r="J7186">
        <v>0.53674339999999998</v>
      </c>
      <c r="K7186">
        <v>-0.68786440000000004</v>
      </c>
      <c r="L7186">
        <v>-0.28146850000000001</v>
      </c>
      <c r="M7186">
        <v>0</v>
      </c>
      <c r="N7186">
        <v>0.28146850000000001</v>
      </c>
      <c r="O7186">
        <v>0.68786440000000004</v>
      </c>
      <c r="P7186">
        <v>17.260081</v>
      </c>
      <c r="Q7186">
        <v>50.624988999999999</v>
      </c>
      <c r="R7186">
        <v>7</v>
      </c>
    </row>
    <row r="7187" spans="1:18" x14ac:dyDescent="0.2">
      <c r="A7187" t="s">
        <v>76</v>
      </c>
      <c r="B7187" t="s">
        <v>38</v>
      </c>
      <c r="C7187" t="s">
        <v>47</v>
      </c>
      <c r="D7187" t="s">
        <v>46</v>
      </c>
      <c r="E7187" t="s">
        <v>100</v>
      </c>
      <c r="F7187">
        <v>9</v>
      </c>
      <c r="G7187">
        <v>102.04510000000001</v>
      </c>
      <c r="H7187">
        <v>102.04510000000001</v>
      </c>
      <c r="I7187">
        <v>68.882999999999996</v>
      </c>
      <c r="J7187">
        <v>0.55292180000000002</v>
      </c>
      <c r="K7187">
        <v>-0.70859780000000006</v>
      </c>
      <c r="L7187">
        <v>-0.2899525</v>
      </c>
      <c r="M7187">
        <v>0</v>
      </c>
      <c r="N7187">
        <v>0.2899525</v>
      </c>
      <c r="O7187">
        <v>0.70859780000000006</v>
      </c>
      <c r="P7187">
        <v>17.260081</v>
      </c>
      <c r="Q7187">
        <v>50.624988999999999</v>
      </c>
      <c r="R7187">
        <v>7</v>
      </c>
    </row>
    <row r="7188" spans="1:18" x14ac:dyDescent="0.2">
      <c r="A7188" t="s">
        <v>76</v>
      </c>
      <c r="B7188" t="s">
        <v>38</v>
      </c>
      <c r="C7188" t="s">
        <v>47</v>
      </c>
      <c r="D7188" t="s">
        <v>46</v>
      </c>
      <c r="E7188" t="s">
        <v>100</v>
      </c>
      <c r="F7188">
        <v>10</v>
      </c>
      <c r="G7188">
        <v>107.3869</v>
      </c>
      <c r="H7188">
        <v>107.3869</v>
      </c>
      <c r="I7188">
        <v>74.873500000000007</v>
      </c>
      <c r="J7188">
        <v>0.55443140000000002</v>
      </c>
      <c r="K7188">
        <v>-0.71053239999999995</v>
      </c>
      <c r="L7188">
        <v>-0.29074410000000001</v>
      </c>
      <c r="M7188">
        <v>0</v>
      </c>
      <c r="N7188">
        <v>0.29074410000000001</v>
      </c>
      <c r="O7188">
        <v>0.71053239999999995</v>
      </c>
      <c r="P7188">
        <v>17.260081</v>
      </c>
      <c r="Q7188">
        <v>50.624988999999999</v>
      </c>
      <c r="R7188">
        <v>7</v>
      </c>
    </row>
    <row r="7189" spans="1:18" x14ac:dyDescent="0.2">
      <c r="A7189" t="s">
        <v>76</v>
      </c>
      <c r="B7189" t="s">
        <v>38</v>
      </c>
      <c r="C7189" t="s">
        <v>47</v>
      </c>
      <c r="D7189" t="s">
        <v>46</v>
      </c>
      <c r="E7189" t="s">
        <v>100</v>
      </c>
      <c r="F7189">
        <v>11</v>
      </c>
      <c r="G7189">
        <v>109.36199999999999</v>
      </c>
      <c r="H7189">
        <v>109.36199999999999</v>
      </c>
      <c r="I7189">
        <v>80.142300000000006</v>
      </c>
      <c r="J7189">
        <v>0.56347749999999996</v>
      </c>
      <c r="K7189">
        <v>-0.72212549999999998</v>
      </c>
      <c r="L7189">
        <v>-0.29548790000000003</v>
      </c>
      <c r="M7189">
        <v>0</v>
      </c>
      <c r="N7189">
        <v>0.29548790000000003</v>
      </c>
      <c r="O7189">
        <v>0.72212549999999998</v>
      </c>
      <c r="P7189">
        <v>17.260081</v>
      </c>
      <c r="Q7189">
        <v>50.624988999999999</v>
      </c>
      <c r="R7189">
        <v>7</v>
      </c>
    </row>
    <row r="7190" spans="1:18" x14ac:dyDescent="0.2">
      <c r="A7190" t="s">
        <v>76</v>
      </c>
      <c r="B7190" t="s">
        <v>38</v>
      </c>
      <c r="C7190" t="s">
        <v>47</v>
      </c>
      <c r="D7190" t="s">
        <v>46</v>
      </c>
      <c r="E7190" t="s">
        <v>100</v>
      </c>
      <c r="F7190">
        <v>12</v>
      </c>
      <c r="G7190">
        <v>111.69450000000001</v>
      </c>
      <c r="H7190">
        <v>110.4376</v>
      </c>
      <c r="I7190">
        <v>84.127300000000005</v>
      </c>
      <c r="J7190">
        <v>0.57786300000000002</v>
      </c>
      <c r="K7190">
        <v>0.51629760000000002</v>
      </c>
      <c r="L7190">
        <v>0.95382719999999999</v>
      </c>
      <c r="M7190">
        <v>1.2568589999999999</v>
      </c>
      <c r="N7190">
        <v>1.5598909999999999</v>
      </c>
      <c r="O7190">
        <v>1.99742</v>
      </c>
      <c r="P7190">
        <v>17.260081</v>
      </c>
      <c r="Q7190">
        <v>50.624988999999999</v>
      </c>
      <c r="R7190">
        <v>7</v>
      </c>
    </row>
    <row r="7191" spans="1:18" x14ac:dyDescent="0.2">
      <c r="A7191" t="s">
        <v>76</v>
      </c>
      <c r="B7191" t="s">
        <v>38</v>
      </c>
      <c r="C7191" t="s">
        <v>47</v>
      </c>
      <c r="D7191" t="s">
        <v>46</v>
      </c>
      <c r="E7191" t="s">
        <v>100</v>
      </c>
      <c r="F7191">
        <v>13</v>
      </c>
      <c r="G7191">
        <v>113.774</v>
      </c>
      <c r="H7191">
        <v>104.8472</v>
      </c>
      <c r="I7191">
        <v>86.916899999999998</v>
      </c>
      <c r="J7191">
        <v>0.56003570000000003</v>
      </c>
      <c r="K7191">
        <v>8.2091659999999997</v>
      </c>
      <c r="L7191">
        <v>8.6331969999999991</v>
      </c>
      <c r="M7191">
        <v>8.9268800000000006</v>
      </c>
      <c r="N7191">
        <v>9.2205630000000003</v>
      </c>
      <c r="O7191">
        <v>9.6445939999999997</v>
      </c>
      <c r="P7191">
        <v>17.260081</v>
      </c>
      <c r="Q7191">
        <v>50.624988999999999</v>
      </c>
      <c r="R7191">
        <v>7</v>
      </c>
    </row>
    <row r="7192" spans="1:18" x14ac:dyDescent="0.2">
      <c r="A7192" t="s">
        <v>76</v>
      </c>
      <c r="B7192" t="s">
        <v>38</v>
      </c>
      <c r="C7192" t="s">
        <v>47</v>
      </c>
      <c r="D7192" t="s">
        <v>46</v>
      </c>
      <c r="E7192" t="s">
        <v>100</v>
      </c>
      <c r="F7192">
        <v>14</v>
      </c>
      <c r="G7192">
        <v>115.2749</v>
      </c>
      <c r="H7192">
        <v>95.642009999999999</v>
      </c>
      <c r="I7192">
        <v>89.546000000000006</v>
      </c>
      <c r="J7192">
        <v>0.56418409999999997</v>
      </c>
      <c r="K7192">
        <v>18.90981</v>
      </c>
      <c r="L7192">
        <v>19.336980000000001</v>
      </c>
      <c r="M7192">
        <v>19.632840000000002</v>
      </c>
      <c r="N7192">
        <v>19.928699999999999</v>
      </c>
      <c r="O7192">
        <v>20.355869999999999</v>
      </c>
      <c r="P7192">
        <v>17.260081</v>
      </c>
      <c r="Q7192">
        <v>50.624988999999999</v>
      </c>
      <c r="R7192">
        <v>7</v>
      </c>
    </row>
    <row r="7193" spans="1:18" x14ac:dyDescent="0.2">
      <c r="A7193" t="s">
        <v>76</v>
      </c>
      <c r="B7193" t="s">
        <v>38</v>
      </c>
      <c r="C7193" t="s">
        <v>47</v>
      </c>
      <c r="D7193" t="s">
        <v>46</v>
      </c>
      <c r="E7193" t="s">
        <v>100</v>
      </c>
      <c r="F7193">
        <v>15</v>
      </c>
      <c r="G7193">
        <v>115.0615</v>
      </c>
      <c r="H7193">
        <v>93.981800000000007</v>
      </c>
      <c r="I7193">
        <v>91.709100000000007</v>
      </c>
      <c r="J7193">
        <v>0.63162359999999995</v>
      </c>
      <c r="K7193">
        <v>20.27028</v>
      </c>
      <c r="L7193">
        <v>20.74851</v>
      </c>
      <c r="M7193">
        <v>21.079730000000001</v>
      </c>
      <c r="N7193">
        <v>21.410959999999999</v>
      </c>
      <c r="O7193">
        <v>21.889189999999999</v>
      </c>
      <c r="P7193">
        <v>17.260081</v>
      </c>
      <c r="Q7193">
        <v>50.624988999999999</v>
      </c>
      <c r="R7193">
        <v>7</v>
      </c>
    </row>
    <row r="7194" spans="1:18" x14ac:dyDescent="0.2">
      <c r="A7194" t="s">
        <v>76</v>
      </c>
      <c r="B7194" t="s">
        <v>38</v>
      </c>
      <c r="C7194" t="s">
        <v>47</v>
      </c>
      <c r="D7194" t="s">
        <v>46</v>
      </c>
      <c r="E7194" t="s">
        <v>100</v>
      </c>
      <c r="F7194">
        <v>16</v>
      </c>
      <c r="G7194">
        <v>114.38679999999999</v>
      </c>
      <c r="H7194">
        <v>93.344160000000002</v>
      </c>
      <c r="I7194">
        <v>92.739500000000007</v>
      </c>
      <c r="J7194">
        <v>0.63054160000000004</v>
      </c>
      <c r="K7194">
        <v>20.23461</v>
      </c>
      <c r="L7194">
        <v>20.712019999999999</v>
      </c>
      <c r="M7194">
        <v>21.042680000000001</v>
      </c>
      <c r="N7194">
        <v>21.373329999999999</v>
      </c>
      <c r="O7194">
        <v>21.850750000000001</v>
      </c>
      <c r="P7194">
        <v>17.260081</v>
      </c>
      <c r="Q7194">
        <v>50.624988999999999</v>
      </c>
      <c r="R7194">
        <v>7</v>
      </c>
    </row>
    <row r="7195" spans="1:18" x14ac:dyDescent="0.2">
      <c r="A7195" t="s">
        <v>76</v>
      </c>
      <c r="B7195" t="s">
        <v>38</v>
      </c>
      <c r="C7195" t="s">
        <v>47</v>
      </c>
      <c r="D7195" t="s">
        <v>46</v>
      </c>
      <c r="E7195" t="s">
        <v>100</v>
      </c>
      <c r="F7195">
        <v>17</v>
      </c>
      <c r="G7195">
        <v>108.0527</v>
      </c>
      <c r="H7195">
        <v>91.216809999999995</v>
      </c>
      <c r="I7195">
        <v>92.551500000000004</v>
      </c>
      <c r="J7195">
        <v>0.6127821</v>
      </c>
      <c r="K7195">
        <v>16.050619999999999</v>
      </c>
      <c r="L7195">
        <v>16.514600000000002</v>
      </c>
      <c r="M7195">
        <v>16.835940000000001</v>
      </c>
      <c r="N7195">
        <v>17.15728</v>
      </c>
      <c r="O7195">
        <v>17.62125</v>
      </c>
      <c r="P7195">
        <v>17.260081</v>
      </c>
      <c r="Q7195">
        <v>50.624988999999999</v>
      </c>
      <c r="R7195">
        <v>7</v>
      </c>
    </row>
    <row r="7196" spans="1:18" x14ac:dyDescent="0.2">
      <c r="A7196" t="s">
        <v>76</v>
      </c>
      <c r="B7196" t="s">
        <v>38</v>
      </c>
      <c r="C7196" t="s">
        <v>47</v>
      </c>
      <c r="D7196" t="s">
        <v>46</v>
      </c>
      <c r="E7196" t="s">
        <v>100</v>
      </c>
      <c r="F7196">
        <v>18</v>
      </c>
      <c r="G7196">
        <v>105.9282</v>
      </c>
      <c r="H7196">
        <v>90.765649999999994</v>
      </c>
      <c r="I7196">
        <v>91.121099999999998</v>
      </c>
      <c r="J7196">
        <v>0.60889009999999999</v>
      </c>
      <c r="K7196">
        <v>14.38226</v>
      </c>
      <c r="L7196">
        <v>14.84328</v>
      </c>
      <c r="M7196">
        <v>15.16258</v>
      </c>
      <c r="N7196">
        <v>15.48188</v>
      </c>
      <c r="O7196">
        <v>15.942909999999999</v>
      </c>
      <c r="P7196">
        <v>17.260081</v>
      </c>
      <c r="Q7196">
        <v>50.624988999999999</v>
      </c>
      <c r="R7196">
        <v>7</v>
      </c>
    </row>
    <row r="7197" spans="1:18" x14ac:dyDescent="0.2">
      <c r="A7197" t="s">
        <v>76</v>
      </c>
      <c r="B7197" t="s">
        <v>38</v>
      </c>
      <c r="C7197" t="s">
        <v>47</v>
      </c>
      <c r="D7197" t="s">
        <v>46</v>
      </c>
      <c r="E7197" t="s">
        <v>100</v>
      </c>
      <c r="F7197">
        <v>19</v>
      </c>
      <c r="G7197">
        <v>102.0029</v>
      </c>
      <c r="H7197">
        <v>95.457210000000003</v>
      </c>
      <c r="I7197">
        <v>88.385000000000005</v>
      </c>
      <c r="J7197">
        <v>0.5234877</v>
      </c>
      <c r="K7197">
        <v>5.874816</v>
      </c>
      <c r="L7197">
        <v>6.2711750000000004</v>
      </c>
      <c r="M7197">
        <v>6.5456919999999998</v>
      </c>
      <c r="N7197">
        <v>6.8202100000000003</v>
      </c>
      <c r="O7197">
        <v>7.2165689999999998</v>
      </c>
      <c r="P7197">
        <v>17.260081</v>
      </c>
      <c r="Q7197">
        <v>50.624988999999999</v>
      </c>
      <c r="R7197">
        <v>7</v>
      </c>
    </row>
    <row r="7198" spans="1:18" x14ac:dyDescent="0.2">
      <c r="A7198" t="s">
        <v>76</v>
      </c>
      <c r="B7198" t="s">
        <v>38</v>
      </c>
      <c r="C7198" t="s">
        <v>47</v>
      </c>
      <c r="D7198" t="s">
        <v>46</v>
      </c>
      <c r="E7198" t="s">
        <v>100</v>
      </c>
      <c r="F7198">
        <v>20</v>
      </c>
      <c r="G7198">
        <v>100.7539</v>
      </c>
      <c r="H7198">
        <v>94.767129999999995</v>
      </c>
      <c r="I7198">
        <v>84.013199999999998</v>
      </c>
      <c r="J7198">
        <v>0.52531430000000001</v>
      </c>
      <c r="K7198">
        <v>5.313523</v>
      </c>
      <c r="L7198">
        <v>5.711265</v>
      </c>
      <c r="M7198">
        <v>5.9867400000000002</v>
      </c>
      <c r="N7198">
        <v>6.2622150000000003</v>
      </c>
      <c r="O7198">
        <v>6.6599570000000003</v>
      </c>
      <c r="P7198">
        <v>17.260081</v>
      </c>
      <c r="Q7198">
        <v>50.624988999999999</v>
      </c>
      <c r="R7198">
        <v>7</v>
      </c>
    </row>
    <row r="7199" spans="1:18" x14ac:dyDescent="0.2">
      <c r="A7199" t="s">
        <v>76</v>
      </c>
      <c r="B7199" t="s">
        <v>38</v>
      </c>
      <c r="C7199" t="s">
        <v>47</v>
      </c>
      <c r="D7199" t="s">
        <v>46</v>
      </c>
      <c r="E7199" t="s">
        <v>100</v>
      </c>
      <c r="F7199">
        <v>21</v>
      </c>
      <c r="G7199">
        <v>93.892979999999994</v>
      </c>
      <c r="H7199">
        <v>94.811859999999996</v>
      </c>
      <c r="I7199">
        <v>78.801400000000001</v>
      </c>
      <c r="J7199">
        <v>0.5181152</v>
      </c>
      <c r="K7199">
        <v>-1.5828679999999999</v>
      </c>
      <c r="L7199">
        <v>-1.190577</v>
      </c>
      <c r="M7199">
        <v>-0.91887660000000004</v>
      </c>
      <c r="N7199">
        <v>-0.64717670000000005</v>
      </c>
      <c r="O7199">
        <v>-0.25488529999999998</v>
      </c>
      <c r="P7199">
        <v>17.260081</v>
      </c>
      <c r="Q7199">
        <v>50.624988999999999</v>
      </c>
      <c r="R7199">
        <v>7</v>
      </c>
    </row>
    <row r="7200" spans="1:18" x14ac:dyDescent="0.2">
      <c r="A7200" t="s">
        <v>76</v>
      </c>
      <c r="B7200" t="s">
        <v>38</v>
      </c>
      <c r="C7200" t="s">
        <v>47</v>
      </c>
      <c r="D7200" t="s">
        <v>46</v>
      </c>
      <c r="E7200" t="s">
        <v>100</v>
      </c>
      <c r="F7200">
        <v>22</v>
      </c>
      <c r="G7200">
        <v>81.373739999999998</v>
      </c>
      <c r="H7200">
        <v>93.601370000000003</v>
      </c>
      <c r="I7200">
        <v>74.773700000000005</v>
      </c>
      <c r="J7200">
        <v>0.52066319999999999</v>
      </c>
      <c r="K7200">
        <v>-12.89489</v>
      </c>
      <c r="L7200">
        <v>-12.50067</v>
      </c>
      <c r="M7200">
        <v>-12.22763</v>
      </c>
      <c r="N7200">
        <v>-11.95459</v>
      </c>
      <c r="O7200">
        <v>-11.560370000000001</v>
      </c>
      <c r="P7200">
        <v>17.260081</v>
      </c>
      <c r="Q7200">
        <v>50.624988999999999</v>
      </c>
      <c r="R7200">
        <v>7</v>
      </c>
    </row>
    <row r="7201" spans="1:19" x14ac:dyDescent="0.2">
      <c r="A7201" t="s">
        <v>76</v>
      </c>
      <c r="B7201" t="s">
        <v>38</v>
      </c>
      <c r="C7201" t="s">
        <v>47</v>
      </c>
      <c r="D7201" t="s">
        <v>46</v>
      </c>
      <c r="E7201" t="s">
        <v>100</v>
      </c>
      <c r="F7201">
        <v>23</v>
      </c>
      <c r="G7201">
        <v>75.457809999999995</v>
      </c>
      <c r="H7201">
        <v>73.959729999999993</v>
      </c>
      <c r="I7201">
        <v>72.072900000000004</v>
      </c>
      <c r="J7201">
        <v>0.52101280000000005</v>
      </c>
      <c r="K7201">
        <v>0.83037260000000002</v>
      </c>
      <c r="L7201">
        <v>1.224858</v>
      </c>
      <c r="M7201">
        <v>1.4980770000000001</v>
      </c>
      <c r="N7201">
        <v>1.7712969999999999</v>
      </c>
      <c r="O7201">
        <v>2.1657820000000001</v>
      </c>
      <c r="P7201">
        <v>17.260081</v>
      </c>
      <c r="Q7201">
        <v>50.624988999999999</v>
      </c>
      <c r="R7201">
        <v>7</v>
      </c>
    </row>
    <row r="7202" spans="1:19" x14ac:dyDescent="0.2">
      <c r="A7202" t="s">
        <v>76</v>
      </c>
      <c r="B7202" t="s">
        <v>38</v>
      </c>
      <c r="C7202" t="s">
        <v>47</v>
      </c>
      <c r="D7202" t="s">
        <v>46</v>
      </c>
      <c r="E7202" t="s">
        <v>100</v>
      </c>
      <c r="F7202">
        <v>24</v>
      </c>
      <c r="G7202">
        <v>73.247330000000005</v>
      </c>
      <c r="H7202">
        <v>67.683250000000001</v>
      </c>
      <c r="I7202">
        <v>69.8566</v>
      </c>
      <c r="J7202">
        <v>0.51983579999999996</v>
      </c>
      <c r="K7202">
        <v>4.8978830000000002</v>
      </c>
      <c r="L7202">
        <v>5.2914770000000004</v>
      </c>
      <c r="M7202">
        <v>5.5640790000000004</v>
      </c>
      <c r="N7202">
        <v>5.8366809999999996</v>
      </c>
      <c r="O7202">
        <v>6.2302759999999999</v>
      </c>
      <c r="P7202">
        <v>17.260081</v>
      </c>
      <c r="Q7202">
        <v>50.624988999999999</v>
      </c>
      <c r="R7202">
        <v>7</v>
      </c>
    </row>
    <row r="7203" spans="1:19" x14ac:dyDescent="0.2">
      <c r="A7203" t="s">
        <v>76</v>
      </c>
      <c r="B7203" t="s">
        <v>38</v>
      </c>
      <c r="C7203" t="s">
        <v>47</v>
      </c>
      <c r="D7203" t="s">
        <v>5</v>
      </c>
      <c r="E7203" t="s">
        <v>100</v>
      </c>
      <c r="F7203">
        <v>1</v>
      </c>
      <c r="G7203">
        <v>67.138509999999997</v>
      </c>
      <c r="H7203">
        <v>67.138509999999997</v>
      </c>
      <c r="I7203">
        <v>37.082900000000002</v>
      </c>
      <c r="J7203">
        <v>0.51793540000000005</v>
      </c>
      <c r="K7203">
        <v>-0.66376089999999999</v>
      </c>
      <c r="L7203">
        <v>-0.2716056</v>
      </c>
      <c r="M7203">
        <v>0</v>
      </c>
      <c r="N7203">
        <v>0.2716056</v>
      </c>
      <c r="O7203">
        <v>0.66376089999999999</v>
      </c>
      <c r="P7203">
        <v>17.260081</v>
      </c>
      <c r="Q7203">
        <v>50.624988999999999</v>
      </c>
      <c r="R7203">
        <v>1</v>
      </c>
      <c r="S7203" s="81">
        <v>30694</v>
      </c>
    </row>
    <row r="7204" spans="1:19" x14ac:dyDescent="0.2">
      <c r="A7204" t="s">
        <v>76</v>
      </c>
      <c r="B7204" t="s">
        <v>38</v>
      </c>
      <c r="C7204" t="s">
        <v>47</v>
      </c>
      <c r="D7204" t="s">
        <v>5</v>
      </c>
      <c r="E7204" t="s">
        <v>100</v>
      </c>
      <c r="F7204">
        <v>2</v>
      </c>
      <c r="G7204">
        <v>67.275049999999993</v>
      </c>
      <c r="H7204">
        <v>67.275049999999993</v>
      </c>
      <c r="I7204">
        <v>36.916899999999998</v>
      </c>
      <c r="J7204">
        <v>0.51736579999999999</v>
      </c>
      <c r="K7204">
        <v>-0.66303100000000004</v>
      </c>
      <c r="L7204">
        <v>-0.27130690000000002</v>
      </c>
      <c r="M7204">
        <v>0</v>
      </c>
      <c r="N7204">
        <v>0.27130690000000002</v>
      </c>
      <c r="O7204">
        <v>0.66303100000000004</v>
      </c>
      <c r="P7204">
        <v>17.260081</v>
      </c>
      <c r="Q7204">
        <v>50.624988999999999</v>
      </c>
      <c r="R7204">
        <v>1</v>
      </c>
      <c r="S7204" s="81">
        <v>30694</v>
      </c>
    </row>
    <row r="7205" spans="1:19" x14ac:dyDescent="0.2">
      <c r="A7205" t="s">
        <v>76</v>
      </c>
      <c r="B7205" t="s">
        <v>38</v>
      </c>
      <c r="C7205" t="s">
        <v>47</v>
      </c>
      <c r="D7205" t="s">
        <v>5</v>
      </c>
      <c r="E7205" t="s">
        <v>100</v>
      </c>
      <c r="F7205">
        <v>3</v>
      </c>
      <c r="G7205">
        <v>66.812010000000001</v>
      </c>
      <c r="H7205">
        <v>66.812010000000001</v>
      </c>
      <c r="I7205">
        <v>36.6218</v>
      </c>
      <c r="J7205">
        <v>0.5163565</v>
      </c>
      <c r="K7205">
        <v>-0.66173740000000003</v>
      </c>
      <c r="L7205">
        <v>-0.27077760000000001</v>
      </c>
      <c r="M7205">
        <v>0</v>
      </c>
      <c r="N7205">
        <v>0.27077760000000001</v>
      </c>
      <c r="O7205">
        <v>0.66173740000000003</v>
      </c>
      <c r="P7205">
        <v>17.260081</v>
      </c>
      <c r="Q7205">
        <v>50.624988999999999</v>
      </c>
      <c r="R7205">
        <v>1</v>
      </c>
      <c r="S7205" s="81">
        <v>30694</v>
      </c>
    </row>
    <row r="7206" spans="1:19" x14ac:dyDescent="0.2">
      <c r="A7206" t="s">
        <v>76</v>
      </c>
      <c r="B7206" t="s">
        <v>38</v>
      </c>
      <c r="C7206" t="s">
        <v>47</v>
      </c>
      <c r="D7206" t="s">
        <v>5</v>
      </c>
      <c r="E7206" t="s">
        <v>100</v>
      </c>
      <c r="F7206">
        <v>4</v>
      </c>
      <c r="G7206">
        <v>67.750439999999998</v>
      </c>
      <c r="H7206">
        <v>67.750439999999998</v>
      </c>
      <c r="I7206">
        <v>36.518700000000003</v>
      </c>
      <c r="J7206">
        <v>0.51614300000000002</v>
      </c>
      <c r="K7206">
        <v>-0.66146380000000005</v>
      </c>
      <c r="L7206">
        <v>-0.27066560000000001</v>
      </c>
      <c r="M7206">
        <v>0</v>
      </c>
      <c r="N7206">
        <v>0.27066560000000001</v>
      </c>
      <c r="O7206">
        <v>0.66146380000000005</v>
      </c>
      <c r="P7206">
        <v>17.260081</v>
      </c>
      <c r="Q7206">
        <v>50.624988999999999</v>
      </c>
      <c r="R7206">
        <v>1</v>
      </c>
      <c r="S7206" s="81">
        <v>30694</v>
      </c>
    </row>
    <row r="7207" spans="1:19" x14ac:dyDescent="0.2">
      <c r="A7207" t="s">
        <v>76</v>
      </c>
      <c r="B7207" t="s">
        <v>38</v>
      </c>
      <c r="C7207" t="s">
        <v>47</v>
      </c>
      <c r="D7207" t="s">
        <v>5</v>
      </c>
      <c r="E7207" t="s">
        <v>100</v>
      </c>
      <c r="F7207">
        <v>5</v>
      </c>
      <c r="G7207">
        <v>70.870779999999996</v>
      </c>
      <c r="H7207">
        <v>70.870779999999996</v>
      </c>
      <c r="I7207">
        <v>36.442999999999998</v>
      </c>
      <c r="J7207">
        <v>0.51622060000000003</v>
      </c>
      <c r="K7207">
        <v>-0.66156329999999997</v>
      </c>
      <c r="L7207">
        <v>-0.27070630000000001</v>
      </c>
      <c r="M7207">
        <v>0</v>
      </c>
      <c r="N7207">
        <v>0.27070630000000001</v>
      </c>
      <c r="O7207">
        <v>0.66156329999999997</v>
      </c>
      <c r="P7207">
        <v>17.260081</v>
      </c>
      <c r="Q7207">
        <v>50.624988999999999</v>
      </c>
      <c r="R7207">
        <v>1</v>
      </c>
      <c r="S7207" s="81">
        <v>30694</v>
      </c>
    </row>
    <row r="7208" spans="1:19" x14ac:dyDescent="0.2">
      <c r="A7208" t="s">
        <v>76</v>
      </c>
      <c r="B7208" t="s">
        <v>38</v>
      </c>
      <c r="C7208" t="s">
        <v>47</v>
      </c>
      <c r="D7208" t="s">
        <v>5</v>
      </c>
      <c r="E7208" t="s">
        <v>100</v>
      </c>
      <c r="F7208">
        <v>6</v>
      </c>
      <c r="G7208">
        <v>78.490219999999994</v>
      </c>
      <c r="H7208">
        <v>78.490219999999994</v>
      </c>
      <c r="I7208">
        <v>36.273699999999998</v>
      </c>
      <c r="J7208">
        <v>0.51849299999999998</v>
      </c>
      <c r="K7208">
        <v>-0.6644755</v>
      </c>
      <c r="L7208">
        <v>-0.27189799999999997</v>
      </c>
      <c r="M7208">
        <v>0</v>
      </c>
      <c r="N7208">
        <v>0.27189799999999997</v>
      </c>
      <c r="O7208">
        <v>0.6644755</v>
      </c>
      <c r="P7208">
        <v>17.260081</v>
      </c>
      <c r="Q7208">
        <v>50.624988999999999</v>
      </c>
      <c r="R7208">
        <v>1</v>
      </c>
      <c r="S7208" s="81">
        <v>30694</v>
      </c>
    </row>
    <row r="7209" spans="1:19" x14ac:dyDescent="0.2">
      <c r="A7209" t="s">
        <v>76</v>
      </c>
      <c r="B7209" t="s">
        <v>38</v>
      </c>
      <c r="C7209" t="s">
        <v>47</v>
      </c>
      <c r="D7209" t="s">
        <v>5</v>
      </c>
      <c r="E7209" t="s">
        <v>100</v>
      </c>
      <c r="F7209">
        <v>7</v>
      </c>
      <c r="G7209">
        <v>86.074389999999994</v>
      </c>
      <c r="H7209">
        <v>86.074389999999994</v>
      </c>
      <c r="I7209">
        <v>35.807600000000001</v>
      </c>
      <c r="J7209">
        <v>0.53030869999999997</v>
      </c>
      <c r="K7209">
        <v>-0.67961800000000006</v>
      </c>
      <c r="L7209">
        <v>-0.27809420000000001</v>
      </c>
      <c r="M7209">
        <v>0</v>
      </c>
      <c r="N7209">
        <v>0.27809420000000001</v>
      </c>
      <c r="O7209">
        <v>0.67961800000000006</v>
      </c>
      <c r="P7209">
        <v>17.260081</v>
      </c>
      <c r="Q7209">
        <v>50.624988999999999</v>
      </c>
      <c r="R7209">
        <v>1</v>
      </c>
      <c r="S7209" s="81">
        <v>30694</v>
      </c>
    </row>
    <row r="7210" spans="1:19" x14ac:dyDescent="0.2">
      <c r="A7210" t="s">
        <v>76</v>
      </c>
      <c r="B7210" t="s">
        <v>38</v>
      </c>
      <c r="C7210" t="s">
        <v>47</v>
      </c>
      <c r="D7210" t="s">
        <v>5</v>
      </c>
      <c r="E7210" t="s">
        <v>100</v>
      </c>
      <c r="F7210">
        <v>8</v>
      </c>
      <c r="G7210">
        <v>89.256429999999995</v>
      </c>
      <c r="H7210">
        <v>89.256429999999995</v>
      </c>
      <c r="I7210">
        <v>36.141599999999997</v>
      </c>
      <c r="J7210">
        <v>0.53874440000000001</v>
      </c>
      <c r="K7210">
        <v>-0.69042879999999995</v>
      </c>
      <c r="L7210">
        <v>-0.28251789999999999</v>
      </c>
      <c r="M7210">
        <v>0</v>
      </c>
      <c r="N7210">
        <v>0.28251789999999999</v>
      </c>
      <c r="O7210">
        <v>0.69042879999999995</v>
      </c>
      <c r="P7210">
        <v>17.260081</v>
      </c>
      <c r="Q7210">
        <v>50.624988999999999</v>
      </c>
      <c r="R7210">
        <v>1</v>
      </c>
      <c r="S7210" s="81">
        <v>30694</v>
      </c>
    </row>
    <row r="7211" spans="1:19" x14ac:dyDescent="0.2">
      <c r="A7211" t="s">
        <v>76</v>
      </c>
      <c r="B7211" t="s">
        <v>38</v>
      </c>
      <c r="C7211" t="s">
        <v>47</v>
      </c>
      <c r="D7211" t="s">
        <v>5</v>
      </c>
      <c r="E7211" t="s">
        <v>100</v>
      </c>
      <c r="F7211">
        <v>9</v>
      </c>
      <c r="G7211">
        <v>93.706789999999998</v>
      </c>
      <c r="H7211">
        <v>93.706789999999998</v>
      </c>
      <c r="I7211">
        <v>37.710799999999999</v>
      </c>
      <c r="J7211">
        <v>0.54530500000000004</v>
      </c>
      <c r="K7211">
        <v>-0.69883649999999997</v>
      </c>
      <c r="L7211">
        <v>-0.2859582</v>
      </c>
      <c r="M7211">
        <v>0</v>
      </c>
      <c r="N7211">
        <v>0.2859582</v>
      </c>
      <c r="O7211">
        <v>0.69883649999999997</v>
      </c>
      <c r="P7211">
        <v>17.260081</v>
      </c>
      <c r="Q7211">
        <v>50.624988999999999</v>
      </c>
      <c r="R7211">
        <v>1</v>
      </c>
      <c r="S7211" s="81">
        <v>30694</v>
      </c>
    </row>
    <row r="7212" spans="1:19" x14ac:dyDescent="0.2">
      <c r="A7212" t="s">
        <v>76</v>
      </c>
      <c r="B7212" t="s">
        <v>38</v>
      </c>
      <c r="C7212" t="s">
        <v>47</v>
      </c>
      <c r="D7212" t="s">
        <v>5</v>
      </c>
      <c r="E7212" t="s">
        <v>100</v>
      </c>
      <c r="F7212">
        <v>10</v>
      </c>
      <c r="G7212">
        <v>95.291970000000006</v>
      </c>
      <c r="H7212">
        <v>95.291970000000006</v>
      </c>
      <c r="I7212">
        <v>41.295699999999997</v>
      </c>
      <c r="J7212">
        <v>0.55166040000000005</v>
      </c>
      <c r="K7212">
        <v>-0.70698130000000003</v>
      </c>
      <c r="L7212">
        <v>-0.28929100000000002</v>
      </c>
      <c r="M7212">
        <v>0</v>
      </c>
      <c r="N7212">
        <v>0.28929100000000002</v>
      </c>
      <c r="O7212">
        <v>0.70698130000000003</v>
      </c>
      <c r="P7212">
        <v>17.260081</v>
      </c>
      <c r="Q7212">
        <v>50.624988999999999</v>
      </c>
      <c r="R7212">
        <v>1</v>
      </c>
      <c r="S7212" s="81">
        <v>30694</v>
      </c>
    </row>
    <row r="7213" spans="1:19" x14ac:dyDescent="0.2">
      <c r="A7213" t="s">
        <v>76</v>
      </c>
      <c r="B7213" t="s">
        <v>38</v>
      </c>
      <c r="C7213" t="s">
        <v>47</v>
      </c>
      <c r="D7213" t="s">
        <v>5</v>
      </c>
      <c r="E7213" t="s">
        <v>100</v>
      </c>
      <c r="F7213">
        <v>11</v>
      </c>
      <c r="G7213">
        <v>94.72148</v>
      </c>
      <c r="H7213">
        <v>94.72148</v>
      </c>
      <c r="I7213">
        <v>45.298299999999998</v>
      </c>
      <c r="J7213">
        <v>0.5502551</v>
      </c>
      <c r="K7213">
        <v>-0.70518020000000003</v>
      </c>
      <c r="L7213">
        <v>-0.28855399999999998</v>
      </c>
      <c r="M7213">
        <v>0</v>
      </c>
      <c r="N7213">
        <v>0.28855399999999998</v>
      </c>
      <c r="O7213">
        <v>0.70518020000000003</v>
      </c>
      <c r="P7213">
        <v>17.260081</v>
      </c>
      <c r="Q7213">
        <v>50.624988999999999</v>
      </c>
      <c r="R7213">
        <v>1</v>
      </c>
      <c r="S7213" s="81">
        <v>30694</v>
      </c>
    </row>
    <row r="7214" spans="1:19" x14ac:dyDescent="0.2">
      <c r="A7214" t="s">
        <v>76</v>
      </c>
      <c r="B7214" t="s">
        <v>38</v>
      </c>
      <c r="C7214" t="s">
        <v>47</v>
      </c>
      <c r="D7214" t="s">
        <v>5</v>
      </c>
      <c r="E7214" t="s">
        <v>100</v>
      </c>
      <c r="F7214">
        <v>12</v>
      </c>
      <c r="G7214">
        <v>93.450199999999995</v>
      </c>
      <c r="H7214">
        <v>93.450199999999995</v>
      </c>
      <c r="I7214">
        <v>48.271799999999999</v>
      </c>
      <c r="J7214">
        <v>0.55377989999999999</v>
      </c>
      <c r="K7214">
        <v>-0.70969749999999998</v>
      </c>
      <c r="L7214">
        <v>-0.29040250000000001</v>
      </c>
      <c r="M7214">
        <v>0</v>
      </c>
      <c r="N7214">
        <v>0.29040250000000001</v>
      </c>
      <c r="O7214">
        <v>0.70969749999999998</v>
      </c>
      <c r="P7214">
        <v>17.260081</v>
      </c>
      <c r="Q7214">
        <v>50.624988999999999</v>
      </c>
      <c r="R7214">
        <v>1</v>
      </c>
      <c r="S7214" s="81">
        <v>30694</v>
      </c>
    </row>
    <row r="7215" spans="1:19" x14ac:dyDescent="0.2">
      <c r="A7215" t="s">
        <v>76</v>
      </c>
      <c r="B7215" t="s">
        <v>38</v>
      </c>
      <c r="C7215" t="s">
        <v>47</v>
      </c>
      <c r="D7215" t="s">
        <v>5</v>
      </c>
      <c r="E7215" t="s">
        <v>100</v>
      </c>
      <c r="F7215">
        <v>13</v>
      </c>
      <c r="G7215">
        <v>90.546440000000004</v>
      </c>
      <c r="H7215">
        <v>90.546440000000004</v>
      </c>
      <c r="I7215">
        <v>49.8521</v>
      </c>
      <c r="J7215">
        <v>0.55598210000000003</v>
      </c>
      <c r="K7215">
        <v>-0.71251980000000004</v>
      </c>
      <c r="L7215">
        <v>-0.29155730000000002</v>
      </c>
      <c r="M7215">
        <v>0</v>
      </c>
      <c r="N7215">
        <v>0.29155730000000002</v>
      </c>
      <c r="O7215">
        <v>0.71251980000000004</v>
      </c>
      <c r="P7215">
        <v>17.260081</v>
      </c>
      <c r="Q7215">
        <v>50.624988999999999</v>
      </c>
      <c r="R7215">
        <v>1</v>
      </c>
      <c r="S7215" s="81">
        <v>30694</v>
      </c>
    </row>
    <row r="7216" spans="1:19" x14ac:dyDescent="0.2">
      <c r="A7216" t="s">
        <v>76</v>
      </c>
      <c r="B7216" t="s">
        <v>38</v>
      </c>
      <c r="C7216" t="s">
        <v>47</v>
      </c>
      <c r="D7216" t="s">
        <v>5</v>
      </c>
      <c r="E7216" t="s">
        <v>100</v>
      </c>
      <c r="F7216">
        <v>14</v>
      </c>
      <c r="G7216">
        <v>89.507350000000002</v>
      </c>
      <c r="H7216">
        <v>89.507350000000002</v>
      </c>
      <c r="I7216">
        <v>52.018000000000001</v>
      </c>
      <c r="J7216">
        <v>0.55654230000000005</v>
      </c>
      <c r="K7216">
        <v>-0.71323769999999997</v>
      </c>
      <c r="L7216">
        <v>-0.29185109999999997</v>
      </c>
      <c r="M7216">
        <v>0</v>
      </c>
      <c r="N7216">
        <v>0.29185109999999997</v>
      </c>
      <c r="O7216">
        <v>0.71323769999999997</v>
      </c>
      <c r="P7216">
        <v>17.260081</v>
      </c>
      <c r="Q7216">
        <v>50.624988999999999</v>
      </c>
      <c r="R7216">
        <v>1</v>
      </c>
      <c r="S7216" s="81">
        <v>30694</v>
      </c>
    </row>
    <row r="7217" spans="1:19" x14ac:dyDescent="0.2">
      <c r="A7217" t="s">
        <v>76</v>
      </c>
      <c r="B7217" t="s">
        <v>38</v>
      </c>
      <c r="C7217" t="s">
        <v>47</v>
      </c>
      <c r="D7217" t="s">
        <v>5</v>
      </c>
      <c r="E7217" t="s">
        <v>100</v>
      </c>
      <c r="F7217">
        <v>15</v>
      </c>
      <c r="G7217">
        <v>86.253230000000002</v>
      </c>
      <c r="H7217">
        <v>89.470510000000004</v>
      </c>
      <c r="I7217">
        <v>53.6922</v>
      </c>
      <c r="J7217">
        <v>0.54021240000000004</v>
      </c>
      <c r="K7217">
        <v>-3.9095879999999998</v>
      </c>
      <c r="L7217">
        <v>-3.5005649999999999</v>
      </c>
      <c r="M7217">
        <v>-3.2172779999999999</v>
      </c>
      <c r="N7217">
        <v>-2.9339900000000001</v>
      </c>
      <c r="O7217">
        <v>-2.5249670000000002</v>
      </c>
      <c r="P7217">
        <v>17.260081</v>
      </c>
      <c r="Q7217">
        <v>50.624988999999999</v>
      </c>
      <c r="R7217">
        <v>1</v>
      </c>
      <c r="S7217" s="81">
        <v>30694</v>
      </c>
    </row>
    <row r="7218" spans="1:19" x14ac:dyDescent="0.2">
      <c r="A7218" t="s">
        <v>76</v>
      </c>
      <c r="B7218" t="s">
        <v>38</v>
      </c>
      <c r="C7218" t="s">
        <v>47</v>
      </c>
      <c r="D7218" t="s">
        <v>5</v>
      </c>
      <c r="E7218" t="s">
        <v>100</v>
      </c>
      <c r="F7218">
        <v>16</v>
      </c>
      <c r="G7218">
        <v>84.771060000000006</v>
      </c>
      <c r="H7218">
        <v>85.410470000000004</v>
      </c>
      <c r="I7218">
        <v>53.416499999999999</v>
      </c>
      <c r="J7218">
        <v>0.53686529999999999</v>
      </c>
      <c r="K7218">
        <v>-1.3274330000000001</v>
      </c>
      <c r="L7218">
        <v>-0.92094430000000005</v>
      </c>
      <c r="M7218">
        <v>-0.63941190000000003</v>
      </c>
      <c r="N7218">
        <v>-0.35787950000000002</v>
      </c>
      <c r="O7218">
        <v>4.8608600000000002E-2</v>
      </c>
      <c r="P7218">
        <v>17.260081</v>
      </c>
      <c r="Q7218">
        <v>50.624988999999999</v>
      </c>
      <c r="R7218">
        <v>1</v>
      </c>
      <c r="S7218" s="81">
        <v>30694</v>
      </c>
    </row>
    <row r="7219" spans="1:19" x14ac:dyDescent="0.2">
      <c r="A7219" t="s">
        <v>76</v>
      </c>
      <c r="B7219" t="s">
        <v>38</v>
      </c>
      <c r="C7219" t="s">
        <v>47</v>
      </c>
      <c r="D7219" t="s">
        <v>5</v>
      </c>
      <c r="E7219" t="s">
        <v>100</v>
      </c>
      <c r="F7219">
        <v>17</v>
      </c>
      <c r="G7219">
        <v>85.428529999999995</v>
      </c>
      <c r="H7219">
        <v>78.682980000000001</v>
      </c>
      <c r="I7219">
        <v>50.718299999999999</v>
      </c>
      <c r="J7219">
        <v>0.53010639999999998</v>
      </c>
      <c r="K7219">
        <v>6.0661860000000001</v>
      </c>
      <c r="L7219">
        <v>6.4675560000000001</v>
      </c>
      <c r="M7219">
        <v>6.7455439999999998</v>
      </c>
      <c r="N7219">
        <v>7.0235320000000003</v>
      </c>
      <c r="O7219">
        <v>7.4249029999999996</v>
      </c>
      <c r="P7219">
        <v>17.260081</v>
      </c>
      <c r="Q7219">
        <v>50.624988999999999</v>
      </c>
      <c r="R7219">
        <v>1</v>
      </c>
      <c r="S7219" s="81">
        <v>30694</v>
      </c>
    </row>
    <row r="7220" spans="1:19" x14ac:dyDescent="0.2">
      <c r="A7220" t="s">
        <v>76</v>
      </c>
      <c r="B7220" t="s">
        <v>38</v>
      </c>
      <c r="C7220" t="s">
        <v>47</v>
      </c>
      <c r="D7220" t="s">
        <v>5</v>
      </c>
      <c r="E7220" t="s">
        <v>100</v>
      </c>
      <c r="F7220">
        <v>18</v>
      </c>
      <c r="G7220">
        <v>95.734979999999993</v>
      </c>
      <c r="H7220">
        <v>79.688839999999999</v>
      </c>
      <c r="I7220">
        <v>46.150799999999997</v>
      </c>
      <c r="J7220">
        <v>0.5249994</v>
      </c>
      <c r="K7220">
        <v>15.37332</v>
      </c>
      <c r="L7220">
        <v>15.77083</v>
      </c>
      <c r="M7220">
        <v>16.046130000000002</v>
      </c>
      <c r="N7220">
        <v>16.321449999999999</v>
      </c>
      <c r="O7220">
        <v>16.71895</v>
      </c>
      <c r="P7220">
        <v>17.260081</v>
      </c>
      <c r="Q7220">
        <v>50.624988999999999</v>
      </c>
      <c r="R7220">
        <v>1</v>
      </c>
      <c r="S7220" s="81">
        <v>30694</v>
      </c>
    </row>
    <row r="7221" spans="1:19" x14ac:dyDescent="0.2">
      <c r="A7221" t="s">
        <v>76</v>
      </c>
      <c r="B7221" t="s">
        <v>38</v>
      </c>
      <c r="C7221" t="s">
        <v>47</v>
      </c>
      <c r="D7221" t="s">
        <v>5</v>
      </c>
      <c r="E7221" t="s">
        <v>100</v>
      </c>
      <c r="F7221">
        <v>19</v>
      </c>
      <c r="G7221">
        <v>91.506559999999993</v>
      </c>
      <c r="H7221">
        <v>77.737849999999995</v>
      </c>
      <c r="I7221">
        <v>43.583300000000001</v>
      </c>
      <c r="J7221">
        <v>0.51851020000000003</v>
      </c>
      <c r="K7221">
        <v>13.10422</v>
      </c>
      <c r="L7221">
        <v>13.49681</v>
      </c>
      <c r="M7221">
        <v>13.76871</v>
      </c>
      <c r="N7221">
        <v>14.040620000000001</v>
      </c>
      <c r="O7221">
        <v>14.433210000000001</v>
      </c>
      <c r="P7221">
        <v>17.260081</v>
      </c>
      <c r="Q7221">
        <v>50.624988999999999</v>
      </c>
      <c r="R7221">
        <v>1</v>
      </c>
      <c r="S7221" s="81">
        <v>30694</v>
      </c>
    </row>
    <row r="7222" spans="1:19" x14ac:dyDescent="0.2">
      <c r="A7222" t="s">
        <v>76</v>
      </c>
      <c r="B7222" t="s">
        <v>38</v>
      </c>
      <c r="C7222" t="s">
        <v>47</v>
      </c>
      <c r="D7222" t="s">
        <v>5</v>
      </c>
      <c r="E7222" t="s">
        <v>100</v>
      </c>
      <c r="F7222">
        <v>20</v>
      </c>
      <c r="G7222">
        <v>91.211780000000005</v>
      </c>
      <c r="H7222">
        <v>76.940439999999995</v>
      </c>
      <c r="I7222">
        <v>41.220700000000001</v>
      </c>
      <c r="J7222">
        <v>0.5178545</v>
      </c>
      <c r="K7222">
        <v>13.607670000000001</v>
      </c>
      <c r="L7222">
        <v>13.99977</v>
      </c>
      <c r="M7222">
        <v>14.271330000000001</v>
      </c>
      <c r="N7222">
        <v>14.542899999999999</v>
      </c>
      <c r="O7222">
        <v>14.934990000000001</v>
      </c>
      <c r="P7222">
        <v>17.260081</v>
      </c>
      <c r="Q7222">
        <v>50.624988999999999</v>
      </c>
      <c r="R7222">
        <v>1</v>
      </c>
      <c r="S7222" s="81">
        <v>30694</v>
      </c>
    </row>
    <row r="7223" spans="1:19" x14ac:dyDescent="0.2">
      <c r="A7223" t="s">
        <v>76</v>
      </c>
      <c r="B7223" t="s">
        <v>38</v>
      </c>
      <c r="C7223" t="s">
        <v>47</v>
      </c>
      <c r="D7223" t="s">
        <v>5</v>
      </c>
      <c r="E7223" t="s">
        <v>100</v>
      </c>
      <c r="F7223">
        <v>21</v>
      </c>
      <c r="G7223">
        <v>83.261039999999994</v>
      </c>
      <c r="H7223">
        <v>71.970249999999993</v>
      </c>
      <c r="I7223">
        <v>39.682299999999998</v>
      </c>
      <c r="J7223">
        <v>0.51632659999999997</v>
      </c>
      <c r="K7223">
        <v>10.629099999999999</v>
      </c>
      <c r="L7223">
        <v>11.02003</v>
      </c>
      <c r="M7223">
        <v>11.290789999999999</v>
      </c>
      <c r="N7223">
        <v>11.56156</v>
      </c>
      <c r="O7223">
        <v>11.952489999999999</v>
      </c>
      <c r="P7223">
        <v>17.260081</v>
      </c>
      <c r="Q7223">
        <v>50.624988999999999</v>
      </c>
      <c r="R7223">
        <v>1</v>
      </c>
      <c r="S7223" s="81">
        <v>30694</v>
      </c>
    </row>
    <row r="7224" spans="1:19" x14ac:dyDescent="0.2">
      <c r="A7224" t="s">
        <v>76</v>
      </c>
      <c r="B7224" t="s">
        <v>38</v>
      </c>
      <c r="C7224" t="s">
        <v>47</v>
      </c>
      <c r="D7224" t="s">
        <v>5</v>
      </c>
      <c r="E7224" t="s">
        <v>100</v>
      </c>
      <c r="F7224">
        <v>22</v>
      </c>
      <c r="G7224">
        <v>74.965260000000001</v>
      </c>
      <c r="H7224">
        <v>73.857510000000005</v>
      </c>
      <c r="I7224">
        <v>38.719499999999996</v>
      </c>
      <c r="J7224">
        <v>0.51737690000000003</v>
      </c>
      <c r="K7224">
        <v>0.44469710000000001</v>
      </c>
      <c r="L7224">
        <v>0.8364296</v>
      </c>
      <c r="M7224">
        <v>1.107742</v>
      </c>
      <c r="N7224">
        <v>1.3790549999999999</v>
      </c>
      <c r="O7224">
        <v>1.7707870000000001</v>
      </c>
      <c r="P7224">
        <v>17.260081</v>
      </c>
      <c r="Q7224">
        <v>50.624988999999999</v>
      </c>
      <c r="R7224">
        <v>1</v>
      </c>
      <c r="S7224" s="81">
        <v>30694</v>
      </c>
    </row>
    <row r="7225" spans="1:19" x14ac:dyDescent="0.2">
      <c r="A7225" t="s">
        <v>76</v>
      </c>
      <c r="B7225" t="s">
        <v>38</v>
      </c>
      <c r="C7225" t="s">
        <v>47</v>
      </c>
      <c r="D7225" t="s">
        <v>5</v>
      </c>
      <c r="E7225" t="s">
        <v>100</v>
      </c>
      <c r="F7225">
        <v>23</v>
      </c>
      <c r="G7225">
        <v>70.383179999999996</v>
      </c>
      <c r="H7225">
        <v>66.075550000000007</v>
      </c>
      <c r="I7225">
        <v>38.2166</v>
      </c>
      <c r="J7225">
        <v>0.51910279999999998</v>
      </c>
      <c r="K7225">
        <v>3.6423679999999998</v>
      </c>
      <c r="L7225">
        <v>4.0354070000000002</v>
      </c>
      <c r="M7225">
        <v>4.3076249999999998</v>
      </c>
      <c r="N7225">
        <v>4.5798430000000003</v>
      </c>
      <c r="O7225">
        <v>4.9728820000000002</v>
      </c>
      <c r="P7225">
        <v>17.260081</v>
      </c>
      <c r="Q7225">
        <v>50.624988999999999</v>
      </c>
      <c r="R7225">
        <v>1</v>
      </c>
      <c r="S7225" s="81">
        <v>30694</v>
      </c>
    </row>
    <row r="7226" spans="1:19" x14ac:dyDescent="0.2">
      <c r="A7226" t="s">
        <v>76</v>
      </c>
      <c r="B7226" t="s">
        <v>38</v>
      </c>
      <c r="C7226" t="s">
        <v>47</v>
      </c>
      <c r="D7226" t="s">
        <v>5</v>
      </c>
      <c r="E7226" t="s">
        <v>100</v>
      </c>
      <c r="F7226">
        <v>24</v>
      </c>
      <c r="G7226">
        <v>68.448210000000003</v>
      </c>
      <c r="H7226">
        <v>65.830179999999999</v>
      </c>
      <c r="I7226">
        <v>37.7393</v>
      </c>
      <c r="J7226">
        <v>0.51901719999999996</v>
      </c>
      <c r="K7226">
        <v>1.952887</v>
      </c>
      <c r="L7226">
        <v>2.3458610000000002</v>
      </c>
      <c r="M7226">
        <v>2.6180340000000002</v>
      </c>
      <c r="N7226">
        <v>2.8902070000000002</v>
      </c>
      <c r="O7226">
        <v>3.283182</v>
      </c>
      <c r="P7226">
        <v>17.260081</v>
      </c>
      <c r="Q7226">
        <v>50.624988999999999</v>
      </c>
      <c r="R7226">
        <v>1</v>
      </c>
      <c r="S7226" s="81">
        <v>30694</v>
      </c>
    </row>
    <row r="7227" spans="1:19" x14ac:dyDescent="0.2">
      <c r="A7227" t="s">
        <v>76</v>
      </c>
      <c r="B7227" t="s">
        <v>38</v>
      </c>
      <c r="C7227" t="s">
        <v>47</v>
      </c>
      <c r="D7227" t="s">
        <v>6</v>
      </c>
      <c r="E7227" t="s">
        <v>100</v>
      </c>
      <c r="F7227">
        <v>1</v>
      </c>
      <c r="G7227">
        <v>68.527979999999999</v>
      </c>
      <c r="H7227">
        <v>68.527979999999999</v>
      </c>
      <c r="I7227">
        <v>41.813400000000001</v>
      </c>
      <c r="J7227">
        <v>0.51803100000000002</v>
      </c>
      <c r="K7227">
        <v>-0.66388340000000001</v>
      </c>
      <c r="L7227">
        <v>-0.2716557</v>
      </c>
      <c r="M7227">
        <v>0</v>
      </c>
      <c r="N7227">
        <v>0.2716557</v>
      </c>
      <c r="O7227">
        <v>0.66388340000000001</v>
      </c>
      <c r="P7227">
        <v>17.260081</v>
      </c>
      <c r="Q7227">
        <v>50.624988999999999</v>
      </c>
      <c r="R7227">
        <v>2</v>
      </c>
      <c r="S7227" s="81">
        <v>30723</v>
      </c>
    </row>
    <row r="7228" spans="1:19" x14ac:dyDescent="0.2">
      <c r="A7228" t="s">
        <v>76</v>
      </c>
      <c r="B7228" t="s">
        <v>38</v>
      </c>
      <c r="C7228" t="s">
        <v>47</v>
      </c>
      <c r="D7228" t="s">
        <v>6</v>
      </c>
      <c r="E7228" t="s">
        <v>100</v>
      </c>
      <c r="F7228">
        <v>2</v>
      </c>
      <c r="G7228">
        <v>68.722309999999993</v>
      </c>
      <c r="H7228">
        <v>68.722309999999993</v>
      </c>
      <c r="I7228">
        <v>40.624600000000001</v>
      </c>
      <c r="J7228">
        <v>0.51774240000000005</v>
      </c>
      <c r="K7228">
        <v>-0.66351360000000004</v>
      </c>
      <c r="L7228">
        <v>-0.27150439999999998</v>
      </c>
      <c r="M7228">
        <v>0</v>
      </c>
      <c r="N7228">
        <v>0.27150439999999998</v>
      </c>
      <c r="O7228">
        <v>0.66351360000000004</v>
      </c>
      <c r="P7228">
        <v>17.260081</v>
      </c>
      <c r="Q7228">
        <v>50.624988999999999</v>
      </c>
      <c r="R7228">
        <v>2</v>
      </c>
      <c r="S7228" s="81">
        <v>30723</v>
      </c>
    </row>
    <row r="7229" spans="1:19" x14ac:dyDescent="0.2">
      <c r="A7229" t="s">
        <v>76</v>
      </c>
      <c r="B7229" t="s">
        <v>38</v>
      </c>
      <c r="C7229" t="s">
        <v>47</v>
      </c>
      <c r="D7229" t="s">
        <v>6</v>
      </c>
      <c r="E7229" t="s">
        <v>100</v>
      </c>
      <c r="F7229">
        <v>3</v>
      </c>
      <c r="G7229">
        <v>67.696430000000007</v>
      </c>
      <c r="H7229">
        <v>67.696430000000007</v>
      </c>
      <c r="I7229">
        <v>39.442100000000003</v>
      </c>
      <c r="J7229">
        <v>0.51672359999999995</v>
      </c>
      <c r="K7229">
        <v>-0.66220789999999996</v>
      </c>
      <c r="L7229">
        <v>-0.27097009999999999</v>
      </c>
      <c r="M7229">
        <v>0</v>
      </c>
      <c r="N7229">
        <v>0.27097009999999999</v>
      </c>
      <c r="O7229">
        <v>0.66220789999999996</v>
      </c>
      <c r="P7229">
        <v>17.260081</v>
      </c>
      <c r="Q7229">
        <v>50.624988999999999</v>
      </c>
      <c r="R7229">
        <v>2</v>
      </c>
      <c r="S7229" s="81">
        <v>30723</v>
      </c>
    </row>
    <row r="7230" spans="1:19" x14ac:dyDescent="0.2">
      <c r="A7230" t="s">
        <v>76</v>
      </c>
      <c r="B7230" t="s">
        <v>38</v>
      </c>
      <c r="C7230" t="s">
        <v>47</v>
      </c>
      <c r="D7230" t="s">
        <v>6</v>
      </c>
      <c r="E7230" t="s">
        <v>100</v>
      </c>
      <c r="F7230">
        <v>4</v>
      </c>
      <c r="G7230">
        <v>68.973259999999996</v>
      </c>
      <c r="H7230">
        <v>68.973259999999996</v>
      </c>
      <c r="I7230">
        <v>39.185499999999998</v>
      </c>
      <c r="J7230">
        <v>0.51649149999999999</v>
      </c>
      <c r="K7230">
        <v>-0.66191049999999996</v>
      </c>
      <c r="L7230">
        <v>-0.27084839999999999</v>
      </c>
      <c r="M7230">
        <v>0</v>
      </c>
      <c r="N7230">
        <v>0.27084839999999999</v>
      </c>
      <c r="O7230">
        <v>0.66191049999999996</v>
      </c>
      <c r="P7230">
        <v>17.260081</v>
      </c>
      <c r="Q7230">
        <v>50.624988999999999</v>
      </c>
      <c r="R7230">
        <v>2</v>
      </c>
      <c r="S7230" s="81">
        <v>30723</v>
      </c>
    </row>
    <row r="7231" spans="1:19" x14ac:dyDescent="0.2">
      <c r="A7231" t="s">
        <v>76</v>
      </c>
      <c r="B7231" t="s">
        <v>38</v>
      </c>
      <c r="C7231" t="s">
        <v>47</v>
      </c>
      <c r="D7231" t="s">
        <v>6</v>
      </c>
      <c r="E7231" t="s">
        <v>100</v>
      </c>
      <c r="F7231">
        <v>5</v>
      </c>
      <c r="G7231">
        <v>72.313320000000004</v>
      </c>
      <c r="H7231">
        <v>72.313320000000004</v>
      </c>
      <c r="I7231">
        <v>38.837000000000003</v>
      </c>
      <c r="J7231">
        <v>0.51630900000000002</v>
      </c>
      <c r="K7231">
        <v>-0.66167659999999995</v>
      </c>
      <c r="L7231">
        <v>-0.27075270000000001</v>
      </c>
      <c r="M7231">
        <v>0</v>
      </c>
      <c r="N7231">
        <v>0.27075270000000001</v>
      </c>
      <c r="O7231">
        <v>0.66167659999999995</v>
      </c>
      <c r="P7231">
        <v>17.260081</v>
      </c>
      <c r="Q7231">
        <v>50.624988999999999</v>
      </c>
      <c r="R7231">
        <v>2</v>
      </c>
      <c r="S7231" s="81">
        <v>30723</v>
      </c>
    </row>
    <row r="7232" spans="1:19" x14ac:dyDescent="0.2">
      <c r="A7232" t="s">
        <v>76</v>
      </c>
      <c r="B7232" t="s">
        <v>38</v>
      </c>
      <c r="C7232" t="s">
        <v>47</v>
      </c>
      <c r="D7232" t="s">
        <v>6</v>
      </c>
      <c r="E7232" t="s">
        <v>100</v>
      </c>
      <c r="F7232">
        <v>6</v>
      </c>
      <c r="G7232">
        <v>79.730429999999998</v>
      </c>
      <c r="H7232">
        <v>79.730429999999998</v>
      </c>
      <c r="I7232">
        <v>39.491799999999998</v>
      </c>
      <c r="J7232">
        <v>0.51841510000000002</v>
      </c>
      <c r="K7232">
        <v>-0.66437570000000001</v>
      </c>
      <c r="L7232">
        <v>-0.27185710000000002</v>
      </c>
      <c r="M7232">
        <v>0</v>
      </c>
      <c r="N7232">
        <v>0.27185710000000002</v>
      </c>
      <c r="O7232">
        <v>0.66437570000000001</v>
      </c>
      <c r="P7232">
        <v>17.260081</v>
      </c>
      <c r="Q7232">
        <v>50.624988999999999</v>
      </c>
      <c r="R7232">
        <v>2</v>
      </c>
      <c r="S7232" s="81">
        <v>30723</v>
      </c>
    </row>
    <row r="7233" spans="1:19" x14ac:dyDescent="0.2">
      <c r="A7233" t="s">
        <v>76</v>
      </c>
      <c r="B7233" t="s">
        <v>38</v>
      </c>
      <c r="C7233" t="s">
        <v>47</v>
      </c>
      <c r="D7233" t="s">
        <v>6</v>
      </c>
      <c r="E7233" t="s">
        <v>100</v>
      </c>
      <c r="F7233">
        <v>7</v>
      </c>
      <c r="G7233">
        <v>88.562219999999996</v>
      </c>
      <c r="H7233">
        <v>88.562219999999996</v>
      </c>
      <c r="I7233">
        <v>39.911099999999998</v>
      </c>
      <c r="J7233">
        <v>0.53553899999999999</v>
      </c>
      <c r="K7233">
        <v>-0.68632090000000001</v>
      </c>
      <c r="L7233">
        <v>-0.2808369</v>
      </c>
      <c r="M7233">
        <v>0</v>
      </c>
      <c r="N7233">
        <v>0.2808369</v>
      </c>
      <c r="O7233">
        <v>0.68632090000000001</v>
      </c>
      <c r="P7233">
        <v>17.260081</v>
      </c>
      <c r="Q7233">
        <v>50.624988999999999</v>
      </c>
      <c r="R7233">
        <v>2</v>
      </c>
      <c r="S7233" s="81">
        <v>30723</v>
      </c>
    </row>
    <row r="7234" spans="1:19" x14ac:dyDescent="0.2">
      <c r="A7234" t="s">
        <v>76</v>
      </c>
      <c r="B7234" t="s">
        <v>38</v>
      </c>
      <c r="C7234" t="s">
        <v>47</v>
      </c>
      <c r="D7234" t="s">
        <v>6</v>
      </c>
      <c r="E7234" t="s">
        <v>100</v>
      </c>
      <c r="F7234">
        <v>8</v>
      </c>
      <c r="G7234">
        <v>88.960909999999998</v>
      </c>
      <c r="H7234">
        <v>88.960909999999998</v>
      </c>
      <c r="I7234">
        <v>41.195099999999996</v>
      </c>
      <c r="J7234">
        <v>0.54188210000000003</v>
      </c>
      <c r="K7234">
        <v>-0.69444980000000001</v>
      </c>
      <c r="L7234">
        <v>-0.2841632</v>
      </c>
      <c r="M7234">
        <v>0</v>
      </c>
      <c r="N7234">
        <v>0.2841632</v>
      </c>
      <c r="O7234">
        <v>0.69444980000000001</v>
      </c>
      <c r="P7234">
        <v>17.260081</v>
      </c>
      <c r="Q7234">
        <v>50.624988999999999</v>
      </c>
      <c r="R7234">
        <v>2</v>
      </c>
      <c r="S7234" s="81">
        <v>30723</v>
      </c>
    </row>
    <row r="7235" spans="1:19" x14ac:dyDescent="0.2">
      <c r="A7235" t="s">
        <v>76</v>
      </c>
      <c r="B7235" t="s">
        <v>38</v>
      </c>
      <c r="C7235" t="s">
        <v>47</v>
      </c>
      <c r="D7235" t="s">
        <v>6</v>
      </c>
      <c r="E7235" t="s">
        <v>100</v>
      </c>
      <c r="F7235">
        <v>9</v>
      </c>
      <c r="G7235">
        <v>94.53613</v>
      </c>
      <c r="H7235">
        <v>94.53613</v>
      </c>
      <c r="I7235">
        <v>42.783999999999999</v>
      </c>
      <c r="J7235">
        <v>0.548342</v>
      </c>
      <c r="K7235">
        <v>-0.70272849999999998</v>
      </c>
      <c r="L7235">
        <v>-0.2875508</v>
      </c>
      <c r="M7235">
        <v>0</v>
      </c>
      <c r="N7235">
        <v>0.2875508</v>
      </c>
      <c r="O7235">
        <v>0.70272849999999998</v>
      </c>
      <c r="P7235">
        <v>17.260081</v>
      </c>
      <c r="Q7235">
        <v>50.624988999999999</v>
      </c>
      <c r="R7235">
        <v>2</v>
      </c>
      <c r="S7235" s="81">
        <v>30723</v>
      </c>
    </row>
    <row r="7236" spans="1:19" x14ac:dyDescent="0.2">
      <c r="A7236" t="s">
        <v>76</v>
      </c>
      <c r="B7236" t="s">
        <v>38</v>
      </c>
      <c r="C7236" t="s">
        <v>47</v>
      </c>
      <c r="D7236" t="s">
        <v>6</v>
      </c>
      <c r="E7236" t="s">
        <v>100</v>
      </c>
      <c r="F7236">
        <v>10</v>
      </c>
      <c r="G7236">
        <v>97.191959999999995</v>
      </c>
      <c r="H7236">
        <v>97.191959999999995</v>
      </c>
      <c r="I7236">
        <v>45.0505</v>
      </c>
      <c r="J7236">
        <v>0.55016140000000002</v>
      </c>
      <c r="K7236">
        <v>-0.70506020000000003</v>
      </c>
      <c r="L7236">
        <v>-0.28850490000000001</v>
      </c>
      <c r="M7236">
        <v>0</v>
      </c>
      <c r="N7236">
        <v>0.28850490000000001</v>
      </c>
      <c r="O7236">
        <v>0.70506020000000003</v>
      </c>
      <c r="P7236">
        <v>17.260081</v>
      </c>
      <c r="Q7236">
        <v>50.624988999999999</v>
      </c>
      <c r="R7236">
        <v>2</v>
      </c>
      <c r="S7236" s="81">
        <v>30723</v>
      </c>
    </row>
    <row r="7237" spans="1:19" x14ac:dyDescent="0.2">
      <c r="A7237" t="s">
        <v>76</v>
      </c>
      <c r="B7237" t="s">
        <v>38</v>
      </c>
      <c r="C7237" t="s">
        <v>47</v>
      </c>
      <c r="D7237" t="s">
        <v>6</v>
      </c>
      <c r="E7237" t="s">
        <v>100</v>
      </c>
      <c r="F7237">
        <v>11</v>
      </c>
      <c r="G7237">
        <v>96.546390000000002</v>
      </c>
      <c r="H7237">
        <v>96.546390000000002</v>
      </c>
      <c r="I7237">
        <v>46.368400000000001</v>
      </c>
      <c r="J7237">
        <v>0.55009419999999998</v>
      </c>
      <c r="K7237">
        <v>-0.70497410000000005</v>
      </c>
      <c r="L7237">
        <v>-0.2884697</v>
      </c>
      <c r="M7237">
        <v>0</v>
      </c>
      <c r="N7237">
        <v>0.2884697</v>
      </c>
      <c r="O7237">
        <v>0.70497410000000005</v>
      </c>
      <c r="P7237">
        <v>17.260081</v>
      </c>
      <c r="Q7237">
        <v>50.624988999999999</v>
      </c>
      <c r="R7237">
        <v>2</v>
      </c>
      <c r="S7237" s="81">
        <v>30723</v>
      </c>
    </row>
    <row r="7238" spans="1:19" x14ac:dyDescent="0.2">
      <c r="A7238" t="s">
        <v>76</v>
      </c>
      <c r="B7238" t="s">
        <v>38</v>
      </c>
      <c r="C7238" t="s">
        <v>47</v>
      </c>
      <c r="D7238" t="s">
        <v>6</v>
      </c>
      <c r="E7238" t="s">
        <v>100</v>
      </c>
      <c r="F7238">
        <v>12</v>
      </c>
      <c r="G7238">
        <v>95.431820000000002</v>
      </c>
      <c r="H7238">
        <v>95.431820000000002</v>
      </c>
      <c r="I7238">
        <v>47.82</v>
      </c>
      <c r="J7238">
        <v>0.55128980000000005</v>
      </c>
      <c r="K7238">
        <v>-0.70650630000000003</v>
      </c>
      <c r="L7238">
        <v>-0.28909669999999998</v>
      </c>
      <c r="M7238">
        <v>0</v>
      </c>
      <c r="N7238">
        <v>0.28909669999999998</v>
      </c>
      <c r="O7238">
        <v>0.70650630000000003</v>
      </c>
      <c r="P7238">
        <v>17.260081</v>
      </c>
      <c r="Q7238">
        <v>50.624988999999999</v>
      </c>
      <c r="R7238">
        <v>2</v>
      </c>
      <c r="S7238" s="81">
        <v>30723</v>
      </c>
    </row>
    <row r="7239" spans="1:19" x14ac:dyDescent="0.2">
      <c r="A7239" t="s">
        <v>76</v>
      </c>
      <c r="B7239" t="s">
        <v>38</v>
      </c>
      <c r="C7239" t="s">
        <v>47</v>
      </c>
      <c r="D7239" t="s">
        <v>6</v>
      </c>
      <c r="E7239" t="s">
        <v>100</v>
      </c>
      <c r="F7239">
        <v>13</v>
      </c>
      <c r="G7239">
        <v>92.880070000000003</v>
      </c>
      <c r="H7239">
        <v>92.880070000000003</v>
      </c>
      <c r="I7239">
        <v>48.747599999999998</v>
      </c>
      <c r="J7239">
        <v>0.55104209999999998</v>
      </c>
      <c r="K7239">
        <v>-0.70618890000000001</v>
      </c>
      <c r="L7239">
        <v>-0.28896670000000002</v>
      </c>
      <c r="M7239">
        <v>0</v>
      </c>
      <c r="N7239">
        <v>0.28896670000000002</v>
      </c>
      <c r="O7239">
        <v>0.70618890000000001</v>
      </c>
      <c r="P7239">
        <v>17.260081</v>
      </c>
      <c r="Q7239">
        <v>50.624988999999999</v>
      </c>
      <c r="R7239">
        <v>2</v>
      </c>
      <c r="S7239" s="81">
        <v>30723</v>
      </c>
    </row>
    <row r="7240" spans="1:19" x14ac:dyDescent="0.2">
      <c r="A7240" t="s">
        <v>76</v>
      </c>
      <c r="B7240" t="s">
        <v>38</v>
      </c>
      <c r="C7240" t="s">
        <v>47</v>
      </c>
      <c r="D7240" t="s">
        <v>6</v>
      </c>
      <c r="E7240" t="s">
        <v>100</v>
      </c>
      <c r="F7240">
        <v>14</v>
      </c>
      <c r="G7240">
        <v>91.694059999999993</v>
      </c>
      <c r="H7240">
        <v>91.694059999999993</v>
      </c>
      <c r="I7240">
        <v>50.110599999999998</v>
      </c>
      <c r="J7240">
        <v>0.54859389999999997</v>
      </c>
      <c r="K7240">
        <v>-0.70305139999999999</v>
      </c>
      <c r="L7240">
        <v>-0.28768300000000002</v>
      </c>
      <c r="M7240">
        <v>0</v>
      </c>
      <c r="N7240">
        <v>0.28768300000000002</v>
      </c>
      <c r="O7240">
        <v>0.70305139999999999</v>
      </c>
      <c r="P7240">
        <v>17.260081</v>
      </c>
      <c r="Q7240">
        <v>50.624988999999999</v>
      </c>
      <c r="R7240">
        <v>2</v>
      </c>
      <c r="S7240" s="81">
        <v>30723</v>
      </c>
    </row>
    <row r="7241" spans="1:19" x14ac:dyDescent="0.2">
      <c r="A7241" t="s">
        <v>76</v>
      </c>
      <c r="B7241" t="s">
        <v>38</v>
      </c>
      <c r="C7241" t="s">
        <v>47</v>
      </c>
      <c r="D7241" t="s">
        <v>6</v>
      </c>
      <c r="E7241" t="s">
        <v>100</v>
      </c>
      <c r="F7241">
        <v>15</v>
      </c>
      <c r="G7241">
        <v>88.317790000000002</v>
      </c>
      <c r="H7241">
        <v>91.627920000000003</v>
      </c>
      <c r="I7241">
        <v>50.563800000000001</v>
      </c>
      <c r="J7241">
        <v>0.53412150000000003</v>
      </c>
      <c r="K7241">
        <v>-3.9946320000000002</v>
      </c>
      <c r="L7241">
        <v>-3.5902210000000001</v>
      </c>
      <c r="M7241">
        <v>-3.310127</v>
      </c>
      <c r="N7241">
        <v>-3.0300340000000001</v>
      </c>
      <c r="O7241">
        <v>-2.625623</v>
      </c>
      <c r="P7241">
        <v>17.260081</v>
      </c>
      <c r="Q7241">
        <v>50.624988999999999</v>
      </c>
      <c r="R7241">
        <v>2</v>
      </c>
      <c r="S7241" s="81">
        <v>30723</v>
      </c>
    </row>
    <row r="7242" spans="1:19" x14ac:dyDescent="0.2">
      <c r="A7242" t="s">
        <v>76</v>
      </c>
      <c r="B7242" t="s">
        <v>38</v>
      </c>
      <c r="C7242" t="s">
        <v>47</v>
      </c>
      <c r="D7242" t="s">
        <v>6</v>
      </c>
      <c r="E7242" t="s">
        <v>100</v>
      </c>
      <c r="F7242">
        <v>16</v>
      </c>
      <c r="G7242">
        <v>86.434190000000001</v>
      </c>
      <c r="H7242">
        <v>86.541030000000006</v>
      </c>
      <c r="I7242">
        <v>49.420200000000001</v>
      </c>
      <c r="J7242">
        <v>0.52943459999999998</v>
      </c>
      <c r="K7242">
        <v>-0.78533969999999997</v>
      </c>
      <c r="L7242">
        <v>-0.38447779999999998</v>
      </c>
      <c r="M7242">
        <v>-0.10684200000000001</v>
      </c>
      <c r="N7242">
        <v>0.17079369999999999</v>
      </c>
      <c r="O7242">
        <v>0.57165560000000004</v>
      </c>
      <c r="P7242">
        <v>17.260081</v>
      </c>
      <c r="Q7242">
        <v>50.624988999999999</v>
      </c>
      <c r="R7242">
        <v>2</v>
      </c>
      <c r="S7242" s="81">
        <v>30723</v>
      </c>
    </row>
    <row r="7243" spans="1:19" x14ac:dyDescent="0.2">
      <c r="A7243" t="s">
        <v>76</v>
      </c>
      <c r="B7243" t="s">
        <v>38</v>
      </c>
      <c r="C7243" t="s">
        <v>47</v>
      </c>
      <c r="D7243" t="s">
        <v>6</v>
      </c>
      <c r="E7243" t="s">
        <v>100</v>
      </c>
      <c r="F7243">
        <v>17</v>
      </c>
      <c r="G7243">
        <v>85.710409999999996</v>
      </c>
      <c r="H7243">
        <v>79.699740000000006</v>
      </c>
      <c r="I7243">
        <v>48.149000000000001</v>
      </c>
      <c r="J7243">
        <v>0.52418379999999998</v>
      </c>
      <c r="K7243">
        <v>5.3389049999999996</v>
      </c>
      <c r="L7243">
        <v>5.7357909999999999</v>
      </c>
      <c r="M7243">
        <v>6.0106739999999999</v>
      </c>
      <c r="N7243">
        <v>6.2855559999999997</v>
      </c>
      <c r="O7243">
        <v>6.682442</v>
      </c>
      <c r="P7243">
        <v>17.260081</v>
      </c>
      <c r="Q7243">
        <v>50.624988999999999</v>
      </c>
      <c r="R7243">
        <v>2</v>
      </c>
      <c r="S7243" s="81">
        <v>30723</v>
      </c>
    </row>
    <row r="7244" spans="1:19" x14ac:dyDescent="0.2">
      <c r="A7244" t="s">
        <v>76</v>
      </c>
      <c r="B7244" t="s">
        <v>38</v>
      </c>
      <c r="C7244" t="s">
        <v>47</v>
      </c>
      <c r="D7244" t="s">
        <v>6</v>
      </c>
      <c r="E7244" t="s">
        <v>100</v>
      </c>
      <c r="F7244">
        <v>18</v>
      </c>
      <c r="G7244">
        <v>92.516779999999997</v>
      </c>
      <c r="H7244">
        <v>80.202749999999995</v>
      </c>
      <c r="I7244">
        <v>47.158499999999997</v>
      </c>
      <c r="J7244">
        <v>0.52825650000000002</v>
      </c>
      <c r="K7244">
        <v>11.63705</v>
      </c>
      <c r="L7244">
        <v>12.03702</v>
      </c>
      <c r="M7244">
        <v>12.314030000000001</v>
      </c>
      <c r="N7244">
        <v>12.591049999999999</v>
      </c>
      <c r="O7244">
        <v>12.991020000000001</v>
      </c>
      <c r="P7244">
        <v>17.260081</v>
      </c>
      <c r="Q7244">
        <v>50.624988999999999</v>
      </c>
      <c r="R7244">
        <v>2</v>
      </c>
      <c r="S7244" s="81">
        <v>30723</v>
      </c>
    </row>
    <row r="7245" spans="1:19" x14ac:dyDescent="0.2">
      <c r="A7245" t="s">
        <v>76</v>
      </c>
      <c r="B7245" t="s">
        <v>38</v>
      </c>
      <c r="C7245" t="s">
        <v>47</v>
      </c>
      <c r="D7245" t="s">
        <v>6</v>
      </c>
      <c r="E7245" t="s">
        <v>100</v>
      </c>
      <c r="F7245">
        <v>19</v>
      </c>
      <c r="G7245">
        <v>92.248339999999999</v>
      </c>
      <c r="H7245">
        <v>78.247990000000001</v>
      </c>
      <c r="I7245">
        <v>46.590699999999998</v>
      </c>
      <c r="J7245">
        <v>0.51845660000000005</v>
      </c>
      <c r="K7245">
        <v>13.33591</v>
      </c>
      <c r="L7245">
        <v>13.72846</v>
      </c>
      <c r="M7245">
        <v>14.00034</v>
      </c>
      <c r="N7245">
        <v>14.272220000000001</v>
      </c>
      <c r="O7245">
        <v>14.664770000000001</v>
      </c>
      <c r="P7245">
        <v>17.260081</v>
      </c>
      <c r="Q7245">
        <v>50.624988999999999</v>
      </c>
      <c r="R7245">
        <v>2</v>
      </c>
      <c r="S7245" s="81">
        <v>30723</v>
      </c>
    </row>
    <row r="7246" spans="1:19" x14ac:dyDescent="0.2">
      <c r="A7246" t="s">
        <v>76</v>
      </c>
      <c r="B7246" t="s">
        <v>38</v>
      </c>
      <c r="C7246" t="s">
        <v>47</v>
      </c>
      <c r="D7246" t="s">
        <v>6</v>
      </c>
      <c r="E7246" t="s">
        <v>100</v>
      </c>
      <c r="F7246">
        <v>20</v>
      </c>
      <c r="G7246">
        <v>91.428129999999996</v>
      </c>
      <c r="H7246">
        <v>77.453000000000003</v>
      </c>
      <c r="I7246">
        <v>46.448700000000002</v>
      </c>
      <c r="J7246">
        <v>0.52214059999999995</v>
      </c>
      <c r="K7246">
        <v>13.30598</v>
      </c>
      <c r="L7246">
        <v>13.701320000000001</v>
      </c>
      <c r="M7246">
        <v>13.97513</v>
      </c>
      <c r="N7246">
        <v>14.248939999999999</v>
      </c>
      <c r="O7246">
        <v>14.64428</v>
      </c>
      <c r="P7246">
        <v>17.260081</v>
      </c>
      <c r="Q7246">
        <v>50.624988999999999</v>
      </c>
      <c r="R7246">
        <v>2</v>
      </c>
      <c r="S7246" s="81">
        <v>30723</v>
      </c>
    </row>
    <row r="7247" spans="1:19" x14ac:dyDescent="0.2">
      <c r="A7247" t="s">
        <v>76</v>
      </c>
      <c r="B7247" t="s">
        <v>38</v>
      </c>
      <c r="C7247" t="s">
        <v>47</v>
      </c>
      <c r="D7247" t="s">
        <v>6</v>
      </c>
      <c r="E7247" t="s">
        <v>100</v>
      </c>
      <c r="F7247">
        <v>21</v>
      </c>
      <c r="G7247">
        <v>84.033919999999995</v>
      </c>
      <c r="H7247">
        <v>73.386799999999994</v>
      </c>
      <c r="I7247">
        <v>46.6342</v>
      </c>
      <c r="J7247">
        <v>0.51620960000000005</v>
      </c>
      <c r="K7247">
        <v>9.985576</v>
      </c>
      <c r="L7247">
        <v>10.37642</v>
      </c>
      <c r="M7247">
        <v>10.647130000000001</v>
      </c>
      <c r="N7247">
        <v>10.91783</v>
      </c>
      <c r="O7247">
        <v>11.308669999999999</v>
      </c>
      <c r="P7247">
        <v>17.260081</v>
      </c>
      <c r="Q7247">
        <v>50.624988999999999</v>
      </c>
      <c r="R7247">
        <v>2</v>
      </c>
      <c r="S7247" s="81">
        <v>30723</v>
      </c>
    </row>
    <row r="7248" spans="1:19" x14ac:dyDescent="0.2">
      <c r="A7248" t="s">
        <v>76</v>
      </c>
      <c r="B7248" t="s">
        <v>38</v>
      </c>
      <c r="C7248" t="s">
        <v>47</v>
      </c>
      <c r="D7248" t="s">
        <v>6</v>
      </c>
      <c r="E7248" t="s">
        <v>100</v>
      </c>
      <c r="F7248">
        <v>22</v>
      </c>
      <c r="G7248">
        <v>75.636170000000007</v>
      </c>
      <c r="H7248">
        <v>75.464579999999998</v>
      </c>
      <c r="I7248">
        <v>46.556800000000003</v>
      </c>
      <c r="J7248">
        <v>0.51768380000000003</v>
      </c>
      <c r="K7248">
        <v>-0.4918534</v>
      </c>
      <c r="L7248">
        <v>-9.9888599999999994E-2</v>
      </c>
      <c r="M7248">
        <v>0.17158509999999999</v>
      </c>
      <c r="N7248">
        <v>0.44305870000000003</v>
      </c>
      <c r="O7248">
        <v>0.83502359999999998</v>
      </c>
      <c r="P7248">
        <v>17.260081</v>
      </c>
      <c r="Q7248">
        <v>50.624988999999999</v>
      </c>
      <c r="R7248">
        <v>2</v>
      </c>
      <c r="S7248" s="81">
        <v>30723</v>
      </c>
    </row>
    <row r="7249" spans="1:19" x14ac:dyDescent="0.2">
      <c r="A7249" t="s">
        <v>76</v>
      </c>
      <c r="B7249" t="s">
        <v>38</v>
      </c>
      <c r="C7249" t="s">
        <v>47</v>
      </c>
      <c r="D7249" t="s">
        <v>6</v>
      </c>
      <c r="E7249" t="s">
        <v>100</v>
      </c>
      <c r="F7249">
        <v>23</v>
      </c>
      <c r="G7249">
        <v>70.677539999999993</v>
      </c>
      <c r="H7249">
        <v>67.937870000000004</v>
      </c>
      <c r="I7249">
        <v>46.539000000000001</v>
      </c>
      <c r="J7249">
        <v>0.5183333</v>
      </c>
      <c r="K7249">
        <v>2.0753910000000002</v>
      </c>
      <c r="L7249">
        <v>2.467848</v>
      </c>
      <c r="M7249">
        <v>2.739662</v>
      </c>
      <c r="N7249">
        <v>3.0114770000000002</v>
      </c>
      <c r="O7249">
        <v>3.4039329999999999</v>
      </c>
      <c r="P7249">
        <v>17.260081</v>
      </c>
      <c r="Q7249">
        <v>50.624988999999999</v>
      </c>
      <c r="R7249">
        <v>2</v>
      </c>
      <c r="S7249" s="81">
        <v>30723</v>
      </c>
    </row>
    <row r="7250" spans="1:19" x14ac:dyDescent="0.2">
      <c r="A7250" t="s">
        <v>76</v>
      </c>
      <c r="B7250" t="s">
        <v>38</v>
      </c>
      <c r="C7250" t="s">
        <v>47</v>
      </c>
      <c r="D7250" t="s">
        <v>6</v>
      </c>
      <c r="E7250" t="s">
        <v>100</v>
      </c>
      <c r="F7250">
        <v>24</v>
      </c>
      <c r="G7250">
        <v>69.565119999999993</v>
      </c>
      <c r="H7250">
        <v>68.389219999999995</v>
      </c>
      <c r="I7250">
        <v>46.434199999999997</v>
      </c>
      <c r="J7250">
        <v>0.51786600000000005</v>
      </c>
      <c r="K7250">
        <v>0.51222380000000001</v>
      </c>
      <c r="L7250">
        <v>0.90432650000000003</v>
      </c>
      <c r="M7250">
        <v>1.1758960000000001</v>
      </c>
      <c r="N7250">
        <v>1.447465</v>
      </c>
      <c r="O7250">
        <v>1.8395680000000001</v>
      </c>
      <c r="P7250">
        <v>17.260081</v>
      </c>
      <c r="Q7250">
        <v>50.624988999999999</v>
      </c>
      <c r="R7250">
        <v>2</v>
      </c>
      <c r="S7250" s="81">
        <v>30723</v>
      </c>
    </row>
    <row r="7251" spans="1:19" x14ac:dyDescent="0.2">
      <c r="A7251" t="s">
        <v>76</v>
      </c>
      <c r="B7251" t="s">
        <v>38</v>
      </c>
      <c r="C7251" t="s">
        <v>47</v>
      </c>
      <c r="D7251" t="s">
        <v>7</v>
      </c>
      <c r="E7251" t="s">
        <v>100</v>
      </c>
      <c r="F7251">
        <v>1</v>
      </c>
      <c r="G7251">
        <v>68.615219999999994</v>
      </c>
      <c r="H7251">
        <v>68.615219999999994</v>
      </c>
      <c r="I7251">
        <v>47.0075</v>
      </c>
      <c r="J7251">
        <v>0.51724060000000005</v>
      </c>
      <c r="K7251">
        <v>-0.66287050000000003</v>
      </c>
      <c r="L7251">
        <v>-0.27124120000000002</v>
      </c>
      <c r="M7251">
        <v>0</v>
      </c>
      <c r="N7251">
        <v>0.27124120000000002</v>
      </c>
      <c r="O7251">
        <v>0.66287050000000003</v>
      </c>
      <c r="P7251">
        <v>17.260081</v>
      </c>
      <c r="Q7251">
        <v>50.624988999999999</v>
      </c>
      <c r="R7251">
        <v>3</v>
      </c>
      <c r="S7251" s="81">
        <v>34415</v>
      </c>
    </row>
    <row r="7252" spans="1:19" x14ac:dyDescent="0.2">
      <c r="A7252" t="s">
        <v>76</v>
      </c>
      <c r="B7252" t="s">
        <v>38</v>
      </c>
      <c r="C7252" t="s">
        <v>47</v>
      </c>
      <c r="D7252" t="s">
        <v>7</v>
      </c>
      <c r="E7252" t="s">
        <v>100</v>
      </c>
      <c r="F7252">
        <v>2</v>
      </c>
      <c r="G7252">
        <v>67.978470000000002</v>
      </c>
      <c r="H7252">
        <v>67.978470000000002</v>
      </c>
      <c r="I7252">
        <v>46.347799999999999</v>
      </c>
      <c r="J7252">
        <v>0.51667010000000002</v>
      </c>
      <c r="K7252">
        <v>-0.66213940000000004</v>
      </c>
      <c r="L7252">
        <v>-0.27094210000000002</v>
      </c>
      <c r="M7252">
        <v>0</v>
      </c>
      <c r="N7252">
        <v>0.27094210000000002</v>
      </c>
      <c r="O7252">
        <v>0.66213940000000004</v>
      </c>
      <c r="P7252">
        <v>17.260081</v>
      </c>
      <c r="Q7252">
        <v>50.624988999999999</v>
      </c>
      <c r="R7252">
        <v>3</v>
      </c>
      <c r="S7252" s="81">
        <v>34415</v>
      </c>
    </row>
    <row r="7253" spans="1:19" x14ac:dyDescent="0.2">
      <c r="A7253" t="s">
        <v>76</v>
      </c>
      <c r="B7253" t="s">
        <v>38</v>
      </c>
      <c r="C7253" t="s">
        <v>47</v>
      </c>
      <c r="D7253" t="s">
        <v>7</v>
      </c>
      <c r="E7253" t="s">
        <v>100</v>
      </c>
      <c r="F7253">
        <v>3</v>
      </c>
      <c r="G7253">
        <v>68.132710000000003</v>
      </c>
      <c r="H7253">
        <v>68.132710000000003</v>
      </c>
      <c r="I7253">
        <v>45.862299999999998</v>
      </c>
      <c r="J7253">
        <v>0.51644509999999999</v>
      </c>
      <c r="K7253">
        <v>-0.66185099999999997</v>
      </c>
      <c r="L7253">
        <v>-0.27082410000000001</v>
      </c>
      <c r="M7253">
        <v>0</v>
      </c>
      <c r="N7253">
        <v>0.27082410000000001</v>
      </c>
      <c r="O7253">
        <v>0.66185099999999997</v>
      </c>
      <c r="P7253">
        <v>17.260081</v>
      </c>
      <c r="Q7253">
        <v>50.624988999999999</v>
      </c>
      <c r="R7253">
        <v>3</v>
      </c>
      <c r="S7253" s="81">
        <v>34415</v>
      </c>
    </row>
    <row r="7254" spans="1:19" x14ac:dyDescent="0.2">
      <c r="A7254" t="s">
        <v>76</v>
      </c>
      <c r="B7254" t="s">
        <v>38</v>
      </c>
      <c r="C7254" t="s">
        <v>47</v>
      </c>
      <c r="D7254" t="s">
        <v>7</v>
      </c>
      <c r="E7254" t="s">
        <v>100</v>
      </c>
      <c r="F7254">
        <v>4</v>
      </c>
      <c r="G7254">
        <v>70.41046</v>
      </c>
      <c r="H7254">
        <v>70.41046</v>
      </c>
      <c r="I7254">
        <v>45.070500000000003</v>
      </c>
      <c r="J7254">
        <v>0.51651449999999999</v>
      </c>
      <c r="K7254">
        <v>-0.66193990000000003</v>
      </c>
      <c r="L7254">
        <v>-0.2708605</v>
      </c>
      <c r="M7254">
        <v>0</v>
      </c>
      <c r="N7254">
        <v>0.2708605</v>
      </c>
      <c r="O7254">
        <v>0.66193990000000003</v>
      </c>
      <c r="P7254">
        <v>17.260081</v>
      </c>
      <c r="Q7254">
        <v>50.624988999999999</v>
      </c>
      <c r="R7254">
        <v>3</v>
      </c>
      <c r="S7254" s="81">
        <v>34415</v>
      </c>
    </row>
    <row r="7255" spans="1:19" x14ac:dyDescent="0.2">
      <c r="A7255" t="s">
        <v>76</v>
      </c>
      <c r="B7255" t="s">
        <v>38</v>
      </c>
      <c r="C7255" t="s">
        <v>47</v>
      </c>
      <c r="D7255" t="s">
        <v>7</v>
      </c>
      <c r="E7255" t="s">
        <v>100</v>
      </c>
      <c r="F7255">
        <v>5</v>
      </c>
      <c r="G7255">
        <v>71.283850000000001</v>
      </c>
      <c r="H7255">
        <v>71.283850000000001</v>
      </c>
      <c r="I7255">
        <v>44.118899999999996</v>
      </c>
      <c r="J7255">
        <v>0.51625100000000002</v>
      </c>
      <c r="K7255">
        <v>-0.66160229999999998</v>
      </c>
      <c r="L7255">
        <v>-0.27072230000000003</v>
      </c>
      <c r="M7255">
        <v>0</v>
      </c>
      <c r="N7255">
        <v>0.27072230000000003</v>
      </c>
      <c r="O7255">
        <v>0.66160229999999998</v>
      </c>
      <c r="P7255">
        <v>17.260081</v>
      </c>
      <c r="Q7255">
        <v>50.624988999999999</v>
      </c>
      <c r="R7255">
        <v>3</v>
      </c>
      <c r="S7255" s="81">
        <v>34415</v>
      </c>
    </row>
    <row r="7256" spans="1:19" x14ac:dyDescent="0.2">
      <c r="A7256" t="s">
        <v>76</v>
      </c>
      <c r="B7256" t="s">
        <v>38</v>
      </c>
      <c r="C7256" t="s">
        <v>47</v>
      </c>
      <c r="D7256" t="s">
        <v>7</v>
      </c>
      <c r="E7256" t="s">
        <v>100</v>
      </c>
      <c r="F7256">
        <v>6</v>
      </c>
      <c r="G7256">
        <v>78.163870000000003</v>
      </c>
      <c r="H7256">
        <v>78.163870000000003</v>
      </c>
      <c r="I7256">
        <v>43.288200000000003</v>
      </c>
      <c r="J7256">
        <v>0.51758760000000004</v>
      </c>
      <c r="K7256">
        <v>-0.66331519999999999</v>
      </c>
      <c r="L7256">
        <v>-0.27142319999999998</v>
      </c>
      <c r="M7256">
        <v>0</v>
      </c>
      <c r="N7256">
        <v>0.27142319999999998</v>
      </c>
      <c r="O7256">
        <v>0.66331519999999999</v>
      </c>
      <c r="P7256">
        <v>17.260081</v>
      </c>
      <c r="Q7256">
        <v>50.624988999999999</v>
      </c>
      <c r="R7256">
        <v>3</v>
      </c>
      <c r="S7256" s="81">
        <v>34415</v>
      </c>
    </row>
    <row r="7257" spans="1:19" x14ac:dyDescent="0.2">
      <c r="A7257" t="s">
        <v>76</v>
      </c>
      <c r="B7257" t="s">
        <v>38</v>
      </c>
      <c r="C7257" t="s">
        <v>47</v>
      </c>
      <c r="D7257" t="s">
        <v>7</v>
      </c>
      <c r="E7257" t="s">
        <v>100</v>
      </c>
      <c r="F7257">
        <v>7</v>
      </c>
      <c r="G7257">
        <v>88.641689999999997</v>
      </c>
      <c r="H7257">
        <v>88.641689999999997</v>
      </c>
      <c r="I7257">
        <v>43.033200000000001</v>
      </c>
      <c r="J7257">
        <v>0.52954999999999997</v>
      </c>
      <c r="K7257">
        <v>-0.67864559999999996</v>
      </c>
      <c r="L7257">
        <v>-0.27769630000000001</v>
      </c>
      <c r="M7257">
        <v>0</v>
      </c>
      <c r="N7257">
        <v>0.27769630000000001</v>
      </c>
      <c r="O7257">
        <v>0.67864559999999996</v>
      </c>
      <c r="P7257">
        <v>17.260081</v>
      </c>
      <c r="Q7257">
        <v>50.624988999999999</v>
      </c>
      <c r="R7257">
        <v>3</v>
      </c>
      <c r="S7257" s="81">
        <v>34415</v>
      </c>
    </row>
    <row r="7258" spans="1:19" x14ac:dyDescent="0.2">
      <c r="A7258" t="s">
        <v>76</v>
      </c>
      <c r="B7258" t="s">
        <v>38</v>
      </c>
      <c r="C7258" t="s">
        <v>47</v>
      </c>
      <c r="D7258" t="s">
        <v>7</v>
      </c>
      <c r="E7258" t="s">
        <v>100</v>
      </c>
      <c r="F7258">
        <v>8</v>
      </c>
      <c r="G7258">
        <v>88.198830000000001</v>
      </c>
      <c r="H7258">
        <v>88.198830000000001</v>
      </c>
      <c r="I7258">
        <v>46.444699999999997</v>
      </c>
      <c r="J7258">
        <v>0.53767529999999997</v>
      </c>
      <c r="K7258">
        <v>-0.68905859999999997</v>
      </c>
      <c r="L7258">
        <v>-0.28195720000000002</v>
      </c>
      <c r="M7258">
        <v>0</v>
      </c>
      <c r="N7258">
        <v>0.28195720000000002</v>
      </c>
      <c r="O7258">
        <v>0.68905859999999997</v>
      </c>
      <c r="P7258">
        <v>17.260081</v>
      </c>
      <c r="Q7258">
        <v>50.624988999999999</v>
      </c>
      <c r="R7258">
        <v>3</v>
      </c>
      <c r="S7258" s="81">
        <v>34415</v>
      </c>
    </row>
    <row r="7259" spans="1:19" x14ac:dyDescent="0.2">
      <c r="A7259" t="s">
        <v>76</v>
      </c>
      <c r="B7259" t="s">
        <v>38</v>
      </c>
      <c r="C7259" t="s">
        <v>47</v>
      </c>
      <c r="D7259" t="s">
        <v>7</v>
      </c>
      <c r="E7259" t="s">
        <v>100</v>
      </c>
      <c r="F7259">
        <v>9</v>
      </c>
      <c r="G7259">
        <v>94.420360000000002</v>
      </c>
      <c r="H7259">
        <v>94.420360000000002</v>
      </c>
      <c r="I7259">
        <v>48.096499999999999</v>
      </c>
      <c r="J7259">
        <v>0.54297419999999996</v>
      </c>
      <c r="K7259">
        <v>-0.69584939999999995</v>
      </c>
      <c r="L7259">
        <v>-0.28473589999999999</v>
      </c>
      <c r="M7259">
        <v>0</v>
      </c>
      <c r="N7259">
        <v>0.28473589999999999</v>
      </c>
      <c r="O7259">
        <v>0.69584939999999995</v>
      </c>
      <c r="P7259">
        <v>17.260081</v>
      </c>
      <c r="Q7259">
        <v>50.624988999999999</v>
      </c>
      <c r="R7259">
        <v>3</v>
      </c>
      <c r="S7259" s="81">
        <v>34415</v>
      </c>
    </row>
    <row r="7260" spans="1:19" x14ac:dyDescent="0.2">
      <c r="A7260" t="s">
        <v>76</v>
      </c>
      <c r="B7260" t="s">
        <v>38</v>
      </c>
      <c r="C7260" t="s">
        <v>47</v>
      </c>
      <c r="D7260" t="s">
        <v>7</v>
      </c>
      <c r="E7260" t="s">
        <v>100</v>
      </c>
      <c r="F7260">
        <v>10</v>
      </c>
      <c r="G7260">
        <v>95.467680000000001</v>
      </c>
      <c r="H7260">
        <v>95.467680000000001</v>
      </c>
      <c r="I7260">
        <v>49.819200000000002</v>
      </c>
      <c r="J7260">
        <v>0.54437970000000002</v>
      </c>
      <c r="K7260">
        <v>-0.69765060000000001</v>
      </c>
      <c r="L7260">
        <v>-0.28547299999999998</v>
      </c>
      <c r="M7260">
        <v>0</v>
      </c>
      <c r="N7260">
        <v>0.28547299999999998</v>
      </c>
      <c r="O7260">
        <v>0.69765060000000001</v>
      </c>
      <c r="P7260">
        <v>17.260081</v>
      </c>
      <c r="Q7260">
        <v>50.624988999999999</v>
      </c>
      <c r="R7260">
        <v>3</v>
      </c>
      <c r="S7260" s="81">
        <v>34415</v>
      </c>
    </row>
    <row r="7261" spans="1:19" x14ac:dyDescent="0.2">
      <c r="A7261" t="s">
        <v>76</v>
      </c>
      <c r="B7261" t="s">
        <v>38</v>
      </c>
      <c r="C7261" t="s">
        <v>47</v>
      </c>
      <c r="D7261" t="s">
        <v>7</v>
      </c>
      <c r="E7261" t="s">
        <v>100</v>
      </c>
      <c r="F7261">
        <v>11</v>
      </c>
      <c r="G7261">
        <v>95.629840000000002</v>
      </c>
      <c r="H7261">
        <v>95.629840000000002</v>
      </c>
      <c r="I7261">
        <v>52.043100000000003</v>
      </c>
      <c r="J7261">
        <v>0.54555980000000004</v>
      </c>
      <c r="K7261">
        <v>-0.69916299999999998</v>
      </c>
      <c r="L7261">
        <v>-0.28609190000000001</v>
      </c>
      <c r="M7261">
        <v>0</v>
      </c>
      <c r="N7261">
        <v>0.28609190000000001</v>
      </c>
      <c r="O7261">
        <v>0.69916299999999998</v>
      </c>
      <c r="P7261">
        <v>17.260081</v>
      </c>
      <c r="Q7261">
        <v>50.624988999999999</v>
      </c>
      <c r="R7261">
        <v>3</v>
      </c>
      <c r="S7261" s="81">
        <v>34415</v>
      </c>
    </row>
    <row r="7262" spans="1:19" x14ac:dyDescent="0.2">
      <c r="A7262" t="s">
        <v>76</v>
      </c>
      <c r="B7262" t="s">
        <v>38</v>
      </c>
      <c r="C7262" t="s">
        <v>47</v>
      </c>
      <c r="D7262" t="s">
        <v>7</v>
      </c>
      <c r="E7262" t="s">
        <v>100</v>
      </c>
      <c r="F7262">
        <v>12</v>
      </c>
      <c r="G7262">
        <v>94.830759999999998</v>
      </c>
      <c r="H7262">
        <v>94.830759999999998</v>
      </c>
      <c r="I7262">
        <v>52.889499999999998</v>
      </c>
      <c r="J7262">
        <v>0.54644760000000003</v>
      </c>
      <c r="K7262">
        <v>-0.70030079999999995</v>
      </c>
      <c r="L7262">
        <v>-0.28655740000000002</v>
      </c>
      <c r="M7262">
        <v>0</v>
      </c>
      <c r="N7262">
        <v>0.28655740000000002</v>
      </c>
      <c r="O7262">
        <v>0.70030079999999995</v>
      </c>
      <c r="P7262">
        <v>17.260081</v>
      </c>
      <c r="Q7262">
        <v>50.624988999999999</v>
      </c>
      <c r="R7262">
        <v>3</v>
      </c>
      <c r="S7262" s="81">
        <v>34415</v>
      </c>
    </row>
    <row r="7263" spans="1:19" x14ac:dyDescent="0.2">
      <c r="A7263" t="s">
        <v>76</v>
      </c>
      <c r="B7263" t="s">
        <v>38</v>
      </c>
      <c r="C7263" t="s">
        <v>47</v>
      </c>
      <c r="D7263" t="s">
        <v>7</v>
      </c>
      <c r="E7263" t="s">
        <v>100</v>
      </c>
      <c r="F7263">
        <v>13</v>
      </c>
      <c r="G7263">
        <v>93.602459999999994</v>
      </c>
      <c r="H7263">
        <v>93.602459999999994</v>
      </c>
      <c r="I7263">
        <v>52.810499999999998</v>
      </c>
      <c r="J7263">
        <v>0.5461625</v>
      </c>
      <c r="K7263">
        <v>-0.69993539999999999</v>
      </c>
      <c r="L7263">
        <v>-0.28640789999999999</v>
      </c>
      <c r="M7263">
        <v>0</v>
      </c>
      <c r="N7263">
        <v>0.28640789999999999</v>
      </c>
      <c r="O7263">
        <v>0.69993539999999999</v>
      </c>
      <c r="P7263">
        <v>17.260081</v>
      </c>
      <c r="Q7263">
        <v>50.624988999999999</v>
      </c>
      <c r="R7263">
        <v>3</v>
      </c>
      <c r="S7263" s="81">
        <v>34415</v>
      </c>
    </row>
    <row r="7264" spans="1:19" x14ac:dyDescent="0.2">
      <c r="A7264" t="s">
        <v>76</v>
      </c>
      <c r="B7264" t="s">
        <v>38</v>
      </c>
      <c r="C7264" t="s">
        <v>47</v>
      </c>
      <c r="D7264" t="s">
        <v>7</v>
      </c>
      <c r="E7264" t="s">
        <v>100</v>
      </c>
      <c r="F7264">
        <v>14</v>
      </c>
      <c r="G7264">
        <v>91.904979999999995</v>
      </c>
      <c r="H7264">
        <v>91.904979999999995</v>
      </c>
      <c r="I7264">
        <v>53.911900000000003</v>
      </c>
      <c r="J7264">
        <v>0.55058779999999996</v>
      </c>
      <c r="K7264">
        <v>-0.70560670000000003</v>
      </c>
      <c r="L7264">
        <v>-0.2887285</v>
      </c>
      <c r="M7264">
        <v>0</v>
      </c>
      <c r="N7264">
        <v>0.2887285</v>
      </c>
      <c r="O7264">
        <v>0.70560670000000003</v>
      </c>
      <c r="P7264">
        <v>17.260081</v>
      </c>
      <c r="Q7264">
        <v>50.624988999999999</v>
      </c>
      <c r="R7264">
        <v>3</v>
      </c>
      <c r="S7264" s="81">
        <v>34415</v>
      </c>
    </row>
    <row r="7265" spans="1:19" x14ac:dyDescent="0.2">
      <c r="A7265" t="s">
        <v>76</v>
      </c>
      <c r="B7265" t="s">
        <v>38</v>
      </c>
      <c r="C7265" t="s">
        <v>47</v>
      </c>
      <c r="D7265" t="s">
        <v>7</v>
      </c>
      <c r="E7265" t="s">
        <v>100</v>
      </c>
      <c r="F7265">
        <v>15</v>
      </c>
      <c r="G7265">
        <v>89.131829999999994</v>
      </c>
      <c r="H7265">
        <v>92.033990000000003</v>
      </c>
      <c r="I7265">
        <v>54.687899999999999</v>
      </c>
      <c r="J7265">
        <v>0.55033600000000005</v>
      </c>
      <c r="K7265">
        <v>-3.6074449999999998</v>
      </c>
      <c r="L7265">
        <v>-3.1907570000000001</v>
      </c>
      <c r="M7265">
        <v>-2.902161</v>
      </c>
      <c r="N7265">
        <v>-2.6135640000000002</v>
      </c>
      <c r="O7265">
        <v>-2.1968770000000002</v>
      </c>
      <c r="P7265">
        <v>17.260081</v>
      </c>
      <c r="Q7265">
        <v>50.624988999999999</v>
      </c>
      <c r="R7265">
        <v>3</v>
      </c>
      <c r="S7265" s="81">
        <v>34415</v>
      </c>
    </row>
    <row r="7266" spans="1:19" x14ac:dyDescent="0.2">
      <c r="A7266" t="s">
        <v>76</v>
      </c>
      <c r="B7266" t="s">
        <v>38</v>
      </c>
      <c r="C7266" t="s">
        <v>47</v>
      </c>
      <c r="D7266" t="s">
        <v>7</v>
      </c>
      <c r="E7266" t="s">
        <v>100</v>
      </c>
      <c r="F7266">
        <v>16</v>
      </c>
      <c r="G7266">
        <v>87.49503</v>
      </c>
      <c r="H7266">
        <v>87.759960000000007</v>
      </c>
      <c r="I7266">
        <v>53.934600000000003</v>
      </c>
      <c r="J7266">
        <v>0.54417409999999999</v>
      </c>
      <c r="K7266">
        <v>-0.9623256</v>
      </c>
      <c r="L7266">
        <v>-0.5503036</v>
      </c>
      <c r="M7266">
        <v>-0.26493840000000002</v>
      </c>
      <c r="N7266">
        <v>2.0426799999999998E-2</v>
      </c>
      <c r="O7266">
        <v>0.43244890000000002</v>
      </c>
      <c r="P7266">
        <v>17.260081</v>
      </c>
      <c r="Q7266">
        <v>50.624988999999999</v>
      </c>
      <c r="R7266">
        <v>3</v>
      </c>
      <c r="S7266" s="81">
        <v>34415</v>
      </c>
    </row>
    <row r="7267" spans="1:19" x14ac:dyDescent="0.2">
      <c r="A7267" t="s">
        <v>76</v>
      </c>
      <c r="B7267" t="s">
        <v>38</v>
      </c>
      <c r="C7267" t="s">
        <v>47</v>
      </c>
      <c r="D7267" t="s">
        <v>7</v>
      </c>
      <c r="E7267" t="s">
        <v>100</v>
      </c>
      <c r="F7267">
        <v>17</v>
      </c>
      <c r="G7267">
        <v>84.666399999999996</v>
      </c>
      <c r="H7267">
        <v>80.354190000000003</v>
      </c>
      <c r="I7267">
        <v>52.732999999999997</v>
      </c>
      <c r="J7267">
        <v>0.53964380000000001</v>
      </c>
      <c r="K7267">
        <v>3.6206209999999999</v>
      </c>
      <c r="L7267">
        <v>4.0292130000000004</v>
      </c>
      <c r="M7267">
        <v>4.3122020000000001</v>
      </c>
      <c r="N7267">
        <v>4.5951919999999999</v>
      </c>
      <c r="O7267">
        <v>5.0037839999999996</v>
      </c>
      <c r="P7267">
        <v>17.260081</v>
      </c>
      <c r="Q7267">
        <v>50.624988999999999</v>
      </c>
      <c r="R7267">
        <v>3</v>
      </c>
      <c r="S7267" s="81">
        <v>34415</v>
      </c>
    </row>
    <row r="7268" spans="1:19" x14ac:dyDescent="0.2">
      <c r="A7268" t="s">
        <v>76</v>
      </c>
      <c r="B7268" t="s">
        <v>38</v>
      </c>
      <c r="C7268" t="s">
        <v>47</v>
      </c>
      <c r="D7268" t="s">
        <v>7</v>
      </c>
      <c r="E7268" t="s">
        <v>100</v>
      </c>
      <c r="F7268">
        <v>18</v>
      </c>
      <c r="G7268">
        <v>84.707459999999998</v>
      </c>
      <c r="H7268">
        <v>80.222250000000003</v>
      </c>
      <c r="I7268">
        <v>50.849299999999999</v>
      </c>
      <c r="J7268">
        <v>0.52204470000000003</v>
      </c>
      <c r="K7268">
        <v>3.8161800000000001</v>
      </c>
      <c r="L7268">
        <v>4.2114459999999996</v>
      </c>
      <c r="M7268">
        <v>4.4852069999999999</v>
      </c>
      <c r="N7268">
        <v>4.7589670000000002</v>
      </c>
      <c r="O7268">
        <v>5.1542339999999998</v>
      </c>
      <c r="P7268">
        <v>17.260081</v>
      </c>
      <c r="Q7268">
        <v>50.624988999999999</v>
      </c>
      <c r="R7268">
        <v>3</v>
      </c>
      <c r="S7268" s="81">
        <v>34415</v>
      </c>
    </row>
    <row r="7269" spans="1:19" x14ac:dyDescent="0.2">
      <c r="A7269" t="s">
        <v>76</v>
      </c>
      <c r="B7269" t="s">
        <v>38</v>
      </c>
      <c r="C7269" t="s">
        <v>47</v>
      </c>
      <c r="D7269" t="s">
        <v>7</v>
      </c>
      <c r="E7269" t="s">
        <v>100</v>
      </c>
      <c r="F7269">
        <v>19</v>
      </c>
      <c r="G7269">
        <v>88.797579999999996</v>
      </c>
      <c r="H7269">
        <v>78.708640000000003</v>
      </c>
      <c r="I7269">
        <v>48.523499999999999</v>
      </c>
      <c r="J7269">
        <v>0.52007950000000003</v>
      </c>
      <c r="K7269">
        <v>9.4224350000000001</v>
      </c>
      <c r="L7269">
        <v>9.8162140000000004</v>
      </c>
      <c r="M7269">
        <v>10.088939999999999</v>
      </c>
      <c r="N7269">
        <v>10.36167</v>
      </c>
      <c r="O7269">
        <v>10.75545</v>
      </c>
      <c r="P7269">
        <v>17.260081</v>
      </c>
      <c r="Q7269">
        <v>50.624988999999999</v>
      </c>
      <c r="R7269">
        <v>3</v>
      </c>
      <c r="S7269" s="81">
        <v>34415</v>
      </c>
    </row>
    <row r="7270" spans="1:19" x14ac:dyDescent="0.2">
      <c r="A7270" t="s">
        <v>76</v>
      </c>
      <c r="B7270" t="s">
        <v>38</v>
      </c>
      <c r="C7270" t="s">
        <v>47</v>
      </c>
      <c r="D7270" t="s">
        <v>7</v>
      </c>
      <c r="E7270" t="s">
        <v>100</v>
      </c>
      <c r="F7270">
        <v>20</v>
      </c>
      <c r="G7270">
        <v>90.090239999999994</v>
      </c>
      <c r="H7270">
        <v>78.445300000000003</v>
      </c>
      <c r="I7270">
        <v>46.810400000000001</v>
      </c>
      <c r="J7270">
        <v>0.51778670000000004</v>
      </c>
      <c r="K7270">
        <v>10.98137</v>
      </c>
      <c r="L7270">
        <v>11.373419999999999</v>
      </c>
      <c r="M7270">
        <v>11.64494</v>
      </c>
      <c r="N7270">
        <v>11.91647</v>
      </c>
      <c r="O7270">
        <v>12.30851</v>
      </c>
      <c r="P7270">
        <v>17.260081</v>
      </c>
      <c r="Q7270">
        <v>50.624988999999999</v>
      </c>
      <c r="R7270">
        <v>3</v>
      </c>
      <c r="S7270" s="81">
        <v>34415</v>
      </c>
    </row>
    <row r="7271" spans="1:19" x14ac:dyDescent="0.2">
      <c r="A7271" t="s">
        <v>76</v>
      </c>
      <c r="B7271" t="s">
        <v>38</v>
      </c>
      <c r="C7271" t="s">
        <v>47</v>
      </c>
      <c r="D7271" t="s">
        <v>7</v>
      </c>
      <c r="E7271" t="s">
        <v>100</v>
      </c>
      <c r="F7271">
        <v>21</v>
      </c>
      <c r="G7271">
        <v>85.230379999999997</v>
      </c>
      <c r="H7271">
        <v>75.039969999999997</v>
      </c>
      <c r="I7271">
        <v>45.731400000000001</v>
      </c>
      <c r="J7271">
        <v>0.51692349999999998</v>
      </c>
      <c r="K7271">
        <v>9.5279500000000006</v>
      </c>
      <c r="L7271">
        <v>9.9193390000000008</v>
      </c>
      <c r="M7271">
        <v>10.19041</v>
      </c>
      <c r="N7271">
        <v>10.46149</v>
      </c>
      <c r="O7271">
        <v>10.852880000000001</v>
      </c>
      <c r="P7271">
        <v>17.260081</v>
      </c>
      <c r="Q7271">
        <v>50.624988999999999</v>
      </c>
      <c r="R7271">
        <v>3</v>
      </c>
      <c r="S7271" s="81">
        <v>34415</v>
      </c>
    </row>
    <row r="7272" spans="1:19" x14ac:dyDescent="0.2">
      <c r="A7272" t="s">
        <v>76</v>
      </c>
      <c r="B7272" t="s">
        <v>38</v>
      </c>
      <c r="C7272" t="s">
        <v>47</v>
      </c>
      <c r="D7272" t="s">
        <v>7</v>
      </c>
      <c r="E7272" t="s">
        <v>100</v>
      </c>
      <c r="F7272">
        <v>22</v>
      </c>
      <c r="G7272">
        <v>75.595240000000004</v>
      </c>
      <c r="H7272">
        <v>75.838319999999996</v>
      </c>
      <c r="I7272">
        <v>44.442999999999998</v>
      </c>
      <c r="J7272">
        <v>0.51778329999999995</v>
      </c>
      <c r="K7272">
        <v>-0.90664619999999996</v>
      </c>
      <c r="L7272">
        <v>-0.51460600000000001</v>
      </c>
      <c r="M7272">
        <v>-0.24308009999999999</v>
      </c>
      <c r="N7272">
        <v>2.8445700000000001E-2</v>
      </c>
      <c r="O7272">
        <v>0.42048590000000002</v>
      </c>
      <c r="P7272">
        <v>17.260081</v>
      </c>
      <c r="Q7272">
        <v>50.624988999999999</v>
      </c>
      <c r="R7272">
        <v>3</v>
      </c>
      <c r="S7272" s="81">
        <v>34415</v>
      </c>
    </row>
    <row r="7273" spans="1:19" x14ac:dyDescent="0.2">
      <c r="A7273" t="s">
        <v>76</v>
      </c>
      <c r="B7273" t="s">
        <v>38</v>
      </c>
      <c r="C7273" t="s">
        <v>47</v>
      </c>
      <c r="D7273" t="s">
        <v>7</v>
      </c>
      <c r="E7273" t="s">
        <v>100</v>
      </c>
      <c r="F7273">
        <v>23</v>
      </c>
      <c r="G7273">
        <v>70.943600000000004</v>
      </c>
      <c r="H7273">
        <v>68.554950000000005</v>
      </c>
      <c r="I7273">
        <v>43.194600000000001</v>
      </c>
      <c r="J7273">
        <v>0.51802329999999996</v>
      </c>
      <c r="K7273">
        <v>1.724783</v>
      </c>
      <c r="L7273">
        <v>2.1170049999999998</v>
      </c>
      <c r="M7273">
        <v>2.3886569999999998</v>
      </c>
      <c r="N7273">
        <v>2.6603080000000001</v>
      </c>
      <c r="O7273">
        <v>3.05253</v>
      </c>
      <c r="P7273">
        <v>17.260081</v>
      </c>
      <c r="Q7273">
        <v>50.624988999999999</v>
      </c>
      <c r="R7273">
        <v>3</v>
      </c>
      <c r="S7273" s="81">
        <v>34415</v>
      </c>
    </row>
    <row r="7274" spans="1:19" x14ac:dyDescent="0.2">
      <c r="A7274" t="s">
        <v>76</v>
      </c>
      <c r="B7274" t="s">
        <v>38</v>
      </c>
      <c r="C7274" t="s">
        <v>47</v>
      </c>
      <c r="D7274" t="s">
        <v>7</v>
      </c>
      <c r="E7274" t="s">
        <v>100</v>
      </c>
      <c r="F7274">
        <v>24</v>
      </c>
      <c r="G7274">
        <v>69.449680000000001</v>
      </c>
      <c r="H7274">
        <v>68.919910000000002</v>
      </c>
      <c r="I7274">
        <v>42.2911</v>
      </c>
      <c r="J7274">
        <v>0.51725920000000003</v>
      </c>
      <c r="K7274">
        <v>-0.1331244</v>
      </c>
      <c r="L7274">
        <v>0.2585189</v>
      </c>
      <c r="M7274">
        <v>0.52976990000000002</v>
      </c>
      <c r="N7274">
        <v>0.80102090000000004</v>
      </c>
      <c r="O7274">
        <v>1.1926639999999999</v>
      </c>
      <c r="P7274">
        <v>17.260081</v>
      </c>
      <c r="Q7274">
        <v>50.624988999999999</v>
      </c>
      <c r="R7274">
        <v>3</v>
      </c>
      <c r="S7274" s="81">
        <v>34415</v>
      </c>
    </row>
    <row r="7275" spans="1:19" x14ac:dyDescent="0.2">
      <c r="A7275" t="s">
        <v>76</v>
      </c>
      <c r="B7275" t="s">
        <v>38</v>
      </c>
      <c r="C7275" t="s">
        <v>47</v>
      </c>
      <c r="D7275" t="s">
        <v>8</v>
      </c>
      <c r="E7275" t="s">
        <v>100</v>
      </c>
      <c r="F7275">
        <v>1</v>
      </c>
      <c r="G7275">
        <v>70.004909999999995</v>
      </c>
      <c r="H7275">
        <v>70.004909999999995</v>
      </c>
      <c r="I7275">
        <v>56.665799999999997</v>
      </c>
      <c r="J7275">
        <v>0.51767249999999998</v>
      </c>
      <c r="K7275">
        <v>-0.66342400000000001</v>
      </c>
      <c r="L7275">
        <v>-0.27146769999999998</v>
      </c>
      <c r="M7275">
        <v>0</v>
      </c>
      <c r="N7275">
        <v>0.27146769999999998</v>
      </c>
      <c r="O7275">
        <v>0.66342400000000001</v>
      </c>
      <c r="P7275">
        <v>17.260081</v>
      </c>
      <c r="Q7275">
        <v>50.624988999999999</v>
      </c>
      <c r="R7275">
        <v>4</v>
      </c>
      <c r="S7275" s="81">
        <v>37005</v>
      </c>
    </row>
    <row r="7276" spans="1:19" x14ac:dyDescent="0.2">
      <c r="A7276" t="s">
        <v>76</v>
      </c>
      <c r="B7276" t="s">
        <v>38</v>
      </c>
      <c r="C7276" t="s">
        <v>47</v>
      </c>
      <c r="D7276" t="s">
        <v>8</v>
      </c>
      <c r="E7276" t="s">
        <v>100</v>
      </c>
      <c r="F7276">
        <v>2</v>
      </c>
      <c r="G7276">
        <v>69.546300000000002</v>
      </c>
      <c r="H7276">
        <v>69.546300000000002</v>
      </c>
      <c r="I7276">
        <v>55.449800000000003</v>
      </c>
      <c r="J7276">
        <v>0.51735900000000001</v>
      </c>
      <c r="K7276">
        <v>-0.66302229999999995</v>
      </c>
      <c r="L7276">
        <v>-0.27130330000000002</v>
      </c>
      <c r="M7276">
        <v>0</v>
      </c>
      <c r="N7276">
        <v>0.27130330000000002</v>
      </c>
      <c r="O7276">
        <v>0.66302229999999995</v>
      </c>
      <c r="P7276">
        <v>17.260081</v>
      </c>
      <c r="Q7276">
        <v>50.624988999999999</v>
      </c>
      <c r="R7276">
        <v>4</v>
      </c>
      <c r="S7276" s="81">
        <v>37005</v>
      </c>
    </row>
    <row r="7277" spans="1:19" x14ac:dyDescent="0.2">
      <c r="A7277" t="s">
        <v>76</v>
      </c>
      <c r="B7277" t="s">
        <v>38</v>
      </c>
      <c r="C7277" t="s">
        <v>47</v>
      </c>
      <c r="D7277" t="s">
        <v>8</v>
      </c>
      <c r="E7277" t="s">
        <v>100</v>
      </c>
      <c r="F7277">
        <v>3</v>
      </c>
      <c r="G7277">
        <v>70.443290000000005</v>
      </c>
      <c r="H7277">
        <v>70.443290000000005</v>
      </c>
      <c r="I7277">
        <v>54.270600000000002</v>
      </c>
      <c r="J7277">
        <v>0.51643570000000005</v>
      </c>
      <c r="K7277">
        <v>-0.66183899999999996</v>
      </c>
      <c r="L7277">
        <v>-0.27081919999999998</v>
      </c>
      <c r="M7277">
        <v>0</v>
      </c>
      <c r="N7277">
        <v>0.27081919999999998</v>
      </c>
      <c r="O7277">
        <v>0.66183899999999996</v>
      </c>
      <c r="P7277">
        <v>17.260081</v>
      </c>
      <c r="Q7277">
        <v>50.624988999999999</v>
      </c>
      <c r="R7277">
        <v>4</v>
      </c>
      <c r="S7277" s="81">
        <v>37005</v>
      </c>
    </row>
    <row r="7278" spans="1:19" x14ac:dyDescent="0.2">
      <c r="A7278" t="s">
        <v>76</v>
      </c>
      <c r="B7278" t="s">
        <v>38</v>
      </c>
      <c r="C7278" t="s">
        <v>47</v>
      </c>
      <c r="D7278" t="s">
        <v>8</v>
      </c>
      <c r="E7278" t="s">
        <v>100</v>
      </c>
      <c r="F7278">
        <v>4</v>
      </c>
      <c r="G7278">
        <v>71.450389999999999</v>
      </c>
      <c r="H7278">
        <v>71.450389999999999</v>
      </c>
      <c r="I7278">
        <v>53.218899999999998</v>
      </c>
      <c r="J7278">
        <v>0.51604150000000004</v>
      </c>
      <c r="K7278">
        <v>-0.66133370000000002</v>
      </c>
      <c r="L7278">
        <v>-0.27061239999999998</v>
      </c>
      <c r="M7278">
        <v>0</v>
      </c>
      <c r="N7278">
        <v>0.27061239999999998</v>
      </c>
      <c r="O7278">
        <v>0.66133370000000002</v>
      </c>
      <c r="P7278">
        <v>17.260081</v>
      </c>
      <c r="Q7278">
        <v>50.624988999999999</v>
      </c>
      <c r="R7278">
        <v>4</v>
      </c>
      <c r="S7278" s="81">
        <v>37005</v>
      </c>
    </row>
    <row r="7279" spans="1:19" x14ac:dyDescent="0.2">
      <c r="A7279" t="s">
        <v>76</v>
      </c>
      <c r="B7279" t="s">
        <v>38</v>
      </c>
      <c r="C7279" t="s">
        <v>47</v>
      </c>
      <c r="D7279" t="s">
        <v>8</v>
      </c>
      <c r="E7279" t="s">
        <v>100</v>
      </c>
      <c r="F7279">
        <v>5</v>
      </c>
      <c r="G7279">
        <v>71.941929999999999</v>
      </c>
      <c r="H7279">
        <v>71.941929999999999</v>
      </c>
      <c r="I7279">
        <v>52.354700000000001</v>
      </c>
      <c r="J7279">
        <v>0.51645059999999998</v>
      </c>
      <c r="K7279">
        <v>-0.6618581</v>
      </c>
      <c r="L7279">
        <v>-0.27082699999999998</v>
      </c>
      <c r="M7279">
        <v>0</v>
      </c>
      <c r="N7279">
        <v>0.27082699999999998</v>
      </c>
      <c r="O7279">
        <v>0.6618581</v>
      </c>
      <c r="P7279">
        <v>17.260081</v>
      </c>
      <c r="Q7279">
        <v>50.624988999999999</v>
      </c>
      <c r="R7279">
        <v>4</v>
      </c>
      <c r="S7279" s="81">
        <v>37005</v>
      </c>
    </row>
    <row r="7280" spans="1:19" x14ac:dyDescent="0.2">
      <c r="A7280" t="s">
        <v>76</v>
      </c>
      <c r="B7280" t="s">
        <v>38</v>
      </c>
      <c r="C7280" t="s">
        <v>47</v>
      </c>
      <c r="D7280" t="s">
        <v>8</v>
      </c>
      <c r="E7280" t="s">
        <v>100</v>
      </c>
      <c r="F7280">
        <v>6</v>
      </c>
      <c r="G7280">
        <v>78.623699999999999</v>
      </c>
      <c r="H7280">
        <v>78.623699999999999</v>
      </c>
      <c r="I7280">
        <v>51.640300000000003</v>
      </c>
      <c r="J7280">
        <v>0.51698169999999999</v>
      </c>
      <c r="K7280">
        <v>-0.66253859999999998</v>
      </c>
      <c r="L7280">
        <v>-0.2711054</v>
      </c>
      <c r="M7280">
        <v>0</v>
      </c>
      <c r="N7280">
        <v>0.2711054</v>
      </c>
      <c r="O7280">
        <v>0.66253859999999998</v>
      </c>
      <c r="P7280">
        <v>17.260081</v>
      </c>
      <c r="Q7280">
        <v>50.624988999999999</v>
      </c>
      <c r="R7280">
        <v>4</v>
      </c>
      <c r="S7280" s="81">
        <v>37005</v>
      </c>
    </row>
    <row r="7281" spans="1:19" x14ac:dyDescent="0.2">
      <c r="A7281" t="s">
        <v>76</v>
      </c>
      <c r="B7281" t="s">
        <v>38</v>
      </c>
      <c r="C7281" t="s">
        <v>47</v>
      </c>
      <c r="D7281" t="s">
        <v>8</v>
      </c>
      <c r="E7281" t="s">
        <v>100</v>
      </c>
      <c r="F7281">
        <v>7</v>
      </c>
      <c r="G7281">
        <v>89.62473</v>
      </c>
      <c r="H7281">
        <v>89.62473</v>
      </c>
      <c r="I7281">
        <v>51.470999999999997</v>
      </c>
      <c r="J7281">
        <v>0.52417389999999997</v>
      </c>
      <c r="K7281">
        <v>-0.67175589999999996</v>
      </c>
      <c r="L7281">
        <v>-0.27487709999999999</v>
      </c>
      <c r="M7281">
        <v>0</v>
      </c>
      <c r="N7281">
        <v>0.27487709999999999</v>
      </c>
      <c r="O7281">
        <v>0.67175589999999996</v>
      </c>
      <c r="P7281">
        <v>17.260081</v>
      </c>
      <c r="Q7281">
        <v>50.624988999999999</v>
      </c>
      <c r="R7281">
        <v>4</v>
      </c>
      <c r="S7281" s="81">
        <v>37005</v>
      </c>
    </row>
    <row r="7282" spans="1:19" x14ac:dyDescent="0.2">
      <c r="A7282" t="s">
        <v>76</v>
      </c>
      <c r="B7282" t="s">
        <v>38</v>
      </c>
      <c r="C7282" t="s">
        <v>47</v>
      </c>
      <c r="D7282" t="s">
        <v>8</v>
      </c>
      <c r="E7282" t="s">
        <v>100</v>
      </c>
      <c r="F7282">
        <v>8</v>
      </c>
      <c r="G7282">
        <v>92.577060000000003</v>
      </c>
      <c r="H7282">
        <v>92.577060000000003</v>
      </c>
      <c r="I7282">
        <v>54.5045</v>
      </c>
      <c r="J7282">
        <v>0.52941629999999995</v>
      </c>
      <c r="K7282">
        <v>-0.67847429999999997</v>
      </c>
      <c r="L7282">
        <v>-0.27762619999999999</v>
      </c>
      <c r="M7282">
        <v>0</v>
      </c>
      <c r="N7282">
        <v>0.27762619999999999</v>
      </c>
      <c r="O7282">
        <v>0.67847429999999997</v>
      </c>
      <c r="P7282">
        <v>17.260081</v>
      </c>
      <c r="Q7282">
        <v>50.624988999999999</v>
      </c>
      <c r="R7282">
        <v>4</v>
      </c>
      <c r="S7282" s="81">
        <v>37005</v>
      </c>
    </row>
    <row r="7283" spans="1:19" x14ac:dyDescent="0.2">
      <c r="A7283" t="s">
        <v>76</v>
      </c>
      <c r="B7283" t="s">
        <v>38</v>
      </c>
      <c r="C7283" t="s">
        <v>47</v>
      </c>
      <c r="D7283" t="s">
        <v>8</v>
      </c>
      <c r="E7283" t="s">
        <v>100</v>
      </c>
      <c r="F7283">
        <v>9</v>
      </c>
      <c r="G7283">
        <v>99.091759999999994</v>
      </c>
      <c r="H7283">
        <v>99.091759999999994</v>
      </c>
      <c r="I7283">
        <v>59.281700000000001</v>
      </c>
      <c r="J7283">
        <v>0.5336301</v>
      </c>
      <c r="K7283">
        <v>-0.68387450000000005</v>
      </c>
      <c r="L7283">
        <v>-0.27983590000000003</v>
      </c>
      <c r="M7283">
        <v>0</v>
      </c>
      <c r="N7283">
        <v>0.27983590000000003</v>
      </c>
      <c r="O7283">
        <v>0.68387450000000005</v>
      </c>
      <c r="P7283">
        <v>17.260081</v>
      </c>
      <c r="Q7283">
        <v>50.624988999999999</v>
      </c>
      <c r="R7283">
        <v>4</v>
      </c>
      <c r="S7283" s="81">
        <v>37005</v>
      </c>
    </row>
    <row r="7284" spans="1:19" x14ac:dyDescent="0.2">
      <c r="A7284" t="s">
        <v>76</v>
      </c>
      <c r="B7284" t="s">
        <v>38</v>
      </c>
      <c r="C7284" t="s">
        <v>47</v>
      </c>
      <c r="D7284" t="s">
        <v>8</v>
      </c>
      <c r="E7284" t="s">
        <v>100</v>
      </c>
      <c r="F7284">
        <v>10</v>
      </c>
      <c r="G7284">
        <v>103.0954</v>
      </c>
      <c r="H7284">
        <v>103.0954</v>
      </c>
      <c r="I7284">
        <v>63.612000000000002</v>
      </c>
      <c r="J7284">
        <v>0.53592960000000001</v>
      </c>
      <c r="K7284">
        <v>-0.68682149999999997</v>
      </c>
      <c r="L7284">
        <v>-0.28104180000000001</v>
      </c>
      <c r="M7284">
        <v>0</v>
      </c>
      <c r="N7284">
        <v>0.28104180000000001</v>
      </c>
      <c r="O7284">
        <v>0.68682149999999997</v>
      </c>
      <c r="P7284">
        <v>17.260081</v>
      </c>
      <c r="Q7284">
        <v>50.624988999999999</v>
      </c>
      <c r="R7284">
        <v>4</v>
      </c>
      <c r="S7284" s="81">
        <v>37005</v>
      </c>
    </row>
    <row r="7285" spans="1:19" x14ac:dyDescent="0.2">
      <c r="A7285" t="s">
        <v>76</v>
      </c>
      <c r="B7285" t="s">
        <v>38</v>
      </c>
      <c r="C7285" t="s">
        <v>47</v>
      </c>
      <c r="D7285" t="s">
        <v>8</v>
      </c>
      <c r="E7285" t="s">
        <v>100</v>
      </c>
      <c r="F7285">
        <v>11</v>
      </c>
      <c r="G7285">
        <v>103.04900000000001</v>
      </c>
      <c r="H7285">
        <v>103.04900000000001</v>
      </c>
      <c r="I7285">
        <v>67.436099999999996</v>
      </c>
      <c r="J7285">
        <v>0.53875550000000005</v>
      </c>
      <c r="K7285">
        <v>-0.69044300000000003</v>
      </c>
      <c r="L7285">
        <v>-0.28252369999999999</v>
      </c>
      <c r="M7285">
        <v>0</v>
      </c>
      <c r="N7285">
        <v>0.28252369999999999</v>
      </c>
      <c r="O7285">
        <v>0.69044300000000003</v>
      </c>
      <c r="P7285">
        <v>17.260081</v>
      </c>
      <c r="Q7285">
        <v>50.624988999999999</v>
      </c>
      <c r="R7285">
        <v>4</v>
      </c>
      <c r="S7285" s="81">
        <v>37005</v>
      </c>
    </row>
    <row r="7286" spans="1:19" x14ac:dyDescent="0.2">
      <c r="A7286" t="s">
        <v>76</v>
      </c>
      <c r="B7286" t="s">
        <v>38</v>
      </c>
      <c r="C7286" t="s">
        <v>47</v>
      </c>
      <c r="D7286" t="s">
        <v>8</v>
      </c>
      <c r="E7286" t="s">
        <v>100</v>
      </c>
      <c r="F7286">
        <v>12</v>
      </c>
      <c r="G7286">
        <v>104.3056</v>
      </c>
      <c r="H7286">
        <v>104.28919999999999</v>
      </c>
      <c r="I7286">
        <v>70.748599999999996</v>
      </c>
      <c r="J7286">
        <v>0.54147350000000005</v>
      </c>
      <c r="K7286">
        <v>-0.67750010000000005</v>
      </c>
      <c r="L7286">
        <v>-0.26752290000000001</v>
      </c>
      <c r="M7286">
        <v>1.6426099999999999E-2</v>
      </c>
      <c r="N7286">
        <v>0.30037510000000001</v>
      </c>
      <c r="O7286">
        <v>0.71035230000000005</v>
      </c>
      <c r="P7286">
        <v>17.260081</v>
      </c>
      <c r="Q7286">
        <v>50.624988999999999</v>
      </c>
      <c r="R7286">
        <v>4</v>
      </c>
      <c r="S7286" s="81">
        <v>37005</v>
      </c>
    </row>
    <row r="7287" spans="1:19" x14ac:dyDescent="0.2">
      <c r="A7287" t="s">
        <v>76</v>
      </c>
      <c r="B7287" t="s">
        <v>38</v>
      </c>
      <c r="C7287" t="s">
        <v>47</v>
      </c>
      <c r="D7287" t="s">
        <v>8</v>
      </c>
      <c r="E7287" t="s">
        <v>100</v>
      </c>
      <c r="F7287">
        <v>13</v>
      </c>
      <c r="G7287">
        <v>105.95059999999999</v>
      </c>
      <c r="H7287">
        <v>99.145679999999999</v>
      </c>
      <c r="I7287">
        <v>73.4452</v>
      </c>
      <c r="J7287">
        <v>0.54352299999999998</v>
      </c>
      <c r="K7287">
        <v>6.1083869999999996</v>
      </c>
      <c r="L7287">
        <v>6.5199160000000003</v>
      </c>
      <c r="M7287">
        <v>6.8049390000000001</v>
      </c>
      <c r="N7287">
        <v>7.089963</v>
      </c>
      <c r="O7287">
        <v>7.5014919999999998</v>
      </c>
      <c r="P7287">
        <v>17.260081</v>
      </c>
      <c r="Q7287">
        <v>50.624988999999999</v>
      </c>
      <c r="R7287">
        <v>4</v>
      </c>
      <c r="S7287" s="81">
        <v>37005</v>
      </c>
    </row>
    <row r="7288" spans="1:19" x14ac:dyDescent="0.2">
      <c r="A7288" t="s">
        <v>76</v>
      </c>
      <c r="B7288" t="s">
        <v>38</v>
      </c>
      <c r="C7288" t="s">
        <v>47</v>
      </c>
      <c r="D7288" t="s">
        <v>8</v>
      </c>
      <c r="E7288" t="s">
        <v>100</v>
      </c>
      <c r="F7288">
        <v>14</v>
      </c>
      <c r="G7288">
        <v>107.2252</v>
      </c>
      <c r="H7288">
        <v>89.990399999999994</v>
      </c>
      <c r="I7288">
        <v>75.562700000000007</v>
      </c>
      <c r="J7288">
        <v>0.54356930000000003</v>
      </c>
      <c r="K7288">
        <v>16.538209999999999</v>
      </c>
      <c r="L7288">
        <v>16.949770000000001</v>
      </c>
      <c r="M7288">
        <v>17.234819999999999</v>
      </c>
      <c r="N7288">
        <v>17.519870000000001</v>
      </c>
      <c r="O7288">
        <v>17.931429999999999</v>
      </c>
      <c r="P7288">
        <v>17.260081</v>
      </c>
      <c r="Q7288">
        <v>50.624988999999999</v>
      </c>
      <c r="R7288">
        <v>4</v>
      </c>
      <c r="S7288" s="81">
        <v>37005</v>
      </c>
    </row>
    <row r="7289" spans="1:19" x14ac:dyDescent="0.2">
      <c r="A7289" t="s">
        <v>76</v>
      </c>
      <c r="B7289" t="s">
        <v>38</v>
      </c>
      <c r="C7289" t="s">
        <v>47</v>
      </c>
      <c r="D7289" t="s">
        <v>8</v>
      </c>
      <c r="E7289" t="s">
        <v>100</v>
      </c>
      <c r="F7289">
        <v>15</v>
      </c>
      <c r="G7289">
        <v>105.3708</v>
      </c>
      <c r="H7289">
        <v>89.473969999999994</v>
      </c>
      <c r="I7289">
        <v>77.039900000000003</v>
      </c>
      <c r="J7289">
        <v>0.54158170000000005</v>
      </c>
      <c r="K7289">
        <v>15.20279</v>
      </c>
      <c r="L7289">
        <v>15.61284</v>
      </c>
      <c r="M7289">
        <v>15.896850000000001</v>
      </c>
      <c r="N7289">
        <v>16.180859999999999</v>
      </c>
      <c r="O7289">
        <v>16.590920000000001</v>
      </c>
      <c r="P7289">
        <v>17.260081</v>
      </c>
      <c r="Q7289">
        <v>50.624988999999999</v>
      </c>
      <c r="R7289">
        <v>4</v>
      </c>
      <c r="S7289" s="81">
        <v>37005</v>
      </c>
    </row>
    <row r="7290" spans="1:19" x14ac:dyDescent="0.2">
      <c r="A7290" t="s">
        <v>76</v>
      </c>
      <c r="B7290" t="s">
        <v>38</v>
      </c>
      <c r="C7290" t="s">
        <v>47</v>
      </c>
      <c r="D7290" t="s">
        <v>8</v>
      </c>
      <c r="E7290" t="s">
        <v>100</v>
      </c>
      <c r="F7290">
        <v>16</v>
      </c>
      <c r="G7290">
        <v>102.60169999999999</v>
      </c>
      <c r="H7290">
        <v>88.903270000000006</v>
      </c>
      <c r="I7290">
        <v>77.974100000000007</v>
      </c>
      <c r="J7290">
        <v>0.53910559999999996</v>
      </c>
      <c r="K7290">
        <v>13.007529999999999</v>
      </c>
      <c r="L7290">
        <v>13.41572</v>
      </c>
      <c r="M7290">
        <v>13.69843</v>
      </c>
      <c r="N7290">
        <v>13.98113</v>
      </c>
      <c r="O7290">
        <v>14.38932</v>
      </c>
      <c r="P7290">
        <v>17.260081</v>
      </c>
      <c r="Q7290">
        <v>50.624988999999999</v>
      </c>
      <c r="R7290">
        <v>4</v>
      </c>
      <c r="S7290" s="81">
        <v>37005</v>
      </c>
    </row>
    <row r="7291" spans="1:19" x14ac:dyDescent="0.2">
      <c r="A7291" t="s">
        <v>76</v>
      </c>
      <c r="B7291" t="s">
        <v>38</v>
      </c>
      <c r="C7291" t="s">
        <v>47</v>
      </c>
      <c r="D7291" t="s">
        <v>8</v>
      </c>
      <c r="E7291" t="s">
        <v>100</v>
      </c>
      <c r="F7291">
        <v>17</v>
      </c>
      <c r="G7291">
        <v>97.881600000000006</v>
      </c>
      <c r="H7291">
        <v>87.948329999999999</v>
      </c>
      <c r="I7291">
        <v>77.656599999999997</v>
      </c>
      <c r="J7291">
        <v>0.53486540000000005</v>
      </c>
      <c r="K7291">
        <v>9.2478160000000003</v>
      </c>
      <c r="L7291">
        <v>9.6527899999999995</v>
      </c>
      <c r="M7291">
        <v>9.9332729999999998</v>
      </c>
      <c r="N7291">
        <v>10.213760000000001</v>
      </c>
      <c r="O7291">
        <v>10.618729999999999</v>
      </c>
      <c r="P7291">
        <v>17.260081</v>
      </c>
      <c r="Q7291">
        <v>50.624988999999999</v>
      </c>
      <c r="R7291">
        <v>4</v>
      </c>
      <c r="S7291" s="81">
        <v>37005</v>
      </c>
    </row>
    <row r="7292" spans="1:19" x14ac:dyDescent="0.2">
      <c r="A7292" t="s">
        <v>76</v>
      </c>
      <c r="B7292" t="s">
        <v>38</v>
      </c>
      <c r="C7292" t="s">
        <v>47</v>
      </c>
      <c r="D7292" t="s">
        <v>8</v>
      </c>
      <c r="E7292" t="s">
        <v>100</v>
      </c>
      <c r="F7292">
        <v>18</v>
      </c>
      <c r="G7292">
        <v>92.143190000000004</v>
      </c>
      <c r="H7292">
        <v>85.219130000000007</v>
      </c>
      <c r="I7292">
        <v>77.385900000000007</v>
      </c>
      <c r="J7292">
        <v>0.52879449999999995</v>
      </c>
      <c r="K7292">
        <v>6.2463800000000003</v>
      </c>
      <c r="L7292">
        <v>6.646757</v>
      </c>
      <c r="M7292">
        <v>6.9240570000000004</v>
      </c>
      <c r="N7292">
        <v>7.2013569999999998</v>
      </c>
      <c r="O7292">
        <v>7.6017340000000004</v>
      </c>
      <c r="P7292">
        <v>17.260081</v>
      </c>
      <c r="Q7292">
        <v>50.624988999999999</v>
      </c>
      <c r="R7292">
        <v>4</v>
      </c>
      <c r="S7292" s="81">
        <v>37005</v>
      </c>
    </row>
    <row r="7293" spans="1:19" x14ac:dyDescent="0.2">
      <c r="A7293" t="s">
        <v>76</v>
      </c>
      <c r="B7293" t="s">
        <v>38</v>
      </c>
      <c r="C7293" t="s">
        <v>47</v>
      </c>
      <c r="D7293" t="s">
        <v>8</v>
      </c>
      <c r="E7293" t="s">
        <v>100</v>
      </c>
      <c r="F7293">
        <v>19</v>
      </c>
      <c r="G7293">
        <v>92.857380000000006</v>
      </c>
      <c r="H7293">
        <v>87.798850000000002</v>
      </c>
      <c r="I7293">
        <v>75.724800000000002</v>
      </c>
      <c r="J7293">
        <v>0.51854929999999999</v>
      </c>
      <c r="K7293">
        <v>4.3939849999999998</v>
      </c>
      <c r="L7293">
        <v>4.7866049999999998</v>
      </c>
      <c r="M7293">
        <v>5.0585329999999997</v>
      </c>
      <c r="N7293">
        <v>5.3304600000000004</v>
      </c>
      <c r="O7293">
        <v>5.7230800000000004</v>
      </c>
      <c r="P7293">
        <v>17.260081</v>
      </c>
      <c r="Q7293">
        <v>50.624988999999999</v>
      </c>
      <c r="R7293">
        <v>4</v>
      </c>
      <c r="S7293" s="81">
        <v>37005</v>
      </c>
    </row>
    <row r="7294" spans="1:19" x14ac:dyDescent="0.2">
      <c r="A7294" t="s">
        <v>76</v>
      </c>
      <c r="B7294" t="s">
        <v>38</v>
      </c>
      <c r="C7294" t="s">
        <v>47</v>
      </c>
      <c r="D7294" t="s">
        <v>8</v>
      </c>
      <c r="E7294" t="s">
        <v>100</v>
      </c>
      <c r="F7294">
        <v>20</v>
      </c>
      <c r="G7294">
        <v>94.456699999999998</v>
      </c>
      <c r="H7294">
        <v>87.519369999999995</v>
      </c>
      <c r="I7294">
        <v>72.616799999999998</v>
      </c>
      <c r="J7294">
        <v>0.5178277</v>
      </c>
      <c r="K7294">
        <v>6.2737020000000001</v>
      </c>
      <c r="L7294">
        <v>6.665775</v>
      </c>
      <c r="M7294">
        <v>6.9373250000000004</v>
      </c>
      <c r="N7294">
        <v>7.2088739999999998</v>
      </c>
      <c r="O7294">
        <v>7.6009469999999997</v>
      </c>
      <c r="P7294">
        <v>17.260081</v>
      </c>
      <c r="Q7294">
        <v>50.624988999999999</v>
      </c>
      <c r="R7294">
        <v>4</v>
      </c>
      <c r="S7294" s="81">
        <v>37005</v>
      </c>
    </row>
    <row r="7295" spans="1:19" x14ac:dyDescent="0.2">
      <c r="A7295" t="s">
        <v>76</v>
      </c>
      <c r="B7295" t="s">
        <v>38</v>
      </c>
      <c r="C7295" t="s">
        <v>47</v>
      </c>
      <c r="D7295" t="s">
        <v>8</v>
      </c>
      <c r="E7295" t="s">
        <v>100</v>
      </c>
      <c r="F7295">
        <v>21</v>
      </c>
      <c r="G7295">
        <v>88.132320000000007</v>
      </c>
      <c r="H7295">
        <v>87.135779999999997</v>
      </c>
      <c r="I7295">
        <v>69.130099999999999</v>
      </c>
      <c r="J7295">
        <v>0.51638589999999995</v>
      </c>
      <c r="K7295">
        <v>0.33476109999999998</v>
      </c>
      <c r="L7295">
        <v>0.72574320000000003</v>
      </c>
      <c r="M7295">
        <v>0.99653630000000004</v>
      </c>
      <c r="N7295">
        <v>1.2673289999999999</v>
      </c>
      <c r="O7295">
        <v>1.6583110000000001</v>
      </c>
      <c r="P7295">
        <v>17.260081</v>
      </c>
      <c r="Q7295">
        <v>50.624988999999999</v>
      </c>
      <c r="R7295">
        <v>4</v>
      </c>
      <c r="S7295" s="81">
        <v>37005</v>
      </c>
    </row>
    <row r="7296" spans="1:19" x14ac:dyDescent="0.2">
      <c r="A7296" t="s">
        <v>76</v>
      </c>
      <c r="B7296" t="s">
        <v>38</v>
      </c>
      <c r="C7296" t="s">
        <v>47</v>
      </c>
      <c r="D7296" t="s">
        <v>8</v>
      </c>
      <c r="E7296" t="s">
        <v>100</v>
      </c>
      <c r="F7296">
        <v>22</v>
      </c>
      <c r="G7296">
        <v>78.450609999999998</v>
      </c>
      <c r="H7296">
        <v>86.175870000000003</v>
      </c>
      <c r="I7296">
        <v>66.293199999999999</v>
      </c>
      <c r="J7296">
        <v>0.51767629999999998</v>
      </c>
      <c r="K7296">
        <v>-8.3886869999999991</v>
      </c>
      <c r="L7296">
        <v>-7.9967269999999999</v>
      </c>
      <c r="M7296">
        <v>-7.7252580000000002</v>
      </c>
      <c r="N7296">
        <v>-7.4537880000000003</v>
      </c>
      <c r="O7296">
        <v>-7.0618290000000004</v>
      </c>
      <c r="P7296">
        <v>17.260081</v>
      </c>
      <c r="Q7296">
        <v>50.624988999999999</v>
      </c>
      <c r="R7296">
        <v>4</v>
      </c>
      <c r="S7296" s="81">
        <v>37005</v>
      </c>
    </row>
    <row r="7297" spans="1:19" x14ac:dyDescent="0.2">
      <c r="A7297" t="s">
        <v>76</v>
      </c>
      <c r="B7297" t="s">
        <v>38</v>
      </c>
      <c r="C7297" t="s">
        <v>47</v>
      </c>
      <c r="D7297" t="s">
        <v>8</v>
      </c>
      <c r="E7297" t="s">
        <v>100</v>
      </c>
      <c r="F7297">
        <v>23</v>
      </c>
      <c r="G7297">
        <v>73.252709999999993</v>
      </c>
      <c r="H7297">
        <v>67.997119999999995</v>
      </c>
      <c r="I7297">
        <v>63.709600000000002</v>
      </c>
      <c r="J7297">
        <v>0.51829060000000005</v>
      </c>
      <c r="K7297">
        <v>4.5913760000000003</v>
      </c>
      <c r="L7297">
        <v>4.9837999999999996</v>
      </c>
      <c r="M7297">
        <v>5.255592</v>
      </c>
      <c r="N7297">
        <v>5.5273839999999996</v>
      </c>
      <c r="O7297">
        <v>5.9198079999999997</v>
      </c>
      <c r="P7297">
        <v>17.260081</v>
      </c>
      <c r="Q7297">
        <v>50.624988999999999</v>
      </c>
      <c r="R7297">
        <v>4</v>
      </c>
      <c r="S7297" s="81">
        <v>37005</v>
      </c>
    </row>
    <row r="7298" spans="1:19" x14ac:dyDescent="0.2">
      <c r="A7298" t="s">
        <v>76</v>
      </c>
      <c r="B7298" t="s">
        <v>38</v>
      </c>
      <c r="C7298" t="s">
        <v>47</v>
      </c>
      <c r="D7298" t="s">
        <v>8</v>
      </c>
      <c r="E7298" t="s">
        <v>100</v>
      </c>
      <c r="F7298">
        <v>24</v>
      </c>
      <c r="G7298">
        <v>71.209350000000001</v>
      </c>
      <c r="H7298">
        <v>63.244869999999999</v>
      </c>
      <c r="I7298">
        <v>61.925699999999999</v>
      </c>
      <c r="J7298">
        <v>0.51815829999999996</v>
      </c>
      <c r="K7298">
        <v>7.3004389999999999</v>
      </c>
      <c r="L7298">
        <v>7.6927630000000002</v>
      </c>
      <c r="M7298">
        <v>7.9644849999999998</v>
      </c>
      <c r="N7298">
        <v>8.2362079999999995</v>
      </c>
      <c r="O7298">
        <v>8.6285310000000006</v>
      </c>
      <c r="P7298">
        <v>17.260081</v>
      </c>
      <c r="Q7298">
        <v>50.624988999999999</v>
      </c>
      <c r="R7298">
        <v>4</v>
      </c>
      <c r="S7298" s="81">
        <v>37005</v>
      </c>
    </row>
    <row r="7299" spans="1:19" x14ac:dyDescent="0.2">
      <c r="A7299" t="s">
        <v>76</v>
      </c>
      <c r="B7299" t="s">
        <v>38</v>
      </c>
      <c r="C7299" t="s">
        <v>47</v>
      </c>
      <c r="D7299" t="s">
        <v>9</v>
      </c>
      <c r="E7299" t="s">
        <v>100</v>
      </c>
      <c r="F7299">
        <v>1</v>
      </c>
      <c r="G7299">
        <v>69.441540000000003</v>
      </c>
      <c r="H7299">
        <v>69.441540000000003</v>
      </c>
      <c r="I7299">
        <v>60.304699999999997</v>
      </c>
      <c r="J7299">
        <v>0.51920239999999995</v>
      </c>
      <c r="K7299">
        <v>-0.66538470000000005</v>
      </c>
      <c r="L7299">
        <v>-0.27227000000000001</v>
      </c>
      <c r="M7299">
        <v>0</v>
      </c>
      <c r="N7299">
        <v>0.27227000000000001</v>
      </c>
      <c r="O7299">
        <v>0.66538470000000005</v>
      </c>
      <c r="P7299">
        <v>17.260081</v>
      </c>
      <c r="Q7299">
        <v>50.624988999999999</v>
      </c>
      <c r="R7299">
        <v>5</v>
      </c>
      <c r="S7299" s="81">
        <v>38854</v>
      </c>
    </row>
    <row r="7300" spans="1:19" x14ac:dyDescent="0.2">
      <c r="A7300" t="s">
        <v>76</v>
      </c>
      <c r="B7300" t="s">
        <v>38</v>
      </c>
      <c r="C7300" t="s">
        <v>47</v>
      </c>
      <c r="D7300" t="s">
        <v>9</v>
      </c>
      <c r="E7300" t="s">
        <v>100</v>
      </c>
      <c r="F7300">
        <v>2</v>
      </c>
      <c r="G7300">
        <v>68.545540000000003</v>
      </c>
      <c r="H7300">
        <v>68.545540000000003</v>
      </c>
      <c r="I7300">
        <v>59.495199999999997</v>
      </c>
      <c r="J7300">
        <v>0.5188161</v>
      </c>
      <c r="K7300">
        <v>-0.66488959999999997</v>
      </c>
      <c r="L7300">
        <v>-0.27206740000000001</v>
      </c>
      <c r="M7300">
        <v>0</v>
      </c>
      <c r="N7300">
        <v>0.27206740000000001</v>
      </c>
      <c r="O7300">
        <v>0.66488959999999997</v>
      </c>
      <c r="P7300">
        <v>17.260081</v>
      </c>
      <c r="Q7300">
        <v>50.624988999999999</v>
      </c>
      <c r="R7300">
        <v>5</v>
      </c>
      <c r="S7300" s="81">
        <v>38854</v>
      </c>
    </row>
    <row r="7301" spans="1:19" x14ac:dyDescent="0.2">
      <c r="A7301" t="s">
        <v>76</v>
      </c>
      <c r="B7301" t="s">
        <v>38</v>
      </c>
      <c r="C7301" t="s">
        <v>47</v>
      </c>
      <c r="D7301" t="s">
        <v>9</v>
      </c>
      <c r="E7301" t="s">
        <v>100</v>
      </c>
      <c r="F7301">
        <v>3</v>
      </c>
      <c r="G7301">
        <v>69.111850000000004</v>
      </c>
      <c r="H7301">
        <v>69.111850000000004</v>
      </c>
      <c r="I7301">
        <v>58.7502</v>
      </c>
      <c r="J7301">
        <v>0.51787539999999999</v>
      </c>
      <c r="K7301">
        <v>-0.66368400000000005</v>
      </c>
      <c r="L7301">
        <v>-0.27157409999999998</v>
      </c>
      <c r="M7301">
        <v>0</v>
      </c>
      <c r="N7301">
        <v>0.27157409999999998</v>
      </c>
      <c r="O7301">
        <v>0.66368400000000005</v>
      </c>
      <c r="P7301">
        <v>17.260081</v>
      </c>
      <c r="Q7301">
        <v>50.624988999999999</v>
      </c>
      <c r="R7301">
        <v>5</v>
      </c>
      <c r="S7301" s="81">
        <v>38854</v>
      </c>
    </row>
    <row r="7302" spans="1:19" x14ac:dyDescent="0.2">
      <c r="A7302" t="s">
        <v>76</v>
      </c>
      <c r="B7302" t="s">
        <v>38</v>
      </c>
      <c r="C7302" t="s">
        <v>47</v>
      </c>
      <c r="D7302" t="s">
        <v>9</v>
      </c>
      <c r="E7302" t="s">
        <v>100</v>
      </c>
      <c r="F7302">
        <v>4</v>
      </c>
      <c r="G7302">
        <v>70.074939999999998</v>
      </c>
      <c r="H7302">
        <v>70.074939999999998</v>
      </c>
      <c r="I7302">
        <v>58.308199999999999</v>
      </c>
      <c r="J7302">
        <v>0.51727599999999996</v>
      </c>
      <c r="K7302">
        <v>-0.66291580000000006</v>
      </c>
      <c r="L7302">
        <v>-0.2712598</v>
      </c>
      <c r="M7302">
        <v>0</v>
      </c>
      <c r="N7302">
        <v>0.2712598</v>
      </c>
      <c r="O7302">
        <v>0.66291580000000006</v>
      </c>
      <c r="P7302">
        <v>17.260081</v>
      </c>
      <c r="Q7302">
        <v>50.624988999999999</v>
      </c>
      <c r="R7302">
        <v>5</v>
      </c>
      <c r="S7302" s="81">
        <v>38854</v>
      </c>
    </row>
    <row r="7303" spans="1:19" x14ac:dyDescent="0.2">
      <c r="A7303" t="s">
        <v>76</v>
      </c>
      <c r="B7303" t="s">
        <v>38</v>
      </c>
      <c r="C7303" t="s">
        <v>47</v>
      </c>
      <c r="D7303" t="s">
        <v>9</v>
      </c>
      <c r="E7303" t="s">
        <v>100</v>
      </c>
      <c r="F7303">
        <v>5</v>
      </c>
      <c r="G7303">
        <v>70.8279</v>
      </c>
      <c r="H7303">
        <v>70.8279</v>
      </c>
      <c r="I7303">
        <v>57.416200000000003</v>
      </c>
      <c r="J7303">
        <v>0.51809450000000001</v>
      </c>
      <c r="K7303">
        <v>-0.66396480000000002</v>
      </c>
      <c r="L7303">
        <v>-0.27168900000000001</v>
      </c>
      <c r="M7303">
        <v>0</v>
      </c>
      <c r="N7303">
        <v>0.27168900000000001</v>
      </c>
      <c r="O7303">
        <v>0.66396480000000002</v>
      </c>
      <c r="P7303">
        <v>17.260081</v>
      </c>
      <c r="Q7303">
        <v>50.624988999999999</v>
      </c>
      <c r="R7303">
        <v>5</v>
      </c>
      <c r="S7303" s="81">
        <v>38854</v>
      </c>
    </row>
    <row r="7304" spans="1:19" x14ac:dyDescent="0.2">
      <c r="A7304" t="s">
        <v>76</v>
      </c>
      <c r="B7304" t="s">
        <v>38</v>
      </c>
      <c r="C7304" t="s">
        <v>47</v>
      </c>
      <c r="D7304" t="s">
        <v>9</v>
      </c>
      <c r="E7304" t="s">
        <v>100</v>
      </c>
      <c r="F7304">
        <v>6</v>
      </c>
      <c r="G7304">
        <v>77.845429999999993</v>
      </c>
      <c r="H7304">
        <v>77.845429999999993</v>
      </c>
      <c r="I7304">
        <v>56.6372</v>
      </c>
      <c r="J7304">
        <v>0.51897539999999998</v>
      </c>
      <c r="K7304">
        <v>-0.66509379999999996</v>
      </c>
      <c r="L7304">
        <v>-0.27215099999999998</v>
      </c>
      <c r="M7304">
        <v>0</v>
      </c>
      <c r="N7304">
        <v>0.27215099999999998</v>
      </c>
      <c r="O7304">
        <v>0.66509379999999996</v>
      </c>
      <c r="P7304">
        <v>17.260081</v>
      </c>
      <c r="Q7304">
        <v>50.624988999999999</v>
      </c>
      <c r="R7304">
        <v>5</v>
      </c>
      <c r="S7304" s="81">
        <v>38854</v>
      </c>
    </row>
    <row r="7305" spans="1:19" x14ac:dyDescent="0.2">
      <c r="A7305" t="s">
        <v>76</v>
      </c>
      <c r="B7305" t="s">
        <v>38</v>
      </c>
      <c r="C7305" t="s">
        <v>47</v>
      </c>
      <c r="D7305" t="s">
        <v>9</v>
      </c>
      <c r="E7305" t="s">
        <v>100</v>
      </c>
      <c r="F7305">
        <v>7</v>
      </c>
      <c r="G7305">
        <v>87.789069999999995</v>
      </c>
      <c r="H7305">
        <v>87.789069999999995</v>
      </c>
      <c r="I7305">
        <v>56.411200000000001</v>
      </c>
      <c r="J7305">
        <v>0.52636890000000003</v>
      </c>
      <c r="K7305">
        <v>-0.67456890000000003</v>
      </c>
      <c r="L7305">
        <v>-0.2760281</v>
      </c>
      <c r="M7305">
        <v>0</v>
      </c>
      <c r="N7305">
        <v>0.2760281</v>
      </c>
      <c r="O7305">
        <v>0.67456890000000003</v>
      </c>
      <c r="P7305">
        <v>17.260081</v>
      </c>
      <c r="Q7305">
        <v>50.624988999999999</v>
      </c>
      <c r="R7305">
        <v>5</v>
      </c>
      <c r="S7305" s="81">
        <v>38854</v>
      </c>
    </row>
    <row r="7306" spans="1:19" x14ac:dyDescent="0.2">
      <c r="A7306" t="s">
        <v>76</v>
      </c>
      <c r="B7306" t="s">
        <v>38</v>
      </c>
      <c r="C7306" t="s">
        <v>47</v>
      </c>
      <c r="D7306" t="s">
        <v>9</v>
      </c>
      <c r="E7306" t="s">
        <v>100</v>
      </c>
      <c r="F7306">
        <v>8</v>
      </c>
      <c r="G7306">
        <v>90.785960000000003</v>
      </c>
      <c r="H7306">
        <v>90.785960000000003</v>
      </c>
      <c r="I7306">
        <v>57.897500000000001</v>
      </c>
      <c r="J7306">
        <v>0.53462390000000004</v>
      </c>
      <c r="K7306">
        <v>-0.68514810000000004</v>
      </c>
      <c r="L7306">
        <v>-0.28035700000000002</v>
      </c>
      <c r="M7306">
        <v>0</v>
      </c>
      <c r="N7306">
        <v>0.28035700000000002</v>
      </c>
      <c r="O7306">
        <v>0.68514810000000004</v>
      </c>
      <c r="P7306">
        <v>17.260081</v>
      </c>
      <c r="Q7306">
        <v>50.624988999999999</v>
      </c>
      <c r="R7306">
        <v>5</v>
      </c>
      <c r="S7306" s="81">
        <v>38854</v>
      </c>
    </row>
    <row r="7307" spans="1:19" x14ac:dyDescent="0.2">
      <c r="A7307" t="s">
        <v>76</v>
      </c>
      <c r="B7307" t="s">
        <v>38</v>
      </c>
      <c r="C7307" t="s">
        <v>47</v>
      </c>
      <c r="D7307" t="s">
        <v>9</v>
      </c>
      <c r="E7307" t="s">
        <v>100</v>
      </c>
      <c r="F7307">
        <v>9</v>
      </c>
      <c r="G7307">
        <v>96.105360000000005</v>
      </c>
      <c r="H7307">
        <v>96.105360000000005</v>
      </c>
      <c r="I7307">
        <v>60.748899999999999</v>
      </c>
      <c r="J7307">
        <v>0.54836459999999998</v>
      </c>
      <c r="K7307">
        <v>-0.70275750000000003</v>
      </c>
      <c r="L7307">
        <v>-0.2875627</v>
      </c>
      <c r="M7307">
        <v>0</v>
      </c>
      <c r="N7307">
        <v>0.2875627</v>
      </c>
      <c r="O7307">
        <v>0.70275750000000003</v>
      </c>
      <c r="P7307">
        <v>17.260081</v>
      </c>
      <c r="Q7307">
        <v>50.624988999999999</v>
      </c>
      <c r="R7307">
        <v>5</v>
      </c>
      <c r="S7307" s="81">
        <v>38854</v>
      </c>
    </row>
    <row r="7308" spans="1:19" x14ac:dyDescent="0.2">
      <c r="A7308" t="s">
        <v>76</v>
      </c>
      <c r="B7308" t="s">
        <v>38</v>
      </c>
      <c r="C7308" t="s">
        <v>47</v>
      </c>
      <c r="D7308" t="s">
        <v>9</v>
      </c>
      <c r="E7308" t="s">
        <v>100</v>
      </c>
      <c r="F7308">
        <v>10</v>
      </c>
      <c r="G7308">
        <v>100.16459999999999</v>
      </c>
      <c r="H7308">
        <v>100.16459999999999</v>
      </c>
      <c r="I7308">
        <v>64.230999999999995</v>
      </c>
      <c r="J7308">
        <v>0.56206290000000003</v>
      </c>
      <c r="K7308">
        <v>-0.72031259999999997</v>
      </c>
      <c r="L7308">
        <v>-0.29474610000000001</v>
      </c>
      <c r="M7308">
        <v>0</v>
      </c>
      <c r="N7308">
        <v>0.29474610000000001</v>
      </c>
      <c r="O7308">
        <v>0.72031259999999997</v>
      </c>
      <c r="P7308">
        <v>17.260081</v>
      </c>
      <c r="Q7308">
        <v>50.624988999999999</v>
      </c>
      <c r="R7308">
        <v>5</v>
      </c>
      <c r="S7308" s="81">
        <v>38854</v>
      </c>
    </row>
    <row r="7309" spans="1:19" x14ac:dyDescent="0.2">
      <c r="A7309" t="s">
        <v>76</v>
      </c>
      <c r="B7309" t="s">
        <v>38</v>
      </c>
      <c r="C7309" t="s">
        <v>47</v>
      </c>
      <c r="D7309" t="s">
        <v>9</v>
      </c>
      <c r="E7309" t="s">
        <v>100</v>
      </c>
      <c r="F7309">
        <v>11</v>
      </c>
      <c r="G7309">
        <v>102.32040000000001</v>
      </c>
      <c r="H7309">
        <v>102.32040000000001</v>
      </c>
      <c r="I7309">
        <v>67.666399999999996</v>
      </c>
      <c r="J7309">
        <v>0.56865169999999998</v>
      </c>
      <c r="K7309">
        <v>-0.72875639999999997</v>
      </c>
      <c r="L7309">
        <v>-0.2982012</v>
      </c>
      <c r="M7309">
        <v>0</v>
      </c>
      <c r="N7309">
        <v>0.2982012</v>
      </c>
      <c r="O7309">
        <v>0.72875639999999997</v>
      </c>
      <c r="P7309">
        <v>17.260081</v>
      </c>
      <c r="Q7309">
        <v>50.624988999999999</v>
      </c>
      <c r="R7309">
        <v>5</v>
      </c>
      <c r="S7309" s="81">
        <v>38854</v>
      </c>
    </row>
    <row r="7310" spans="1:19" x14ac:dyDescent="0.2">
      <c r="A7310" t="s">
        <v>76</v>
      </c>
      <c r="B7310" t="s">
        <v>38</v>
      </c>
      <c r="C7310" t="s">
        <v>47</v>
      </c>
      <c r="D7310" t="s">
        <v>9</v>
      </c>
      <c r="E7310" t="s">
        <v>100</v>
      </c>
      <c r="F7310">
        <v>12</v>
      </c>
      <c r="G7310">
        <v>103.9318</v>
      </c>
      <c r="H7310">
        <v>103.3638</v>
      </c>
      <c r="I7310">
        <v>70.7226</v>
      </c>
      <c r="J7310">
        <v>0.57594369999999995</v>
      </c>
      <c r="K7310">
        <v>-0.1700702</v>
      </c>
      <c r="L7310">
        <v>0.26600610000000002</v>
      </c>
      <c r="M7310">
        <v>0.56803130000000002</v>
      </c>
      <c r="N7310">
        <v>0.87005650000000001</v>
      </c>
      <c r="O7310">
        <v>1.306133</v>
      </c>
      <c r="P7310">
        <v>17.260081</v>
      </c>
      <c r="Q7310">
        <v>50.624988999999999</v>
      </c>
      <c r="R7310">
        <v>5</v>
      </c>
      <c r="S7310" s="81">
        <v>38854</v>
      </c>
    </row>
    <row r="7311" spans="1:19" x14ac:dyDescent="0.2">
      <c r="A7311" t="s">
        <v>76</v>
      </c>
      <c r="B7311" t="s">
        <v>38</v>
      </c>
      <c r="C7311" t="s">
        <v>47</v>
      </c>
      <c r="D7311" t="s">
        <v>9</v>
      </c>
      <c r="E7311" t="s">
        <v>100</v>
      </c>
      <c r="F7311">
        <v>13</v>
      </c>
      <c r="G7311">
        <v>106.7135</v>
      </c>
      <c r="H7311">
        <v>99.316670000000002</v>
      </c>
      <c r="I7311">
        <v>73.451400000000007</v>
      </c>
      <c r="J7311">
        <v>0.58119489999999996</v>
      </c>
      <c r="K7311">
        <v>6.6520270000000004</v>
      </c>
      <c r="L7311">
        <v>7.092079</v>
      </c>
      <c r="M7311">
        <v>7.3968579999999999</v>
      </c>
      <c r="N7311">
        <v>7.7016369999999998</v>
      </c>
      <c r="O7311">
        <v>8.1416889999999995</v>
      </c>
      <c r="P7311">
        <v>17.260081</v>
      </c>
      <c r="Q7311">
        <v>50.624988999999999</v>
      </c>
      <c r="R7311">
        <v>5</v>
      </c>
      <c r="S7311" s="81">
        <v>38854</v>
      </c>
    </row>
    <row r="7312" spans="1:19" x14ac:dyDescent="0.2">
      <c r="A7312" t="s">
        <v>76</v>
      </c>
      <c r="B7312" t="s">
        <v>38</v>
      </c>
      <c r="C7312" t="s">
        <v>47</v>
      </c>
      <c r="D7312" t="s">
        <v>9</v>
      </c>
      <c r="E7312" t="s">
        <v>100</v>
      </c>
      <c r="F7312">
        <v>14</v>
      </c>
      <c r="G7312">
        <v>108.33669999999999</v>
      </c>
      <c r="H7312">
        <v>90.967770000000002</v>
      </c>
      <c r="I7312">
        <v>75.744799999999998</v>
      </c>
      <c r="J7312">
        <v>0.58622770000000002</v>
      </c>
      <c r="K7312">
        <v>16.617660000000001</v>
      </c>
      <c r="L7312">
        <v>17.061520000000002</v>
      </c>
      <c r="M7312">
        <v>17.368939999999998</v>
      </c>
      <c r="N7312">
        <v>17.676359999999999</v>
      </c>
      <c r="O7312">
        <v>18.12022</v>
      </c>
      <c r="P7312">
        <v>17.260081</v>
      </c>
      <c r="Q7312">
        <v>50.624988999999999</v>
      </c>
      <c r="R7312">
        <v>5</v>
      </c>
      <c r="S7312" s="81">
        <v>38854</v>
      </c>
    </row>
    <row r="7313" spans="1:19" x14ac:dyDescent="0.2">
      <c r="A7313" t="s">
        <v>76</v>
      </c>
      <c r="B7313" t="s">
        <v>38</v>
      </c>
      <c r="C7313" t="s">
        <v>47</v>
      </c>
      <c r="D7313" t="s">
        <v>9</v>
      </c>
      <c r="E7313" t="s">
        <v>100</v>
      </c>
      <c r="F7313">
        <v>15</v>
      </c>
      <c r="G7313">
        <v>105.08450000000001</v>
      </c>
      <c r="H7313">
        <v>90.562460000000002</v>
      </c>
      <c r="I7313">
        <v>77.366100000000003</v>
      </c>
      <c r="J7313">
        <v>0.6090468</v>
      </c>
      <c r="K7313">
        <v>13.74152</v>
      </c>
      <c r="L7313">
        <v>14.20266</v>
      </c>
      <c r="M7313">
        <v>14.52205</v>
      </c>
      <c r="N7313">
        <v>14.841430000000001</v>
      </c>
      <c r="O7313">
        <v>15.302569999999999</v>
      </c>
      <c r="P7313">
        <v>17.260081</v>
      </c>
      <c r="Q7313">
        <v>50.624988999999999</v>
      </c>
      <c r="R7313">
        <v>5</v>
      </c>
      <c r="S7313" s="81">
        <v>38854</v>
      </c>
    </row>
    <row r="7314" spans="1:19" x14ac:dyDescent="0.2">
      <c r="A7314" t="s">
        <v>76</v>
      </c>
      <c r="B7314" t="s">
        <v>38</v>
      </c>
      <c r="C7314" t="s">
        <v>47</v>
      </c>
      <c r="D7314" t="s">
        <v>9</v>
      </c>
      <c r="E7314" t="s">
        <v>100</v>
      </c>
      <c r="F7314">
        <v>16</v>
      </c>
      <c r="G7314">
        <v>103.60980000000001</v>
      </c>
      <c r="H7314">
        <v>90.049589999999995</v>
      </c>
      <c r="I7314">
        <v>77.514600000000002</v>
      </c>
      <c r="J7314">
        <v>0.59388189999999996</v>
      </c>
      <c r="K7314">
        <v>12.799160000000001</v>
      </c>
      <c r="L7314">
        <v>13.24882</v>
      </c>
      <c r="M7314">
        <v>13.56025</v>
      </c>
      <c r="N7314">
        <v>13.87168</v>
      </c>
      <c r="O7314">
        <v>14.321339999999999</v>
      </c>
      <c r="P7314">
        <v>17.260081</v>
      </c>
      <c r="Q7314">
        <v>50.624988999999999</v>
      </c>
      <c r="R7314">
        <v>5</v>
      </c>
      <c r="S7314" s="81">
        <v>38854</v>
      </c>
    </row>
    <row r="7315" spans="1:19" x14ac:dyDescent="0.2">
      <c r="A7315" t="s">
        <v>76</v>
      </c>
      <c r="B7315" t="s">
        <v>38</v>
      </c>
      <c r="C7315" t="s">
        <v>47</v>
      </c>
      <c r="D7315" t="s">
        <v>9</v>
      </c>
      <c r="E7315" t="s">
        <v>100</v>
      </c>
      <c r="F7315">
        <v>17</v>
      </c>
      <c r="G7315">
        <v>99.571150000000003</v>
      </c>
      <c r="H7315">
        <v>88.872209999999995</v>
      </c>
      <c r="I7315">
        <v>77.206699999999998</v>
      </c>
      <c r="J7315">
        <v>0.58502509999999996</v>
      </c>
      <c r="K7315">
        <v>9.9492039999999999</v>
      </c>
      <c r="L7315">
        <v>10.392160000000001</v>
      </c>
      <c r="M7315">
        <v>10.69894</v>
      </c>
      <c r="N7315">
        <v>11.00573</v>
      </c>
      <c r="O7315">
        <v>11.44868</v>
      </c>
      <c r="P7315">
        <v>17.260081</v>
      </c>
      <c r="Q7315">
        <v>50.624988999999999</v>
      </c>
      <c r="R7315">
        <v>5</v>
      </c>
      <c r="S7315" s="81">
        <v>38854</v>
      </c>
    </row>
    <row r="7316" spans="1:19" x14ac:dyDescent="0.2">
      <c r="A7316" t="s">
        <v>76</v>
      </c>
      <c r="B7316" t="s">
        <v>38</v>
      </c>
      <c r="C7316" t="s">
        <v>47</v>
      </c>
      <c r="D7316" t="s">
        <v>9</v>
      </c>
      <c r="E7316" t="s">
        <v>100</v>
      </c>
      <c r="F7316">
        <v>18</v>
      </c>
      <c r="G7316">
        <v>93.97833</v>
      </c>
      <c r="H7316">
        <v>85.263649999999998</v>
      </c>
      <c r="I7316">
        <v>76.098699999999994</v>
      </c>
      <c r="J7316">
        <v>0.5490604</v>
      </c>
      <c r="K7316">
        <v>8.0110340000000004</v>
      </c>
      <c r="L7316">
        <v>8.4267559999999992</v>
      </c>
      <c r="M7316">
        <v>8.7146840000000001</v>
      </c>
      <c r="N7316">
        <v>9.0026109999999999</v>
      </c>
      <c r="O7316">
        <v>9.4183330000000005</v>
      </c>
      <c r="P7316">
        <v>17.260081</v>
      </c>
      <c r="Q7316">
        <v>50.624988999999999</v>
      </c>
      <c r="R7316">
        <v>5</v>
      </c>
      <c r="S7316" s="81">
        <v>38854</v>
      </c>
    </row>
    <row r="7317" spans="1:19" x14ac:dyDescent="0.2">
      <c r="A7317" t="s">
        <v>76</v>
      </c>
      <c r="B7317" t="s">
        <v>38</v>
      </c>
      <c r="C7317" t="s">
        <v>47</v>
      </c>
      <c r="D7317" t="s">
        <v>9</v>
      </c>
      <c r="E7317" t="s">
        <v>100</v>
      </c>
      <c r="F7317">
        <v>19</v>
      </c>
      <c r="G7317">
        <v>89.698989999999995</v>
      </c>
      <c r="H7317">
        <v>88.669269999999997</v>
      </c>
      <c r="I7317">
        <v>73.711699999999993</v>
      </c>
      <c r="J7317">
        <v>0.52767790000000003</v>
      </c>
      <c r="K7317">
        <v>0.35347010000000001</v>
      </c>
      <c r="L7317">
        <v>0.7530019</v>
      </c>
      <c r="M7317">
        <v>1.0297160000000001</v>
      </c>
      <c r="N7317">
        <v>1.3064309999999999</v>
      </c>
      <c r="O7317">
        <v>1.7059629999999999</v>
      </c>
      <c r="P7317">
        <v>17.260081</v>
      </c>
      <c r="Q7317">
        <v>50.624988999999999</v>
      </c>
      <c r="R7317">
        <v>5</v>
      </c>
      <c r="S7317" s="81">
        <v>38854</v>
      </c>
    </row>
    <row r="7318" spans="1:19" x14ac:dyDescent="0.2">
      <c r="A7318" t="s">
        <v>76</v>
      </c>
      <c r="B7318" t="s">
        <v>38</v>
      </c>
      <c r="C7318" t="s">
        <v>47</v>
      </c>
      <c r="D7318" t="s">
        <v>9</v>
      </c>
      <c r="E7318" t="s">
        <v>100</v>
      </c>
      <c r="F7318">
        <v>20</v>
      </c>
      <c r="G7318">
        <v>89.353229999999996</v>
      </c>
      <c r="H7318">
        <v>85.848380000000006</v>
      </c>
      <c r="I7318">
        <v>70.215000000000003</v>
      </c>
      <c r="J7318">
        <v>0.5261072</v>
      </c>
      <c r="K7318">
        <v>2.8306110000000002</v>
      </c>
      <c r="L7318">
        <v>3.2289539999999999</v>
      </c>
      <c r="M7318">
        <v>3.504845</v>
      </c>
      <c r="N7318">
        <v>3.780735</v>
      </c>
      <c r="O7318">
        <v>4.1790779999999996</v>
      </c>
      <c r="P7318">
        <v>17.260081</v>
      </c>
      <c r="Q7318">
        <v>50.624988999999999</v>
      </c>
      <c r="R7318">
        <v>5</v>
      </c>
      <c r="S7318" s="81">
        <v>38854</v>
      </c>
    </row>
    <row r="7319" spans="1:19" x14ac:dyDescent="0.2">
      <c r="A7319" t="s">
        <v>76</v>
      </c>
      <c r="B7319" t="s">
        <v>38</v>
      </c>
      <c r="C7319" t="s">
        <v>47</v>
      </c>
      <c r="D7319" t="s">
        <v>9</v>
      </c>
      <c r="E7319" t="s">
        <v>100</v>
      </c>
      <c r="F7319">
        <v>21</v>
      </c>
      <c r="G7319">
        <v>85.83399</v>
      </c>
      <c r="H7319">
        <v>86.498440000000002</v>
      </c>
      <c r="I7319">
        <v>66.610299999999995</v>
      </c>
      <c r="J7319">
        <v>0.52022239999999997</v>
      </c>
      <c r="K7319">
        <v>-1.3311360000000001</v>
      </c>
      <c r="L7319">
        <v>-0.93724890000000005</v>
      </c>
      <c r="M7319">
        <v>-0.66444400000000003</v>
      </c>
      <c r="N7319">
        <v>-0.39163910000000002</v>
      </c>
      <c r="O7319">
        <v>2.2479000000000002E-3</v>
      </c>
      <c r="P7319">
        <v>17.260081</v>
      </c>
      <c r="Q7319">
        <v>50.624988999999999</v>
      </c>
      <c r="R7319">
        <v>5</v>
      </c>
      <c r="S7319" s="81">
        <v>38854</v>
      </c>
    </row>
    <row r="7320" spans="1:19" x14ac:dyDescent="0.2">
      <c r="A7320" t="s">
        <v>76</v>
      </c>
      <c r="B7320" t="s">
        <v>38</v>
      </c>
      <c r="C7320" t="s">
        <v>47</v>
      </c>
      <c r="D7320" t="s">
        <v>9</v>
      </c>
      <c r="E7320" t="s">
        <v>100</v>
      </c>
      <c r="F7320">
        <v>22</v>
      </c>
      <c r="G7320">
        <v>77.148129999999995</v>
      </c>
      <c r="H7320">
        <v>82.209010000000006</v>
      </c>
      <c r="I7320">
        <v>63.768900000000002</v>
      </c>
      <c r="J7320">
        <v>0.52040459999999999</v>
      </c>
      <c r="K7320">
        <v>-5.7278079999999996</v>
      </c>
      <c r="L7320">
        <v>-5.3337830000000004</v>
      </c>
      <c r="M7320">
        <v>-5.0608829999999996</v>
      </c>
      <c r="N7320">
        <v>-4.7879820000000004</v>
      </c>
      <c r="O7320">
        <v>-4.3939570000000003</v>
      </c>
      <c r="P7320">
        <v>17.260081</v>
      </c>
      <c r="Q7320">
        <v>50.624988999999999</v>
      </c>
      <c r="R7320">
        <v>5</v>
      </c>
      <c r="S7320" s="81">
        <v>38854</v>
      </c>
    </row>
    <row r="7321" spans="1:19" x14ac:dyDescent="0.2">
      <c r="A7321" t="s">
        <v>76</v>
      </c>
      <c r="B7321" t="s">
        <v>38</v>
      </c>
      <c r="C7321" t="s">
        <v>47</v>
      </c>
      <c r="D7321" t="s">
        <v>9</v>
      </c>
      <c r="E7321" t="s">
        <v>100</v>
      </c>
      <c r="F7321">
        <v>23</v>
      </c>
      <c r="G7321">
        <v>72.792469999999994</v>
      </c>
      <c r="H7321">
        <v>72.801220000000001</v>
      </c>
      <c r="I7321">
        <v>61.222299999999997</v>
      </c>
      <c r="J7321">
        <v>0.51968530000000002</v>
      </c>
      <c r="K7321">
        <v>-0.67474679999999998</v>
      </c>
      <c r="L7321">
        <v>-0.28126649999999997</v>
      </c>
      <c r="M7321">
        <v>-8.7433000000000007E-3</v>
      </c>
      <c r="N7321">
        <v>0.26377990000000001</v>
      </c>
      <c r="O7321">
        <v>0.65726019999999996</v>
      </c>
      <c r="P7321">
        <v>17.260081</v>
      </c>
      <c r="Q7321">
        <v>50.624988999999999</v>
      </c>
      <c r="R7321">
        <v>5</v>
      </c>
      <c r="S7321" s="81">
        <v>38854</v>
      </c>
    </row>
    <row r="7322" spans="1:19" x14ac:dyDescent="0.2">
      <c r="A7322" t="s">
        <v>76</v>
      </c>
      <c r="B7322" t="s">
        <v>38</v>
      </c>
      <c r="C7322" t="s">
        <v>47</v>
      </c>
      <c r="D7322" t="s">
        <v>9</v>
      </c>
      <c r="E7322" t="s">
        <v>100</v>
      </c>
      <c r="F7322">
        <v>24</v>
      </c>
      <c r="G7322">
        <v>70.781940000000006</v>
      </c>
      <c r="H7322">
        <v>66.88364</v>
      </c>
      <c r="I7322">
        <v>59.5886</v>
      </c>
      <c r="J7322">
        <v>0.51936850000000001</v>
      </c>
      <c r="K7322">
        <v>3.2327029999999999</v>
      </c>
      <c r="L7322">
        <v>3.6259429999999999</v>
      </c>
      <c r="M7322">
        <v>3.8982999999999999</v>
      </c>
      <c r="N7322">
        <v>4.1706570000000003</v>
      </c>
      <c r="O7322">
        <v>4.563898</v>
      </c>
      <c r="P7322">
        <v>17.260081</v>
      </c>
      <c r="Q7322">
        <v>50.624988999999999</v>
      </c>
      <c r="R7322">
        <v>5</v>
      </c>
      <c r="S7322" s="81">
        <v>38854</v>
      </c>
    </row>
    <row r="7323" spans="1:19" x14ac:dyDescent="0.2">
      <c r="A7323" t="s">
        <v>76</v>
      </c>
      <c r="B7323" t="s">
        <v>38</v>
      </c>
      <c r="C7323" t="s">
        <v>47</v>
      </c>
      <c r="D7323" t="s">
        <v>10</v>
      </c>
      <c r="E7323" t="s">
        <v>100</v>
      </c>
      <c r="F7323">
        <v>1</v>
      </c>
      <c r="G7323">
        <v>68.82938</v>
      </c>
      <c r="H7323">
        <v>68.82938</v>
      </c>
      <c r="I7323">
        <v>67.065299999999993</v>
      </c>
      <c r="J7323">
        <v>0.5290359</v>
      </c>
      <c r="K7323">
        <v>-0.6779868</v>
      </c>
      <c r="L7323">
        <v>-0.27742670000000003</v>
      </c>
      <c r="M7323">
        <v>0</v>
      </c>
      <c r="N7323">
        <v>0.27742670000000003</v>
      </c>
      <c r="O7323">
        <v>0.6779868</v>
      </c>
      <c r="P7323">
        <v>17.260081</v>
      </c>
      <c r="Q7323">
        <v>50.624988999999999</v>
      </c>
      <c r="R7323">
        <v>6</v>
      </c>
      <c r="S7323" s="81">
        <v>31572</v>
      </c>
    </row>
    <row r="7324" spans="1:19" x14ac:dyDescent="0.2">
      <c r="A7324" t="s">
        <v>76</v>
      </c>
      <c r="B7324" t="s">
        <v>38</v>
      </c>
      <c r="C7324" t="s">
        <v>47</v>
      </c>
      <c r="D7324" t="s">
        <v>10</v>
      </c>
      <c r="E7324" t="s">
        <v>100</v>
      </c>
      <c r="F7324">
        <v>2</v>
      </c>
      <c r="G7324">
        <v>69.184290000000004</v>
      </c>
      <c r="H7324">
        <v>69.184290000000004</v>
      </c>
      <c r="I7324">
        <v>59.844299999999997</v>
      </c>
      <c r="J7324">
        <v>0.53525920000000005</v>
      </c>
      <c r="K7324">
        <v>-0.68596230000000002</v>
      </c>
      <c r="L7324">
        <v>-0.2806902</v>
      </c>
      <c r="M7324">
        <v>0</v>
      </c>
      <c r="N7324">
        <v>0.2806902</v>
      </c>
      <c r="O7324">
        <v>0.68596230000000002</v>
      </c>
      <c r="P7324">
        <v>17.260081</v>
      </c>
      <c r="Q7324">
        <v>50.624988999999999</v>
      </c>
      <c r="R7324">
        <v>6</v>
      </c>
      <c r="S7324" s="81">
        <v>31572</v>
      </c>
    </row>
    <row r="7325" spans="1:19" x14ac:dyDescent="0.2">
      <c r="A7325" t="s">
        <v>76</v>
      </c>
      <c r="B7325" t="s">
        <v>38</v>
      </c>
      <c r="C7325" t="s">
        <v>47</v>
      </c>
      <c r="D7325" t="s">
        <v>10</v>
      </c>
      <c r="E7325" t="s">
        <v>100</v>
      </c>
      <c r="F7325">
        <v>3</v>
      </c>
      <c r="G7325">
        <v>69.931470000000004</v>
      </c>
      <c r="H7325">
        <v>69.931470000000004</v>
      </c>
      <c r="I7325">
        <v>58.028100000000002</v>
      </c>
      <c r="J7325">
        <v>0.52158439999999995</v>
      </c>
      <c r="K7325">
        <v>-0.66843730000000001</v>
      </c>
      <c r="L7325">
        <v>-0.27351910000000001</v>
      </c>
      <c r="M7325">
        <v>0</v>
      </c>
      <c r="N7325">
        <v>0.27351910000000001</v>
      </c>
      <c r="O7325">
        <v>0.66843730000000001</v>
      </c>
      <c r="P7325">
        <v>17.260081</v>
      </c>
      <c r="Q7325">
        <v>50.624988999999999</v>
      </c>
      <c r="R7325">
        <v>6</v>
      </c>
      <c r="S7325" s="81">
        <v>31572</v>
      </c>
    </row>
    <row r="7326" spans="1:19" x14ac:dyDescent="0.2">
      <c r="A7326" t="s">
        <v>76</v>
      </c>
      <c r="B7326" t="s">
        <v>38</v>
      </c>
      <c r="C7326" t="s">
        <v>47</v>
      </c>
      <c r="D7326" t="s">
        <v>10</v>
      </c>
      <c r="E7326" t="s">
        <v>100</v>
      </c>
      <c r="F7326">
        <v>4</v>
      </c>
      <c r="G7326">
        <v>71.481859999999998</v>
      </c>
      <c r="H7326">
        <v>71.481859999999998</v>
      </c>
      <c r="I7326">
        <v>56.715200000000003</v>
      </c>
      <c r="J7326">
        <v>0.52620920000000004</v>
      </c>
      <c r="K7326">
        <v>-0.67436430000000003</v>
      </c>
      <c r="L7326">
        <v>-0.27594439999999998</v>
      </c>
      <c r="M7326">
        <v>0</v>
      </c>
      <c r="N7326">
        <v>0.27594439999999998</v>
      </c>
      <c r="O7326">
        <v>0.67436430000000003</v>
      </c>
      <c r="P7326">
        <v>17.260081</v>
      </c>
      <c r="Q7326">
        <v>50.624988999999999</v>
      </c>
      <c r="R7326">
        <v>6</v>
      </c>
      <c r="S7326" s="81">
        <v>31572</v>
      </c>
    </row>
    <row r="7327" spans="1:19" x14ac:dyDescent="0.2">
      <c r="A7327" t="s">
        <v>76</v>
      </c>
      <c r="B7327" t="s">
        <v>38</v>
      </c>
      <c r="C7327" t="s">
        <v>47</v>
      </c>
      <c r="D7327" t="s">
        <v>10</v>
      </c>
      <c r="E7327" t="s">
        <v>100</v>
      </c>
      <c r="F7327">
        <v>5</v>
      </c>
      <c r="G7327">
        <v>71.436160000000001</v>
      </c>
      <c r="H7327">
        <v>71.436160000000001</v>
      </c>
      <c r="I7327">
        <v>56.065300000000001</v>
      </c>
      <c r="J7327">
        <v>0.52012029999999998</v>
      </c>
      <c r="K7327">
        <v>-0.66656099999999996</v>
      </c>
      <c r="L7327">
        <v>-0.27275139999999998</v>
      </c>
      <c r="M7327">
        <v>0</v>
      </c>
      <c r="N7327">
        <v>0.27275139999999998</v>
      </c>
      <c r="O7327">
        <v>0.66656099999999996</v>
      </c>
      <c r="P7327">
        <v>17.260081</v>
      </c>
      <c r="Q7327">
        <v>50.624988999999999</v>
      </c>
      <c r="R7327">
        <v>6</v>
      </c>
      <c r="S7327" s="81">
        <v>31572</v>
      </c>
    </row>
    <row r="7328" spans="1:19" x14ac:dyDescent="0.2">
      <c r="A7328" t="s">
        <v>76</v>
      </c>
      <c r="B7328" t="s">
        <v>38</v>
      </c>
      <c r="C7328" t="s">
        <v>47</v>
      </c>
      <c r="D7328" t="s">
        <v>10</v>
      </c>
      <c r="E7328" t="s">
        <v>100</v>
      </c>
      <c r="F7328">
        <v>6</v>
      </c>
      <c r="G7328">
        <v>80.295820000000006</v>
      </c>
      <c r="H7328">
        <v>80.295820000000006</v>
      </c>
      <c r="I7328">
        <v>55.927</v>
      </c>
      <c r="J7328">
        <v>0.5228389</v>
      </c>
      <c r="K7328">
        <v>-0.670045</v>
      </c>
      <c r="L7328">
        <v>-0.274177</v>
      </c>
      <c r="M7328">
        <v>0</v>
      </c>
      <c r="N7328">
        <v>0.274177</v>
      </c>
      <c r="O7328">
        <v>0.670045</v>
      </c>
      <c r="P7328">
        <v>17.260081</v>
      </c>
      <c r="Q7328">
        <v>50.624988999999999</v>
      </c>
      <c r="R7328">
        <v>6</v>
      </c>
      <c r="S7328" s="81">
        <v>31572</v>
      </c>
    </row>
    <row r="7329" spans="1:19" x14ac:dyDescent="0.2">
      <c r="A7329" t="s">
        <v>76</v>
      </c>
      <c r="B7329" t="s">
        <v>38</v>
      </c>
      <c r="C7329" t="s">
        <v>47</v>
      </c>
      <c r="D7329" t="s">
        <v>10</v>
      </c>
      <c r="E7329" t="s">
        <v>100</v>
      </c>
      <c r="F7329">
        <v>7</v>
      </c>
      <c r="G7329">
        <v>89.763850000000005</v>
      </c>
      <c r="H7329">
        <v>89.763850000000005</v>
      </c>
      <c r="I7329">
        <v>57.273899999999998</v>
      </c>
      <c r="J7329">
        <v>0.53767509999999996</v>
      </c>
      <c r="K7329">
        <v>-0.68905839999999996</v>
      </c>
      <c r="L7329">
        <v>-0.28195710000000002</v>
      </c>
      <c r="M7329">
        <v>0</v>
      </c>
      <c r="N7329">
        <v>0.28195710000000002</v>
      </c>
      <c r="O7329">
        <v>0.68905839999999996</v>
      </c>
      <c r="P7329">
        <v>17.260081</v>
      </c>
      <c r="Q7329">
        <v>50.624988999999999</v>
      </c>
      <c r="R7329">
        <v>6</v>
      </c>
      <c r="S7329" s="81">
        <v>31572</v>
      </c>
    </row>
    <row r="7330" spans="1:19" x14ac:dyDescent="0.2">
      <c r="A7330" t="s">
        <v>76</v>
      </c>
      <c r="B7330" t="s">
        <v>38</v>
      </c>
      <c r="C7330" t="s">
        <v>47</v>
      </c>
      <c r="D7330" t="s">
        <v>10</v>
      </c>
      <c r="E7330" t="s">
        <v>100</v>
      </c>
      <c r="F7330">
        <v>8</v>
      </c>
      <c r="G7330">
        <v>96.152280000000005</v>
      </c>
      <c r="H7330">
        <v>96.152280000000005</v>
      </c>
      <c r="I7330">
        <v>62.312800000000003</v>
      </c>
      <c r="J7330">
        <v>0.54712709999999998</v>
      </c>
      <c r="K7330">
        <v>-0.70117160000000001</v>
      </c>
      <c r="L7330">
        <v>-0.2869138</v>
      </c>
      <c r="M7330">
        <v>0</v>
      </c>
      <c r="N7330">
        <v>0.2869138</v>
      </c>
      <c r="O7330">
        <v>0.70117160000000001</v>
      </c>
      <c r="P7330">
        <v>17.260081</v>
      </c>
      <c r="Q7330">
        <v>50.624988999999999</v>
      </c>
      <c r="R7330">
        <v>6</v>
      </c>
      <c r="S7330" s="81">
        <v>31572</v>
      </c>
    </row>
    <row r="7331" spans="1:19" x14ac:dyDescent="0.2">
      <c r="A7331" t="s">
        <v>76</v>
      </c>
      <c r="B7331" t="s">
        <v>38</v>
      </c>
      <c r="C7331" t="s">
        <v>47</v>
      </c>
      <c r="D7331" t="s">
        <v>10</v>
      </c>
      <c r="E7331" t="s">
        <v>100</v>
      </c>
      <c r="F7331">
        <v>9</v>
      </c>
      <c r="G7331">
        <v>101.3304</v>
      </c>
      <c r="H7331">
        <v>101.3304</v>
      </c>
      <c r="I7331">
        <v>68.364099999999993</v>
      </c>
      <c r="J7331">
        <v>0.55424019999999996</v>
      </c>
      <c r="K7331">
        <v>-0.71028729999999995</v>
      </c>
      <c r="L7331">
        <v>-0.29064380000000001</v>
      </c>
      <c r="M7331">
        <v>0</v>
      </c>
      <c r="N7331">
        <v>0.29064380000000001</v>
      </c>
      <c r="O7331">
        <v>0.71028729999999995</v>
      </c>
      <c r="P7331">
        <v>17.260081</v>
      </c>
      <c r="Q7331">
        <v>50.624988999999999</v>
      </c>
      <c r="R7331">
        <v>6</v>
      </c>
      <c r="S7331" s="81">
        <v>31572</v>
      </c>
    </row>
    <row r="7332" spans="1:19" x14ac:dyDescent="0.2">
      <c r="A7332" t="s">
        <v>76</v>
      </c>
      <c r="B7332" t="s">
        <v>38</v>
      </c>
      <c r="C7332" t="s">
        <v>47</v>
      </c>
      <c r="D7332" t="s">
        <v>10</v>
      </c>
      <c r="E7332" t="s">
        <v>100</v>
      </c>
      <c r="F7332">
        <v>10</v>
      </c>
      <c r="G7332">
        <v>109.7456</v>
      </c>
      <c r="H7332">
        <v>109.7456</v>
      </c>
      <c r="I7332">
        <v>76.099299999999999</v>
      </c>
      <c r="J7332">
        <v>0.55086009999999996</v>
      </c>
      <c r="K7332">
        <v>-0.70595560000000002</v>
      </c>
      <c r="L7332">
        <v>-0.2888713</v>
      </c>
      <c r="M7332">
        <v>0</v>
      </c>
      <c r="N7332">
        <v>0.2888713</v>
      </c>
      <c r="O7332">
        <v>0.70595560000000002</v>
      </c>
      <c r="P7332">
        <v>17.260081</v>
      </c>
      <c r="Q7332">
        <v>50.624988999999999</v>
      </c>
      <c r="R7332">
        <v>6</v>
      </c>
      <c r="S7332" s="81">
        <v>31572</v>
      </c>
    </row>
    <row r="7333" spans="1:19" x14ac:dyDescent="0.2">
      <c r="A7333" t="s">
        <v>76</v>
      </c>
      <c r="B7333" t="s">
        <v>38</v>
      </c>
      <c r="C7333" t="s">
        <v>47</v>
      </c>
      <c r="D7333" t="s">
        <v>10</v>
      </c>
      <c r="E7333" t="s">
        <v>100</v>
      </c>
      <c r="F7333">
        <v>11</v>
      </c>
      <c r="G7333">
        <v>111.7346</v>
      </c>
      <c r="H7333">
        <v>111.7346</v>
      </c>
      <c r="I7333">
        <v>82.449100000000001</v>
      </c>
      <c r="J7333">
        <v>0.55574840000000003</v>
      </c>
      <c r="K7333">
        <v>-0.71222030000000003</v>
      </c>
      <c r="L7333">
        <v>-0.29143469999999999</v>
      </c>
      <c r="M7333">
        <v>0</v>
      </c>
      <c r="N7333">
        <v>0.29143469999999999</v>
      </c>
      <c r="O7333">
        <v>0.71222030000000003</v>
      </c>
      <c r="P7333">
        <v>17.260081</v>
      </c>
      <c r="Q7333">
        <v>50.624988999999999</v>
      </c>
      <c r="R7333">
        <v>6</v>
      </c>
      <c r="S7333" s="81">
        <v>31572</v>
      </c>
    </row>
    <row r="7334" spans="1:19" x14ac:dyDescent="0.2">
      <c r="A7334" t="s">
        <v>76</v>
      </c>
      <c r="B7334" t="s">
        <v>38</v>
      </c>
      <c r="C7334" t="s">
        <v>47</v>
      </c>
      <c r="D7334" t="s">
        <v>10</v>
      </c>
      <c r="E7334" t="s">
        <v>100</v>
      </c>
      <c r="F7334">
        <v>12</v>
      </c>
      <c r="G7334">
        <v>114.08750000000001</v>
      </c>
      <c r="H7334">
        <v>112.7235</v>
      </c>
      <c r="I7334">
        <v>86.039299999999997</v>
      </c>
      <c r="J7334">
        <v>0.56093159999999997</v>
      </c>
      <c r="K7334">
        <v>0.64513569999999998</v>
      </c>
      <c r="L7334">
        <v>1.0698460000000001</v>
      </c>
      <c r="M7334">
        <v>1.363998</v>
      </c>
      <c r="N7334">
        <v>1.6581509999999999</v>
      </c>
      <c r="O7334">
        <v>2.0828609999999999</v>
      </c>
      <c r="P7334">
        <v>17.260081</v>
      </c>
      <c r="Q7334">
        <v>50.624988999999999</v>
      </c>
      <c r="R7334">
        <v>6</v>
      </c>
      <c r="S7334" s="81">
        <v>31572</v>
      </c>
    </row>
    <row r="7335" spans="1:19" x14ac:dyDescent="0.2">
      <c r="A7335" t="s">
        <v>76</v>
      </c>
      <c r="B7335" t="s">
        <v>38</v>
      </c>
      <c r="C7335" t="s">
        <v>47</v>
      </c>
      <c r="D7335" t="s">
        <v>10</v>
      </c>
      <c r="E7335" t="s">
        <v>100</v>
      </c>
      <c r="F7335">
        <v>13</v>
      </c>
      <c r="G7335">
        <v>117.5346</v>
      </c>
      <c r="H7335">
        <v>106.797</v>
      </c>
      <c r="I7335">
        <v>86.6066</v>
      </c>
      <c r="J7335">
        <v>0.56272999999999995</v>
      </c>
      <c r="K7335">
        <v>10.01643</v>
      </c>
      <c r="L7335">
        <v>10.442500000000001</v>
      </c>
      <c r="M7335">
        <v>10.737590000000001</v>
      </c>
      <c r="N7335">
        <v>11.032690000000001</v>
      </c>
      <c r="O7335">
        <v>11.45876</v>
      </c>
      <c r="P7335">
        <v>17.260081</v>
      </c>
      <c r="Q7335">
        <v>50.624988999999999</v>
      </c>
      <c r="R7335">
        <v>6</v>
      </c>
      <c r="S7335" s="81">
        <v>31572</v>
      </c>
    </row>
    <row r="7336" spans="1:19" x14ac:dyDescent="0.2">
      <c r="A7336" t="s">
        <v>76</v>
      </c>
      <c r="B7336" t="s">
        <v>38</v>
      </c>
      <c r="C7336" t="s">
        <v>47</v>
      </c>
      <c r="D7336" t="s">
        <v>10</v>
      </c>
      <c r="E7336" t="s">
        <v>100</v>
      </c>
      <c r="F7336">
        <v>14</v>
      </c>
      <c r="G7336">
        <v>120.2671</v>
      </c>
      <c r="H7336">
        <v>96.900480000000002</v>
      </c>
      <c r="I7336">
        <v>88.824299999999994</v>
      </c>
      <c r="J7336">
        <v>0.56660940000000004</v>
      </c>
      <c r="K7336">
        <v>22.640499999999999</v>
      </c>
      <c r="L7336">
        <v>23.069510000000001</v>
      </c>
      <c r="M7336">
        <v>23.36664</v>
      </c>
      <c r="N7336">
        <v>23.66377</v>
      </c>
      <c r="O7336">
        <v>24.092780000000001</v>
      </c>
      <c r="P7336">
        <v>17.260081</v>
      </c>
      <c r="Q7336">
        <v>50.624988999999999</v>
      </c>
      <c r="R7336">
        <v>6</v>
      </c>
      <c r="S7336" s="81">
        <v>31572</v>
      </c>
    </row>
    <row r="7337" spans="1:19" x14ac:dyDescent="0.2">
      <c r="A7337" t="s">
        <v>76</v>
      </c>
      <c r="B7337" t="s">
        <v>38</v>
      </c>
      <c r="C7337" t="s">
        <v>47</v>
      </c>
      <c r="D7337" t="s">
        <v>10</v>
      </c>
      <c r="E7337" t="s">
        <v>100</v>
      </c>
      <c r="F7337">
        <v>15</v>
      </c>
      <c r="G7337">
        <v>117.27370000000001</v>
      </c>
      <c r="H7337">
        <v>94.880520000000004</v>
      </c>
      <c r="I7337">
        <v>90.993600000000001</v>
      </c>
      <c r="J7337">
        <v>0.61495390000000005</v>
      </c>
      <c r="K7337">
        <v>21.605039999999999</v>
      </c>
      <c r="L7337">
        <v>22.070650000000001</v>
      </c>
      <c r="M7337">
        <v>22.393139999999999</v>
      </c>
      <c r="N7337">
        <v>22.715620000000001</v>
      </c>
      <c r="O7337">
        <v>23.181229999999999</v>
      </c>
      <c r="P7337">
        <v>17.260081</v>
      </c>
      <c r="Q7337">
        <v>50.624988999999999</v>
      </c>
      <c r="R7337">
        <v>6</v>
      </c>
      <c r="S7337" s="81">
        <v>31572</v>
      </c>
    </row>
    <row r="7338" spans="1:19" x14ac:dyDescent="0.2">
      <c r="A7338" t="s">
        <v>76</v>
      </c>
      <c r="B7338" t="s">
        <v>38</v>
      </c>
      <c r="C7338" t="s">
        <v>47</v>
      </c>
      <c r="D7338" t="s">
        <v>10</v>
      </c>
      <c r="E7338" t="s">
        <v>100</v>
      </c>
      <c r="F7338">
        <v>16</v>
      </c>
      <c r="G7338">
        <v>117.66330000000001</v>
      </c>
      <c r="H7338">
        <v>94.110020000000006</v>
      </c>
      <c r="I7338">
        <v>92.758099999999999</v>
      </c>
      <c r="J7338">
        <v>0.61402849999999998</v>
      </c>
      <c r="K7338">
        <v>22.76633</v>
      </c>
      <c r="L7338">
        <v>23.23124</v>
      </c>
      <c r="M7338">
        <v>23.553239999999999</v>
      </c>
      <c r="N7338">
        <v>23.875229999999998</v>
      </c>
      <c r="O7338">
        <v>24.340150000000001</v>
      </c>
      <c r="P7338">
        <v>17.260081</v>
      </c>
      <c r="Q7338">
        <v>50.624988999999999</v>
      </c>
      <c r="R7338">
        <v>6</v>
      </c>
      <c r="S7338" s="81">
        <v>31572</v>
      </c>
    </row>
    <row r="7339" spans="1:19" x14ac:dyDescent="0.2">
      <c r="A7339" t="s">
        <v>76</v>
      </c>
      <c r="B7339" t="s">
        <v>38</v>
      </c>
      <c r="C7339" t="s">
        <v>47</v>
      </c>
      <c r="D7339" t="s">
        <v>10</v>
      </c>
      <c r="E7339" t="s">
        <v>100</v>
      </c>
      <c r="F7339">
        <v>17</v>
      </c>
      <c r="G7339">
        <v>109.5831</v>
      </c>
      <c r="H7339">
        <v>91.969260000000006</v>
      </c>
      <c r="I7339">
        <v>93.4953</v>
      </c>
      <c r="J7339">
        <v>0.58169680000000001</v>
      </c>
      <c r="K7339">
        <v>16.868379999999998</v>
      </c>
      <c r="L7339">
        <v>17.308810000000001</v>
      </c>
      <c r="M7339">
        <v>17.613849999999999</v>
      </c>
      <c r="N7339">
        <v>17.918900000000001</v>
      </c>
      <c r="O7339">
        <v>18.35933</v>
      </c>
      <c r="P7339">
        <v>17.260081</v>
      </c>
      <c r="Q7339">
        <v>50.624988999999999</v>
      </c>
      <c r="R7339">
        <v>6</v>
      </c>
      <c r="S7339" s="81">
        <v>31572</v>
      </c>
    </row>
    <row r="7340" spans="1:19" x14ac:dyDescent="0.2">
      <c r="A7340" t="s">
        <v>76</v>
      </c>
      <c r="B7340" t="s">
        <v>38</v>
      </c>
      <c r="C7340" t="s">
        <v>47</v>
      </c>
      <c r="D7340" t="s">
        <v>10</v>
      </c>
      <c r="E7340" t="s">
        <v>100</v>
      </c>
      <c r="F7340">
        <v>18</v>
      </c>
      <c r="G7340">
        <v>108.7814</v>
      </c>
      <c r="H7340">
        <v>91.601259999999996</v>
      </c>
      <c r="I7340">
        <v>92.837599999999995</v>
      </c>
      <c r="J7340">
        <v>0.56839300000000004</v>
      </c>
      <c r="K7340">
        <v>16.45168</v>
      </c>
      <c r="L7340">
        <v>16.88203</v>
      </c>
      <c r="M7340">
        <v>17.180099999999999</v>
      </c>
      <c r="N7340">
        <v>17.478159999999999</v>
      </c>
      <c r="O7340">
        <v>17.908519999999999</v>
      </c>
      <c r="P7340">
        <v>17.260081</v>
      </c>
      <c r="Q7340">
        <v>50.624988999999999</v>
      </c>
      <c r="R7340">
        <v>6</v>
      </c>
      <c r="S7340" s="81">
        <v>31572</v>
      </c>
    </row>
    <row r="7341" spans="1:19" x14ac:dyDescent="0.2">
      <c r="A7341" t="s">
        <v>76</v>
      </c>
      <c r="B7341" t="s">
        <v>38</v>
      </c>
      <c r="C7341" t="s">
        <v>47</v>
      </c>
      <c r="D7341" t="s">
        <v>10</v>
      </c>
      <c r="E7341" t="s">
        <v>100</v>
      </c>
      <c r="F7341">
        <v>19</v>
      </c>
      <c r="G7341">
        <v>102.7246</v>
      </c>
      <c r="H7341">
        <v>97.966340000000002</v>
      </c>
      <c r="I7341">
        <v>91.279600000000002</v>
      </c>
      <c r="J7341">
        <v>0.52766009999999997</v>
      </c>
      <c r="K7341">
        <v>4.0820080000000001</v>
      </c>
      <c r="L7341">
        <v>4.4815269999999998</v>
      </c>
      <c r="M7341">
        <v>4.7582319999999996</v>
      </c>
      <c r="N7341">
        <v>5.0349370000000002</v>
      </c>
      <c r="O7341">
        <v>5.434456</v>
      </c>
      <c r="P7341">
        <v>17.260081</v>
      </c>
      <c r="Q7341">
        <v>50.624988999999999</v>
      </c>
      <c r="R7341">
        <v>6</v>
      </c>
      <c r="S7341" s="81">
        <v>31572</v>
      </c>
    </row>
    <row r="7342" spans="1:19" x14ac:dyDescent="0.2">
      <c r="A7342" t="s">
        <v>76</v>
      </c>
      <c r="B7342" t="s">
        <v>38</v>
      </c>
      <c r="C7342" t="s">
        <v>47</v>
      </c>
      <c r="D7342" t="s">
        <v>10</v>
      </c>
      <c r="E7342" t="s">
        <v>100</v>
      </c>
      <c r="F7342">
        <v>20</v>
      </c>
      <c r="G7342">
        <v>103.3695</v>
      </c>
      <c r="H7342">
        <v>99.700469999999996</v>
      </c>
      <c r="I7342">
        <v>88.176100000000005</v>
      </c>
      <c r="J7342">
        <v>0.53184399999999998</v>
      </c>
      <c r="K7342">
        <v>2.9874589999999999</v>
      </c>
      <c r="L7342">
        <v>3.390145</v>
      </c>
      <c r="M7342">
        <v>3.669044</v>
      </c>
      <c r="N7342">
        <v>3.9479440000000001</v>
      </c>
      <c r="O7342">
        <v>4.3506299999999998</v>
      </c>
      <c r="P7342">
        <v>17.260081</v>
      </c>
      <c r="Q7342">
        <v>50.624988999999999</v>
      </c>
      <c r="R7342">
        <v>6</v>
      </c>
      <c r="S7342" s="81">
        <v>31572</v>
      </c>
    </row>
    <row r="7343" spans="1:19" x14ac:dyDescent="0.2">
      <c r="A7343" t="s">
        <v>76</v>
      </c>
      <c r="B7343" t="s">
        <v>38</v>
      </c>
      <c r="C7343" t="s">
        <v>47</v>
      </c>
      <c r="D7343" t="s">
        <v>10</v>
      </c>
      <c r="E7343" t="s">
        <v>100</v>
      </c>
      <c r="F7343">
        <v>21</v>
      </c>
      <c r="G7343">
        <v>94.376850000000005</v>
      </c>
      <c r="H7343">
        <v>95.144639999999995</v>
      </c>
      <c r="I7343">
        <v>82.712999999999994</v>
      </c>
      <c r="J7343">
        <v>0.52174880000000001</v>
      </c>
      <c r="K7343">
        <v>-1.4364319999999999</v>
      </c>
      <c r="L7343">
        <v>-1.0413889999999999</v>
      </c>
      <c r="M7343">
        <v>-0.76778409999999997</v>
      </c>
      <c r="N7343">
        <v>-0.49417879999999997</v>
      </c>
      <c r="O7343">
        <v>-9.9136199999999994E-2</v>
      </c>
      <c r="P7343">
        <v>17.260081</v>
      </c>
      <c r="Q7343">
        <v>50.624988999999999</v>
      </c>
      <c r="R7343">
        <v>6</v>
      </c>
      <c r="S7343" s="81">
        <v>31572</v>
      </c>
    </row>
    <row r="7344" spans="1:19" x14ac:dyDescent="0.2">
      <c r="A7344" t="s">
        <v>76</v>
      </c>
      <c r="B7344" t="s">
        <v>38</v>
      </c>
      <c r="C7344" t="s">
        <v>47</v>
      </c>
      <c r="D7344" t="s">
        <v>10</v>
      </c>
      <c r="E7344" t="s">
        <v>100</v>
      </c>
      <c r="F7344">
        <v>22</v>
      </c>
      <c r="G7344">
        <v>83.131649999999993</v>
      </c>
      <c r="H7344">
        <v>94.802419999999998</v>
      </c>
      <c r="I7344">
        <v>76.789199999999994</v>
      </c>
      <c r="J7344">
        <v>0.52993089999999998</v>
      </c>
      <c r="K7344">
        <v>-12.3499</v>
      </c>
      <c r="L7344">
        <v>-11.94866</v>
      </c>
      <c r="M7344">
        <v>-11.670769999999999</v>
      </c>
      <c r="N7344">
        <v>-11.39287</v>
      </c>
      <c r="O7344">
        <v>-10.99164</v>
      </c>
      <c r="P7344">
        <v>17.260081</v>
      </c>
      <c r="Q7344">
        <v>50.624988999999999</v>
      </c>
      <c r="R7344">
        <v>6</v>
      </c>
      <c r="S7344" s="81">
        <v>31572</v>
      </c>
    </row>
    <row r="7345" spans="1:19" x14ac:dyDescent="0.2">
      <c r="A7345" t="s">
        <v>76</v>
      </c>
      <c r="B7345" t="s">
        <v>38</v>
      </c>
      <c r="C7345" t="s">
        <v>47</v>
      </c>
      <c r="D7345" t="s">
        <v>10</v>
      </c>
      <c r="E7345" t="s">
        <v>100</v>
      </c>
      <c r="F7345">
        <v>23</v>
      </c>
      <c r="G7345">
        <v>76.540409999999994</v>
      </c>
      <c r="H7345">
        <v>80.283649999999994</v>
      </c>
      <c r="I7345">
        <v>72.937799999999996</v>
      </c>
      <c r="J7345">
        <v>0.52896399999999999</v>
      </c>
      <c r="K7345">
        <v>-4.4211349999999996</v>
      </c>
      <c r="L7345">
        <v>-4.0206289999999996</v>
      </c>
      <c r="M7345">
        <v>-3.7432400000000001</v>
      </c>
      <c r="N7345">
        <v>-3.4658509999999998</v>
      </c>
      <c r="O7345">
        <v>-3.0653459999999999</v>
      </c>
      <c r="P7345">
        <v>17.260081</v>
      </c>
      <c r="Q7345">
        <v>50.624988999999999</v>
      </c>
      <c r="R7345">
        <v>6</v>
      </c>
      <c r="S7345" s="81">
        <v>31572</v>
      </c>
    </row>
    <row r="7346" spans="1:19" x14ac:dyDescent="0.2">
      <c r="A7346" t="s">
        <v>76</v>
      </c>
      <c r="B7346" t="s">
        <v>38</v>
      </c>
      <c r="C7346" t="s">
        <v>47</v>
      </c>
      <c r="D7346" t="s">
        <v>10</v>
      </c>
      <c r="E7346" t="s">
        <v>100</v>
      </c>
      <c r="F7346">
        <v>24</v>
      </c>
      <c r="G7346">
        <v>74.05341</v>
      </c>
      <c r="H7346">
        <v>69.234800000000007</v>
      </c>
      <c r="I7346">
        <v>69.773799999999994</v>
      </c>
      <c r="J7346">
        <v>0.52963970000000005</v>
      </c>
      <c r="K7346">
        <v>4.1398429999999999</v>
      </c>
      <c r="L7346">
        <v>4.5408600000000003</v>
      </c>
      <c r="M7346">
        <v>4.8186039999999997</v>
      </c>
      <c r="N7346">
        <v>5.0963469999999997</v>
      </c>
      <c r="O7346">
        <v>5.4973640000000001</v>
      </c>
      <c r="P7346">
        <v>17.260081</v>
      </c>
      <c r="Q7346">
        <v>50.624988999999999</v>
      </c>
      <c r="R7346">
        <v>6</v>
      </c>
      <c r="S7346" s="81">
        <v>31572</v>
      </c>
    </row>
    <row r="7347" spans="1:19" x14ac:dyDescent="0.2">
      <c r="A7347" t="s">
        <v>76</v>
      </c>
      <c r="B7347" t="s">
        <v>38</v>
      </c>
      <c r="C7347" t="s">
        <v>47</v>
      </c>
      <c r="D7347" t="s">
        <v>11</v>
      </c>
      <c r="E7347" t="s">
        <v>100</v>
      </c>
      <c r="F7347">
        <v>1</v>
      </c>
      <c r="G7347">
        <v>72.103809999999996</v>
      </c>
      <c r="H7347">
        <v>72.103809999999996</v>
      </c>
      <c r="I7347">
        <v>68.296499999999995</v>
      </c>
      <c r="J7347">
        <v>0.51974039999999999</v>
      </c>
      <c r="K7347">
        <v>-0.6660741</v>
      </c>
      <c r="L7347">
        <v>-0.27255210000000002</v>
      </c>
      <c r="M7347">
        <v>0</v>
      </c>
      <c r="N7347">
        <v>0.27255210000000002</v>
      </c>
      <c r="O7347">
        <v>0.6660741</v>
      </c>
      <c r="P7347">
        <v>17.260081</v>
      </c>
      <c r="Q7347">
        <v>50.624988999999999</v>
      </c>
      <c r="R7347">
        <v>7</v>
      </c>
      <c r="S7347" s="81">
        <v>30510</v>
      </c>
    </row>
    <row r="7348" spans="1:19" x14ac:dyDescent="0.2">
      <c r="A7348" t="s">
        <v>76</v>
      </c>
      <c r="B7348" t="s">
        <v>38</v>
      </c>
      <c r="C7348" t="s">
        <v>47</v>
      </c>
      <c r="D7348" t="s">
        <v>11</v>
      </c>
      <c r="E7348" t="s">
        <v>100</v>
      </c>
      <c r="F7348">
        <v>2</v>
      </c>
      <c r="G7348">
        <v>70.609520000000003</v>
      </c>
      <c r="H7348">
        <v>70.609520000000003</v>
      </c>
      <c r="I7348">
        <v>67.595799999999997</v>
      </c>
      <c r="J7348">
        <v>0.51928660000000004</v>
      </c>
      <c r="K7348">
        <v>-0.66549250000000004</v>
      </c>
      <c r="L7348">
        <v>-0.2723141</v>
      </c>
      <c r="M7348">
        <v>0</v>
      </c>
      <c r="N7348">
        <v>0.2723141</v>
      </c>
      <c r="O7348">
        <v>0.66549250000000004</v>
      </c>
      <c r="P7348">
        <v>17.260081</v>
      </c>
      <c r="Q7348">
        <v>50.624988999999999</v>
      </c>
      <c r="R7348">
        <v>7</v>
      </c>
      <c r="S7348" s="81">
        <v>30510</v>
      </c>
    </row>
    <row r="7349" spans="1:19" x14ac:dyDescent="0.2">
      <c r="A7349" t="s">
        <v>76</v>
      </c>
      <c r="B7349" t="s">
        <v>38</v>
      </c>
      <c r="C7349" t="s">
        <v>47</v>
      </c>
      <c r="D7349" t="s">
        <v>11</v>
      </c>
      <c r="E7349" t="s">
        <v>100</v>
      </c>
      <c r="F7349">
        <v>3</v>
      </c>
      <c r="G7349">
        <v>70.923580000000001</v>
      </c>
      <c r="H7349">
        <v>70.923580000000001</v>
      </c>
      <c r="I7349">
        <v>65.885999999999996</v>
      </c>
      <c r="J7349">
        <v>0.51865660000000002</v>
      </c>
      <c r="K7349">
        <v>-0.66468510000000003</v>
      </c>
      <c r="L7349">
        <v>-0.2719838</v>
      </c>
      <c r="M7349">
        <v>0</v>
      </c>
      <c r="N7349">
        <v>0.2719838</v>
      </c>
      <c r="O7349">
        <v>0.66468510000000003</v>
      </c>
      <c r="P7349">
        <v>17.260081</v>
      </c>
      <c r="Q7349">
        <v>50.624988999999999</v>
      </c>
      <c r="R7349">
        <v>7</v>
      </c>
      <c r="S7349" s="81">
        <v>30510</v>
      </c>
    </row>
    <row r="7350" spans="1:19" x14ac:dyDescent="0.2">
      <c r="A7350" t="s">
        <v>76</v>
      </c>
      <c r="B7350" t="s">
        <v>38</v>
      </c>
      <c r="C7350" t="s">
        <v>47</v>
      </c>
      <c r="D7350" t="s">
        <v>11</v>
      </c>
      <c r="E7350" t="s">
        <v>100</v>
      </c>
      <c r="F7350">
        <v>4</v>
      </c>
      <c r="G7350">
        <v>71.699359999999999</v>
      </c>
      <c r="H7350">
        <v>71.699359999999999</v>
      </c>
      <c r="I7350">
        <v>64.335899999999995</v>
      </c>
      <c r="J7350">
        <v>0.51772209999999996</v>
      </c>
      <c r="K7350">
        <v>-0.66348759999999996</v>
      </c>
      <c r="L7350">
        <v>-0.2714937</v>
      </c>
      <c r="M7350">
        <v>0</v>
      </c>
      <c r="N7350">
        <v>0.2714937</v>
      </c>
      <c r="O7350">
        <v>0.66348759999999996</v>
      </c>
      <c r="P7350">
        <v>17.260081</v>
      </c>
      <c r="Q7350">
        <v>50.624988999999999</v>
      </c>
      <c r="R7350">
        <v>7</v>
      </c>
      <c r="S7350" s="81">
        <v>30510</v>
      </c>
    </row>
    <row r="7351" spans="1:19" x14ac:dyDescent="0.2">
      <c r="A7351" t="s">
        <v>76</v>
      </c>
      <c r="B7351" t="s">
        <v>38</v>
      </c>
      <c r="C7351" t="s">
        <v>47</v>
      </c>
      <c r="D7351" t="s">
        <v>11</v>
      </c>
      <c r="E7351" t="s">
        <v>100</v>
      </c>
      <c r="F7351">
        <v>5</v>
      </c>
      <c r="G7351">
        <v>71.48603</v>
      </c>
      <c r="H7351">
        <v>71.48603</v>
      </c>
      <c r="I7351">
        <v>63.427799999999998</v>
      </c>
      <c r="J7351">
        <v>0.51806129999999995</v>
      </c>
      <c r="K7351">
        <v>-0.66392229999999997</v>
      </c>
      <c r="L7351">
        <v>-0.27167160000000001</v>
      </c>
      <c r="M7351">
        <v>0</v>
      </c>
      <c r="N7351">
        <v>0.27167160000000001</v>
      </c>
      <c r="O7351">
        <v>0.66392229999999997</v>
      </c>
      <c r="P7351">
        <v>17.260081</v>
      </c>
      <c r="Q7351">
        <v>50.624988999999999</v>
      </c>
      <c r="R7351">
        <v>7</v>
      </c>
      <c r="S7351" s="81">
        <v>30510</v>
      </c>
    </row>
    <row r="7352" spans="1:19" x14ac:dyDescent="0.2">
      <c r="A7352" t="s">
        <v>76</v>
      </c>
      <c r="B7352" t="s">
        <v>38</v>
      </c>
      <c r="C7352" t="s">
        <v>47</v>
      </c>
      <c r="D7352" t="s">
        <v>11</v>
      </c>
      <c r="E7352" t="s">
        <v>100</v>
      </c>
      <c r="F7352">
        <v>6</v>
      </c>
      <c r="G7352">
        <v>79.680080000000004</v>
      </c>
      <c r="H7352">
        <v>79.680080000000004</v>
      </c>
      <c r="I7352">
        <v>62.516399999999997</v>
      </c>
      <c r="J7352">
        <v>0.51939800000000003</v>
      </c>
      <c r="K7352">
        <v>-0.66563530000000004</v>
      </c>
      <c r="L7352">
        <v>-0.27237260000000002</v>
      </c>
      <c r="M7352">
        <v>0</v>
      </c>
      <c r="N7352">
        <v>0.27237260000000002</v>
      </c>
      <c r="O7352">
        <v>0.66563530000000004</v>
      </c>
      <c r="P7352">
        <v>17.260081</v>
      </c>
      <c r="Q7352">
        <v>50.624988999999999</v>
      </c>
      <c r="R7352">
        <v>7</v>
      </c>
      <c r="S7352" s="81">
        <v>30510</v>
      </c>
    </row>
    <row r="7353" spans="1:19" x14ac:dyDescent="0.2">
      <c r="A7353" t="s">
        <v>76</v>
      </c>
      <c r="B7353" t="s">
        <v>38</v>
      </c>
      <c r="C7353" t="s">
        <v>47</v>
      </c>
      <c r="D7353" t="s">
        <v>11</v>
      </c>
      <c r="E7353" t="s">
        <v>100</v>
      </c>
      <c r="F7353">
        <v>7</v>
      </c>
      <c r="G7353">
        <v>88.008229999999998</v>
      </c>
      <c r="H7353">
        <v>88.008229999999998</v>
      </c>
      <c r="I7353">
        <v>62.588900000000002</v>
      </c>
      <c r="J7353">
        <v>0.53770680000000004</v>
      </c>
      <c r="K7353">
        <v>-0.68909900000000002</v>
      </c>
      <c r="L7353">
        <v>-0.28197369999999999</v>
      </c>
      <c r="M7353">
        <v>0</v>
      </c>
      <c r="N7353">
        <v>0.28197369999999999</v>
      </c>
      <c r="O7353">
        <v>0.68909900000000002</v>
      </c>
      <c r="P7353">
        <v>17.260081</v>
      </c>
      <c r="Q7353">
        <v>50.624988999999999</v>
      </c>
      <c r="R7353">
        <v>7</v>
      </c>
      <c r="S7353" s="81">
        <v>30510</v>
      </c>
    </row>
    <row r="7354" spans="1:19" x14ac:dyDescent="0.2">
      <c r="A7354" t="s">
        <v>76</v>
      </c>
      <c r="B7354" t="s">
        <v>38</v>
      </c>
      <c r="C7354" t="s">
        <v>47</v>
      </c>
      <c r="D7354" t="s">
        <v>11</v>
      </c>
      <c r="E7354" t="s">
        <v>100</v>
      </c>
      <c r="F7354">
        <v>8</v>
      </c>
      <c r="G7354">
        <v>95.628730000000004</v>
      </c>
      <c r="H7354">
        <v>95.628730000000004</v>
      </c>
      <c r="I7354">
        <v>67.377700000000004</v>
      </c>
      <c r="J7354">
        <v>0.5431764</v>
      </c>
      <c r="K7354">
        <v>-0.69610859999999997</v>
      </c>
      <c r="L7354">
        <v>-0.28484199999999998</v>
      </c>
      <c r="M7354">
        <v>0</v>
      </c>
      <c r="N7354">
        <v>0.28484199999999998</v>
      </c>
      <c r="O7354">
        <v>0.69610859999999997</v>
      </c>
      <c r="P7354">
        <v>17.260081</v>
      </c>
      <c r="Q7354">
        <v>50.624988999999999</v>
      </c>
      <c r="R7354">
        <v>7</v>
      </c>
      <c r="S7354" s="81">
        <v>30510</v>
      </c>
    </row>
    <row r="7355" spans="1:19" x14ac:dyDescent="0.2">
      <c r="A7355" t="s">
        <v>76</v>
      </c>
      <c r="B7355" t="s">
        <v>38</v>
      </c>
      <c r="C7355" t="s">
        <v>47</v>
      </c>
      <c r="D7355" t="s">
        <v>11</v>
      </c>
      <c r="E7355" t="s">
        <v>100</v>
      </c>
      <c r="F7355">
        <v>9</v>
      </c>
      <c r="G7355">
        <v>102.9455</v>
      </c>
      <c r="H7355">
        <v>102.9455</v>
      </c>
      <c r="I7355">
        <v>73.966700000000003</v>
      </c>
      <c r="J7355">
        <v>0.56669930000000002</v>
      </c>
      <c r="K7355">
        <v>-0.72625439999999997</v>
      </c>
      <c r="L7355">
        <v>-0.29717739999999998</v>
      </c>
      <c r="M7355">
        <v>0</v>
      </c>
      <c r="N7355">
        <v>0.29717739999999998</v>
      </c>
      <c r="O7355">
        <v>0.72625439999999997</v>
      </c>
      <c r="P7355">
        <v>17.260081</v>
      </c>
      <c r="Q7355">
        <v>50.624988999999999</v>
      </c>
      <c r="R7355">
        <v>7</v>
      </c>
      <c r="S7355" s="81">
        <v>30510</v>
      </c>
    </row>
    <row r="7356" spans="1:19" x14ac:dyDescent="0.2">
      <c r="A7356" t="s">
        <v>76</v>
      </c>
      <c r="B7356" t="s">
        <v>38</v>
      </c>
      <c r="C7356" t="s">
        <v>47</v>
      </c>
      <c r="D7356" t="s">
        <v>11</v>
      </c>
      <c r="E7356" t="s">
        <v>100</v>
      </c>
      <c r="F7356">
        <v>10</v>
      </c>
      <c r="G7356">
        <v>108.6397</v>
      </c>
      <c r="H7356">
        <v>108.6397</v>
      </c>
      <c r="I7356">
        <v>79.071399999999997</v>
      </c>
      <c r="J7356">
        <v>0.56913780000000003</v>
      </c>
      <c r="K7356">
        <v>-0.72937940000000001</v>
      </c>
      <c r="L7356">
        <v>-0.2984561</v>
      </c>
      <c r="M7356">
        <v>0</v>
      </c>
      <c r="N7356">
        <v>0.2984561</v>
      </c>
      <c r="O7356">
        <v>0.72937940000000001</v>
      </c>
      <c r="P7356">
        <v>17.260081</v>
      </c>
      <c r="Q7356">
        <v>50.624988999999999</v>
      </c>
      <c r="R7356">
        <v>7</v>
      </c>
      <c r="S7356" s="81">
        <v>30510</v>
      </c>
    </row>
    <row r="7357" spans="1:19" x14ac:dyDescent="0.2">
      <c r="A7357" t="s">
        <v>76</v>
      </c>
      <c r="B7357" t="s">
        <v>38</v>
      </c>
      <c r="C7357" t="s">
        <v>47</v>
      </c>
      <c r="D7357" t="s">
        <v>11</v>
      </c>
      <c r="E7357" t="s">
        <v>100</v>
      </c>
      <c r="F7357">
        <v>11</v>
      </c>
      <c r="G7357">
        <v>110.806</v>
      </c>
      <c r="H7357">
        <v>110.806</v>
      </c>
      <c r="I7357">
        <v>83.713399999999993</v>
      </c>
      <c r="J7357">
        <v>0.58135939999999997</v>
      </c>
      <c r="K7357">
        <v>-0.74504210000000004</v>
      </c>
      <c r="L7357">
        <v>-0.3048652</v>
      </c>
      <c r="M7357">
        <v>0</v>
      </c>
      <c r="N7357">
        <v>0.3048652</v>
      </c>
      <c r="O7357">
        <v>0.74504210000000004</v>
      </c>
      <c r="P7357">
        <v>17.260081</v>
      </c>
      <c r="Q7357">
        <v>50.624988999999999</v>
      </c>
      <c r="R7357">
        <v>7</v>
      </c>
      <c r="S7357" s="81">
        <v>30510</v>
      </c>
    </row>
    <row r="7358" spans="1:19" x14ac:dyDescent="0.2">
      <c r="A7358" t="s">
        <v>76</v>
      </c>
      <c r="B7358" t="s">
        <v>38</v>
      </c>
      <c r="C7358" t="s">
        <v>47</v>
      </c>
      <c r="D7358" t="s">
        <v>11</v>
      </c>
      <c r="E7358" t="s">
        <v>100</v>
      </c>
      <c r="F7358">
        <v>12</v>
      </c>
      <c r="G7358">
        <v>113.30840000000001</v>
      </c>
      <c r="H7358">
        <v>111.9494</v>
      </c>
      <c r="I7358">
        <v>86.914900000000003</v>
      </c>
      <c r="J7358">
        <v>0.6010759</v>
      </c>
      <c r="K7358">
        <v>0.58870670000000003</v>
      </c>
      <c r="L7358">
        <v>1.043812</v>
      </c>
      <c r="M7358">
        <v>1.359016</v>
      </c>
      <c r="N7358">
        <v>1.674221</v>
      </c>
      <c r="O7358">
        <v>2.1293259999999998</v>
      </c>
      <c r="P7358">
        <v>17.260081</v>
      </c>
      <c r="Q7358">
        <v>50.624988999999999</v>
      </c>
      <c r="R7358">
        <v>7</v>
      </c>
      <c r="S7358" s="81">
        <v>30510</v>
      </c>
    </row>
    <row r="7359" spans="1:19" x14ac:dyDescent="0.2">
      <c r="A7359" t="s">
        <v>76</v>
      </c>
      <c r="B7359" t="s">
        <v>38</v>
      </c>
      <c r="C7359" t="s">
        <v>47</v>
      </c>
      <c r="D7359" t="s">
        <v>11</v>
      </c>
      <c r="E7359" t="s">
        <v>100</v>
      </c>
      <c r="F7359">
        <v>13</v>
      </c>
      <c r="G7359">
        <v>115.33280000000001</v>
      </c>
      <c r="H7359">
        <v>106.2869</v>
      </c>
      <c r="I7359">
        <v>89.482699999999994</v>
      </c>
      <c r="J7359">
        <v>0.57818860000000005</v>
      </c>
      <c r="K7359">
        <v>8.3048739999999999</v>
      </c>
      <c r="L7359">
        <v>8.7426499999999994</v>
      </c>
      <c r="M7359">
        <v>9.0458529999999993</v>
      </c>
      <c r="N7359">
        <v>9.3490549999999999</v>
      </c>
      <c r="O7359">
        <v>9.7868309999999994</v>
      </c>
      <c r="P7359">
        <v>17.260081</v>
      </c>
      <c r="Q7359">
        <v>50.624988999999999</v>
      </c>
      <c r="R7359">
        <v>7</v>
      </c>
      <c r="S7359" s="81">
        <v>30510</v>
      </c>
    </row>
    <row r="7360" spans="1:19" x14ac:dyDescent="0.2">
      <c r="A7360" t="s">
        <v>76</v>
      </c>
      <c r="B7360" t="s">
        <v>38</v>
      </c>
      <c r="C7360" t="s">
        <v>47</v>
      </c>
      <c r="D7360" t="s">
        <v>11</v>
      </c>
      <c r="E7360" t="s">
        <v>100</v>
      </c>
      <c r="F7360">
        <v>14</v>
      </c>
      <c r="G7360">
        <v>116.875</v>
      </c>
      <c r="H7360">
        <v>97.007350000000002</v>
      </c>
      <c r="I7360">
        <v>91.508799999999994</v>
      </c>
      <c r="J7360">
        <v>0.57921809999999996</v>
      </c>
      <c r="K7360">
        <v>19.125319999999999</v>
      </c>
      <c r="L7360">
        <v>19.563880000000001</v>
      </c>
      <c r="M7360">
        <v>19.867619999999999</v>
      </c>
      <c r="N7360">
        <v>20.17136</v>
      </c>
      <c r="O7360">
        <v>20.609919999999999</v>
      </c>
      <c r="P7360">
        <v>17.260081</v>
      </c>
      <c r="Q7360">
        <v>50.624988999999999</v>
      </c>
      <c r="R7360">
        <v>7</v>
      </c>
      <c r="S7360" s="81">
        <v>30510</v>
      </c>
    </row>
    <row r="7361" spans="1:19" x14ac:dyDescent="0.2">
      <c r="A7361" t="s">
        <v>76</v>
      </c>
      <c r="B7361" t="s">
        <v>38</v>
      </c>
      <c r="C7361" t="s">
        <v>47</v>
      </c>
      <c r="D7361" t="s">
        <v>11</v>
      </c>
      <c r="E7361" t="s">
        <v>100</v>
      </c>
      <c r="F7361">
        <v>15</v>
      </c>
      <c r="G7361">
        <v>117.203</v>
      </c>
      <c r="H7361">
        <v>95.449529999999996</v>
      </c>
      <c r="I7361">
        <v>92.651200000000003</v>
      </c>
      <c r="J7361">
        <v>0.62753700000000001</v>
      </c>
      <c r="K7361">
        <v>20.94924</v>
      </c>
      <c r="L7361">
        <v>21.424379999999999</v>
      </c>
      <c r="M7361">
        <v>21.75346</v>
      </c>
      <c r="N7361">
        <v>22.082540000000002</v>
      </c>
      <c r="O7361">
        <v>22.557680000000001</v>
      </c>
      <c r="P7361">
        <v>17.260081</v>
      </c>
      <c r="Q7361">
        <v>50.624988999999999</v>
      </c>
      <c r="R7361">
        <v>7</v>
      </c>
      <c r="S7361" s="81">
        <v>30510</v>
      </c>
    </row>
    <row r="7362" spans="1:19" x14ac:dyDescent="0.2">
      <c r="A7362" t="s">
        <v>76</v>
      </c>
      <c r="B7362" t="s">
        <v>38</v>
      </c>
      <c r="C7362" t="s">
        <v>47</v>
      </c>
      <c r="D7362" t="s">
        <v>11</v>
      </c>
      <c r="E7362" t="s">
        <v>100</v>
      </c>
      <c r="F7362">
        <v>16</v>
      </c>
      <c r="G7362">
        <v>116.70480000000001</v>
      </c>
      <c r="H7362">
        <v>94.792320000000004</v>
      </c>
      <c r="I7362">
        <v>93.106499999999997</v>
      </c>
      <c r="J7362">
        <v>0.62489910000000004</v>
      </c>
      <c r="K7362">
        <v>21.111599999999999</v>
      </c>
      <c r="L7362">
        <v>21.58475</v>
      </c>
      <c r="M7362">
        <v>21.91245</v>
      </c>
      <c r="N7362">
        <v>22.24014</v>
      </c>
      <c r="O7362">
        <v>22.713290000000001</v>
      </c>
      <c r="P7362">
        <v>17.260081</v>
      </c>
      <c r="Q7362">
        <v>50.624988999999999</v>
      </c>
      <c r="R7362">
        <v>7</v>
      </c>
      <c r="S7362" s="81">
        <v>30510</v>
      </c>
    </row>
    <row r="7363" spans="1:19" x14ac:dyDescent="0.2">
      <c r="A7363" t="s">
        <v>76</v>
      </c>
      <c r="B7363" t="s">
        <v>38</v>
      </c>
      <c r="C7363" t="s">
        <v>47</v>
      </c>
      <c r="D7363" t="s">
        <v>11</v>
      </c>
      <c r="E7363" t="s">
        <v>100</v>
      </c>
      <c r="F7363">
        <v>17</v>
      </c>
      <c r="G7363">
        <v>110.2452</v>
      </c>
      <c r="H7363">
        <v>92.624979999999994</v>
      </c>
      <c r="I7363">
        <v>92.779499999999999</v>
      </c>
      <c r="J7363">
        <v>0.60027969999999997</v>
      </c>
      <c r="K7363">
        <v>16.850940000000001</v>
      </c>
      <c r="L7363">
        <v>17.305440000000001</v>
      </c>
      <c r="M7363">
        <v>17.620229999999999</v>
      </c>
      <c r="N7363">
        <v>17.935020000000002</v>
      </c>
      <c r="O7363">
        <v>18.389520000000001</v>
      </c>
      <c r="P7363">
        <v>17.260081</v>
      </c>
      <c r="Q7363">
        <v>50.624988999999999</v>
      </c>
      <c r="R7363">
        <v>7</v>
      </c>
      <c r="S7363" s="81">
        <v>30510</v>
      </c>
    </row>
    <row r="7364" spans="1:19" x14ac:dyDescent="0.2">
      <c r="A7364" t="s">
        <v>76</v>
      </c>
      <c r="B7364" t="s">
        <v>38</v>
      </c>
      <c r="C7364" t="s">
        <v>47</v>
      </c>
      <c r="D7364" t="s">
        <v>11</v>
      </c>
      <c r="E7364" t="s">
        <v>100</v>
      </c>
      <c r="F7364">
        <v>18</v>
      </c>
      <c r="G7364">
        <v>107.9423</v>
      </c>
      <c r="H7364">
        <v>92.098979999999997</v>
      </c>
      <c r="I7364">
        <v>90.997500000000002</v>
      </c>
      <c r="J7364">
        <v>0.5940704</v>
      </c>
      <c r="K7364">
        <v>15.08201</v>
      </c>
      <c r="L7364">
        <v>15.53181</v>
      </c>
      <c r="M7364">
        <v>15.84334</v>
      </c>
      <c r="N7364">
        <v>16.154869999999999</v>
      </c>
      <c r="O7364">
        <v>16.604669999999999</v>
      </c>
      <c r="P7364">
        <v>17.260081</v>
      </c>
      <c r="Q7364">
        <v>50.624988999999999</v>
      </c>
      <c r="R7364">
        <v>7</v>
      </c>
      <c r="S7364" s="81">
        <v>30510</v>
      </c>
    </row>
    <row r="7365" spans="1:19" x14ac:dyDescent="0.2">
      <c r="A7365" t="s">
        <v>76</v>
      </c>
      <c r="B7365" t="s">
        <v>38</v>
      </c>
      <c r="C7365" t="s">
        <v>47</v>
      </c>
      <c r="D7365" t="s">
        <v>11</v>
      </c>
      <c r="E7365" t="s">
        <v>100</v>
      </c>
      <c r="F7365">
        <v>19</v>
      </c>
      <c r="G7365">
        <v>103.9041</v>
      </c>
      <c r="H7365">
        <v>96.43674</v>
      </c>
      <c r="I7365">
        <v>88.202399999999997</v>
      </c>
      <c r="J7365">
        <v>0.52588650000000003</v>
      </c>
      <c r="K7365">
        <v>6.7933649999999997</v>
      </c>
      <c r="L7365">
        <v>7.191541</v>
      </c>
      <c r="M7365">
        <v>7.4673160000000003</v>
      </c>
      <c r="N7365">
        <v>7.7430909999999997</v>
      </c>
      <c r="O7365">
        <v>8.1412659999999999</v>
      </c>
      <c r="P7365">
        <v>17.260081</v>
      </c>
      <c r="Q7365">
        <v>50.624988999999999</v>
      </c>
      <c r="R7365">
        <v>7</v>
      </c>
      <c r="S7365" s="81">
        <v>30510</v>
      </c>
    </row>
    <row r="7366" spans="1:19" x14ac:dyDescent="0.2">
      <c r="A7366" t="s">
        <v>76</v>
      </c>
      <c r="B7366" t="s">
        <v>38</v>
      </c>
      <c r="C7366" t="s">
        <v>47</v>
      </c>
      <c r="D7366" t="s">
        <v>11</v>
      </c>
      <c r="E7366" t="s">
        <v>100</v>
      </c>
      <c r="F7366">
        <v>20</v>
      </c>
      <c r="G7366">
        <v>102.06570000000001</v>
      </c>
      <c r="H7366">
        <v>95.72081</v>
      </c>
      <c r="I7366">
        <v>83.7346</v>
      </c>
      <c r="J7366">
        <v>0.52801439999999999</v>
      </c>
      <c r="K7366">
        <v>5.6681860000000004</v>
      </c>
      <c r="L7366">
        <v>6.0679730000000003</v>
      </c>
      <c r="M7366">
        <v>6.3448640000000003</v>
      </c>
      <c r="N7366">
        <v>6.6217550000000003</v>
      </c>
      <c r="O7366">
        <v>7.0215420000000002</v>
      </c>
      <c r="P7366">
        <v>17.260081</v>
      </c>
      <c r="Q7366">
        <v>50.624988999999999</v>
      </c>
      <c r="R7366">
        <v>7</v>
      </c>
      <c r="S7366" s="81">
        <v>30510</v>
      </c>
    </row>
    <row r="7367" spans="1:19" x14ac:dyDescent="0.2">
      <c r="A7367" t="s">
        <v>76</v>
      </c>
      <c r="B7367" t="s">
        <v>38</v>
      </c>
      <c r="C7367" t="s">
        <v>47</v>
      </c>
      <c r="D7367" t="s">
        <v>11</v>
      </c>
      <c r="E7367" t="s">
        <v>100</v>
      </c>
      <c r="F7367">
        <v>21</v>
      </c>
      <c r="G7367">
        <v>94.990369999999999</v>
      </c>
      <c r="H7367">
        <v>95.875699999999995</v>
      </c>
      <c r="I7367">
        <v>77.8005</v>
      </c>
      <c r="J7367">
        <v>0.51871330000000004</v>
      </c>
      <c r="K7367">
        <v>-1.5500879999999999</v>
      </c>
      <c r="L7367">
        <v>-1.1573439999999999</v>
      </c>
      <c r="M7367">
        <v>-0.88533019999999996</v>
      </c>
      <c r="N7367">
        <v>-0.61331670000000005</v>
      </c>
      <c r="O7367">
        <v>-0.2205724</v>
      </c>
      <c r="P7367">
        <v>17.260081</v>
      </c>
      <c r="Q7367">
        <v>50.624988999999999</v>
      </c>
      <c r="R7367">
        <v>7</v>
      </c>
      <c r="S7367" s="81">
        <v>30510</v>
      </c>
    </row>
    <row r="7368" spans="1:19" x14ac:dyDescent="0.2">
      <c r="A7368" t="s">
        <v>76</v>
      </c>
      <c r="B7368" t="s">
        <v>38</v>
      </c>
      <c r="C7368" t="s">
        <v>47</v>
      </c>
      <c r="D7368" t="s">
        <v>11</v>
      </c>
      <c r="E7368" t="s">
        <v>100</v>
      </c>
      <c r="F7368">
        <v>22</v>
      </c>
      <c r="G7368">
        <v>81.805430000000001</v>
      </c>
      <c r="H7368">
        <v>94.603499999999997</v>
      </c>
      <c r="I7368">
        <v>73.782300000000006</v>
      </c>
      <c r="J7368">
        <v>0.52145220000000003</v>
      </c>
      <c r="K7368">
        <v>-13.466340000000001</v>
      </c>
      <c r="L7368">
        <v>-13.07152</v>
      </c>
      <c r="M7368">
        <v>-12.798069999999999</v>
      </c>
      <c r="N7368">
        <v>-12.524620000000001</v>
      </c>
      <c r="O7368">
        <v>-12.129799999999999</v>
      </c>
      <c r="P7368">
        <v>17.260081</v>
      </c>
      <c r="Q7368">
        <v>50.624988999999999</v>
      </c>
      <c r="R7368">
        <v>7</v>
      </c>
      <c r="S7368" s="81">
        <v>30510</v>
      </c>
    </row>
    <row r="7369" spans="1:19" x14ac:dyDescent="0.2">
      <c r="A7369" t="s">
        <v>76</v>
      </c>
      <c r="B7369" t="s">
        <v>38</v>
      </c>
      <c r="C7369" t="s">
        <v>47</v>
      </c>
      <c r="D7369" t="s">
        <v>11</v>
      </c>
      <c r="E7369" t="s">
        <v>100</v>
      </c>
      <c r="F7369">
        <v>23</v>
      </c>
      <c r="G7369">
        <v>75.764920000000004</v>
      </c>
      <c r="H7369">
        <v>74.644040000000004</v>
      </c>
      <c r="I7369">
        <v>71.875500000000002</v>
      </c>
      <c r="J7369">
        <v>0.52190630000000005</v>
      </c>
      <c r="K7369">
        <v>0.4520227</v>
      </c>
      <c r="L7369">
        <v>0.84718459999999995</v>
      </c>
      <c r="M7369">
        <v>1.1208720000000001</v>
      </c>
      <c r="N7369">
        <v>1.39456</v>
      </c>
      <c r="O7369">
        <v>1.789722</v>
      </c>
      <c r="P7369">
        <v>17.260081</v>
      </c>
      <c r="Q7369">
        <v>50.624988999999999</v>
      </c>
      <c r="R7369">
        <v>7</v>
      </c>
      <c r="S7369" s="81">
        <v>30510</v>
      </c>
    </row>
    <row r="7370" spans="1:19" x14ac:dyDescent="0.2">
      <c r="A7370" t="s">
        <v>76</v>
      </c>
      <c r="B7370" t="s">
        <v>38</v>
      </c>
      <c r="C7370" t="s">
        <v>47</v>
      </c>
      <c r="D7370" t="s">
        <v>11</v>
      </c>
      <c r="E7370" t="s">
        <v>100</v>
      </c>
      <c r="F7370">
        <v>24</v>
      </c>
      <c r="G7370">
        <v>73.445179999999993</v>
      </c>
      <c r="H7370">
        <v>68.230549999999994</v>
      </c>
      <c r="I7370">
        <v>70.224100000000007</v>
      </c>
      <c r="J7370">
        <v>0.52061690000000005</v>
      </c>
      <c r="K7370">
        <v>4.5474329999999998</v>
      </c>
      <c r="L7370">
        <v>4.9416180000000001</v>
      </c>
      <c r="M7370">
        <v>5.2146299999999997</v>
      </c>
      <c r="N7370">
        <v>5.4876420000000001</v>
      </c>
      <c r="O7370">
        <v>5.8818270000000004</v>
      </c>
      <c r="P7370">
        <v>17.260081</v>
      </c>
      <c r="Q7370">
        <v>50.624988999999999</v>
      </c>
      <c r="R7370">
        <v>7</v>
      </c>
      <c r="S7370" s="81">
        <v>30510</v>
      </c>
    </row>
    <row r="7371" spans="1:19" x14ac:dyDescent="0.2">
      <c r="A7371" t="s">
        <v>76</v>
      </c>
      <c r="B7371" t="s">
        <v>38</v>
      </c>
      <c r="C7371" t="s">
        <v>47</v>
      </c>
      <c r="D7371" t="s">
        <v>12</v>
      </c>
      <c r="E7371" t="s">
        <v>100</v>
      </c>
      <c r="F7371">
        <v>1</v>
      </c>
      <c r="G7371">
        <v>71.626159999999999</v>
      </c>
      <c r="H7371">
        <v>71.626159999999999</v>
      </c>
      <c r="I7371">
        <v>68.338700000000003</v>
      </c>
      <c r="J7371">
        <v>0.5244105</v>
      </c>
      <c r="K7371">
        <v>-0.67205910000000002</v>
      </c>
      <c r="L7371">
        <v>-0.2750011</v>
      </c>
      <c r="M7371">
        <v>0</v>
      </c>
      <c r="N7371">
        <v>0.2750011</v>
      </c>
      <c r="O7371">
        <v>0.67205910000000002</v>
      </c>
      <c r="P7371">
        <v>17.260081</v>
      </c>
      <c r="Q7371">
        <v>50.624988999999999</v>
      </c>
      <c r="R7371">
        <v>8</v>
      </c>
      <c r="S7371" s="81">
        <v>32380</v>
      </c>
    </row>
    <row r="7372" spans="1:19" x14ac:dyDescent="0.2">
      <c r="A7372" t="s">
        <v>76</v>
      </c>
      <c r="B7372" t="s">
        <v>38</v>
      </c>
      <c r="C7372" t="s">
        <v>47</v>
      </c>
      <c r="D7372" t="s">
        <v>12</v>
      </c>
      <c r="E7372" t="s">
        <v>100</v>
      </c>
      <c r="F7372">
        <v>2</v>
      </c>
      <c r="G7372">
        <v>71.441130000000001</v>
      </c>
      <c r="H7372">
        <v>71.441130000000001</v>
      </c>
      <c r="I7372">
        <v>62.4846</v>
      </c>
      <c r="J7372">
        <v>0.52746099999999996</v>
      </c>
      <c r="K7372">
        <v>-0.67596849999999997</v>
      </c>
      <c r="L7372">
        <v>-0.27660079999999998</v>
      </c>
      <c r="M7372">
        <v>0</v>
      </c>
      <c r="N7372">
        <v>0.27660079999999998</v>
      </c>
      <c r="O7372">
        <v>0.67596849999999997</v>
      </c>
      <c r="P7372">
        <v>17.260081</v>
      </c>
      <c r="Q7372">
        <v>50.624988999999999</v>
      </c>
      <c r="R7372">
        <v>8</v>
      </c>
      <c r="S7372" s="81">
        <v>32380</v>
      </c>
    </row>
    <row r="7373" spans="1:19" x14ac:dyDescent="0.2">
      <c r="A7373" t="s">
        <v>76</v>
      </c>
      <c r="B7373" t="s">
        <v>38</v>
      </c>
      <c r="C7373" t="s">
        <v>47</v>
      </c>
      <c r="D7373" t="s">
        <v>12</v>
      </c>
      <c r="E7373" t="s">
        <v>100</v>
      </c>
      <c r="F7373">
        <v>3</v>
      </c>
      <c r="G7373">
        <v>72.312290000000004</v>
      </c>
      <c r="H7373">
        <v>72.312290000000004</v>
      </c>
      <c r="I7373">
        <v>61.1845</v>
      </c>
      <c r="J7373">
        <v>0.51945229999999998</v>
      </c>
      <c r="K7373">
        <v>-0.66570499999999999</v>
      </c>
      <c r="L7373">
        <v>-0.27240110000000001</v>
      </c>
      <c r="M7373">
        <v>0</v>
      </c>
      <c r="N7373">
        <v>0.27240110000000001</v>
      </c>
      <c r="O7373">
        <v>0.66570499999999999</v>
      </c>
      <c r="P7373">
        <v>17.260081</v>
      </c>
      <c r="Q7373">
        <v>50.624988999999999</v>
      </c>
      <c r="R7373">
        <v>8</v>
      </c>
      <c r="S7373" s="81">
        <v>32380</v>
      </c>
    </row>
    <row r="7374" spans="1:19" x14ac:dyDescent="0.2">
      <c r="A7374" t="s">
        <v>76</v>
      </c>
      <c r="B7374" t="s">
        <v>38</v>
      </c>
      <c r="C7374" t="s">
        <v>47</v>
      </c>
      <c r="D7374" t="s">
        <v>12</v>
      </c>
      <c r="E7374" t="s">
        <v>100</v>
      </c>
      <c r="F7374">
        <v>4</v>
      </c>
      <c r="G7374">
        <v>73.301670000000001</v>
      </c>
      <c r="H7374">
        <v>73.301670000000001</v>
      </c>
      <c r="I7374">
        <v>60.205599999999997</v>
      </c>
      <c r="J7374">
        <v>0.52173499999999995</v>
      </c>
      <c r="K7374">
        <v>-0.66863019999999995</v>
      </c>
      <c r="L7374">
        <v>-0.27359810000000001</v>
      </c>
      <c r="M7374">
        <v>0</v>
      </c>
      <c r="N7374">
        <v>0.27359810000000001</v>
      </c>
      <c r="O7374">
        <v>0.66863019999999995</v>
      </c>
      <c r="P7374">
        <v>17.260081</v>
      </c>
      <c r="Q7374">
        <v>50.624988999999999</v>
      </c>
      <c r="R7374">
        <v>8</v>
      </c>
      <c r="S7374" s="81">
        <v>32380</v>
      </c>
    </row>
    <row r="7375" spans="1:19" x14ac:dyDescent="0.2">
      <c r="A7375" t="s">
        <v>76</v>
      </c>
      <c r="B7375" t="s">
        <v>38</v>
      </c>
      <c r="C7375" t="s">
        <v>47</v>
      </c>
      <c r="D7375" t="s">
        <v>12</v>
      </c>
      <c r="E7375" t="s">
        <v>100</v>
      </c>
      <c r="F7375">
        <v>5</v>
      </c>
      <c r="G7375">
        <v>73.081850000000003</v>
      </c>
      <c r="H7375">
        <v>73.081850000000003</v>
      </c>
      <c r="I7375">
        <v>59.394399999999997</v>
      </c>
      <c r="J7375">
        <v>0.52014439999999995</v>
      </c>
      <c r="K7375">
        <v>-0.66659190000000001</v>
      </c>
      <c r="L7375">
        <v>-0.27276400000000001</v>
      </c>
      <c r="M7375">
        <v>0</v>
      </c>
      <c r="N7375">
        <v>0.27276400000000001</v>
      </c>
      <c r="O7375">
        <v>0.66659190000000001</v>
      </c>
      <c r="P7375">
        <v>17.260081</v>
      </c>
      <c r="Q7375">
        <v>50.624988999999999</v>
      </c>
      <c r="R7375">
        <v>8</v>
      </c>
      <c r="S7375" s="81">
        <v>32380</v>
      </c>
    </row>
    <row r="7376" spans="1:19" x14ac:dyDescent="0.2">
      <c r="A7376" t="s">
        <v>76</v>
      </c>
      <c r="B7376" t="s">
        <v>38</v>
      </c>
      <c r="C7376" t="s">
        <v>47</v>
      </c>
      <c r="D7376" t="s">
        <v>12</v>
      </c>
      <c r="E7376" t="s">
        <v>100</v>
      </c>
      <c r="F7376">
        <v>6</v>
      </c>
      <c r="G7376">
        <v>81.045950000000005</v>
      </c>
      <c r="H7376">
        <v>81.045950000000005</v>
      </c>
      <c r="I7376">
        <v>58.460599999999999</v>
      </c>
      <c r="J7376">
        <v>0.52074659999999995</v>
      </c>
      <c r="K7376">
        <v>-0.66736359999999995</v>
      </c>
      <c r="L7376">
        <v>-0.27307979999999998</v>
      </c>
      <c r="M7376">
        <v>0</v>
      </c>
      <c r="N7376">
        <v>0.27307979999999998</v>
      </c>
      <c r="O7376">
        <v>0.66736359999999995</v>
      </c>
      <c r="P7376">
        <v>17.260081</v>
      </c>
      <c r="Q7376">
        <v>50.624988999999999</v>
      </c>
      <c r="R7376">
        <v>8</v>
      </c>
      <c r="S7376" s="81">
        <v>32380</v>
      </c>
    </row>
    <row r="7377" spans="1:19" x14ac:dyDescent="0.2">
      <c r="A7377" t="s">
        <v>76</v>
      </c>
      <c r="B7377" t="s">
        <v>38</v>
      </c>
      <c r="C7377" t="s">
        <v>47</v>
      </c>
      <c r="D7377" t="s">
        <v>12</v>
      </c>
      <c r="E7377" t="s">
        <v>100</v>
      </c>
      <c r="F7377">
        <v>7</v>
      </c>
      <c r="G7377">
        <v>88.780320000000003</v>
      </c>
      <c r="H7377">
        <v>88.780320000000003</v>
      </c>
      <c r="I7377">
        <v>58.079799999999999</v>
      </c>
      <c r="J7377">
        <v>0.52859520000000004</v>
      </c>
      <c r="K7377">
        <v>-0.67742199999999997</v>
      </c>
      <c r="L7377">
        <v>-0.27719559999999999</v>
      </c>
      <c r="M7377">
        <v>0</v>
      </c>
      <c r="N7377">
        <v>0.27719559999999999</v>
      </c>
      <c r="O7377">
        <v>0.67742199999999997</v>
      </c>
      <c r="P7377">
        <v>17.260081</v>
      </c>
      <c r="Q7377">
        <v>50.624988999999999</v>
      </c>
      <c r="R7377">
        <v>8</v>
      </c>
      <c r="S7377" s="81">
        <v>32380</v>
      </c>
    </row>
    <row r="7378" spans="1:19" x14ac:dyDescent="0.2">
      <c r="A7378" t="s">
        <v>76</v>
      </c>
      <c r="B7378" t="s">
        <v>38</v>
      </c>
      <c r="C7378" t="s">
        <v>47</v>
      </c>
      <c r="D7378" t="s">
        <v>12</v>
      </c>
      <c r="E7378" t="s">
        <v>100</v>
      </c>
      <c r="F7378">
        <v>8</v>
      </c>
      <c r="G7378">
        <v>98.697180000000003</v>
      </c>
      <c r="H7378">
        <v>98.697180000000003</v>
      </c>
      <c r="I7378">
        <v>60.831400000000002</v>
      </c>
      <c r="J7378">
        <v>0.53314919999999999</v>
      </c>
      <c r="K7378">
        <v>-0.68325820000000004</v>
      </c>
      <c r="L7378">
        <v>-0.27958369999999999</v>
      </c>
      <c r="M7378">
        <v>0</v>
      </c>
      <c r="N7378">
        <v>0.27958369999999999</v>
      </c>
      <c r="O7378">
        <v>0.68325820000000004</v>
      </c>
      <c r="P7378">
        <v>17.260081</v>
      </c>
      <c r="Q7378">
        <v>50.624988999999999</v>
      </c>
      <c r="R7378">
        <v>8</v>
      </c>
      <c r="S7378" s="81">
        <v>32380</v>
      </c>
    </row>
    <row r="7379" spans="1:19" x14ac:dyDescent="0.2">
      <c r="A7379" t="s">
        <v>76</v>
      </c>
      <c r="B7379" t="s">
        <v>38</v>
      </c>
      <c r="C7379" t="s">
        <v>47</v>
      </c>
      <c r="D7379" t="s">
        <v>12</v>
      </c>
      <c r="E7379" t="s">
        <v>100</v>
      </c>
      <c r="F7379">
        <v>9</v>
      </c>
      <c r="G7379">
        <v>108.3672</v>
      </c>
      <c r="H7379">
        <v>108.3672</v>
      </c>
      <c r="I7379">
        <v>67.042500000000004</v>
      </c>
      <c r="J7379">
        <v>0.55709149999999996</v>
      </c>
      <c r="K7379">
        <v>-0.71394150000000001</v>
      </c>
      <c r="L7379">
        <v>-0.29213909999999998</v>
      </c>
      <c r="M7379">
        <v>0</v>
      </c>
      <c r="N7379">
        <v>0.29213909999999998</v>
      </c>
      <c r="O7379">
        <v>0.71394150000000001</v>
      </c>
      <c r="P7379">
        <v>17.260081</v>
      </c>
      <c r="Q7379">
        <v>50.624988999999999</v>
      </c>
      <c r="R7379">
        <v>8</v>
      </c>
      <c r="S7379" s="81">
        <v>32380</v>
      </c>
    </row>
    <row r="7380" spans="1:19" x14ac:dyDescent="0.2">
      <c r="A7380" t="s">
        <v>76</v>
      </c>
      <c r="B7380" t="s">
        <v>38</v>
      </c>
      <c r="C7380" t="s">
        <v>47</v>
      </c>
      <c r="D7380" t="s">
        <v>12</v>
      </c>
      <c r="E7380" t="s">
        <v>100</v>
      </c>
      <c r="F7380">
        <v>10</v>
      </c>
      <c r="G7380">
        <v>116.3429</v>
      </c>
      <c r="H7380">
        <v>116.3429</v>
      </c>
      <c r="I7380">
        <v>73.329300000000003</v>
      </c>
      <c r="J7380">
        <v>0.56449130000000003</v>
      </c>
      <c r="K7380">
        <v>-0.72342470000000003</v>
      </c>
      <c r="L7380">
        <v>-0.29601959999999999</v>
      </c>
      <c r="M7380">
        <v>0</v>
      </c>
      <c r="N7380">
        <v>0.29601959999999999</v>
      </c>
      <c r="O7380">
        <v>0.72342470000000003</v>
      </c>
      <c r="P7380">
        <v>17.260081</v>
      </c>
      <c r="Q7380">
        <v>50.624988999999999</v>
      </c>
      <c r="R7380">
        <v>8</v>
      </c>
      <c r="S7380" s="81">
        <v>32380</v>
      </c>
    </row>
    <row r="7381" spans="1:19" x14ac:dyDescent="0.2">
      <c r="A7381" t="s">
        <v>76</v>
      </c>
      <c r="B7381" t="s">
        <v>38</v>
      </c>
      <c r="C7381" t="s">
        <v>47</v>
      </c>
      <c r="D7381" t="s">
        <v>12</v>
      </c>
      <c r="E7381" t="s">
        <v>100</v>
      </c>
      <c r="F7381">
        <v>11</v>
      </c>
      <c r="G7381">
        <v>119.17749999999999</v>
      </c>
      <c r="H7381">
        <v>119.17749999999999</v>
      </c>
      <c r="I7381">
        <v>79.320999999999998</v>
      </c>
      <c r="J7381">
        <v>0.56869899999999995</v>
      </c>
      <c r="K7381">
        <v>-0.7288171</v>
      </c>
      <c r="L7381">
        <v>-0.29822609999999999</v>
      </c>
      <c r="M7381">
        <v>0</v>
      </c>
      <c r="N7381">
        <v>0.29822609999999999</v>
      </c>
      <c r="O7381">
        <v>0.7288171</v>
      </c>
      <c r="P7381">
        <v>17.260081</v>
      </c>
      <c r="Q7381">
        <v>50.624988999999999</v>
      </c>
      <c r="R7381">
        <v>8</v>
      </c>
      <c r="S7381" s="81">
        <v>32380</v>
      </c>
    </row>
    <row r="7382" spans="1:19" x14ac:dyDescent="0.2">
      <c r="A7382" t="s">
        <v>76</v>
      </c>
      <c r="B7382" t="s">
        <v>38</v>
      </c>
      <c r="C7382" t="s">
        <v>47</v>
      </c>
      <c r="D7382" t="s">
        <v>12</v>
      </c>
      <c r="E7382" t="s">
        <v>100</v>
      </c>
      <c r="F7382">
        <v>12</v>
      </c>
      <c r="G7382">
        <v>122.09869999999999</v>
      </c>
      <c r="H7382">
        <v>120.8351</v>
      </c>
      <c r="I7382">
        <v>84.386700000000005</v>
      </c>
      <c r="J7382">
        <v>0.57771189999999994</v>
      </c>
      <c r="K7382">
        <v>0.52323560000000002</v>
      </c>
      <c r="L7382">
        <v>0.96065080000000003</v>
      </c>
      <c r="M7382">
        <v>1.263603</v>
      </c>
      <c r="N7382">
        <v>1.5665560000000001</v>
      </c>
      <c r="O7382">
        <v>2.0039709999999999</v>
      </c>
      <c r="P7382">
        <v>17.260081</v>
      </c>
      <c r="Q7382">
        <v>50.624988999999999</v>
      </c>
      <c r="R7382">
        <v>8</v>
      </c>
      <c r="S7382" s="81">
        <v>32380</v>
      </c>
    </row>
    <row r="7383" spans="1:19" x14ac:dyDescent="0.2">
      <c r="A7383" t="s">
        <v>76</v>
      </c>
      <c r="B7383" t="s">
        <v>38</v>
      </c>
      <c r="C7383" t="s">
        <v>47</v>
      </c>
      <c r="D7383" t="s">
        <v>12</v>
      </c>
      <c r="E7383" t="s">
        <v>100</v>
      </c>
      <c r="F7383">
        <v>13</v>
      </c>
      <c r="G7383">
        <v>124.66670000000001</v>
      </c>
      <c r="H7383">
        <v>113.4452</v>
      </c>
      <c r="I7383">
        <v>88.670299999999997</v>
      </c>
      <c r="J7383">
        <v>0.60191760000000005</v>
      </c>
      <c r="K7383">
        <v>10.45013</v>
      </c>
      <c r="L7383">
        <v>10.90587</v>
      </c>
      <c r="M7383">
        <v>11.22152</v>
      </c>
      <c r="N7383">
        <v>11.53717</v>
      </c>
      <c r="O7383">
        <v>11.99291</v>
      </c>
      <c r="P7383">
        <v>17.260081</v>
      </c>
      <c r="Q7383">
        <v>50.624988999999999</v>
      </c>
      <c r="R7383">
        <v>8</v>
      </c>
      <c r="S7383" s="81">
        <v>32380</v>
      </c>
    </row>
    <row r="7384" spans="1:19" x14ac:dyDescent="0.2">
      <c r="A7384" t="s">
        <v>76</v>
      </c>
      <c r="B7384" t="s">
        <v>38</v>
      </c>
      <c r="C7384" t="s">
        <v>47</v>
      </c>
      <c r="D7384" t="s">
        <v>12</v>
      </c>
      <c r="E7384" t="s">
        <v>100</v>
      </c>
      <c r="F7384">
        <v>14</v>
      </c>
      <c r="G7384">
        <v>128.16749999999999</v>
      </c>
      <c r="H7384">
        <v>101.4173</v>
      </c>
      <c r="I7384">
        <v>92.180199999999999</v>
      </c>
      <c r="J7384">
        <v>0.60614639999999997</v>
      </c>
      <c r="K7384">
        <v>25.973389999999998</v>
      </c>
      <c r="L7384">
        <v>26.43233</v>
      </c>
      <c r="M7384">
        <v>26.7502</v>
      </c>
      <c r="N7384">
        <v>27.068059999999999</v>
      </c>
      <c r="O7384">
        <v>27.527010000000001</v>
      </c>
      <c r="P7384">
        <v>17.260081</v>
      </c>
      <c r="Q7384">
        <v>50.624988999999999</v>
      </c>
      <c r="R7384">
        <v>8</v>
      </c>
      <c r="S7384" s="81">
        <v>32380</v>
      </c>
    </row>
    <row r="7385" spans="1:19" x14ac:dyDescent="0.2">
      <c r="A7385" t="s">
        <v>76</v>
      </c>
      <c r="B7385" t="s">
        <v>38</v>
      </c>
      <c r="C7385" t="s">
        <v>47</v>
      </c>
      <c r="D7385" t="s">
        <v>12</v>
      </c>
      <c r="E7385" t="s">
        <v>100</v>
      </c>
      <c r="F7385">
        <v>15</v>
      </c>
      <c r="G7385">
        <v>125.0945</v>
      </c>
      <c r="H7385">
        <v>99.884050000000002</v>
      </c>
      <c r="I7385">
        <v>94.328800000000001</v>
      </c>
      <c r="J7385">
        <v>0.67955019999999999</v>
      </c>
      <c r="K7385">
        <v>24.339559999999999</v>
      </c>
      <c r="L7385">
        <v>24.854089999999999</v>
      </c>
      <c r="M7385">
        <v>25.210439999999998</v>
      </c>
      <c r="N7385">
        <v>25.566800000000001</v>
      </c>
      <c r="O7385">
        <v>26.081320000000002</v>
      </c>
      <c r="P7385">
        <v>17.260081</v>
      </c>
      <c r="Q7385">
        <v>50.624988999999999</v>
      </c>
      <c r="R7385">
        <v>8</v>
      </c>
      <c r="S7385" s="81">
        <v>32380</v>
      </c>
    </row>
    <row r="7386" spans="1:19" x14ac:dyDescent="0.2">
      <c r="A7386" t="s">
        <v>76</v>
      </c>
      <c r="B7386" t="s">
        <v>38</v>
      </c>
      <c r="C7386" t="s">
        <v>47</v>
      </c>
      <c r="D7386" t="s">
        <v>12</v>
      </c>
      <c r="E7386" t="s">
        <v>100</v>
      </c>
      <c r="F7386">
        <v>16</v>
      </c>
      <c r="G7386">
        <v>119.2015</v>
      </c>
      <c r="H7386">
        <v>98.87697</v>
      </c>
      <c r="I7386">
        <v>94.996899999999997</v>
      </c>
      <c r="J7386">
        <v>0.62597950000000002</v>
      </c>
      <c r="K7386">
        <v>19.52234</v>
      </c>
      <c r="L7386">
        <v>19.996310000000001</v>
      </c>
      <c r="M7386">
        <v>20.324570000000001</v>
      </c>
      <c r="N7386">
        <v>20.652830000000002</v>
      </c>
      <c r="O7386">
        <v>21.12679</v>
      </c>
      <c r="P7386">
        <v>17.260081</v>
      </c>
      <c r="Q7386">
        <v>50.624988999999999</v>
      </c>
      <c r="R7386">
        <v>8</v>
      </c>
      <c r="S7386" s="81">
        <v>32380</v>
      </c>
    </row>
    <row r="7387" spans="1:19" x14ac:dyDescent="0.2">
      <c r="A7387" t="s">
        <v>76</v>
      </c>
      <c r="B7387" t="s">
        <v>38</v>
      </c>
      <c r="C7387" t="s">
        <v>47</v>
      </c>
      <c r="D7387" t="s">
        <v>12</v>
      </c>
      <c r="E7387" t="s">
        <v>100</v>
      </c>
      <c r="F7387">
        <v>17</v>
      </c>
      <c r="G7387">
        <v>113.193</v>
      </c>
      <c r="H7387">
        <v>96.060779999999994</v>
      </c>
      <c r="I7387">
        <v>94.963300000000004</v>
      </c>
      <c r="J7387">
        <v>0.62042310000000001</v>
      </c>
      <c r="K7387">
        <v>16.33708</v>
      </c>
      <c r="L7387">
        <v>16.806840000000001</v>
      </c>
      <c r="M7387">
        <v>17.132190000000001</v>
      </c>
      <c r="N7387">
        <v>17.457540000000002</v>
      </c>
      <c r="O7387">
        <v>17.927289999999999</v>
      </c>
      <c r="P7387">
        <v>17.260081</v>
      </c>
      <c r="Q7387">
        <v>50.624988999999999</v>
      </c>
      <c r="R7387">
        <v>8</v>
      </c>
      <c r="S7387" s="81">
        <v>32380</v>
      </c>
    </row>
    <row r="7388" spans="1:19" x14ac:dyDescent="0.2">
      <c r="A7388" t="s">
        <v>76</v>
      </c>
      <c r="B7388" t="s">
        <v>38</v>
      </c>
      <c r="C7388" t="s">
        <v>47</v>
      </c>
      <c r="D7388" t="s">
        <v>12</v>
      </c>
      <c r="E7388" t="s">
        <v>100</v>
      </c>
      <c r="F7388">
        <v>18</v>
      </c>
      <c r="G7388">
        <v>111.9014</v>
      </c>
      <c r="H7388">
        <v>95.189899999999994</v>
      </c>
      <c r="I7388">
        <v>92.807199999999995</v>
      </c>
      <c r="J7388">
        <v>0.59962789999999999</v>
      </c>
      <c r="K7388">
        <v>15.94309</v>
      </c>
      <c r="L7388">
        <v>16.397089999999999</v>
      </c>
      <c r="M7388">
        <v>16.711539999999999</v>
      </c>
      <c r="N7388">
        <v>17.02599</v>
      </c>
      <c r="O7388">
        <v>17.479990000000001</v>
      </c>
      <c r="P7388">
        <v>17.260081</v>
      </c>
      <c r="Q7388">
        <v>50.624988999999999</v>
      </c>
      <c r="R7388">
        <v>8</v>
      </c>
      <c r="S7388" s="81">
        <v>32380</v>
      </c>
    </row>
    <row r="7389" spans="1:19" x14ac:dyDescent="0.2">
      <c r="A7389" t="s">
        <v>76</v>
      </c>
      <c r="B7389" t="s">
        <v>38</v>
      </c>
      <c r="C7389" t="s">
        <v>47</v>
      </c>
      <c r="D7389" t="s">
        <v>12</v>
      </c>
      <c r="E7389" t="s">
        <v>100</v>
      </c>
      <c r="F7389">
        <v>19</v>
      </c>
      <c r="G7389">
        <v>105.6558</v>
      </c>
      <c r="H7389">
        <v>99.695849999999993</v>
      </c>
      <c r="I7389">
        <v>89.233400000000003</v>
      </c>
      <c r="J7389">
        <v>0.53994010000000003</v>
      </c>
      <c r="K7389">
        <v>5.2680230000000003</v>
      </c>
      <c r="L7389">
        <v>5.6768390000000002</v>
      </c>
      <c r="M7389">
        <v>5.9599840000000004</v>
      </c>
      <c r="N7389">
        <v>6.2431289999999997</v>
      </c>
      <c r="O7389">
        <v>6.6519450000000004</v>
      </c>
      <c r="P7389">
        <v>17.260081</v>
      </c>
      <c r="Q7389">
        <v>50.624988999999999</v>
      </c>
      <c r="R7389">
        <v>8</v>
      </c>
      <c r="S7389" s="81">
        <v>32380</v>
      </c>
    </row>
    <row r="7390" spans="1:19" x14ac:dyDescent="0.2">
      <c r="A7390" t="s">
        <v>76</v>
      </c>
      <c r="B7390" t="s">
        <v>38</v>
      </c>
      <c r="C7390" t="s">
        <v>47</v>
      </c>
      <c r="D7390" t="s">
        <v>12</v>
      </c>
      <c r="E7390" t="s">
        <v>100</v>
      </c>
      <c r="F7390">
        <v>20</v>
      </c>
      <c r="G7390">
        <v>103.1439</v>
      </c>
      <c r="H7390">
        <v>98.31953</v>
      </c>
      <c r="I7390">
        <v>83.565799999999996</v>
      </c>
      <c r="J7390">
        <v>0.53251309999999996</v>
      </c>
      <c r="K7390">
        <v>4.1419280000000001</v>
      </c>
      <c r="L7390">
        <v>4.545121</v>
      </c>
      <c r="M7390">
        <v>4.8243710000000002</v>
      </c>
      <c r="N7390">
        <v>5.1036210000000004</v>
      </c>
      <c r="O7390">
        <v>5.5068140000000003</v>
      </c>
      <c r="P7390">
        <v>17.260081</v>
      </c>
      <c r="Q7390">
        <v>50.624988999999999</v>
      </c>
      <c r="R7390">
        <v>8</v>
      </c>
      <c r="S7390" s="81">
        <v>32380</v>
      </c>
    </row>
    <row r="7391" spans="1:19" x14ac:dyDescent="0.2">
      <c r="A7391" t="s">
        <v>76</v>
      </c>
      <c r="B7391" t="s">
        <v>38</v>
      </c>
      <c r="C7391" t="s">
        <v>47</v>
      </c>
      <c r="D7391" t="s">
        <v>12</v>
      </c>
      <c r="E7391" t="s">
        <v>100</v>
      </c>
      <c r="F7391">
        <v>21</v>
      </c>
      <c r="G7391">
        <v>96.839169999999996</v>
      </c>
      <c r="H7391">
        <v>97.79768</v>
      </c>
      <c r="I7391">
        <v>78.107900000000001</v>
      </c>
      <c r="J7391">
        <v>0.51984629999999998</v>
      </c>
      <c r="K7391">
        <v>-1.6247210000000001</v>
      </c>
      <c r="L7391">
        <v>-1.2311190000000001</v>
      </c>
      <c r="M7391">
        <v>-0.95851140000000001</v>
      </c>
      <c r="N7391">
        <v>-0.68590370000000001</v>
      </c>
      <c r="O7391">
        <v>-0.29230149999999999</v>
      </c>
      <c r="P7391">
        <v>17.260081</v>
      </c>
      <c r="Q7391">
        <v>50.624988999999999</v>
      </c>
      <c r="R7391">
        <v>8</v>
      </c>
      <c r="S7391" s="81">
        <v>32380</v>
      </c>
    </row>
    <row r="7392" spans="1:19" x14ac:dyDescent="0.2">
      <c r="A7392" t="s">
        <v>76</v>
      </c>
      <c r="B7392" t="s">
        <v>38</v>
      </c>
      <c r="C7392" t="s">
        <v>47</v>
      </c>
      <c r="D7392" t="s">
        <v>12</v>
      </c>
      <c r="E7392" t="s">
        <v>100</v>
      </c>
      <c r="F7392">
        <v>22</v>
      </c>
      <c r="G7392">
        <v>84.091089999999994</v>
      </c>
      <c r="H7392">
        <v>96.802430000000001</v>
      </c>
      <c r="I7392">
        <v>74.680899999999994</v>
      </c>
      <c r="J7392">
        <v>0.52475640000000001</v>
      </c>
      <c r="K7392">
        <v>-13.383839999999999</v>
      </c>
      <c r="L7392">
        <v>-12.986520000000001</v>
      </c>
      <c r="M7392">
        <v>-12.71134</v>
      </c>
      <c r="N7392">
        <v>-12.436159999999999</v>
      </c>
      <c r="O7392">
        <v>-12.03884</v>
      </c>
      <c r="P7392">
        <v>17.260081</v>
      </c>
      <c r="Q7392">
        <v>50.624988999999999</v>
      </c>
      <c r="R7392">
        <v>8</v>
      </c>
      <c r="S7392" s="81">
        <v>32380</v>
      </c>
    </row>
    <row r="7393" spans="1:19" x14ac:dyDescent="0.2">
      <c r="A7393" t="s">
        <v>76</v>
      </c>
      <c r="B7393" t="s">
        <v>38</v>
      </c>
      <c r="C7393" t="s">
        <v>47</v>
      </c>
      <c r="D7393" t="s">
        <v>12</v>
      </c>
      <c r="E7393" t="s">
        <v>100</v>
      </c>
      <c r="F7393">
        <v>23</v>
      </c>
      <c r="G7393">
        <v>77.972629999999995</v>
      </c>
      <c r="H7393">
        <v>82.078249999999997</v>
      </c>
      <c r="I7393">
        <v>71.969399999999993</v>
      </c>
      <c r="J7393">
        <v>0.52406229999999998</v>
      </c>
      <c r="K7393">
        <v>-4.7772420000000002</v>
      </c>
      <c r="L7393">
        <v>-4.3804470000000002</v>
      </c>
      <c r="M7393">
        <v>-4.1056290000000004</v>
      </c>
      <c r="N7393">
        <v>-3.83081</v>
      </c>
      <c r="O7393">
        <v>-3.4340160000000002</v>
      </c>
      <c r="P7393">
        <v>17.260081</v>
      </c>
      <c r="Q7393">
        <v>50.624988999999999</v>
      </c>
      <c r="R7393">
        <v>8</v>
      </c>
      <c r="S7393" s="81">
        <v>32380</v>
      </c>
    </row>
    <row r="7394" spans="1:19" x14ac:dyDescent="0.2">
      <c r="A7394" t="s">
        <v>76</v>
      </c>
      <c r="B7394" t="s">
        <v>38</v>
      </c>
      <c r="C7394" t="s">
        <v>47</v>
      </c>
      <c r="D7394" t="s">
        <v>12</v>
      </c>
      <c r="E7394" t="s">
        <v>100</v>
      </c>
      <c r="F7394">
        <v>24</v>
      </c>
      <c r="G7394">
        <v>75.647480000000002</v>
      </c>
      <c r="H7394">
        <v>70.662440000000004</v>
      </c>
      <c r="I7394">
        <v>69.841999999999999</v>
      </c>
      <c r="J7394">
        <v>0.52473930000000002</v>
      </c>
      <c r="K7394">
        <v>4.3125660000000003</v>
      </c>
      <c r="L7394">
        <v>4.709873</v>
      </c>
      <c r="M7394">
        <v>4.9850459999999996</v>
      </c>
      <c r="N7394">
        <v>5.2602200000000003</v>
      </c>
      <c r="O7394">
        <v>5.657527</v>
      </c>
      <c r="P7394">
        <v>17.260081</v>
      </c>
      <c r="Q7394">
        <v>50.624988999999999</v>
      </c>
      <c r="R7394">
        <v>8</v>
      </c>
      <c r="S7394" s="81">
        <v>32380</v>
      </c>
    </row>
    <row r="7395" spans="1:19" x14ac:dyDescent="0.2">
      <c r="A7395" t="s">
        <v>76</v>
      </c>
      <c r="B7395" t="s">
        <v>38</v>
      </c>
      <c r="C7395" t="s">
        <v>47</v>
      </c>
      <c r="D7395" t="s">
        <v>13</v>
      </c>
      <c r="E7395" t="s">
        <v>100</v>
      </c>
      <c r="F7395">
        <v>1</v>
      </c>
      <c r="G7395">
        <v>73.489609999999999</v>
      </c>
      <c r="H7395">
        <v>73.489609999999999</v>
      </c>
      <c r="I7395">
        <v>68.923699999999997</v>
      </c>
      <c r="J7395">
        <v>0.52093730000000005</v>
      </c>
      <c r="K7395">
        <v>-0.66760799999999998</v>
      </c>
      <c r="L7395">
        <v>-0.27317979999999997</v>
      </c>
      <c r="M7395">
        <v>0</v>
      </c>
      <c r="N7395">
        <v>0.27317979999999997</v>
      </c>
      <c r="O7395">
        <v>0.66760799999999998</v>
      </c>
      <c r="P7395">
        <v>17.260081</v>
      </c>
      <c r="Q7395">
        <v>50.624988999999999</v>
      </c>
      <c r="R7395">
        <v>9</v>
      </c>
      <c r="S7395" s="81">
        <v>32022</v>
      </c>
    </row>
    <row r="7396" spans="1:19" x14ac:dyDescent="0.2">
      <c r="A7396" t="s">
        <v>76</v>
      </c>
      <c r="B7396" t="s">
        <v>38</v>
      </c>
      <c r="C7396" t="s">
        <v>47</v>
      </c>
      <c r="D7396" t="s">
        <v>13</v>
      </c>
      <c r="E7396" t="s">
        <v>100</v>
      </c>
      <c r="F7396">
        <v>2</v>
      </c>
      <c r="G7396">
        <v>72.690700000000007</v>
      </c>
      <c r="H7396">
        <v>72.690700000000007</v>
      </c>
      <c r="I7396">
        <v>65.090500000000006</v>
      </c>
      <c r="J7396">
        <v>0.52019170000000003</v>
      </c>
      <c r="K7396">
        <v>-0.66665240000000003</v>
      </c>
      <c r="L7396">
        <v>-0.2727888</v>
      </c>
      <c r="M7396">
        <v>0</v>
      </c>
      <c r="N7396">
        <v>0.2727888</v>
      </c>
      <c r="O7396">
        <v>0.66665240000000003</v>
      </c>
      <c r="P7396">
        <v>17.260081</v>
      </c>
      <c r="Q7396">
        <v>50.624988999999999</v>
      </c>
      <c r="R7396">
        <v>9</v>
      </c>
      <c r="S7396" s="81">
        <v>32022</v>
      </c>
    </row>
    <row r="7397" spans="1:19" x14ac:dyDescent="0.2">
      <c r="A7397" t="s">
        <v>76</v>
      </c>
      <c r="B7397" t="s">
        <v>38</v>
      </c>
      <c r="C7397" t="s">
        <v>47</v>
      </c>
      <c r="D7397" t="s">
        <v>13</v>
      </c>
      <c r="E7397" t="s">
        <v>100</v>
      </c>
      <c r="F7397">
        <v>3</v>
      </c>
      <c r="G7397">
        <v>72.443529999999996</v>
      </c>
      <c r="H7397">
        <v>72.443529999999996</v>
      </c>
      <c r="I7397">
        <v>64.092200000000005</v>
      </c>
      <c r="J7397">
        <v>0.51889430000000003</v>
      </c>
      <c r="K7397">
        <v>-0.66498979999999996</v>
      </c>
      <c r="L7397">
        <v>-0.27210839999999997</v>
      </c>
      <c r="M7397">
        <v>0</v>
      </c>
      <c r="N7397">
        <v>0.27210839999999997</v>
      </c>
      <c r="O7397">
        <v>0.66498979999999996</v>
      </c>
      <c r="P7397">
        <v>17.260081</v>
      </c>
      <c r="Q7397">
        <v>50.624988999999999</v>
      </c>
      <c r="R7397">
        <v>9</v>
      </c>
      <c r="S7397" s="81">
        <v>32022</v>
      </c>
    </row>
    <row r="7398" spans="1:19" x14ac:dyDescent="0.2">
      <c r="A7398" t="s">
        <v>76</v>
      </c>
      <c r="B7398" t="s">
        <v>38</v>
      </c>
      <c r="C7398" t="s">
        <v>47</v>
      </c>
      <c r="D7398" t="s">
        <v>13</v>
      </c>
      <c r="E7398" t="s">
        <v>100</v>
      </c>
      <c r="F7398">
        <v>4</v>
      </c>
      <c r="G7398">
        <v>73.6721</v>
      </c>
      <c r="H7398">
        <v>73.6721</v>
      </c>
      <c r="I7398">
        <v>63.403500000000001</v>
      </c>
      <c r="J7398">
        <v>0.51841349999999997</v>
      </c>
      <c r="K7398">
        <v>-0.66437360000000001</v>
      </c>
      <c r="L7398">
        <v>-0.2718563</v>
      </c>
      <c r="M7398">
        <v>0</v>
      </c>
      <c r="N7398">
        <v>0.2718563</v>
      </c>
      <c r="O7398">
        <v>0.66437360000000001</v>
      </c>
      <c r="P7398">
        <v>17.260081</v>
      </c>
      <c r="Q7398">
        <v>50.624988999999999</v>
      </c>
      <c r="R7398">
        <v>9</v>
      </c>
      <c r="S7398" s="81">
        <v>32022</v>
      </c>
    </row>
    <row r="7399" spans="1:19" x14ac:dyDescent="0.2">
      <c r="A7399" t="s">
        <v>76</v>
      </c>
      <c r="B7399" t="s">
        <v>38</v>
      </c>
      <c r="C7399" t="s">
        <v>47</v>
      </c>
      <c r="D7399" t="s">
        <v>13</v>
      </c>
      <c r="E7399" t="s">
        <v>100</v>
      </c>
      <c r="F7399">
        <v>5</v>
      </c>
      <c r="G7399">
        <v>73.582650000000001</v>
      </c>
      <c r="H7399">
        <v>73.582650000000001</v>
      </c>
      <c r="I7399">
        <v>62.692</v>
      </c>
      <c r="J7399">
        <v>0.51819590000000004</v>
      </c>
      <c r="K7399">
        <v>-0.66409479999999999</v>
      </c>
      <c r="L7399">
        <v>-0.27174219999999999</v>
      </c>
      <c r="M7399">
        <v>0</v>
      </c>
      <c r="N7399">
        <v>0.27174219999999999</v>
      </c>
      <c r="O7399">
        <v>0.66409479999999999</v>
      </c>
      <c r="P7399">
        <v>17.260081</v>
      </c>
      <c r="Q7399">
        <v>50.624988999999999</v>
      </c>
      <c r="R7399">
        <v>9</v>
      </c>
      <c r="S7399" s="81">
        <v>32022</v>
      </c>
    </row>
    <row r="7400" spans="1:19" x14ac:dyDescent="0.2">
      <c r="A7400" t="s">
        <v>76</v>
      </c>
      <c r="B7400" t="s">
        <v>38</v>
      </c>
      <c r="C7400" t="s">
        <v>47</v>
      </c>
      <c r="D7400" t="s">
        <v>13</v>
      </c>
      <c r="E7400" t="s">
        <v>100</v>
      </c>
      <c r="F7400">
        <v>6</v>
      </c>
      <c r="G7400">
        <v>81.110919999999993</v>
      </c>
      <c r="H7400">
        <v>81.110919999999993</v>
      </c>
      <c r="I7400">
        <v>62.085599999999999</v>
      </c>
      <c r="J7400">
        <v>0.51917930000000001</v>
      </c>
      <c r="K7400">
        <v>-0.66535509999999998</v>
      </c>
      <c r="L7400">
        <v>-0.2722579</v>
      </c>
      <c r="M7400">
        <v>0</v>
      </c>
      <c r="N7400">
        <v>0.2722579</v>
      </c>
      <c r="O7400">
        <v>0.66535509999999998</v>
      </c>
      <c r="P7400">
        <v>17.260081</v>
      </c>
      <c r="Q7400">
        <v>50.624988999999999</v>
      </c>
      <c r="R7400">
        <v>9</v>
      </c>
      <c r="S7400" s="81">
        <v>32022</v>
      </c>
    </row>
    <row r="7401" spans="1:19" x14ac:dyDescent="0.2">
      <c r="A7401" t="s">
        <v>76</v>
      </c>
      <c r="B7401" t="s">
        <v>38</v>
      </c>
      <c r="C7401" t="s">
        <v>47</v>
      </c>
      <c r="D7401" t="s">
        <v>13</v>
      </c>
      <c r="E7401" t="s">
        <v>100</v>
      </c>
      <c r="F7401">
        <v>7</v>
      </c>
      <c r="G7401">
        <v>89.980490000000003</v>
      </c>
      <c r="H7401">
        <v>89.980490000000003</v>
      </c>
      <c r="I7401">
        <v>61.556699999999999</v>
      </c>
      <c r="J7401">
        <v>0.53315259999999998</v>
      </c>
      <c r="K7401">
        <v>-0.68326249999999999</v>
      </c>
      <c r="L7401">
        <v>-0.27958549999999999</v>
      </c>
      <c r="M7401">
        <v>0</v>
      </c>
      <c r="N7401">
        <v>0.27958549999999999</v>
      </c>
      <c r="O7401">
        <v>0.68326249999999999</v>
      </c>
      <c r="P7401">
        <v>17.260081</v>
      </c>
      <c r="Q7401">
        <v>50.624988999999999</v>
      </c>
      <c r="R7401">
        <v>9</v>
      </c>
      <c r="S7401" s="81">
        <v>32022</v>
      </c>
    </row>
    <row r="7402" spans="1:19" x14ac:dyDescent="0.2">
      <c r="A7402" t="s">
        <v>76</v>
      </c>
      <c r="B7402" t="s">
        <v>38</v>
      </c>
      <c r="C7402" t="s">
        <v>47</v>
      </c>
      <c r="D7402" t="s">
        <v>13</v>
      </c>
      <c r="E7402" t="s">
        <v>100</v>
      </c>
      <c r="F7402">
        <v>8</v>
      </c>
      <c r="G7402">
        <v>95.139470000000003</v>
      </c>
      <c r="H7402">
        <v>95.139470000000003</v>
      </c>
      <c r="I7402">
        <v>62.521500000000003</v>
      </c>
      <c r="J7402">
        <v>0.53802190000000005</v>
      </c>
      <c r="K7402">
        <v>-0.68950279999999997</v>
      </c>
      <c r="L7402">
        <v>-0.28213899999999997</v>
      </c>
      <c r="M7402">
        <v>0</v>
      </c>
      <c r="N7402">
        <v>0.28213899999999997</v>
      </c>
      <c r="O7402">
        <v>0.68950279999999997</v>
      </c>
      <c r="P7402">
        <v>17.260081</v>
      </c>
      <c r="Q7402">
        <v>50.624988999999999</v>
      </c>
      <c r="R7402">
        <v>9</v>
      </c>
      <c r="S7402" s="81">
        <v>32022</v>
      </c>
    </row>
    <row r="7403" spans="1:19" x14ac:dyDescent="0.2">
      <c r="A7403" t="s">
        <v>76</v>
      </c>
      <c r="B7403" t="s">
        <v>38</v>
      </c>
      <c r="C7403" t="s">
        <v>47</v>
      </c>
      <c r="D7403" t="s">
        <v>13</v>
      </c>
      <c r="E7403" t="s">
        <v>100</v>
      </c>
      <c r="F7403">
        <v>9</v>
      </c>
      <c r="G7403">
        <v>104.14230000000001</v>
      </c>
      <c r="H7403">
        <v>104.14230000000001</v>
      </c>
      <c r="I7403">
        <v>66.158799999999999</v>
      </c>
      <c r="J7403">
        <v>0.54603950000000001</v>
      </c>
      <c r="K7403">
        <v>-0.69977769999999995</v>
      </c>
      <c r="L7403">
        <v>-0.28634340000000003</v>
      </c>
      <c r="M7403">
        <v>0</v>
      </c>
      <c r="N7403">
        <v>0.28634340000000003</v>
      </c>
      <c r="O7403">
        <v>0.69977769999999995</v>
      </c>
      <c r="P7403">
        <v>17.260081</v>
      </c>
      <c r="Q7403">
        <v>50.624988999999999</v>
      </c>
      <c r="R7403">
        <v>9</v>
      </c>
      <c r="S7403" s="81">
        <v>32022</v>
      </c>
    </row>
    <row r="7404" spans="1:19" x14ac:dyDescent="0.2">
      <c r="A7404" t="s">
        <v>76</v>
      </c>
      <c r="B7404" t="s">
        <v>38</v>
      </c>
      <c r="C7404" t="s">
        <v>47</v>
      </c>
      <c r="D7404" t="s">
        <v>13</v>
      </c>
      <c r="E7404" t="s">
        <v>100</v>
      </c>
      <c r="F7404">
        <v>10</v>
      </c>
      <c r="G7404">
        <v>112.8005</v>
      </c>
      <c r="H7404">
        <v>112.8005</v>
      </c>
      <c r="I7404">
        <v>70.994</v>
      </c>
      <c r="J7404">
        <v>0.54864590000000002</v>
      </c>
      <c r="K7404">
        <v>-0.70311800000000002</v>
      </c>
      <c r="L7404">
        <v>-0.28771020000000003</v>
      </c>
      <c r="M7404">
        <v>0</v>
      </c>
      <c r="N7404">
        <v>0.28771020000000003</v>
      </c>
      <c r="O7404">
        <v>0.70311800000000002</v>
      </c>
      <c r="P7404">
        <v>17.260081</v>
      </c>
      <c r="Q7404">
        <v>50.624988999999999</v>
      </c>
      <c r="R7404">
        <v>9</v>
      </c>
      <c r="S7404" s="81">
        <v>32022</v>
      </c>
    </row>
    <row r="7405" spans="1:19" x14ac:dyDescent="0.2">
      <c r="A7405" t="s">
        <v>76</v>
      </c>
      <c r="B7405" t="s">
        <v>38</v>
      </c>
      <c r="C7405" t="s">
        <v>47</v>
      </c>
      <c r="D7405" t="s">
        <v>13</v>
      </c>
      <c r="E7405" t="s">
        <v>100</v>
      </c>
      <c r="F7405">
        <v>11</v>
      </c>
      <c r="G7405">
        <v>115.37820000000001</v>
      </c>
      <c r="H7405">
        <v>115.37820000000001</v>
      </c>
      <c r="I7405">
        <v>75.085800000000006</v>
      </c>
      <c r="J7405">
        <v>0.5554732</v>
      </c>
      <c r="K7405">
        <v>-0.71186760000000004</v>
      </c>
      <c r="L7405">
        <v>-0.2912904</v>
      </c>
      <c r="M7405">
        <v>0</v>
      </c>
      <c r="N7405">
        <v>0.2912904</v>
      </c>
      <c r="O7405">
        <v>0.71186760000000004</v>
      </c>
      <c r="P7405">
        <v>17.260081</v>
      </c>
      <c r="Q7405">
        <v>50.624988999999999</v>
      </c>
      <c r="R7405">
        <v>9</v>
      </c>
      <c r="S7405" s="81">
        <v>32022</v>
      </c>
    </row>
    <row r="7406" spans="1:19" x14ac:dyDescent="0.2">
      <c r="A7406" t="s">
        <v>76</v>
      </c>
      <c r="B7406" t="s">
        <v>38</v>
      </c>
      <c r="C7406" t="s">
        <v>47</v>
      </c>
      <c r="D7406" t="s">
        <v>13</v>
      </c>
      <c r="E7406" t="s">
        <v>100</v>
      </c>
      <c r="F7406">
        <v>12</v>
      </c>
      <c r="G7406">
        <v>117.1022</v>
      </c>
      <c r="H7406">
        <v>117.0235</v>
      </c>
      <c r="I7406">
        <v>79.168099999999995</v>
      </c>
      <c r="J7406">
        <v>0.5624903</v>
      </c>
      <c r="K7406">
        <v>-0.64216320000000005</v>
      </c>
      <c r="L7406">
        <v>-0.21627299999999999</v>
      </c>
      <c r="M7406">
        <v>7.8697199999999995E-2</v>
      </c>
      <c r="N7406">
        <v>0.37366739999999998</v>
      </c>
      <c r="O7406">
        <v>0.79955759999999998</v>
      </c>
      <c r="P7406">
        <v>17.260081</v>
      </c>
      <c r="Q7406">
        <v>50.624988999999999</v>
      </c>
      <c r="R7406">
        <v>9</v>
      </c>
      <c r="S7406" s="81">
        <v>32022</v>
      </c>
    </row>
    <row r="7407" spans="1:19" x14ac:dyDescent="0.2">
      <c r="A7407" t="s">
        <v>76</v>
      </c>
      <c r="B7407" t="s">
        <v>38</v>
      </c>
      <c r="C7407" t="s">
        <v>47</v>
      </c>
      <c r="D7407" t="s">
        <v>13</v>
      </c>
      <c r="E7407" t="s">
        <v>100</v>
      </c>
      <c r="F7407">
        <v>13</v>
      </c>
      <c r="G7407">
        <v>120.1673</v>
      </c>
      <c r="H7407">
        <v>109.1678</v>
      </c>
      <c r="I7407">
        <v>82.908100000000005</v>
      </c>
      <c r="J7407">
        <v>0.56059219999999998</v>
      </c>
      <c r="K7407">
        <v>10.28105</v>
      </c>
      <c r="L7407">
        <v>10.705500000000001</v>
      </c>
      <c r="M7407">
        <v>10.999470000000001</v>
      </c>
      <c r="N7407">
        <v>11.29345</v>
      </c>
      <c r="O7407">
        <v>11.7179</v>
      </c>
      <c r="P7407">
        <v>17.260081</v>
      </c>
      <c r="Q7407">
        <v>50.624988999999999</v>
      </c>
      <c r="R7407">
        <v>9</v>
      </c>
      <c r="S7407" s="81">
        <v>32022</v>
      </c>
    </row>
    <row r="7408" spans="1:19" x14ac:dyDescent="0.2">
      <c r="A7408" t="s">
        <v>76</v>
      </c>
      <c r="B7408" t="s">
        <v>38</v>
      </c>
      <c r="C7408" t="s">
        <v>47</v>
      </c>
      <c r="D7408" t="s">
        <v>13</v>
      </c>
      <c r="E7408" t="s">
        <v>100</v>
      </c>
      <c r="F7408">
        <v>14</v>
      </c>
      <c r="G7408">
        <v>123.38330000000001</v>
      </c>
      <c r="H7408">
        <v>97.19265</v>
      </c>
      <c r="I7408">
        <v>85.6708</v>
      </c>
      <c r="J7408">
        <v>0.56099239999999995</v>
      </c>
      <c r="K7408">
        <v>25.471710000000002</v>
      </c>
      <c r="L7408">
        <v>25.896470000000001</v>
      </c>
      <c r="M7408">
        <v>26.190650000000002</v>
      </c>
      <c r="N7408">
        <v>26.484829999999999</v>
      </c>
      <c r="O7408">
        <v>26.909590000000001</v>
      </c>
      <c r="P7408">
        <v>17.260081</v>
      </c>
      <c r="Q7408">
        <v>50.624988999999999</v>
      </c>
      <c r="R7408">
        <v>9</v>
      </c>
      <c r="S7408" s="81">
        <v>32022</v>
      </c>
    </row>
    <row r="7409" spans="1:19" x14ac:dyDescent="0.2">
      <c r="A7409" t="s">
        <v>76</v>
      </c>
      <c r="B7409" t="s">
        <v>38</v>
      </c>
      <c r="C7409" t="s">
        <v>47</v>
      </c>
      <c r="D7409" t="s">
        <v>13</v>
      </c>
      <c r="E7409" t="s">
        <v>100</v>
      </c>
      <c r="F7409">
        <v>15</v>
      </c>
      <c r="G7409">
        <v>122.07940000000001</v>
      </c>
      <c r="H7409">
        <v>96.527670000000001</v>
      </c>
      <c r="I7409">
        <v>88.862899999999996</v>
      </c>
      <c r="J7409">
        <v>0.57668680000000005</v>
      </c>
      <c r="K7409">
        <v>24.81268</v>
      </c>
      <c r="L7409">
        <v>25.249320000000001</v>
      </c>
      <c r="M7409">
        <v>25.551729999999999</v>
      </c>
      <c r="N7409">
        <v>25.854150000000001</v>
      </c>
      <c r="O7409">
        <v>26.290790000000001</v>
      </c>
      <c r="P7409">
        <v>17.260081</v>
      </c>
      <c r="Q7409">
        <v>50.624988999999999</v>
      </c>
      <c r="R7409">
        <v>9</v>
      </c>
      <c r="S7409" s="81">
        <v>32022</v>
      </c>
    </row>
    <row r="7410" spans="1:19" x14ac:dyDescent="0.2">
      <c r="A7410" t="s">
        <v>76</v>
      </c>
      <c r="B7410" t="s">
        <v>38</v>
      </c>
      <c r="C7410" t="s">
        <v>47</v>
      </c>
      <c r="D7410" t="s">
        <v>13</v>
      </c>
      <c r="E7410" t="s">
        <v>100</v>
      </c>
      <c r="F7410">
        <v>16</v>
      </c>
      <c r="G7410">
        <v>115.9044</v>
      </c>
      <c r="H7410">
        <v>95.694919999999996</v>
      </c>
      <c r="I7410">
        <v>90.096699999999998</v>
      </c>
      <c r="J7410">
        <v>0.58356620000000003</v>
      </c>
      <c r="K7410">
        <v>19.461600000000001</v>
      </c>
      <c r="L7410">
        <v>19.903449999999999</v>
      </c>
      <c r="M7410">
        <v>20.20947</v>
      </c>
      <c r="N7410">
        <v>20.515499999999999</v>
      </c>
      <c r="O7410">
        <v>20.957339999999999</v>
      </c>
      <c r="P7410">
        <v>17.260081</v>
      </c>
      <c r="Q7410">
        <v>50.624988999999999</v>
      </c>
      <c r="R7410">
        <v>9</v>
      </c>
      <c r="S7410" s="81">
        <v>32022</v>
      </c>
    </row>
    <row r="7411" spans="1:19" x14ac:dyDescent="0.2">
      <c r="A7411" t="s">
        <v>76</v>
      </c>
      <c r="B7411" t="s">
        <v>38</v>
      </c>
      <c r="C7411" t="s">
        <v>47</v>
      </c>
      <c r="D7411" t="s">
        <v>13</v>
      </c>
      <c r="E7411" t="s">
        <v>100</v>
      </c>
      <c r="F7411">
        <v>17</v>
      </c>
      <c r="G7411">
        <v>110.599</v>
      </c>
      <c r="H7411">
        <v>94.780349999999999</v>
      </c>
      <c r="I7411">
        <v>88.968000000000004</v>
      </c>
      <c r="J7411">
        <v>0.56790450000000003</v>
      </c>
      <c r="K7411">
        <v>15.090870000000001</v>
      </c>
      <c r="L7411">
        <v>15.520860000000001</v>
      </c>
      <c r="M7411">
        <v>15.818669999999999</v>
      </c>
      <c r="N7411">
        <v>16.116479999999999</v>
      </c>
      <c r="O7411">
        <v>16.546469999999999</v>
      </c>
      <c r="P7411">
        <v>17.260081</v>
      </c>
      <c r="Q7411">
        <v>50.624988999999999</v>
      </c>
      <c r="R7411">
        <v>9</v>
      </c>
      <c r="S7411" s="81">
        <v>32022</v>
      </c>
    </row>
    <row r="7412" spans="1:19" x14ac:dyDescent="0.2">
      <c r="A7412" t="s">
        <v>76</v>
      </c>
      <c r="B7412" t="s">
        <v>38</v>
      </c>
      <c r="C7412" t="s">
        <v>47</v>
      </c>
      <c r="D7412" t="s">
        <v>13</v>
      </c>
      <c r="E7412" t="s">
        <v>100</v>
      </c>
      <c r="F7412">
        <v>18</v>
      </c>
      <c r="G7412">
        <v>106.583</v>
      </c>
      <c r="H7412">
        <v>93.523669999999996</v>
      </c>
      <c r="I7412">
        <v>87.842100000000002</v>
      </c>
      <c r="J7412">
        <v>0.55590220000000001</v>
      </c>
      <c r="K7412">
        <v>12.346869999999999</v>
      </c>
      <c r="L7412">
        <v>12.767770000000001</v>
      </c>
      <c r="M7412">
        <v>13.059290000000001</v>
      </c>
      <c r="N7412">
        <v>13.3508</v>
      </c>
      <c r="O7412">
        <v>13.771710000000001</v>
      </c>
      <c r="P7412">
        <v>17.260081</v>
      </c>
      <c r="Q7412">
        <v>50.624988999999999</v>
      </c>
      <c r="R7412">
        <v>9</v>
      </c>
      <c r="S7412" s="81">
        <v>32022</v>
      </c>
    </row>
    <row r="7413" spans="1:19" x14ac:dyDescent="0.2">
      <c r="A7413" t="s">
        <v>76</v>
      </c>
      <c r="B7413" t="s">
        <v>38</v>
      </c>
      <c r="C7413" t="s">
        <v>47</v>
      </c>
      <c r="D7413" t="s">
        <v>13</v>
      </c>
      <c r="E7413" t="s">
        <v>100</v>
      </c>
      <c r="F7413">
        <v>19</v>
      </c>
      <c r="G7413">
        <v>99.037989999999994</v>
      </c>
      <c r="H7413">
        <v>94.575990000000004</v>
      </c>
      <c r="I7413">
        <v>84.824399999999997</v>
      </c>
      <c r="J7413">
        <v>0.52235189999999998</v>
      </c>
      <c r="K7413">
        <v>3.7925849999999999</v>
      </c>
      <c r="L7413">
        <v>4.1880839999999999</v>
      </c>
      <c r="M7413">
        <v>4.4620059999999997</v>
      </c>
      <c r="N7413">
        <v>4.7359270000000002</v>
      </c>
      <c r="O7413">
        <v>5.1314260000000003</v>
      </c>
      <c r="P7413">
        <v>17.260081</v>
      </c>
      <c r="Q7413">
        <v>50.624988999999999</v>
      </c>
      <c r="R7413">
        <v>9</v>
      </c>
      <c r="S7413" s="81">
        <v>32022</v>
      </c>
    </row>
    <row r="7414" spans="1:19" x14ac:dyDescent="0.2">
      <c r="A7414" t="s">
        <v>76</v>
      </c>
      <c r="B7414" t="s">
        <v>38</v>
      </c>
      <c r="C7414" t="s">
        <v>47</v>
      </c>
      <c r="D7414" t="s">
        <v>13</v>
      </c>
      <c r="E7414" t="s">
        <v>100</v>
      </c>
      <c r="F7414">
        <v>20</v>
      </c>
      <c r="G7414">
        <v>101.13930000000001</v>
      </c>
      <c r="H7414">
        <v>97.9101</v>
      </c>
      <c r="I7414">
        <v>80.576099999999997</v>
      </c>
      <c r="J7414">
        <v>0.5225225</v>
      </c>
      <c r="K7414">
        <v>2.5595089999999998</v>
      </c>
      <c r="L7414">
        <v>2.9551379999999998</v>
      </c>
      <c r="M7414">
        <v>3.229149</v>
      </c>
      <c r="N7414">
        <v>3.5031599999999998</v>
      </c>
      <c r="O7414">
        <v>3.8987880000000001</v>
      </c>
      <c r="P7414">
        <v>17.260081</v>
      </c>
      <c r="Q7414">
        <v>50.624988999999999</v>
      </c>
      <c r="R7414">
        <v>9</v>
      </c>
      <c r="S7414" s="81">
        <v>32022</v>
      </c>
    </row>
    <row r="7415" spans="1:19" x14ac:dyDescent="0.2">
      <c r="A7415" t="s">
        <v>76</v>
      </c>
      <c r="B7415" t="s">
        <v>38</v>
      </c>
      <c r="C7415" t="s">
        <v>47</v>
      </c>
      <c r="D7415" t="s">
        <v>13</v>
      </c>
      <c r="E7415" t="s">
        <v>100</v>
      </c>
      <c r="F7415">
        <v>21</v>
      </c>
      <c r="G7415">
        <v>94.527360000000002</v>
      </c>
      <c r="H7415">
        <v>94.345119999999994</v>
      </c>
      <c r="I7415">
        <v>76.584100000000007</v>
      </c>
      <c r="J7415">
        <v>0.5179087</v>
      </c>
      <c r="K7415">
        <v>-0.481491</v>
      </c>
      <c r="L7415">
        <v>-8.9355900000000002E-2</v>
      </c>
      <c r="M7415">
        <v>0.1822357</v>
      </c>
      <c r="N7415">
        <v>0.45382729999999999</v>
      </c>
      <c r="O7415">
        <v>0.8459624</v>
      </c>
      <c r="P7415">
        <v>17.260081</v>
      </c>
      <c r="Q7415">
        <v>50.624988999999999</v>
      </c>
      <c r="R7415">
        <v>9</v>
      </c>
      <c r="S7415" s="81">
        <v>32022</v>
      </c>
    </row>
    <row r="7416" spans="1:19" x14ac:dyDescent="0.2">
      <c r="A7416" t="s">
        <v>76</v>
      </c>
      <c r="B7416" t="s">
        <v>38</v>
      </c>
      <c r="C7416" t="s">
        <v>47</v>
      </c>
      <c r="D7416" t="s">
        <v>13</v>
      </c>
      <c r="E7416" t="s">
        <v>100</v>
      </c>
      <c r="F7416">
        <v>22</v>
      </c>
      <c r="G7416">
        <v>81.507810000000006</v>
      </c>
      <c r="H7416">
        <v>92.989620000000002</v>
      </c>
      <c r="I7416">
        <v>73.842500000000001</v>
      </c>
      <c r="J7416">
        <v>0.51957169999999997</v>
      </c>
      <c r="K7416">
        <v>-12.14767</v>
      </c>
      <c r="L7416">
        <v>-11.75428</v>
      </c>
      <c r="M7416">
        <v>-11.481809999999999</v>
      </c>
      <c r="N7416">
        <v>-11.209350000000001</v>
      </c>
      <c r="O7416">
        <v>-10.815950000000001</v>
      </c>
      <c r="P7416">
        <v>17.260081</v>
      </c>
      <c r="Q7416">
        <v>50.624988999999999</v>
      </c>
      <c r="R7416">
        <v>9</v>
      </c>
      <c r="S7416" s="81">
        <v>32022</v>
      </c>
    </row>
    <row r="7417" spans="1:19" x14ac:dyDescent="0.2">
      <c r="A7417" t="s">
        <v>76</v>
      </c>
      <c r="B7417" t="s">
        <v>38</v>
      </c>
      <c r="C7417" t="s">
        <v>47</v>
      </c>
      <c r="D7417" t="s">
        <v>13</v>
      </c>
      <c r="E7417" t="s">
        <v>100</v>
      </c>
      <c r="F7417">
        <v>23</v>
      </c>
      <c r="G7417">
        <v>76.831720000000004</v>
      </c>
      <c r="H7417">
        <v>78.756979999999999</v>
      </c>
      <c r="I7417">
        <v>71.508899999999997</v>
      </c>
      <c r="J7417">
        <v>0.52084109999999995</v>
      </c>
      <c r="K7417">
        <v>-2.5927470000000001</v>
      </c>
      <c r="L7417">
        <v>-2.1983920000000001</v>
      </c>
      <c r="M7417">
        <v>-1.925262</v>
      </c>
      <c r="N7417">
        <v>-1.6521330000000001</v>
      </c>
      <c r="O7417">
        <v>-1.2577780000000001</v>
      </c>
      <c r="P7417">
        <v>17.260081</v>
      </c>
      <c r="Q7417">
        <v>50.624988999999999</v>
      </c>
      <c r="R7417">
        <v>9</v>
      </c>
      <c r="S7417" s="81">
        <v>32022</v>
      </c>
    </row>
    <row r="7418" spans="1:19" x14ac:dyDescent="0.2">
      <c r="A7418" t="s">
        <v>76</v>
      </c>
      <c r="B7418" t="s">
        <v>38</v>
      </c>
      <c r="C7418" t="s">
        <v>47</v>
      </c>
      <c r="D7418" t="s">
        <v>13</v>
      </c>
      <c r="E7418" t="s">
        <v>100</v>
      </c>
      <c r="F7418">
        <v>24</v>
      </c>
      <c r="G7418">
        <v>74.704580000000007</v>
      </c>
      <c r="H7418">
        <v>68.058660000000003</v>
      </c>
      <c r="I7418">
        <v>69.586299999999994</v>
      </c>
      <c r="J7418">
        <v>0.51977859999999998</v>
      </c>
      <c r="K7418">
        <v>5.9797969999999996</v>
      </c>
      <c r="L7418">
        <v>6.373348</v>
      </c>
      <c r="M7418">
        <v>6.6459200000000003</v>
      </c>
      <c r="N7418">
        <v>6.9184919999999996</v>
      </c>
      <c r="O7418">
        <v>7.3120430000000001</v>
      </c>
      <c r="P7418">
        <v>17.260081</v>
      </c>
      <c r="Q7418">
        <v>50.624988999999999</v>
      </c>
      <c r="R7418">
        <v>9</v>
      </c>
      <c r="S7418" s="81">
        <v>32022</v>
      </c>
    </row>
    <row r="7419" spans="1:19" x14ac:dyDescent="0.2">
      <c r="A7419" t="s">
        <v>76</v>
      </c>
      <c r="B7419" t="s">
        <v>38</v>
      </c>
      <c r="C7419" t="s">
        <v>47</v>
      </c>
      <c r="D7419" t="s">
        <v>14</v>
      </c>
      <c r="E7419" t="s">
        <v>100</v>
      </c>
      <c r="F7419">
        <v>1</v>
      </c>
      <c r="G7419">
        <v>71.732380000000006</v>
      </c>
      <c r="H7419">
        <v>71.732380000000006</v>
      </c>
      <c r="I7419">
        <v>63.009500000000003</v>
      </c>
      <c r="J7419">
        <v>0.52203460000000002</v>
      </c>
      <c r="K7419">
        <v>-0.66901429999999995</v>
      </c>
      <c r="L7419">
        <v>-0.27375519999999998</v>
      </c>
      <c r="M7419">
        <v>0</v>
      </c>
      <c r="N7419">
        <v>0.27375519999999998</v>
      </c>
      <c r="O7419">
        <v>0.66901429999999995</v>
      </c>
      <c r="P7419">
        <v>17.260081</v>
      </c>
      <c r="Q7419">
        <v>50.624988999999999</v>
      </c>
      <c r="R7419">
        <v>10</v>
      </c>
      <c r="S7419" s="81">
        <v>36442</v>
      </c>
    </row>
    <row r="7420" spans="1:19" x14ac:dyDescent="0.2">
      <c r="A7420" t="s">
        <v>76</v>
      </c>
      <c r="B7420" t="s">
        <v>38</v>
      </c>
      <c r="C7420" t="s">
        <v>47</v>
      </c>
      <c r="D7420" t="s">
        <v>14</v>
      </c>
      <c r="E7420" t="s">
        <v>100</v>
      </c>
      <c r="F7420">
        <v>2</v>
      </c>
      <c r="G7420">
        <v>70.92989</v>
      </c>
      <c r="H7420">
        <v>70.92989</v>
      </c>
      <c r="I7420">
        <v>61.314599999999999</v>
      </c>
      <c r="J7420">
        <v>0.52133700000000005</v>
      </c>
      <c r="K7420">
        <v>-0.6681203</v>
      </c>
      <c r="L7420">
        <v>-0.2733894</v>
      </c>
      <c r="M7420">
        <v>0</v>
      </c>
      <c r="N7420">
        <v>0.2733894</v>
      </c>
      <c r="O7420">
        <v>0.6681203</v>
      </c>
      <c r="P7420">
        <v>17.260081</v>
      </c>
      <c r="Q7420">
        <v>50.624988999999999</v>
      </c>
      <c r="R7420">
        <v>10</v>
      </c>
      <c r="S7420" s="81">
        <v>36442</v>
      </c>
    </row>
    <row r="7421" spans="1:19" x14ac:dyDescent="0.2">
      <c r="A7421" t="s">
        <v>76</v>
      </c>
      <c r="B7421" t="s">
        <v>38</v>
      </c>
      <c r="C7421" t="s">
        <v>47</v>
      </c>
      <c r="D7421" t="s">
        <v>14</v>
      </c>
      <c r="E7421" t="s">
        <v>100</v>
      </c>
      <c r="F7421">
        <v>3</v>
      </c>
      <c r="G7421">
        <v>71.822550000000007</v>
      </c>
      <c r="H7421">
        <v>71.822550000000007</v>
      </c>
      <c r="I7421">
        <v>59.846899999999998</v>
      </c>
      <c r="J7421">
        <v>0.52092640000000001</v>
      </c>
      <c r="K7421">
        <v>-0.66759409999999997</v>
      </c>
      <c r="L7421">
        <v>-0.27317409999999998</v>
      </c>
      <c r="M7421">
        <v>0</v>
      </c>
      <c r="N7421">
        <v>0.27317409999999998</v>
      </c>
      <c r="O7421">
        <v>0.66759409999999997</v>
      </c>
      <c r="P7421">
        <v>17.260081</v>
      </c>
      <c r="Q7421">
        <v>50.624988999999999</v>
      </c>
      <c r="R7421">
        <v>10</v>
      </c>
      <c r="S7421" s="81">
        <v>36442</v>
      </c>
    </row>
    <row r="7422" spans="1:19" x14ac:dyDescent="0.2">
      <c r="A7422" t="s">
        <v>76</v>
      </c>
      <c r="B7422" t="s">
        <v>38</v>
      </c>
      <c r="C7422" t="s">
        <v>47</v>
      </c>
      <c r="D7422" t="s">
        <v>14</v>
      </c>
      <c r="E7422" t="s">
        <v>100</v>
      </c>
      <c r="F7422">
        <v>4</v>
      </c>
      <c r="G7422">
        <v>71.954350000000005</v>
      </c>
      <c r="H7422">
        <v>71.954350000000005</v>
      </c>
      <c r="I7422">
        <v>58.682099999999998</v>
      </c>
      <c r="J7422">
        <v>0.52040640000000005</v>
      </c>
      <c r="K7422">
        <v>-0.66692759999999995</v>
      </c>
      <c r="L7422">
        <v>-0.27290140000000002</v>
      </c>
      <c r="M7422">
        <v>0</v>
      </c>
      <c r="N7422">
        <v>0.27290140000000002</v>
      </c>
      <c r="O7422">
        <v>0.66692759999999995</v>
      </c>
      <c r="P7422">
        <v>17.260081</v>
      </c>
      <c r="Q7422">
        <v>50.624988999999999</v>
      </c>
      <c r="R7422">
        <v>10</v>
      </c>
      <c r="S7422" s="81">
        <v>36442</v>
      </c>
    </row>
    <row r="7423" spans="1:19" x14ac:dyDescent="0.2">
      <c r="A7423" t="s">
        <v>76</v>
      </c>
      <c r="B7423" t="s">
        <v>38</v>
      </c>
      <c r="C7423" t="s">
        <v>47</v>
      </c>
      <c r="D7423" t="s">
        <v>14</v>
      </c>
      <c r="E7423" t="s">
        <v>100</v>
      </c>
      <c r="F7423">
        <v>5</v>
      </c>
      <c r="G7423">
        <v>74.31474</v>
      </c>
      <c r="H7423">
        <v>74.31474</v>
      </c>
      <c r="I7423">
        <v>57.585700000000003</v>
      </c>
      <c r="J7423">
        <v>0.52129270000000005</v>
      </c>
      <c r="K7423">
        <v>-0.66806350000000003</v>
      </c>
      <c r="L7423">
        <v>-0.2733662</v>
      </c>
      <c r="M7423">
        <v>0</v>
      </c>
      <c r="N7423">
        <v>0.2733662</v>
      </c>
      <c r="O7423">
        <v>0.66806350000000003</v>
      </c>
      <c r="P7423">
        <v>17.260081</v>
      </c>
      <c r="Q7423">
        <v>50.624988999999999</v>
      </c>
      <c r="R7423">
        <v>10</v>
      </c>
      <c r="S7423" s="81">
        <v>36442</v>
      </c>
    </row>
    <row r="7424" spans="1:19" x14ac:dyDescent="0.2">
      <c r="A7424" t="s">
        <v>76</v>
      </c>
      <c r="B7424" t="s">
        <v>38</v>
      </c>
      <c r="C7424" t="s">
        <v>47</v>
      </c>
      <c r="D7424" t="s">
        <v>14</v>
      </c>
      <c r="E7424" t="s">
        <v>100</v>
      </c>
      <c r="F7424">
        <v>6</v>
      </c>
      <c r="G7424">
        <v>82.376540000000006</v>
      </c>
      <c r="H7424">
        <v>82.376540000000006</v>
      </c>
      <c r="I7424">
        <v>56.821199999999997</v>
      </c>
      <c r="J7424">
        <v>0.51970269999999996</v>
      </c>
      <c r="K7424">
        <v>-0.66602589999999995</v>
      </c>
      <c r="L7424">
        <v>-0.27253240000000001</v>
      </c>
      <c r="M7424">
        <v>0</v>
      </c>
      <c r="N7424">
        <v>0.27253240000000001</v>
      </c>
      <c r="O7424">
        <v>0.66602589999999995</v>
      </c>
      <c r="P7424">
        <v>17.260081</v>
      </c>
      <c r="Q7424">
        <v>50.624988999999999</v>
      </c>
      <c r="R7424">
        <v>10</v>
      </c>
      <c r="S7424" s="81">
        <v>36442</v>
      </c>
    </row>
    <row r="7425" spans="1:19" x14ac:dyDescent="0.2">
      <c r="A7425" t="s">
        <v>76</v>
      </c>
      <c r="B7425" t="s">
        <v>38</v>
      </c>
      <c r="C7425" t="s">
        <v>47</v>
      </c>
      <c r="D7425" t="s">
        <v>14</v>
      </c>
      <c r="E7425" t="s">
        <v>100</v>
      </c>
      <c r="F7425">
        <v>7</v>
      </c>
      <c r="G7425">
        <v>93.246570000000006</v>
      </c>
      <c r="H7425">
        <v>93.246570000000006</v>
      </c>
      <c r="I7425">
        <v>55.884099999999997</v>
      </c>
      <c r="J7425">
        <v>0.52495429999999998</v>
      </c>
      <c r="K7425">
        <v>-0.67275600000000002</v>
      </c>
      <c r="L7425">
        <v>-0.27528629999999998</v>
      </c>
      <c r="M7425">
        <v>0</v>
      </c>
      <c r="N7425">
        <v>0.27528629999999998</v>
      </c>
      <c r="O7425">
        <v>0.67275600000000002</v>
      </c>
      <c r="P7425">
        <v>17.260081</v>
      </c>
      <c r="Q7425">
        <v>50.624988999999999</v>
      </c>
      <c r="R7425">
        <v>10</v>
      </c>
      <c r="S7425" s="81">
        <v>36442</v>
      </c>
    </row>
    <row r="7426" spans="1:19" x14ac:dyDescent="0.2">
      <c r="A7426" t="s">
        <v>76</v>
      </c>
      <c r="B7426" t="s">
        <v>38</v>
      </c>
      <c r="C7426" t="s">
        <v>47</v>
      </c>
      <c r="D7426" t="s">
        <v>14</v>
      </c>
      <c r="E7426" t="s">
        <v>100</v>
      </c>
      <c r="F7426">
        <v>8</v>
      </c>
      <c r="G7426">
        <v>95.227919999999997</v>
      </c>
      <c r="H7426">
        <v>95.227919999999997</v>
      </c>
      <c r="I7426">
        <v>56.384099999999997</v>
      </c>
      <c r="J7426">
        <v>0.52558400000000005</v>
      </c>
      <c r="K7426">
        <v>-0.67356300000000002</v>
      </c>
      <c r="L7426">
        <v>-0.27561649999999999</v>
      </c>
      <c r="M7426">
        <v>0</v>
      </c>
      <c r="N7426">
        <v>0.27561649999999999</v>
      </c>
      <c r="O7426">
        <v>0.67356300000000002</v>
      </c>
      <c r="P7426">
        <v>17.260081</v>
      </c>
      <c r="Q7426">
        <v>50.624988999999999</v>
      </c>
      <c r="R7426">
        <v>10</v>
      </c>
      <c r="S7426" s="81">
        <v>36442</v>
      </c>
    </row>
    <row r="7427" spans="1:19" x14ac:dyDescent="0.2">
      <c r="A7427" t="s">
        <v>76</v>
      </c>
      <c r="B7427" t="s">
        <v>38</v>
      </c>
      <c r="C7427" t="s">
        <v>47</v>
      </c>
      <c r="D7427" t="s">
        <v>14</v>
      </c>
      <c r="E7427" t="s">
        <v>100</v>
      </c>
      <c r="F7427">
        <v>9</v>
      </c>
      <c r="G7427">
        <v>102.2932</v>
      </c>
      <c r="H7427">
        <v>102.2932</v>
      </c>
      <c r="I7427">
        <v>60.9818</v>
      </c>
      <c r="J7427">
        <v>0.53004890000000005</v>
      </c>
      <c r="K7427">
        <v>-0.67928500000000003</v>
      </c>
      <c r="L7427">
        <v>-0.27795789999999998</v>
      </c>
      <c r="M7427">
        <v>0</v>
      </c>
      <c r="N7427">
        <v>0.27795789999999998</v>
      </c>
      <c r="O7427">
        <v>0.67928500000000003</v>
      </c>
      <c r="P7427">
        <v>17.260081</v>
      </c>
      <c r="Q7427">
        <v>50.624988999999999</v>
      </c>
      <c r="R7427">
        <v>10</v>
      </c>
      <c r="S7427" s="81">
        <v>36442</v>
      </c>
    </row>
    <row r="7428" spans="1:19" x14ac:dyDescent="0.2">
      <c r="A7428" t="s">
        <v>76</v>
      </c>
      <c r="B7428" t="s">
        <v>38</v>
      </c>
      <c r="C7428" t="s">
        <v>47</v>
      </c>
      <c r="D7428" t="s">
        <v>14</v>
      </c>
      <c r="E7428" t="s">
        <v>100</v>
      </c>
      <c r="F7428">
        <v>10</v>
      </c>
      <c r="G7428">
        <v>106.4145</v>
      </c>
      <c r="H7428">
        <v>106.4145</v>
      </c>
      <c r="I7428">
        <v>67.3506</v>
      </c>
      <c r="J7428">
        <v>0.53288449999999998</v>
      </c>
      <c r="K7428">
        <v>-0.68291900000000005</v>
      </c>
      <c r="L7428">
        <v>-0.2794449</v>
      </c>
      <c r="M7428">
        <v>0</v>
      </c>
      <c r="N7428">
        <v>0.2794449</v>
      </c>
      <c r="O7428">
        <v>0.68291900000000005</v>
      </c>
      <c r="P7428">
        <v>17.260081</v>
      </c>
      <c r="Q7428">
        <v>50.624988999999999</v>
      </c>
      <c r="R7428">
        <v>10</v>
      </c>
      <c r="S7428" s="81">
        <v>36442</v>
      </c>
    </row>
    <row r="7429" spans="1:19" x14ac:dyDescent="0.2">
      <c r="A7429" t="s">
        <v>76</v>
      </c>
      <c r="B7429" t="s">
        <v>38</v>
      </c>
      <c r="C7429" t="s">
        <v>47</v>
      </c>
      <c r="D7429" t="s">
        <v>14</v>
      </c>
      <c r="E7429" t="s">
        <v>100</v>
      </c>
      <c r="F7429">
        <v>11</v>
      </c>
      <c r="G7429">
        <v>108.2602</v>
      </c>
      <c r="H7429">
        <v>108.2602</v>
      </c>
      <c r="I7429">
        <v>72.779499999999999</v>
      </c>
      <c r="J7429">
        <v>0.53676190000000001</v>
      </c>
      <c r="K7429">
        <v>-0.68788800000000005</v>
      </c>
      <c r="L7429">
        <v>-0.28147820000000001</v>
      </c>
      <c r="M7429">
        <v>0</v>
      </c>
      <c r="N7429">
        <v>0.28147820000000001</v>
      </c>
      <c r="O7429">
        <v>0.68788800000000005</v>
      </c>
      <c r="P7429">
        <v>17.260081</v>
      </c>
      <c r="Q7429">
        <v>50.624988999999999</v>
      </c>
      <c r="R7429">
        <v>10</v>
      </c>
      <c r="S7429" s="81">
        <v>36442</v>
      </c>
    </row>
    <row r="7430" spans="1:19" x14ac:dyDescent="0.2">
      <c r="A7430" t="s">
        <v>76</v>
      </c>
      <c r="B7430" t="s">
        <v>38</v>
      </c>
      <c r="C7430" t="s">
        <v>47</v>
      </c>
      <c r="D7430" t="s">
        <v>14</v>
      </c>
      <c r="E7430" t="s">
        <v>100</v>
      </c>
      <c r="F7430">
        <v>12</v>
      </c>
      <c r="G7430">
        <v>111.01390000000001</v>
      </c>
      <c r="H7430">
        <v>109.298</v>
      </c>
      <c r="I7430">
        <v>76.101799999999997</v>
      </c>
      <c r="J7430">
        <v>0.53848459999999998</v>
      </c>
      <c r="K7430">
        <v>1.0258240000000001</v>
      </c>
      <c r="L7430">
        <v>1.433538</v>
      </c>
      <c r="M7430">
        <v>1.715919</v>
      </c>
      <c r="N7430">
        <v>1.9983010000000001</v>
      </c>
      <c r="O7430">
        <v>2.406015</v>
      </c>
      <c r="P7430">
        <v>17.260081</v>
      </c>
      <c r="Q7430">
        <v>50.624988999999999</v>
      </c>
      <c r="R7430">
        <v>10</v>
      </c>
      <c r="S7430" s="81">
        <v>36442</v>
      </c>
    </row>
    <row r="7431" spans="1:19" x14ac:dyDescent="0.2">
      <c r="A7431" t="s">
        <v>76</v>
      </c>
      <c r="B7431" t="s">
        <v>38</v>
      </c>
      <c r="C7431" t="s">
        <v>47</v>
      </c>
      <c r="D7431" t="s">
        <v>14</v>
      </c>
      <c r="E7431" t="s">
        <v>100</v>
      </c>
      <c r="F7431">
        <v>13</v>
      </c>
      <c r="G7431">
        <v>112.7693</v>
      </c>
      <c r="H7431">
        <v>103.4984</v>
      </c>
      <c r="I7431">
        <v>79.061199999999999</v>
      </c>
      <c r="J7431">
        <v>0.54280329999999999</v>
      </c>
      <c r="K7431">
        <v>8.5753360000000001</v>
      </c>
      <c r="L7431">
        <v>8.9863199999999992</v>
      </c>
      <c r="M7431">
        <v>9.2709659999999996</v>
      </c>
      <c r="N7431">
        <v>9.555612</v>
      </c>
      <c r="O7431">
        <v>9.9665959999999991</v>
      </c>
      <c r="P7431">
        <v>17.260081</v>
      </c>
      <c r="Q7431">
        <v>50.624988999999999</v>
      </c>
      <c r="R7431">
        <v>10</v>
      </c>
      <c r="S7431" s="81">
        <v>36442</v>
      </c>
    </row>
    <row r="7432" spans="1:19" x14ac:dyDescent="0.2">
      <c r="A7432" t="s">
        <v>76</v>
      </c>
      <c r="B7432" t="s">
        <v>38</v>
      </c>
      <c r="C7432" t="s">
        <v>47</v>
      </c>
      <c r="D7432" t="s">
        <v>14</v>
      </c>
      <c r="E7432" t="s">
        <v>100</v>
      </c>
      <c r="F7432">
        <v>14</v>
      </c>
      <c r="G7432">
        <v>112.5668</v>
      </c>
      <c r="H7432">
        <v>93.687910000000002</v>
      </c>
      <c r="I7432">
        <v>81.041700000000006</v>
      </c>
      <c r="J7432">
        <v>0.54815630000000004</v>
      </c>
      <c r="K7432">
        <v>18.176390000000001</v>
      </c>
      <c r="L7432">
        <v>18.591419999999999</v>
      </c>
      <c r="M7432">
        <v>18.878879999999999</v>
      </c>
      <c r="N7432">
        <v>19.166329999999999</v>
      </c>
      <c r="O7432">
        <v>19.58137</v>
      </c>
      <c r="P7432">
        <v>17.260081</v>
      </c>
      <c r="Q7432">
        <v>50.624988999999999</v>
      </c>
      <c r="R7432">
        <v>10</v>
      </c>
      <c r="S7432" s="81">
        <v>36442</v>
      </c>
    </row>
    <row r="7433" spans="1:19" x14ac:dyDescent="0.2">
      <c r="A7433" t="s">
        <v>76</v>
      </c>
      <c r="B7433" t="s">
        <v>38</v>
      </c>
      <c r="C7433" t="s">
        <v>47</v>
      </c>
      <c r="D7433" t="s">
        <v>14</v>
      </c>
      <c r="E7433" t="s">
        <v>100</v>
      </c>
      <c r="F7433">
        <v>15</v>
      </c>
      <c r="G7433">
        <v>111.48560000000001</v>
      </c>
      <c r="H7433">
        <v>93.196399999999997</v>
      </c>
      <c r="I7433">
        <v>82.954300000000003</v>
      </c>
      <c r="J7433">
        <v>0.55593230000000005</v>
      </c>
      <c r="K7433">
        <v>17.576740000000001</v>
      </c>
      <c r="L7433">
        <v>17.99766</v>
      </c>
      <c r="M7433">
        <v>18.289190000000001</v>
      </c>
      <c r="N7433">
        <v>18.580719999999999</v>
      </c>
      <c r="O7433">
        <v>19.001650000000001</v>
      </c>
      <c r="P7433">
        <v>17.260081</v>
      </c>
      <c r="Q7433">
        <v>50.624988999999999</v>
      </c>
      <c r="R7433">
        <v>10</v>
      </c>
      <c r="S7433" s="81">
        <v>36442</v>
      </c>
    </row>
    <row r="7434" spans="1:19" x14ac:dyDescent="0.2">
      <c r="A7434" t="s">
        <v>76</v>
      </c>
      <c r="B7434" t="s">
        <v>38</v>
      </c>
      <c r="C7434" t="s">
        <v>47</v>
      </c>
      <c r="D7434" t="s">
        <v>14</v>
      </c>
      <c r="E7434" t="s">
        <v>100</v>
      </c>
      <c r="F7434">
        <v>16</v>
      </c>
      <c r="G7434">
        <v>109.08839999999999</v>
      </c>
      <c r="H7434">
        <v>92.554270000000002</v>
      </c>
      <c r="I7434">
        <v>83.498099999999994</v>
      </c>
      <c r="J7434">
        <v>0.55288709999999996</v>
      </c>
      <c r="K7434">
        <v>15.825620000000001</v>
      </c>
      <c r="L7434">
        <v>16.244240000000001</v>
      </c>
      <c r="M7434">
        <v>16.53417</v>
      </c>
      <c r="N7434">
        <v>16.824110000000001</v>
      </c>
      <c r="O7434">
        <v>17.242730000000002</v>
      </c>
      <c r="P7434">
        <v>17.260081</v>
      </c>
      <c r="Q7434">
        <v>50.624988999999999</v>
      </c>
      <c r="R7434">
        <v>10</v>
      </c>
      <c r="S7434" s="81">
        <v>36442</v>
      </c>
    </row>
    <row r="7435" spans="1:19" x14ac:dyDescent="0.2">
      <c r="A7435" t="s">
        <v>76</v>
      </c>
      <c r="B7435" t="s">
        <v>38</v>
      </c>
      <c r="C7435" t="s">
        <v>47</v>
      </c>
      <c r="D7435" t="s">
        <v>14</v>
      </c>
      <c r="E7435" t="s">
        <v>100</v>
      </c>
      <c r="F7435">
        <v>17</v>
      </c>
      <c r="G7435">
        <v>103.9708</v>
      </c>
      <c r="H7435">
        <v>91.833789999999993</v>
      </c>
      <c r="I7435">
        <v>83.282499999999999</v>
      </c>
      <c r="J7435">
        <v>0.54005369999999997</v>
      </c>
      <c r="K7435">
        <v>11.444879999999999</v>
      </c>
      <c r="L7435">
        <v>11.85378</v>
      </c>
      <c r="M7435">
        <v>12.136990000000001</v>
      </c>
      <c r="N7435">
        <v>12.42019</v>
      </c>
      <c r="O7435">
        <v>12.829090000000001</v>
      </c>
      <c r="P7435">
        <v>17.260081</v>
      </c>
      <c r="Q7435">
        <v>50.624988999999999</v>
      </c>
      <c r="R7435">
        <v>10</v>
      </c>
      <c r="S7435" s="81">
        <v>36442</v>
      </c>
    </row>
    <row r="7436" spans="1:19" x14ac:dyDescent="0.2">
      <c r="A7436" t="s">
        <v>76</v>
      </c>
      <c r="B7436" t="s">
        <v>38</v>
      </c>
      <c r="C7436" t="s">
        <v>47</v>
      </c>
      <c r="D7436" t="s">
        <v>14</v>
      </c>
      <c r="E7436" t="s">
        <v>100</v>
      </c>
      <c r="F7436">
        <v>18</v>
      </c>
      <c r="G7436">
        <v>100.1409</v>
      </c>
      <c r="H7436">
        <v>90.713099999999997</v>
      </c>
      <c r="I7436">
        <v>81.6571</v>
      </c>
      <c r="J7436">
        <v>0.53195230000000004</v>
      </c>
      <c r="K7436">
        <v>8.7461090000000006</v>
      </c>
      <c r="L7436">
        <v>9.1488770000000006</v>
      </c>
      <c r="M7436">
        <v>9.4278340000000007</v>
      </c>
      <c r="N7436">
        <v>9.7067899999999998</v>
      </c>
      <c r="O7436">
        <v>10.10956</v>
      </c>
      <c r="P7436">
        <v>17.260081</v>
      </c>
      <c r="Q7436">
        <v>50.624988999999999</v>
      </c>
      <c r="R7436">
        <v>10</v>
      </c>
      <c r="S7436" s="81">
        <v>36442</v>
      </c>
    </row>
    <row r="7437" spans="1:19" x14ac:dyDescent="0.2">
      <c r="A7437" t="s">
        <v>76</v>
      </c>
      <c r="B7437" t="s">
        <v>38</v>
      </c>
      <c r="C7437" t="s">
        <v>47</v>
      </c>
      <c r="D7437" t="s">
        <v>14</v>
      </c>
      <c r="E7437" t="s">
        <v>100</v>
      </c>
      <c r="F7437">
        <v>19</v>
      </c>
      <c r="G7437">
        <v>99.869519999999994</v>
      </c>
      <c r="H7437">
        <v>94.060640000000006</v>
      </c>
      <c r="I7437">
        <v>78.388000000000005</v>
      </c>
      <c r="J7437">
        <v>0.52727570000000001</v>
      </c>
      <c r="K7437">
        <v>5.1331519999999999</v>
      </c>
      <c r="L7437">
        <v>5.5323799999999999</v>
      </c>
      <c r="M7437">
        <v>5.8088839999999999</v>
      </c>
      <c r="N7437">
        <v>6.0853869999999999</v>
      </c>
      <c r="O7437">
        <v>6.4846149999999998</v>
      </c>
      <c r="P7437">
        <v>17.260081</v>
      </c>
      <c r="Q7437">
        <v>50.624988999999999</v>
      </c>
      <c r="R7437">
        <v>10</v>
      </c>
      <c r="S7437" s="81">
        <v>36442</v>
      </c>
    </row>
    <row r="7438" spans="1:19" x14ac:dyDescent="0.2">
      <c r="A7438" t="s">
        <v>76</v>
      </c>
      <c r="B7438" t="s">
        <v>38</v>
      </c>
      <c r="C7438" t="s">
        <v>47</v>
      </c>
      <c r="D7438" t="s">
        <v>14</v>
      </c>
      <c r="E7438" t="s">
        <v>100</v>
      </c>
      <c r="F7438">
        <v>20</v>
      </c>
      <c r="G7438">
        <v>101.28440000000001</v>
      </c>
      <c r="H7438">
        <v>95.695909999999998</v>
      </c>
      <c r="I7438">
        <v>73.897999999999996</v>
      </c>
      <c r="J7438">
        <v>0.5261865</v>
      </c>
      <c r="K7438">
        <v>4.9141810000000001</v>
      </c>
      <c r="L7438">
        <v>5.3125840000000002</v>
      </c>
      <c r="M7438">
        <v>5.5885160000000003</v>
      </c>
      <c r="N7438">
        <v>5.8644489999999996</v>
      </c>
      <c r="O7438">
        <v>6.2628510000000004</v>
      </c>
      <c r="P7438">
        <v>17.260081</v>
      </c>
      <c r="Q7438">
        <v>50.624988999999999</v>
      </c>
      <c r="R7438">
        <v>10</v>
      </c>
      <c r="S7438" s="81">
        <v>36442</v>
      </c>
    </row>
    <row r="7439" spans="1:19" x14ac:dyDescent="0.2">
      <c r="A7439" t="s">
        <v>76</v>
      </c>
      <c r="B7439" t="s">
        <v>38</v>
      </c>
      <c r="C7439" t="s">
        <v>47</v>
      </c>
      <c r="D7439" t="s">
        <v>14</v>
      </c>
      <c r="E7439" t="s">
        <v>100</v>
      </c>
      <c r="F7439">
        <v>21</v>
      </c>
      <c r="G7439">
        <v>92.810329999999993</v>
      </c>
      <c r="H7439">
        <v>92.158330000000007</v>
      </c>
      <c r="I7439">
        <v>70.986599999999996</v>
      </c>
      <c r="J7439">
        <v>0.5163837</v>
      </c>
      <c r="K7439">
        <v>-9.7719E-3</v>
      </c>
      <c r="L7439">
        <v>0.38120850000000001</v>
      </c>
      <c r="M7439">
        <v>0.65200040000000004</v>
      </c>
      <c r="N7439">
        <v>0.92279230000000001</v>
      </c>
      <c r="O7439">
        <v>1.3137730000000001</v>
      </c>
      <c r="P7439">
        <v>17.260081</v>
      </c>
      <c r="Q7439">
        <v>50.624988999999999</v>
      </c>
      <c r="R7439">
        <v>10</v>
      </c>
      <c r="S7439" s="81">
        <v>36442</v>
      </c>
    </row>
    <row r="7440" spans="1:19" x14ac:dyDescent="0.2">
      <c r="A7440" t="s">
        <v>76</v>
      </c>
      <c r="B7440" t="s">
        <v>38</v>
      </c>
      <c r="C7440" t="s">
        <v>47</v>
      </c>
      <c r="D7440" t="s">
        <v>14</v>
      </c>
      <c r="E7440" t="s">
        <v>100</v>
      </c>
      <c r="F7440">
        <v>22</v>
      </c>
      <c r="G7440">
        <v>80.759640000000005</v>
      </c>
      <c r="H7440">
        <v>90.477869999999996</v>
      </c>
      <c r="I7440">
        <v>68.357900000000001</v>
      </c>
      <c r="J7440">
        <v>0.52293750000000006</v>
      </c>
      <c r="K7440">
        <v>-10.388400000000001</v>
      </c>
      <c r="L7440">
        <v>-9.9924599999999995</v>
      </c>
      <c r="M7440">
        <v>-9.7182309999999994</v>
      </c>
      <c r="N7440">
        <v>-9.4440019999999993</v>
      </c>
      <c r="O7440">
        <v>-9.0480590000000003</v>
      </c>
      <c r="P7440">
        <v>17.260081</v>
      </c>
      <c r="Q7440">
        <v>50.624988999999999</v>
      </c>
      <c r="R7440">
        <v>10</v>
      </c>
      <c r="S7440" s="81">
        <v>36442</v>
      </c>
    </row>
    <row r="7441" spans="1:19" x14ac:dyDescent="0.2">
      <c r="A7441" t="s">
        <v>76</v>
      </c>
      <c r="B7441" t="s">
        <v>38</v>
      </c>
      <c r="C7441" t="s">
        <v>47</v>
      </c>
      <c r="D7441" t="s">
        <v>14</v>
      </c>
      <c r="E7441" t="s">
        <v>100</v>
      </c>
      <c r="F7441">
        <v>23</v>
      </c>
      <c r="G7441">
        <v>75.584479999999999</v>
      </c>
      <c r="H7441">
        <v>77.340909999999994</v>
      </c>
      <c r="I7441">
        <v>66.120800000000003</v>
      </c>
      <c r="J7441">
        <v>0.52501889999999996</v>
      </c>
      <c r="K7441">
        <v>-2.429271</v>
      </c>
      <c r="L7441">
        <v>-2.031752</v>
      </c>
      <c r="M7441">
        <v>-1.756432</v>
      </c>
      <c r="N7441">
        <v>-1.4811110000000001</v>
      </c>
      <c r="O7441">
        <v>-1.083593</v>
      </c>
      <c r="P7441">
        <v>17.260081</v>
      </c>
      <c r="Q7441">
        <v>50.624988999999999</v>
      </c>
      <c r="R7441">
        <v>10</v>
      </c>
      <c r="S7441" s="81">
        <v>36442</v>
      </c>
    </row>
    <row r="7442" spans="1:19" x14ac:dyDescent="0.2">
      <c r="A7442" t="s">
        <v>76</v>
      </c>
      <c r="B7442" t="s">
        <v>38</v>
      </c>
      <c r="C7442" t="s">
        <v>47</v>
      </c>
      <c r="D7442" t="s">
        <v>14</v>
      </c>
      <c r="E7442" t="s">
        <v>100</v>
      </c>
      <c r="F7442">
        <v>24</v>
      </c>
      <c r="G7442">
        <v>73.100960000000001</v>
      </c>
      <c r="H7442">
        <v>71.383319999999998</v>
      </c>
      <c r="I7442">
        <v>64.283900000000003</v>
      </c>
      <c r="J7442">
        <v>0.52404949999999995</v>
      </c>
      <c r="K7442">
        <v>1.0460469999999999</v>
      </c>
      <c r="L7442">
        <v>1.4428319999999999</v>
      </c>
      <c r="M7442">
        <v>1.7176439999999999</v>
      </c>
      <c r="N7442">
        <v>1.992456</v>
      </c>
      <c r="O7442">
        <v>2.38924</v>
      </c>
      <c r="P7442">
        <v>17.260081</v>
      </c>
      <c r="Q7442">
        <v>50.624988999999999</v>
      </c>
      <c r="R7442">
        <v>10</v>
      </c>
      <c r="S7442" s="81">
        <v>36442</v>
      </c>
    </row>
    <row r="7443" spans="1:19" x14ac:dyDescent="0.2">
      <c r="A7443" t="s">
        <v>76</v>
      </c>
      <c r="B7443" t="s">
        <v>38</v>
      </c>
      <c r="C7443" t="s">
        <v>47</v>
      </c>
      <c r="D7443" t="s">
        <v>15</v>
      </c>
      <c r="E7443" t="s">
        <v>100</v>
      </c>
      <c r="F7443">
        <v>1</v>
      </c>
      <c r="G7443">
        <v>68.821169999999995</v>
      </c>
      <c r="H7443">
        <v>68.821169999999995</v>
      </c>
      <c r="I7443">
        <v>45.1875</v>
      </c>
      <c r="J7443">
        <v>0.51770939999999999</v>
      </c>
      <c r="K7443">
        <v>-0.66347129999999999</v>
      </c>
      <c r="L7443">
        <v>-0.27148709999999998</v>
      </c>
      <c r="M7443">
        <v>0</v>
      </c>
      <c r="N7443">
        <v>0.27148709999999998</v>
      </c>
      <c r="O7443">
        <v>0.66347129999999999</v>
      </c>
      <c r="P7443">
        <v>17.260081</v>
      </c>
      <c r="Q7443">
        <v>50.624988999999999</v>
      </c>
      <c r="R7443">
        <v>11</v>
      </c>
      <c r="S7443" s="81">
        <v>32107</v>
      </c>
    </row>
    <row r="7444" spans="1:19" x14ac:dyDescent="0.2">
      <c r="A7444" t="s">
        <v>76</v>
      </c>
      <c r="B7444" t="s">
        <v>38</v>
      </c>
      <c r="C7444" t="s">
        <v>47</v>
      </c>
      <c r="D7444" t="s">
        <v>15</v>
      </c>
      <c r="E7444" t="s">
        <v>100</v>
      </c>
      <c r="F7444">
        <v>2</v>
      </c>
      <c r="G7444">
        <v>69.35915</v>
      </c>
      <c r="H7444">
        <v>69.35915</v>
      </c>
      <c r="I7444">
        <v>44.085700000000003</v>
      </c>
      <c r="J7444">
        <v>0.51783159999999995</v>
      </c>
      <c r="K7444">
        <v>-0.66362790000000005</v>
      </c>
      <c r="L7444">
        <v>-0.27155119999999999</v>
      </c>
      <c r="M7444">
        <v>0</v>
      </c>
      <c r="N7444">
        <v>0.27155119999999999</v>
      </c>
      <c r="O7444">
        <v>0.66362790000000005</v>
      </c>
      <c r="P7444">
        <v>17.260081</v>
      </c>
      <c r="Q7444">
        <v>50.624988999999999</v>
      </c>
      <c r="R7444">
        <v>11</v>
      </c>
      <c r="S7444" s="81">
        <v>32107</v>
      </c>
    </row>
    <row r="7445" spans="1:19" x14ac:dyDescent="0.2">
      <c r="A7445" t="s">
        <v>76</v>
      </c>
      <c r="B7445" t="s">
        <v>38</v>
      </c>
      <c r="C7445" t="s">
        <v>47</v>
      </c>
      <c r="D7445" t="s">
        <v>15</v>
      </c>
      <c r="E7445" t="s">
        <v>100</v>
      </c>
      <c r="F7445">
        <v>3</v>
      </c>
      <c r="G7445">
        <v>69.15737</v>
      </c>
      <c r="H7445">
        <v>69.15737</v>
      </c>
      <c r="I7445">
        <v>42.889099999999999</v>
      </c>
      <c r="J7445">
        <v>0.51826930000000004</v>
      </c>
      <c r="K7445">
        <v>-0.66418889999999997</v>
      </c>
      <c r="L7445">
        <v>-0.27178069999999999</v>
      </c>
      <c r="M7445">
        <v>0</v>
      </c>
      <c r="N7445">
        <v>0.27178069999999999</v>
      </c>
      <c r="O7445">
        <v>0.66418889999999997</v>
      </c>
      <c r="P7445">
        <v>17.260081</v>
      </c>
      <c r="Q7445">
        <v>50.624988999999999</v>
      </c>
      <c r="R7445">
        <v>11</v>
      </c>
      <c r="S7445" s="81">
        <v>32107</v>
      </c>
    </row>
    <row r="7446" spans="1:19" x14ac:dyDescent="0.2">
      <c r="A7446" t="s">
        <v>76</v>
      </c>
      <c r="B7446" t="s">
        <v>38</v>
      </c>
      <c r="C7446" t="s">
        <v>47</v>
      </c>
      <c r="D7446" t="s">
        <v>15</v>
      </c>
      <c r="E7446" t="s">
        <v>100</v>
      </c>
      <c r="F7446">
        <v>4</v>
      </c>
      <c r="G7446">
        <v>71.625659999999996</v>
      </c>
      <c r="H7446">
        <v>71.625659999999996</v>
      </c>
      <c r="I7446">
        <v>41.827800000000003</v>
      </c>
      <c r="J7446">
        <v>0.51672910000000005</v>
      </c>
      <c r="K7446">
        <v>-0.66221490000000005</v>
      </c>
      <c r="L7446">
        <v>-0.27097300000000002</v>
      </c>
      <c r="M7446">
        <v>0</v>
      </c>
      <c r="N7446">
        <v>0.27097300000000002</v>
      </c>
      <c r="O7446">
        <v>0.66221490000000005</v>
      </c>
      <c r="P7446">
        <v>17.260081</v>
      </c>
      <c r="Q7446">
        <v>50.624988999999999</v>
      </c>
      <c r="R7446">
        <v>11</v>
      </c>
      <c r="S7446" s="81">
        <v>32107</v>
      </c>
    </row>
    <row r="7447" spans="1:19" x14ac:dyDescent="0.2">
      <c r="A7447" t="s">
        <v>76</v>
      </c>
      <c r="B7447" t="s">
        <v>38</v>
      </c>
      <c r="C7447" t="s">
        <v>47</v>
      </c>
      <c r="D7447" t="s">
        <v>15</v>
      </c>
      <c r="E7447" t="s">
        <v>100</v>
      </c>
      <c r="F7447">
        <v>5</v>
      </c>
      <c r="G7447">
        <v>73.489869999999996</v>
      </c>
      <c r="H7447">
        <v>73.489869999999996</v>
      </c>
      <c r="I7447">
        <v>40.852200000000003</v>
      </c>
      <c r="J7447">
        <v>0.51649979999999995</v>
      </c>
      <c r="K7447">
        <v>-0.66192110000000004</v>
      </c>
      <c r="L7447">
        <v>-0.2708527</v>
      </c>
      <c r="M7447">
        <v>0</v>
      </c>
      <c r="N7447">
        <v>0.2708527</v>
      </c>
      <c r="O7447">
        <v>0.66192110000000004</v>
      </c>
      <c r="P7447">
        <v>17.260081</v>
      </c>
      <c r="Q7447">
        <v>50.624988999999999</v>
      </c>
      <c r="R7447">
        <v>11</v>
      </c>
      <c r="S7447" s="81">
        <v>32107</v>
      </c>
    </row>
    <row r="7448" spans="1:19" x14ac:dyDescent="0.2">
      <c r="A7448" t="s">
        <v>76</v>
      </c>
      <c r="B7448" t="s">
        <v>38</v>
      </c>
      <c r="C7448" t="s">
        <v>47</v>
      </c>
      <c r="D7448" t="s">
        <v>15</v>
      </c>
      <c r="E7448" t="s">
        <v>100</v>
      </c>
      <c r="F7448">
        <v>6</v>
      </c>
      <c r="G7448">
        <v>79.066659999999999</v>
      </c>
      <c r="H7448">
        <v>79.066659999999999</v>
      </c>
      <c r="I7448">
        <v>40.740900000000003</v>
      </c>
      <c r="J7448">
        <v>0.51987039999999995</v>
      </c>
      <c r="K7448">
        <v>-0.66624079999999997</v>
      </c>
      <c r="L7448">
        <v>-0.27262029999999998</v>
      </c>
      <c r="M7448">
        <v>0</v>
      </c>
      <c r="N7448">
        <v>0.27262029999999998</v>
      </c>
      <c r="O7448">
        <v>0.66624079999999997</v>
      </c>
      <c r="P7448">
        <v>17.260081</v>
      </c>
      <c r="Q7448">
        <v>50.624988999999999</v>
      </c>
      <c r="R7448">
        <v>11</v>
      </c>
      <c r="S7448" s="81">
        <v>32107</v>
      </c>
    </row>
    <row r="7449" spans="1:19" x14ac:dyDescent="0.2">
      <c r="A7449" t="s">
        <v>76</v>
      </c>
      <c r="B7449" t="s">
        <v>38</v>
      </c>
      <c r="C7449" t="s">
        <v>47</v>
      </c>
      <c r="D7449" t="s">
        <v>15</v>
      </c>
      <c r="E7449" t="s">
        <v>100</v>
      </c>
      <c r="F7449">
        <v>7</v>
      </c>
      <c r="G7449">
        <v>88.677300000000002</v>
      </c>
      <c r="H7449">
        <v>88.677300000000002</v>
      </c>
      <c r="I7449">
        <v>41.1813</v>
      </c>
      <c r="J7449">
        <v>0.53349069999999998</v>
      </c>
      <c r="K7449">
        <v>-0.68369590000000002</v>
      </c>
      <c r="L7449">
        <v>-0.27976279999999998</v>
      </c>
      <c r="M7449">
        <v>0</v>
      </c>
      <c r="N7449">
        <v>0.27976279999999998</v>
      </c>
      <c r="O7449">
        <v>0.68369590000000002</v>
      </c>
      <c r="P7449">
        <v>17.260081</v>
      </c>
      <c r="Q7449">
        <v>50.624988999999999</v>
      </c>
      <c r="R7449">
        <v>11</v>
      </c>
      <c r="S7449" s="81">
        <v>32107</v>
      </c>
    </row>
    <row r="7450" spans="1:19" x14ac:dyDescent="0.2">
      <c r="A7450" t="s">
        <v>76</v>
      </c>
      <c r="B7450" t="s">
        <v>38</v>
      </c>
      <c r="C7450" t="s">
        <v>47</v>
      </c>
      <c r="D7450" t="s">
        <v>15</v>
      </c>
      <c r="E7450" t="s">
        <v>100</v>
      </c>
      <c r="F7450">
        <v>8</v>
      </c>
      <c r="G7450">
        <v>89.618449999999996</v>
      </c>
      <c r="H7450">
        <v>89.618449999999996</v>
      </c>
      <c r="I7450">
        <v>41.9925</v>
      </c>
      <c r="J7450">
        <v>0.54238690000000001</v>
      </c>
      <c r="K7450">
        <v>-0.69509679999999996</v>
      </c>
      <c r="L7450">
        <v>-0.28442800000000001</v>
      </c>
      <c r="M7450">
        <v>0</v>
      </c>
      <c r="N7450">
        <v>0.28442800000000001</v>
      </c>
      <c r="O7450">
        <v>0.69509679999999996</v>
      </c>
      <c r="P7450">
        <v>17.260081</v>
      </c>
      <c r="Q7450">
        <v>50.624988999999999</v>
      </c>
      <c r="R7450">
        <v>11</v>
      </c>
      <c r="S7450" s="81">
        <v>32107</v>
      </c>
    </row>
    <row r="7451" spans="1:19" x14ac:dyDescent="0.2">
      <c r="A7451" t="s">
        <v>76</v>
      </c>
      <c r="B7451" t="s">
        <v>38</v>
      </c>
      <c r="C7451" t="s">
        <v>47</v>
      </c>
      <c r="D7451" t="s">
        <v>15</v>
      </c>
      <c r="E7451" t="s">
        <v>100</v>
      </c>
      <c r="F7451">
        <v>9</v>
      </c>
      <c r="G7451">
        <v>94.485889999999998</v>
      </c>
      <c r="H7451">
        <v>94.485889999999998</v>
      </c>
      <c r="I7451">
        <v>45.4938</v>
      </c>
      <c r="J7451">
        <v>0.56525890000000001</v>
      </c>
      <c r="K7451">
        <v>-0.72440839999999995</v>
      </c>
      <c r="L7451">
        <v>-0.29642200000000002</v>
      </c>
      <c r="M7451">
        <v>0</v>
      </c>
      <c r="N7451">
        <v>0.29642200000000002</v>
      </c>
      <c r="O7451">
        <v>0.72440839999999995</v>
      </c>
      <c r="P7451">
        <v>17.260081</v>
      </c>
      <c r="Q7451">
        <v>50.624988999999999</v>
      </c>
      <c r="R7451">
        <v>11</v>
      </c>
      <c r="S7451" s="81">
        <v>32107</v>
      </c>
    </row>
    <row r="7452" spans="1:19" x14ac:dyDescent="0.2">
      <c r="A7452" t="s">
        <v>76</v>
      </c>
      <c r="B7452" t="s">
        <v>38</v>
      </c>
      <c r="C7452" t="s">
        <v>47</v>
      </c>
      <c r="D7452" t="s">
        <v>15</v>
      </c>
      <c r="E7452" t="s">
        <v>100</v>
      </c>
      <c r="F7452">
        <v>10</v>
      </c>
      <c r="G7452">
        <v>97.98563</v>
      </c>
      <c r="H7452">
        <v>97.98563</v>
      </c>
      <c r="I7452">
        <v>50.0227</v>
      </c>
      <c r="J7452">
        <v>0.56066070000000001</v>
      </c>
      <c r="K7452">
        <v>-0.71851560000000003</v>
      </c>
      <c r="L7452">
        <v>-0.29401070000000001</v>
      </c>
      <c r="M7452">
        <v>0</v>
      </c>
      <c r="N7452">
        <v>0.29401070000000001</v>
      </c>
      <c r="O7452">
        <v>0.71851560000000003</v>
      </c>
      <c r="P7452">
        <v>17.260081</v>
      </c>
      <c r="Q7452">
        <v>50.624988999999999</v>
      </c>
      <c r="R7452">
        <v>11</v>
      </c>
      <c r="S7452" s="81">
        <v>32107</v>
      </c>
    </row>
    <row r="7453" spans="1:19" x14ac:dyDescent="0.2">
      <c r="A7453" t="s">
        <v>76</v>
      </c>
      <c r="B7453" t="s">
        <v>38</v>
      </c>
      <c r="C7453" t="s">
        <v>47</v>
      </c>
      <c r="D7453" t="s">
        <v>15</v>
      </c>
      <c r="E7453" t="s">
        <v>100</v>
      </c>
      <c r="F7453">
        <v>11</v>
      </c>
      <c r="G7453">
        <v>97.135599999999997</v>
      </c>
      <c r="H7453">
        <v>97.135599999999997</v>
      </c>
      <c r="I7453">
        <v>53.258099999999999</v>
      </c>
      <c r="J7453">
        <v>0.55843279999999995</v>
      </c>
      <c r="K7453">
        <v>-0.71566050000000003</v>
      </c>
      <c r="L7453">
        <v>-0.2928424</v>
      </c>
      <c r="M7453">
        <v>0</v>
      </c>
      <c r="N7453">
        <v>0.2928424</v>
      </c>
      <c r="O7453">
        <v>0.71566050000000003</v>
      </c>
      <c r="P7453">
        <v>17.260081</v>
      </c>
      <c r="Q7453">
        <v>50.624988999999999</v>
      </c>
      <c r="R7453">
        <v>11</v>
      </c>
      <c r="S7453" s="81">
        <v>32107</v>
      </c>
    </row>
    <row r="7454" spans="1:19" x14ac:dyDescent="0.2">
      <c r="A7454" t="s">
        <v>76</v>
      </c>
      <c r="B7454" t="s">
        <v>38</v>
      </c>
      <c r="C7454" t="s">
        <v>47</v>
      </c>
      <c r="D7454" t="s">
        <v>15</v>
      </c>
      <c r="E7454" t="s">
        <v>100</v>
      </c>
      <c r="F7454">
        <v>12</v>
      </c>
      <c r="G7454">
        <v>97.638120000000001</v>
      </c>
      <c r="H7454">
        <v>97.638120000000001</v>
      </c>
      <c r="I7454">
        <v>55.935200000000002</v>
      </c>
      <c r="J7454">
        <v>0.55900899999999998</v>
      </c>
      <c r="K7454">
        <v>-0.7163988</v>
      </c>
      <c r="L7454">
        <v>-0.29314459999999998</v>
      </c>
      <c r="M7454">
        <v>0</v>
      </c>
      <c r="N7454">
        <v>0.29314459999999998</v>
      </c>
      <c r="O7454">
        <v>0.7163988</v>
      </c>
      <c r="P7454">
        <v>17.260081</v>
      </c>
      <c r="Q7454">
        <v>50.624988999999999</v>
      </c>
      <c r="R7454">
        <v>11</v>
      </c>
      <c r="S7454" s="81">
        <v>32107</v>
      </c>
    </row>
    <row r="7455" spans="1:19" x14ac:dyDescent="0.2">
      <c r="A7455" t="s">
        <v>76</v>
      </c>
      <c r="B7455" t="s">
        <v>38</v>
      </c>
      <c r="C7455" t="s">
        <v>47</v>
      </c>
      <c r="D7455" t="s">
        <v>15</v>
      </c>
      <c r="E7455" t="s">
        <v>100</v>
      </c>
      <c r="F7455">
        <v>13</v>
      </c>
      <c r="G7455">
        <v>96.733180000000004</v>
      </c>
      <c r="H7455">
        <v>96.733180000000004</v>
      </c>
      <c r="I7455">
        <v>58.041499999999999</v>
      </c>
      <c r="J7455">
        <v>0.5595137</v>
      </c>
      <c r="K7455">
        <v>-0.71704570000000001</v>
      </c>
      <c r="L7455">
        <v>-0.29340929999999998</v>
      </c>
      <c r="M7455">
        <v>0</v>
      </c>
      <c r="N7455">
        <v>0.29340929999999998</v>
      </c>
      <c r="O7455">
        <v>0.71704570000000001</v>
      </c>
      <c r="P7455">
        <v>17.260081</v>
      </c>
      <c r="Q7455">
        <v>50.624988999999999</v>
      </c>
      <c r="R7455">
        <v>11</v>
      </c>
      <c r="S7455" s="81">
        <v>32107</v>
      </c>
    </row>
    <row r="7456" spans="1:19" x14ac:dyDescent="0.2">
      <c r="A7456" t="s">
        <v>76</v>
      </c>
      <c r="B7456" t="s">
        <v>38</v>
      </c>
      <c r="C7456" t="s">
        <v>47</v>
      </c>
      <c r="D7456" t="s">
        <v>15</v>
      </c>
      <c r="E7456" t="s">
        <v>100</v>
      </c>
      <c r="F7456">
        <v>14</v>
      </c>
      <c r="G7456">
        <v>96.013480000000001</v>
      </c>
      <c r="H7456">
        <v>96.013480000000001</v>
      </c>
      <c r="I7456">
        <v>59.378399999999999</v>
      </c>
      <c r="J7456">
        <v>0.55557049999999997</v>
      </c>
      <c r="K7456">
        <v>-0.71199219999999996</v>
      </c>
      <c r="L7456">
        <v>-0.29134149999999998</v>
      </c>
      <c r="M7456">
        <v>0</v>
      </c>
      <c r="N7456">
        <v>0.29134149999999998</v>
      </c>
      <c r="O7456">
        <v>0.71199219999999996</v>
      </c>
      <c r="P7456">
        <v>17.260081</v>
      </c>
      <c r="Q7456">
        <v>50.624988999999999</v>
      </c>
      <c r="R7456">
        <v>11</v>
      </c>
      <c r="S7456" s="81">
        <v>32107</v>
      </c>
    </row>
    <row r="7457" spans="1:19" x14ac:dyDescent="0.2">
      <c r="A7457" t="s">
        <v>76</v>
      </c>
      <c r="B7457" t="s">
        <v>38</v>
      </c>
      <c r="C7457" t="s">
        <v>47</v>
      </c>
      <c r="D7457" t="s">
        <v>15</v>
      </c>
      <c r="E7457" t="s">
        <v>100</v>
      </c>
      <c r="F7457">
        <v>15</v>
      </c>
      <c r="G7457">
        <v>94.137079999999997</v>
      </c>
      <c r="H7457">
        <v>95.684060000000002</v>
      </c>
      <c r="I7457">
        <v>59.808799999999998</v>
      </c>
      <c r="J7457">
        <v>0.55969270000000004</v>
      </c>
      <c r="K7457">
        <v>-2.264249</v>
      </c>
      <c r="L7457">
        <v>-1.8404769999999999</v>
      </c>
      <c r="M7457">
        <v>-1.5469740000000001</v>
      </c>
      <c r="N7457">
        <v>-1.253471</v>
      </c>
      <c r="O7457">
        <v>-0.82969910000000002</v>
      </c>
      <c r="P7457">
        <v>17.260081</v>
      </c>
      <c r="Q7457">
        <v>50.624988999999999</v>
      </c>
      <c r="R7457">
        <v>11</v>
      </c>
      <c r="S7457" s="81">
        <v>32107</v>
      </c>
    </row>
    <row r="7458" spans="1:19" x14ac:dyDescent="0.2">
      <c r="A7458" t="s">
        <v>76</v>
      </c>
      <c r="B7458" t="s">
        <v>38</v>
      </c>
      <c r="C7458" t="s">
        <v>47</v>
      </c>
      <c r="D7458" t="s">
        <v>15</v>
      </c>
      <c r="E7458" t="s">
        <v>100</v>
      </c>
      <c r="F7458">
        <v>16</v>
      </c>
      <c r="G7458">
        <v>92.805890000000005</v>
      </c>
      <c r="H7458">
        <v>91.590689999999995</v>
      </c>
      <c r="I7458">
        <v>58.387900000000002</v>
      </c>
      <c r="J7458">
        <v>0.55202359999999995</v>
      </c>
      <c r="K7458">
        <v>0.50775559999999997</v>
      </c>
      <c r="L7458">
        <v>0.92572089999999996</v>
      </c>
      <c r="M7458">
        <v>1.2152019999999999</v>
      </c>
      <c r="N7458">
        <v>1.5046839999999999</v>
      </c>
      <c r="O7458">
        <v>1.9226490000000001</v>
      </c>
      <c r="P7458">
        <v>17.260081</v>
      </c>
      <c r="Q7458">
        <v>50.624988999999999</v>
      </c>
      <c r="R7458">
        <v>11</v>
      </c>
      <c r="S7458" s="81">
        <v>32107</v>
      </c>
    </row>
    <row r="7459" spans="1:19" x14ac:dyDescent="0.2">
      <c r="A7459" t="s">
        <v>76</v>
      </c>
      <c r="B7459" t="s">
        <v>38</v>
      </c>
      <c r="C7459" t="s">
        <v>47</v>
      </c>
      <c r="D7459" t="s">
        <v>15</v>
      </c>
      <c r="E7459" t="s">
        <v>100</v>
      </c>
      <c r="F7459">
        <v>17</v>
      </c>
      <c r="G7459">
        <v>88.919589999999999</v>
      </c>
      <c r="H7459">
        <v>82.873310000000004</v>
      </c>
      <c r="I7459">
        <v>55.142099999999999</v>
      </c>
      <c r="J7459">
        <v>0.53398259999999997</v>
      </c>
      <c r="K7459">
        <v>5.361961</v>
      </c>
      <c r="L7459">
        <v>5.766267</v>
      </c>
      <c r="M7459">
        <v>6.0462879999999997</v>
      </c>
      <c r="N7459">
        <v>6.326308</v>
      </c>
      <c r="O7459">
        <v>6.7306140000000001</v>
      </c>
      <c r="P7459">
        <v>17.260081</v>
      </c>
      <c r="Q7459">
        <v>50.624988999999999</v>
      </c>
      <c r="R7459">
        <v>11</v>
      </c>
      <c r="S7459" s="81">
        <v>32107</v>
      </c>
    </row>
    <row r="7460" spans="1:19" x14ac:dyDescent="0.2">
      <c r="A7460" t="s">
        <v>76</v>
      </c>
      <c r="B7460" t="s">
        <v>38</v>
      </c>
      <c r="C7460" t="s">
        <v>47</v>
      </c>
      <c r="D7460" t="s">
        <v>15</v>
      </c>
      <c r="E7460" t="s">
        <v>100</v>
      </c>
      <c r="F7460">
        <v>18</v>
      </c>
      <c r="G7460">
        <v>96.253720000000001</v>
      </c>
      <c r="H7460">
        <v>83.352289999999996</v>
      </c>
      <c r="I7460">
        <v>50.721200000000003</v>
      </c>
      <c r="J7460">
        <v>0.527783</v>
      </c>
      <c r="K7460">
        <v>12.22505</v>
      </c>
      <c r="L7460">
        <v>12.62466</v>
      </c>
      <c r="M7460">
        <v>12.90143</v>
      </c>
      <c r="N7460">
        <v>13.1782</v>
      </c>
      <c r="O7460">
        <v>13.577809999999999</v>
      </c>
      <c r="P7460">
        <v>17.260081</v>
      </c>
      <c r="Q7460">
        <v>50.624988999999999</v>
      </c>
      <c r="R7460">
        <v>11</v>
      </c>
      <c r="S7460" s="81">
        <v>32107</v>
      </c>
    </row>
    <row r="7461" spans="1:19" x14ac:dyDescent="0.2">
      <c r="A7461" t="s">
        <v>76</v>
      </c>
      <c r="B7461" t="s">
        <v>38</v>
      </c>
      <c r="C7461" t="s">
        <v>47</v>
      </c>
      <c r="D7461" t="s">
        <v>15</v>
      </c>
      <c r="E7461" t="s">
        <v>100</v>
      </c>
      <c r="F7461">
        <v>19</v>
      </c>
      <c r="G7461">
        <v>94.119320000000002</v>
      </c>
      <c r="H7461">
        <v>81.62576</v>
      </c>
      <c r="I7461">
        <v>47.375999999999998</v>
      </c>
      <c r="J7461">
        <v>0.51959710000000003</v>
      </c>
      <c r="K7461">
        <v>11.827680000000001</v>
      </c>
      <c r="L7461">
        <v>12.22109</v>
      </c>
      <c r="M7461">
        <v>12.49357</v>
      </c>
      <c r="N7461">
        <v>12.76605</v>
      </c>
      <c r="O7461">
        <v>13.159459999999999</v>
      </c>
      <c r="P7461">
        <v>17.260081</v>
      </c>
      <c r="Q7461">
        <v>50.624988999999999</v>
      </c>
      <c r="R7461">
        <v>11</v>
      </c>
      <c r="S7461" s="81">
        <v>32107</v>
      </c>
    </row>
    <row r="7462" spans="1:19" x14ac:dyDescent="0.2">
      <c r="A7462" t="s">
        <v>76</v>
      </c>
      <c r="B7462" t="s">
        <v>38</v>
      </c>
      <c r="C7462" t="s">
        <v>47</v>
      </c>
      <c r="D7462" t="s">
        <v>15</v>
      </c>
      <c r="E7462" t="s">
        <v>100</v>
      </c>
      <c r="F7462">
        <v>20</v>
      </c>
      <c r="G7462">
        <v>93.46678</v>
      </c>
      <c r="H7462">
        <v>81.360020000000006</v>
      </c>
      <c r="I7462">
        <v>44.827599999999997</v>
      </c>
      <c r="J7462">
        <v>0.51818620000000004</v>
      </c>
      <c r="K7462">
        <v>11.442679999999999</v>
      </c>
      <c r="L7462">
        <v>11.83503</v>
      </c>
      <c r="M7462">
        <v>12.106769999999999</v>
      </c>
      <c r="N7462">
        <v>12.378500000000001</v>
      </c>
      <c r="O7462">
        <v>12.770849999999999</v>
      </c>
      <c r="P7462">
        <v>17.260081</v>
      </c>
      <c r="Q7462">
        <v>50.624988999999999</v>
      </c>
      <c r="R7462">
        <v>11</v>
      </c>
      <c r="S7462" s="81">
        <v>32107</v>
      </c>
    </row>
    <row r="7463" spans="1:19" x14ac:dyDescent="0.2">
      <c r="A7463" t="s">
        <v>76</v>
      </c>
      <c r="B7463" t="s">
        <v>38</v>
      </c>
      <c r="C7463" t="s">
        <v>47</v>
      </c>
      <c r="D7463" t="s">
        <v>15</v>
      </c>
      <c r="E7463" t="s">
        <v>100</v>
      </c>
      <c r="F7463">
        <v>21</v>
      </c>
      <c r="G7463">
        <v>85.947379999999995</v>
      </c>
      <c r="H7463">
        <v>76.309240000000003</v>
      </c>
      <c r="I7463">
        <v>42.685600000000001</v>
      </c>
      <c r="J7463">
        <v>0.51689149999999995</v>
      </c>
      <c r="K7463">
        <v>8.9757149999999992</v>
      </c>
      <c r="L7463">
        <v>9.3670799999999996</v>
      </c>
      <c r="M7463">
        <v>9.6381379999999996</v>
      </c>
      <c r="N7463">
        <v>9.9091959999999997</v>
      </c>
      <c r="O7463">
        <v>10.300560000000001</v>
      </c>
      <c r="P7463">
        <v>17.260081</v>
      </c>
      <c r="Q7463">
        <v>50.624988999999999</v>
      </c>
      <c r="R7463">
        <v>11</v>
      </c>
      <c r="S7463" s="81">
        <v>32107</v>
      </c>
    </row>
    <row r="7464" spans="1:19" x14ac:dyDescent="0.2">
      <c r="A7464" t="s">
        <v>76</v>
      </c>
      <c r="B7464" t="s">
        <v>38</v>
      </c>
      <c r="C7464" t="s">
        <v>47</v>
      </c>
      <c r="D7464" t="s">
        <v>15</v>
      </c>
      <c r="E7464" t="s">
        <v>100</v>
      </c>
      <c r="F7464">
        <v>22</v>
      </c>
      <c r="G7464">
        <v>76.819630000000004</v>
      </c>
      <c r="H7464">
        <v>78.215100000000007</v>
      </c>
      <c r="I7464">
        <v>41.705100000000002</v>
      </c>
      <c r="J7464">
        <v>0.51766420000000002</v>
      </c>
      <c r="K7464">
        <v>-2.0588829999999998</v>
      </c>
      <c r="L7464">
        <v>-1.666933</v>
      </c>
      <c r="M7464">
        <v>-1.39547</v>
      </c>
      <c r="N7464">
        <v>-1.1240060000000001</v>
      </c>
      <c r="O7464">
        <v>-0.73205629999999999</v>
      </c>
      <c r="P7464">
        <v>17.260081</v>
      </c>
      <c r="Q7464">
        <v>50.624988999999999</v>
      </c>
      <c r="R7464">
        <v>11</v>
      </c>
      <c r="S7464" s="81">
        <v>32107</v>
      </c>
    </row>
    <row r="7465" spans="1:19" x14ac:dyDescent="0.2">
      <c r="A7465" t="s">
        <v>76</v>
      </c>
      <c r="B7465" t="s">
        <v>38</v>
      </c>
      <c r="C7465" t="s">
        <v>47</v>
      </c>
      <c r="D7465" t="s">
        <v>15</v>
      </c>
      <c r="E7465" t="s">
        <v>100</v>
      </c>
      <c r="F7465">
        <v>23</v>
      </c>
      <c r="G7465">
        <v>72.361000000000004</v>
      </c>
      <c r="H7465">
        <v>71.979640000000003</v>
      </c>
      <c r="I7465">
        <v>40.987299999999998</v>
      </c>
      <c r="J7465">
        <v>0.51882830000000002</v>
      </c>
      <c r="K7465">
        <v>-0.28354230000000002</v>
      </c>
      <c r="L7465">
        <v>0.1092891</v>
      </c>
      <c r="M7465">
        <v>0.3813629</v>
      </c>
      <c r="N7465">
        <v>0.65343669999999998</v>
      </c>
      <c r="O7465">
        <v>1.046268</v>
      </c>
      <c r="P7465">
        <v>17.260081</v>
      </c>
      <c r="Q7465">
        <v>50.624988999999999</v>
      </c>
      <c r="R7465">
        <v>11</v>
      </c>
      <c r="S7465" s="81">
        <v>32107</v>
      </c>
    </row>
    <row r="7466" spans="1:19" x14ac:dyDescent="0.2">
      <c r="A7466" t="s">
        <v>76</v>
      </c>
      <c r="B7466" t="s">
        <v>38</v>
      </c>
      <c r="C7466" t="s">
        <v>47</v>
      </c>
      <c r="D7466" t="s">
        <v>15</v>
      </c>
      <c r="E7466" t="s">
        <v>100</v>
      </c>
      <c r="F7466">
        <v>24</v>
      </c>
      <c r="G7466">
        <v>69.565430000000006</v>
      </c>
      <c r="H7466">
        <v>71.61403</v>
      </c>
      <c r="I7466">
        <v>39.721200000000003</v>
      </c>
      <c r="J7466">
        <v>0.5181578</v>
      </c>
      <c r="K7466">
        <v>-2.7126450000000002</v>
      </c>
      <c r="L7466">
        <v>-2.320322</v>
      </c>
      <c r="M7466">
        <v>-2.0485989999999998</v>
      </c>
      <c r="N7466">
        <v>-1.776877</v>
      </c>
      <c r="O7466">
        <v>-1.3845529999999999</v>
      </c>
      <c r="P7466">
        <v>17.260081</v>
      </c>
      <c r="Q7466">
        <v>50.624988999999999</v>
      </c>
      <c r="R7466">
        <v>11</v>
      </c>
      <c r="S7466" s="81">
        <v>32107</v>
      </c>
    </row>
    <row r="7467" spans="1:19" x14ac:dyDescent="0.2">
      <c r="A7467" t="s">
        <v>76</v>
      </c>
      <c r="B7467" t="s">
        <v>38</v>
      </c>
      <c r="C7467" t="s">
        <v>47</v>
      </c>
      <c r="D7467" t="s">
        <v>16</v>
      </c>
      <c r="E7467" t="s">
        <v>100</v>
      </c>
      <c r="F7467">
        <v>1</v>
      </c>
      <c r="G7467">
        <v>66.635019999999997</v>
      </c>
      <c r="H7467">
        <v>66.635019999999997</v>
      </c>
      <c r="I7467">
        <v>38.793999999999997</v>
      </c>
      <c r="J7467">
        <v>0.51998670000000002</v>
      </c>
      <c r="K7467">
        <v>-0.66638980000000003</v>
      </c>
      <c r="L7467">
        <v>-0.27268130000000002</v>
      </c>
      <c r="M7467">
        <v>0</v>
      </c>
      <c r="N7467">
        <v>0.27268130000000002</v>
      </c>
      <c r="O7467">
        <v>0.66638980000000003</v>
      </c>
      <c r="P7467">
        <v>17.260081</v>
      </c>
      <c r="Q7467">
        <v>50.624988999999999</v>
      </c>
      <c r="R7467">
        <v>12</v>
      </c>
      <c r="S7467" s="81">
        <v>39798</v>
      </c>
    </row>
    <row r="7468" spans="1:19" x14ac:dyDescent="0.2">
      <c r="A7468" t="s">
        <v>76</v>
      </c>
      <c r="B7468" t="s">
        <v>38</v>
      </c>
      <c r="C7468" t="s">
        <v>47</v>
      </c>
      <c r="D7468" t="s">
        <v>16</v>
      </c>
      <c r="E7468" t="s">
        <v>100</v>
      </c>
      <c r="F7468">
        <v>2</v>
      </c>
      <c r="G7468">
        <v>67.304310000000001</v>
      </c>
      <c r="H7468">
        <v>67.304310000000001</v>
      </c>
      <c r="I7468">
        <v>38.887500000000003</v>
      </c>
      <c r="J7468">
        <v>0.51985939999999997</v>
      </c>
      <c r="K7468">
        <v>-0.66622669999999995</v>
      </c>
      <c r="L7468">
        <v>-0.27261449999999998</v>
      </c>
      <c r="M7468">
        <v>0</v>
      </c>
      <c r="N7468">
        <v>0.27261449999999998</v>
      </c>
      <c r="O7468">
        <v>0.66622669999999995</v>
      </c>
      <c r="P7468">
        <v>17.260081</v>
      </c>
      <c r="Q7468">
        <v>50.624988999999999</v>
      </c>
      <c r="R7468">
        <v>12</v>
      </c>
      <c r="S7468" s="81">
        <v>39798</v>
      </c>
    </row>
    <row r="7469" spans="1:19" x14ac:dyDescent="0.2">
      <c r="A7469" t="s">
        <v>76</v>
      </c>
      <c r="B7469" t="s">
        <v>38</v>
      </c>
      <c r="C7469" t="s">
        <v>47</v>
      </c>
      <c r="D7469" t="s">
        <v>16</v>
      </c>
      <c r="E7469" t="s">
        <v>100</v>
      </c>
      <c r="F7469">
        <v>3</v>
      </c>
      <c r="G7469">
        <v>67.178370000000001</v>
      </c>
      <c r="H7469">
        <v>67.178370000000001</v>
      </c>
      <c r="I7469">
        <v>38.700400000000002</v>
      </c>
      <c r="J7469">
        <v>0.51782209999999995</v>
      </c>
      <c r="K7469">
        <v>-0.66361570000000003</v>
      </c>
      <c r="L7469">
        <v>-0.27154620000000002</v>
      </c>
      <c r="M7469">
        <v>0</v>
      </c>
      <c r="N7469">
        <v>0.27154620000000002</v>
      </c>
      <c r="O7469">
        <v>0.66361570000000003</v>
      </c>
      <c r="P7469">
        <v>17.260081</v>
      </c>
      <c r="Q7469">
        <v>50.624988999999999</v>
      </c>
      <c r="R7469">
        <v>12</v>
      </c>
      <c r="S7469" s="81">
        <v>39798</v>
      </c>
    </row>
    <row r="7470" spans="1:19" x14ac:dyDescent="0.2">
      <c r="A7470" t="s">
        <v>76</v>
      </c>
      <c r="B7470" t="s">
        <v>38</v>
      </c>
      <c r="C7470" t="s">
        <v>47</v>
      </c>
      <c r="D7470" t="s">
        <v>16</v>
      </c>
      <c r="E7470" t="s">
        <v>100</v>
      </c>
      <c r="F7470">
        <v>4</v>
      </c>
      <c r="G7470">
        <v>68.849109999999996</v>
      </c>
      <c r="H7470">
        <v>68.849109999999996</v>
      </c>
      <c r="I7470">
        <v>38.279499999999999</v>
      </c>
      <c r="J7470">
        <v>0.51845129999999995</v>
      </c>
      <c r="K7470">
        <v>-0.66442199999999996</v>
      </c>
      <c r="L7470">
        <v>-0.27187610000000001</v>
      </c>
      <c r="M7470">
        <v>0</v>
      </c>
      <c r="N7470">
        <v>0.27187610000000001</v>
      </c>
      <c r="O7470">
        <v>0.66442199999999996</v>
      </c>
      <c r="P7470">
        <v>17.260081</v>
      </c>
      <c r="Q7470">
        <v>50.624988999999999</v>
      </c>
      <c r="R7470">
        <v>12</v>
      </c>
      <c r="S7470" s="81">
        <v>39798</v>
      </c>
    </row>
    <row r="7471" spans="1:19" x14ac:dyDescent="0.2">
      <c r="A7471" t="s">
        <v>76</v>
      </c>
      <c r="B7471" t="s">
        <v>38</v>
      </c>
      <c r="C7471" t="s">
        <v>47</v>
      </c>
      <c r="D7471" t="s">
        <v>16</v>
      </c>
      <c r="E7471" t="s">
        <v>100</v>
      </c>
      <c r="F7471">
        <v>5</v>
      </c>
      <c r="G7471">
        <v>71.398660000000007</v>
      </c>
      <c r="H7471">
        <v>71.398660000000007</v>
      </c>
      <c r="I7471">
        <v>38.752099999999999</v>
      </c>
      <c r="J7471">
        <v>0.51723640000000004</v>
      </c>
      <c r="K7471">
        <v>-0.66286500000000004</v>
      </c>
      <c r="L7471">
        <v>-0.27123900000000001</v>
      </c>
      <c r="M7471">
        <v>0</v>
      </c>
      <c r="N7471">
        <v>0.27123900000000001</v>
      </c>
      <c r="O7471">
        <v>0.66286500000000004</v>
      </c>
      <c r="P7471">
        <v>17.260081</v>
      </c>
      <c r="Q7471">
        <v>50.624988999999999</v>
      </c>
      <c r="R7471">
        <v>12</v>
      </c>
      <c r="S7471" s="81">
        <v>39798</v>
      </c>
    </row>
    <row r="7472" spans="1:19" x14ac:dyDescent="0.2">
      <c r="A7472" t="s">
        <v>76</v>
      </c>
      <c r="B7472" t="s">
        <v>38</v>
      </c>
      <c r="C7472" t="s">
        <v>47</v>
      </c>
      <c r="D7472" t="s">
        <v>16</v>
      </c>
      <c r="E7472" t="s">
        <v>100</v>
      </c>
      <c r="F7472">
        <v>6</v>
      </c>
      <c r="G7472">
        <v>79.116560000000007</v>
      </c>
      <c r="H7472">
        <v>79.116560000000007</v>
      </c>
      <c r="I7472">
        <v>39.084499999999998</v>
      </c>
      <c r="J7472">
        <v>0.519177</v>
      </c>
      <c r="K7472">
        <v>-0.6653521</v>
      </c>
      <c r="L7472">
        <v>-0.27225670000000002</v>
      </c>
      <c r="M7472">
        <v>0</v>
      </c>
      <c r="N7472">
        <v>0.27225670000000002</v>
      </c>
      <c r="O7472">
        <v>0.6653521</v>
      </c>
      <c r="P7472">
        <v>17.260081</v>
      </c>
      <c r="Q7472">
        <v>50.624988999999999</v>
      </c>
      <c r="R7472">
        <v>12</v>
      </c>
      <c r="S7472" s="81">
        <v>39798</v>
      </c>
    </row>
    <row r="7473" spans="1:19" x14ac:dyDescent="0.2">
      <c r="A7473" t="s">
        <v>76</v>
      </c>
      <c r="B7473" t="s">
        <v>38</v>
      </c>
      <c r="C7473" t="s">
        <v>47</v>
      </c>
      <c r="D7473" t="s">
        <v>16</v>
      </c>
      <c r="E7473" t="s">
        <v>100</v>
      </c>
      <c r="F7473">
        <v>7</v>
      </c>
      <c r="G7473">
        <v>86.389849999999996</v>
      </c>
      <c r="H7473">
        <v>86.389849999999996</v>
      </c>
      <c r="I7473">
        <v>39.1813</v>
      </c>
      <c r="J7473">
        <v>0.52988849999999998</v>
      </c>
      <c r="K7473">
        <v>-0.6790794</v>
      </c>
      <c r="L7473">
        <v>-0.2778738</v>
      </c>
      <c r="M7473">
        <v>0</v>
      </c>
      <c r="N7473">
        <v>0.2778738</v>
      </c>
      <c r="O7473">
        <v>0.6790794</v>
      </c>
      <c r="P7473">
        <v>17.260081</v>
      </c>
      <c r="Q7473">
        <v>50.624988999999999</v>
      </c>
      <c r="R7473">
        <v>12</v>
      </c>
      <c r="S7473" s="81">
        <v>39798</v>
      </c>
    </row>
    <row r="7474" spans="1:19" x14ac:dyDescent="0.2">
      <c r="A7474" t="s">
        <v>76</v>
      </c>
      <c r="B7474" t="s">
        <v>38</v>
      </c>
      <c r="C7474" t="s">
        <v>47</v>
      </c>
      <c r="D7474" t="s">
        <v>16</v>
      </c>
      <c r="E7474" t="s">
        <v>100</v>
      </c>
      <c r="F7474">
        <v>8</v>
      </c>
      <c r="G7474">
        <v>88.637569999999997</v>
      </c>
      <c r="H7474">
        <v>88.637569999999997</v>
      </c>
      <c r="I7474">
        <v>39.323300000000003</v>
      </c>
      <c r="J7474">
        <v>0.54004949999999996</v>
      </c>
      <c r="K7474">
        <v>-0.69210130000000003</v>
      </c>
      <c r="L7474">
        <v>-0.28320220000000002</v>
      </c>
      <c r="M7474">
        <v>0</v>
      </c>
      <c r="N7474">
        <v>0.28320220000000002</v>
      </c>
      <c r="O7474">
        <v>0.69210130000000003</v>
      </c>
      <c r="P7474">
        <v>17.260081</v>
      </c>
      <c r="Q7474">
        <v>50.624988999999999</v>
      </c>
      <c r="R7474">
        <v>12</v>
      </c>
      <c r="S7474" s="81">
        <v>39798</v>
      </c>
    </row>
    <row r="7475" spans="1:19" x14ac:dyDescent="0.2">
      <c r="A7475" t="s">
        <v>76</v>
      </c>
      <c r="B7475" t="s">
        <v>38</v>
      </c>
      <c r="C7475" t="s">
        <v>47</v>
      </c>
      <c r="D7475" t="s">
        <v>16</v>
      </c>
      <c r="E7475" t="s">
        <v>100</v>
      </c>
      <c r="F7475">
        <v>9</v>
      </c>
      <c r="G7475">
        <v>93.030739999999994</v>
      </c>
      <c r="H7475">
        <v>93.030739999999994</v>
      </c>
      <c r="I7475">
        <v>39.5944</v>
      </c>
      <c r="J7475">
        <v>0.55110309999999996</v>
      </c>
      <c r="K7475">
        <v>-0.70626710000000004</v>
      </c>
      <c r="L7475">
        <v>-0.2889988</v>
      </c>
      <c r="M7475">
        <v>0</v>
      </c>
      <c r="N7475">
        <v>0.2889988</v>
      </c>
      <c r="O7475">
        <v>0.70626710000000004</v>
      </c>
      <c r="P7475">
        <v>17.260081</v>
      </c>
      <c r="Q7475">
        <v>50.624988999999999</v>
      </c>
      <c r="R7475">
        <v>12</v>
      </c>
      <c r="S7475" s="81">
        <v>39798</v>
      </c>
    </row>
    <row r="7476" spans="1:19" x14ac:dyDescent="0.2">
      <c r="A7476" t="s">
        <v>76</v>
      </c>
      <c r="B7476" t="s">
        <v>38</v>
      </c>
      <c r="C7476" t="s">
        <v>47</v>
      </c>
      <c r="D7476" t="s">
        <v>16</v>
      </c>
      <c r="E7476" t="s">
        <v>100</v>
      </c>
      <c r="F7476">
        <v>10</v>
      </c>
      <c r="G7476">
        <v>97.034779999999998</v>
      </c>
      <c r="H7476">
        <v>97.034779999999998</v>
      </c>
      <c r="I7476">
        <v>40.750900000000001</v>
      </c>
      <c r="J7476">
        <v>0.55620239999999999</v>
      </c>
      <c r="K7476">
        <v>-0.71280200000000005</v>
      </c>
      <c r="L7476">
        <v>-0.29167280000000001</v>
      </c>
      <c r="M7476">
        <v>0</v>
      </c>
      <c r="N7476">
        <v>0.29167280000000001</v>
      </c>
      <c r="O7476">
        <v>0.71280200000000005</v>
      </c>
      <c r="P7476">
        <v>17.260081</v>
      </c>
      <c r="Q7476">
        <v>50.624988999999999</v>
      </c>
      <c r="R7476">
        <v>12</v>
      </c>
      <c r="S7476" s="81">
        <v>39798</v>
      </c>
    </row>
    <row r="7477" spans="1:19" x14ac:dyDescent="0.2">
      <c r="A7477" t="s">
        <v>76</v>
      </c>
      <c r="B7477" t="s">
        <v>38</v>
      </c>
      <c r="C7477" t="s">
        <v>47</v>
      </c>
      <c r="D7477" t="s">
        <v>16</v>
      </c>
      <c r="E7477" t="s">
        <v>100</v>
      </c>
      <c r="F7477">
        <v>11</v>
      </c>
      <c r="G7477">
        <v>96.963970000000003</v>
      </c>
      <c r="H7477">
        <v>96.963970000000003</v>
      </c>
      <c r="I7477">
        <v>41.534399999999998</v>
      </c>
      <c r="J7477">
        <v>0.54939610000000005</v>
      </c>
      <c r="K7477">
        <v>-0.70407940000000002</v>
      </c>
      <c r="L7477">
        <v>-0.28810360000000002</v>
      </c>
      <c r="M7477">
        <v>0</v>
      </c>
      <c r="N7477">
        <v>0.28810360000000002</v>
      </c>
      <c r="O7477">
        <v>0.70407940000000002</v>
      </c>
      <c r="P7477">
        <v>17.260081</v>
      </c>
      <c r="Q7477">
        <v>50.624988999999999</v>
      </c>
      <c r="R7477">
        <v>12</v>
      </c>
      <c r="S7477" s="81">
        <v>39798</v>
      </c>
    </row>
    <row r="7478" spans="1:19" x14ac:dyDescent="0.2">
      <c r="A7478" t="s">
        <v>76</v>
      </c>
      <c r="B7478" t="s">
        <v>38</v>
      </c>
      <c r="C7478" t="s">
        <v>47</v>
      </c>
      <c r="D7478" t="s">
        <v>16</v>
      </c>
      <c r="E7478" t="s">
        <v>100</v>
      </c>
      <c r="F7478">
        <v>12</v>
      </c>
      <c r="G7478">
        <v>95.659559999999999</v>
      </c>
      <c r="H7478">
        <v>95.659559999999999</v>
      </c>
      <c r="I7478">
        <v>42.5212</v>
      </c>
      <c r="J7478">
        <v>0.55281760000000002</v>
      </c>
      <c r="K7478">
        <v>-0.70846430000000005</v>
      </c>
      <c r="L7478">
        <v>-0.28989779999999998</v>
      </c>
      <c r="M7478">
        <v>0</v>
      </c>
      <c r="N7478">
        <v>0.28989779999999998</v>
      </c>
      <c r="O7478">
        <v>0.70846430000000005</v>
      </c>
      <c r="P7478">
        <v>17.260081</v>
      </c>
      <c r="Q7478">
        <v>50.624988999999999</v>
      </c>
      <c r="R7478">
        <v>12</v>
      </c>
      <c r="S7478" s="81">
        <v>39798</v>
      </c>
    </row>
    <row r="7479" spans="1:19" x14ac:dyDescent="0.2">
      <c r="A7479" t="s">
        <v>76</v>
      </c>
      <c r="B7479" t="s">
        <v>38</v>
      </c>
      <c r="C7479" t="s">
        <v>47</v>
      </c>
      <c r="D7479" t="s">
        <v>16</v>
      </c>
      <c r="E7479" t="s">
        <v>100</v>
      </c>
      <c r="F7479">
        <v>13</v>
      </c>
      <c r="G7479">
        <v>93.001949999999994</v>
      </c>
      <c r="H7479">
        <v>93.001949999999994</v>
      </c>
      <c r="I7479">
        <v>42.637</v>
      </c>
      <c r="J7479">
        <v>0.55224989999999996</v>
      </c>
      <c r="K7479">
        <v>-0.7077367</v>
      </c>
      <c r="L7479">
        <v>-0.28960010000000003</v>
      </c>
      <c r="M7479">
        <v>0</v>
      </c>
      <c r="N7479">
        <v>0.28960010000000003</v>
      </c>
      <c r="O7479">
        <v>0.7077367</v>
      </c>
      <c r="P7479">
        <v>17.260081</v>
      </c>
      <c r="Q7479">
        <v>50.624988999999999</v>
      </c>
      <c r="R7479">
        <v>12</v>
      </c>
      <c r="S7479" s="81">
        <v>39798</v>
      </c>
    </row>
    <row r="7480" spans="1:19" x14ac:dyDescent="0.2">
      <c r="A7480" t="s">
        <v>76</v>
      </c>
      <c r="B7480" t="s">
        <v>38</v>
      </c>
      <c r="C7480" t="s">
        <v>47</v>
      </c>
      <c r="D7480" t="s">
        <v>16</v>
      </c>
      <c r="E7480" t="s">
        <v>100</v>
      </c>
      <c r="F7480">
        <v>14</v>
      </c>
      <c r="G7480">
        <v>92.601820000000004</v>
      </c>
      <c r="H7480">
        <v>92.601820000000004</v>
      </c>
      <c r="I7480">
        <v>42.456099999999999</v>
      </c>
      <c r="J7480">
        <v>0.54981480000000005</v>
      </c>
      <c r="K7480">
        <v>-0.70461609999999997</v>
      </c>
      <c r="L7480">
        <v>-0.2883232</v>
      </c>
      <c r="M7480">
        <v>0</v>
      </c>
      <c r="N7480">
        <v>0.2883232</v>
      </c>
      <c r="O7480">
        <v>0.70461609999999997</v>
      </c>
      <c r="P7480">
        <v>17.260081</v>
      </c>
      <c r="Q7480">
        <v>50.624988999999999</v>
      </c>
      <c r="R7480">
        <v>12</v>
      </c>
      <c r="S7480" s="81">
        <v>39798</v>
      </c>
    </row>
    <row r="7481" spans="1:19" x14ac:dyDescent="0.2">
      <c r="A7481" t="s">
        <v>76</v>
      </c>
      <c r="B7481" t="s">
        <v>38</v>
      </c>
      <c r="C7481" t="s">
        <v>47</v>
      </c>
      <c r="D7481" t="s">
        <v>16</v>
      </c>
      <c r="E7481" t="s">
        <v>100</v>
      </c>
      <c r="F7481">
        <v>15</v>
      </c>
      <c r="G7481">
        <v>89.456440000000001</v>
      </c>
      <c r="H7481">
        <v>92.378879999999995</v>
      </c>
      <c r="I7481">
        <v>42.114199999999997</v>
      </c>
      <c r="J7481">
        <v>0.55033489999999996</v>
      </c>
      <c r="K7481">
        <v>-3.6277140000000001</v>
      </c>
      <c r="L7481">
        <v>-3.2110280000000002</v>
      </c>
      <c r="M7481">
        <v>-2.9224320000000001</v>
      </c>
      <c r="N7481">
        <v>-2.6338360000000001</v>
      </c>
      <c r="O7481">
        <v>-2.217149</v>
      </c>
      <c r="P7481">
        <v>17.260081</v>
      </c>
      <c r="Q7481">
        <v>50.624988999999999</v>
      </c>
      <c r="R7481">
        <v>12</v>
      </c>
      <c r="S7481" s="81">
        <v>39798</v>
      </c>
    </row>
    <row r="7482" spans="1:19" x14ac:dyDescent="0.2">
      <c r="A7482" t="s">
        <v>76</v>
      </c>
      <c r="B7482" t="s">
        <v>38</v>
      </c>
      <c r="C7482" t="s">
        <v>47</v>
      </c>
      <c r="D7482" t="s">
        <v>16</v>
      </c>
      <c r="E7482" t="s">
        <v>100</v>
      </c>
      <c r="F7482">
        <v>16</v>
      </c>
      <c r="G7482">
        <v>85.656229999999994</v>
      </c>
      <c r="H7482">
        <v>87.960229999999996</v>
      </c>
      <c r="I7482">
        <v>42.097999999999999</v>
      </c>
      <c r="J7482">
        <v>0.53887119999999999</v>
      </c>
      <c r="K7482">
        <v>-2.9945919999999999</v>
      </c>
      <c r="L7482">
        <v>-2.5865849999999999</v>
      </c>
      <c r="M7482">
        <v>-2.304001</v>
      </c>
      <c r="N7482">
        <v>-2.0214159999999999</v>
      </c>
      <c r="O7482">
        <v>-1.61341</v>
      </c>
      <c r="P7482">
        <v>17.260081</v>
      </c>
      <c r="Q7482">
        <v>50.624988999999999</v>
      </c>
      <c r="R7482">
        <v>12</v>
      </c>
      <c r="S7482" s="81">
        <v>39798</v>
      </c>
    </row>
    <row r="7483" spans="1:19" x14ac:dyDescent="0.2">
      <c r="A7483" t="s">
        <v>76</v>
      </c>
      <c r="B7483" t="s">
        <v>38</v>
      </c>
      <c r="C7483" t="s">
        <v>47</v>
      </c>
      <c r="D7483" t="s">
        <v>16</v>
      </c>
      <c r="E7483" t="s">
        <v>100</v>
      </c>
      <c r="F7483">
        <v>17</v>
      </c>
      <c r="G7483">
        <v>85.006529999999998</v>
      </c>
      <c r="H7483">
        <v>79.558589999999995</v>
      </c>
      <c r="I7483">
        <v>41.406399999999998</v>
      </c>
      <c r="J7483">
        <v>0.52535929999999997</v>
      </c>
      <c r="K7483">
        <v>4.7746700000000004</v>
      </c>
      <c r="L7483">
        <v>5.1724459999999999</v>
      </c>
      <c r="M7483">
        <v>5.4479449999999998</v>
      </c>
      <c r="N7483">
        <v>5.7234439999999998</v>
      </c>
      <c r="O7483">
        <v>6.1212200000000001</v>
      </c>
      <c r="P7483">
        <v>17.260081</v>
      </c>
      <c r="Q7483">
        <v>50.624988999999999</v>
      </c>
      <c r="R7483">
        <v>12</v>
      </c>
      <c r="S7483" s="81">
        <v>39798</v>
      </c>
    </row>
    <row r="7484" spans="1:19" x14ac:dyDescent="0.2">
      <c r="A7484" t="s">
        <v>76</v>
      </c>
      <c r="B7484" t="s">
        <v>38</v>
      </c>
      <c r="C7484" t="s">
        <v>47</v>
      </c>
      <c r="D7484" t="s">
        <v>16</v>
      </c>
      <c r="E7484" t="s">
        <v>100</v>
      </c>
      <c r="F7484">
        <v>18</v>
      </c>
      <c r="G7484">
        <v>95.502589999999998</v>
      </c>
      <c r="H7484">
        <v>80.259100000000004</v>
      </c>
      <c r="I7484">
        <v>40.656799999999997</v>
      </c>
      <c r="J7484">
        <v>0.52190610000000004</v>
      </c>
      <c r="K7484">
        <v>14.574630000000001</v>
      </c>
      <c r="L7484">
        <v>14.969799999999999</v>
      </c>
      <c r="M7484">
        <v>15.24348</v>
      </c>
      <c r="N7484">
        <v>15.51717</v>
      </c>
      <c r="O7484">
        <v>15.912330000000001</v>
      </c>
      <c r="P7484">
        <v>17.260081</v>
      </c>
      <c r="Q7484">
        <v>50.624988999999999</v>
      </c>
      <c r="R7484">
        <v>12</v>
      </c>
      <c r="S7484" s="81">
        <v>39798</v>
      </c>
    </row>
    <row r="7485" spans="1:19" x14ac:dyDescent="0.2">
      <c r="A7485" t="s">
        <v>76</v>
      </c>
      <c r="B7485" t="s">
        <v>38</v>
      </c>
      <c r="C7485" t="s">
        <v>47</v>
      </c>
      <c r="D7485" t="s">
        <v>16</v>
      </c>
      <c r="E7485" t="s">
        <v>100</v>
      </c>
      <c r="F7485">
        <v>19</v>
      </c>
      <c r="G7485">
        <v>91.189599999999999</v>
      </c>
      <c r="H7485">
        <v>78.451790000000003</v>
      </c>
      <c r="I7485">
        <v>40.331600000000002</v>
      </c>
      <c r="J7485">
        <v>0.5182696</v>
      </c>
      <c r="K7485">
        <v>12.07362</v>
      </c>
      <c r="L7485">
        <v>12.46603</v>
      </c>
      <c r="M7485">
        <v>12.73781</v>
      </c>
      <c r="N7485">
        <v>13.009589999999999</v>
      </c>
      <c r="O7485">
        <v>13.401999999999999</v>
      </c>
      <c r="P7485">
        <v>17.260081</v>
      </c>
      <c r="Q7485">
        <v>50.624988999999999</v>
      </c>
      <c r="R7485">
        <v>12</v>
      </c>
      <c r="S7485" s="81">
        <v>39798</v>
      </c>
    </row>
    <row r="7486" spans="1:19" x14ac:dyDescent="0.2">
      <c r="A7486" t="s">
        <v>76</v>
      </c>
      <c r="B7486" t="s">
        <v>38</v>
      </c>
      <c r="C7486" t="s">
        <v>47</v>
      </c>
      <c r="D7486" t="s">
        <v>16</v>
      </c>
      <c r="E7486" t="s">
        <v>100</v>
      </c>
      <c r="F7486">
        <v>20</v>
      </c>
      <c r="G7486">
        <v>91.415819999999997</v>
      </c>
      <c r="H7486">
        <v>78.075010000000006</v>
      </c>
      <c r="I7486">
        <v>40.418900000000001</v>
      </c>
      <c r="J7486">
        <v>0.51769690000000002</v>
      </c>
      <c r="K7486">
        <v>12.67736</v>
      </c>
      <c r="L7486">
        <v>13.069330000000001</v>
      </c>
      <c r="M7486">
        <v>13.340809999999999</v>
      </c>
      <c r="N7486">
        <v>13.61229</v>
      </c>
      <c r="O7486">
        <v>14.00427</v>
      </c>
      <c r="P7486">
        <v>17.260081</v>
      </c>
      <c r="Q7486">
        <v>50.624988999999999</v>
      </c>
      <c r="R7486">
        <v>12</v>
      </c>
      <c r="S7486" s="81">
        <v>39798</v>
      </c>
    </row>
    <row r="7487" spans="1:19" x14ac:dyDescent="0.2">
      <c r="A7487" t="s">
        <v>76</v>
      </c>
      <c r="B7487" t="s">
        <v>38</v>
      </c>
      <c r="C7487" t="s">
        <v>47</v>
      </c>
      <c r="D7487" t="s">
        <v>16</v>
      </c>
      <c r="E7487" t="s">
        <v>100</v>
      </c>
      <c r="F7487">
        <v>21</v>
      </c>
      <c r="G7487">
        <v>83.044399999999996</v>
      </c>
      <c r="H7487">
        <v>72.541870000000003</v>
      </c>
      <c r="I7487">
        <v>40.3917</v>
      </c>
      <c r="J7487">
        <v>0.51645629999999998</v>
      </c>
      <c r="K7487">
        <v>9.8406599999999997</v>
      </c>
      <c r="L7487">
        <v>10.2317</v>
      </c>
      <c r="M7487">
        <v>10.50253</v>
      </c>
      <c r="N7487">
        <v>10.77336</v>
      </c>
      <c r="O7487">
        <v>11.164389999999999</v>
      </c>
      <c r="P7487">
        <v>17.260081</v>
      </c>
      <c r="Q7487">
        <v>50.624988999999999</v>
      </c>
      <c r="R7487">
        <v>12</v>
      </c>
      <c r="S7487" s="81">
        <v>39798</v>
      </c>
    </row>
    <row r="7488" spans="1:19" x14ac:dyDescent="0.2">
      <c r="A7488" t="s">
        <v>76</v>
      </c>
      <c r="B7488" t="s">
        <v>38</v>
      </c>
      <c r="C7488" t="s">
        <v>47</v>
      </c>
      <c r="D7488" t="s">
        <v>16</v>
      </c>
      <c r="E7488" t="s">
        <v>100</v>
      </c>
      <c r="F7488">
        <v>22</v>
      </c>
      <c r="G7488">
        <v>74.847340000000003</v>
      </c>
      <c r="H7488">
        <v>75.499210000000005</v>
      </c>
      <c r="I7488">
        <v>40.281999999999996</v>
      </c>
      <c r="J7488">
        <v>0.51816510000000005</v>
      </c>
      <c r="K7488">
        <v>-1.3159259999999999</v>
      </c>
      <c r="L7488">
        <v>-0.9235968</v>
      </c>
      <c r="M7488">
        <v>-0.65187070000000003</v>
      </c>
      <c r="N7488">
        <v>-0.3801447</v>
      </c>
      <c r="O7488">
        <v>1.21846E-2</v>
      </c>
      <c r="P7488">
        <v>17.260081</v>
      </c>
      <c r="Q7488">
        <v>50.624988999999999</v>
      </c>
      <c r="R7488">
        <v>12</v>
      </c>
      <c r="S7488" s="81">
        <v>39798</v>
      </c>
    </row>
    <row r="7489" spans="1:19" x14ac:dyDescent="0.2">
      <c r="A7489" t="s">
        <v>76</v>
      </c>
      <c r="B7489" t="s">
        <v>38</v>
      </c>
      <c r="C7489" t="s">
        <v>47</v>
      </c>
      <c r="D7489" t="s">
        <v>16</v>
      </c>
      <c r="E7489" t="s">
        <v>100</v>
      </c>
      <c r="F7489">
        <v>23</v>
      </c>
      <c r="G7489">
        <v>69.935010000000005</v>
      </c>
      <c r="H7489">
        <v>68.348789999999994</v>
      </c>
      <c r="I7489">
        <v>39.298200000000001</v>
      </c>
      <c r="J7489">
        <v>0.51936159999999998</v>
      </c>
      <c r="K7489">
        <v>0.92063879999999998</v>
      </c>
      <c r="L7489">
        <v>1.313874</v>
      </c>
      <c r="M7489">
        <v>1.5862270000000001</v>
      </c>
      <c r="N7489">
        <v>1.858581</v>
      </c>
      <c r="O7489">
        <v>2.2518159999999998</v>
      </c>
      <c r="P7489">
        <v>17.260081</v>
      </c>
      <c r="Q7489">
        <v>50.624988999999999</v>
      </c>
      <c r="R7489">
        <v>12</v>
      </c>
      <c r="S7489" s="81">
        <v>39798</v>
      </c>
    </row>
    <row r="7490" spans="1:19" x14ac:dyDescent="0.2">
      <c r="A7490" t="s">
        <v>76</v>
      </c>
      <c r="B7490" t="s">
        <v>38</v>
      </c>
      <c r="C7490" t="s">
        <v>47</v>
      </c>
      <c r="D7490" t="s">
        <v>16</v>
      </c>
      <c r="E7490" t="s">
        <v>100</v>
      </c>
      <c r="F7490">
        <v>24</v>
      </c>
      <c r="G7490">
        <v>67.952479999999994</v>
      </c>
      <c r="H7490">
        <v>69.008510000000001</v>
      </c>
      <c r="I7490">
        <v>38.5672</v>
      </c>
      <c r="J7490">
        <v>0.51872390000000002</v>
      </c>
      <c r="K7490">
        <v>-1.7208019999999999</v>
      </c>
      <c r="L7490">
        <v>-1.328049</v>
      </c>
      <c r="M7490">
        <v>-1.05603</v>
      </c>
      <c r="N7490">
        <v>-0.78401120000000002</v>
      </c>
      <c r="O7490">
        <v>-0.39125880000000002</v>
      </c>
      <c r="P7490">
        <v>17.260081</v>
      </c>
      <c r="Q7490">
        <v>50.624988999999999</v>
      </c>
      <c r="R7490">
        <v>12</v>
      </c>
      <c r="S7490" s="81">
        <v>39798</v>
      </c>
    </row>
    <row r="7491" spans="1:19" x14ac:dyDescent="0.2">
      <c r="A7491" t="s">
        <v>76</v>
      </c>
      <c r="B7491" t="s">
        <v>59</v>
      </c>
      <c r="C7491" t="s">
        <v>45</v>
      </c>
      <c r="D7491" t="s">
        <v>46</v>
      </c>
      <c r="E7491">
        <v>2013</v>
      </c>
      <c r="F7491">
        <v>1</v>
      </c>
      <c r="G7491">
        <v>15.20796</v>
      </c>
      <c r="H7491">
        <v>15.20796</v>
      </c>
      <c r="I7491">
        <v>80.8125</v>
      </c>
      <c r="J7491">
        <v>7.5178849999999997</v>
      </c>
      <c r="K7491">
        <v>-9.6345580000000002</v>
      </c>
      <c r="L7491">
        <v>-3.942383</v>
      </c>
      <c r="M7491">
        <v>0</v>
      </c>
      <c r="N7491">
        <v>3.942383</v>
      </c>
      <c r="O7491">
        <v>9.6345580000000002</v>
      </c>
      <c r="P7491">
        <v>2.9289426000000001</v>
      </c>
      <c r="Q7491">
        <v>45</v>
      </c>
      <c r="R7491">
        <v>7</v>
      </c>
    </row>
    <row r="7492" spans="1:19" x14ac:dyDescent="0.2">
      <c r="A7492" t="s">
        <v>76</v>
      </c>
      <c r="B7492" t="s">
        <v>59</v>
      </c>
      <c r="C7492" t="s">
        <v>45</v>
      </c>
      <c r="D7492" t="s">
        <v>46</v>
      </c>
      <c r="E7492">
        <v>2013</v>
      </c>
      <c r="F7492">
        <v>2</v>
      </c>
      <c r="G7492">
        <v>15.208209999999999</v>
      </c>
      <c r="H7492">
        <v>15.208209999999999</v>
      </c>
      <c r="I7492">
        <v>79.0625</v>
      </c>
      <c r="J7492">
        <v>7.5169050000000004</v>
      </c>
      <c r="K7492">
        <v>-9.6333020000000005</v>
      </c>
      <c r="L7492">
        <v>-3.9418690000000001</v>
      </c>
      <c r="M7492">
        <v>0</v>
      </c>
      <c r="N7492">
        <v>3.9418690000000001</v>
      </c>
      <c r="O7492">
        <v>9.6333020000000005</v>
      </c>
      <c r="P7492">
        <v>2.9289426000000001</v>
      </c>
      <c r="Q7492">
        <v>45</v>
      </c>
      <c r="R7492">
        <v>7</v>
      </c>
    </row>
    <row r="7493" spans="1:19" x14ac:dyDescent="0.2">
      <c r="A7493" t="s">
        <v>76</v>
      </c>
      <c r="B7493" t="s">
        <v>59</v>
      </c>
      <c r="C7493" t="s">
        <v>45</v>
      </c>
      <c r="D7493" t="s">
        <v>46</v>
      </c>
      <c r="E7493">
        <v>2013</v>
      </c>
      <c r="F7493">
        <v>3</v>
      </c>
      <c r="G7493">
        <v>15.9543</v>
      </c>
      <c r="H7493">
        <v>15.9543</v>
      </c>
      <c r="I7493">
        <v>77.4375</v>
      </c>
      <c r="J7493">
        <v>7.5199309999999997</v>
      </c>
      <c r="K7493">
        <v>-9.6371789999999997</v>
      </c>
      <c r="L7493">
        <v>-3.9434559999999999</v>
      </c>
      <c r="M7493">
        <v>0</v>
      </c>
      <c r="N7493">
        <v>3.9434559999999999</v>
      </c>
      <c r="O7493">
        <v>9.6371789999999997</v>
      </c>
      <c r="P7493">
        <v>2.9289426000000001</v>
      </c>
      <c r="Q7493">
        <v>45</v>
      </c>
      <c r="R7493">
        <v>7</v>
      </c>
    </row>
    <row r="7494" spans="1:19" x14ac:dyDescent="0.2">
      <c r="A7494" t="s">
        <v>76</v>
      </c>
      <c r="B7494" t="s">
        <v>59</v>
      </c>
      <c r="C7494" t="s">
        <v>45</v>
      </c>
      <c r="D7494" t="s">
        <v>46</v>
      </c>
      <c r="E7494">
        <v>2013</v>
      </c>
      <c r="F7494">
        <v>4</v>
      </c>
      <c r="G7494">
        <v>15.9703</v>
      </c>
      <c r="H7494">
        <v>15.9703</v>
      </c>
      <c r="I7494">
        <v>76.125</v>
      </c>
      <c r="J7494">
        <v>7.5212580000000004</v>
      </c>
      <c r="K7494">
        <v>-9.6388800000000003</v>
      </c>
      <c r="L7494">
        <v>-3.9441510000000002</v>
      </c>
      <c r="M7494">
        <v>0</v>
      </c>
      <c r="N7494">
        <v>3.9441510000000002</v>
      </c>
      <c r="O7494">
        <v>9.6388800000000003</v>
      </c>
      <c r="P7494">
        <v>2.9289426000000001</v>
      </c>
      <c r="Q7494">
        <v>45</v>
      </c>
      <c r="R7494">
        <v>7</v>
      </c>
    </row>
    <row r="7495" spans="1:19" x14ac:dyDescent="0.2">
      <c r="A7495" t="s">
        <v>76</v>
      </c>
      <c r="B7495" t="s">
        <v>59</v>
      </c>
      <c r="C7495" t="s">
        <v>45</v>
      </c>
      <c r="D7495" t="s">
        <v>46</v>
      </c>
      <c r="E7495">
        <v>2013</v>
      </c>
      <c r="F7495">
        <v>5</v>
      </c>
      <c r="G7495">
        <v>16.808260000000001</v>
      </c>
      <c r="H7495">
        <v>16.808260000000001</v>
      </c>
      <c r="I7495">
        <v>75.4375</v>
      </c>
      <c r="J7495">
        <v>7.5216729999999998</v>
      </c>
      <c r="K7495">
        <v>-9.6394120000000001</v>
      </c>
      <c r="L7495">
        <v>-3.944369</v>
      </c>
      <c r="M7495">
        <v>0</v>
      </c>
      <c r="N7495">
        <v>3.944369</v>
      </c>
      <c r="O7495">
        <v>9.6394120000000001</v>
      </c>
      <c r="P7495">
        <v>2.9289426000000001</v>
      </c>
      <c r="Q7495">
        <v>45</v>
      </c>
      <c r="R7495">
        <v>7</v>
      </c>
    </row>
    <row r="7496" spans="1:19" x14ac:dyDescent="0.2">
      <c r="A7496" t="s">
        <v>76</v>
      </c>
      <c r="B7496" t="s">
        <v>59</v>
      </c>
      <c r="C7496" t="s">
        <v>45</v>
      </c>
      <c r="D7496" t="s">
        <v>46</v>
      </c>
      <c r="E7496">
        <v>2013</v>
      </c>
      <c r="F7496">
        <v>6</v>
      </c>
      <c r="G7496">
        <v>17.85735</v>
      </c>
      <c r="H7496">
        <v>17.85735</v>
      </c>
      <c r="I7496">
        <v>74.1875</v>
      </c>
      <c r="J7496">
        <v>7.5257329999999998</v>
      </c>
      <c r="K7496">
        <v>-9.6446149999999999</v>
      </c>
      <c r="L7496">
        <v>-3.9464980000000001</v>
      </c>
      <c r="M7496">
        <v>0</v>
      </c>
      <c r="N7496">
        <v>3.9464980000000001</v>
      </c>
      <c r="O7496">
        <v>9.6446149999999999</v>
      </c>
      <c r="P7496">
        <v>2.9289426000000001</v>
      </c>
      <c r="Q7496">
        <v>45</v>
      </c>
      <c r="R7496">
        <v>7</v>
      </c>
    </row>
    <row r="7497" spans="1:19" x14ac:dyDescent="0.2">
      <c r="A7497" t="s">
        <v>76</v>
      </c>
      <c r="B7497" t="s">
        <v>59</v>
      </c>
      <c r="C7497" t="s">
        <v>45</v>
      </c>
      <c r="D7497" t="s">
        <v>46</v>
      </c>
      <c r="E7497">
        <v>2013</v>
      </c>
      <c r="F7497">
        <v>7</v>
      </c>
      <c r="G7497">
        <v>22.41206</v>
      </c>
      <c r="H7497">
        <v>22.41206</v>
      </c>
      <c r="I7497">
        <v>73.625</v>
      </c>
      <c r="J7497">
        <v>7.6154970000000004</v>
      </c>
      <c r="K7497">
        <v>-9.7596520000000009</v>
      </c>
      <c r="L7497">
        <v>-3.9935710000000002</v>
      </c>
      <c r="M7497">
        <v>0</v>
      </c>
      <c r="N7497">
        <v>3.9935710000000002</v>
      </c>
      <c r="O7497">
        <v>9.7596520000000009</v>
      </c>
      <c r="P7497">
        <v>2.9289426000000001</v>
      </c>
      <c r="Q7497">
        <v>45</v>
      </c>
      <c r="R7497">
        <v>7</v>
      </c>
    </row>
    <row r="7498" spans="1:19" x14ac:dyDescent="0.2">
      <c r="A7498" t="s">
        <v>76</v>
      </c>
      <c r="B7498" t="s">
        <v>59</v>
      </c>
      <c r="C7498" t="s">
        <v>45</v>
      </c>
      <c r="D7498" t="s">
        <v>46</v>
      </c>
      <c r="E7498">
        <v>2013</v>
      </c>
      <c r="F7498">
        <v>8</v>
      </c>
      <c r="G7498">
        <v>26.595030000000001</v>
      </c>
      <c r="H7498">
        <v>26.595030000000001</v>
      </c>
      <c r="I7498">
        <v>75.6875</v>
      </c>
      <c r="J7498">
        <v>7.6798500000000001</v>
      </c>
      <c r="K7498">
        <v>-9.8421240000000001</v>
      </c>
      <c r="L7498">
        <v>-4.0273180000000002</v>
      </c>
      <c r="M7498">
        <v>0</v>
      </c>
      <c r="N7498">
        <v>4.0273180000000002</v>
      </c>
      <c r="O7498">
        <v>9.8421240000000001</v>
      </c>
      <c r="P7498">
        <v>2.9289426000000001</v>
      </c>
      <c r="Q7498">
        <v>45</v>
      </c>
      <c r="R7498">
        <v>7</v>
      </c>
    </row>
    <row r="7499" spans="1:19" x14ac:dyDescent="0.2">
      <c r="A7499" t="s">
        <v>76</v>
      </c>
      <c r="B7499" t="s">
        <v>59</v>
      </c>
      <c r="C7499" t="s">
        <v>45</v>
      </c>
      <c r="D7499" t="s">
        <v>46</v>
      </c>
      <c r="E7499">
        <v>2013</v>
      </c>
      <c r="F7499">
        <v>9</v>
      </c>
      <c r="G7499">
        <v>33.705509999999997</v>
      </c>
      <c r="H7499">
        <v>33.705509999999997</v>
      </c>
      <c r="I7499">
        <v>80.375</v>
      </c>
      <c r="J7499">
        <v>8.90001</v>
      </c>
      <c r="K7499">
        <v>-11.40582</v>
      </c>
      <c r="L7499">
        <v>-4.6671699999999996</v>
      </c>
      <c r="M7499">
        <v>0</v>
      </c>
      <c r="N7499">
        <v>4.6671699999999996</v>
      </c>
      <c r="O7499">
        <v>11.40582</v>
      </c>
      <c r="P7499">
        <v>2.9289426000000001</v>
      </c>
      <c r="Q7499">
        <v>45</v>
      </c>
      <c r="R7499">
        <v>7</v>
      </c>
    </row>
    <row r="7500" spans="1:19" x14ac:dyDescent="0.2">
      <c r="A7500" t="s">
        <v>76</v>
      </c>
      <c r="B7500" t="s">
        <v>59</v>
      </c>
      <c r="C7500" t="s">
        <v>45</v>
      </c>
      <c r="D7500" t="s">
        <v>46</v>
      </c>
      <c r="E7500">
        <v>2013</v>
      </c>
      <c r="F7500">
        <v>10</v>
      </c>
      <c r="G7500">
        <v>35.460189999999997</v>
      </c>
      <c r="H7500">
        <v>35.460189999999997</v>
      </c>
      <c r="I7500">
        <v>83.6875</v>
      </c>
      <c r="J7500">
        <v>8.9041589999999999</v>
      </c>
      <c r="K7500">
        <v>-11.41114</v>
      </c>
      <c r="L7500">
        <v>-4.6693449999999999</v>
      </c>
      <c r="M7500">
        <v>0</v>
      </c>
      <c r="N7500">
        <v>4.6693449999999999</v>
      </c>
      <c r="O7500">
        <v>11.41114</v>
      </c>
      <c r="P7500">
        <v>2.9289426000000001</v>
      </c>
      <c r="Q7500">
        <v>45</v>
      </c>
      <c r="R7500">
        <v>7</v>
      </c>
    </row>
    <row r="7501" spans="1:19" x14ac:dyDescent="0.2">
      <c r="A7501" t="s">
        <v>76</v>
      </c>
      <c r="B7501" t="s">
        <v>59</v>
      </c>
      <c r="C7501" t="s">
        <v>45</v>
      </c>
      <c r="D7501" t="s">
        <v>46</v>
      </c>
      <c r="E7501">
        <v>2013</v>
      </c>
      <c r="F7501">
        <v>11</v>
      </c>
      <c r="G7501">
        <v>35.609110000000001</v>
      </c>
      <c r="H7501">
        <v>35.609110000000001</v>
      </c>
      <c r="I7501">
        <v>87.1875</v>
      </c>
      <c r="J7501">
        <v>9.2966809999999995</v>
      </c>
      <c r="K7501">
        <v>-11.91418</v>
      </c>
      <c r="L7501">
        <v>-4.8751850000000001</v>
      </c>
      <c r="M7501">
        <v>0</v>
      </c>
      <c r="N7501">
        <v>4.8751850000000001</v>
      </c>
      <c r="O7501">
        <v>11.91418</v>
      </c>
      <c r="P7501">
        <v>2.9289426000000001</v>
      </c>
      <c r="Q7501">
        <v>45</v>
      </c>
      <c r="R7501">
        <v>7</v>
      </c>
    </row>
    <row r="7502" spans="1:19" x14ac:dyDescent="0.2">
      <c r="A7502" t="s">
        <v>76</v>
      </c>
      <c r="B7502" t="s">
        <v>59</v>
      </c>
      <c r="C7502" t="s">
        <v>45</v>
      </c>
      <c r="D7502" t="s">
        <v>46</v>
      </c>
      <c r="E7502">
        <v>2013</v>
      </c>
      <c r="F7502">
        <v>12</v>
      </c>
      <c r="G7502">
        <v>37.830329999999996</v>
      </c>
      <c r="H7502">
        <v>37.830329999999996</v>
      </c>
      <c r="I7502">
        <v>90.6875</v>
      </c>
      <c r="J7502">
        <v>10.12649</v>
      </c>
      <c r="K7502">
        <v>-12.97762</v>
      </c>
      <c r="L7502">
        <v>-5.3103379999999998</v>
      </c>
      <c r="M7502">
        <v>0</v>
      </c>
      <c r="N7502">
        <v>5.3103379999999998</v>
      </c>
      <c r="O7502">
        <v>12.97762</v>
      </c>
      <c r="P7502">
        <v>2.9289426000000001</v>
      </c>
      <c r="Q7502">
        <v>45</v>
      </c>
      <c r="R7502">
        <v>7</v>
      </c>
    </row>
    <row r="7503" spans="1:19" x14ac:dyDescent="0.2">
      <c r="A7503" t="s">
        <v>76</v>
      </c>
      <c r="B7503" t="s">
        <v>59</v>
      </c>
      <c r="C7503" t="s">
        <v>45</v>
      </c>
      <c r="D7503" t="s">
        <v>46</v>
      </c>
      <c r="E7503">
        <v>2013</v>
      </c>
      <c r="F7503">
        <v>13</v>
      </c>
      <c r="G7503">
        <v>32.776789999999998</v>
      </c>
      <c r="H7503">
        <v>32.776789999999998</v>
      </c>
      <c r="I7503">
        <v>94.25</v>
      </c>
      <c r="J7503">
        <v>9.0570369999999993</v>
      </c>
      <c r="K7503">
        <v>-11.607060000000001</v>
      </c>
      <c r="L7503">
        <v>-4.7495149999999997</v>
      </c>
      <c r="M7503">
        <v>0</v>
      </c>
      <c r="N7503">
        <v>4.7495149999999997</v>
      </c>
      <c r="O7503">
        <v>11.607060000000001</v>
      </c>
      <c r="P7503">
        <v>2.9289426000000001</v>
      </c>
      <c r="Q7503">
        <v>45</v>
      </c>
      <c r="R7503">
        <v>7</v>
      </c>
    </row>
    <row r="7504" spans="1:19" x14ac:dyDescent="0.2">
      <c r="A7504" t="s">
        <v>76</v>
      </c>
      <c r="B7504" t="s">
        <v>59</v>
      </c>
      <c r="C7504" t="s">
        <v>45</v>
      </c>
      <c r="D7504" t="s">
        <v>46</v>
      </c>
      <c r="E7504">
        <v>2013</v>
      </c>
      <c r="F7504">
        <v>14</v>
      </c>
      <c r="G7504">
        <v>34.321559999999998</v>
      </c>
      <c r="H7504">
        <v>34.321559999999998</v>
      </c>
      <c r="I7504">
        <v>97.6875</v>
      </c>
      <c r="J7504">
        <v>8.8083299999999998</v>
      </c>
      <c r="K7504">
        <v>-11.28833</v>
      </c>
      <c r="L7504">
        <v>-4.6190920000000002</v>
      </c>
      <c r="M7504">
        <v>0</v>
      </c>
      <c r="N7504">
        <v>4.6190920000000002</v>
      </c>
      <c r="O7504">
        <v>11.28833</v>
      </c>
      <c r="P7504">
        <v>2.9289426000000001</v>
      </c>
      <c r="Q7504">
        <v>45</v>
      </c>
      <c r="R7504">
        <v>7</v>
      </c>
    </row>
    <row r="7505" spans="1:19" x14ac:dyDescent="0.2">
      <c r="A7505" t="s">
        <v>76</v>
      </c>
      <c r="B7505" t="s">
        <v>59</v>
      </c>
      <c r="C7505" t="s">
        <v>45</v>
      </c>
      <c r="D7505" t="s">
        <v>46</v>
      </c>
      <c r="E7505">
        <v>2013</v>
      </c>
      <c r="F7505">
        <v>15</v>
      </c>
      <c r="G7505">
        <v>28.693770000000001</v>
      </c>
      <c r="H7505">
        <v>28.693770000000001</v>
      </c>
      <c r="I7505">
        <v>100.625</v>
      </c>
      <c r="J7505">
        <v>8.9043969999999995</v>
      </c>
      <c r="K7505">
        <v>-11.411440000000001</v>
      </c>
      <c r="L7505">
        <v>-4.6694699999999996</v>
      </c>
      <c r="M7505">
        <v>0</v>
      </c>
      <c r="N7505">
        <v>4.6694699999999996</v>
      </c>
      <c r="O7505">
        <v>11.411440000000001</v>
      </c>
      <c r="P7505">
        <v>2.9289426000000001</v>
      </c>
      <c r="Q7505">
        <v>45</v>
      </c>
      <c r="R7505">
        <v>7</v>
      </c>
    </row>
    <row r="7506" spans="1:19" x14ac:dyDescent="0.2">
      <c r="A7506" t="s">
        <v>76</v>
      </c>
      <c r="B7506" t="s">
        <v>59</v>
      </c>
      <c r="C7506" t="s">
        <v>45</v>
      </c>
      <c r="D7506" t="s">
        <v>46</v>
      </c>
      <c r="E7506">
        <v>2013</v>
      </c>
      <c r="F7506">
        <v>16</v>
      </c>
      <c r="G7506">
        <v>27.58961</v>
      </c>
      <c r="H7506">
        <v>27.58961</v>
      </c>
      <c r="I7506">
        <v>102.688</v>
      </c>
      <c r="J7506">
        <v>8.2856539999999992</v>
      </c>
      <c r="K7506">
        <v>-10.61849</v>
      </c>
      <c r="L7506">
        <v>-4.3450009999999999</v>
      </c>
      <c r="M7506">
        <v>0</v>
      </c>
      <c r="N7506">
        <v>4.3450009999999999</v>
      </c>
      <c r="O7506">
        <v>10.61849</v>
      </c>
      <c r="P7506">
        <v>2.9289426000000001</v>
      </c>
      <c r="Q7506">
        <v>45</v>
      </c>
      <c r="R7506">
        <v>7</v>
      </c>
    </row>
    <row r="7507" spans="1:19" x14ac:dyDescent="0.2">
      <c r="A7507" t="s">
        <v>76</v>
      </c>
      <c r="B7507" t="s">
        <v>59</v>
      </c>
      <c r="C7507" t="s">
        <v>45</v>
      </c>
      <c r="D7507" t="s">
        <v>46</v>
      </c>
      <c r="E7507">
        <v>2013</v>
      </c>
      <c r="F7507">
        <v>17</v>
      </c>
      <c r="G7507">
        <v>22.48856</v>
      </c>
      <c r="H7507">
        <v>22.48856</v>
      </c>
      <c r="I7507">
        <v>103.438</v>
      </c>
      <c r="J7507">
        <v>8.1043000000000003</v>
      </c>
      <c r="K7507">
        <v>-10.38608</v>
      </c>
      <c r="L7507">
        <v>-4.2498990000000001</v>
      </c>
      <c r="M7507">
        <v>0</v>
      </c>
      <c r="N7507">
        <v>4.2498990000000001</v>
      </c>
      <c r="O7507">
        <v>10.38608</v>
      </c>
      <c r="P7507">
        <v>2.9289426000000001</v>
      </c>
      <c r="Q7507">
        <v>45</v>
      </c>
      <c r="R7507">
        <v>7</v>
      </c>
    </row>
    <row r="7508" spans="1:19" x14ac:dyDescent="0.2">
      <c r="A7508" t="s">
        <v>76</v>
      </c>
      <c r="B7508" t="s">
        <v>59</v>
      </c>
      <c r="C7508" t="s">
        <v>45</v>
      </c>
      <c r="D7508" t="s">
        <v>46</v>
      </c>
      <c r="E7508">
        <v>2013</v>
      </c>
      <c r="F7508">
        <v>18</v>
      </c>
      <c r="G7508">
        <v>19.55622</v>
      </c>
      <c r="H7508">
        <v>19.55622</v>
      </c>
      <c r="I7508">
        <v>103.813</v>
      </c>
      <c r="J7508">
        <v>7.6815189999999998</v>
      </c>
      <c r="K7508">
        <v>-9.8442629999999998</v>
      </c>
      <c r="L7508">
        <v>-4.0281929999999999</v>
      </c>
      <c r="M7508">
        <v>0</v>
      </c>
      <c r="N7508">
        <v>4.0281929999999999</v>
      </c>
      <c r="O7508">
        <v>9.8442629999999998</v>
      </c>
      <c r="P7508">
        <v>2.9289426000000001</v>
      </c>
      <c r="Q7508">
        <v>45</v>
      </c>
      <c r="R7508">
        <v>7</v>
      </c>
    </row>
    <row r="7509" spans="1:19" x14ac:dyDescent="0.2">
      <c r="A7509" t="s">
        <v>76</v>
      </c>
      <c r="B7509" t="s">
        <v>59</v>
      </c>
      <c r="C7509" t="s">
        <v>45</v>
      </c>
      <c r="D7509" t="s">
        <v>46</v>
      </c>
      <c r="E7509">
        <v>2013</v>
      </c>
      <c r="F7509">
        <v>19</v>
      </c>
      <c r="G7509">
        <v>16.428979999999999</v>
      </c>
      <c r="H7509">
        <v>16.428979999999999</v>
      </c>
      <c r="I7509">
        <v>101.813</v>
      </c>
      <c r="J7509">
        <v>7.6754309999999997</v>
      </c>
      <c r="K7509">
        <v>-9.8364600000000006</v>
      </c>
      <c r="L7509">
        <v>-4.0250000000000004</v>
      </c>
      <c r="M7509">
        <v>0</v>
      </c>
      <c r="N7509">
        <v>4.0250000000000004</v>
      </c>
      <c r="O7509">
        <v>9.8364600000000006</v>
      </c>
      <c r="P7509">
        <v>2.9289426000000001</v>
      </c>
      <c r="Q7509">
        <v>45</v>
      </c>
      <c r="R7509">
        <v>7</v>
      </c>
    </row>
    <row r="7510" spans="1:19" x14ac:dyDescent="0.2">
      <c r="A7510" t="s">
        <v>76</v>
      </c>
      <c r="B7510" t="s">
        <v>59</v>
      </c>
      <c r="C7510" t="s">
        <v>45</v>
      </c>
      <c r="D7510" t="s">
        <v>46</v>
      </c>
      <c r="E7510">
        <v>2013</v>
      </c>
      <c r="F7510">
        <v>20</v>
      </c>
      <c r="G7510">
        <v>16.108930000000001</v>
      </c>
      <c r="H7510">
        <v>16.108930000000001</v>
      </c>
      <c r="I7510">
        <v>98</v>
      </c>
      <c r="J7510">
        <v>7.6128799999999996</v>
      </c>
      <c r="K7510">
        <v>-9.7562990000000003</v>
      </c>
      <c r="L7510">
        <v>-3.9921980000000001</v>
      </c>
      <c r="M7510">
        <v>0</v>
      </c>
      <c r="N7510">
        <v>3.9921980000000001</v>
      </c>
      <c r="O7510">
        <v>9.7562990000000003</v>
      </c>
      <c r="P7510">
        <v>2.9289426000000001</v>
      </c>
      <c r="Q7510">
        <v>45</v>
      </c>
      <c r="R7510">
        <v>7</v>
      </c>
    </row>
    <row r="7511" spans="1:19" x14ac:dyDescent="0.2">
      <c r="A7511" t="s">
        <v>76</v>
      </c>
      <c r="B7511" t="s">
        <v>59</v>
      </c>
      <c r="C7511" t="s">
        <v>45</v>
      </c>
      <c r="D7511" t="s">
        <v>46</v>
      </c>
      <c r="E7511">
        <v>2013</v>
      </c>
      <c r="F7511">
        <v>21</v>
      </c>
      <c r="G7511">
        <v>16.380870000000002</v>
      </c>
      <c r="H7511">
        <v>16.380870000000002</v>
      </c>
      <c r="I7511">
        <v>93.5625</v>
      </c>
      <c r="J7511">
        <v>7.5324340000000003</v>
      </c>
      <c r="K7511">
        <v>-9.6532029999999995</v>
      </c>
      <c r="L7511">
        <v>-3.9500120000000001</v>
      </c>
      <c r="M7511">
        <v>0</v>
      </c>
      <c r="N7511">
        <v>3.9500120000000001</v>
      </c>
      <c r="O7511">
        <v>9.6532029999999995</v>
      </c>
      <c r="P7511">
        <v>2.9289426000000001</v>
      </c>
      <c r="Q7511">
        <v>45</v>
      </c>
      <c r="R7511">
        <v>7</v>
      </c>
    </row>
    <row r="7512" spans="1:19" x14ac:dyDescent="0.2">
      <c r="A7512" t="s">
        <v>76</v>
      </c>
      <c r="B7512" t="s">
        <v>59</v>
      </c>
      <c r="C7512" t="s">
        <v>45</v>
      </c>
      <c r="D7512" t="s">
        <v>46</v>
      </c>
      <c r="E7512">
        <v>2013</v>
      </c>
      <c r="F7512">
        <v>22</v>
      </c>
      <c r="G7512">
        <v>16.834430000000001</v>
      </c>
      <c r="H7512">
        <v>16.834430000000001</v>
      </c>
      <c r="I7512">
        <v>89.875</v>
      </c>
      <c r="J7512">
        <v>7.5229460000000001</v>
      </c>
      <c r="K7512">
        <v>-9.6410440000000008</v>
      </c>
      <c r="L7512">
        <v>-3.9450370000000001</v>
      </c>
      <c r="M7512">
        <v>0</v>
      </c>
      <c r="N7512">
        <v>3.9450370000000001</v>
      </c>
      <c r="O7512">
        <v>9.6410440000000008</v>
      </c>
      <c r="P7512">
        <v>2.9289426000000001</v>
      </c>
      <c r="Q7512">
        <v>45</v>
      </c>
      <c r="R7512">
        <v>7</v>
      </c>
    </row>
    <row r="7513" spans="1:19" x14ac:dyDescent="0.2">
      <c r="A7513" t="s">
        <v>76</v>
      </c>
      <c r="B7513" t="s">
        <v>59</v>
      </c>
      <c r="C7513" t="s">
        <v>45</v>
      </c>
      <c r="D7513" t="s">
        <v>46</v>
      </c>
      <c r="E7513">
        <v>2013</v>
      </c>
      <c r="F7513">
        <v>23</v>
      </c>
      <c r="G7513">
        <v>16.169160000000002</v>
      </c>
      <c r="H7513">
        <v>16.169160000000002</v>
      </c>
      <c r="I7513">
        <v>86.875</v>
      </c>
      <c r="J7513">
        <v>7.5204300000000002</v>
      </c>
      <c r="K7513">
        <v>-9.6378190000000004</v>
      </c>
      <c r="L7513">
        <v>-3.9437169999999999</v>
      </c>
      <c r="M7513">
        <v>0</v>
      </c>
      <c r="N7513">
        <v>3.9437169999999999</v>
      </c>
      <c r="O7513">
        <v>9.6378190000000004</v>
      </c>
      <c r="P7513">
        <v>2.9289426000000001</v>
      </c>
      <c r="Q7513">
        <v>45</v>
      </c>
      <c r="R7513">
        <v>7</v>
      </c>
    </row>
    <row r="7514" spans="1:19" x14ac:dyDescent="0.2">
      <c r="A7514" t="s">
        <v>76</v>
      </c>
      <c r="B7514" t="s">
        <v>59</v>
      </c>
      <c r="C7514" t="s">
        <v>45</v>
      </c>
      <c r="D7514" t="s">
        <v>46</v>
      </c>
      <c r="E7514">
        <v>2013</v>
      </c>
      <c r="F7514">
        <v>24</v>
      </c>
      <c r="G7514">
        <v>15.81701</v>
      </c>
      <c r="H7514">
        <v>15.81701</v>
      </c>
      <c r="I7514">
        <v>84.5625</v>
      </c>
      <c r="J7514">
        <v>7.5233049999999997</v>
      </c>
      <c r="K7514">
        <v>-9.6415030000000002</v>
      </c>
      <c r="L7514">
        <v>-3.9452250000000002</v>
      </c>
      <c r="M7514">
        <v>0</v>
      </c>
      <c r="N7514">
        <v>3.9452250000000002</v>
      </c>
      <c r="O7514">
        <v>9.6415030000000002</v>
      </c>
      <c r="P7514">
        <v>2.9289426000000001</v>
      </c>
      <c r="Q7514">
        <v>45</v>
      </c>
      <c r="R7514">
        <v>7</v>
      </c>
    </row>
    <row r="7515" spans="1:19" x14ac:dyDescent="0.2">
      <c r="A7515" t="s">
        <v>76</v>
      </c>
      <c r="B7515" t="s">
        <v>59</v>
      </c>
      <c r="C7515" t="s">
        <v>45</v>
      </c>
      <c r="D7515" t="s">
        <v>5</v>
      </c>
      <c r="E7515">
        <v>2013</v>
      </c>
      <c r="F7515">
        <v>1</v>
      </c>
      <c r="G7515">
        <v>18.71763</v>
      </c>
      <c r="H7515">
        <v>18.71763</v>
      </c>
      <c r="I7515">
        <v>31.25</v>
      </c>
      <c r="J7515">
        <v>7.5026489999999999</v>
      </c>
      <c r="K7515">
        <v>-9.6150310000000001</v>
      </c>
      <c r="L7515">
        <v>-3.934393</v>
      </c>
      <c r="M7515">
        <v>0</v>
      </c>
      <c r="N7515">
        <v>3.934393</v>
      </c>
      <c r="O7515">
        <v>9.6150310000000001</v>
      </c>
      <c r="P7515">
        <v>2.7921827000000001</v>
      </c>
      <c r="Q7515">
        <v>45</v>
      </c>
      <c r="R7515">
        <v>1</v>
      </c>
      <c r="S7515" s="81">
        <v>39098</v>
      </c>
    </row>
    <row r="7516" spans="1:19" x14ac:dyDescent="0.2">
      <c r="A7516" t="s">
        <v>76</v>
      </c>
      <c r="B7516" t="s">
        <v>59</v>
      </c>
      <c r="C7516" t="s">
        <v>45</v>
      </c>
      <c r="D7516" t="s">
        <v>5</v>
      </c>
      <c r="E7516">
        <v>2013</v>
      </c>
      <c r="F7516">
        <v>2</v>
      </c>
      <c r="G7516">
        <v>18.661349999999999</v>
      </c>
      <c r="H7516">
        <v>18.661349999999999</v>
      </c>
      <c r="I7516">
        <v>31.25</v>
      </c>
      <c r="J7516">
        <v>7.5017240000000003</v>
      </c>
      <c r="K7516">
        <v>-9.6138460000000006</v>
      </c>
      <c r="L7516">
        <v>-3.9339080000000002</v>
      </c>
      <c r="M7516">
        <v>0</v>
      </c>
      <c r="N7516">
        <v>3.9339080000000002</v>
      </c>
      <c r="O7516">
        <v>9.6138460000000006</v>
      </c>
      <c r="P7516">
        <v>2.7921827000000001</v>
      </c>
      <c r="Q7516">
        <v>45</v>
      </c>
      <c r="R7516">
        <v>1</v>
      </c>
      <c r="S7516" s="81">
        <v>39098</v>
      </c>
    </row>
    <row r="7517" spans="1:19" x14ac:dyDescent="0.2">
      <c r="A7517" t="s">
        <v>76</v>
      </c>
      <c r="B7517" t="s">
        <v>59</v>
      </c>
      <c r="C7517" t="s">
        <v>45</v>
      </c>
      <c r="D7517" t="s">
        <v>5</v>
      </c>
      <c r="E7517">
        <v>2013</v>
      </c>
      <c r="F7517">
        <v>3</v>
      </c>
      <c r="G7517">
        <v>18.31934</v>
      </c>
      <c r="H7517">
        <v>18.31934</v>
      </c>
      <c r="I7517">
        <v>30.5</v>
      </c>
      <c r="J7517">
        <v>7.5071690000000002</v>
      </c>
      <c r="K7517">
        <v>-9.620825</v>
      </c>
      <c r="L7517">
        <v>-3.936763</v>
      </c>
      <c r="M7517">
        <v>0</v>
      </c>
      <c r="N7517">
        <v>3.936763</v>
      </c>
      <c r="O7517">
        <v>9.620825</v>
      </c>
      <c r="P7517">
        <v>2.7921827000000001</v>
      </c>
      <c r="Q7517">
        <v>45</v>
      </c>
      <c r="R7517">
        <v>1</v>
      </c>
      <c r="S7517" s="81">
        <v>39098</v>
      </c>
    </row>
    <row r="7518" spans="1:19" x14ac:dyDescent="0.2">
      <c r="A7518" t="s">
        <v>76</v>
      </c>
      <c r="B7518" t="s">
        <v>59</v>
      </c>
      <c r="C7518" t="s">
        <v>45</v>
      </c>
      <c r="D7518" t="s">
        <v>5</v>
      </c>
      <c r="E7518">
        <v>2013</v>
      </c>
      <c r="F7518">
        <v>4</v>
      </c>
      <c r="G7518">
        <v>18.05021</v>
      </c>
      <c r="H7518">
        <v>18.05021</v>
      </c>
      <c r="I7518">
        <v>30</v>
      </c>
      <c r="J7518">
        <v>7.5048409999999999</v>
      </c>
      <c r="K7518">
        <v>-9.6178410000000003</v>
      </c>
      <c r="L7518">
        <v>-3.9355419999999999</v>
      </c>
      <c r="M7518">
        <v>0</v>
      </c>
      <c r="N7518">
        <v>3.9355419999999999</v>
      </c>
      <c r="O7518">
        <v>9.6178410000000003</v>
      </c>
      <c r="P7518">
        <v>2.7921827000000001</v>
      </c>
      <c r="Q7518">
        <v>45</v>
      </c>
      <c r="R7518">
        <v>1</v>
      </c>
      <c r="S7518" s="81">
        <v>39098</v>
      </c>
    </row>
    <row r="7519" spans="1:19" x14ac:dyDescent="0.2">
      <c r="A7519" t="s">
        <v>76</v>
      </c>
      <c r="B7519" t="s">
        <v>59</v>
      </c>
      <c r="C7519" t="s">
        <v>45</v>
      </c>
      <c r="D7519" t="s">
        <v>5</v>
      </c>
      <c r="E7519">
        <v>2013</v>
      </c>
      <c r="F7519">
        <v>5</v>
      </c>
      <c r="G7519">
        <v>18.071899999999999</v>
      </c>
      <c r="H7519">
        <v>18.071899999999999</v>
      </c>
      <c r="I7519">
        <v>29</v>
      </c>
      <c r="J7519">
        <v>7.5083339999999996</v>
      </c>
      <c r="K7519">
        <v>-9.6223159999999996</v>
      </c>
      <c r="L7519">
        <v>-3.9373740000000002</v>
      </c>
      <c r="M7519">
        <v>0</v>
      </c>
      <c r="N7519">
        <v>3.9373740000000002</v>
      </c>
      <c r="O7519">
        <v>9.6223159999999996</v>
      </c>
      <c r="P7519">
        <v>2.7921827000000001</v>
      </c>
      <c r="Q7519">
        <v>45</v>
      </c>
      <c r="R7519">
        <v>1</v>
      </c>
      <c r="S7519" s="81">
        <v>39098</v>
      </c>
    </row>
    <row r="7520" spans="1:19" x14ac:dyDescent="0.2">
      <c r="A7520" t="s">
        <v>76</v>
      </c>
      <c r="B7520" t="s">
        <v>59</v>
      </c>
      <c r="C7520" t="s">
        <v>45</v>
      </c>
      <c r="D7520" t="s">
        <v>5</v>
      </c>
      <c r="E7520">
        <v>2013</v>
      </c>
      <c r="F7520">
        <v>6</v>
      </c>
      <c r="G7520">
        <v>19.56399</v>
      </c>
      <c r="H7520">
        <v>19.56399</v>
      </c>
      <c r="I7520">
        <v>29.25</v>
      </c>
      <c r="J7520">
        <v>7.5228580000000003</v>
      </c>
      <c r="K7520">
        <v>-9.6409300000000009</v>
      </c>
      <c r="L7520">
        <v>-3.9449900000000002</v>
      </c>
      <c r="M7520">
        <v>0</v>
      </c>
      <c r="N7520">
        <v>3.9449900000000002</v>
      </c>
      <c r="O7520">
        <v>9.6409300000000009</v>
      </c>
      <c r="P7520">
        <v>2.7921827000000001</v>
      </c>
      <c r="Q7520">
        <v>45</v>
      </c>
      <c r="R7520">
        <v>1</v>
      </c>
      <c r="S7520" s="81">
        <v>39098</v>
      </c>
    </row>
    <row r="7521" spans="1:19" x14ac:dyDescent="0.2">
      <c r="A7521" t="s">
        <v>76</v>
      </c>
      <c r="B7521" t="s">
        <v>59</v>
      </c>
      <c r="C7521" t="s">
        <v>45</v>
      </c>
      <c r="D7521" t="s">
        <v>5</v>
      </c>
      <c r="E7521">
        <v>2013</v>
      </c>
      <c r="F7521">
        <v>7</v>
      </c>
      <c r="G7521">
        <v>37.142110000000002</v>
      </c>
      <c r="H7521">
        <v>37.142110000000002</v>
      </c>
      <c r="I7521">
        <v>29.5</v>
      </c>
      <c r="J7521">
        <v>7.5973680000000003</v>
      </c>
      <c r="K7521">
        <v>-9.7364189999999997</v>
      </c>
      <c r="L7521">
        <v>-3.984064</v>
      </c>
      <c r="M7521">
        <v>0</v>
      </c>
      <c r="N7521">
        <v>3.984064</v>
      </c>
      <c r="O7521">
        <v>9.7364189999999997</v>
      </c>
      <c r="P7521">
        <v>2.7921827000000001</v>
      </c>
      <c r="Q7521">
        <v>45</v>
      </c>
      <c r="R7521">
        <v>1</v>
      </c>
      <c r="S7521" s="81">
        <v>39098</v>
      </c>
    </row>
    <row r="7522" spans="1:19" x14ac:dyDescent="0.2">
      <c r="A7522" t="s">
        <v>76</v>
      </c>
      <c r="B7522" t="s">
        <v>59</v>
      </c>
      <c r="C7522" t="s">
        <v>45</v>
      </c>
      <c r="D7522" t="s">
        <v>5</v>
      </c>
      <c r="E7522">
        <v>2013</v>
      </c>
      <c r="F7522">
        <v>8</v>
      </c>
      <c r="G7522">
        <v>40.203890000000001</v>
      </c>
      <c r="H7522">
        <v>40.203890000000001</v>
      </c>
      <c r="I7522">
        <v>29.5</v>
      </c>
      <c r="J7522">
        <v>7.6545550000000002</v>
      </c>
      <c r="K7522">
        <v>-9.8097080000000005</v>
      </c>
      <c r="L7522">
        <v>-4.0140529999999996</v>
      </c>
      <c r="M7522">
        <v>0</v>
      </c>
      <c r="N7522">
        <v>4.0140529999999996</v>
      </c>
      <c r="O7522">
        <v>9.8097080000000005</v>
      </c>
      <c r="P7522">
        <v>2.7921827000000001</v>
      </c>
      <c r="Q7522">
        <v>45</v>
      </c>
      <c r="R7522">
        <v>1</v>
      </c>
      <c r="S7522" s="81">
        <v>39098</v>
      </c>
    </row>
    <row r="7523" spans="1:19" x14ac:dyDescent="0.2">
      <c r="A7523" t="s">
        <v>76</v>
      </c>
      <c r="B7523" t="s">
        <v>59</v>
      </c>
      <c r="C7523" t="s">
        <v>45</v>
      </c>
      <c r="D7523" t="s">
        <v>5</v>
      </c>
      <c r="E7523">
        <v>2013</v>
      </c>
      <c r="F7523">
        <v>9</v>
      </c>
      <c r="G7523">
        <v>46.653379999999999</v>
      </c>
      <c r="H7523">
        <v>46.653379999999999</v>
      </c>
      <c r="I7523">
        <v>32</v>
      </c>
      <c r="J7523">
        <v>7.932906</v>
      </c>
      <c r="K7523">
        <v>-10.16643</v>
      </c>
      <c r="L7523">
        <v>-4.1600200000000003</v>
      </c>
      <c r="M7523">
        <v>0</v>
      </c>
      <c r="N7523">
        <v>4.1600200000000003</v>
      </c>
      <c r="O7523">
        <v>10.16643</v>
      </c>
      <c r="P7523">
        <v>2.7921827000000001</v>
      </c>
      <c r="Q7523">
        <v>45</v>
      </c>
      <c r="R7523">
        <v>1</v>
      </c>
      <c r="S7523" s="81">
        <v>39098</v>
      </c>
    </row>
    <row r="7524" spans="1:19" x14ac:dyDescent="0.2">
      <c r="A7524" t="s">
        <v>76</v>
      </c>
      <c r="B7524" t="s">
        <v>59</v>
      </c>
      <c r="C7524" t="s">
        <v>45</v>
      </c>
      <c r="D7524" t="s">
        <v>5</v>
      </c>
      <c r="E7524">
        <v>2013</v>
      </c>
      <c r="F7524">
        <v>10</v>
      </c>
      <c r="G7524">
        <v>44.18647</v>
      </c>
      <c r="H7524">
        <v>44.18647</v>
      </c>
      <c r="I7524">
        <v>36</v>
      </c>
      <c r="J7524">
        <v>7.9596640000000001</v>
      </c>
      <c r="K7524">
        <v>-10.20072</v>
      </c>
      <c r="L7524">
        <v>-4.1740519999999997</v>
      </c>
      <c r="M7524">
        <v>0</v>
      </c>
      <c r="N7524">
        <v>4.1740519999999997</v>
      </c>
      <c r="O7524">
        <v>10.20072</v>
      </c>
      <c r="P7524">
        <v>2.7921827000000001</v>
      </c>
      <c r="Q7524">
        <v>45</v>
      </c>
      <c r="R7524">
        <v>1</v>
      </c>
      <c r="S7524" s="81">
        <v>39098</v>
      </c>
    </row>
    <row r="7525" spans="1:19" x14ac:dyDescent="0.2">
      <c r="A7525" t="s">
        <v>76</v>
      </c>
      <c r="B7525" t="s">
        <v>59</v>
      </c>
      <c r="C7525" t="s">
        <v>45</v>
      </c>
      <c r="D7525" t="s">
        <v>5</v>
      </c>
      <c r="E7525">
        <v>2013</v>
      </c>
      <c r="F7525">
        <v>11</v>
      </c>
      <c r="G7525">
        <v>40.980060000000002</v>
      </c>
      <c r="H7525">
        <v>40.980060000000002</v>
      </c>
      <c r="I7525">
        <v>40.25</v>
      </c>
      <c r="J7525">
        <v>7.9247360000000002</v>
      </c>
      <c r="K7525">
        <v>-10.15596</v>
      </c>
      <c r="L7525">
        <v>-4.1557360000000001</v>
      </c>
      <c r="M7525">
        <v>0</v>
      </c>
      <c r="N7525">
        <v>4.1557360000000001</v>
      </c>
      <c r="O7525">
        <v>10.15596</v>
      </c>
      <c r="P7525">
        <v>2.7921827000000001</v>
      </c>
      <c r="Q7525">
        <v>45</v>
      </c>
      <c r="R7525">
        <v>1</v>
      </c>
      <c r="S7525" s="81">
        <v>39098</v>
      </c>
    </row>
    <row r="7526" spans="1:19" x14ac:dyDescent="0.2">
      <c r="A7526" t="s">
        <v>76</v>
      </c>
      <c r="B7526" t="s">
        <v>59</v>
      </c>
      <c r="C7526" t="s">
        <v>45</v>
      </c>
      <c r="D7526" t="s">
        <v>5</v>
      </c>
      <c r="E7526">
        <v>2013</v>
      </c>
      <c r="F7526">
        <v>12</v>
      </c>
      <c r="G7526">
        <v>38.307699999999997</v>
      </c>
      <c r="H7526">
        <v>38.307699999999997</v>
      </c>
      <c r="I7526">
        <v>43.75</v>
      </c>
      <c r="J7526">
        <v>7.9859270000000002</v>
      </c>
      <c r="K7526">
        <v>-10.23438</v>
      </c>
      <c r="L7526">
        <v>-4.187824</v>
      </c>
      <c r="M7526">
        <v>0</v>
      </c>
      <c r="N7526">
        <v>4.187824</v>
      </c>
      <c r="O7526">
        <v>10.23438</v>
      </c>
      <c r="P7526">
        <v>2.7921827000000001</v>
      </c>
      <c r="Q7526">
        <v>45</v>
      </c>
      <c r="R7526">
        <v>1</v>
      </c>
      <c r="S7526" s="81">
        <v>39098</v>
      </c>
    </row>
    <row r="7527" spans="1:19" x14ac:dyDescent="0.2">
      <c r="A7527" t="s">
        <v>76</v>
      </c>
      <c r="B7527" t="s">
        <v>59</v>
      </c>
      <c r="C7527" t="s">
        <v>45</v>
      </c>
      <c r="D7527" t="s">
        <v>5</v>
      </c>
      <c r="E7527">
        <v>2013</v>
      </c>
      <c r="F7527">
        <v>13</v>
      </c>
      <c r="G7527">
        <v>35.912320000000001</v>
      </c>
      <c r="H7527">
        <v>35.912320000000001</v>
      </c>
      <c r="I7527">
        <v>46.75</v>
      </c>
      <c r="J7527">
        <v>8.0109309999999994</v>
      </c>
      <c r="K7527">
        <v>-10.26642</v>
      </c>
      <c r="L7527">
        <v>-4.2009359999999996</v>
      </c>
      <c r="M7527">
        <v>0</v>
      </c>
      <c r="N7527">
        <v>4.2009359999999996</v>
      </c>
      <c r="O7527">
        <v>10.26642</v>
      </c>
      <c r="P7527">
        <v>2.7921827000000001</v>
      </c>
      <c r="Q7527">
        <v>45</v>
      </c>
      <c r="R7527">
        <v>1</v>
      </c>
      <c r="S7527" s="81">
        <v>39098</v>
      </c>
    </row>
    <row r="7528" spans="1:19" x14ac:dyDescent="0.2">
      <c r="A7528" t="s">
        <v>76</v>
      </c>
      <c r="B7528" t="s">
        <v>59</v>
      </c>
      <c r="C7528" t="s">
        <v>45</v>
      </c>
      <c r="D7528" t="s">
        <v>5</v>
      </c>
      <c r="E7528">
        <v>2013</v>
      </c>
      <c r="F7528">
        <v>14</v>
      </c>
      <c r="G7528">
        <v>33.566800000000001</v>
      </c>
      <c r="H7528">
        <v>33.566800000000001</v>
      </c>
      <c r="I7528">
        <v>48.5</v>
      </c>
      <c r="J7528">
        <v>8.0071779999999997</v>
      </c>
      <c r="K7528">
        <v>-10.261609999999999</v>
      </c>
      <c r="L7528">
        <v>-4.1989679999999998</v>
      </c>
      <c r="M7528">
        <v>0</v>
      </c>
      <c r="N7528">
        <v>4.1989679999999998</v>
      </c>
      <c r="O7528">
        <v>10.261609999999999</v>
      </c>
      <c r="P7528">
        <v>2.7921827000000001</v>
      </c>
      <c r="Q7528">
        <v>45</v>
      </c>
      <c r="R7528">
        <v>1</v>
      </c>
      <c r="S7528" s="81">
        <v>39098</v>
      </c>
    </row>
    <row r="7529" spans="1:19" x14ac:dyDescent="0.2">
      <c r="A7529" t="s">
        <v>76</v>
      </c>
      <c r="B7529" t="s">
        <v>59</v>
      </c>
      <c r="C7529" t="s">
        <v>45</v>
      </c>
      <c r="D7529" t="s">
        <v>5</v>
      </c>
      <c r="E7529">
        <v>2013</v>
      </c>
      <c r="F7529">
        <v>15</v>
      </c>
      <c r="G7529">
        <v>29.911729999999999</v>
      </c>
      <c r="H7529">
        <v>29.911729999999999</v>
      </c>
      <c r="I7529">
        <v>50.5</v>
      </c>
      <c r="J7529">
        <v>8.0013059999999996</v>
      </c>
      <c r="K7529">
        <v>-10.25409</v>
      </c>
      <c r="L7529">
        <v>-4.1958890000000002</v>
      </c>
      <c r="M7529">
        <v>0</v>
      </c>
      <c r="N7529">
        <v>4.1958890000000002</v>
      </c>
      <c r="O7529">
        <v>10.25409</v>
      </c>
      <c r="P7529">
        <v>2.7921827000000001</v>
      </c>
      <c r="Q7529">
        <v>45</v>
      </c>
      <c r="R7529">
        <v>1</v>
      </c>
      <c r="S7529" s="81">
        <v>39098</v>
      </c>
    </row>
    <row r="7530" spans="1:19" x14ac:dyDescent="0.2">
      <c r="A7530" t="s">
        <v>76</v>
      </c>
      <c r="B7530" t="s">
        <v>59</v>
      </c>
      <c r="C7530" t="s">
        <v>45</v>
      </c>
      <c r="D7530" t="s">
        <v>5</v>
      </c>
      <c r="E7530">
        <v>2013</v>
      </c>
      <c r="F7530">
        <v>16</v>
      </c>
      <c r="G7530">
        <v>26.748909999999999</v>
      </c>
      <c r="H7530">
        <v>26.748909999999999</v>
      </c>
      <c r="I7530">
        <v>51.25</v>
      </c>
      <c r="J7530">
        <v>7.9054060000000002</v>
      </c>
      <c r="K7530">
        <v>-10.13119</v>
      </c>
      <c r="L7530">
        <v>-4.1455989999999998</v>
      </c>
      <c r="M7530">
        <v>0</v>
      </c>
      <c r="N7530">
        <v>4.1455989999999998</v>
      </c>
      <c r="O7530">
        <v>10.13119</v>
      </c>
      <c r="P7530">
        <v>2.7921827000000001</v>
      </c>
      <c r="Q7530">
        <v>45</v>
      </c>
      <c r="R7530">
        <v>1</v>
      </c>
      <c r="S7530" s="81">
        <v>39098</v>
      </c>
    </row>
    <row r="7531" spans="1:19" x14ac:dyDescent="0.2">
      <c r="A7531" t="s">
        <v>76</v>
      </c>
      <c r="B7531" t="s">
        <v>59</v>
      </c>
      <c r="C7531" t="s">
        <v>45</v>
      </c>
      <c r="D7531" t="s">
        <v>5</v>
      </c>
      <c r="E7531">
        <v>2013</v>
      </c>
      <c r="F7531">
        <v>17</v>
      </c>
      <c r="G7531">
        <v>23.622869999999999</v>
      </c>
      <c r="H7531">
        <v>23.622869999999999</v>
      </c>
      <c r="I7531">
        <v>50.5</v>
      </c>
      <c r="J7531">
        <v>7.7918640000000003</v>
      </c>
      <c r="K7531">
        <v>-9.9856759999999998</v>
      </c>
      <c r="L7531">
        <v>-4.0860580000000004</v>
      </c>
      <c r="M7531">
        <v>0</v>
      </c>
      <c r="N7531">
        <v>4.0860580000000004</v>
      </c>
      <c r="O7531">
        <v>9.9856759999999998</v>
      </c>
      <c r="P7531">
        <v>2.7921827000000001</v>
      </c>
      <c r="Q7531">
        <v>45</v>
      </c>
      <c r="R7531">
        <v>1</v>
      </c>
      <c r="S7531" s="81">
        <v>39098</v>
      </c>
    </row>
    <row r="7532" spans="1:19" x14ac:dyDescent="0.2">
      <c r="A7532" t="s">
        <v>76</v>
      </c>
      <c r="B7532" t="s">
        <v>59</v>
      </c>
      <c r="C7532" t="s">
        <v>45</v>
      </c>
      <c r="D7532" t="s">
        <v>5</v>
      </c>
      <c r="E7532">
        <v>2013</v>
      </c>
      <c r="F7532">
        <v>18</v>
      </c>
      <c r="G7532">
        <v>26.850519999999999</v>
      </c>
      <c r="H7532">
        <v>26.850519999999999</v>
      </c>
      <c r="I7532">
        <v>47.75</v>
      </c>
      <c r="J7532">
        <v>7.6243319999999999</v>
      </c>
      <c r="K7532">
        <v>-9.7709740000000007</v>
      </c>
      <c r="L7532">
        <v>-3.9982039999999999</v>
      </c>
      <c r="M7532">
        <v>0</v>
      </c>
      <c r="N7532">
        <v>3.9982039999999999</v>
      </c>
      <c r="O7532">
        <v>9.7709740000000007</v>
      </c>
      <c r="P7532">
        <v>2.7921827000000001</v>
      </c>
      <c r="Q7532">
        <v>45</v>
      </c>
      <c r="R7532">
        <v>1</v>
      </c>
      <c r="S7532" s="81">
        <v>39098</v>
      </c>
    </row>
    <row r="7533" spans="1:19" x14ac:dyDescent="0.2">
      <c r="A7533" t="s">
        <v>76</v>
      </c>
      <c r="B7533" t="s">
        <v>59</v>
      </c>
      <c r="C7533" t="s">
        <v>45</v>
      </c>
      <c r="D7533" t="s">
        <v>5</v>
      </c>
      <c r="E7533">
        <v>2013</v>
      </c>
      <c r="F7533">
        <v>19</v>
      </c>
      <c r="G7533">
        <v>21.927710000000001</v>
      </c>
      <c r="H7533">
        <v>21.927710000000001</v>
      </c>
      <c r="I7533">
        <v>45.5</v>
      </c>
      <c r="J7533">
        <v>7.5234030000000001</v>
      </c>
      <c r="K7533">
        <v>-9.641629</v>
      </c>
      <c r="L7533">
        <v>-3.9452759999999998</v>
      </c>
      <c r="M7533">
        <v>0</v>
      </c>
      <c r="N7533">
        <v>3.9452759999999998</v>
      </c>
      <c r="O7533">
        <v>9.641629</v>
      </c>
      <c r="P7533">
        <v>2.7921827000000001</v>
      </c>
      <c r="Q7533">
        <v>45</v>
      </c>
      <c r="R7533">
        <v>1</v>
      </c>
      <c r="S7533" s="81">
        <v>39098</v>
      </c>
    </row>
    <row r="7534" spans="1:19" x14ac:dyDescent="0.2">
      <c r="A7534" t="s">
        <v>76</v>
      </c>
      <c r="B7534" t="s">
        <v>59</v>
      </c>
      <c r="C7534" t="s">
        <v>45</v>
      </c>
      <c r="D7534" t="s">
        <v>5</v>
      </c>
      <c r="E7534">
        <v>2013</v>
      </c>
      <c r="F7534">
        <v>20</v>
      </c>
      <c r="G7534">
        <v>20.659490000000002</v>
      </c>
      <c r="H7534">
        <v>20.659490000000002</v>
      </c>
      <c r="I7534">
        <v>44</v>
      </c>
      <c r="J7534">
        <v>7.513903</v>
      </c>
      <c r="K7534">
        <v>-9.6294550000000001</v>
      </c>
      <c r="L7534">
        <v>-3.9402949999999999</v>
      </c>
      <c r="M7534">
        <v>0</v>
      </c>
      <c r="N7534">
        <v>3.9402949999999999</v>
      </c>
      <c r="O7534">
        <v>9.6294550000000001</v>
      </c>
      <c r="P7534">
        <v>2.7921827000000001</v>
      </c>
      <c r="Q7534">
        <v>45</v>
      </c>
      <c r="R7534">
        <v>1</v>
      </c>
      <c r="S7534" s="81">
        <v>39098</v>
      </c>
    </row>
    <row r="7535" spans="1:19" x14ac:dyDescent="0.2">
      <c r="A7535" t="s">
        <v>76</v>
      </c>
      <c r="B7535" t="s">
        <v>59</v>
      </c>
      <c r="C7535" t="s">
        <v>45</v>
      </c>
      <c r="D7535" t="s">
        <v>5</v>
      </c>
      <c r="E7535">
        <v>2013</v>
      </c>
      <c r="F7535">
        <v>21</v>
      </c>
      <c r="G7535">
        <v>20.535810000000001</v>
      </c>
      <c r="H7535">
        <v>20.535810000000001</v>
      </c>
      <c r="I7535">
        <v>43.5</v>
      </c>
      <c r="J7535">
        <v>7.5001449999999998</v>
      </c>
      <c r="K7535">
        <v>-9.6118229999999993</v>
      </c>
      <c r="L7535">
        <v>-3.9330799999999999</v>
      </c>
      <c r="M7535">
        <v>0</v>
      </c>
      <c r="N7535">
        <v>3.9330799999999999</v>
      </c>
      <c r="O7535">
        <v>9.6118229999999993</v>
      </c>
      <c r="P7535">
        <v>2.7921827000000001</v>
      </c>
      <c r="Q7535">
        <v>45</v>
      </c>
      <c r="R7535">
        <v>1</v>
      </c>
      <c r="S7535" s="81">
        <v>39098</v>
      </c>
    </row>
    <row r="7536" spans="1:19" x14ac:dyDescent="0.2">
      <c r="A7536" t="s">
        <v>76</v>
      </c>
      <c r="B7536" t="s">
        <v>59</v>
      </c>
      <c r="C7536" t="s">
        <v>45</v>
      </c>
      <c r="D7536" t="s">
        <v>5</v>
      </c>
      <c r="E7536">
        <v>2013</v>
      </c>
      <c r="F7536">
        <v>22</v>
      </c>
      <c r="G7536">
        <v>20.393660000000001</v>
      </c>
      <c r="H7536">
        <v>20.393660000000001</v>
      </c>
      <c r="I7536">
        <v>43.5</v>
      </c>
      <c r="J7536">
        <v>7.4971740000000002</v>
      </c>
      <c r="K7536">
        <v>-9.608015</v>
      </c>
      <c r="L7536">
        <v>-3.9315220000000002</v>
      </c>
      <c r="M7536">
        <v>0</v>
      </c>
      <c r="N7536">
        <v>3.9315220000000002</v>
      </c>
      <c r="O7536">
        <v>9.608015</v>
      </c>
      <c r="P7536">
        <v>2.7921827000000001</v>
      </c>
      <c r="Q7536">
        <v>45</v>
      </c>
      <c r="R7536">
        <v>1</v>
      </c>
      <c r="S7536" s="81">
        <v>39098</v>
      </c>
    </row>
    <row r="7537" spans="1:19" x14ac:dyDescent="0.2">
      <c r="A7537" t="s">
        <v>76</v>
      </c>
      <c r="B7537" t="s">
        <v>59</v>
      </c>
      <c r="C7537" t="s">
        <v>45</v>
      </c>
      <c r="D7537" t="s">
        <v>5</v>
      </c>
      <c r="E7537">
        <v>2013</v>
      </c>
      <c r="F7537">
        <v>23</v>
      </c>
      <c r="G7537">
        <v>20.30827</v>
      </c>
      <c r="H7537">
        <v>20.30827</v>
      </c>
      <c r="I7537">
        <v>42.75</v>
      </c>
      <c r="J7537">
        <v>7.4977689999999999</v>
      </c>
      <c r="K7537">
        <v>-9.6087779999999992</v>
      </c>
      <c r="L7537">
        <v>-3.9318339999999998</v>
      </c>
      <c r="M7537">
        <v>0</v>
      </c>
      <c r="N7537">
        <v>3.9318339999999998</v>
      </c>
      <c r="O7537">
        <v>9.6087779999999992</v>
      </c>
      <c r="P7537">
        <v>2.7921827000000001</v>
      </c>
      <c r="Q7537">
        <v>45</v>
      </c>
      <c r="R7537">
        <v>1</v>
      </c>
      <c r="S7537" s="81">
        <v>39098</v>
      </c>
    </row>
    <row r="7538" spans="1:19" x14ac:dyDescent="0.2">
      <c r="A7538" t="s">
        <v>76</v>
      </c>
      <c r="B7538" t="s">
        <v>59</v>
      </c>
      <c r="C7538" t="s">
        <v>45</v>
      </c>
      <c r="D7538" t="s">
        <v>5</v>
      </c>
      <c r="E7538">
        <v>2013</v>
      </c>
      <c r="F7538">
        <v>24</v>
      </c>
      <c r="G7538">
        <v>20.00311</v>
      </c>
      <c r="H7538">
        <v>20.00311</v>
      </c>
      <c r="I7538">
        <v>42</v>
      </c>
      <c r="J7538">
        <v>7.4980539999999998</v>
      </c>
      <c r="K7538">
        <v>-9.6091429999999995</v>
      </c>
      <c r="L7538">
        <v>-3.9319829999999998</v>
      </c>
      <c r="M7538">
        <v>0</v>
      </c>
      <c r="N7538">
        <v>3.9319829999999998</v>
      </c>
      <c r="O7538">
        <v>9.6091429999999995</v>
      </c>
      <c r="P7538">
        <v>2.7921827000000001</v>
      </c>
      <c r="Q7538">
        <v>45</v>
      </c>
      <c r="R7538">
        <v>1</v>
      </c>
      <c r="S7538" s="81">
        <v>39098</v>
      </c>
    </row>
    <row r="7539" spans="1:19" x14ac:dyDescent="0.2">
      <c r="A7539" t="s">
        <v>76</v>
      </c>
      <c r="B7539" t="s">
        <v>59</v>
      </c>
      <c r="C7539" t="s">
        <v>45</v>
      </c>
      <c r="D7539" t="s">
        <v>6</v>
      </c>
      <c r="E7539">
        <v>2013</v>
      </c>
      <c r="F7539">
        <v>1</v>
      </c>
      <c r="G7539">
        <v>17.990690000000001</v>
      </c>
      <c r="H7539">
        <v>17.990690000000001</v>
      </c>
      <c r="I7539">
        <v>58.25</v>
      </c>
      <c r="J7539">
        <v>7.4972079999999997</v>
      </c>
      <c r="K7539">
        <v>-9.6080579999999998</v>
      </c>
      <c r="L7539">
        <v>-3.93154</v>
      </c>
      <c r="M7539">
        <v>0</v>
      </c>
      <c r="N7539">
        <v>3.93154</v>
      </c>
      <c r="O7539">
        <v>9.6080579999999998</v>
      </c>
      <c r="P7539">
        <v>2.8149760000000001</v>
      </c>
      <c r="Q7539">
        <v>45</v>
      </c>
      <c r="R7539">
        <v>2</v>
      </c>
      <c r="S7539" s="81">
        <v>36200</v>
      </c>
    </row>
    <row r="7540" spans="1:19" x14ac:dyDescent="0.2">
      <c r="A7540" t="s">
        <v>76</v>
      </c>
      <c r="B7540" t="s">
        <v>59</v>
      </c>
      <c r="C7540" t="s">
        <v>45</v>
      </c>
      <c r="D7540" t="s">
        <v>6</v>
      </c>
      <c r="E7540">
        <v>2013</v>
      </c>
      <c r="F7540">
        <v>2</v>
      </c>
      <c r="G7540">
        <v>18.056940000000001</v>
      </c>
      <c r="H7540">
        <v>18.056940000000001</v>
      </c>
      <c r="I7540">
        <v>58.25</v>
      </c>
      <c r="J7540">
        <v>7.4980659999999997</v>
      </c>
      <c r="K7540">
        <v>-9.609159</v>
      </c>
      <c r="L7540">
        <v>-3.9319899999999999</v>
      </c>
      <c r="M7540">
        <v>0</v>
      </c>
      <c r="N7540">
        <v>3.9319899999999999</v>
      </c>
      <c r="O7540">
        <v>9.609159</v>
      </c>
      <c r="P7540">
        <v>2.8149760000000001</v>
      </c>
      <c r="Q7540">
        <v>45</v>
      </c>
      <c r="R7540">
        <v>2</v>
      </c>
      <c r="S7540" s="81">
        <v>36200</v>
      </c>
    </row>
    <row r="7541" spans="1:19" x14ac:dyDescent="0.2">
      <c r="A7541" t="s">
        <v>76</v>
      </c>
      <c r="B7541" t="s">
        <v>59</v>
      </c>
      <c r="C7541" t="s">
        <v>45</v>
      </c>
      <c r="D7541" t="s">
        <v>6</v>
      </c>
      <c r="E7541">
        <v>2013</v>
      </c>
      <c r="F7541">
        <v>3</v>
      </c>
      <c r="G7541">
        <v>17.843119999999999</v>
      </c>
      <c r="H7541">
        <v>17.843119999999999</v>
      </c>
      <c r="I7541">
        <v>57.5</v>
      </c>
      <c r="J7541">
        <v>7.4991940000000001</v>
      </c>
      <c r="K7541">
        <v>-9.6106040000000004</v>
      </c>
      <c r="L7541">
        <v>-3.9325809999999999</v>
      </c>
      <c r="M7541">
        <v>0</v>
      </c>
      <c r="N7541">
        <v>3.9325809999999999</v>
      </c>
      <c r="O7541">
        <v>9.6106040000000004</v>
      </c>
      <c r="P7541">
        <v>2.8149760000000001</v>
      </c>
      <c r="Q7541">
        <v>45</v>
      </c>
      <c r="R7541">
        <v>2</v>
      </c>
      <c r="S7541" s="81">
        <v>36200</v>
      </c>
    </row>
    <row r="7542" spans="1:19" x14ac:dyDescent="0.2">
      <c r="A7542" t="s">
        <v>76</v>
      </c>
      <c r="B7542" t="s">
        <v>59</v>
      </c>
      <c r="C7542" t="s">
        <v>45</v>
      </c>
      <c r="D7542" t="s">
        <v>6</v>
      </c>
      <c r="E7542">
        <v>2013</v>
      </c>
      <c r="F7542">
        <v>4</v>
      </c>
      <c r="G7542">
        <v>17.57058</v>
      </c>
      <c r="H7542">
        <v>17.57058</v>
      </c>
      <c r="I7542">
        <v>57</v>
      </c>
      <c r="J7542">
        <v>7.4979209999999998</v>
      </c>
      <c r="K7542">
        <v>-9.6089719999999996</v>
      </c>
      <c r="L7542">
        <v>-3.9319130000000002</v>
      </c>
      <c r="M7542">
        <v>0</v>
      </c>
      <c r="N7542">
        <v>3.9319130000000002</v>
      </c>
      <c r="O7542">
        <v>9.6089719999999996</v>
      </c>
      <c r="P7542">
        <v>2.8149760000000001</v>
      </c>
      <c r="Q7542">
        <v>45</v>
      </c>
      <c r="R7542">
        <v>2</v>
      </c>
      <c r="S7542" s="81">
        <v>36200</v>
      </c>
    </row>
    <row r="7543" spans="1:19" x14ac:dyDescent="0.2">
      <c r="A7543" t="s">
        <v>76</v>
      </c>
      <c r="B7543" t="s">
        <v>59</v>
      </c>
      <c r="C7543" t="s">
        <v>45</v>
      </c>
      <c r="D7543" t="s">
        <v>6</v>
      </c>
      <c r="E7543">
        <v>2013</v>
      </c>
      <c r="F7543">
        <v>5</v>
      </c>
      <c r="G7543">
        <v>17.59995</v>
      </c>
      <c r="H7543">
        <v>17.59995</v>
      </c>
      <c r="I7543">
        <v>56.5</v>
      </c>
      <c r="J7543">
        <v>7.4974499999999997</v>
      </c>
      <c r="K7543">
        <v>-9.6083689999999997</v>
      </c>
      <c r="L7543">
        <v>-3.931667</v>
      </c>
      <c r="M7543">
        <v>0</v>
      </c>
      <c r="N7543">
        <v>3.931667</v>
      </c>
      <c r="O7543">
        <v>9.6083689999999997</v>
      </c>
      <c r="P7543">
        <v>2.8149760000000001</v>
      </c>
      <c r="Q7543">
        <v>45</v>
      </c>
      <c r="R7543">
        <v>2</v>
      </c>
      <c r="S7543" s="81">
        <v>36200</v>
      </c>
    </row>
    <row r="7544" spans="1:19" x14ac:dyDescent="0.2">
      <c r="A7544" t="s">
        <v>76</v>
      </c>
      <c r="B7544" t="s">
        <v>59</v>
      </c>
      <c r="C7544" t="s">
        <v>45</v>
      </c>
      <c r="D7544" t="s">
        <v>6</v>
      </c>
      <c r="E7544">
        <v>2013</v>
      </c>
      <c r="F7544">
        <v>6</v>
      </c>
      <c r="G7544">
        <v>19.35962</v>
      </c>
      <c r="H7544">
        <v>19.35962</v>
      </c>
      <c r="I7544">
        <v>54.75</v>
      </c>
      <c r="J7544">
        <v>7.4994459999999998</v>
      </c>
      <c r="K7544">
        <v>-9.6109279999999995</v>
      </c>
      <c r="L7544">
        <v>-3.9327139999999998</v>
      </c>
      <c r="M7544">
        <v>0</v>
      </c>
      <c r="N7544">
        <v>3.9327139999999998</v>
      </c>
      <c r="O7544">
        <v>9.6109279999999995</v>
      </c>
      <c r="P7544">
        <v>2.8149760000000001</v>
      </c>
      <c r="Q7544">
        <v>45</v>
      </c>
      <c r="R7544">
        <v>2</v>
      </c>
      <c r="S7544" s="81">
        <v>36200</v>
      </c>
    </row>
    <row r="7545" spans="1:19" x14ac:dyDescent="0.2">
      <c r="A7545" t="s">
        <v>76</v>
      </c>
      <c r="B7545" t="s">
        <v>59</v>
      </c>
      <c r="C7545" t="s">
        <v>45</v>
      </c>
      <c r="D7545" t="s">
        <v>6</v>
      </c>
      <c r="E7545">
        <v>2013</v>
      </c>
      <c r="F7545">
        <v>7</v>
      </c>
      <c r="G7545">
        <v>35.646590000000003</v>
      </c>
      <c r="H7545">
        <v>35.646590000000003</v>
      </c>
      <c r="I7545">
        <v>52</v>
      </c>
      <c r="J7545">
        <v>7.5784339999999997</v>
      </c>
      <c r="K7545">
        <v>-9.712154</v>
      </c>
      <c r="L7545">
        <v>-3.974135</v>
      </c>
      <c r="M7545">
        <v>0</v>
      </c>
      <c r="N7545">
        <v>3.974135</v>
      </c>
      <c r="O7545">
        <v>9.712154</v>
      </c>
      <c r="P7545">
        <v>2.8149760000000001</v>
      </c>
      <c r="Q7545">
        <v>45</v>
      </c>
      <c r="R7545">
        <v>2</v>
      </c>
      <c r="S7545" s="81">
        <v>36200</v>
      </c>
    </row>
    <row r="7546" spans="1:19" x14ac:dyDescent="0.2">
      <c r="A7546" t="s">
        <v>76</v>
      </c>
      <c r="B7546" t="s">
        <v>59</v>
      </c>
      <c r="C7546" t="s">
        <v>45</v>
      </c>
      <c r="D7546" t="s">
        <v>6</v>
      </c>
      <c r="E7546">
        <v>2013</v>
      </c>
      <c r="F7546">
        <v>8</v>
      </c>
      <c r="G7546">
        <v>37.908209999999997</v>
      </c>
      <c r="H7546">
        <v>37.908209999999997</v>
      </c>
      <c r="I7546">
        <v>52</v>
      </c>
      <c r="J7546">
        <v>7.6206480000000001</v>
      </c>
      <c r="K7546">
        <v>-9.7662530000000007</v>
      </c>
      <c r="L7546">
        <v>-3.9962719999999998</v>
      </c>
      <c r="M7546">
        <v>0</v>
      </c>
      <c r="N7546">
        <v>3.9962719999999998</v>
      </c>
      <c r="O7546">
        <v>9.7662530000000007</v>
      </c>
      <c r="P7546">
        <v>2.8149760000000001</v>
      </c>
      <c r="Q7546">
        <v>45</v>
      </c>
      <c r="R7546">
        <v>2</v>
      </c>
      <c r="S7546" s="81">
        <v>36200</v>
      </c>
    </row>
    <row r="7547" spans="1:19" x14ac:dyDescent="0.2">
      <c r="A7547" t="s">
        <v>76</v>
      </c>
      <c r="B7547" t="s">
        <v>59</v>
      </c>
      <c r="C7547" t="s">
        <v>45</v>
      </c>
      <c r="D7547" t="s">
        <v>6</v>
      </c>
      <c r="E7547">
        <v>2013</v>
      </c>
      <c r="F7547">
        <v>9</v>
      </c>
      <c r="G7547">
        <v>45.213230000000003</v>
      </c>
      <c r="H7547">
        <v>45.213230000000003</v>
      </c>
      <c r="I7547">
        <v>49</v>
      </c>
      <c r="J7547">
        <v>7.7324200000000003</v>
      </c>
      <c r="K7547">
        <v>-9.9094949999999997</v>
      </c>
      <c r="L7547">
        <v>-4.0548849999999996</v>
      </c>
      <c r="M7547">
        <v>0</v>
      </c>
      <c r="N7547">
        <v>4.0548849999999996</v>
      </c>
      <c r="O7547">
        <v>9.9094949999999997</v>
      </c>
      <c r="P7547">
        <v>2.8149760000000001</v>
      </c>
      <c r="Q7547">
        <v>45</v>
      </c>
      <c r="R7547">
        <v>2</v>
      </c>
      <c r="S7547" s="81">
        <v>36200</v>
      </c>
    </row>
    <row r="7548" spans="1:19" x14ac:dyDescent="0.2">
      <c r="A7548" t="s">
        <v>76</v>
      </c>
      <c r="B7548" t="s">
        <v>59</v>
      </c>
      <c r="C7548" t="s">
        <v>45</v>
      </c>
      <c r="D7548" t="s">
        <v>6</v>
      </c>
      <c r="E7548">
        <v>2013</v>
      </c>
      <c r="F7548">
        <v>10</v>
      </c>
      <c r="G7548">
        <v>44.47627</v>
      </c>
      <c r="H7548">
        <v>44.47627</v>
      </c>
      <c r="I7548">
        <v>46.25</v>
      </c>
      <c r="J7548">
        <v>7.7344580000000001</v>
      </c>
      <c r="K7548">
        <v>-9.9121070000000007</v>
      </c>
      <c r="L7548">
        <v>-4.0559539999999998</v>
      </c>
      <c r="M7548">
        <v>0</v>
      </c>
      <c r="N7548">
        <v>4.0559539999999998</v>
      </c>
      <c r="O7548">
        <v>9.9121070000000007</v>
      </c>
      <c r="P7548">
        <v>2.8149760000000001</v>
      </c>
      <c r="Q7548">
        <v>45</v>
      </c>
      <c r="R7548">
        <v>2</v>
      </c>
      <c r="S7548" s="81">
        <v>36200</v>
      </c>
    </row>
    <row r="7549" spans="1:19" x14ac:dyDescent="0.2">
      <c r="A7549" t="s">
        <v>76</v>
      </c>
      <c r="B7549" t="s">
        <v>59</v>
      </c>
      <c r="C7549" t="s">
        <v>45</v>
      </c>
      <c r="D7549" t="s">
        <v>6</v>
      </c>
      <c r="E7549">
        <v>2013</v>
      </c>
      <c r="F7549">
        <v>11</v>
      </c>
      <c r="G7549">
        <v>42.579909999999998</v>
      </c>
      <c r="H7549">
        <v>42.579909999999998</v>
      </c>
      <c r="I7549">
        <v>45.75</v>
      </c>
      <c r="J7549">
        <v>7.7104840000000001</v>
      </c>
      <c r="K7549">
        <v>-9.8813829999999996</v>
      </c>
      <c r="L7549">
        <v>-4.0433820000000003</v>
      </c>
      <c r="M7549">
        <v>0</v>
      </c>
      <c r="N7549">
        <v>4.0433820000000003</v>
      </c>
      <c r="O7549">
        <v>9.8813829999999996</v>
      </c>
      <c r="P7549">
        <v>2.8149760000000001</v>
      </c>
      <c r="Q7549">
        <v>45</v>
      </c>
      <c r="R7549">
        <v>2</v>
      </c>
      <c r="S7549" s="81">
        <v>36200</v>
      </c>
    </row>
    <row r="7550" spans="1:19" x14ac:dyDescent="0.2">
      <c r="A7550" t="s">
        <v>76</v>
      </c>
      <c r="B7550" t="s">
        <v>59</v>
      </c>
      <c r="C7550" t="s">
        <v>45</v>
      </c>
      <c r="D7550" t="s">
        <v>6</v>
      </c>
      <c r="E7550">
        <v>2013</v>
      </c>
      <c r="F7550">
        <v>12</v>
      </c>
      <c r="G7550">
        <v>41.195160000000001</v>
      </c>
      <c r="H7550">
        <v>41.195160000000001</v>
      </c>
      <c r="I7550">
        <v>47.25</v>
      </c>
      <c r="J7550">
        <v>7.7022880000000002</v>
      </c>
      <c r="K7550">
        <v>-9.8708790000000004</v>
      </c>
      <c r="L7550">
        <v>-4.0390839999999999</v>
      </c>
      <c r="M7550">
        <v>0</v>
      </c>
      <c r="N7550">
        <v>4.0390839999999999</v>
      </c>
      <c r="O7550">
        <v>9.8708790000000004</v>
      </c>
      <c r="P7550">
        <v>2.8149760000000001</v>
      </c>
      <c r="Q7550">
        <v>45</v>
      </c>
      <c r="R7550">
        <v>2</v>
      </c>
      <c r="S7550" s="81">
        <v>36200</v>
      </c>
    </row>
    <row r="7551" spans="1:19" x14ac:dyDescent="0.2">
      <c r="A7551" t="s">
        <v>76</v>
      </c>
      <c r="B7551" t="s">
        <v>59</v>
      </c>
      <c r="C7551" t="s">
        <v>45</v>
      </c>
      <c r="D7551" t="s">
        <v>6</v>
      </c>
      <c r="E7551">
        <v>2013</v>
      </c>
      <c r="F7551">
        <v>13</v>
      </c>
      <c r="G7551">
        <v>40.205640000000002</v>
      </c>
      <c r="H7551">
        <v>40.205640000000002</v>
      </c>
      <c r="I7551">
        <v>50.5</v>
      </c>
      <c r="J7551">
        <v>7.6986470000000002</v>
      </c>
      <c r="K7551">
        <v>-9.8662130000000001</v>
      </c>
      <c r="L7551">
        <v>-4.0371740000000003</v>
      </c>
      <c r="M7551">
        <v>0</v>
      </c>
      <c r="N7551">
        <v>4.0371740000000003</v>
      </c>
      <c r="O7551">
        <v>9.8662130000000001</v>
      </c>
      <c r="P7551">
        <v>2.8149760000000001</v>
      </c>
      <c r="Q7551">
        <v>45</v>
      </c>
      <c r="R7551">
        <v>2</v>
      </c>
      <c r="S7551" s="81">
        <v>36200</v>
      </c>
    </row>
    <row r="7552" spans="1:19" x14ac:dyDescent="0.2">
      <c r="A7552" t="s">
        <v>76</v>
      </c>
      <c r="B7552" t="s">
        <v>59</v>
      </c>
      <c r="C7552" t="s">
        <v>45</v>
      </c>
      <c r="D7552" t="s">
        <v>6</v>
      </c>
      <c r="E7552">
        <v>2013</v>
      </c>
      <c r="F7552">
        <v>14</v>
      </c>
      <c r="G7552">
        <v>39.527650000000001</v>
      </c>
      <c r="H7552">
        <v>39.527650000000001</v>
      </c>
      <c r="I7552">
        <v>51.75</v>
      </c>
      <c r="J7552">
        <v>7.6766930000000002</v>
      </c>
      <c r="K7552">
        <v>-9.8380779999999994</v>
      </c>
      <c r="L7552">
        <v>-4.0256619999999996</v>
      </c>
      <c r="M7552">
        <v>0</v>
      </c>
      <c r="N7552">
        <v>4.0256619999999996</v>
      </c>
      <c r="O7552">
        <v>9.8380779999999994</v>
      </c>
      <c r="P7552">
        <v>2.8149760000000001</v>
      </c>
      <c r="Q7552">
        <v>45</v>
      </c>
      <c r="R7552">
        <v>2</v>
      </c>
      <c r="S7552" s="81">
        <v>36200</v>
      </c>
    </row>
    <row r="7553" spans="1:19" x14ac:dyDescent="0.2">
      <c r="A7553" t="s">
        <v>76</v>
      </c>
      <c r="B7553" t="s">
        <v>59</v>
      </c>
      <c r="C7553" t="s">
        <v>45</v>
      </c>
      <c r="D7553" t="s">
        <v>6</v>
      </c>
      <c r="E7553">
        <v>2013</v>
      </c>
      <c r="F7553">
        <v>15</v>
      </c>
      <c r="G7553">
        <v>36.884059999999998</v>
      </c>
      <c r="H7553">
        <v>40.193750000000001</v>
      </c>
      <c r="I7553">
        <v>51.75</v>
      </c>
      <c r="J7553">
        <v>7.6611310000000001</v>
      </c>
      <c r="K7553">
        <v>-13.12782</v>
      </c>
      <c r="L7553">
        <v>-7.3271899999999999</v>
      </c>
      <c r="M7553">
        <v>-3.3096890000000001</v>
      </c>
      <c r="N7553">
        <v>0.70781269999999996</v>
      </c>
      <c r="O7553">
        <v>6.5084460000000002</v>
      </c>
      <c r="P7553">
        <v>2.8149760000000001</v>
      </c>
      <c r="Q7553">
        <v>45</v>
      </c>
      <c r="R7553">
        <v>2</v>
      </c>
      <c r="S7553" s="81">
        <v>36200</v>
      </c>
    </row>
    <row r="7554" spans="1:19" x14ac:dyDescent="0.2">
      <c r="A7554" t="s">
        <v>76</v>
      </c>
      <c r="B7554" t="s">
        <v>59</v>
      </c>
      <c r="C7554" t="s">
        <v>45</v>
      </c>
      <c r="D7554" t="s">
        <v>6</v>
      </c>
      <c r="E7554">
        <v>2013</v>
      </c>
      <c r="F7554">
        <v>16</v>
      </c>
      <c r="G7554">
        <v>31.84299</v>
      </c>
      <c r="H7554">
        <v>31.84299</v>
      </c>
      <c r="I7554">
        <v>51</v>
      </c>
      <c r="J7554">
        <v>7.5943199999999997</v>
      </c>
      <c r="K7554">
        <v>-9.7325119999999998</v>
      </c>
      <c r="L7554">
        <v>-3.9824649999999999</v>
      </c>
      <c r="M7554">
        <v>0</v>
      </c>
      <c r="N7554">
        <v>3.9824649999999999</v>
      </c>
      <c r="O7554">
        <v>9.7325119999999998</v>
      </c>
      <c r="P7554">
        <v>2.8149760000000001</v>
      </c>
      <c r="Q7554">
        <v>45</v>
      </c>
      <c r="R7554">
        <v>2</v>
      </c>
      <c r="S7554" s="81">
        <v>36200</v>
      </c>
    </row>
    <row r="7555" spans="1:19" x14ac:dyDescent="0.2">
      <c r="A7555" t="s">
        <v>76</v>
      </c>
      <c r="B7555" t="s">
        <v>59</v>
      </c>
      <c r="C7555" t="s">
        <v>45</v>
      </c>
      <c r="D7555" t="s">
        <v>6</v>
      </c>
      <c r="E7555">
        <v>2013</v>
      </c>
      <c r="F7555">
        <v>17</v>
      </c>
      <c r="G7555">
        <v>27.748670000000001</v>
      </c>
      <c r="H7555">
        <v>27.748670000000001</v>
      </c>
      <c r="I7555">
        <v>49.5</v>
      </c>
      <c r="J7555">
        <v>7.5629010000000001</v>
      </c>
      <c r="K7555">
        <v>-9.6922470000000001</v>
      </c>
      <c r="L7555">
        <v>-3.965989</v>
      </c>
      <c r="M7555">
        <v>0</v>
      </c>
      <c r="N7555">
        <v>3.965989</v>
      </c>
      <c r="O7555">
        <v>9.6922470000000001</v>
      </c>
      <c r="P7555">
        <v>2.8149760000000001</v>
      </c>
      <c r="Q7555">
        <v>45</v>
      </c>
      <c r="R7555">
        <v>2</v>
      </c>
      <c r="S7555" s="81">
        <v>36200</v>
      </c>
    </row>
    <row r="7556" spans="1:19" x14ac:dyDescent="0.2">
      <c r="A7556" t="s">
        <v>76</v>
      </c>
      <c r="B7556" t="s">
        <v>59</v>
      </c>
      <c r="C7556" t="s">
        <v>45</v>
      </c>
      <c r="D7556" t="s">
        <v>6</v>
      </c>
      <c r="E7556">
        <v>2013</v>
      </c>
      <c r="F7556">
        <v>18</v>
      </c>
      <c r="G7556">
        <v>26.123750000000001</v>
      </c>
      <c r="H7556">
        <v>26.123750000000001</v>
      </c>
      <c r="I7556">
        <v>47.75</v>
      </c>
      <c r="J7556">
        <v>7.529674</v>
      </c>
      <c r="K7556">
        <v>-9.6496650000000006</v>
      </c>
      <c r="L7556">
        <v>-3.9485649999999999</v>
      </c>
      <c r="M7556">
        <v>0</v>
      </c>
      <c r="N7556">
        <v>3.9485649999999999</v>
      </c>
      <c r="O7556">
        <v>9.6496650000000006</v>
      </c>
      <c r="P7556">
        <v>2.8149760000000001</v>
      </c>
      <c r="Q7556">
        <v>45</v>
      </c>
      <c r="R7556">
        <v>2</v>
      </c>
      <c r="S7556" s="81">
        <v>36200</v>
      </c>
    </row>
    <row r="7557" spans="1:19" x14ac:dyDescent="0.2">
      <c r="A7557" t="s">
        <v>76</v>
      </c>
      <c r="B7557" t="s">
        <v>59</v>
      </c>
      <c r="C7557" t="s">
        <v>45</v>
      </c>
      <c r="D7557" t="s">
        <v>6</v>
      </c>
      <c r="E7557">
        <v>2013</v>
      </c>
      <c r="F7557">
        <v>19</v>
      </c>
      <c r="G7557">
        <v>21.57169</v>
      </c>
      <c r="H7557">
        <v>21.57169</v>
      </c>
      <c r="I7557">
        <v>45.75</v>
      </c>
      <c r="J7557">
        <v>7.5061280000000004</v>
      </c>
      <c r="K7557">
        <v>-9.6194900000000008</v>
      </c>
      <c r="L7557">
        <v>-3.9362170000000001</v>
      </c>
      <c r="M7557">
        <v>0</v>
      </c>
      <c r="N7557">
        <v>3.9362170000000001</v>
      </c>
      <c r="O7557">
        <v>9.6194900000000008</v>
      </c>
      <c r="P7557">
        <v>2.8149760000000001</v>
      </c>
      <c r="Q7557">
        <v>45</v>
      </c>
      <c r="R7557">
        <v>2</v>
      </c>
      <c r="S7557" s="81">
        <v>36200</v>
      </c>
    </row>
    <row r="7558" spans="1:19" x14ac:dyDescent="0.2">
      <c r="A7558" t="s">
        <v>76</v>
      </c>
      <c r="B7558" t="s">
        <v>59</v>
      </c>
      <c r="C7558" t="s">
        <v>45</v>
      </c>
      <c r="D7558" t="s">
        <v>6</v>
      </c>
      <c r="E7558">
        <v>2013</v>
      </c>
      <c r="F7558">
        <v>20</v>
      </c>
      <c r="G7558">
        <v>19.747170000000001</v>
      </c>
      <c r="H7558">
        <v>19.747170000000001</v>
      </c>
      <c r="I7558">
        <v>45</v>
      </c>
      <c r="J7558">
        <v>7.499987</v>
      </c>
      <c r="K7558">
        <v>-9.6116200000000003</v>
      </c>
      <c r="L7558">
        <v>-3.9329969999999999</v>
      </c>
      <c r="M7558">
        <v>0</v>
      </c>
      <c r="N7558">
        <v>3.9329969999999999</v>
      </c>
      <c r="O7558">
        <v>9.6116200000000003</v>
      </c>
      <c r="P7558">
        <v>2.8149760000000001</v>
      </c>
      <c r="Q7558">
        <v>45</v>
      </c>
      <c r="R7558">
        <v>2</v>
      </c>
      <c r="S7558" s="81">
        <v>36200</v>
      </c>
    </row>
    <row r="7559" spans="1:19" x14ac:dyDescent="0.2">
      <c r="A7559" t="s">
        <v>76</v>
      </c>
      <c r="B7559" t="s">
        <v>59</v>
      </c>
      <c r="C7559" t="s">
        <v>45</v>
      </c>
      <c r="D7559" t="s">
        <v>6</v>
      </c>
      <c r="E7559">
        <v>2013</v>
      </c>
      <c r="F7559">
        <v>21</v>
      </c>
      <c r="G7559">
        <v>19.925280000000001</v>
      </c>
      <c r="H7559">
        <v>19.925280000000001</v>
      </c>
      <c r="I7559">
        <v>44</v>
      </c>
      <c r="J7559">
        <v>7.4976159999999998</v>
      </c>
      <c r="K7559">
        <v>-9.6085820000000002</v>
      </c>
      <c r="L7559">
        <v>-3.9317540000000002</v>
      </c>
      <c r="M7559">
        <v>0</v>
      </c>
      <c r="N7559">
        <v>3.9317540000000002</v>
      </c>
      <c r="O7559">
        <v>9.6085820000000002</v>
      </c>
      <c r="P7559">
        <v>2.8149760000000001</v>
      </c>
      <c r="Q7559">
        <v>45</v>
      </c>
      <c r="R7559">
        <v>2</v>
      </c>
      <c r="S7559" s="81">
        <v>36200</v>
      </c>
    </row>
    <row r="7560" spans="1:19" x14ac:dyDescent="0.2">
      <c r="A7560" t="s">
        <v>76</v>
      </c>
      <c r="B7560" t="s">
        <v>59</v>
      </c>
      <c r="C7560" t="s">
        <v>45</v>
      </c>
      <c r="D7560" t="s">
        <v>6</v>
      </c>
      <c r="E7560">
        <v>2013</v>
      </c>
      <c r="F7560">
        <v>22</v>
      </c>
      <c r="G7560">
        <v>19.88644</v>
      </c>
      <c r="H7560">
        <v>19.88644</v>
      </c>
      <c r="I7560">
        <v>42.5</v>
      </c>
      <c r="J7560">
        <v>7.4971920000000001</v>
      </c>
      <c r="K7560">
        <v>-9.6080380000000005</v>
      </c>
      <c r="L7560">
        <v>-3.9315310000000001</v>
      </c>
      <c r="M7560">
        <v>0</v>
      </c>
      <c r="N7560">
        <v>3.9315310000000001</v>
      </c>
      <c r="O7560">
        <v>9.6080380000000005</v>
      </c>
      <c r="P7560">
        <v>2.8149760000000001</v>
      </c>
      <c r="Q7560">
        <v>45</v>
      </c>
      <c r="R7560">
        <v>2</v>
      </c>
      <c r="S7560" s="81">
        <v>36200</v>
      </c>
    </row>
    <row r="7561" spans="1:19" x14ac:dyDescent="0.2">
      <c r="A7561" t="s">
        <v>76</v>
      </c>
      <c r="B7561" t="s">
        <v>59</v>
      </c>
      <c r="C7561" t="s">
        <v>45</v>
      </c>
      <c r="D7561" t="s">
        <v>6</v>
      </c>
      <c r="E7561">
        <v>2013</v>
      </c>
      <c r="F7561">
        <v>23</v>
      </c>
      <c r="G7561">
        <v>19.600460000000002</v>
      </c>
      <c r="H7561">
        <v>19.600460000000002</v>
      </c>
      <c r="I7561">
        <v>40.75</v>
      </c>
      <c r="J7561">
        <v>7.4970730000000003</v>
      </c>
      <c r="K7561">
        <v>-9.6078860000000006</v>
      </c>
      <c r="L7561">
        <v>-3.9314689999999999</v>
      </c>
      <c r="M7561">
        <v>0</v>
      </c>
      <c r="N7561">
        <v>3.9314689999999999</v>
      </c>
      <c r="O7561">
        <v>9.6078860000000006</v>
      </c>
      <c r="P7561">
        <v>2.8149760000000001</v>
      </c>
      <c r="Q7561">
        <v>45</v>
      </c>
      <c r="R7561">
        <v>2</v>
      </c>
      <c r="S7561" s="81">
        <v>36200</v>
      </c>
    </row>
    <row r="7562" spans="1:19" x14ac:dyDescent="0.2">
      <c r="A7562" t="s">
        <v>76</v>
      </c>
      <c r="B7562" t="s">
        <v>59</v>
      </c>
      <c r="C7562" t="s">
        <v>45</v>
      </c>
      <c r="D7562" t="s">
        <v>6</v>
      </c>
      <c r="E7562">
        <v>2013</v>
      </c>
      <c r="F7562">
        <v>24</v>
      </c>
      <c r="G7562">
        <v>19.58952</v>
      </c>
      <c r="H7562">
        <v>19.58952</v>
      </c>
      <c r="I7562">
        <v>40.5</v>
      </c>
      <c r="J7562">
        <v>7.4966920000000004</v>
      </c>
      <c r="K7562">
        <v>-9.6073970000000006</v>
      </c>
      <c r="L7562">
        <v>-3.9312689999999999</v>
      </c>
      <c r="M7562">
        <v>0</v>
      </c>
      <c r="N7562">
        <v>3.9312689999999999</v>
      </c>
      <c r="O7562">
        <v>9.6073970000000006</v>
      </c>
      <c r="P7562">
        <v>2.8149760000000001</v>
      </c>
      <c r="Q7562">
        <v>45</v>
      </c>
      <c r="R7562">
        <v>2</v>
      </c>
      <c r="S7562" s="81">
        <v>36200</v>
      </c>
    </row>
    <row r="7563" spans="1:19" x14ac:dyDescent="0.2">
      <c r="A7563" t="s">
        <v>76</v>
      </c>
      <c r="B7563" t="s">
        <v>59</v>
      </c>
      <c r="C7563" t="s">
        <v>45</v>
      </c>
      <c r="D7563" t="s">
        <v>7</v>
      </c>
      <c r="E7563">
        <v>2013</v>
      </c>
      <c r="F7563">
        <v>1</v>
      </c>
      <c r="G7563">
        <v>18.432770000000001</v>
      </c>
      <c r="H7563">
        <v>18.432770000000001</v>
      </c>
      <c r="I7563">
        <v>45.5</v>
      </c>
      <c r="J7563">
        <v>7.5018969999999996</v>
      </c>
      <c r="K7563">
        <v>-9.6140679999999996</v>
      </c>
      <c r="L7563">
        <v>-3.933999</v>
      </c>
      <c r="M7563">
        <v>0</v>
      </c>
      <c r="N7563">
        <v>3.933999</v>
      </c>
      <c r="O7563">
        <v>9.6140679999999996</v>
      </c>
      <c r="P7563">
        <v>2.8377693000000002</v>
      </c>
      <c r="Q7563">
        <v>45</v>
      </c>
      <c r="R7563">
        <v>3</v>
      </c>
      <c r="S7563" s="81">
        <v>31857</v>
      </c>
    </row>
    <row r="7564" spans="1:19" x14ac:dyDescent="0.2">
      <c r="A7564" t="s">
        <v>76</v>
      </c>
      <c r="B7564" t="s">
        <v>59</v>
      </c>
      <c r="C7564" t="s">
        <v>45</v>
      </c>
      <c r="D7564" t="s">
        <v>7</v>
      </c>
      <c r="E7564">
        <v>2013</v>
      </c>
      <c r="F7564">
        <v>2</v>
      </c>
      <c r="G7564">
        <v>17.47598</v>
      </c>
      <c r="H7564">
        <v>17.47598</v>
      </c>
      <c r="I7564">
        <v>46.25</v>
      </c>
      <c r="J7564">
        <v>7.4992380000000001</v>
      </c>
      <c r="K7564">
        <v>-9.6106610000000003</v>
      </c>
      <c r="L7564">
        <v>-3.932604</v>
      </c>
      <c r="M7564">
        <v>0</v>
      </c>
      <c r="N7564">
        <v>3.932604</v>
      </c>
      <c r="O7564">
        <v>9.6106610000000003</v>
      </c>
      <c r="P7564">
        <v>2.8377693000000002</v>
      </c>
      <c r="Q7564">
        <v>45</v>
      </c>
      <c r="R7564">
        <v>3</v>
      </c>
      <c r="S7564" s="81">
        <v>31857</v>
      </c>
    </row>
    <row r="7565" spans="1:19" x14ac:dyDescent="0.2">
      <c r="A7565" t="s">
        <v>76</v>
      </c>
      <c r="B7565" t="s">
        <v>59</v>
      </c>
      <c r="C7565" t="s">
        <v>45</v>
      </c>
      <c r="D7565" t="s">
        <v>7</v>
      </c>
      <c r="E7565">
        <v>2013</v>
      </c>
      <c r="F7565">
        <v>3</v>
      </c>
      <c r="G7565">
        <v>16.94537</v>
      </c>
      <c r="H7565">
        <v>16.94537</v>
      </c>
      <c r="I7565">
        <v>46</v>
      </c>
      <c r="J7565">
        <v>7.504219</v>
      </c>
      <c r="K7565">
        <v>-9.6170430000000007</v>
      </c>
      <c r="L7565">
        <v>-3.935216</v>
      </c>
      <c r="M7565">
        <v>0</v>
      </c>
      <c r="N7565">
        <v>3.935216</v>
      </c>
      <c r="O7565">
        <v>9.6170430000000007</v>
      </c>
      <c r="P7565">
        <v>2.8377693000000002</v>
      </c>
      <c r="Q7565">
        <v>45</v>
      </c>
      <c r="R7565">
        <v>3</v>
      </c>
      <c r="S7565" s="81">
        <v>31857</v>
      </c>
    </row>
    <row r="7566" spans="1:19" x14ac:dyDescent="0.2">
      <c r="A7566" t="s">
        <v>76</v>
      </c>
      <c r="B7566" t="s">
        <v>59</v>
      </c>
      <c r="C7566" t="s">
        <v>45</v>
      </c>
      <c r="D7566" t="s">
        <v>7</v>
      </c>
      <c r="E7566">
        <v>2013</v>
      </c>
      <c r="F7566">
        <v>4</v>
      </c>
      <c r="G7566">
        <v>17.02983</v>
      </c>
      <c r="H7566">
        <v>17.02983</v>
      </c>
      <c r="I7566">
        <v>44</v>
      </c>
      <c r="J7566">
        <v>7.5030089999999996</v>
      </c>
      <c r="K7566">
        <v>-9.615494</v>
      </c>
      <c r="L7566">
        <v>-3.9345819999999998</v>
      </c>
      <c r="M7566">
        <v>0</v>
      </c>
      <c r="N7566">
        <v>3.9345819999999998</v>
      </c>
      <c r="O7566">
        <v>9.615494</v>
      </c>
      <c r="P7566">
        <v>2.8377693000000002</v>
      </c>
      <c r="Q7566">
        <v>45</v>
      </c>
      <c r="R7566">
        <v>3</v>
      </c>
      <c r="S7566" s="81">
        <v>31857</v>
      </c>
    </row>
    <row r="7567" spans="1:19" x14ac:dyDescent="0.2">
      <c r="A7567" t="s">
        <v>76</v>
      </c>
      <c r="B7567" t="s">
        <v>59</v>
      </c>
      <c r="C7567" t="s">
        <v>45</v>
      </c>
      <c r="D7567" t="s">
        <v>7</v>
      </c>
      <c r="E7567">
        <v>2013</v>
      </c>
      <c r="F7567">
        <v>5</v>
      </c>
      <c r="G7567">
        <v>16.914400000000001</v>
      </c>
      <c r="H7567">
        <v>16.914400000000001</v>
      </c>
      <c r="I7567">
        <v>43.25</v>
      </c>
      <c r="J7567">
        <v>7.5019859999999996</v>
      </c>
      <c r="K7567">
        <v>-9.6141819999999996</v>
      </c>
      <c r="L7567">
        <v>-3.9340449999999998</v>
      </c>
      <c r="M7567">
        <v>0</v>
      </c>
      <c r="N7567">
        <v>3.9340449999999998</v>
      </c>
      <c r="O7567">
        <v>9.6141819999999996</v>
      </c>
      <c r="P7567">
        <v>2.8377693000000002</v>
      </c>
      <c r="Q7567">
        <v>45</v>
      </c>
      <c r="R7567">
        <v>3</v>
      </c>
      <c r="S7567" s="81">
        <v>31857</v>
      </c>
    </row>
    <row r="7568" spans="1:19" x14ac:dyDescent="0.2">
      <c r="A7568" t="s">
        <v>76</v>
      </c>
      <c r="B7568" t="s">
        <v>59</v>
      </c>
      <c r="C7568" t="s">
        <v>45</v>
      </c>
      <c r="D7568" t="s">
        <v>7</v>
      </c>
      <c r="E7568">
        <v>2013</v>
      </c>
      <c r="F7568">
        <v>6</v>
      </c>
      <c r="G7568">
        <v>17.34759</v>
      </c>
      <c r="H7568">
        <v>17.34759</v>
      </c>
      <c r="I7568">
        <v>43.25</v>
      </c>
      <c r="J7568">
        <v>7.5099850000000004</v>
      </c>
      <c r="K7568">
        <v>-9.6244340000000008</v>
      </c>
      <c r="L7568">
        <v>-3.93824</v>
      </c>
      <c r="M7568">
        <v>0</v>
      </c>
      <c r="N7568">
        <v>3.93824</v>
      </c>
      <c r="O7568">
        <v>9.6244340000000008</v>
      </c>
      <c r="P7568">
        <v>2.8377693000000002</v>
      </c>
      <c r="Q7568">
        <v>45</v>
      </c>
      <c r="R7568">
        <v>3</v>
      </c>
      <c r="S7568" s="81">
        <v>31857</v>
      </c>
    </row>
    <row r="7569" spans="1:19" x14ac:dyDescent="0.2">
      <c r="A7569" t="s">
        <v>76</v>
      </c>
      <c r="B7569" t="s">
        <v>59</v>
      </c>
      <c r="C7569" t="s">
        <v>45</v>
      </c>
      <c r="D7569" t="s">
        <v>7</v>
      </c>
      <c r="E7569">
        <v>2013</v>
      </c>
      <c r="F7569">
        <v>7</v>
      </c>
      <c r="G7569">
        <v>32.180660000000003</v>
      </c>
      <c r="H7569">
        <v>32.180660000000003</v>
      </c>
      <c r="I7569">
        <v>43</v>
      </c>
      <c r="J7569">
        <v>7.6459720000000004</v>
      </c>
      <c r="K7569">
        <v>-9.7987079999999995</v>
      </c>
      <c r="L7569">
        <v>-4.0095520000000002</v>
      </c>
      <c r="M7569">
        <v>0</v>
      </c>
      <c r="N7569">
        <v>4.0095520000000002</v>
      </c>
      <c r="O7569">
        <v>9.7987079999999995</v>
      </c>
      <c r="P7569">
        <v>2.8377693000000002</v>
      </c>
      <c r="Q7569">
        <v>45</v>
      </c>
      <c r="R7569">
        <v>3</v>
      </c>
      <c r="S7569" s="81">
        <v>31857</v>
      </c>
    </row>
    <row r="7570" spans="1:19" x14ac:dyDescent="0.2">
      <c r="A7570" t="s">
        <v>76</v>
      </c>
      <c r="B7570" t="s">
        <v>59</v>
      </c>
      <c r="C7570" t="s">
        <v>45</v>
      </c>
      <c r="D7570" t="s">
        <v>7</v>
      </c>
      <c r="E7570">
        <v>2013</v>
      </c>
      <c r="F7570">
        <v>8</v>
      </c>
      <c r="G7570">
        <v>34.563769999999998</v>
      </c>
      <c r="H7570">
        <v>34.563769999999998</v>
      </c>
      <c r="I7570">
        <v>43.75</v>
      </c>
      <c r="J7570">
        <v>7.7229229999999998</v>
      </c>
      <c r="K7570">
        <v>-9.8973250000000004</v>
      </c>
      <c r="L7570">
        <v>-4.0499049999999999</v>
      </c>
      <c r="M7570">
        <v>0</v>
      </c>
      <c r="N7570">
        <v>4.0499049999999999</v>
      </c>
      <c r="O7570">
        <v>9.8973250000000004</v>
      </c>
      <c r="P7570">
        <v>2.8377693000000002</v>
      </c>
      <c r="Q7570">
        <v>45</v>
      </c>
      <c r="R7570">
        <v>3</v>
      </c>
      <c r="S7570" s="81">
        <v>31857</v>
      </c>
    </row>
    <row r="7571" spans="1:19" x14ac:dyDescent="0.2">
      <c r="A7571" t="s">
        <v>76</v>
      </c>
      <c r="B7571" t="s">
        <v>59</v>
      </c>
      <c r="C7571" t="s">
        <v>45</v>
      </c>
      <c r="D7571" t="s">
        <v>7</v>
      </c>
      <c r="E7571">
        <v>2013</v>
      </c>
      <c r="F7571">
        <v>9</v>
      </c>
      <c r="G7571">
        <v>40.023330000000001</v>
      </c>
      <c r="H7571">
        <v>40.023330000000001</v>
      </c>
      <c r="I7571">
        <v>46.25</v>
      </c>
      <c r="J7571">
        <v>8.0705550000000006</v>
      </c>
      <c r="K7571">
        <v>-10.342829999999999</v>
      </c>
      <c r="L7571">
        <v>-4.2322030000000002</v>
      </c>
      <c r="M7571">
        <v>0</v>
      </c>
      <c r="N7571">
        <v>4.2322030000000002</v>
      </c>
      <c r="O7571">
        <v>10.342829999999999</v>
      </c>
      <c r="P7571">
        <v>2.8377693000000002</v>
      </c>
      <c r="Q7571">
        <v>45</v>
      </c>
      <c r="R7571">
        <v>3</v>
      </c>
      <c r="S7571" s="81">
        <v>31857</v>
      </c>
    </row>
    <row r="7572" spans="1:19" x14ac:dyDescent="0.2">
      <c r="A7572" t="s">
        <v>76</v>
      </c>
      <c r="B7572" t="s">
        <v>59</v>
      </c>
      <c r="C7572" t="s">
        <v>45</v>
      </c>
      <c r="D7572" t="s">
        <v>7</v>
      </c>
      <c r="E7572">
        <v>2013</v>
      </c>
      <c r="F7572">
        <v>10</v>
      </c>
      <c r="G7572">
        <v>37.848080000000003</v>
      </c>
      <c r="H7572">
        <v>37.848080000000003</v>
      </c>
      <c r="I7572">
        <v>49.25</v>
      </c>
      <c r="J7572">
        <v>8.1030610000000003</v>
      </c>
      <c r="K7572">
        <v>-10.38449</v>
      </c>
      <c r="L7572">
        <v>-4.2492489999999998</v>
      </c>
      <c r="M7572">
        <v>0</v>
      </c>
      <c r="N7572">
        <v>4.2492489999999998</v>
      </c>
      <c r="O7572">
        <v>10.38449</v>
      </c>
      <c r="P7572">
        <v>2.8377693000000002</v>
      </c>
      <c r="Q7572">
        <v>45</v>
      </c>
      <c r="R7572">
        <v>3</v>
      </c>
      <c r="S7572" s="81">
        <v>31857</v>
      </c>
    </row>
    <row r="7573" spans="1:19" x14ac:dyDescent="0.2">
      <c r="A7573" t="s">
        <v>76</v>
      </c>
      <c r="B7573" t="s">
        <v>59</v>
      </c>
      <c r="C7573" t="s">
        <v>45</v>
      </c>
      <c r="D7573" t="s">
        <v>7</v>
      </c>
      <c r="E7573">
        <v>2013</v>
      </c>
      <c r="F7573">
        <v>11</v>
      </c>
      <c r="G7573">
        <v>34.077210000000001</v>
      </c>
      <c r="H7573">
        <v>34.077210000000001</v>
      </c>
      <c r="I7573">
        <v>49</v>
      </c>
      <c r="J7573">
        <v>8.1428379999999994</v>
      </c>
      <c r="K7573">
        <v>-10.43547</v>
      </c>
      <c r="L7573">
        <v>-4.2701089999999997</v>
      </c>
      <c r="M7573">
        <v>0</v>
      </c>
      <c r="N7573">
        <v>4.2701089999999997</v>
      </c>
      <c r="O7573">
        <v>10.43547</v>
      </c>
      <c r="P7573">
        <v>2.8377693000000002</v>
      </c>
      <c r="Q7573">
        <v>45</v>
      </c>
      <c r="R7573">
        <v>3</v>
      </c>
      <c r="S7573" s="81">
        <v>31857</v>
      </c>
    </row>
    <row r="7574" spans="1:19" x14ac:dyDescent="0.2">
      <c r="A7574" t="s">
        <v>76</v>
      </c>
      <c r="B7574" t="s">
        <v>59</v>
      </c>
      <c r="C7574" t="s">
        <v>45</v>
      </c>
      <c r="D7574" t="s">
        <v>7</v>
      </c>
      <c r="E7574">
        <v>2013</v>
      </c>
      <c r="F7574">
        <v>12</v>
      </c>
      <c r="G7574">
        <v>31.98732</v>
      </c>
      <c r="H7574">
        <v>31.98732</v>
      </c>
      <c r="I7574">
        <v>47.5</v>
      </c>
      <c r="J7574">
        <v>8.1976150000000008</v>
      </c>
      <c r="K7574">
        <v>-10.50567</v>
      </c>
      <c r="L7574">
        <v>-4.2988330000000001</v>
      </c>
      <c r="M7574">
        <v>0</v>
      </c>
      <c r="N7574">
        <v>4.2988330000000001</v>
      </c>
      <c r="O7574">
        <v>10.50567</v>
      </c>
      <c r="P7574">
        <v>2.8377693000000002</v>
      </c>
      <c r="Q7574">
        <v>45</v>
      </c>
      <c r="R7574">
        <v>3</v>
      </c>
      <c r="S7574" s="81">
        <v>31857</v>
      </c>
    </row>
    <row r="7575" spans="1:19" x14ac:dyDescent="0.2">
      <c r="A7575" t="s">
        <v>76</v>
      </c>
      <c r="B7575" t="s">
        <v>59</v>
      </c>
      <c r="C7575" t="s">
        <v>45</v>
      </c>
      <c r="D7575" t="s">
        <v>7</v>
      </c>
      <c r="E7575">
        <v>2013</v>
      </c>
      <c r="F7575">
        <v>13</v>
      </c>
      <c r="G7575">
        <v>30.093640000000001</v>
      </c>
      <c r="H7575">
        <v>30.093640000000001</v>
      </c>
      <c r="I7575">
        <v>50.25</v>
      </c>
      <c r="J7575">
        <v>8.2191980000000004</v>
      </c>
      <c r="K7575">
        <v>-10.533329999999999</v>
      </c>
      <c r="L7575">
        <v>-4.3101520000000004</v>
      </c>
      <c r="M7575">
        <v>0</v>
      </c>
      <c r="N7575">
        <v>4.3101520000000004</v>
      </c>
      <c r="O7575">
        <v>10.533329999999999</v>
      </c>
      <c r="P7575">
        <v>2.8377693000000002</v>
      </c>
      <c r="Q7575">
        <v>45</v>
      </c>
      <c r="R7575">
        <v>3</v>
      </c>
      <c r="S7575" s="81">
        <v>31857</v>
      </c>
    </row>
    <row r="7576" spans="1:19" x14ac:dyDescent="0.2">
      <c r="A7576" t="s">
        <v>76</v>
      </c>
      <c r="B7576" t="s">
        <v>59</v>
      </c>
      <c r="C7576" t="s">
        <v>45</v>
      </c>
      <c r="D7576" t="s">
        <v>7</v>
      </c>
      <c r="E7576">
        <v>2013</v>
      </c>
      <c r="F7576">
        <v>14</v>
      </c>
      <c r="G7576">
        <v>28.62032</v>
      </c>
      <c r="H7576">
        <v>28.62032</v>
      </c>
      <c r="I7576">
        <v>48</v>
      </c>
      <c r="J7576">
        <v>8.2464060000000003</v>
      </c>
      <c r="K7576">
        <v>-10.56819</v>
      </c>
      <c r="L7576">
        <v>-4.3244189999999998</v>
      </c>
      <c r="M7576">
        <v>0</v>
      </c>
      <c r="N7576">
        <v>4.3244189999999998</v>
      </c>
      <c r="O7576">
        <v>10.56819</v>
      </c>
      <c r="P7576">
        <v>2.8377693000000002</v>
      </c>
      <c r="Q7576">
        <v>45</v>
      </c>
      <c r="R7576">
        <v>3</v>
      </c>
      <c r="S7576" s="81">
        <v>31857</v>
      </c>
    </row>
    <row r="7577" spans="1:19" x14ac:dyDescent="0.2">
      <c r="A7577" t="s">
        <v>76</v>
      </c>
      <c r="B7577" t="s">
        <v>59</v>
      </c>
      <c r="C7577" t="s">
        <v>45</v>
      </c>
      <c r="D7577" t="s">
        <v>7</v>
      </c>
      <c r="E7577">
        <v>2013</v>
      </c>
      <c r="F7577">
        <v>15</v>
      </c>
      <c r="G7577">
        <v>24.727</v>
      </c>
      <c r="H7577">
        <v>24.727</v>
      </c>
      <c r="I7577">
        <v>48.75</v>
      </c>
      <c r="J7577">
        <v>8.2626120000000007</v>
      </c>
      <c r="K7577">
        <v>-10.58896</v>
      </c>
      <c r="L7577">
        <v>-4.3329180000000003</v>
      </c>
      <c r="M7577">
        <v>0</v>
      </c>
      <c r="N7577">
        <v>4.3329180000000003</v>
      </c>
      <c r="O7577">
        <v>10.58896</v>
      </c>
      <c r="P7577">
        <v>2.8377693000000002</v>
      </c>
      <c r="Q7577">
        <v>45</v>
      </c>
      <c r="R7577">
        <v>3</v>
      </c>
      <c r="S7577" s="81">
        <v>31857</v>
      </c>
    </row>
    <row r="7578" spans="1:19" x14ac:dyDescent="0.2">
      <c r="A7578" t="s">
        <v>76</v>
      </c>
      <c r="B7578" t="s">
        <v>59</v>
      </c>
      <c r="C7578" t="s">
        <v>45</v>
      </c>
      <c r="D7578" t="s">
        <v>7</v>
      </c>
      <c r="E7578">
        <v>2013</v>
      </c>
      <c r="F7578">
        <v>16</v>
      </c>
      <c r="G7578">
        <v>22.673400000000001</v>
      </c>
      <c r="H7578">
        <v>22.673400000000001</v>
      </c>
      <c r="I7578">
        <v>50.5</v>
      </c>
      <c r="J7578">
        <v>8.0137479999999996</v>
      </c>
      <c r="K7578">
        <v>-10.27003</v>
      </c>
      <c r="L7578">
        <v>-4.2024140000000001</v>
      </c>
      <c r="M7578">
        <v>0</v>
      </c>
      <c r="N7578">
        <v>4.2024140000000001</v>
      </c>
      <c r="O7578">
        <v>10.27003</v>
      </c>
      <c r="P7578">
        <v>2.8377693000000002</v>
      </c>
      <c r="Q7578">
        <v>45</v>
      </c>
      <c r="R7578">
        <v>3</v>
      </c>
      <c r="S7578" s="81">
        <v>31857</v>
      </c>
    </row>
    <row r="7579" spans="1:19" x14ac:dyDescent="0.2">
      <c r="A7579" t="s">
        <v>76</v>
      </c>
      <c r="B7579" t="s">
        <v>59</v>
      </c>
      <c r="C7579" t="s">
        <v>45</v>
      </c>
      <c r="D7579" t="s">
        <v>7</v>
      </c>
      <c r="E7579">
        <v>2013</v>
      </c>
      <c r="F7579">
        <v>17</v>
      </c>
      <c r="G7579">
        <v>19.27366</v>
      </c>
      <c r="H7579">
        <v>19.27366</v>
      </c>
      <c r="I7579">
        <v>48.5</v>
      </c>
      <c r="J7579">
        <v>7.8417130000000004</v>
      </c>
      <c r="K7579">
        <v>-10.04956</v>
      </c>
      <c r="L7579">
        <v>-4.1121980000000002</v>
      </c>
      <c r="M7579">
        <v>0</v>
      </c>
      <c r="N7579">
        <v>4.1121980000000002</v>
      </c>
      <c r="O7579">
        <v>10.04956</v>
      </c>
      <c r="P7579">
        <v>2.8377693000000002</v>
      </c>
      <c r="Q7579">
        <v>45</v>
      </c>
      <c r="R7579">
        <v>3</v>
      </c>
      <c r="S7579" s="81">
        <v>31857</v>
      </c>
    </row>
    <row r="7580" spans="1:19" x14ac:dyDescent="0.2">
      <c r="A7580" t="s">
        <v>76</v>
      </c>
      <c r="B7580" t="s">
        <v>59</v>
      </c>
      <c r="C7580" t="s">
        <v>45</v>
      </c>
      <c r="D7580" t="s">
        <v>7</v>
      </c>
      <c r="E7580">
        <v>2013</v>
      </c>
      <c r="F7580">
        <v>18</v>
      </c>
      <c r="G7580">
        <v>19.89012</v>
      </c>
      <c r="H7580">
        <v>19.89012</v>
      </c>
      <c r="I7580">
        <v>46</v>
      </c>
      <c r="J7580">
        <v>7.6480819999999996</v>
      </c>
      <c r="K7580">
        <v>-9.8014119999999991</v>
      </c>
      <c r="L7580">
        <v>-4.0106580000000003</v>
      </c>
      <c r="M7580">
        <v>0</v>
      </c>
      <c r="N7580">
        <v>4.0106580000000003</v>
      </c>
      <c r="O7580">
        <v>9.8014119999999991</v>
      </c>
      <c r="P7580">
        <v>2.8377693000000002</v>
      </c>
      <c r="Q7580">
        <v>45</v>
      </c>
      <c r="R7580">
        <v>3</v>
      </c>
      <c r="S7580" s="81">
        <v>31857</v>
      </c>
    </row>
    <row r="7581" spans="1:19" x14ac:dyDescent="0.2">
      <c r="A7581" t="s">
        <v>76</v>
      </c>
      <c r="B7581" t="s">
        <v>59</v>
      </c>
      <c r="C7581" t="s">
        <v>45</v>
      </c>
      <c r="D7581" t="s">
        <v>7</v>
      </c>
      <c r="E7581">
        <v>2013</v>
      </c>
      <c r="F7581">
        <v>19</v>
      </c>
      <c r="G7581">
        <v>18.95778</v>
      </c>
      <c r="H7581">
        <v>18.95778</v>
      </c>
      <c r="I7581">
        <v>44.25</v>
      </c>
      <c r="J7581">
        <v>7.5330009999999996</v>
      </c>
      <c r="K7581">
        <v>-9.6539300000000008</v>
      </c>
      <c r="L7581">
        <v>-3.95031</v>
      </c>
      <c r="M7581">
        <v>0</v>
      </c>
      <c r="N7581">
        <v>3.95031</v>
      </c>
      <c r="O7581">
        <v>9.6539300000000008</v>
      </c>
      <c r="P7581">
        <v>2.8377693000000002</v>
      </c>
      <c r="Q7581">
        <v>45</v>
      </c>
      <c r="R7581">
        <v>3</v>
      </c>
      <c r="S7581" s="81">
        <v>31857</v>
      </c>
    </row>
    <row r="7582" spans="1:19" x14ac:dyDescent="0.2">
      <c r="A7582" t="s">
        <v>76</v>
      </c>
      <c r="B7582" t="s">
        <v>59</v>
      </c>
      <c r="C7582" t="s">
        <v>45</v>
      </c>
      <c r="D7582" t="s">
        <v>7</v>
      </c>
      <c r="E7582">
        <v>2013</v>
      </c>
      <c r="F7582">
        <v>20</v>
      </c>
      <c r="G7582">
        <v>19.308789999999998</v>
      </c>
      <c r="H7582">
        <v>19.308789999999998</v>
      </c>
      <c r="I7582">
        <v>42.5</v>
      </c>
      <c r="J7582">
        <v>7.5122970000000002</v>
      </c>
      <c r="K7582">
        <v>-9.6273959999999992</v>
      </c>
      <c r="L7582">
        <v>-3.9394520000000002</v>
      </c>
      <c r="M7582">
        <v>0</v>
      </c>
      <c r="N7582">
        <v>3.9394520000000002</v>
      </c>
      <c r="O7582">
        <v>9.6273959999999992</v>
      </c>
      <c r="P7582">
        <v>2.8377693000000002</v>
      </c>
      <c r="Q7582">
        <v>45</v>
      </c>
      <c r="R7582">
        <v>3</v>
      </c>
      <c r="S7582" s="81">
        <v>31857</v>
      </c>
    </row>
    <row r="7583" spans="1:19" x14ac:dyDescent="0.2">
      <c r="A7583" t="s">
        <v>76</v>
      </c>
      <c r="B7583" t="s">
        <v>59</v>
      </c>
      <c r="C7583" t="s">
        <v>45</v>
      </c>
      <c r="D7583" t="s">
        <v>7</v>
      </c>
      <c r="E7583">
        <v>2013</v>
      </c>
      <c r="F7583">
        <v>21</v>
      </c>
      <c r="G7583">
        <v>19.516749999999998</v>
      </c>
      <c r="H7583">
        <v>19.516749999999998</v>
      </c>
      <c r="I7583">
        <v>40.75</v>
      </c>
      <c r="J7583">
        <v>7.4987300000000001</v>
      </c>
      <c r="K7583">
        <v>-9.6100089999999998</v>
      </c>
      <c r="L7583">
        <v>-3.9323380000000001</v>
      </c>
      <c r="M7583">
        <v>0</v>
      </c>
      <c r="N7583">
        <v>3.9323380000000001</v>
      </c>
      <c r="O7583">
        <v>9.6100089999999998</v>
      </c>
      <c r="P7583">
        <v>2.8377693000000002</v>
      </c>
      <c r="Q7583">
        <v>45</v>
      </c>
      <c r="R7583">
        <v>3</v>
      </c>
      <c r="S7583" s="81">
        <v>31857</v>
      </c>
    </row>
    <row r="7584" spans="1:19" x14ac:dyDescent="0.2">
      <c r="A7584" t="s">
        <v>76</v>
      </c>
      <c r="B7584" t="s">
        <v>59</v>
      </c>
      <c r="C7584" t="s">
        <v>45</v>
      </c>
      <c r="D7584" t="s">
        <v>7</v>
      </c>
      <c r="E7584">
        <v>2013</v>
      </c>
      <c r="F7584">
        <v>22</v>
      </c>
      <c r="G7584">
        <v>19.705300000000001</v>
      </c>
      <c r="H7584">
        <v>19.705300000000001</v>
      </c>
      <c r="I7584">
        <v>39.75</v>
      </c>
      <c r="J7584">
        <v>7.497344</v>
      </c>
      <c r="K7584">
        <v>-9.6082330000000002</v>
      </c>
      <c r="L7584">
        <v>-3.9316110000000002</v>
      </c>
      <c r="M7584">
        <v>0</v>
      </c>
      <c r="N7584">
        <v>3.9316110000000002</v>
      </c>
      <c r="O7584">
        <v>9.6082330000000002</v>
      </c>
      <c r="P7584">
        <v>2.8377693000000002</v>
      </c>
      <c r="Q7584">
        <v>45</v>
      </c>
      <c r="R7584">
        <v>3</v>
      </c>
      <c r="S7584" s="81">
        <v>31857</v>
      </c>
    </row>
    <row r="7585" spans="1:19" x14ac:dyDescent="0.2">
      <c r="A7585" t="s">
        <v>76</v>
      </c>
      <c r="B7585" t="s">
        <v>59</v>
      </c>
      <c r="C7585" t="s">
        <v>45</v>
      </c>
      <c r="D7585" t="s">
        <v>7</v>
      </c>
      <c r="E7585">
        <v>2013</v>
      </c>
      <c r="F7585">
        <v>23</v>
      </c>
      <c r="G7585">
        <v>19.477889999999999</v>
      </c>
      <c r="H7585">
        <v>19.477889999999999</v>
      </c>
      <c r="I7585">
        <v>38.5</v>
      </c>
      <c r="J7585">
        <v>7.4973999999999998</v>
      </c>
      <c r="K7585">
        <v>-9.6083040000000004</v>
      </c>
      <c r="L7585">
        <v>-3.9316399999999998</v>
      </c>
      <c r="M7585">
        <v>0</v>
      </c>
      <c r="N7585">
        <v>3.9316399999999998</v>
      </c>
      <c r="O7585">
        <v>9.6083040000000004</v>
      </c>
      <c r="P7585">
        <v>2.8377693000000002</v>
      </c>
      <c r="Q7585">
        <v>45</v>
      </c>
      <c r="R7585">
        <v>3</v>
      </c>
      <c r="S7585" s="81">
        <v>31857</v>
      </c>
    </row>
    <row r="7586" spans="1:19" x14ac:dyDescent="0.2">
      <c r="A7586" t="s">
        <v>76</v>
      </c>
      <c r="B7586" t="s">
        <v>59</v>
      </c>
      <c r="C7586" t="s">
        <v>45</v>
      </c>
      <c r="D7586" t="s">
        <v>7</v>
      </c>
      <c r="E7586">
        <v>2013</v>
      </c>
      <c r="F7586">
        <v>24</v>
      </c>
      <c r="G7586">
        <v>19.487120000000001</v>
      </c>
      <c r="H7586">
        <v>19.487120000000001</v>
      </c>
      <c r="I7586">
        <v>38</v>
      </c>
      <c r="J7586">
        <v>7.4983500000000003</v>
      </c>
      <c r="K7586">
        <v>-9.6095220000000001</v>
      </c>
      <c r="L7586">
        <v>-3.9321380000000001</v>
      </c>
      <c r="M7586">
        <v>0</v>
      </c>
      <c r="N7586">
        <v>3.9321380000000001</v>
      </c>
      <c r="O7586">
        <v>9.6095220000000001</v>
      </c>
      <c r="P7586">
        <v>2.8377693000000002</v>
      </c>
      <c r="Q7586">
        <v>45</v>
      </c>
      <c r="R7586">
        <v>3</v>
      </c>
      <c r="S7586" s="81">
        <v>31857</v>
      </c>
    </row>
    <row r="7587" spans="1:19" x14ac:dyDescent="0.2">
      <c r="A7587" t="s">
        <v>76</v>
      </c>
      <c r="B7587" t="s">
        <v>59</v>
      </c>
      <c r="C7587" t="s">
        <v>45</v>
      </c>
      <c r="D7587" t="s">
        <v>8</v>
      </c>
      <c r="E7587">
        <v>2013</v>
      </c>
      <c r="F7587">
        <v>1</v>
      </c>
      <c r="G7587">
        <v>17.843859999999999</v>
      </c>
      <c r="H7587">
        <v>17.843859999999999</v>
      </c>
      <c r="I7587">
        <v>62.5</v>
      </c>
      <c r="J7587">
        <v>7.49986</v>
      </c>
      <c r="K7587">
        <v>-9.6114569999999997</v>
      </c>
      <c r="L7587">
        <v>-3.9329299999999998</v>
      </c>
      <c r="M7587">
        <v>0</v>
      </c>
      <c r="N7587">
        <v>3.9329299999999998</v>
      </c>
      <c r="O7587">
        <v>9.6114569999999997</v>
      </c>
      <c r="P7587">
        <v>2.8605627</v>
      </c>
      <c r="Q7587">
        <v>45</v>
      </c>
      <c r="R7587">
        <v>4</v>
      </c>
      <c r="S7587" s="81">
        <v>39199</v>
      </c>
    </row>
    <row r="7588" spans="1:19" x14ac:dyDescent="0.2">
      <c r="A7588" t="s">
        <v>76</v>
      </c>
      <c r="B7588" t="s">
        <v>59</v>
      </c>
      <c r="C7588" t="s">
        <v>45</v>
      </c>
      <c r="D7588" t="s">
        <v>8</v>
      </c>
      <c r="E7588">
        <v>2013</v>
      </c>
      <c r="F7588">
        <v>2</v>
      </c>
      <c r="G7588">
        <v>17.174790000000002</v>
      </c>
      <c r="H7588">
        <v>17.174790000000002</v>
      </c>
      <c r="I7588">
        <v>61.25</v>
      </c>
      <c r="J7588">
        <v>7.499371</v>
      </c>
      <c r="K7588">
        <v>-9.61083</v>
      </c>
      <c r="L7588">
        <v>-3.932674</v>
      </c>
      <c r="M7588">
        <v>0</v>
      </c>
      <c r="N7588">
        <v>3.932674</v>
      </c>
      <c r="O7588">
        <v>9.61083</v>
      </c>
      <c r="P7588">
        <v>2.8605627</v>
      </c>
      <c r="Q7588">
        <v>45</v>
      </c>
      <c r="R7588">
        <v>4</v>
      </c>
      <c r="S7588" s="81">
        <v>39199</v>
      </c>
    </row>
    <row r="7589" spans="1:19" x14ac:dyDescent="0.2">
      <c r="A7589" t="s">
        <v>76</v>
      </c>
      <c r="B7589" t="s">
        <v>59</v>
      </c>
      <c r="C7589" t="s">
        <v>45</v>
      </c>
      <c r="D7589" t="s">
        <v>8</v>
      </c>
      <c r="E7589">
        <v>2013</v>
      </c>
      <c r="F7589">
        <v>3</v>
      </c>
      <c r="G7589">
        <v>17.683509999999998</v>
      </c>
      <c r="H7589">
        <v>17.683509999999998</v>
      </c>
      <c r="I7589">
        <v>59.75</v>
      </c>
      <c r="J7589">
        <v>7.5028309999999996</v>
      </c>
      <c r="K7589">
        <v>-9.6152639999999998</v>
      </c>
      <c r="L7589">
        <v>-3.934488</v>
      </c>
      <c r="M7589">
        <v>0</v>
      </c>
      <c r="N7589">
        <v>3.934488</v>
      </c>
      <c r="O7589">
        <v>9.6152639999999998</v>
      </c>
      <c r="P7589">
        <v>2.8605627</v>
      </c>
      <c r="Q7589">
        <v>45</v>
      </c>
      <c r="R7589">
        <v>4</v>
      </c>
      <c r="S7589" s="81">
        <v>39199</v>
      </c>
    </row>
    <row r="7590" spans="1:19" x14ac:dyDescent="0.2">
      <c r="A7590" t="s">
        <v>76</v>
      </c>
      <c r="B7590" t="s">
        <v>59</v>
      </c>
      <c r="C7590" t="s">
        <v>45</v>
      </c>
      <c r="D7590" t="s">
        <v>8</v>
      </c>
      <c r="E7590">
        <v>2013</v>
      </c>
      <c r="F7590">
        <v>4</v>
      </c>
      <c r="G7590">
        <v>18.152339999999999</v>
      </c>
      <c r="H7590">
        <v>18.152339999999999</v>
      </c>
      <c r="I7590">
        <v>58.5</v>
      </c>
      <c r="J7590">
        <v>7.5030789999999996</v>
      </c>
      <c r="K7590">
        <v>-9.6155830000000009</v>
      </c>
      <c r="L7590">
        <v>-3.9346190000000001</v>
      </c>
      <c r="M7590">
        <v>0</v>
      </c>
      <c r="N7590">
        <v>3.9346190000000001</v>
      </c>
      <c r="O7590">
        <v>9.6155830000000009</v>
      </c>
      <c r="P7590">
        <v>2.8605627</v>
      </c>
      <c r="Q7590">
        <v>45</v>
      </c>
      <c r="R7590">
        <v>4</v>
      </c>
      <c r="S7590" s="81">
        <v>39199</v>
      </c>
    </row>
    <row r="7591" spans="1:19" x14ac:dyDescent="0.2">
      <c r="A7591" t="s">
        <v>76</v>
      </c>
      <c r="B7591" t="s">
        <v>59</v>
      </c>
      <c r="C7591" t="s">
        <v>45</v>
      </c>
      <c r="D7591" t="s">
        <v>8</v>
      </c>
      <c r="E7591">
        <v>2013</v>
      </c>
      <c r="F7591">
        <v>5</v>
      </c>
      <c r="G7591">
        <v>18.348890000000001</v>
      </c>
      <c r="H7591">
        <v>18.348890000000001</v>
      </c>
      <c r="I7591">
        <v>58</v>
      </c>
      <c r="J7591">
        <v>7.5038179999999999</v>
      </c>
      <c r="K7591">
        <v>-9.6165289999999999</v>
      </c>
      <c r="L7591">
        <v>-3.935006</v>
      </c>
      <c r="M7591">
        <v>0</v>
      </c>
      <c r="N7591">
        <v>3.935006</v>
      </c>
      <c r="O7591">
        <v>9.6165289999999999</v>
      </c>
      <c r="P7591">
        <v>2.8605627</v>
      </c>
      <c r="Q7591">
        <v>45</v>
      </c>
      <c r="R7591">
        <v>4</v>
      </c>
      <c r="S7591" s="81">
        <v>39199</v>
      </c>
    </row>
    <row r="7592" spans="1:19" x14ac:dyDescent="0.2">
      <c r="A7592" t="s">
        <v>76</v>
      </c>
      <c r="B7592" t="s">
        <v>59</v>
      </c>
      <c r="C7592" t="s">
        <v>45</v>
      </c>
      <c r="D7592" t="s">
        <v>8</v>
      </c>
      <c r="E7592">
        <v>2013</v>
      </c>
      <c r="F7592">
        <v>6</v>
      </c>
      <c r="G7592">
        <v>19.30378</v>
      </c>
      <c r="H7592">
        <v>19.30378</v>
      </c>
      <c r="I7592">
        <v>58</v>
      </c>
      <c r="J7592">
        <v>7.5058189999999998</v>
      </c>
      <c r="K7592">
        <v>-9.6190949999999997</v>
      </c>
      <c r="L7592">
        <v>-3.9360550000000001</v>
      </c>
      <c r="M7592">
        <v>0</v>
      </c>
      <c r="N7592">
        <v>3.9360550000000001</v>
      </c>
      <c r="O7592">
        <v>9.6190949999999997</v>
      </c>
      <c r="P7592">
        <v>2.8605627</v>
      </c>
      <c r="Q7592">
        <v>45</v>
      </c>
      <c r="R7592">
        <v>4</v>
      </c>
      <c r="S7592" s="81">
        <v>39199</v>
      </c>
    </row>
    <row r="7593" spans="1:19" x14ac:dyDescent="0.2">
      <c r="A7593" t="s">
        <v>76</v>
      </c>
      <c r="B7593" t="s">
        <v>59</v>
      </c>
      <c r="C7593" t="s">
        <v>45</v>
      </c>
      <c r="D7593" t="s">
        <v>8</v>
      </c>
      <c r="E7593">
        <v>2013</v>
      </c>
      <c r="F7593">
        <v>7</v>
      </c>
      <c r="G7593">
        <v>26.003689999999999</v>
      </c>
      <c r="H7593">
        <v>26.003689999999999</v>
      </c>
      <c r="I7593">
        <v>58</v>
      </c>
      <c r="J7593">
        <v>7.5451360000000003</v>
      </c>
      <c r="K7593">
        <v>-9.6694809999999993</v>
      </c>
      <c r="L7593">
        <v>-3.9566729999999999</v>
      </c>
      <c r="M7593">
        <v>0</v>
      </c>
      <c r="N7593">
        <v>3.9566729999999999</v>
      </c>
      <c r="O7593">
        <v>9.6694809999999993</v>
      </c>
      <c r="P7593">
        <v>2.8605627</v>
      </c>
      <c r="Q7593">
        <v>45</v>
      </c>
      <c r="R7593">
        <v>4</v>
      </c>
      <c r="S7593" s="81">
        <v>39199</v>
      </c>
    </row>
    <row r="7594" spans="1:19" x14ac:dyDescent="0.2">
      <c r="A7594" t="s">
        <v>76</v>
      </c>
      <c r="B7594" t="s">
        <v>59</v>
      </c>
      <c r="C7594" t="s">
        <v>45</v>
      </c>
      <c r="D7594" t="s">
        <v>8</v>
      </c>
      <c r="E7594">
        <v>2013</v>
      </c>
      <c r="F7594">
        <v>8</v>
      </c>
      <c r="G7594">
        <v>32.136569999999999</v>
      </c>
      <c r="H7594">
        <v>32.136569999999999</v>
      </c>
      <c r="I7594">
        <v>60.75</v>
      </c>
      <c r="J7594">
        <v>7.5706730000000002</v>
      </c>
      <c r="K7594">
        <v>-9.7022080000000006</v>
      </c>
      <c r="L7594">
        <v>-3.970065</v>
      </c>
      <c r="M7594">
        <v>0</v>
      </c>
      <c r="N7594">
        <v>3.970065</v>
      </c>
      <c r="O7594">
        <v>9.7022080000000006</v>
      </c>
      <c r="P7594">
        <v>2.8605627</v>
      </c>
      <c r="Q7594">
        <v>45</v>
      </c>
      <c r="R7594">
        <v>4</v>
      </c>
      <c r="S7594" s="81">
        <v>39199</v>
      </c>
    </row>
    <row r="7595" spans="1:19" x14ac:dyDescent="0.2">
      <c r="A7595" t="s">
        <v>76</v>
      </c>
      <c r="B7595" t="s">
        <v>59</v>
      </c>
      <c r="C7595" t="s">
        <v>45</v>
      </c>
      <c r="D7595" t="s">
        <v>8</v>
      </c>
      <c r="E7595">
        <v>2013</v>
      </c>
      <c r="F7595">
        <v>9</v>
      </c>
      <c r="G7595">
        <v>49.463740000000001</v>
      </c>
      <c r="H7595">
        <v>49.463740000000001</v>
      </c>
      <c r="I7595">
        <v>65.5</v>
      </c>
      <c r="J7595">
        <v>7.7983370000000001</v>
      </c>
      <c r="K7595">
        <v>-9.9939699999999991</v>
      </c>
      <c r="L7595">
        <v>-4.0894519999999996</v>
      </c>
      <c r="M7595">
        <v>0</v>
      </c>
      <c r="N7595">
        <v>4.0894519999999996</v>
      </c>
      <c r="O7595">
        <v>9.9939699999999991</v>
      </c>
      <c r="P7595">
        <v>2.8605627</v>
      </c>
      <c r="Q7595">
        <v>45</v>
      </c>
      <c r="R7595">
        <v>4</v>
      </c>
      <c r="S7595" s="81">
        <v>39199</v>
      </c>
    </row>
    <row r="7596" spans="1:19" x14ac:dyDescent="0.2">
      <c r="A7596" t="s">
        <v>76</v>
      </c>
      <c r="B7596" t="s">
        <v>59</v>
      </c>
      <c r="C7596" t="s">
        <v>45</v>
      </c>
      <c r="D7596" t="s">
        <v>8</v>
      </c>
      <c r="E7596">
        <v>2013</v>
      </c>
      <c r="F7596">
        <v>10</v>
      </c>
      <c r="G7596">
        <v>52.89228</v>
      </c>
      <c r="H7596">
        <v>52.89228</v>
      </c>
      <c r="I7596">
        <v>70</v>
      </c>
      <c r="J7596">
        <v>7.8243470000000004</v>
      </c>
      <c r="K7596">
        <v>-10.0273</v>
      </c>
      <c r="L7596">
        <v>-4.1030920000000002</v>
      </c>
      <c r="M7596">
        <v>0</v>
      </c>
      <c r="N7596">
        <v>4.1030920000000002</v>
      </c>
      <c r="O7596">
        <v>10.0273</v>
      </c>
      <c r="P7596">
        <v>2.8605627</v>
      </c>
      <c r="Q7596">
        <v>45</v>
      </c>
      <c r="R7596">
        <v>4</v>
      </c>
      <c r="S7596" s="81">
        <v>39199</v>
      </c>
    </row>
    <row r="7597" spans="1:19" x14ac:dyDescent="0.2">
      <c r="A7597" t="s">
        <v>76</v>
      </c>
      <c r="B7597" t="s">
        <v>59</v>
      </c>
      <c r="C7597" t="s">
        <v>45</v>
      </c>
      <c r="D7597" t="s">
        <v>8</v>
      </c>
      <c r="E7597">
        <v>2013</v>
      </c>
      <c r="F7597">
        <v>11</v>
      </c>
      <c r="G7597">
        <v>53.813110000000002</v>
      </c>
      <c r="H7597">
        <v>53.813110000000002</v>
      </c>
      <c r="I7597">
        <v>73.75</v>
      </c>
      <c r="J7597">
        <v>7.8865850000000002</v>
      </c>
      <c r="K7597">
        <v>-10.10707</v>
      </c>
      <c r="L7597">
        <v>-4.1357290000000004</v>
      </c>
      <c r="M7597">
        <v>0</v>
      </c>
      <c r="N7597">
        <v>4.1357290000000004</v>
      </c>
      <c r="O7597">
        <v>10.10707</v>
      </c>
      <c r="P7597">
        <v>2.8605627</v>
      </c>
      <c r="Q7597">
        <v>45</v>
      </c>
      <c r="R7597">
        <v>4</v>
      </c>
      <c r="S7597" s="81">
        <v>39199</v>
      </c>
    </row>
    <row r="7598" spans="1:19" x14ac:dyDescent="0.2">
      <c r="A7598" t="s">
        <v>76</v>
      </c>
      <c r="B7598" t="s">
        <v>59</v>
      </c>
      <c r="C7598" t="s">
        <v>45</v>
      </c>
      <c r="D7598" t="s">
        <v>8</v>
      </c>
      <c r="E7598">
        <v>2013</v>
      </c>
      <c r="F7598">
        <v>12</v>
      </c>
      <c r="G7598">
        <v>57.376080000000002</v>
      </c>
      <c r="H7598">
        <v>56.543239999999997</v>
      </c>
      <c r="I7598">
        <v>77</v>
      </c>
      <c r="J7598">
        <v>8.0350900000000003</v>
      </c>
      <c r="K7598">
        <v>-9.4645419999999998</v>
      </c>
      <c r="L7598">
        <v>-3.3807659999999999</v>
      </c>
      <c r="M7598">
        <v>0.83284000000000002</v>
      </c>
      <c r="N7598">
        <v>5.0464450000000003</v>
      </c>
      <c r="O7598">
        <v>11.13022</v>
      </c>
      <c r="P7598">
        <v>2.8605627</v>
      </c>
      <c r="Q7598">
        <v>45</v>
      </c>
      <c r="R7598">
        <v>4</v>
      </c>
      <c r="S7598" s="81">
        <v>39199</v>
      </c>
    </row>
    <row r="7599" spans="1:19" x14ac:dyDescent="0.2">
      <c r="A7599" t="s">
        <v>76</v>
      </c>
      <c r="B7599" t="s">
        <v>59</v>
      </c>
      <c r="C7599" t="s">
        <v>45</v>
      </c>
      <c r="D7599" t="s">
        <v>8</v>
      </c>
      <c r="E7599">
        <v>2013</v>
      </c>
      <c r="F7599">
        <v>13</v>
      </c>
      <c r="G7599">
        <v>59.237639999999999</v>
      </c>
      <c r="H7599">
        <v>48.021070000000002</v>
      </c>
      <c r="I7599">
        <v>79.75</v>
      </c>
      <c r="J7599">
        <v>8.0142209999999992</v>
      </c>
      <c r="K7599">
        <v>0.9459303</v>
      </c>
      <c r="L7599">
        <v>7.0139060000000004</v>
      </c>
      <c r="M7599">
        <v>11.216570000000001</v>
      </c>
      <c r="N7599">
        <v>15.419230000000001</v>
      </c>
      <c r="O7599">
        <v>21.487210000000001</v>
      </c>
      <c r="P7599">
        <v>2.8605627</v>
      </c>
      <c r="Q7599">
        <v>45</v>
      </c>
      <c r="R7599">
        <v>4</v>
      </c>
      <c r="S7599" s="81">
        <v>39199</v>
      </c>
    </row>
    <row r="7600" spans="1:19" x14ac:dyDescent="0.2">
      <c r="A7600" t="s">
        <v>76</v>
      </c>
      <c r="B7600" t="s">
        <v>59</v>
      </c>
      <c r="C7600" t="s">
        <v>45</v>
      </c>
      <c r="D7600" t="s">
        <v>8</v>
      </c>
      <c r="E7600">
        <v>2013</v>
      </c>
      <c r="F7600">
        <v>14</v>
      </c>
      <c r="G7600">
        <v>60.312469999999998</v>
      </c>
      <c r="H7600">
        <v>40.921109999999999</v>
      </c>
      <c r="I7600">
        <v>83</v>
      </c>
      <c r="J7600">
        <v>7.99505</v>
      </c>
      <c r="K7600">
        <v>9.1452919999999995</v>
      </c>
      <c r="L7600">
        <v>15.19875</v>
      </c>
      <c r="M7600">
        <v>19.391359999999999</v>
      </c>
      <c r="N7600">
        <v>23.583970000000001</v>
      </c>
      <c r="O7600">
        <v>29.637429999999998</v>
      </c>
      <c r="P7600">
        <v>2.8605627</v>
      </c>
      <c r="Q7600">
        <v>45</v>
      </c>
      <c r="R7600">
        <v>4</v>
      </c>
      <c r="S7600" s="81">
        <v>39199</v>
      </c>
    </row>
    <row r="7601" spans="1:19" x14ac:dyDescent="0.2">
      <c r="A7601" t="s">
        <v>76</v>
      </c>
      <c r="B7601" t="s">
        <v>59</v>
      </c>
      <c r="C7601" t="s">
        <v>45</v>
      </c>
      <c r="D7601" t="s">
        <v>8</v>
      </c>
      <c r="E7601">
        <v>2013</v>
      </c>
      <c r="F7601">
        <v>15</v>
      </c>
      <c r="G7601">
        <v>57.829360000000001</v>
      </c>
      <c r="H7601">
        <v>40.330399999999997</v>
      </c>
      <c r="I7601">
        <v>85.5</v>
      </c>
      <c r="J7601">
        <v>8.0198710000000002</v>
      </c>
      <c r="K7601">
        <v>7.2210809999999999</v>
      </c>
      <c r="L7601">
        <v>13.293329999999999</v>
      </c>
      <c r="M7601">
        <v>17.49896</v>
      </c>
      <c r="N7601">
        <v>21.70458</v>
      </c>
      <c r="O7601">
        <v>27.77684</v>
      </c>
      <c r="P7601">
        <v>2.8605627</v>
      </c>
      <c r="Q7601">
        <v>45</v>
      </c>
      <c r="R7601">
        <v>4</v>
      </c>
      <c r="S7601" s="81">
        <v>39199</v>
      </c>
    </row>
    <row r="7602" spans="1:19" x14ac:dyDescent="0.2">
      <c r="A7602" t="s">
        <v>76</v>
      </c>
      <c r="B7602" t="s">
        <v>59</v>
      </c>
      <c r="C7602" t="s">
        <v>45</v>
      </c>
      <c r="D7602" t="s">
        <v>8</v>
      </c>
      <c r="E7602">
        <v>2013</v>
      </c>
      <c r="F7602">
        <v>16</v>
      </c>
      <c r="G7602">
        <v>49.562359999999998</v>
      </c>
      <c r="H7602">
        <v>39.371569999999998</v>
      </c>
      <c r="I7602">
        <v>87</v>
      </c>
      <c r="J7602">
        <v>7.8415470000000003</v>
      </c>
      <c r="K7602">
        <v>0.14144200000000001</v>
      </c>
      <c r="L7602">
        <v>6.0786769999999999</v>
      </c>
      <c r="M7602">
        <v>10.19079</v>
      </c>
      <c r="N7602">
        <v>14.302899999999999</v>
      </c>
      <c r="O7602">
        <v>20.24014</v>
      </c>
      <c r="P7602">
        <v>2.8605627</v>
      </c>
      <c r="Q7602">
        <v>45</v>
      </c>
      <c r="R7602">
        <v>4</v>
      </c>
      <c r="S7602" s="81">
        <v>39199</v>
      </c>
    </row>
    <row r="7603" spans="1:19" x14ac:dyDescent="0.2">
      <c r="A7603" t="s">
        <v>76</v>
      </c>
      <c r="B7603" t="s">
        <v>59</v>
      </c>
      <c r="C7603" t="s">
        <v>45</v>
      </c>
      <c r="D7603" t="s">
        <v>8</v>
      </c>
      <c r="E7603">
        <v>2013</v>
      </c>
      <c r="F7603">
        <v>17</v>
      </c>
      <c r="G7603">
        <v>43.225999999999999</v>
      </c>
      <c r="H7603">
        <v>38.119019999999999</v>
      </c>
      <c r="I7603">
        <v>88</v>
      </c>
      <c r="J7603">
        <v>7.7944199999999997</v>
      </c>
      <c r="K7603">
        <v>-4.8819749999999997</v>
      </c>
      <c r="L7603">
        <v>1.0195780000000001</v>
      </c>
      <c r="M7603">
        <v>5.1069760000000004</v>
      </c>
      <c r="N7603">
        <v>9.1943730000000006</v>
      </c>
      <c r="O7603">
        <v>15.095929999999999</v>
      </c>
      <c r="P7603">
        <v>2.8605627</v>
      </c>
      <c r="Q7603">
        <v>45</v>
      </c>
      <c r="R7603">
        <v>4</v>
      </c>
      <c r="S7603" s="81">
        <v>39199</v>
      </c>
    </row>
    <row r="7604" spans="1:19" x14ac:dyDescent="0.2">
      <c r="A7604" t="s">
        <v>76</v>
      </c>
      <c r="B7604" t="s">
        <v>59</v>
      </c>
      <c r="C7604" t="s">
        <v>45</v>
      </c>
      <c r="D7604" t="s">
        <v>8</v>
      </c>
      <c r="E7604">
        <v>2013</v>
      </c>
      <c r="F7604">
        <v>18</v>
      </c>
      <c r="G7604">
        <v>24.73424</v>
      </c>
      <c r="H7604">
        <v>24.73424</v>
      </c>
      <c r="I7604">
        <v>88</v>
      </c>
      <c r="J7604">
        <v>7.5713900000000001</v>
      </c>
      <c r="K7604">
        <v>-9.7031259999999993</v>
      </c>
      <c r="L7604">
        <v>-3.9704410000000001</v>
      </c>
      <c r="M7604">
        <v>0</v>
      </c>
      <c r="N7604">
        <v>3.9704410000000001</v>
      </c>
      <c r="O7604">
        <v>9.7031259999999993</v>
      </c>
      <c r="P7604">
        <v>2.8605627</v>
      </c>
      <c r="Q7604">
        <v>45</v>
      </c>
      <c r="R7604">
        <v>4</v>
      </c>
      <c r="S7604" s="81">
        <v>39199</v>
      </c>
    </row>
    <row r="7605" spans="1:19" x14ac:dyDescent="0.2">
      <c r="A7605" t="s">
        <v>76</v>
      </c>
      <c r="B7605" t="s">
        <v>59</v>
      </c>
      <c r="C7605" t="s">
        <v>45</v>
      </c>
      <c r="D7605" t="s">
        <v>8</v>
      </c>
      <c r="E7605">
        <v>2013</v>
      </c>
      <c r="F7605">
        <v>19</v>
      </c>
      <c r="G7605">
        <v>18.112829999999999</v>
      </c>
      <c r="H7605">
        <v>18.112829999999999</v>
      </c>
      <c r="I7605">
        <v>86.5</v>
      </c>
      <c r="J7605">
        <v>7.5340490000000004</v>
      </c>
      <c r="K7605">
        <v>-9.6552720000000001</v>
      </c>
      <c r="L7605">
        <v>-3.9508589999999999</v>
      </c>
      <c r="M7605">
        <v>0</v>
      </c>
      <c r="N7605">
        <v>3.9508589999999999</v>
      </c>
      <c r="O7605">
        <v>9.6552720000000001</v>
      </c>
      <c r="P7605">
        <v>2.8605627</v>
      </c>
      <c r="Q7605">
        <v>45</v>
      </c>
      <c r="R7605">
        <v>4</v>
      </c>
      <c r="S7605" s="81">
        <v>39199</v>
      </c>
    </row>
    <row r="7606" spans="1:19" x14ac:dyDescent="0.2">
      <c r="A7606" t="s">
        <v>76</v>
      </c>
      <c r="B7606" t="s">
        <v>59</v>
      </c>
      <c r="C7606" t="s">
        <v>45</v>
      </c>
      <c r="D7606" t="s">
        <v>8</v>
      </c>
      <c r="E7606">
        <v>2013</v>
      </c>
      <c r="F7606">
        <v>20</v>
      </c>
      <c r="G7606">
        <v>18.347660000000001</v>
      </c>
      <c r="H7606">
        <v>18.347660000000001</v>
      </c>
      <c r="I7606">
        <v>83.75</v>
      </c>
      <c r="J7606">
        <v>7.5237280000000002</v>
      </c>
      <c r="K7606">
        <v>-9.6420449999999995</v>
      </c>
      <c r="L7606">
        <v>-3.9454470000000001</v>
      </c>
      <c r="M7606">
        <v>0</v>
      </c>
      <c r="N7606">
        <v>3.9454470000000001</v>
      </c>
      <c r="O7606">
        <v>9.6420449999999995</v>
      </c>
      <c r="P7606">
        <v>2.8605627</v>
      </c>
      <c r="Q7606">
        <v>45</v>
      </c>
      <c r="R7606">
        <v>4</v>
      </c>
      <c r="S7606" s="81">
        <v>39199</v>
      </c>
    </row>
    <row r="7607" spans="1:19" x14ac:dyDescent="0.2">
      <c r="A7607" t="s">
        <v>76</v>
      </c>
      <c r="B7607" t="s">
        <v>59</v>
      </c>
      <c r="C7607" t="s">
        <v>45</v>
      </c>
      <c r="D7607" t="s">
        <v>8</v>
      </c>
      <c r="E7607">
        <v>2013</v>
      </c>
      <c r="F7607">
        <v>21</v>
      </c>
      <c r="G7607">
        <v>19.287949999999999</v>
      </c>
      <c r="H7607">
        <v>19.287949999999999</v>
      </c>
      <c r="I7607">
        <v>79.5</v>
      </c>
      <c r="J7607">
        <v>7.51091</v>
      </c>
      <c r="K7607">
        <v>-9.6256190000000004</v>
      </c>
      <c r="L7607">
        <v>-3.9387249999999998</v>
      </c>
      <c r="M7607">
        <v>0</v>
      </c>
      <c r="N7607">
        <v>3.9387249999999998</v>
      </c>
      <c r="O7607">
        <v>9.6256190000000004</v>
      </c>
      <c r="P7607">
        <v>2.8605627</v>
      </c>
      <c r="Q7607">
        <v>45</v>
      </c>
      <c r="R7607">
        <v>4</v>
      </c>
      <c r="S7607" s="81">
        <v>39199</v>
      </c>
    </row>
    <row r="7608" spans="1:19" x14ac:dyDescent="0.2">
      <c r="A7608" t="s">
        <v>76</v>
      </c>
      <c r="B7608" t="s">
        <v>59</v>
      </c>
      <c r="C7608" t="s">
        <v>45</v>
      </c>
      <c r="D7608" t="s">
        <v>8</v>
      </c>
      <c r="E7608">
        <v>2013</v>
      </c>
      <c r="F7608">
        <v>22</v>
      </c>
      <c r="G7608">
        <v>19.208939999999998</v>
      </c>
      <c r="H7608">
        <v>19.208939999999998</v>
      </c>
      <c r="I7608">
        <v>76.75</v>
      </c>
      <c r="J7608">
        <v>7.5084010000000001</v>
      </c>
      <c r="K7608">
        <v>-9.6224030000000003</v>
      </c>
      <c r="L7608">
        <v>-3.9374099999999999</v>
      </c>
      <c r="M7608">
        <v>0</v>
      </c>
      <c r="N7608">
        <v>3.9374099999999999</v>
      </c>
      <c r="O7608">
        <v>9.6224030000000003</v>
      </c>
      <c r="P7608">
        <v>2.8605627</v>
      </c>
      <c r="Q7608">
        <v>45</v>
      </c>
      <c r="R7608">
        <v>4</v>
      </c>
      <c r="S7608" s="81">
        <v>39199</v>
      </c>
    </row>
    <row r="7609" spans="1:19" x14ac:dyDescent="0.2">
      <c r="A7609" t="s">
        <v>76</v>
      </c>
      <c r="B7609" t="s">
        <v>59</v>
      </c>
      <c r="C7609" t="s">
        <v>45</v>
      </c>
      <c r="D7609" t="s">
        <v>8</v>
      </c>
      <c r="E7609">
        <v>2013</v>
      </c>
      <c r="F7609">
        <v>23</v>
      </c>
      <c r="G7609">
        <v>18.8611</v>
      </c>
      <c r="H7609">
        <v>18.8611</v>
      </c>
      <c r="I7609">
        <v>75.25</v>
      </c>
      <c r="J7609">
        <v>7.5072710000000002</v>
      </c>
      <c r="K7609">
        <v>-9.6209550000000004</v>
      </c>
      <c r="L7609">
        <v>-3.936817</v>
      </c>
      <c r="M7609">
        <v>0</v>
      </c>
      <c r="N7609">
        <v>3.936817</v>
      </c>
      <c r="O7609">
        <v>9.6209550000000004</v>
      </c>
      <c r="P7609">
        <v>2.8605627</v>
      </c>
      <c r="Q7609">
        <v>45</v>
      </c>
      <c r="R7609">
        <v>4</v>
      </c>
      <c r="S7609" s="81">
        <v>39199</v>
      </c>
    </row>
    <row r="7610" spans="1:19" x14ac:dyDescent="0.2">
      <c r="A7610" t="s">
        <v>76</v>
      </c>
      <c r="B7610" t="s">
        <v>59</v>
      </c>
      <c r="C7610" t="s">
        <v>45</v>
      </c>
      <c r="D7610" t="s">
        <v>8</v>
      </c>
      <c r="E7610">
        <v>2013</v>
      </c>
      <c r="F7610">
        <v>24</v>
      </c>
      <c r="G7610">
        <v>18.945080000000001</v>
      </c>
      <c r="H7610">
        <v>18.945080000000001</v>
      </c>
      <c r="I7610">
        <v>71.75</v>
      </c>
      <c r="J7610">
        <v>7.5089110000000003</v>
      </c>
      <c r="K7610">
        <v>-9.6230560000000001</v>
      </c>
      <c r="L7610">
        <v>-3.9376769999999999</v>
      </c>
      <c r="M7610">
        <v>0</v>
      </c>
      <c r="N7610">
        <v>3.9376769999999999</v>
      </c>
      <c r="O7610">
        <v>9.6230560000000001</v>
      </c>
      <c r="P7610">
        <v>2.8605627</v>
      </c>
      <c r="Q7610">
        <v>45</v>
      </c>
      <c r="R7610">
        <v>4</v>
      </c>
      <c r="S7610" s="81">
        <v>39199</v>
      </c>
    </row>
    <row r="7611" spans="1:19" x14ac:dyDescent="0.2">
      <c r="A7611" t="s">
        <v>76</v>
      </c>
      <c r="B7611" t="s">
        <v>59</v>
      </c>
      <c r="C7611" t="s">
        <v>45</v>
      </c>
      <c r="D7611" t="s">
        <v>9</v>
      </c>
      <c r="E7611">
        <v>2013</v>
      </c>
      <c r="F7611">
        <v>1</v>
      </c>
      <c r="G7611">
        <v>14.89504</v>
      </c>
      <c r="H7611">
        <v>14.89504</v>
      </c>
      <c r="I7611">
        <v>78</v>
      </c>
      <c r="J7611">
        <v>7.5477759999999998</v>
      </c>
      <c r="K7611">
        <v>-9.6728640000000006</v>
      </c>
      <c r="L7611">
        <v>-3.9580579999999999</v>
      </c>
      <c r="M7611">
        <v>0</v>
      </c>
      <c r="N7611">
        <v>3.9580579999999999</v>
      </c>
      <c r="O7611">
        <v>9.6728640000000006</v>
      </c>
      <c r="P7611">
        <v>2.883356</v>
      </c>
      <c r="Q7611">
        <v>45</v>
      </c>
      <c r="R7611">
        <v>5</v>
      </c>
      <c r="S7611" s="81">
        <v>36668</v>
      </c>
    </row>
    <row r="7612" spans="1:19" x14ac:dyDescent="0.2">
      <c r="A7612" t="s">
        <v>76</v>
      </c>
      <c r="B7612" t="s">
        <v>59</v>
      </c>
      <c r="C7612" t="s">
        <v>45</v>
      </c>
      <c r="D7612" t="s">
        <v>9</v>
      </c>
      <c r="E7612">
        <v>2013</v>
      </c>
      <c r="F7612">
        <v>2</v>
      </c>
      <c r="G7612">
        <v>14.83466</v>
      </c>
      <c r="H7612">
        <v>14.83466</v>
      </c>
      <c r="I7612">
        <v>76</v>
      </c>
      <c r="J7612">
        <v>7.5465010000000001</v>
      </c>
      <c r="K7612">
        <v>-9.6712299999999995</v>
      </c>
      <c r="L7612">
        <v>-3.957389</v>
      </c>
      <c r="M7612">
        <v>0</v>
      </c>
      <c r="N7612">
        <v>3.957389</v>
      </c>
      <c r="O7612">
        <v>9.6712299999999995</v>
      </c>
      <c r="P7612">
        <v>2.883356</v>
      </c>
      <c r="Q7612">
        <v>45</v>
      </c>
      <c r="R7612">
        <v>5</v>
      </c>
      <c r="S7612" s="81">
        <v>36668</v>
      </c>
    </row>
    <row r="7613" spans="1:19" x14ac:dyDescent="0.2">
      <c r="A7613" t="s">
        <v>76</v>
      </c>
      <c r="B7613" t="s">
        <v>59</v>
      </c>
      <c r="C7613" t="s">
        <v>45</v>
      </c>
      <c r="D7613" t="s">
        <v>9</v>
      </c>
      <c r="E7613">
        <v>2013</v>
      </c>
      <c r="F7613">
        <v>3</v>
      </c>
      <c r="G7613">
        <v>15.59689</v>
      </c>
      <c r="H7613">
        <v>15.59689</v>
      </c>
      <c r="I7613">
        <v>74</v>
      </c>
      <c r="J7613">
        <v>7.5613710000000003</v>
      </c>
      <c r="K7613">
        <v>-9.6902880000000007</v>
      </c>
      <c r="L7613">
        <v>-3.9651869999999998</v>
      </c>
      <c r="M7613">
        <v>0</v>
      </c>
      <c r="N7613">
        <v>3.9651869999999998</v>
      </c>
      <c r="O7613">
        <v>9.6902880000000007</v>
      </c>
      <c r="P7613">
        <v>2.883356</v>
      </c>
      <c r="Q7613">
        <v>45</v>
      </c>
      <c r="R7613">
        <v>5</v>
      </c>
      <c r="S7613" s="81">
        <v>36668</v>
      </c>
    </row>
    <row r="7614" spans="1:19" x14ac:dyDescent="0.2">
      <c r="A7614" t="s">
        <v>76</v>
      </c>
      <c r="B7614" t="s">
        <v>59</v>
      </c>
      <c r="C7614" t="s">
        <v>45</v>
      </c>
      <c r="D7614" t="s">
        <v>9</v>
      </c>
      <c r="E7614">
        <v>2013</v>
      </c>
      <c r="F7614">
        <v>4</v>
      </c>
      <c r="G7614">
        <v>15.843590000000001</v>
      </c>
      <c r="H7614">
        <v>15.843590000000001</v>
      </c>
      <c r="I7614">
        <v>74.25</v>
      </c>
      <c r="J7614">
        <v>7.5648150000000003</v>
      </c>
      <c r="K7614">
        <v>-9.6946999999999992</v>
      </c>
      <c r="L7614">
        <v>-3.966993</v>
      </c>
      <c r="M7614">
        <v>0</v>
      </c>
      <c r="N7614">
        <v>3.966993</v>
      </c>
      <c r="O7614">
        <v>9.6946999999999992</v>
      </c>
      <c r="P7614">
        <v>2.883356</v>
      </c>
      <c r="Q7614">
        <v>45</v>
      </c>
      <c r="R7614">
        <v>5</v>
      </c>
      <c r="S7614" s="81">
        <v>36668</v>
      </c>
    </row>
    <row r="7615" spans="1:19" x14ac:dyDescent="0.2">
      <c r="A7615" t="s">
        <v>76</v>
      </c>
      <c r="B7615" t="s">
        <v>59</v>
      </c>
      <c r="C7615" t="s">
        <v>45</v>
      </c>
      <c r="D7615" t="s">
        <v>9</v>
      </c>
      <c r="E7615">
        <v>2013</v>
      </c>
      <c r="F7615">
        <v>5</v>
      </c>
      <c r="G7615">
        <v>16.17792</v>
      </c>
      <c r="H7615">
        <v>16.17792</v>
      </c>
      <c r="I7615">
        <v>73.5</v>
      </c>
      <c r="J7615">
        <v>7.5693989999999998</v>
      </c>
      <c r="K7615">
        <v>-9.7005750000000006</v>
      </c>
      <c r="L7615">
        <v>-3.9693969999999998</v>
      </c>
      <c r="M7615">
        <v>0</v>
      </c>
      <c r="N7615">
        <v>3.9693969999999998</v>
      </c>
      <c r="O7615">
        <v>9.7005750000000006</v>
      </c>
      <c r="P7615">
        <v>2.883356</v>
      </c>
      <c r="Q7615">
        <v>45</v>
      </c>
      <c r="R7615">
        <v>5</v>
      </c>
      <c r="S7615" s="81">
        <v>36668</v>
      </c>
    </row>
    <row r="7616" spans="1:19" x14ac:dyDescent="0.2">
      <c r="A7616" t="s">
        <v>76</v>
      </c>
      <c r="B7616" t="s">
        <v>59</v>
      </c>
      <c r="C7616" t="s">
        <v>45</v>
      </c>
      <c r="D7616" t="s">
        <v>9</v>
      </c>
      <c r="E7616">
        <v>2013</v>
      </c>
      <c r="F7616">
        <v>6</v>
      </c>
      <c r="G7616">
        <v>16.882239999999999</v>
      </c>
      <c r="H7616">
        <v>16.882239999999999</v>
      </c>
      <c r="I7616">
        <v>72.5</v>
      </c>
      <c r="J7616">
        <v>7.5814649999999997</v>
      </c>
      <c r="K7616">
        <v>-9.7160390000000003</v>
      </c>
      <c r="L7616">
        <v>-3.975724</v>
      </c>
      <c r="M7616">
        <v>0</v>
      </c>
      <c r="N7616">
        <v>3.975724</v>
      </c>
      <c r="O7616">
        <v>9.7160390000000003</v>
      </c>
      <c r="P7616">
        <v>2.883356</v>
      </c>
      <c r="Q7616">
        <v>45</v>
      </c>
      <c r="R7616">
        <v>5</v>
      </c>
      <c r="S7616" s="81">
        <v>36668</v>
      </c>
    </row>
    <row r="7617" spans="1:19" x14ac:dyDescent="0.2">
      <c r="A7617" t="s">
        <v>76</v>
      </c>
      <c r="B7617" t="s">
        <v>59</v>
      </c>
      <c r="C7617" t="s">
        <v>45</v>
      </c>
      <c r="D7617" t="s">
        <v>9</v>
      </c>
      <c r="E7617">
        <v>2013</v>
      </c>
      <c r="F7617">
        <v>7</v>
      </c>
      <c r="G7617">
        <v>21.50827</v>
      </c>
      <c r="H7617">
        <v>21.50827</v>
      </c>
      <c r="I7617">
        <v>71.75</v>
      </c>
      <c r="J7617">
        <v>7.6982780000000002</v>
      </c>
      <c r="K7617">
        <v>-9.8657400000000006</v>
      </c>
      <c r="L7617">
        <v>-4.0369809999999999</v>
      </c>
      <c r="M7617">
        <v>0</v>
      </c>
      <c r="N7617">
        <v>4.0369809999999999</v>
      </c>
      <c r="O7617">
        <v>9.8657400000000006</v>
      </c>
      <c r="P7617">
        <v>2.883356</v>
      </c>
      <c r="Q7617">
        <v>45</v>
      </c>
      <c r="R7617">
        <v>5</v>
      </c>
      <c r="S7617" s="81">
        <v>36668</v>
      </c>
    </row>
    <row r="7618" spans="1:19" x14ac:dyDescent="0.2">
      <c r="A7618" t="s">
        <v>76</v>
      </c>
      <c r="B7618" t="s">
        <v>59</v>
      </c>
      <c r="C7618" t="s">
        <v>45</v>
      </c>
      <c r="D7618" t="s">
        <v>9</v>
      </c>
      <c r="E7618">
        <v>2013</v>
      </c>
      <c r="F7618">
        <v>8</v>
      </c>
      <c r="G7618">
        <v>27.592289999999998</v>
      </c>
      <c r="H7618">
        <v>27.592289999999998</v>
      </c>
      <c r="I7618">
        <v>74.75</v>
      </c>
      <c r="J7618">
        <v>7.8432130000000004</v>
      </c>
      <c r="K7618">
        <v>-10.05148</v>
      </c>
      <c r="L7618">
        <v>-4.1129850000000001</v>
      </c>
      <c r="M7618">
        <v>0</v>
      </c>
      <c r="N7618">
        <v>4.1129850000000001</v>
      </c>
      <c r="O7618">
        <v>10.05148</v>
      </c>
      <c r="P7618">
        <v>2.883356</v>
      </c>
      <c r="Q7618">
        <v>45</v>
      </c>
      <c r="R7618">
        <v>5</v>
      </c>
      <c r="S7618" s="81">
        <v>36668</v>
      </c>
    </row>
    <row r="7619" spans="1:19" x14ac:dyDescent="0.2">
      <c r="A7619" t="s">
        <v>76</v>
      </c>
      <c r="B7619" t="s">
        <v>59</v>
      </c>
      <c r="C7619" t="s">
        <v>45</v>
      </c>
      <c r="D7619" t="s">
        <v>9</v>
      </c>
      <c r="E7619">
        <v>2013</v>
      </c>
      <c r="F7619">
        <v>9</v>
      </c>
      <c r="G7619">
        <v>40.682670000000002</v>
      </c>
      <c r="H7619">
        <v>40.682670000000002</v>
      </c>
      <c r="I7619">
        <v>78.5</v>
      </c>
      <c r="J7619">
        <v>8.8582210000000003</v>
      </c>
      <c r="K7619">
        <v>-11.352270000000001</v>
      </c>
      <c r="L7619">
        <v>-4.6452559999999998</v>
      </c>
      <c r="M7619">
        <v>0</v>
      </c>
      <c r="N7619">
        <v>4.6452559999999998</v>
      </c>
      <c r="O7619">
        <v>11.352270000000001</v>
      </c>
      <c r="P7619">
        <v>2.883356</v>
      </c>
      <c r="Q7619">
        <v>45</v>
      </c>
      <c r="R7619">
        <v>5</v>
      </c>
      <c r="S7619" s="81">
        <v>36668</v>
      </c>
    </row>
    <row r="7620" spans="1:19" x14ac:dyDescent="0.2">
      <c r="A7620" t="s">
        <v>76</v>
      </c>
      <c r="B7620" t="s">
        <v>59</v>
      </c>
      <c r="C7620" t="s">
        <v>45</v>
      </c>
      <c r="D7620" t="s">
        <v>9</v>
      </c>
      <c r="E7620">
        <v>2013</v>
      </c>
      <c r="F7620">
        <v>10</v>
      </c>
      <c r="G7620">
        <v>46.18873</v>
      </c>
      <c r="H7620">
        <v>46.18873</v>
      </c>
      <c r="I7620">
        <v>82</v>
      </c>
      <c r="J7620">
        <v>9.3652470000000001</v>
      </c>
      <c r="K7620">
        <v>-12.002050000000001</v>
      </c>
      <c r="L7620">
        <v>-4.9111399999999996</v>
      </c>
      <c r="M7620">
        <v>0</v>
      </c>
      <c r="N7620">
        <v>4.9111399999999996</v>
      </c>
      <c r="O7620">
        <v>12.002050000000001</v>
      </c>
      <c r="P7620">
        <v>2.883356</v>
      </c>
      <c r="Q7620">
        <v>45</v>
      </c>
      <c r="R7620">
        <v>5</v>
      </c>
      <c r="S7620" s="81">
        <v>36668</v>
      </c>
    </row>
    <row r="7621" spans="1:19" x14ac:dyDescent="0.2">
      <c r="A7621" t="s">
        <v>76</v>
      </c>
      <c r="B7621" t="s">
        <v>59</v>
      </c>
      <c r="C7621" t="s">
        <v>45</v>
      </c>
      <c r="D7621" t="s">
        <v>9</v>
      </c>
      <c r="E7621">
        <v>2013</v>
      </c>
      <c r="F7621">
        <v>11</v>
      </c>
      <c r="G7621">
        <v>48.287329999999997</v>
      </c>
      <c r="H7621">
        <v>48.287329999999997</v>
      </c>
      <c r="I7621">
        <v>85</v>
      </c>
      <c r="J7621">
        <v>9.7528559999999995</v>
      </c>
      <c r="K7621">
        <v>-12.49879</v>
      </c>
      <c r="L7621">
        <v>-5.1144030000000003</v>
      </c>
      <c r="M7621">
        <v>0</v>
      </c>
      <c r="N7621">
        <v>5.1144030000000003</v>
      </c>
      <c r="O7621">
        <v>12.49879</v>
      </c>
      <c r="P7621">
        <v>2.883356</v>
      </c>
      <c r="Q7621">
        <v>45</v>
      </c>
      <c r="R7621">
        <v>5</v>
      </c>
      <c r="S7621" s="81">
        <v>36668</v>
      </c>
    </row>
    <row r="7622" spans="1:19" x14ac:dyDescent="0.2">
      <c r="A7622" t="s">
        <v>76</v>
      </c>
      <c r="B7622" t="s">
        <v>59</v>
      </c>
      <c r="C7622" t="s">
        <v>45</v>
      </c>
      <c r="D7622" t="s">
        <v>9</v>
      </c>
      <c r="E7622">
        <v>2013</v>
      </c>
      <c r="F7622">
        <v>12</v>
      </c>
      <c r="G7622">
        <v>52.027259999999998</v>
      </c>
      <c r="H7622">
        <v>50.224409999999999</v>
      </c>
      <c r="I7622">
        <v>89</v>
      </c>
      <c r="J7622">
        <v>10.24423</v>
      </c>
      <c r="K7622">
        <v>-11.325659999999999</v>
      </c>
      <c r="L7622">
        <v>-3.5692279999999998</v>
      </c>
      <c r="M7622">
        <v>1.802853</v>
      </c>
      <c r="N7622">
        <v>7.1749330000000002</v>
      </c>
      <c r="O7622">
        <v>14.93136</v>
      </c>
      <c r="P7622">
        <v>2.883356</v>
      </c>
      <c r="Q7622">
        <v>45</v>
      </c>
      <c r="R7622">
        <v>5</v>
      </c>
      <c r="S7622" s="81">
        <v>36668</v>
      </c>
    </row>
    <row r="7623" spans="1:19" x14ac:dyDescent="0.2">
      <c r="A7623" t="s">
        <v>76</v>
      </c>
      <c r="B7623" t="s">
        <v>59</v>
      </c>
      <c r="C7623" t="s">
        <v>45</v>
      </c>
      <c r="D7623" t="s">
        <v>9</v>
      </c>
      <c r="E7623">
        <v>2013</v>
      </c>
      <c r="F7623">
        <v>13</v>
      </c>
      <c r="G7623">
        <v>53.384030000000003</v>
      </c>
      <c r="H7623">
        <v>45.216380000000001</v>
      </c>
      <c r="I7623">
        <v>91.25</v>
      </c>
      <c r="J7623">
        <v>10.238569999999999</v>
      </c>
      <c r="K7623">
        <v>-4.9536110000000004</v>
      </c>
      <c r="L7623">
        <v>2.7985310000000001</v>
      </c>
      <c r="M7623">
        <v>8.1676409999999997</v>
      </c>
      <c r="N7623">
        <v>13.53675</v>
      </c>
      <c r="O7623">
        <v>21.288889999999999</v>
      </c>
      <c r="P7623">
        <v>2.883356</v>
      </c>
      <c r="Q7623">
        <v>45</v>
      </c>
      <c r="R7623">
        <v>5</v>
      </c>
      <c r="S7623" s="81">
        <v>36668</v>
      </c>
    </row>
    <row r="7624" spans="1:19" x14ac:dyDescent="0.2">
      <c r="A7624" t="s">
        <v>76</v>
      </c>
      <c r="B7624" t="s">
        <v>59</v>
      </c>
      <c r="C7624" t="s">
        <v>45</v>
      </c>
      <c r="D7624" t="s">
        <v>9</v>
      </c>
      <c r="E7624">
        <v>2013</v>
      </c>
      <c r="F7624">
        <v>14</v>
      </c>
      <c r="G7624">
        <v>56.065240000000003</v>
      </c>
      <c r="H7624">
        <v>41.265309999999999</v>
      </c>
      <c r="I7624">
        <v>94.75</v>
      </c>
      <c r="J7624">
        <v>10.32607</v>
      </c>
      <c r="K7624">
        <v>1.566535</v>
      </c>
      <c r="L7624">
        <v>9.3849330000000002</v>
      </c>
      <c r="M7624">
        <v>14.79993</v>
      </c>
      <c r="N7624">
        <v>20.214929999999999</v>
      </c>
      <c r="O7624">
        <v>28.033329999999999</v>
      </c>
      <c r="P7624">
        <v>2.883356</v>
      </c>
      <c r="Q7624">
        <v>45</v>
      </c>
      <c r="R7624">
        <v>5</v>
      </c>
      <c r="S7624" s="81">
        <v>36668</v>
      </c>
    </row>
    <row r="7625" spans="1:19" x14ac:dyDescent="0.2">
      <c r="A7625" t="s">
        <v>76</v>
      </c>
      <c r="B7625" t="s">
        <v>59</v>
      </c>
      <c r="C7625" t="s">
        <v>45</v>
      </c>
      <c r="D7625" t="s">
        <v>9</v>
      </c>
      <c r="E7625">
        <v>2013</v>
      </c>
      <c r="F7625">
        <v>15</v>
      </c>
      <c r="G7625">
        <v>52.133130000000001</v>
      </c>
      <c r="H7625">
        <v>41.220930000000003</v>
      </c>
      <c r="I7625">
        <v>96.25</v>
      </c>
      <c r="J7625">
        <v>10.64296</v>
      </c>
      <c r="K7625">
        <v>-2.727293</v>
      </c>
      <c r="L7625">
        <v>5.3310329999999997</v>
      </c>
      <c r="M7625">
        <v>10.9122</v>
      </c>
      <c r="N7625">
        <v>16.493379999999998</v>
      </c>
      <c r="O7625">
        <v>24.5517</v>
      </c>
      <c r="P7625">
        <v>2.883356</v>
      </c>
      <c r="Q7625">
        <v>45</v>
      </c>
      <c r="R7625">
        <v>5</v>
      </c>
      <c r="S7625" s="81">
        <v>36668</v>
      </c>
    </row>
    <row r="7626" spans="1:19" x14ac:dyDescent="0.2">
      <c r="A7626" t="s">
        <v>76</v>
      </c>
      <c r="B7626" t="s">
        <v>59</v>
      </c>
      <c r="C7626" t="s">
        <v>45</v>
      </c>
      <c r="D7626" t="s">
        <v>9</v>
      </c>
      <c r="E7626">
        <v>2013</v>
      </c>
      <c r="F7626">
        <v>16</v>
      </c>
      <c r="G7626">
        <v>47.024149999999999</v>
      </c>
      <c r="H7626">
        <v>40.131219999999999</v>
      </c>
      <c r="I7626">
        <v>97.75</v>
      </c>
      <c r="J7626">
        <v>9.7515730000000005</v>
      </c>
      <c r="K7626">
        <v>-5.6042100000000001</v>
      </c>
      <c r="L7626">
        <v>1.7792030000000001</v>
      </c>
      <c r="M7626">
        <v>6.8929330000000002</v>
      </c>
      <c r="N7626">
        <v>12.00666</v>
      </c>
      <c r="O7626">
        <v>19.390080000000001</v>
      </c>
      <c r="P7626">
        <v>2.883356</v>
      </c>
      <c r="Q7626">
        <v>45</v>
      </c>
      <c r="R7626">
        <v>5</v>
      </c>
      <c r="S7626" s="81">
        <v>36668</v>
      </c>
    </row>
    <row r="7627" spans="1:19" x14ac:dyDescent="0.2">
      <c r="A7627" t="s">
        <v>76</v>
      </c>
      <c r="B7627" t="s">
        <v>59</v>
      </c>
      <c r="C7627" t="s">
        <v>45</v>
      </c>
      <c r="D7627" t="s">
        <v>9</v>
      </c>
      <c r="E7627">
        <v>2013</v>
      </c>
      <c r="F7627">
        <v>17</v>
      </c>
      <c r="G7627">
        <v>41.08305</v>
      </c>
      <c r="H7627">
        <v>39.174059999999997</v>
      </c>
      <c r="I7627">
        <v>99.5</v>
      </c>
      <c r="J7627">
        <v>9.3553750000000004</v>
      </c>
      <c r="K7627">
        <v>-10.080399999999999</v>
      </c>
      <c r="L7627">
        <v>-2.9969709999999998</v>
      </c>
      <c r="M7627">
        <v>1.9089929999999999</v>
      </c>
      <c r="N7627">
        <v>6.8149559999999996</v>
      </c>
      <c r="O7627">
        <v>13.898389999999999</v>
      </c>
      <c r="P7627">
        <v>2.883356</v>
      </c>
      <c r="Q7627">
        <v>45</v>
      </c>
      <c r="R7627">
        <v>5</v>
      </c>
      <c r="S7627" s="81">
        <v>36668</v>
      </c>
    </row>
    <row r="7628" spans="1:19" x14ac:dyDescent="0.2">
      <c r="A7628" t="s">
        <v>76</v>
      </c>
      <c r="B7628" t="s">
        <v>59</v>
      </c>
      <c r="C7628" t="s">
        <v>45</v>
      </c>
      <c r="D7628" t="s">
        <v>9</v>
      </c>
      <c r="E7628">
        <v>2013</v>
      </c>
      <c r="F7628">
        <v>18</v>
      </c>
      <c r="G7628">
        <v>23.265599999999999</v>
      </c>
      <c r="H7628">
        <v>23.265599999999999</v>
      </c>
      <c r="I7628">
        <v>99.5</v>
      </c>
      <c r="J7628">
        <v>7.8507340000000001</v>
      </c>
      <c r="K7628">
        <v>-10.061120000000001</v>
      </c>
      <c r="L7628">
        <v>-4.1169289999999998</v>
      </c>
      <c r="M7628">
        <v>0</v>
      </c>
      <c r="N7628">
        <v>4.1169289999999998</v>
      </c>
      <c r="O7628">
        <v>10.061120000000001</v>
      </c>
      <c r="P7628">
        <v>2.883356</v>
      </c>
      <c r="Q7628">
        <v>45</v>
      </c>
      <c r="R7628">
        <v>5</v>
      </c>
      <c r="S7628" s="81">
        <v>36668</v>
      </c>
    </row>
    <row r="7629" spans="1:19" x14ac:dyDescent="0.2">
      <c r="A7629" t="s">
        <v>76</v>
      </c>
      <c r="B7629" t="s">
        <v>59</v>
      </c>
      <c r="C7629" t="s">
        <v>45</v>
      </c>
      <c r="D7629" t="s">
        <v>9</v>
      </c>
      <c r="E7629">
        <v>2013</v>
      </c>
      <c r="F7629">
        <v>19</v>
      </c>
      <c r="G7629">
        <v>16.418099999999999</v>
      </c>
      <c r="H7629">
        <v>16.418099999999999</v>
      </c>
      <c r="I7629">
        <v>99.25</v>
      </c>
      <c r="J7629">
        <v>7.7438269999999996</v>
      </c>
      <c r="K7629">
        <v>-9.9241130000000002</v>
      </c>
      <c r="L7629">
        <v>-4.060867</v>
      </c>
      <c r="M7629">
        <v>0</v>
      </c>
      <c r="N7629">
        <v>4.060867</v>
      </c>
      <c r="O7629">
        <v>9.9241130000000002</v>
      </c>
      <c r="P7629">
        <v>2.883356</v>
      </c>
      <c r="Q7629">
        <v>45</v>
      </c>
      <c r="R7629">
        <v>5</v>
      </c>
      <c r="S7629" s="81">
        <v>36668</v>
      </c>
    </row>
    <row r="7630" spans="1:19" x14ac:dyDescent="0.2">
      <c r="A7630" t="s">
        <v>76</v>
      </c>
      <c r="B7630" t="s">
        <v>59</v>
      </c>
      <c r="C7630" t="s">
        <v>45</v>
      </c>
      <c r="D7630" t="s">
        <v>9</v>
      </c>
      <c r="E7630">
        <v>2013</v>
      </c>
      <c r="F7630">
        <v>20</v>
      </c>
      <c r="G7630">
        <v>15.65433</v>
      </c>
      <c r="H7630">
        <v>15.65433</v>
      </c>
      <c r="I7630">
        <v>96.5</v>
      </c>
      <c r="J7630">
        <v>7.673438</v>
      </c>
      <c r="K7630">
        <v>-9.8339060000000007</v>
      </c>
      <c r="L7630">
        <v>-4.0239539999999998</v>
      </c>
      <c r="M7630">
        <v>0</v>
      </c>
      <c r="N7630">
        <v>4.0239539999999998</v>
      </c>
      <c r="O7630">
        <v>9.8339060000000007</v>
      </c>
      <c r="P7630">
        <v>2.883356</v>
      </c>
      <c r="Q7630">
        <v>45</v>
      </c>
      <c r="R7630">
        <v>5</v>
      </c>
      <c r="S7630" s="81">
        <v>36668</v>
      </c>
    </row>
    <row r="7631" spans="1:19" x14ac:dyDescent="0.2">
      <c r="A7631" t="s">
        <v>76</v>
      </c>
      <c r="B7631" t="s">
        <v>59</v>
      </c>
      <c r="C7631" t="s">
        <v>45</v>
      </c>
      <c r="D7631" t="s">
        <v>9</v>
      </c>
      <c r="E7631">
        <v>2013</v>
      </c>
      <c r="F7631">
        <v>21</v>
      </c>
      <c r="G7631">
        <v>16.277290000000001</v>
      </c>
      <c r="H7631">
        <v>16.277290000000001</v>
      </c>
      <c r="I7631">
        <v>91.5</v>
      </c>
      <c r="J7631">
        <v>7.5770850000000003</v>
      </c>
      <c r="K7631">
        <v>-9.7104250000000008</v>
      </c>
      <c r="L7631">
        <v>-3.9734280000000002</v>
      </c>
      <c r="M7631">
        <v>0</v>
      </c>
      <c r="N7631">
        <v>3.9734280000000002</v>
      </c>
      <c r="O7631">
        <v>9.7104250000000008</v>
      </c>
      <c r="P7631">
        <v>2.883356</v>
      </c>
      <c r="Q7631">
        <v>45</v>
      </c>
      <c r="R7631">
        <v>5</v>
      </c>
      <c r="S7631" s="81">
        <v>36668</v>
      </c>
    </row>
    <row r="7632" spans="1:19" x14ac:dyDescent="0.2">
      <c r="A7632" t="s">
        <v>76</v>
      </c>
      <c r="B7632" t="s">
        <v>59</v>
      </c>
      <c r="C7632" t="s">
        <v>45</v>
      </c>
      <c r="D7632" t="s">
        <v>9</v>
      </c>
      <c r="E7632">
        <v>2013</v>
      </c>
      <c r="F7632">
        <v>22</v>
      </c>
      <c r="G7632">
        <v>16.55724</v>
      </c>
      <c r="H7632">
        <v>16.55724</v>
      </c>
      <c r="I7632">
        <v>87.25</v>
      </c>
      <c r="J7632">
        <v>7.5666390000000003</v>
      </c>
      <c r="K7632">
        <v>-9.6970390000000002</v>
      </c>
      <c r="L7632">
        <v>-3.9679500000000001</v>
      </c>
      <c r="M7632">
        <v>0</v>
      </c>
      <c r="N7632">
        <v>3.9679500000000001</v>
      </c>
      <c r="O7632">
        <v>9.6970390000000002</v>
      </c>
      <c r="P7632">
        <v>2.883356</v>
      </c>
      <c r="Q7632">
        <v>45</v>
      </c>
      <c r="R7632">
        <v>5</v>
      </c>
      <c r="S7632" s="81">
        <v>36668</v>
      </c>
    </row>
    <row r="7633" spans="1:19" x14ac:dyDescent="0.2">
      <c r="A7633" t="s">
        <v>76</v>
      </c>
      <c r="B7633" t="s">
        <v>59</v>
      </c>
      <c r="C7633" t="s">
        <v>45</v>
      </c>
      <c r="D7633" t="s">
        <v>9</v>
      </c>
      <c r="E7633">
        <v>2013</v>
      </c>
      <c r="F7633">
        <v>23</v>
      </c>
      <c r="G7633">
        <v>15.930680000000001</v>
      </c>
      <c r="H7633">
        <v>15.930680000000001</v>
      </c>
      <c r="I7633">
        <v>83.75</v>
      </c>
      <c r="J7633">
        <v>7.5636000000000001</v>
      </c>
      <c r="K7633">
        <v>-9.6931429999999992</v>
      </c>
      <c r="L7633">
        <v>-3.9663560000000002</v>
      </c>
      <c r="M7633">
        <v>0</v>
      </c>
      <c r="N7633">
        <v>3.9663560000000002</v>
      </c>
      <c r="O7633">
        <v>9.6931429999999992</v>
      </c>
      <c r="P7633">
        <v>2.883356</v>
      </c>
      <c r="Q7633">
        <v>45</v>
      </c>
      <c r="R7633">
        <v>5</v>
      </c>
      <c r="S7633" s="81">
        <v>36668</v>
      </c>
    </row>
    <row r="7634" spans="1:19" x14ac:dyDescent="0.2">
      <c r="A7634" t="s">
        <v>76</v>
      </c>
      <c r="B7634" t="s">
        <v>59</v>
      </c>
      <c r="C7634" t="s">
        <v>45</v>
      </c>
      <c r="D7634" t="s">
        <v>9</v>
      </c>
      <c r="E7634">
        <v>2013</v>
      </c>
      <c r="F7634">
        <v>24</v>
      </c>
      <c r="G7634">
        <v>15.71064</v>
      </c>
      <c r="H7634">
        <v>15.71064</v>
      </c>
      <c r="I7634">
        <v>81.75</v>
      </c>
      <c r="J7634">
        <v>7.5680360000000002</v>
      </c>
      <c r="K7634">
        <v>-9.6988289999999999</v>
      </c>
      <c r="L7634">
        <v>-3.9686819999999998</v>
      </c>
      <c r="M7634">
        <v>0</v>
      </c>
      <c r="N7634">
        <v>3.9686819999999998</v>
      </c>
      <c r="O7634">
        <v>9.6988289999999999</v>
      </c>
      <c r="P7634">
        <v>2.883356</v>
      </c>
      <c r="Q7634">
        <v>45</v>
      </c>
      <c r="R7634">
        <v>5</v>
      </c>
      <c r="S7634" s="81">
        <v>36668</v>
      </c>
    </row>
    <row r="7635" spans="1:19" x14ac:dyDescent="0.2">
      <c r="A7635" t="s">
        <v>76</v>
      </c>
      <c r="B7635" t="s">
        <v>59</v>
      </c>
      <c r="C7635" t="s">
        <v>45</v>
      </c>
      <c r="D7635" t="s">
        <v>10</v>
      </c>
      <c r="E7635">
        <v>2013</v>
      </c>
      <c r="F7635">
        <v>1</v>
      </c>
      <c r="G7635">
        <v>15.504899999999999</v>
      </c>
      <c r="H7635">
        <v>15.504899999999999</v>
      </c>
      <c r="I7635">
        <v>77.25</v>
      </c>
      <c r="J7635">
        <v>7.5250880000000002</v>
      </c>
      <c r="K7635">
        <v>-9.6437880000000007</v>
      </c>
      <c r="L7635">
        <v>-3.9461599999999999</v>
      </c>
      <c r="M7635">
        <v>0</v>
      </c>
      <c r="N7635">
        <v>3.9461599999999999</v>
      </c>
      <c r="O7635">
        <v>9.6437880000000007</v>
      </c>
      <c r="P7635">
        <v>2.9061493</v>
      </c>
      <c r="Q7635">
        <v>45</v>
      </c>
      <c r="R7635">
        <v>6</v>
      </c>
      <c r="S7635" s="81">
        <v>39619</v>
      </c>
    </row>
    <row r="7636" spans="1:19" x14ac:dyDescent="0.2">
      <c r="A7636" t="s">
        <v>76</v>
      </c>
      <c r="B7636" t="s">
        <v>59</v>
      </c>
      <c r="C7636" t="s">
        <v>45</v>
      </c>
      <c r="D7636" t="s">
        <v>10</v>
      </c>
      <c r="E7636">
        <v>2013</v>
      </c>
      <c r="F7636">
        <v>2</v>
      </c>
      <c r="G7636">
        <v>15.528309999999999</v>
      </c>
      <c r="H7636">
        <v>15.528309999999999</v>
      </c>
      <c r="I7636">
        <v>74.75</v>
      </c>
      <c r="J7636">
        <v>7.5232320000000001</v>
      </c>
      <c r="K7636">
        <v>-9.6414089999999995</v>
      </c>
      <c r="L7636">
        <v>-3.9451860000000001</v>
      </c>
      <c r="M7636">
        <v>0</v>
      </c>
      <c r="N7636">
        <v>3.9451860000000001</v>
      </c>
      <c r="O7636">
        <v>9.6414089999999995</v>
      </c>
      <c r="P7636">
        <v>2.9061493</v>
      </c>
      <c r="Q7636">
        <v>45</v>
      </c>
      <c r="R7636">
        <v>6</v>
      </c>
      <c r="S7636" s="81">
        <v>39619</v>
      </c>
    </row>
    <row r="7637" spans="1:19" x14ac:dyDescent="0.2">
      <c r="A7637" t="s">
        <v>76</v>
      </c>
      <c r="B7637" t="s">
        <v>59</v>
      </c>
      <c r="C7637" t="s">
        <v>45</v>
      </c>
      <c r="D7637" t="s">
        <v>10</v>
      </c>
      <c r="E7637">
        <v>2013</v>
      </c>
      <c r="F7637">
        <v>3</v>
      </c>
      <c r="G7637">
        <v>16.452629999999999</v>
      </c>
      <c r="H7637">
        <v>16.452629999999999</v>
      </c>
      <c r="I7637">
        <v>72.25</v>
      </c>
      <c r="J7637">
        <v>7.5267429999999997</v>
      </c>
      <c r="K7637">
        <v>-9.6459089999999996</v>
      </c>
      <c r="L7637">
        <v>-3.947028</v>
      </c>
      <c r="M7637">
        <v>0</v>
      </c>
      <c r="N7637">
        <v>3.947028</v>
      </c>
      <c r="O7637">
        <v>9.6459089999999996</v>
      </c>
      <c r="P7637">
        <v>2.9061493</v>
      </c>
      <c r="Q7637">
        <v>45</v>
      </c>
      <c r="R7637">
        <v>6</v>
      </c>
      <c r="S7637" s="81">
        <v>39619</v>
      </c>
    </row>
    <row r="7638" spans="1:19" x14ac:dyDescent="0.2">
      <c r="A7638" t="s">
        <v>76</v>
      </c>
      <c r="B7638" t="s">
        <v>59</v>
      </c>
      <c r="C7638" t="s">
        <v>45</v>
      </c>
      <c r="D7638" t="s">
        <v>10</v>
      </c>
      <c r="E7638">
        <v>2013</v>
      </c>
      <c r="F7638">
        <v>4</v>
      </c>
      <c r="G7638">
        <v>16.657170000000001</v>
      </c>
      <c r="H7638">
        <v>16.657170000000001</v>
      </c>
      <c r="I7638">
        <v>70.25</v>
      </c>
      <c r="J7638">
        <v>7.5275840000000001</v>
      </c>
      <c r="K7638">
        <v>-9.6469869999999993</v>
      </c>
      <c r="L7638">
        <v>-3.9474689999999999</v>
      </c>
      <c r="M7638">
        <v>0</v>
      </c>
      <c r="N7638">
        <v>3.9474689999999999</v>
      </c>
      <c r="O7638">
        <v>9.6469869999999993</v>
      </c>
      <c r="P7638">
        <v>2.9061493</v>
      </c>
      <c r="Q7638">
        <v>45</v>
      </c>
      <c r="R7638">
        <v>6</v>
      </c>
      <c r="S7638" s="81">
        <v>39619</v>
      </c>
    </row>
    <row r="7639" spans="1:19" x14ac:dyDescent="0.2">
      <c r="A7639" t="s">
        <v>76</v>
      </c>
      <c r="B7639" t="s">
        <v>59</v>
      </c>
      <c r="C7639" t="s">
        <v>45</v>
      </c>
      <c r="D7639" t="s">
        <v>10</v>
      </c>
      <c r="E7639">
        <v>2013</v>
      </c>
      <c r="F7639">
        <v>5</v>
      </c>
      <c r="G7639">
        <v>17.422000000000001</v>
      </c>
      <c r="H7639">
        <v>17.422000000000001</v>
      </c>
      <c r="I7639">
        <v>69.5</v>
      </c>
      <c r="J7639">
        <v>7.5283740000000003</v>
      </c>
      <c r="K7639">
        <v>-9.6479999999999997</v>
      </c>
      <c r="L7639">
        <v>-3.947883</v>
      </c>
      <c r="M7639">
        <v>0</v>
      </c>
      <c r="N7639">
        <v>3.947883</v>
      </c>
      <c r="O7639">
        <v>9.6479999999999997</v>
      </c>
      <c r="P7639">
        <v>2.9061493</v>
      </c>
      <c r="Q7639">
        <v>45</v>
      </c>
      <c r="R7639">
        <v>6</v>
      </c>
      <c r="S7639" s="81">
        <v>39619</v>
      </c>
    </row>
    <row r="7640" spans="1:19" x14ac:dyDescent="0.2">
      <c r="A7640" t="s">
        <v>76</v>
      </c>
      <c r="B7640" t="s">
        <v>59</v>
      </c>
      <c r="C7640" t="s">
        <v>45</v>
      </c>
      <c r="D7640" t="s">
        <v>10</v>
      </c>
      <c r="E7640">
        <v>2013</v>
      </c>
      <c r="F7640">
        <v>6</v>
      </c>
      <c r="G7640">
        <v>17.984200000000001</v>
      </c>
      <c r="H7640">
        <v>17.984200000000001</v>
      </c>
      <c r="I7640">
        <v>68.25</v>
      </c>
      <c r="J7640">
        <v>7.5318170000000002</v>
      </c>
      <c r="K7640">
        <v>-9.6524110000000007</v>
      </c>
      <c r="L7640">
        <v>-3.9496889999999998</v>
      </c>
      <c r="M7640">
        <v>0</v>
      </c>
      <c r="N7640">
        <v>3.9496889999999998</v>
      </c>
      <c r="O7640">
        <v>9.6524110000000007</v>
      </c>
      <c r="P7640">
        <v>2.9061493</v>
      </c>
      <c r="Q7640">
        <v>45</v>
      </c>
      <c r="R7640">
        <v>6</v>
      </c>
      <c r="S7640" s="81">
        <v>39619</v>
      </c>
    </row>
    <row r="7641" spans="1:19" x14ac:dyDescent="0.2">
      <c r="A7641" t="s">
        <v>76</v>
      </c>
      <c r="B7641" t="s">
        <v>59</v>
      </c>
      <c r="C7641" t="s">
        <v>45</v>
      </c>
      <c r="D7641" t="s">
        <v>10</v>
      </c>
      <c r="E7641">
        <v>2013</v>
      </c>
      <c r="F7641">
        <v>7</v>
      </c>
      <c r="G7641">
        <v>25.587710000000001</v>
      </c>
      <c r="H7641">
        <v>25.587710000000001</v>
      </c>
      <c r="I7641">
        <v>69</v>
      </c>
      <c r="J7641">
        <v>7.6876170000000004</v>
      </c>
      <c r="K7641">
        <v>-9.8520780000000006</v>
      </c>
      <c r="L7641">
        <v>-4.0313910000000002</v>
      </c>
      <c r="M7641">
        <v>0</v>
      </c>
      <c r="N7641">
        <v>4.0313910000000002</v>
      </c>
      <c r="O7641">
        <v>9.8520780000000006</v>
      </c>
      <c r="P7641">
        <v>2.9061493</v>
      </c>
      <c r="Q7641">
        <v>45</v>
      </c>
      <c r="R7641">
        <v>6</v>
      </c>
      <c r="S7641" s="81">
        <v>39619</v>
      </c>
    </row>
    <row r="7642" spans="1:19" x14ac:dyDescent="0.2">
      <c r="A7642" t="s">
        <v>76</v>
      </c>
      <c r="B7642" t="s">
        <v>59</v>
      </c>
      <c r="C7642" t="s">
        <v>45</v>
      </c>
      <c r="D7642" t="s">
        <v>10</v>
      </c>
      <c r="E7642">
        <v>2013</v>
      </c>
      <c r="F7642">
        <v>8</v>
      </c>
      <c r="G7642">
        <v>31.02187</v>
      </c>
      <c r="H7642">
        <v>31.02187</v>
      </c>
      <c r="I7642">
        <v>73.5</v>
      </c>
      <c r="J7642">
        <v>7.7527739999999996</v>
      </c>
      <c r="K7642">
        <v>-9.9355799999999999</v>
      </c>
      <c r="L7642">
        <v>-4.0655590000000004</v>
      </c>
      <c r="M7642">
        <v>0</v>
      </c>
      <c r="N7642">
        <v>4.0655590000000004</v>
      </c>
      <c r="O7642">
        <v>9.9355799999999999</v>
      </c>
      <c r="P7642">
        <v>2.9061493</v>
      </c>
      <c r="Q7642">
        <v>45</v>
      </c>
      <c r="R7642">
        <v>6</v>
      </c>
      <c r="S7642" s="81">
        <v>39619</v>
      </c>
    </row>
    <row r="7643" spans="1:19" x14ac:dyDescent="0.2">
      <c r="A7643" t="s">
        <v>76</v>
      </c>
      <c r="B7643" t="s">
        <v>59</v>
      </c>
      <c r="C7643" t="s">
        <v>45</v>
      </c>
      <c r="D7643" t="s">
        <v>10</v>
      </c>
      <c r="E7643">
        <v>2013</v>
      </c>
      <c r="F7643">
        <v>9</v>
      </c>
      <c r="G7643">
        <v>37.594520000000003</v>
      </c>
      <c r="H7643">
        <v>37.594520000000003</v>
      </c>
      <c r="I7643">
        <v>80.25</v>
      </c>
      <c r="J7643">
        <v>8.4834770000000006</v>
      </c>
      <c r="K7643">
        <v>-10.87201</v>
      </c>
      <c r="L7643">
        <v>-4.4487399999999999</v>
      </c>
      <c r="M7643">
        <v>0</v>
      </c>
      <c r="N7643">
        <v>4.4487399999999999</v>
      </c>
      <c r="O7643">
        <v>10.87201</v>
      </c>
      <c r="P7643">
        <v>2.9061493</v>
      </c>
      <c r="Q7643">
        <v>45</v>
      </c>
      <c r="R7643">
        <v>6</v>
      </c>
      <c r="S7643" s="81">
        <v>39619</v>
      </c>
    </row>
    <row r="7644" spans="1:19" x14ac:dyDescent="0.2">
      <c r="A7644" t="s">
        <v>76</v>
      </c>
      <c r="B7644" t="s">
        <v>59</v>
      </c>
      <c r="C7644" t="s">
        <v>45</v>
      </c>
      <c r="D7644" t="s">
        <v>10</v>
      </c>
      <c r="E7644">
        <v>2013</v>
      </c>
      <c r="F7644">
        <v>10</v>
      </c>
      <c r="G7644">
        <v>39.409999999999997</v>
      </c>
      <c r="H7644">
        <v>39.409999999999997</v>
      </c>
      <c r="I7644">
        <v>83.75</v>
      </c>
      <c r="J7644">
        <v>8.5691319999999997</v>
      </c>
      <c r="K7644">
        <v>-10.981780000000001</v>
      </c>
      <c r="L7644">
        <v>-4.4936569999999998</v>
      </c>
      <c r="M7644">
        <v>0</v>
      </c>
      <c r="N7644">
        <v>4.4936569999999998</v>
      </c>
      <c r="O7644">
        <v>10.981780000000001</v>
      </c>
      <c r="P7644">
        <v>2.9061493</v>
      </c>
      <c r="Q7644">
        <v>45</v>
      </c>
      <c r="R7644">
        <v>6</v>
      </c>
      <c r="S7644" s="81">
        <v>39619</v>
      </c>
    </row>
    <row r="7645" spans="1:19" x14ac:dyDescent="0.2">
      <c r="A7645" t="s">
        <v>76</v>
      </c>
      <c r="B7645" t="s">
        <v>59</v>
      </c>
      <c r="C7645" t="s">
        <v>45</v>
      </c>
      <c r="D7645" t="s">
        <v>10</v>
      </c>
      <c r="E7645">
        <v>2013</v>
      </c>
      <c r="F7645">
        <v>11</v>
      </c>
      <c r="G7645">
        <v>39.893680000000003</v>
      </c>
      <c r="H7645">
        <v>39.893680000000003</v>
      </c>
      <c r="I7645">
        <v>86.5</v>
      </c>
      <c r="J7645">
        <v>8.7660490000000006</v>
      </c>
      <c r="K7645">
        <v>-11.23414</v>
      </c>
      <c r="L7645">
        <v>-4.596921</v>
      </c>
      <c r="M7645">
        <v>0</v>
      </c>
      <c r="N7645">
        <v>4.596921</v>
      </c>
      <c r="O7645">
        <v>11.23414</v>
      </c>
      <c r="P7645">
        <v>2.9061493</v>
      </c>
      <c r="Q7645">
        <v>45</v>
      </c>
      <c r="R7645">
        <v>6</v>
      </c>
      <c r="S7645" s="81">
        <v>39619</v>
      </c>
    </row>
    <row r="7646" spans="1:19" x14ac:dyDescent="0.2">
      <c r="A7646" t="s">
        <v>76</v>
      </c>
      <c r="B7646" t="s">
        <v>59</v>
      </c>
      <c r="C7646" t="s">
        <v>45</v>
      </c>
      <c r="D7646" t="s">
        <v>10</v>
      </c>
      <c r="E7646">
        <v>2013</v>
      </c>
      <c r="F7646">
        <v>12</v>
      </c>
      <c r="G7646">
        <v>42.711329999999997</v>
      </c>
      <c r="H7646">
        <v>40.357430000000001</v>
      </c>
      <c r="I7646">
        <v>90.5</v>
      </c>
      <c r="J7646">
        <v>9.1433520000000001</v>
      </c>
      <c r="K7646">
        <v>-9.3637680000000003</v>
      </c>
      <c r="L7646">
        <v>-2.4408699999999999</v>
      </c>
      <c r="M7646">
        <v>2.3539089999999998</v>
      </c>
      <c r="N7646">
        <v>7.1486869999999998</v>
      </c>
      <c r="O7646">
        <v>14.071580000000001</v>
      </c>
      <c r="P7646">
        <v>2.9061493</v>
      </c>
      <c r="Q7646">
        <v>45</v>
      </c>
      <c r="R7646">
        <v>6</v>
      </c>
      <c r="S7646" s="81">
        <v>39619</v>
      </c>
    </row>
    <row r="7647" spans="1:19" x14ac:dyDescent="0.2">
      <c r="A7647" t="s">
        <v>76</v>
      </c>
      <c r="B7647" t="s">
        <v>59</v>
      </c>
      <c r="C7647" t="s">
        <v>45</v>
      </c>
      <c r="D7647" t="s">
        <v>10</v>
      </c>
      <c r="E7647">
        <v>2013</v>
      </c>
      <c r="F7647">
        <v>13</v>
      </c>
      <c r="G7647">
        <v>39.966059999999999</v>
      </c>
      <c r="H7647">
        <v>40.15851</v>
      </c>
      <c r="I7647">
        <v>94</v>
      </c>
      <c r="J7647">
        <v>8.8714060000000003</v>
      </c>
      <c r="K7647">
        <v>-11.56161</v>
      </c>
      <c r="L7647">
        <v>-4.8446170000000004</v>
      </c>
      <c r="M7647">
        <v>-0.1924477</v>
      </c>
      <c r="N7647">
        <v>4.4597220000000002</v>
      </c>
      <c r="O7647">
        <v>11.17672</v>
      </c>
      <c r="P7647">
        <v>2.9061493</v>
      </c>
      <c r="Q7647">
        <v>45</v>
      </c>
      <c r="R7647">
        <v>6</v>
      </c>
      <c r="S7647" s="81">
        <v>39619</v>
      </c>
    </row>
    <row r="7648" spans="1:19" x14ac:dyDescent="0.2">
      <c r="A7648" t="s">
        <v>76</v>
      </c>
      <c r="B7648" t="s">
        <v>59</v>
      </c>
      <c r="C7648" t="s">
        <v>45</v>
      </c>
      <c r="D7648" t="s">
        <v>10</v>
      </c>
      <c r="E7648">
        <v>2013</v>
      </c>
      <c r="F7648">
        <v>14</v>
      </c>
      <c r="G7648">
        <v>40.744709999999998</v>
      </c>
      <c r="H7648">
        <v>40.321199999999997</v>
      </c>
      <c r="I7648">
        <v>96</v>
      </c>
      <c r="J7648">
        <v>8.8199419999999993</v>
      </c>
      <c r="K7648">
        <v>-10.8797</v>
      </c>
      <c r="L7648">
        <v>-4.2016710000000002</v>
      </c>
      <c r="M7648">
        <v>0.42351149999999999</v>
      </c>
      <c r="N7648">
        <v>5.0486940000000002</v>
      </c>
      <c r="O7648">
        <v>11.72672</v>
      </c>
      <c r="P7648">
        <v>2.9061493</v>
      </c>
      <c r="Q7648">
        <v>45</v>
      </c>
      <c r="R7648">
        <v>6</v>
      </c>
      <c r="S7648" s="81">
        <v>39619</v>
      </c>
    </row>
    <row r="7649" spans="1:19" x14ac:dyDescent="0.2">
      <c r="A7649" t="s">
        <v>76</v>
      </c>
      <c r="B7649" t="s">
        <v>59</v>
      </c>
      <c r="C7649" t="s">
        <v>45</v>
      </c>
      <c r="D7649" t="s">
        <v>10</v>
      </c>
      <c r="E7649">
        <v>2013</v>
      </c>
      <c r="F7649">
        <v>15</v>
      </c>
      <c r="G7649">
        <v>31.925730000000001</v>
      </c>
      <c r="H7649">
        <v>31.925730000000001</v>
      </c>
      <c r="I7649">
        <v>99.25</v>
      </c>
      <c r="J7649">
        <v>8.9734890000000007</v>
      </c>
      <c r="K7649">
        <v>-11.49999</v>
      </c>
      <c r="L7649">
        <v>-4.7057019999999996</v>
      </c>
      <c r="M7649">
        <v>0</v>
      </c>
      <c r="N7649">
        <v>4.7057019999999996</v>
      </c>
      <c r="O7649">
        <v>11.49999</v>
      </c>
      <c r="P7649">
        <v>2.9061493</v>
      </c>
      <c r="Q7649">
        <v>45</v>
      </c>
      <c r="R7649">
        <v>6</v>
      </c>
      <c r="S7649" s="81">
        <v>39619</v>
      </c>
    </row>
    <row r="7650" spans="1:19" x14ac:dyDescent="0.2">
      <c r="A7650" t="s">
        <v>76</v>
      </c>
      <c r="B7650" t="s">
        <v>59</v>
      </c>
      <c r="C7650" t="s">
        <v>45</v>
      </c>
      <c r="D7650" t="s">
        <v>10</v>
      </c>
      <c r="E7650">
        <v>2013</v>
      </c>
      <c r="F7650">
        <v>16</v>
      </c>
      <c r="G7650">
        <v>29.943480000000001</v>
      </c>
      <c r="H7650">
        <v>29.943480000000001</v>
      </c>
      <c r="I7650">
        <v>101.25</v>
      </c>
      <c r="J7650">
        <v>8.3473430000000004</v>
      </c>
      <c r="K7650">
        <v>-10.69755</v>
      </c>
      <c r="L7650">
        <v>-4.377351</v>
      </c>
      <c r="M7650">
        <v>0</v>
      </c>
      <c r="N7650">
        <v>4.377351</v>
      </c>
      <c r="O7650">
        <v>10.69755</v>
      </c>
      <c r="P7650">
        <v>2.9061493</v>
      </c>
      <c r="Q7650">
        <v>45</v>
      </c>
      <c r="R7650">
        <v>6</v>
      </c>
      <c r="S7650" s="81">
        <v>39619</v>
      </c>
    </row>
    <row r="7651" spans="1:19" x14ac:dyDescent="0.2">
      <c r="A7651" t="s">
        <v>76</v>
      </c>
      <c r="B7651" t="s">
        <v>59</v>
      </c>
      <c r="C7651" t="s">
        <v>45</v>
      </c>
      <c r="D7651" t="s">
        <v>10</v>
      </c>
      <c r="E7651">
        <v>2013</v>
      </c>
      <c r="F7651">
        <v>17</v>
      </c>
      <c r="G7651">
        <v>23.943439999999999</v>
      </c>
      <c r="H7651">
        <v>23.943439999999999</v>
      </c>
      <c r="I7651">
        <v>101.75</v>
      </c>
      <c r="J7651">
        <v>8.1900809999999993</v>
      </c>
      <c r="K7651">
        <v>-10.49601</v>
      </c>
      <c r="L7651">
        <v>-4.2948820000000003</v>
      </c>
      <c r="M7651">
        <v>0</v>
      </c>
      <c r="N7651">
        <v>4.2948820000000003</v>
      </c>
      <c r="O7651">
        <v>10.49601</v>
      </c>
      <c r="P7651">
        <v>2.9061493</v>
      </c>
      <c r="Q7651">
        <v>45</v>
      </c>
      <c r="R7651">
        <v>6</v>
      </c>
      <c r="S7651" s="81">
        <v>39619</v>
      </c>
    </row>
    <row r="7652" spans="1:19" x14ac:dyDescent="0.2">
      <c r="A7652" t="s">
        <v>76</v>
      </c>
      <c r="B7652" t="s">
        <v>59</v>
      </c>
      <c r="C7652" t="s">
        <v>45</v>
      </c>
      <c r="D7652" t="s">
        <v>10</v>
      </c>
      <c r="E7652">
        <v>2013</v>
      </c>
      <c r="F7652">
        <v>18</v>
      </c>
      <c r="G7652">
        <v>19.8675</v>
      </c>
      <c r="H7652">
        <v>19.8675</v>
      </c>
      <c r="I7652">
        <v>102.5</v>
      </c>
      <c r="J7652">
        <v>7.7070400000000001</v>
      </c>
      <c r="K7652">
        <v>-9.8769690000000008</v>
      </c>
      <c r="L7652">
        <v>-4.0415760000000001</v>
      </c>
      <c r="M7652">
        <v>0</v>
      </c>
      <c r="N7652">
        <v>4.0415760000000001</v>
      </c>
      <c r="O7652">
        <v>9.8769690000000008</v>
      </c>
      <c r="P7652">
        <v>2.9061493</v>
      </c>
      <c r="Q7652">
        <v>45</v>
      </c>
      <c r="R7652">
        <v>6</v>
      </c>
      <c r="S7652" s="81">
        <v>39619</v>
      </c>
    </row>
    <row r="7653" spans="1:19" x14ac:dyDescent="0.2">
      <c r="A7653" t="s">
        <v>76</v>
      </c>
      <c r="B7653" t="s">
        <v>59</v>
      </c>
      <c r="C7653" t="s">
        <v>45</v>
      </c>
      <c r="D7653" t="s">
        <v>10</v>
      </c>
      <c r="E7653">
        <v>2013</v>
      </c>
      <c r="F7653">
        <v>19</v>
      </c>
      <c r="G7653">
        <v>16.430569999999999</v>
      </c>
      <c r="H7653">
        <v>16.430569999999999</v>
      </c>
      <c r="I7653">
        <v>101.75</v>
      </c>
      <c r="J7653">
        <v>7.696269</v>
      </c>
      <c r="K7653">
        <v>-9.8631650000000004</v>
      </c>
      <c r="L7653">
        <v>-4.035927</v>
      </c>
      <c r="M7653">
        <v>0</v>
      </c>
      <c r="N7653">
        <v>4.035927</v>
      </c>
      <c r="O7653">
        <v>9.8631650000000004</v>
      </c>
      <c r="P7653">
        <v>2.9061493</v>
      </c>
      <c r="Q7653">
        <v>45</v>
      </c>
      <c r="R7653">
        <v>6</v>
      </c>
      <c r="S7653" s="81">
        <v>39619</v>
      </c>
    </row>
    <row r="7654" spans="1:19" x14ac:dyDescent="0.2">
      <c r="A7654" t="s">
        <v>76</v>
      </c>
      <c r="B7654" t="s">
        <v>59</v>
      </c>
      <c r="C7654" t="s">
        <v>45</v>
      </c>
      <c r="D7654" t="s">
        <v>10</v>
      </c>
      <c r="E7654">
        <v>2013</v>
      </c>
      <c r="F7654">
        <v>20</v>
      </c>
      <c r="G7654">
        <v>15.97292</v>
      </c>
      <c r="H7654">
        <v>15.97292</v>
      </c>
      <c r="I7654">
        <v>99.5</v>
      </c>
      <c r="J7654">
        <v>7.6272450000000003</v>
      </c>
      <c r="K7654">
        <v>-9.7747089999999996</v>
      </c>
      <c r="L7654">
        <v>-3.9997310000000001</v>
      </c>
      <c r="M7654">
        <v>0</v>
      </c>
      <c r="N7654">
        <v>3.9997310000000001</v>
      </c>
      <c r="O7654">
        <v>9.7747089999999996</v>
      </c>
      <c r="P7654">
        <v>2.9061493</v>
      </c>
      <c r="Q7654">
        <v>45</v>
      </c>
      <c r="R7654">
        <v>6</v>
      </c>
      <c r="S7654" s="81">
        <v>39619</v>
      </c>
    </row>
    <row r="7655" spans="1:19" x14ac:dyDescent="0.2">
      <c r="A7655" t="s">
        <v>76</v>
      </c>
      <c r="B7655" t="s">
        <v>59</v>
      </c>
      <c r="C7655" t="s">
        <v>45</v>
      </c>
      <c r="D7655" t="s">
        <v>10</v>
      </c>
      <c r="E7655">
        <v>2013</v>
      </c>
      <c r="F7655">
        <v>21</v>
      </c>
      <c r="G7655">
        <v>16.233730000000001</v>
      </c>
      <c r="H7655">
        <v>16.233730000000001</v>
      </c>
      <c r="I7655">
        <v>96.5</v>
      </c>
      <c r="J7655">
        <v>7.5409600000000001</v>
      </c>
      <c r="K7655">
        <v>-9.6641290000000009</v>
      </c>
      <c r="L7655">
        <v>-3.9544839999999999</v>
      </c>
      <c r="M7655">
        <v>0</v>
      </c>
      <c r="N7655">
        <v>3.9544839999999999</v>
      </c>
      <c r="O7655">
        <v>9.6641290000000009</v>
      </c>
      <c r="P7655">
        <v>2.9061493</v>
      </c>
      <c r="Q7655">
        <v>45</v>
      </c>
      <c r="R7655">
        <v>6</v>
      </c>
      <c r="S7655" s="81">
        <v>39619</v>
      </c>
    </row>
    <row r="7656" spans="1:19" x14ac:dyDescent="0.2">
      <c r="A7656" t="s">
        <v>76</v>
      </c>
      <c r="B7656" t="s">
        <v>59</v>
      </c>
      <c r="C7656" t="s">
        <v>45</v>
      </c>
      <c r="D7656" t="s">
        <v>10</v>
      </c>
      <c r="E7656">
        <v>2013</v>
      </c>
      <c r="F7656">
        <v>22</v>
      </c>
      <c r="G7656">
        <v>16.751850000000001</v>
      </c>
      <c r="H7656">
        <v>16.751850000000001</v>
      </c>
      <c r="I7656">
        <v>92.25</v>
      </c>
      <c r="J7656">
        <v>7.5316190000000001</v>
      </c>
      <c r="K7656">
        <v>-9.652158</v>
      </c>
      <c r="L7656">
        <v>-3.9495849999999999</v>
      </c>
      <c r="M7656">
        <v>0</v>
      </c>
      <c r="N7656">
        <v>3.9495849999999999</v>
      </c>
      <c r="O7656">
        <v>9.652158</v>
      </c>
      <c r="P7656">
        <v>2.9061493</v>
      </c>
      <c r="Q7656">
        <v>45</v>
      </c>
      <c r="R7656">
        <v>6</v>
      </c>
      <c r="S7656" s="81">
        <v>39619</v>
      </c>
    </row>
    <row r="7657" spans="1:19" x14ac:dyDescent="0.2">
      <c r="A7657" t="s">
        <v>76</v>
      </c>
      <c r="B7657" t="s">
        <v>59</v>
      </c>
      <c r="C7657" t="s">
        <v>45</v>
      </c>
      <c r="D7657" t="s">
        <v>10</v>
      </c>
      <c r="E7657">
        <v>2013</v>
      </c>
      <c r="F7657">
        <v>23</v>
      </c>
      <c r="G7657">
        <v>16.18591</v>
      </c>
      <c r="H7657">
        <v>16.18591</v>
      </c>
      <c r="I7657">
        <v>90</v>
      </c>
      <c r="J7657">
        <v>7.5300710000000004</v>
      </c>
      <c r="K7657">
        <v>-9.6501739999999998</v>
      </c>
      <c r="L7657">
        <v>-3.9487730000000001</v>
      </c>
      <c r="M7657">
        <v>0</v>
      </c>
      <c r="N7657">
        <v>3.9487730000000001</v>
      </c>
      <c r="O7657">
        <v>9.6501739999999998</v>
      </c>
      <c r="P7657">
        <v>2.9061493</v>
      </c>
      <c r="Q7657">
        <v>45</v>
      </c>
      <c r="R7657">
        <v>6</v>
      </c>
      <c r="S7657" s="81">
        <v>39619</v>
      </c>
    </row>
    <row r="7658" spans="1:19" x14ac:dyDescent="0.2">
      <c r="A7658" t="s">
        <v>76</v>
      </c>
      <c r="B7658" t="s">
        <v>59</v>
      </c>
      <c r="C7658" t="s">
        <v>45</v>
      </c>
      <c r="D7658" t="s">
        <v>10</v>
      </c>
      <c r="E7658">
        <v>2013</v>
      </c>
      <c r="F7658">
        <v>24</v>
      </c>
      <c r="G7658">
        <v>15.71461</v>
      </c>
      <c r="H7658">
        <v>15.71461</v>
      </c>
      <c r="I7658">
        <v>86</v>
      </c>
      <c r="J7658">
        <v>7.534046</v>
      </c>
      <c r="K7658">
        <v>-9.6552690000000005</v>
      </c>
      <c r="L7658">
        <v>-3.9508580000000002</v>
      </c>
      <c r="M7658">
        <v>0</v>
      </c>
      <c r="N7658">
        <v>3.9508580000000002</v>
      </c>
      <c r="O7658">
        <v>9.6552690000000005</v>
      </c>
      <c r="P7658">
        <v>2.9061493</v>
      </c>
      <c r="Q7658">
        <v>45</v>
      </c>
      <c r="R7658">
        <v>6</v>
      </c>
      <c r="S7658" s="81">
        <v>39619</v>
      </c>
    </row>
    <row r="7659" spans="1:19" x14ac:dyDescent="0.2">
      <c r="A7659" t="s">
        <v>76</v>
      </c>
      <c r="B7659" t="s">
        <v>59</v>
      </c>
      <c r="C7659" t="s">
        <v>45</v>
      </c>
      <c r="D7659" t="s">
        <v>11</v>
      </c>
      <c r="E7659">
        <v>2013</v>
      </c>
      <c r="F7659">
        <v>1</v>
      </c>
      <c r="G7659">
        <v>15.347300000000001</v>
      </c>
      <c r="H7659">
        <v>15.347300000000001</v>
      </c>
      <c r="I7659">
        <v>85.5</v>
      </c>
      <c r="J7659">
        <v>7.5377039999999997</v>
      </c>
      <c r="K7659">
        <v>-9.6599559999999993</v>
      </c>
      <c r="L7659">
        <v>-3.9527760000000001</v>
      </c>
      <c r="M7659">
        <v>0</v>
      </c>
      <c r="N7659">
        <v>3.9527760000000001</v>
      </c>
      <c r="O7659">
        <v>9.6599559999999993</v>
      </c>
      <c r="P7659">
        <v>2.9289426000000001</v>
      </c>
      <c r="Q7659">
        <v>45</v>
      </c>
      <c r="R7659">
        <v>7</v>
      </c>
      <c r="S7659" s="81">
        <v>36353</v>
      </c>
    </row>
    <row r="7660" spans="1:19" x14ac:dyDescent="0.2">
      <c r="A7660" t="s">
        <v>76</v>
      </c>
      <c r="B7660" t="s">
        <v>59</v>
      </c>
      <c r="C7660" t="s">
        <v>45</v>
      </c>
      <c r="D7660" t="s">
        <v>11</v>
      </c>
      <c r="E7660">
        <v>2013</v>
      </c>
      <c r="F7660">
        <v>2</v>
      </c>
      <c r="G7660">
        <v>15.350540000000001</v>
      </c>
      <c r="H7660">
        <v>15.350540000000001</v>
      </c>
      <c r="I7660">
        <v>84.75</v>
      </c>
      <c r="J7660">
        <v>7.5360269999999998</v>
      </c>
      <c r="K7660">
        <v>-9.657807</v>
      </c>
      <c r="L7660">
        <v>-3.9518970000000002</v>
      </c>
      <c r="M7660">
        <v>0</v>
      </c>
      <c r="N7660">
        <v>3.9518970000000002</v>
      </c>
      <c r="O7660">
        <v>9.657807</v>
      </c>
      <c r="P7660">
        <v>2.9289426000000001</v>
      </c>
      <c r="Q7660">
        <v>45</v>
      </c>
      <c r="R7660">
        <v>7</v>
      </c>
      <c r="S7660" s="81">
        <v>36353</v>
      </c>
    </row>
    <row r="7661" spans="1:19" x14ac:dyDescent="0.2">
      <c r="A7661" t="s">
        <v>76</v>
      </c>
      <c r="B7661" t="s">
        <v>59</v>
      </c>
      <c r="C7661" t="s">
        <v>45</v>
      </c>
      <c r="D7661" t="s">
        <v>11</v>
      </c>
      <c r="E7661">
        <v>2013</v>
      </c>
      <c r="F7661">
        <v>3</v>
      </c>
      <c r="G7661">
        <v>15.973610000000001</v>
      </c>
      <c r="H7661">
        <v>15.973610000000001</v>
      </c>
      <c r="I7661">
        <v>83</v>
      </c>
      <c r="J7661">
        <v>7.5417839999999998</v>
      </c>
      <c r="K7661">
        <v>-9.6651860000000003</v>
      </c>
      <c r="L7661">
        <v>-3.9549159999999999</v>
      </c>
      <c r="M7661">
        <v>0</v>
      </c>
      <c r="N7661">
        <v>3.9549159999999999</v>
      </c>
      <c r="O7661">
        <v>9.6651860000000003</v>
      </c>
      <c r="P7661">
        <v>2.9289426000000001</v>
      </c>
      <c r="Q7661">
        <v>45</v>
      </c>
      <c r="R7661">
        <v>7</v>
      </c>
      <c r="S7661" s="81">
        <v>36353</v>
      </c>
    </row>
    <row r="7662" spans="1:19" x14ac:dyDescent="0.2">
      <c r="A7662" t="s">
        <v>76</v>
      </c>
      <c r="B7662" t="s">
        <v>59</v>
      </c>
      <c r="C7662" t="s">
        <v>45</v>
      </c>
      <c r="D7662" t="s">
        <v>11</v>
      </c>
      <c r="E7662">
        <v>2013</v>
      </c>
      <c r="F7662">
        <v>4</v>
      </c>
      <c r="G7662">
        <v>15.933059999999999</v>
      </c>
      <c r="H7662">
        <v>15.933059999999999</v>
      </c>
      <c r="I7662">
        <v>82.25</v>
      </c>
      <c r="J7662">
        <v>7.544168</v>
      </c>
      <c r="K7662">
        <v>-9.6682400000000008</v>
      </c>
      <c r="L7662">
        <v>-3.9561649999999999</v>
      </c>
      <c r="M7662">
        <v>0</v>
      </c>
      <c r="N7662">
        <v>3.9561649999999999</v>
      </c>
      <c r="O7662">
        <v>9.6682400000000008</v>
      </c>
      <c r="P7662">
        <v>2.9289426000000001</v>
      </c>
      <c r="Q7662">
        <v>45</v>
      </c>
      <c r="R7662">
        <v>7</v>
      </c>
      <c r="S7662" s="81">
        <v>36353</v>
      </c>
    </row>
    <row r="7663" spans="1:19" x14ac:dyDescent="0.2">
      <c r="A7663" t="s">
        <v>76</v>
      </c>
      <c r="B7663" t="s">
        <v>59</v>
      </c>
      <c r="C7663" t="s">
        <v>45</v>
      </c>
      <c r="D7663" t="s">
        <v>11</v>
      </c>
      <c r="E7663">
        <v>2013</v>
      </c>
      <c r="F7663">
        <v>5</v>
      </c>
      <c r="G7663">
        <v>16.83258</v>
      </c>
      <c r="H7663">
        <v>16.83258</v>
      </c>
      <c r="I7663">
        <v>82.5</v>
      </c>
      <c r="J7663">
        <v>7.5443059999999997</v>
      </c>
      <c r="K7663">
        <v>-9.6684169999999998</v>
      </c>
      <c r="L7663">
        <v>-3.9562379999999999</v>
      </c>
      <c r="M7663">
        <v>0</v>
      </c>
      <c r="N7663">
        <v>3.9562379999999999</v>
      </c>
      <c r="O7663">
        <v>9.6684169999999998</v>
      </c>
      <c r="P7663">
        <v>2.9289426000000001</v>
      </c>
      <c r="Q7663">
        <v>45</v>
      </c>
      <c r="R7663">
        <v>7</v>
      </c>
      <c r="S7663" s="81">
        <v>36353</v>
      </c>
    </row>
    <row r="7664" spans="1:19" x14ac:dyDescent="0.2">
      <c r="A7664" t="s">
        <v>76</v>
      </c>
      <c r="B7664" t="s">
        <v>59</v>
      </c>
      <c r="C7664" t="s">
        <v>45</v>
      </c>
      <c r="D7664" t="s">
        <v>11</v>
      </c>
      <c r="E7664">
        <v>2013</v>
      </c>
      <c r="F7664">
        <v>6</v>
      </c>
      <c r="G7664">
        <v>17.961510000000001</v>
      </c>
      <c r="H7664">
        <v>17.961510000000001</v>
      </c>
      <c r="I7664">
        <v>82.75</v>
      </c>
      <c r="J7664">
        <v>7.5521640000000003</v>
      </c>
      <c r="K7664">
        <v>-9.6784879999999998</v>
      </c>
      <c r="L7664">
        <v>-3.960359</v>
      </c>
      <c r="M7664">
        <v>0</v>
      </c>
      <c r="N7664">
        <v>3.960359</v>
      </c>
      <c r="O7664">
        <v>9.6784879999999998</v>
      </c>
      <c r="P7664">
        <v>2.9289426000000001</v>
      </c>
      <c r="Q7664">
        <v>45</v>
      </c>
      <c r="R7664">
        <v>7</v>
      </c>
      <c r="S7664" s="81">
        <v>36353</v>
      </c>
    </row>
    <row r="7665" spans="1:19" x14ac:dyDescent="0.2">
      <c r="A7665" t="s">
        <v>76</v>
      </c>
      <c r="B7665" t="s">
        <v>59</v>
      </c>
      <c r="C7665" t="s">
        <v>45</v>
      </c>
      <c r="D7665" t="s">
        <v>11</v>
      </c>
      <c r="E7665">
        <v>2013</v>
      </c>
      <c r="F7665">
        <v>7</v>
      </c>
      <c r="G7665">
        <v>23.703869999999998</v>
      </c>
      <c r="H7665">
        <v>23.703869999999998</v>
      </c>
      <c r="I7665">
        <v>82.25</v>
      </c>
      <c r="J7665">
        <v>7.7021350000000002</v>
      </c>
      <c r="K7665">
        <v>-9.8706829999999997</v>
      </c>
      <c r="L7665">
        <v>-4.0390030000000001</v>
      </c>
      <c r="M7665">
        <v>0</v>
      </c>
      <c r="N7665">
        <v>4.0390030000000001</v>
      </c>
      <c r="O7665">
        <v>9.8706829999999997</v>
      </c>
      <c r="P7665">
        <v>2.9289426000000001</v>
      </c>
      <c r="Q7665">
        <v>45</v>
      </c>
      <c r="R7665">
        <v>7</v>
      </c>
      <c r="S7665" s="81">
        <v>36353</v>
      </c>
    </row>
    <row r="7666" spans="1:19" x14ac:dyDescent="0.2">
      <c r="A7666" t="s">
        <v>76</v>
      </c>
      <c r="B7666" t="s">
        <v>59</v>
      </c>
      <c r="C7666" t="s">
        <v>45</v>
      </c>
      <c r="D7666" t="s">
        <v>11</v>
      </c>
      <c r="E7666">
        <v>2013</v>
      </c>
      <c r="F7666">
        <v>8</v>
      </c>
      <c r="G7666">
        <v>28.474920000000001</v>
      </c>
      <c r="H7666">
        <v>28.474920000000001</v>
      </c>
      <c r="I7666">
        <v>83</v>
      </c>
      <c r="J7666">
        <v>7.8160499999999997</v>
      </c>
      <c r="K7666">
        <v>-10.01667</v>
      </c>
      <c r="L7666">
        <v>-4.0987410000000004</v>
      </c>
      <c r="M7666">
        <v>0</v>
      </c>
      <c r="N7666">
        <v>4.0987410000000004</v>
      </c>
      <c r="O7666">
        <v>10.01667</v>
      </c>
      <c r="P7666">
        <v>2.9289426000000001</v>
      </c>
      <c r="Q7666">
        <v>45</v>
      </c>
      <c r="R7666">
        <v>7</v>
      </c>
      <c r="S7666" s="81">
        <v>36353</v>
      </c>
    </row>
    <row r="7667" spans="1:19" x14ac:dyDescent="0.2">
      <c r="A7667" t="s">
        <v>76</v>
      </c>
      <c r="B7667" t="s">
        <v>59</v>
      </c>
      <c r="C7667" t="s">
        <v>45</v>
      </c>
      <c r="D7667" t="s">
        <v>11</v>
      </c>
      <c r="E7667">
        <v>2013</v>
      </c>
      <c r="F7667">
        <v>9</v>
      </c>
      <c r="G7667">
        <v>37.002850000000002</v>
      </c>
      <c r="H7667">
        <v>37.002850000000002</v>
      </c>
      <c r="I7667">
        <v>85.5</v>
      </c>
      <c r="J7667">
        <v>9.6314709999999994</v>
      </c>
      <c r="K7667">
        <v>-12.34323</v>
      </c>
      <c r="L7667">
        <v>-5.0507479999999996</v>
      </c>
      <c r="M7667">
        <v>0</v>
      </c>
      <c r="N7667">
        <v>5.0507479999999996</v>
      </c>
      <c r="O7667">
        <v>12.34323</v>
      </c>
      <c r="P7667">
        <v>2.9289426000000001</v>
      </c>
      <c r="Q7667">
        <v>45</v>
      </c>
      <c r="R7667">
        <v>7</v>
      </c>
      <c r="S7667" s="81">
        <v>36353</v>
      </c>
    </row>
    <row r="7668" spans="1:19" x14ac:dyDescent="0.2">
      <c r="A7668" t="s">
        <v>76</v>
      </c>
      <c r="B7668" t="s">
        <v>59</v>
      </c>
      <c r="C7668" t="s">
        <v>45</v>
      </c>
      <c r="D7668" t="s">
        <v>11</v>
      </c>
      <c r="E7668">
        <v>2013</v>
      </c>
      <c r="F7668">
        <v>10</v>
      </c>
      <c r="G7668">
        <v>38.603940000000001</v>
      </c>
      <c r="H7668">
        <v>38.603940000000001</v>
      </c>
      <c r="I7668">
        <v>88</v>
      </c>
      <c r="J7668">
        <v>9.6700429999999997</v>
      </c>
      <c r="K7668">
        <v>-12.392659999999999</v>
      </c>
      <c r="L7668">
        <v>-5.0709749999999998</v>
      </c>
      <c r="M7668">
        <v>0</v>
      </c>
      <c r="N7668">
        <v>5.0709749999999998</v>
      </c>
      <c r="O7668">
        <v>12.392659999999999</v>
      </c>
      <c r="P7668">
        <v>2.9289426000000001</v>
      </c>
      <c r="Q7668">
        <v>45</v>
      </c>
      <c r="R7668">
        <v>7</v>
      </c>
      <c r="S7668" s="81">
        <v>36353</v>
      </c>
    </row>
    <row r="7669" spans="1:19" x14ac:dyDescent="0.2">
      <c r="A7669" t="s">
        <v>76</v>
      </c>
      <c r="B7669" t="s">
        <v>59</v>
      </c>
      <c r="C7669" t="s">
        <v>45</v>
      </c>
      <c r="D7669" t="s">
        <v>11</v>
      </c>
      <c r="E7669">
        <v>2013</v>
      </c>
      <c r="F7669">
        <v>11</v>
      </c>
      <c r="G7669">
        <v>38.569670000000002</v>
      </c>
      <c r="H7669">
        <v>38.569670000000002</v>
      </c>
      <c r="I7669">
        <v>91.75</v>
      </c>
      <c r="J7669">
        <v>10.20274</v>
      </c>
      <c r="K7669">
        <v>-13.075340000000001</v>
      </c>
      <c r="L7669">
        <v>-5.3503230000000004</v>
      </c>
      <c r="M7669">
        <v>0</v>
      </c>
      <c r="N7669">
        <v>5.3503230000000004</v>
      </c>
      <c r="O7669">
        <v>13.075340000000001</v>
      </c>
      <c r="P7669">
        <v>2.9289426000000001</v>
      </c>
      <c r="Q7669">
        <v>45</v>
      </c>
      <c r="R7669">
        <v>7</v>
      </c>
      <c r="S7669" s="81">
        <v>36353</v>
      </c>
    </row>
    <row r="7670" spans="1:19" x14ac:dyDescent="0.2">
      <c r="A7670" t="s">
        <v>76</v>
      </c>
      <c r="B7670" t="s">
        <v>59</v>
      </c>
      <c r="C7670" t="s">
        <v>45</v>
      </c>
      <c r="D7670" t="s">
        <v>11</v>
      </c>
      <c r="E7670">
        <v>2013</v>
      </c>
      <c r="F7670">
        <v>12</v>
      </c>
      <c r="G7670">
        <v>40.947969999999998</v>
      </c>
      <c r="H7670">
        <v>38.700449999999996</v>
      </c>
      <c r="I7670">
        <v>95.75</v>
      </c>
      <c r="J7670">
        <v>11.30461</v>
      </c>
      <c r="K7670">
        <v>-12.239929999999999</v>
      </c>
      <c r="L7670">
        <v>-3.6806269999999999</v>
      </c>
      <c r="M7670">
        <v>2.2475170000000002</v>
      </c>
      <c r="N7670">
        <v>8.1756600000000006</v>
      </c>
      <c r="O7670">
        <v>16.734960000000001</v>
      </c>
      <c r="P7670">
        <v>2.9289426000000001</v>
      </c>
      <c r="Q7670">
        <v>45</v>
      </c>
      <c r="R7670">
        <v>7</v>
      </c>
      <c r="S7670" s="81">
        <v>36353</v>
      </c>
    </row>
    <row r="7671" spans="1:19" x14ac:dyDescent="0.2">
      <c r="A7671" t="s">
        <v>76</v>
      </c>
      <c r="B7671" t="s">
        <v>59</v>
      </c>
      <c r="C7671" t="s">
        <v>45</v>
      </c>
      <c r="D7671" t="s">
        <v>11</v>
      </c>
      <c r="E7671">
        <v>2013</v>
      </c>
      <c r="F7671">
        <v>13</v>
      </c>
      <c r="G7671">
        <v>35.417259999999999</v>
      </c>
      <c r="H7671">
        <v>35.417259999999999</v>
      </c>
      <c r="I7671">
        <v>99.5</v>
      </c>
      <c r="J7671">
        <v>9.9565009999999994</v>
      </c>
      <c r="K7671">
        <v>-12.75977</v>
      </c>
      <c r="L7671">
        <v>-5.2211939999999997</v>
      </c>
      <c r="M7671">
        <v>0</v>
      </c>
      <c r="N7671">
        <v>5.2211939999999997</v>
      </c>
      <c r="O7671">
        <v>12.75977</v>
      </c>
      <c r="P7671">
        <v>2.9289426000000001</v>
      </c>
      <c r="Q7671">
        <v>45</v>
      </c>
      <c r="R7671">
        <v>7</v>
      </c>
      <c r="S7671" s="81">
        <v>36353</v>
      </c>
    </row>
    <row r="7672" spans="1:19" x14ac:dyDescent="0.2">
      <c r="A7672" t="s">
        <v>76</v>
      </c>
      <c r="B7672" t="s">
        <v>59</v>
      </c>
      <c r="C7672" t="s">
        <v>45</v>
      </c>
      <c r="D7672" t="s">
        <v>11</v>
      </c>
      <c r="E7672">
        <v>2013</v>
      </c>
      <c r="F7672">
        <v>14</v>
      </c>
      <c r="G7672">
        <v>37.301609999999997</v>
      </c>
      <c r="H7672">
        <v>37.301609999999997</v>
      </c>
      <c r="I7672">
        <v>102</v>
      </c>
      <c r="J7672">
        <v>9.6433979999999995</v>
      </c>
      <c r="K7672">
        <v>-12.358510000000001</v>
      </c>
      <c r="L7672">
        <v>-5.0570029999999999</v>
      </c>
      <c r="M7672">
        <v>0</v>
      </c>
      <c r="N7672">
        <v>5.0570029999999999</v>
      </c>
      <c r="O7672">
        <v>12.358510000000001</v>
      </c>
      <c r="P7672">
        <v>2.9289426000000001</v>
      </c>
      <c r="Q7672">
        <v>45</v>
      </c>
      <c r="R7672">
        <v>7</v>
      </c>
      <c r="S7672" s="81">
        <v>36353</v>
      </c>
    </row>
    <row r="7673" spans="1:19" x14ac:dyDescent="0.2">
      <c r="A7673" t="s">
        <v>76</v>
      </c>
      <c r="B7673" t="s">
        <v>59</v>
      </c>
      <c r="C7673" t="s">
        <v>45</v>
      </c>
      <c r="D7673" t="s">
        <v>11</v>
      </c>
      <c r="E7673">
        <v>2013</v>
      </c>
      <c r="F7673">
        <v>15</v>
      </c>
      <c r="G7673">
        <v>30.490010000000002</v>
      </c>
      <c r="H7673">
        <v>30.490010000000002</v>
      </c>
      <c r="I7673">
        <v>104</v>
      </c>
      <c r="J7673">
        <v>9.8641470000000009</v>
      </c>
      <c r="K7673">
        <v>-12.64141</v>
      </c>
      <c r="L7673">
        <v>-5.1727639999999999</v>
      </c>
      <c r="M7673">
        <v>0</v>
      </c>
      <c r="N7673">
        <v>5.1727639999999999</v>
      </c>
      <c r="O7673">
        <v>12.64141</v>
      </c>
      <c r="P7673">
        <v>2.9289426000000001</v>
      </c>
      <c r="Q7673">
        <v>45</v>
      </c>
      <c r="R7673">
        <v>7</v>
      </c>
      <c r="S7673" s="81">
        <v>36353</v>
      </c>
    </row>
    <row r="7674" spans="1:19" x14ac:dyDescent="0.2">
      <c r="A7674" t="s">
        <v>76</v>
      </c>
      <c r="B7674" t="s">
        <v>59</v>
      </c>
      <c r="C7674" t="s">
        <v>45</v>
      </c>
      <c r="D7674" t="s">
        <v>11</v>
      </c>
      <c r="E7674">
        <v>2013</v>
      </c>
      <c r="F7674">
        <v>16</v>
      </c>
      <c r="G7674">
        <v>29.596060000000001</v>
      </c>
      <c r="H7674">
        <v>29.596060000000001</v>
      </c>
      <c r="I7674">
        <v>106</v>
      </c>
      <c r="J7674">
        <v>8.8602489999999996</v>
      </c>
      <c r="K7674">
        <v>-11.35487</v>
      </c>
      <c r="L7674">
        <v>-4.6463190000000001</v>
      </c>
      <c r="M7674">
        <v>0</v>
      </c>
      <c r="N7674">
        <v>4.6463190000000001</v>
      </c>
      <c r="O7674">
        <v>11.35487</v>
      </c>
      <c r="P7674">
        <v>2.9289426000000001</v>
      </c>
      <c r="Q7674">
        <v>45</v>
      </c>
      <c r="R7674">
        <v>7</v>
      </c>
      <c r="S7674" s="81">
        <v>36353</v>
      </c>
    </row>
    <row r="7675" spans="1:19" x14ac:dyDescent="0.2">
      <c r="A7675" t="s">
        <v>76</v>
      </c>
      <c r="B7675" t="s">
        <v>59</v>
      </c>
      <c r="C7675" t="s">
        <v>45</v>
      </c>
      <c r="D7675" t="s">
        <v>11</v>
      </c>
      <c r="E7675">
        <v>2013</v>
      </c>
      <c r="F7675">
        <v>17</v>
      </c>
      <c r="G7675">
        <v>24.30376</v>
      </c>
      <c r="H7675">
        <v>24.30376</v>
      </c>
      <c r="I7675">
        <v>106.25</v>
      </c>
      <c r="J7675">
        <v>8.5681940000000001</v>
      </c>
      <c r="K7675">
        <v>-10.98058</v>
      </c>
      <c r="L7675">
        <v>-4.4931650000000003</v>
      </c>
      <c r="M7675">
        <v>0</v>
      </c>
      <c r="N7675">
        <v>4.4931650000000003</v>
      </c>
      <c r="O7675">
        <v>10.98058</v>
      </c>
      <c r="P7675">
        <v>2.9289426000000001</v>
      </c>
      <c r="Q7675">
        <v>45</v>
      </c>
      <c r="R7675">
        <v>7</v>
      </c>
      <c r="S7675" s="81">
        <v>36353</v>
      </c>
    </row>
    <row r="7676" spans="1:19" x14ac:dyDescent="0.2">
      <c r="A7676" t="s">
        <v>76</v>
      </c>
      <c r="B7676" t="s">
        <v>59</v>
      </c>
      <c r="C7676" t="s">
        <v>45</v>
      </c>
      <c r="D7676" t="s">
        <v>11</v>
      </c>
      <c r="E7676">
        <v>2013</v>
      </c>
      <c r="F7676">
        <v>18</v>
      </c>
      <c r="G7676">
        <v>21.03097</v>
      </c>
      <c r="H7676">
        <v>21.03097</v>
      </c>
      <c r="I7676">
        <v>106.25</v>
      </c>
      <c r="J7676">
        <v>7.8386149999999999</v>
      </c>
      <c r="K7676">
        <v>-10.045590000000001</v>
      </c>
      <c r="L7676">
        <v>-4.1105739999999997</v>
      </c>
      <c r="M7676">
        <v>0</v>
      </c>
      <c r="N7676">
        <v>4.1105739999999997</v>
      </c>
      <c r="O7676">
        <v>10.045590000000001</v>
      </c>
      <c r="P7676">
        <v>2.9289426000000001</v>
      </c>
      <c r="Q7676">
        <v>45</v>
      </c>
      <c r="R7676">
        <v>7</v>
      </c>
      <c r="S7676" s="81">
        <v>36353</v>
      </c>
    </row>
    <row r="7677" spans="1:19" x14ac:dyDescent="0.2">
      <c r="A7677" t="s">
        <v>76</v>
      </c>
      <c r="B7677" t="s">
        <v>59</v>
      </c>
      <c r="C7677" t="s">
        <v>45</v>
      </c>
      <c r="D7677" t="s">
        <v>11</v>
      </c>
      <c r="E7677">
        <v>2013</v>
      </c>
      <c r="F7677">
        <v>19</v>
      </c>
      <c r="G7677">
        <v>17.16375</v>
      </c>
      <c r="H7677">
        <v>17.16375</v>
      </c>
      <c r="I7677">
        <v>102.75</v>
      </c>
      <c r="J7677">
        <v>7.8298480000000001</v>
      </c>
      <c r="K7677">
        <v>-10.03435</v>
      </c>
      <c r="L7677">
        <v>-4.1059770000000002</v>
      </c>
      <c r="M7677">
        <v>0</v>
      </c>
      <c r="N7677">
        <v>4.1059770000000002</v>
      </c>
      <c r="O7677">
        <v>10.03435</v>
      </c>
      <c r="P7677">
        <v>2.9289426000000001</v>
      </c>
      <c r="Q7677">
        <v>45</v>
      </c>
      <c r="R7677">
        <v>7</v>
      </c>
      <c r="S7677" s="81">
        <v>36353</v>
      </c>
    </row>
    <row r="7678" spans="1:19" x14ac:dyDescent="0.2">
      <c r="A7678" t="s">
        <v>76</v>
      </c>
      <c r="B7678" t="s">
        <v>59</v>
      </c>
      <c r="C7678" t="s">
        <v>45</v>
      </c>
      <c r="D7678" t="s">
        <v>11</v>
      </c>
      <c r="E7678">
        <v>2013</v>
      </c>
      <c r="F7678">
        <v>20</v>
      </c>
      <c r="G7678">
        <v>16.823540000000001</v>
      </c>
      <c r="H7678">
        <v>16.823540000000001</v>
      </c>
      <c r="I7678">
        <v>98.5</v>
      </c>
      <c r="J7678">
        <v>7.7135119999999997</v>
      </c>
      <c r="K7678">
        <v>-9.8852630000000001</v>
      </c>
      <c r="L7678">
        <v>-4.0449700000000002</v>
      </c>
      <c r="M7678">
        <v>0</v>
      </c>
      <c r="N7678">
        <v>4.0449700000000002</v>
      </c>
      <c r="O7678">
        <v>9.8852630000000001</v>
      </c>
      <c r="P7678">
        <v>2.9289426000000001</v>
      </c>
      <c r="Q7678">
        <v>45</v>
      </c>
      <c r="R7678">
        <v>7</v>
      </c>
      <c r="S7678" s="81">
        <v>36353</v>
      </c>
    </row>
    <row r="7679" spans="1:19" x14ac:dyDescent="0.2">
      <c r="A7679" t="s">
        <v>76</v>
      </c>
      <c r="B7679" t="s">
        <v>59</v>
      </c>
      <c r="C7679" t="s">
        <v>45</v>
      </c>
      <c r="D7679" t="s">
        <v>11</v>
      </c>
      <c r="E7679">
        <v>2013</v>
      </c>
      <c r="F7679">
        <v>21</v>
      </c>
      <c r="G7679">
        <v>17.128440000000001</v>
      </c>
      <c r="H7679">
        <v>17.128440000000001</v>
      </c>
      <c r="I7679">
        <v>94.5</v>
      </c>
      <c r="J7679">
        <v>7.5647440000000001</v>
      </c>
      <c r="K7679">
        <v>-9.6946100000000008</v>
      </c>
      <c r="L7679">
        <v>-3.9669560000000001</v>
      </c>
      <c r="M7679">
        <v>0</v>
      </c>
      <c r="N7679">
        <v>3.9669560000000001</v>
      </c>
      <c r="O7679">
        <v>9.6946100000000008</v>
      </c>
      <c r="P7679">
        <v>2.9289426000000001</v>
      </c>
      <c r="Q7679">
        <v>45</v>
      </c>
      <c r="R7679">
        <v>7</v>
      </c>
      <c r="S7679" s="81">
        <v>36353</v>
      </c>
    </row>
    <row r="7680" spans="1:19" x14ac:dyDescent="0.2">
      <c r="A7680" t="s">
        <v>76</v>
      </c>
      <c r="B7680" t="s">
        <v>59</v>
      </c>
      <c r="C7680" t="s">
        <v>45</v>
      </c>
      <c r="D7680" t="s">
        <v>11</v>
      </c>
      <c r="E7680">
        <v>2013</v>
      </c>
      <c r="F7680">
        <v>22</v>
      </c>
      <c r="G7680">
        <v>17.422879999999999</v>
      </c>
      <c r="H7680">
        <v>17.422879999999999</v>
      </c>
      <c r="I7680">
        <v>90.75</v>
      </c>
      <c r="J7680">
        <v>7.5475820000000002</v>
      </c>
      <c r="K7680">
        <v>-9.6726159999999997</v>
      </c>
      <c r="L7680">
        <v>-3.9579559999999998</v>
      </c>
      <c r="M7680">
        <v>0</v>
      </c>
      <c r="N7680">
        <v>3.9579559999999998</v>
      </c>
      <c r="O7680">
        <v>9.6726159999999997</v>
      </c>
      <c r="P7680">
        <v>2.9289426000000001</v>
      </c>
      <c r="Q7680">
        <v>45</v>
      </c>
      <c r="R7680">
        <v>7</v>
      </c>
      <c r="S7680" s="81">
        <v>36353</v>
      </c>
    </row>
    <row r="7681" spans="1:19" x14ac:dyDescent="0.2">
      <c r="A7681" t="s">
        <v>76</v>
      </c>
      <c r="B7681" t="s">
        <v>59</v>
      </c>
      <c r="C7681" t="s">
        <v>45</v>
      </c>
      <c r="D7681" t="s">
        <v>11</v>
      </c>
      <c r="E7681">
        <v>2013</v>
      </c>
      <c r="F7681">
        <v>23</v>
      </c>
      <c r="G7681">
        <v>16.56887</v>
      </c>
      <c r="H7681">
        <v>16.56887</v>
      </c>
      <c r="I7681">
        <v>88</v>
      </c>
      <c r="J7681">
        <v>7.5433209999999997</v>
      </c>
      <c r="K7681">
        <v>-9.6671549999999993</v>
      </c>
      <c r="L7681">
        <v>-3.955721</v>
      </c>
      <c r="M7681">
        <v>0</v>
      </c>
      <c r="N7681">
        <v>3.955721</v>
      </c>
      <c r="O7681">
        <v>9.6671549999999993</v>
      </c>
      <c r="P7681">
        <v>2.9289426000000001</v>
      </c>
      <c r="Q7681">
        <v>45</v>
      </c>
      <c r="R7681">
        <v>7</v>
      </c>
      <c r="S7681" s="81">
        <v>36353</v>
      </c>
    </row>
    <row r="7682" spans="1:19" x14ac:dyDescent="0.2">
      <c r="A7682" t="s">
        <v>76</v>
      </c>
      <c r="B7682" t="s">
        <v>59</v>
      </c>
      <c r="C7682" t="s">
        <v>45</v>
      </c>
      <c r="D7682" t="s">
        <v>11</v>
      </c>
      <c r="E7682">
        <v>2013</v>
      </c>
      <c r="F7682">
        <v>24</v>
      </c>
      <c r="G7682">
        <v>16.045079999999999</v>
      </c>
      <c r="H7682">
        <v>16.045079999999999</v>
      </c>
      <c r="I7682">
        <v>87.5</v>
      </c>
      <c r="J7682">
        <v>7.5486639999999996</v>
      </c>
      <c r="K7682">
        <v>-9.6740030000000008</v>
      </c>
      <c r="L7682">
        <v>-3.958523</v>
      </c>
      <c r="M7682">
        <v>0</v>
      </c>
      <c r="N7682">
        <v>3.958523</v>
      </c>
      <c r="O7682">
        <v>9.6740030000000008</v>
      </c>
      <c r="P7682">
        <v>2.9289426000000001</v>
      </c>
      <c r="Q7682">
        <v>45</v>
      </c>
      <c r="R7682">
        <v>7</v>
      </c>
      <c r="S7682" s="81">
        <v>36353</v>
      </c>
    </row>
    <row r="7683" spans="1:19" x14ac:dyDescent="0.2">
      <c r="A7683" t="s">
        <v>76</v>
      </c>
      <c r="B7683" t="s">
        <v>59</v>
      </c>
      <c r="C7683" t="s">
        <v>45</v>
      </c>
      <c r="D7683" t="s">
        <v>12</v>
      </c>
      <c r="E7683">
        <v>2013</v>
      </c>
      <c r="F7683">
        <v>1</v>
      </c>
      <c r="G7683">
        <v>16.65427</v>
      </c>
      <c r="H7683">
        <v>16.65427</v>
      </c>
      <c r="I7683">
        <v>83</v>
      </c>
      <c r="J7683">
        <v>7.5227279999999999</v>
      </c>
      <c r="K7683">
        <v>-9.6407640000000008</v>
      </c>
      <c r="L7683">
        <v>-3.944922</v>
      </c>
      <c r="M7683">
        <v>0</v>
      </c>
      <c r="N7683">
        <v>3.944922</v>
      </c>
      <c r="O7683">
        <v>9.6407640000000008</v>
      </c>
      <c r="P7683">
        <v>2.9517359999999999</v>
      </c>
      <c r="Q7683">
        <v>45</v>
      </c>
      <c r="R7683">
        <v>8</v>
      </c>
      <c r="S7683" s="81">
        <v>35289</v>
      </c>
    </row>
    <row r="7684" spans="1:19" x14ac:dyDescent="0.2">
      <c r="A7684" t="s">
        <v>76</v>
      </c>
      <c r="B7684" t="s">
        <v>59</v>
      </c>
      <c r="C7684" t="s">
        <v>45</v>
      </c>
      <c r="D7684" t="s">
        <v>12</v>
      </c>
      <c r="E7684">
        <v>2013</v>
      </c>
      <c r="F7684">
        <v>2</v>
      </c>
      <c r="G7684">
        <v>16.602350000000001</v>
      </c>
      <c r="H7684">
        <v>16.602350000000001</v>
      </c>
      <c r="I7684">
        <v>81.5</v>
      </c>
      <c r="J7684">
        <v>7.5232460000000003</v>
      </c>
      <c r="K7684">
        <v>-9.6414270000000002</v>
      </c>
      <c r="L7684">
        <v>-3.9451939999999999</v>
      </c>
      <c r="M7684">
        <v>0</v>
      </c>
      <c r="N7684">
        <v>3.9451939999999999</v>
      </c>
      <c r="O7684">
        <v>9.6414270000000002</v>
      </c>
      <c r="P7684">
        <v>2.9517359999999999</v>
      </c>
      <c r="Q7684">
        <v>45</v>
      </c>
      <c r="R7684">
        <v>8</v>
      </c>
      <c r="S7684" s="81">
        <v>35289</v>
      </c>
    </row>
    <row r="7685" spans="1:19" x14ac:dyDescent="0.2">
      <c r="A7685" t="s">
        <v>76</v>
      </c>
      <c r="B7685" t="s">
        <v>59</v>
      </c>
      <c r="C7685" t="s">
        <v>45</v>
      </c>
      <c r="D7685" t="s">
        <v>12</v>
      </c>
      <c r="E7685">
        <v>2013</v>
      </c>
      <c r="F7685">
        <v>3</v>
      </c>
      <c r="G7685">
        <v>17.064969999999999</v>
      </c>
      <c r="H7685">
        <v>17.064969999999999</v>
      </c>
      <c r="I7685">
        <v>81.75</v>
      </c>
      <c r="J7685">
        <v>7.526268</v>
      </c>
      <c r="K7685">
        <v>-9.6453009999999999</v>
      </c>
      <c r="L7685">
        <v>-3.9467789999999998</v>
      </c>
      <c r="M7685">
        <v>0</v>
      </c>
      <c r="N7685">
        <v>3.9467789999999998</v>
      </c>
      <c r="O7685">
        <v>9.6453009999999999</v>
      </c>
      <c r="P7685">
        <v>2.9517359999999999</v>
      </c>
      <c r="Q7685">
        <v>45</v>
      </c>
      <c r="R7685">
        <v>8</v>
      </c>
      <c r="S7685" s="81">
        <v>35289</v>
      </c>
    </row>
    <row r="7686" spans="1:19" x14ac:dyDescent="0.2">
      <c r="A7686" t="s">
        <v>76</v>
      </c>
      <c r="B7686" t="s">
        <v>59</v>
      </c>
      <c r="C7686" t="s">
        <v>45</v>
      </c>
      <c r="D7686" t="s">
        <v>12</v>
      </c>
      <c r="E7686">
        <v>2013</v>
      </c>
      <c r="F7686">
        <v>4</v>
      </c>
      <c r="G7686">
        <v>16.760680000000001</v>
      </c>
      <c r="H7686">
        <v>16.760680000000001</v>
      </c>
      <c r="I7686">
        <v>80.25</v>
      </c>
      <c r="J7686">
        <v>7.5281159999999998</v>
      </c>
      <c r="K7686">
        <v>-9.6476690000000005</v>
      </c>
      <c r="L7686">
        <v>-3.9477479999999998</v>
      </c>
      <c r="M7686">
        <v>0</v>
      </c>
      <c r="N7686">
        <v>3.9477479999999998</v>
      </c>
      <c r="O7686">
        <v>9.6476690000000005</v>
      </c>
      <c r="P7686">
        <v>2.9517359999999999</v>
      </c>
      <c r="Q7686">
        <v>45</v>
      </c>
      <c r="R7686">
        <v>8</v>
      </c>
      <c r="S7686" s="81">
        <v>35289</v>
      </c>
    </row>
    <row r="7687" spans="1:19" x14ac:dyDescent="0.2">
      <c r="A7687" t="s">
        <v>76</v>
      </c>
      <c r="B7687" t="s">
        <v>59</v>
      </c>
      <c r="C7687" t="s">
        <v>45</v>
      </c>
      <c r="D7687" t="s">
        <v>12</v>
      </c>
      <c r="E7687">
        <v>2013</v>
      </c>
      <c r="F7687">
        <v>5</v>
      </c>
      <c r="G7687">
        <v>17.72955</v>
      </c>
      <c r="H7687">
        <v>17.72955</v>
      </c>
      <c r="I7687">
        <v>79</v>
      </c>
      <c r="J7687">
        <v>7.5278409999999996</v>
      </c>
      <c r="K7687">
        <v>-9.6473169999999993</v>
      </c>
      <c r="L7687">
        <v>-3.9476040000000001</v>
      </c>
      <c r="M7687">
        <v>0</v>
      </c>
      <c r="N7687">
        <v>3.9476040000000001</v>
      </c>
      <c r="O7687">
        <v>9.6473169999999993</v>
      </c>
      <c r="P7687">
        <v>2.9517359999999999</v>
      </c>
      <c r="Q7687">
        <v>45</v>
      </c>
      <c r="R7687">
        <v>8</v>
      </c>
      <c r="S7687" s="81">
        <v>35289</v>
      </c>
    </row>
    <row r="7688" spans="1:19" x14ac:dyDescent="0.2">
      <c r="A7688" t="s">
        <v>76</v>
      </c>
      <c r="B7688" t="s">
        <v>59</v>
      </c>
      <c r="C7688" t="s">
        <v>45</v>
      </c>
      <c r="D7688" t="s">
        <v>12</v>
      </c>
      <c r="E7688">
        <v>2013</v>
      </c>
      <c r="F7688">
        <v>6</v>
      </c>
      <c r="G7688">
        <v>18.732510000000001</v>
      </c>
      <c r="H7688">
        <v>18.732510000000001</v>
      </c>
      <c r="I7688">
        <v>76.75</v>
      </c>
      <c r="J7688">
        <v>7.5333209999999999</v>
      </c>
      <c r="K7688">
        <v>-9.6543399999999995</v>
      </c>
      <c r="L7688">
        <v>-3.9504779999999999</v>
      </c>
      <c r="M7688">
        <v>0</v>
      </c>
      <c r="N7688">
        <v>3.9504779999999999</v>
      </c>
      <c r="O7688">
        <v>9.6543399999999995</v>
      </c>
      <c r="P7688">
        <v>2.9517359999999999</v>
      </c>
      <c r="Q7688">
        <v>45</v>
      </c>
      <c r="R7688">
        <v>8</v>
      </c>
      <c r="S7688" s="81">
        <v>35289</v>
      </c>
    </row>
    <row r="7689" spans="1:19" x14ac:dyDescent="0.2">
      <c r="A7689" t="s">
        <v>76</v>
      </c>
      <c r="B7689" t="s">
        <v>59</v>
      </c>
      <c r="C7689" t="s">
        <v>45</v>
      </c>
      <c r="D7689" t="s">
        <v>12</v>
      </c>
      <c r="E7689">
        <v>2013</v>
      </c>
      <c r="F7689">
        <v>7</v>
      </c>
      <c r="G7689">
        <v>27.06307</v>
      </c>
      <c r="H7689">
        <v>27.06307</v>
      </c>
      <c r="I7689">
        <v>75.25</v>
      </c>
      <c r="J7689">
        <v>7.6203200000000004</v>
      </c>
      <c r="K7689">
        <v>-9.7658339999999999</v>
      </c>
      <c r="L7689">
        <v>-3.9961000000000002</v>
      </c>
      <c r="M7689">
        <v>0</v>
      </c>
      <c r="N7689">
        <v>3.9961000000000002</v>
      </c>
      <c r="O7689">
        <v>9.7658339999999999</v>
      </c>
      <c r="P7689">
        <v>2.9517359999999999</v>
      </c>
      <c r="Q7689">
        <v>45</v>
      </c>
      <c r="R7689">
        <v>8</v>
      </c>
      <c r="S7689" s="81">
        <v>35289</v>
      </c>
    </row>
    <row r="7690" spans="1:19" x14ac:dyDescent="0.2">
      <c r="A7690" t="s">
        <v>76</v>
      </c>
      <c r="B7690" t="s">
        <v>59</v>
      </c>
      <c r="C7690" t="s">
        <v>45</v>
      </c>
      <c r="D7690" t="s">
        <v>12</v>
      </c>
      <c r="E7690">
        <v>2013</v>
      </c>
      <c r="F7690">
        <v>8</v>
      </c>
      <c r="G7690">
        <v>33.541870000000003</v>
      </c>
      <c r="H7690">
        <v>33.541870000000003</v>
      </c>
      <c r="I7690">
        <v>76.25</v>
      </c>
      <c r="J7690">
        <v>7.7194520000000004</v>
      </c>
      <c r="K7690">
        <v>-9.8928759999999993</v>
      </c>
      <c r="L7690">
        <v>-4.0480850000000004</v>
      </c>
      <c r="M7690">
        <v>0</v>
      </c>
      <c r="N7690">
        <v>4.0480850000000004</v>
      </c>
      <c r="O7690">
        <v>9.8928759999999993</v>
      </c>
      <c r="P7690">
        <v>2.9517359999999999</v>
      </c>
      <c r="Q7690">
        <v>45</v>
      </c>
      <c r="R7690">
        <v>8</v>
      </c>
      <c r="S7690" s="81">
        <v>35289</v>
      </c>
    </row>
    <row r="7691" spans="1:19" x14ac:dyDescent="0.2">
      <c r="A7691" t="s">
        <v>76</v>
      </c>
      <c r="B7691" t="s">
        <v>59</v>
      </c>
      <c r="C7691" t="s">
        <v>45</v>
      </c>
      <c r="D7691" t="s">
        <v>12</v>
      </c>
      <c r="E7691">
        <v>2013</v>
      </c>
      <c r="F7691">
        <v>9</v>
      </c>
      <c r="G7691">
        <v>57.933419999999998</v>
      </c>
      <c r="H7691">
        <v>57.933419999999998</v>
      </c>
      <c r="I7691">
        <v>80.75</v>
      </c>
      <c r="J7691">
        <v>9.1837839999999993</v>
      </c>
      <c r="K7691">
        <v>-11.769489999999999</v>
      </c>
      <c r="L7691">
        <v>-4.8159809999999998</v>
      </c>
      <c r="M7691">
        <v>0</v>
      </c>
      <c r="N7691">
        <v>4.8159809999999998</v>
      </c>
      <c r="O7691">
        <v>11.769489999999999</v>
      </c>
      <c r="P7691">
        <v>2.9517359999999999</v>
      </c>
      <c r="Q7691">
        <v>45</v>
      </c>
      <c r="R7691">
        <v>8</v>
      </c>
      <c r="S7691" s="81">
        <v>35289</v>
      </c>
    </row>
    <row r="7692" spans="1:19" x14ac:dyDescent="0.2">
      <c r="A7692" t="s">
        <v>76</v>
      </c>
      <c r="B7692" t="s">
        <v>59</v>
      </c>
      <c r="C7692" t="s">
        <v>45</v>
      </c>
      <c r="D7692" t="s">
        <v>12</v>
      </c>
      <c r="E7692">
        <v>2013</v>
      </c>
      <c r="F7692">
        <v>10</v>
      </c>
      <c r="G7692">
        <v>66.939030000000002</v>
      </c>
      <c r="H7692">
        <v>66.939030000000002</v>
      </c>
      <c r="I7692">
        <v>84</v>
      </c>
      <c r="J7692">
        <v>9.4610099999999999</v>
      </c>
      <c r="K7692">
        <v>-12.12477</v>
      </c>
      <c r="L7692">
        <v>-4.9613589999999999</v>
      </c>
      <c r="M7692">
        <v>0</v>
      </c>
      <c r="N7692">
        <v>4.9613589999999999</v>
      </c>
      <c r="O7692">
        <v>12.12477</v>
      </c>
      <c r="P7692">
        <v>2.9517359999999999</v>
      </c>
      <c r="Q7692">
        <v>45</v>
      </c>
      <c r="R7692">
        <v>8</v>
      </c>
      <c r="S7692" s="81">
        <v>35289</v>
      </c>
    </row>
    <row r="7693" spans="1:19" x14ac:dyDescent="0.2">
      <c r="A7693" t="s">
        <v>76</v>
      </c>
      <c r="B7693" t="s">
        <v>59</v>
      </c>
      <c r="C7693" t="s">
        <v>45</v>
      </c>
      <c r="D7693" t="s">
        <v>12</v>
      </c>
      <c r="E7693">
        <v>2013</v>
      </c>
      <c r="F7693">
        <v>11</v>
      </c>
      <c r="G7693">
        <v>69.170969999999997</v>
      </c>
      <c r="H7693">
        <v>69.170969999999997</v>
      </c>
      <c r="I7693">
        <v>87.5</v>
      </c>
      <c r="J7693">
        <v>9.6877870000000001</v>
      </c>
      <c r="K7693">
        <v>-12.4154</v>
      </c>
      <c r="L7693">
        <v>-5.0802800000000001</v>
      </c>
      <c r="M7693">
        <v>0</v>
      </c>
      <c r="N7693">
        <v>5.0802800000000001</v>
      </c>
      <c r="O7693">
        <v>12.4154</v>
      </c>
      <c r="P7693">
        <v>2.9517359999999999</v>
      </c>
      <c r="Q7693">
        <v>45</v>
      </c>
      <c r="R7693">
        <v>8</v>
      </c>
      <c r="S7693" s="81">
        <v>35289</v>
      </c>
    </row>
    <row r="7694" spans="1:19" x14ac:dyDescent="0.2">
      <c r="A7694" t="s">
        <v>76</v>
      </c>
      <c r="B7694" t="s">
        <v>59</v>
      </c>
      <c r="C7694" t="s">
        <v>45</v>
      </c>
      <c r="D7694" t="s">
        <v>12</v>
      </c>
      <c r="E7694">
        <v>2013</v>
      </c>
      <c r="F7694">
        <v>12</v>
      </c>
      <c r="G7694">
        <v>74.663120000000006</v>
      </c>
      <c r="H7694">
        <v>74.212429999999998</v>
      </c>
      <c r="I7694">
        <v>89.75</v>
      </c>
      <c r="J7694">
        <v>10.129530000000001</v>
      </c>
      <c r="K7694">
        <v>-12.53082</v>
      </c>
      <c r="L7694">
        <v>-4.8612390000000003</v>
      </c>
      <c r="M7694">
        <v>0.45069120000000001</v>
      </c>
      <c r="N7694">
        <v>5.7626220000000004</v>
      </c>
      <c r="O7694">
        <v>13.43221</v>
      </c>
      <c r="P7694">
        <v>2.9517359999999999</v>
      </c>
      <c r="Q7694">
        <v>45</v>
      </c>
      <c r="R7694">
        <v>8</v>
      </c>
      <c r="S7694" s="81">
        <v>35289</v>
      </c>
    </row>
    <row r="7695" spans="1:19" x14ac:dyDescent="0.2">
      <c r="A7695" t="s">
        <v>76</v>
      </c>
      <c r="B7695" t="s">
        <v>59</v>
      </c>
      <c r="C7695" t="s">
        <v>45</v>
      </c>
      <c r="D7695" t="s">
        <v>12</v>
      </c>
      <c r="E7695">
        <v>2013</v>
      </c>
      <c r="F7695">
        <v>13</v>
      </c>
      <c r="G7695">
        <v>75.314639999999997</v>
      </c>
      <c r="H7695">
        <v>59.463230000000003</v>
      </c>
      <c r="I7695">
        <v>93.25</v>
      </c>
      <c r="J7695">
        <v>10.18407</v>
      </c>
      <c r="K7695">
        <v>2.7999930000000002</v>
      </c>
      <c r="L7695">
        <v>10.510870000000001</v>
      </c>
      <c r="M7695">
        <v>15.8514</v>
      </c>
      <c r="N7695">
        <v>21.191929999999999</v>
      </c>
      <c r="O7695">
        <v>28.902809999999999</v>
      </c>
      <c r="P7695">
        <v>2.9517359999999999</v>
      </c>
      <c r="Q7695">
        <v>45</v>
      </c>
      <c r="R7695">
        <v>8</v>
      </c>
      <c r="S7695" s="81">
        <v>35289</v>
      </c>
    </row>
    <row r="7696" spans="1:19" x14ac:dyDescent="0.2">
      <c r="A7696" t="s">
        <v>76</v>
      </c>
      <c r="B7696" t="s">
        <v>59</v>
      </c>
      <c r="C7696" t="s">
        <v>45</v>
      </c>
      <c r="D7696" t="s">
        <v>12</v>
      </c>
      <c r="E7696">
        <v>2013</v>
      </c>
      <c r="F7696">
        <v>14</v>
      </c>
      <c r="G7696">
        <v>77.937029999999993</v>
      </c>
      <c r="H7696">
        <v>46.929000000000002</v>
      </c>
      <c r="I7696">
        <v>98.5</v>
      </c>
      <c r="J7696">
        <v>10.318659999999999</v>
      </c>
      <c r="K7696">
        <v>17.78415</v>
      </c>
      <c r="L7696">
        <v>25.59693</v>
      </c>
      <c r="M7696">
        <v>31.008030000000002</v>
      </c>
      <c r="N7696">
        <v>36.419139999999999</v>
      </c>
      <c r="O7696">
        <v>44.231920000000002</v>
      </c>
      <c r="P7696">
        <v>2.9517359999999999</v>
      </c>
      <c r="Q7696">
        <v>45</v>
      </c>
      <c r="R7696">
        <v>8</v>
      </c>
      <c r="S7696" s="81">
        <v>35289</v>
      </c>
    </row>
    <row r="7697" spans="1:19" x14ac:dyDescent="0.2">
      <c r="A7697" t="s">
        <v>76</v>
      </c>
      <c r="B7697" t="s">
        <v>59</v>
      </c>
      <c r="C7697" t="s">
        <v>45</v>
      </c>
      <c r="D7697" t="s">
        <v>12</v>
      </c>
      <c r="E7697">
        <v>2013</v>
      </c>
      <c r="F7697">
        <v>15</v>
      </c>
      <c r="G7697">
        <v>73.018360000000001</v>
      </c>
      <c r="H7697">
        <v>45.791350000000001</v>
      </c>
      <c r="I7697">
        <v>102</v>
      </c>
      <c r="J7697">
        <v>11.176159999999999</v>
      </c>
      <c r="K7697">
        <v>12.90419</v>
      </c>
      <c r="L7697">
        <v>21.366230000000002</v>
      </c>
      <c r="M7697">
        <v>27.22701</v>
      </c>
      <c r="N7697">
        <v>33.087789999999998</v>
      </c>
      <c r="O7697">
        <v>41.54983</v>
      </c>
      <c r="P7697">
        <v>2.9517359999999999</v>
      </c>
      <c r="Q7697">
        <v>45</v>
      </c>
      <c r="R7697">
        <v>8</v>
      </c>
      <c r="S7697" s="81">
        <v>35289</v>
      </c>
    </row>
    <row r="7698" spans="1:19" x14ac:dyDescent="0.2">
      <c r="A7698" t="s">
        <v>76</v>
      </c>
      <c r="B7698" t="s">
        <v>59</v>
      </c>
      <c r="C7698" t="s">
        <v>45</v>
      </c>
      <c r="D7698" t="s">
        <v>12</v>
      </c>
      <c r="E7698">
        <v>2013</v>
      </c>
      <c r="F7698">
        <v>16</v>
      </c>
      <c r="G7698">
        <v>46.734749999999998</v>
      </c>
      <c r="H7698">
        <v>43.336790000000001</v>
      </c>
      <c r="I7698">
        <v>104</v>
      </c>
      <c r="J7698">
        <v>8.7057929999999999</v>
      </c>
      <c r="K7698">
        <v>-7.7589699999999997</v>
      </c>
      <c r="L7698">
        <v>-1.1673690000000001</v>
      </c>
      <c r="M7698">
        <v>3.3979529999999998</v>
      </c>
      <c r="N7698">
        <v>7.9632750000000003</v>
      </c>
      <c r="O7698">
        <v>14.554880000000001</v>
      </c>
      <c r="P7698">
        <v>2.9517359999999999</v>
      </c>
      <c r="Q7698">
        <v>45</v>
      </c>
      <c r="R7698">
        <v>8</v>
      </c>
      <c r="S7698" s="81">
        <v>35289</v>
      </c>
    </row>
    <row r="7699" spans="1:19" x14ac:dyDescent="0.2">
      <c r="A7699" t="s">
        <v>76</v>
      </c>
      <c r="B7699" t="s">
        <v>59</v>
      </c>
      <c r="C7699" t="s">
        <v>45</v>
      </c>
      <c r="D7699" t="s">
        <v>12</v>
      </c>
      <c r="E7699">
        <v>2013</v>
      </c>
      <c r="F7699">
        <v>17</v>
      </c>
      <c r="G7699">
        <v>35.97231</v>
      </c>
      <c r="H7699">
        <v>35.97231</v>
      </c>
      <c r="I7699">
        <v>105.75</v>
      </c>
      <c r="J7699">
        <v>8.4860120000000006</v>
      </c>
      <c r="K7699">
        <v>-10.875260000000001</v>
      </c>
      <c r="L7699">
        <v>-4.4500690000000001</v>
      </c>
      <c r="M7699">
        <v>0</v>
      </c>
      <c r="N7699">
        <v>4.4500690000000001</v>
      </c>
      <c r="O7699">
        <v>10.875260000000001</v>
      </c>
      <c r="P7699">
        <v>2.9517359999999999</v>
      </c>
      <c r="Q7699">
        <v>45</v>
      </c>
      <c r="R7699">
        <v>8</v>
      </c>
      <c r="S7699" s="81">
        <v>35289</v>
      </c>
    </row>
    <row r="7700" spans="1:19" x14ac:dyDescent="0.2">
      <c r="A7700" t="s">
        <v>76</v>
      </c>
      <c r="B7700" t="s">
        <v>59</v>
      </c>
      <c r="C7700" t="s">
        <v>45</v>
      </c>
      <c r="D7700" t="s">
        <v>12</v>
      </c>
      <c r="E7700">
        <v>2013</v>
      </c>
      <c r="F7700">
        <v>18</v>
      </c>
      <c r="G7700">
        <v>29.533069999999999</v>
      </c>
      <c r="H7700">
        <v>29.533069999999999</v>
      </c>
      <c r="I7700">
        <v>106.75</v>
      </c>
      <c r="J7700">
        <v>7.9052699999999998</v>
      </c>
      <c r="K7700">
        <v>-10.13101</v>
      </c>
      <c r="L7700">
        <v>-4.1455270000000004</v>
      </c>
      <c r="M7700">
        <v>0</v>
      </c>
      <c r="N7700">
        <v>4.1455270000000004</v>
      </c>
      <c r="O7700">
        <v>10.13101</v>
      </c>
      <c r="P7700">
        <v>2.9517359999999999</v>
      </c>
      <c r="Q7700">
        <v>45</v>
      </c>
      <c r="R7700">
        <v>8</v>
      </c>
      <c r="S7700" s="81">
        <v>35289</v>
      </c>
    </row>
    <row r="7701" spans="1:19" x14ac:dyDescent="0.2">
      <c r="A7701" t="s">
        <v>76</v>
      </c>
      <c r="B7701" t="s">
        <v>59</v>
      </c>
      <c r="C7701" t="s">
        <v>45</v>
      </c>
      <c r="D7701" t="s">
        <v>12</v>
      </c>
      <c r="E7701">
        <v>2013</v>
      </c>
      <c r="F7701">
        <v>19</v>
      </c>
      <c r="G7701">
        <v>23.321269999999998</v>
      </c>
      <c r="H7701">
        <v>23.321269999999998</v>
      </c>
      <c r="I7701">
        <v>104.75</v>
      </c>
      <c r="J7701">
        <v>7.8365770000000001</v>
      </c>
      <c r="K7701">
        <v>-10.04298</v>
      </c>
      <c r="L7701">
        <v>-4.1095050000000004</v>
      </c>
      <c r="M7701">
        <v>0</v>
      </c>
      <c r="N7701">
        <v>4.1095050000000004</v>
      </c>
      <c r="O7701">
        <v>10.04298</v>
      </c>
      <c r="P7701">
        <v>2.9517359999999999</v>
      </c>
      <c r="Q7701">
        <v>45</v>
      </c>
      <c r="R7701">
        <v>8</v>
      </c>
      <c r="S7701" s="81">
        <v>35289</v>
      </c>
    </row>
    <row r="7702" spans="1:19" x14ac:dyDescent="0.2">
      <c r="A7702" t="s">
        <v>76</v>
      </c>
      <c r="B7702" t="s">
        <v>59</v>
      </c>
      <c r="C7702" t="s">
        <v>45</v>
      </c>
      <c r="D7702" t="s">
        <v>12</v>
      </c>
      <c r="E7702">
        <v>2013</v>
      </c>
      <c r="F7702">
        <v>20</v>
      </c>
      <c r="G7702">
        <v>20.234940000000002</v>
      </c>
      <c r="H7702">
        <v>20.234940000000002</v>
      </c>
      <c r="I7702">
        <v>99.5</v>
      </c>
      <c r="J7702">
        <v>7.7043239999999997</v>
      </c>
      <c r="K7702">
        <v>-9.873488</v>
      </c>
      <c r="L7702">
        <v>-4.0401509999999998</v>
      </c>
      <c r="M7702">
        <v>0</v>
      </c>
      <c r="N7702">
        <v>4.0401509999999998</v>
      </c>
      <c r="O7702">
        <v>9.873488</v>
      </c>
      <c r="P7702">
        <v>2.9517359999999999</v>
      </c>
      <c r="Q7702">
        <v>45</v>
      </c>
      <c r="R7702">
        <v>8</v>
      </c>
      <c r="S7702" s="81">
        <v>35289</v>
      </c>
    </row>
    <row r="7703" spans="1:19" x14ac:dyDescent="0.2">
      <c r="A7703" t="s">
        <v>76</v>
      </c>
      <c r="B7703" t="s">
        <v>59</v>
      </c>
      <c r="C7703" t="s">
        <v>45</v>
      </c>
      <c r="D7703" t="s">
        <v>12</v>
      </c>
      <c r="E7703">
        <v>2013</v>
      </c>
      <c r="F7703">
        <v>21</v>
      </c>
      <c r="G7703">
        <v>18.931899999999999</v>
      </c>
      <c r="H7703">
        <v>18.931899999999999</v>
      </c>
      <c r="I7703">
        <v>92.75</v>
      </c>
      <c r="J7703">
        <v>7.5469369999999998</v>
      </c>
      <c r="K7703">
        <v>-9.6717879999999994</v>
      </c>
      <c r="L7703">
        <v>-3.9576169999999999</v>
      </c>
      <c r="M7703">
        <v>0</v>
      </c>
      <c r="N7703">
        <v>3.9576169999999999</v>
      </c>
      <c r="O7703">
        <v>9.6717879999999994</v>
      </c>
      <c r="P7703">
        <v>2.9517359999999999</v>
      </c>
      <c r="Q7703">
        <v>45</v>
      </c>
      <c r="R7703">
        <v>8</v>
      </c>
      <c r="S7703" s="81">
        <v>35289</v>
      </c>
    </row>
    <row r="7704" spans="1:19" x14ac:dyDescent="0.2">
      <c r="A7704" t="s">
        <v>76</v>
      </c>
      <c r="B7704" t="s">
        <v>59</v>
      </c>
      <c r="C7704" t="s">
        <v>45</v>
      </c>
      <c r="D7704" t="s">
        <v>12</v>
      </c>
      <c r="E7704">
        <v>2013</v>
      </c>
      <c r="F7704">
        <v>22</v>
      </c>
      <c r="G7704">
        <v>17.86957</v>
      </c>
      <c r="H7704">
        <v>17.86957</v>
      </c>
      <c r="I7704">
        <v>89.75</v>
      </c>
      <c r="J7704">
        <v>7.5327279999999996</v>
      </c>
      <c r="K7704">
        <v>-9.6535790000000006</v>
      </c>
      <c r="L7704">
        <v>-3.9501659999999998</v>
      </c>
      <c r="M7704">
        <v>0</v>
      </c>
      <c r="N7704">
        <v>3.9501659999999998</v>
      </c>
      <c r="O7704">
        <v>9.6535790000000006</v>
      </c>
      <c r="P7704">
        <v>2.9517359999999999</v>
      </c>
      <c r="Q7704">
        <v>45</v>
      </c>
      <c r="R7704">
        <v>8</v>
      </c>
      <c r="S7704" s="81">
        <v>35289</v>
      </c>
    </row>
    <row r="7705" spans="1:19" x14ac:dyDescent="0.2">
      <c r="A7705" t="s">
        <v>76</v>
      </c>
      <c r="B7705" t="s">
        <v>59</v>
      </c>
      <c r="C7705" t="s">
        <v>45</v>
      </c>
      <c r="D7705" t="s">
        <v>12</v>
      </c>
      <c r="E7705">
        <v>2013</v>
      </c>
      <c r="F7705">
        <v>23</v>
      </c>
      <c r="G7705">
        <v>17.500080000000001</v>
      </c>
      <c r="H7705">
        <v>17.500080000000001</v>
      </c>
      <c r="I7705">
        <v>86.75</v>
      </c>
      <c r="J7705">
        <v>7.5299769999999997</v>
      </c>
      <c r="K7705">
        <v>-9.6500540000000008</v>
      </c>
      <c r="L7705">
        <v>-3.9487239999999999</v>
      </c>
      <c r="M7705">
        <v>0</v>
      </c>
      <c r="N7705">
        <v>3.9487239999999999</v>
      </c>
      <c r="O7705">
        <v>9.6500540000000008</v>
      </c>
      <c r="P7705">
        <v>2.9517359999999999</v>
      </c>
      <c r="Q7705">
        <v>45</v>
      </c>
      <c r="R7705">
        <v>8</v>
      </c>
      <c r="S7705" s="81">
        <v>35289</v>
      </c>
    </row>
    <row r="7706" spans="1:19" x14ac:dyDescent="0.2">
      <c r="A7706" t="s">
        <v>76</v>
      </c>
      <c r="B7706" t="s">
        <v>59</v>
      </c>
      <c r="C7706" t="s">
        <v>45</v>
      </c>
      <c r="D7706" t="s">
        <v>12</v>
      </c>
      <c r="E7706">
        <v>2013</v>
      </c>
      <c r="F7706">
        <v>24</v>
      </c>
      <c r="G7706">
        <v>16.796569999999999</v>
      </c>
      <c r="H7706">
        <v>16.796569999999999</v>
      </c>
      <c r="I7706">
        <v>84</v>
      </c>
      <c r="J7706">
        <v>7.5323539999999998</v>
      </c>
      <c r="K7706">
        <v>-9.6531000000000002</v>
      </c>
      <c r="L7706">
        <v>-3.94997</v>
      </c>
      <c r="M7706">
        <v>0</v>
      </c>
      <c r="N7706">
        <v>3.94997</v>
      </c>
      <c r="O7706">
        <v>9.6531000000000002</v>
      </c>
      <c r="P7706">
        <v>2.9517359999999999</v>
      </c>
      <c r="Q7706">
        <v>45</v>
      </c>
      <c r="R7706">
        <v>8</v>
      </c>
      <c r="S7706" s="81">
        <v>35289</v>
      </c>
    </row>
    <row r="7707" spans="1:19" x14ac:dyDescent="0.2">
      <c r="A7707" t="s">
        <v>76</v>
      </c>
      <c r="B7707" t="s">
        <v>59</v>
      </c>
      <c r="C7707" t="s">
        <v>45</v>
      </c>
      <c r="D7707" t="s">
        <v>13</v>
      </c>
      <c r="E7707">
        <v>2013</v>
      </c>
      <c r="F7707">
        <v>1</v>
      </c>
      <c r="G7707">
        <v>15.17953</v>
      </c>
      <c r="H7707">
        <v>15.17953</v>
      </c>
      <c r="I7707">
        <v>77.5</v>
      </c>
      <c r="J7707">
        <v>7.5202780000000002</v>
      </c>
      <c r="K7707">
        <v>-9.6376240000000006</v>
      </c>
      <c r="L7707">
        <v>-3.943638</v>
      </c>
      <c r="M7707">
        <v>0</v>
      </c>
      <c r="N7707">
        <v>3.943638</v>
      </c>
      <c r="O7707">
        <v>9.6376240000000006</v>
      </c>
      <c r="P7707">
        <v>2.9864274000000002</v>
      </c>
      <c r="Q7707">
        <v>45</v>
      </c>
      <c r="R7707">
        <v>9</v>
      </c>
      <c r="S7707" s="81">
        <v>36788</v>
      </c>
    </row>
    <row r="7708" spans="1:19" x14ac:dyDescent="0.2">
      <c r="A7708" t="s">
        <v>76</v>
      </c>
      <c r="B7708" t="s">
        <v>59</v>
      </c>
      <c r="C7708" t="s">
        <v>45</v>
      </c>
      <c r="D7708" t="s">
        <v>13</v>
      </c>
      <c r="E7708">
        <v>2013</v>
      </c>
      <c r="F7708">
        <v>2</v>
      </c>
      <c r="G7708">
        <v>14.883139999999999</v>
      </c>
      <c r="H7708">
        <v>14.883139999999999</v>
      </c>
      <c r="I7708">
        <v>75.25</v>
      </c>
      <c r="J7708">
        <v>7.5196730000000001</v>
      </c>
      <c r="K7708">
        <v>-9.6368480000000005</v>
      </c>
      <c r="L7708">
        <v>-3.9433199999999999</v>
      </c>
      <c r="M7708">
        <v>0</v>
      </c>
      <c r="N7708">
        <v>3.9433199999999999</v>
      </c>
      <c r="O7708">
        <v>9.6368480000000005</v>
      </c>
      <c r="P7708">
        <v>2.9864274000000002</v>
      </c>
      <c r="Q7708">
        <v>45</v>
      </c>
      <c r="R7708">
        <v>9</v>
      </c>
      <c r="S7708" s="81">
        <v>36788</v>
      </c>
    </row>
    <row r="7709" spans="1:19" x14ac:dyDescent="0.2">
      <c r="A7709" t="s">
        <v>76</v>
      </c>
      <c r="B7709" t="s">
        <v>59</v>
      </c>
      <c r="C7709" t="s">
        <v>45</v>
      </c>
      <c r="D7709" t="s">
        <v>13</v>
      </c>
      <c r="E7709">
        <v>2013</v>
      </c>
      <c r="F7709">
        <v>3</v>
      </c>
      <c r="G7709">
        <v>15.99333</v>
      </c>
      <c r="H7709">
        <v>15.99333</v>
      </c>
      <c r="I7709">
        <v>72.75</v>
      </c>
      <c r="J7709">
        <v>7.5195879999999997</v>
      </c>
      <c r="K7709">
        <v>-9.6367410000000007</v>
      </c>
      <c r="L7709">
        <v>-3.943276</v>
      </c>
      <c r="M7709">
        <v>0</v>
      </c>
      <c r="N7709">
        <v>3.943276</v>
      </c>
      <c r="O7709">
        <v>9.6367410000000007</v>
      </c>
      <c r="P7709">
        <v>2.9864274000000002</v>
      </c>
      <c r="Q7709">
        <v>45</v>
      </c>
      <c r="R7709">
        <v>9</v>
      </c>
      <c r="S7709" s="81">
        <v>36788</v>
      </c>
    </row>
    <row r="7710" spans="1:19" x14ac:dyDescent="0.2">
      <c r="A7710" t="s">
        <v>76</v>
      </c>
      <c r="B7710" t="s">
        <v>59</v>
      </c>
      <c r="C7710" t="s">
        <v>45</v>
      </c>
      <c r="D7710" t="s">
        <v>13</v>
      </c>
      <c r="E7710">
        <v>2013</v>
      </c>
      <c r="F7710">
        <v>4</v>
      </c>
      <c r="G7710">
        <v>15.642099999999999</v>
      </c>
      <c r="H7710">
        <v>15.642099999999999</v>
      </c>
      <c r="I7710">
        <v>71.75</v>
      </c>
      <c r="J7710">
        <v>7.5207129999999998</v>
      </c>
      <c r="K7710">
        <v>-9.6381820000000005</v>
      </c>
      <c r="L7710">
        <v>-3.9438659999999999</v>
      </c>
      <c r="M7710">
        <v>0</v>
      </c>
      <c r="N7710">
        <v>3.9438659999999999</v>
      </c>
      <c r="O7710">
        <v>9.6381820000000005</v>
      </c>
      <c r="P7710">
        <v>2.9864274000000002</v>
      </c>
      <c r="Q7710">
        <v>45</v>
      </c>
      <c r="R7710">
        <v>9</v>
      </c>
      <c r="S7710" s="81">
        <v>36788</v>
      </c>
    </row>
    <row r="7711" spans="1:19" x14ac:dyDescent="0.2">
      <c r="A7711" t="s">
        <v>76</v>
      </c>
      <c r="B7711" t="s">
        <v>59</v>
      </c>
      <c r="C7711" t="s">
        <v>45</v>
      </c>
      <c r="D7711" t="s">
        <v>13</v>
      </c>
      <c r="E7711">
        <v>2013</v>
      </c>
      <c r="F7711">
        <v>5</v>
      </c>
      <c r="G7711">
        <v>16.607299999999999</v>
      </c>
      <c r="H7711">
        <v>16.607299999999999</v>
      </c>
      <c r="I7711">
        <v>70.75</v>
      </c>
      <c r="J7711">
        <v>7.521096</v>
      </c>
      <c r="K7711">
        <v>-9.6386730000000007</v>
      </c>
      <c r="L7711">
        <v>-3.944067</v>
      </c>
      <c r="M7711">
        <v>0</v>
      </c>
      <c r="N7711">
        <v>3.944067</v>
      </c>
      <c r="O7711">
        <v>9.6386730000000007</v>
      </c>
      <c r="P7711">
        <v>2.9864274000000002</v>
      </c>
      <c r="Q7711">
        <v>45</v>
      </c>
      <c r="R7711">
        <v>9</v>
      </c>
      <c r="S7711" s="81">
        <v>36788</v>
      </c>
    </row>
    <row r="7712" spans="1:19" x14ac:dyDescent="0.2">
      <c r="A7712" t="s">
        <v>76</v>
      </c>
      <c r="B7712" t="s">
        <v>59</v>
      </c>
      <c r="C7712" t="s">
        <v>45</v>
      </c>
      <c r="D7712" t="s">
        <v>13</v>
      </c>
      <c r="E7712">
        <v>2013</v>
      </c>
      <c r="F7712">
        <v>6</v>
      </c>
      <c r="G7712">
        <v>17.954689999999999</v>
      </c>
      <c r="H7712">
        <v>17.954689999999999</v>
      </c>
      <c r="I7712">
        <v>69</v>
      </c>
      <c r="J7712">
        <v>7.5255450000000002</v>
      </c>
      <c r="K7712">
        <v>-9.6443739999999991</v>
      </c>
      <c r="L7712">
        <v>-3.946399</v>
      </c>
      <c r="M7712">
        <v>0</v>
      </c>
      <c r="N7712">
        <v>3.946399</v>
      </c>
      <c r="O7712">
        <v>9.6443739999999991</v>
      </c>
      <c r="P7712">
        <v>2.9864274000000002</v>
      </c>
      <c r="Q7712">
        <v>45</v>
      </c>
      <c r="R7712">
        <v>9</v>
      </c>
      <c r="S7712" s="81">
        <v>36788</v>
      </c>
    </row>
    <row r="7713" spans="1:19" x14ac:dyDescent="0.2">
      <c r="A7713" t="s">
        <v>76</v>
      </c>
      <c r="B7713" t="s">
        <v>59</v>
      </c>
      <c r="C7713" t="s">
        <v>45</v>
      </c>
      <c r="D7713" t="s">
        <v>13</v>
      </c>
      <c r="E7713">
        <v>2013</v>
      </c>
      <c r="F7713">
        <v>7</v>
      </c>
      <c r="G7713">
        <v>24.599309999999999</v>
      </c>
      <c r="H7713">
        <v>24.599309999999999</v>
      </c>
      <c r="I7713">
        <v>68</v>
      </c>
      <c r="J7713">
        <v>7.5788089999999997</v>
      </c>
      <c r="K7713">
        <v>-9.7126350000000006</v>
      </c>
      <c r="L7713">
        <v>-3.9743309999999998</v>
      </c>
      <c r="M7713">
        <v>0</v>
      </c>
      <c r="N7713">
        <v>3.9743309999999998</v>
      </c>
      <c r="O7713">
        <v>9.7126350000000006</v>
      </c>
      <c r="P7713">
        <v>2.9864274000000002</v>
      </c>
      <c r="Q7713">
        <v>45</v>
      </c>
      <c r="R7713">
        <v>9</v>
      </c>
      <c r="S7713" s="81">
        <v>36788</v>
      </c>
    </row>
    <row r="7714" spans="1:19" x14ac:dyDescent="0.2">
      <c r="A7714" t="s">
        <v>76</v>
      </c>
      <c r="B7714" t="s">
        <v>59</v>
      </c>
      <c r="C7714" t="s">
        <v>45</v>
      </c>
      <c r="D7714" t="s">
        <v>13</v>
      </c>
      <c r="E7714">
        <v>2013</v>
      </c>
      <c r="F7714">
        <v>8</v>
      </c>
      <c r="G7714">
        <v>29.532139999999998</v>
      </c>
      <c r="H7714">
        <v>29.532139999999998</v>
      </c>
      <c r="I7714">
        <v>70</v>
      </c>
      <c r="J7714">
        <v>7.5996129999999997</v>
      </c>
      <c r="K7714">
        <v>-9.7392959999999995</v>
      </c>
      <c r="L7714">
        <v>-3.9852409999999998</v>
      </c>
      <c r="M7714">
        <v>0</v>
      </c>
      <c r="N7714">
        <v>3.9852409999999998</v>
      </c>
      <c r="O7714">
        <v>9.7392959999999995</v>
      </c>
      <c r="P7714">
        <v>2.9864274000000002</v>
      </c>
      <c r="Q7714">
        <v>45</v>
      </c>
      <c r="R7714">
        <v>9</v>
      </c>
      <c r="S7714" s="81">
        <v>36788</v>
      </c>
    </row>
    <row r="7715" spans="1:19" x14ac:dyDescent="0.2">
      <c r="A7715" t="s">
        <v>76</v>
      </c>
      <c r="B7715" t="s">
        <v>59</v>
      </c>
      <c r="C7715" t="s">
        <v>45</v>
      </c>
      <c r="D7715" t="s">
        <v>13</v>
      </c>
      <c r="E7715">
        <v>2013</v>
      </c>
      <c r="F7715">
        <v>9</v>
      </c>
      <c r="G7715">
        <v>49.595019999999998</v>
      </c>
      <c r="H7715">
        <v>49.595019999999998</v>
      </c>
      <c r="I7715">
        <v>75</v>
      </c>
      <c r="J7715">
        <v>8.0292100000000008</v>
      </c>
      <c r="K7715">
        <v>-10.289849999999999</v>
      </c>
      <c r="L7715">
        <v>-4.2105220000000001</v>
      </c>
      <c r="M7715">
        <v>0</v>
      </c>
      <c r="N7715">
        <v>4.2105220000000001</v>
      </c>
      <c r="O7715">
        <v>10.289849999999999</v>
      </c>
      <c r="P7715">
        <v>2.9864274000000002</v>
      </c>
      <c r="Q7715">
        <v>45</v>
      </c>
      <c r="R7715">
        <v>9</v>
      </c>
      <c r="S7715" s="81">
        <v>36788</v>
      </c>
    </row>
    <row r="7716" spans="1:19" x14ac:dyDescent="0.2">
      <c r="A7716" t="s">
        <v>76</v>
      </c>
      <c r="B7716" t="s">
        <v>59</v>
      </c>
      <c r="C7716" t="s">
        <v>45</v>
      </c>
      <c r="D7716" t="s">
        <v>13</v>
      </c>
      <c r="E7716">
        <v>2013</v>
      </c>
      <c r="F7716">
        <v>10</v>
      </c>
      <c r="G7716">
        <v>60.81476</v>
      </c>
      <c r="H7716">
        <v>60.81476</v>
      </c>
      <c r="I7716">
        <v>79</v>
      </c>
      <c r="J7716">
        <v>8.0963890000000003</v>
      </c>
      <c r="K7716">
        <v>-10.37594</v>
      </c>
      <c r="L7716">
        <v>-4.2457500000000001</v>
      </c>
      <c r="M7716">
        <v>0</v>
      </c>
      <c r="N7716">
        <v>4.2457500000000001</v>
      </c>
      <c r="O7716">
        <v>10.37594</v>
      </c>
      <c r="P7716">
        <v>2.9864274000000002</v>
      </c>
      <c r="Q7716">
        <v>45</v>
      </c>
      <c r="R7716">
        <v>9</v>
      </c>
      <c r="S7716" s="81">
        <v>36788</v>
      </c>
    </row>
    <row r="7717" spans="1:19" x14ac:dyDescent="0.2">
      <c r="A7717" t="s">
        <v>76</v>
      </c>
      <c r="B7717" t="s">
        <v>59</v>
      </c>
      <c r="C7717" t="s">
        <v>45</v>
      </c>
      <c r="D7717" t="s">
        <v>13</v>
      </c>
      <c r="E7717">
        <v>2013</v>
      </c>
      <c r="F7717">
        <v>11</v>
      </c>
      <c r="G7717">
        <v>67.602050000000006</v>
      </c>
      <c r="H7717">
        <v>67.602050000000006</v>
      </c>
      <c r="I7717">
        <v>83</v>
      </c>
      <c r="J7717">
        <v>8.1731960000000008</v>
      </c>
      <c r="K7717">
        <v>-10.47437</v>
      </c>
      <c r="L7717">
        <v>-4.2860279999999999</v>
      </c>
      <c r="M7717">
        <v>0</v>
      </c>
      <c r="N7717">
        <v>4.2860279999999999</v>
      </c>
      <c r="O7717">
        <v>10.47437</v>
      </c>
      <c r="P7717">
        <v>2.9864274000000002</v>
      </c>
      <c r="Q7717">
        <v>45</v>
      </c>
      <c r="R7717">
        <v>9</v>
      </c>
      <c r="S7717" s="81">
        <v>36788</v>
      </c>
    </row>
    <row r="7718" spans="1:19" x14ac:dyDescent="0.2">
      <c r="A7718" t="s">
        <v>76</v>
      </c>
      <c r="B7718" t="s">
        <v>59</v>
      </c>
      <c r="C7718" t="s">
        <v>45</v>
      </c>
      <c r="D7718" t="s">
        <v>13</v>
      </c>
      <c r="E7718">
        <v>2013</v>
      </c>
      <c r="F7718">
        <v>12</v>
      </c>
      <c r="G7718">
        <v>74.759150000000005</v>
      </c>
      <c r="H7718">
        <v>72.99136</v>
      </c>
      <c r="I7718">
        <v>86.75</v>
      </c>
      <c r="J7718">
        <v>8.3801699999999997</v>
      </c>
      <c r="K7718">
        <v>-8.9718280000000004</v>
      </c>
      <c r="L7718">
        <v>-2.6267740000000002</v>
      </c>
      <c r="M7718">
        <v>1.767792</v>
      </c>
      <c r="N7718">
        <v>6.1623570000000001</v>
      </c>
      <c r="O7718">
        <v>12.50741</v>
      </c>
      <c r="P7718">
        <v>2.9864274000000002</v>
      </c>
      <c r="Q7718">
        <v>45</v>
      </c>
      <c r="R7718">
        <v>9</v>
      </c>
      <c r="S7718" s="81">
        <v>36788</v>
      </c>
    </row>
    <row r="7719" spans="1:19" x14ac:dyDescent="0.2">
      <c r="A7719" t="s">
        <v>76</v>
      </c>
      <c r="B7719" t="s">
        <v>59</v>
      </c>
      <c r="C7719" t="s">
        <v>45</v>
      </c>
      <c r="D7719" t="s">
        <v>13</v>
      </c>
      <c r="E7719">
        <v>2013</v>
      </c>
      <c r="F7719">
        <v>13</v>
      </c>
      <c r="G7719">
        <v>78.44753</v>
      </c>
      <c r="H7719">
        <v>57.752940000000002</v>
      </c>
      <c r="I7719">
        <v>90.25</v>
      </c>
      <c r="J7719">
        <v>8.2213790000000007</v>
      </c>
      <c r="K7719">
        <v>10.15846</v>
      </c>
      <c r="L7719">
        <v>16.383279999999999</v>
      </c>
      <c r="M7719">
        <v>20.694579999999998</v>
      </c>
      <c r="N7719">
        <v>25.005880000000001</v>
      </c>
      <c r="O7719">
        <v>31.230699999999999</v>
      </c>
      <c r="P7719">
        <v>2.9864274000000002</v>
      </c>
      <c r="Q7719">
        <v>45</v>
      </c>
      <c r="R7719">
        <v>9</v>
      </c>
      <c r="S7719" s="81">
        <v>36788</v>
      </c>
    </row>
    <row r="7720" spans="1:19" x14ac:dyDescent="0.2">
      <c r="A7720" t="s">
        <v>76</v>
      </c>
      <c r="B7720" t="s">
        <v>59</v>
      </c>
      <c r="C7720" t="s">
        <v>45</v>
      </c>
      <c r="D7720" t="s">
        <v>13</v>
      </c>
      <c r="E7720">
        <v>2013</v>
      </c>
      <c r="F7720">
        <v>14</v>
      </c>
      <c r="G7720">
        <v>82.393159999999995</v>
      </c>
      <c r="H7720">
        <v>44.342930000000003</v>
      </c>
      <c r="I7720">
        <v>94.25</v>
      </c>
      <c r="J7720">
        <v>8.1875169999999997</v>
      </c>
      <c r="K7720">
        <v>27.557510000000001</v>
      </c>
      <c r="L7720">
        <v>33.756689999999999</v>
      </c>
      <c r="M7720">
        <v>38.050229999999999</v>
      </c>
      <c r="N7720">
        <v>42.343769999999999</v>
      </c>
      <c r="O7720">
        <v>48.542960000000001</v>
      </c>
      <c r="P7720">
        <v>2.9864274000000002</v>
      </c>
      <c r="Q7720">
        <v>45</v>
      </c>
      <c r="R7720">
        <v>9</v>
      </c>
      <c r="S7720" s="81">
        <v>36788</v>
      </c>
    </row>
    <row r="7721" spans="1:19" x14ac:dyDescent="0.2">
      <c r="A7721" t="s">
        <v>76</v>
      </c>
      <c r="B7721" t="s">
        <v>59</v>
      </c>
      <c r="C7721" t="s">
        <v>45</v>
      </c>
      <c r="D7721" t="s">
        <v>13</v>
      </c>
      <c r="E7721">
        <v>2013</v>
      </c>
      <c r="F7721">
        <v>15</v>
      </c>
      <c r="G7721">
        <v>82.755880000000005</v>
      </c>
      <c r="H7721">
        <v>43.315100000000001</v>
      </c>
      <c r="I7721">
        <v>97.25</v>
      </c>
      <c r="J7721">
        <v>8.326632</v>
      </c>
      <c r="K7721">
        <v>28.769770000000001</v>
      </c>
      <c r="L7721">
        <v>35.074289999999998</v>
      </c>
      <c r="M7721">
        <v>39.440779999999997</v>
      </c>
      <c r="N7721">
        <v>43.807270000000003</v>
      </c>
      <c r="O7721">
        <v>50.111789999999999</v>
      </c>
      <c r="P7721">
        <v>2.9864274000000002</v>
      </c>
      <c r="Q7721">
        <v>45</v>
      </c>
      <c r="R7721">
        <v>9</v>
      </c>
      <c r="S7721" s="81">
        <v>36788</v>
      </c>
    </row>
    <row r="7722" spans="1:19" x14ac:dyDescent="0.2">
      <c r="A7722" t="s">
        <v>76</v>
      </c>
      <c r="B7722" t="s">
        <v>59</v>
      </c>
      <c r="C7722" t="s">
        <v>45</v>
      </c>
      <c r="D7722" t="s">
        <v>13</v>
      </c>
      <c r="E7722">
        <v>2013</v>
      </c>
      <c r="F7722">
        <v>16</v>
      </c>
      <c r="G7722">
        <v>56.012250000000002</v>
      </c>
      <c r="H7722">
        <v>41.310250000000003</v>
      </c>
      <c r="I7722">
        <v>99.5</v>
      </c>
      <c r="J7722">
        <v>8.3715489999999999</v>
      </c>
      <c r="K7722">
        <v>3.9734280000000002</v>
      </c>
      <c r="L7722">
        <v>10.311959999999999</v>
      </c>
      <c r="M7722">
        <v>14.702</v>
      </c>
      <c r="N7722">
        <v>19.092040000000001</v>
      </c>
      <c r="O7722">
        <v>25.430569999999999</v>
      </c>
      <c r="P7722">
        <v>2.9864274000000002</v>
      </c>
      <c r="Q7722">
        <v>45</v>
      </c>
      <c r="R7722">
        <v>9</v>
      </c>
      <c r="S7722" s="81">
        <v>36788</v>
      </c>
    </row>
    <row r="7723" spans="1:19" x14ac:dyDescent="0.2">
      <c r="A7723" t="s">
        <v>76</v>
      </c>
      <c r="B7723" t="s">
        <v>59</v>
      </c>
      <c r="C7723" t="s">
        <v>45</v>
      </c>
      <c r="D7723" t="s">
        <v>13</v>
      </c>
      <c r="E7723">
        <v>2013</v>
      </c>
      <c r="F7723">
        <v>17</v>
      </c>
      <c r="G7723">
        <v>45.559890000000003</v>
      </c>
      <c r="H7723">
        <v>39.62576</v>
      </c>
      <c r="I7723">
        <v>100</v>
      </c>
      <c r="J7723">
        <v>8.2579930000000008</v>
      </c>
      <c r="K7723">
        <v>-4.6489120000000002</v>
      </c>
      <c r="L7723">
        <v>1.6036360000000001</v>
      </c>
      <c r="M7723">
        <v>5.934132</v>
      </c>
      <c r="N7723">
        <v>10.26463</v>
      </c>
      <c r="O7723">
        <v>16.51718</v>
      </c>
      <c r="P7723">
        <v>2.9864274000000002</v>
      </c>
      <c r="Q7723">
        <v>45</v>
      </c>
      <c r="R7723">
        <v>9</v>
      </c>
      <c r="S7723" s="81">
        <v>36788</v>
      </c>
    </row>
    <row r="7724" spans="1:19" x14ac:dyDescent="0.2">
      <c r="A7724" t="s">
        <v>76</v>
      </c>
      <c r="B7724" t="s">
        <v>59</v>
      </c>
      <c r="C7724" t="s">
        <v>45</v>
      </c>
      <c r="D7724" t="s">
        <v>13</v>
      </c>
      <c r="E7724">
        <v>2013</v>
      </c>
      <c r="F7724">
        <v>18</v>
      </c>
      <c r="G7724">
        <v>35.752110000000002</v>
      </c>
      <c r="H7724">
        <v>35.752110000000002</v>
      </c>
      <c r="I7724">
        <v>99.75</v>
      </c>
      <c r="J7724">
        <v>7.9870950000000001</v>
      </c>
      <c r="K7724">
        <v>-10.23587</v>
      </c>
      <c r="L7724">
        <v>-4.1884370000000004</v>
      </c>
      <c r="M7724">
        <v>0</v>
      </c>
      <c r="N7724">
        <v>4.1884370000000004</v>
      </c>
      <c r="O7724">
        <v>10.23587</v>
      </c>
      <c r="P7724">
        <v>2.9864274000000002</v>
      </c>
      <c r="Q7724">
        <v>45</v>
      </c>
      <c r="R7724">
        <v>9</v>
      </c>
      <c r="S7724" s="81">
        <v>36788</v>
      </c>
    </row>
    <row r="7725" spans="1:19" x14ac:dyDescent="0.2">
      <c r="A7725" t="s">
        <v>76</v>
      </c>
      <c r="B7725" t="s">
        <v>59</v>
      </c>
      <c r="C7725" t="s">
        <v>45</v>
      </c>
      <c r="D7725" t="s">
        <v>13</v>
      </c>
      <c r="E7725">
        <v>2013</v>
      </c>
      <c r="F7725">
        <v>19</v>
      </c>
      <c r="G7725">
        <v>18.330210000000001</v>
      </c>
      <c r="H7725">
        <v>18.330210000000001</v>
      </c>
      <c r="I7725">
        <v>98</v>
      </c>
      <c r="J7725">
        <v>7.6134389999999996</v>
      </c>
      <c r="K7725">
        <v>-9.7570150000000009</v>
      </c>
      <c r="L7725">
        <v>-3.9924909999999998</v>
      </c>
      <c r="M7725">
        <v>0</v>
      </c>
      <c r="N7725">
        <v>3.9924909999999998</v>
      </c>
      <c r="O7725">
        <v>9.7570150000000009</v>
      </c>
      <c r="P7725">
        <v>2.9864274000000002</v>
      </c>
      <c r="Q7725">
        <v>45</v>
      </c>
      <c r="R7725">
        <v>9</v>
      </c>
      <c r="S7725" s="81">
        <v>36788</v>
      </c>
    </row>
    <row r="7726" spans="1:19" x14ac:dyDescent="0.2">
      <c r="A7726" t="s">
        <v>76</v>
      </c>
      <c r="B7726" t="s">
        <v>59</v>
      </c>
      <c r="C7726" t="s">
        <v>45</v>
      </c>
      <c r="D7726" t="s">
        <v>13</v>
      </c>
      <c r="E7726">
        <v>2013</v>
      </c>
      <c r="F7726">
        <v>20</v>
      </c>
      <c r="G7726">
        <v>16.572389999999999</v>
      </c>
      <c r="H7726">
        <v>16.572389999999999</v>
      </c>
      <c r="I7726">
        <v>94.5</v>
      </c>
      <c r="J7726">
        <v>7.5761390000000004</v>
      </c>
      <c r="K7726">
        <v>-9.7092120000000008</v>
      </c>
      <c r="L7726">
        <v>-3.972931</v>
      </c>
      <c r="M7726">
        <v>0</v>
      </c>
      <c r="N7726">
        <v>3.972931</v>
      </c>
      <c r="O7726">
        <v>9.7092120000000008</v>
      </c>
      <c r="P7726">
        <v>2.9864274000000002</v>
      </c>
      <c r="Q7726">
        <v>45</v>
      </c>
      <c r="R7726">
        <v>9</v>
      </c>
      <c r="S7726" s="81">
        <v>36788</v>
      </c>
    </row>
    <row r="7727" spans="1:19" x14ac:dyDescent="0.2">
      <c r="A7727" t="s">
        <v>76</v>
      </c>
      <c r="B7727" t="s">
        <v>59</v>
      </c>
      <c r="C7727" t="s">
        <v>45</v>
      </c>
      <c r="D7727" t="s">
        <v>13</v>
      </c>
      <c r="E7727">
        <v>2013</v>
      </c>
      <c r="F7727">
        <v>21</v>
      </c>
      <c r="G7727">
        <v>16.543019999999999</v>
      </c>
      <c r="H7727">
        <v>16.543019999999999</v>
      </c>
      <c r="I7727">
        <v>90.5</v>
      </c>
      <c r="J7727">
        <v>7.528632</v>
      </c>
      <c r="K7727">
        <v>-9.6483310000000007</v>
      </c>
      <c r="L7727">
        <v>-3.9480189999999999</v>
      </c>
      <c r="M7727">
        <v>0</v>
      </c>
      <c r="N7727">
        <v>3.9480189999999999</v>
      </c>
      <c r="O7727">
        <v>9.6483310000000007</v>
      </c>
      <c r="P7727">
        <v>2.9864274000000002</v>
      </c>
      <c r="Q7727">
        <v>45</v>
      </c>
      <c r="R7727">
        <v>9</v>
      </c>
      <c r="S7727" s="81">
        <v>36788</v>
      </c>
    </row>
    <row r="7728" spans="1:19" x14ac:dyDescent="0.2">
      <c r="A7728" t="s">
        <v>76</v>
      </c>
      <c r="B7728" t="s">
        <v>59</v>
      </c>
      <c r="C7728" t="s">
        <v>45</v>
      </c>
      <c r="D7728" t="s">
        <v>13</v>
      </c>
      <c r="E7728">
        <v>2013</v>
      </c>
      <c r="F7728">
        <v>22</v>
      </c>
      <c r="G7728">
        <v>16.038640000000001</v>
      </c>
      <c r="H7728">
        <v>16.038640000000001</v>
      </c>
      <c r="I7728">
        <v>86.75</v>
      </c>
      <c r="J7728">
        <v>7.5232659999999996</v>
      </c>
      <c r="K7728">
        <v>-9.6414530000000003</v>
      </c>
      <c r="L7728">
        <v>-3.9452039999999999</v>
      </c>
      <c r="M7728">
        <v>0</v>
      </c>
      <c r="N7728">
        <v>3.9452039999999999</v>
      </c>
      <c r="O7728">
        <v>9.6414530000000003</v>
      </c>
      <c r="P7728">
        <v>2.9864274000000002</v>
      </c>
      <c r="Q7728">
        <v>45</v>
      </c>
      <c r="R7728">
        <v>9</v>
      </c>
      <c r="S7728" s="81">
        <v>36788</v>
      </c>
    </row>
    <row r="7729" spans="1:19" x14ac:dyDescent="0.2">
      <c r="A7729" t="s">
        <v>76</v>
      </c>
      <c r="B7729" t="s">
        <v>59</v>
      </c>
      <c r="C7729" t="s">
        <v>45</v>
      </c>
      <c r="D7729" t="s">
        <v>13</v>
      </c>
      <c r="E7729">
        <v>2013</v>
      </c>
      <c r="F7729">
        <v>23</v>
      </c>
      <c r="G7729">
        <v>15.838649999999999</v>
      </c>
      <c r="H7729">
        <v>15.838649999999999</v>
      </c>
      <c r="I7729">
        <v>82.75</v>
      </c>
      <c r="J7729">
        <v>7.5220469999999997</v>
      </c>
      <c r="K7729">
        <v>-9.6398910000000004</v>
      </c>
      <c r="L7729">
        <v>-3.9445649999999999</v>
      </c>
      <c r="M7729">
        <v>0</v>
      </c>
      <c r="N7729">
        <v>3.9445649999999999</v>
      </c>
      <c r="O7729">
        <v>9.6398910000000004</v>
      </c>
      <c r="P7729">
        <v>2.9864274000000002</v>
      </c>
      <c r="Q7729">
        <v>45</v>
      </c>
      <c r="R7729">
        <v>9</v>
      </c>
      <c r="S7729" s="81">
        <v>36788</v>
      </c>
    </row>
    <row r="7730" spans="1:19" x14ac:dyDescent="0.2">
      <c r="A7730" t="s">
        <v>76</v>
      </c>
      <c r="B7730" t="s">
        <v>59</v>
      </c>
      <c r="C7730" t="s">
        <v>45</v>
      </c>
      <c r="D7730" t="s">
        <v>13</v>
      </c>
      <c r="E7730">
        <v>2013</v>
      </c>
      <c r="F7730">
        <v>24</v>
      </c>
      <c r="G7730">
        <v>15.30696</v>
      </c>
      <c r="H7730">
        <v>15.30696</v>
      </c>
      <c r="I7730">
        <v>80.75</v>
      </c>
      <c r="J7730">
        <v>7.5229499999999998</v>
      </c>
      <c r="K7730">
        <v>-9.6410479999999996</v>
      </c>
      <c r="L7730">
        <v>-3.945039</v>
      </c>
      <c r="M7730">
        <v>0</v>
      </c>
      <c r="N7730">
        <v>3.945039</v>
      </c>
      <c r="O7730">
        <v>9.6410479999999996</v>
      </c>
      <c r="P7730">
        <v>2.9864274000000002</v>
      </c>
      <c r="Q7730">
        <v>45</v>
      </c>
      <c r="R7730">
        <v>9</v>
      </c>
      <c r="S7730" s="81">
        <v>36788</v>
      </c>
    </row>
    <row r="7731" spans="1:19" x14ac:dyDescent="0.2">
      <c r="A7731" t="s">
        <v>76</v>
      </c>
      <c r="B7731" t="s">
        <v>59</v>
      </c>
      <c r="C7731" t="s">
        <v>45</v>
      </c>
      <c r="D7731" t="s">
        <v>14</v>
      </c>
      <c r="E7731">
        <v>2013</v>
      </c>
      <c r="F7731">
        <v>1</v>
      </c>
      <c r="G7731">
        <v>19.051670000000001</v>
      </c>
      <c r="H7731">
        <v>19.051670000000001</v>
      </c>
      <c r="I7731">
        <v>75.25</v>
      </c>
      <c r="J7731">
        <v>7.5171809999999999</v>
      </c>
      <c r="K7731">
        <v>-9.6336549999999992</v>
      </c>
      <c r="L7731">
        <v>-3.9420139999999999</v>
      </c>
      <c r="M7731">
        <v>0</v>
      </c>
      <c r="N7731">
        <v>3.9420139999999999</v>
      </c>
      <c r="O7731">
        <v>9.6336549999999992</v>
      </c>
      <c r="P7731">
        <v>3.0093119000000002</v>
      </c>
      <c r="Q7731">
        <v>45</v>
      </c>
      <c r="R7731">
        <v>10</v>
      </c>
      <c r="S7731" s="81">
        <v>37165</v>
      </c>
    </row>
    <row r="7732" spans="1:19" x14ac:dyDescent="0.2">
      <c r="A7732" t="s">
        <v>76</v>
      </c>
      <c r="B7732" t="s">
        <v>59</v>
      </c>
      <c r="C7732" t="s">
        <v>45</v>
      </c>
      <c r="D7732" t="s">
        <v>14</v>
      </c>
      <c r="E7732">
        <v>2013</v>
      </c>
      <c r="F7732">
        <v>2</v>
      </c>
      <c r="G7732">
        <v>19.02495</v>
      </c>
      <c r="H7732">
        <v>19.02495</v>
      </c>
      <c r="I7732">
        <v>74.25</v>
      </c>
      <c r="J7732">
        <v>7.5168710000000001</v>
      </c>
      <c r="K7732">
        <v>-9.6332579999999997</v>
      </c>
      <c r="L7732">
        <v>-3.9418510000000002</v>
      </c>
      <c r="M7732">
        <v>0</v>
      </c>
      <c r="N7732">
        <v>3.9418510000000002</v>
      </c>
      <c r="O7732">
        <v>9.6332579999999997</v>
      </c>
      <c r="P7732">
        <v>3.0093119000000002</v>
      </c>
      <c r="Q7732">
        <v>45</v>
      </c>
      <c r="R7732">
        <v>10</v>
      </c>
      <c r="S7732" s="81">
        <v>37165</v>
      </c>
    </row>
    <row r="7733" spans="1:19" x14ac:dyDescent="0.2">
      <c r="A7733" t="s">
        <v>76</v>
      </c>
      <c r="B7733" t="s">
        <v>59</v>
      </c>
      <c r="C7733" t="s">
        <v>45</v>
      </c>
      <c r="D7733" t="s">
        <v>14</v>
      </c>
      <c r="E7733">
        <v>2013</v>
      </c>
      <c r="F7733">
        <v>3</v>
      </c>
      <c r="G7733">
        <v>20.436</v>
      </c>
      <c r="H7733">
        <v>20.436</v>
      </c>
      <c r="I7733">
        <v>71.75</v>
      </c>
      <c r="J7733">
        <v>7.5190219999999997</v>
      </c>
      <c r="K7733">
        <v>-9.6360139999999994</v>
      </c>
      <c r="L7733">
        <v>-3.9429789999999998</v>
      </c>
      <c r="M7733">
        <v>0</v>
      </c>
      <c r="N7733">
        <v>3.9429789999999998</v>
      </c>
      <c r="O7733">
        <v>9.6360139999999994</v>
      </c>
      <c r="P7733">
        <v>3.0093119000000002</v>
      </c>
      <c r="Q7733">
        <v>45</v>
      </c>
      <c r="R7733">
        <v>10</v>
      </c>
      <c r="S7733" s="81">
        <v>37165</v>
      </c>
    </row>
    <row r="7734" spans="1:19" x14ac:dyDescent="0.2">
      <c r="A7734" t="s">
        <v>76</v>
      </c>
      <c r="B7734" t="s">
        <v>59</v>
      </c>
      <c r="C7734" t="s">
        <v>45</v>
      </c>
      <c r="D7734" t="s">
        <v>14</v>
      </c>
      <c r="E7734">
        <v>2013</v>
      </c>
      <c r="F7734">
        <v>4</v>
      </c>
      <c r="G7734">
        <v>20.25798</v>
      </c>
      <c r="H7734">
        <v>20.25798</v>
      </c>
      <c r="I7734">
        <v>70.5</v>
      </c>
      <c r="J7734">
        <v>7.5206819999999999</v>
      </c>
      <c r="K7734">
        <v>-9.6381420000000002</v>
      </c>
      <c r="L7734">
        <v>-3.9438490000000002</v>
      </c>
      <c r="M7734">
        <v>0</v>
      </c>
      <c r="N7734">
        <v>3.9438490000000002</v>
      </c>
      <c r="O7734">
        <v>9.6381420000000002</v>
      </c>
      <c r="P7734">
        <v>3.0093119000000002</v>
      </c>
      <c r="Q7734">
        <v>45</v>
      </c>
      <c r="R7734">
        <v>10</v>
      </c>
      <c r="S7734" s="81">
        <v>37165</v>
      </c>
    </row>
    <row r="7735" spans="1:19" x14ac:dyDescent="0.2">
      <c r="A7735" t="s">
        <v>76</v>
      </c>
      <c r="B7735" t="s">
        <v>59</v>
      </c>
      <c r="C7735" t="s">
        <v>45</v>
      </c>
      <c r="D7735" t="s">
        <v>14</v>
      </c>
      <c r="E7735">
        <v>2013</v>
      </c>
      <c r="F7735">
        <v>5</v>
      </c>
      <c r="G7735">
        <v>20.188040000000001</v>
      </c>
      <c r="H7735">
        <v>20.188040000000001</v>
      </c>
      <c r="I7735">
        <v>70.25</v>
      </c>
      <c r="J7735">
        <v>7.521115</v>
      </c>
      <c r="K7735">
        <v>-9.6386970000000005</v>
      </c>
      <c r="L7735">
        <v>-3.9440770000000001</v>
      </c>
      <c r="M7735">
        <v>0</v>
      </c>
      <c r="N7735">
        <v>3.9440770000000001</v>
      </c>
      <c r="O7735">
        <v>9.6386970000000005</v>
      </c>
      <c r="P7735">
        <v>3.0093119000000002</v>
      </c>
      <c r="Q7735">
        <v>45</v>
      </c>
      <c r="R7735">
        <v>10</v>
      </c>
      <c r="S7735" s="81">
        <v>37165</v>
      </c>
    </row>
    <row r="7736" spans="1:19" x14ac:dyDescent="0.2">
      <c r="A7736" t="s">
        <v>76</v>
      </c>
      <c r="B7736" t="s">
        <v>59</v>
      </c>
      <c r="C7736" t="s">
        <v>45</v>
      </c>
      <c r="D7736" t="s">
        <v>14</v>
      </c>
      <c r="E7736">
        <v>2013</v>
      </c>
      <c r="F7736">
        <v>6</v>
      </c>
      <c r="G7736">
        <v>22.01981</v>
      </c>
      <c r="H7736">
        <v>22.01981</v>
      </c>
      <c r="I7736">
        <v>68.25</v>
      </c>
      <c r="J7736">
        <v>7.5279699999999998</v>
      </c>
      <c r="K7736">
        <v>-9.6474820000000001</v>
      </c>
      <c r="L7736">
        <v>-3.9476710000000002</v>
      </c>
      <c r="M7736">
        <v>0</v>
      </c>
      <c r="N7736">
        <v>3.9476710000000002</v>
      </c>
      <c r="O7736">
        <v>9.6474820000000001</v>
      </c>
      <c r="P7736">
        <v>3.0093119000000002</v>
      </c>
      <c r="Q7736">
        <v>45</v>
      </c>
      <c r="R7736">
        <v>10</v>
      </c>
      <c r="S7736" s="81">
        <v>37165</v>
      </c>
    </row>
    <row r="7737" spans="1:19" x14ac:dyDescent="0.2">
      <c r="A7737" t="s">
        <v>76</v>
      </c>
      <c r="B7737" t="s">
        <v>59</v>
      </c>
      <c r="C7737" t="s">
        <v>45</v>
      </c>
      <c r="D7737" t="s">
        <v>14</v>
      </c>
      <c r="E7737">
        <v>2013</v>
      </c>
      <c r="F7737">
        <v>7</v>
      </c>
      <c r="G7737">
        <v>31.307040000000001</v>
      </c>
      <c r="H7737">
        <v>31.307040000000001</v>
      </c>
      <c r="I7737">
        <v>67.25</v>
      </c>
      <c r="J7737">
        <v>7.581715</v>
      </c>
      <c r="K7737">
        <v>-9.7163590000000006</v>
      </c>
      <c r="L7737">
        <v>-3.9758550000000001</v>
      </c>
      <c r="M7737">
        <v>0</v>
      </c>
      <c r="N7737">
        <v>3.9758550000000001</v>
      </c>
      <c r="O7737">
        <v>9.7163590000000006</v>
      </c>
      <c r="P7737">
        <v>3.0093119000000002</v>
      </c>
      <c r="Q7737">
        <v>45</v>
      </c>
      <c r="R7737">
        <v>10</v>
      </c>
      <c r="S7737" s="81">
        <v>37165</v>
      </c>
    </row>
    <row r="7738" spans="1:19" x14ac:dyDescent="0.2">
      <c r="A7738" t="s">
        <v>76</v>
      </c>
      <c r="B7738" t="s">
        <v>59</v>
      </c>
      <c r="C7738" t="s">
        <v>45</v>
      </c>
      <c r="D7738" t="s">
        <v>14</v>
      </c>
      <c r="E7738">
        <v>2013</v>
      </c>
      <c r="F7738">
        <v>8</v>
      </c>
      <c r="G7738">
        <v>35.460270000000001</v>
      </c>
      <c r="H7738">
        <v>35.460270000000001</v>
      </c>
      <c r="I7738">
        <v>67</v>
      </c>
      <c r="J7738">
        <v>7.6325940000000001</v>
      </c>
      <c r="K7738">
        <v>-9.7815619999999992</v>
      </c>
      <c r="L7738">
        <v>-4.0025360000000001</v>
      </c>
      <c r="M7738">
        <v>0</v>
      </c>
      <c r="N7738">
        <v>4.0025360000000001</v>
      </c>
      <c r="O7738">
        <v>9.7815619999999992</v>
      </c>
      <c r="P7738">
        <v>3.0093119000000002</v>
      </c>
      <c r="Q7738">
        <v>45</v>
      </c>
      <c r="R7738">
        <v>10</v>
      </c>
      <c r="S7738" s="81">
        <v>37165</v>
      </c>
    </row>
    <row r="7739" spans="1:19" x14ac:dyDescent="0.2">
      <c r="A7739" t="s">
        <v>76</v>
      </c>
      <c r="B7739" t="s">
        <v>59</v>
      </c>
      <c r="C7739" t="s">
        <v>45</v>
      </c>
      <c r="D7739" t="s">
        <v>14</v>
      </c>
      <c r="E7739">
        <v>2013</v>
      </c>
      <c r="F7739">
        <v>9</v>
      </c>
      <c r="G7739">
        <v>50.427309999999999</v>
      </c>
      <c r="H7739">
        <v>50.427309999999999</v>
      </c>
      <c r="I7739">
        <v>70.75</v>
      </c>
      <c r="J7739">
        <v>8.1709069999999997</v>
      </c>
      <c r="K7739">
        <v>-10.471439999999999</v>
      </c>
      <c r="L7739">
        <v>-4.2848280000000001</v>
      </c>
      <c r="M7739">
        <v>0</v>
      </c>
      <c r="N7739">
        <v>4.2848280000000001</v>
      </c>
      <c r="O7739">
        <v>10.471439999999999</v>
      </c>
      <c r="P7739">
        <v>3.0093119000000002</v>
      </c>
      <c r="Q7739">
        <v>45</v>
      </c>
      <c r="R7739">
        <v>10</v>
      </c>
      <c r="S7739" s="81">
        <v>37165</v>
      </c>
    </row>
    <row r="7740" spans="1:19" x14ac:dyDescent="0.2">
      <c r="A7740" t="s">
        <v>76</v>
      </c>
      <c r="B7740" t="s">
        <v>59</v>
      </c>
      <c r="C7740" t="s">
        <v>45</v>
      </c>
      <c r="D7740" t="s">
        <v>14</v>
      </c>
      <c r="E7740">
        <v>2013</v>
      </c>
      <c r="F7740">
        <v>10</v>
      </c>
      <c r="G7740">
        <v>52.690010000000001</v>
      </c>
      <c r="H7740">
        <v>52.690010000000001</v>
      </c>
      <c r="I7740">
        <v>74.75</v>
      </c>
      <c r="J7740">
        <v>8.2544430000000002</v>
      </c>
      <c r="K7740">
        <v>-10.5785</v>
      </c>
      <c r="L7740">
        <v>-4.3286340000000001</v>
      </c>
      <c r="M7740">
        <v>0</v>
      </c>
      <c r="N7740">
        <v>4.3286340000000001</v>
      </c>
      <c r="O7740">
        <v>10.5785</v>
      </c>
      <c r="P7740">
        <v>3.0093119000000002</v>
      </c>
      <c r="Q7740">
        <v>45</v>
      </c>
      <c r="R7740">
        <v>10</v>
      </c>
      <c r="S7740" s="81">
        <v>37165</v>
      </c>
    </row>
    <row r="7741" spans="1:19" x14ac:dyDescent="0.2">
      <c r="A7741" t="s">
        <v>76</v>
      </c>
      <c r="B7741" t="s">
        <v>59</v>
      </c>
      <c r="C7741" t="s">
        <v>45</v>
      </c>
      <c r="D7741" t="s">
        <v>14</v>
      </c>
      <c r="E7741">
        <v>2013</v>
      </c>
      <c r="F7741">
        <v>11</v>
      </c>
      <c r="G7741">
        <v>55.651150000000001</v>
      </c>
      <c r="H7741">
        <v>55.651150000000001</v>
      </c>
      <c r="I7741">
        <v>79.75</v>
      </c>
      <c r="J7741">
        <v>8.4317290000000007</v>
      </c>
      <c r="K7741">
        <v>-10.8057</v>
      </c>
      <c r="L7741">
        <v>-4.4216030000000002</v>
      </c>
      <c r="M7741">
        <v>0</v>
      </c>
      <c r="N7741">
        <v>4.4216030000000002</v>
      </c>
      <c r="O7741">
        <v>10.8057</v>
      </c>
      <c r="P7741">
        <v>3.0093119000000002</v>
      </c>
      <c r="Q7741">
        <v>45</v>
      </c>
      <c r="R7741">
        <v>10</v>
      </c>
      <c r="S7741" s="81">
        <v>37165</v>
      </c>
    </row>
    <row r="7742" spans="1:19" x14ac:dyDescent="0.2">
      <c r="A7742" t="s">
        <v>76</v>
      </c>
      <c r="B7742" t="s">
        <v>59</v>
      </c>
      <c r="C7742" t="s">
        <v>45</v>
      </c>
      <c r="D7742" t="s">
        <v>14</v>
      </c>
      <c r="E7742">
        <v>2013</v>
      </c>
      <c r="F7742">
        <v>12</v>
      </c>
      <c r="G7742">
        <v>60.450049999999997</v>
      </c>
      <c r="H7742">
        <v>58.54</v>
      </c>
      <c r="I7742">
        <v>85</v>
      </c>
      <c r="J7742">
        <v>8.7568070000000002</v>
      </c>
      <c r="K7742">
        <v>-9.3122589999999992</v>
      </c>
      <c r="L7742">
        <v>-2.682032</v>
      </c>
      <c r="M7742">
        <v>1.910042</v>
      </c>
      <c r="N7742">
        <v>6.502116</v>
      </c>
      <c r="O7742">
        <v>13.132339999999999</v>
      </c>
      <c r="P7742">
        <v>3.0093119000000002</v>
      </c>
      <c r="Q7742">
        <v>45</v>
      </c>
      <c r="R7742">
        <v>10</v>
      </c>
      <c r="S7742" s="81">
        <v>37165</v>
      </c>
    </row>
    <row r="7743" spans="1:19" x14ac:dyDescent="0.2">
      <c r="A7743" t="s">
        <v>76</v>
      </c>
      <c r="B7743" t="s">
        <v>59</v>
      </c>
      <c r="C7743" t="s">
        <v>45</v>
      </c>
      <c r="D7743" t="s">
        <v>14</v>
      </c>
      <c r="E7743">
        <v>2013</v>
      </c>
      <c r="F7743">
        <v>13</v>
      </c>
      <c r="G7743">
        <v>61.892850000000003</v>
      </c>
      <c r="H7743">
        <v>50.023980000000002</v>
      </c>
      <c r="I7743">
        <v>90</v>
      </c>
      <c r="J7743">
        <v>8.6321469999999998</v>
      </c>
      <c r="K7743">
        <v>0.80632470000000001</v>
      </c>
      <c r="L7743">
        <v>7.3421640000000004</v>
      </c>
      <c r="M7743">
        <v>11.868869999999999</v>
      </c>
      <c r="N7743">
        <v>16.395569999999999</v>
      </c>
      <c r="O7743">
        <v>22.93141</v>
      </c>
      <c r="P7743">
        <v>3.0093119000000002</v>
      </c>
      <c r="Q7743">
        <v>45</v>
      </c>
      <c r="R7743">
        <v>10</v>
      </c>
      <c r="S7743" s="81">
        <v>37165</v>
      </c>
    </row>
    <row r="7744" spans="1:19" x14ac:dyDescent="0.2">
      <c r="A7744" t="s">
        <v>76</v>
      </c>
      <c r="B7744" t="s">
        <v>59</v>
      </c>
      <c r="C7744" t="s">
        <v>45</v>
      </c>
      <c r="D7744" t="s">
        <v>14</v>
      </c>
      <c r="E7744">
        <v>2013</v>
      </c>
      <c r="F7744">
        <v>14</v>
      </c>
      <c r="G7744">
        <v>65.684330000000003</v>
      </c>
      <c r="H7744">
        <v>43.174160000000001</v>
      </c>
      <c r="I7744">
        <v>93</v>
      </c>
      <c r="J7744">
        <v>8.6990060000000007</v>
      </c>
      <c r="K7744">
        <v>11.361940000000001</v>
      </c>
      <c r="L7744">
        <v>17.948399999999999</v>
      </c>
      <c r="M7744">
        <v>22.510159999999999</v>
      </c>
      <c r="N7744">
        <v>27.071929999999998</v>
      </c>
      <c r="O7744">
        <v>33.658389999999997</v>
      </c>
      <c r="P7744">
        <v>3.0093119000000002</v>
      </c>
      <c r="Q7744">
        <v>45</v>
      </c>
      <c r="R7744">
        <v>10</v>
      </c>
      <c r="S7744" s="81">
        <v>37165</v>
      </c>
    </row>
    <row r="7745" spans="1:19" x14ac:dyDescent="0.2">
      <c r="A7745" t="s">
        <v>76</v>
      </c>
      <c r="B7745" t="s">
        <v>59</v>
      </c>
      <c r="C7745" t="s">
        <v>45</v>
      </c>
      <c r="D7745" t="s">
        <v>14</v>
      </c>
      <c r="E7745">
        <v>2013</v>
      </c>
      <c r="F7745">
        <v>15</v>
      </c>
      <c r="G7745">
        <v>60.660060000000001</v>
      </c>
      <c r="H7745">
        <v>42.804020000000001</v>
      </c>
      <c r="I7745">
        <v>96.25</v>
      </c>
      <c r="J7745">
        <v>8.8486069999999994</v>
      </c>
      <c r="K7745">
        <v>6.5161020000000001</v>
      </c>
      <c r="L7745">
        <v>13.21583</v>
      </c>
      <c r="M7745">
        <v>17.85605</v>
      </c>
      <c r="N7745">
        <v>22.496259999999999</v>
      </c>
      <c r="O7745">
        <v>29.196000000000002</v>
      </c>
      <c r="P7745">
        <v>3.0093119000000002</v>
      </c>
      <c r="Q7745">
        <v>45</v>
      </c>
      <c r="R7745">
        <v>10</v>
      </c>
      <c r="S7745" s="81">
        <v>37165</v>
      </c>
    </row>
    <row r="7746" spans="1:19" x14ac:dyDescent="0.2">
      <c r="A7746" t="s">
        <v>76</v>
      </c>
      <c r="B7746" t="s">
        <v>59</v>
      </c>
      <c r="C7746" t="s">
        <v>45</v>
      </c>
      <c r="D7746" t="s">
        <v>14</v>
      </c>
      <c r="E7746">
        <v>2013</v>
      </c>
      <c r="F7746">
        <v>16</v>
      </c>
      <c r="G7746">
        <v>53.538559999999997</v>
      </c>
      <c r="H7746">
        <v>41.167969999999997</v>
      </c>
      <c r="I7746">
        <v>98.75</v>
      </c>
      <c r="J7746">
        <v>8.3707039999999999</v>
      </c>
      <c r="K7746">
        <v>1.6430979999999999</v>
      </c>
      <c r="L7746">
        <v>7.9809850000000004</v>
      </c>
      <c r="M7746">
        <v>12.37059</v>
      </c>
      <c r="N7746">
        <v>16.760190000000001</v>
      </c>
      <c r="O7746">
        <v>23.09807</v>
      </c>
      <c r="P7746">
        <v>3.0093119000000002</v>
      </c>
      <c r="Q7746">
        <v>45</v>
      </c>
      <c r="R7746">
        <v>10</v>
      </c>
      <c r="S7746" s="81">
        <v>37165</v>
      </c>
    </row>
    <row r="7747" spans="1:19" x14ac:dyDescent="0.2">
      <c r="A7747" t="s">
        <v>76</v>
      </c>
      <c r="B7747" t="s">
        <v>59</v>
      </c>
      <c r="C7747" t="s">
        <v>45</v>
      </c>
      <c r="D7747" t="s">
        <v>14</v>
      </c>
      <c r="E7747">
        <v>2013</v>
      </c>
      <c r="F7747">
        <v>17</v>
      </c>
      <c r="G7747">
        <v>48.68394</v>
      </c>
      <c r="H7747">
        <v>40.059289999999997</v>
      </c>
      <c r="I7747">
        <v>100</v>
      </c>
      <c r="J7747">
        <v>8.233257</v>
      </c>
      <c r="K7747">
        <v>-1.926695</v>
      </c>
      <c r="L7747">
        <v>4.3071250000000001</v>
      </c>
      <c r="M7747">
        <v>8.6246489999999998</v>
      </c>
      <c r="N7747">
        <v>12.942170000000001</v>
      </c>
      <c r="O7747">
        <v>19.175989999999999</v>
      </c>
      <c r="P7747">
        <v>3.0093119000000002</v>
      </c>
      <c r="Q7747">
        <v>45</v>
      </c>
      <c r="R7747">
        <v>10</v>
      </c>
      <c r="S7747" s="81">
        <v>37165</v>
      </c>
    </row>
    <row r="7748" spans="1:19" x14ac:dyDescent="0.2">
      <c r="A7748" t="s">
        <v>76</v>
      </c>
      <c r="B7748" t="s">
        <v>59</v>
      </c>
      <c r="C7748" t="s">
        <v>45</v>
      </c>
      <c r="D7748" t="s">
        <v>14</v>
      </c>
      <c r="E7748">
        <v>2013</v>
      </c>
      <c r="F7748">
        <v>18</v>
      </c>
      <c r="G7748">
        <v>36.580570000000002</v>
      </c>
      <c r="H7748">
        <v>36.580570000000002</v>
      </c>
      <c r="I7748">
        <v>99</v>
      </c>
      <c r="J7748">
        <v>7.7732960000000002</v>
      </c>
      <c r="K7748">
        <v>-9.9618800000000007</v>
      </c>
      <c r="L7748">
        <v>-4.0763210000000001</v>
      </c>
      <c r="M7748">
        <v>0</v>
      </c>
      <c r="N7748">
        <v>4.0763210000000001</v>
      </c>
      <c r="O7748">
        <v>9.9618800000000007</v>
      </c>
      <c r="P7748">
        <v>3.0093119000000002</v>
      </c>
      <c r="Q7748">
        <v>45</v>
      </c>
      <c r="R7748">
        <v>10</v>
      </c>
      <c r="S7748" s="81">
        <v>37165</v>
      </c>
    </row>
    <row r="7749" spans="1:19" x14ac:dyDescent="0.2">
      <c r="A7749" t="s">
        <v>76</v>
      </c>
      <c r="B7749" t="s">
        <v>59</v>
      </c>
      <c r="C7749" t="s">
        <v>45</v>
      </c>
      <c r="D7749" t="s">
        <v>14</v>
      </c>
      <c r="E7749">
        <v>2013</v>
      </c>
      <c r="F7749">
        <v>19</v>
      </c>
      <c r="G7749">
        <v>22.18253</v>
      </c>
      <c r="H7749">
        <v>22.18253</v>
      </c>
      <c r="I7749">
        <v>94.75</v>
      </c>
      <c r="J7749">
        <v>7.6243540000000003</v>
      </c>
      <c r="K7749">
        <v>-9.7710039999999996</v>
      </c>
      <c r="L7749">
        <v>-3.9982150000000001</v>
      </c>
      <c r="M7749">
        <v>0</v>
      </c>
      <c r="N7749">
        <v>3.9982150000000001</v>
      </c>
      <c r="O7749">
        <v>9.7710039999999996</v>
      </c>
      <c r="P7749">
        <v>3.0093119000000002</v>
      </c>
      <c r="Q7749">
        <v>45</v>
      </c>
      <c r="R7749">
        <v>10</v>
      </c>
      <c r="S7749" s="81">
        <v>37165</v>
      </c>
    </row>
    <row r="7750" spans="1:19" x14ac:dyDescent="0.2">
      <c r="A7750" t="s">
        <v>76</v>
      </c>
      <c r="B7750" t="s">
        <v>59</v>
      </c>
      <c r="C7750" t="s">
        <v>45</v>
      </c>
      <c r="D7750" t="s">
        <v>14</v>
      </c>
      <c r="E7750">
        <v>2013</v>
      </c>
      <c r="F7750">
        <v>20</v>
      </c>
      <c r="G7750">
        <v>23.1861</v>
      </c>
      <c r="H7750">
        <v>23.1861</v>
      </c>
      <c r="I7750">
        <v>89.25</v>
      </c>
      <c r="J7750">
        <v>7.5856560000000002</v>
      </c>
      <c r="K7750">
        <v>-9.7214100000000006</v>
      </c>
      <c r="L7750">
        <v>-3.977922</v>
      </c>
      <c r="M7750">
        <v>0</v>
      </c>
      <c r="N7750">
        <v>3.977922</v>
      </c>
      <c r="O7750">
        <v>9.7214100000000006</v>
      </c>
      <c r="P7750">
        <v>3.0093119000000002</v>
      </c>
      <c r="Q7750">
        <v>45</v>
      </c>
      <c r="R7750">
        <v>10</v>
      </c>
      <c r="S7750" s="81">
        <v>37165</v>
      </c>
    </row>
    <row r="7751" spans="1:19" x14ac:dyDescent="0.2">
      <c r="A7751" t="s">
        <v>76</v>
      </c>
      <c r="B7751" t="s">
        <v>59</v>
      </c>
      <c r="C7751" t="s">
        <v>45</v>
      </c>
      <c r="D7751" t="s">
        <v>14</v>
      </c>
      <c r="E7751">
        <v>2013</v>
      </c>
      <c r="F7751">
        <v>21</v>
      </c>
      <c r="G7751">
        <v>23.076090000000001</v>
      </c>
      <c r="H7751">
        <v>23.076090000000001</v>
      </c>
      <c r="I7751">
        <v>84</v>
      </c>
      <c r="J7751">
        <v>7.5393819999999998</v>
      </c>
      <c r="K7751">
        <v>-9.6621070000000007</v>
      </c>
      <c r="L7751">
        <v>-3.9536549999999999</v>
      </c>
      <c r="M7751">
        <v>0</v>
      </c>
      <c r="N7751">
        <v>3.9536549999999999</v>
      </c>
      <c r="O7751">
        <v>9.6621070000000007</v>
      </c>
      <c r="P7751">
        <v>3.0093119000000002</v>
      </c>
      <c r="Q7751">
        <v>45</v>
      </c>
      <c r="R7751">
        <v>10</v>
      </c>
      <c r="S7751" s="81">
        <v>37165</v>
      </c>
    </row>
    <row r="7752" spans="1:19" x14ac:dyDescent="0.2">
      <c r="A7752" t="s">
        <v>76</v>
      </c>
      <c r="B7752" t="s">
        <v>59</v>
      </c>
      <c r="C7752" t="s">
        <v>45</v>
      </c>
      <c r="D7752" t="s">
        <v>14</v>
      </c>
      <c r="E7752">
        <v>2013</v>
      </c>
      <c r="F7752">
        <v>22</v>
      </c>
      <c r="G7752">
        <v>22.130019999999998</v>
      </c>
      <c r="H7752">
        <v>22.130019999999998</v>
      </c>
      <c r="I7752">
        <v>81</v>
      </c>
      <c r="J7752">
        <v>7.5244160000000004</v>
      </c>
      <c r="K7752">
        <v>-9.6429270000000002</v>
      </c>
      <c r="L7752">
        <v>-3.945808</v>
      </c>
      <c r="M7752">
        <v>0</v>
      </c>
      <c r="N7752">
        <v>3.945808</v>
      </c>
      <c r="O7752">
        <v>9.6429270000000002</v>
      </c>
      <c r="P7752">
        <v>3.0093119000000002</v>
      </c>
      <c r="Q7752">
        <v>45</v>
      </c>
      <c r="R7752">
        <v>10</v>
      </c>
      <c r="S7752" s="81">
        <v>37165</v>
      </c>
    </row>
    <row r="7753" spans="1:19" x14ac:dyDescent="0.2">
      <c r="A7753" t="s">
        <v>76</v>
      </c>
      <c r="B7753" t="s">
        <v>59</v>
      </c>
      <c r="C7753" t="s">
        <v>45</v>
      </c>
      <c r="D7753" t="s">
        <v>14</v>
      </c>
      <c r="E7753">
        <v>2013</v>
      </c>
      <c r="F7753">
        <v>23</v>
      </c>
      <c r="G7753">
        <v>21.858540000000001</v>
      </c>
      <c r="H7753">
        <v>21.858540000000001</v>
      </c>
      <c r="I7753">
        <v>78</v>
      </c>
      <c r="J7753">
        <v>7.5211600000000001</v>
      </c>
      <c r="K7753">
        <v>-9.6387540000000005</v>
      </c>
      <c r="L7753">
        <v>-3.9441000000000002</v>
      </c>
      <c r="M7753">
        <v>0</v>
      </c>
      <c r="N7753">
        <v>3.9441000000000002</v>
      </c>
      <c r="O7753">
        <v>9.6387540000000005</v>
      </c>
      <c r="P7753">
        <v>3.0093119000000002</v>
      </c>
      <c r="Q7753">
        <v>45</v>
      </c>
      <c r="R7753">
        <v>10</v>
      </c>
      <c r="S7753" s="81">
        <v>37165</v>
      </c>
    </row>
    <row r="7754" spans="1:19" x14ac:dyDescent="0.2">
      <c r="A7754" t="s">
        <v>76</v>
      </c>
      <c r="B7754" t="s">
        <v>59</v>
      </c>
      <c r="C7754" t="s">
        <v>45</v>
      </c>
      <c r="D7754" t="s">
        <v>14</v>
      </c>
      <c r="E7754">
        <v>2013</v>
      </c>
      <c r="F7754">
        <v>24</v>
      </c>
      <c r="G7754">
        <v>21.206880000000002</v>
      </c>
      <c r="H7754">
        <v>21.206880000000002</v>
      </c>
      <c r="I7754">
        <v>75.25</v>
      </c>
      <c r="J7754">
        <v>7.5240910000000003</v>
      </c>
      <c r="K7754">
        <v>-9.6425110000000007</v>
      </c>
      <c r="L7754">
        <v>-3.9456370000000001</v>
      </c>
      <c r="M7754">
        <v>0</v>
      </c>
      <c r="N7754">
        <v>3.9456370000000001</v>
      </c>
      <c r="O7754">
        <v>9.6425110000000007</v>
      </c>
      <c r="P7754">
        <v>3.0093119000000002</v>
      </c>
      <c r="Q7754">
        <v>45</v>
      </c>
      <c r="R7754">
        <v>10</v>
      </c>
      <c r="S7754" s="81">
        <v>37165</v>
      </c>
    </row>
    <row r="7755" spans="1:19" x14ac:dyDescent="0.2">
      <c r="A7755" t="s">
        <v>76</v>
      </c>
      <c r="B7755" t="s">
        <v>59</v>
      </c>
      <c r="C7755" t="s">
        <v>45</v>
      </c>
      <c r="D7755" t="s">
        <v>15</v>
      </c>
      <c r="E7755">
        <v>2013</v>
      </c>
      <c r="F7755">
        <v>1</v>
      </c>
      <c r="G7755">
        <v>18.168500000000002</v>
      </c>
      <c r="H7755">
        <v>18.168500000000002</v>
      </c>
      <c r="I7755">
        <v>41.75</v>
      </c>
      <c r="J7755">
        <v>7.5031299999999996</v>
      </c>
      <c r="K7755">
        <v>-9.6156480000000002</v>
      </c>
      <c r="L7755">
        <v>-3.9346450000000002</v>
      </c>
      <c r="M7755">
        <v>0</v>
      </c>
      <c r="N7755">
        <v>3.9346450000000002</v>
      </c>
      <c r="O7755">
        <v>9.6156480000000002</v>
      </c>
      <c r="P7755">
        <v>3.0321964000000001</v>
      </c>
      <c r="Q7755">
        <v>45</v>
      </c>
      <c r="R7755">
        <v>11</v>
      </c>
      <c r="S7755" s="81">
        <v>31362</v>
      </c>
    </row>
    <row r="7756" spans="1:19" x14ac:dyDescent="0.2">
      <c r="A7756" t="s">
        <v>76</v>
      </c>
      <c r="B7756" t="s">
        <v>59</v>
      </c>
      <c r="C7756" t="s">
        <v>45</v>
      </c>
      <c r="D7756" t="s">
        <v>15</v>
      </c>
      <c r="E7756">
        <v>2013</v>
      </c>
      <c r="F7756">
        <v>2</v>
      </c>
      <c r="G7756">
        <v>18.605419999999999</v>
      </c>
      <c r="H7756">
        <v>18.605419999999999</v>
      </c>
      <c r="I7756">
        <v>42.25</v>
      </c>
      <c r="J7756">
        <v>7.5022200000000003</v>
      </c>
      <c r="K7756">
        <v>-9.6144809999999996</v>
      </c>
      <c r="L7756">
        <v>-3.9341680000000001</v>
      </c>
      <c r="M7756">
        <v>0</v>
      </c>
      <c r="N7756">
        <v>3.9341680000000001</v>
      </c>
      <c r="O7756">
        <v>9.6144809999999996</v>
      </c>
      <c r="P7756">
        <v>3.0321964000000001</v>
      </c>
      <c r="Q7756">
        <v>45</v>
      </c>
      <c r="R7756">
        <v>11</v>
      </c>
      <c r="S7756" s="81">
        <v>31362</v>
      </c>
    </row>
    <row r="7757" spans="1:19" x14ac:dyDescent="0.2">
      <c r="A7757" t="s">
        <v>76</v>
      </c>
      <c r="B7757" t="s">
        <v>59</v>
      </c>
      <c r="C7757" t="s">
        <v>45</v>
      </c>
      <c r="D7757" t="s">
        <v>15</v>
      </c>
      <c r="E7757">
        <v>2013</v>
      </c>
      <c r="F7757">
        <v>3</v>
      </c>
      <c r="G7757">
        <v>17.9315</v>
      </c>
      <c r="H7757">
        <v>17.9315</v>
      </c>
      <c r="I7757">
        <v>42.5</v>
      </c>
      <c r="J7757">
        <v>7.50434</v>
      </c>
      <c r="K7757">
        <v>-9.6171989999999994</v>
      </c>
      <c r="L7757">
        <v>-3.9352800000000001</v>
      </c>
      <c r="M7757">
        <v>0</v>
      </c>
      <c r="N7757">
        <v>3.9352800000000001</v>
      </c>
      <c r="O7757">
        <v>9.6171989999999994</v>
      </c>
      <c r="P7757">
        <v>3.0321964000000001</v>
      </c>
      <c r="Q7757">
        <v>45</v>
      </c>
      <c r="R7757">
        <v>11</v>
      </c>
      <c r="S7757" s="81">
        <v>31362</v>
      </c>
    </row>
    <row r="7758" spans="1:19" x14ac:dyDescent="0.2">
      <c r="A7758" t="s">
        <v>76</v>
      </c>
      <c r="B7758" t="s">
        <v>59</v>
      </c>
      <c r="C7758" t="s">
        <v>45</v>
      </c>
      <c r="D7758" t="s">
        <v>15</v>
      </c>
      <c r="E7758">
        <v>2013</v>
      </c>
      <c r="F7758">
        <v>4</v>
      </c>
      <c r="G7758">
        <v>17.71923</v>
      </c>
      <c r="H7758">
        <v>17.71923</v>
      </c>
      <c r="I7758">
        <v>43</v>
      </c>
      <c r="J7758">
        <v>7.5041409999999997</v>
      </c>
      <c r="K7758">
        <v>-9.6169440000000002</v>
      </c>
      <c r="L7758">
        <v>-3.9351759999999998</v>
      </c>
      <c r="M7758">
        <v>0</v>
      </c>
      <c r="N7758">
        <v>3.9351759999999998</v>
      </c>
      <c r="O7758">
        <v>9.6169440000000002</v>
      </c>
      <c r="P7758">
        <v>3.0321964000000001</v>
      </c>
      <c r="Q7758">
        <v>45</v>
      </c>
      <c r="R7758">
        <v>11</v>
      </c>
      <c r="S7758" s="81">
        <v>31362</v>
      </c>
    </row>
    <row r="7759" spans="1:19" x14ac:dyDescent="0.2">
      <c r="A7759" t="s">
        <v>76</v>
      </c>
      <c r="B7759" t="s">
        <v>59</v>
      </c>
      <c r="C7759" t="s">
        <v>45</v>
      </c>
      <c r="D7759" t="s">
        <v>15</v>
      </c>
      <c r="E7759">
        <v>2013</v>
      </c>
      <c r="F7759">
        <v>5</v>
      </c>
      <c r="G7759">
        <v>19.144469999999998</v>
      </c>
      <c r="H7759">
        <v>19.144469999999998</v>
      </c>
      <c r="I7759">
        <v>43</v>
      </c>
      <c r="J7759">
        <v>7.5062100000000003</v>
      </c>
      <c r="K7759">
        <v>-9.6195959999999996</v>
      </c>
      <c r="L7759">
        <v>-3.9362599999999999</v>
      </c>
      <c r="M7759">
        <v>0</v>
      </c>
      <c r="N7759">
        <v>3.9362599999999999</v>
      </c>
      <c r="O7759">
        <v>9.6195959999999996</v>
      </c>
      <c r="P7759">
        <v>3.0321964000000001</v>
      </c>
      <c r="Q7759">
        <v>45</v>
      </c>
      <c r="R7759">
        <v>11</v>
      </c>
      <c r="S7759" s="81">
        <v>31362</v>
      </c>
    </row>
    <row r="7760" spans="1:19" x14ac:dyDescent="0.2">
      <c r="A7760" t="s">
        <v>76</v>
      </c>
      <c r="B7760" t="s">
        <v>59</v>
      </c>
      <c r="C7760" t="s">
        <v>45</v>
      </c>
      <c r="D7760" t="s">
        <v>15</v>
      </c>
      <c r="E7760">
        <v>2013</v>
      </c>
      <c r="F7760">
        <v>6</v>
      </c>
      <c r="G7760">
        <v>20.60275</v>
      </c>
      <c r="H7760">
        <v>20.60275</v>
      </c>
      <c r="I7760">
        <v>42</v>
      </c>
      <c r="J7760">
        <v>7.5125339999999996</v>
      </c>
      <c r="K7760">
        <v>-9.6276989999999998</v>
      </c>
      <c r="L7760">
        <v>-3.9395760000000002</v>
      </c>
      <c r="M7760">
        <v>0</v>
      </c>
      <c r="N7760">
        <v>3.9395760000000002</v>
      </c>
      <c r="O7760">
        <v>9.6276989999999998</v>
      </c>
      <c r="P7760">
        <v>3.0321964000000001</v>
      </c>
      <c r="Q7760">
        <v>45</v>
      </c>
      <c r="R7760">
        <v>11</v>
      </c>
      <c r="S7760" s="81">
        <v>31362</v>
      </c>
    </row>
    <row r="7761" spans="1:19" x14ac:dyDescent="0.2">
      <c r="A7761" t="s">
        <v>76</v>
      </c>
      <c r="B7761" t="s">
        <v>59</v>
      </c>
      <c r="C7761" t="s">
        <v>45</v>
      </c>
      <c r="D7761" t="s">
        <v>15</v>
      </c>
      <c r="E7761">
        <v>2013</v>
      </c>
      <c r="F7761">
        <v>7</v>
      </c>
      <c r="G7761">
        <v>29.214880000000001</v>
      </c>
      <c r="H7761">
        <v>29.214880000000001</v>
      </c>
      <c r="I7761">
        <v>39.5</v>
      </c>
      <c r="J7761">
        <v>7.6746080000000001</v>
      </c>
      <c r="K7761">
        <v>-9.8354049999999997</v>
      </c>
      <c r="L7761">
        <v>-4.0245680000000004</v>
      </c>
      <c r="M7761">
        <v>0</v>
      </c>
      <c r="N7761">
        <v>4.0245680000000004</v>
      </c>
      <c r="O7761">
        <v>9.8354049999999997</v>
      </c>
      <c r="P7761">
        <v>3.0321964000000001</v>
      </c>
      <c r="Q7761">
        <v>45</v>
      </c>
      <c r="R7761">
        <v>11</v>
      </c>
      <c r="S7761" s="81">
        <v>31362</v>
      </c>
    </row>
    <row r="7762" spans="1:19" x14ac:dyDescent="0.2">
      <c r="A7762" t="s">
        <v>76</v>
      </c>
      <c r="B7762" t="s">
        <v>59</v>
      </c>
      <c r="C7762" t="s">
        <v>45</v>
      </c>
      <c r="D7762" t="s">
        <v>15</v>
      </c>
      <c r="E7762">
        <v>2013</v>
      </c>
      <c r="F7762">
        <v>8</v>
      </c>
      <c r="G7762">
        <v>31.085329999999999</v>
      </c>
      <c r="H7762">
        <v>31.085329999999999</v>
      </c>
      <c r="I7762">
        <v>38.5</v>
      </c>
      <c r="J7762">
        <v>7.8165040000000001</v>
      </c>
      <c r="K7762">
        <v>-10.017250000000001</v>
      </c>
      <c r="L7762">
        <v>-4.0989789999999999</v>
      </c>
      <c r="M7762">
        <v>0</v>
      </c>
      <c r="N7762">
        <v>4.0989789999999999</v>
      </c>
      <c r="O7762">
        <v>10.017250000000001</v>
      </c>
      <c r="P7762">
        <v>3.0321964000000001</v>
      </c>
      <c r="Q7762">
        <v>45</v>
      </c>
      <c r="R7762">
        <v>11</v>
      </c>
      <c r="S7762" s="81">
        <v>31362</v>
      </c>
    </row>
    <row r="7763" spans="1:19" x14ac:dyDescent="0.2">
      <c r="A7763" t="s">
        <v>76</v>
      </c>
      <c r="B7763" t="s">
        <v>59</v>
      </c>
      <c r="C7763" t="s">
        <v>45</v>
      </c>
      <c r="D7763" t="s">
        <v>15</v>
      </c>
      <c r="E7763">
        <v>2013</v>
      </c>
      <c r="F7763">
        <v>9</v>
      </c>
      <c r="G7763">
        <v>40.171939999999999</v>
      </c>
      <c r="H7763">
        <v>40.171939999999999</v>
      </c>
      <c r="I7763">
        <v>37.75</v>
      </c>
      <c r="J7763">
        <v>8.5722690000000004</v>
      </c>
      <c r="K7763">
        <v>-10.985810000000001</v>
      </c>
      <c r="L7763">
        <v>-4.4953029999999998</v>
      </c>
      <c r="M7763">
        <v>0</v>
      </c>
      <c r="N7763">
        <v>4.4953029999999998</v>
      </c>
      <c r="O7763">
        <v>10.985810000000001</v>
      </c>
      <c r="P7763">
        <v>3.0321964000000001</v>
      </c>
      <c r="Q7763">
        <v>45</v>
      </c>
      <c r="R7763">
        <v>11</v>
      </c>
      <c r="S7763" s="81">
        <v>31362</v>
      </c>
    </row>
    <row r="7764" spans="1:19" x14ac:dyDescent="0.2">
      <c r="A7764" t="s">
        <v>76</v>
      </c>
      <c r="B7764" t="s">
        <v>59</v>
      </c>
      <c r="C7764" t="s">
        <v>45</v>
      </c>
      <c r="D7764" t="s">
        <v>15</v>
      </c>
      <c r="E7764">
        <v>2013</v>
      </c>
      <c r="F7764">
        <v>10</v>
      </c>
      <c r="G7764">
        <v>38.191839999999999</v>
      </c>
      <c r="H7764">
        <v>38.191839999999999</v>
      </c>
      <c r="I7764">
        <v>38.75</v>
      </c>
      <c r="J7764">
        <v>8.489789</v>
      </c>
      <c r="K7764">
        <v>-10.880100000000001</v>
      </c>
      <c r="L7764">
        <v>-4.4520499999999998</v>
      </c>
      <c r="M7764">
        <v>0</v>
      </c>
      <c r="N7764">
        <v>4.4520499999999998</v>
      </c>
      <c r="O7764">
        <v>10.880100000000001</v>
      </c>
      <c r="P7764">
        <v>3.0321964000000001</v>
      </c>
      <c r="Q7764">
        <v>45</v>
      </c>
      <c r="R7764">
        <v>11</v>
      </c>
      <c r="S7764" s="81">
        <v>31362</v>
      </c>
    </row>
    <row r="7765" spans="1:19" x14ac:dyDescent="0.2">
      <c r="A7765" t="s">
        <v>76</v>
      </c>
      <c r="B7765" t="s">
        <v>59</v>
      </c>
      <c r="C7765" t="s">
        <v>45</v>
      </c>
      <c r="D7765" t="s">
        <v>15</v>
      </c>
      <c r="E7765">
        <v>2013</v>
      </c>
      <c r="F7765">
        <v>11</v>
      </c>
      <c r="G7765">
        <v>35.088290000000001</v>
      </c>
      <c r="H7765">
        <v>35.088290000000001</v>
      </c>
      <c r="I7765">
        <v>41</v>
      </c>
      <c r="J7765">
        <v>8.4441140000000008</v>
      </c>
      <c r="K7765">
        <v>-10.821569999999999</v>
      </c>
      <c r="L7765">
        <v>-4.4280980000000003</v>
      </c>
      <c r="M7765">
        <v>0</v>
      </c>
      <c r="N7765">
        <v>4.4280980000000003</v>
      </c>
      <c r="O7765">
        <v>10.821569999999999</v>
      </c>
      <c r="P7765">
        <v>3.0321964000000001</v>
      </c>
      <c r="Q7765">
        <v>45</v>
      </c>
      <c r="R7765">
        <v>11</v>
      </c>
      <c r="S7765" s="81">
        <v>31362</v>
      </c>
    </row>
    <row r="7766" spans="1:19" x14ac:dyDescent="0.2">
      <c r="A7766" t="s">
        <v>76</v>
      </c>
      <c r="B7766" t="s">
        <v>59</v>
      </c>
      <c r="C7766" t="s">
        <v>45</v>
      </c>
      <c r="D7766" t="s">
        <v>15</v>
      </c>
      <c r="E7766">
        <v>2013</v>
      </c>
      <c r="F7766">
        <v>12</v>
      </c>
      <c r="G7766">
        <v>32.399799999999999</v>
      </c>
      <c r="H7766">
        <v>32.399799999999999</v>
      </c>
      <c r="I7766">
        <v>42.25</v>
      </c>
      <c r="J7766">
        <v>8.5163499999999992</v>
      </c>
      <c r="K7766">
        <v>-10.91414</v>
      </c>
      <c r="L7766">
        <v>-4.4659779999999998</v>
      </c>
      <c r="M7766">
        <v>0</v>
      </c>
      <c r="N7766">
        <v>4.4659779999999998</v>
      </c>
      <c r="O7766">
        <v>10.91414</v>
      </c>
      <c r="P7766">
        <v>3.0321964000000001</v>
      </c>
      <c r="Q7766">
        <v>45</v>
      </c>
      <c r="R7766">
        <v>11</v>
      </c>
      <c r="S7766" s="81">
        <v>31362</v>
      </c>
    </row>
    <row r="7767" spans="1:19" x14ac:dyDescent="0.2">
      <c r="A7767" t="s">
        <v>76</v>
      </c>
      <c r="B7767" t="s">
        <v>59</v>
      </c>
      <c r="C7767" t="s">
        <v>45</v>
      </c>
      <c r="D7767" t="s">
        <v>15</v>
      </c>
      <c r="E7767">
        <v>2013</v>
      </c>
      <c r="F7767">
        <v>13</v>
      </c>
      <c r="G7767">
        <v>30.674189999999999</v>
      </c>
      <c r="H7767">
        <v>30.674189999999999</v>
      </c>
      <c r="I7767">
        <v>43</v>
      </c>
      <c r="J7767">
        <v>8.5028129999999997</v>
      </c>
      <c r="K7767">
        <v>-10.896789999999999</v>
      </c>
      <c r="L7767">
        <v>-4.4588789999999996</v>
      </c>
      <c r="M7767">
        <v>0</v>
      </c>
      <c r="N7767">
        <v>4.4588789999999996</v>
      </c>
      <c r="O7767">
        <v>10.896789999999999</v>
      </c>
      <c r="P7767">
        <v>3.0321964000000001</v>
      </c>
      <c r="Q7767">
        <v>45</v>
      </c>
      <c r="R7767">
        <v>11</v>
      </c>
      <c r="S7767" s="81">
        <v>31362</v>
      </c>
    </row>
    <row r="7768" spans="1:19" x14ac:dyDescent="0.2">
      <c r="A7768" t="s">
        <v>76</v>
      </c>
      <c r="B7768" t="s">
        <v>59</v>
      </c>
      <c r="C7768" t="s">
        <v>45</v>
      </c>
      <c r="D7768" t="s">
        <v>15</v>
      </c>
      <c r="E7768">
        <v>2013</v>
      </c>
      <c r="F7768">
        <v>14</v>
      </c>
      <c r="G7768">
        <v>29.59225</v>
      </c>
      <c r="H7768">
        <v>29.59225</v>
      </c>
      <c r="I7768">
        <v>44.5</v>
      </c>
      <c r="J7768">
        <v>8.4290690000000001</v>
      </c>
      <c r="K7768">
        <v>-10.802289999999999</v>
      </c>
      <c r="L7768">
        <v>-4.4202079999999997</v>
      </c>
      <c r="M7768">
        <v>0</v>
      </c>
      <c r="N7768">
        <v>4.4202079999999997</v>
      </c>
      <c r="O7768">
        <v>10.802289999999999</v>
      </c>
      <c r="P7768">
        <v>3.0321964000000001</v>
      </c>
      <c r="Q7768">
        <v>45</v>
      </c>
      <c r="R7768">
        <v>11</v>
      </c>
      <c r="S7768" s="81">
        <v>31362</v>
      </c>
    </row>
    <row r="7769" spans="1:19" x14ac:dyDescent="0.2">
      <c r="A7769" t="s">
        <v>76</v>
      </c>
      <c r="B7769" t="s">
        <v>59</v>
      </c>
      <c r="C7769" t="s">
        <v>45</v>
      </c>
      <c r="D7769" t="s">
        <v>15</v>
      </c>
      <c r="E7769">
        <v>2013</v>
      </c>
      <c r="F7769">
        <v>15</v>
      </c>
      <c r="G7769">
        <v>25.253820000000001</v>
      </c>
      <c r="H7769">
        <v>25.253820000000001</v>
      </c>
      <c r="I7769">
        <v>45.5</v>
      </c>
      <c r="J7769">
        <v>8.5048530000000007</v>
      </c>
      <c r="K7769">
        <v>-10.89941</v>
      </c>
      <c r="L7769">
        <v>-4.4599489999999999</v>
      </c>
      <c r="M7769">
        <v>0</v>
      </c>
      <c r="N7769">
        <v>4.4599489999999999</v>
      </c>
      <c r="O7769">
        <v>10.89941</v>
      </c>
      <c r="P7769">
        <v>3.0321964000000001</v>
      </c>
      <c r="Q7769">
        <v>45</v>
      </c>
      <c r="R7769">
        <v>11</v>
      </c>
      <c r="S7769" s="81">
        <v>31362</v>
      </c>
    </row>
    <row r="7770" spans="1:19" x14ac:dyDescent="0.2">
      <c r="A7770" t="s">
        <v>76</v>
      </c>
      <c r="B7770" t="s">
        <v>59</v>
      </c>
      <c r="C7770" t="s">
        <v>45</v>
      </c>
      <c r="D7770" t="s">
        <v>15</v>
      </c>
      <c r="E7770">
        <v>2013</v>
      </c>
      <c r="F7770">
        <v>16</v>
      </c>
      <c r="G7770">
        <v>24.349589999999999</v>
      </c>
      <c r="H7770">
        <v>24.349589999999999</v>
      </c>
      <c r="I7770">
        <v>44.5</v>
      </c>
      <c r="J7770">
        <v>8.2115399999999994</v>
      </c>
      <c r="K7770">
        <v>-10.52351</v>
      </c>
      <c r="L7770">
        <v>-4.3061360000000004</v>
      </c>
      <c r="M7770">
        <v>0</v>
      </c>
      <c r="N7770">
        <v>4.3061360000000004</v>
      </c>
      <c r="O7770">
        <v>10.52351</v>
      </c>
      <c r="P7770">
        <v>3.0321964000000001</v>
      </c>
      <c r="Q7770">
        <v>45</v>
      </c>
      <c r="R7770">
        <v>11</v>
      </c>
      <c r="S7770" s="81">
        <v>31362</v>
      </c>
    </row>
    <row r="7771" spans="1:19" x14ac:dyDescent="0.2">
      <c r="A7771" t="s">
        <v>76</v>
      </c>
      <c r="B7771" t="s">
        <v>59</v>
      </c>
      <c r="C7771" t="s">
        <v>45</v>
      </c>
      <c r="D7771" t="s">
        <v>15</v>
      </c>
      <c r="E7771">
        <v>2013</v>
      </c>
      <c r="F7771">
        <v>17</v>
      </c>
      <c r="G7771">
        <v>21.638459999999998</v>
      </c>
      <c r="H7771">
        <v>21.638459999999998</v>
      </c>
      <c r="I7771">
        <v>43</v>
      </c>
      <c r="J7771">
        <v>7.9684039999999996</v>
      </c>
      <c r="K7771">
        <v>-10.211919999999999</v>
      </c>
      <c r="L7771">
        <v>-4.1786349999999999</v>
      </c>
      <c r="M7771">
        <v>0</v>
      </c>
      <c r="N7771">
        <v>4.1786349999999999</v>
      </c>
      <c r="O7771">
        <v>10.211919999999999</v>
      </c>
      <c r="P7771">
        <v>3.0321964000000001</v>
      </c>
      <c r="Q7771">
        <v>45</v>
      </c>
      <c r="R7771">
        <v>11</v>
      </c>
      <c r="S7771" s="81">
        <v>31362</v>
      </c>
    </row>
    <row r="7772" spans="1:19" x14ac:dyDescent="0.2">
      <c r="A7772" t="s">
        <v>76</v>
      </c>
      <c r="B7772" t="s">
        <v>59</v>
      </c>
      <c r="C7772" t="s">
        <v>45</v>
      </c>
      <c r="D7772" t="s">
        <v>15</v>
      </c>
      <c r="E7772">
        <v>2013</v>
      </c>
      <c r="F7772">
        <v>18</v>
      </c>
      <c r="G7772">
        <v>23.515609999999999</v>
      </c>
      <c r="H7772">
        <v>23.515609999999999</v>
      </c>
      <c r="I7772">
        <v>41.25</v>
      </c>
      <c r="J7772">
        <v>7.7165229999999996</v>
      </c>
      <c r="K7772">
        <v>-9.8891220000000004</v>
      </c>
      <c r="L7772">
        <v>-4.0465479999999996</v>
      </c>
      <c r="M7772">
        <v>0</v>
      </c>
      <c r="N7772">
        <v>4.0465479999999996</v>
      </c>
      <c r="O7772">
        <v>9.8891220000000004</v>
      </c>
      <c r="P7772">
        <v>3.0321964000000001</v>
      </c>
      <c r="Q7772">
        <v>45</v>
      </c>
      <c r="R7772">
        <v>11</v>
      </c>
      <c r="S7772" s="81">
        <v>31362</v>
      </c>
    </row>
    <row r="7773" spans="1:19" x14ac:dyDescent="0.2">
      <c r="A7773" t="s">
        <v>76</v>
      </c>
      <c r="B7773" t="s">
        <v>59</v>
      </c>
      <c r="C7773" t="s">
        <v>45</v>
      </c>
      <c r="D7773" t="s">
        <v>15</v>
      </c>
      <c r="E7773">
        <v>2013</v>
      </c>
      <c r="F7773">
        <v>19</v>
      </c>
      <c r="G7773">
        <v>20.996200000000002</v>
      </c>
      <c r="H7773">
        <v>20.996200000000002</v>
      </c>
      <c r="I7773">
        <v>40</v>
      </c>
      <c r="J7773">
        <v>7.5595119999999998</v>
      </c>
      <c r="K7773">
        <v>-9.6879039999999996</v>
      </c>
      <c r="L7773">
        <v>-3.9642119999999998</v>
      </c>
      <c r="M7773">
        <v>0</v>
      </c>
      <c r="N7773">
        <v>3.9642119999999998</v>
      </c>
      <c r="O7773">
        <v>9.6879039999999996</v>
      </c>
      <c r="P7773">
        <v>3.0321964000000001</v>
      </c>
      <c r="Q7773">
        <v>45</v>
      </c>
      <c r="R7773">
        <v>11</v>
      </c>
      <c r="S7773" s="81">
        <v>31362</v>
      </c>
    </row>
    <row r="7774" spans="1:19" x14ac:dyDescent="0.2">
      <c r="A7774" t="s">
        <v>76</v>
      </c>
      <c r="B7774" t="s">
        <v>59</v>
      </c>
      <c r="C7774" t="s">
        <v>45</v>
      </c>
      <c r="D7774" t="s">
        <v>15</v>
      </c>
      <c r="E7774">
        <v>2013</v>
      </c>
      <c r="F7774">
        <v>20</v>
      </c>
      <c r="G7774">
        <v>20.879339999999999</v>
      </c>
      <c r="H7774">
        <v>20.879339999999999</v>
      </c>
      <c r="I7774">
        <v>39.25</v>
      </c>
      <c r="J7774">
        <v>7.5278600000000004</v>
      </c>
      <c r="K7774">
        <v>-9.6473410000000008</v>
      </c>
      <c r="L7774">
        <v>-3.9476140000000002</v>
      </c>
      <c r="M7774">
        <v>0</v>
      </c>
      <c r="N7774">
        <v>3.9476140000000002</v>
      </c>
      <c r="O7774">
        <v>9.6473410000000008</v>
      </c>
      <c r="P7774">
        <v>3.0321964000000001</v>
      </c>
      <c r="Q7774">
        <v>45</v>
      </c>
      <c r="R7774">
        <v>11</v>
      </c>
      <c r="S7774" s="81">
        <v>31362</v>
      </c>
    </row>
    <row r="7775" spans="1:19" x14ac:dyDescent="0.2">
      <c r="A7775" t="s">
        <v>76</v>
      </c>
      <c r="B7775" t="s">
        <v>59</v>
      </c>
      <c r="C7775" t="s">
        <v>45</v>
      </c>
      <c r="D7775" t="s">
        <v>15</v>
      </c>
      <c r="E7775">
        <v>2013</v>
      </c>
      <c r="F7775">
        <v>21</v>
      </c>
      <c r="G7775">
        <v>20.79486</v>
      </c>
      <c r="H7775">
        <v>20.79486</v>
      </c>
      <c r="I7775">
        <v>38.5</v>
      </c>
      <c r="J7775">
        <v>7.5046470000000003</v>
      </c>
      <c r="K7775">
        <v>-9.6175929999999994</v>
      </c>
      <c r="L7775">
        <v>-3.935441</v>
      </c>
      <c r="M7775">
        <v>0</v>
      </c>
      <c r="N7775">
        <v>3.935441</v>
      </c>
      <c r="O7775">
        <v>9.6175929999999994</v>
      </c>
      <c r="P7775">
        <v>3.0321964000000001</v>
      </c>
      <c r="Q7775">
        <v>45</v>
      </c>
      <c r="R7775">
        <v>11</v>
      </c>
      <c r="S7775" s="81">
        <v>31362</v>
      </c>
    </row>
    <row r="7776" spans="1:19" x14ac:dyDescent="0.2">
      <c r="A7776" t="s">
        <v>76</v>
      </c>
      <c r="B7776" t="s">
        <v>59</v>
      </c>
      <c r="C7776" t="s">
        <v>45</v>
      </c>
      <c r="D7776" t="s">
        <v>15</v>
      </c>
      <c r="E7776">
        <v>2013</v>
      </c>
      <c r="F7776">
        <v>22</v>
      </c>
      <c r="G7776">
        <v>20.83277</v>
      </c>
      <c r="H7776">
        <v>20.83277</v>
      </c>
      <c r="I7776">
        <v>38.25</v>
      </c>
      <c r="J7776">
        <v>7.5011789999999996</v>
      </c>
      <c r="K7776">
        <v>-9.6131480000000007</v>
      </c>
      <c r="L7776">
        <v>-3.9336220000000002</v>
      </c>
      <c r="M7776">
        <v>0</v>
      </c>
      <c r="N7776">
        <v>3.9336220000000002</v>
      </c>
      <c r="O7776">
        <v>9.6131480000000007</v>
      </c>
      <c r="P7776">
        <v>3.0321964000000001</v>
      </c>
      <c r="Q7776">
        <v>45</v>
      </c>
      <c r="R7776">
        <v>11</v>
      </c>
      <c r="S7776" s="81">
        <v>31362</v>
      </c>
    </row>
    <row r="7777" spans="1:19" x14ac:dyDescent="0.2">
      <c r="A7777" t="s">
        <v>76</v>
      </c>
      <c r="B7777" t="s">
        <v>59</v>
      </c>
      <c r="C7777" t="s">
        <v>45</v>
      </c>
      <c r="D7777" t="s">
        <v>15</v>
      </c>
      <c r="E7777">
        <v>2013</v>
      </c>
      <c r="F7777">
        <v>23</v>
      </c>
      <c r="G7777">
        <v>20.581939999999999</v>
      </c>
      <c r="H7777">
        <v>20.581939999999999</v>
      </c>
      <c r="I7777">
        <v>38</v>
      </c>
      <c r="J7777">
        <v>7.5016360000000004</v>
      </c>
      <c r="K7777">
        <v>-9.6137329999999999</v>
      </c>
      <c r="L7777">
        <v>-3.933862</v>
      </c>
      <c r="M7777">
        <v>0</v>
      </c>
      <c r="N7777">
        <v>3.933862</v>
      </c>
      <c r="O7777">
        <v>9.6137329999999999</v>
      </c>
      <c r="P7777">
        <v>3.0321964000000001</v>
      </c>
      <c r="Q7777">
        <v>45</v>
      </c>
      <c r="R7777">
        <v>11</v>
      </c>
      <c r="S7777" s="81">
        <v>31362</v>
      </c>
    </row>
    <row r="7778" spans="1:19" x14ac:dyDescent="0.2">
      <c r="A7778" t="s">
        <v>76</v>
      </c>
      <c r="B7778" t="s">
        <v>59</v>
      </c>
      <c r="C7778" t="s">
        <v>45</v>
      </c>
      <c r="D7778" t="s">
        <v>15</v>
      </c>
      <c r="E7778">
        <v>2013</v>
      </c>
      <c r="F7778">
        <v>24</v>
      </c>
      <c r="G7778">
        <v>18.81654</v>
      </c>
      <c r="H7778">
        <v>18.81654</v>
      </c>
      <c r="I7778">
        <v>37.25</v>
      </c>
      <c r="J7778">
        <v>7.5044300000000002</v>
      </c>
      <c r="K7778">
        <v>-9.6173140000000004</v>
      </c>
      <c r="L7778">
        <v>-3.935327</v>
      </c>
      <c r="M7778">
        <v>0</v>
      </c>
      <c r="N7778">
        <v>3.935327</v>
      </c>
      <c r="O7778">
        <v>9.6173140000000004</v>
      </c>
      <c r="P7778">
        <v>3.0321964000000001</v>
      </c>
      <c r="Q7778">
        <v>45</v>
      </c>
      <c r="R7778">
        <v>11</v>
      </c>
      <c r="S7778" s="81">
        <v>31362</v>
      </c>
    </row>
    <row r="7779" spans="1:19" x14ac:dyDescent="0.2">
      <c r="A7779" t="s">
        <v>76</v>
      </c>
      <c r="B7779" t="s">
        <v>59</v>
      </c>
      <c r="C7779" t="s">
        <v>45</v>
      </c>
      <c r="D7779" t="s">
        <v>16</v>
      </c>
      <c r="E7779">
        <v>2013</v>
      </c>
      <c r="F7779">
        <v>1</v>
      </c>
      <c r="G7779">
        <v>19.351389999999999</v>
      </c>
      <c r="H7779">
        <v>19.351389999999999</v>
      </c>
      <c r="I7779">
        <v>31.75</v>
      </c>
      <c r="J7779">
        <v>7.5023600000000004</v>
      </c>
      <c r="K7779">
        <v>-9.6146609999999999</v>
      </c>
      <c r="L7779">
        <v>-3.9342419999999998</v>
      </c>
      <c r="M7779">
        <v>0</v>
      </c>
      <c r="N7779">
        <v>3.9342419999999998</v>
      </c>
      <c r="O7779">
        <v>9.6146609999999999</v>
      </c>
      <c r="P7779">
        <v>3.0550809000000001</v>
      </c>
      <c r="Q7779">
        <v>45</v>
      </c>
      <c r="R7779">
        <v>12</v>
      </c>
      <c r="S7779" s="81">
        <v>32503</v>
      </c>
    </row>
    <row r="7780" spans="1:19" x14ac:dyDescent="0.2">
      <c r="A7780" t="s">
        <v>76</v>
      </c>
      <c r="B7780" t="s">
        <v>59</v>
      </c>
      <c r="C7780" t="s">
        <v>45</v>
      </c>
      <c r="D7780" t="s">
        <v>16</v>
      </c>
      <c r="E7780">
        <v>2013</v>
      </c>
      <c r="F7780">
        <v>2</v>
      </c>
      <c r="G7780">
        <v>19.68168</v>
      </c>
      <c r="H7780">
        <v>19.68168</v>
      </c>
      <c r="I7780">
        <v>31.25</v>
      </c>
      <c r="J7780">
        <v>7.5022640000000003</v>
      </c>
      <c r="K7780">
        <v>-9.6145370000000003</v>
      </c>
      <c r="L7780">
        <v>-3.9341910000000002</v>
      </c>
      <c r="M7780">
        <v>0</v>
      </c>
      <c r="N7780">
        <v>3.9341910000000002</v>
      </c>
      <c r="O7780">
        <v>9.6145370000000003</v>
      </c>
      <c r="P7780">
        <v>3.0550809000000001</v>
      </c>
      <c r="Q7780">
        <v>45</v>
      </c>
      <c r="R7780">
        <v>12</v>
      </c>
      <c r="S7780" s="81">
        <v>32503</v>
      </c>
    </row>
    <row r="7781" spans="1:19" x14ac:dyDescent="0.2">
      <c r="A7781" t="s">
        <v>76</v>
      </c>
      <c r="B7781" t="s">
        <v>59</v>
      </c>
      <c r="C7781" t="s">
        <v>45</v>
      </c>
      <c r="D7781" t="s">
        <v>16</v>
      </c>
      <c r="E7781">
        <v>2013</v>
      </c>
      <c r="F7781">
        <v>3</v>
      </c>
      <c r="G7781">
        <v>18.726859999999999</v>
      </c>
      <c r="H7781">
        <v>18.726859999999999</v>
      </c>
      <c r="I7781">
        <v>30.75</v>
      </c>
      <c r="J7781">
        <v>7.5068330000000003</v>
      </c>
      <c r="K7781">
        <v>-9.6203939999999992</v>
      </c>
      <c r="L7781">
        <v>-3.9365869999999998</v>
      </c>
      <c r="M7781">
        <v>0</v>
      </c>
      <c r="N7781">
        <v>3.9365869999999998</v>
      </c>
      <c r="O7781">
        <v>9.6203939999999992</v>
      </c>
      <c r="P7781">
        <v>3.0550809000000001</v>
      </c>
      <c r="Q7781">
        <v>45</v>
      </c>
      <c r="R7781">
        <v>12</v>
      </c>
      <c r="S7781" s="81">
        <v>32503</v>
      </c>
    </row>
    <row r="7782" spans="1:19" x14ac:dyDescent="0.2">
      <c r="A7782" t="s">
        <v>76</v>
      </c>
      <c r="B7782" t="s">
        <v>59</v>
      </c>
      <c r="C7782" t="s">
        <v>45</v>
      </c>
      <c r="D7782" t="s">
        <v>16</v>
      </c>
      <c r="E7782">
        <v>2013</v>
      </c>
      <c r="F7782">
        <v>4</v>
      </c>
      <c r="G7782">
        <v>18.70609</v>
      </c>
      <c r="H7782">
        <v>18.70609</v>
      </c>
      <c r="I7782">
        <v>30</v>
      </c>
      <c r="J7782">
        <v>7.5056209999999997</v>
      </c>
      <c r="K7782">
        <v>-9.6188400000000005</v>
      </c>
      <c r="L7782">
        <v>-3.9359510000000002</v>
      </c>
      <c r="M7782">
        <v>0</v>
      </c>
      <c r="N7782">
        <v>3.9359510000000002</v>
      </c>
      <c r="O7782">
        <v>9.6188400000000005</v>
      </c>
      <c r="P7782">
        <v>3.0550809000000001</v>
      </c>
      <c r="Q7782">
        <v>45</v>
      </c>
      <c r="R7782">
        <v>12</v>
      </c>
      <c r="S7782" s="81">
        <v>32503</v>
      </c>
    </row>
    <row r="7783" spans="1:19" x14ac:dyDescent="0.2">
      <c r="A7783" t="s">
        <v>76</v>
      </c>
      <c r="B7783" t="s">
        <v>59</v>
      </c>
      <c r="C7783" t="s">
        <v>45</v>
      </c>
      <c r="D7783" t="s">
        <v>16</v>
      </c>
      <c r="E7783">
        <v>2013</v>
      </c>
      <c r="F7783">
        <v>5</v>
      </c>
      <c r="G7783">
        <v>19.06794</v>
      </c>
      <c r="H7783">
        <v>19.06794</v>
      </c>
      <c r="I7783">
        <v>29.75</v>
      </c>
      <c r="J7783">
        <v>7.5047769999999998</v>
      </c>
      <c r="K7783">
        <v>-9.6177589999999995</v>
      </c>
      <c r="L7783">
        <v>-3.9355090000000001</v>
      </c>
      <c r="M7783">
        <v>0</v>
      </c>
      <c r="N7783">
        <v>3.9355090000000001</v>
      </c>
      <c r="O7783">
        <v>9.6177589999999995</v>
      </c>
      <c r="P7783">
        <v>3.0550809000000001</v>
      </c>
      <c r="Q7783">
        <v>45</v>
      </c>
      <c r="R7783">
        <v>12</v>
      </c>
      <c r="S7783" s="81">
        <v>32503</v>
      </c>
    </row>
    <row r="7784" spans="1:19" x14ac:dyDescent="0.2">
      <c r="A7784" t="s">
        <v>76</v>
      </c>
      <c r="B7784" t="s">
        <v>59</v>
      </c>
      <c r="C7784" t="s">
        <v>45</v>
      </c>
      <c r="D7784" t="s">
        <v>16</v>
      </c>
      <c r="E7784">
        <v>2013</v>
      </c>
      <c r="F7784">
        <v>6</v>
      </c>
      <c r="G7784">
        <v>20.579039999999999</v>
      </c>
      <c r="H7784">
        <v>20.579039999999999</v>
      </c>
      <c r="I7784">
        <v>29.5</v>
      </c>
      <c r="J7784">
        <v>7.5106190000000002</v>
      </c>
      <c r="K7784">
        <v>-9.6252460000000006</v>
      </c>
      <c r="L7784">
        <v>-3.9385729999999999</v>
      </c>
      <c r="M7784">
        <v>0</v>
      </c>
      <c r="N7784">
        <v>3.9385729999999999</v>
      </c>
      <c r="O7784">
        <v>9.6252460000000006</v>
      </c>
      <c r="P7784">
        <v>3.0550809000000001</v>
      </c>
      <c r="Q7784">
        <v>45</v>
      </c>
      <c r="R7784">
        <v>12</v>
      </c>
      <c r="S7784" s="81">
        <v>32503</v>
      </c>
    </row>
    <row r="7785" spans="1:19" x14ac:dyDescent="0.2">
      <c r="A7785" t="s">
        <v>76</v>
      </c>
      <c r="B7785" t="s">
        <v>59</v>
      </c>
      <c r="C7785" t="s">
        <v>45</v>
      </c>
      <c r="D7785" t="s">
        <v>16</v>
      </c>
      <c r="E7785">
        <v>2013</v>
      </c>
      <c r="F7785">
        <v>7</v>
      </c>
      <c r="G7785">
        <v>31.795100000000001</v>
      </c>
      <c r="H7785">
        <v>31.795100000000001</v>
      </c>
      <c r="I7785">
        <v>30.25</v>
      </c>
      <c r="J7785">
        <v>7.6649880000000001</v>
      </c>
      <c r="K7785">
        <v>-9.8230769999999996</v>
      </c>
      <c r="L7785">
        <v>-4.0195239999999997</v>
      </c>
      <c r="M7785">
        <v>0</v>
      </c>
      <c r="N7785">
        <v>4.0195239999999997</v>
      </c>
      <c r="O7785">
        <v>9.8230769999999996</v>
      </c>
      <c r="P7785">
        <v>3.0550809000000001</v>
      </c>
      <c r="Q7785">
        <v>45</v>
      </c>
      <c r="R7785">
        <v>12</v>
      </c>
      <c r="S7785" s="81">
        <v>32503</v>
      </c>
    </row>
    <row r="7786" spans="1:19" x14ac:dyDescent="0.2">
      <c r="A7786" t="s">
        <v>76</v>
      </c>
      <c r="B7786" t="s">
        <v>59</v>
      </c>
      <c r="C7786" t="s">
        <v>45</v>
      </c>
      <c r="D7786" t="s">
        <v>16</v>
      </c>
      <c r="E7786">
        <v>2013</v>
      </c>
      <c r="F7786">
        <v>8</v>
      </c>
      <c r="G7786">
        <v>33.312260000000002</v>
      </c>
      <c r="H7786">
        <v>33.312260000000002</v>
      </c>
      <c r="I7786">
        <v>30.25</v>
      </c>
      <c r="J7786">
        <v>7.8102140000000002</v>
      </c>
      <c r="K7786">
        <v>-10.00919</v>
      </c>
      <c r="L7786">
        <v>-4.0956799999999998</v>
      </c>
      <c r="M7786">
        <v>0</v>
      </c>
      <c r="N7786">
        <v>4.0956799999999998</v>
      </c>
      <c r="O7786">
        <v>10.00919</v>
      </c>
      <c r="P7786">
        <v>3.0550809000000001</v>
      </c>
      <c r="Q7786">
        <v>45</v>
      </c>
      <c r="R7786">
        <v>12</v>
      </c>
      <c r="S7786" s="81">
        <v>32503</v>
      </c>
    </row>
    <row r="7787" spans="1:19" x14ac:dyDescent="0.2">
      <c r="A7787" t="s">
        <v>76</v>
      </c>
      <c r="B7787" t="s">
        <v>59</v>
      </c>
      <c r="C7787" t="s">
        <v>45</v>
      </c>
      <c r="D7787" t="s">
        <v>16</v>
      </c>
      <c r="E7787">
        <v>2013</v>
      </c>
      <c r="F7787">
        <v>9</v>
      </c>
      <c r="G7787">
        <v>35.058790000000002</v>
      </c>
      <c r="H7787">
        <v>35.058790000000002</v>
      </c>
      <c r="I7787">
        <v>31.5</v>
      </c>
      <c r="J7787">
        <v>8.3402499999999993</v>
      </c>
      <c r="K7787">
        <v>-10.688459999999999</v>
      </c>
      <c r="L7787">
        <v>-4.3736309999999996</v>
      </c>
      <c r="M7787">
        <v>0</v>
      </c>
      <c r="N7787">
        <v>4.3736309999999996</v>
      </c>
      <c r="O7787">
        <v>10.688459999999999</v>
      </c>
      <c r="P7787">
        <v>3.0550809000000001</v>
      </c>
      <c r="Q7787">
        <v>45</v>
      </c>
      <c r="R7787">
        <v>12</v>
      </c>
      <c r="S7787" s="81">
        <v>32503</v>
      </c>
    </row>
    <row r="7788" spans="1:19" x14ac:dyDescent="0.2">
      <c r="A7788" t="s">
        <v>76</v>
      </c>
      <c r="B7788" t="s">
        <v>59</v>
      </c>
      <c r="C7788" t="s">
        <v>45</v>
      </c>
      <c r="D7788" t="s">
        <v>16</v>
      </c>
      <c r="E7788">
        <v>2013</v>
      </c>
      <c r="F7788">
        <v>10</v>
      </c>
      <c r="G7788">
        <v>32.171810000000001</v>
      </c>
      <c r="H7788">
        <v>32.171810000000001</v>
      </c>
      <c r="I7788">
        <v>34</v>
      </c>
      <c r="J7788">
        <v>8.3873309999999996</v>
      </c>
      <c r="K7788">
        <v>-10.748799999999999</v>
      </c>
      <c r="L7788">
        <v>-4.3983210000000001</v>
      </c>
      <c r="M7788">
        <v>0</v>
      </c>
      <c r="N7788">
        <v>4.3983210000000001</v>
      </c>
      <c r="O7788">
        <v>10.748799999999999</v>
      </c>
      <c r="P7788">
        <v>3.0550809000000001</v>
      </c>
      <c r="Q7788">
        <v>45</v>
      </c>
      <c r="R7788">
        <v>12</v>
      </c>
      <c r="S7788" s="81">
        <v>32503</v>
      </c>
    </row>
    <row r="7789" spans="1:19" x14ac:dyDescent="0.2">
      <c r="A7789" t="s">
        <v>76</v>
      </c>
      <c r="B7789" t="s">
        <v>59</v>
      </c>
      <c r="C7789" t="s">
        <v>45</v>
      </c>
      <c r="D7789" t="s">
        <v>16</v>
      </c>
      <c r="E7789">
        <v>2013</v>
      </c>
      <c r="F7789">
        <v>11</v>
      </c>
      <c r="G7789">
        <v>28.893920000000001</v>
      </c>
      <c r="H7789">
        <v>28.893920000000001</v>
      </c>
      <c r="I7789">
        <v>36.25</v>
      </c>
      <c r="J7789">
        <v>8.3650070000000003</v>
      </c>
      <c r="K7789">
        <v>-10.720190000000001</v>
      </c>
      <c r="L7789">
        <v>-4.3866139999999998</v>
      </c>
      <c r="M7789">
        <v>0</v>
      </c>
      <c r="N7789">
        <v>4.3866139999999998</v>
      </c>
      <c r="O7789">
        <v>10.720190000000001</v>
      </c>
      <c r="P7789">
        <v>3.0550809000000001</v>
      </c>
      <c r="Q7789">
        <v>45</v>
      </c>
      <c r="R7789">
        <v>12</v>
      </c>
      <c r="S7789" s="81">
        <v>32503</v>
      </c>
    </row>
    <row r="7790" spans="1:19" x14ac:dyDescent="0.2">
      <c r="A7790" t="s">
        <v>76</v>
      </c>
      <c r="B7790" t="s">
        <v>59</v>
      </c>
      <c r="C7790" t="s">
        <v>45</v>
      </c>
      <c r="D7790" t="s">
        <v>16</v>
      </c>
      <c r="E7790">
        <v>2013</v>
      </c>
      <c r="F7790">
        <v>12</v>
      </c>
      <c r="G7790">
        <v>25.72147</v>
      </c>
      <c r="H7790">
        <v>25.72147</v>
      </c>
      <c r="I7790">
        <v>39.25</v>
      </c>
      <c r="J7790">
        <v>8.4171650000000007</v>
      </c>
      <c r="K7790">
        <v>-10.78703</v>
      </c>
      <c r="L7790">
        <v>-4.4139660000000003</v>
      </c>
      <c r="M7790">
        <v>0</v>
      </c>
      <c r="N7790">
        <v>4.4139660000000003</v>
      </c>
      <c r="O7790">
        <v>10.78703</v>
      </c>
      <c r="P7790">
        <v>3.0550809000000001</v>
      </c>
      <c r="Q7790">
        <v>45</v>
      </c>
      <c r="R7790">
        <v>12</v>
      </c>
      <c r="S7790" s="81">
        <v>32503</v>
      </c>
    </row>
    <row r="7791" spans="1:19" x14ac:dyDescent="0.2">
      <c r="A7791" t="s">
        <v>76</v>
      </c>
      <c r="B7791" t="s">
        <v>59</v>
      </c>
      <c r="C7791" t="s">
        <v>45</v>
      </c>
      <c r="D7791" t="s">
        <v>16</v>
      </c>
      <c r="E7791">
        <v>2013</v>
      </c>
      <c r="F7791">
        <v>13</v>
      </c>
      <c r="G7791">
        <v>22.83718</v>
      </c>
      <c r="H7791">
        <v>22.83718</v>
      </c>
      <c r="I7791">
        <v>43</v>
      </c>
      <c r="J7791">
        <v>8.4248449999999995</v>
      </c>
      <c r="K7791">
        <v>-10.79687</v>
      </c>
      <c r="L7791">
        <v>-4.4179930000000001</v>
      </c>
      <c r="M7791">
        <v>0</v>
      </c>
      <c r="N7791">
        <v>4.4179930000000001</v>
      </c>
      <c r="O7791">
        <v>10.79687</v>
      </c>
      <c r="P7791">
        <v>3.0550809000000001</v>
      </c>
      <c r="Q7791">
        <v>45</v>
      </c>
      <c r="R7791">
        <v>12</v>
      </c>
      <c r="S7791" s="81">
        <v>32503</v>
      </c>
    </row>
    <row r="7792" spans="1:19" x14ac:dyDescent="0.2">
      <c r="A7792" t="s">
        <v>76</v>
      </c>
      <c r="B7792" t="s">
        <v>59</v>
      </c>
      <c r="C7792" t="s">
        <v>45</v>
      </c>
      <c r="D7792" t="s">
        <v>16</v>
      </c>
      <c r="E7792">
        <v>2013</v>
      </c>
      <c r="F7792">
        <v>14</v>
      </c>
      <c r="G7792">
        <v>20.386060000000001</v>
      </c>
      <c r="H7792">
        <v>20.386060000000001</v>
      </c>
      <c r="I7792">
        <v>45.25</v>
      </c>
      <c r="J7792">
        <v>8.3751490000000004</v>
      </c>
      <c r="K7792">
        <v>-10.733180000000001</v>
      </c>
      <c r="L7792">
        <v>-4.3919319999999997</v>
      </c>
      <c r="M7792">
        <v>0</v>
      </c>
      <c r="N7792">
        <v>4.3919319999999997</v>
      </c>
      <c r="O7792">
        <v>10.733180000000001</v>
      </c>
      <c r="P7792">
        <v>3.0550809000000001</v>
      </c>
      <c r="Q7792">
        <v>45</v>
      </c>
      <c r="R7792">
        <v>12</v>
      </c>
      <c r="S7792" s="81">
        <v>32503</v>
      </c>
    </row>
    <row r="7793" spans="1:19" x14ac:dyDescent="0.2">
      <c r="A7793" t="s">
        <v>76</v>
      </c>
      <c r="B7793" t="s">
        <v>59</v>
      </c>
      <c r="C7793" t="s">
        <v>45</v>
      </c>
      <c r="D7793" t="s">
        <v>16</v>
      </c>
      <c r="E7793">
        <v>2013</v>
      </c>
      <c r="F7793">
        <v>15</v>
      </c>
      <c r="G7793">
        <v>16.573149999999998</v>
      </c>
      <c r="H7793">
        <v>16.573149999999998</v>
      </c>
      <c r="I7793">
        <v>45.75</v>
      </c>
      <c r="J7793">
        <v>8.3385829999999999</v>
      </c>
      <c r="K7793">
        <v>-10.68632</v>
      </c>
      <c r="L7793">
        <v>-4.372757</v>
      </c>
      <c r="M7793">
        <v>0</v>
      </c>
      <c r="N7793">
        <v>4.372757</v>
      </c>
      <c r="O7793">
        <v>10.68632</v>
      </c>
      <c r="P7793">
        <v>3.0550809000000001</v>
      </c>
      <c r="Q7793">
        <v>45</v>
      </c>
      <c r="R7793">
        <v>12</v>
      </c>
      <c r="S7793" s="81">
        <v>32503</v>
      </c>
    </row>
    <row r="7794" spans="1:19" x14ac:dyDescent="0.2">
      <c r="A7794" t="s">
        <v>76</v>
      </c>
      <c r="B7794" t="s">
        <v>59</v>
      </c>
      <c r="C7794" t="s">
        <v>45</v>
      </c>
      <c r="D7794" t="s">
        <v>16</v>
      </c>
      <c r="E7794">
        <v>2013</v>
      </c>
      <c r="F7794">
        <v>16</v>
      </c>
      <c r="G7794">
        <v>16.58849</v>
      </c>
      <c r="H7794">
        <v>16.58849</v>
      </c>
      <c r="I7794">
        <v>45.75</v>
      </c>
      <c r="J7794">
        <v>8.0815509999999993</v>
      </c>
      <c r="K7794">
        <v>-10.356920000000001</v>
      </c>
      <c r="L7794">
        <v>-4.2379689999999997</v>
      </c>
      <c r="M7794">
        <v>0</v>
      </c>
      <c r="N7794">
        <v>4.2379689999999997</v>
      </c>
      <c r="O7794">
        <v>10.356920000000001</v>
      </c>
      <c r="P7794">
        <v>3.0550809000000001</v>
      </c>
      <c r="Q7794">
        <v>45</v>
      </c>
      <c r="R7794">
        <v>12</v>
      </c>
      <c r="S7794" s="81">
        <v>32503</v>
      </c>
    </row>
    <row r="7795" spans="1:19" x14ac:dyDescent="0.2">
      <c r="A7795" t="s">
        <v>76</v>
      </c>
      <c r="B7795" t="s">
        <v>59</v>
      </c>
      <c r="C7795" t="s">
        <v>45</v>
      </c>
      <c r="D7795" t="s">
        <v>16</v>
      </c>
      <c r="E7795">
        <v>2013</v>
      </c>
      <c r="F7795">
        <v>17</v>
      </c>
      <c r="G7795">
        <v>16.43385</v>
      </c>
      <c r="H7795">
        <v>16.43385</v>
      </c>
      <c r="I7795">
        <v>43.25</v>
      </c>
      <c r="J7795">
        <v>7.890714</v>
      </c>
      <c r="K7795">
        <v>-10.112360000000001</v>
      </c>
      <c r="L7795">
        <v>-4.1378940000000002</v>
      </c>
      <c r="M7795">
        <v>0</v>
      </c>
      <c r="N7795">
        <v>4.1378940000000002</v>
      </c>
      <c r="O7795">
        <v>10.112360000000001</v>
      </c>
      <c r="P7795">
        <v>3.0550809000000001</v>
      </c>
      <c r="Q7795">
        <v>45</v>
      </c>
      <c r="R7795">
        <v>12</v>
      </c>
      <c r="S7795" s="81">
        <v>32503</v>
      </c>
    </row>
    <row r="7796" spans="1:19" x14ac:dyDescent="0.2">
      <c r="A7796" t="s">
        <v>76</v>
      </c>
      <c r="B7796" t="s">
        <v>59</v>
      </c>
      <c r="C7796" t="s">
        <v>45</v>
      </c>
      <c r="D7796" t="s">
        <v>16</v>
      </c>
      <c r="E7796">
        <v>2013</v>
      </c>
      <c r="F7796">
        <v>18</v>
      </c>
      <c r="G7796">
        <v>23.18956</v>
      </c>
      <c r="H7796">
        <v>23.18956</v>
      </c>
      <c r="I7796">
        <v>39.5</v>
      </c>
      <c r="J7796">
        <v>7.6710000000000003</v>
      </c>
      <c r="K7796">
        <v>-9.8307830000000003</v>
      </c>
      <c r="L7796">
        <v>-4.0226759999999997</v>
      </c>
      <c r="M7796">
        <v>0</v>
      </c>
      <c r="N7796">
        <v>4.0226759999999997</v>
      </c>
      <c r="O7796">
        <v>9.8307830000000003</v>
      </c>
      <c r="P7796">
        <v>3.0550809000000001</v>
      </c>
      <c r="Q7796">
        <v>45</v>
      </c>
      <c r="R7796">
        <v>12</v>
      </c>
      <c r="S7796" s="81">
        <v>32503</v>
      </c>
    </row>
    <row r="7797" spans="1:19" x14ac:dyDescent="0.2">
      <c r="A7797" t="s">
        <v>76</v>
      </c>
      <c r="B7797" t="s">
        <v>59</v>
      </c>
      <c r="C7797" t="s">
        <v>45</v>
      </c>
      <c r="D7797" t="s">
        <v>16</v>
      </c>
      <c r="E7797">
        <v>2013</v>
      </c>
      <c r="F7797">
        <v>19</v>
      </c>
      <c r="G7797">
        <v>22.02985</v>
      </c>
      <c r="H7797">
        <v>22.02985</v>
      </c>
      <c r="I7797">
        <v>37.5</v>
      </c>
      <c r="J7797">
        <v>7.5519730000000003</v>
      </c>
      <c r="K7797">
        <v>-9.6782439999999994</v>
      </c>
      <c r="L7797">
        <v>-3.9602590000000002</v>
      </c>
      <c r="M7797">
        <v>0</v>
      </c>
      <c r="N7797">
        <v>3.9602590000000002</v>
      </c>
      <c r="O7797">
        <v>9.6782439999999994</v>
      </c>
      <c r="P7797">
        <v>3.0550809000000001</v>
      </c>
      <c r="Q7797">
        <v>45</v>
      </c>
      <c r="R7797">
        <v>12</v>
      </c>
      <c r="S7797" s="81">
        <v>32503</v>
      </c>
    </row>
    <row r="7798" spans="1:19" x14ac:dyDescent="0.2">
      <c r="A7798" t="s">
        <v>76</v>
      </c>
      <c r="B7798" t="s">
        <v>59</v>
      </c>
      <c r="C7798" t="s">
        <v>45</v>
      </c>
      <c r="D7798" t="s">
        <v>16</v>
      </c>
      <c r="E7798">
        <v>2013</v>
      </c>
      <c r="F7798">
        <v>20</v>
      </c>
      <c r="G7798">
        <v>21.692589999999999</v>
      </c>
      <c r="H7798">
        <v>21.692589999999999</v>
      </c>
      <c r="I7798">
        <v>35</v>
      </c>
      <c r="J7798">
        <v>7.5312260000000002</v>
      </c>
      <c r="K7798">
        <v>-9.6516540000000006</v>
      </c>
      <c r="L7798">
        <v>-3.949379</v>
      </c>
      <c r="M7798">
        <v>0</v>
      </c>
      <c r="N7798">
        <v>3.949379</v>
      </c>
      <c r="O7798">
        <v>9.6516540000000006</v>
      </c>
      <c r="P7798">
        <v>3.0550809000000001</v>
      </c>
      <c r="Q7798">
        <v>45</v>
      </c>
      <c r="R7798">
        <v>12</v>
      </c>
      <c r="S7798" s="81">
        <v>32503</v>
      </c>
    </row>
    <row r="7799" spans="1:19" x14ac:dyDescent="0.2">
      <c r="A7799" t="s">
        <v>76</v>
      </c>
      <c r="B7799" t="s">
        <v>59</v>
      </c>
      <c r="C7799" t="s">
        <v>45</v>
      </c>
      <c r="D7799" t="s">
        <v>16</v>
      </c>
      <c r="E7799">
        <v>2013</v>
      </c>
      <c r="F7799">
        <v>21</v>
      </c>
      <c r="G7799">
        <v>21.416399999999999</v>
      </c>
      <c r="H7799">
        <v>21.416399999999999</v>
      </c>
      <c r="I7799">
        <v>33</v>
      </c>
      <c r="J7799">
        <v>7.5074199999999998</v>
      </c>
      <c r="K7799">
        <v>-9.6211450000000003</v>
      </c>
      <c r="L7799">
        <v>-3.9368949999999998</v>
      </c>
      <c r="M7799">
        <v>0</v>
      </c>
      <c r="N7799">
        <v>3.9368949999999998</v>
      </c>
      <c r="O7799">
        <v>9.6211450000000003</v>
      </c>
      <c r="P7799">
        <v>3.0550809000000001</v>
      </c>
      <c r="Q7799">
        <v>45</v>
      </c>
      <c r="R7799">
        <v>12</v>
      </c>
      <c r="S7799" s="81">
        <v>32503</v>
      </c>
    </row>
    <row r="7800" spans="1:19" x14ac:dyDescent="0.2">
      <c r="A7800" t="s">
        <v>76</v>
      </c>
      <c r="B7800" t="s">
        <v>59</v>
      </c>
      <c r="C7800" t="s">
        <v>45</v>
      </c>
      <c r="D7800" t="s">
        <v>16</v>
      </c>
      <c r="E7800">
        <v>2013</v>
      </c>
      <c r="F7800">
        <v>22</v>
      </c>
      <c r="G7800">
        <v>21.612069999999999</v>
      </c>
      <c r="H7800">
        <v>21.612069999999999</v>
      </c>
      <c r="I7800">
        <v>32</v>
      </c>
      <c r="J7800">
        <v>7.4993720000000001</v>
      </c>
      <c r="K7800">
        <v>-9.6108309999999992</v>
      </c>
      <c r="L7800">
        <v>-3.932674</v>
      </c>
      <c r="M7800">
        <v>0</v>
      </c>
      <c r="N7800">
        <v>3.932674</v>
      </c>
      <c r="O7800">
        <v>9.6108309999999992</v>
      </c>
      <c r="P7800">
        <v>3.0550809000000001</v>
      </c>
      <c r="Q7800">
        <v>45</v>
      </c>
      <c r="R7800">
        <v>12</v>
      </c>
      <c r="S7800" s="81">
        <v>32503</v>
      </c>
    </row>
    <row r="7801" spans="1:19" x14ac:dyDescent="0.2">
      <c r="A7801" t="s">
        <v>76</v>
      </c>
      <c r="B7801" t="s">
        <v>59</v>
      </c>
      <c r="C7801" t="s">
        <v>45</v>
      </c>
      <c r="D7801" t="s">
        <v>16</v>
      </c>
      <c r="E7801">
        <v>2013</v>
      </c>
      <c r="F7801">
        <v>23</v>
      </c>
      <c r="G7801">
        <v>21.417149999999999</v>
      </c>
      <c r="H7801">
        <v>21.417149999999999</v>
      </c>
      <c r="I7801">
        <v>30.75</v>
      </c>
      <c r="J7801">
        <v>7.4990129999999997</v>
      </c>
      <c r="K7801">
        <v>-9.6103719999999999</v>
      </c>
      <c r="L7801">
        <v>-3.9324859999999999</v>
      </c>
      <c r="M7801">
        <v>0</v>
      </c>
      <c r="N7801">
        <v>3.9324859999999999</v>
      </c>
      <c r="O7801">
        <v>9.6103719999999999</v>
      </c>
      <c r="P7801">
        <v>3.0550809000000001</v>
      </c>
      <c r="Q7801">
        <v>45</v>
      </c>
      <c r="R7801">
        <v>12</v>
      </c>
      <c r="S7801" s="81">
        <v>32503</v>
      </c>
    </row>
    <row r="7802" spans="1:19" x14ac:dyDescent="0.2">
      <c r="A7802" t="s">
        <v>76</v>
      </c>
      <c r="B7802" t="s">
        <v>59</v>
      </c>
      <c r="C7802" t="s">
        <v>45</v>
      </c>
      <c r="D7802" t="s">
        <v>16</v>
      </c>
      <c r="E7802">
        <v>2013</v>
      </c>
      <c r="F7802">
        <v>24</v>
      </c>
      <c r="G7802">
        <v>21.29552</v>
      </c>
      <c r="H7802">
        <v>21.29552</v>
      </c>
      <c r="I7802">
        <v>30</v>
      </c>
      <c r="J7802">
        <v>7.5005649999999999</v>
      </c>
      <c r="K7802">
        <v>-9.6123609999999999</v>
      </c>
      <c r="L7802">
        <v>-3.9333</v>
      </c>
      <c r="M7802">
        <v>0</v>
      </c>
      <c r="N7802">
        <v>3.9333</v>
      </c>
      <c r="O7802">
        <v>9.6123609999999999</v>
      </c>
      <c r="P7802">
        <v>3.0550809000000001</v>
      </c>
      <c r="Q7802">
        <v>45</v>
      </c>
      <c r="R7802">
        <v>12</v>
      </c>
      <c r="S7802" s="81">
        <v>32503</v>
      </c>
    </row>
    <row r="7803" spans="1:19" x14ac:dyDescent="0.2">
      <c r="A7803" t="s">
        <v>76</v>
      </c>
      <c r="B7803" t="s">
        <v>59</v>
      </c>
      <c r="C7803" t="s">
        <v>47</v>
      </c>
      <c r="D7803" t="s">
        <v>46</v>
      </c>
      <c r="E7803">
        <v>2013</v>
      </c>
      <c r="F7803">
        <v>1</v>
      </c>
      <c r="G7803">
        <v>15.25534</v>
      </c>
      <c r="H7803">
        <v>15.25534</v>
      </c>
      <c r="I7803">
        <v>74.875</v>
      </c>
      <c r="J7803">
        <v>7.5060289999999998</v>
      </c>
      <c r="K7803">
        <v>-9.6193629999999999</v>
      </c>
      <c r="L7803">
        <v>-3.9361649999999999</v>
      </c>
      <c r="M7803">
        <v>0</v>
      </c>
      <c r="N7803">
        <v>3.9361649999999999</v>
      </c>
      <c r="O7803">
        <v>9.6193629999999999</v>
      </c>
      <c r="P7803">
        <v>2.9289426000000001</v>
      </c>
      <c r="Q7803">
        <v>45</v>
      </c>
      <c r="R7803">
        <v>7</v>
      </c>
    </row>
    <row r="7804" spans="1:19" x14ac:dyDescent="0.2">
      <c r="A7804" t="s">
        <v>76</v>
      </c>
      <c r="B7804" t="s">
        <v>59</v>
      </c>
      <c r="C7804" t="s">
        <v>47</v>
      </c>
      <c r="D7804" t="s">
        <v>46</v>
      </c>
      <c r="E7804">
        <v>2013</v>
      </c>
      <c r="F7804">
        <v>2</v>
      </c>
      <c r="G7804">
        <v>15.259779999999999</v>
      </c>
      <c r="H7804">
        <v>15.259779999999999</v>
      </c>
      <c r="I7804">
        <v>68.125</v>
      </c>
      <c r="J7804">
        <v>7.5054829999999999</v>
      </c>
      <c r="K7804">
        <v>-9.6186640000000008</v>
      </c>
      <c r="L7804">
        <v>-3.9358789999999999</v>
      </c>
      <c r="M7804">
        <v>0</v>
      </c>
      <c r="N7804">
        <v>3.9358789999999999</v>
      </c>
      <c r="O7804">
        <v>9.6186640000000008</v>
      </c>
      <c r="P7804">
        <v>2.9289426000000001</v>
      </c>
      <c r="Q7804">
        <v>45</v>
      </c>
      <c r="R7804">
        <v>7</v>
      </c>
    </row>
    <row r="7805" spans="1:19" x14ac:dyDescent="0.2">
      <c r="A7805" t="s">
        <v>76</v>
      </c>
      <c r="B7805" t="s">
        <v>59</v>
      </c>
      <c r="C7805" t="s">
        <v>47</v>
      </c>
      <c r="D7805" t="s">
        <v>46</v>
      </c>
      <c r="E7805">
        <v>2013</v>
      </c>
      <c r="F7805">
        <v>3</v>
      </c>
      <c r="G7805">
        <v>16.074819999999999</v>
      </c>
      <c r="H7805">
        <v>16.074819999999999</v>
      </c>
      <c r="I7805">
        <v>65.9375</v>
      </c>
      <c r="J7805">
        <v>7.506596</v>
      </c>
      <c r="K7805">
        <v>-9.6200899999999994</v>
      </c>
      <c r="L7805">
        <v>-3.9364629999999998</v>
      </c>
      <c r="M7805">
        <v>0</v>
      </c>
      <c r="N7805">
        <v>3.9364629999999998</v>
      </c>
      <c r="O7805">
        <v>9.6200899999999994</v>
      </c>
      <c r="P7805">
        <v>2.9289426000000001</v>
      </c>
      <c r="Q7805">
        <v>45</v>
      </c>
      <c r="R7805">
        <v>7</v>
      </c>
    </row>
    <row r="7806" spans="1:19" x14ac:dyDescent="0.2">
      <c r="A7806" t="s">
        <v>76</v>
      </c>
      <c r="B7806" t="s">
        <v>59</v>
      </c>
      <c r="C7806" t="s">
        <v>47</v>
      </c>
      <c r="D7806" t="s">
        <v>46</v>
      </c>
      <c r="E7806">
        <v>2013</v>
      </c>
      <c r="F7806">
        <v>4</v>
      </c>
      <c r="G7806">
        <v>16.120570000000001</v>
      </c>
      <c r="H7806">
        <v>16.120570000000001</v>
      </c>
      <c r="I7806">
        <v>64.5</v>
      </c>
      <c r="J7806">
        <v>7.5072739999999998</v>
      </c>
      <c r="K7806">
        <v>-9.6209579999999999</v>
      </c>
      <c r="L7806">
        <v>-3.9368180000000002</v>
      </c>
      <c r="M7806">
        <v>0</v>
      </c>
      <c r="N7806">
        <v>3.9368180000000002</v>
      </c>
      <c r="O7806">
        <v>9.6209579999999999</v>
      </c>
      <c r="P7806">
        <v>2.9289426000000001</v>
      </c>
      <c r="Q7806">
        <v>45</v>
      </c>
      <c r="R7806">
        <v>7</v>
      </c>
    </row>
    <row r="7807" spans="1:19" x14ac:dyDescent="0.2">
      <c r="A7807" t="s">
        <v>76</v>
      </c>
      <c r="B7807" t="s">
        <v>59</v>
      </c>
      <c r="C7807" t="s">
        <v>47</v>
      </c>
      <c r="D7807" t="s">
        <v>46</v>
      </c>
      <c r="E7807">
        <v>2013</v>
      </c>
      <c r="F7807">
        <v>5</v>
      </c>
      <c r="G7807">
        <v>16.89507</v>
      </c>
      <c r="H7807">
        <v>16.89507</v>
      </c>
      <c r="I7807">
        <v>63.5625</v>
      </c>
      <c r="J7807">
        <v>7.5074180000000004</v>
      </c>
      <c r="K7807">
        <v>-9.621143</v>
      </c>
      <c r="L7807">
        <v>-3.9368940000000001</v>
      </c>
      <c r="M7807">
        <v>0</v>
      </c>
      <c r="N7807">
        <v>3.9368940000000001</v>
      </c>
      <c r="O7807">
        <v>9.621143</v>
      </c>
      <c r="P7807">
        <v>2.9289426000000001</v>
      </c>
      <c r="Q7807">
        <v>45</v>
      </c>
      <c r="R7807">
        <v>7</v>
      </c>
    </row>
    <row r="7808" spans="1:19" x14ac:dyDescent="0.2">
      <c r="A7808" t="s">
        <v>76</v>
      </c>
      <c r="B7808" t="s">
        <v>59</v>
      </c>
      <c r="C7808" t="s">
        <v>47</v>
      </c>
      <c r="D7808" t="s">
        <v>46</v>
      </c>
      <c r="E7808">
        <v>2013</v>
      </c>
      <c r="F7808">
        <v>6</v>
      </c>
      <c r="G7808">
        <v>17.841840000000001</v>
      </c>
      <c r="H7808">
        <v>17.841840000000001</v>
      </c>
      <c r="I7808">
        <v>63.25</v>
      </c>
      <c r="J7808">
        <v>7.5087400000000004</v>
      </c>
      <c r="K7808">
        <v>-9.6228370000000005</v>
      </c>
      <c r="L7808">
        <v>-3.9375870000000002</v>
      </c>
      <c r="M7808">
        <v>0</v>
      </c>
      <c r="N7808">
        <v>3.9375870000000002</v>
      </c>
      <c r="O7808">
        <v>9.6228370000000005</v>
      </c>
      <c r="P7808">
        <v>2.9289426000000001</v>
      </c>
      <c r="Q7808">
        <v>45</v>
      </c>
      <c r="R7808">
        <v>7</v>
      </c>
    </row>
    <row r="7809" spans="1:18" x14ac:dyDescent="0.2">
      <c r="A7809" t="s">
        <v>76</v>
      </c>
      <c r="B7809" t="s">
        <v>59</v>
      </c>
      <c r="C7809" t="s">
        <v>47</v>
      </c>
      <c r="D7809" t="s">
        <v>46</v>
      </c>
      <c r="E7809">
        <v>2013</v>
      </c>
      <c r="F7809">
        <v>7</v>
      </c>
      <c r="G7809">
        <v>21.16844</v>
      </c>
      <c r="H7809">
        <v>21.16844</v>
      </c>
      <c r="I7809">
        <v>63.0625</v>
      </c>
      <c r="J7809">
        <v>7.553534</v>
      </c>
      <c r="K7809">
        <v>-9.6802430000000008</v>
      </c>
      <c r="L7809">
        <v>-3.961077</v>
      </c>
      <c r="M7809">
        <v>0</v>
      </c>
      <c r="N7809">
        <v>3.961077</v>
      </c>
      <c r="O7809">
        <v>9.6802430000000008</v>
      </c>
      <c r="P7809">
        <v>2.9289426000000001</v>
      </c>
      <c r="Q7809">
        <v>45</v>
      </c>
      <c r="R7809">
        <v>7</v>
      </c>
    </row>
    <row r="7810" spans="1:18" x14ac:dyDescent="0.2">
      <c r="A7810" t="s">
        <v>76</v>
      </c>
      <c r="B7810" t="s">
        <v>59</v>
      </c>
      <c r="C7810" t="s">
        <v>47</v>
      </c>
      <c r="D7810" t="s">
        <v>46</v>
      </c>
      <c r="E7810">
        <v>2013</v>
      </c>
      <c r="F7810">
        <v>8</v>
      </c>
      <c r="G7810">
        <v>24.507819999999999</v>
      </c>
      <c r="H7810">
        <v>24.507819999999999</v>
      </c>
      <c r="I7810">
        <v>67.4375</v>
      </c>
      <c r="J7810">
        <v>7.5801850000000002</v>
      </c>
      <c r="K7810">
        <v>-9.7143969999999999</v>
      </c>
      <c r="L7810">
        <v>-3.9750529999999999</v>
      </c>
      <c r="M7810">
        <v>0</v>
      </c>
      <c r="N7810">
        <v>3.9750529999999999</v>
      </c>
      <c r="O7810">
        <v>9.7143969999999999</v>
      </c>
      <c r="P7810">
        <v>2.9289426000000001</v>
      </c>
      <c r="Q7810">
        <v>45</v>
      </c>
      <c r="R7810">
        <v>7</v>
      </c>
    </row>
    <row r="7811" spans="1:18" x14ac:dyDescent="0.2">
      <c r="A7811" t="s">
        <v>76</v>
      </c>
      <c r="B7811" t="s">
        <v>59</v>
      </c>
      <c r="C7811" t="s">
        <v>47</v>
      </c>
      <c r="D7811" t="s">
        <v>46</v>
      </c>
      <c r="E7811">
        <v>2013</v>
      </c>
      <c r="F7811">
        <v>9</v>
      </c>
      <c r="G7811">
        <v>29.4604</v>
      </c>
      <c r="H7811">
        <v>29.4604</v>
      </c>
      <c r="I7811">
        <v>73.8125</v>
      </c>
      <c r="J7811">
        <v>8.2142309999999998</v>
      </c>
      <c r="K7811">
        <v>-10.526960000000001</v>
      </c>
      <c r="L7811">
        <v>-4.3075469999999996</v>
      </c>
      <c r="M7811">
        <v>0</v>
      </c>
      <c r="N7811">
        <v>4.3075469999999996</v>
      </c>
      <c r="O7811">
        <v>10.526960000000001</v>
      </c>
      <c r="P7811">
        <v>2.9289426000000001</v>
      </c>
      <c r="Q7811">
        <v>45</v>
      </c>
      <c r="R7811">
        <v>7</v>
      </c>
    </row>
    <row r="7812" spans="1:18" x14ac:dyDescent="0.2">
      <c r="A7812" t="s">
        <v>76</v>
      </c>
      <c r="B7812" t="s">
        <v>59</v>
      </c>
      <c r="C7812" t="s">
        <v>47</v>
      </c>
      <c r="D7812" t="s">
        <v>46</v>
      </c>
      <c r="E7812">
        <v>2013</v>
      </c>
      <c r="F7812">
        <v>10</v>
      </c>
      <c r="G7812">
        <v>31.12218</v>
      </c>
      <c r="H7812">
        <v>31.12218</v>
      </c>
      <c r="I7812">
        <v>79.125</v>
      </c>
      <c r="J7812">
        <v>8.1871539999999996</v>
      </c>
      <c r="K7812">
        <v>-10.49226</v>
      </c>
      <c r="L7812">
        <v>-4.2933479999999999</v>
      </c>
      <c r="M7812">
        <v>0</v>
      </c>
      <c r="N7812">
        <v>4.2933479999999999</v>
      </c>
      <c r="O7812">
        <v>10.49226</v>
      </c>
      <c r="P7812">
        <v>2.9289426000000001</v>
      </c>
      <c r="Q7812">
        <v>45</v>
      </c>
      <c r="R7812">
        <v>7</v>
      </c>
    </row>
    <row r="7813" spans="1:18" x14ac:dyDescent="0.2">
      <c r="A7813" t="s">
        <v>76</v>
      </c>
      <c r="B7813" t="s">
        <v>59</v>
      </c>
      <c r="C7813" t="s">
        <v>47</v>
      </c>
      <c r="D7813" t="s">
        <v>46</v>
      </c>
      <c r="E7813">
        <v>2013</v>
      </c>
      <c r="F7813">
        <v>11</v>
      </c>
      <c r="G7813">
        <v>31.27533</v>
      </c>
      <c r="H7813">
        <v>31.27533</v>
      </c>
      <c r="I7813">
        <v>84.4375</v>
      </c>
      <c r="J7813">
        <v>8.4161289999999997</v>
      </c>
      <c r="K7813">
        <v>-10.7857</v>
      </c>
      <c r="L7813">
        <v>-4.4134229999999999</v>
      </c>
      <c r="M7813">
        <v>0</v>
      </c>
      <c r="N7813">
        <v>4.4134229999999999</v>
      </c>
      <c r="O7813">
        <v>10.7857</v>
      </c>
      <c r="P7813">
        <v>2.9289426000000001</v>
      </c>
      <c r="Q7813">
        <v>45</v>
      </c>
      <c r="R7813">
        <v>7</v>
      </c>
    </row>
    <row r="7814" spans="1:18" x14ac:dyDescent="0.2">
      <c r="A7814" t="s">
        <v>76</v>
      </c>
      <c r="B7814" t="s">
        <v>59</v>
      </c>
      <c r="C7814" t="s">
        <v>47</v>
      </c>
      <c r="D7814" t="s">
        <v>46</v>
      </c>
      <c r="E7814">
        <v>2013</v>
      </c>
      <c r="F7814">
        <v>12</v>
      </c>
      <c r="G7814">
        <v>33.027709999999999</v>
      </c>
      <c r="H7814">
        <v>33.027709999999999</v>
      </c>
      <c r="I7814">
        <v>89.6875</v>
      </c>
      <c r="J7814">
        <v>8.9219880000000007</v>
      </c>
      <c r="K7814">
        <v>-11.43399</v>
      </c>
      <c r="L7814">
        <v>-4.6786950000000003</v>
      </c>
      <c r="M7814">
        <v>0</v>
      </c>
      <c r="N7814">
        <v>4.6786950000000003</v>
      </c>
      <c r="O7814">
        <v>11.43399</v>
      </c>
      <c r="P7814">
        <v>2.9289426000000001</v>
      </c>
      <c r="Q7814">
        <v>45</v>
      </c>
      <c r="R7814">
        <v>7</v>
      </c>
    </row>
    <row r="7815" spans="1:18" x14ac:dyDescent="0.2">
      <c r="A7815" t="s">
        <v>76</v>
      </c>
      <c r="B7815" t="s">
        <v>59</v>
      </c>
      <c r="C7815" t="s">
        <v>47</v>
      </c>
      <c r="D7815" t="s">
        <v>46</v>
      </c>
      <c r="E7815">
        <v>2013</v>
      </c>
      <c r="F7815">
        <v>13</v>
      </c>
      <c r="G7815">
        <v>28.34695</v>
      </c>
      <c r="H7815">
        <v>28.34695</v>
      </c>
      <c r="I7815">
        <v>93.625</v>
      </c>
      <c r="J7815">
        <v>8.2135599999999993</v>
      </c>
      <c r="K7815">
        <v>-10.5261</v>
      </c>
      <c r="L7815">
        <v>-4.3071950000000001</v>
      </c>
      <c r="M7815">
        <v>0</v>
      </c>
      <c r="N7815">
        <v>4.3071950000000001</v>
      </c>
      <c r="O7815">
        <v>10.5261</v>
      </c>
      <c r="P7815">
        <v>2.9289426000000001</v>
      </c>
      <c r="Q7815">
        <v>45</v>
      </c>
      <c r="R7815">
        <v>7</v>
      </c>
    </row>
    <row r="7816" spans="1:18" x14ac:dyDescent="0.2">
      <c r="A7816" t="s">
        <v>76</v>
      </c>
      <c r="B7816" t="s">
        <v>59</v>
      </c>
      <c r="C7816" t="s">
        <v>47</v>
      </c>
      <c r="D7816" t="s">
        <v>46</v>
      </c>
      <c r="E7816">
        <v>2013</v>
      </c>
      <c r="F7816">
        <v>14</v>
      </c>
      <c r="G7816">
        <v>29.36157</v>
      </c>
      <c r="H7816">
        <v>29.36157</v>
      </c>
      <c r="I7816">
        <v>96.875</v>
      </c>
      <c r="J7816">
        <v>8.0469500000000007</v>
      </c>
      <c r="K7816">
        <v>-10.312580000000001</v>
      </c>
      <c r="L7816">
        <v>-4.2198250000000002</v>
      </c>
      <c r="M7816">
        <v>0</v>
      </c>
      <c r="N7816">
        <v>4.2198250000000002</v>
      </c>
      <c r="O7816">
        <v>10.312580000000001</v>
      </c>
      <c r="P7816">
        <v>2.9289426000000001</v>
      </c>
      <c r="Q7816">
        <v>45</v>
      </c>
      <c r="R7816">
        <v>7</v>
      </c>
    </row>
    <row r="7817" spans="1:18" x14ac:dyDescent="0.2">
      <c r="A7817" t="s">
        <v>76</v>
      </c>
      <c r="B7817" t="s">
        <v>59</v>
      </c>
      <c r="C7817" t="s">
        <v>47</v>
      </c>
      <c r="D7817" t="s">
        <v>46</v>
      </c>
      <c r="E7817">
        <v>2013</v>
      </c>
      <c r="F7817">
        <v>15</v>
      </c>
      <c r="G7817">
        <v>25.05536</v>
      </c>
      <c r="H7817">
        <v>25.05536</v>
      </c>
      <c r="I7817">
        <v>99.375</v>
      </c>
      <c r="J7817">
        <v>8.0292980000000007</v>
      </c>
      <c r="K7817">
        <v>-10.289960000000001</v>
      </c>
      <c r="L7817">
        <v>-4.2105680000000003</v>
      </c>
      <c r="M7817">
        <v>0</v>
      </c>
      <c r="N7817">
        <v>4.2105680000000003</v>
      </c>
      <c r="O7817">
        <v>10.289960000000001</v>
      </c>
      <c r="P7817">
        <v>2.9289426000000001</v>
      </c>
      <c r="Q7817">
        <v>45</v>
      </c>
      <c r="R7817">
        <v>7</v>
      </c>
    </row>
    <row r="7818" spans="1:18" x14ac:dyDescent="0.2">
      <c r="A7818" t="s">
        <v>76</v>
      </c>
      <c r="B7818" t="s">
        <v>59</v>
      </c>
      <c r="C7818" t="s">
        <v>47</v>
      </c>
      <c r="D7818" t="s">
        <v>46</v>
      </c>
      <c r="E7818">
        <v>2013</v>
      </c>
      <c r="F7818">
        <v>16</v>
      </c>
      <c r="G7818">
        <v>23.94858</v>
      </c>
      <c r="H7818">
        <v>23.94858</v>
      </c>
      <c r="I7818">
        <v>100.938</v>
      </c>
      <c r="J7818">
        <v>7.785501</v>
      </c>
      <c r="K7818">
        <v>-9.9775220000000004</v>
      </c>
      <c r="L7818">
        <v>-4.0827210000000003</v>
      </c>
      <c r="M7818">
        <v>0</v>
      </c>
      <c r="N7818">
        <v>4.0827210000000003</v>
      </c>
      <c r="O7818">
        <v>9.9775220000000004</v>
      </c>
      <c r="P7818">
        <v>2.9289426000000001</v>
      </c>
      <c r="Q7818">
        <v>45</v>
      </c>
      <c r="R7818">
        <v>7</v>
      </c>
    </row>
    <row r="7819" spans="1:18" x14ac:dyDescent="0.2">
      <c r="A7819" t="s">
        <v>76</v>
      </c>
      <c r="B7819" t="s">
        <v>59</v>
      </c>
      <c r="C7819" t="s">
        <v>47</v>
      </c>
      <c r="D7819" t="s">
        <v>46</v>
      </c>
      <c r="E7819">
        <v>2013</v>
      </c>
      <c r="F7819">
        <v>17</v>
      </c>
      <c r="G7819">
        <v>19.244039999999998</v>
      </c>
      <c r="H7819">
        <v>19.244039999999998</v>
      </c>
      <c r="I7819">
        <v>101.313</v>
      </c>
      <c r="J7819">
        <v>7.7066910000000002</v>
      </c>
      <c r="K7819">
        <v>-9.8765219999999996</v>
      </c>
      <c r="L7819">
        <v>-4.0413930000000002</v>
      </c>
      <c r="M7819">
        <v>0</v>
      </c>
      <c r="N7819">
        <v>4.0413930000000002</v>
      </c>
      <c r="O7819">
        <v>9.8765219999999996</v>
      </c>
      <c r="P7819">
        <v>2.9289426000000001</v>
      </c>
      <c r="Q7819">
        <v>45</v>
      </c>
      <c r="R7819">
        <v>7</v>
      </c>
    </row>
    <row r="7820" spans="1:18" x14ac:dyDescent="0.2">
      <c r="A7820" t="s">
        <v>76</v>
      </c>
      <c r="B7820" t="s">
        <v>59</v>
      </c>
      <c r="C7820" t="s">
        <v>47</v>
      </c>
      <c r="D7820" t="s">
        <v>46</v>
      </c>
      <c r="E7820">
        <v>2013</v>
      </c>
      <c r="F7820">
        <v>18</v>
      </c>
      <c r="G7820">
        <v>17.807950000000002</v>
      </c>
      <c r="H7820">
        <v>17.807950000000002</v>
      </c>
      <c r="I7820">
        <v>101</v>
      </c>
      <c r="J7820">
        <v>7.559793</v>
      </c>
      <c r="K7820">
        <v>-9.6882649999999995</v>
      </c>
      <c r="L7820">
        <v>-3.9643600000000001</v>
      </c>
      <c r="M7820">
        <v>0</v>
      </c>
      <c r="N7820">
        <v>3.9643600000000001</v>
      </c>
      <c r="O7820">
        <v>9.6882649999999995</v>
      </c>
      <c r="P7820">
        <v>2.9289426000000001</v>
      </c>
      <c r="Q7820">
        <v>45</v>
      </c>
      <c r="R7820">
        <v>7</v>
      </c>
    </row>
    <row r="7821" spans="1:18" x14ac:dyDescent="0.2">
      <c r="A7821" t="s">
        <v>76</v>
      </c>
      <c r="B7821" t="s">
        <v>59</v>
      </c>
      <c r="C7821" t="s">
        <v>47</v>
      </c>
      <c r="D7821" t="s">
        <v>46</v>
      </c>
      <c r="E7821">
        <v>2013</v>
      </c>
      <c r="F7821">
        <v>19</v>
      </c>
      <c r="G7821">
        <v>16.10549</v>
      </c>
      <c r="H7821">
        <v>16.10549</v>
      </c>
      <c r="I7821">
        <v>99</v>
      </c>
      <c r="J7821">
        <v>7.5580920000000003</v>
      </c>
      <c r="K7821">
        <v>-9.6860839999999993</v>
      </c>
      <c r="L7821">
        <v>-3.9634670000000001</v>
      </c>
      <c r="M7821">
        <v>0</v>
      </c>
      <c r="N7821">
        <v>3.9634670000000001</v>
      </c>
      <c r="O7821">
        <v>9.6860839999999993</v>
      </c>
      <c r="P7821">
        <v>2.9289426000000001</v>
      </c>
      <c r="Q7821">
        <v>45</v>
      </c>
      <c r="R7821">
        <v>7</v>
      </c>
    </row>
    <row r="7822" spans="1:18" x14ac:dyDescent="0.2">
      <c r="A7822" t="s">
        <v>76</v>
      </c>
      <c r="B7822" t="s">
        <v>59</v>
      </c>
      <c r="C7822" t="s">
        <v>47</v>
      </c>
      <c r="D7822" t="s">
        <v>46</v>
      </c>
      <c r="E7822">
        <v>2013</v>
      </c>
      <c r="F7822">
        <v>20</v>
      </c>
      <c r="G7822">
        <v>15.787369999999999</v>
      </c>
      <c r="H7822">
        <v>15.787369999999999</v>
      </c>
      <c r="I7822">
        <v>94.6875</v>
      </c>
      <c r="J7822">
        <v>7.5369910000000004</v>
      </c>
      <c r="K7822">
        <v>-9.6590419999999995</v>
      </c>
      <c r="L7822">
        <v>-3.9524020000000002</v>
      </c>
      <c r="M7822">
        <v>0</v>
      </c>
      <c r="N7822">
        <v>3.9524020000000002</v>
      </c>
      <c r="O7822">
        <v>9.6590419999999995</v>
      </c>
      <c r="P7822">
        <v>2.9289426000000001</v>
      </c>
      <c r="Q7822">
        <v>45</v>
      </c>
      <c r="R7822">
        <v>7</v>
      </c>
    </row>
    <row r="7823" spans="1:18" x14ac:dyDescent="0.2">
      <c r="A7823" t="s">
        <v>76</v>
      </c>
      <c r="B7823" t="s">
        <v>59</v>
      </c>
      <c r="C7823" t="s">
        <v>47</v>
      </c>
      <c r="D7823" t="s">
        <v>46</v>
      </c>
      <c r="E7823">
        <v>2013</v>
      </c>
      <c r="F7823">
        <v>21</v>
      </c>
      <c r="G7823">
        <v>15.928229999999999</v>
      </c>
      <c r="H7823">
        <v>15.928229999999999</v>
      </c>
      <c r="I7823">
        <v>88.3125</v>
      </c>
      <c r="J7823">
        <v>7.509792</v>
      </c>
      <c r="K7823">
        <v>-9.6241859999999999</v>
      </c>
      <c r="L7823">
        <v>-3.9381390000000001</v>
      </c>
      <c r="M7823">
        <v>0</v>
      </c>
      <c r="N7823">
        <v>3.9381390000000001</v>
      </c>
      <c r="O7823">
        <v>9.6241859999999999</v>
      </c>
      <c r="P7823">
        <v>2.9289426000000001</v>
      </c>
      <c r="Q7823">
        <v>45</v>
      </c>
      <c r="R7823">
        <v>7</v>
      </c>
    </row>
    <row r="7824" spans="1:18" x14ac:dyDescent="0.2">
      <c r="A7824" t="s">
        <v>76</v>
      </c>
      <c r="B7824" t="s">
        <v>59</v>
      </c>
      <c r="C7824" t="s">
        <v>47</v>
      </c>
      <c r="D7824" t="s">
        <v>46</v>
      </c>
      <c r="E7824">
        <v>2013</v>
      </c>
      <c r="F7824">
        <v>22</v>
      </c>
      <c r="G7824">
        <v>16.447849999999999</v>
      </c>
      <c r="H7824">
        <v>16.447849999999999</v>
      </c>
      <c r="I7824">
        <v>83.25</v>
      </c>
      <c r="J7824">
        <v>7.5067680000000001</v>
      </c>
      <c r="K7824">
        <v>-9.6203109999999992</v>
      </c>
      <c r="L7824">
        <v>-3.936553</v>
      </c>
      <c r="M7824">
        <v>0</v>
      </c>
      <c r="N7824">
        <v>3.936553</v>
      </c>
      <c r="O7824">
        <v>9.6203109999999992</v>
      </c>
      <c r="P7824">
        <v>2.9289426000000001</v>
      </c>
      <c r="Q7824">
        <v>45</v>
      </c>
      <c r="R7824">
        <v>7</v>
      </c>
    </row>
    <row r="7825" spans="1:19" x14ac:dyDescent="0.2">
      <c r="A7825" t="s">
        <v>76</v>
      </c>
      <c r="B7825" t="s">
        <v>59</v>
      </c>
      <c r="C7825" t="s">
        <v>47</v>
      </c>
      <c r="D7825" t="s">
        <v>46</v>
      </c>
      <c r="E7825">
        <v>2013</v>
      </c>
      <c r="F7825">
        <v>23</v>
      </c>
      <c r="G7825">
        <v>15.930149999999999</v>
      </c>
      <c r="H7825">
        <v>15.930149999999999</v>
      </c>
      <c r="I7825">
        <v>79.9375</v>
      </c>
      <c r="J7825">
        <v>7.5054150000000002</v>
      </c>
      <c r="K7825">
        <v>-9.6185770000000002</v>
      </c>
      <c r="L7825">
        <v>-3.9358439999999999</v>
      </c>
      <c r="M7825">
        <v>0</v>
      </c>
      <c r="N7825">
        <v>3.9358439999999999</v>
      </c>
      <c r="O7825">
        <v>9.6185770000000002</v>
      </c>
      <c r="P7825">
        <v>2.9289426000000001</v>
      </c>
      <c r="Q7825">
        <v>45</v>
      </c>
      <c r="R7825">
        <v>7</v>
      </c>
    </row>
    <row r="7826" spans="1:19" x14ac:dyDescent="0.2">
      <c r="A7826" t="s">
        <v>76</v>
      </c>
      <c r="B7826" t="s">
        <v>59</v>
      </c>
      <c r="C7826" t="s">
        <v>47</v>
      </c>
      <c r="D7826" t="s">
        <v>46</v>
      </c>
      <c r="E7826">
        <v>2013</v>
      </c>
      <c r="F7826">
        <v>24</v>
      </c>
      <c r="G7826">
        <v>15.72223</v>
      </c>
      <c r="H7826">
        <v>15.72223</v>
      </c>
      <c r="I7826">
        <v>77.8125</v>
      </c>
      <c r="J7826">
        <v>7.5065980000000003</v>
      </c>
      <c r="K7826">
        <v>-9.6200930000000007</v>
      </c>
      <c r="L7826">
        <v>-3.936464</v>
      </c>
      <c r="M7826">
        <v>0</v>
      </c>
      <c r="N7826">
        <v>3.936464</v>
      </c>
      <c r="O7826">
        <v>9.6200930000000007</v>
      </c>
      <c r="P7826">
        <v>2.9289426000000001</v>
      </c>
      <c r="Q7826">
        <v>45</v>
      </c>
      <c r="R7826">
        <v>7</v>
      </c>
    </row>
    <row r="7827" spans="1:19" x14ac:dyDescent="0.2">
      <c r="A7827" t="s">
        <v>76</v>
      </c>
      <c r="B7827" t="s">
        <v>59</v>
      </c>
      <c r="C7827" t="s">
        <v>47</v>
      </c>
      <c r="D7827" t="s">
        <v>5</v>
      </c>
      <c r="E7827">
        <v>2013</v>
      </c>
      <c r="F7827">
        <v>1</v>
      </c>
      <c r="G7827">
        <v>18.664940000000001</v>
      </c>
      <c r="H7827">
        <v>18.664940000000001</v>
      </c>
      <c r="I7827">
        <v>35.75</v>
      </c>
      <c r="J7827">
        <v>7.5041840000000004</v>
      </c>
      <c r="K7827">
        <v>-9.6169989999999999</v>
      </c>
      <c r="L7827">
        <v>-3.9351980000000002</v>
      </c>
      <c r="M7827">
        <v>0</v>
      </c>
      <c r="N7827">
        <v>3.9351980000000002</v>
      </c>
      <c r="O7827">
        <v>9.6169989999999999</v>
      </c>
      <c r="P7827">
        <v>2.7921827000000001</v>
      </c>
      <c r="Q7827">
        <v>45</v>
      </c>
      <c r="R7827">
        <v>1</v>
      </c>
      <c r="S7827" s="81">
        <v>30694</v>
      </c>
    </row>
    <row r="7828" spans="1:19" x14ac:dyDescent="0.2">
      <c r="A7828" t="s">
        <v>76</v>
      </c>
      <c r="B7828" t="s">
        <v>59</v>
      </c>
      <c r="C7828" t="s">
        <v>47</v>
      </c>
      <c r="D7828" t="s">
        <v>5</v>
      </c>
      <c r="E7828">
        <v>2013</v>
      </c>
      <c r="F7828">
        <v>2</v>
      </c>
      <c r="G7828">
        <v>18.606539999999999</v>
      </c>
      <c r="H7828">
        <v>18.606539999999999</v>
      </c>
      <c r="I7828">
        <v>36.25</v>
      </c>
      <c r="J7828">
        <v>7.5030390000000002</v>
      </c>
      <c r="K7828">
        <v>-9.6155310000000007</v>
      </c>
      <c r="L7828">
        <v>-3.9345970000000001</v>
      </c>
      <c r="M7828">
        <v>0</v>
      </c>
      <c r="N7828">
        <v>3.9345970000000001</v>
      </c>
      <c r="O7828">
        <v>9.6155310000000007</v>
      </c>
      <c r="P7828">
        <v>2.7921827000000001</v>
      </c>
      <c r="Q7828">
        <v>45</v>
      </c>
      <c r="R7828">
        <v>1</v>
      </c>
      <c r="S7828" s="81">
        <v>30694</v>
      </c>
    </row>
    <row r="7829" spans="1:19" x14ac:dyDescent="0.2">
      <c r="A7829" t="s">
        <v>76</v>
      </c>
      <c r="B7829" t="s">
        <v>59</v>
      </c>
      <c r="C7829" t="s">
        <v>47</v>
      </c>
      <c r="D7829" t="s">
        <v>5</v>
      </c>
      <c r="E7829">
        <v>2013</v>
      </c>
      <c r="F7829">
        <v>3</v>
      </c>
      <c r="G7829">
        <v>18.205760000000001</v>
      </c>
      <c r="H7829">
        <v>18.205760000000001</v>
      </c>
      <c r="I7829">
        <v>35.75</v>
      </c>
      <c r="J7829">
        <v>7.509544</v>
      </c>
      <c r="K7829">
        <v>-9.6238679999999999</v>
      </c>
      <c r="L7829">
        <v>-3.9380090000000001</v>
      </c>
      <c r="M7829">
        <v>0</v>
      </c>
      <c r="N7829">
        <v>3.9380090000000001</v>
      </c>
      <c r="O7829">
        <v>9.6238679999999999</v>
      </c>
      <c r="P7829">
        <v>2.7921827000000001</v>
      </c>
      <c r="Q7829">
        <v>45</v>
      </c>
      <c r="R7829">
        <v>1</v>
      </c>
      <c r="S7829" s="81">
        <v>30694</v>
      </c>
    </row>
    <row r="7830" spans="1:19" x14ac:dyDescent="0.2">
      <c r="A7830" t="s">
        <v>76</v>
      </c>
      <c r="B7830" t="s">
        <v>59</v>
      </c>
      <c r="C7830" t="s">
        <v>47</v>
      </c>
      <c r="D7830" t="s">
        <v>5</v>
      </c>
      <c r="E7830">
        <v>2013</v>
      </c>
      <c r="F7830">
        <v>4</v>
      </c>
      <c r="G7830">
        <v>17.92127</v>
      </c>
      <c r="H7830">
        <v>17.92127</v>
      </c>
      <c r="I7830">
        <v>36</v>
      </c>
      <c r="J7830">
        <v>7.5070449999999997</v>
      </c>
      <c r="K7830">
        <v>-9.6206650000000007</v>
      </c>
      <c r="L7830">
        <v>-3.9366979999999998</v>
      </c>
      <c r="M7830">
        <v>0</v>
      </c>
      <c r="N7830">
        <v>3.9366979999999998</v>
      </c>
      <c r="O7830">
        <v>9.6206650000000007</v>
      </c>
      <c r="P7830">
        <v>2.7921827000000001</v>
      </c>
      <c r="Q7830">
        <v>45</v>
      </c>
      <c r="R7830">
        <v>1</v>
      </c>
      <c r="S7830" s="81">
        <v>30694</v>
      </c>
    </row>
    <row r="7831" spans="1:19" x14ac:dyDescent="0.2">
      <c r="A7831" t="s">
        <v>76</v>
      </c>
      <c r="B7831" t="s">
        <v>59</v>
      </c>
      <c r="C7831" t="s">
        <v>47</v>
      </c>
      <c r="D7831" t="s">
        <v>5</v>
      </c>
      <c r="E7831">
        <v>2013</v>
      </c>
      <c r="F7831">
        <v>5</v>
      </c>
      <c r="G7831">
        <v>17.967040000000001</v>
      </c>
      <c r="H7831">
        <v>17.967040000000001</v>
      </c>
      <c r="I7831">
        <v>36</v>
      </c>
      <c r="J7831">
        <v>7.5103010000000001</v>
      </c>
      <c r="K7831">
        <v>-9.6248380000000004</v>
      </c>
      <c r="L7831">
        <v>-3.9384060000000001</v>
      </c>
      <c r="M7831">
        <v>0</v>
      </c>
      <c r="N7831">
        <v>3.9384060000000001</v>
      </c>
      <c r="O7831">
        <v>9.6248380000000004</v>
      </c>
      <c r="P7831">
        <v>2.7921827000000001</v>
      </c>
      <c r="Q7831">
        <v>45</v>
      </c>
      <c r="R7831">
        <v>1</v>
      </c>
      <c r="S7831" s="81">
        <v>30694</v>
      </c>
    </row>
    <row r="7832" spans="1:19" x14ac:dyDescent="0.2">
      <c r="A7832" t="s">
        <v>76</v>
      </c>
      <c r="B7832" t="s">
        <v>59</v>
      </c>
      <c r="C7832" t="s">
        <v>47</v>
      </c>
      <c r="D7832" t="s">
        <v>5</v>
      </c>
      <c r="E7832">
        <v>2013</v>
      </c>
      <c r="F7832">
        <v>6</v>
      </c>
      <c r="G7832">
        <v>19.451699999999999</v>
      </c>
      <c r="H7832">
        <v>19.451699999999999</v>
      </c>
      <c r="I7832">
        <v>36</v>
      </c>
      <c r="J7832">
        <v>7.5263280000000004</v>
      </c>
      <c r="K7832">
        <v>-9.6453769999999999</v>
      </c>
      <c r="L7832">
        <v>-3.9468100000000002</v>
      </c>
      <c r="M7832">
        <v>0</v>
      </c>
      <c r="N7832">
        <v>3.9468100000000002</v>
      </c>
      <c r="O7832">
        <v>9.6453769999999999</v>
      </c>
      <c r="P7832">
        <v>2.7921827000000001</v>
      </c>
      <c r="Q7832">
        <v>45</v>
      </c>
      <c r="R7832">
        <v>1</v>
      </c>
      <c r="S7832" s="81">
        <v>30694</v>
      </c>
    </row>
    <row r="7833" spans="1:19" x14ac:dyDescent="0.2">
      <c r="A7833" t="s">
        <v>76</v>
      </c>
      <c r="B7833" t="s">
        <v>59</v>
      </c>
      <c r="C7833" t="s">
        <v>47</v>
      </c>
      <c r="D7833" t="s">
        <v>5</v>
      </c>
      <c r="E7833">
        <v>2013</v>
      </c>
      <c r="F7833">
        <v>7</v>
      </c>
      <c r="G7833">
        <v>37.311599999999999</v>
      </c>
      <c r="H7833">
        <v>37.311599999999999</v>
      </c>
      <c r="I7833">
        <v>36.25</v>
      </c>
      <c r="J7833">
        <v>7.6161050000000001</v>
      </c>
      <c r="K7833">
        <v>-9.7604299999999995</v>
      </c>
      <c r="L7833">
        <v>-3.9938889999999998</v>
      </c>
      <c r="M7833">
        <v>0</v>
      </c>
      <c r="N7833">
        <v>3.9938889999999998</v>
      </c>
      <c r="O7833">
        <v>9.7604299999999995</v>
      </c>
      <c r="P7833">
        <v>2.7921827000000001</v>
      </c>
      <c r="Q7833">
        <v>45</v>
      </c>
      <c r="R7833">
        <v>1</v>
      </c>
      <c r="S7833" s="81">
        <v>30694</v>
      </c>
    </row>
    <row r="7834" spans="1:19" x14ac:dyDescent="0.2">
      <c r="A7834" t="s">
        <v>76</v>
      </c>
      <c r="B7834" t="s">
        <v>59</v>
      </c>
      <c r="C7834" t="s">
        <v>47</v>
      </c>
      <c r="D7834" t="s">
        <v>5</v>
      </c>
      <c r="E7834">
        <v>2013</v>
      </c>
      <c r="F7834">
        <v>8</v>
      </c>
      <c r="G7834">
        <v>40.256599999999999</v>
      </c>
      <c r="H7834">
        <v>40.256599999999999</v>
      </c>
      <c r="I7834">
        <v>37.25</v>
      </c>
      <c r="J7834">
        <v>7.684488</v>
      </c>
      <c r="K7834">
        <v>-9.8480679999999996</v>
      </c>
      <c r="L7834">
        <v>-4.0297489999999998</v>
      </c>
      <c r="M7834">
        <v>0</v>
      </c>
      <c r="N7834">
        <v>4.0297489999999998</v>
      </c>
      <c r="O7834">
        <v>9.8480679999999996</v>
      </c>
      <c r="P7834">
        <v>2.7921827000000001</v>
      </c>
      <c r="Q7834">
        <v>45</v>
      </c>
      <c r="R7834">
        <v>1</v>
      </c>
      <c r="S7834" s="81">
        <v>30694</v>
      </c>
    </row>
    <row r="7835" spans="1:19" x14ac:dyDescent="0.2">
      <c r="A7835" t="s">
        <v>76</v>
      </c>
      <c r="B7835" t="s">
        <v>59</v>
      </c>
      <c r="C7835" t="s">
        <v>47</v>
      </c>
      <c r="D7835" t="s">
        <v>5</v>
      </c>
      <c r="E7835">
        <v>2013</v>
      </c>
      <c r="F7835">
        <v>9</v>
      </c>
      <c r="G7835">
        <v>46.370609999999999</v>
      </c>
      <c r="H7835">
        <v>46.370609999999999</v>
      </c>
      <c r="I7835">
        <v>37.75</v>
      </c>
      <c r="J7835">
        <v>8.0188389999999998</v>
      </c>
      <c r="K7835">
        <v>-10.27656</v>
      </c>
      <c r="L7835">
        <v>-4.2050830000000001</v>
      </c>
      <c r="M7835">
        <v>0</v>
      </c>
      <c r="N7835">
        <v>4.2050830000000001</v>
      </c>
      <c r="O7835">
        <v>10.27656</v>
      </c>
      <c r="P7835">
        <v>2.7921827000000001</v>
      </c>
      <c r="Q7835">
        <v>45</v>
      </c>
      <c r="R7835">
        <v>1</v>
      </c>
      <c r="S7835" s="81">
        <v>30694</v>
      </c>
    </row>
    <row r="7836" spans="1:19" x14ac:dyDescent="0.2">
      <c r="A7836" t="s">
        <v>76</v>
      </c>
      <c r="B7836" t="s">
        <v>59</v>
      </c>
      <c r="C7836" t="s">
        <v>47</v>
      </c>
      <c r="D7836" t="s">
        <v>5</v>
      </c>
      <c r="E7836">
        <v>2013</v>
      </c>
      <c r="F7836">
        <v>10</v>
      </c>
      <c r="G7836">
        <v>43.56814</v>
      </c>
      <c r="H7836">
        <v>43.56814</v>
      </c>
      <c r="I7836">
        <v>38.25</v>
      </c>
      <c r="J7836">
        <v>8.0459180000000003</v>
      </c>
      <c r="K7836">
        <v>-10.311260000000001</v>
      </c>
      <c r="L7836">
        <v>-4.2192829999999999</v>
      </c>
      <c r="M7836">
        <v>0</v>
      </c>
      <c r="N7836">
        <v>4.2192829999999999</v>
      </c>
      <c r="O7836">
        <v>10.311260000000001</v>
      </c>
      <c r="P7836">
        <v>2.7921827000000001</v>
      </c>
      <c r="Q7836">
        <v>45</v>
      </c>
      <c r="R7836">
        <v>1</v>
      </c>
      <c r="S7836" s="81">
        <v>30694</v>
      </c>
    </row>
    <row r="7837" spans="1:19" x14ac:dyDescent="0.2">
      <c r="A7837" t="s">
        <v>76</v>
      </c>
      <c r="B7837" t="s">
        <v>59</v>
      </c>
      <c r="C7837" t="s">
        <v>47</v>
      </c>
      <c r="D7837" t="s">
        <v>5</v>
      </c>
      <c r="E7837">
        <v>2013</v>
      </c>
      <c r="F7837">
        <v>11</v>
      </c>
      <c r="G7837">
        <v>40.151350000000001</v>
      </c>
      <c r="H7837">
        <v>40.151350000000001</v>
      </c>
      <c r="I7837">
        <v>39.25</v>
      </c>
      <c r="J7837">
        <v>8.0088880000000007</v>
      </c>
      <c r="K7837">
        <v>-10.2638</v>
      </c>
      <c r="L7837">
        <v>-4.199865</v>
      </c>
      <c r="M7837">
        <v>0</v>
      </c>
      <c r="N7837">
        <v>4.199865</v>
      </c>
      <c r="O7837">
        <v>10.2638</v>
      </c>
      <c r="P7837">
        <v>2.7921827000000001</v>
      </c>
      <c r="Q7837">
        <v>45</v>
      </c>
      <c r="R7837">
        <v>1</v>
      </c>
      <c r="S7837" s="81">
        <v>30694</v>
      </c>
    </row>
    <row r="7838" spans="1:19" x14ac:dyDescent="0.2">
      <c r="A7838" t="s">
        <v>76</v>
      </c>
      <c r="B7838" t="s">
        <v>59</v>
      </c>
      <c r="C7838" t="s">
        <v>47</v>
      </c>
      <c r="D7838" t="s">
        <v>5</v>
      </c>
      <c r="E7838">
        <v>2013</v>
      </c>
      <c r="F7838">
        <v>12</v>
      </c>
      <c r="G7838">
        <v>37.235379999999999</v>
      </c>
      <c r="H7838">
        <v>37.235379999999999</v>
      </c>
      <c r="I7838">
        <v>40.25</v>
      </c>
      <c r="J7838">
        <v>8.0817399999999999</v>
      </c>
      <c r="K7838">
        <v>-10.35717</v>
      </c>
      <c r="L7838">
        <v>-4.2380690000000003</v>
      </c>
      <c r="M7838">
        <v>0</v>
      </c>
      <c r="N7838">
        <v>4.2380690000000003</v>
      </c>
      <c r="O7838">
        <v>10.35717</v>
      </c>
      <c r="P7838">
        <v>2.7921827000000001</v>
      </c>
      <c r="Q7838">
        <v>45</v>
      </c>
      <c r="R7838">
        <v>1</v>
      </c>
      <c r="S7838" s="81">
        <v>30694</v>
      </c>
    </row>
    <row r="7839" spans="1:19" x14ac:dyDescent="0.2">
      <c r="A7839" t="s">
        <v>76</v>
      </c>
      <c r="B7839" t="s">
        <v>59</v>
      </c>
      <c r="C7839" t="s">
        <v>47</v>
      </c>
      <c r="D7839" t="s">
        <v>5</v>
      </c>
      <c r="E7839">
        <v>2013</v>
      </c>
      <c r="F7839">
        <v>13</v>
      </c>
      <c r="G7839">
        <v>34.621220000000001</v>
      </c>
      <c r="H7839">
        <v>34.621220000000001</v>
      </c>
      <c r="I7839">
        <v>41.75</v>
      </c>
      <c r="J7839">
        <v>8.1108060000000002</v>
      </c>
      <c r="K7839">
        <v>-10.39442</v>
      </c>
      <c r="L7839">
        <v>-4.2533110000000001</v>
      </c>
      <c r="M7839">
        <v>0</v>
      </c>
      <c r="N7839">
        <v>4.2533110000000001</v>
      </c>
      <c r="O7839">
        <v>10.39442</v>
      </c>
      <c r="P7839">
        <v>2.7921827000000001</v>
      </c>
      <c r="Q7839">
        <v>45</v>
      </c>
      <c r="R7839">
        <v>1</v>
      </c>
      <c r="S7839" s="81">
        <v>30694</v>
      </c>
    </row>
    <row r="7840" spans="1:19" x14ac:dyDescent="0.2">
      <c r="A7840" t="s">
        <v>76</v>
      </c>
      <c r="B7840" t="s">
        <v>59</v>
      </c>
      <c r="C7840" t="s">
        <v>47</v>
      </c>
      <c r="D7840" t="s">
        <v>5</v>
      </c>
      <c r="E7840">
        <v>2013</v>
      </c>
      <c r="F7840">
        <v>14</v>
      </c>
      <c r="G7840">
        <v>32.115780000000001</v>
      </c>
      <c r="H7840">
        <v>32.115780000000001</v>
      </c>
      <c r="I7840">
        <v>44.25</v>
      </c>
      <c r="J7840">
        <v>8.1075389999999992</v>
      </c>
      <c r="K7840">
        <v>-10.390230000000001</v>
      </c>
      <c r="L7840">
        <v>-4.2515980000000004</v>
      </c>
      <c r="M7840">
        <v>0</v>
      </c>
      <c r="N7840">
        <v>4.2515980000000004</v>
      </c>
      <c r="O7840">
        <v>10.390230000000001</v>
      </c>
      <c r="P7840">
        <v>2.7921827000000001</v>
      </c>
      <c r="Q7840">
        <v>45</v>
      </c>
      <c r="R7840">
        <v>1</v>
      </c>
      <c r="S7840" s="81">
        <v>30694</v>
      </c>
    </row>
    <row r="7841" spans="1:19" x14ac:dyDescent="0.2">
      <c r="A7841" t="s">
        <v>76</v>
      </c>
      <c r="B7841" t="s">
        <v>59</v>
      </c>
      <c r="C7841" t="s">
        <v>47</v>
      </c>
      <c r="D7841" t="s">
        <v>5</v>
      </c>
      <c r="E7841">
        <v>2013</v>
      </c>
      <c r="F7841">
        <v>15</v>
      </c>
      <c r="G7841">
        <v>28.302219999999998</v>
      </c>
      <c r="H7841">
        <v>28.302219999999998</v>
      </c>
      <c r="I7841">
        <v>47.5</v>
      </c>
      <c r="J7841">
        <v>8.1056430000000006</v>
      </c>
      <c r="K7841">
        <v>-10.3878</v>
      </c>
      <c r="L7841">
        <v>-4.250604</v>
      </c>
      <c r="M7841">
        <v>0</v>
      </c>
      <c r="N7841">
        <v>4.250604</v>
      </c>
      <c r="O7841">
        <v>10.3878</v>
      </c>
      <c r="P7841">
        <v>2.7921827000000001</v>
      </c>
      <c r="Q7841">
        <v>45</v>
      </c>
      <c r="R7841">
        <v>1</v>
      </c>
      <c r="S7841" s="81">
        <v>30694</v>
      </c>
    </row>
    <row r="7842" spans="1:19" x14ac:dyDescent="0.2">
      <c r="A7842" t="s">
        <v>76</v>
      </c>
      <c r="B7842" t="s">
        <v>59</v>
      </c>
      <c r="C7842" t="s">
        <v>47</v>
      </c>
      <c r="D7842" t="s">
        <v>5</v>
      </c>
      <c r="E7842">
        <v>2013</v>
      </c>
      <c r="F7842">
        <v>16</v>
      </c>
      <c r="G7842">
        <v>25.515029999999999</v>
      </c>
      <c r="H7842">
        <v>25.515029999999999</v>
      </c>
      <c r="I7842">
        <v>48.25</v>
      </c>
      <c r="J7842">
        <v>7.9818100000000003</v>
      </c>
      <c r="K7842">
        <v>-10.229100000000001</v>
      </c>
      <c r="L7842">
        <v>-4.1856650000000002</v>
      </c>
      <c r="M7842">
        <v>0</v>
      </c>
      <c r="N7842">
        <v>4.1856650000000002</v>
      </c>
      <c r="O7842">
        <v>10.229100000000001</v>
      </c>
      <c r="P7842">
        <v>2.7921827000000001</v>
      </c>
      <c r="Q7842">
        <v>45</v>
      </c>
      <c r="R7842">
        <v>1</v>
      </c>
      <c r="S7842" s="81">
        <v>30694</v>
      </c>
    </row>
    <row r="7843" spans="1:19" x14ac:dyDescent="0.2">
      <c r="A7843" t="s">
        <v>76</v>
      </c>
      <c r="B7843" t="s">
        <v>59</v>
      </c>
      <c r="C7843" t="s">
        <v>47</v>
      </c>
      <c r="D7843" t="s">
        <v>5</v>
      </c>
      <c r="E7843">
        <v>2013</v>
      </c>
      <c r="F7843">
        <v>17</v>
      </c>
      <c r="G7843">
        <v>22.516850000000002</v>
      </c>
      <c r="H7843">
        <v>22.516850000000002</v>
      </c>
      <c r="I7843">
        <v>45.75</v>
      </c>
      <c r="J7843">
        <v>7.8474060000000003</v>
      </c>
      <c r="K7843">
        <v>-10.05686</v>
      </c>
      <c r="L7843">
        <v>-4.1151840000000002</v>
      </c>
      <c r="M7843">
        <v>0</v>
      </c>
      <c r="N7843">
        <v>4.1151840000000002</v>
      </c>
      <c r="O7843">
        <v>10.05686</v>
      </c>
      <c r="P7843">
        <v>2.7921827000000001</v>
      </c>
      <c r="Q7843">
        <v>45</v>
      </c>
      <c r="R7843">
        <v>1</v>
      </c>
      <c r="S7843" s="81">
        <v>30694</v>
      </c>
    </row>
    <row r="7844" spans="1:19" x14ac:dyDescent="0.2">
      <c r="A7844" t="s">
        <v>76</v>
      </c>
      <c r="B7844" t="s">
        <v>59</v>
      </c>
      <c r="C7844" t="s">
        <v>47</v>
      </c>
      <c r="D7844" t="s">
        <v>5</v>
      </c>
      <c r="E7844">
        <v>2013</v>
      </c>
      <c r="F7844">
        <v>18</v>
      </c>
      <c r="G7844">
        <v>26.427299999999999</v>
      </c>
      <c r="H7844">
        <v>26.427299999999999</v>
      </c>
      <c r="I7844">
        <v>41.5</v>
      </c>
      <c r="J7844">
        <v>7.648479</v>
      </c>
      <c r="K7844">
        <v>-9.8019200000000009</v>
      </c>
      <c r="L7844">
        <v>-4.010866</v>
      </c>
      <c r="M7844">
        <v>0</v>
      </c>
      <c r="N7844">
        <v>4.010866</v>
      </c>
      <c r="O7844">
        <v>9.8019200000000009</v>
      </c>
      <c r="P7844">
        <v>2.7921827000000001</v>
      </c>
      <c r="Q7844">
        <v>45</v>
      </c>
      <c r="R7844">
        <v>1</v>
      </c>
      <c r="S7844" s="81">
        <v>30694</v>
      </c>
    </row>
    <row r="7845" spans="1:19" x14ac:dyDescent="0.2">
      <c r="A7845" t="s">
        <v>76</v>
      </c>
      <c r="B7845" t="s">
        <v>59</v>
      </c>
      <c r="C7845" t="s">
        <v>47</v>
      </c>
      <c r="D7845" t="s">
        <v>5</v>
      </c>
      <c r="E7845">
        <v>2013</v>
      </c>
      <c r="F7845">
        <v>19</v>
      </c>
      <c r="G7845">
        <v>21.786280000000001</v>
      </c>
      <c r="H7845">
        <v>21.786280000000001</v>
      </c>
      <c r="I7845">
        <v>39.25</v>
      </c>
      <c r="J7845">
        <v>7.530589</v>
      </c>
      <c r="K7845">
        <v>-9.6508380000000002</v>
      </c>
      <c r="L7845">
        <v>-3.9490449999999999</v>
      </c>
      <c r="M7845">
        <v>0</v>
      </c>
      <c r="N7845">
        <v>3.9490449999999999</v>
      </c>
      <c r="O7845">
        <v>9.6508380000000002</v>
      </c>
      <c r="P7845">
        <v>2.7921827000000001</v>
      </c>
      <c r="Q7845">
        <v>45</v>
      </c>
      <c r="R7845">
        <v>1</v>
      </c>
      <c r="S7845" s="81">
        <v>30694</v>
      </c>
    </row>
    <row r="7846" spans="1:19" x14ac:dyDescent="0.2">
      <c r="A7846" t="s">
        <v>76</v>
      </c>
      <c r="B7846" t="s">
        <v>59</v>
      </c>
      <c r="C7846" t="s">
        <v>47</v>
      </c>
      <c r="D7846" t="s">
        <v>5</v>
      </c>
      <c r="E7846">
        <v>2013</v>
      </c>
      <c r="F7846">
        <v>20</v>
      </c>
      <c r="G7846">
        <v>20.55762</v>
      </c>
      <c r="H7846">
        <v>20.55762</v>
      </c>
      <c r="I7846">
        <v>38</v>
      </c>
      <c r="J7846">
        <v>7.5176290000000003</v>
      </c>
      <c r="K7846">
        <v>-9.6342289999999995</v>
      </c>
      <c r="L7846">
        <v>-3.9422480000000002</v>
      </c>
      <c r="M7846">
        <v>0</v>
      </c>
      <c r="N7846">
        <v>3.9422480000000002</v>
      </c>
      <c r="O7846">
        <v>9.6342289999999995</v>
      </c>
      <c r="P7846">
        <v>2.7921827000000001</v>
      </c>
      <c r="Q7846">
        <v>45</v>
      </c>
      <c r="R7846">
        <v>1</v>
      </c>
      <c r="S7846" s="81">
        <v>30694</v>
      </c>
    </row>
    <row r="7847" spans="1:19" x14ac:dyDescent="0.2">
      <c r="A7847" t="s">
        <v>76</v>
      </c>
      <c r="B7847" t="s">
        <v>59</v>
      </c>
      <c r="C7847" t="s">
        <v>47</v>
      </c>
      <c r="D7847" t="s">
        <v>5</v>
      </c>
      <c r="E7847">
        <v>2013</v>
      </c>
      <c r="F7847">
        <v>21</v>
      </c>
      <c r="G7847">
        <v>20.489039999999999</v>
      </c>
      <c r="H7847">
        <v>20.489039999999999</v>
      </c>
      <c r="I7847">
        <v>36.75</v>
      </c>
      <c r="J7847">
        <v>7.5009329999999999</v>
      </c>
      <c r="K7847">
        <v>-9.6128330000000002</v>
      </c>
      <c r="L7847">
        <v>-3.9334929999999999</v>
      </c>
      <c r="M7847">
        <v>0</v>
      </c>
      <c r="N7847">
        <v>3.9334929999999999</v>
      </c>
      <c r="O7847">
        <v>9.6128330000000002</v>
      </c>
      <c r="P7847">
        <v>2.7921827000000001</v>
      </c>
      <c r="Q7847">
        <v>45</v>
      </c>
      <c r="R7847">
        <v>1</v>
      </c>
      <c r="S7847" s="81">
        <v>30694</v>
      </c>
    </row>
    <row r="7848" spans="1:19" x14ac:dyDescent="0.2">
      <c r="A7848" t="s">
        <v>76</v>
      </c>
      <c r="B7848" t="s">
        <v>59</v>
      </c>
      <c r="C7848" t="s">
        <v>47</v>
      </c>
      <c r="D7848" t="s">
        <v>5</v>
      </c>
      <c r="E7848">
        <v>2013</v>
      </c>
      <c r="F7848">
        <v>22</v>
      </c>
      <c r="G7848">
        <v>20.37454</v>
      </c>
      <c r="H7848">
        <v>20.37454</v>
      </c>
      <c r="I7848">
        <v>36</v>
      </c>
      <c r="J7848">
        <v>7.49756</v>
      </c>
      <c r="K7848">
        <v>-9.6085100000000008</v>
      </c>
      <c r="L7848">
        <v>-3.931724</v>
      </c>
      <c r="M7848">
        <v>0</v>
      </c>
      <c r="N7848">
        <v>3.931724</v>
      </c>
      <c r="O7848">
        <v>9.6085100000000008</v>
      </c>
      <c r="P7848">
        <v>2.7921827000000001</v>
      </c>
      <c r="Q7848">
        <v>45</v>
      </c>
      <c r="R7848">
        <v>1</v>
      </c>
      <c r="S7848" s="81">
        <v>30694</v>
      </c>
    </row>
    <row r="7849" spans="1:19" x14ac:dyDescent="0.2">
      <c r="A7849" t="s">
        <v>76</v>
      </c>
      <c r="B7849" t="s">
        <v>59</v>
      </c>
      <c r="C7849" t="s">
        <v>47</v>
      </c>
      <c r="D7849" t="s">
        <v>5</v>
      </c>
      <c r="E7849">
        <v>2013</v>
      </c>
      <c r="F7849">
        <v>23</v>
      </c>
      <c r="G7849">
        <v>20.291910000000001</v>
      </c>
      <c r="H7849">
        <v>20.291910000000001</v>
      </c>
      <c r="I7849">
        <v>36.75</v>
      </c>
      <c r="J7849">
        <v>7.4982199999999999</v>
      </c>
      <c r="K7849">
        <v>-9.609356</v>
      </c>
      <c r="L7849">
        <v>-3.9320710000000001</v>
      </c>
      <c r="M7849">
        <v>0</v>
      </c>
      <c r="N7849">
        <v>3.9320710000000001</v>
      </c>
      <c r="O7849">
        <v>9.609356</v>
      </c>
      <c r="P7849">
        <v>2.7921827000000001</v>
      </c>
      <c r="Q7849">
        <v>45</v>
      </c>
      <c r="R7849">
        <v>1</v>
      </c>
      <c r="S7849" s="81">
        <v>30694</v>
      </c>
    </row>
    <row r="7850" spans="1:19" x14ac:dyDescent="0.2">
      <c r="A7850" t="s">
        <v>76</v>
      </c>
      <c r="B7850" t="s">
        <v>59</v>
      </c>
      <c r="C7850" t="s">
        <v>47</v>
      </c>
      <c r="D7850" t="s">
        <v>5</v>
      </c>
      <c r="E7850">
        <v>2013</v>
      </c>
      <c r="F7850">
        <v>24</v>
      </c>
      <c r="G7850">
        <v>19.972329999999999</v>
      </c>
      <c r="H7850">
        <v>19.972329999999999</v>
      </c>
      <c r="I7850">
        <v>37</v>
      </c>
      <c r="J7850">
        <v>7.4987430000000002</v>
      </c>
      <c r="K7850">
        <v>-9.6100259999999995</v>
      </c>
      <c r="L7850">
        <v>-3.9323450000000002</v>
      </c>
      <c r="M7850">
        <v>0</v>
      </c>
      <c r="N7850">
        <v>3.9323450000000002</v>
      </c>
      <c r="O7850">
        <v>9.6100259999999995</v>
      </c>
      <c r="P7850">
        <v>2.7921827000000001</v>
      </c>
      <c r="Q7850">
        <v>45</v>
      </c>
      <c r="R7850">
        <v>1</v>
      </c>
      <c r="S7850" s="81">
        <v>30694</v>
      </c>
    </row>
    <row r="7851" spans="1:19" x14ac:dyDescent="0.2">
      <c r="A7851" t="s">
        <v>76</v>
      </c>
      <c r="B7851" t="s">
        <v>59</v>
      </c>
      <c r="C7851" t="s">
        <v>47</v>
      </c>
      <c r="D7851" t="s">
        <v>6</v>
      </c>
      <c r="E7851">
        <v>2013</v>
      </c>
      <c r="F7851">
        <v>1</v>
      </c>
      <c r="G7851">
        <v>18.08587</v>
      </c>
      <c r="H7851">
        <v>18.08587</v>
      </c>
      <c r="I7851">
        <v>41.75</v>
      </c>
      <c r="J7851">
        <v>7.50129</v>
      </c>
      <c r="K7851">
        <v>-9.6132910000000003</v>
      </c>
      <c r="L7851">
        <v>-3.933681</v>
      </c>
      <c r="M7851">
        <v>0</v>
      </c>
      <c r="N7851">
        <v>3.933681</v>
      </c>
      <c r="O7851">
        <v>9.6132910000000003</v>
      </c>
      <c r="P7851">
        <v>2.8149760000000001</v>
      </c>
      <c r="Q7851">
        <v>45</v>
      </c>
      <c r="R7851">
        <v>2</v>
      </c>
      <c r="S7851" s="81">
        <v>30723</v>
      </c>
    </row>
    <row r="7852" spans="1:19" x14ac:dyDescent="0.2">
      <c r="A7852" t="s">
        <v>76</v>
      </c>
      <c r="B7852" t="s">
        <v>59</v>
      </c>
      <c r="C7852" t="s">
        <v>47</v>
      </c>
      <c r="D7852" t="s">
        <v>6</v>
      </c>
      <c r="E7852">
        <v>2013</v>
      </c>
      <c r="F7852">
        <v>2</v>
      </c>
      <c r="G7852">
        <v>18.16825</v>
      </c>
      <c r="H7852">
        <v>18.16825</v>
      </c>
      <c r="I7852">
        <v>40.5</v>
      </c>
      <c r="J7852">
        <v>7.5017909999999999</v>
      </c>
      <c r="K7852">
        <v>-9.6139320000000001</v>
      </c>
      <c r="L7852">
        <v>-3.9339430000000002</v>
      </c>
      <c r="M7852">
        <v>0</v>
      </c>
      <c r="N7852">
        <v>3.9339430000000002</v>
      </c>
      <c r="O7852">
        <v>9.6139320000000001</v>
      </c>
      <c r="P7852">
        <v>2.8149760000000001</v>
      </c>
      <c r="Q7852">
        <v>45</v>
      </c>
      <c r="R7852">
        <v>2</v>
      </c>
      <c r="S7852" s="81">
        <v>30723</v>
      </c>
    </row>
    <row r="7853" spans="1:19" x14ac:dyDescent="0.2">
      <c r="A7853" t="s">
        <v>76</v>
      </c>
      <c r="B7853" t="s">
        <v>59</v>
      </c>
      <c r="C7853" t="s">
        <v>47</v>
      </c>
      <c r="D7853" t="s">
        <v>6</v>
      </c>
      <c r="E7853">
        <v>2013</v>
      </c>
      <c r="F7853">
        <v>3</v>
      </c>
      <c r="G7853">
        <v>17.71669</v>
      </c>
      <c r="H7853">
        <v>17.71669</v>
      </c>
      <c r="I7853">
        <v>38.5</v>
      </c>
      <c r="J7853">
        <v>7.5052989999999999</v>
      </c>
      <c r="K7853">
        <v>-9.6184279999999998</v>
      </c>
      <c r="L7853">
        <v>-3.9357829999999998</v>
      </c>
      <c r="M7853">
        <v>0</v>
      </c>
      <c r="N7853">
        <v>3.9357829999999998</v>
      </c>
      <c r="O7853">
        <v>9.6184279999999998</v>
      </c>
      <c r="P7853">
        <v>2.8149760000000001</v>
      </c>
      <c r="Q7853">
        <v>45</v>
      </c>
      <c r="R7853">
        <v>2</v>
      </c>
      <c r="S7853" s="81">
        <v>30723</v>
      </c>
    </row>
    <row r="7854" spans="1:19" x14ac:dyDescent="0.2">
      <c r="A7854" t="s">
        <v>76</v>
      </c>
      <c r="B7854" t="s">
        <v>59</v>
      </c>
      <c r="C7854" t="s">
        <v>47</v>
      </c>
      <c r="D7854" t="s">
        <v>6</v>
      </c>
      <c r="E7854">
        <v>2013</v>
      </c>
      <c r="F7854">
        <v>4</v>
      </c>
      <c r="G7854">
        <v>17.37893</v>
      </c>
      <c r="H7854">
        <v>17.37893</v>
      </c>
      <c r="I7854">
        <v>37.75</v>
      </c>
      <c r="J7854">
        <v>7.5034900000000002</v>
      </c>
      <c r="K7854">
        <v>-9.6161089999999998</v>
      </c>
      <c r="L7854">
        <v>-3.9348339999999999</v>
      </c>
      <c r="M7854">
        <v>0</v>
      </c>
      <c r="N7854">
        <v>3.9348339999999999</v>
      </c>
      <c r="O7854">
        <v>9.6161089999999998</v>
      </c>
      <c r="P7854">
        <v>2.8149760000000001</v>
      </c>
      <c r="Q7854">
        <v>45</v>
      </c>
      <c r="R7854">
        <v>2</v>
      </c>
      <c r="S7854" s="81">
        <v>30723</v>
      </c>
    </row>
    <row r="7855" spans="1:19" x14ac:dyDescent="0.2">
      <c r="A7855" t="s">
        <v>76</v>
      </c>
      <c r="B7855" t="s">
        <v>59</v>
      </c>
      <c r="C7855" t="s">
        <v>47</v>
      </c>
      <c r="D7855" t="s">
        <v>6</v>
      </c>
      <c r="E7855">
        <v>2013</v>
      </c>
      <c r="F7855">
        <v>5</v>
      </c>
      <c r="G7855">
        <v>17.51878</v>
      </c>
      <c r="H7855">
        <v>17.51878</v>
      </c>
      <c r="I7855">
        <v>37.25</v>
      </c>
      <c r="J7855">
        <v>7.5023600000000004</v>
      </c>
      <c r="K7855">
        <v>-9.6146609999999999</v>
      </c>
      <c r="L7855">
        <v>-3.9342419999999998</v>
      </c>
      <c r="M7855">
        <v>0</v>
      </c>
      <c r="N7855">
        <v>3.9342419999999998</v>
      </c>
      <c r="O7855">
        <v>9.6146609999999999</v>
      </c>
      <c r="P7855">
        <v>2.8149760000000001</v>
      </c>
      <c r="Q7855">
        <v>45</v>
      </c>
      <c r="R7855">
        <v>2</v>
      </c>
      <c r="S7855" s="81">
        <v>30723</v>
      </c>
    </row>
    <row r="7856" spans="1:19" x14ac:dyDescent="0.2">
      <c r="A7856" t="s">
        <v>76</v>
      </c>
      <c r="B7856" t="s">
        <v>59</v>
      </c>
      <c r="C7856" t="s">
        <v>47</v>
      </c>
      <c r="D7856" t="s">
        <v>6</v>
      </c>
      <c r="E7856">
        <v>2013</v>
      </c>
      <c r="F7856">
        <v>6</v>
      </c>
      <c r="G7856">
        <v>19.229669999999999</v>
      </c>
      <c r="H7856">
        <v>19.229669999999999</v>
      </c>
      <c r="I7856">
        <v>37.25</v>
      </c>
      <c r="J7856">
        <v>7.5071919999999999</v>
      </c>
      <c r="K7856">
        <v>-9.6208530000000003</v>
      </c>
      <c r="L7856">
        <v>-3.9367749999999999</v>
      </c>
      <c r="M7856">
        <v>0</v>
      </c>
      <c r="N7856">
        <v>3.9367749999999999</v>
      </c>
      <c r="O7856">
        <v>9.6208530000000003</v>
      </c>
      <c r="P7856">
        <v>2.8149760000000001</v>
      </c>
      <c r="Q7856">
        <v>45</v>
      </c>
      <c r="R7856">
        <v>2</v>
      </c>
      <c r="S7856" s="81">
        <v>30723</v>
      </c>
    </row>
    <row r="7857" spans="1:19" x14ac:dyDescent="0.2">
      <c r="A7857" t="s">
        <v>76</v>
      </c>
      <c r="B7857" t="s">
        <v>59</v>
      </c>
      <c r="C7857" t="s">
        <v>47</v>
      </c>
      <c r="D7857" t="s">
        <v>6</v>
      </c>
      <c r="E7857">
        <v>2013</v>
      </c>
      <c r="F7857">
        <v>7</v>
      </c>
      <c r="G7857">
        <v>36.684440000000002</v>
      </c>
      <c r="H7857">
        <v>36.684440000000002</v>
      </c>
      <c r="I7857">
        <v>37</v>
      </c>
      <c r="J7857">
        <v>7.6442199999999998</v>
      </c>
      <c r="K7857">
        <v>-9.796462</v>
      </c>
      <c r="L7857">
        <v>-4.0086329999999997</v>
      </c>
      <c r="M7857">
        <v>0</v>
      </c>
      <c r="N7857">
        <v>4.0086329999999997</v>
      </c>
      <c r="O7857">
        <v>9.796462</v>
      </c>
      <c r="P7857">
        <v>2.8149760000000001</v>
      </c>
      <c r="Q7857">
        <v>45</v>
      </c>
      <c r="R7857">
        <v>2</v>
      </c>
      <c r="S7857" s="81">
        <v>30723</v>
      </c>
    </row>
    <row r="7858" spans="1:19" x14ac:dyDescent="0.2">
      <c r="A7858" t="s">
        <v>76</v>
      </c>
      <c r="B7858" t="s">
        <v>59</v>
      </c>
      <c r="C7858" t="s">
        <v>47</v>
      </c>
      <c r="D7858" t="s">
        <v>6</v>
      </c>
      <c r="E7858">
        <v>2013</v>
      </c>
      <c r="F7858">
        <v>8</v>
      </c>
      <c r="G7858">
        <v>38.441760000000002</v>
      </c>
      <c r="H7858">
        <v>38.441760000000002</v>
      </c>
      <c r="I7858">
        <v>38.5</v>
      </c>
      <c r="J7858">
        <v>7.7243500000000003</v>
      </c>
      <c r="K7858">
        <v>-9.8991530000000001</v>
      </c>
      <c r="L7858">
        <v>-4.0506529999999996</v>
      </c>
      <c r="M7858">
        <v>0</v>
      </c>
      <c r="N7858">
        <v>4.0506529999999996</v>
      </c>
      <c r="O7858">
        <v>9.8991530000000001</v>
      </c>
      <c r="P7858">
        <v>2.8149760000000001</v>
      </c>
      <c r="Q7858">
        <v>45</v>
      </c>
      <c r="R7858">
        <v>2</v>
      </c>
      <c r="S7858" s="81">
        <v>30723</v>
      </c>
    </row>
    <row r="7859" spans="1:19" x14ac:dyDescent="0.2">
      <c r="A7859" t="s">
        <v>76</v>
      </c>
      <c r="B7859" t="s">
        <v>59</v>
      </c>
      <c r="C7859" t="s">
        <v>47</v>
      </c>
      <c r="D7859" t="s">
        <v>6</v>
      </c>
      <c r="E7859">
        <v>2013</v>
      </c>
      <c r="F7859">
        <v>9</v>
      </c>
      <c r="G7859">
        <v>44.41592</v>
      </c>
      <c r="H7859">
        <v>44.41592</v>
      </c>
      <c r="I7859">
        <v>41</v>
      </c>
      <c r="J7859">
        <v>7.9877700000000003</v>
      </c>
      <c r="K7859">
        <v>-10.236739999999999</v>
      </c>
      <c r="L7859">
        <v>-4.1887910000000002</v>
      </c>
      <c r="M7859">
        <v>0</v>
      </c>
      <c r="N7859">
        <v>4.1887910000000002</v>
      </c>
      <c r="O7859">
        <v>10.236739999999999</v>
      </c>
      <c r="P7859">
        <v>2.8149760000000001</v>
      </c>
      <c r="Q7859">
        <v>45</v>
      </c>
      <c r="R7859">
        <v>2</v>
      </c>
      <c r="S7859" s="81">
        <v>30723</v>
      </c>
    </row>
    <row r="7860" spans="1:19" x14ac:dyDescent="0.2">
      <c r="A7860" t="s">
        <v>76</v>
      </c>
      <c r="B7860" t="s">
        <v>59</v>
      </c>
      <c r="C7860" t="s">
        <v>47</v>
      </c>
      <c r="D7860" t="s">
        <v>6</v>
      </c>
      <c r="E7860">
        <v>2013</v>
      </c>
      <c r="F7860">
        <v>10</v>
      </c>
      <c r="G7860">
        <v>42.461080000000003</v>
      </c>
      <c r="H7860">
        <v>42.461080000000003</v>
      </c>
      <c r="I7860">
        <v>45.25</v>
      </c>
      <c r="J7860">
        <v>7.9861170000000001</v>
      </c>
      <c r="K7860">
        <v>-10.23462</v>
      </c>
      <c r="L7860">
        <v>-4.1879239999999998</v>
      </c>
      <c r="M7860">
        <v>0</v>
      </c>
      <c r="N7860">
        <v>4.1879239999999998</v>
      </c>
      <c r="O7860">
        <v>10.23462</v>
      </c>
      <c r="P7860">
        <v>2.8149760000000001</v>
      </c>
      <c r="Q7860">
        <v>45</v>
      </c>
      <c r="R7860">
        <v>2</v>
      </c>
      <c r="S7860" s="81">
        <v>30723</v>
      </c>
    </row>
    <row r="7861" spans="1:19" x14ac:dyDescent="0.2">
      <c r="A7861" t="s">
        <v>76</v>
      </c>
      <c r="B7861" t="s">
        <v>59</v>
      </c>
      <c r="C7861" t="s">
        <v>47</v>
      </c>
      <c r="D7861" t="s">
        <v>6</v>
      </c>
      <c r="E7861">
        <v>2013</v>
      </c>
      <c r="F7861">
        <v>11</v>
      </c>
      <c r="G7861">
        <v>39.777000000000001</v>
      </c>
      <c r="H7861">
        <v>39.777000000000001</v>
      </c>
      <c r="I7861">
        <v>46.5</v>
      </c>
      <c r="J7861">
        <v>7.9495079999999998</v>
      </c>
      <c r="K7861">
        <v>-10.1877</v>
      </c>
      <c r="L7861">
        <v>-4.1687260000000004</v>
      </c>
      <c r="M7861">
        <v>0</v>
      </c>
      <c r="N7861">
        <v>4.1687260000000004</v>
      </c>
      <c r="O7861">
        <v>10.1877</v>
      </c>
      <c r="P7861">
        <v>2.8149760000000001</v>
      </c>
      <c r="Q7861">
        <v>45</v>
      </c>
      <c r="R7861">
        <v>2</v>
      </c>
      <c r="S7861" s="81">
        <v>30723</v>
      </c>
    </row>
    <row r="7862" spans="1:19" x14ac:dyDescent="0.2">
      <c r="A7862" t="s">
        <v>76</v>
      </c>
      <c r="B7862" t="s">
        <v>59</v>
      </c>
      <c r="C7862" t="s">
        <v>47</v>
      </c>
      <c r="D7862" t="s">
        <v>6</v>
      </c>
      <c r="E7862">
        <v>2013</v>
      </c>
      <c r="F7862">
        <v>12</v>
      </c>
      <c r="G7862">
        <v>37.457160000000002</v>
      </c>
      <c r="H7862">
        <v>37.457160000000002</v>
      </c>
      <c r="I7862">
        <v>47.75</v>
      </c>
      <c r="J7862">
        <v>7.9609220000000001</v>
      </c>
      <c r="K7862">
        <v>-10.20233</v>
      </c>
      <c r="L7862">
        <v>-4.1747110000000003</v>
      </c>
      <c r="M7862">
        <v>0</v>
      </c>
      <c r="N7862">
        <v>4.1747110000000003</v>
      </c>
      <c r="O7862">
        <v>10.20233</v>
      </c>
      <c r="P7862">
        <v>2.8149760000000001</v>
      </c>
      <c r="Q7862">
        <v>45</v>
      </c>
      <c r="R7862">
        <v>2</v>
      </c>
      <c r="S7862" s="81">
        <v>30723</v>
      </c>
    </row>
    <row r="7863" spans="1:19" x14ac:dyDescent="0.2">
      <c r="A7863" t="s">
        <v>76</v>
      </c>
      <c r="B7863" t="s">
        <v>59</v>
      </c>
      <c r="C7863" t="s">
        <v>47</v>
      </c>
      <c r="D7863" t="s">
        <v>6</v>
      </c>
      <c r="E7863">
        <v>2013</v>
      </c>
      <c r="F7863">
        <v>13</v>
      </c>
      <c r="G7863">
        <v>35.585180000000001</v>
      </c>
      <c r="H7863">
        <v>35.585180000000001</v>
      </c>
      <c r="I7863">
        <v>49.25</v>
      </c>
      <c r="J7863">
        <v>7.9599060000000001</v>
      </c>
      <c r="K7863">
        <v>-10.201029999999999</v>
      </c>
      <c r="L7863">
        <v>-4.1741789999999996</v>
      </c>
      <c r="M7863">
        <v>0</v>
      </c>
      <c r="N7863">
        <v>4.1741789999999996</v>
      </c>
      <c r="O7863">
        <v>10.201029999999999</v>
      </c>
      <c r="P7863">
        <v>2.8149760000000001</v>
      </c>
      <c r="Q7863">
        <v>45</v>
      </c>
      <c r="R7863">
        <v>2</v>
      </c>
      <c r="S7863" s="81">
        <v>30723</v>
      </c>
    </row>
    <row r="7864" spans="1:19" x14ac:dyDescent="0.2">
      <c r="A7864" t="s">
        <v>76</v>
      </c>
      <c r="B7864" t="s">
        <v>59</v>
      </c>
      <c r="C7864" t="s">
        <v>47</v>
      </c>
      <c r="D7864" t="s">
        <v>6</v>
      </c>
      <c r="E7864">
        <v>2013</v>
      </c>
      <c r="F7864">
        <v>14</v>
      </c>
      <c r="G7864">
        <v>34.301009999999998</v>
      </c>
      <c r="H7864">
        <v>34.301009999999998</v>
      </c>
      <c r="I7864">
        <v>50.25</v>
      </c>
      <c r="J7864">
        <v>7.9283799999999998</v>
      </c>
      <c r="K7864">
        <v>-10.160629999999999</v>
      </c>
      <c r="L7864">
        <v>-4.1576469999999999</v>
      </c>
      <c r="M7864">
        <v>0</v>
      </c>
      <c r="N7864">
        <v>4.1576469999999999</v>
      </c>
      <c r="O7864">
        <v>10.160629999999999</v>
      </c>
      <c r="P7864">
        <v>2.8149760000000001</v>
      </c>
      <c r="Q7864">
        <v>45</v>
      </c>
      <c r="R7864">
        <v>2</v>
      </c>
      <c r="S7864" s="81">
        <v>30723</v>
      </c>
    </row>
    <row r="7865" spans="1:19" x14ac:dyDescent="0.2">
      <c r="A7865" t="s">
        <v>76</v>
      </c>
      <c r="B7865" t="s">
        <v>59</v>
      </c>
      <c r="C7865" t="s">
        <v>47</v>
      </c>
      <c r="D7865" t="s">
        <v>6</v>
      </c>
      <c r="E7865">
        <v>2013</v>
      </c>
      <c r="F7865">
        <v>15</v>
      </c>
      <c r="G7865">
        <v>30.852239999999998</v>
      </c>
      <c r="H7865">
        <v>30.852239999999998</v>
      </c>
      <c r="I7865">
        <v>50.75</v>
      </c>
      <c r="J7865">
        <v>7.9152639999999996</v>
      </c>
      <c r="K7865">
        <v>-10.14382</v>
      </c>
      <c r="L7865">
        <v>-4.1507680000000002</v>
      </c>
      <c r="M7865">
        <v>0</v>
      </c>
      <c r="N7865">
        <v>4.1507680000000002</v>
      </c>
      <c r="O7865">
        <v>10.14382</v>
      </c>
      <c r="P7865">
        <v>2.8149760000000001</v>
      </c>
      <c r="Q7865">
        <v>45</v>
      </c>
      <c r="R7865">
        <v>2</v>
      </c>
      <c r="S7865" s="81">
        <v>30723</v>
      </c>
    </row>
    <row r="7866" spans="1:19" x14ac:dyDescent="0.2">
      <c r="A7866" t="s">
        <v>76</v>
      </c>
      <c r="B7866" t="s">
        <v>59</v>
      </c>
      <c r="C7866" t="s">
        <v>47</v>
      </c>
      <c r="D7866" t="s">
        <v>6</v>
      </c>
      <c r="E7866">
        <v>2013</v>
      </c>
      <c r="F7866">
        <v>16</v>
      </c>
      <c r="G7866">
        <v>27.192699999999999</v>
      </c>
      <c r="H7866">
        <v>27.192699999999999</v>
      </c>
      <c r="I7866">
        <v>50.25</v>
      </c>
      <c r="J7866">
        <v>7.7653809999999996</v>
      </c>
      <c r="K7866">
        <v>-9.9517360000000004</v>
      </c>
      <c r="L7866">
        <v>-4.0721699999999998</v>
      </c>
      <c r="M7866">
        <v>0</v>
      </c>
      <c r="N7866">
        <v>4.0721699999999998</v>
      </c>
      <c r="O7866">
        <v>9.9517360000000004</v>
      </c>
      <c r="P7866">
        <v>2.8149760000000001</v>
      </c>
      <c r="Q7866">
        <v>45</v>
      </c>
      <c r="R7866">
        <v>2</v>
      </c>
      <c r="S7866" s="81">
        <v>30723</v>
      </c>
    </row>
    <row r="7867" spans="1:19" x14ac:dyDescent="0.2">
      <c r="A7867" t="s">
        <v>76</v>
      </c>
      <c r="B7867" t="s">
        <v>59</v>
      </c>
      <c r="C7867" t="s">
        <v>47</v>
      </c>
      <c r="D7867" t="s">
        <v>6</v>
      </c>
      <c r="E7867">
        <v>2013</v>
      </c>
      <c r="F7867">
        <v>17</v>
      </c>
      <c r="G7867">
        <v>23.66995</v>
      </c>
      <c r="H7867">
        <v>23.66995</v>
      </c>
      <c r="I7867">
        <v>49</v>
      </c>
      <c r="J7867">
        <v>7.6845119999999998</v>
      </c>
      <c r="K7867">
        <v>-9.8480980000000002</v>
      </c>
      <c r="L7867">
        <v>-4.0297619999999998</v>
      </c>
      <c r="M7867">
        <v>0</v>
      </c>
      <c r="N7867">
        <v>4.0297619999999998</v>
      </c>
      <c r="O7867">
        <v>9.8480980000000002</v>
      </c>
      <c r="P7867">
        <v>2.8149760000000001</v>
      </c>
      <c r="Q7867">
        <v>45</v>
      </c>
      <c r="R7867">
        <v>2</v>
      </c>
      <c r="S7867" s="81">
        <v>30723</v>
      </c>
    </row>
    <row r="7868" spans="1:19" x14ac:dyDescent="0.2">
      <c r="A7868" t="s">
        <v>76</v>
      </c>
      <c r="B7868" t="s">
        <v>59</v>
      </c>
      <c r="C7868" t="s">
        <v>47</v>
      </c>
      <c r="D7868" t="s">
        <v>6</v>
      </c>
      <c r="E7868">
        <v>2013</v>
      </c>
      <c r="F7868">
        <v>18</v>
      </c>
      <c r="G7868">
        <v>24.858280000000001</v>
      </c>
      <c r="H7868">
        <v>24.858280000000001</v>
      </c>
      <c r="I7868">
        <v>47.75</v>
      </c>
      <c r="J7868">
        <v>7.5836110000000003</v>
      </c>
      <c r="K7868">
        <v>-9.718788</v>
      </c>
      <c r="L7868">
        <v>-3.9768500000000002</v>
      </c>
      <c r="M7868">
        <v>0</v>
      </c>
      <c r="N7868">
        <v>3.9768500000000002</v>
      </c>
      <c r="O7868">
        <v>9.718788</v>
      </c>
      <c r="P7868">
        <v>2.8149760000000001</v>
      </c>
      <c r="Q7868">
        <v>45</v>
      </c>
      <c r="R7868">
        <v>2</v>
      </c>
      <c r="S7868" s="81">
        <v>30723</v>
      </c>
    </row>
    <row r="7869" spans="1:19" x14ac:dyDescent="0.2">
      <c r="A7869" t="s">
        <v>76</v>
      </c>
      <c r="B7869" t="s">
        <v>59</v>
      </c>
      <c r="C7869" t="s">
        <v>47</v>
      </c>
      <c r="D7869" t="s">
        <v>6</v>
      </c>
      <c r="E7869">
        <v>2013</v>
      </c>
      <c r="F7869">
        <v>19</v>
      </c>
      <c r="G7869">
        <v>21.526009999999999</v>
      </c>
      <c r="H7869">
        <v>21.526009999999999</v>
      </c>
      <c r="I7869">
        <v>46.75</v>
      </c>
      <c r="J7869">
        <v>7.5258349999999998</v>
      </c>
      <c r="K7869">
        <v>-9.6447459999999996</v>
      </c>
      <c r="L7869">
        <v>-3.9465520000000001</v>
      </c>
      <c r="M7869">
        <v>0</v>
      </c>
      <c r="N7869">
        <v>3.9465520000000001</v>
      </c>
      <c r="O7869">
        <v>9.6447459999999996</v>
      </c>
      <c r="P7869">
        <v>2.8149760000000001</v>
      </c>
      <c r="Q7869">
        <v>45</v>
      </c>
      <c r="R7869">
        <v>2</v>
      </c>
      <c r="S7869" s="81">
        <v>30723</v>
      </c>
    </row>
    <row r="7870" spans="1:19" x14ac:dyDescent="0.2">
      <c r="A7870" t="s">
        <v>76</v>
      </c>
      <c r="B7870" t="s">
        <v>59</v>
      </c>
      <c r="C7870" t="s">
        <v>47</v>
      </c>
      <c r="D7870" t="s">
        <v>6</v>
      </c>
      <c r="E7870">
        <v>2013</v>
      </c>
      <c r="F7870">
        <v>20</v>
      </c>
      <c r="G7870">
        <v>19.93704</v>
      </c>
      <c r="H7870">
        <v>19.93704</v>
      </c>
      <c r="I7870">
        <v>46.5</v>
      </c>
      <c r="J7870">
        <v>7.5114190000000001</v>
      </c>
      <c r="K7870">
        <v>-9.6262709999999991</v>
      </c>
      <c r="L7870">
        <v>-3.9389919999999998</v>
      </c>
      <c r="M7870">
        <v>0</v>
      </c>
      <c r="N7870">
        <v>3.9389919999999998</v>
      </c>
      <c r="O7870">
        <v>9.6262709999999991</v>
      </c>
      <c r="P7870">
        <v>2.8149760000000001</v>
      </c>
      <c r="Q7870">
        <v>45</v>
      </c>
      <c r="R7870">
        <v>2</v>
      </c>
      <c r="S7870" s="81">
        <v>30723</v>
      </c>
    </row>
    <row r="7871" spans="1:19" x14ac:dyDescent="0.2">
      <c r="A7871" t="s">
        <v>76</v>
      </c>
      <c r="B7871" t="s">
        <v>59</v>
      </c>
      <c r="C7871" t="s">
        <v>47</v>
      </c>
      <c r="D7871" t="s">
        <v>6</v>
      </c>
      <c r="E7871">
        <v>2013</v>
      </c>
      <c r="F7871">
        <v>21</v>
      </c>
      <c r="G7871">
        <v>20.25001</v>
      </c>
      <c r="H7871">
        <v>20.25001</v>
      </c>
      <c r="I7871">
        <v>46.25</v>
      </c>
      <c r="J7871">
        <v>7.5011770000000002</v>
      </c>
      <c r="K7871">
        <v>-9.6131460000000004</v>
      </c>
      <c r="L7871">
        <v>-3.933621</v>
      </c>
      <c r="M7871">
        <v>0</v>
      </c>
      <c r="N7871">
        <v>3.933621</v>
      </c>
      <c r="O7871">
        <v>9.6131460000000004</v>
      </c>
      <c r="P7871">
        <v>2.8149760000000001</v>
      </c>
      <c r="Q7871">
        <v>45</v>
      </c>
      <c r="R7871">
        <v>2</v>
      </c>
      <c r="S7871" s="81">
        <v>30723</v>
      </c>
    </row>
    <row r="7872" spans="1:19" x14ac:dyDescent="0.2">
      <c r="A7872" t="s">
        <v>76</v>
      </c>
      <c r="B7872" t="s">
        <v>59</v>
      </c>
      <c r="C7872" t="s">
        <v>47</v>
      </c>
      <c r="D7872" t="s">
        <v>6</v>
      </c>
      <c r="E7872">
        <v>2013</v>
      </c>
      <c r="F7872">
        <v>22</v>
      </c>
      <c r="G7872">
        <v>20.24944</v>
      </c>
      <c r="H7872">
        <v>20.24944</v>
      </c>
      <c r="I7872">
        <v>46</v>
      </c>
      <c r="J7872">
        <v>7.4999039999999999</v>
      </c>
      <c r="K7872">
        <v>-9.6115130000000004</v>
      </c>
      <c r="L7872">
        <v>-3.9329529999999999</v>
      </c>
      <c r="M7872">
        <v>0</v>
      </c>
      <c r="N7872">
        <v>3.9329529999999999</v>
      </c>
      <c r="O7872">
        <v>9.6115130000000004</v>
      </c>
      <c r="P7872">
        <v>2.8149760000000001</v>
      </c>
      <c r="Q7872">
        <v>45</v>
      </c>
      <c r="R7872">
        <v>2</v>
      </c>
      <c r="S7872" s="81">
        <v>30723</v>
      </c>
    </row>
    <row r="7873" spans="1:19" x14ac:dyDescent="0.2">
      <c r="A7873" t="s">
        <v>76</v>
      </c>
      <c r="B7873" t="s">
        <v>59</v>
      </c>
      <c r="C7873" t="s">
        <v>47</v>
      </c>
      <c r="D7873" t="s">
        <v>6</v>
      </c>
      <c r="E7873">
        <v>2013</v>
      </c>
      <c r="F7873">
        <v>23</v>
      </c>
      <c r="G7873">
        <v>19.960360000000001</v>
      </c>
      <c r="H7873">
        <v>19.960360000000001</v>
      </c>
      <c r="I7873">
        <v>46</v>
      </c>
      <c r="J7873">
        <v>7.4999320000000003</v>
      </c>
      <c r="K7873">
        <v>-9.6115490000000001</v>
      </c>
      <c r="L7873">
        <v>-3.9329679999999998</v>
      </c>
      <c r="M7873">
        <v>0</v>
      </c>
      <c r="N7873">
        <v>3.9329679999999998</v>
      </c>
      <c r="O7873">
        <v>9.6115490000000001</v>
      </c>
      <c r="P7873">
        <v>2.8149760000000001</v>
      </c>
      <c r="Q7873">
        <v>45</v>
      </c>
      <c r="R7873">
        <v>2</v>
      </c>
      <c r="S7873" s="81">
        <v>30723</v>
      </c>
    </row>
    <row r="7874" spans="1:19" x14ac:dyDescent="0.2">
      <c r="A7874" t="s">
        <v>76</v>
      </c>
      <c r="B7874" t="s">
        <v>59</v>
      </c>
      <c r="C7874" t="s">
        <v>47</v>
      </c>
      <c r="D7874" t="s">
        <v>6</v>
      </c>
      <c r="E7874">
        <v>2013</v>
      </c>
      <c r="F7874">
        <v>24</v>
      </c>
      <c r="G7874">
        <v>19.87472</v>
      </c>
      <c r="H7874">
        <v>19.87472</v>
      </c>
      <c r="I7874">
        <v>46</v>
      </c>
      <c r="J7874">
        <v>7.5000239999999998</v>
      </c>
      <c r="K7874">
        <v>-9.6116679999999999</v>
      </c>
      <c r="L7874">
        <v>-3.9330159999999998</v>
      </c>
      <c r="M7874">
        <v>0</v>
      </c>
      <c r="N7874">
        <v>3.9330159999999998</v>
      </c>
      <c r="O7874">
        <v>9.6116679999999999</v>
      </c>
      <c r="P7874">
        <v>2.8149760000000001</v>
      </c>
      <c r="Q7874">
        <v>45</v>
      </c>
      <c r="R7874">
        <v>2</v>
      </c>
      <c r="S7874" s="81">
        <v>30723</v>
      </c>
    </row>
    <row r="7875" spans="1:19" x14ac:dyDescent="0.2">
      <c r="A7875" t="s">
        <v>76</v>
      </c>
      <c r="B7875" t="s">
        <v>59</v>
      </c>
      <c r="C7875" t="s">
        <v>47</v>
      </c>
      <c r="D7875" t="s">
        <v>7</v>
      </c>
      <c r="E7875">
        <v>2013</v>
      </c>
      <c r="F7875">
        <v>1</v>
      </c>
      <c r="G7875">
        <v>18.410799999999998</v>
      </c>
      <c r="H7875">
        <v>18.410799999999998</v>
      </c>
      <c r="I7875">
        <v>48.5</v>
      </c>
      <c r="J7875">
        <v>7.4976750000000001</v>
      </c>
      <c r="K7875">
        <v>-9.6086580000000001</v>
      </c>
      <c r="L7875">
        <v>-3.9317850000000001</v>
      </c>
      <c r="M7875">
        <v>0</v>
      </c>
      <c r="N7875">
        <v>3.9317850000000001</v>
      </c>
      <c r="O7875">
        <v>9.6086580000000001</v>
      </c>
      <c r="P7875">
        <v>2.8377693000000002</v>
      </c>
      <c r="Q7875">
        <v>45</v>
      </c>
      <c r="R7875">
        <v>3</v>
      </c>
      <c r="S7875" s="81">
        <v>34415</v>
      </c>
    </row>
    <row r="7876" spans="1:19" x14ac:dyDescent="0.2">
      <c r="A7876" t="s">
        <v>76</v>
      </c>
      <c r="B7876" t="s">
        <v>59</v>
      </c>
      <c r="C7876" t="s">
        <v>47</v>
      </c>
      <c r="D7876" t="s">
        <v>7</v>
      </c>
      <c r="E7876">
        <v>2013</v>
      </c>
      <c r="F7876">
        <v>2</v>
      </c>
      <c r="G7876">
        <v>17.444849999999999</v>
      </c>
      <c r="H7876">
        <v>17.444849999999999</v>
      </c>
      <c r="I7876">
        <v>46.75</v>
      </c>
      <c r="J7876">
        <v>7.4956899999999997</v>
      </c>
      <c r="K7876">
        <v>-9.6061130000000006</v>
      </c>
      <c r="L7876">
        <v>-3.9307439999999998</v>
      </c>
      <c r="M7876">
        <v>0</v>
      </c>
      <c r="N7876">
        <v>3.9307439999999998</v>
      </c>
      <c r="O7876">
        <v>9.6061130000000006</v>
      </c>
      <c r="P7876">
        <v>2.8377693000000002</v>
      </c>
      <c r="Q7876">
        <v>45</v>
      </c>
      <c r="R7876">
        <v>3</v>
      </c>
      <c r="S7876" s="81">
        <v>34415</v>
      </c>
    </row>
    <row r="7877" spans="1:19" x14ac:dyDescent="0.2">
      <c r="A7877" t="s">
        <v>76</v>
      </c>
      <c r="B7877" t="s">
        <v>59</v>
      </c>
      <c r="C7877" t="s">
        <v>47</v>
      </c>
      <c r="D7877" t="s">
        <v>7</v>
      </c>
      <c r="E7877">
        <v>2013</v>
      </c>
      <c r="F7877">
        <v>3</v>
      </c>
      <c r="G7877">
        <v>17.120850000000001</v>
      </c>
      <c r="H7877">
        <v>17.120850000000001</v>
      </c>
      <c r="I7877">
        <v>45.75</v>
      </c>
      <c r="J7877">
        <v>7.4979459999999998</v>
      </c>
      <c r="K7877">
        <v>-9.6090040000000005</v>
      </c>
      <c r="L7877">
        <v>-3.9319269999999999</v>
      </c>
      <c r="M7877">
        <v>0</v>
      </c>
      <c r="N7877">
        <v>3.9319269999999999</v>
      </c>
      <c r="O7877">
        <v>9.6090040000000005</v>
      </c>
      <c r="P7877">
        <v>2.8377693000000002</v>
      </c>
      <c r="Q7877">
        <v>45</v>
      </c>
      <c r="R7877">
        <v>3</v>
      </c>
      <c r="S7877" s="81">
        <v>34415</v>
      </c>
    </row>
    <row r="7878" spans="1:19" x14ac:dyDescent="0.2">
      <c r="A7878" t="s">
        <v>76</v>
      </c>
      <c r="B7878" t="s">
        <v>59</v>
      </c>
      <c r="C7878" t="s">
        <v>47</v>
      </c>
      <c r="D7878" t="s">
        <v>7</v>
      </c>
      <c r="E7878">
        <v>2013</v>
      </c>
      <c r="F7878">
        <v>4</v>
      </c>
      <c r="G7878">
        <v>17.261379999999999</v>
      </c>
      <c r="H7878">
        <v>17.261379999999999</v>
      </c>
      <c r="I7878">
        <v>45.25</v>
      </c>
      <c r="J7878">
        <v>7.4972209999999997</v>
      </c>
      <c r="K7878">
        <v>-9.6080749999999995</v>
      </c>
      <c r="L7878">
        <v>-3.931546</v>
      </c>
      <c r="M7878">
        <v>0</v>
      </c>
      <c r="N7878">
        <v>3.931546</v>
      </c>
      <c r="O7878">
        <v>9.6080749999999995</v>
      </c>
      <c r="P7878">
        <v>2.8377693000000002</v>
      </c>
      <c r="Q7878">
        <v>45</v>
      </c>
      <c r="R7878">
        <v>3</v>
      </c>
      <c r="S7878" s="81">
        <v>34415</v>
      </c>
    </row>
    <row r="7879" spans="1:19" x14ac:dyDescent="0.2">
      <c r="A7879" t="s">
        <v>76</v>
      </c>
      <c r="B7879" t="s">
        <v>59</v>
      </c>
      <c r="C7879" t="s">
        <v>47</v>
      </c>
      <c r="D7879" t="s">
        <v>7</v>
      </c>
      <c r="E7879">
        <v>2013</v>
      </c>
      <c r="F7879">
        <v>5</v>
      </c>
      <c r="G7879">
        <v>17.052520000000001</v>
      </c>
      <c r="H7879">
        <v>17.052520000000001</v>
      </c>
      <c r="I7879">
        <v>43.5</v>
      </c>
      <c r="J7879">
        <v>7.4968950000000003</v>
      </c>
      <c r="K7879">
        <v>-9.6076580000000007</v>
      </c>
      <c r="L7879">
        <v>-3.9313760000000002</v>
      </c>
      <c r="M7879">
        <v>0</v>
      </c>
      <c r="N7879">
        <v>3.9313760000000002</v>
      </c>
      <c r="O7879">
        <v>9.6076580000000007</v>
      </c>
      <c r="P7879">
        <v>2.8377693000000002</v>
      </c>
      <c r="Q7879">
        <v>45</v>
      </c>
      <c r="R7879">
        <v>3</v>
      </c>
      <c r="S7879" s="81">
        <v>34415</v>
      </c>
    </row>
    <row r="7880" spans="1:19" x14ac:dyDescent="0.2">
      <c r="A7880" t="s">
        <v>76</v>
      </c>
      <c r="B7880" t="s">
        <v>59</v>
      </c>
      <c r="C7880" t="s">
        <v>47</v>
      </c>
      <c r="D7880" t="s">
        <v>7</v>
      </c>
      <c r="E7880">
        <v>2013</v>
      </c>
      <c r="F7880">
        <v>6</v>
      </c>
      <c r="G7880">
        <v>17.52441</v>
      </c>
      <c r="H7880">
        <v>17.52441</v>
      </c>
      <c r="I7880">
        <v>42.5</v>
      </c>
      <c r="J7880">
        <v>7.5007229999999998</v>
      </c>
      <c r="K7880">
        <v>-9.6125640000000008</v>
      </c>
      <c r="L7880">
        <v>-3.9333830000000001</v>
      </c>
      <c r="M7880">
        <v>0</v>
      </c>
      <c r="N7880">
        <v>3.9333830000000001</v>
      </c>
      <c r="O7880">
        <v>9.6125640000000008</v>
      </c>
      <c r="P7880">
        <v>2.8377693000000002</v>
      </c>
      <c r="Q7880">
        <v>45</v>
      </c>
      <c r="R7880">
        <v>3</v>
      </c>
      <c r="S7880" s="81">
        <v>34415</v>
      </c>
    </row>
    <row r="7881" spans="1:19" x14ac:dyDescent="0.2">
      <c r="A7881" t="s">
        <v>76</v>
      </c>
      <c r="B7881" t="s">
        <v>59</v>
      </c>
      <c r="C7881" t="s">
        <v>47</v>
      </c>
      <c r="D7881" t="s">
        <v>7</v>
      </c>
      <c r="E7881">
        <v>2013</v>
      </c>
      <c r="F7881">
        <v>7</v>
      </c>
      <c r="G7881">
        <v>31.348120000000002</v>
      </c>
      <c r="H7881">
        <v>31.348120000000002</v>
      </c>
      <c r="I7881">
        <v>43</v>
      </c>
      <c r="J7881">
        <v>7.6090470000000003</v>
      </c>
      <c r="K7881">
        <v>-9.7513869999999994</v>
      </c>
      <c r="L7881">
        <v>-3.9901879999999998</v>
      </c>
      <c r="M7881">
        <v>0</v>
      </c>
      <c r="N7881">
        <v>3.9901879999999998</v>
      </c>
      <c r="O7881">
        <v>9.7513869999999994</v>
      </c>
      <c r="P7881">
        <v>2.8377693000000002</v>
      </c>
      <c r="Q7881">
        <v>45</v>
      </c>
      <c r="R7881">
        <v>3</v>
      </c>
      <c r="S7881" s="81">
        <v>34415</v>
      </c>
    </row>
    <row r="7882" spans="1:19" x14ac:dyDescent="0.2">
      <c r="A7882" t="s">
        <v>76</v>
      </c>
      <c r="B7882" t="s">
        <v>59</v>
      </c>
      <c r="C7882" t="s">
        <v>47</v>
      </c>
      <c r="D7882" t="s">
        <v>7</v>
      </c>
      <c r="E7882">
        <v>2013</v>
      </c>
      <c r="F7882">
        <v>8</v>
      </c>
      <c r="G7882">
        <v>34.163200000000003</v>
      </c>
      <c r="H7882">
        <v>34.163200000000003</v>
      </c>
      <c r="I7882">
        <v>46.25</v>
      </c>
      <c r="J7882">
        <v>7.6575389999999999</v>
      </c>
      <c r="K7882">
        <v>-9.8135320000000004</v>
      </c>
      <c r="L7882">
        <v>-4.0156169999999998</v>
      </c>
      <c r="M7882">
        <v>0</v>
      </c>
      <c r="N7882">
        <v>4.0156169999999998</v>
      </c>
      <c r="O7882">
        <v>9.8135320000000004</v>
      </c>
      <c r="P7882">
        <v>2.8377693000000002</v>
      </c>
      <c r="Q7882">
        <v>45</v>
      </c>
      <c r="R7882">
        <v>3</v>
      </c>
      <c r="S7882" s="81">
        <v>34415</v>
      </c>
    </row>
    <row r="7883" spans="1:19" x14ac:dyDescent="0.2">
      <c r="A7883" t="s">
        <v>76</v>
      </c>
      <c r="B7883" t="s">
        <v>59</v>
      </c>
      <c r="C7883" t="s">
        <v>47</v>
      </c>
      <c r="D7883" t="s">
        <v>7</v>
      </c>
      <c r="E7883">
        <v>2013</v>
      </c>
      <c r="F7883">
        <v>9</v>
      </c>
      <c r="G7883">
        <v>40.784500000000001</v>
      </c>
      <c r="H7883">
        <v>40.784500000000001</v>
      </c>
      <c r="I7883">
        <v>49.5</v>
      </c>
      <c r="J7883">
        <v>7.8999180000000004</v>
      </c>
      <c r="K7883">
        <v>-10.12415</v>
      </c>
      <c r="L7883">
        <v>-4.1427209999999999</v>
      </c>
      <c r="M7883">
        <v>0</v>
      </c>
      <c r="N7883">
        <v>4.1427209999999999</v>
      </c>
      <c r="O7883">
        <v>10.12415</v>
      </c>
      <c r="P7883">
        <v>2.8377693000000002</v>
      </c>
      <c r="Q7883">
        <v>45</v>
      </c>
      <c r="R7883">
        <v>3</v>
      </c>
      <c r="S7883" s="81">
        <v>34415</v>
      </c>
    </row>
    <row r="7884" spans="1:19" x14ac:dyDescent="0.2">
      <c r="A7884" t="s">
        <v>76</v>
      </c>
      <c r="B7884" t="s">
        <v>59</v>
      </c>
      <c r="C7884" t="s">
        <v>47</v>
      </c>
      <c r="D7884" t="s">
        <v>7</v>
      </c>
      <c r="E7884">
        <v>2013</v>
      </c>
      <c r="F7884">
        <v>10</v>
      </c>
      <c r="G7884">
        <v>39.695120000000003</v>
      </c>
      <c r="H7884">
        <v>39.695120000000003</v>
      </c>
      <c r="I7884">
        <v>52</v>
      </c>
      <c r="J7884">
        <v>7.9305849999999998</v>
      </c>
      <c r="K7884">
        <v>-10.163449999999999</v>
      </c>
      <c r="L7884">
        <v>-4.1588029999999998</v>
      </c>
      <c r="M7884">
        <v>0</v>
      </c>
      <c r="N7884">
        <v>4.1588029999999998</v>
      </c>
      <c r="O7884">
        <v>10.163449999999999</v>
      </c>
      <c r="P7884">
        <v>2.8377693000000002</v>
      </c>
      <c r="Q7884">
        <v>45</v>
      </c>
      <c r="R7884">
        <v>3</v>
      </c>
      <c r="S7884" s="81">
        <v>34415</v>
      </c>
    </row>
    <row r="7885" spans="1:19" x14ac:dyDescent="0.2">
      <c r="A7885" t="s">
        <v>76</v>
      </c>
      <c r="B7885" t="s">
        <v>59</v>
      </c>
      <c r="C7885" t="s">
        <v>47</v>
      </c>
      <c r="D7885" t="s">
        <v>7</v>
      </c>
      <c r="E7885">
        <v>2013</v>
      </c>
      <c r="F7885">
        <v>11</v>
      </c>
      <c r="G7885">
        <v>36.621290000000002</v>
      </c>
      <c r="H7885">
        <v>36.621290000000002</v>
      </c>
      <c r="I7885">
        <v>53.5</v>
      </c>
      <c r="J7885">
        <v>7.9683460000000004</v>
      </c>
      <c r="K7885">
        <v>-10.21185</v>
      </c>
      <c r="L7885">
        <v>-4.1786050000000001</v>
      </c>
      <c r="M7885">
        <v>0</v>
      </c>
      <c r="N7885">
        <v>4.1786050000000001</v>
      </c>
      <c r="O7885">
        <v>10.21185</v>
      </c>
      <c r="P7885">
        <v>2.8377693000000002</v>
      </c>
      <c r="Q7885">
        <v>45</v>
      </c>
      <c r="R7885">
        <v>3</v>
      </c>
      <c r="S7885" s="81">
        <v>34415</v>
      </c>
    </row>
    <row r="7886" spans="1:19" x14ac:dyDescent="0.2">
      <c r="A7886" t="s">
        <v>76</v>
      </c>
      <c r="B7886" t="s">
        <v>59</v>
      </c>
      <c r="C7886" t="s">
        <v>47</v>
      </c>
      <c r="D7886" t="s">
        <v>7</v>
      </c>
      <c r="E7886">
        <v>2013</v>
      </c>
      <c r="F7886">
        <v>12</v>
      </c>
      <c r="G7886">
        <v>35.353949999999998</v>
      </c>
      <c r="H7886">
        <v>35.353949999999998</v>
      </c>
      <c r="I7886">
        <v>54.5</v>
      </c>
      <c r="J7886">
        <v>7.9971490000000003</v>
      </c>
      <c r="K7886">
        <v>-10.248760000000001</v>
      </c>
      <c r="L7886">
        <v>-4.1937090000000001</v>
      </c>
      <c r="M7886">
        <v>0</v>
      </c>
      <c r="N7886">
        <v>4.1937090000000001</v>
      </c>
      <c r="O7886">
        <v>10.248760000000001</v>
      </c>
      <c r="P7886">
        <v>2.8377693000000002</v>
      </c>
      <c r="Q7886">
        <v>45</v>
      </c>
      <c r="R7886">
        <v>3</v>
      </c>
      <c r="S7886" s="81">
        <v>34415</v>
      </c>
    </row>
    <row r="7887" spans="1:19" x14ac:dyDescent="0.2">
      <c r="A7887" t="s">
        <v>76</v>
      </c>
      <c r="B7887" t="s">
        <v>59</v>
      </c>
      <c r="C7887" t="s">
        <v>47</v>
      </c>
      <c r="D7887" t="s">
        <v>7</v>
      </c>
      <c r="E7887">
        <v>2013</v>
      </c>
      <c r="F7887">
        <v>13</v>
      </c>
      <c r="G7887">
        <v>34.22766</v>
      </c>
      <c r="H7887">
        <v>34.22766</v>
      </c>
      <c r="I7887">
        <v>54</v>
      </c>
      <c r="J7887">
        <v>8.0132539999999999</v>
      </c>
      <c r="K7887">
        <v>-10.269399999999999</v>
      </c>
      <c r="L7887">
        <v>-4.2021550000000003</v>
      </c>
      <c r="M7887">
        <v>0</v>
      </c>
      <c r="N7887">
        <v>4.2021550000000003</v>
      </c>
      <c r="O7887">
        <v>10.269399999999999</v>
      </c>
      <c r="P7887">
        <v>2.8377693000000002</v>
      </c>
      <c r="Q7887">
        <v>45</v>
      </c>
      <c r="R7887">
        <v>3</v>
      </c>
      <c r="S7887" s="81">
        <v>34415</v>
      </c>
    </row>
    <row r="7888" spans="1:19" x14ac:dyDescent="0.2">
      <c r="A7888" t="s">
        <v>76</v>
      </c>
      <c r="B7888" t="s">
        <v>59</v>
      </c>
      <c r="C7888" t="s">
        <v>47</v>
      </c>
      <c r="D7888" t="s">
        <v>7</v>
      </c>
      <c r="E7888">
        <v>2013</v>
      </c>
      <c r="F7888">
        <v>14</v>
      </c>
      <c r="G7888">
        <v>33.289160000000003</v>
      </c>
      <c r="H7888">
        <v>33.289160000000003</v>
      </c>
      <c r="I7888">
        <v>54.5</v>
      </c>
      <c r="J7888">
        <v>8.0591550000000005</v>
      </c>
      <c r="K7888">
        <v>-10.32822</v>
      </c>
      <c r="L7888">
        <v>-4.2262250000000003</v>
      </c>
      <c r="M7888">
        <v>0</v>
      </c>
      <c r="N7888">
        <v>4.2262250000000003</v>
      </c>
      <c r="O7888">
        <v>10.32822</v>
      </c>
      <c r="P7888">
        <v>2.8377693000000002</v>
      </c>
      <c r="Q7888">
        <v>45</v>
      </c>
      <c r="R7888">
        <v>3</v>
      </c>
      <c r="S7888" s="81">
        <v>34415</v>
      </c>
    </row>
    <row r="7889" spans="1:19" x14ac:dyDescent="0.2">
      <c r="A7889" t="s">
        <v>76</v>
      </c>
      <c r="B7889" t="s">
        <v>59</v>
      </c>
      <c r="C7889" t="s">
        <v>47</v>
      </c>
      <c r="D7889" t="s">
        <v>7</v>
      </c>
      <c r="E7889">
        <v>2013</v>
      </c>
      <c r="F7889">
        <v>15</v>
      </c>
      <c r="G7889">
        <v>30.063269999999999</v>
      </c>
      <c r="H7889">
        <v>30.063269999999999</v>
      </c>
      <c r="I7889">
        <v>57</v>
      </c>
      <c r="J7889">
        <v>8.0515159999999995</v>
      </c>
      <c r="K7889">
        <v>-10.318429999999999</v>
      </c>
      <c r="L7889">
        <v>-4.2222189999999999</v>
      </c>
      <c r="M7889">
        <v>0</v>
      </c>
      <c r="N7889">
        <v>4.2222189999999999</v>
      </c>
      <c r="O7889">
        <v>10.318429999999999</v>
      </c>
      <c r="P7889">
        <v>2.8377693000000002</v>
      </c>
      <c r="Q7889">
        <v>45</v>
      </c>
      <c r="R7889">
        <v>3</v>
      </c>
      <c r="S7889" s="81">
        <v>34415</v>
      </c>
    </row>
    <row r="7890" spans="1:19" x14ac:dyDescent="0.2">
      <c r="A7890" t="s">
        <v>76</v>
      </c>
      <c r="B7890" t="s">
        <v>59</v>
      </c>
      <c r="C7890" t="s">
        <v>47</v>
      </c>
      <c r="D7890" t="s">
        <v>7</v>
      </c>
      <c r="E7890">
        <v>2013</v>
      </c>
      <c r="F7890">
        <v>16</v>
      </c>
      <c r="G7890">
        <v>26.781890000000001</v>
      </c>
      <c r="H7890">
        <v>26.781890000000001</v>
      </c>
      <c r="I7890">
        <v>56.25</v>
      </c>
      <c r="J7890">
        <v>7.8602879999999997</v>
      </c>
      <c r="K7890">
        <v>-10.073359999999999</v>
      </c>
      <c r="L7890">
        <v>-4.1219390000000002</v>
      </c>
      <c r="M7890">
        <v>0</v>
      </c>
      <c r="N7890">
        <v>4.1219390000000002</v>
      </c>
      <c r="O7890">
        <v>10.073359999999999</v>
      </c>
      <c r="P7890">
        <v>2.8377693000000002</v>
      </c>
      <c r="Q7890">
        <v>45</v>
      </c>
      <c r="R7890">
        <v>3</v>
      </c>
      <c r="S7890" s="81">
        <v>34415</v>
      </c>
    </row>
    <row r="7891" spans="1:19" x14ac:dyDescent="0.2">
      <c r="A7891" t="s">
        <v>76</v>
      </c>
      <c r="B7891" t="s">
        <v>59</v>
      </c>
      <c r="C7891" t="s">
        <v>47</v>
      </c>
      <c r="D7891" t="s">
        <v>7</v>
      </c>
      <c r="E7891">
        <v>2013</v>
      </c>
      <c r="F7891">
        <v>17</v>
      </c>
      <c r="G7891">
        <v>22.896129999999999</v>
      </c>
      <c r="H7891">
        <v>22.896129999999999</v>
      </c>
      <c r="I7891">
        <v>55.75</v>
      </c>
      <c r="J7891">
        <v>7.7281740000000001</v>
      </c>
      <c r="K7891">
        <v>-9.9040529999999993</v>
      </c>
      <c r="L7891">
        <v>-4.0526580000000001</v>
      </c>
      <c r="M7891">
        <v>0</v>
      </c>
      <c r="N7891">
        <v>4.0526580000000001</v>
      </c>
      <c r="O7891">
        <v>9.9040529999999993</v>
      </c>
      <c r="P7891">
        <v>2.8377693000000002</v>
      </c>
      <c r="Q7891">
        <v>45</v>
      </c>
      <c r="R7891">
        <v>3</v>
      </c>
      <c r="S7891" s="81">
        <v>34415</v>
      </c>
    </row>
    <row r="7892" spans="1:19" x14ac:dyDescent="0.2">
      <c r="A7892" t="s">
        <v>76</v>
      </c>
      <c r="B7892" t="s">
        <v>59</v>
      </c>
      <c r="C7892" t="s">
        <v>47</v>
      </c>
      <c r="D7892" t="s">
        <v>7</v>
      </c>
      <c r="E7892">
        <v>2013</v>
      </c>
      <c r="F7892">
        <v>18</v>
      </c>
      <c r="G7892">
        <v>21.077839999999998</v>
      </c>
      <c r="H7892">
        <v>21.077839999999998</v>
      </c>
      <c r="I7892">
        <v>54.5</v>
      </c>
      <c r="J7892">
        <v>7.5997079999999997</v>
      </c>
      <c r="K7892">
        <v>-9.7394180000000006</v>
      </c>
      <c r="L7892">
        <v>-3.9852910000000001</v>
      </c>
      <c r="M7892">
        <v>0</v>
      </c>
      <c r="N7892">
        <v>3.9852910000000001</v>
      </c>
      <c r="O7892">
        <v>9.7394180000000006</v>
      </c>
      <c r="P7892">
        <v>2.8377693000000002</v>
      </c>
      <c r="Q7892">
        <v>45</v>
      </c>
      <c r="R7892">
        <v>3</v>
      </c>
      <c r="S7892" s="81">
        <v>34415</v>
      </c>
    </row>
    <row r="7893" spans="1:19" x14ac:dyDescent="0.2">
      <c r="A7893" t="s">
        <v>76</v>
      </c>
      <c r="B7893" t="s">
        <v>59</v>
      </c>
      <c r="C7893" t="s">
        <v>47</v>
      </c>
      <c r="D7893" t="s">
        <v>7</v>
      </c>
      <c r="E7893">
        <v>2013</v>
      </c>
      <c r="F7893">
        <v>19</v>
      </c>
      <c r="G7893">
        <v>19.101189999999999</v>
      </c>
      <c r="H7893">
        <v>19.101189999999999</v>
      </c>
      <c r="I7893">
        <v>51.75</v>
      </c>
      <c r="J7893">
        <v>7.5132399999999997</v>
      </c>
      <c r="K7893">
        <v>-9.6286039999999993</v>
      </c>
      <c r="L7893">
        <v>-3.9399470000000001</v>
      </c>
      <c r="M7893">
        <v>0</v>
      </c>
      <c r="N7893">
        <v>3.9399470000000001</v>
      </c>
      <c r="O7893">
        <v>9.6286039999999993</v>
      </c>
      <c r="P7893">
        <v>2.8377693000000002</v>
      </c>
      <c r="Q7893">
        <v>45</v>
      </c>
      <c r="R7893">
        <v>3</v>
      </c>
      <c r="S7893" s="81">
        <v>34415</v>
      </c>
    </row>
    <row r="7894" spans="1:19" x14ac:dyDescent="0.2">
      <c r="A7894" t="s">
        <v>76</v>
      </c>
      <c r="B7894" t="s">
        <v>59</v>
      </c>
      <c r="C7894" t="s">
        <v>47</v>
      </c>
      <c r="D7894" t="s">
        <v>7</v>
      </c>
      <c r="E7894">
        <v>2013</v>
      </c>
      <c r="F7894">
        <v>20</v>
      </c>
      <c r="G7894">
        <v>19.262370000000001</v>
      </c>
      <c r="H7894">
        <v>19.262370000000001</v>
      </c>
      <c r="I7894">
        <v>49</v>
      </c>
      <c r="J7894">
        <v>7.5008359999999996</v>
      </c>
      <c r="K7894">
        <v>-9.6127090000000006</v>
      </c>
      <c r="L7894">
        <v>-3.9334419999999999</v>
      </c>
      <c r="M7894">
        <v>0</v>
      </c>
      <c r="N7894">
        <v>3.9334419999999999</v>
      </c>
      <c r="O7894">
        <v>9.6127090000000006</v>
      </c>
      <c r="P7894">
        <v>2.8377693000000002</v>
      </c>
      <c r="Q7894">
        <v>45</v>
      </c>
      <c r="R7894">
        <v>3</v>
      </c>
      <c r="S7894" s="81">
        <v>34415</v>
      </c>
    </row>
    <row r="7895" spans="1:19" x14ac:dyDescent="0.2">
      <c r="A7895" t="s">
        <v>76</v>
      </c>
      <c r="B7895" t="s">
        <v>59</v>
      </c>
      <c r="C7895" t="s">
        <v>47</v>
      </c>
      <c r="D7895" t="s">
        <v>7</v>
      </c>
      <c r="E7895">
        <v>2013</v>
      </c>
      <c r="F7895">
        <v>21</v>
      </c>
      <c r="G7895">
        <v>19.335789999999999</v>
      </c>
      <c r="H7895">
        <v>19.335789999999999</v>
      </c>
      <c r="I7895">
        <v>46.5</v>
      </c>
      <c r="J7895">
        <v>7.4956300000000002</v>
      </c>
      <c r="K7895">
        <v>-9.6060359999999996</v>
      </c>
      <c r="L7895">
        <v>-3.9307120000000002</v>
      </c>
      <c r="M7895">
        <v>0</v>
      </c>
      <c r="N7895">
        <v>3.9307120000000002</v>
      </c>
      <c r="O7895">
        <v>9.6060359999999996</v>
      </c>
      <c r="P7895">
        <v>2.8377693000000002</v>
      </c>
      <c r="Q7895">
        <v>45</v>
      </c>
      <c r="R7895">
        <v>3</v>
      </c>
      <c r="S7895" s="81">
        <v>34415</v>
      </c>
    </row>
    <row r="7896" spans="1:19" x14ac:dyDescent="0.2">
      <c r="A7896" t="s">
        <v>76</v>
      </c>
      <c r="B7896" t="s">
        <v>59</v>
      </c>
      <c r="C7896" t="s">
        <v>47</v>
      </c>
      <c r="D7896" t="s">
        <v>7</v>
      </c>
      <c r="E7896">
        <v>2013</v>
      </c>
      <c r="F7896">
        <v>22</v>
      </c>
      <c r="G7896">
        <v>19.476590000000002</v>
      </c>
      <c r="H7896">
        <v>19.476590000000002</v>
      </c>
      <c r="I7896">
        <v>45</v>
      </c>
      <c r="J7896">
        <v>7.4952129999999997</v>
      </c>
      <c r="K7896">
        <v>-9.6055019999999995</v>
      </c>
      <c r="L7896">
        <v>-3.9304939999999999</v>
      </c>
      <c r="M7896">
        <v>0</v>
      </c>
      <c r="N7896">
        <v>3.9304939999999999</v>
      </c>
      <c r="O7896">
        <v>9.6055019999999995</v>
      </c>
      <c r="P7896">
        <v>2.8377693000000002</v>
      </c>
      <c r="Q7896">
        <v>45</v>
      </c>
      <c r="R7896">
        <v>3</v>
      </c>
      <c r="S7896" s="81">
        <v>34415</v>
      </c>
    </row>
    <row r="7897" spans="1:19" x14ac:dyDescent="0.2">
      <c r="A7897" t="s">
        <v>76</v>
      </c>
      <c r="B7897" t="s">
        <v>59</v>
      </c>
      <c r="C7897" t="s">
        <v>47</v>
      </c>
      <c r="D7897" t="s">
        <v>7</v>
      </c>
      <c r="E7897">
        <v>2013</v>
      </c>
      <c r="F7897">
        <v>23</v>
      </c>
      <c r="G7897">
        <v>19.24906</v>
      </c>
      <c r="H7897">
        <v>19.24906</v>
      </c>
      <c r="I7897">
        <v>43.5</v>
      </c>
      <c r="J7897">
        <v>7.4952589999999999</v>
      </c>
      <c r="K7897">
        <v>-9.6055600000000005</v>
      </c>
      <c r="L7897">
        <v>-3.9305180000000002</v>
      </c>
      <c r="M7897">
        <v>0</v>
      </c>
      <c r="N7897">
        <v>3.9305180000000002</v>
      </c>
      <c r="O7897">
        <v>9.6055600000000005</v>
      </c>
      <c r="P7897">
        <v>2.8377693000000002</v>
      </c>
      <c r="Q7897">
        <v>45</v>
      </c>
      <c r="R7897">
        <v>3</v>
      </c>
      <c r="S7897" s="81">
        <v>34415</v>
      </c>
    </row>
    <row r="7898" spans="1:19" x14ac:dyDescent="0.2">
      <c r="A7898" t="s">
        <v>76</v>
      </c>
      <c r="B7898" t="s">
        <v>59</v>
      </c>
      <c r="C7898" t="s">
        <v>47</v>
      </c>
      <c r="D7898" t="s">
        <v>7</v>
      </c>
      <c r="E7898">
        <v>2013</v>
      </c>
      <c r="F7898">
        <v>24</v>
      </c>
      <c r="G7898">
        <v>19.319980000000001</v>
      </c>
      <c r="H7898">
        <v>19.319980000000001</v>
      </c>
      <c r="I7898">
        <v>41.25</v>
      </c>
      <c r="J7898">
        <v>7.495584</v>
      </c>
      <c r="K7898">
        <v>-9.6059769999999993</v>
      </c>
      <c r="L7898">
        <v>-3.930688</v>
      </c>
      <c r="M7898">
        <v>0</v>
      </c>
      <c r="N7898">
        <v>3.930688</v>
      </c>
      <c r="O7898">
        <v>9.6059769999999993</v>
      </c>
      <c r="P7898">
        <v>2.8377693000000002</v>
      </c>
      <c r="Q7898">
        <v>45</v>
      </c>
      <c r="R7898">
        <v>3</v>
      </c>
      <c r="S7898" s="81">
        <v>34415</v>
      </c>
    </row>
    <row r="7899" spans="1:19" x14ac:dyDescent="0.2">
      <c r="A7899" t="s">
        <v>76</v>
      </c>
      <c r="B7899" t="s">
        <v>59</v>
      </c>
      <c r="C7899" t="s">
        <v>47</v>
      </c>
      <c r="D7899" t="s">
        <v>8</v>
      </c>
      <c r="E7899">
        <v>2013</v>
      </c>
      <c r="F7899">
        <v>1</v>
      </c>
      <c r="G7899">
        <v>17.899149999999999</v>
      </c>
      <c r="H7899">
        <v>17.899149999999999</v>
      </c>
      <c r="I7899">
        <v>62.75</v>
      </c>
      <c r="J7899">
        <v>7.4979149999999999</v>
      </c>
      <c r="K7899">
        <v>-9.6089649999999995</v>
      </c>
      <c r="L7899">
        <v>-3.9319109999999999</v>
      </c>
      <c r="M7899">
        <v>0</v>
      </c>
      <c r="N7899">
        <v>3.9319109999999999</v>
      </c>
      <c r="O7899">
        <v>9.6089649999999995</v>
      </c>
      <c r="P7899">
        <v>2.8605627</v>
      </c>
      <c r="Q7899">
        <v>45</v>
      </c>
      <c r="R7899">
        <v>4</v>
      </c>
      <c r="S7899" s="81">
        <v>37005</v>
      </c>
    </row>
    <row r="7900" spans="1:19" x14ac:dyDescent="0.2">
      <c r="A7900" t="s">
        <v>76</v>
      </c>
      <c r="B7900" t="s">
        <v>59</v>
      </c>
      <c r="C7900" t="s">
        <v>47</v>
      </c>
      <c r="D7900" t="s">
        <v>8</v>
      </c>
      <c r="E7900">
        <v>2013</v>
      </c>
      <c r="F7900">
        <v>2</v>
      </c>
      <c r="G7900">
        <v>17.232800000000001</v>
      </c>
      <c r="H7900">
        <v>17.232800000000001</v>
      </c>
      <c r="I7900">
        <v>60.75</v>
      </c>
      <c r="J7900">
        <v>7.4974439999999998</v>
      </c>
      <c r="K7900">
        <v>-9.6083599999999993</v>
      </c>
      <c r="L7900">
        <v>-3.9316629999999999</v>
      </c>
      <c r="M7900">
        <v>0</v>
      </c>
      <c r="N7900">
        <v>3.9316629999999999</v>
      </c>
      <c r="O7900">
        <v>9.6083599999999993</v>
      </c>
      <c r="P7900">
        <v>2.8605627</v>
      </c>
      <c r="Q7900">
        <v>45</v>
      </c>
      <c r="R7900">
        <v>4</v>
      </c>
      <c r="S7900" s="81">
        <v>37005</v>
      </c>
    </row>
    <row r="7901" spans="1:19" x14ac:dyDescent="0.2">
      <c r="A7901" t="s">
        <v>76</v>
      </c>
      <c r="B7901" t="s">
        <v>59</v>
      </c>
      <c r="C7901" t="s">
        <v>47</v>
      </c>
      <c r="D7901" t="s">
        <v>8</v>
      </c>
      <c r="E7901">
        <v>2013</v>
      </c>
      <c r="F7901">
        <v>3</v>
      </c>
      <c r="G7901">
        <v>17.76615</v>
      </c>
      <c r="H7901">
        <v>17.76615</v>
      </c>
      <c r="I7901">
        <v>58.25</v>
      </c>
      <c r="J7901">
        <v>7.5005179999999996</v>
      </c>
      <c r="K7901">
        <v>-9.6123010000000004</v>
      </c>
      <c r="L7901">
        <v>-3.9332760000000002</v>
      </c>
      <c r="M7901">
        <v>0</v>
      </c>
      <c r="N7901">
        <v>3.9332760000000002</v>
      </c>
      <c r="O7901">
        <v>9.6123010000000004</v>
      </c>
      <c r="P7901">
        <v>2.8605627</v>
      </c>
      <c r="Q7901">
        <v>45</v>
      </c>
      <c r="R7901">
        <v>4</v>
      </c>
      <c r="S7901" s="81">
        <v>37005</v>
      </c>
    </row>
    <row r="7902" spans="1:19" x14ac:dyDescent="0.2">
      <c r="A7902" t="s">
        <v>76</v>
      </c>
      <c r="B7902" t="s">
        <v>59</v>
      </c>
      <c r="C7902" t="s">
        <v>47</v>
      </c>
      <c r="D7902" t="s">
        <v>8</v>
      </c>
      <c r="E7902">
        <v>2013</v>
      </c>
      <c r="F7902">
        <v>4</v>
      </c>
      <c r="G7902">
        <v>18.243099999999998</v>
      </c>
      <c r="H7902">
        <v>18.243099999999998</v>
      </c>
      <c r="I7902">
        <v>56.5</v>
      </c>
      <c r="J7902">
        <v>7.5005759999999997</v>
      </c>
      <c r="K7902">
        <v>-9.6123750000000001</v>
      </c>
      <c r="L7902">
        <v>-3.933306</v>
      </c>
      <c r="M7902">
        <v>0</v>
      </c>
      <c r="N7902">
        <v>3.933306</v>
      </c>
      <c r="O7902">
        <v>9.6123750000000001</v>
      </c>
      <c r="P7902">
        <v>2.8605627</v>
      </c>
      <c r="Q7902">
        <v>45</v>
      </c>
      <c r="R7902">
        <v>4</v>
      </c>
      <c r="S7902" s="81">
        <v>37005</v>
      </c>
    </row>
    <row r="7903" spans="1:19" x14ac:dyDescent="0.2">
      <c r="A7903" t="s">
        <v>76</v>
      </c>
      <c r="B7903" t="s">
        <v>59</v>
      </c>
      <c r="C7903" t="s">
        <v>47</v>
      </c>
      <c r="D7903" t="s">
        <v>8</v>
      </c>
      <c r="E7903">
        <v>2013</v>
      </c>
      <c r="F7903">
        <v>5</v>
      </c>
      <c r="G7903">
        <v>18.412949999999999</v>
      </c>
      <c r="H7903">
        <v>18.412949999999999</v>
      </c>
      <c r="I7903">
        <v>56.5</v>
      </c>
      <c r="J7903">
        <v>7.5010599999999998</v>
      </c>
      <c r="K7903">
        <v>-9.6129940000000005</v>
      </c>
      <c r="L7903">
        <v>-3.9335589999999998</v>
      </c>
      <c r="M7903">
        <v>0</v>
      </c>
      <c r="N7903">
        <v>3.9335589999999998</v>
      </c>
      <c r="O7903">
        <v>9.6129940000000005</v>
      </c>
      <c r="P7903">
        <v>2.8605627</v>
      </c>
      <c r="Q7903">
        <v>45</v>
      </c>
      <c r="R7903">
        <v>4</v>
      </c>
      <c r="S7903" s="81">
        <v>37005</v>
      </c>
    </row>
    <row r="7904" spans="1:19" x14ac:dyDescent="0.2">
      <c r="A7904" t="s">
        <v>76</v>
      </c>
      <c r="B7904" t="s">
        <v>59</v>
      </c>
      <c r="C7904" t="s">
        <v>47</v>
      </c>
      <c r="D7904" t="s">
        <v>8</v>
      </c>
      <c r="E7904">
        <v>2013</v>
      </c>
      <c r="F7904">
        <v>6</v>
      </c>
      <c r="G7904">
        <v>19.330760000000001</v>
      </c>
      <c r="H7904">
        <v>19.330760000000001</v>
      </c>
      <c r="I7904">
        <v>56.25</v>
      </c>
      <c r="J7904">
        <v>7.5029329999999996</v>
      </c>
      <c r="K7904">
        <v>-9.6153960000000005</v>
      </c>
      <c r="L7904">
        <v>-3.934542</v>
      </c>
      <c r="M7904">
        <v>0</v>
      </c>
      <c r="N7904">
        <v>3.934542</v>
      </c>
      <c r="O7904">
        <v>9.6153960000000005</v>
      </c>
      <c r="P7904">
        <v>2.8605627</v>
      </c>
      <c r="Q7904">
        <v>45</v>
      </c>
      <c r="R7904">
        <v>4</v>
      </c>
      <c r="S7904" s="81">
        <v>37005</v>
      </c>
    </row>
    <row r="7905" spans="1:19" x14ac:dyDescent="0.2">
      <c r="A7905" t="s">
        <v>76</v>
      </c>
      <c r="B7905" t="s">
        <v>59</v>
      </c>
      <c r="C7905" t="s">
        <v>47</v>
      </c>
      <c r="D7905" t="s">
        <v>8</v>
      </c>
      <c r="E7905">
        <v>2013</v>
      </c>
      <c r="F7905">
        <v>7</v>
      </c>
      <c r="G7905">
        <v>25.55237</v>
      </c>
      <c r="H7905">
        <v>25.55237</v>
      </c>
      <c r="I7905">
        <v>56.25</v>
      </c>
      <c r="J7905">
        <v>7.5355559999999997</v>
      </c>
      <c r="K7905">
        <v>-9.6572040000000001</v>
      </c>
      <c r="L7905">
        <v>-3.9516490000000002</v>
      </c>
      <c r="M7905">
        <v>0</v>
      </c>
      <c r="N7905">
        <v>3.9516490000000002</v>
      </c>
      <c r="O7905">
        <v>9.6572040000000001</v>
      </c>
      <c r="P7905">
        <v>2.8605627</v>
      </c>
      <c r="Q7905">
        <v>45</v>
      </c>
      <c r="R7905">
        <v>4</v>
      </c>
      <c r="S7905" s="81">
        <v>37005</v>
      </c>
    </row>
    <row r="7906" spans="1:19" x14ac:dyDescent="0.2">
      <c r="A7906" t="s">
        <v>76</v>
      </c>
      <c r="B7906" t="s">
        <v>59</v>
      </c>
      <c r="C7906" t="s">
        <v>47</v>
      </c>
      <c r="D7906" t="s">
        <v>8</v>
      </c>
      <c r="E7906">
        <v>2013</v>
      </c>
      <c r="F7906">
        <v>8</v>
      </c>
      <c r="G7906">
        <v>31.375029999999999</v>
      </c>
      <c r="H7906">
        <v>31.375029999999999</v>
      </c>
      <c r="I7906">
        <v>59.25</v>
      </c>
      <c r="J7906">
        <v>7.5539329999999998</v>
      </c>
      <c r="K7906">
        <v>-9.6807549999999996</v>
      </c>
      <c r="L7906">
        <v>-3.9612859999999999</v>
      </c>
      <c r="M7906">
        <v>0</v>
      </c>
      <c r="N7906">
        <v>3.9612859999999999</v>
      </c>
      <c r="O7906">
        <v>9.6807549999999996</v>
      </c>
      <c r="P7906">
        <v>2.8605627</v>
      </c>
      <c r="Q7906">
        <v>45</v>
      </c>
      <c r="R7906">
        <v>4</v>
      </c>
      <c r="S7906" s="81">
        <v>37005</v>
      </c>
    </row>
    <row r="7907" spans="1:19" x14ac:dyDescent="0.2">
      <c r="A7907" t="s">
        <v>76</v>
      </c>
      <c r="B7907" t="s">
        <v>59</v>
      </c>
      <c r="C7907" t="s">
        <v>47</v>
      </c>
      <c r="D7907" t="s">
        <v>8</v>
      </c>
      <c r="E7907">
        <v>2013</v>
      </c>
      <c r="F7907">
        <v>9</v>
      </c>
      <c r="G7907">
        <v>47.89772</v>
      </c>
      <c r="H7907">
        <v>47.89772</v>
      </c>
      <c r="I7907">
        <v>64.25</v>
      </c>
      <c r="J7907">
        <v>7.7024660000000003</v>
      </c>
      <c r="K7907">
        <v>-9.8711070000000003</v>
      </c>
      <c r="L7907">
        <v>-4.0391769999999996</v>
      </c>
      <c r="M7907">
        <v>0</v>
      </c>
      <c r="N7907">
        <v>4.0391769999999996</v>
      </c>
      <c r="O7907">
        <v>9.8711070000000003</v>
      </c>
      <c r="P7907">
        <v>2.8605627</v>
      </c>
      <c r="Q7907">
        <v>45</v>
      </c>
      <c r="R7907">
        <v>4</v>
      </c>
      <c r="S7907" s="81">
        <v>37005</v>
      </c>
    </row>
    <row r="7908" spans="1:19" x14ac:dyDescent="0.2">
      <c r="A7908" t="s">
        <v>76</v>
      </c>
      <c r="B7908" t="s">
        <v>59</v>
      </c>
      <c r="C7908" t="s">
        <v>47</v>
      </c>
      <c r="D7908" t="s">
        <v>8</v>
      </c>
      <c r="E7908">
        <v>2013</v>
      </c>
      <c r="F7908">
        <v>10</v>
      </c>
      <c r="G7908">
        <v>51.311070000000001</v>
      </c>
      <c r="H7908">
        <v>51.311070000000001</v>
      </c>
      <c r="I7908">
        <v>68</v>
      </c>
      <c r="J7908">
        <v>7.7097889999999998</v>
      </c>
      <c r="K7908">
        <v>-9.8804920000000003</v>
      </c>
      <c r="L7908">
        <v>-4.0430169999999999</v>
      </c>
      <c r="M7908">
        <v>0</v>
      </c>
      <c r="N7908">
        <v>4.0430169999999999</v>
      </c>
      <c r="O7908">
        <v>9.8804920000000003</v>
      </c>
      <c r="P7908">
        <v>2.8605627</v>
      </c>
      <c r="Q7908">
        <v>45</v>
      </c>
      <c r="R7908">
        <v>4</v>
      </c>
      <c r="S7908" s="81">
        <v>37005</v>
      </c>
    </row>
    <row r="7909" spans="1:19" x14ac:dyDescent="0.2">
      <c r="A7909" t="s">
        <v>76</v>
      </c>
      <c r="B7909" t="s">
        <v>59</v>
      </c>
      <c r="C7909" t="s">
        <v>47</v>
      </c>
      <c r="D7909" t="s">
        <v>8</v>
      </c>
      <c r="E7909">
        <v>2013</v>
      </c>
      <c r="F7909">
        <v>11</v>
      </c>
      <c r="G7909">
        <v>52.239469999999997</v>
      </c>
      <c r="H7909">
        <v>52.239469999999997</v>
      </c>
      <c r="I7909">
        <v>72</v>
      </c>
      <c r="J7909">
        <v>7.7455249999999998</v>
      </c>
      <c r="K7909">
        <v>-9.9262899999999998</v>
      </c>
      <c r="L7909">
        <v>-4.0617570000000001</v>
      </c>
      <c r="M7909">
        <v>0</v>
      </c>
      <c r="N7909">
        <v>4.0617570000000001</v>
      </c>
      <c r="O7909">
        <v>9.9262899999999998</v>
      </c>
      <c r="P7909">
        <v>2.8605627</v>
      </c>
      <c r="Q7909">
        <v>45</v>
      </c>
      <c r="R7909">
        <v>4</v>
      </c>
      <c r="S7909" s="81">
        <v>37005</v>
      </c>
    </row>
    <row r="7910" spans="1:19" x14ac:dyDescent="0.2">
      <c r="A7910" t="s">
        <v>76</v>
      </c>
      <c r="B7910" t="s">
        <v>59</v>
      </c>
      <c r="C7910" t="s">
        <v>47</v>
      </c>
      <c r="D7910" t="s">
        <v>8</v>
      </c>
      <c r="E7910">
        <v>2013</v>
      </c>
      <c r="F7910">
        <v>12</v>
      </c>
      <c r="G7910">
        <v>55.631680000000003</v>
      </c>
      <c r="H7910">
        <v>54.74277</v>
      </c>
      <c r="I7910">
        <v>74.75</v>
      </c>
      <c r="J7910">
        <v>7.8415790000000003</v>
      </c>
      <c r="K7910">
        <v>-9.1604799999999997</v>
      </c>
      <c r="L7910">
        <v>-3.22322</v>
      </c>
      <c r="M7910">
        <v>0.88890840000000004</v>
      </c>
      <c r="N7910">
        <v>5.0010370000000002</v>
      </c>
      <c r="O7910">
        <v>10.9383</v>
      </c>
      <c r="P7910">
        <v>2.8605627</v>
      </c>
      <c r="Q7910">
        <v>45</v>
      </c>
      <c r="R7910">
        <v>4</v>
      </c>
      <c r="S7910" s="81">
        <v>37005</v>
      </c>
    </row>
    <row r="7911" spans="1:19" x14ac:dyDescent="0.2">
      <c r="A7911" t="s">
        <v>76</v>
      </c>
      <c r="B7911" t="s">
        <v>59</v>
      </c>
      <c r="C7911" t="s">
        <v>47</v>
      </c>
      <c r="D7911" t="s">
        <v>8</v>
      </c>
      <c r="E7911">
        <v>2013</v>
      </c>
      <c r="F7911">
        <v>13</v>
      </c>
      <c r="G7911">
        <v>57.642200000000003</v>
      </c>
      <c r="H7911">
        <v>46.898829999999997</v>
      </c>
      <c r="I7911">
        <v>78</v>
      </c>
      <c r="J7911">
        <v>7.8548539999999996</v>
      </c>
      <c r="K7911">
        <v>0.6769771</v>
      </c>
      <c r="L7911">
        <v>6.624288</v>
      </c>
      <c r="M7911">
        <v>10.74338</v>
      </c>
      <c r="N7911">
        <v>14.86247</v>
      </c>
      <c r="O7911">
        <v>20.80978</v>
      </c>
      <c r="P7911">
        <v>2.8605627</v>
      </c>
      <c r="Q7911">
        <v>45</v>
      </c>
      <c r="R7911">
        <v>4</v>
      </c>
      <c r="S7911" s="81">
        <v>37005</v>
      </c>
    </row>
    <row r="7912" spans="1:19" x14ac:dyDescent="0.2">
      <c r="A7912" t="s">
        <v>76</v>
      </c>
      <c r="B7912" t="s">
        <v>59</v>
      </c>
      <c r="C7912" t="s">
        <v>47</v>
      </c>
      <c r="D7912" t="s">
        <v>8</v>
      </c>
      <c r="E7912">
        <v>2013</v>
      </c>
      <c r="F7912">
        <v>14</v>
      </c>
      <c r="G7912">
        <v>58.532060000000001</v>
      </c>
      <c r="H7912">
        <v>40.356859999999998</v>
      </c>
      <c r="I7912">
        <v>80.25</v>
      </c>
      <c r="J7912">
        <v>7.836265</v>
      </c>
      <c r="K7912">
        <v>8.1326199999999993</v>
      </c>
      <c r="L7912">
        <v>14.065860000000001</v>
      </c>
      <c r="M7912">
        <v>18.1752</v>
      </c>
      <c r="N7912">
        <v>22.28454</v>
      </c>
      <c r="O7912">
        <v>28.217780000000001</v>
      </c>
      <c r="P7912">
        <v>2.8605627</v>
      </c>
      <c r="Q7912">
        <v>45</v>
      </c>
      <c r="R7912">
        <v>4</v>
      </c>
      <c r="S7912" s="81">
        <v>37005</v>
      </c>
    </row>
    <row r="7913" spans="1:19" x14ac:dyDescent="0.2">
      <c r="A7913" t="s">
        <v>76</v>
      </c>
      <c r="B7913" t="s">
        <v>59</v>
      </c>
      <c r="C7913" t="s">
        <v>47</v>
      </c>
      <c r="D7913" t="s">
        <v>8</v>
      </c>
      <c r="E7913">
        <v>2013</v>
      </c>
      <c r="F7913">
        <v>15</v>
      </c>
      <c r="G7913">
        <v>56.555680000000002</v>
      </c>
      <c r="H7913">
        <v>39.81409</v>
      </c>
      <c r="I7913">
        <v>82</v>
      </c>
      <c r="J7913">
        <v>7.8388299999999997</v>
      </c>
      <c r="K7913">
        <v>6.6957240000000002</v>
      </c>
      <c r="L7913">
        <v>12.6309</v>
      </c>
      <c r="M7913">
        <v>16.741589999999999</v>
      </c>
      <c r="N7913">
        <v>20.852270000000001</v>
      </c>
      <c r="O7913">
        <v>26.78745</v>
      </c>
      <c r="P7913">
        <v>2.8605627</v>
      </c>
      <c r="Q7913">
        <v>45</v>
      </c>
      <c r="R7913">
        <v>4</v>
      </c>
      <c r="S7913" s="81">
        <v>37005</v>
      </c>
    </row>
    <row r="7914" spans="1:19" x14ac:dyDescent="0.2">
      <c r="A7914" t="s">
        <v>76</v>
      </c>
      <c r="B7914" t="s">
        <v>59</v>
      </c>
      <c r="C7914" t="s">
        <v>47</v>
      </c>
      <c r="D7914" t="s">
        <v>8</v>
      </c>
      <c r="E7914">
        <v>2013</v>
      </c>
      <c r="F7914">
        <v>16</v>
      </c>
      <c r="G7914">
        <v>48.256570000000004</v>
      </c>
      <c r="H7914">
        <v>38.998460000000001</v>
      </c>
      <c r="I7914">
        <v>83.5</v>
      </c>
      <c r="J7914">
        <v>7.7332380000000001</v>
      </c>
      <c r="K7914">
        <v>-0.6524373</v>
      </c>
      <c r="L7914">
        <v>5.2027919999999996</v>
      </c>
      <c r="M7914">
        <v>9.2581059999999997</v>
      </c>
      <c r="N7914">
        <v>13.313420000000001</v>
      </c>
      <c r="O7914">
        <v>19.16865</v>
      </c>
      <c r="P7914">
        <v>2.8605627</v>
      </c>
      <c r="Q7914">
        <v>45</v>
      </c>
      <c r="R7914">
        <v>4</v>
      </c>
      <c r="S7914" s="81">
        <v>37005</v>
      </c>
    </row>
    <row r="7915" spans="1:19" x14ac:dyDescent="0.2">
      <c r="A7915" t="s">
        <v>76</v>
      </c>
      <c r="B7915" t="s">
        <v>59</v>
      </c>
      <c r="C7915" t="s">
        <v>47</v>
      </c>
      <c r="D7915" t="s">
        <v>8</v>
      </c>
      <c r="E7915">
        <v>2013</v>
      </c>
      <c r="F7915">
        <v>17</v>
      </c>
      <c r="G7915">
        <v>42.067079999999997</v>
      </c>
      <c r="H7915">
        <v>37.836410000000001</v>
      </c>
      <c r="I7915">
        <v>84</v>
      </c>
      <c r="J7915">
        <v>7.7053200000000004</v>
      </c>
      <c r="K7915">
        <v>-5.6440910000000004</v>
      </c>
      <c r="L7915">
        <v>0.1900008</v>
      </c>
      <c r="M7915">
        <v>4.2306749999999997</v>
      </c>
      <c r="N7915">
        <v>8.2713490000000007</v>
      </c>
      <c r="O7915">
        <v>14.10544</v>
      </c>
      <c r="P7915">
        <v>2.8605627</v>
      </c>
      <c r="Q7915">
        <v>45</v>
      </c>
      <c r="R7915">
        <v>4</v>
      </c>
      <c r="S7915" s="81">
        <v>37005</v>
      </c>
    </row>
    <row r="7916" spans="1:19" x14ac:dyDescent="0.2">
      <c r="A7916" t="s">
        <v>76</v>
      </c>
      <c r="B7916" t="s">
        <v>59</v>
      </c>
      <c r="C7916" t="s">
        <v>47</v>
      </c>
      <c r="D7916" t="s">
        <v>8</v>
      </c>
      <c r="E7916">
        <v>2013</v>
      </c>
      <c r="F7916">
        <v>18</v>
      </c>
      <c r="G7916">
        <v>24.164459999999998</v>
      </c>
      <c r="H7916">
        <v>24.164459999999998</v>
      </c>
      <c r="I7916">
        <v>84.5</v>
      </c>
      <c r="J7916">
        <v>7.5498729999999998</v>
      </c>
      <c r="K7916">
        <v>-9.6755510000000005</v>
      </c>
      <c r="L7916">
        <v>-3.9591569999999998</v>
      </c>
      <c r="M7916">
        <v>0</v>
      </c>
      <c r="N7916">
        <v>3.9591569999999998</v>
      </c>
      <c r="O7916">
        <v>9.6755510000000005</v>
      </c>
      <c r="P7916">
        <v>2.8605627</v>
      </c>
      <c r="Q7916">
        <v>45</v>
      </c>
      <c r="R7916">
        <v>4</v>
      </c>
      <c r="S7916" s="81">
        <v>37005</v>
      </c>
    </row>
    <row r="7917" spans="1:19" x14ac:dyDescent="0.2">
      <c r="A7917" t="s">
        <v>76</v>
      </c>
      <c r="B7917" t="s">
        <v>59</v>
      </c>
      <c r="C7917" t="s">
        <v>47</v>
      </c>
      <c r="D7917" t="s">
        <v>8</v>
      </c>
      <c r="E7917">
        <v>2013</v>
      </c>
      <c r="F7917">
        <v>19</v>
      </c>
      <c r="G7917">
        <v>18.09721</v>
      </c>
      <c r="H7917">
        <v>18.09721</v>
      </c>
      <c r="I7917">
        <v>84.25</v>
      </c>
      <c r="J7917">
        <v>7.5171960000000002</v>
      </c>
      <c r="K7917">
        <v>-9.6336739999999992</v>
      </c>
      <c r="L7917">
        <v>-3.942021</v>
      </c>
      <c r="M7917">
        <v>0</v>
      </c>
      <c r="N7917">
        <v>3.942021</v>
      </c>
      <c r="O7917">
        <v>9.6336739999999992</v>
      </c>
      <c r="P7917">
        <v>2.8605627</v>
      </c>
      <c r="Q7917">
        <v>45</v>
      </c>
      <c r="R7917">
        <v>4</v>
      </c>
      <c r="S7917" s="81">
        <v>37005</v>
      </c>
    </row>
    <row r="7918" spans="1:19" x14ac:dyDescent="0.2">
      <c r="A7918" t="s">
        <v>76</v>
      </c>
      <c r="B7918" t="s">
        <v>59</v>
      </c>
      <c r="C7918" t="s">
        <v>47</v>
      </c>
      <c r="D7918" t="s">
        <v>8</v>
      </c>
      <c r="E7918">
        <v>2013</v>
      </c>
      <c r="F7918">
        <v>20</v>
      </c>
      <c r="G7918">
        <v>18.32038</v>
      </c>
      <c r="H7918">
        <v>18.32038</v>
      </c>
      <c r="I7918">
        <v>81.75</v>
      </c>
      <c r="J7918">
        <v>7.5120469999999999</v>
      </c>
      <c r="K7918">
        <v>-9.6270749999999996</v>
      </c>
      <c r="L7918">
        <v>-3.9393210000000001</v>
      </c>
      <c r="M7918">
        <v>0</v>
      </c>
      <c r="N7918">
        <v>3.9393210000000001</v>
      </c>
      <c r="O7918">
        <v>9.6270749999999996</v>
      </c>
      <c r="P7918">
        <v>2.8605627</v>
      </c>
      <c r="Q7918">
        <v>45</v>
      </c>
      <c r="R7918">
        <v>4</v>
      </c>
      <c r="S7918" s="81">
        <v>37005</v>
      </c>
    </row>
    <row r="7919" spans="1:19" x14ac:dyDescent="0.2">
      <c r="A7919" t="s">
        <v>76</v>
      </c>
      <c r="B7919" t="s">
        <v>59</v>
      </c>
      <c r="C7919" t="s">
        <v>47</v>
      </c>
      <c r="D7919" t="s">
        <v>8</v>
      </c>
      <c r="E7919">
        <v>2013</v>
      </c>
      <c r="F7919">
        <v>21</v>
      </c>
      <c r="G7919">
        <v>19.189060000000001</v>
      </c>
      <c r="H7919">
        <v>19.189060000000001</v>
      </c>
      <c r="I7919">
        <v>78.25</v>
      </c>
      <c r="J7919">
        <v>7.5061619999999998</v>
      </c>
      <c r="K7919">
        <v>-9.6195339999999998</v>
      </c>
      <c r="L7919">
        <v>-3.9362349999999999</v>
      </c>
      <c r="M7919">
        <v>0</v>
      </c>
      <c r="N7919">
        <v>3.9362349999999999</v>
      </c>
      <c r="O7919">
        <v>9.6195339999999998</v>
      </c>
      <c r="P7919">
        <v>2.8605627</v>
      </c>
      <c r="Q7919">
        <v>45</v>
      </c>
      <c r="R7919">
        <v>4</v>
      </c>
      <c r="S7919" s="81">
        <v>37005</v>
      </c>
    </row>
    <row r="7920" spans="1:19" x14ac:dyDescent="0.2">
      <c r="A7920" t="s">
        <v>76</v>
      </c>
      <c r="B7920" t="s">
        <v>59</v>
      </c>
      <c r="C7920" t="s">
        <v>47</v>
      </c>
      <c r="D7920" t="s">
        <v>8</v>
      </c>
      <c r="E7920">
        <v>2013</v>
      </c>
      <c r="F7920">
        <v>22</v>
      </c>
      <c r="G7920">
        <v>19.111180000000001</v>
      </c>
      <c r="H7920">
        <v>19.111180000000001</v>
      </c>
      <c r="I7920">
        <v>75</v>
      </c>
      <c r="J7920">
        <v>7.5046759999999999</v>
      </c>
      <c r="K7920">
        <v>-9.6176290000000009</v>
      </c>
      <c r="L7920">
        <v>-3.9354559999999998</v>
      </c>
      <c r="M7920">
        <v>0</v>
      </c>
      <c r="N7920">
        <v>3.9354559999999998</v>
      </c>
      <c r="O7920">
        <v>9.6176290000000009</v>
      </c>
      <c r="P7920">
        <v>2.8605627</v>
      </c>
      <c r="Q7920">
        <v>45</v>
      </c>
      <c r="R7920">
        <v>4</v>
      </c>
      <c r="S7920" s="81">
        <v>37005</v>
      </c>
    </row>
    <row r="7921" spans="1:19" x14ac:dyDescent="0.2">
      <c r="A7921" t="s">
        <v>76</v>
      </c>
      <c r="B7921" t="s">
        <v>59</v>
      </c>
      <c r="C7921" t="s">
        <v>47</v>
      </c>
      <c r="D7921" t="s">
        <v>8</v>
      </c>
      <c r="E7921">
        <v>2013</v>
      </c>
      <c r="F7921">
        <v>23</v>
      </c>
      <c r="G7921">
        <v>18.80545</v>
      </c>
      <c r="H7921">
        <v>18.80545</v>
      </c>
      <c r="I7921">
        <v>72</v>
      </c>
      <c r="J7921">
        <v>7.5038090000000004</v>
      </c>
      <c r="K7921">
        <v>-9.6165190000000003</v>
      </c>
      <c r="L7921">
        <v>-3.9350019999999999</v>
      </c>
      <c r="M7921">
        <v>0</v>
      </c>
      <c r="N7921">
        <v>3.9350019999999999</v>
      </c>
      <c r="O7921">
        <v>9.6165190000000003</v>
      </c>
      <c r="P7921">
        <v>2.8605627</v>
      </c>
      <c r="Q7921">
        <v>45</v>
      </c>
      <c r="R7921">
        <v>4</v>
      </c>
      <c r="S7921" s="81">
        <v>37005</v>
      </c>
    </row>
    <row r="7922" spans="1:19" x14ac:dyDescent="0.2">
      <c r="A7922" t="s">
        <v>76</v>
      </c>
      <c r="B7922" t="s">
        <v>59</v>
      </c>
      <c r="C7922" t="s">
        <v>47</v>
      </c>
      <c r="D7922" t="s">
        <v>8</v>
      </c>
      <c r="E7922">
        <v>2013</v>
      </c>
      <c r="F7922">
        <v>24</v>
      </c>
      <c r="G7922">
        <v>18.93629</v>
      </c>
      <c r="H7922">
        <v>18.93629</v>
      </c>
      <c r="I7922">
        <v>69</v>
      </c>
      <c r="J7922">
        <v>7.5050970000000001</v>
      </c>
      <c r="K7922">
        <v>-9.6181699999999992</v>
      </c>
      <c r="L7922">
        <v>-3.9356770000000001</v>
      </c>
      <c r="M7922">
        <v>0</v>
      </c>
      <c r="N7922">
        <v>3.9356770000000001</v>
      </c>
      <c r="O7922">
        <v>9.6181699999999992</v>
      </c>
      <c r="P7922">
        <v>2.8605627</v>
      </c>
      <c r="Q7922">
        <v>45</v>
      </c>
      <c r="R7922">
        <v>4</v>
      </c>
      <c r="S7922" s="81">
        <v>37005</v>
      </c>
    </row>
    <row r="7923" spans="1:19" x14ac:dyDescent="0.2">
      <c r="A7923" t="s">
        <v>76</v>
      </c>
      <c r="B7923" t="s">
        <v>59</v>
      </c>
      <c r="C7923" t="s">
        <v>47</v>
      </c>
      <c r="D7923" t="s">
        <v>9</v>
      </c>
      <c r="E7923">
        <v>2013</v>
      </c>
      <c r="F7923">
        <v>1</v>
      </c>
      <c r="G7923">
        <v>14.824870000000001</v>
      </c>
      <c r="H7923">
        <v>14.824870000000001</v>
      </c>
      <c r="I7923">
        <v>70.75</v>
      </c>
      <c r="J7923">
        <v>7.5304830000000003</v>
      </c>
      <c r="K7923">
        <v>-9.6507020000000008</v>
      </c>
      <c r="L7923">
        <v>-3.9489890000000001</v>
      </c>
      <c r="M7923">
        <v>0</v>
      </c>
      <c r="N7923">
        <v>3.9489890000000001</v>
      </c>
      <c r="O7923">
        <v>9.6507020000000008</v>
      </c>
      <c r="P7923">
        <v>2.883356</v>
      </c>
      <c r="Q7923">
        <v>45</v>
      </c>
      <c r="R7923">
        <v>5</v>
      </c>
      <c r="S7923" s="81">
        <v>38854</v>
      </c>
    </row>
    <row r="7924" spans="1:19" x14ac:dyDescent="0.2">
      <c r="A7924" t="s">
        <v>76</v>
      </c>
      <c r="B7924" t="s">
        <v>59</v>
      </c>
      <c r="C7924" t="s">
        <v>47</v>
      </c>
      <c r="D7924" t="s">
        <v>9</v>
      </c>
      <c r="E7924">
        <v>2013</v>
      </c>
      <c r="F7924">
        <v>2</v>
      </c>
      <c r="G7924">
        <v>14.76712</v>
      </c>
      <c r="H7924">
        <v>14.76712</v>
      </c>
      <c r="I7924">
        <v>69.25</v>
      </c>
      <c r="J7924">
        <v>7.5289489999999999</v>
      </c>
      <c r="K7924">
        <v>-9.6487359999999995</v>
      </c>
      <c r="L7924">
        <v>-3.9481839999999999</v>
      </c>
      <c r="M7924">
        <v>0</v>
      </c>
      <c r="N7924">
        <v>3.9481839999999999</v>
      </c>
      <c r="O7924">
        <v>9.6487359999999995</v>
      </c>
      <c r="P7924">
        <v>2.883356</v>
      </c>
      <c r="Q7924">
        <v>45</v>
      </c>
      <c r="R7924">
        <v>5</v>
      </c>
      <c r="S7924" s="81">
        <v>38854</v>
      </c>
    </row>
    <row r="7925" spans="1:19" x14ac:dyDescent="0.2">
      <c r="A7925" t="s">
        <v>76</v>
      </c>
      <c r="B7925" t="s">
        <v>59</v>
      </c>
      <c r="C7925" t="s">
        <v>47</v>
      </c>
      <c r="D7925" t="s">
        <v>9</v>
      </c>
      <c r="E7925">
        <v>2013</v>
      </c>
      <c r="F7925">
        <v>3</v>
      </c>
      <c r="G7925">
        <v>15.700010000000001</v>
      </c>
      <c r="H7925">
        <v>15.700010000000001</v>
      </c>
      <c r="I7925">
        <v>67.75</v>
      </c>
      <c r="J7925">
        <v>7.5409360000000003</v>
      </c>
      <c r="K7925">
        <v>-9.6640990000000002</v>
      </c>
      <c r="L7925">
        <v>-3.9544709999999998</v>
      </c>
      <c r="M7925">
        <v>0</v>
      </c>
      <c r="N7925">
        <v>3.9544709999999998</v>
      </c>
      <c r="O7925">
        <v>9.6640990000000002</v>
      </c>
      <c r="P7925">
        <v>2.883356</v>
      </c>
      <c r="Q7925">
        <v>45</v>
      </c>
      <c r="R7925">
        <v>5</v>
      </c>
      <c r="S7925" s="81">
        <v>38854</v>
      </c>
    </row>
    <row r="7926" spans="1:19" x14ac:dyDescent="0.2">
      <c r="A7926" t="s">
        <v>76</v>
      </c>
      <c r="B7926" t="s">
        <v>59</v>
      </c>
      <c r="C7926" t="s">
        <v>47</v>
      </c>
      <c r="D7926" t="s">
        <v>9</v>
      </c>
      <c r="E7926">
        <v>2013</v>
      </c>
      <c r="F7926">
        <v>4</v>
      </c>
      <c r="G7926">
        <v>16.02271</v>
      </c>
      <c r="H7926">
        <v>16.02271</v>
      </c>
      <c r="I7926">
        <v>66.25</v>
      </c>
      <c r="J7926">
        <v>7.5429930000000001</v>
      </c>
      <c r="K7926">
        <v>-9.6667339999999999</v>
      </c>
      <c r="L7926">
        <v>-3.955549</v>
      </c>
      <c r="M7926">
        <v>0</v>
      </c>
      <c r="N7926">
        <v>3.955549</v>
      </c>
      <c r="O7926">
        <v>9.6667339999999999</v>
      </c>
      <c r="P7926">
        <v>2.883356</v>
      </c>
      <c r="Q7926">
        <v>45</v>
      </c>
      <c r="R7926">
        <v>5</v>
      </c>
      <c r="S7926" s="81">
        <v>38854</v>
      </c>
    </row>
    <row r="7927" spans="1:19" x14ac:dyDescent="0.2">
      <c r="A7927" t="s">
        <v>76</v>
      </c>
      <c r="B7927" t="s">
        <v>59</v>
      </c>
      <c r="C7927" t="s">
        <v>47</v>
      </c>
      <c r="D7927" t="s">
        <v>9</v>
      </c>
      <c r="E7927">
        <v>2013</v>
      </c>
      <c r="F7927">
        <v>5</v>
      </c>
      <c r="G7927">
        <v>16.255330000000001</v>
      </c>
      <c r="H7927">
        <v>16.255330000000001</v>
      </c>
      <c r="I7927">
        <v>65.75</v>
      </c>
      <c r="J7927">
        <v>7.547663</v>
      </c>
      <c r="K7927">
        <v>-9.6727190000000007</v>
      </c>
      <c r="L7927">
        <v>-3.9579979999999999</v>
      </c>
      <c r="M7927">
        <v>0</v>
      </c>
      <c r="N7927">
        <v>3.9579979999999999</v>
      </c>
      <c r="O7927">
        <v>9.6727190000000007</v>
      </c>
      <c r="P7927">
        <v>2.883356</v>
      </c>
      <c r="Q7927">
        <v>45</v>
      </c>
      <c r="R7927">
        <v>5</v>
      </c>
      <c r="S7927" s="81">
        <v>38854</v>
      </c>
    </row>
    <row r="7928" spans="1:19" x14ac:dyDescent="0.2">
      <c r="A7928" t="s">
        <v>76</v>
      </c>
      <c r="B7928" t="s">
        <v>59</v>
      </c>
      <c r="C7928" t="s">
        <v>47</v>
      </c>
      <c r="D7928" t="s">
        <v>9</v>
      </c>
      <c r="E7928">
        <v>2013</v>
      </c>
      <c r="F7928">
        <v>6</v>
      </c>
      <c r="G7928">
        <v>16.813929999999999</v>
      </c>
      <c r="H7928">
        <v>16.813929999999999</v>
      </c>
      <c r="I7928">
        <v>64.5</v>
      </c>
      <c r="J7928">
        <v>7.5567840000000004</v>
      </c>
      <c r="K7928">
        <v>-9.6844079999999995</v>
      </c>
      <c r="L7928">
        <v>-3.9627810000000001</v>
      </c>
      <c r="M7928">
        <v>0</v>
      </c>
      <c r="N7928">
        <v>3.9627810000000001</v>
      </c>
      <c r="O7928">
        <v>9.6844079999999995</v>
      </c>
      <c r="P7928">
        <v>2.883356</v>
      </c>
      <c r="Q7928">
        <v>45</v>
      </c>
      <c r="R7928">
        <v>5</v>
      </c>
      <c r="S7928" s="81">
        <v>38854</v>
      </c>
    </row>
    <row r="7929" spans="1:19" x14ac:dyDescent="0.2">
      <c r="A7929" t="s">
        <v>76</v>
      </c>
      <c r="B7929" t="s">
        <v>59</v>
      </c>
      <c r="C7929" t="s">
        <v>47</v>
      </c>
      <c r="D7929" t="s">
        <v>9</v>
      </c>
      <c r="E7929">
        <v>2013</v>
      </c>
      <c r="F7929">
        <v>7</v>
      </c>
      <c r="G7929">
        <v>19.46312</v>
      </c>
      <c r="H7929">
        <v>19.46312</v>
      </c>
      <c r="I7929">
        <v>64</v>
      </c>
      <c r="J7929">
        <v>7.6322340000000004</v>
      </c>
      <c r="K7929">
        <v>-9.7811009999999996</v>
      </c>
      <c r="L7929">
        <v>-4.0023470000000003</v>
      </c>
      <c r="M7929">
        <v>0</v>
      </c>
      <c r="N7929">
        <v>4.0023470000000003</v>
      </c>
      <c r="O7929">
        <v>9.7811009999999996</v>
      </c>
      <c r="P7929">
        <v>2.883356</v>
      </c>
      <c r="Q7929">
        <v>45</v>
      </c>
      <c r="R7929">
        <v>5</v>
      </c>
      <c r="S7929" s="81">
        <v>38854</v>
      </c>
    </row>
    <row r="7930" spans="1:19" x14ac:dyDescent="0.2">
      <c r="A7930" t="s">
        <v>76</v>
      </c>
      <c r="B7930" t="s">
        <v>59</v>
      </c>
      <c r="C7930" t="s">
        <v>47</v>
      </c>
      <c r="D7930" t="s">
        <v>9</v>
      </c>
      <c r="E7930">
        <v>2013</v>
      </c>
      <c r="F7930">
        <v>8</v>
      </c>
      <c r="G7930">
        <v>24.433949999999999</v>
      </c>
      <c r="H7930">
        <v>24.433949999999999</v>
      </c>
      <c r="I7930">
        <v>64.75</v>
      </c>
      <c r="J7930">
        <v>7.7555160000000001</v>
      </c>
      <c r="K7930">
        <v>-9.9390940000000008</v>
      </c>
      <c r="L7930">
        <v>-4.0669969999999998</v>
      </c>
      <c r="M7930">
        <v>0</v>
      </c>
      <c r="N7930">
        <v>4.0669969999999998</v>
      </c>
      <c r="O7930">
        <v>9.9390940000000008</v>
      </c>
      <c r="P7930">
        <v>2.883356</v>
      </c>
      <c r="Q7930">
        <v>45</v>
      </c>
      <c r="R7930">
        <v>5</v>
      </c>
      <c r="S7930" s="81">
        <v>38854</v>
      </c>
    </row>
    <row r="7931" spans="1:19" x14ac:dyDescent="0.2">
      <c r="A7931" t="s">
        <v>76</v>
      </c>
      <c r="B7931" t="s">
        <v>59</v>
      </c>
      <c r="C7931" t="s">
        <v>47</v>
      </c>
      <c r="D7931" t="s">
        <v>9</v>
      </c>
      <c r="E7931">
        <v>2013</v>
      </c>
      <c r="F7931">
        <v>9</v>
      </c>
      <c r="G7931">
        <v>34.77872</v>
      </c>
      <c r="H7931">
        <v>34.77872</v>
      </c>
      <c r="I7931">
        <v>68.5</v>
      </c>
      <c r="J7931">
        <v>8.2616359999999993</v>
      </c>
      <c r="K7931">
        <v>-10.58771</v>
      </c>
      <c r="L7931">
        <v>-4.3324059999999998</v>
      </c>
      <c r="M7931">
        <v>0</v>
      </c>
      <c r="N7931">
        <v>4.3324059999999998</v>
      </c>
      <c r="O7931">
        <v>10.58771</v>
      </c>
      <c r="P7931">
        <v>2.883356</v>
      </c>
      <c r="Q7931">
        <v>45</v>
      </c>
      <c r="R7931">
        <v>5</v>
      </c>
      <c r="S7931" s="81">
        <v>38854</v>
      </c>
    </row>
    <row r="7932" spans="1:19" x14ac:dyDescent="0.2">
      <c r="A7932" t="s">
        <v>76</v>
      </c>
      <c r="B7932" t="s">
        <v>59</v>
      </c>
      <c r="C7932" t="s">
        <v>47</v>
      </c>
      <c r="D7932" t="s">
        <v>9</v>
      </c>
      <c r="E7932">
        <v>2013</v>
      </c>
      <c r="F7932">
        <v>10</v>
      </c>
      <c r="G7932">
        <v>40.420749999999998</v>
      </c>
      <c r="H7932">
        <v>40.420749999999998</v>
      </c>
      <c r="I7932">
        <v>73</v>
      </c>
      <c r="J7932">
        <v>8.6642489999999999</v>
      </c>
      <c r="K7932">
        <v>-11.103680000000001</v>
      </c>
      <c r="L7932">
        <v>-4.5435369999999997</v>
      </c>
      <c r="M7932">
        <v>0</v>
      </c>
      <c r="N7932">
        <v>4.5435369999999997</v>
      </c>
      <c r="O7932">
        <v>11.103680000000001</v>
      </c>
      <c r="P7932">
        <v>2.883356</v>
      </c>
      <c r="Q7932">
        <v>45</v>
      </c>
      <c r="R7932">
        <v>5</v>
      </c>
      <c r="S7932" s="81">
        <v>38854</v>
      </c>
    </row>
    <row r="7933" spans="1:19" x14ac:dyDescent="0.2">
      <c r="A7933" t="s">
        <v>76</v>
      </c>
      <c r="B7933" t="s">
        <v>59</v>
      </c>
      <c r="C7933" t="s">
        <v>47</v>
      </c>
      <c r="D7933" t="s">
        <v>9</v>
      </c>
      <c r="E7933">
        <v>2013</v>
      </c>
      <c r="F7933">
        <v>11</v>
      </c>
      <c r="G7933">
        <v>42.727930000000001</v>
      </c>
      <c r="H7933">
        <v>42.727930000000001</v>
      </c>
      <c r="I7933">
        <v>77.5</v>
      </c>
      <c r="J7933">
        <v>8.8913960000000003</v>
      </c>
      <c r="K7933">
        <v>-11.394780000000001</v>
      </c>
      <c r="L7933">
        <v>-4.6626519999999996</v>
      </c>
      <c r="M7933">
        <v>0</v>
      </c>
      <c r="N7933">
        <v>4.6626519999999996</v>
      </c>
      <c r="O7933">
        <v>11.394780000000001</v>
      </c>
      <c r="P7933">
        <v>2.883356</v>
      </c>
      <c r="Q7933">
        <v>45</v>
      </c>
      <c r="R7933">
        <v>5</v>
      </c>
      <c r="S7933" s="81">
        <v>38854</v>
      </c>
    </row>
    <row r="7934" spans="1:19" x14ac:dyDescent="0.2">
      <c r="A7934" t="s">
        <v>76</v>
      </c>
      <c r="B7934" t="s">
        <v>59</v>
      </c>
      <c r="C7934" t="s">
        <v>47</v>
      </c>
      <c r="D7934" t="s">
        <v>9</v>
      </c>
      <c r="E7934">
        <v>2013</v>
      </c>
      <c r="F7934">
        <v>12</v>
      </c>
      <c r="G7934">
        <v>46.03989</v>
      </c>
      <c r="H7934">
        <v>43.91234</v>
      </c>
      <c r="I7934">
        <v>81.25</v>
      </c>
      <c r="J7934">
        <v>9.125667</v>
      </c>
      <c r="K7934">
        <v>-9.5674639999999993</v>
      </c>
      <c r="L7934">
        <v>-2.657956</v>
      </c>
      <c r="M7934">
        <v>2.127548</v>
      </c>
      <c r="N7934">
        <v>6.9130529999999997</v>
      </c>
      <c r="O7934">
        <v>13.822559999999999</v>
      </c>
      <c r="P7934">
        <v>2.883356</v>
      </c>
      <c r="Q7934">
        <v>45</v>
      </c>
      <c r="R7934">
        <v>5</v>
      </c>
      <c r="S7934" s="81">
        <v>38854</v>
      </c>
    </row>
    <row r="7935" spans="1:19" x14ac:dyDescent="0.2">
      <c r="A7935" t="s">
        <v>76</v>
      </c>
      <c r="B7935" t="s">
        <v>59</v>
      </c>
      <c r="C7935" t="s">
        <v>47</v>
      </c>
      <c r="D7935" t="s">
        <v>9</v>
      </c>
      <c r="E7935">
        <v>2013</v>
      </c>
      <c r="F7935">
        <v>13</v>
      </c>
      <c r="G7935">
        <v>48.124450000000003</v>
      </c>
      <c r="H7935">
        <v>40.967300000000002</v>
      </c>
      <c r="I7935">
        <v>85</v>
      </c>
      <c r="J7935">
        <v>9.2861940000000001</v>
      </c>
      <c r="K7935">
        <v>-4.743582</v>
      </c>
      <c r="L7935">
        <v>2.2874690000000002</v>
      </c>
      <c r="M7935">
        <v>7.1571540000000002</v>
      </c>
      <c r="N7935">
        <v>12.02684</v>
      </c>
      <c r="O7935">
        <v>19.05789</v>
      </c>
      <c r="P7935">
        <v>2.883356</v>
      </c>
      <c r="Q7935">
        <v>45</v>
      </c>
      <c r="R7935">
        <v>5</v>
      </c>
      <c r="S7935" s="81">
        <v>38854</v>
      </c>
    </row>
    <row r="7936" spans="1:19" x14ac:dyDescent="0.2">
      <c r="A7936" t="s">
        <v>76</v>
      </c>
      <c r="B7936" t="s">
        <v>59</v>
      </c>
      <c r="C7936" t="s">
        <v>47</v>
      </c>
      <c r="D7936" t="s">
        <v>9</v>
      </c>
      <c r="E7936">
        <v>2013</v>
      </c>
      <c r="F7936">
        <v>14</v>
      </c>
      <c r="G7936">
        <v>50.149459999999998</v>
      </c>
      <c r="H7936">
        <v>38.588610000000003</v>
      </c>
      <c r="I7936">
        <v>88.25</v>
      </c>
      <c r="J7936">
        <v>9.3944089999999996</v>
      </c>
      <c r="K7936">
        <v>-0.47856389999999999</v>
      </c>
      <c r="L7936">
        <v>6.634423</v>
      </c>
      <c r="M7936">
        <v>11.56086</v>
      </c>
      <c r="N7936">
        <v>16.487290000000002</v>
      </c>
      <c r="O7936">
        <v>23.600280000000001</v>
      </c>
      <c r="P7936">
        <v>2.883356</v>
      </c>
      <c r="Q7936">
        <v>45</v>
      </c>
      <c r="R7936">
        <v>5</v>
      </c>
      <c r="S7936" s="81">
        <v>38854</v>
      </c>
    </row>
    <row r="7937" spans="1:19" x14ac:dyDescent="0.2">
      <c r="A7937" t="s">
        <v>76</v>
      </c>
      <c r="B7937" t="s">
        <v>59</v>
      </c>
      <c r="C7937" t="s">
        <v>47</v>
      </c>
      <c r="D7937" t="s">
        <v>9</v>
      </c>
      <c r="E7937">
        <v>2013</v>
      </c>
      <c r="F7937">
        <v>15</v>
      </c>
      <c r="G7937">
        <v>48.224400000000003</v>
      </c>
      <c r="H7937">
        <v>38.665880000000001</v>
      </c>
      <c r="I7937">
        <v>91.25</v>
      </c>
      <c r="J7937">
        <v>9.4844620000000006</v>
      </c>
      <c r="K7937">
        <v>-2.5963059999999998</v>
      </c>
      <c r="L7937">
        <v>4.5848649999999997</v>
      </c>
      <c r="M7937">
        <v>9.5585210000000007</v>
      </c>
      <c r="N7937">
        <v>14.53218</v>
      </c>
      <c r="O7937">
        <v>21.713349999999998</v>
      </c>
      <c r="P7937">
        <v>2.883356</v>
      </c>
      <c r="Q7937">
        <v>45</v>
      </c>
      <c r="R7937">
        <v>5</v>
      </c>
      <c r="S7937" s="81">
        <v>38854</v>
      </c>
    </row>
    <row r="7938" spans="1:19" x14ac:dyDescent="0.2">
      <c r="A7938" t="s">
        <v>76</v>
      </c>
      <c r="B7938" t="s">
        <v>59</v>
      </c>
      <c r="C7938" t="s">
        <v>47</v>
      </c>
      <c r="D7938" t="s">
        <v>9</v>
      </c>
      <c r="E7938">
        <v>2013</v>
      </c>
      <c r="F7938">
        <v>16</v>
      </c>
      <c r="G7938">
        <v>42.860010000000003</v>
      </c>
      <c r="H7938">
        <v>38.283999999999999</v>
      </c>
      <c r="I7938">
        <v>92.5</v>
      </c>
      <c r="J7938">
        <v>9.0000809999999998</v>
      </c>
      <c r="K7938">
        <v>-6.9580599999999997</v>
      </c>
      <c r="L7938">
        <v>-0.1436393</v>
      </c>
      <c r="M7938">
        <v>4.5760079999999999</v>
      </c>
      <c r="N7938">
        <v>9.295655</v>
      </c>
      <c r="O7938">
        <v>16.11007</v>
      </c>
      <c r="P7938">
        <v>2.883356</v>
      </c>
      <c r="Q7938">
        <v>45</v>
      </c>
      <c r="R7938">
        <v>5</v>
      </c>
      <c r="S7938" s="81">
        <v>38854</v>
      </c>
    </row>
    <row r="7939" spans="1:19" x14ac:dyDescent="0.2">
      <c r="A7939" t="s">
        <v>76</v>
      </c>
      <c r="B7939" t="s">
        <v>59</v>
      </c>
      <c r="C7939" t="s">
        <v>47</v>
      </c>
      <c r="D7939" t="s">
        <v>9</v>
      </c>
      <c r="E7939">
        <v>2013</v>
      </c>
      <c r="F7939">
        <v>17</v>
      </c>
      <c r="G7939">
        <v>37.35613</v>
      </c>
      <c r="H7939">
        <v>37.35613</v>
      </c>
      <c r="I7939">
        <v>92.75</v>
      </c>
      <c r="J7939">
        <v>8.7010559999999995</v>
      </c>
      <c r="K7939">
        <v>-11.15085</v>
      </c>
      <c r="L7939">
        <v>-4.5628380000000002</v>
      </c>
      <c r="M7939">
        <v>0</v>
      </c>
      <c r="N7939">
        <v>4.5628380000000002</v>
      </c>
      <c r="O7939">
        <v>11.15085</v>
      </c>
      <c r="P7939">
        <v>2.883356</v>
      </c>
      <c r="Q7939">
        <v>45</v>
      </c>
      <c r="R7939">
        <v>5</v>
      </c>
      <c r="S7939" s="81">
        <v>38854</v>
      </c>
    </row>
    <row r="7940" spans="1:19" x14ac:dyDescent="0.2">
      <c r="A7940" t="s">
        <v>76</v>
      </c>
      <c r="B7940" t="s">
        <v>59</v>
      </c>
      <c r="C7940" t="s">
        <v>47</v>
      </c>
      <c r="D7940" t="s">
        <v>9</v>
      </c>
      <c r="E7940">
        <v>2013</v>
      </c>
      <c r="F7940">
        <v>18</v>
      </c>
      <c r="G7940">
        <v>20.775099999999998</v>
      </c>
      <c r="H7940">
        <v>20.775099999999998</v>
      </c>
      <c r="I7940">
        <v>91.25</v>
      </c>
      <c r="J7940">
        <v>7.6778060000000004</v>
      </c>
      <c r="K7940">
        <v>-9.8395050000000008</v>
      </c>
      <c r="L7940">
        <v>-4.0262460000000004</v>
      </c>
      <c r="M7940">
        <v>0</v>
      </c>
      <c r="N7940">
        <v>4.0262460000000004</v>
      </c>
      <c r="O7940">
        <v>9.8395050000000008</v>
      </c>
      <c r="P7940">
        <v>2.883356</v>
      </c>
      <c r="Q7940">
        <v>45</v>
      </c>
      <c r="R7940">
        <v>5</v>
      </c>
      <c r="S7940" s="81">
        <v>38854</v>
      </c>
    </row>
    <row r="7941" spans="1:19" x14ac:dyDescent="0.2">
      <c r="A7941" t="s">
        <v>76</v>
      </c>
      <c r="B7941" t="s">
        <v>59</v>
      </c>
      <c r="C7941" t="s">
        <v>47</v>
      </c>
      <c r="D7941" t="s">
        <v>9</v>
      </c>
      <c r="E7941">
        <v>2013</v>
      </c>
      <c r="F7941">
        <v>19</v>
      </c>
      <c r="G7941">
        <v>15.551349999999999</v>
      </c>
      <c r="H7941">
        <v>15.551349999999999</v>
      </c>
      <c r="I7941">
        <v>89</v>
      </c>
      <c r="J7941">
        <v>7.5849000000000002</v>
      </c>
      <c r="K7941">
        <v>-9.72044</v>
      </c>
      <c r="L7941">
        <v>-3.977525</v>
      </c>
      <c r="M7941">
        <v>0</v>
      </c>
      <c r="N7941">
        <v>3.977525</v>
      </c>
      <c r="O7941">
        <v>9.72044</v>
      </c>
      <c r="P7941">
        <v>2.883356</v>
      </c>
      <c r="Q7941">
        <v>45</v>
      </c>
      <c r="R7941">
        <v>5</v>
      </c>
      <c r="S7941" s="81">
        <v>38854</v>
      </c>
    </row>
    <row r="7942" spans="1:19" x14ac:dyDescent="0.2">
      <c r="A7942" t="s">
        <v>76</v>
      </c>
      <c r="B7942" t="s">
        <v>59</v>
      </c>
      <c r="C7942" t="s">
        <v>47</v>
      </c>
      <c r="D7942" t="s">
        <v>9</v>
      </c>
      <c r="E7942">
        <v>2013</v>
      </c>
      <c r="F7942">
        <v>20</v>
      </c>
      <c r="G7942">
        <v>14.814640000000001</v>
      </c>
      <c r="H7942">
        <v>14.814640000000001</v>
      </c>
      <c r="I7942">
        <v>86</v>
      </c>
      <c r="J7942">
        <v>7.5685070000000003</v>
      </c>
      <c r="K7942">
        <v>-9.6994310000000006</v>
      </c>
      <c r="L7942">
        <v>-3.9689290000000002</v>
      </c>
      <c r="M7942">
        <v>0</v>
      </c>
      <c r="N7942">
        <v>3.9689290000000002</v>
      </c>
      <c r="O7942">
        <v>9.6994310000000006</v>
      </c>
      <c r="P7942">
        <v>2.883356</v>
      </c>
      <c r="Q7942">
        <v>45</v>
      </c>
      <c r="R7942">
        <v>5</v>
      </c>
      <c r="S7942" s="81">
        <v>38854</v>
      </c>
    </row>
    <row r="7943" spans="1:19" x14ac:dyDescent="0.2">
      <c r="A7943" t="s">
        <v>76</v>
      </c>
      <c r="B7943" t="s">
        <v>59</v>
      </c>
      <c r="C7943" t="s">
        <v>47</v>
      </c>
      <c r="D7943" t="s">
        <v>9</v>
      </c>
      <c r="E7943">
        <v>2013</v>
      </c>
      <c r="F7943">
        <v>21</v>
      </c>
      <c r="G7943">
        <v>15.30803</v>
      </c>
      <c r="H7943">
        <v>15.30803</v>
      </c>
      <c r="I7943">
        <v>81.5</v>
      </c>
      <c r="J7943">
        <v>7.5436930000000002</v>
      </c>
      <c r="K7943">
        <v>-9.6676319999999993</v>
      </c>
      <c r="L7943">
        <v>-3.9559160000000002</v>
      </c>
      <c r="M7943">
        <v>0</v>
      </c>
      <c r="N7943">
        <v>3.9559160000000002</v>
      </c>
      <c r="O7943">
        <v>9.6676319999999993</v>
      </c>
      <c r="P7943">
        <v>2.883356</v>
      </c>
      <c r="Q7943">
        <v>45</v>
      </c>
      <c r="R7943">
        <v>5</v>
      </c>
      <c r="S7943" s="81">
        <v>38854</v>
      </c>
    </row>
    <row r="7944" spans="1:19" x14ac:dyDescent="0.2">
      <c r="A7944" t="s">
        <v>76</v>
      </c>
      <c r="B7944" t="s">
        <v>59</v>
      </c>
      <c r="C7944" t="s">
        <v>47</v>
      </c>
      <c r="D7944" t="s">
        <v>9</v>
      </c>
      <c r="E7944">
        <v>2013</v>
      </c>
      <c r="F7944">
        <v>22</v>
      </c>
      <c r="G7944">
        <v>15.778029999999999</v>
      </c>
      <c r="H7944">
        <v>15.778029999999999</v>
      </c>
      <c r="I7944">
        <v>77.25</v>
      </c>
      <c r="J7944">
        <v>7.5408920000000004</v>
      </c>
      <c r="K7944">
        <v>-9.6640420000000002</v>
      </c>
      <c r="L7944">
        <v>-3.9544480000000002</v>
      </c>
      <c r="M7944">
        <v>0</v>
      </c>
      <c r="N7944">
        <v>3.9544480000000002</v>
      </c>
      <c r="O7944">
        <v>9.6640420000000002</v>
      </c>
      <c r="P7944">
        <v>2.883356</v>
      </c>
      <c r="Q7944">
        <v>45</v>
      </c>
      <c r="R7944">
        <v>5</v>
      </c>
      <c r="S7944" s="81">
        <v>38854</v>
      </c>
    </row>
    <row r="7945" spans="1:19" x14ac:dyDescent="0.2">
      <c r="A7945" t="s">
        <v>76</v>
      </c>
      <c r="B7945" t="s">
        <v>59</v>
      </c>
      <c r="C7945" t="s">
        <v>47</v>
      </c>
      <c r="D7945" t="s">
        <v>9</v>
      </c>
      <c r="E7945">
        <v>2013</v>
      </c>
      <c r="F7945">
        <v>23</v>
      </c>
      <c r="G7945">
        <v>15.43103</v>
      </c>
      <c r="H7945">
        <v>15.43103</v>
      </c>
      <c r="I7945">
        <v>72.75</v>
      </c>
      <c r="J7945">
        <v>7.5398129999999997</v>
      </c>
      <c r="K7945">
        <v>-9.6626600000000007</v>
      </c>
      <c r="L7945">
        <v>-3.9538820000000001</v>
      </c>
      <c r="M7945">
        <v>0</v>
      </c>
      <c r="N7945">
        <v>3.9538820000000001</v>
      </c>
      <c r="O7945">
        <v>9.6626600000000007</v>
      </c>
      <c r="P7945">
        <v>2.883356</v>
      </c>
      <c r="Q7945">
        <v>45</v>
      </c>
      <c r="R7945">
        <v>5</v>
      </c>
      <c r="S7945" s="81">
        <v>38854</v>
      </c>
    </row>
    <row r="7946" spans="1:19" x14ac:dyDescent="0.2">
      <c r="A7946" t="s">
        <v>76</v>
      </c>
      <c r="B7946" t="s">
        <v>59</v>
      </c>
      <c r="C7946" t="s">
        <v>47</v>
      </c>
      <c r="D7946" t="s">
        <v>9</v>
      </c>
      <c r="E7946">
        <v>2013</v>
      </c>
      <c r="F7946">
        <v>24</v>
      </c>
      <c r="G7946">
        <v>15.472390000000001</v>
      </c>
      <c r="H7946">
        <v>15.472390000000001</v>
      </c>
      <c r="I7946">
        <v>70.25</v>
      </c>
      <c r="J7946">
        <v>7.5420730000000002</v>
      </c>
      <c r="K7946">
        <v>-9.6655549999999995</v>
      </c>
      <c r="L7946">
        <v>-3.9550670000000001</v>
      </c>
      <c r="M7946">
        <v>0</v>
      </c>
      <c r="N7946">
        <v>3.9550670000000001</v>
      </c>
      <c r="O7946">
        <v>9.6655549999999995</v>
      </c>
      <c r="P7946">
        <v>2.883356</v>
      </c>
      <c r="Q7946">
        <v>45</v>
      </c>
      <c r="R7946">
        <v>5</v>
      </c>
      <c r="S7946" s="81">
        <v>38854</v>
      </c>
    </row>
    <row r="7947" spans="1:19" x14ac:dyDescent="0.2">
      <c r="A7947" t="s">
        <v>76</v>
      </c>
      <c r="B7947" t="s">
        <v>59</v>
      </c>
      <c r="C7947" t="s">
        <v>47</v>
      </c>
      <c r="D7947" t="s">
        <v>10</v>
      </c>
      <c r="E7947">
        <v>2013</v>
      </c>
      <c r="F7947">
        <v>1</v>
      </c>
      <c r="G7947">
        <v>15.55564</v>
      </c>
      <c r="H7947">
        <v>15.55564</v>
      </c>
      <c r="I7947">
        <v>70.5</v>
      </c>
      <c r="J7947">
        <v>7.5099</v>
      </c>
      <c r="K7947">
        <v>-9.6243239999999997</v>
      </c>
      <c r="L7947">
        <v>-3.9381949999999999</v>
      </c>
      <c r="M7947">
        <v>0</v>
      </c>
      <c r="N7947">
        <v>3.9381949999999999</v>
      </c>
      <c r="O7947">
        <v>9.6243239999999997</v>
      </c>
      <c r="P7947">
        <v>2.9061493</v>
      </c>
      <c r="Q7947">
        <v>45</v>
      </c>
      <c r="R7947">
        <v>6</v>
      </c>
      <c r="S7947" s="81">
        <v>31572</v>
      </c>
    </row>
    <row r="7948" spans="1:19" x14ac:dyDescent="0.2">
      <c r="A7948" t="s">
        <v>76</v>
      </c>
      <c r="B7948" t="s">
        <v>59</v>
      </c>
      <c r="C7948" t="s">
        <v>47</v>
      </c>
      <c r="D7948" t="s">
        <v>10</v>
      </c>
      <c r="E7948">
        <v>2013</v>
      </c>
      <c r="F7948">
        <v>2</v>
      </c>
      <c r="G7948">
        <v>15.584210000000001</v>
      </c>
      <c r="H7948">
        <v>15.584210000000001</v>
      </c>
      <c r="I7948">
        <v>63.75</v>
      </c>
      <c r="J7948">
        <v>7.5088200000000001</v>
      </c>
      <c r="K7948">
        <v>-9.6229399999999998</v>
      </c>
      <c r="L7948">
        <v>-3.9376289999999998</v>
      </c>
      <c r="M7948">
        <v>0</v>
      </c>
      <c r="N7948">
        <v>3.9376289999999998</v>
      </c>
      <c r="O7948">
        <v>9.6229399999999998</v>
      </c>
      <c r="P7948">
        <v>2.9061493</v>
      </c>
      <c r="Q7948">
        <v>45</v>
      </c>
      <c r="R7948">
        <v>6</v>
      </c>
      <c r="S7948" s="81">
        <v>31572</v>
      </c>
    </row>
    <row r="7949" spans="1:19" x14ac:dyDescent="0.2">
      <c r="A7949" t="s">
        <v>76</v>
      </c>
      <c r="B7949" t="s">
        <v>59</v>
      </c>
      <c r="C7949" t="s">
        <v>47</v>
      </c>
      <c r="D7949" t="s">
        <v>10</v>
      </c>
      <c r="E7949">
        <v>2013</v>
      </c>
      <c r="F7949">
        <v>3</v>
      </c>
      <c r="G7949">
        <v>16.56466</v>
      </c>
      <c r="H7949">
        <v>16.56466</v>
      </c>
      <c r="I7949">
        <v>61.25</v>
      </c>
      <c r="J7949">
        <v>7.5106529999999996</v>
      </c>
      <c r="K7949">
        <v>-9.6252890000000004</v>
      </c>
      <c r="L7949">
        <v>-3.93859</v>
      </c>
      <c r="M7949">
        <v>0</v>
      </c>
      <c r="N7949">
        <v>3.93859</v>
      </c>
      <c r="O7949">
        <v>9.6252890000000004</v>
      </c>
      <c r="P7949">
        <v>2.9061493</v>
      </c>
      <c r="Q7949">
        <v>45</v>
      </c>
      <c r="R7949">
        <v>6</v>
      </c>
      <c r="S7949" s="81">
        <v>31572</v>
      </c>
    </row>
    <row r="7950" spans="1:19" x14ac:dyDescent="0.2">
      <c r="A7950" t="s">
        <v>76</v>
      </c>
      <c r="B7950" t="s">
        <v>59</v>
      </c>
      <c r="C7950" t="s">
        <v>47</v>
      </c>
      <c r="D7950" t="s">
        <v>10</v>
      </c>
      <c r="E7950">
        <v>2013</v>
      </c>
      <c r="F7950">
        <v>4</v>
      </c>
      <c r="G7950">
        <v>16.79691</v>
      </c>
      <c r="H7950">
        <v>16.79691</v>
      </c>
      <c r="I7950">
        <v>59.75</v>
      </c>
      <c r="J7950">
        <v>7.510929</v>
      </c>
      <c r="K7950">
        <v>-9.6256430000000002</v>
      </c>
      <c r="L7950">
        <v>-3.9387349999999999</v>
      </c>
      <c r="M7950">
        <v>0</v>
      </c>
      <c r="N7950">
        <v>3.9387349999999999</v>
      </c>
      <c r="O7950">
        <v>9.6256430000000002</v>
      </c>
      <c r="P7950">
        <v>2.9061493</v>
      </c>
      <c r="Q7950">
        <v>45</v>
      </c>
      <c r="R7950">
        <v>6</v>
      </c>
      <c r="S7950" s="81">
        <v>31572</v>
      </c>
    </row>
    <row r="7951" spans="1:19" x14ac:dyDescent="0.2">
      <c r="A7951" t="s">
        <v>76</v>
      </c>
      <c r="B7951" t="s">
        <v>59</v>
      </c>
      <c r="C7951" t="s">
        <v>47</v>
      </c>
      <c r="D7951" t="s">
        <v>10</v>
      </c>
      <c r="E7951">
        <v>2013</v>
      </c>
      <c r="F7951">
        <v>5</v>
      </c>
      <c r="G7951">
        <v>17.498819999999998</v>
      </c>
      <c r="H7951">
        <v>17.498819999999998</v>
      </c>
      <c r="I7951">
        <v>59.5</v>
      </c>
      <c r="J7951">
        <v>7.5111650000000001</v>
      </c>
      <c r="K7951">
        <v>-9.6259449999999998</v>
      </c>
      <c r="L7951">
        <v>-3.9388589999999999</v>
      </c>
      <c r="M7951">
        <v>0</v>
      </c>
      <c r="N7951">
        <v>3.9388589999999999</v>
      </c>
      <c r="O7951">
        <v>9.6259449999999998</v>
      </c>
      <c r="P7951">
        <v>2.9061493</v>
      </c>
      <c r="Q7951">
        <v>45</v>
      </c>
      <c r="R7951">
        <v>6</v>
      </c>
      <c r="S7951" s="81">
        <v>31572</v>
      </c>
    </row>
    <row r="7952" spans="1:19" x14ac:dyDescent="0.2">
      <c r="A7952" t="s">
        <v>76</v>
      </c>
      <c r="B7952" t="s">
        <v>59</v>
      </c>
      <c r="C7952" t="s">
        <v>47</v>
      </c>
      <c r="D7952" t="s">
        <v>10</v>
      </c>
      <c r="E7952">
        <v>2013</v>
      </c>
      <c r="F7952">
        <v>6</v>
      </c>
      <c r="G7952">
        <v>17.940550000000002</v>
      </c>
      <c r="H7952">
        <v>17.940550000000002</v>
      </c>
      <c r="I7952">
        <v>61.5</v>
      </c>
      <c r="J7952">
        <v>7.5119109999999996</v>
      </c>
      <c r="K7952">
        <v>-9.6269019999999994</v>
      </c>
      <c r="L7952">
        <v>-3.9392499999999999</v>
      </c>
      <c r="M7952">
        <v>0</v>
      </c>
      <c r="N7952">
        <v>3.9392499999999999</v>
      </c>
      <c r="O7952">
        <v>9.6269019999999994</v>
      </c>
      <c r="P7952">
        <v>2.9061493</v>
      </c>
      <c r="Q7952">
        <v>45</v>
      </c>
      <c r="R7952">
        <v>6</v>
      </c>
      <c r="S7952" s="81">
        <v>31572</v>
      </c>
    </row>
    <row r="7953" spans="1:19" x14ac:dyDescent="0.2">
      <c r="A7953" t="s">
        <v>76</v>
      </c>
      <c r="B7953" t="s">
        <v>59</v>
      </c>
      <c r="C7953" t="s">
        <v>47</v>
      </c>
      <c r="D7953" t="s">
        <v>10</v>
      </c>
      <c r="E7953">
        <v>2013</v>
      </c>
      <c r="F7953">
        <v>7</v>
      </c>
      <c r="G7953">
        <v>24.248760000000001</v>
      </c>
      <c r="H7953">
        <v>24.248760000000001</v>
      </c>
      <c r="I7953">
        <v>62.75</v>
      </c>
      <c r="J7953">
        <v>7.5997729999999999</v>
      </c>
      <c r="K7953">
        <v>-9.7395010000000006</v>
      </c>
      <c r="L7953">
        <v>-3.985325</v>
      </c>
      <c r="M7953">
        <v>0</v>
      </c>
      <c r="N7953">
        <v>3.985325</v>
      </c>
      <c r="O7953">
        <v>9.7395010000000006</v>
      </c>
      <c r="P7953">
        <v>2.9061493</v>
      </c>
      <c r="Q7953">
        <v>45</v>
      </c>
      <c r="R7953">
        <v>6</v>
      </c>
      <c r="S7953" s="81">
        <v>31572</v>
      </c>
    </row>
    <row r="7954" spans="1:19" x14ac:dyDescent="0.2">
      <c r="A7954" t="s">
        <v>76</v>
      </c>
      <c r="B7954" t="s">
        <v>59</v>
      </c>
      <c r="C7954" t="s">
        <v>47</v>
      </c>
      <c r="D7954" t="s">
        <v>10</v>
      </c>
      <c r="E7954">
        <v>2013</v>
      </c>
      <c r="F7954">
        <v>8</v>
      </c>
      <c r="G7954">
        <v>28.673369999999998</v>
      </c>
      <c r="H7954">
        <v>28.673369999999998</v>
      </c>
      <c r="I7954">
        <v>68.25</v>
      </c>
      <c r="J7954">
        <v>7.6163790000000002</v>
      </c>
      <c r="K7954">
        <v>-9.760783</v>
      </c>
      <c r="L7954">
        <v>-3.9940329999999999</v>
      </c>
      <c r="M7954">
        <v>0</v>
      </c>
      <c r="N7954">
        <v>3.9940329999999999</v>
      </c>
      <c r="O7954">
        <v>9.760783</v>
      </c>
      <c r="P7954">
        <v>2.9061493</v>
      </c>
      <c r="Q7954">
        <v>45</v>
      </c>
      <c r="R7954">
        <v>6</v>
      </c>
      <c r="S7954" s="81">
        <v>31572</v>
      </c>
    </row>
    <row r="7955" spans="1:19" x14ac:dyDescent="0.2">
      <c r="A7955" t="s">
        <v>76</v>
      </c>
      <c r="B7955" t="s">
        <v>59</v>
      </c>
      <c r="C7955" t="s">
        <v>47</v>
      </c>
      <c r="D7955" t="s">
        <v>10</v>
      </c>
      <c r="E7955">
        <v>2013</v>
      </c>
      <c r="F7955">
        <v>9</v>
      </c>
      <c r="G7955">
        <v>32.653469999999999</v>
      </c>
      <c r="H7955">
        <v>32.653469999999999</v>
      </c>
      <c r="I7955">
        <v>73.25</v>
      </c>
      <c r="J7955">
        <v>7.8442540000000003</v>
      </c>
      <c r="K7955">
        <v>-10.052820000000001</v>
      </c>
      <c r="L7955">
        <v>-4.113531</v>
      </c>
      <c r="M7955">
        <v>0</v>
      </c>
      <c r="N7955">
        <v>4.113531</v>
      </c>
      <c r="O7955">
        <v>10.052820000000001</v>
      </c>
      <c r="P7955">
        <v>2.9061493</v>
      </c>
      <c r="Q7955">
        <v>45</v>
      </c>
      <c r="R7955">
        <v>6</v>
      </c>
      <c r="S7955" s="81">
        <v>31572</v>
      </c>
    </row>
    <row r="7956" spans="1:19" x14ac:dyDescent="0.2">
      <c r="A7956" t="s">
        <v>76</v>
      </c>
      <c r="B7956" t="s">
        <v>59</v>
      </c>
      <c r="C7956" t="s">
        <v>47</v>
      </c>
      <c r="D7956" t="s">
        <v>10</v>
      </c>
      <c r="E7956">
        <v>2013</v>
      </c>
      <c r="F7956">
        <v>10</v>
      </c>
      <c r="G7956">
        <v>34.24192</v>
      </c>
      <c r="H7956">
        <v>34.24192</v>
      </c>
      <c r="I7956">
        <v>78.25</v>
      </c>
      <c r="J7956">
        <v>7.8795289999999998</v>
      </c>
      <c r="K7956">
        <v>-10.09802</v>
      </c>
      <c r="L7956">
        <v>-4.1320290000000002</v>
      </c>
      <c r="M7956">
        <v>0</v>
      </c>
      <c r="N7956">
        <v>4.1320290000000002</v>
      </c>
      <c r="O7956">
        <v>10.09802</v>
      </c>
      <c r="P7956">
        <v>2.9061493</v>
      </c>
      <c r="Q7956">
        <v>45</v>
      </c>
      <c r="R7956">
        <v>6</v>
      </c>
      <c r="S7956" s="81">
        <v>31572</v>
      </c>
    </row>
    <row r="7957" spans="1:19" x14ac:dyDescent="0.2">
      <c r="A7957" t="s">
        <v>76</v>
      </c>
      <c r="B7957" t="s">
        <v>59</v>
      </c>
      <c r="C7957" t="s">
        <v>47</v>
      </c>
      <c r="D7957" t="s">
        <v>10</v>
      </c>
      <c r="E7957">
        <v>2013</v>
      </c>
      <c r="F7957">
        <v>11</v>
      </c>
      <c r="G7957">
        <v>34.65307</v>
      </c>
      <c r="H7957">
        <v>34.65307</v>
      </c>
      <c r="I7957">
        <v>83.25</v>
      </c>
      <c r="J7957">
        <v>7.9451580000000002</v>
      </c>
      <c r="K7957">
        <v>-10.182130000000001</v>
      </c>
      <c r="L7957">
        <v>-4.1664450000000004</v>
      </c>
      <c r="M7957">
        <v>0</v>
      </c>
      <c r="N7957">
        <v>4.1664450000000004</v>
      </c>
      <c r="O7957">
        <v>10.182130000000001</v>
      </c>
      <c r="P7957">
        <v>2.9061493</v>
      </c>
      <c r="Q7957">
        <v>45</v>
      </c>
      <c r="R7957">
        <v>6</v>
      </c>
      <c r="S7957" s="81">
        <v>31572</v>
      </c>
    </row>
    <row r="7958" spans="1:19" x14ac:dyDescent="0.2">
      <c r="A7958" t="s">
        <v>76</v>
      </c>
      <c r="B7958" t="s">
        <v>59</v>
      </c>
      <c r="C7958" t="s">
        <v>47</v>
      </c>
      <c r="D7958" t="s">
        <v>10</v>
      </c>
      <c r="E7958">
        <v>2013</v>
      </c>
      <c r="F7958">
        <v>12</v>
      </c>
      <c r="G7958">
        <v>36.844270000000002</v>
      </c>
      <c r="H7958">
        <v>36.844270000000002</v>
      </c>
      <c r="I7958">
        <v>88.25</v>
      </c>
      <c r="J7958">
        <v>8.0607009999999999</v>
      </c>
      <c r="K7958">
        <v>-10.3302</v>
      </c>
      <c r="L7958">
        <v>-4.227036</v>
      </c>
      <c r="M7958">
        <v>0</v>
      </c>
      <c r="N7958">
        <v>4.227036</v>
      </c>
      <c r="O7958">
        <v>10.3302</v>
      </c>
      <c r="P7958">
        <v>2.9061493</v>
      </c>
      <c r="Q7958">
        <v>45</v>
      </c>
      <c r="R7958">
        <v>6</v>
      </c>
      <c r="S7958" s="81">
        <v>31572</v>
      </c>
    </row>
    <row r="7959" spans="1:19" x14ac:dyDescent="0.2">
      <c r="A7959" t="s">
        <v>76</v>
      </c>
      <c r="B7959" t="s">
        <v>59</v>
      </c>
      <c r="C7959" t="s">
        <v>47</v>
      </c>
      <c r="D7959" t="s">
        <v>10</v>
      </c>
      <c r="E7959">
        <v>2013</v>
      </c>
      <c r="F7959">
        <v>13</v>
      </c>
      <c r="G7959">
        <v>34.441870000000002</v>
      </c>
      <c r="H7959">
        <v>34.441870000000002</v>
      </c>
      <c r="I7959">
        <v>91.5</v>
      </c>
      <c r="J7959">
        <v>7.9873880000000002</v>
      </c>
      <c r="K7959">
        <v>-10.23625</v>
      </c>
      <c r="L7959">
        <v>-4.1885909999999997</v>
      </c>
      <c r="M7959">
        <v>0</v>
      </c>
      <c r="N7959">
        <v>4.1885909999999997</v>
      </c>
      <c r="O7959">
        <v>10.23625</v>
      </c>
      <c r="P7959">
        <v>2.9061493</v>
      </c>
      <c r="Q7959">
        <v>45</v>
      </c>
      <c r="R7959">
        <v>6</v>
      </c>
      <c r="S7959" s="81">
        <v>31572</v>
      </c>
    </row>
    <row r="7960" spans="1:19" x14ac:dyDescent="0.2">
      <c r="A7960" t="s">
        <v>76</v>
      </c>
      <c r="B7960" t="s">
        <v>59</v>
      </c>
      <c r="C7960" t="s">
        <v>47</v>
      </c>
      <c r="D7960" t="s">
        <v>10</v>
      </c>
      <c r="E7960">
        <v>2013</v>
      </c>
      <c r="F7960">
        <v>14</v>
      </c>
      <c r="G7960">
        <v>34.556429999999999</v>
      </c>
      <c r="H7960">
        <v>34.556429999999999</v>
      </c>
      <c r="I7960">
        <v>93.75</v>
      </c>
      <c r="J7960">
        <v>7.9705409999999999</v>
      </c>
      <c r="K7960">
        <v>-10.21466</v>
      </c>
      <c r="L7960">
        <v>-4.1797560000000002</v>
      </c>
      <c r="M7960">
        <v>0</v>
      </c>
      <c r="N7960">
        <v>4.1797560000000002</v>
      </c>
      <c r="O7960">
        <v>10.21466</v>
      </c>
      <c r="P7960">
        <v>2.9061493</v>
      </c>
      <c r="Q7960">
        <v>45</v>
      </c>
      <c r="R7960">
        <v>6</v>
      </c>
      <c r="S7960" s="81">
        <v>31572</v>
      </c>
    </row>
    <row r="7961" spans="1:19" x14ac:dyDescent="0.2">
      <c r="A7961" t="s">
        <v>76</v>
      </c>
      <c r="B7961" t="s">
        <v>59</v>
      </c>
      <c r="C7961" t="s">
        <v>47</v>
      </c>
      <c r="D7961" t="s">
        <v>10</v>
      </c>
      <c r="E7961">
        <v>2013</v>
      </c>
      <c r="F7961">
        <v>15</v>
      </c>
      <c r="G7961">
        <v>27.180199999999999</v>
      </c>
      <c r="H7961">
        <v>27.180199999999999</v>
      </c>
      <c r="I7961">
        <v>95.75</v>
      </c>
      <c r="J7961">
        <v>8.0029070000000004</v>
      </c>
      <c r="K7961">
        <v>-10.25614</v>
      </c>
      <c r="L7961">
        <v>-4.1967280000000002</v>
      </c>
      <c r="M7961">
        <v>0</v>
      </c>
      <c r="N7961">
        <v>4.1967280000000002</v>
      </c>
      <c r="O7961">
        <v>10.25614</v>
      </c>
      <c r="P7961">
        <v>2.9061493</v>
      </c>
      <c r="Q7961">
        <v>45</v>
      </c>
      <c r="R7961">
        <v>6</v>
      </c>
      <c r="S7961" s="81">
        <v>31572</v>
      </c>
    </row>
    <row r="7962" spans="1:19" x14ac:dyDescent="0.2">
      <c r="A7962" t="s">
        <v>76</v>
      </c>
      <c r="B7962" t="s">
        <v>59</v>
      </c>
      <c r="C7962" t="s">
        <v>47</v>
      </c>
      <c r="D7962" t="s">
        <v>10</v>
      </c>
      <c r="E7962">
        <v>2013</v>
      </c>
      <c r="F7962">
        <v>16</v>
      </c>
      <c r="G7962">
        <v>25.33033</v>
      </c>
      <c r="H7962">
        <v>25.33033</v>
      </c>
      <c r="I7962">
        <v>97.5</v>
      </c>
      <c r="J7962">
        <v>7.7967940000000002</v>
      </c>
      <c r="K7962">
        <v>-9.991994</v>
      </c>
      <c r="L7962">
        <v>-4.0886430000000002</v>
      </c>
      <c r="M7962">
        <v>0</v>
      </c>
      <c r="N7962">
        <v>4.0886430000000002</v>
      </c>
      <c r="O7962">
        <v>9.991994</v>
      </c>
      <c r="P7962">
        <v>2.9061493</v>
      </c>
      <c r="Q7962">
        <v>45</v>
      </c>
      <c r="R7962">
        <v>6</v>
      </c>
      <c r="S7962" s="81">
        <v>31572</v>
      </c>
    </row>
    <row r="7963" spans="1:19" x14ac:dyDescent="0.2">
      <c r="A7963" t="s">
        <v>76</v>
      </c>
      <c r="B7963" t="s">
        <v>59</v>
      </c>
      <c r="C7963" t="s">
        <v>47</v>
      </c>
      <c r="D7963" t="s">
        <v>10</v>
      </c>
      <c r="E7963">
        <v>2013</v>
      </c>
      <c r="F7963">
        <v>17</v>
      </c>
      <c r="G7963">
        <v>19.834620000000001</v>
      </c>
      <c r="H7963">
        <v>19.834620000000001</v>
      </c>
      <c r="I7963">
        <v>97.5</v>
      </c>
      <c r="J7963">
        <v>7.7356049999999996</v>
      </c>
      <c r="K7963">
        <v>-9.9135770000000001</v>
      </c>
      <c r="L7963">
        <v>-4.0565550000000004</v>
      </c>
      <c r="M7963">
        <v>0</v>
      </c>
      <c r="N7963">
        <v>4.0565550000000004</v>
      </c>
      <c r="O7963">
        <v>9.9135770000000001</v>
      </c>
      <c r="P7963">
        <v>2.9061493</v>
      </c>
      <c r="Q7963">
        <v>45</v>
      </c>
      <c r="R7963">
        <v>6</v>
      </c>
      <c r="S7963" s="81">
        <v>31572</v>
      </c>
    </row>
    <row r="7964" spans="1:19" x14ac:dyDescent="0.2">
      <c r="A7964" t="s">
        <v>76</v>
      </c>
      <c r="B7964" t="s">
        <v>59</v>
      </c>
      <c r="C7964" t="s">
        <v>47</v>
      </c>
      <c r="D7964" t="s">
        <v>10</v>
      </c>
      <c r="E7964">
        <v>2013</v>
      </c>
      <c r="F7964">
        <v>18</v>
      </c>
      <c r="G7964">
        <v>17.734660000000002</v>
      </c>
      <c r="H7964">
        <v>17.734660000000002</v>
      </c>
      <c r="I7964">
        <v>97.75</v>
      </c>
      <c r="J7964">
        <v>7.5670010000000003</v>
      </c>
      <c r="K7964">
        <v>-9.6975020000000001</v>
      </c>
      <c r="L7964">
        <v>-3.9681389999999999</v>
      </c>
      <c r="M7964">
        <v>0</v>
      </c>
      <c r="N7964">
        <v>3.9681389999999999</v>
      </c>
      <c r="O7964">
        <v>9.6975020000000001</v>
      </c>
      <c r="P7964">
        <v>2.9061493</v>
      </c>
      <c r="Q7964">
        <v>45</v>
      </c>
      <c r="R7964">
        <v>6</v>
      </c>
      <c r="S7964" s="81">
        <v>31572</v>
      </c>
    </row>
    <row r="7965" spans="1:19" x14ac:dyDescent="0.2">
      <c r="A7965" t="s">
        <v>76</v>
      </c>
      <c r="B7965" t="s">
        <v>59</v>
      </c>
      <c r="C7965" t="s">
        <v>47</v>
      </c>
      <c r="D7965" t="s">
        <v>10</v>
      </c>
      <c r="E7965">
        <v>2013</v>
      </c>
      <c r="F7965">
        <v>19</v>
      </c>
      <c r="G7965">
        <v>16.03886</v>
      </c>
      <c r="H7965">
        <v>16.03886</v>
      </c>
      <c r="I7965">
        <v>96.25</v>
      </c>
      <c r="J7965">
        <v>7.5612399999999997</v>
      </c>
      <c r="K7965">
        <v>-9.6901189999999993</v>
      </c>
      <c r="L7965">
        <v>-3.9651179999999999</v>
      </c>
      <c r="M7965">
        <v>0</v>
      </c>
      <c r="N7965">
        <v>3.9651179999999999</v>
      </c>
      <c r="O7965">
        <v>9.6901189999999993</v>
      </c>
      <c r="P7965">
        <v>2.9061493</v>
      </c>
      <c r="Q7965">
        <v>45</v>
      </c>
      <c r="R7965">
        <v>6</v>
      </c>
      <c r="S7965" s="81">
        <v>31572</v>
      </c>
    </row>
    <row r="7966" spans="1:19" x14ac:dyDescent="0.2">
      <c r="A7966" t="s">
        <v>76</v>
      </c>
      <c r="B7966" t="s">
        <v>59</v>
      </c>
      <c r="C7966" t="s">
        <v>47</v>
      </c>
      <c r="D7966" t="s">
        <v>10</v>
      </c>
      <c r="E7966">
        <v>2013</v>
      </c>
      <c r="F7966">
        <v>20</v>
      </c>
      <c r="G7966">
        <v>15.60092</v>
      </c>
      <c r="H7966">
        <v>15.60092</v>
      </c>
      <c r="I7966">
        <v>92.75</v>
      </c>
      <c r="J7966">
        <v>7.5395120000000002</v>
      </c>
      <c r="K7966">
        <v>-9.6622730000000008</v>
      </c>
      <c r="L7966">
        <v>-3.9537239999999998</v>
      </c>
      <c r="M7966">
        <v>0</v>
      </c>
      <c r="N7966">
        <v>3.9537239999999998</v>
      </c>
      <c r="O7966">
        <v>9.6622730000000008</v>
      </c>
      <c r="P7966">
        <v>2.9061493</v>
      </c>
      <c r="Q7966">
        <v>45</v>
      </c>
      <c r="R7966">
        <v>6</v>
      </c>
      <c r="S7966" s="81">
        <v>31572</v>
      </c>
    </row>
    <row r="7967" spans="1:19" x14ac:dyDescent="0.2">
      <c r="A7967" t="s">
        <v>76</v>
      </c>
      <c r="B7967" t="s">
        <v>59</v>
      </c>
      <c r="C7967" t="s">
        <v>47</v>
      </c>
      <c r="D7967" t="s">
        <v>10</v>
      </c>
      <c r="E7967">
        <v>2013</v>
      </c>
      <c r="F7967">
        <v>21</v>
      </c>
      <c r="G7967">
        <v>15.72733</v>
      </c>
      <c r="H7967">
        <v>15.72733</v>
      </c>
      <c r="I7967">
        <v>85.75</v>
      </c>
      <c r="J7967">
        <v>7.51363</v>
      </c>
      <c r="K7967">
        <v>-9.6291049999999991</v>
      </c>
      <c r="L7967">
        <v>-3.9401519999999999</v>
      </c>
      <c r="M7967">
        <v>0</v>
      </c>
      <c r="N7967">
        <v>3.9401519999999999</v>
      </c>
      <c r="O7967">
        <v>9.6291049999999991</v>
      </c>
      <c r="P7967">
        <v>2.9061493</v>
      </c>
      <c r="Q7967">
        <v>45</v>
      </c>
      <c r="R7967">
        <v>6</v>
      </c>
      <c r="S7967" s="81">
        <v>31572</v>
      </c>
    </row>
    <row r="7968" spans="1:19" x14ac:dyDescent="0.2">
      <c r="A7968" t="s">
        <v>76</v>
      </c>
      <c r="B7968" t="s">
        <v>59</v>
      </c>
      <c r="C7968" t="s">
        <v>47</v>
      </c>
      <c r="D7968" t="s">
        <v>10</v>
      </c>
      <c r="E7968">
        <v>2013</v>
      </c>
      <c r="F7968">
        <v>22</v>
      </c>
      <c r="G7968">
        <v>16.326319999999999</v>
      </c>
      <c r="H7968">
        <v>16.326319999999999</v>
      </c>
      <c r="I7968">
        <v>79.5</v>
      </c>
      <c r="J7968">
        <v>7.5110599999999996</v>
      </c>
      <c r="K7968">
        <v>-9.6258110000000006</v>
      </c>
      <c r="L7968">
        <v>-3.9388040000000002</v>
      </c>
      <c r="M7968">
        <v>0</v>
      </c>
      <c r="N7968">
        <v>3.9388040000000002</v>
      </c>
      <c r="O7968">
        <v>9.6258110000000006</v>
      </c>
      <c r="P7968">
        <v>2.9061493</v>
      </c>
      <c r="Q7968">
        <v>45</v>
      </c>
      <c r="R7968">
        <v>6</v>
      </c>
      <c r="S7968" s="81">
        <v>31572</v>
      </c>
    </row>
    <row r="7969" spans="1:19" x14ac:dyDescent="0.2">
      <c r="A7969" t="s">
        <v>76</v>
      </c>
      <c r="B7969" t="s">
        <v>59</v>
      </c>
      <c r="C7969" t="s">
        <v>47</v>
      </c>
      <c r="D7969" t="s">
        <v>10</v>
      </c>
      <c r="E7969">
        <v>2013</v>
      </c>
      <c r="F7969">
        <v>23</v>
      </c>
      <c r="G7969">
        <v>15.928319999999999</v>
      </c>
      <c r="H7969">
        <v>15.928319999999999</v>
      </c>
      <c r="I7969">
        <v>76.75</v>
      </c>
      <c r="J7969">
        <v>7.5106719999999996</v>
      </c>
      <c r="K7969">
        <v>-9.6253130000000002</v>
      </c>
      <c r="L7969">
        <v>-3.9386000000000001</v>
      </c>
      <c r="M7969">
        <v>0</v>
      </c>
      <c r="N7969">
        <v>3.9386000000000001</v>
      </c>
      <c r="O7969">
        <v>9.6253130000000002</v>
      </c>
      <c r="P7969">
        <v>2.9061493</v>
      </c>
      <c r="Q7969">
        <v>45</v>
      </c>
      <c r="R7969">
        <v>6</v>
      </c>
      <c r="S7969" s="81">
        <v>31572</v>
      </c>
    </row>
    <row r="7970" spans="1:19" x14ac:dyDescent="0.2">
      <c r="A7970" t="s">
        <v>76</v>
      </c>
      <c r="B7970" t="s">
        <v>59</v>
      </c>
      <c r="C7970" t="s">
        <v>47</v>
      </c>
      <c r="D7970" t="s">
        <v>10</v>
      </c>
      <c r="E7970">
        <v>2013</v>
      </c>
      <c r="F7970">
        <v>24</v>
      </c>
      <c r="G7970">
        <v>15.61495</v>
      </c>
      <c r="H7970">
        <v>15.61495</v>
      </c>
      <c r="I7970">
        <v>76.25</v>
      </c>
      <c r="J7970">
        <v>7.5125400000000004</v>
      </c>
      <c r="K7970">
        <v>-9.6277069999999991</v>
      </c>
      <c r="L7970">
        <v>-3.9395799999999999</v>
      </c>
      <c r="M7970">
        <v>0</v>
      </c>
      <c r="N7970">
        <v>3.9395799999999999</v>
      </c>
      <c r="O7970">
        <v>9.6277069999999991</v>
      </c>
      <c r="P7970">
        <v>2.9061493</v>
      </c>
      <c r="Q7970">
        <v>45</v>
      </c>
      <c r="R7970">
        <v>6</v>
      </c>
      <c r="S7970" s="81">
        <v>31572</v>
      </c>
    </row>
    <row r="7971" spans="1:19" x14ac:dyDescent="0.2">
      <c r="A7971" t="s">
        <v>76</v>
      </c>
      <c r="B7971" t="s">
        <v>59</v>
      </c>
      <c r="C7971" t="s">
        <v>47</v>
      </c>
      <c r="D7971" t="s">
        <v>11</v>
      </c>
      <c r="E7971">
        <v>2013</v>
      </c>
      <c r="F7971">
        <v>1</v>
      </c>
      <c r="G7971">
        <v>15.34334</v>
      </c>
      <c r="H7971">
        <v>15.34334</v>
      </c>
      <c r="I7971">
        <v>76.5</v>
      </c>
      <c r="J7971">
        <v>7.5135829999999997</v>
      </c>
      <c r="K7971">
        <v>-9.6290449999999996</v>
      </c>
      <c r="L7971">
        <v>-3.9401269999999999</v>
      </c>
      <c r="M7971">
        <v>0</v>
      </c>
      <c r="N7971">
        <v>3.9401269999999999</v>
      </c>
      <c r="O7971">
        <v>9.6290449999999996</v>
      </c>
      <c r="P7971">
        <v>2.9289426000000001</v>
      </c>
      <c r="Q7971">
        <v>45</v>
      </c>
      <c r="R7971">
        <v>7</v>
      </c>
      <c r="S7971" s="81">
        <v>30510</v>
      </c>
    </row>
    <row r="7972" spans="1:19" x14ac:dyDescent="0.2">
      <c r="A7972" t="s">
        <v>76</v>
      </c>
      <c r="B7972" t="s">
        <v>59</v>
      </c>
      <c r="C7972" t="s">
        <v>47</v>
      </c>
      <c r="D7972" t="s">
        <v>11</v>
      </c>
      <c r="E7972">
        <v>2013</v>
      </c>
      <c r="F7972">
        <v>2</v>
      </c>
      <c r="G7972">
        <v>15.347239999999999</v>
      </c>
      <c r="H7972">
        <v>15.347239999999999</v>
      </c>
      <c r="I7972">
        <v>73.25</v>
      </c>
      <c r="J7972">
        <v>7.5127610000000002</v>
      </c>
      <c r="K7972">
        <v>-9.6279900000000005</v>
      </c>
      <c r="L7972">
        <v>-3.9396960000000001</v>
      </c>
      <c r="M7972">
        <v>0</v>
      </c>
      <c r="N7972">
        <v>3.9396960000000001</v>
      </c>
      <c r="O7972">
        <v>9.6279900000000005</v>
      </c>
      <c r="P7972">
        <v>2.9289426000000001</v>
      </c>
      <c r="Q7972">
        <v>45</v>
      </c>
      <c r="R7972">
        <v>7</v>
      </c>
      <c r="S7972" s="81">
        <v>30510</v>
      </c>
    </row>
    <row r="7973" spans="1:19" x14ac:dyDescent="0.2">
      <c r="A7973" t="s">
        <v>76</v>
      </c>
      <c r="B7973" t="s">
        <v>59</v>
      </c>
      <c r="C7973" t="s">
        <v>47</v>
      </c>
      <c r="D7973" t="s">
        <v>11</v>
      </c>
      <c r="E7973">
        <v>2013</v>
      </c>
      <c r="F7973">
        <v>3</v>
      </c>
      <c r="G7973">
        <v>16.116710000000001</v>
      </c>
      <c r="H7973">
        <v>16.116710000000001</v>
      </c>
      <c r="I7973">
        <v>71</v>
      </c>
      <c r="J7973">
        <v>7.5146600000000001</v>
      </c>
      <c r="K7973">
        <v>-9.6304239999999997</v>
      </c>
      <c r="L7973">
        <v>-3.9406919999999999</v>
      </c>
      <c r="M7973">
        <v>0</v>
      </c>
      <c r="N7973">
        <v>3.9406919999999999</v>
      </c>
      <c r="O7973">
        <v>9.6304239999999997</v>
      </c>
      <c r="P7973">
        <v>2.9289426000000001</v>
      </c>
      <c r="Q7973">
        <v>45</v>
      </c>
      <c r="R7973">
        <v>7</v>
      </c>
      <c r="S7973" s="81">
        <v>30510</v>
      </c>
    </row>
    <row r="7974" spans="1:19" x14ac:dyDescent="0.2">
      <c r="A7974" t="s">
        <v>76</v>
      </c>
      <c r="B7974" t="s">
        <v>59</v>
      </c>
      <c r="C7974" t="s">
        <v>47</v>
      </c>
      <c r="D7974" t="s">
        <v>11</v>
      </c>
      <c r="E7974">
        <v>2013</v>
      </c>
      <c r="F7974">
        <v>4</v>
      </c>
      <c r="G7974">
        <v>16.133900000000001</v>
      </c>
      <c r="H7974">
        <v>16.133900000000001</v>
      </c>
      <c r="I7974">
        <v>69</v>
      </c>
      <c r="J7974">
        <v>7.5157540000000003</v>
      </c>
      <c r="K7974">
        <v>-9.6318260000000002</v>
      </c>
      <c r="L7974">
        <v>-3.941265</v>
      </c>
      <c r="M7974">
        <v>0</v>
      </c>
      <c r="N7974">
        <v>3.941265</v>
      </c>
      <c r="O7974">
        <v>9.6318260000000002</v>
      </c>
      <c r="P7974">
        <v>2.9289426000000001</v>
      </c>
      <c r="Q7974">
        <v>45</v>
      </c>
      <c r="R7974">
        <v>7</v>
      </c>
      <c r="S7974" s="81">
        <v>30510</v>
      </c>
    </row>
    <row r="7975" spans="1:19" x14ac:dyDescent="0.2">
      <c r="A7975" t="s">
        <v>76</v>
      </c>
      <c r="B7975" t="s">
        <v>59</v>
      </c>
      <c r="C7975" t="s">
        <v>47</v>
      </c>
      <c r="D7975" t="s">
        <v>11</v>
      </c>
      <c r="E7975">
        <v>2013</v>
      </c>
      <c r="F7975">
        <v>5</v>
      </c>
      <c r="G7975">
        <v>16.929320000000001</v>
      </c>
      <c r="H7975">
        <v>16.929320000000001</v>
      </c>
      <c r="I7975">
        <v>67.75</v>
      </c>
      <c r="J7975">
        <v>7.5157049999999996</v>
      </c>
      <c r="K7975">
        <v>-9.6317629999999994</v>
      </c>
      <c r="L7975">
        <v>-3.9412389999999999</v>
      </c>
      <c r="M7975">
        <v>0</v>
      </c>
      <c r="N7975">
        <v>3.9412389999999999</v>
      </c>
      <c r="O7975">
        <v>9.6317629999999994</v>
      </c>
      <c r="P7975">
        <v>2.9289426000000001</v>
      </c>
      <c r="Q7975">
        <v>45</v>
      </c>
      <c r="R7975">
        <v>7</v>
      </c>
      <c r="S7975" s="81">
        <v>30510</v>
      </c>
    </row>
    <row r="7976" spans="1:19" x14ac:dyDescent="0.2">
      <c r="A7976" t="s">
        <v>76</v>
      </c>
      <c r="B7976" t="s">
        <v>59</v>
      </c>
      <c r="C7976" t="s">
        <v>47</v>
      </c>
      <c r="D7976" t="s">
        <v>11</v>
      </c>
      <c r="E7976">
        <v>2013</v>
      </c>
      <c r="F7976">
        <v>6</v>
      </c>
      <c r="G7976">
        <v>17.9344</v>
      </c>
      <c r="H7976">
        <v>17.9344</v>
      </c>
      <c r="I7976">
        <v>66</v>
      </c>
      <c r="J7976">
        <v>7.5182089999999997</v>
      </c>
      <c r="K7976">
        <v>-9.6349739999999997</v>
      </c>
      <c r="L7976">
        <v>-3.9425530000000002</v>
      </c>
      <c r="M7976">
        <v>0</v>
      </c>
      <c r="N7976">
        <v>3.9425530000000002</v>
      </c>
      <c r="O7976">
        <v>9.6349739999999997</v>
      </c>
      <c r="P7976">
        <v>2.9289426000000001</v>
      </c>
      <c r="Q7976">
        <v>45</v>
      </c>
      <c r="R7976">
        <v>7</v>
      </c>
      <c r="S7976" s="81">
        <v>30510</v>
      </c>
    </row>
    <row r="7977" spans="1:19" x14ac:dyDescent="0.2">
      <c r="A7977" t="s">
        <v>76</v>
      </c>
      <c r="B7977" t="s">
        <v>59</v>
      </c>
      <c r="C7977" t="s">
        <v>47</v>
      </c>
      <c r="D7977" t="s">
        <v>11</v>
      </c>
      <c r="E7977">
        <v>2013</v>
      </c>
      <c r="F7977">
        <v>7</v>
      </c>
      <c r="G7977">
        <v>21.832059999999998</v>
      </c>
      <c r="H7977">
        <v>21.832059999999998</v>
      </c>
      <c r="I7977">
        <v>65.5</v>
      </c>
      <c r="J7977">
        <v>7.5813470000000001</v>
      </c>
      <c r="K7977">
        <v>-9.7158879999999996</v>
      </c>
      <c r="L7977">
        <v>-3.9756619999999998</v>
      </c>
      <c r="M7977">
        <v>0</v>
      </c>
      <c r="N7977">
        <v>3.9756619999999998</v>
      </c>
      <c r="O7977">
        <v>9.7158879999999996</v>
      </c>
      <c r="P7977">
        <v>2.9289426000000001</v>
      </c>
      <c r="Q7977">
        <v>45</v>
      </c>
      <c r="R7977">
        <v>7</v>
      </c>
      <c r="S7977" s="81">
        <v>30510</v>
      </c>
    </row>
    <row r="7978" spans="1:19" x14ac:dyDescent="0.2">
      <c r="A7978" t="s">
        <v>76</v>
      </c>
      <c r="B7978" t="s">
        <v>59</v>
      </c>
      <c r="C7978" t="s">
        <v>47</v>
      </c>
      <c r="D7978" t="s">
        <v>11</v>
      </c>
      <c r="E7978">
        <v>2013</v>
      </c>
      <c r="F7978">
        <v>8</v>
      </c>
      <c r="G7978">
        <v>25.61382</v>
      </c>
      <c r="H7978">
        <v>25.61382</v>
      </c>
      <c r="I7978">
        <v>72.25</v>
      </c>
      <c r="J7978">
        <v>7.6237240000000002</v>
      </c>
      <c r="K7978">
        <v>-9.7701949999999993</v>
      </c>
      <c r="L7978">
        <v>-3.9978850000000001</v>
      </c>
      <c r="M7978">
        <v>0</v>
      </c>
      <c r="N7978">
        <v>3.9978850000000001</v>
      </c>
      <c r="O7978">
        <v>9.7701949999999993</v>
      </c>
      <c r="P7978">
        <v>2.9289426000000001</v>
      </c>
      <c r="Q7978">
        <v>45</v>
      </c>
      <c r="R7978">
        <v>7</v>
      </c>
      <c r="S7978" s="81">
        <v>30510</v>
      </c>
    </row>
    <row r="7979" spans="1:19" x14ac:dyDescent="0.2">
      <c r="A7979" t="s">
        <v>76</v>
      </c>
      <c r="B7979" t="s">
        <v>59</v>
      </c>
      <c r="C7979" t="s">
        <v>47</v>
      </c>
      <c r="D7979" t="s">
        <v>11</v>
      </c>
      <c r="E7979">
        <v>2013</v>
      </c>
      <c r="F7979">
        <v>9</v>
      </c>
      <c r="G7979">
        <v>31.636939999999999</v>
      </c>
      <c r="H7979">
        <v>31.636939999999999</v>
      </c>
      <c r="I7979">
        <v>79.75</v>
      </c>
      <c r="J7979">
        <v>8.5174090000000007</v>
      </c>
      <c r="K7979">
        <v>-10.9155</v>
      </c>
      <c r="L7979">
        <v>-4.4665340000000002</v>
      </c>
      <c r="M7979">
        <v>0</v>
      </c>
      <c r="N7979">
        <v>4.4665340000000002</v>
      </c>
      <c r="O7979">
        <v>10.9155</v>
      </c>
      <c r="P7979">
        <v>2.9289426000000001</v>
      </c>
      <c r="Q7979">
        <v>45</v>
      </c>
      <c r="R7979">
        <v>7</v>
      </c>
      <c r="S7979" s="81">
        <v>30510</v>
      </c>
    </row>
    <row r="7980" spans="1:19" x14ac:dyDescent="0.2">
      <c r="A7980" t="s">
        <v>76</v>
      </c>
      <c r="B7980" t="s">
        <v>59</v>
      </c>
      <c r="C7980" t="s">
        <v>47</v>
      </c>
      <c r="D7980" t="s">
        <v>11</v>
      </c>
      <c r="E7980">
        <v>2013</v>
      </c>
      <c r="F7980">
        <v>10</v>
      </c>
      <c r="G7980">
        <v>33.376179999999998</v>
      </c>
      <c r="H7980">
        <v>33.376179999999998</v>
      </c>
      <c r="I7980">
        <v>84.75</v>
      </c>
      <c r="J7980">
        <v>8.5018519999999995</v>
      </c>
      <c r="K7980">
        <v>-10.89556</v>
      </c>
      <c r="L7980">
        <v>-4.4583750000000002</v>
      </c>
      <c r="M7980">
        <v>0</v>
      </c>
      <c r="N7980">
        <v>4.4583750000000002</v>
      </c>
      <c r="O7980">
        <v>10.89556</v>
      </c>
      <c r="P7980">
        <v>2.9289426000000001</v>
      </c>
      <c r="Q7980">
        <v>45</v>
      </c>
      <c r="R7980">
        <v>7</v>
      </c>
      <c r="S7980" s="81">
        <v>30510</v>
      </c>
    </row>
    <row r="7981" spans="1:19" x14ac:dyDescent="0.2">
      <c r="A7981" t="s">
        <v>76</v>
      </c>
      <c r="B7981" t="s">
        <v>59</v>
      </c>
      <c r="C7981" t="s">
        <v>47</v>
      </c>
      <c r="D7981" t="s">
        <v>11</v>
      </c>
      <c r="E7981">
        <v>2013</v>
      </c>
      <c r="F7981">
        <v>11</v>
      </c>
      <c r="G7981">
        <v>33.523290000000003</v>
      </c>
      <c r="H7981">
        <v>33.523290000000003</v>
      </c>
      <c r="I7981">
        <v>89.5</v>
      </c>
      <c r="J7981">
        <v>8.8057130000000008</v>
      </c>
      <c r="K7981">
        <v>-11.284979999999999</v>
      </c>
      <c r="L7981">
        <v>-4.6177200000000003</v>
      </c>
      <c r="M7981">
        <v>0</v>
      </c>
      <c r="N7981">
        <v>4.6177200000000003</v>
      </c>
      <c r="O7981">
        <v>11.284979999999999</v>
      </c>
      <c r="P7981">
        <v>2.9289426000000001</v>
      </c>
      <c r="Q7981">
        <v>45</v>
      </c>
      <c r="R7981">
        <v>7</v>
      </c>
      <c r="S7981" s="81">
        <v>30510</v>
      </c>
    </row>
    <row r="7982" spans="1:19" x14ac:dyDescent="0.2">
      <c r="A7982" t="s">
        <v>76</v>
      </c>
      <c r="B7982" t="s">
        <v>59</v>
      </c>
      <c r="C7982" t="s">
        <v>47</v>
      </c>
      <c r="D7982" t="s">
        <v>11</v>
      </c>
      <c r="E7982">
        <v>2013</v>
      </c>
      <c r="F7982">
        <v>12</v>
      </c>
      <c r="G7982">
        <v>35.502580000000002</v>
      </c>
      <c r="H7982">
        <v>35.502580000000002</v>
      </c>
      <c r="I7982">
        <v>94</v>
      </c>
      <c r="J7982">
        <v>9.462358</v>
      </c>
      <c r="K7982">
        <v>-12.1265</v>
      </c>
      <c r="L7982">
        <v>-4.9620660000000001</v>
      </c>
      <c r="M7982">
        <v>0</v>
      </c>
      <c r="N7982">
        <v>4.9620660000000001</v>
      </c>
      <c r="O7982">
        <v>12.1265</v>
      </c>
      <c r="P7982">
        <v>2.9289426000000001</v>
      </c>
      <c r="Q7982">
        <v>45</v>
      </c>
      <c r="R7982">
        <v>7</v>
      </c>
      <c r="S7982" s="81">
        <v>30510</v>
      </c>
    </row>
    <row r="7983" spans="1:19" x14ac:dyDescent="0.2">
      <c r="A7983" t="s">
        <v>76</v>
      </c>
      <c r="B7983" t="s">
        <v>59</v>
      </c>
      <c r="C7983" t="s">
        <v>47</v>
      </c>
      <c r="D7983" t="s">
        <v>11</v>
      </c>
      <c r="E7983">
        <v>2013</v>
      </c>
      <c r="F7983">
        <v>13</v>
      </c>
      <c r="G7983">
        <v>30.649419999999999</v>
      </c>
      <c r="H7983">
        <v>30.649419999999999</v>
      </c>
      <c r="I7983">
        <v>98</v>
      </c>
      <c r="J7983">
        <v>8.5798480000000001</v>
      </c>
      <c r="K7983">
        <v>-10.995520000000001</v>
      </c>
      <c r="L7983">
        <v>-4.4992770000000002</v>
      </c>
      <c r="M7983">
        <v>0</v>
      </c>
      <c r="N7983">
        <v>4.4992770000000002</v>
      </c>
      <c r="O7983">
        <v>10.995520000000001</v>
      </c>
      <c r="P7983">
        <v>2.9289426000000001</v>
      </c>
      <c r="Q7983">
        <v>45</v>
      </c>
      <c r="R7983">
        <v>7</v>
      </c>
      <c r="S7983" s="81">
        <v>30510</v>
      </c>
    </row>
    <row r="7984" spans="1:19" x14ac:dyDescent="0.2">
      <c r="A7984" t="s">
        <v>76</v>
      </c>
      <c r="B7984" t="s">
        <v>59</v>
      </c>
      <c r="C7984" t="s">
        <v>47</v>
      </c>
      <c r="D7984" t="s">
        <v>11</v>
      </c>
      <c r="E7984">
        <v>2013</v>
      </c>
      <c r="F7984">
        <v>14</v>
      </c>
      <c r="G7984">
        <v>31.967120000000001</v>
      </c>
      <c r="H7984">
        <v>31.967120000000001</v>
      </c>
      <c r="I7984">
        <v>100.25</v>
      </c>
      <c r="J7984">
        <v>8.3722139999999996</v>
      </c>
      <c r="K7984">
        <v>-10.729419999999999</v>
      </c>
      <c r="L7984">
        <v>-4.3903930000000004</v>
      </c>
      <c r="M7984">
        <v>0</v>
      </c>
      <c r="N7984">
        <v>4.3903930000000004</v>
      </c>
      <c r="O7984">
        <v>10.729419999999999</v>
      </c>
      <c r="P7984">
        <v>2.9289426000000001</v>
      </c>
      <c r="Q7984">
        <v>45</v>
      </c>
      <c r="R7984">
        <v>7</v>
      </c>
      <c r="S7984" s="81">
        <v>30510</v>
      </c>
    </row>
    <row r="7985" spans="1:19" x14ac:dyDescent="0.2">
      <c r="A7985" t="s">
        <v>76</v>
      </c>
      <c r="B7985" t="s">
        <v>59</v>
      </c>
      <c r="C7985" t="s">
        <v>47</v>
      </c>
      <c r="D7985" t="s">
        <v>11</v>
      </c>
      <c r="E7985">
        <v>2013</v>
      </c>
      <c r="F7985">
        <v>15</v>
      </c>
      <c r="G7985">
        <v>27.043970000000002</v>
      </c>
      <c r="H7985">
        <v>27.043970000000002</v>
      </c>
      <c r="I7985">
        <v>102.25</v>
      </c>
      <c r="J7985">
        <v>8.4026540000000001</v>
      </c>
      <c r="K7985">
        <v>-10.76843</v>
      </c>
      <c r="L7985">
        <v>-4.4063559999999997</v>
      </c>
      <c r="M7985">
        <v>0</v>
      </c>
      <c r="N7985">
        <v>4.4063559999999997</v>
      </c>
      <c r="O7985">
        <v>10.76843</v>
      </c>
      <c r="P7985">
        <v>2.9289426000000001</v>
      </c>
      <c r="Q7985">
        <v>45</v>
      </c>
      <c r="R7985">
        <v>7</v>
      </c>
      <c r="S7985" s="81">
        <v>30510</v>
      </c>
    </row>
    <row r="7986" spans="1:19" x14ac:dyDescent="0.2">
      <c r="A7986" t="s">
        <v>76</v>
      </c>
      <c r="B7986" t="s">
        <v>59</v>
      </c>
      <c r="C7986" t="s">
        <v>47</v>
      </c>
      <c r="D7986" t="s">
        <v>11</v>
      </c>
      <c r="E7986">
        <v>2013</v>
      </c>
      <c r="F7986">
        <v>16</v>
      </c>
      <c r="G7986">
        <v>25.864730000000002</v>
      </c>
      <c r="H7986">
        <v>25.864730000000002</v>
      </c>
      <c r="I7986">
        <v>103.75</v>
      </c>
      <c r="J7986">
        <v>8.002224</v>
      </c>
      <c r="K7986">
        <v>-10.25526</v>
      </c>
      <c r="L7986">
        <v>-4.1963699999999999</v>
      </c>
      <c r="M7986">
        <v>0</v>
      </c>
      <c r="N7986">
        <v>4.1963699999999999</v>
      </c>
      <c r="O7986">
        <v>10.25526</v>
      </c>
      <c r="P7986">
        <v>2.9289426000000001</v>
      </c>
      <c r="Q7986">
        <v>45</v>
      </c>
      <c r="R7986">
        <v>7</v>
      </c>
      <c r="S7986" s="81">
        <v>30510</v>
      </c>
    </row>
    <row r="7987" spans="1:19" x14ac:dyDescent="0.2">
      <c r="A7987" t="s">
        <v>76</v>
      </c>
      <c r="B7987" t="s">
        <v>59</v>
      </c>
      <c r="C7987" t="s">
        <v>47</v>
      </c>
      <c r="D7987" t="s">
        <v>11</v>
      </c>
      <c r="E7987">
        <v>2013</v>
      </c>
      <c r="F7987">
        <v>17</v>
      </c>
      <c r="G7987">
        <v>20.959209999999999</v>
      </c>
      <c r="H7987">
        <v>20.959209999999999</v>
      </c>
      <c r="I7987">
        <v>104.5</v>
      </c>
      <c r="J7987">
        <v>7.8781980000000003</v>
      </c>
      <c r="K7987">
        <v>-10.09632</v>
      </c>
      <c r="L7987">
        <v>-4.1313310000000003</v>
      </c>
      <c r="M7987">
        <v>0</v>
      </c>
      <c r="N7987">
        <v>4.1313310000000003</v>
      </c>
      <c r="O7987">
        <v>10.09632</v>
      </c>
      <c r="P7987">
        <v>2.9289426000000001</v>
      </c>
      <c r="Q7987">
        <v>45</v>
      </c>
      <c r="R7987">
        <v>7</v>
      </c>
      <c r="S7987" s="81">
        <v>30510</v>
      </c>
    </row>
    <row r="7988" spans="1:19" x14ac:dyDescent="0.2">
      <c r="A7988" t="s">
        <v>76</v>
      </c>
      <c r="B7988" t="s">
        <v>59</v>
      </c>
      <c r="C7988" t="s">
        <v>47</v>
      </c>
      <c r="D7988" t="s">
        <v>11</v>
      </c>
      <c r="E7988">
        <v>2013</v>
      </c>
      <c r="F7988">
        <v>18</v>
      </c>
      <c r="G7988">
        <v>18.94537</v>
      </c>
      <c r="H7988">
        <v>18.94537</v>
      </c>
      <c r="I7988">
        <v>104.5</v>
      </c>
      <c r="J7988">
        <v>7.6138440000000003</v>
      </c>
      <c r="K7988">
        <v>-9.7575339999999997</v>
      </c>
      <c r="L7988">
        <v>-3.9927039999999998</v>
      </c>
      <c r="M7988">
        <v>0</v>
      </c>
      <c r="N7988">
        <v>3.9927039999999998</v>
      </c>
      <c r="O7988">
        <v>9.7575339999999997</v>
      </c>
      <c r="P7988">
        <v>2.9289426000000001</v>
      </c>
      <c r="Q7988">
        <v>45</v>
      </c>
      <c r="R7988">
        <v>7</v>
      </c>
      <c r="S7988" s="81">
        <v>30510</v>
      </c>
    </row>
    <row r="7989" spans="1:19" x14ac:dyDescent="0.2">
      <c r="A7989" t="s">
        <v>76</v>
      </c>
      <c r="B7989" t="s">
        <v>59</v>
      </c>
      <c r="C7989" t="s">
        <v>47</v>
      </c>
      <c r="D7989" t="s">
        <v>11</v>
      </c>
      <c r="E7989">
        <v>2013</v>
      </c>
      <c r="F7989">
        <v>19</v>
      </c>
      <c r="G7989">
        <v>16.624600000000001</v>
      </c>
      <c r="H7989">
        <v>16.624600000000001</v>
      </c>
      <c r="I7989">
        <v>102.5</v>
      </c>
      <c r="J7989">
        <v>7.6102959999999999</v>
      </c>
      <c r="K7989">
        <v>-9.7529869999999992</v>
      </c>
      <c r="L7989">
        <v>-3.9908429999999999</v>
      </c>
      <c r="M7989">
        <v>0</v>
      </c>
      <c r="N7989">
        <v>3.9908429999999999</v>
      </c>
      <c r="O7989">
        <v>9.7529869999999992</v>
      </c>
      <c r="P7989">
        <v>2.9289426000000001</v>
      </c>
      <c r="Q7989">
        <v>45</v>
      </c>
      <c r="R7989">
        <v>7</v>
      </c>
      <c r="S7989" s="81">
        <v>30510</v>
      </c>
    </row>
    <row r="7990" spans="1:19" x14ac:dyDescent="0.2">
      <c r="A7990" t="s">
        <v>76</v>
      </c>
      <c r="B7990" t="s">
        <v>59</v>
      </c>
      <c r="C7990" t="s">
        <v>47</v>
      </c>
      <c r="D7990" t="s">
        <v>11</v>
      </c>
      <c r="E7990">
        <v>2013</v>
      </c>
      <c r="F7990">
        <v>20</v>
      </c>
      <c r="G7990">
        <v>16.24991</v>
      </c>
      <c r="H7990">
        <v>16.24991</v>
      </c>
      <c r="I7990">
        <v>98.5</v>
      </c>
      <c r="J7990">
        <v>7.5715070000000004</v>
      </c>
      <c r="K7990">
        <v>-9.7032760000000007</v>
      </c>
      <c r="L7990">
        <v>-3.9705020000000002</v>
      </c>
      <c r="M7990">
        <v>0</v>
      </c>
      <c r="N7990">
        <v>3.9705020000000002</v>
      </c>
      <c r="O7990">
        <v>9.7032760000000007</v>
      </c>
      <c r="P7990">
        <v>2.9289426000000001</v>
      </c>
      <c r="Q7990">
        <v>45</v>
      </c>
      <c r="R7990">
        <v>7</v>
      </c>
      <c r="S7990" s="81">
        <v>30510</v>
      </c>
    </row>
    <row r="7991" spans="1:19" x14ac:dyDescent="0.2">
      <c r="A7991" t="s">
        <v>76</v>
      </c>
      <c r="B7991" t="s">
        <v>59</v>
      </c>
      <c r="C7991" t="s">
        <v>47</v>
      </c>
      <c r="D7991" t="s">
        <v>11</v>
      </c>
      <c r="E7991">
        <v>2013</v>
      </c>
      <c r="F7991">
        <v>21</v>
      </c>
      <c r="G7991">
        <v>16.38083</v>
      </c>
      <c r="H7991">
        <v>16.38083</v>
      </c>
      <c r="I7991">
        <v>91</v>
      </c>
      <c r="J7991">
        <v>7.5221179999999999</v>
      </c>
      <c r="K7991">
        <v>-9.6399810000000006</v>
      </c>
      <c r="L7991">
        <v>-3.9446020000000002</v>
      </c>
      <c r="M7991">
        <v>0</v>
      </c>
      <c r="N7991">
        <v>3.9446020000000002</v>
      </c>
      <c r="O7991">
        <v>9.6399810000000006</v>
      </c>
      <c r="P7991">
        <v>2.9289426000000001</v>
      </c>
      <c r="Q7991">
        <v>45</v>
      </c>
      <c r="R7991">
        <v>7</v>
      </c>
      <c r="S7991" s="81">
        <v>30510</v>
      </c>
    </row>
    <row r="7992" spans="1:19" x14ac:dyDescent="0.2">
      <c r="A7992" t="s">
        <v>76</v>
      </c>
      <c r="B7992" t="s">
        <v>59</v>
      </c>
      <c r="C7992" t="s">
        <v>47</v>
      </c>
      <c r="D7992" t="s">
        <v>11</v>
      </c>
      <c r="E7992">
        <v>2013</v>
      </c>
      <c r="F7992">
        <v>22</v>
      </c>
      <c r="G7992">
        <v>16.781960000000002</v>
      </c>
      <c r="H7992">
        <v>16.781960000000002</v>
      </c>
      <c r="I7992">
        <v>85.25</v>
      </c>
      <c r="J7992">
        <v>7.5165360000000003</v>
      </c>
      <c r="K7992">
        <v>-9.6328289999999992</v>
      </c>
      <c r="L7992">
        <v>-3.941675</v>
      </c>
      <c r="M7992">
        <v>0</v>
      </c>
      <c r="N7992">
        <v>3.941675</v>
      </c>
      <c r="O7992">
        <v>9.6328289999999992</v>
      </c>
      <c r="P7992">
        <v>2.9289426000000001</v>
      </c>
      <c r="Q7992">
        <v>45</v>
      </c>
      <c r="R7992">
        <v>7</v>
      </c>
      <c r="S7992" s="81">
        <v>30510</v>
      </c>
    </row>
    <row r="7993" spans="1:19" x14ac:dyDescent="0.2">
      <c r="A7993" t="s">
        <v>76</v>
      </c>
      <c r="B7993" t="s">
        <v>59</v>
      </c>
      <c r="C7993" t="s">
        <v>47</v>
      </c>
      <c r="D7993" t="s">
        <v>11</v>
      </c>
      <c r="E7993">
        <v>2013</v>
      </c>
      <c r="F7993">
        <v>23</v>
      </c>
      <c r="G7993">
        <v>16.137740000000001</v>
      </c>
      <c r="H7993">
        <v>16.137740000000001</v>
      </c>
      <c r="I7993">
        <v>81.5</v>
      </c>
      <c r="J7993">
        <v>7.5144260000000003</v>
      </c>
      <c r="K7993">
        <v>-9.6301240000000004</v>
      </c>
      <c r="L7993">
        <v>-3.940569</v>
      </c>
      <c r="M7993">
        <v>0</v>
      </c>
      <c r="N7993">
        <v>3.940569</v>
      </c>
      <c r="O7993">
        <v>9.6301240000000004</v>
      </c>
      <c r="P7993">
        <v>2.9289426000000001</v>
      </c>
      <c r="Q7993">
        <v>45</v>
      </c>
      <c r="R7993">
        <v>7</v>
      </c>
      <c r="S7993" s="81">
        <v>30510</v>
      </c>
    </row>
    <row r="7994" spans="1:19" x14ac:dyDescent="0.2">
      <c r="A7994" t="s">
        <v>76</v>
      </c>
      <c r="B7994" t="s">
        <v>59</v>
      </c>
      <c r="C7994" t="s">
        <v>47</v>
      </c>
      <c r="D7994" t="s">
        <v>11</v>
      </c>
      <c r="E7994">
        <v>2013</v>
      </c>
      <c r="F7994">
        <v>24</v>
      </c>
      <c r="G7994">
        <v>15.82808</v>
      </c>
      <c r="H7994">
        <v>15.82808</v>
      </c>
      <c r="I7994">
        <v>79</v>
      </c>
      <c r="J7994">
        <v>7.5165860000000002</v>
      </c>
      <c r="K7994">
        <v>-9.6328929999999993</v>
      </c>
      <c r="L7994">
        <v>-3.9417010000000001</v>
      </c>
      <c r="M7994">
        <v>0</v>
      </c>
      <c r="N7994">
        <v>3.9417010000000001</v>
      </c>
      <c r="O7994">
        <v>9.6328929999999993</v>
      </c>
      <c r="P7994">
        <v>2.9289426000000001</v>
      </c>
      <c r="Q7994">
        <v>45</v>
      </c>
      <c r="R7994">
        <v>7</v>
      </c>
      <c r="S7994" s="81">
        <v>30510</v>
      </c>
    </row>
    <row r="7995" spans="1:19" x14ac:dyDescent="0.2">
      <c r="A7995" t="s">
        <v>76</v>
      </c>
      <c r="B7995" t="s">
        <v>59</v>
      </c>
      <c r="C7995" t="s">
        <v>47</v>
      </c>
      <c r="D7995" t="s">
        <v>12</v>
      </c>
      <c r="E7995">
        <v>2013</v>
      </c>
      <c r="F7995">
        <v>1</v>
      </c>
      <c r="G7995">
        <v>16.748629999999999</v>
      </c>
      <c r="H7995">
        <v>16.748629999999999</v>
      </c>
      <c r="I7995">
        <v>77.5</v>
      </c>
      <c r="J7995">
        <v>7.5121710000000004</v>
      </c>
      <c r="K7995">
        <v>-9.6272339999999996</v>
      </c>
      <c r="L7995">
        <v>-3.9393859999999998</v>
      </c>
      <c r="M7995">
        <v>0</v>
      </c>
      <c r="N7995">
        <v>3.9393859999999998</v>
      </c>
      <c r="O7995">
        <v>9.6272339999999996</v>
      </c>
      <c r="P7995">
        <v>2.9517359999999999</v>
      </c>
      <c r="Q7995">
        <v>45</v>
      </c>
      <c r="R7995">
        <v>8</v>
      </c>
      <c r="S7995" s="81">
        <v>32380</v>
      </c>
    </row>
    <row r="7996" spans="1:19" x14ac:dyDescent="0.2">
      <c r="A7996" t="s">
        <v>76</v>
      </c>
      <c r="B7996" t="s">
        <v>59</v>
      </c>
      <c r="C7996" t="s">
        <v>47</v>
      </c>
      <c r="D7996" t="s">
        <v>12</v>
      </c>
      <c r="E7996">
        <v>2013</v>
      </c>
      <c r="F7996">
        <v>2</v>
      </c>
      <c r="G7996">
        <v>16.703499999999998</v>
      </c>
      <c r="H7996">
        <v>16.703499999999998</v>
      </c>
      <c r="I7996">
        <v>66.25</v>
      </c>
      <c r="J7996">
        <v>7.5132349999999999</v>
      </c>
      <c r="K7996">
        <v>-9.6285969999999992</v>
      </c>
      <c r="L7996">
        <v>-3.9399440000000001</v>
      </c>
      <c r="M7996">
        <v>0</v>
      </c>
      <c r="N7996">
        <v>3.9399440000000001</v>
      </c>
      <c r="O7996">
        <v>9.6285969999999992</v>
      </c>
      <c r="P7996">
        <v>2.9517359999999999</v>
      </c>
      <c r="Q7996">
        <v>45</v>
      </c>
      <c r="R7996">
        <v>8</v>
      </c>
      <c r="S7996" s="81">
        <v>32380</v>
      </c>
    </row>
    <row r="7997" spans="1:19" x14ac:dyDescent="0.2">
      <c r="A7997" t="s">
        <v>76</v>
      </c>
      <c r="B7997" t="s">
        <v>59</v>
      </c>
      <c r="C7997" t="s">
        <v>47</v>
      </c>
      <c r="D7997" t="s">
        <v>12</v>
      </c>
      <c r="E7997">
        <v>2013</v>
      </c>
      <c r="F7997">
        <v>3</v>
      </c>
      <c r="G7997">
        <v>17.24408</v>
      </c>
      <c r="H7997">
        <v>17.24408</v>
      </c>
      <c r="I7997">
        <v>64</v>
      </c>
      <c r="J7997">
        <v>7.5133760000000001</v>
      </c>
      <c r="K7997">
        <v>-9.6287780000000005</v>
      </c>
      <c r="L7997">
        <v>-3.9400179999999998</v>
      </c>
      <c r="M7997">
        <v>0</v>
      </c>
      <c r="N7997">
        <v>3.9400179999999998</v>
      </c>
      <c r="O7997">
        <v>9.6287780000000005</v>
      </c>
      <c r="P7997">
        <v>2.9517359999999999</v>
      </c>
      <c r="Q7997">
        <v>45</v>
      </c>
      <c r="R7997">
        <v>8</v>
      </c>
      <c r="S7997" s="81">
        <v>32380</v>
      </c>
    </row>
    <row r="7998" spans="1:19" x14ac:dyDescent="0.2">
      <c r="A7998" t="s">
        <v>76</v>
      </c>
      <c r="B7998" t="s">
        <v>59</v>
      </c>
      <c r="C7998" t="s">
        <v>47</v>
      </c>
      <c r="D7998" t="s">
        <v>12</v>
      </c>
      <c r="E7998">
        <v>2013</v>
      </c>
      <c r="F7998">
        <v>4</v>
      </c>
      <c r="G7998">
        <v>16.972010000000001</v>
      </c>
      <c r="H7998">
        <v>16.972010000000001</v>
      </c>
      <c r="I7998">
        <v>63.5</v>
      </c>
      <c r="J7998">
        <v>7.5142939999999996</v>
      </c>
      <c r="K7998">
        <v>-9.6299550000000007</v>
      </c>
      <c r="L7998">
        <v>-3.9405000000000001</v>
      </c>
      <c r="M7998">
        <v>0</v>
      </c>
      <c r="N7998">
        <v>3.9405000000000001</v>
      </c>
      <c r="O7998">
        <v>9.6299550000000007</v>
      </c>
      <c r="P7998">
        <v>2.9517359999999999</v>
      </c>
      <c r="Q7998">
        <v>45</v>
      </c>
      <c r="R7998">
        <v>8</v>
      </c>
      <c r="S7998" s="81">
        <v>32380</v>
      </c>
    </row>
    <row r="7999" spans="1:19" x14ac:dyDescent="0.2">
      <c r="A7999" t="s">
        <v>76</v>
      </c>
      <c r="B7999" t="s">
        <v>59</v>
      </c>
      <c r="C7999" t="s">
        <v>47</v>
      </c>
      <c r="D7999" t="s">
        <v>12</v>
      </c>
      <c r="E7999">
        <v>2013</v>
      </c>
      <c r="F7999">
        <v>5</v>
      </c>
      <c r="G7999">
        <v>17.865169999999999</v>
      </c>
      <c r="H7999">
        <v>17.865169999999999</v>
      </c>
      <c r="I7999">
        <v>62.75</v>
      </c>
      <c r="J7999">
        <v>7.513433</v>
      </c>
      <c r="K7999">
        <v>-9.6288520000000002</v>
      </c>
      <c r="L7999">
        <v>-3.940048</v>
      </c>
      <c r="M7999">
        <v>0</v>
      </c>
      <c r="N7999">
        <v>3.940048</v>
      </c>
      <c r="O7999">
        <v>9.6288520000000002</v>
      </c>
      <c r="P7999">
        <v>2.9517359999999999</v>
      </c>
      <c r="Q7999">
        <v>45</v>
      </c>
      <c r="R7999">
        <v>8</v>
      </c>
      <c r="S7999" s="81">
        <v>32380</v>
      </c>
    </row>
    <row r="8000" spans="1:19" x14ac:dyDescent="0.2">
      <c r="A8000" t="s">
        <v>76</v>
      </c>
      <c r="B8000" t="s">
        <v>59</v>
      </c>
      <c r="C8000" t="s">
        <v>47</v>
      </c>
      <c r="D8000" t="s">
        <v>12</v>
      </c>
      <c r="E8000">
        <v>2013</v>
      </c>
      <c r="F8000">
        <v>6</v>
      </c>
      <c r="G8000">
        <v>18.74614</v>
      </c>
      <c r="H8000">
        <v>18.74614</v>
      </c>
      <c r="I8000">
        <v>62</v>
      </c>
      <c r="J8000">
        <v>7.516222</v>
      </c>
      <c r="K8000">
        <v>-9.6324260000000006</v>
      </c>
      <c r="L8000">
        <v>-3.9415110000000002</v>
      </c>
      <c r="M8000">
        <v>0</v>
      </c>
      <c r="N8000">
        <v>3.9415110000000002</v>
      </c>
      <c r="O8000">
        <v>9.6324260000000006</v>
      </c>
      <c r="P8000">
        <v>2.9517359999999999</v>
      </c>
      <c r="Q8000">
        <v>45</v>
      </c>
      <c r="R8000">
        <v>8</v>
      </c>
      <c r="S8000" s="81">
        <v>32380</v>
      </c>
    </row>
    <row r="8001" spans="1:19" x14ac:dyDescent="0.2">
      <c r="A8001" t="s">
        <v>76</v>
      </c>
      <c r="B8001" t="s">
        <v>59</v>
      </c>
      <c r="C8001" t="s">
        <v>47</v>
      </c>
      <c r="D8001" t="s">
        <v>12</v>
      </c>
      <c r="E8001">
        <v>2013</v>
      </c>
      <c r="F8001">
        <v>7</v>
      </c>
      <c r="G8001">
        <v>25.619499999999999</v>
      </c>
      <c r="H8001">
        <v>25.619499999999999</v>
      </c>
      <c r="I8001">
        <v>61</v>
      </c>
      <c r="J8001">
        <v>7.5453890000000001</v>
      </c>
      <c r="K8001">
        <v>-9.6698050000000002</v>
      </c>
      <c r="L8001">
        <v>-3.9568059999999998</v>
      </c>
      <c r="M8001">
        <v>0</v>
      </c>
      <c r="N8001">
        <v>3.9568059999999998</v>
      </c>
      <c r="O8001">
        <v>9.6698050000000002</v>
      </c>
      <c r="P8001">
        <v>2.9517359999999999</v>
      </c>
      <c r="Q8001">
        <v>45</v>
      </c>
      <c r="R8001">
        <v>8</v>
      </c>
      <c r="S8001" s="81">
        <v>32380</v>
      </c>
    </row>
    <row r="8002" spans="1:19" x14ac:dyDescent="0.2">
      <c r="A8002" t="s">
        <v>76</v>
      </c>
      <c r="B8002" t="s">
        <v>59</v>
      </c>
      <c r="C8002" t="s">
        <v>47</v>
      </c>
      <c r="D8002" t="s">
        <v>12</v>
      </c>
      <c r="E8002">
        <v>2013</v>
      </c>
      <c r="F8002">
        <v>8</v>
      </c>
      <c r="G8002">
        <v>31.09151</v>
      </c>
      <c r="H8002">
        <v>31.09151</v>
      </c>
      <c r="I8002">
        <v>64.5</v>
      </c>
      <c r="J8002">
        <v>7.5950930000000003</v>
      </c>
      <c r="K8002">
        <v>-9.7335030000000007</v>
      </c>
      <c r="L8002">
        <v>-3.9828709999999998</v>
      </c>
      <c r="M8002">
        <v>0</v>
      </c>
      <c r="N8002">
        <v>3.9828709999999998</v>
      </c>
      <c r="O8002">
        <v>9.7335030000000007</v>
      </c>
      <c r="P8002">
        <v>2.9517359999999999</v>
      </c>
      <c r="Q8002">
        <v>45</v>
      </c>
      <c r="R8002">
        <v>8</v>
      </c>
      <c r="S8002" s="81">
        <v>32380</v>
      </c>
    </row>
    <row r="8003" spans="1:19" x14ac:dyDescent="0.2">
      <c r="A8003" t="s">
        <v>76</v>
      </c>
      <c r="B8003" t="s">
        <v>59</v>
      </c>
      <c r="C8003" t="s">
        <v>47</v>
      </c>
      <c r="D8003" t="s">
        <v>12</v>
      </c>
      <c r="E8003">
        <v>2013</v>
      </c>
      <c r="F8003">
        <v>9</v>
      </c>
      <c r="G8003">
        <v>52.902630000000002</v>
      </c>
      <c r="H8003">
        <v>52.902630000000002</v>
      </c>
      <c r="I8003">
        <v>71.75</v>
      </c>
      <c r="J8003">
        <v>8.4662889999999997</v>
      </c>
      <c r="K8003">
        <v>-10.84999</v>
      </c>
      <c r="L8003">
        <v>-4.4397260000000003</v>
      </c>
      <c r="M8003">
        <v>0</v>
      </c>
      <c r="N8003">
        <v>4.4397260000000003</v>
      </c>
      <c r="O8003">
        <v>10.84999</v>
      </c>
      <c r="P8003">
        <v>2.9517359999999999</v>
      </c>
      <c r="Q8003">
        <v>45</v>
      </c>
      <c r="R8003">
        <v>8</v>
      </c>
      <c r="S8003" s="81">
        <v>32380</v>
      </c>
    </row>
    <row r="8004" spans="1:19" x14ac:dyDescent="0.2">
      <c r="A8004" t="s">
        <v>76</v>
      </c>
      <c r="B8004" t="s">
        <v>59</v>
      </c>
      <c r="C8004" t="s">
        <v>47</v>
      </c>
      <c r="D8004" t="s">
        <v>12</v>
      </c>
      <c r="E8004">
        <v>2013</v>
      </c>
      <c r="F8004">
        <v>10</v>
      </c>
      <c r="G8004">
        <v>61.799990000000001</v>
      </c>
      <c r="H8004">
        <v>61.799990000000001</v>
      </c>
      <c r="I8004">
        <v>78</v>
      </c>
      <c r="J8004">
        <v>8.7445869999999992</v>
      </c>
      <c r="K8004">
        <v>-11.20664</v>
      </c>
      <c r="L8004">
        <v>-4.5856659999999998</v>
      </c>
      <c r="M8004">
        <v>0</v>
      </c>
      <c r="N8004">
        <v>4.5856659999999998</v>
      </c>
      <c r="O8004">
        <v>11.20664</v>
      </c>
      <c r="P8004">
        <v>2.9517359999999999</v>
      </c>
      <c r="Q8004">
        <v>45</v>
      </c>
      <c r="R8004">
        <v>8</v>
      </c>
      <c r="S8004" s="81">
        <v>32380</v>
      </c>
    </row>
    <row r="8005" spans="1:19" x14ac:dyDescent="0.2">
      <c r="A8005" t="s">
        <v>76</v>
      </c>
      <c r="B8005" t="s">
        <v>59</v>
      </c>
      <c r="C8005" t="s">
        <v>47</v>
      </c>
      <c r="D8005" t="s">
        <v>12</v>
      </c>
      <c r="E8005">
        <v>2013</v>
      </c>
      <c r="F8005">
        <v>11</v>
      </c>
      <c r="G8005">
        <v>64.032730000000001</v>
      </c>
      <c r="H8005">
        <v>64.032730000000001</v>
      </c>
      <c r="I8005">
        <v>83.75</v>
      </c>
      <c r="J8005">
        <v>8.8623700000000003</v>
      </c>
      <c r="K8005">
        <v>-11.35758</v>
      </c>
      <c r="L8005">
        <v>-4.6474320000000002</v>
      </c>
      <c r="M8005">
        <v>0</v>
      </c>
      <c r="N8005">
        <v>4.6474320000000002</v>
      </c>
      <c r="O8005">
        <v>11.35758</v>
      </c>
      <c r="P8005">
        <v>2.9517359999999999</v>
      </c>
      <c r="Q8005">
        <v>45</v>
      </c>
      <c r="R8005">
        <v>8</v>
      </c>
      <c r="S8005" s="81">
        <v>32380</v>
      </c>
    </row>
    <row r="8006" spans="1:19" x14ac:dyDescent="0.2">
      <c r="A8006" t="s">
        <v>76</v>
      </c>
      <c r="B8006" t="s">
        <v>59</v>
      </c>
      <c r="C8006" t="s">
        <v>47</v>
      </c>
      <c r="D8006" t="s">
        <v>12</v>
      </c>
      <c r="E8006">
        <v>2013</v>
      </c>
      <c r="F8006">
        <v>12</v>
      </c>
      <c r="G8006">
        <v>68.959879999999998</v>
      </c>
      <c r="H8006">
        <v>68.343720000000005</v>
      </c>
      <c r="I8006">
        <v>89.25</v>
      </c>
      <c r="J8006">
        <v>9.0722989999999992</v>
      </c>
      <c r="K8006">
        <v>-11.010450000000001</v>
      </c>
      <c r="L8006">
        <v>-4.1413529999999996</v>
      </c>
      <c r="M8006">
        <v>0.61616519999999997</v>
      </c>
      <c r="N8006">
        <v>5.3736829999999998</v>
      </c>
      <c r="O8006">
        <v>12.24278</v>
      </c>
      <c r="P8006">
        <v>2.9517359999999999</v>
      </c>
      <c r="Q8006">
        <v>45</v>
      </c>
      <c r="R8006">
        <v>8</v>
      </c>
      <c r="S8006" s="81">
        <v>32380</v>
      </c>
    </row>
    <row r="8007" spans="1:19" x14ac:dyDescent="0.2">
      <c r="A8007" t="s">
        <v>76</v>
      </c>
      <c r="B8007" t="s">
        <v>59</v>
      </c>
      <c r="C8007" t="s">
        <v>47</v>
      </c>
      <c r="D8007" t="s">
        <v>12</v>
      </c>
      <c r="E8007">
        <v>2013</v>
      </c>
      <c r="F8007">
        <v>13</v>
      </c>
      <c r="G8007">
        <v>70.04974</v>
      </c>
      <c r="H8007">
        <v>55.738729999999997</v>
      </c>
      <c r="I8007">
        <v>93</v>
      </c>
      <c r="J8007">
        <v>9.2944110000000002</v>
      </c>
      <c r="K8007">
        <v>2.3997380000000001</v>
      </c>
      <c r="L8007">
        <v>9.437011</v>
      </c>
      <c r="M8007">
        <v>14.311</v>
      </c>
      <c r="N8007">
        <v>19.184999999999999</v>
      </c>
      <c r="O8007">
        <v>26.222270000000002</v>
      </c>
      <c r="P8007">
        <v>2.9517359999999999</v>
      </c>
      <c r="Q8007">
        <v>45</v>
      </c>
      <c r="R8007">
        <v>8</v>
      </c>
      <c r="S8007" s="81">
        <v>32380</v>
      </c>
    </row>
    <row r="8008" spans="1:19" x14ac:dyDescent="0.2">
      <c r="A8008" t="s">
        <v>76</v>
      </c>
      <c r="B8008" t="s">
        <v>59</v>
      </c>
      <c r="C8008" t="s">
        <v>47</v>
      </c>
      <c r="D8008" t="s">
        <v>12</v>
      </c>
      <c r="E8008">
        <v>2013</v>
      </c>
      <c r="F8008">
        <v>14</v>
      </c>
      <c r="G8008">
        <v>72.044669999999996</v>
      </c>
      <c r="H8008">
        <v>44.942320000000002</v>
      </c>
      <c r="I8008">
        <v>97</v>
      </c>
      <c r="J8008">
        <v>9.4478449999999992</v>
      </c>
      <c r="K8008">
        <v>14.994450000000001</v>
      </c>
      <c r="L8008">
        <v>22.1479</v>
      </c>
      <c r="M8008">
        <v>27.102350000000001</v>
      </c>
      <c r="N8008">
        <v>32.056809999999999</v>
      </c>
      <c r="O8008">
        <v>39.210250000000002</v>
      </c>
      <c r="P8008">
        <v>2.9517359999999999</v>
      </c>
      <c r="Q8008">
        <v>45</v>
      </c>
      <c r="R8008">
        <v>8</v>
      </c>
      <c r="S8008" s="81">
        <v>32380</v>
      </c>
    </row>
    <row r="8009" spans="1:19" x14ac:dyDescent="0.2">
      <c r="A8009" t="s">
        <v>76</v>
      </c>
      <c r="B8009" t="s">
        <v>59</v>
      </c>
      <c r="C8009" t="s">
        <v>47</v>
      </c>
      <c r="D8009" t="s">
        <v>12</v>
      </c>
      <c r="E8009">
        <v>2013</v>
      </c>
      <c r="F8009">
        <v>15</v>
      </c>
      <c r="G8009">
        <v>68.690190000000001</v>
      </c>
      <c r="H8009">
        <v>43.950670000000002</v>
      </c>
      <c r="I8009">
        <v>99.25</v>
      </c>
      <c r="J8009">
        <v>10.09375</v>
      </c>
      <c r="K8009">
        <v>11.80386</v>
      </c>
      <c r="L8009">
        <v>19.446349999999999</v>
      </c>
      <c r="M8009">
        <v>24.739519999999999</v>
      </c>
      <c r="N8009">
        <v>30.032679999999999</v>
      </c>
      <c r="O8009">
        <v>37.675170000000001</v>
      </c>
      <c r="P8009">
        <v>2.9517359999999999</v>
      </c>
      <c r="Q8009">
        <v>45</v>
      </c>
      <c r="R8009">
        <v>8</v>
      </c>
      <c r="S8009" s="81">
        <v>32380</v>
      </c>
    </row>
    <row r="8010" spans="1:19" x14ac:dyDescent="0.2">
      <c r="A8010" t="s">
        <v>76</v>
      </c>
      <c r="B8010" t="s">
        <v>59</v>
      </c>
      <c r="C8010" t="s">
        <v>47</v>
      </c>
      <c r="D8010" t="s">
        <v>12</v>
      </c>
      <c r="E8010">
        <v>2013</v>
      </c>
      <c r="F8010">
        <v>16</v>
      </c>
      <c r="G8010">
        <v>42.395150000000001</v>
      </c>
      <c r="H8010">
        <v>42.006390000000003</v>
      </c>
      <c r="I8010">
        <v>100.25</v>
      </c>
      <c r="J8010">
        <v>8.1286550000000002</v>
      </c>
      <c r="K8010">
        <v>-10.02853</v>
      </c>
      <c r="L8010">
        <v>-3.8739080000000001</v>
      </c>
      <c r="M8010">
        <v>0.38876339999999998</v>
      </c>
      <c r="N8010">
        <v>4.6514340000000001</v>
      </c>
      <c r="O8010">
        <v>10.806050000000001</v>
      </c>
      <c r="P8010">
        <v>2.9517359999999999</v>
      </c>
      <c r="Q8010">
        <v>45</v>
      </c>
      <c r="R8010">
        <v>8</v>
      </c>
      <c r="S8010" s="81">
        <v>32380</v>
      </c>
    </row>
    <row r="8011" spans="1:19" x14ac:dyDescent="0.2">
      <c r="A8011" t="s">
        <v>76</v>
      </c>
      <c r="B8011" t="s">
        <v>59</v>
      </c>
      <c r="C8011" t="s">
        <v>47</v>
      </c>
      <c r="D8011" t="s">
        <v>12</v>
      </c>
      <c r="E8011">
        <v>2013</v>
      </c>
      <c r="F8011">
        <v>17</v>
      </c>
      <c r="G8011">
        <v>32.112400000000001</v>
      </c>
      <c r="H8011">
        <v>32.112400000000001</v>
      </c>
      <c r="I8011">
        <v>101.25</v>
      </c>
      <c r="J8011">
        <v>8.0069630000000007</v>
      </c>
      <c r="K8011">
        <v>-10.261340000000001</v>
      </c>
      <c r="L8011">
        <v>-4.198855</v>
      </c>
      <c r="M8011">
        <v>0</v>
      </c>
      <c r="N8011">
        <v>4.198855</v>
      </c>
      <c r="O8011">
        <v>10.261340000000001</v>
      </c>
      <c r="P8011">
        <v>2.9517359999999999</v>
      </c>
      <c r="Q8011">
        <v>45</v>
      </c>
      <c r="R8011">
        <v>8</v>
      </c>
      <c r="S8011" s="81">
        <v>32380</v>
      </c>
    </row>
    <row r="8012" spans="1:19" x14ac:dyDescent="0.2">
      <c r="A8012" t="s">
        <v>76</v>
      </c>
      <c r="B8012" t="s">
        <v>59</v>
      </c>
      <c r="C8012" t="s">
        <v>47</v>
      </c>
      <c r="D8012" t="s">
        <v>12</v>
      </c>
      <c r="E8012">
        <v>2013</v>
      </c>
      <c r="F8012">
        <v>18</v>
      </c>
      <c r="G8012">
        <v>27.51247</v>
      </c>
      <c r="H8012">
        <v>27.51247</v>
      </c>
      <c r="I8012">
        <v>101.25</v>
      </c>
      <c r="J8012">
        <v>7.7609579999999996</v>
      </c>
      <c r="K8012">
        <v>-9.9460680000000004</v>
      </c>
      <c r="L8012">
        <v>-4.0698499999999997</v>
      </c>
      <c r="M8012">
        <v>0</v>
      </c>
      <c r="N8012">
        <v>4.0698499999999997</v>
      </c>
      <c r="O8012">
        <v>9.9460680000000004</v>
      </c>
      <c r="P8012">
        <v>2.9517359999999999</v>
      </c>
      <c r="Q8012">
        <v>45</v>
      </c>
      <c r="R8012">
        <v>8</v>
      </c>
      <c r="S8012" s="81">
        <v>32380</v>
      </c>
    </row>
    <row r="8013" spans="1:19" x14ac:dyDescent="0.2">
      <c r="A8013" t="s">
        <v>76</v>
      </c>
      <c r="B8013" t="s">
        <v>59</v>
      </c>
      <c r="C8013" t="s">
        <v>47</v>
      </c>
      <c r="D8013" t="s">
        <v>12</v>
      </c>
      <c r="E8013">
        <v>2013</v>
      </c>
      <c r="F8013">
        <v>19</v>
      </c>
      <c r="G8013">
        <v>23.028639999999999</v>
      </c>
      <c r="H8013">
        <v>23.028639999999999</v>
      </c>
      <c r="I8013">
        <v>100.75</v>
      </c>
      <c r="J8013">
        <v>7.9804399999999998</v>
      </c>
      <c r="K8013">
        <v>-10.22734</v>
      </c>
      <c r="L8013">
        <v>-4.1849470000000002</v>
      </c>
      <c r="M8013">
        <v>0</v>
      </c>
      <c r="N8013">
        <v>4.1849470000000002</v>
      </c>
      <c r="O8013">
        <v>10.22734</v>
      </c>
      <c r="P8013">
        <v>2.9517359999999999</v>
      </c>
      <c r="Q8013">
        <v>45</v>
      </c>
      <c r="R8013">
        <v>8</v>
      </c>
      <c r="S8013" s="81">
        <v>32380</v>
      </c>
    </row>
    <row r="8014" spans="1:19" x14ac:dyDescent="0.2">
      <c r="A8014" t="s">
        <v>76</v>
      </c>
      <c r="B8014" t="s">
        <v>59</v>
      </c>
      <c r="C8014" t="s">
        <v>47</v>
      </c>
      <c r="D8014" t="s">
        <v>12</v>
      </c>
      <c r="E8014">
        <v>2013</v>
      </c>
      <c r="F8014">
        <v>20</v>
      </c>
      <c r="G8014">
        <v>19.94116</v>
      </c>
      <c r="H8014">
        <v>19.94116</v>
      </c>
      <c r="I8014">
        <v>96.5</v>
      </c>
      <c r="J8014">
        <v>7.7847410000000004</v>
      </c>
      <c r="K8014">
        <v>-9.9765470000000001</v>
      </c>
      <c r="L8014">
        <v>-4.0823219999999996</v>
      </c>
      <c r="M8014">
        <v>0</v>
      </c>
      <c r="N8014">
        <v>4.0823219999999996</v>
      </c>
      <c r="O8014">
        <v>9.9765470000000001</v>
      </c>
      <c r="P8014">
        <v>2.9517359999999999</v>
      </c>
      <c r="Q8014">
        <v>45</v>
      </c>
      <c r="R8014">
        <v>8</v>
      </c>
      <c r="S8014" s="81">
        <v>32380</v>
      </c>
    </row>
    <row r="8015" spans="1:19" x14ac:dyDescent="0.2">
      <c r="A8015" t="s">
        <v>76</v>
      </c>
      <c r="B8015" t="s">
        <v>59</v>
      </c>
      <c r="C8015" t="s">
        <v>47</v>
      </c>
      <c r="D8015" t="s">
        <v>12</v>
      </c>
      <c r="E8015">
        <v>2013</v>
      </c>
      <c r="F8015">
        <v>21</v>
      </c>
      <c r="G8015">
        <v>18.465019999999999</v>
      </c>
      <c r="H8015">
        <v>18.465019999999999</v>
      </c>
      <c r="I8015">
        <v>92</v>
      </c>
      <c r="J8015">
        <v>7.5402509999999996</v>
      </c>
      <c r="K8015">
        <v>-9.6632200000000008</v>
      </c>
      <c r="L8015">
        <v>-3.9541119999999998</v>
      </c>
      <c r="M8015">
        <v>0</v>
      </c>
      <c r="N8015">
        <v>3.9541119999999998</v>
      </c>
      <c r="O8015">
        <v>9.6632200000000008</v>
      </c>
      <c r="P8015">
        <v>2.9517359999999999</v>
      </c>
      <c r="Q8015">
        <v>45</v>
      </c>
      <c r="R8015">
        <v>8</v>
      </c>
      <c r="S8015" s="81">
        <v>32380</v>
      </c>
    </row>
    <row r="8016" spans="1:19" x14ac:dyDescent="0.2">
      <c r="A8016" t="s">
        <v>76</v>
      </c>
      <c r="B8016" t="s">
        <v>59</v>
      </c>
      <c r="C8016" t="s">
        <v>47</v>
      </c>
      <c r="D8016" t="s">
        <v>12</v>
      </c>
      <c r="E8016">
        <v>2013</v>
      </c>
      <c r="F8016">
        <v>22</v>
      </c>
      <c r="G8016">
        <v>17.462409999999998</v>
      </c>
      <c r="H8016">
        <v>17.462409999999998</v>
      </c>
      <c r="I8016">
        <v>87.75</v>
      </c>
      <c r="J8016">
        <v>7.5180150000000001</v>
      </c>
      <c r="K8016">
        <v>-9.6347240000000003</v>
      </c>
      <c r="L8016">
        <v>-3.9424510000000001</v>
      </c>
      <c r="M8016">
        <v>0</v>
      </c>
      <c r="N8016">
        <v>3.9424510000000001</v>
      </c>
      <c r="O8016">
        <v>9.6347240000000003</v>
      </c>
      <c r="P8016">
        <v>2.9517359999999999</v>
      </c>
      <c r="Q8016">
        <v>45</v>
      </c>
      <c r="R8016">
        <v>8</v>
      </c>
      <c r="S8016" s="81">
        <v>32380</v>
      </c>
    </row>
    <row r="8017" spans="1:19" x14ac:dyDescent="0.2">
      <c r="A8017" t="s">
        <v>76</v>
      </c>
      <c r="B8017" t="s">
        <v>59</v>
      </c>
      <c r="C8017" t="s">
        <v>47</v>
      </c>
      <c r="D8017" t="s">
        <v>12</v>
      </c>
      <c r="E8017">
        <v>2013</v>
      </c>
      <c r="F8017">
        <v>23</v>
      </c>
      <c r="G8017">
        <v>17.258420000000001</v>
      </c>
      <c r="H8017">
        <v>17.258420000000001</v>
      </c>
      <c r="I8017">
        <v>83.25</v>
      </c>
      <c r="J8017">
        <v>7.5161319999999998</v>
      </c>
      <c r="K8017">
        <v>-9.6323109999999996</v>
      </c>
      <c r="L8017">
        <v>-3.9414630000000002</v>
      </c>
      <c r="M8017">
        <v>0</v>
      </c>
      <c r="N8017">
        <v>3.9414630000000002</v>
      </c>
      <c r="O8017">
        <v>9.6323109999999996</v>
      </c>
      <c r="P8017">
        <v>2.9517359999999999</v>
      </c>
      <c r="Q8017">
        <v>45</v>
      </c>
      <c r="R8017">
        <v>8</v>
      </c>
      <c r="S8017" s="81">
        <v>32380</v>
      </c>
    </row>
    <row r="8018" spans="1:19" x14ac:dyDescent="0.2">
      <c r="A8018" t="s">
        <v>76</v>
      </c>
      <c r="B8018" t="s">
        <v>59</v>
      </c>
      <c r="C8018" t="s">
        <v>47</v>
      </c>
      <c r="D8018" t="s">
        <v>12</v>
      </c>
      <c r="E8018">
        <v>2013</v>
      </c>
      <c r="F8018">
        <v>24</v>
      </c>
      <c r="G8018">
        <v>16.719740000000002</v>
      </c>
      <c r="H8018">
        <v>16.719740000000002</v>
      </c>
      <c r="I8018">
        <v>80.5</v>
      </c>
      <c r="J8018">
        <v>7.5174979999999998</v>
      </c>
      <c r="K8018">
        <v>-9.6340620000000001</v>
      </c>
      <c r="L8018">
        <v>-3.94218</v>
      </c>
      <c r="M8018">
        <v>0</v>
      </c>
      <c r="N8018">
        <v>3.94218</v>
      </c>
      <c r="O8018">
        <v>9.6340620000000001</v>
      </c>
      <c r="P8018">
        <v>2.9517359999999999</v>
      </c>
      <c r="Q8018">
        <v>45</v>
      </c>
      <c r="R8018">
        <v>8</v>
      </c>
      <c r="S8018" s="81">
        <v>32380</v>
      </c>
    </row>
    <row r="8019" spans="1:19" x14ac:dyDescent="0.2">
      <c r="A8019" t="s">
        <v>76</v>
      </c>
      <c r="B8019" t="s">
        <v>59</v>
      </c>
      <c r="C8019" t="s">
        <v>47</v>
      </c>
      <c r="D8019" t="s">
        <v>13</v>
      </c>
      <c r="E8019">
        <v>2013</v>
      </c>
      <c r="F8019">
        <v>1</v>
      </c>
      <c r="G8019">
        <v>15.20168</v>
      </c>
      <c r="H8019">
        <v>15.20168</v>
      </c>
      <c r="I8019">
        <v>75</v>
      </c>
      <c r="J8019">
        <v>7.5160070000000001</v>
      </c>
      <c r="K8019">
        <v>-9.6321510000000004</v>
      </c>
      <c r="L8019">
        <v>-3.941398</v>
      </c>
      <c r="M8019">
        <v>0</v>
      </c>
      <c r="N8019">
        <v>3.941398</v>
      </c>
      <c r="O8019">
        <v>9.6321510000000004</v>
      </c>
      <c r="P8019">
        <v>2.9864274000000002</v>
      </c>
      <c r="Q8019">
        <v>45</v>
      </c>
      <c r="R8019">
        <v>9</v>
      </c>
      <c r="S8019" s="81">
        <v>32022</v>
      </c>
    </row>
    <row r="8020" spans="1:19" x14ac:dyDescent="0.2">
      <c r="A8020" t="s">
        <v>76</v>
      </c>
      <c r="B8020" t="s">
        <v>59</v>
      </c>
      <c r="C8020" t="s">
        <v>47</v>
      </c>
      <c r="D8020" t="s">
        <v>13</v>
      </c>
      <c r="E8020">
        <v>2013</v>
      </c>
      <c r="F8020">
        <v>2</v>
      </c>
      <c r="G8020">
        <v>14.908440000000001</v>
      </c>
      <c r="H8020">
        <v>14.908440000000001</v>
      </c>
      <c r="I8020">
        <v>69.25</v>
      </c>
      <c r="J8020">
        <v>7.5155010000000004</v>
      </c>
      <c r="K8020">
        <v>-9.6315010000000001</v>
      </c>
      <c r="L8020">
        <v>-3.9411320000000001</v>
      </c>
      <c r="M8020">
        <v>0</v>
      </c>
      <c r="N8020">
        <v>3.9411320000000001</v>
      </c>
      <c r="O8020">
        <v>9.6315010000000001</v>
      </c>
      <c r="P8020">
        <v>2.9864274000000002</v>
      </c>
      <c r="Q8020">
        <v>45</v>
      </c>
      <c r="R8020">
        <v>9</v>
      </c>
      <c r="S8020" s="81">
        <v>32022</v>
      </c>
    </row>
    <row r="8021" spans="1:19" x14ac:dyDescent="0.2">
      <c r="A8021" t="s">
        <v>76</v>
      </c>
      <c r="B8021" t="s">
        <v>59</v>
      </c>
      <c r="C8021" t="s">
        <v>47</v>
      </c>
      <c r="D8021" t="s">
        <v>13</v>
      </c>
      <c r="E8021">
        <v>2013</v>
      </c>
      <c r="F8021">
        <v>3</v>
      </c>
      <c r="G8021">
        <v>16.01275</v>
      </c>
      <c r="H8021">
        <v>16.01275</v>
      </c>
      <c r="I8021">
        <v>67.5</v>
      </c>
      <c r="J8021">
        <v>7.5149419999999996</v>
      </c>
      <c r="K8021">
        <v>-9.6307860000000005</v>
      </c>
      <c r="L8021">
        <v>-3.9408400000000001</v>
      </c>
      <c r="M8021">
        <v>0</v>
      </c>
      <c r="N8021">
        <v>3.9408400000000001</v>
      </c>
      <c r="O8021">
        <v>9.6307860000000005</v>
      </c>
      <c r="P8021">
        <v>2.9864274000000002</v>
      </c>
      <c r="Q8021">
        <v>45</v>
      </c>
      <c r="R8021">
        <v>9</v>
      </c>
      <c r="S8021" s="81">
        <v>32022</v>
      </c>
    </row>
    <row r="8022" spans="1:19" x14ac:dyDescent="0.2">
      <c r="A8022" t="s">
        <v>76</v>
      </c>
      <c r="B8022" t="s">
        <v>59</v>
      </c>
      <c r="C8022" t="s">
        <v>47</v>
      </c>
      <c r="D8022" t="s">
        <v>13</v>
      </c>
      <c r="E8022">
        <v>2013</v>
      </c>
      <c r="F8022">
        <v>4</v>
      </c>
      <c r="G8022">
        <v>15.66408</v>
      </c>
      <c r="H8022">
        <v>15.66408</v>
      </c>
      <c r="I8022">
        <v>65.75</v>
      </c>
      <c r="J8022">
        <v>7.5157730000000003</v>
      </c>
      <c r="K8022">
        <v>-9.6318509999999993</v>
      </c>
      <c r="L8022">
        <v>-3.9412750000000001</v>
      </c>
      <c r="M8022">
        <v>0</v>
      </c>
      <c r="N8022">
        <v>3.9412750000000001</v>
      </c>
      <c r="O8022">
        <v>9.6318509999999993</v>
      </c>
      <c r="P8022">
        <v>2.9864274000000002</v>
      </c>
      <c r="Q8022">
        <v>45</v>
      </c>
      <c r="R8022">
        <v>9</v>
      </c>
      <c r="S8022" s="81">
        <v>32022</v>
      </c>
    </row>
    <row r="8023" spans="1:19" x14ac:dyDescent="0.2">
      <c r="A8023" t="s">
        <v>76</v>
      </c>
      <c r="B8023" t="s">
        <v>59</v>
      </c>
      <c r="C8023" t="s">
        <v>47</v>
      </c>
      <c r="D8023" t="s">
        <v>13</v>
      </c>
      <c r="E8023">
        <v>2013</v>
      </c>
      <c r="F8023">
        <v>5</v>
      </c>
      <c r="G8023">
        <v>16.620650000000001</v>
      </c>
      <c r="H8023">
        <v>16.620650000000001</v>
      </c>
      <c r="I8023">
        <v>64.25</v>
      </c>
      <c r="J8023">
        <v>7.5159929999999999</v>
      </c>
      <c r="K8023">
        <v>-9.6321329999999996</v>
      </c>
      <c r="L8023">
        <v>-3.9413909999999999</v>
      </c>
      <c r="M8023">
        <v>0</v>
      </c>
      <c r="N8023">
        <v>3.9413909999999999</v>
      </c>
      <c r="O8023">
        <v>9.6321329999999996</v>
      </c>
      <c r="P8023">
        <v>2.9864274000000002</v>
      </c>
      <c r="Q8023">
        <v>45</v>
      </c>
      <c r="R8023">
        <v>9</v>
      </c>
      <c r="S8023" s="81">
        <v>32022</v>
      </c>
    </row>
    <row r="8024" spans="1:19" x14ac:dyDescent="0.2">
      <c r="A8024" t="s">
        <v>76</v>
      </c>
      <c r="B8024" t="s">
        <v>59</v>
      </c>
      <c r="C8024" t="s">
        <v>47</v>
      </c>
      <c r="D8024" t="s">
        <v>13</v>
      </c>
      <c r="E8024">
        <v>2013</v>
      </c>
      <c r="F8024">
        <v>6</v>
      </c>
      <c r="G8024">
        <v>17.924720000000001</v>
      </c>
      <c r="H8024">
        <v>17.924720000000001</v>
      </c>
      <c r="I8024">
        <v>63.5</v>
      </c>
      <c r="J8024">
        <v>7.5197349999999998</v>
      </c>
      <c r="K8024">
        <v>-9.6369279999999993</v>
      </c>
      <c r="L8024">
        <v>-3.9433530000000001</v>
      </c>
      <c r="M8024">
        <v>0</v>
      </c>
      <c r="N8024">
        <v>3.9433530000000001</v>
      </c>
      <c r="O8024">
        <v>9.6369279999999993</v>
      </c>
      <c r="P8024">
        <v>2.9864274000000002</v>
      </c>
      <c r="Q8024">
        <v>45</v>
      </c>
      <c r="R8024">
        <v>9</v>
      </c>
      <c r="S8024" s="81">
        <v>32022</v>
      </c>
    </row>
    <row r="8025" spans="1:19" x14ac:dyDescent="0.2">
      <c r="A8025" t="s">
        <v>76</v>
      </c>
      <c r="B8025" t="s">
        <v>59</v>
      </c>
      <c r="C8025" t="s">
        <v>47</v>
      </c>
      <c r="D8025" t="s">
        <v>13</v>
      </c>
      <c r="E8025">
        <v>2013</v>
      </c>
      <c r="F8025">
        <v>7</v>
      </c>
      <c r="G8025">
        <v>24.276450000000001</v>
      </c>
      <c r="H8025">
        <v>24.276450000000001</v>
      </c>
      <c r="I8025">
        <v>63</v>
      </c>
      <c r="J8025">
        <v>7.559291</v>
      </c>
      <c r="K8025">
        <v>-9.6876219999999993</v>
      </c>
      <c r="L8025">
        <v>-3.9640960000000001</v>
      </c>
      <c r="M8025">
        <v>0</v>
      </c>
      <c r="N8025">
        <v>3.9640960000000001</v>
      </c>
      <c r="O8025">
        <v>9.6876219999999993</v>
      </c>
      <c r="P8025">
        <v>2.9864274000000002</v>
      </c>
      <c r="Q8025">
        <v>45</v>
      </c>
      <c r="R8025">
        <v>9</v>
      </c>
      <c r="S8025" s="81">
        <v>32022</v>
      </c>
    </row>
    <row r="8026" spans="1:19" x14ac:dyDescent="0.2">
      <c r="A8026" t="s">
        <v>76</v>
      </c>
      <c r="B8026" t="s">
        <v>59</v>
      </c>
      <c r="C8026" t="s">
        <v>47</v>
      </c>
      <c r="D8026" t="s">
        <v>13</v>
      </c>
      <c r="E8026">
        <v>2013</v>
      </c>
      <c r="F8026">
        <v>8</v>
      </c>
      <c r="G8026">
        <v>28.837119999999999</v>
      </c>
      <c r="H8026">
        <v>28.837119999999999</v>
      </c>
      <c r="I8026">
        <v>64.75</v>
      </c>
      <c r="J8026">
        <v>7.5700859999999999</v>
      </c>
      <c r="K8026">
        <v>-9.7014549999999993</v>
      </c>
      <c r="L8026">
        <v>-3.969757</v>
      </c>
      <c r="M8026">
        <v>0</v>
      </c>
      <c r="N8026">
        <v>3.969757</v>
      </c>
      <c r="O8026">
        <v>9.7014549999999993</v>
      </c>
      <c r="P8026">
        <v>2.9864274000000002</v>
      </c>
      <c r="Q8026">
        <v>45</v>
      </c>
      <c r="R8026">
        <v>9</v>
      </c>
      <c r="S8026" s="81">
        <v>32022</v>
      </c>
    </row>
    <row r="8027" spans="1:19" x14ac:dyDescent="0.2">
      <c r="A8027" t="s">
        <v>76</v>
      </c>
      <c r="B8027" t="s">
        <v>59</v>
      </c>
      <c r="C8027" t="s">
        <v>47</v>
      </c>
      <c r="D8027" t="s">
        <v>13</v>
      </c>
      <c r="E8027">
        <v>2013</v>
      </c>
      <c r="F8027">
        <v>9</v>
      </c>
      <c r="G8027">
        <v>47.941830000000003</v>
      </c>
      <c r="H8027">
        <v>47.941830000000003</v>
      </c>
      <c r="I8027">
        <v>70.5</v>
      </c>
      <c r="J8027">
        <v>7.8689920000000004</v>
      </c>
      <c r="K8027">
        <v>-10.084519999999999</v>
      </c>
      <c r="L8027">
        <v>-4.1265029999999996</v>
      </c>
      <c r="M8027">
        <v>0</v>
      </c>
      <c r="N8027">
        <v>4.1265029999999996</v>
      </c>
      <c r="O8027">
        <v>10.084519999999999</v>
      </c>
      <c r="P8027">
        <v>2.9864274000000002</v>
      </c>
      <c r="Q8027">
        <v>45</v>
      </c>
      <c r="R8027">
        <v>9</v>
      </c>
      <c r="S8027" s="81">
        <v>32022</v>
      </c>
    </row>
    <row r="8028" spans="1:19" x14ac:dyDescent="0.2">
      <c r="A8028" t="s">
        <v>76</v>
      </c>
      <c r="B8028" t="s">
        <v>59</v>
      </c>
      <c r="C8028" t="s">
        <v>47</v>
      </c>
      <c r="D8028" t="s">
        <v>13</v>
      </c>
      <c r="E8028">
        <v>2013</v>
      </c>
      <c r="F8028">
        <v>10</v>
      </c>
      <c r="G8028">
        <v>58.965350000000001</v>
      </c>
      <c r="H8028">
        <v>58.965350000000001</v>
      </c>
      <c r="I8028">
        <v>75.5</v>
      </c>
      <c r="J8028">
        <v>7.9181489999999997</v>
      </c>
      <c r="K8028">
        <v>-10.14752</v>
      </c>
      <c r="L8028">
        <v>-4.1522819999999996</v>
      </c>
      <c r="M8028">
        <v>0</v>
      </c>
      <c r="N8028">
        <v>4.1522819999999996</v>
      </c>
      <c r="O8028">
        <v>10.14752</v>
      </c>
      <c r="P8028">
        <v>2.9864274000000002</v>
      </c>
      <c r="Q8028">
        <v>45</v>
      </c>
      <c r="R8028">
        <v>9</v>
      </c>
      <c r="S8028" s="81">
        <v>32022</v>
      </c>
    </row>
    <row r="8029" spans="1:19" x14ac:dyDescent="0.2">
      <c r="A8029" t="s">
        <v>76</v>
      </c>
      <c r="B8029" t="s">
        <v>59</v>
      </c>
      <c r="C8029" t="s">
        <v>47</v>
      </c>
      <c r="D8029" t="s">
        <v>13</v>
      </c>
      <c r="E8029">
        <v>2013</v>
      </c>
      <c r="F8029">
        <v>11</v>
      </c>
      <c r="G8029">
        <v>65.649990000000003</v>
      </c>
      <c r="H8029">
        <v>65.649990000000003</v>
      </c>
      <c r="I8029">
        <v>81.25</v>
      </c>
      <c r="J8029">
        <v>7.9593980000000002</v>
      </c>
      <c r="K8029">
        <v>-10.200379999999999</v>
      </c>
      <c r="L8029">
        <v>-4.1739129999999998</v>
      </c>
      <c r="M8029">
        <v>0</v>
      </c>
      <c r="N8029">
        <v>4.1739129999999998</v>
      </c>
      <c r="O8029">
        <v>10.200379999999999</v>
      </c>
      <c r="P8029">
        <v>2.9864274000000002</v>
      </c>
      <c r="Q8029">
        <v>45</v>
      </c>
      <c r="R8029">
        <v>9</v>
      </c>
      <c r="S8029" s="81">
        <v>32022</v>
      </c>
    </row>
    <row r="8030" spans="1:19" x14ac:dyDescent="0.2">
      <c r="A8030" t="s">
        <v>76</v>
      </c>
      <c r="B8030" t="s">
        <v>59</v>
      </c>
      <c r="C8030" t="s">
        <v>47</v>
      </c>
      <c r="D8030" t="s">
        <v>13</v>
      </c>
      <c r="E8030">
        <v>2013</v>
      </c>
      <c r="F8030">
        <v>12</v>
      </c>
      <c r="G8030">
        <v>72.513639999999995</v>
      </c>
      <c r="H8030">
        <v>70.755790000000005</v>
      </c>
      <c r="I8030">
        <v>87.25</v>
      </c>
      <c r="J8030">
        <v>8.0924080000000007</v>
      </c>
      <c r="K8030">
        <v>-8.6129879999999996</v>
      </c>
      <c r="L8030">
        <v>-2.4858120000000001</v>
      </c>
      <c r="M8030">
        <v>1.7578510000000001</v>
      </c>
      <c r="N8030">
        <v>6.0015130000000001</v>
      </c>
      <c r="O8030">
        <v>12.128690000000001</v>
      </c>
      <c r="P8030">
        <v>2.9864274000000002</v>
      </c>
      <c r="Q8030">
        <v>45</v>
      </c>
      <c r="R8030">
        <v>9</v>
      </c>
      <c r="S8030" s="81">
        <v>32022</v>
      </c>
    </row>
    <row r="8031" spans="1:19" x14ac:dyDescent="0.2">
      <c r="A8031" t="s">
        <v>76</v>
      </c>
      <c r="B8031" t="s">
        <v>59</v>
      </c>
      <c r="C8031" t="s">
        <v>47</v>
      </c>
      <c r="D8031" t="s">
        <v>13</v>
      </c>
      <c r="E8031">
        <v>2013</v>
      </c>
      <c r="F8031">
        <v>13</v>
      </c>
      <c r="G8031">
        <v>76.221599999999995</v>
      </c>
      <c r="H8031">
        <v>56.357779999999998</v>
      </c>
      <c r="I8031">
        <v>92</v>
      </c>
      <c r="J8031">
        <v>7.9877799999999999</v>
      </c>
      <c r="K8031">
        <v>9.6270710000000008</v>
      </c>
      <c r="L8031">
        <v>15.67503</v>
      </c>
      <c r="M8031">
        <v>19.86382</v>
      </c>
      <c r="N8031">
        <v>24.052620000000001</v>
      </c>
      <c r="O8031">
        <v>30.100570000000001</v>
      </c>
      <c r="P8031">
        <v>2.9864274000000002</v>
      </c>
      <c r="Q8031">
        <v>45</v>
      </c>
      <c r="R8031">
        <v>9</v>
      </c>
      <c r="S8031" s="81">
        <v>32022</v>
      </c>
    </row>
    <row r="8032" spans="1:19" x14ac:dyDescent="0.2">
      <c r="A8032" t="s">
        <v>76</v>
      </c>
      <c r="B8032" t="s">
        <v>59</v>
      </c>
      <c r="C8032" t="s">
        <v>47</v>
      </c>
      <c r="D8032" t="s">
        <v>13</v>
      </c>
      <c r="E8032">
        <v>2013</v>
      </c>
      <c r="F8032">
        <v>14</v>
      </c>
      <c r="G8032">
        <v>79.893960000000007</v>
      </c>
      <c r="H8032">
        <v>43.639519999999997</v>
      </c>
      <c r="I8032">
        <v>96.5</v>
      </c>
      <c r="J8032">
        <v>7.9604780000000002</v>
      </c>
      <c r="K8032">
        <v>26.052679999999999</v>
      </c>
      <c r="L8032">
        <v>32.07996</v>
      </c>
      <c r="M8032">
        <v>36.254440000000002</v>
      </c>
      <c r="N8032">
        <v>40.428919999999998</v>
      </c>
      <c r="O8032">
        <v>46.456200000000003</v>
      </c>
      <c r="P8032">
        <v>2.9864274000000002</v>
      </c>
      <c r="Q8032">
        <v>45</v>
      </c>
      <c r="R8032">
        <v>9</v>
      </c>
      <c r="S8032" s="81">
        <v>32022</v>
      </c>
    </row>
    <row r="8033" spans="1:19" x14ac:dyDescent="0.2">
      <c r="A8033" t="s">
        <v>76</v>
      </c>
      <c r="B8033" t="s">
        <v>59</v>
      </c>
      <c r="C8033" t="s">
        <v>47</v>
      </c>
      <c r="D8033" t="s">
        <v>13</v>
      </c>
      <c r="E8033">
        <v>2013</v>
      </c>
      <c r="F8033">
        <v>15</v>
      </c>
      <c r="G8033">
        <v>80.633420000000001</v>
      </c>
      <c r="H8033">
        <v>42.66178</v>
      </c>
      <c r="I8033">
        <v>100.25</v>
      </c>
      <c r="J8033">
        <v>8.0578979999999998</v>
      </c>
      <c r="K8033">
        <v>27.645029999999998</v>
      </c>
      <c r="L8033">
        <v>33.746079999999999</v>
      </c>
      <c r="M8033">
        <v>37.971649999999997</v>
      </c>
      <c r="N8033">
        <v>42.197209999999998</v>
      </c>
      <c r="O8033">
        <v>48.298259999999999</v>
      </c>
      <c r="P8033">
        <v>2.9864274000000002</v>
      </c>
      <c r="Q8033">
        <v>45</v>
      </c>
      <c r="R8033">
        <v>9</v>
      </c>
      <c r="S8033" s="81">
        <v>32022</v>
      </c>
    </row>
    <row r="8034" spans="1:19" x14ac:dyDescent="0.2">
      <c r="A8034" t="s">
        <v>76</v>
      </c>
      <c r="B8034" t="s">
        <v>59</v>
      </c>
      <c r="C8034" t="s">
        <v>47</v>
      </c>
      <c r="D8034" t="s">
        <v>13</v>
      </c>
      <c r="E8034">
        <v>2013</v>
      </c>
      <c r="F8034">
        <v>16</v>
      </c>
      <c r="G8034">
        <v>54.073450000000001</v>
      </c>
      <c r="H8034">
        <v>40.837020000000003</v>
      </c>
      <c r="I8034">
        <v>102.25</v>
      </c>
      <c r="J8034">
        <v>8.2161729999999995</v>
      </c>
      <c r="K8034">
        <v>2.7069809999999999</v>
      </c>
      <c r="L8034">
        <v>8.9278659999999999</v>
      </c>
      <c r="M8034">
        <v>13.23643</v>
      </c>
      <c r="N8034">
        <v>17.545000000000002</v>
      </c>
      <c r="O8034">
        <v>23.765879999999999</v>
      </c>
      <c r="P8034">
        <v>2.9864274000000002</v>
      </c>
      <c r="Q8034">
        <v>45</v>
      </c>
      <c r="R8034">
        <v>9</v>
      </c>
      <c r="S8034" s="81">
        <v>32022</v>
      </c>
    </row>
    <row r="8035" spans="1:19" x14ac:dyDescent="0.2">
      <c r="A8035" t="s">
        <v>76</v>
      </c>
      <c r="B8035" t="s">
        <v>59</v>
      </c>
      <c r="C8035" t="s">
        <v>47</v>
      </c>
      <c r="D8035" t="s">
        <v>13</v>
      </c>
      <c r="E8035">
        <v>2013</v>
      </c>
      <c r="F8035">
        <v>17</v>
      </c>
      <c r="G8035">
        <v>43.838970000000003</v>
      </c>
      <c r="H8035">
        <v>39.269559999999998</v>
      </c>
      <c r="I8035">
        <v>102</v>
      </c>
      <c r="J8035">
        <v>8.1290700000000005</v>
      </c>
      <c r="K8035">
        <v>-5.8484179999999997</v>
      </c>
      <c r="L8035">
        <v>0.30651600000000001</v>
      </c>
      <c r="M8035">
        <v>4.5694049999999997</v>
      </c>
      <c r="N8035">
        <v>8.8322939999999992</v>
      </c>
      <c r="O8035">
        <v>14.98723</v>
      </c>
      <c r="P8035">
        <v>2.9864274000000002</v>
      </c>
      <c r="Q8035">
        <v>45</v>
      </c>
      <c r="R8035">
        <v>9</v>
      </c>
      <c r="S8035" s="81">
        <v>32022</v>
      </c>
    </row>
    <row r="8036" spans="1:19" x14ac:dyDescent="0.2">
      <c r="A8036" t="s">
        <v>76</v>
      </c>
      <c r="B8036" t="s">
        <v>59</v>
      </c>
      <c r="C8036" t="s">
        <v>47</v>
      </c>
      <c r="D8036" t="s">
        <v>13</v>
      </c>
      <c r="E8036">
        <v>2013</v>
      </c>
      <c r="F8036">
        <v>18</v>
      </c>
      <c r="G8036">
        <v>34.938899999999997</v>
      </c>
      <c r="H8036">
        <v>34.938899999999997</v>
      </c>
      <c r="I8036">
        <v>100.5</v>
      </c>
      <c r="J8036">
        <v>7.9482299999999997</v>
      </c>
      <c r="K8036">
        <v>-10.186070000000001</v>
      </c>
      <c r="L8036">
        <v>-4.168056</v>
      </c>
      <c r="M8036">
        <v>0</v>
      </c>
      <c r="N8036">
        <v>4.168056</v>
      </c>
      <c r="O8036">
        <v>10.186070000000001</v>
      </c>
      <c r="P8036">
        <v>2.9864274000000002</v>
      </c>
      <c r="Q8036">
        <v>45</v>
      </c>
      <c r="R8036">
        <v>9</v>
      </c>
      <c r="S8036" s="81">
        <v>32022</v>
      </c>
    </row>
    <row r="8037" spans="1:19" x14ac:dyDescent="0.2">
      <c r="A8037" t="s">
        <v>76</v>
      </c>
      <c r="B8037" t="s">
        <v>59</v>
      </c>
      <c r="C8037" t="s">
        <v>47</v>
      </c>
      <c r="D8037" t="s">
        <v>13</v>
      </c>
      <c r="E8037">
        <v>2013</v>
      </c>
      <c r="F8037">
        <v>19</v>
      </c>
      <c r="G8037">
        <v>18.190999999999999</v>
      </c>
      <c r="H8037">
        <v>18.190999999999999</v>
      </c>
      <c r="I8037">
        <v>96.5</v>
      </c>
      <c r="J8037">
        <v>7.5797670000000004</v>
      </c>
      <c r="K8037">
        <v>-9.7138620000000007</v>
      </c>
      <c r="L8037">
        <v>-3.9748329999999998</v>
      </c>
      <c r="M8037">
        <v>0</v>
      </c>
      <c r="N8037">
        <v>3.9748329999999998</v>
      </c>
      <c r="O8037">
        <v>9.7138620000000007</v>
      </c>
      <c r="P8037">
        <v>2.9864274000000002</v>
      </c>
      <c r="Q8037">
        <v>45</v>
      </c>
      <c r="R8037">
        <v>9</v>
      </c>
      <c r="S8037" s="81">
        <v>32022</v>
      </c>
    </row>
    <row r="8038" spans="1:19" x14ac:dyDescent="0.2">
      <c r="A8038" t="s">
        <v>76</v>
      </c>
      <c r="B8038" t="s">
        <v>59</v>
      </c>
      <c r="C8038" t="s">
        <v>47</v>
      </c>
      <c r="D8038" t="s">
        <v>13</v>
      </c>
      <c r="E8038">
        <v>2013</v>
      </c>
      <c r="F8038">
        <v>20</v>
      </c>
      <c r="G8038">
        <v>16.464320000000001</v>
      </c>
      <c r="H8038">
        <v>16.464320000000001</v>
      </c>
      <c r="I8038">
        <v>91</v>
      </c>
      <c r="J8038">
        <v>7.553668</v>
      </c>
      <c r="K8038">
        <v>-9.680415</v>
      </c>
      <c r="L8038">
        <v>-3.961147</v>
      </c>
      <c r="M8038">
        <v>0</v>
      </c>
      <c r="N8038">
        <v>3.961147</v>
      </c>
      <c r="O8038">
        <v>9.680415</v>
      </c>
      <c r="P8038">
        <v>2.9864274000000002</v>
      </c>
      <c r="Q8038">
        <v>45</v>
      </c>
      <c r="R8038">
        <v>9</v>
      </c>
      <c r="S8038" s="81">
        <v>32022</v>
      </c>
    </row>
    <row r="8039" spans="1:19" x14ac:dyDescent="0.2">
      <c r="A8039" t="s">
        <v>76</v>
      </c>
      <c r="B8039" t="s">
        <v>59</v>
      </c>
      <c r="C8039" t="s">
        <v>47</v>
      </c>
      <c r="D8039" t="s">
        <v>13</v>
      </c>
      <c r="E8039">
        <v>2013</v>
      </c>
      <c r="F8039">
        <v>21</v>
      </c>
      <c r="G8039">
        <v>16.407920000000001</v>
      </c>
      <c r="H8039">
        <v>16.407920000000001</v>
      </c>
      <c r="I8039">
        <v>84.5</v>
      </c>
      <c r="J8039">
        <v>7.5209289999999998</v>
      </c>
      <c r="K8039">
        <v>-9.6384589999999992</v>
      </c>
      <c r="L8039">
        <v>-3.9439790000000001</v>
      </c>
      <c r="M8039">
        <v>0</v>
      </c>
      <c r="N8039">
        <v>3.9439790000000001</v>
      </c>
      <c r="O8039">
        <v>9.6384589999999992</v>
      </c>
      <c r="P8039">
        <v>2.9864274000000002</v>
      </c>
      <c r="Q8039">
        <v>45</v>
      </c>
      <c r="R8039">
        <v>9</v>
      </c>
      <c r="S8039" s="81">
        <v>32022</v>
      </c>
    </row>
    <row r="8040" spans="1:19" x14ac:dyDescent="0.2">
      <c r="A8040" t="s">
        <v>76</v>
      </c>
      <c r="B8040" t="s">
        <v>59</v>
      </c>
      <c r="C8040" t="s">
        <v>47</v>
      </c>
      <c r="D8040" t="s">
        <v>13</v>
      </c>
      <c r="E8040">
        <v>2013</v>
      </c>
      <c r="F8040">
        <v>22</v>
      </c>
      <c r="G8040">
        <v>15.935359999999999</v>
      </c>
      <c r="H8040">
        <v>15.935359999999999</v>
      </c>
      <c r="I8040">
        <v>80.5</v>
      </c>
      <c r="J8040">
        <v>7.5173079999999999</v>
      </c>
      <c r="K8040">
        <v>-9.6338179999999998</v>
      </c>
      <c r="L8040">
        <v>-3.9420799999999998</v>
      </c>
      <c r="M8040">
        <v>0</v>
      </c>
      <c r="N8040">
        <v>3.9420799999999998</v>
      </c>
      <c r="O8040">
        <v>9.6338179999999998</v>
      </c>
      <c r="P8040">
        <v>2.9864274000000002</v>
      </c>
      <c r="Q8040">
        <v>45</v>
      </c>
      <c r="R8040">
        <v>9</v>
      </c>
      <c r="S8040" s="81">
        <v>32022</v>
      </c>
    </row>
    <row r="8041" spans="1:19" x14ac:dyDescent="0.2">
      <c r="A8041" t="s">
        <v>76</v>
      </c>
      <c r="B8041" t="s">
        <v>59</v>
      </c>
      <c r="C8041" t="s">
        <v>47</v>
      </c>
      <c r="D8041" t="s">
        <v>13</v>
      </c>
      <c r="E8041">
        <v>2013</v>
      </c>
      <c r="F8041">
        <v>23</v>
      </c>
      <c r="G8041">
        <v>15.78973</v>
      </c>
      <c r="H8041">
        <v>15.78973</v>
      </c>
      <c r="I8041">
        <v>78.25</v>
      </c>
      <c r="J8041">
        <v>7.5164590000000002</v>
      </c>
      <c r="K8041">
        <v>-9.6327300000000005</v>
      </c>
      <c r="L8041">
        <v>-3.9416350000000002</v>
      </c>
      <c r="M8041">
        <v>0</v>
      </c>
      <c r="N8041">
        <v>3.9416350000000002</v>
      </c>
      <c r="O8041">
        <v>9.6327300000000005</v>
      </c>
      <c r="P8041">
        <v>2.9864274000000002</v>
      </c>
      <c r="Q8041">
        <v>45</v>
      </c>
      <c r="R8041">
        <v>9</v>
      </c>
      <c r="S8041" s="81">
        <v>32022</v>
      </c>
    </row>
    <row r="8042" spans="1:19" x14ac:dyDescent="0.2">
      <c r="A8042" t="s">
        <v>76</v>
      </c>
      <c r="B8042" t="s">
        <v>59</v>
      </c>
      <c r="C8042" t="s">
        <v>47</v>
      </c>
      <c r="D8042" t="s">
        <v>13</v>
      </c>
      <c r="E8042">
        <v>2013</v>
      </c>
      <c r="F8042">
        <v>24</v>
      </c>
      <c r="G8042">
        <v>15.301450000000001</v>
      </c>
      <c r="H8042">
        <v>15.301450000000001</v>
      </c>
      <c r="I8042">
        <v>75.5</v>
      </c>
      <c r="J8042">
        <v>7.5169309999999996</v>
      </c>
      <c r="K8042">
        <v>-9.6333350000000006</v>
      </c>
      <c r="L8042">
        <v>-3.9418829999999998</v>
      </c>
      <c r="M8042">
        <v>0</v>
      </c>
      <c r="N8042">
        <v>3.9418829999999998</v>
      </c>
      <c r="O8042">
        <v>9.6333350000000006</v>
      </c>
      <c r="P8042">
        <v>2.9864274000000002</v>
      </c>
      <c r="Q8042">
        <v>45</v>
      </c>
      <c r="R8042">
        <v>9</v>
      </c>
      <c r="S8042" s="81">
        <v>32022</v>
      </c>
    </row>
    <row r="8043" spans="1:19" x14ac:dyDescent="0.2">
      <c r="A8043" t="s">
        <v>76</v>
      </c>
      <c r="B8043" t="s">
        <v>59</v>
      </c>
      <c r="C8043" t="s">
        <v>47</v>
      </c>
      <c r="D8043" t="s">
        <v>14</v>
      </c>
      <c r="E8043">
        <v>2013</v>
      </c>
      <c r="F8043">
        <v>1</v>
      </c>
      <c r="G8043">
        <v>18.974620000000002</v>
      </c>
      <c r="H8043">
        <v>18.974620000000002</v>
      </c>
      <c r="I8043">
        <v>66.5</v>
      </c>
      <c r="J8043">
        <v>7.5032709999999998</v>
      </c>
      <c r="K8043">
        <v>-9.6158289999999997</v>
      </c>
      <c r="L8043">
        <v>-3.9347189999999999</v>
      </c>
      <c r="M8043">
        <v>0</v>
      </c>
      <c r="N8043">
        <v>3.9347189999999999</v>
      </c>
      <c r="O8043">
        <v>9.6158289999999997</v>
      </c>
      <c r="P8043">
        <v>3.0093119000000002</v>
      </c>
      <c r="Q8043">
        <v>45</v>
      </c>
      <c r="R8043">
        <v>10</v>
      </c>
      <c r="S8043" s="81">
        <v>36442</v>
      </c>
    </row>
    <row r="8044" spans="1:19" x14ac:dyDescent="0.2">
      <c r="A8044" t="s">
        <v>76</v>
      </c>
      <c r="B8044" t="s">
        <v>59</v>
      </c>
      <c r="C8044" t="s">
        <v>47</v>
      </c>
      <c r="D8044" t="s">
        <v>14</v>
      </c>
      <c r="E8044">
        <v>2013</v>
      </c>
      <c r="F8044">
        <v>2</v>
      </c>
      <c r="G8044">
        <v>18.952970000000001</v>
      </c>
      <c r="H8044">
        <v>18.952970000000001</v>
      </c>
      <c r="I8044">
        <v>64.5</v>
      </c>
      <c r="J8044">
        <v>7.5034080000000003</v>
      </c>
      <c r="K8044">
        <v>-9.6160049999999995</v>
      </c>
      <c r="L8044">
        <v>-3.9347910000000001</v>
      </c>
      <c r="M8044">
        <v>0</v>
      </c>
      <c r="N8044">
        <v>3.9347910000000001</v>
      </c>
      <c r="O8044">
        <v>9.6160049999999995</v>
      </c>
      <c r="P8044">
        <v>3.0093119000000002</v>
      </c>
      <c r="Q8044">
        <v>45</v>
      </c>
      <c r="R8044">
        <v>10</v>
      </c>
      <c r="S8044" s="81">
        <v>36442</v>
      </c>
    </row>
    <row r="8045" spans="1:19" x14ac:dyDescent="0.2">
      <c r="A8045" t="s">
        <v>76</v>
      </c>
      <c r="B8045" t="s">
        <v>59</v>
      </c>
      <c r="C8045" t="s">
        <v>47</v>
      </c>
      <c r="D8045" t="s">
        <v>14</v>
      </c>
      <c r="E8045">
        <v>2013</v>
      </c>
      <c r="F8045">
        <v>3</v>
      </c>
      <c r="G8045">
        <v>20.43281</v>
      </c>
      <c r="H8045">
        <v>20.43281</v>
      </c>
      <c r="I8045">
        <v>63.5</v>
      </c>
      <c r="J8045">
        <v>7.5039879999999997</v>
      </c>
      <c r="K8045">
        <v>-9.6167470000000002</v>
      </c>
      <c r="L8045">
        <v>-3.935095</v>
      </c>
      <c r="M8045">
        <v>0</v>
      </c>
      <c r="N8045">
        <v>3.935095</v>
      </c>
      <c r="O8045">
        <v>9.6167470000000002</v>
      </c>
      <c r="P8045">
        <v>3.0093119000000002</v>
      </c>
      <c r="Q8045">
        <v>45</v>
      </c>
      <c r="R8045">
        <v>10</v>
      </c>
      <c r="S8045" s="81">
        <v>36442</v>
      </c>
    </row>
    <row r="8046" spans="1:19" x14ac:dyDescent="0.2">
      <c r="A8046" t="s">
        <v>76</v>
      </c>
      <c r="B8046" t="s">
        <v>59</v>
      </c>
      <c r="C8046" t="s">
        <v>47</v>
      </c>
      <c r="D8046" t="s">
        <v>14</v>
      </c>
      <c r="E8046">
        <v>2013</v>
      </c>
      <c r="F8046">
        <v>4</v>
      </c>
      <c r="G8046">
        <v>20.30097</v>
      </c>
      <c r="H8046">
        <v>20.30097</v>
      </c>
      <c r="I8046">
        <v>62.5</v>
      </c>
      <c r="J8046">
        <v>7.5044820000000003</v>
      </c>
      <c r="K8046">
        <v>-9.617381</v>
      </c>
      <c r="L8046">
        <v>-3.9353539999999998</v>
      </c>
      <c r="M8046">
        <v>0</v>
      </c>
      <c r="N8046">
        <v>3.9353539999999998</v>
      </c>
      <c r="O8046">
        <v>9.617381</v>
      </c>
      <c r="P8046">
        <v>3.0093119000000002</v>
      </c>
      <c r="Q8046">
        <v>45</v>
      </c>
      <c r="R8046">
        <v>10</v>
      </c>
      <c r="S8046" s="81">
        <v>36442</v>
      </c>
    </row>
    <row r="8047" spans="1:19" x14ac:dyDescent="0.2">
      <c r="A8047" t="s">
        <v>76</v>
      </c>
      <c r="B8047" t="s">
        <v>59</v>
      </c>
      <c r="C8047" t="s">
        <v>47</v>
      </c>
      <c r="D8047" t="s">
        <v>14</v>
      </c>
      <c r="E8047">
        <v>2013</v>
      </c>
      <c r="F8047">
        <v>5</v>
      </c>
      <c r="G8047">
        <v>20.181010000000001</v>
      </c>
      <c r="H8047">
        <v>20.181010000000001</v>
      </c>
      <c r="I8047">
        <v>61.75</v>
      </c>
      <c r="J8047">
        <v>7.5048380000000003</v>
      </c>
      <c r="K8047">
        <v>-9.6178369999999997</v>
      </c>
      <c r="L8047">
        <v>-3.9355410000000002</v>
      </c>
      <c r="M8047">
        <v>0</v>
      </c>
      <c r="N8047">
        <v>3.9355410000000002</v>
      </c>
      <c r="O8047">
        <v>9.6178369999999997</v>
      </c>
      <c r="P8047">
        <v>3.0093119000000002</v>
      </c>
      <c r="Q8047">
        <v>45</v>
      </c>
      <c r="R8047">
        <v>10</v>
      </c>
      <c r="S8047" s="81">
        <v>36442</v>
      </c>
    </row>
    <row r="8048" spans="1:19" x14ac:dyDescent="0.2">
      <c r="A8048" t="s">
        <v>76</v>
      </c>
      <c r="B8048" t="s">
        <v>59</v>
      </c>
      <c r="C8048" t="s">
        <v>47</v>
      </c>
      <c r="D8048" t="s">
        <v>14</v>
      </c>
      <c r="E8048">
        <v>2013</v>
      </c>
      <c r="F8048">
        <v>6</v>
      </c>
      <c r="G8048">
        <v>21.870819999999998</v>
      </c>
      <c r="H8048">
        <v>21.870819999999998</v>
      </c>
      <c r="I8048">
        <v>61</v>
      </c>
      <c r="J8048">
        <v>7.5100980000000002</v>
      </c>
      <c r="K8048">
        <v>-9.6245779999999996</v>
      </c>
      <c r="L8048">
        <v>-3.9382990000000002</v>
      </c>
      <c r="M8048">
        <v>0</v>
      </c>
      <c r="N8048">
        <v>3.9382990000000002</v>
      </c>
      <c r="O8048">
        <v>9.6245779999999996</v>
      </c>
      <c r="P8048">
        <v>3.0093119000000002</v>
      </c>
      <c r="Q8048">
        <v>45</v>
      </c>
      <c r="R8048">
        <v>10</v>
      </c>
      <c r="S8048" s="81">
        <v>36442</v>
      </c>
    </row>
    <row r="8049" spans="1:19" x14ac:dyDescent="0.2">
      <c r="A8049" t="s">
        <v>76</v>
      </c>
      <c r="B8049" t="s">
        <v>59</v>
      </c>
      <c r="C8049" t="s">
        <v>47</v>
      </c>
      <c r="D8049" t="s">
        <v>14</v>
      </c>
      <c r="E8049">
        <v>2013</v>
      </c>
      <c r="F8049">
        <v>7</v>
      </c>
      <c r="G8049">
        <v>29.848320000000001</v>
      </c>
      <c r="H8049">
        <v>29.848320000000001</v>
      </c>
      <c r="I8049">
        <v>59.75</v>
      </c>
      <c r="J8049">
        <v>7.5269069999999996</v>
      </c>
      <c r="K8049">
        <v>-9.6461190000000006</v>
      </c>
      <c r="L8049">
        <v>-3.947114</v>
      </c>
      <c r="M8049">
        <v>0</v>
      </c>
      <c r="N8049">
        <v>3.947114</v>
      </c>
      <c r="O8049">
        <v>9.6461190000000006</v>
      </c>
      <c r="P8049">
        <v>3.0093119000000002</v>
      </c>
      <c r="Q8049">
        <v>45</v>
      </c>
      <c r="R8049">
        <v>10</v>
      </c>
      <c r="S8049" s="81">
        <v>36442</v>
      </c>
    </row>
    <row r="8050" spans="1:19" x14ac:dyDescent="0.2">
      <c r="A8050" t="s">
        <v>76</v>
      </c>
      <c r="B8050" t="s">
        <v>59</v>
      </c>
      <c r="C8050" t="s">
        <v>47</v>
      </c>
      <c r="D8050" t="s">
        <v>14</v>
      </c>
      <c r="E8050">
        <v>2013</v>
      </c>
      <c r="F8050">
        <v>8</v>
      </c>
      <c r="G8050">
        <v>32.867100000000001</v>
      </c>
      <c r="H8050">
        <v>32.867100000000001</v>
      </c>
      <c r="I8050">
        <v>60.25</v>
      </c>
      <c r="J8050">
        <v>7.5478199999999998</v>
      </c>
      <c r="K8050">
        <v>-9.6729199999999995</v>
      </c>
      <c r="L8050">
        <v>-3.958081</v>
      </c>
      <c r="M8050">
        <v>0</v>
      </c>
      <c r="N8050">
        <v>3.958081</v>
      </c>
      <c r="O8050">
        <v>9.6729199999999995</v>
      </c>
      <c r="P8050">
        <v>3.0093119000000002</v>
      </c>
      <c r="Q8050">
        <v>45</v>
      </c>
      <c r="R8050">
        <v>10</v>
      </c>
      <c r="S8050" s="81">
        <v>36442</v>
      </c>
    </row>
    <row r="8051" spans="1:19" x14ac:dyDescent="0.2">
      <c r="A8051" t="s">
        <v>76</v>
      </c>
      <c r="B8051" t="s">
        <v>59</v>
      </c>
      <c r="C8051" t="s">
        <v>47</v>
      </c>
      <c r="D8051" t="s">
        <v>14</v>
      </c>
      <c r="E8051">
        <v>2013</v>
      </c>
      <c r="F8051">
        <v>9</v>
      </c>
      <c r="G8051">
        <v>45.00591</v>
      </c>
      <c r="H8051">
        <v>45.00591</v>
      </c>
      <c r="I8051">
        <v>63</v>
      </c>
      <c r="J8051">
        <v>7.7385020000000004</v>
      </c>
      <c r="K8051">
        <v>-9.9172899999999995</v>
      </c>
      <c r="L8051">
        <v>-4.0580740000000004</v>
      </c>
      <c r="M8051">
        <v>0</v>
      </c>
      <c r="N8051">
        <v>4.0580740000000004</v>
      </c>
      <c r="O8051">
        <v>9.9172899999999995</v>
      </c>
      <c r="P8051">
        <v>3.0093119000000002</v>
      </c>
      <c r="Q8051">
        <v>45</v>
      </c>
      <c r="R8051">
        <v>10</v>
      </c>
      <c r="S8051" s="81">
        <v>36442</v>
      </c>
    </row>
    <row r="8052" spans="1:19" x14ac:dyDescent="0.2">
      <c r="A8052" t="s">
        <v>76</v>
      </c>
      <c r="B8052" t="s">
        <v>59</v>
      </c>
      <c r="C8052" t="s">
        <v>47</v>
      </c>
      <c r="D8052" t="s">
        <v>14</v>
      </c>
      <c r="E8052">
        <v>2013</v>
      </c>
      <c r="F8052">
        <v>10</v>
      </c>
      <c r="G8052">
        <v>46.954169999999998</v>
      </c>
      <c r="H8052">
        <v>46.954169999999998</v>
      </c>
      <c r="I8052">
        <v>67.5</v>
      </c>
      <c r="J8052">
        <v>7.7654709999999998</v>
      </c>
      <c r="K8052">
        <v>-9.9518520000000006</v>
      </c>
      <c r="L8052">
        <v>-4.0722170000000002</v>
      </c>
      <c r="M8052">
        <v>0</v>
      </c>
      <c r="N8052">
        <v>4.0722170000000002</v>
      </c>
      <c r="O8052">
        <v>9.9518520000000006</v>
      </c>
      <c r="P8052">
        <v>3.0093119000000002</v>
      </c>
      <c r="Q8052">
        <v>45</v>
      </c>
      <c r="R8052">
        <v>10</v>
      </c>
      <c r="S8052" s="81">
        <v>36442</v>
      </c>
    </row>
    <row r="8053" spans="1:19" x14ac:dyDescent="0.2">
      <c r="A8053" t="s">
        <v>76</v>
      </c>
      <c r="B8053" t="s">
        <v>59</v>
      </c>
      <c r="C8053" t="s">
        <v>47</v>
      </c>
      <c r="D8053" t="s">
        <v>14</v>
      </c>
      <c r="E8053">
        <v>2013</v>
      </c>
      <c r="F8053">
        <v>11</v>
      </c>
      <c r="G8053">
        <v>49.822890000000001</v>
      </c>
      <c r="H8053">
        <v>49.822890000000001</v>
      </c>
      <c r="I8053">
        <v>72</v>
      </c>
      <c r="J8053">
        <v>7.8291019999999998</v>
      </c>
      <c r="K8053">
        <v>-10.0334</v>
      </c>
      <c r="L8053">
        <v>-4.1055849999999996</v>
      </c>
      <c r="M8053">
        <v>0</v>
      </c>
      <c r="N8053">
        <v>4.1055849999999996</v>
      </c>
      <c r="O8053">
        <v>10.0334</v>
      </c>
      <c r="P8053">
        <v>3.0093119000000002</v>
      </c>
      <c r="Q8053">
        <v>45</v>
      </c>
      <c r="R8053">
        <v>10</v>
      </c>
      <c r="S8053" s="81">
        <v>36442</v>
      </c>
    </row>
    <row r="8054" spans="1:19" x14ac:dyDescent="0.2">
      <c r="A8054" t="s">
        <v>76</v>
      </c>
      <c r="B8054" t="s">
        <v>59</v>
      </c>
      <c r="C8054" t="s">
        <v>47</v>
      </c>
      <c r="D8054" t="s">
        <v>14</v>
      </c>
      <c r="E8054">
        <v>2013</v>
      </c>
      <c r="F8054">
        <v>12</v>
      </c>
      <c r="G8054">
        <v>53.930500000000002</v>
      </c>
      <c r="H8054">
        <v>51.899830000000001</v>
      </c>
      <c r="I8054">
        <v>76.25</v>
      </c>
      <c r="J8054">
        <v>7.9418179999999996</v>
      </c>
      <c r="K8054">
        <v>-8.1471859999999996</v>
      </c>
      <c r="L8054">
        <v>-2.1340309999999998</v>
      </c>
      <c r="M8054">
        <v>2.0306630000000001</v>
      </c>
      <c r="N8054">
        <v>6.1953560000000003</v>
      </c>
      <c r="O8054">
        <v>12.20851</v>
      </c>
      <c r="P8054">
        <v>3.0093119000000002</v>
      </c>
      <c r="Q8054">
        <v>45</v>
      </c>
      <c r="R8054">
        <v>10</v>
      </c>
      <c r="S8054" s="81">
        <v>36442</v>
      </c>
    </row>
    <row r="8055" spans="1:19" x14ac:dyDescent="0.2">
      <c r="A8055" t="s">
        <v>76</v>
      </c>
      <c r="B8055" t="s">
        <v>59</v>
      </c>
      <c r="C8055" t="s">
        <v>47</v>
      </c>
      <c r="D8055" t="s">
        <v>14</v>
      </c>
      <c r="E8055">
        <v>2013</v>
      </c>
      <c r="F8055">
        <v>13</v>
      </c>
      <c r="G8055">
        <v>55.700969999999998</v>
      </c>
      <c r="H8055">
        <v>45.664729999999999</v>
      </c>
      <c r="I8055">
        <v>79.5</v>
      </c>
      <c r="J8055">
        <v>7.9796750000000003</v>
      </c>
      <c r="K8055">
        <v>-0.19012570000000001</v>
      </c>
      <c r="L8055">
        <v>5.8516940000000002</v>
      </c>
      <c r="M8055">
        <v>10.036239999999999</v>
      </c>
      <c r="N8055">
        <v>14.220789999999999</v>
      </c>
      <c r="O8055">
        <v>20.262609999999999</v>
      </c>
      <c r="P8055">
        <v>3.0093119000000002</v>
      </c>
      <c r="Q8055">
        <v>45</v>
      </c>
      <c r="R8055">
        <v>10</v>
      </c>
      <c r="S8055" s="81">
        <v>36442</v>
      </c>
    </row>
    <row r="8056" spans="1:19" x14ac:dyDescent="0.2">
      <c r="A8056" t="s">
        <v>76</v>
      </c>
      <c r="B8056" t="s">
        <v>59</v>
      </c>
      <c r="C8056" t="s">
        <v>47</v>
      </c>
      <c r="D8056" t="s">
        <v>14</v>
      </c>
      <c r="E8056">
        <v>2013</v>
      </c>
      <c r="F8056">
        <v>14</v>
      </c>
      <c r="G8056">
        <v>58.708779999999997</v>
      </c>
      <c r="H8056">
        <v>40.606450000000002</v>
      </c>
      <c r="I8056">
        <v>83.25</v>
      </c>
      <c r="J8056">
        <v>8.0770219999999995</v>
      </c>
      <c r="K8056">
        <v>7.7512059999999998</v>
      </c>
      <c r="L8056">
        <v>13.86673</v>
      </c>
      <c r="M8056">
        <v>18.102329999999998</v>
      </c>
      <c r="N8056">
        <v>22.33792</v>
      </c>
      <c r="O8056">
        <v>28.45345</v>
      </c>
      <c r="P8056">
        <v>3.0093119000000002</v>
      </c>
      <c r="Q8056">
        <v>45</v>
      </c>
      <c r="R8056">
        <v>10</v>
      </c>
      <c r="S8056" s="81">
        <v>36442</v>
      </c>
    </row>
    <row r="8057" spans="1:19" x14ac:dyDescent="0.2">
      <c r="A8057" t="s">
        <v>76</v>
      </c>
      <c r="B8057" t="s">
        <v>59</v>
      </c>
      <c r="C8057" t="s">
        <v>47</v>
      </c>
      <c r="D8057" t="s">
        <v>14</v>
      </c>
      <c r="E8057">
        <v>2013</v>
      </c>
      <c r="F8057">
        <v>15</v>
      </c>
      <c r="G8057">
        <v>55.156660000000002</v>
      </c>
      <c r="H8057">
        <v>40.358089999999997</v>
      </c>
      <c r="I8057">
        <v>85.5</v>
      </c>
      <c r="J8057">
        <v>8.1290089999999999</v>
      </c>
      <c r="K8057">
        <v>4.3808239999999996</v>
      </c>
      <c r="L8057">
        <v>10.53571</v>
      </c>
      <c r="M8057">
        <v>14.79857</v>
      </c>
      <c r="N8057">
        <v>19.061430000000001</v>
      </c>
      <c r="O8057">
        <v>25.21631</v>
      </c>
      <c r="P8057">
        <v>3.0093119000000002</v>
      </c>
      <c r="Q8057">
        <v>45</v>
      </c>
      <c r="R8057">
        <v>10</v>
      </c>
      <c r="S8057" s="81">
        <v>36442</v>
      </c>
    </row>
    <row r="8058" spans="1:19" x14ac:dyDescent="0.2">
      <c r="A8058" t="s">
        <v>76</v>
      </c>
      <c r="B8058" t="s">
        <v>59</v>
      </c>
      <c r="C8058" t="s">
        <v>47</v>
      </c>
      <c r="D8058" t="s">
        <v>14</v>
      </c>
      <c r="E8058">
        <v>2013</v>
      </c>
      <c r="F8058">
        <v>16</v>
      </c>
      <c r="G8058">
        <v>48.30865</v>
      </c>
      <c r="H8058">
        <v>39.39716</v>
      </c>
      <c r="I8058">
        <v>87.25</v>
      </c>
      <c r="J8058">
        <v>7.9642980000000003</v>
      </c>
      <c r="K8058">
        <v>-1.2951710000000001</v>
      </c>
      <c r="L8058">
        <v>4.7350050000000001</v>
      </c>
      <c r="M8058">
        <v>8.9114880000000003</v>
      </c>
      <c r="N8058">
        <v>13.08797</v>
      </c>
      <c r="O8058">
        <v>19.11815</v>
      </c>
      <c r="P8058">
        <v>3.0093119000000002</v>
      </c>
      <c r="Q8058">
        <v>45</v>
      </c>
      <c r="R8058">
        <v>10</v>
      </c>
      <c r="S8058" s="81">
        <v>36442</v>
      </c>
    </row>
    <row r="8059" spans="1:19" x14ac:dyDescent="0.2">
      <c r="A8059" t="s">
        <v>76</v>
      </c>
      <c r="B8059" t="s">
        <v>59</v>
      </c>
      <c r="C8059" t="s">
        <v>47</v>
      </c>
      <c r="D8059" t="s">
        <v>14</v>
      </c>
      <c r="E8059">
        <v>2013</v>
      </c>
      <c r="F8059">
        <v>17</v>
      </c>
      <c r="G8059">
        <v>44.021360000000001</v>
      </c>
      <c r="H8059">
        <v>38.63579</v>
      </c>
      <c r="I8059">
        <v>88</v>
      </c>
      <c r="J8059">
        <v>7.8893139999999997</v>
      </c>
      <c r="K8059">
        <v>-4.7249920000000003</v>
      </c>
      <c r="L8059">
        <v>1.24841</v>
      </c>
      <c r="M8059">
        <v>5.3855709999999997</v>
      </c>
      <c r="N8059">
        <v>9.5227310000000003</v>
      </c>
      <c r="O8059">
        <v>15.496130000000001</v>
      </c>
      <c r="P8059">
        <v>3.0093119000000002</v>
      </c>
      <c r="Q8059">
        <v>45</v>
      </c>
      <c r="R8059">
        <v>10</v>
      </c>
      <c r="S8059" s="81">
        <v>36442</v>
      </c>
    </row>
    <row r="8060" spans="1:19" x14ac:dyDescent="0.2">
      <c r="A8060" t="s">
        <v>76</v>
      </c>
      <c r="B8060" t="s">
        <v>59</v>
      </c>
      <c r="C8060" t="s">
        <v>47</v>
      </c>
      <c r="D8060" t="s">
        <v>14</v>
      </c>
      <c r="E8060">
        <v>2013</v>
      </c>
      <c r="F8060">
        <v>18</v>
      </c>
      <c r="G8060">
        <v>33.909320000000001</v>
      </c>
      <c r="H8060">
        <v>33.909320000000001</v>
      </c>
      <c r="I8060">
        <v>87.75</v>
      </c>
      <c r="J8060">
        <v>7.6787720000000004</v>
      </c>
      <c r="K8060">
        <v>-9.8407420000000005</v>
      </c>
      <c r="L8060">
        <v>-4.0267520000000001</v>
      </c>
      <c r="M8060">
        <v>0</v>
      </c>
      <c r="N8060">
        <v>4.0267520000000001</v>
      </c>
      <c r="O8060">
        <v>9.8407420000000005</v>
      </c>
      <c r="P8060">
        <v>3.0093119000000002</v>
      </c>
      <c r="Q8060">
        <v>45</v>
      </c>
      <c r="R8060">
        <v>10</v>
      </c>
      <c r="S8060" s="81">
        <v>36442</v>
      </c>
    </row>
    <row r="8061" spans="1:19" x14ac:dyDescent="0.2">
      <c r="A8061" t="s">
        <v>76</v>
      </c>
      <c r="B8061" t="s">
        <v>59</v>
      </c>
      <c r="C8061" t="s">
        <v>47</v>
      </c>
      <c r="D8061" t="s">
        <v>14</v>
      </c>
      <c r="E8061">
        <v>2013</v>
      </c>
      <c r="F8061">
        <v>19</v>
      </c>
      <c r="G8061">
        <v>21.306730000000002</v>
      </c>
      <c r="H8061">
        <v>21.306730000000002</v>
      </c>
      <c r="I8061">
        <v>85.5</v>
      </c>
      <c r="J8061">
        <v>7.5307529999999998</v>
      </c>
      <c r="K8061">
        <v>-9.6510490000000004</v>
      </c>
      <c r="L8061">
        <v>-3.9491309999999999</v>
      </c>
      <c r="M8061">
        <v>0</v>
      </c>
      <c r="N8061">
        <v>3.9491309999999999</v>
      </c>
      <c r="O8061">
        <v>9.6510490000000004</v>
      </c>
      <c r="P8061">
        <v>3.0093119000000002</v>
      </c>
      <c r="Q8061">
        <v>45</v>
      </c>
      <c r="R8061">
        <v>10</v>
      </c>
      <c r="S8061" s="81">
        <v>36442</v>
      </c>
    </row>
    <row r="8062" spans="1:19" x14ac:dyDescent="0.2">
      <c r="A8062" t="s">
        <v>76</v>
      </c>
      <c r="B8062" t="s">
        <v>59</v>
      </c>
      <c r="C8062" t="s">
        <v>47</v>
      </c>
      <c r="D8062" t="s">
        <v>14</v>
      </c>
      <c r="E8062">
        <v>2013</v>
      </c>
      <c r="F8062">
        <v>20</v>
      </c>
      <c r="G8062">
        <v>22.41535</v>
      </c>
      <c r="H8062">
        <v>22.41535</v>
      </c>
      <c r="I8062">
        <v>80.5</v>
      </c>
      <c r="J8062">
        <v>7.5227009999999996</v>
      </c>
      <c r="K8062">
        <v>-9.6407299999999996</v>
      </c>
      <c r="L8062">
        <v>-3.9449079999999999</v>
      </c>
      <c r="M8062">
        <v>0</v>
      </c>
      <c r="N8062">
        <v>3.9449079999999999</v>
      </c>
      <c r="O8062">
        <v>9.6407299999999996</v>
      </c>
      <c r="P8062">
        <v>3.0093119000000002</v>
      </c>
      <c r="Q8062">
        <v>45</v>
      </c>
      <c r="R8062">
        <v>10</v>
      </c>
      <c r="S8062" s="81">
        <v>36442</v>
      </c>
    </row>
    <row r="8063" spans="1:19" x14ac:dyDescent="0.2">
      <c r="A8063" t="s">
        <v>76</v>
      </c>
      <c r="B8063" t="s">
        <v>59</v>
      </c>
      <c r="C8063" t="s">
        <v>47</v>
      </c>
      <c r="D8063" t="s">
        <v>14</v>
      </c>
      <c r="E8063">
        <v>2013</v>
      </c>
      <c r="F8063">
        <v>21</v>
      </c>
      <c r="G8063">
        <v>22.26004</v>
      </c>
      <c r="H8063">
        <v>22.26004</v>
      </c>
      <c r="I8063">
        <v>76.75</v>
      </c>
      <c r="J8063">
        <v>7.5165290000000002</v>
      </c>
      <c r="K8063">
        <v>-9.6328189999999996</v>
      </c>
      <c r="L8063">
        <v>-3.9416720000000001</v>
      </c>
      <c r="M8063">
        <v>0</v>
      </c>
      <c r="N8063">
        <v>3.9416720000000001</v>
      </c>
      <c r="O8063">
        <v>9.6328189999999996</v>
      </c>
      <c r="P8063">
        <v>3.0093119000000002</v>
      </c>
      <c r="Q8063">
        <v>45</v>
      </c>
      <c r="R8063">
        <v>10</v>
      </c>
      <c r="S8063" s="81">
        <v>36442</v>
      </c>
    </row>
    <row r="8064" spans="1:19" x14ac:dyDescent="0.2">
      <c r="A8064" t="s">
        <v>76</v>
      </c>
      <c r="B8064" t="s">
        <v>59</v>
      </c>
      <c r="C8064" t="s">
        <v>47</v>
      </c>
      <c r="D8064" t="s">
        <v>14</v>
      </c>
      <c r="E8064">
        <v>2013</v>
      </c>
      <c r="F8064">
        <v>22</v>
      </c>
      <c r="G8064">
        <v>21.512650000000001</v>
      </c>
      <c r="H8064">
        <v>21.512650000000001</v>
      </c>
      <c r="I8064">
        <v>74</v>
      </c>
      <c r="J8064">
        <v>7.5055889999999996</v>
      </c>
      <c r="K8064">
        <v>-9.6187989999999992</v>
      </c>
      <c r="L8064">
        <v>-3.9359350000000002</v>
      </c>
      <c r="M8064">
        <v>0</v>
      </c>
      <c r="N8064">
        <v>3.9359350000000002</v>
      </c>
      <c r="O8064">
        <v>9.6187989999999992</v>
      </c>
      <c r="P8064">
        <v>3.0093119000000002</v>
      </c>
      <c r="Q8064">
        <v>45</v>
      </c>
      <c r="R8064">
        <v>10</v>
      </c>
      <c r="S8064" s="81">
        <v>36442</v>
      </c>
    </row>
    <row r="8065" spans="1:19" x14ac:dyDescent="0.2">
      <c r="A8065" t="s">
        <v>76</v>
      </c>
      <c r="B8065" t="s">
        <v>59</v>
      </c>
      <c r="C8065" t="s">
        <v>47</v>
      </c>
      <c r="D8065" t="s">
        <v>14</v>
      </c>
      <c r="E8065">
        <v>2013</v>
      </c>
      <c r="F8065">
        <v>23</v>
      </c>
      <c r="G8065">
        <v>21.492039999999999</v>
      </c>
      <c r="H8065">
        <v>21.492039999999999</v>
      </c>
      <c r="I8065">
        <v>70.5</v>
      </c>
      <c r="J8065">
        <v>7.503533</v>
      </c>
      <c r="K8065">
        <v>-9.6161650000000005</v>
      </c>
      <c r="L8065">
        <v>-3.934857</v>
      </c>
      <c r="M8065">
        <v>0</v>
      </c>
      <c r="N8065">
        <v>3.934857</v>
      </c>
      <c r="O8065">
        <v>9.6161650000000005</v>
      </c>
      <c r="P8065">
        <v>3.0093119000000002</v>
      </c>
      <c r="Q8065">
        <v>45</v>
      </c>
      <c r="R8065">
        <v>10</v>
      </c>
      <c r="S8065" s="81">
        <v>36442</v>
      </c>
    </row>
    <row r="8066" spans="1:19" x14ac:dyDescent="0.2">
      <c r="A8066" t="s">
        <v>76</v>
      </c>
      <c r="B8066" t="s">
        <v>59</v>
      </c>
      <c r="C8066" t="s">
        <v>47</v>
      </c>
      <c r="D8066" t="s">
        <v>14</v>
      </c>
      <c r="E8066">
        <v>2013</v>
      </c>
      <c r="F8066">
        <v>24</v>
      </c>
      <c r="G8066">
        <v>21.04766</v>
      </c>
      <c r="H8066">
        <v>21.04766</v>
      </c>
      <c r="I8066">
        <v>68.25</v>
      </c>
      <c r="J8066">
        <v>7.5045679999999999</v>
      </c>
      <c r="K8066">
        <v>-9.6174909999999993</v>
      </c>
      <c r="L8066">
        <v>-3.9353989999999999</v>
      </c>
      <c r="M8066">
        <v>0</v>
      </c>
      <c r="N8066">
        <v>3.9353989999999999</v>
      </c>
      <c r="O8066">
        <v>9.6174909999999993</v>
      </c>
      <c r="P8066">
        <v>3.0093119000000002</v>
      </c>
      <c r="Q8066">
        <v>45</v>
      </c>
      <c r="R8066">
        <v>10</v>
      </c>
      <c r="S8066" s="81">
        <v>36442</v>
      </c>
    </row>
    <row r="8067" spans="1:19" x14ac:dyDescent="0.2">
      <c r="A8067" t="s">
        <v>76</v>
      </c>
      <c r="B8067" t="s">
        <v>59</v>
      </c>
      <c r="C8067" t="s">
        <v>47</v>
      </c>
      <c r="D8067" t="s">
        <v>15</v>
      </c>
      <c r="E8067">
        <v>2013</v>
      </c>
      <c r="F8067">
        <v>1</v>
      </c>
      <c r="G8067">
        <v>18.051010000000002</v>
      </c>
      <c r="H8067">
        <v>18.051010000000002</v>
      </c>
      <c r="I8067">
        <v>38</v>
      </c>
      <c r="J8067">
        <v>7.5025009999999996</v>
      </c>
      <c r="K8067">
        <v>-9.6148419999999994</v>
      </c>
      <c r="L8067">
        <v>-3.9343159999999999</v>
      </c>
      <c r="M8067">
        <v>0</v>
      </c>
      <c r="N8067">
        <v>3.9343159999999999</v>
      </c>
      <c r="O8067">
        <v>9.6148419999999994</v>
      </c>
      <c r="P8067">
        <v>3.0321964000000001</v>
      </c>
      <c r="Q8067">
        <v>45</v>
      </c>
      <c r="R8067">
        <v>11</v>
      </c>
      <c r="S8067" s="81">
        <v>32107</v>
      </c>
    </row>
    <row r="8068" spans="1:19" x14ac:dyDescent="0.2">
      <c r="A8068" t="s">
        <v>76</v>
      </c>
      <c r="B8068" t="s">
        <v>59</v>
      </c>
      <c r="C8068" t="s">
        <v>47</v>
      </c>
      <c r="D8068" t="s">
        <v>15</v>
      </c>
      <c r="E8068">
        <v>2013</v>
      </c>
      <c r="F8068">
        <v>2</v>
      </c>
      <c r="G8068">
        <v>18.478149999999999</v>
      </c>
      <c r="H8068">
        <v>18.478149999999999</v>
      </c>
      <c r="I8068">
        <v>35.75</v>
      </c>
      <c r="J8068">
        <v>7.5015770000000002</v>
      </c>
      <c r="K8068">
        <v>-9.6136579999999991</v>
      </c>
      <c r="L8068">
        <v>-3.9338310000000001</v>
      </c>
      <c r="M8068">
        <v>0</v>
      </c>
      <c r="N8068">
        <v>3.9338310000000001</v>
      </c>
      <c r="O8068">
        <v>9.6136579999999991</v>
      </c>
      <c r="P8068">
        <v>3.0321964000000001</v>
      </c>
      <c r="Q8068">
        <v>45</v>
      </c>
      <c r="R8068">
        <v>11</v>
      </c>
      <c r="S8068" s="81">
        <v>32107</v>
      </c>
    </row>
    <row r="8069" spans="1:19" x14ac:dyDescent="0.2">
      <c r="A8069" t="s">
        <v>76</v>
      </c>
      <c r="B8069" t="s">
        <v>59</v>
      </c>
      <c r="C8069" t="s">
        <v>47</v>
      </c>
      <c r="D8069" t="s">
        <v>15</v>
      </c>
      <c r="E8069">
        <v>2013</v>
      </c>
      <c r="F8069">
        <v>3</v>
      </c>
      <c r="G8069">
        <v>17.814409999999999</v>
      </c>
      <c r="H8069">
        <v>17.814409999999999</v>
      </c>
      <c r="I8069">
        <v>35</v>
      </c>
      <c r="J8069">
        <v>7.5036129999999996</v>
      </c>
      <c r="K8069">
        <v>-9.6162659999999995</v>
      </c>
      <c r="L8069">
        <v>-3.934898</v>
      </c>
      <c r="M8069">
        <v>0</v>
      </c>
      <c r="N8069">
        <v>3.934898</v>
      </c>
      <c r="O8069">
        <v>9.6162659999999995</v>
      </c>
      <c r="P8069">
        <v>3.0321964000000001</v>
      </c>
      <c r="Q8069">
        <v>45</v>
      </c>
      <c r="R8069">
        <v>11</v>
      </c>
      <c r="S8069" s="81">
        <v>32107</v>
      </c>
    </row>
    <row r="8070" spans="1:19" x14ac:dyDescent="0.2">
      <c r="A8070" t="s">
        <v>76</v>
      </c>
      <c r="B8070" t="s">
        <v>59</v>
      </c>
      <c r="C8070" t="s">
        <v>47</v>
      </c>
      <c r="D8070" t="s">
        <v>15</v>
      </c>
      <c r="E8070">
        <v>2013</v>
      </c>
      <c r="F8070">
        <v>4</v>
      </c>
      <c r="G8070">
        <v>17.606079999999999</v>
      </c>
      <c r="H8070">
        <v>17.606079999999999</v>
      </c>
      <c r="I8070">
        <v>34.5</v>
      </c>
      <c r="J8070">
        <v>7.5034729999999996</v>
      </c>
      <c r="K8070">
        <v>-9.6160879999999995</v>
      </c>
      <c r="L8070">
        <v>-3.934825</v>
      </c>
      <c r="M8070">
        <v>0</v>
      </c>
      <c r="N8070">
        <v>3.934825</v>
      </c>
      <c r="O8070">
        <v>9.6160879999999995</v>
      </c>
      <c r="P8070">
        <v>3.0321964000000001</v>
      </c>
      <c r="Q8070">
        <v>45</v>
      </c>
      <c r="R8070">
        <v>11</v>
      </c>
      <c r="S8070" s="81">
        <v>32107</v>
      </c>
    </row>
    <row r="8071" spans="1:19" x14ac:dyDescent="0.2">
      <c r="A8071" t="s">
        <v>76</v>
      </c>
      <c r="B8071" t="s">
        <v>59</v>
      </c>
      <c r="C8071" t="s">
        <v>47</v>
      </c>
      <c r="D8071" t="s">
        <v>15</v>
      </c>
      <c r="E8071">
        <v>2013</v>
      </c>
      <c r="F8071">
        <v>5</v>
      </c>
      <c r="G8071">
        <v>19.02177</v>
      </c>
      <c r="H8071">
        <v>19.02177</v>
      </c>
      <c r="I8071">
        <v>34.5</v>
      </c>
      <c r="J8071">
        <v>7.5053919999999996</v>
      </c>
      <c r="K8071">
        <v>-9.6185469999999995</v>
      </c>
      <c r="L8071">
        <v>-3.935832</v>
      </c>
      <c r="M8071">
        <v>0</v>
      </c>
      <c r="N8071">
        <v>3.935832</v>
      </c>
      <c r="O8071">
        <v>9.6185469999999995</v>
      </c>
      <c r="P8071">
        <v>3.0321964000000001</v>
      </c>
      <c r="Q8071">
        <v>45</v>
      </c>
      <c r="R8071">
        <v>11</v>
      </c>
      <c r="S8071" s="81">
        <v>32107</v>
      </c>
    </row>
    <row r="8072" spans="1:19" x14ac:dyDescent="0.2">
      <c r="A8072" t="s">
        <v>76</v>
      </c>
      <c r="B8072" t="s">
        <v>59</v>
      </c>
      <c r="C8072" t="s">
        <v>47</v>
      </c>
      <c r="D8072" t="s">
        <v>15</v>
      </c>
      <c r="E8072">
        <v>2013</v>
      </c>
      <c r="F8072">
        <v>6</v>
      </c>
      <c r="G8072">
        <v>20.48903</v>
      </c>
      <c r="H8072">
        <v>20.48903</v>
      </c>
      <c r="I8072">
        <v>33.5</v>
      </c>
      <c r="J8072">
        <v>7.5117729999999998</v>
      </c>
      <c r="K8072">
        <v>-9.6267239999999994</v>
      </c>
      <c r="L8072">
        <v>-3.9391780000000001</v>
      </c>
      <c r="M8072">
        <v>0</v>
      </c>
      <c r="N8072">
        <v>3.9391780000000001</v>
      </c>
      <c r="O8072">
        <v>9.6267239999999994</v>
      </c>
      <c r="P8072">
        <v>3.0321964000000001</v>
      </c>
      <c r="Q8072">
        <v>45</v>
      </c>
      <c r="R8072">
        <v>11</v>
      </c>
      <c r="S8072" s="81">
        <v>32107</v>
      </c>
    </row>
    <row r="8073" spans="1:19" x14ac:dyDescent="0.2">
      <c r="A8073" t="s">
        <v>76</v>
      </c>
      <c r="B8073" t="s">
        <v>59</v>
      </c>
      <c r="C8073" t="s">
        <v>47</v>
      </c>
      <c r="D8073" t="s">
        <v>15</v>
      </c>
      <c r="E8073">
        <v>2013</v>
      </c>
      <c r="F8073">
        <v>7</v>
      </c>
      <c r="G8073">
        <v>29.040859999999999</v>
      </c>
      <c r="H8073">
        <v>29.040859999999999</v>
      </c>
      <c r="I8073">
        <v>33.75</v>
      </c>
      <c r="J8073">
        <v>7.6725830000000004</v>
      </c>
      <c r="K8073">
        <v>-9.8328109999999995</v>
      </c>
      <c r="L8073">
        <v>-4.0235070000000004</v>
      </c>
      <c r="M8073">
        <v>0</v>
      </c>
      <c r="N8073">
        <v>4.0235070000000004</v>
      </c>
      <c r="O8073">
        <v>9.8328109999999995</v>
      </c>
      <c r="P8073">
        <v>3.0321964000000001</v>
      </c>
      <c r="Q8073">
        <v>45</v>
      </c>
      <c r="R8073">
        <v>11</v>
      </c>
      <c r="S8073" s="81">
        <v>32107</v>
      </c>
    </row>
    <row r="8074" spans="1:19" x14ac:dyDescent="0.2">
      <c r="A8074" t="s">
        <v>76</v>
      </c>
      <c r="B8074" t="s">
        <v>59</v>
      </c>
      <c r="C8074" t="s">
        <v>47</v>
      </c>
      <c r="D8074" t="s">
        <v>15</v>
      </c>
      <c r="E8074">
        <v>2013</v>
      </c>
      <c r="F8074">
        <v>8</v>
      </c>
      <c r="G8074">
        <v>30.94464</v>
      </c>
      <c r="H8074">
        <v>30.94464</v>
      </c>
      <c r="I8074">
        <v>34.5</v>
      </c>
      <c r="J8074">
        <v>7.8133699999999999</v>
      </c>
      <c r="K8074">
        <v>-10.01324</v>
      </c>
      <c r="L8074">
        <v>-4.0973350000000002</v>
      </c>
      <c r="M8074">
        <v>0</v>
      </c>
      <c r="N8074">
        <v>4.0973350000000002</v>
      </c>
      <c r="O8074">
        <v>10.01324</v>
      </c>
      <c r="P8074">
        <v>3.0321964000000001</v>
      </c>
      <c r="Q8074">
        <v>45</v>
      </c>
      <c r="R8074">
        <v>11</v>
      </c>
      <c r="S8074" s="81">
        <v>32107</v>
      </c>
    </row>
    <row r="8075" spans="1:19" x14ac:dyDescent="0.2">
      <c r="A8075" t="s">
        <v>76</v>
      </c>
      <c r="B8075" t="s">
        <v>59</v>
      </c>
      <c r="C8075" t="s">
        <v>47</v>
      </c>
      <c r="D8075" t="s">
        <v>15</v>
      </c>
      <c r="E8075">
        <v>2013</v>
      </c>
      <c r="F8075">
        <v>9</v>
      </c>
      <c r="G8075">
        <v>40.078600000000002</v>
      </c>
      <c r="H8075">
        <v>40.078600000000002</v>
      </c>
      <c r="I8075">
        <v>37.5</v>
      </c>
      <c r="J8075">
        <v>8.5651399999999995</v>
      </c>
      <c r="K8075">
        <v>-10.97667</v>
      </c>
      <c r="L8075">
        <v>-4.4915640000000003</v>
      </c>
      <c r="M8075">
        <v>0</v>
      </c>
      <c r="N8075">
        <v>4.4915640000000003</v>
      </c>
      <c r="O8075">
        <v>10.97667</v>
      </c>
      <c r="P8075">
        <v>3.0321964000000001</v>
      </c>
      <c r="Q8075">
        <v>45</v>
      </c>
      <c r="R8075">
        <v>11</v>
      </c>
      <c r="S8075" s="81">
        <v>32107</v>
      </c>
    </row>
    <row r="8076" spans="1:19" x14ac:dyDescent="0.2">
      <c r="A8076" t="s">
        <v>76</v>
      </c>
      <c r="B8076" t="s">
        <v>59</v>
      </c>
      <c r="C8076" t="s">
        <v>47</v>
      </c>
      <c r="D8076" t="s">
        <v>15</v>
      </c>
      <c r="E8076">
        <v>2013</v>
      </c>
      <c r="F8076">
        <v>10</v>
      </c>
      <c r="G8076">
        <v>38.099330000000002</v>
      </c>
      <c r="H8076">
        <v>38.099330000000002</v>
      </c>
      <c r="I8076">
        <v>43</v>
      </c>
      <c r="J8076">
        <v>8.4828329999999994</v>
      </c>
      <c r="K8076">
        <v>-10.87119</v>
      </c>
      <c r="L8076">
        <v>-4.4484019999999997</v>
      </c>
      <c r="M8076">
        <v>0</v>
      </c>
      <c r="N8076">
        <v>4.4484019999999997</v>
      </c>
      <c r="O8076">
        <v>10.87119</v>
      </c>
      <c r="P8076">
        <v>3.0321964000000001</v>
      </c>
      <c r="Q8076">
        <v>45</v>
      </c>
      <c r="R8076">
        <v>11</v>
      </c>
      <c r="S8076" s="81">
        <v>32107</v>
      </c>
    </row>
    <row r="8077" spans="1:19" x14ac:dyDescent="0.2">
      <c r="A8077" t="s">
        <v>76</v>
      </c>
      <c r="B8077" t="s">
        <v>59</v>
      </c>
      <c r="C8077" t="s">
        <v>47</v>
      </c>
      <c r="D8077" t="s">
        <v>15</v>
      </c>
      <c r="E8077">
        <v>2013</v>
      </c>
      <c r="F8077">
        <v>11</v>
      </c>
      <c r="G8077">
        <v>35.006219999999999</v>
      </c>
      <c r="H8077">
        <v>35.006219999999999</v>
      </c>
      <c r="I8077">
        <v>48.25</v>
      </c>
      <c r="J8077">
        <v>8.4373570000000004</v>
      </c>
      <c r="K8077">
        <v>-10.81291</v>
      </c>
      <c r="L8077">
        <v>-4.4245539999999997</v>
      </c>
      <c r="M8077">
        <v>0</v>
      </c>
      <c r="N8077">
        <v>4.4245539999999997</v>
      </c>
      <c r="O8077">
        <v>10.81291</v>
      </c>
      <c r="P8077">
        <v>3.0321964000000001</v>
      </c>
      <c r="Q8077">
        <v>45</v>
      </c>
      <c r="R8077">
        <v>11</v>
      </c>
      <c r="S8077" s="81">
        <v>32107</v>
      </c>
    </row>
    <row r="8078" spans="1:19" x14ac:dyDescent="0.2">
      <c r="A8078" t="s">
        <v>76</v>
      </c>
      <c r="B8078" t="s">
        <v>59</v>
      </c>
      <c r="C8078" t="s">
        <v>47</v>
      </c>
      <c r="D8078" t="s">
        <v>15</v>
      </c>
      <c r="E8078">
        <v>2013</v>
      </c>
      <c r="F8078">
        <v>12</v>
      </c>
      <c r="G8078">
        <v>32.339239999999997</v>
      </c>
      <c r="H8078">
        <v>32.339239999999997</v>
      </c>
      <c r="I8078">
        <v>51.25</v>
      </c>
      <c r="J8078">
        <v>8.5088849999999994</v>
      </c>
      <c r="K8078">
        <v>-10.904579999999999</v>
      </c>
      <c r="L8078">
        <v>-4.4620639999999998</v>
      </c>
      <c r="M8078">
        <v>0</v>
      </c>
      <c r="N8078">
        <v>4.4620639999999998</v>
      </c>
      <c r="O8078">
        <v>10.904579999999999</v>
      </c>
      <c r="P8078">
        <v>3.0321964000000001</v>
      </c>
      <c r="Q8078">
        <v>45</v>
      </c>
      <c r="R8078">
        <v>11</v>
      </c>
      <c r="S8078" s="81">
        <v>32107</v>
      </c>
    </row>
    <row r="8079" spans="1:19" x14ac:dyDescent="0.2">
      <c r="A8079" t="s">
        <v>76</v>
      </c>
      <c r="B8079" t="s">
        <v>59</v>
      </c>
      <c r="C8079" t="s">
        <v>47</v>
      </c>
      <c r="D8079" t="s">
        <v>15</v>
      </c>
      <c r="E8079">
        <v>2013</v>
      </c>
      <c r="F8079">
        <v>13</v>
      </c>
      <c r="G8079">
        <v>30.650480000000002</v>
      </c>
      <c r="H8079">
        <v>30.650480000000002</v>
      </c>
      <c r="I8079">
        <v>54.5</v>
      </c>
      <c r="J8079">
        <v>8.4948650000000008</v>
      </c>
      <c r="K8079">
        <v>-10.886609999999999</v>
      </c>
      <c r="L8079">
        <v>-4.4547119999999998</v>
      </c>
      <c r="M8079">
        <v>0</v>
      </c>
      <c r="N8079">
        <v>4.4547119999999998</v>
      </c>
      <c r="O8079">
        <v>10.886609999999999</v>
      </c>
      <c r="P8079">
        <v>3.0321964000000001</v>
      </c>
      <c r="Q8079">
        <v>45</v>
      </c>
      <c r="R8079">
        <v>11</v>
      </c>
      <c r="S8079" s="81">
        <v>32107</v>
      </c>
    </row>
    <row r="8080" spans="1:19" x14ac:dyDescent="0.2">
      <c r="A8080" t="s">
        <v>76</v>
      </c>
      <c r="B8080" t="s">
        <v>59</v>
      </c>
      <c r="C8080" t="s">
        <v>47</v>
      </c>
      <c r="D8080" t="s">
        <v>15</v>
      </c>
      <c r="E8080">
        <v>2013</v>
      </c>
      <c r="F8080">
        <v>14</v>
      </c>
      <c r="G8080">
        <v>29.579519999999999</v>
      </c>
      <c r="H8080">
        <v>29.579519999999999</v>
      </c>
      <c r="I8080">
        <v>56.25</v>
      </c>
      <c r="J8080">
        <v>8.4214439999999993</v>
      </c>
      <c r="K8080">
        <v>-10.79251</v>
      </c>
      <c r="L8080">
        <v>-4.4162100000000004</v>
      </c>
      <c r="M8080">
        <v>0</v>
      </c>
      <c r="N8080">
        <v>4.4162100000000004</v>
      </c>
      <c r="O8080">
        <v>10.79251</v>
      </c>
      <c r="P8080">
        <v>3.0321964000000001</v>
      </c>
      <c r="Q8080">
        <v>45</v>
      </c>
      <c r="R8080">
        <v>11</v>
      </c>
      <c r="S8080" s="81">
        <v>32107</v>
      </c>
    </row>
    <row r="8081" spans="1:19" x14ac:dyDescent="0.2">
      <c r="A8081" t="s">
        <v>76</v>
      </c>
      <c r="B8081" t="s">
        <v>59</v>
      </c>
      <c r="C8081" t="s">
        <v>47</v>
      </c>
      <c r="D8081" t="s">
        <v>15</v>
      </c>
      <c r="E8081">
        <v>2013</v>
      </c>
      <c r="F8081">
        <v>15</v>
      </c>
      <c r="G8081">
        <v>25.335920000000002</v>
      </c>
      <c r="H8081">
        <v>25.335920000000002</v>
      </c>
      <c r="I8081">
        <v>57</v>
      </c>
      <c r="J8081">
        <v>8.4971110000000003</v>
      </c>
      <c r="K8081">
        <v>-10.88949</v>
      </c>
      <c r="L8081">
        <v>-4.4558900000000001</v>
      </c>
      <c r="M8081">
        <v>0</v>
      </c>
      <c r="N8081">
        <v>4.4558900000000001</v>
      </c>
      <c r="O8081">
        <v>10.88949</v>
      </c>
      <c r="P8081">
        <v>3.0321964000000001</v>
      </c>
      <c r="Q8081">
        <v>45</v>
      </c>
      <c r="R8081">
        <v>11</v>
      </c>
      <c r="S8081" s="81">
        <v>32107</v>
      </c>
    </row>
    <row r="8082" spans="1:19" x14ac:dyDescent="0.2">
      <c r="A8082" t="s">
        <v>76</v>
      </c>
      <c r="B8082" t="s">
        <v>59</v>
      </c>
      <c r="C8082" t="s">
        <v>47</v>
      </c>
      <c r="D8082" t="s">
        <v>15</v>
      </c>
      <c r="E8082">
        <v>2013</v>
      </c>
      <c r="F8082">
        <v>16</v>
      </c>
      <c r="G8082">
        <v>24.423279999999998</v>
      </c>
      <c r="H8082">
        <v>24.423279999999998</v>
      </c>
      <c r="I8082">
        <v>56</v>
      </c>
      <c r="J8082">
        <v>8.2049190000000003</v>
      </c>
      <c r="K8082">
        <v>-10.515029999999999</v>
      </c>
      <c r="L8082">
        <v>-4.302664</v>
      </c>
      <c r="M8082">
        <v>0</v>
      </c>
      <c r="N8082">
        <v>4.302664</v>
      </c>
      <c r="O8082">
        <v>10.515029999999999</v>
      </c>
      <c r="P8082">
        <v>3.0321964000000001</v>
      </c>
      <c r="Q8082">
        <v>45</v>
      </c>
      <c r="R8082">
        <v>11</v>
      </c>
      <c r="S8082" s="81">
        <v>32107</v>
      </c>
    </row>
    <row r="8083" spans="1:19" x14ac:dyDescent="0.2">
      <c r="A8083" t="s">
        <v>76</v>
      </c>
      <c r="B8083" t="s">
        <v>59</v>
      </c>
      <c r="C8083" t="s">
        <v>47</v>
      </c>
      <c r="D8083" t="s">
        <v>15</v>
      </c>
      <c r="E8083">
        <v>2013</v>
      </c>
      <c r="F8083">
        <v>17</v>
      </c>
      <c r="G8083">
        <v>21.667680000000001</v>
      </c>
      <c r="H8083">
        <v>21.667680000000001</v>
      </c>
      <c r="I8083">
        <v>53.25</v>
      </c>
      <c r="J8083">
        <v>7.9632820000000004</v>
      </c>
      <c r="K8083">
        <v>-10.205360000000001</v>
      </c>
      <c r="L8083">
        <v>-4.1759490000000001</v>
      </c>
      <c r="M8083">
        <v>0</v>
      </c>
      <c r="N8083">
        <v>4.1759490000000001</v>
      </c>
      <c r="O8083">
        <v>10.205360000000001</v>
      </c>
      <c r="P8083">
        <v>3.0321964000000001</v>
      </c>
      <c r="Q8083">
        <v>45</v>
      </c>
      <c r="R8083">
        <v>11</v>
      </c>
      <c r="S8083" s="81">
        <v>32107</v>
      </c>
    </row>
    <row r="8084" spans="1:19" x14ac:dyDescent="0.2">
      <c r="A8084" t="s">
        <v>76</v>
      </c>
      <c r="B8084" t="s">
        <v>59</v>
      </c>
      <c r="C8084" t="s">
        <v>47</v>
      </c>
      <c r="D8084" t="s">
        <v>15</v>
      </c>
      <c r="E8084">
        <v>2013</v>
      </c>
      <c r="F8084">
        <v>18</v>
      </c>
      <c r="G8084">
        <v>23.405529999999999</v>
      </c>
      <c r="H8084">
        <v>23.405529999999999</v>
      </c>
      <c r="I8084">
        <v>48.25</v>
      </c>
      <c r="J8084">
        <v>7.7138400000000003</v>
      </c>
      <c r="K8084">
        <v>-9.8856839999999995</v>
      </c>
      <c r="L8084">
        <v>-4.0451420000000002</v>
      </c>
      <c r="M8084">
        <v>0</v>
      </c>
      <c r="N8084">
        <v>4.0451420000000002</v>
      </c>
      <c r="O8084">
        <v>9.8856839999999995</v>
      </c>
      <c r="P8084">
        <v>3.0321964000000001</v>
      </c>
      <c r="Q8084">
        <v>45</v>
      </c>
      <c r="R8084">
        <v>11</v>
      </c>
      <c r="S8084" s="81">
        <v>32107</v>
      </c>
    </row>
    <row r="8085" spans="1:19" x14ac:dyDescent="0.2">
      <c r="A8085" t="s">
        <v>76</v>
      </c>
      <c r="B8085" t="s">
        <v>59</v>
      </c>
      <c r="C8085" t="s">
        <v>47</v>
      </c>
      <c r="D8085" t="s">
        <v>15</v>
      </c>
      <c r="E8085">
        <v>2013</v>
      </c>
      <c r="F8085">
        <v>19</v>
      </c>
      <c r="G8085">
        <v>20.804500000000001</v>
      </c>
      <c r="H8085">
        <v>20.804500000000001</v>
      </c>
      <c r="I8085">
        <v>44.25</v>
      </c>
      <c r="J8085">
        <v>7.5577699999999997</v>
      </c>
      <c r="K8085">
        <v>-9.6856729999999995</v>
      </c>
      <c r="L8085">
        <v>-3.9632990000000001</v>
      </c>
      <c r="M8085">
        <v>0</v>
      </c>
      <c r="N8085">
        <v>3.9632990000000001</v>
      </c>
      <c r="O8085">
        <v>9.6856729999999995</v>
      </c>
      <c r="P8085">
        <v>3.0321964000000001</v>
      </c>
      <c r="Q8085">
        <v>45</v>
      </c>
      <c r="R8085">
        <v>11</v>
      </c>
      <c r="S8085" s="81">
        <v>32107</v>
      </c>
    </row>
    <row r="8086" spans="1:19" x14ac:dyDescent="0.2">
      <c r="A8086" t="s">
        <v>76</v>
      </c>
      <c r="B8086" t="s">
        <v>59</v>
      </c>
      <c r="C8086" t="s">
        <v>47</v>
      </c>
      <c r="D8086" t="s">
        <v>15</v>
      </c>
      <c r="E8086">
        <v>2013</v>
      </c>
      <c r="F8086">
        <v>20</v>
      </c>
      <c r="G8086">
        <v>20.649789999999999</v>
      </c>
      <c r="H8086">
        <v>20.649789999999999</v>
      </c>
      <c r="I8086">
        <v>41.5</v>
      </c>
      <c r="J8086">
        <v>7.5264990000000003</v>
      </c>
      <c r="K8086">
        <v>-9.6455970000000004</v>
      </c>
      <c r="L8086">
        <v>-3.9468999999999999</v>
      </c>
      <c r="M8086">
        <v>0</v>
      </c>
      <c r="N8086">
        <v>3.9468999999999999</v>
      </c>
      <c r="O8086">
        <v>9.6455970000000004</v>
      </c>
      <c r="P8086">
        <v>3.0321964000000001</v>
      </c>
      <c r="Q8086">
        <v>45</v>
      </c>
      <c r="R8086">
        <v>11</v>
      </c>
      <c r="S8086" s="81">
        <v>32107</v>
      </c>
    </row>
    <row r="8087" spans="1:19" x14ac:dyDescent="0.2">
      <c r="A8087" t="s">
        <v>76</v>
      </c>
      <c r="B8087" t="s">
        <v>59</v>
      </c>
      <c r="C8087" t="s">
        <v>47</v>
      </c>
      <c r="D8087" t="s">
        <v>15</v>
      </c>
      <c r="E8087">
        <v>2013</v>
      </c>
      <c r="F8087">
        <v>21</v>
      </c>
      <c r="G8087">
        <v>20.591909999999999</v>
      </c>
      <c r="H8087">
        <v>20.591909999999999</v>
      </c>
      <c r="I8087">
        <v>39.25</v>
      </c>
      <c r="J8087">
        <v>7.5035540000000003</v>
      </c>
      <c r="K8087">
        <v>-9.6161919999999999</v>
      </c>
      <c r="L8087">
        <v>-3.9348679999999998</v>
      </c>
      <c r="M8087">
        <v>0</v>
      </c>
      <c r="N8087">
        <v>3.9348679999999998</v>
      </c>
      <c r="O8087">
        <v>9.6161919999999999</v>
      </c>
      <c r="P8087">
        <v>3.0321964000000001</v>
      </c>
      <c r="Q8087">
        <v>45</v>
      </c>
      <c r="R8087">
        <v>11</v>
      </c>
      <c r="S8087" s="81">
        <v>32107</v>
      </c>
    </row>
    <row r="8088" spans="1:19" x14ac:dyDescent="0.2">
      <c r="A8088" t="s">
        <v>76</v>
      </c>
      <c r="B8088" t="s">
        <v>59</v>
      </c>
      <c r="C8088" t="s">
        <v>47</v>
      </c>
      <c r="D8088" t="s">
        <v>15</v>
      </c>
      <c r="E8088">
        <v>2013</v>
      </c>
      <c r="F8088">
        <v>22</v>
      </c>
      <c r="G8088">
        <v>20.655239999999999</v>
      </c>
      <c r="H8088">
        <v>20.655239999999999</v>
      </c>
      <c r="I8088">
        <v>38.5</v>
      </c>
      <c r="J8088">
        <v>7.5002459999999997</v>
      </c>
      <c r="K8088">
        <v>-9.6119520000000005</v>
      </c>
      <c r="L8088">
        <v>-3.9331330000000002</v>
      </c>
      <c r="M8088">
        <v>0</v>
      </c>
      <c r="N8088">
        <v>3.9331330000000002</v>
      </c>
      <c r="O8088">
        <v>9.6119520000000005</v>
      </c>
      <c r="P8088">
        <v>3.0321964000000001</v>
      </c>
      <c r="Q8088">
        <v>45</v>
      </c>
      <c r="R8088">
        <v>11</v>
      </c>
      <c r="S8088" s="81">
        <v>32107</v>
      </c>
    </row>
    <row r="8089" spans="1:19" x14ac:dyDescent="0.2">
      <c r="A8089" t="s">
        <v>76</v>
      </c>
      <c r="B8089" t="s">
        <v>59</v>
      </c>
      <c r="C8089" t="s">
        <v>47</v>
      </c>
      <c r="D8089" t="s">
        <v>15</v>
      </c>
      <c r="E8089">
        <v>2013</v>
      </c>
      <c r="F8089">
        <v>23</v>
      </c>
      <c r="G8089">
        <v>20.409790000000001</v>
      </c>
      <c r="H8089">
        <v>20.409790000000001</v>
      </c>
      <c r="I8089">
        <v>37.75</v>
      </c>
      <c r="J8089">
        <v>7.5007510000000002</v>
      </c>
      <c r="K8089">
        <v>-9.6125989999999994</v>
      </c>
      <c r="L8089">
        <v>-3.9333979999999999</v>
      </c>
      <c r="M8089">
        <v>0</v>
      </c>
      <c r="N8089">
        <v>3.9333979999999999</v>
      </c>
      <c r="O8089">
        <v>9.6125989999999994</v>
      </c>
      <c r="P8089">
        <v>3.0321964000000001</v>
      </c>
      <c r="Q8089">
        <v>45</v>
      </c>
      <c r="R8089">
        <v>11</v>
      </c>
      <c r="S8089" s="81">
        <v>32107</v>
      </c>
    </row>
    <row r="8090" spans="1:19" x14ac:dyDescent="0.2">
      <c r="A8090" t="s">
        <v>76</v>
      </c>
      <c r="B8090" t="s">
        <v>59</v>
      </c>
      <c r="C8090" t="s">
        <v>47</v>
      </c>
      <c r="D8090" t="s">
        <v>15</v>
      </c>
      <c r="E8090">
        <v>2013</v>
      </c>
      <c r="F8090">
        <v>24</v>
      </c>
      <c r="G8090">
        <v>18.65361</v>
      </c>
      <c r="H8090">
        <v>18.65361</v>
      </c>
      <c r="I8090">
        <v>36.25</v>
      </c>
      <c r="J8090">
        <v>7.5034999999999998</v>
      </c>
      <c r="K8090">
        <v>-9.616123</v>
      </c>
      <c r="L8090">
        <v>-3.9348390000000002</v>
      </c>
      <c r="M8090">
        <v>0</v>
      </c>
      <c r="N8090">
        <v>3.9348390000000002</v>
      </c>
      <c r="O8090">
        <v>9.616123</v>
      </c>
      <c r="P8090">
        <v>3.0321964000000001</v>
      </c>
      <c r="Q8090">
        <v>45</v>
      </c>
      <c r="R8090">
        <v>11</v>
      </c>
      <c r="S8090" s="81">
        <v>32107</v>
      </c>
    </row>
    <row r="8091" spans="1:19" x14ac:dyDescent="0.2">
      <c r="A8091" t="s">
        <v>76</v>
      </c>
      <c r="B8091" t="s">
        <v>59</v>
      </c>
      <c r="C8091" t="s">
        <v>47</v>
      </c>
      <c r="D8091" t="s">
        <v>16</v>
      </c>
      <c r="E8091">
        <v>2013</v>
      </c>
      <c r="F8091">
        <v>1</v>
      </c>
      <c r="G8091">
        <v>19.3291</v>
      </c>
      <c r="H8091">
        <v>19.3291</v>
      </c>
      <c r="I8091">
        <v>37.5</v>
      </c>
      <c r="J8091">
        <v>7.4970730000000003</v>
      </c>
      <c r="K8091">
        <v>-9.6078860000000006</v>
      </c>
      <c r="L8091">
        <v>-3.9314689999999999</v>
      </c>
      <c r="M8091">
        <v>0</v>
      </c>
      <c r="N8091">
        <v>3.9314689999999999</v>
      </c>
      <c r="O8091">
        <v>9.6078860000000006</v>
      </c>
      <c r="P8091">
        <v>3.0550809000000001</v>
      </c>
      <c r="Q8091">
        <v>45</v>
      </c>
      <c r="R8091">
        <v>12</v>
      </c>
      <c r="S8091" s="81">
        <v>39798</v>
      </c>
    </row>
    <row r="8092" spans="1:19" x14ac:dyDescent="0.2">
      <c r="A8092" t="s">
        <v>76</v>
      </c>
      <c r="B8092" t="s">
        <v>59</v>
      </c>
      <c r="C8092" t="s">
        <v>47</v>
      </c>
      <c r="D8092" t="s">
        <v>16</v>
      </c>
      <c r="E8092">
        <v>2013</v>
      </c>
      <c r="F8092">
        <v>2</v>
      </c>
      <c r="G8092">
        <v>19.648</v>
      </c>
      <c r="H8092">
        <v>19.648</v>
      </c>
      <c r="I8092">
        <v>37.5</v>
      </c>
      <c r="J8092">
        <v>7.4975040000000002</v>
      </c>
      <c r="K8092">
        <v>-9.6084379999999996</v>
      </c>
      <c r="L8092">
        <v>-3.9316949999999999</v>
      </c>
      <c r="M8092">
        <v>0</v>
      </c>
      <c r="N8092">
        <v>3.9316949999999999</v>
      </c>
      <c r="O8092">
        <v>9.6084379999999996</v>
      </c>
      <c r="P8092">
        <v>3.0550809000000001</v>
      </c>
      <c r="Q8092">
        <v>45</v>
      </c>
      <c r="R8092">
        <v>12</v>
      </c>
      <c r="S8092" s="81">
        <v>39798</v>
      </c>
    </row>
    <row r="8093" spans="1:19" x14ac:dyDescent="0.2">
      <c r="A8093" t="s">
        <v>76</v>
      </c>
      <c r="B8093" t="s">
        <v>59</v>
      </c>
      <c r="C8093" t="s">
        <v>47</v>
      </c>
      <c r="D8093" t="s">
        <v>16</v>
      </c>
      <c r="E8093">
        <v>2013</v>
      </c>
      <c r="F8093">
        <v>3</v>
      </c>
      <c r="G8093">
        <v>18.961770000000001</v>
      </c>
      <c r="H8093">
        <v>18.961770000000001</v>
      </c>
      <c r="I8093">
        <v>37.5</v>
      </c>
      <c r="J8093">
        <v>7.4987180000000002</v>
      </c>
      <c r="K8093">
        <v>-9.6099940000000004</v>
      </c>
      <c r="L8093">
        <v>-3.9323320000000002</v>
      </c>
      <c r="M8093">
        <v>0</v>
      </c>
      <c r="N8093">
        <v>3.9323320000000002</v>
      </c>
      <c r="O8093">
        <v>9.6099940000000004</v>
      </c>
      <c r="P8093">
        <v>3.0550809000000001</v>
      </c>
      <c r="Q8093">
        <v>45</v>
      </c>
      <c r="R8093">
        <v>12</v>
      </c>
      <c r="S8093" s="81">
        <v>39798</v>
      </c>
    </row>
    <row r="8094" spans="1:19" x14ac:dyDescent="0.2">
      <c r="A8094" t="s">
        <v>76</v>
      </c>
      <c r="B8094" t="s">
        <v>59</v>
      </c>
      <c r="C8094" t="s">
        <v>47</v>
      </c>
      <c r="D8094" t="s">
        <v>16</v>
      </c>
      <c r="E8094">
        <v>2013</v>
      </c>
      <c r="F8094">
        <v>4</v>
      </c>
      <c r="G8094">
        <v>19.013819999999999</v>
      </c>
      <c r="H8094">
        <v>19.013819999999999</v>
      </c>
      <c r="I8094">
        <v>37.5</v>
      </c>
      <c r="J8094">
        <v>7.4983219999999999</v>
      </c>
      <c r="K8094">
        <v>-9.6094869999999997</v>
      </c>
      <c r="L8094">
        <v>-3.932124</v>
      </c>
      <c r="M8094">
        <v>0</v>
      </c>
      <c r="N8094">
        <v>3.932124</v>
      </c>
      <c r="O8094">
        <v>9.6094869999999997</v>
      </c>
      <c r="P8094">
        <v>3.0550809000000001</v>
      </c>
      <c r="Q8094">
        <v>45</v>
      </c>
      <c r="R8094">
        <v>12</v>
      </c>
      <c r="S8094" s="81">
        <v>39798</v>
      </c>
    </row>
    <row r="8095" spans="1:19" x14ac:dyDescent="0.2">
      <c r="A8095" t="s">
        <v>76</v>
      </c>
      <c r="B8095" t="s">
        <v>59</v>
      </c>
      <c r="C8095" t="s">
        <v>47</v>
      </c>
      <c r="D8095" t="s">
        <v>16</v>
      </c>
      <c r="E8095">
        <v>2013</v>
      </c>
      <c r="F8095">
        <v>5</v>
      </c>
      <c r="G8095">
        <v>19.254470000000001</v>
      </c>
      <c r="H8095">
        <v>19.254470000000001</v>
      </c>
      <c r="I8095">
        <v>38.25</v>
      </c>
      <c r="J8095">
        <v>7.4979979999999999</v>
      </c>
      <c r="K8095">
        <v>-9.6090710000000001</v>
      </c>
      <c r="L8095">
        <v>-3.9319540000000002</v>
      </c>
      <c r="M8095">
        <v>0</v>
      </c>
      <c r="N8095">
        <v>3.9319540000000002</v>
      </c>
      <c r="O8095">
        <v>9.6090710000000001</v>
      </c>
      <c r="P8095">
        <v>3.0550809000000001</v>
      </c>
      <c r="Q8095">
        <v>45</v>
      </c>
      <c r="R8095">
        <v>12</v>
      </c>
      <c r="S8095" s="81">
        <v>39798</v>
      </c>
    </row>
    <row r="8096" spans="1:19" x14ac:dyDescent="0.2">
      <c r="A8096" t="s">
        <v>76</v>
      </c>
      <c r="B8096" t="s">
        <v>59</v>
      </c>
      <c r="C8096" t="s">
        <v>47</v>
      </c>
      <c r="D8096" t="s">
        <v>16</v>
      </c>
      <c r="E8096">
        <v>2013</v>
      </c>
      <c r="F8096">
        <v>6</v>
      </c>
      <c r="G8096">
        <v>20.81551</v>
      </c>
      <c r="H8096">
        <v>20.81551</v>
      </c>
      <c r="I8096">
        <v>39</v>
      </c>
      <c r="J8096">
        <v>7.4997600000000002</v>
      </c>
      <c r="K8096">
        <v>-9.6113289999999996</v>
      </c>
      <c r="L8096">
        <v>-3.9328780000000001</v>
      </c>
      <c r="M8096">
        <v>0</v>
      </c>
      <c r="N8096">
        <v>3.9328780000000001</v>
      </c>
      <c r="O8096">
        <v>9.6113289999999996</v>
      </c>
      <c r="P8096">
        <v>3.0550809000000001</v>
      </c>
      <c r="Q8096">
        <v>45</v>
      </c>
      <c r="R8096">
        <v>12</v>
      </c>
      <c r="S8096" s="81">
        <v>39798</v>
      </c>
    </row>
    <row r="8097" spans="1:19" x14ac:dyDescent="0.2">
      <c r="A8097" t="s">
        <v>76</v>
      </c>
      <c r="B8097" t="s">
        <v>59</v>
      </c>
      <c r="C8097" t="s">
        <v>47</v>
      </c>
      <c r="D8097" t="s">
        <v>16</v>
      </c>
      <c r="E8097">
        <v>2013</v>
      </c>
      <c r="F8097">
        <v>7</v>
      </c>
      <c r="G8097">
        <v>30.719950000000001</v>
      </c>
      <c r="H8097">
        <v>30.719950000000001</v>
      </c>
      <c r="I8097">
        <v>39.5</v>
      </c>
      <c r="J8097">
        <v>7.6019810000000003</v>
      </c>
      <c r="K8097">
        <v>-9.7423310000000001</v>
      </c>
      <c r="L8097">
        <v>-3.9864830000000002</v>
      </c>
      <c r="M8097">
        <v>0</v>
      </c>
      <c r="N8097">
        <v>3.9864830000000002</v>
      </c>
      <c r="O8097">
        <v>9.7423310000000001</v>
      </c>
      <c r="P8097">
        <v>3.0550809000000001</v>
      </c>
      <c r="Q8097">
        <v>45</v>
      </c>
      <c r="R8097">
        <v>12</v>
      </c>
      <c r="S8097" s="81">
        <v>39798</v>
      </c>
    </row>
    <row r="8098" spans="1:19" x14ac:dyDescent="0.2">
      <c r="A8098" t="s">
        <v>76</v>
      </c>
      <c r="B8098" t="s">
        <v>59</v>
      </c>
      <c r="C8098" t="s">
        <v>47</v>
      </c>
      <c r="D8098" t="s">
        <v>16</v>
      </c>
      <c r="E8098">
        <v>2013</v>
      </c>
      <c r="F8098">
        <v>8</v>
      </c>
      <c r="G8098">
        <v>32.798029999999997</v>
      </c>
      <c r="H8098">
        <v>32.798029999999997</v>
      </c>
      <c r="I8098">
        <v>39.75</v>
      </c>
      <c r="J8098">
        <v>7.7181240000000004</v>
      </c>
      <c r="K8098">
        <v>-9.8911730000000002</v>
      </c>
      <c r="L8098">
        <v>-4.0473879999999998</v>
      </c>
      <c r="M8098">
        <v>0</v>
      </c>
      <c r="N8098">
        <v>4.0473879999999998</v>
      </c>
      <c r="O8098">
        <v>9.8911730000000002</v>
      </c>
      <c r="P8098">
        <v>3.0550809000000001</v>
      </c>
      <c r="Q8098">
        <v>45</v>
      </c>
      <c r="R8098">
        <v>12</v>
      </c>
      <c r="S8098" s="81">
        <v>39798</v>
      </c>
    </row>
    <row r="8099" spans="1:19" x14ac:dyDescent="0.2">
      <c r="A8099" t="s">
        <v>76</v>
      </c>
      <c r="B8099" t="s">
        <v>59</v>
      </c>
      <c r="C8099" t="s">
        <v>47</v>
      </c>
      <c r="D8099" t="s">
        <v>16</v>
      </c>
      <c r="E8099">
        <v>2013</v>
      </c>
      <c r="F8099">
        <v>9</v>
      </c>
      <c r="G8099">
        <v>36.055390000000003</v>
      </c>
      <c r="H8099">
        <v>36.055390000000003</v>
      </c>
      <c r="I8099">
        <v>41</v>
      </c>
      <c r="J8099">
        <v>8.1036730000000006</v>
      </c>
      <c r="K8099">
        <v>-10.38527</v>
      </c>
      <c r="L8099">
        <v>-4.2495700000000003</v>
      </c>
      <c r="M8099">
        <v>0</v>
      </c>
      <c r="N8099">
        <v>4.2495700000000003</v>
      </c>
      <c r="O8099">
        <v>10.38527</v>
      </c>
      <c r="P8099">
        <v>3.0550809000000001</v>
      </c>
      <c r="Q8099">
        <v>45</v>
      </c>
      <c r="R8099">
        <v>12</v>
      </c>
      <c r="S8099" s="81">
        <v>39798</v>
      </c>
    </row>
    <row r="8100" spans="1:19" x14ac:dyDescent="0.2">
      <c r="A8100" t="s">
        <v>76</v>
      </c>
      <c r="B8100" t="s">
        <v>59</v>
      </c>
      <c r="C8100" t="s">
        <v>47</v>
      </c>
      <c r="D8100" t="s">
        <v>16</v>
      </c>
      <c r="E8100">
        <v>2013</v>
      </c>
      <c r="F8100">
        <v>10</v>
      </c>
      <c r="G8100">
        <v>34.582889999999999</v>
      </c>
      <c r="H8100">
        <v>34.582889999999999</v>
      </c>
      <c r="I8100">
        <v>41.75</v>
      </c>
      <c r="J8100">
        <v>8.1397119999999994</v>
      </c>
      <c r="K8100">
        <v>-10.43146</v>
      </c>
      <c r="L8100">
        <v>-4.2684689999999996</v>
      </c>
      <c r="M8100">
        <v>0</v>
      </c>
      <c r="N8100">
        <v>4.2684689999999996</v>
      </c>
      <c r="O8100">
        <v>10.43146</v>
      </c>
      <c r="P8100">
        <v>3.0550809000000001</v>
      </c>
      <c r="Q8100">
        <v>45</v>
      </c>
      <c r="R8100">
        <v>12</v>
      </c>
      <c r="S8100" s="81">
        <v>39798</v>
      </c>
    </row>
    <row r="8101" spans="1:19" x14ac:dyDescent="0.2">
      <c r="A8101" t="s">
        <v>76</v>
      </c>
      <c r="B8101" t="s">
        <v>59</v>
      </c>
      <c r="C8101" t="s">
        <v>47</v>
      </c>
      <c r="D8101" t="s">
        <v>16</v>
      </c>
      <c r="E8101">
        <v>2013</v>
      </c>
      <c r="F8101">
        <v>11</v>
      </c>
      <c r="G8101">
        <v>32.21246</v>
      </c>
      <c r="H8101">
        <v>32.21246</v>
      </c>
      <c r="I8101">
        <v>42</v>
      </c>
      <c r="J8101">
        <v>8.1226059999999993</v>
      </c>
      <c r="K8101">
        <v>-10.40954</v>
      </c>
      <c r="L8101">
        <v>-4.2594989999999999</v>
      </c>
      <c r="M8101">
        <v>0</v>
      </c>
      <c r="N8101">
        <v>4.2594989999999999</v>
      </c>
      <c r="O8101">
        <v>10.40954</v>
      </c>
      <c r="P8101">
        <v>3.0550809000000001</v>
      </c>
      <c r="Q8101">
        <v>45</v>
      </c>
      <c r="R8101">
        <v>12</v>
      </c>
      <c r="S8101" s="81">
        <v>39798</v>
      </c>
    </row>
    <row r="8102" spans="1:19" x14ac:dyDescent="0.2">
      <c r="A8102" t="s">
        <v>76</v>
      </c>
      <c r="B8102" t="s">
        <v>59</v>
      </c>
      <c r="C8102" t="s">
        <v>47</v>
      </c>
      <c r="D8102" t="s">
        <v>16</v>
      </c>
      <c r="E8102">
        <v>2013</v>
      </c>
      <c r="F8102">
        <v>12</v>
      </c>
      <c r="G8102">
        <v>30.11036</v>
      </c>
      <c r="H8102">
        <v>30.11036</v>
      </c>
      <c r="I8102">
        <v>42</v>
      </c>
      <c r="J8102">
        <v>8.1513550000000006</v>
      </c>
      <c r="K8102">
        <v>-10.44638</v>
      </c>
      <c r="L8102">
        <v>-4.2745749999999996</v>
      </c>
      <c r="M8102">
        <v>0</v>
      </c>
      <c r="N8102">
        <v>4.2745749999999996</v>
      </c>
      <c r="O8102">
        <v>10.44638</v>
      </c>
      <c r="P8102">
        <v>3.0550809000000001</v>
      </c>
      <c r="Q8102">
        <v>45</v>
      </c>
      <c r="R8102">
        <v>12</v>
      </c>
      <c r="S8102" s="81">
        <v>39798</v>
      </c>
    </row>
    <row r="8103" spans="1:19" x14ac:dyDescent="0.2">
      <c r="A8103" t="s">
        <v>76</v>
      </c>
      <c r="B8103" t="s">
        <v>59</v>
      </c>
      <c r="C8103" t="s">
        <v>47</v>
      </c>
      <c r="D8103" t="s">
        <v>16</v>
      </c>
      <c r="E8103">
        <v>2013</v>
      </c>
      <c r="F8103">
        <v>13</v>
      </c>
      <c r="G8103">
        <v>28.223749999999999</v>
      </c>
      <c r="H8103">
        <v>28.223749999999999</v>
      </c>
      <c r="I8103">
        <v>42</v>
      </c>
      <c r="J8103">
        <v>8.1485819999999993</v>
      </c>
      <c r="K8103">
        <v>-10.442830000000001</v>
      </c>
      <c r="L8103">
        <v>-4.2731199999999996</v>
      </c>
      <c r="M8103">
        <v>0</v>
      </c>
      <c r="N8103">
        <v>4.2731199999999996</v>
      </c>
      <c r="O8103">
        <v>10.442830000000001</v>
      </c>
      <c r="P8103">
        <v>3.0550809000000001</v>
      </c>
      <c r="Q8103">
        <v>45</v>
      </c>
      <c r="R8103">
        <v>12</v>
      </c>
      <c r="S8103" s="81">
        <v>39798</v>
      </c>
    </row>
    <row r="8104" spans="1:19" x14ac:dyDescent="0.2">
      <c r="A8104" t="s">
        <v>76</v>
      </c>
      <c r="B8104" t="s">
        <v>59</v>
      </c>
      <c r="C8104" t="s">
        <v>47</v>
      </c>
      <c r="D8104" t="s">
        <v>16</v>
      </c>
      <c r="E8104">
        <v>2013</v>
      </c>
      <c r="F8104">
        <v>14</v>
      </c>
      <c r="G8104">
        <v>26.468730000000001</v>
      </c>
      <c r="H8104">
        <v>26.468730000000001</v>
      </c>
      <c r="I8104">
        <v>42.25</v>
      </c>
      <c r="J8104">
        <v>8.0935509999999997</v>
      </c>
      <c r="K8104">
        <v>-10.372299999999999</v>
      </c>
      <c r="L8104">
        <v>-4.244262</v>
      </c>
      <c r="M8104">
        <v>0</v>
      </c>
      <c r="N8104">
        <v>4.244262</v>
      </c>
      <c r="O8104">
        <v>10.372299999999999</v>
      </c>
      <c r="P8104">
        <v>3.0550809000000001</v>
      </c>
      <c r="Q8104">
        <v>45</v>
      </c>
      <c r="R8104">
        <v>12</v>
      </c>
      <c r="S8104" s="81">
        <v>39798</v>
      </c>
    </row>
    <row r="8105" spans="1:19" x14ac:dyDescent="0.2">
      <c r="A8105" t="s">
        <v>76</v>
      </c>
      <c r="B8105" t="s">
        <v>59</v>
      </c>
      <c r="C8105" t="s">
        <v>47</v>
      </c>
      <c r="D8105" t="s">
        <v>16</v>
      </c>
      <c r="E8105">
        <v>2013</v>
      </c>
      <c r="F8105">
        <v>15</v>
      </c>
      <c r="G8105">
        <v>23.520140000000001</v>
      </c>
      <c r="H8105">
        <v>23.520140000000001</v>
      </c>
      <c r="I8105">
        <v>42.75</v>
      </c>
      <c r="J8105">
        <v>8.0413899999999998</v>
      </c>
      <c r="K8105">
        <v>-10.30546</v>
      </c>
      <c r="L8105">
        <v>-4.2169090000000002</v>
      </c>
      <c r="M8105">
        <v>0</v>
      </c>
      <c r="N8105">
        <v>4.2169090000000002</v>
      </c>
      <c r="O8105">
        <v>10.30546</v>
      </c>
      <c r="P8105">
        <v>3.0550809000000001</v>
      </c>
      <c r="Q8105">
        <v>45</v>
      </c>
      <c r="R8105">
        <v>12</v>
      </c>
      <c r="S8105" s="81">
        <v>39798</v>
      </c>
    </row>
    <row r="8106" spans="1:19" x14ac:dyDescent="0.2">
      <c r="A8106" t="s">
        <v>76</v>
      </c>
      <c r="B8106" t="s">
        <v>59</v>
      </c>
      <c r="C8106" t="s">
        <v>47</v>
      </c>
      <c r="D8106" t="s">
        <v>16</v>
      </c>
      <c r="E8106">
        <v>2013</v>
      </c>
      <c r="F8106">
        <v>16</v>
      </c>
      <c r="G8106">
        <v>21.936540000000001</v>
      </c>
      <c r="H8106">
        <v>21.936540000000001</v>
      </c>
      <c r="I8106">
        <v>43</v>
      </c>
      <c r="J8106">
        <v>7.8652559999999996</v>
      </c>
      <c r="K8106">
        <v>-10.07973</v>
      </c>
      <c r="L8106">
        <v>-4.1245450000000003</v>
      </c>
      <c r="M8106">
        <v>0</v>
      </c>
      <c r="N8106">
        <v>4.1245450000000003</v>
      </c>
      <c r="O8106">
        <v>10.07973</v>
      </c>
      <c r="P8106">
        <v>3.0550809000000001</v>
      </c>
      <c r="Q8106">
        <v>45</v>
      </c>
      <c r="R8106">
        <v>12</v>
      </c>
      <c r="S8106" s="81">
        <v>39798</v>
      </c>
    </row>
    <row r="8107" spans="1:19" x14ac:dyDescent="0.2">
      <c r="A8107" t="s">
        <v>76</v>
      </c>
      <c r="B8107" t="s">
        <v>59</v>
      </c>
      <c r="C8107" t="s">
        <v>47</v>
      </c>
      <c r="D8107" t="s">
        <v>16</v>
      </c>
      <c r="E8107">
        <v>2013</v>
      </c>
      <c r="F8107">
        <v>17</v>
      </c>
      <c r="G8107">
        <v>21.15117</v>
      </c>
      <c r="H8107">
        <v>21.15117</v>
      </c>
      <c r="I8107">
        <v>42.5</v>
      </c>
      <c r="J8107">
        <v>7.734928</v>
      </c>
      <c r="K8107">
        <v>-9.9127089999999995</v>
      </c>
      <c r="L8107">
        <v>-4.0562009999999997</v>
      </c>
      <c r="M8107">
        <v>0</v>
      </c>
      <c r="N8107">
        <v>4.0562009999999997</v>
      </c>
      <c r="O8107">
        <v>9.9127089999999995</v>
      </c>
      <c r="P8107">
        <v>3.0550809000000001</v>
      </c>
      <c r="Q8107">
        <v>45</v>
      </c>
      <c r="R8107">
        <v>12</v>
      </c>
      <c r="S8107" s="81">
        <v>39798</v>
      </c>
    </row>
    <row r="8108" spans="1:19" x14ac:dyDescent="0.2">
      <c r="A8108" t="s">
        <v>76</v>
      </c>
      <c r="B8108" t="s">
        <v>59</v>
      </c>
      <c r="C8108" t="s">
        <v>47</v>
      </c>
      <c r="D8108" t="s">
        <v>16</v>
      </c>
      <c r="E8108">
        <v>2013</v>
      </c>
      <c r="F8108">
        <v>18</v>
      </c>
      <c r="G8108">
        <v>24.742719999999998</v>
      </c>
      <c r="H8108">
        <v>24.742719999999998</v>
      </c>
      <c r="I8108">
        <v>42</v>
      </c>
      <c r="J8108">
        <v>7.5993490000000001</v>
      </c>
      <c r="K8108">
        <v>-9.7389569999999992</v>
      </c>
      <c r="L8108">
        <v>-3.9851019999999999</v>
      </c>
      <c r="M8108">
        <v>0</v>
      </c>
      <c r="N8108">
        <v>3.9851019999999999</v>
      </c>
      <c r="O8108">
        <v>9.7389569999999992</v>
      </c>
      <c r="P8108">
        <v>3.0550809000000001</v>
      </c>
      <c r="Q8108">
        <v>45</v>
      </c>
      <c r="R8108">
        <v>12</v>
      </c>
      <c r="S8108" s="81">
        <v>39798</v>
      </c>
    </row>
    <row r="8109" spans="1:19" x14ac:dyDescent="0.2">
      <c r="A8109" t="s">
        <v>76</v>
      </c>
      <c r="B8109" t="s">
        <v>59</v>
      </c>
      <c r="C8109" t="s">
        <v>47</v>
      </c>
      <c r="D8109" t="s">
        <v>16</v>
      </c>
      <c r="E8109">
        <v>2013</v>
      </c>
      <c r="F8109">
        <v>19</v>
      </c>
      <c r="G8109">
        <v>22.226990000000001</v>
      </c>
      <c r="H8109">
        <v>22.226990000000001</v>
      </c>
      <c r="I8109">
        <v>42</v>
      </c>
      <c r="J8109">
        <v>7.522894</v>
      </c>
      <c r="K8109">
        <v>-9.6409769999999995</v>
      </c>
      <c r="L8109">
        <v>-3.9450090000000002</v>
      </c>
      <c r="M8109">
        <v>0</v>
      </c>
      <c r="N8109">
        <v>3.9450090000000002</v>
      </c>
      <c r="O8109">
        <v>9.6409769999999995</v>
      </c>
      <c r="P8109">
        <v>3.0550809000000001</v>
      </c>
      <c r="Q8109">
        <v>45</v>
      </c>
      <c r="R8109">
        <v>12</v>
      </c>
      <c r="S8109" s="81">
        <v>39798</v>
      </c>
    </row>
    <row r="8110" spans="1:19" x14ac:dyDescent="0.2">
      <c r="A8110" t="s">
        <v>76</v>
      </c>
      <c r="B8110" t="s">
        <v>59</v>
      </c>
      <c r="C8110" t="s">
        <v>47</v>
      </c>
      <c r="D8110" t="s">
        <v>16</v>
      </c>
      <c r="E8110">
        <v>2013</v>
      </c>
      <c r="F8110">
        <v>20</v>
      </c>
      <c r="G8110">
        <v>21.644490000000001</v>
      </c>
      <c r="H8110">
        <v>21.644490000000001</v>
      </c>
      <c r="I8110">
        <v>41.75</v>
      </c>
      <c r="J8110">
        <v>7.5147740000000001</v>
      </c>
      <c r="K8110">
        <v>-9.6305700000000005</v>
      </c>
      <c r="L8110">
        <v>-3.9407510000000001</v>
      </c>
      <c r="M8110">
        <v>0</v>
      </c>
      <c r="N8110">
        <v>3.9407510000000001</v>
      </c>
      <c r="O8110">
        <v>9.6305700000000005</v>
      </c>
      <c r="P8110">
        <v>3.0550809000000001</v>
      </c>
      <c r="Q8110">
        <v>45</v>
      </c>
      <c r="R8110">
        <v>12</v>
      </c>
      <c r="S8110" s="81">
        <v>39798</v>
      </c>
    </row>
    <row r="8111" spans="1:19" x14ac:dyDescent="0.2">
      <c r="A8111" t="s">
        <v>76</v>
      </c>
      <c r="B8111" t="s">
        <v>59</v>
      </c>
      <c r="C8111" t="s">
        <v>47</v>
      </c>
      <c r="D8111" t="s">
        <v>16</v>
      </c>
      <c r="E8111">
        <v>2013</v>
      </c>
      <c r="F8111">
        <v>21</v>
      </c>
      <c r="G8111">
        <v>21.191610000000001</v>
      </c>
      <c r="H8111">
        <v>21.191610000000001</v>
      </c>
      <c r="I8111">
        <v>41</v>
      </c>
      <c r="J8111">
        <v>7.5026299999999999</v>
      </c>
      <c r="K8111">
        <v>-9.6150059999999993</v>
      </c>
      <c r="L8111">
        <v>-3.934383</v>
      </c>
      <c r="M8111">
        <v>0</v>
      </c>
      <c r="N8111">
        <v>3.934383</v>
      </c>
      <c r="O8111">
        <v>9.6150059999999993</v>
      </c>
      <c r="P8111">
        <v>3.0550809000000001</v>
      </c>
      <c r="Q8111">
        <v>45</v>
      </c>
      <c r="R8111">
        <v>12</v>
      </c>
      <c r="S8111" s="81">
        <v>39798</v>
      </c>
    </row>
    <row r="8112" spans="1:19" x14ac:dyDescent="0.2">
      <c r="A8112" t="s">
        <v>76</v>
      </c>
      <c r="B8112" t="s">
        <v>59</v>
      </c>
      <c r="C8112" t="s">
        <v>47</v>
      </c>
      <c r="D8112" t="s">
        <v>16</v>
      </c>
      <c r="E8112">
        <v>2013</v>
      </c>
      <c r="F8112">
        <v>22</v>
      </c>
      <c r="G8112">
        <v>21.323699999999999</v>
      </c>
      <c r="H8112">
        <v>21.323699999999999</v>
      </c>
      <c r="I8112">
        <v>40.25</v>
      </c>
      <c r="J8112">
        <v>7.4963930000000003</v>
      </c>
      <c r="K8112">
        <v>-9.6070150000000005</v>
      </c>
      <c r="L8112">
        <v>-3.9311129999999999</v>
      </c>
      <c r="M8112">
        <v>0</v>
      </c>
      <c r="N8112">
        <v>3.9311129999999999</v>
      </c>
      <c r="O8112">
        <v>9.6070150000000005</v>
      </c>
      <c r="P8112">
        <v>3.0550809000000001</v>
      </c>
      <c r="Q8112">
        <v>45</v>
      </c>
      <c r="R8112">
        <v>12</v>
      </c>
      <c r="S8112" s="81">
        <v>39798</v>
      </c>
    </row>
    <row r="8113" spans="1:19" x14ac:dyDescent="0.2">
      <c r="A8113" t="s">
        <v>76</v>
      </c>
      <c r="B8113" t="s">
        <v>59</v>
      </c>
      <c r="C8113" t="s">
        <v>47</v>
      </c>
      <c r="D8113" t="s">
        <v>16</v>
      </c>
      <c r="E8113">
        <v>2013</v>
      </c>
      <c r="F8113">
        <v>23</v>
      </c>
      <c r="G8113">
        <v>21.128350000000001</v>
      </c>
      <c r="H8113">
        <v>21.128350000000001</v>
      </c>
      <c r="I8113">
        <v>39</v>
      </c>
      <c r="J8113">
        <v>7.4960589999999998</v>
      </c>
      <c r="K8113">
        <v>-9.6065860000000001</v>
      </c>
      <c r="L8113">
        <v>-3.9309370000000001</v>
      </c>
      <c r="M8113">
        <v>0</v>
      </c>
      <c r="N8113">
        <v>3.9309370000000001</v>
      </c>
      <c r="O8113">
        <v>9.6065860000000001</v>
      </c>
      <c r="P8113">
        <v>3.0550809000000001</v>
      </c>
      <c r="Q8113">
        <v>45</v>
      </c>
      <c r="R8113">
        <v>12</v>
      </c>
      <c r="S8113" s="81">
        <v>39798</v>
      </c>
    </row>
    <row r="8114" spans="1:19" x14ac:dyDescent="0.2">
      <c r="A8114" t="s">
        <v>76</v>
      </c>
      <c r="B8114" t="s">
        <v>59</v>
      </c>
      <c r="C8114" t="s">
        <v>47</v>
      </c>
      <c r="D8114" t="s">
        <v>16</v>
      </c>
      <c r="E8114">
        <v>2013</v>
      </c>
      <c r="F8114">
        <v>24</v>
      </c>
      <c r="G8114">
        <v>21.086580000000001</v>
      </c>
      <c r="H8114">
        <v>21.086580000000001</v>
      </c>
      <c r="I8114">
        <v>37.25</v>
      </c>
      <c r="J8114">
        <v>7.4967059999999996</v>
      </c>
      <c r="K8114">
        <v>-9.6074160000000006</v>
      </c>
      <c r="L8114">
        <v>-3.9312770000000001</v>
      </c>
      <c r="M8114">
        <v>0</v>
      </c>
      <c r="N8114">
        <v>3.9312770000000001</v>
      </c>
      <c r="O8114">
        <v>9.6074160000000006</v>
      </c>
      <c r="P8114">
        <v>3.0550809000000001</v>
      </c>
      <c r="Q8114">
        <v>45</v>
      </c>
      <c r="R8114">
        <v>12</v>
      </c>
      <c r="S8114" s="81">
        <v>39798</v>
      </c>
    </row>
    <row r="8115" spans="1:19" x14ac:dyDescent="0.2">
      <c r="A8115" t="s">
        <v>76</v>
      </c>
      <c r="B8115" t="s">
        <v>59</v>
      </c>
      <c r="C8115" t="s">
        <v>45</v>
      </c>
      <c r="D8115" t="s">
        <v>46</v>
      </c>
      <c r="E8115">
        <v>2014</v>
      </c>
      <c r="F8115">
        <v>1</v>
      </c>
      <c r="G8115">
        <v>15.36003</v>
      </c>
      <c r="H8115">
        <v>15.36003</v>
      </c>
      <c r="I8115">
        <v>80.8125</v>
      </c>
      <c r="J8115">
        <v>7.5178849999999997</v>
      </c>
      <c r="K8115">
        <v>-9.6345580000000002</v>
      </c>
      <c r="L8115">
        <v>-3.942383</v>
      </c>
      <c r="M8115">
        <v>0</v>
      </c>
      <c r="N8115">
        <v>3.942383</v>
      </c>
      <c r="O8115">
        <v>9.6345580000000002</v>
      </c>
      <c r="P8115">
        <v>3.2281335000000002</v>
      </c>
      <c r="Q8115">
        <v>45</v>
      </c>
      <c r="R8115">
        <v>7</v>
      </c>
    </row>
    <row r="8116" spans="1:19" x14ac:dyDescent="0.2">
      <c r="A8116" t="s">
        <v>76</v>
      </c>
      <c r="B8116" t="s">
        <v>59</v>
      </c>
      <c r="C8116" t="s">
        <v>45</v>
      </c>
      <c r="D8116" t="s">
        <v>46</v>
      </c>
      <c r="E8116">
        <v>2014</v>
      </c>
      <c r="F8116">
        <v>2</v>
      </c>
      <c r="G8116">
        <v>15.360290000000001</v>
      </c>
      <c r="H8116">
        <v>15.360290000000001</v>
      </c>
      <c r="I8116">
        <v>79.0625</v>
      </c>
      <c r="J8116">
        <v>7.5169050000000004</v>
      </c>
      <c r="K8116">
        <v>-9.6333020000000005</v>
      </c>
      <c r="L8116">
        <v>-3.9418690000000001</v>
      </c>
      <c r="M8116">
        <v>0</v>
      </c>
      <c r="N8116">
        <v>3.9418690000000001</v>
      </c>
      <c r="O8116">
        <v>9.6333020000000005</v>
      </c>
      <c r="P8116">
        <v>3.2281335000000002</v>
      </c>
      <c r="Q8116">
        <v>45</v>
      </c>
      <c r="R8116">
        <v>7</v>
      </c>
    </row>
    <row r="8117" spans="1:19" x14ac:dyDescent="0.2">
      <c r="A8117" t="s">
        <v>76</v>
      </c>
      <c r="B8117" t="s">
        <v>59</v>
      </c>
      <c r="C8117" t="s">
        <v>45</v>
      </c>
      <c r="D8117" t="s">
        <v>46</v>
      </c>
      <c r="E8117">
        <v>2014</v>
      </c>
      <c r="F8117">
        <v>3</v>
      </c>
      <c r="G8117">
        <v>16.11384</v>
      </c>
      <c r="H8117">
        <v>16.11384</v>
      </c>
      <c r="I8117">
        <v>77.4375</v>
      </c>
      <c r="J8117">
        <v>7.5199309999999997</v>
      </c>
      <c r="K8117">
        <v>-9.6371789999999997</v>
      </c>
      <c r="L8117">
        <v>-3.9434559999999999</v>
      </c>
      <c r="M8117">
        <v>0</v>
      </c>
      <c r="N8117">
        <v>3.9434559999999999</v>
      </c>
      <c r="O8117">
        <v>9.6371789999999997</v>
      </c>
      <c r="P8117">
        <v>3.2281335000000002</v>
      </c>
      <c r="Q8117">
        <v>45</v>
      </c>
      <c r="R8117">
        <v>7</v>
      </c>
    </row>
    <row r="8118" spans="1:19" x14ac:dyDescent="0.2">
      <c r="A8118" t="s">
        <v>76</v>
      </c>
      <c r="B8118" t="s">
        <v>59</v>
      </c>
      <c r="C8118" t="s">
        <v>45</v>
      </c>
      <c r="D8118" t="s">
        <v>46</v>
      </c>
      <c r="E8118">
        <v>2014</v>
      </c>
      <c r="F8118">
        <v>4</v>
      </c>
      <c r="G8118">
        <v>16.130009999999999</v>
      </c>
      <c r="H8118">
        <v>16.130009999999999</v>
      </c>
      <c r="I8118">
        <v>76.125</v>
      </c>
      <c r="J8118">
        <v>7.5212580000000004</v>
      </c>
      <c r="K8118">
        <v>-9.6388800000000003</v>
      </c>
      <c r="L8118">
        <v>-3.9441510000000002</v>
      </c>
      <c r="M8118">
        <v>0</v>
      </c>
      <c r="N8118">
        <v>3.9441510000000002</v>
      </c>
      <c r="O8118">
        <v>9.6388800000000003</v>
      </c>
      <c r="P8118">
        <v>3.2281335000000002</v>
      </c>
      <c r="Q8118">
        <v>45</v>
      </c>
      <c r="R8118">
        <v>7</v>
      </c>
    </row>
    <row r="8119" spans="1:19" x14ac:dyDescent="0.2">
      <c r="A8119" t="s">
        <v>76</v>
      </c>
      <c r="B8119" t="s">
        <v>59</v>
      </c>
      <c r="C8119" t="s">
        <v>45</v>
      </c>
      <c r="D8119" t="s">
        <v>46</v>
      </c>
      <c r="E8119">
        <v>2014</v>
      </c>
      <c r="F8119">
        <v>5</v>
      </c>
      <c r="G8119">
        <v>16.97634</v>
      </c>
      <c r="H8119">
        <v>16.97634</v>
      </c>
      <c r="I8119">
        <v>75.4375</v>
      </c>
      <c r="J8119">
        <v>7.5216729999999998</v>
      </c>
      <c r="K8119">
        <v>-9.6394120000000001</v>
      </c>
      <c r="L8119">
        <v>-3.944369</v>
      </c>
      <c r="M8119">
        <v>0</v>
      </c>
      <c r="N8119">
        <v>3.944369</v>
      </c>
      <c r="O8119">
        <v>9.6394120000000001</v>
      </c>
      <c r="P8119">
        <v>3.2281335000000002</v>
      </c>
      <c r="Q8119">
        <v>45</v>
      </c>
      <c r="R8119">
        <v>7</v>
      </c>
    </row>
    <row r="8120" spans="1:19" x14ac:dyDescent="0.2">
      <c r="A8120" t="s">
        <v>76</v>
      </c>
      <c r="B8120" t="s">
        <v>59</v>
      </c>
      <c r="C8120" t="s">
        <v>45</v>
      </c>
      <c r="D8120" t="s">
        <v>46</v>
      </c>
      <c r="E8120">
        <v>2014</v>
      </c>
      <c r="F8120">
        <v>6</v>
      </c>
      <c r="G8120">
        <v>18.035920000000001</v>
      </c>
      <c r="H8120">
        <v>18.035920000000001</v>
      </c>
      <c r="I8120">
        <v>74.1875</v>
      </c>
      <c r="J8120">
        <v>7.5257329999999998</v>
      </c>
      <c r="K8120">
        <v>-9.6446149999999999</v>
      </c>
      <c r="L8120">
        <v>-3.9464980000000001</v>
      </c>
      <c r="M8120">
        <v>0</v>
      </c>
      <c r="N8120">
        <v>3.9464980000000001</v>
      </c>
      <c r="O8120">
        <v>9.6446149999999999</v>
      </c>
      <c r="P8120">
        <v>3.2281335000000002</v>
      </c>
      <c r="Q8120">
        <v>45</v>
      </c>
      <c r="R8120">
        <v>7</v>
      </c>
    </row>
    <row r="8121" spans="1:19" x14ac:dyDescent="0.2">
      <c r="A8121" t="s">
        <v>76</v>
      </c>
      <c r="B8121" t="s">
        <v>59</v>
      </c>
      <c r="C8121" t="s">
        <v>45</v>
      </c>
      <c r="D8121" t="s">
        <v>46</v>
      </c>
      <c r="E8121">
        <v>2014</v>
      </c>
      <c r="F8121">
        <v>7</v>
      </c>
      <c r="G8121">
        <v>22.63618</v>
      </c>
      <c r="H8121">
        <v>22.63618</v>
      </c>
      <c r="I8121">
        <v>73.625</v>
      </c>
      <c r="J8121">
        <v>7.6154970000000004</v>
      </c>
      <c r="K8121">
        <v>-9.7596520000000009</v>
      </c>
      <c r="L8121">
        <v>-3.9935710000000002</v>
      </c>
      <c r="M8121">
        <v>0</v>
      </c>
      <c r="N8121">
        <v>3.9935710000000002</v>
      </c>
      <c r="O8121">
        <v>9.7596520000000009</v>
      </c>
      <c r="P8121">
        <v>3.2281335000000002</v>
      </c>
      <c r="Q8121">
        <v>45</v>
      </c>
      <c r="R8121">
        <v>7</v>
      </c>
    </row>
    <row r="8122" spans="1:19" x14ac:dyDescent="0.2">
      <c r="A8122" t="s">
        <v>76</v>
      </c>
      <c r="B8122" t="s">
        <v>59</v>
      </c>
      <c r="C8122" t="s">
        <v>45</v>
      </c>
      <c r="D8122" t="s">
        <v>46</v>
      </c>
      <c r="E8122">
        <v>2014</v>
      </c>
      <c r="F8122">
        <v>8</v>
      </c>
      <c r="G8122">
        <v>26.860980000000001</v>
      </c>
      <c r="H8122">
        <v>26.860980000000001</v>
      </c>
      <c r="I8122">
        <v>75.6875</v>
      </c>
      <c r="J8122">
        <v>7.6798500000000001</v>
      </c>
      <c r="K8122">
        <v>-9.8421240000000001</v>
      </c>
      <c r="L8122">
        <v>-4.0273180000000002</v>
      </c>
      <c r="M8122">
        <v>0</v>
      </c>
      <c r="N8122">
        <v>4.0273180000000002</v>
      </c>
      <c r="O8122">
        <v>9.8421240000000001</v>
      </c>
      <c r="P8122">
        <v>3.2281335000000002</v>
      </c>
      <c r="Q8122">
        <v>45</v>
      </c>
      <c r="R8122">
        <v>7</v>
      </c>
    </row>
    <row r="8123" spans="1:19" x14ac:dyDescent="0.2">
      <c r="A8123" t="s">
        <v>76</v>
      </c>
      <c r="B8123" t="s">
        <v>59</v>
      </c>
      <c r="C8123" t="s">
        <v>45</v>
      </c>
      <c r="D8123" t="s">
        <v>46</v>
      </c>
      <c r="E8123">
        <v>2014</v>
      </c>
      <c r="F8123">
        <v>9</v>
      </c>
      <c r="G8123">
        <v>34.042560000000002</v>
      </c>
      <c r="H8123">
        <v>34.042560000000002</v>
      </c>
      <c r="I8123">
        <v>80.375</v>
      </c>
      <c r="J8123">
        <v>8.90001</v>
      </c>
      <c r="K8123">
        <v>-11.40582</v>
      </c>
      <c r="L8123">
        <v>-4.6671699999999996</v>
      </c>
      <c r="M8123">
        <v>0</v>
      </c>
      <c r="N8123">
        <v>4.6671699999999996</v>
      </c>
      <c r="O8123">
        <v>11.40582</v>
      </c>
      <c r="P8123">
        <v>3.2281335000000002</v>
      </c>
      <c r="Q8123">
        <v>45</v>
      </c>
      <c r="R8123">
        <v>7</v>
      </c>
    </row>
    <row r="8124" spans="1:19" x14ac:dyDescent="0.2">
      <c r="A8124" t="s">
        <v>76</v>
      </c>
      <c r="B8124" t="s">
        <v>59</v>
      </c>
      <c r="C8124" t="s">
        <v>45</v>
      </c>
      <c r="D8124" t="s">
        <v>46</v>
      </c>
      <c r="E8124">
        <v>2014</v>
      </c>
      <c r="F8124">
        <v>10</v>
      </c>
      <c r="G8124">
        <v>35.814790000000002</v>
      </c>
      <c r="H8124">
        <v>35.814790000000002</v>
      </c>
      <c r="I8124">
        <v>83.6875</v>
      </c>
      <c r="J8124">
        <v>8.9041589999999999</v>
      </c>
      <c r="K8124">
        <v>-11.41114</v>
      </c>
      <c r="L8124">
        <v>-4.6693449999999999</v>
      </c>
      <c r="M8124">
        <v>0</v>
      </c>
      <c r="N8124">
        <v>4.6693449999999999</v>
      </c>
      <c r="O8124">
        <v>11.41114</v>
      </c>
      <c r="P8124">
        <v>3.2281335000000002</v>
      </c>
      <c r="Q8124">
        <v>45</v>
      </c>
      <c r="R8124">
        <v>7</v>
      </c>
    </row>
    <row r="8125" spans="1:19" x14ac:dyDescent="0.2">
      <c r="A8125" t="s">
        <v>76</v>
      </c>
      <c r="B8125" t="s">
        <v>59</v>
      </c>
      <c r="C8125" t="s">
        <v>45</v>
      </c>
      <c r="D8125" t="s">
        <v>46</v>
      </c>
      <c r="E8125">
        <v>2014</v>
      </c>
      <c r="F8125">
        <v>11</v>
      </c>
      <c r="G8125">
        <v>35.965200000000003</v>
      </c>
      <c r="H8125">
        <v>35.965200000000003</v>
      </c>
      <c r="I8125">
        <v>87.1875</v>
      </c>
      <c r="J8125">
        <v>9.2966809999999995</v>
      </c>
      <c r="K8125">
        <v>-11.91418</v>
      </c>
      <c r="L8125">
        <v>-4.8751850000000001</v>
      </c>
      <c r="M8125">
        <v>0</v>
      </c>
      <c r="N8125">
        <v>4.8751850000000001</v>
      </c>
      <c r="O8125">
        <v>11.91418</v>
      </c>
      <c r="P8125">
        <v>3.2281335000000002</v>
      </c>
      <c r="Q8125">
        <v>45</v>
      </c>
      <c r="R8125">
        <v>7</v>
      </c>
    </row>
    <row r="8126" spans="1:19" x14ac:dyDescent="0.2">
      <c r="A8126" t="s">
        <v>76</v>
      </c>
      <c r="B8126" t="s">
        <v>59</v>
      </c>
      <c r="C8126" t="s">
        <v>45</v>
      </c>
      <c r="D8126" t="s">
        <v>46</v>
      </c>
      <c r="E8126">
        <v>2014</v>
      </c>
      <c r="F8126">
        <v>12</v>
      </c>
      <c r="G8126">
        <v>38.208629999999999</v>
      </c>
      <c r="H8126">
        <v>38.208629999999999</v>
      </c>
      <c r="I8126">
        <v>90.6875</v>
      </c>
      <c r="J8126">
        <v>10.12649</v>
      </c>
      <c r="K8126">
        <v>-12.97762</v>
      </c>
      <c r="L8126">
        <v>-5.3103379999999998</v>
      </c>
      <c r="M8126">
        <v>0</v>
      </c>
      <c r="N8126">
        <v>5.3103379999999998</v>
      </c>
      <c r="O8126">
        <v>12.97762</v>
      </c>
      <c r="P8126">
        <v>3.2281335000000002</v>
      </c>
      <c r="Q8126">
        <v>45</v>
      </c>
      <c r="R8126">
        <v>7</v>
      </c>
    </row>
    <row r="8127" spans="1:19" x14ac:dyDescent="0.2">
      <c r="A8127" t="s">
        <v>76</v>
      </c>
      <c r="B8127" t="s">
        <v>59</v>
      </c>
      <c r="C8127" t="s">
        <v>45</v>
      </c>
      <c r="D8127" t="s">
        <v>46</v>
      </c>
      <c r="E8127">
        <v>2014</v>
      </c>
      <c r="F8127">
        <v>13</v>
      </c>
      <c r="G8127">
        <v>33.104550000000003</v>
      </c>
      <c r="H8127">
        <v>33.104550000000003</v>
      </c>
      <c r="I8127">
        <v>94.25</v>
      </c>
      <c r="J8127">
        <v>9.0570369999999993</v>
      </c>
      <c r="K8127">
        <v>-11.607060000000001</v>
      </c>
      <c r="L8127">
        <v>-4.7495149999999997</v>
      </c>
      <c r="M8127">
        <v>0</v>
      </c>
      <c r="N8127">
        <v>4.7495149999999997</v>
      </c>
      <c r="O8127">
        <v>11.607060000000001</v>
      </c>
      <c r="P8127">
        <v>3.2281335000000002</v>
      </c>
      <c r="Q8127">
        <v>45</v>
      </c>
      <c r="R8127">
        <v>7</v>
      </c>
    </row>
    <row r="8128" spans="1:19" x14ac:dyDescent="0.2">
      <c r="A8128" t="s">
        <v>76</v>
      </c>
      <c r="B8128" t="s">
        <v>59</v>
      </c>
      <c r="C8128" t="s">
        <v>45</v>
      </c>
      <c r="D8128" t="s">
        <v>46</v>
      </c>
      <c r="E8128">
        <v>2014</v>
      </c>
      <c r="F8128">
        <v>14</v>
      </c>
      <c r="G8128">
        <v>34.664769999999997</v>
      </c>
      <c r="H8128">
        <v>34.664769999999997</v>
      </c>
      <c r="I8128">
        <v>97.6875</v>
      </c>
      <c r="J8128">
        <v>8.8083299999999998</v>
      </c>
      <c r="K8128">
        <v>-11.28833</v>
      </c>
      <c r="L8128">
        <v>-4.6190920000000002</v>
      </c>
      <c r="M8128">
        <v>0</v>
      </c>
      <c r="N8128">
        <v>4.6190920000000002</v>
      </c>
      <c r="O8128">
        <v>11.28833</v>
      </c>
      <c r="P8128">
        <v>3.2281335000000002</v>
      </c>
      <c r="Q8128">
        <v>45</v>
      </c>
      <c r="R8128">
        <v>7</v>
      </c>
    </row>
    <row r="8129" spans="1:19" x14ac:dyDescent="0.2">
      <c r="A8129" t="s">
        <v>76</v>
      </c>
      <c r="B8129" t="s">
        <v>59</v>
      </c>
      <c r="C8129" t="s">
        <v>45</v>
      </c>
      <c r="D8129" t="s">
        <v>46</v>
      </c>
      <c r="E8129">
        <v>2014</v>
      </c>
      <c r="F8129">
        <v>15</v>
      </c>
      <c r="G8129">
        <v>28.980709999999998</v>
      </c>
      <c r="H8129">
        <v>28.980709999999998</v>
      </c>
      <c r="I8129">
        <v>100.625</v>
      </c>
      <c r="J8129">
        <v>8.9043969999999995</v>
      </c>
      <c r="K8129">
        <v>-11.411440000000001</v>
      </c>
      <c r="L8129">
        <v>-4.6694699999999996</v>
      </c>
      <c r="M8129">
        <v>0</v>
      </c>
      <c r="N8129">
        <v>4.6694699999999996</v>
      </c>
      <c r="O8129">
        <v>11.411440000000001</v>
      </c>
      <c r="P8129">
        <v>3.2281335000000002</v>
      </c>
      <c r="Q8129">
        <v>45</v>
      </c>
      <c r="R8129">
        <v>7</v>
      </c>
    </row>
    <row r="8130" spans="1:19" x14ac:dyDescent="0.2">
      <c r="A8130" t="s">
        <v>76</v>
      </c>
      <c r="B8130" t="s">
        <v>59</v>
      </c>
      <c r="C8130" t="s">
        <v>45</v>
      </c>
      <c r="D8130" t="s">
        <v>46</v>
      </c>
      <c r="E8130">
        <v>2014</v>
      </c>
      <c r="F8130">
        <v>16</v>
      </c>
      <c r="G8130">
        <v>27.865500000000001</v>
      </c>
      <c r="H8130">
        <v>27.865500000000001</v>
      </c>
      <c r="I8130">
        <v>102.688</v>
      </c>
      <c r="J8130">
        <v>8.2856539999999992</v>
      </c>
      <c r="K8130">
        <v>-10.61849</v>
      </c>
      <c r="L8130">
        <v>-4.3450009999999999</v>
      </c>
      <c r="M8130">
        <v>0</v>
      </c>
      <c r="N8130">
        <v>4.3450009999999999</v>
      </c>
      <c r="O8130">
        <v>10.61849</v>
      </c>
      <c r="P8130">
        <v>3.2281335000000002</v>
      </c>
      <c r="Q8130">
        <v>45</v>
      </c>
      <c r="R8130">
        <v>7</v>
      </c>
    </row>
    <row r="8131" spans="1:19" x14ac:dyDescent="0.2">
      <c r="A8131" t="s">
        <v>76</v>
      </c>
      <c r="B8131" t="s">
        <v>59</v>
      </c>
      <c r="C8131" t="s">
        <v>45</v>
      </c>
      <c r="D8131" t="s">
        <v>46</v>
      </c>
      <c r="E8131">
        <v>2014</v>
      </c>
      <c r="F8131">
        <v>17</v>
      </c>
      <c r="G8131">
        <v>22.713450000000002</v>
      </c>
      <c r="H8131">
        <v>22.713450000000002</v>
      </c>
      <c r="I8131">
        <v>103.438</v>
      </c>
      <c r="J8131">
        <v>8.1043000000000003</v>
      </c>
      <c r="K8131">
        <v>-10.38608</v>
      </c>
      <c r="L8131">
        <v>-4.2498990000000001</v>
      </c>
      <c r="M8131">
        <v>0</v>
      </c>
      <c r="N8131">
        <v>4.2498990000000001</v>
      </c>
      <c r="O8131">
        <v>10.38608</v>
      </c>
      <c r="P8131">
        <v>3.2281335000000002</v>
      </c>
      <c r="Q8131">
        <v>45</v>
      </c>
      <c r="R8131">
        <v>7</v>
      </c>
    </row>
    <row r="8132" spans="1:19" x14ac:dyDescent="0.2">
      <c r="A8132" t="s">
        <v>76</v>
      </c>
      <c r="B8132" t="s">
        <v>59</v>
      </c>
      <c r="C8132" t="s">
        <v>45</v>
      </c>
      <c r="D8132" t="s">
        <v>46</v>
      </c>
      <c r="E8132">
        <v>2014</v>
      </c>
      <c r="F8132">
        <v>18</v>
      </c>
      <c r="G8132">
        <v>19.75178</v>
      </c>
      <c r="H8132">
        <v>19.75178</v>
      </c>
      <c r="I8132">
        <v>103.813</v>
      </c>
      <c r="J8132">
        <v>7.6815189999999998</v>
      </c>
      <c r="K8132">
        <v>-9.8442629999999998</v>
      </c>
      <c r="L8132">
        <v>-4.0281929999999999</v>
      </c>
      <c r="M8132">
        <v>0</v>
      </c>
      <c r="N8132">
        <v>4.0281929999999999</v>
      </c>
      <c r="O8132">
        <v>9.8442629999999998</v>
      </c>
      <c r="P8132">
        <v>3.2281335000000002</v>
      </c>
      <c r="Q8132">
        <v>45</v>
      </c>
      <c r="R8132">
        <v>7</v>
      </c>
    </row>
    <row r="8133" spans="1:19" x14ac:dyDescent="0.2">
      <c r="A8133" t="s">
        <v>76</v>
      </c>
      <c r="B8133" t="s">
        <v>59</v>
      </c>
      <c r="C8133" t="s">
        <v>45</v>
      </c>
      <c r="D8133" t="s">
        <v>46</v>
      </c>
      <c r="E8133">
        <v>2014</v>
      </c>
      <c r="F8133">
        <v>19</v>
      </c>
      <c r="G8133">
        <v>16.59327</v>
      </c>
      <c r="H8133">
        <v>16.59327</v>
      </c>
      <c r="I8133">
        <v>101.813</v>
      </c>
      <c r="J8133">
        <v>7.6754309999999997</v>
      </c>
      <c r="K8133">
        <v>-9.8364600000000006</v>
      </c>
      <c r="L8133">
        <v>-4.0250000000000004</v>
      </c>
      <c r="M8133">
        <v>0</v>
      </c>
      <c r="N8133">
        <v>4.0250000000000004</v>
      </c>
      <c r="O8133">
        <v>9.8364600000000006</v>
      </c>
      <c r="P8133">
        <v>3.2281335000000002</v>
      </c>
      <c r="Q8133">
        <v>45</v>
      </c>
      <c r="R8133">
        <v>7</v>
      </c>
    </row>
    <row r="8134" spans="1:19" x14ac:dyDescent="0.2">
      <c r="A8134" t="s">
        <v>76</v>
      </c>
      <c r="B8134" t="s">
        <v>59</v>
      </c>
      <c r="C8134" t="s">
        <v>45</v>
      </c>
      <c r="D8134" t="s">
        <v>46</v>
      </c>
      <c r="E8134">
        <v>2014</v>
      </c>
      <c r="F8134">
        <v>20</v>
      </c>
      <c r="G8134">
        <v>16.270019999999999</v>
      </c>
      <c r="H8134">
        <v>16.270019999999999</v>
      </c>
      <c r="I8134">
        <v>98</v>
      </c>
      <c r="J8134">
        <v>7.6128799999999996</v>
      </c>
      <c r="K8134">
        <v>-9.7562990000000003</v>
      </c>
      <c r="L8134">
        <v>-3.9921980000000001</v>
      </c>
      <c r="M8134">
        <v>0</v>
      </c>
      <c r="N8134">
        <v>3.9921980000000001</v>
      </c>
      <c r="O8134">
        <v>9.7562990000000003</v>
      </c>
      <c r="P8134">
        <v>3.2281335000000002</v>
      </c>
      <c r="Q8134">
        <v>45</v>
      </c>
      <c r="R8134">
        <v>7</v>
      </c>
    </row>
    <row r="8135" spans="1:19" x14ac:dyDescent="0.2">
      <c r="A8135" t="s">
        <v>76</v>
      </c>
      <c r="B8135" t="s">
        <v>59</v>
      </c>
      <c r="C8135" t="s">
        <v>45</v>
      </c>
      <c r="D8135" t="s">
        <v>46</v>
      </c>
      <c r="E8135">
        <v>2014</v>
      </c>
      <c r="F8135">
        <v>21</v>
      </c>
      <c r="G8135">
        <v>16.54468</v>
      </c>
      <c r="H8135">
        <v>16.54468</v>
      </c>
      <c r="I8135">
        <v>93.5625</v>
      </c>
      <c r="J8135">
        <v>7.5324340000000003</v>
      </c>
      <c r="K8135">
        <v>-9.6532029999999995</v>
      </c>
      <c r="L8135">
        <v>-3.9500120000000001</v>
      </c>
      <c r="M8135">
        <v>0</v>
      </c>
      <c r="N8135">
        <v>3.9500120000000001</v>
      </c>
      <c r="O8135">
        <v>9.6532029999999995</v>
      </c>
      <c r="P8135">
        <v>3.2281335000000002</v>
      </c>
      <c r="Q8135">
        <v>45</v>
      </c>
      <c r="R8135">
        <v>7</v>
      </c>
    </row>
    <row r="8136" spans="1:19" x14ac:dyDescent="0.2">
      <c r="A8136" t="s">
        <v>76</v>
      </c>
      <c r="B8136" t="s">
        <v>59</v>
      </c>
      <c r="C8136" t="s">
        <v>45</v>
      </c>
      <c r="D8136" t="s">
        <v>46</v>
      </c>
      <c r="E8136">
        <v>2014</v>
      </c>
      <c r="F8136">
        <v>22</v>
      </c>
      <c r="G8136">
        <v>17.002770000000002</v>
      </c>
      <c r="H8136">
        <v>17.002770000000002</v>
      </c>
      <c r="I8136">
        <v>89.875</v>
      </c>
      <c r="J8136">
        <v>7.5229460000000001</v>
      </c>
      <c r="K8136">
        <v>-9.6410440000000008</v>
      </c>
      <c r="L8136">
        <v>-3.9450370000000001</v>
      </c>
      <c r="M8136">
        <v>0</v>
      </c>
      <c r="N8136">
        <v>3.9450370000000001</v>
      </c>
      <c r="O8136">
        <v>9.6410440000000008</v>
      </c>
      <c r="P8136">
        <v>3.2281335000000002</v>
      </c>
      <c r="Q8136">
        <v>45</v>
      </c>
      <c r="R8136">
        <v>7</v>
      </c>
    </row>
    <row r="8137" spans="1:19" x14ac:dyDescent="0.2">
      <c r="A8137" t="s">
        <v>76</v>
      </c>
      <c r="B8137" t="s">
        <v>59</v>
      </c>
      <c r="C8137" t="s">
        <v>45</v>
      </c>
      <c r="D8137" t="s">
        <v>46</v>
      </c>
      <c r="E8137">
        <v>2014</v>
      </c>
      <c r="F8137">
        <v>23</v>
      </c>
      <c r="G8137">
        <v>16.330850000000002</v>
      </c>
      <c r="H8137">
        <v>16.330850000000002</v>
      </c>
      <c r="I8137">
        <v>86.875</v>
      </c>
      <c r="J8137">
        <v>7.5204300000000002</v>
      </c>
      <c r="K8137">
        <v>-9.6378190000000004</v>
      </c>
      <c r="L8137">
        <v>-3.9437169999999999</v>
      </c>
      <c r="M8137">
        <v>0</v>
      </c>
      <c r="N8137">
        <v>3.9437169999999999</v>
      </c>
      <c r="O8137">
        <v>9.6378190000000004</v>
      </c>
      <c r="P8137">
        <v>3.2281335000000002</v>
      </c>
      <c r="Q8137">
        <v>45</v>
      </c>
      <c r="R8137">
        <v>7</v>
      </c>
    </row>
    <row r="8138" spans="1:19" x14ac:dyDescent="0.2">
      <c r="A8138" t="s">
        <v>76</v>
      </c>
      <c r="B8138" t="s">
        <v>59</v>
      </c>
      <c r="C8138" t="s">
        <v>45</v>
      </c>
      <c r="D8138" t="s">
        <v>46</v>
      </c>
      <c r="E8138">
        <v>2014</v>
      </c>
      <c r="F8138">
        <v>24</v>
      </c>
      <c r="G8138">
        <v>15.97518</v>
      </c>
      <c r="H8138">
        <v>15.97518</v>
      </c>
      <c r="I8138">
        <v>84.5625</v>
      </c>
      <c r="J8138">
        <v>7.5233049999999997</v>
      </c>
      <c r="K8138">
        <v>-9.6415030000000002</v>
      </c>
      <c r="L8138">
        <v>-3.9452250000000002</v>
      </c>
      <c r="M8138">
        <v>0</v>
      </c>
      <c r="N8138">
        <v>3.9452250000000002</v>
      </c>
      <c r="O8138">
        <v>9.6415030000000002</v>
      </c>
      <c r="P8138">
        <v>3.2281335000000002</v>
      </c>
      <c r="Q8138">
        <v>45</v>
      </c>
      <c r="R8138">
        <v>7</v>
      </c>
    </row>
    <row r="8139" spans="1:19" x14ac:dyDescent="0.2">
      <c r="A8139" t="s">
        <v>76</v>
      </c>
      <c r="B8139" t="s">
        <v>59</v>
      </c>
      <c r="C8139" t="s">
        <v>45</v>
      </c>
      <c r="D8139" t="s">
        <v>5</v>
      </c>
      <c r="E8139">
        <v>2014</v>
      </c>
      <c r="F8139">
        <v>1</v>
      </c>
      <c r="G8139">
        <v>18.904800000000002</v>
      </c>
      <c r="H8139">
        <v>18.904800000000002</v>
      </c>
      <c r="I8139">
        <v>31.25</v>
      </c>
      <c r="J8139">
        <v>7.5026489999999999</v>
      </c>
      <c r="K8139">
        <v>-9.6150310000000001</v>
      </c>
      <c r="L8139">
        <v>-3.934393</v>
      </c>
      <c r="M8139">
        <v>0</v>
      </c>
      <c r="N8139">
        <v>3.934393</v>
      </c>
      <c r="O8139">
        <v>9.6150310000000001</v>
      </c>
      <c r="P8139">
        <v>3.0779654000000001</v>
      </c>
      <c r="Q8139">
        <v>45</v>
      </c>
      <c r="R8139">
        <v>1</v>
      </c>
      <c r="S8139" s="81">
        <v>39098</v>
      </c>
    </row>
    <row r="8140" spans="1:19" x14ac:dyDescent="0.2">
      <c r="A8140" t="s">
        <v>76</v>
      </c>
      <c r="B8140" t="s">
        <v>59</v>
      </c>
      <c r="C8140" t="s">
        <v>45</v>
      </c>
      <c r="D8140" t="s">
        <v>5</v>
      </c>
      <c r="E8140">
        <v>2014</v>
      </c>
      <c r="F8140">
        <v>2</v>
      </c>
      <c r="G8140">
        <v>18.84796</v>
      </c>
      <c r="H8140">
        <v>18.84796</v>
      </c>
      <c r="I8140">
        <v>31.25</v>
      </c>
      <c r="J8140">
        <v>7.5017240000000003</v>
      </c>
      <c r="K8140">
        <v>-9.6138460000000006</v>
      </c>
      <c r="L8140">
        <v>-3.9339080000000002</v>
      </c>
      <c r="M8140">
        <v>0</v>
      </c>
      <c r="N8140">
        <v>3.9339080000000002</v>
      </c>
      <c r="O8140">
        <v>9.6138460000000006</v>
      </c>
      <c r="P8140">
        <v>3.0779654000000001</v>
      </c>
      <c r="Q8140">
        <v>45</v>
      </c>
      <c r="R8140">
        <v>1</v>
      </c>
      <c r="S8140" s="81">
        <v>39098</v>
      </c>
    </row>
    <row r="8141" spans="1:19" x14ac:dyDescent="0.2">
      <c r="A8141" t="s">
        <v>76</v>
      </c>
      <c r="B8141" t="s">
        <v>59</v>
      </c>
      <c r="C8141" t="s">
        <v>45</v>
      </c>
      <c r="D8141" t="s">
        <v>5</v>
      </c>
      <c r="E8141">
        <v>2014</v>
      </c>
      <c r="F8141">
        <v>3</v>
      </c>
      <c r="G8141">
        <v>18.50253</v>
      </c>
      <c r="H8141">
        <v>18.50253</v>
      </c>
      <c r="I8141">
        <v>30.5</v>
      </c>
      <c r="J8141">
        <v>7.5071690000000002</v>
      </c>
      <c r="K8141">
        <v>-9.620825</v>
      </c>
      <c r="L8141">
        <v>-3.936763</v>
      </c>
      <c r="M8141">
        <v>0</v>
      </c>
      <c r="N8141">
        <v>3.936763</v>
      </c>
      <c r="O8141">
        <v>9.620825</v>
      </c>
      <c r="P8141">
        <v>3.0779654000000001</v>
      </c>
      <c r="Q8141">
        <v>45</v>
      </c>
      <c r="R8141">
        <v>1</v>
      </c>
      <c r="S8141" s="81">
        <v>39098</v>
      </c>
    </row>
    <row r="8142" spans="1:19" x14ac:dyDescent="0.2">
      <c r="A8142" t="s">
        <v>76</v>
      </c>
      <c r="B8142" t="s">
        <v>59</v>
      </c>
      <c r="C8142" t="s">
        <v>45</v>
      </c>
      <c r="D8142" t="s">
        <v>5</v>
      </c>
      <c r="E8142">
        <v>2014</v>
      </c>
      <c r="F8142">
        <v>4</v>
      </c>
      <c r="G8142">
        <v>18.230709999999998</v>
      </c>
      <c r="H8142">
        <v>18.230709999999998</v>
      </c>
      <c r="I8142">
        <v>30</v>
      </c>
      <c r="J8142">
        <v>7.5048409999999999</v>
      </c>
      <c r="K8142">
        <v>-9.6178410000000003</v>
      </c>
      <c r="L8142">
        <v>-3.9355419999999999</v>
      </c>
      <c r="M8142">
        <v>0</v>
      </c>
      <c r="N8142">
        <v>3.9355419999999999</v>
      </c>
      <c r="O8142">
        <v>9.6178410000000003</v>
      </c>
      <c r="P8142">
        <v>3.0779654000000001</v>
      </c>
      <c r="Q8142">
        <v>45</v>
      </c>
      <c r="R8142">
        <v>1</v>
      </c>
      <c r="S8142" s="81">
        <v>39098</v>
      </c>
    </row>
    <row r="8143" spans="1:19" x14ac:dyDescent="0.2">
      <c r="A8143" t="s">
        <v>76</v>
      </c>
      <c r="B8143" t="s">
        <v>59</v>
      </c>
      <c r="C8143" t="s">
        <v>45</v>
      </c>
      <c r="D8143" t="s">
        <v>5</v>
      </c>
      <c r="E8143">
        <v>2014</v>
      </c>
      <c r="F8143">
        <v>5</v>
      </c>
      <c r="G8143">
        <v>18.25262</v>
      </c>
      <c r="H8143">
        <v>18.25262</v>
      </c>
      <c r="I8143">
        <v>29</v>
      </c>
      <c r="J8143">
        <v>7.5083339999999996</v>
      </c>
      <c r="K8143">
        <v>-9.6223159999999996</v>
      </c>
      <c r="L8143">
        <v>-3.9373740000000002</v>
      </c>
      <c r="M8143">
        <v>0</v>
      </c>
      <c r="N8143">
        <v>3.9373740000000002</v>
      </c>
      <c r="O8143">
        <v>9.6223159999999996</v>
      </c>
      <c r="P8143">
        <v>3.0779654000000001</v>
      </c>
      <c r="Q8143">
        <v>45</v>
      </c>
      <c r="R8143">
        <v>1</v>
      </c>
      <c r="S8143" s="81">
        <v>39098</v>
      </c>
    </row>
    <row r="8144" spans="1:19" x14ac:dyDescent="0.2">
      <c r="A8144" t="s">
        <v>76</v>
      </c>
      <c r="B8144" t="s">
        <v>59</v>
      </c>
      <c r="C8144" t="s">
        <v>45</v>
      </c>
      <c r="D8144" t="s">
        <v>5</v>
      </c>
      <c r="E8144">
        <v>2014</v>
      </c>
      <c r="F8144">
        <v>6</v>
      </c>
      <c r="G8144">
        <v>19.759630000000001</v>
      </c>
      <c r="H8144">
        <v>19.759630000000001</v>
      </c>
      <c r="I8144">
        <v>29.25</v>
      </c>
      <c r="J8144">
        <v>7.5228580000000003</v>
      </c>
      <c r="K8144">
        <v>-9.6409300000000009</v>
      </c>
      <c r="L8144">
        <v>-3.9449900000000002</v>
      </c>
      <c r="M8144">
        <v>0</v>
      </c>
      <c r="N8144">
        <v>3.9449900000000002</v>
      </c>
      <c r="O8144">
        <v>9.6409300000000009</v>
      </c>
      <c r="P8144">
        <v>3.0779654000000001</v>
      </c>
      <c r="Q8144">
        <v>45</v>
      </c>
      <c r="R8144">
        <v>1</v>
      </c>
      <c r="S8144" s="81">
        <v>39098</v>
      </c>
    </row>
    <row r="8145" spans="1:19" x14ac:dyDescent="0.2">
      <c r="A8145" t="s">
        <v>76</v>
      </c>
      <c r="B8145" t="s">
        <v>59</v>
      </c>
      <c r="C8145" t="s">
        <v>45</v>
      </c>
      <c r="D8145" t="s">
        <v>5</v>
      </c>
      <c r="E8145">
        <v>2014</v>
      </c>
      <c r="F8145">
        <v>7</v>
      </c>
      <c r="G8145">
        <v>37.513530000000003</v>
      </c>
      <c r="H8145">
        <v>37.513530000000003</v>
      </c>
      <c r="I8145">
        <v>29.5</v>
      </c>
      <c r="J8145">
        <v>7.5973680000000003</v>
      </c>
      <c r="K8145">
        <v>-9.7364189999999997</v>
      </c>
      <c r="L8145">
        <v>-3.984064</v>
      </c>
      <c r="M8145">
        <v>0</v>
      </c>
      <c r="N8145">
        <v>3.984064</v>
      </c>
      <c r="O8145">
        <v>9.7364189999999997</v>
      </c>
      <c r="P8145">
        <v>3.0779654000000001</v>
      </c>
      <c r="Q8145">
        <v>45</v>
      </c>
      <c r="R8145">
        <v>1</v>
      </c>
      <c r="S8145" s="81">
        <v>39098</v>
      </c>
    </row>
    <row r="8146" spans="1:19" x14ac:dyDescent="0.2">
      <c r="A8146" t="s">
        <v>76</v>
      </c>
      <c r="B8146" t="s">
        <v>59</v>
      </c>
      <c r="C8146" t="s">
        <v>45</v>
      </c>
      <c r="D8146" t="s">
        <v>5</v>
      </c>
      <c r="E8146">
        <v>2014</v>
      </c>
      <c r="F8146">
        <v>8</v>
      </c>
      <c r="G8146">
        <v>40.605930000000001</v>
      </c>
      <c r="H8146">
        <v>40.605930000000001</v>
      </c>
      <c r="I8146">
        <v>29.5</v>
      </c>
      <c r="J8146">
        <v>7.6545550000000002</v>
      </c>
      <c r="K8146">
        <v>-9.8097080000000005</v>
      </c>
      <c r="L8146">
        <v>-4.0140529999999996</v>
      </c>
      <c r="M8146">
        <v>0</v>
      </c>
      <c r="N8146">
        <v>4.0140529999999996</v>
      </c>
      <c r="O8146">
        <v>9.8097080000000005</v>
      </c>
      <c r="P8146">
        <v>3.0779654000000001</v>
      </c>
      <c r="Q8146">
        <v>45</v>
      </c>
      <c r="R8146">
        <v>1</v>
      </c>
      <c r="S8146" s="81">
        <v>39098</v>
      </c>
    </row>
    <row r="8147" spans="1:19" x14ac:dyDescent="0.2">
      <c r="A8147" t="s">
        <v>76</v>
      </c>
      <c r="B8147" t="s">
        <v>59</v>
      </c>
      <c r="C8147" t="s">
        <v>45</v>
      </c>
      <c r="D8147" t="s">
        <v>5</v>
      </c>
      <c r="E8147">
        <v>2014</v>
      </c>
      <c r="F8147">
        <v>9</v>
      </c>
      <c r="G8147">
        <v>47.11992</v>
      </c>
      <c r="H8147">
        <v>47.11992</v>
      </c>
      <c r="I8147">
        <v>32</v>
      </c>
      <c r="J8147">
        <v>7.932906</v>
      </c>
      <c r="K8147">
        <v>-10.16643</v>
      </c>
      <c r="L8147">
        <v>-4.1600200000000003</v>
      </c>
      <c r="M8147">
        <v>0</v>
      </c>
      <c r="N8147">
        <v>4.1600200000000003</v>
      </c>
      <c r="O8147">
        <v>10.16643</v>
      </c>
      <c r="P8147">
        <v>3.0779654000000001</v>
      </c>
      <c r="Q8147">
        <v>45</v>
      </c>
      <c r="R8147">
        <v>1</v>
      </c>
      <c r="S8147" s="81">
        <v>39098</v>
      </c>
    </row>
    <row r="8148" spans="1:19" x14ac:dyDescent="0.2">
      <c r="A8148" t="s">
        <v>76</v>
      </c>
      <c r="B8148" t="s">
        <v>59</v>
      </c>
      <c r="C8148" t="s">
        <v>45</v>
      </c>
      <c r="D8148" t="s">
        <v>5</v>
      </c>
      <c r="E8148">
        <v>2014</v>
      </c>
      <c r="F8148">
        <v>10</v>
      </c>
      <c r="G8148">
        <v>44.628340000000001</v>
      </c>
      <c r="H8148">
        <v>44.628340000000001</v>
      </c>
      <c r="I8148">
        <v>36</v>
      </c>
      <c r="J8148">
        <v>7.9596640000000001</v>
      </c>
      <c r="K8148">
        <v>-10.20072</v>
      </c>
      <c r="L8148">
        <v>-4.1740519999999997</v>
      </c>
      <c r="M8148">
        <v>0</v>
      </c>
      <c r="N8148">
        <v>4.1740519999999997</v>
      </c>
      <c r="O8148">
        <v>10.20072</v>
      </c>
      <c r="P8148">
        <v>3.0779654000000001</v>
      </c>
      <c r="Q8148">
        <v>45</v>
      </c>
      <c r="R8148">
        <v>1</v>
      </c>
      <c r="S8148" s="81">
        <v>39098</v>
      </c>
    </row>
    <row r="8149" spans="1:19" x14ac:dyDescent="0.2">
      <c r="A8149" t="s">
        <v>76</v>
      </c>
      <c r="B8149" t="s">
        <v>59</v>
      </c>
      <c r="C8149" t="s">
        <v>45</v>
      </c>
      <c r="D8149" t="s">
        <v>5</v>
      </c>
      <c r="E8149">
        <v>2014</v>
      </c>
      <c r="F8149">
        <v>11</v>
      </c>
      <c r="G8149">
        <v>41.389859999999999</v>
      </c>
      <c r="H8149">
        <v>41.389859999999999</v>
      </c>
      <c r="I8149">
        <v>40.25</v>
      </c>
      <c r="J8149">
        <v>7.9247360000000002</v>
      </c>
      <c r="K8149">
        <v>-10.15596</v>
      </c>
      <c r="L8149">
        <v>-4.1557360000000001</v>
      </c>
      <c r="M8149">
        <v>0</v>
      </c>
      <c r="N8149">
        <v>4.1557360000000001</v>
      </c>
      <c r="O8149">
        <v>10.15596</v>
      </c>
      <c r="P8149">
        <v>3.0779654000000001</v>
      </c>
      <c r="Q8149">
        <v>45</v>
      </c>
      <c r="R8149">
        <v>1</v>
      </c>
      <c r="S8149" s="81">
        <v>39098</v>
      </c>
    </row>
    <row r="8150" spans="1:19" x14ac:dyDescent="0.2">
      <c r="A8150" t="s">
        <v>76</v>
      </c>
      <c r="B8150" t="s">
        <v>59</v>
      </c>
      <c r="C8150" t="s">
        <v>45</v>
      </c>
      <c r="D8150" t="s">
        <v>5</v>
      </c>
      <c r="E8150">
        <v>2014</v>
      </c>
      <c r="F8150">
        <v>12</v>
      </c>
      <c r="G8150">
        <v>38.690779999999997</v>
      </c>
      <c r="H8150">
        <v>38.690779999999997</v>
      </c>
      <c r="I8150">
        <v>43.75</v>
      </c>
      <c r="J8150">
        <v>7.9859270000000002</v>
      </c>
      <c r="K8150">
        <v>-10.23438</v>
      </c>
      <c r="L8150">
        <v>-4.187824</v>
      </c>
      <c r="M8150">
        <v>0</v>
      </c>
      <c r="N8150">
        <v>4.187824</v>
      </c>
      <c r="O8150">
        <v>10.23438</v>
      </c>
      <c r="P8150">
        <v>3.0779654000000001</v>
      </c>
      <c r="Q8150">
        <v>45</v>
      </c>
      <c r="R8150">
        <v>1</v>
      </c>
      <c r="S8150" s="81">
        <v>39098</v>
      </c>
    </row>
    <row r="8151" spans="1:19" x14ac:dyDescent="0.2">
      <c r="A8151" t="s">
        <v>76</v>
      </c>
      <c r="B8151" t="s">
        <v>59</v>
      </c>
      <c r="C8151" t="s">
        <v>45</v>
      </c>
      <c r="D8151" t="s">
        <v>5</v>
      </c>
      <c r="E8151">
        <v>2014</v>
      </c>
      <c r="F8151">
        <v>13</v>
      </c>
      <c r="G8151">
        <v>36.271450000000002</v>
      </c>
      <c r="H8151">
        <v>36.271450000000002</v>
      </c>
      <c r="I8151">
        <v>46.75</v>
      </c>
      <c r="J8151">
        <v>8.0109309999999994</v>
      </c>
      <c r="K8151">
        <v>-10.26642</v>
      </c>
      <c r="L8151">
        <v>-4.2009359999999996</v>
      </c>
      <c r="M8151">
        <v>0</v>
      </c>
      <c r="N8151">
        <v>4.2009359999999996</v>
      </c>
      <c r="O8151">
        <v>10.26642</v>
      </c>
      <c r="P8151">
        <v>3.0779654000000001</v>
      </c>
      <c r="Q8151">
        <v>45</v>
      </c>
      <c r="R8151">
        <v>1</v>
      </c>
      <c r="S8151" s="81">
        <v>39098</v>
      </c>
    </row>
    <row r="8152" spans="1:19" x14ac:dyDescent="0.2">
      <c r="A8152" t="s">
        <v>76</v>
      </c>
      <c r="B8152" t="s">
        <v>59</v>
      </c>
      <c r="C8152" t="s">
        <v>45</v>
      </c>
      <c r="D8152" t="s">
        <v>5</v>
      </c>
      <c r="E8152">
        <v>2014</v>
      </c>
      <c r="F8152">
        <v>14</v>
      </c>
      <c r="G8152">
        <v>33.902470000000001</v>
      </c>
      <c r="H8152">
        <v>33.902470000000001</v>
      </c>
      <c r="I8152">
        <v>48.5</v>
      </c>
      <c r="J8152">
        <v>8.0071779999999997</v>
      </c>
      <c r="K8152">
        <v>-10.261609999999999</v>
      </c>
      <c r="L8152">
        <v>-4.1989679999999998</v>
      </c>
      <c r="M8152">
        <v>0</v>
      </c>
      <c r="N8152">
        <v>4.1989679999999998</v>
      </c>
      <c r="O8152">
        <v>10.261609999999999</v>
      </c>
      <c r="P8152">
        <v>3.0779654000000001</v>
      </c>
      <c r="Q8152">
        <v>45</v>
      </c>
      <c r="R8152">
        <v>1</v>
      </c>
      <c r="S8152" s="81">
        <v>39098</v>
      </c>
    </row>
    <row r="8153" spans="1:19" x14ac:dyDescent="0.2">
      <c r="A8153" t="s">
        <v>76</v>
      </c>
      <c r="B8153" t="s">
        <v>59</v>
      </c>
      <c r="C8153" t="s">
        <v>45</v>
      </c>
      <c r="D8153" t="s">
        <v>5</v>
      </c>
      <c r="E8153">
        <v>2014</v>
      </c>
      <c r="F8153">
        <v>15</v>
      </c>
      <c r="G8153">
        <v>30.210850000000001</v>
      </c>
      <c r="H8153">
        <v>30.210850000000001</v>
      </c>
      <c r="I8153">
        <v>50.5</v>
      </c>
      <c r="J8153">
        <v>8.0013059999999996</v>
      </c>
      <c r="K8153">
        <v>-10.25409</v>
      </c>
      <c r="L8153">
        <v>-4.1958890000000002</v>
      </c>
      <c r="M8153">
        <v>0</v>
      </c>
      <c r="N8153">
        <v>4.1958890000000002</v>
      </c>
      <c r="O8153">
        <v>10.25409</v>
      </c>
      <c r="P8153">
        <v>3.0779654000000001</v>
      </c>
      <c r="Q8153">
        <v>45</v>
      </c>
      <c r="R8153">
        <v>1</v>
      </c>
      <c r="S8153" s="81">
        <v>39098</v>
      </c>
    </row>
    <row r="8154" spans="1:19" x14ac:dyDescent="0.2">
      <c r="A8154" t="s">
        <v>76</v>
      </c>
      <c r="B8154" t="s">
        <v>59</v>
      </c>
      <c r="C8154" t="s">
        <v>45</v>
      </c>
      <c r="D8154" t="s">
        <v>5</v>
      </c>
      <c r="E8154">
        <v>2014</v>
      </c>
      <c r="F8154">
        <v>16</v>
      </c>
      <c r="G8154">
        <v>27.016400000000001</v>
      </c>
      <c r="H8154">
        <v>27.016400000000001</v>
      </c>
      <c r="I8154">
        <v>51.25</v>
      </c>
      <c r="J8154">
        <v>7.9054060000000002</v>
      </c>
      <c r="K8154">
        <v>-10.13119</v>
      </c>
      <c r="L8154">
        <v>-4.1455989999999998</v>
      </c>
      <c r="M8154">
        <v>0</v>
      </c>
      <c r="N8154">
        <v>4.1455989999999998</v>
      </c>
      <c r="O8154">
        <v>10.13119</v>
      </c>
      <c r="P8154">
        <v>3.0779654000000001</v>
      </c>
      <c r="Q8154">
        <v>45</v>
      </c>
      <c r="R8154">
        <v>1</v>
      </c>
      <c r="S8154" s="81">
        <v>39098</v>
      </c>
    </row>
    <row r="8155" spans="1:19" x14ac:dyDescent="0.2">
      <c r="A8155" t="s">
        <v>76</v>
      </c>
      <c r="B8155" t="s">
        <v>59</v>
      </c>
      <c r="C8155" t="s">
        <v>45</v>
      </c>
      <c r="D8155" t="s">
        <v>5</v>
      </c>
      <c r="E8155">
        <v>2014</v>
      </c>
      <c r="F8155">
        <v>17</v>
      </c>
      <c r="G8155">
        <v>23.859100000000002</v>
      </c>
      <c r="H8155">
        <v>23.859100000000002</v>
      </c>
      <c r="I8155">
        <v>50.5</v>
      </c>
      <c r="J8155">
        <v>7.7918640000000003</v>
      </c>
      <c r="K8155">
        <v>-9.9856759999999998</v>
      </c>
      <c r="L8155">
        <v>-4.0860580000000004</v>
      </c>
      <c r="M8155">
        <v>0</v>
      </c>
      <c r="N8155">
        <v>4.0860580000000004</v>
      </c>
      <c r="O8155">
        <v>9.9856759999999998</v>
      </c>
      <c r="P8155">
        <v>3.0779654000000001</v>
      </c>
      <c r="Q8155">
        <v>45</v>
      </c>
      <c r="R8155">
        <v>1</v>
      </c>
      <c r="S8155" s="81">
        <v>39098</v>
      </c>
    </row>
    <row r="8156" spans="1:19" x14ac:dyDescent="0.2">
      <c r="A8156" t="s">
        <v>76</v>
      </c>
      <c r="B8156" t="s">
        <v>59</v>
      </c>
      <c r="C8156" t="s">
        <v>45</v>
      </c>
      <c r="D8156" t="s">
        <v>5</v>
      </c>
      <c r="E8156">
        <v>2014</v>
      </c>
      <c r="F8156">
        <v>18</v>
      </c>
      <c r="G8156">
        <v>27.119029999999999</v>
      </c>
      <c r="H8156">
        <v>27.119029999999999</v>
      </c>
      <c r="I8156">
        <v>47.75</v>
      </c>
      <c r="J8156">
        <v>7.6243319999999999</v>
      </c>
      <c r="K8156">
        <v>-9.7709740000000007</v>
      </c>
      <c r="L8156">
        <v>-3.9982039999999999</v>
      </c>
      <c r="M8156">
        <v>0</v>
      </c>
      <c r="N8156">
        <v>3.9982039999999999</v>
      </c>
      <c r="O8156">
        <v>9.7709740000000007</v>
      </c>
      <c r="P8156">
        <v>3.0779654000000001</v>
      </c>
      <c r="Q8156">
        <v>45</v>
      </c>
      <c r="R8156">
        <v>1</v>
      </c>
      <c r="S8156" s="81">
        <v>39098</v>
      </c>
    </row>
    <row r="8157" spans="1:19" x14ac:dyDescent="0.2">
      <c r="A8157" t="s">
        <v>76</v>
      </c>
      <c r="B8157" t="s">
        <v>59</v>
      </c>
      <c r="C8157" t="s">
        <v>45</v>
      </c>
      <c r="D8157" t="s">
        <v>5</v>
      </c>
      <c r="E8157">
        <v>2014</v>
      </c>
      <c r="F8157">
        <v>19</v>
      </c>
      <c r="G8157">
        <v>22.146989999999999</v>
      </c>
      <c r="H8157">
        <v>22.146989999999999</v>
      </c>
      <c r="I8157">
        <v>45.5</v>
      </c>
      <c r="J8157">
        <v>7.5234030000000001</v>
      </c>
      <c r="K8157">
        <v>-9.641629</v>
      </c>
      <c r="L8157">
        <v>-3.9452759999999998</v>
      </c>
      <c r="M8157">
        <v>0</v>
      </c>
      <c r="N8157">
        <v>3.9452759999999998</v>
      </c>
      <c r="O8157">
        <v>9.641629</v>
      </c>
      <c r="P8157">
        <v>3.0779654000000001</v>
      </c>
      <c r="Q8157">
        <v>45</v>
      </c>
      <c r="R8157">
        <v>1</v>
      </c>
      <c r="S8157" s="81">
        <v>39098</v>
      </c>
    </row>
    <row r="8158" spans="1:19" x14ac:dyDescent="0.2">
      <c r="A8158" t="s">
        <v>76</v>
      </c>
      <c r="B8158" t="s">
        <v>59</v>
      </c>
      <c r="C8158" t="s">
        <v>45</v>
      </c>
      <c r="D8158" t="s">
        <v>5</v>
      </c>
      <c r="E8158">
        <v>2014</v>
      </c>
      <c r="F8158">
        <v>20</v>
      </c>
      <c r="G8158">
        <v>20.86608</v>
      </c>
      <c r="H8158">
        <v>20.86608</v>
      </c>
      <c r="I8158">
        <v>44</v>
      </c>
      <c r="J8158">
        <v>7.513903</v>
      </c>
      <c r="K8158">
        <v>-9.6294550000000001</v>
      </c>
      <c r="L8158">
        <v>-3.9402949999999999</v>
      </c>
      <c r="M8158">
        <v>0</v>
      </c>
      <c r="N8158">
        <v>3.9402949999999999</v>
      </c>
      <c r="O8158">
        <v>9.6294550000000001</v>
      </c>
      <c r="P8158">
        <v>3.0779654000000001</v>
      </c>
      <c r="Q8158">
        <v>45</v>
      </c>
      <c r="R8158">
        <v>1</v>
      </c>
      <c r="S8158" s="81">
        <v>39098</v>
      </c>
    </row>
    <row r="8159" spans="1:19" x14ac:dyDescent="0.2">
      <c r="A8159" t="s">
        <v>76</v>
      </c>
      <c r="B8159" t="s">
        <v>59</v>
      </c>
      <c r="C8159" t="s">
        <v>45</v>
      </c>
      <c r="D8159" t="s">
        <v>5</v>
      </c>
      <c r="E8159">
        <v>2014</v>
      </c>
      <c r="F8159">
        <v>21</v>
      </c>
      <c r="G8159">
        <v>20.74117</v>
      </c>
      <c r="H8159">
        <v>20.74117</v>
      </c>
      <c r="I8159">
        <v>43.5</v>
      </c>
      <c r="J8159">
        <v>7.5001449999999998</v>
      </c>
      <c r="K8159">
        <v>-9.6118229999999993</v>
      </c>
      <c r="L8159">
        <v>-3.9330799999999999</v>
      </c>
      <c r="M8159">
        <v>0</v>
      </c>
      <c r="N8159">
        <v>3.9330799999999999</v>
      </c>
      <c r="O8159">
        <v>9.6118229999999993</v>
      </c>
      <c r="P8159">
        <v>3.0779654000000001</v>
      </c>
      <c r="Q8159">
        <v>45</v>
      </c>
      <c r="R8159">
        <v>1</v>
      </c>
      <c r="S8159" s="81">
        <v>39098</v>
      </c>
    </row>
    <row r="8160" spans="1:19" x14ac:dyDescent="0.2">
      <c r="A8160" t="s">
        <v>76</v>
      </c>
      <c r="B8160" t="s">
        <v>59</v>
      </c>
      <c r="C8160" t="s">
        <v>45</v>
      </c>
      <c r="D8160" t="s">
        <v>5</v>
      </c>
      <c r="E8160">
        <v>2014</v>
      </c>
      <c r="F8160">
        <v>22</v>
      </c>
      <c r="G8160">
        <v>20.59759</v>
      </c>
      <c r="H8160">
        <v>20.59759</v>
      </c>
      <c r="I8160">
        <v>43.5</v>
      </c>
      <c r="J8160">
        <v>7.4971740000000002</v>
      </c>
      <c r="K8160">
        <v>-9.608015</v>
      </c>
      <c r="L8160">
        <v>-3.9315220000000002</v>
      </c>
      <c r="M8160">
        <v>0</v>
      </c>
      <c r="N8160">
        <v>3.9315220000000002</v>
      </c>
      <c r="O8160">
        <v>9.608015</v>
      </c>
      <c r="P8160">
        <v>3.0779654000000001</v>
      </c>
      <c r="Q8160">
        <v>45</v>
      </c>
      <c r="R8160">
        <v>1</v>
      </c>
      <c r="S8160" s="81">
        <v>39098</v>
      </c>
    </row>
    <row r="8161" spans="1:19" x14ac:dyDescent="0.2">
      <c r="A8161" t="s">
        <v>76</v>
      </c>
      <c r="B8161" t="s">
        <v>59</v>
      </c>
      <c r="C8161" t="s">
        <v>45</v>
      </c>
      <c r="D8161" t="s">
        <v>5</v>
      </c>
      <c r="E8161">
        <v>2014</v>
      </c>
      <c r="F8161">
        <v>23</v>
      </c>
      <c r="G8161">
        <v>20.51135</v>
      </c>
      <c r="H8161">
        <v>20.51135</v>
      </c>
      <c r="I8161">
        <v>42.75</v>
      </c>
      <c r="J8161">
        <v>7.4977689999999999</v>
      </c>
      <c r="K8161">
        <v>-9.6087779999999992</v>
      </c>
      <c r="L8161">
        <v>-3.9318339999999998</v>
      </c>
      <c r="M8161">
        <v>0</v>
      </c>
      <c r="N8161">
        <v>3.9318339999999998</v>
      </c>
      <c r="O8161">
        <v>9.6087779999999992</v>
      </c>
      <c r="P8161">
        <v>3.0779654000000001</v>
      </c>
      <c r="Q8161">
        <v>45</v>
      </c>
      <c r="R8161">
        <v>1</v>
      </c>
      <c r="S8161" s="81">
        <v>39098</v>
      </c>
    </row>
    <row r="8162" spans="1:19" x14ac:dyDescent="0.2">
      <c r="A8162" t="s">
        <v>76</v>
      </c>
      <c r="B8162" t="s">
        <v>59</v>
      </c>
      <c r="C8162" t="s">
        <v>45</v>
      </c>
      <c r="D8162" t="s">
        <v>5</v>
      </c>
      <c r="E8162">
        <v>2014</v>
      </c>
      <c r="F8162">
        <v>24</v>
      </c>
      <c r="G8162">
        <v>20.203140000000001</v>
      </c>
      <c r="H8162">
        <v>20.203140000000001</v>
      </c>
      <c r="I8162">
        <v>42</v>
      </c>
      <c r="J8162">
        <v>7.4980539999999998</v>
      </c>
      <c r="K8162">
        <v>-9.6091429999999995</v>
      </c>
      <c r="L8162">
        <v>-3.9319829999999998</v>
      </c>
      <c r="M8162">
        <v>0</v>
      </c>
      <c r="N8162">
        <v>3.9319829999999998</v>
      </c>
      <c r="O8162">
        <v>9.6091429999999995</v>
      </c>
      <c r="P8162">
        <v>3.0779654000000001</v>
      </c>
      <c r="Q8162">
        <v>45</v>
      </c>
      <c r="R8162">
        <v>1</v>
      </c>
      <c r="S8162" s="81">
        <v>39098</v>
      </c>
    </row>
    <row r="8163" spans="1:19" x14ac:dyDescent="0.2">
      <c r="A8163" t="s">
        <v>76</v>
      </c>
      <c r="B8163" t="s">
        <v>59</v>
      </c>
      <c r="C8163" t="s">
        <v>45</v>
      </c>
      <c r="D8163" t="s">
        <v>6</v>
      </c>
      <c r="E8163">
        <v>2014</v>
      </c>
      <c r="F8163">
        <v>1</v>
      </c>
      <c r="G8163">
        <v>18.1706</v>
      </c>
      <c r="H8163">
        <v>18.1706</v>
      </c>
      <c r="I8163">
        <v>58.25</v>
      </c>
      <c r="J8163">
        <v>7.4972079999999997</v>
      </c>
      <c r="K8163">
        <v>-9.6080579999999998</v>
      </c>
      <c r="L8163">
        <v>-3.93154</v>
      </c>
      <c r="M8163">
        <v>0</v>
      </c>
      <c r="N8163">
        <v>3.93154</v>
      </c>
      <c r="O8163">
        <v>9.6080579999999998</v>
      </c>
      <c r="P8163">
        <v>3.1008499</v>
      </c>
      <c r="Q8163">
        <v>45</v>
      </c>
      <c r="R8163">
        <v>2</v>
      </c>
      <c r="S8163" s="81">
        <v>36200</v>
      </c>
    </row>
    <row r="8164" spans="1:19" x14ac:dyDescent="0.2">
      <c r="A8164" t="s">
        <v>76</v>
      </c>
      <c r="B8164" t="s">
        <v>59</v>
      </c>
      <c r="C8164" t="s">
        <v>45</v>
      </c>
      <c r="D8164" t="s">
        <v>6</v>
      </c>
      <c r="E8164">
        <v>2014</v>
      </c>
      <c r="F8164">
        <v>2</v>
      </c>
      <c r="G8164">
        <v>18.23751</v>
      </c>
      <c r="H8164">
        <v>18.23751</v>
      </c>
      <c r="I8164">
        <v>58.25</v>
      </c>
      <c r="J8164">
        <v>7.4980659999999997</v>
      </c>
      <c r="K8164">
        <v>-9.609159</v>
      </c>
      <c r="L8164">
        <v>-3.9319899999999999</v>
      </c>
      <c r="M8164">
        <v>0</v>
      </c>
      <c r="N8164">
        <v>3.9319899999999999</v>
      </c>
      <c r="O8164">
        <v>9.609159</v>
      </c>
      <c r="P8164">
        <v>3.1008499</v>
      </c>
      <c r="Q8164">
        <v>45</v>
      </c>
      <c r="R8164">
        <v>2</v>
      </c>
      <c r="S8164" s="81">
        <v>36200</v>
      </c>
    </row>
    <row r="8165" spans="1:19" x14ac:dyDescent="0.2">
      <c r="A8165" t="s">
        <v>76</v>
      </c>
      <c r="B8165" t="s">
        <v>59</v>
      </c>
      <c r="C8165" t="s">
        <v>45</v>
      </c>
      <c r="D8165" t="s">
        <v>6</v>
      </c>
      <c r="E8165">
        <v>2014</v>
      </c>
      <c r="F8165">
        <v>3</v>
      </c>
      <c r="G8165">
        <v>18.021550000000001</v>
      </c>
      <c r="H8165">
        <v>18.021550000000001</v>
      </c>
      <c r="I8165">
        <v>57.5</v>
      </c>
      <c r="J8165">
        <v>7.4991940000000001</v>
      </c>
      <c r="K8165">
        <v>-9.6106040000000004</v>
      </c>
      <c r="L8165">
        <v>-3.9325809999999999</v>
      </c>
      <c r="M8165">
        <v>0</v>
      </c>
      <c r="N8165">
        <v>3.9325809999999999</v>
      </c>
      <c r="O8165">
        <v>9.6106040000000004</v>
      </c>
      <c r="P8165">
        <v>3.1008499</v>
      </c>
      <c r="Q8165">
        <v>45</v>
      </c>
      <c r="R8165">
        <v>2</v>
      </c>
      <c r="S8165" s="81">
        <v>36200</v>
      </c>
    </row>
    <row r="8166" spans="1:19" x14ac:dyDescent="0.2">
      <c r="A8166" t="s">
        <v>76</v>
      </c>
      <c r="B8166" t="s">
        <v>59</v>
      </c>
      <c r="C8166" t="s">
        <v>45</v>
      </c>
      <c r="D8166" t="s">
        <v>6</v>
      </c>
      <c r="E8166">
        <v>2014</v>
      </c>
      <c r="F8166">
        <v>4</v>
      </c>
      <c r="G8166">
        <v>17.746289999999998</v>
      </c>
      <c r="H8166">
        <v>17.746289999999998</v>
      </c>
      <c r="I8166">
        <v>57</v>
      </c>
      <c r="J8166">
        <v>7.4979209999999998</v>
      </c>
      <c r="K8166">
        <v>-9.6089719999999996</v>
      </c>
      <c r="L8166">
        <v>-3.9319130000000002</v>
      </c>
      <c r="M8166">
        <v>0</v>
      </c>
      <c r="N8166">
        <v>3.9319130000000002</v>
      </c>
      <c r="O8166">
        <v>9.6089719999999996</v>
      </c>
      <c r="P8166">
        <v>3.1008499</v>
      </c>
      <c r="Q8166">
        <v>45</v>
      </c>
      <c r="R8166">
        <v>2</v>
      </c>
      <c r="S8166" s="81">
        <v>36200</v>
      </c>
    </row>
    <row r="8167" spans="1:19" x14ac:dyDescent="0.2">
      <c r="A8167" t="s">
        <v>76</v>
      </c>
      <c r="B8167" t="s">
        <v>59</v>
      </c>
      <c r="C8167" t="s">
        <v>45</v>
      </c>
      <c r="D8167" t="s">
        <v>6</v>
      </c>
      <c r="E8167">
        <v>2014</v>
      </c>
      <c r="F8167">
        <v>5</v>
      </c>
      <c r="G8167">
        <v>17.775950000000002</v>
      </c>
      <c r="H8167">
        <v>17.775950000000002</v>
      </c>
      <c r="I8167">
        <v>56.5</v>
      </c>
      <c r="J8167">
        <v>7.4974499999999997</v>
      </c>
      <c r="K8167">
        <v>-9.6083689999999997</v>
      </c>
      <c r="L8167">
        <v>-3.931667</v>
      </c>
      <c r="M8167">
        <v>0</v>
      </c>
      <c r="N8167">
        <v>3.931667</v>
      </c>
      <c r="O8167">
        <v>9.6083689999999997</v>
      </c>
      <c r="P8167">
        <v>3.1008499</v>
      </c>
      <c r="Q8167">
        <v>45</v>
      </c>
      <c r="R8167">
        <v>2</v>
      </c>
      <c r="S8167" s="81">
        <v>36200</v>
      </c>
    </row>
    <row r="8168" spans="1:19" x14ac:dyDescent="0.2">
      <c r="A8168" t="s">
        <v>76</v>
      </c>
      <c r="B8168" t="s">
        <v>59</v>
      </c>
      <c r="C8168" t="s">
        <v>45</v>
      </c>
      <c r="D8168" t="s">
        <v>6</v>
      </c>
      <c r="E8168">
        <v>2014</v>
      </c>
      <c r="F8168">
        <v>6</v>
      </c>
      <c r="G8168">
        <v>19.55321</v>
      </c>
      <c r="H8168">
        <v>19.55321</v>
      </c>
      <c r="I8168">
        <v>54.75</v>
      </c>
      <c r="J8168">
        <v>7.4994459999999998</v>
      </c>
      <c r="K8168">
        <v>-9.6109279999999995</v>
      </c>
      <c r="L8168">
        <v>-3.9327139999999998</v>
      </c>
      <c r="M8168">
        <v>0</v>
      </c>
      <c r="N8168">
        <v>3.9327139999999998</v>
      </c>
      <c r="O8168">
        <v>9.6109279999999995</v>
      </c>
      <c r="P8168">
        <v>3.1008499</v>
      </c>
      <c r="Q8168">
        <v>45</v>
      </c>
      <c r="R8168">
        <v>2</v>
      </c>
      <c r="S8168" s="81">
        <v>36200</v>
      </c>
    </row>
    <row r="8169" spans="1:19" x14ac:dyDescent="0.2">
      <c r="A8169" t="s">
        <v>76</v>
      </c>
      <c r="B8169" t="s">
        <v>59</v>
      </c>
      <c r="C8169" t="s">
        <v>45</v>
      </c>
      <c r="D8169" t="s">
        <v>6</v>
      </c>
      <c r="E8169">
        <v>2014</v>
      </c>
      <c r="F8169">
        <v>7</v>
      </c>
      <c r="G8169">
        <v>36.003059999999998</v>
      </c>
      <c r="H8169">
        <v>36.003059999999998</v>
      </c>
      <c r="I8169">
        <v>52</v>
      </c>
      <c r="J8169">
        <v>7.5784339999999997</v>
      </c>
      <c r="K8169">
        <v>-9.712154</v>
      </c>
      <c r="L8169">
        <v>-3.974135</v>
      </c>
      <c r="M8169">
        <v>0</v>
      </c>
      <c r="N8169">
        <v>3.974135</v>
      </c>
      <c r="O8169">
        <v>9.712154</v>
      </c>
      <c r="P8169">
        <v>3.1008499</v>
      </c>
      <c r="Q8169">
        <v>45</v>
      </c>
      <c r="R8169">
        <v>2</v>
      </c>
      <c r="S8169" s="81">
        <v>36200</v>
      </c>
    </row>
    <row r="8170" spans="1:19" x14ac:dyDescent="0.2">
      <c r="A8170" t="s">
        <v>76</v>
      </c>
      <c r="B8170" t="s">
        <v>59</v>
      </c>
      <c r="C8170" t="s">
        <v>45</v>
      </c>
      <c r="D8170" t="s">
        <v>6</v>
      </c>
      <c r="E8170">
        <v>2014</v>
      </c>
      <c r="F8170">
        <v>8</v>
      </c>
      <c r="G8170">
        <v>38.287289999999999</v>
      </c>
      <c r="H8170">
        <v>38.287289999999999</v>
      </c>
      <c r="I8170">
        <v>52</v>
      </c>
      <c r="J8170">
        <v>7.6206480000000001</v>
      </c>
      <c r="K8170">
        <v>-9.7662530000000007</v>
      </c>
      <c r="L8170">
        <v>-3.9962719999999998</v>
      </c>
      <c r="M8170">
        <v>0</v>
      </c>
      <c r="N8170">
        <v>3.9962719999999998</v>
      </c>
      <c r="O8170">
        <v>9.7662530000000007</v>
      </c>
      <c r="P8170">
        <v>3.1008499</v>
      </c>
      <c r="Q8170">
        <v>45</v>
      </c>
      <c r="R8170">
        <v>2</v>
      </c>
      <c r="S8170" s="81">
        <v>36200</v>
      </c>
    </row>
    <row r="8171" spans="1:19" x14ac:dyDescent="0.2">
      <c r="A8171" t="s">
        <v>76</v>
      </c>
      <c r="B8171" t="s">
        <v>59</v>
      </c>
      <c r="C8171" t="s">
        <v>45</v>
      </c>
      <c r="D8171" t="s">
        <v>6</v>
      </c>
      <c r="E8171">
        <v>2014</v>
      </c>
      <c r="F8171">
        <v>9</v>
      </c>
      <c r="G8171">
        <v>45.665370000000003</v>
      </c>
      <c r="H8171">
        <v>45.665370000000003</v>
      </c>
      <c r="I8171">
        <v>49</v>
      </c>
      <c r="J8171">
        <v>7.7324200000000003</v>
      </c>
      <c r="K8171">
        <v>-9.9094949999999997</v>
      </c>
      <c r="L8171">
        <v>-4.0548849999999996</v>
      </c>
      <c r="M8171">
        <v>0</v>
      </c>
      <c r="N8171">
        <v>4.0548849999999996</v>
      </c>
      <c r="O8171">
        <v>9.9094949999999997</v>
      </c>
      <c r="P8171">
        <v>3.1008499</v>
      </c>
      <c r="Q8171">
        <v>45</v>
      </c>
      <c r="R8171">
        <v>2</v>
      </c>
      <c r="S8171" s="81">
        <v>36200</v>
      </c>
    </row>
    <row r="8172" spans="1:19" x14ac:dyDescent="0.2">
      <c r="A8172" t="s">
        <v>76</v>
      </c>
      <c r="B8172" t="s">
        <v>59</v>
      </c>
      <c r="C8172" t="s">
        <v>45</v>
      </c>
      <c r="D8172" t="s">
        <v>6</v>
      </c>
      <c r="E8172">
        <v>2014</v>
      </c>
      <c r="F8172">
        <v>10</v>
      </c>
      <c r="G8172">
        <v>44.921030000000002</v>
      </c>
      <c r="H8172">
        <v>44.921030000000002</v>
      </c>
      <c r="I8172">
        <v>46.25</v>
      </c>
      <c r="J8172">
        <v>7.7344580000000001</v>
      </c>
      <c r="K8172">
        <v>-9.9121070000000007</v>
      </c>
      <c r="L8172">
        <v>-4.0559539999999998</v>
      </c>
      <c r="M8172">
        <v>0</v>
      </c>
      <c r="N8172">
        <v>4.0559539999999998</v>
      </c>
      <c r="O8172">
        <v>9.9121070000000007</v>
      </c>
      <c r="P8172">
        <v>3.1008499</v>
      </c>
      <c r="Q8172">
        <v>45</v>
      </c>
      <c r="R8172">
        <v>2</v>
      </c>
      <c r="S8172" s="81">
        <v>36200</v>
      </c>
    </row>
    <row r="8173" spans="1:19" x14ac:dyDescent="0.2">
      <c r="A8173" t="s">
        <v>76</v>
      </c>
      <c r="B8173" t="s">
        <v>59</v>
      </c>
      <c r="C8173" t="s">
        <v>45</v>
      </c>
      <c r="D8173" t="s">
        <v>6</v>
      </c>
      <c r="E8173">
        <v>2014</v>
      </c>
      <c r="F8173">
        <v>11</v>
      </c>
      <c r="G8173">
        <v>43.005710000000001</v>
      </c>
      <c r="H8173">
        <v>43.005710000000001</v>
      </c>
      <c r="I8173">
        <v>45.75</v>
      </c>
      <c r="J8173">
        <v>7.7104840000000001</v>
      </c>
      <c r="K8173">
        <v>-9.8813829999999996</v>
      </c>
      <c r="L8173">
        <v>-4.0433820000000003</v>
      </c>
      <c r="M8173">
        <v>0</v>
      </c>
      <c r="N8173">
        <v>4.0433820000000003</v>
      </c>
      <c r="O8173">
        <v>9.8813829999999996</v>
      </c>
      <c r="P8173">
        <v>3.1008499</v>
      </c>
      <c r="Q8173">
        <v>45</v>
      </c>
      <c r="R8173">
        <v>2</v>
      </c>
      <c r="S8173" s="81">
        <v>36200</v>
      </c>
    </row>
    <row r="8174" spans="1:19" x14ac:dyDescent="0.2">
      <c r="A8174" t="s">
        <v>76</v>
      </c>
      <c r="B8174" t="s">
        <v>59</v>
      </c>
      <c r="C8174" t="s">
        <v>45</v>
      </c>
      <c r="D8174" t="s">
        <v>6</v>
      </c>
      <c r="E8174">
        <v>2014</v>
      </c>
      <c r="F8174">
        <v>12</v>
      </c>
      <c r="G8174">
        <v>41.607109999999999</v>
      </c>
      <c r="H8174">
        <v>41.607109999999999</v>
      </c>
      <c r="I8174">
        <v>47.25</v>
      </c>
      <c r="J8174">
        <v>7.7022880000000002</v>
      </c>
      <c r="K8174">
        <v>-9.8708790000000004</v>
      </c>
      <c r="L8174">
        <v>-4.0390839999999999</v>
      </c>
      <c r="M8174">
        <v>0</v>
      </c>
      <c r="N8174">
        <v>4.0390839999999999</v>
      </c>
      <c r="O8174">
        <v>9.8708790000000004</v>
      </c>
      <c r="P8174">
        <v>3.1008499</v>
      </c>
      <c r="Q8174">
        <v>45</v>
      </c>
      <c r="R8174">
        <v>2</v>
      </c>
      <c r="S8174" s="81">
        <v>36200</v>
      </c>
    </row>
    <row r="8175" spans="1:19" x14ac:dyDescent="0.2">
      <c r="A8175" t="s">
        <v>76</v>
      </c>
      <c r="B8175" t="s">
        <v>59</v>
      </c>
      <c r="C8175" t="s">
        <v>45</v>
      </c>
      <c r="D8175" t="s">
        <v>6</v>
      </c>
      <c r="E8175">
        <v>2014</v>
      </c>
      <c r="F8175">
        <v>13</v>
      </c>
      <c r="G8175">
        <v>40.607689999999998</v>
      </c>
      <c r="H8175">
        <v>40.607689999999998</v>
      </c>
      <c r="I8175">
        <v>50.5</v>
      </c>
      <c r="J8175">
        <v>7.6986470000000002</v>
      </c>
      <c r="K8175">
        <v>-9.8662130000000001</v>
      </c>
      <c r="L8175">
        <v>-4.0371740000000003</v>
      </c>
      <c r="M8175">
        <v>0</v>
      </c>
      <c r="N8175">
        <v>4.0371740000000003</v>
      </c>
      <c r="O8175">
        <v>9.8662130000000001</v>
      </c>
      <c r="P8175">
        <v>3.1008499</v>
      </c>
      <c r="Q8175">
        <v>45</v>
      </c>
      <c r="R8175">
        <v>2</v>
      </c>
      <c r="S8175" s="81">
        <v>36200</v>
      </c>
    </row>
    <row r="8176" spans="1:19" x14ac:dyDescent="0.2">
      <c r="A8176" t="s">
        <v>76</v>
      </c>
      <c r="B8176" t="s">
        <v>59</v>
      </c>
      <c r="C8176" t="s">
        <v>45</v>
      </c>
      <c r="D8176" t="s">
        <v>6</v>
      </c>
      <c r="E8176">
        <v>2014</v>
      </c>
      <c r="F8176">
        <v>14</v>
      </c>
      <c r="G8176">
        <v>39.922919999999998</v>
      </c>
      <c r="H8176">
        <v>39.922919999999998</v>
      </c>
      <c r="I8176">
        <v>51.75</v>
      </c>
      <c r="J8176">
        <v>7.6766930000000002</v>
      </c>
      <c r="K8176">
        <v>-9.8380779999999994</v>
      </c>
      <c r="L8176">
        <v>-4.0256619999999996</v>
      </c>
      <c r="M8176">
        <v>0</v>
      </c>
      <c r="N8176">
        <v>4.0256619999999996</v>
      </c>
      <c r="O8176">
        <v>9.8380779999999994</v>
      </c>
      <c r="P8176">
        <v>3.1008499</v>
      </c>
      <c r="Q8176">
        <v>45</v>
      </c>
      <c r="R8176">
        <v>2</v>
      </c>
      <c r="S8176" s="81">
        <v>36200</v>
      </c>
    </row>
    <row r="8177" spans="1:19" x14ac:dyDescent="0.2">
      <c r="A8177" t="s">
        <v>76</v>
      </c>
      <c r="B8177" t="s">
        <v>59</v>
      </c>
      <c r="C8177" t="s">
        <v>45</v>
      </c>
      <c r="D8177" t="s">
        <v>6</v>
      </c>
      <c r="E8177">
        <v>2014</v>
      </c>
      <c r="F8177">
        <v>15</v>
      </c>
      <c r="G8177">
        <v>37.252899999999997</v>
      </c>
      <c r="H8177">
        <v>40.636989999999997</v>
      </c>
      <c r="I8177">
        <v>51.75</v>
      </c>
      <c r="J8177">
        <v>7.6611310000000001</v>
      </c>
      <c r="K8177">
        <v>-13.202220000000001</v>
      </c>
      <c r="L8177">
        <v>-7.4015880000000003</v>
      </c>
      <c r="M8177">
        <v>-3.3840870000000001</v>
      </c>
      <c r="N8177">
        <v>0.63341460000000005</v>
      </c>
      <c r="O8177">
        <v>6.4340479999999998</v>
      </c>
      <c r="P8177">
        <v>3.1008499</v>
      </c>
      <c r="Q8177">
        <v>45</v>
      </c>
      <c r="R8177">
        <v>2</v>
      </c>
      <c r="S8177" s="81">
        <v>36200</v>
      </c>
    </row>
    <row r="8178" spans="1:19" x14ac:dyDescent="0.2">
      <c r="A8178" t="s">
        <v>76</v>
      </c>
      <c r="B8178" t="s">
        <v>59</v>
      </c>
      <c r="C8178" t="s">
        <v>45</v>
      </c>
      <c r="D8178" t="s">
        <v>6</v>
      </c>
      <c r="E8178">
        <v>2014</v>
      </c>
      <c r="F8178">
        <v>16</v>
      </c>
      <c r="G8178">
        <v>32.16142</v>
      </c>
      <c r="H8178">
        <v>32.16142</v>
      </c>
      <c r="I8178">
        <v>51</v>
      </c>
      <c r="J8178">
        <v>7.5943199999999997</v>
      </c>
      <c r="K8178">
        <v>-9.7325119999999998</v>
      </c>
      <c r="L8178">
        <v>-3.9824649999999999</v>
      </c>
      <c r="M8178">
        <v>0</v>
      </c>
      <c r="N8178">
        <v>3.9824649999999999</v>
      </c>
      <c r="O8178">
        <v>9.7325119999999998</v>
      </c>
      <c r="P8178">
        <v>3.1008499</v>
      </c>
      <c r="Q8178">
        <v>45</v>
      </c>
      <c r="R8178">
        <v>2</v>
      </c>
      <c r="S8178" s="81">
        <v>36200</v>
      </c>
    </row>
    <row r="8179" spans="1:19" x14ac:dyDescent="0.2">
      <c r="A8179" t="s">
        <v>76</v>
      </c>
      <c r="B8179" t="s">
        <v>59</v>
      </c>
      <c r="C8179" t="s">
        <v>45</v>
      </c>
      <c r="D8179" t="s">
        <v>6</v>
      </c>
      <c r="E8179">
        <v>2014</v>
      </c>
      <c r="F8179">
        <v>17</v>
      </c>
      <c r="G8179">
        <v>28.026150000000001</v>
      </c>
      <c r="H8179">
        <v>28.026150000000001</v>
      </c>
      <c r="I8179">
        <v>49.5</v>
      </c>
      <c r="J8179">
        <v>7.5629010000000001</v>
      </c>
      <c r="K8179">
        <v>-9.6922470000000001</v>
      </c>
      <c r="L8179">
        <v>-3.965989</v>
      </c>
      <c r="M8179">
        <v>0</v>
      </c>
      <c r="N8179">
        <v>3.965989</v>
      </c>
      <c r="O8179">
        <v>9.6922470000000001</v>
      </c>
      <c r="P8179">
        <v>3.1008499</v>
      </c>
      <c r="Q8179">
        <v>45</v>
      </c>
      <c r="R8179">
        <v>2</v>
      </c>
      <c r="S8179" s="81">
        <v>36200</v>
      </c>
    </row>
    <row r="8180" spans="1:19" x14ac:dyDescent="0.2">
      <c r="A8180" t="s">
        <v>76</v>
      </c>
      <c r="B8180" t="s">
        <v>59</v>
      </c>
      <c r="C8180" t="s">
        <v>45</v>
      </c>
      <c r="D8180" t="s">
        <v>6</v>
      </c>
      <c r="E8180">
        <v>2014</v>
      </c>
      <c r="F8180">
        <v>18</v>
      </c>
      <c r="G8180">
        <v>26.384989999999998</v>
      </c>
      <c r="H8180">
        <v>26.384989999999998</v>
      </c>
      <c r="I8180">
        <v>47.75</v>
      </c>
      <c r="J8180">
        <v>7.529674</v>
      </c>
      <c r="K8180">
        <v>-9.6496650000000006</v>
      </c>
      <c r="L8180">
        <v>-3.9485649999999999</v>
      </c>
      <c r="M8180">
        <v>0</v>
      </c>
      <c r="N8180">
        <v>3.9485649999999999</v>
      </c>
      <c r="O8180">
        <v>9.6496650000000006</v>
      </c>
      <c r="P8180">
        <v>3.1008499</v>
      </c>
      <c r="Q8180">
        <v>45</v>
      </c>
      <c r="R8180">
        <v>2</v>
      </c>
      <c r="S8180" s="81">
        <v>36200</v>
      </c>
    </row>
    <row r="8181" spans="1:19" x14ac:dyDescent="0.2">
      <c r="A8181" t="s">
        <v>76</v>
      </c>
      <c r="B8181" t="s">
        <v>59</v>
      </c>
      <c r="C8181" t="s">
        <v>45</v>
      </c>
      <c r="D8181" t="s">
        <v>6</v>
      </c>
      <c r="E8181">
        <v>2014</v>
      </c>
      <c r="F8181">
        <v>19</v>
      </c>
      <c r="G8181">
        <v>21.787400000000002</v>
      </c>
      <c r="H8181">
        <v>21.787400000000002</v>
      </c>
      <c r="I8181">
        <v>45.75</v>
      </c>
      <c r="J8181">
        <v>7.5061280000000004</v>
      </c>
      <c r="K8181">
        <v>-9.6194900000000008</v>
      </c>
      <c r="L8181">
        <v>-3.9362170000000001</v>
      </c>
      <c r="M8181">
        <v>0</v>
      </c>
      <c r="N8181">
        <v>3.9362170000000001</v>
      </c>
      <c r="O8181">
        <v>9.6194900000000008</v>
      </c>
      <c r="P8181">
        <v>3.1008499</v>
      </c>
      <c r="Q8181">
        <v>45</v>
      </c>
      <c r="R8181">
        <v>2</v>
      </c>
      <c r="S8181" s="81">
        <v>36200</v>
      </c>
    </row>
    <row r="8182" spans="1:19" x14ac:dyDescent="0.2">
      <c r="A8182" t="s">
        <v>76</v>
      </c>
      <c r="B8182" t="s">
        <v>59</v>
      </c>
      <c r="C8182" t="s">
        <v>45</v>
      </c>
      <c r="D8182" t="s">
        <v>6</v>
      </c>
      <c r="E8182">
        <v>2014</v>
      </c>
      <c r="F8182">
        <v>20</v>
      </c>
      <c r="G8182">
        <v>19.94464</v>
      </c>
      <c r="H8182">
        <v>19.94464</v>
      </c>
      <c r="I8182">
        <v>45</v>
      </c>
      <c r="J8182">
        <v>7.499987</v>
      </c>
      <c r="K8182">
        <v>-9.6116200000000003</v>
      </c>
      <c r="L8182">
        <v>-3.9329969999999999</v>
      </c>
      <c r="M8182">
        <v>0</v>
      </c>
      <c r="N8182">
        <v>3.9329969999999999</v>
      </c>
      <c r="O8182">
        <v>9.6116200000000003</v>
      </c>
      <c r="P8182">
        <v>3.1008499</v>
      </c>
      <c r="Q8182">
        <v>45</v>
      </c>
      <c r="R8182">
        <v>2</v>
      </c>
      <c r="S8182" s="81">
        <v>36200</v>
      </c>
    </row>
    <row r="8183" spans="1:19" x14ac:dyDescent="0.2">
      <c r="A8183" t="s">
        <v>76</v>
      </c>
      <c r="B8183" t="s">
        <v>59</v>
      </c>
      <c r="C8183" t="s">
        <v>45</v>
      </c>
      <c r="D8183" t="s">
        <v>6</v>
      </c>
      <c r="E8183">
        <v>2014</v>
      </c>
      <c r="F8183">
        <v>21</v>
      </c>
      <c r="G8183">
        <v>20.12453</v>
      </c>
      <c r="H8183">
        <v>20.12453</v>
      </c>
      <c r="I8183">
        <v>44</v>
      </c>
      <c r="J8183">
        <v>7.4976159999999998</v>
      </c>
      <c r="K8183">
        <v>-9.6085820000000002</v>
      </c>
      <c r="L8183">
        <v>-3.9317540000000002</v>
      </c>
      <c r="M8183">
        <v>0</v>
      </c>
      <c r="N8183">
        <v>3.9317540000000002</v>
      </c>
      <c r="O8183">
        <v>9.6085820000000002</v>
      </c>
      <c r="P8183">
        <v>3.1008499</v>
      </c>
      <c r="Q8183">
        <v>45</v>
      </c>
      <c r="R8183">
        <v>2</v>
      </c>
      <c r="S8183" s="81">
        <v>36200</v>
      </c>
    </row>
    <row r="8184" spans="1:19" x14ac:dyDescent="0.2">
      <c r="A8184" t="s">
        <v>76</v>
      </c>
      <c r="B8184" t="s">
        <v>59</v>
      </c>
      <c r="C8184" t="s">
        <v>45</v>
      </c>
      <c r="D8184" t="s">
        <v>6</v>
      </c>
      <c r="E8184">
        <v>2014</v>
      </c>
      <c r="F8184">
        <v>22</v>
      </c>
      <c r="G8184">
        <v>20.0853</v>
      </c>
      <c r="H8184">
        <v>20.0853</v>
      </c>
      <c r="I8184">
        <v>42.5</v>
      </c>
      <c r="J8184">
        <v>7.4971920000000001</v>
      </c>
      <c r="K8184">
        <v>-9.6080380000000005</v>
      </c>
      <c r="L8184">
        <v>-3.9315310000000001</v>
      </c>
      <c r="M8184">
        <v>0</v>
      </c>
      <c r="N8184">
        <v>3.9315310000000001</v>
      </c>
      <c r="O8184">
        <v>9.6080380000000005</v>
      </c>
      <c r="P8184">
        <v>3.1008499</v>
      </c>
      <c r="Q8184">
        <v>45</v>
      </c>
      <c r="R8184">
        <v>2</v>
      </c>
      <c r="S8184" s="81">
        <v>36200</v>
      </c>
    </row>
    <row r="8185" spans="1:19" x14ac:dyDescent="0.2">
      <c r="A8185" t="s">
        <v>76</v>
      </c>
      <c r="B8185" t="s">
        <v>59</v>
      </c>
      <c r="C8185" t="s">
        <v>45</v>
      </c>
      <c r="D8185" t="s">
        <v>6</v>
      </c>
      <c r="E8185">
        <v>2014</v>
      </c>
      <c r="F8185">
        <v>23</v>
      </c>
      <c r="G8185">
        <v>19.79646</v>
      </c>
      <c r="H8185">
        <v>19.79646</v>
      </c>
      <c r="I8185">
        <v>40.75</v>
      </c>
      <c r="J8185">
        <v>7.4970730000000003</v>
      </c>
      <c r="K8185">
        <v>-9.6078860000000006</v>
      </c>
      <c r="L8185">
        <v>-3.9314689999999999</v>
      </c>
      <c r="M8185">
        <v>0</v>
      </c>
      <c r="N8185">
        <v>3.9314689999999999</v>
      </c>
      <c r="O8185">
        <v>9.6078860000000006</v>
      </c>
      <c r="P8185">
        <v>3.1008499</v>
      </c>
      <c r="Q8185">
        <v>45</v>
      </c>
      <c r="R8185">
        <v>2</v>
      </c>
      <c r="S8185" s="81">
        <v>36200</v>
      </c>
    </row>
    <row r="8186" spans="1:19" x14ac:dyDescent="0.2">
      <c r="A8186" t="s">
        <v>76</v>
      </c>
      <c r="B8186" t="s">
        <v>59</v>
      </c>
      <c r="C8186" t="s">
        <v>45</v>
      </c>
      <c r="D8186" t="s">
        <v>6</v>
      </c>
      <c r="E8186">
        <v>2014</v>
      </c>
      <c r="F8186">
        <v>24</v>
      </c>
      <c r="G8186">
        <v>19.785419999999998</v>
      </c>
      <c r="H8186">
        <v>19.785419999999998</v>
      </c>
      <c r="I8186">
        <v>40.5</v>
      </c>
      <c r="J8186">
        <v>7.4966920000000004</v>
      </c>
      <c r="K8186">
        <v>-9.6073970000000006</v>
      </c>
      <c r="L8186">
        <v>-3.9312689999999999</v>
      </c>
      <c r="M8186">
        <v>0</v>
      </c>
      <c r="N8186">
        <v>3.9312689999999999</v>
      </c>
      <c r="O8186">
        <v>9.6073970000000006</v>
      </c>
      <c r="P8186">
        <v>3.1008499</v>
      </c>
      <c r="Q8186">
        <v>45</v>
      </c>
      <c r="R8186">
        <v>2</v>
      </c>
      <c r="S8186" s="81">
        <v>36200</v>
      </c>
    </row>
    <row r="8187" spans="1:19" x14ac:dyDescent="0.2">
      <c r="A8187" t="s">
        <v>76</v>
      </c>
      <c r="B8187" t="s">
        <v>59</v>
      </c>
      <c r="C8187" t="s">
        <v>45</v>
      </c>
      <c r="D8187" t="s">
        <v>7</v>
      </c>
      <c r="E8187">
        <v>2014</v>
      </c>
      <c r="F8187">
        <v>1</v>
      </c>
      <c r="G8187">
        <v>18.617100000000001</v>
      </c>
      <c r="H8187">
        <v>18.617100000000001</v>
      </c>
      <c r="I8187">
        <v>45.5</v>
      </c>
      <c r="J8187">
        <v>7.5018969999999996</v>
      </c>
      <c r="K8187">
        <v>-9.6140679999999996</v>
      </c>
      <c r="L8187">
        <v>-3.933999</v>
      </c>
      <c r="M8187">
        <v>0</v>
      </c>
      <c r="N8187">
        <v>3.933999</v>
      </c>
      <c r="O8187">
        <v>9.6140679999999996</v>
      </c>
      <c r="P8187">
        <v>3.1237344</v>
      </c>
      <c r="Q8187">
        <v>45</v>
      </c>
      <c r="R8187">
        <v>3</v>
      </c>
      <c r="S8187" s="81">
        <v>31857</v>
      </c>
    </row>
    <row r="8188" spans="1:19" x14ac:dyDescent="0.2">
      <c r="A8188" t="s">
        <v>76</v>
      </c>
      <c r="B8188" t="s">
        <v>59</v>
      </c>
      <c r="C8188" t="s">
        <v>45</v>
      </c>
      <c r="D8188" t="s">
        <v>7</v>
      </c>
      <c r="E8188">
        <v>2014</v>
      </c>
      <c r="F8188">
        <v>2</v>
      </c>
      <c r="G8188">
        <v>17.650739999999999</v>
      </c>
      <c r="H8188">
        <v>17.650739999999999</v>
      </c>
      <c r="I8188">
        <v>46.25</v>
      </c>
      <c r="J8188">
        <v>7.4992380000000001</v>
      </c>
      <c r="K8188">
        <v>-9.6106610000000003</v>
      </c>
      <c r="L8188">
        <v>-3.932604</v>
      </c>
      <c r="M8188">
        <v>0</v>
      </c>
      <c r="N8188">
        <v>3.932604</v>
      </c>
      <c r="O8188">
        <v>9.6106610000000003</v>
      </c>
      <c r="P8188">
        <v>3.1237344</v>
      </c>
      <c r="Q8188">
        <v>45</v>
      </c>
      <c r="R8188">
        <v>3</v>
      </c>
      <c r="S8188" s="81">
        <v>31857</v>
      </c>
    </row>
    <row r="8189" spans="1:19" x14ac:dyDescent="0.2">
      <c r="A8189" t="s">
        <v>76</v>
      </c>
      <c r="B8189" t="s">
        <v>59</v>
      </c>
      <c r="C8189" t="s">
        <v>45</v>
      </c>
      <c r="D8189" t="s">
        <v>7</v>
      </c>
      <c r="E8189">
        <v>2014</v>
      </c>
      <c r="F8189">
        <v>3</v>
      </c>
      <c r="G8189">
        <v>17.114830000000001</v>
      </c>
      <c r="H8189">
        <v>17.114830000000001</v>
      </c>
      <c r="I8189">
        <v>46</v>
      </c>
      <c r="J8189">
        <v>7.504219</v>
      </c>
      <c r="K8189">
        <v>-9.6170430000000007</v>
      </c>
      <c r="L8189">
        <v>-3.935216</v>
      </c>
      <c r="M8189">
        <v>0</v>
      </c>
      <c r="N8189">
        <v>3.935216</v>
      </c>
      <c r="O8189">
        <v>9.6170430000000007</v>
      </c>
      <c r="P8189">
        <v>3.1237344</v>
      </c>
      <c r="Q8189">
        <v>45</v>
      </c>
      <c r="R8189">
        <v>3</v>
      </c>
      <c r="S8189" s="81">
        <v>31857</v>
      </c>
    </row>
    <row r="8190" spans="1:19" x14ac:dyDescent="0.2">
      <c r="A8190" t="s">
        <v>76</v>
      </c>
      <c r="B8190" t="s">
        <v>59</v>
      </c>
      <c r="C8190" t="s">
        <v>45</v>
      </c>
      <c r="D8190" t="s">
        <v>7</v>
      </c>
      <c r="E8190">
        <v>2014</v>
      </c>
      <c r="F8190">
        <v>4</v>
      </c>
      <c r="G8190">
        <v>17.200130000000001</v>
      </c>
      <c r="H8190">
        <v>17.200130000000001</v>
      </c>
      <c r="I8190">
        <v>44</v>
      </c>
      <c r="J8190">
        <v>7.5030089999999996</v>
      </c>
      <c r="K8190">
        <v>-9.615494</v>
      </c>
      <c r="L8190">
        <v>-3.9345819999999998</v>
      </c>
      <c r="M8190">
        <v>0</v>
      </c>
      <c r="N8190">
        <v>3.9345819999999998</v>
      </c>
      <c r="O8190">
        <v>9.615494</v>
      </c>
      <c r="P8190">
        <v>3.1237344</v>
      </c>
      <c r="Q8190">
        <v>45</v>
      </c>
      <c r="R8190">
        <v>3</v>
      </c>
      <c r="S8190" s="81">
        <v>31857</v>
      </c>
    </row>
    <row r="8191" spans="1:19" x14ac:dyDescent="0.2">
      <c r="A8191" t="s">
        <v>76</v>
      </c>
      <c r="B8191" t="s">
        <v>59</v>
      </c>
      <c r="C8191" t="s">
        <v>45</v>
      </c>
      <c r="D8191" t="s">
        <v>7</v>
      </c>
      <c r="E8191">
        <v>2014</v>
      </c>
      <c r="F8191">
        <v>5</v>
      </c>
      <c r="G8191">
        <v>17.083549999999999</v>
      </c>
      <c r="H8191">
        <v>17.083549999999999</v>
      </c>
      <c r="I8191">
        <v>43.25</v>
      </c>
      <c r="J8191">
        <v>7.5019859999999996</v>
      </c>
      <c r="K8191">
        <v>-9.6141819999999996</v>
      </c>
      <c r="L8191">
        <v>-3.9340449999999998</v>
      </c>
      <c r="M8191">
        <v>0</v>
      </c>
      <c r="N8191">
        <v>3.9340449999999998</v>
      </c>
      <c r="O8191">
        <v>9.6141819999999996</v>
      </c>
      <c r="P8191">
        <v>3.1237344</v>
      </c>
      <c r="Q8191">
        <v>45</v>
      </c>
      <c r="R8191">
        <v>3</v>
      </c>
      <c r="S8191" s="81">
        <v>31857</v>
      </c>
    </row>
    <row r="8192" spans="1:19" x14ac:dyDescent="0.2">
      <c r="A8192" t="s">
        <v>76</v>
      </c>
      <c r="B8192" t="s">
        <v>59</v>
      </c>
      <c r="C8192" t="s">
        <v>45</v>
      </c>
      <c r="D8192" t="s">
        <v>7</v>
      </c>
      <c r="E8192">
        <v>2014</v>
      </c>
      <c r="F8192">
        <v>6</v>
      </c>
      <c r="G8192">
        <v>17.521070000000002</v>
      </c>
      <c r="H8192">
        <v>17.521070000000002</v>
      </c>
      <c r="I8192">
        <v>43.25</v>
      </c>
      <c r="J8192">
        <v>7.5099850000000004</v>
      </c>
      <c r="K8192">
        <v>-9.6244340000000008</v>
      </c>
      <c r="L8192">
        <v>-3.93824</v>
      </c>
      <c r="M8192">
        <v>0</v>
      </c>
      <c r="N8192">
        <v>3.93824</v>
      </c>
      <c r="O8192">
        <v>9.6244340000000008</v>
      </c>
      <c r="P8192">
        <v>3.1237344</v>
      </c>
      <c r="Q8192">
        <v>45</v>
      </c>
      <c r="R8192">
        <v>3</v>
      </c>
      <c r="S8192" s="81">
        <v>31857</v>
      </c>
    </row>
    <row r="8193" spans="1:19" x14ac:dyDescent="0.2">
      <c r="A8193" t="s">
        <v>76</v>
      </c>
      <c r="B8193" t="s">
        <v>59</v>
      </c>
      <c r="C8193" t="s">
        <v>45</v>
      </c>
      <c r="D8193" t="s">
        <v>7</v>
      </c>
      <c r="E8193">
        <v>2014</v>
      </c>
      <c r="F8193">
        <v>7</v>
      </c>
      <c r="G8193">
        <v>32.502470000000002</v>
      </c>
      <c r="H8193">
        <v>32.502470000000002</v>
      </c>
      <c r="I8193">
        <v>43</v>
      </c>
      <c r="J8193">
        <v>7.6459720000000004</v>
      </c>
      <c r="K8193">
        <v>-9.7987079999999995</v>
      </c>
      <c r="L8193">
        <v>-4.0095520000000002</v>
      </c>
      <c r="M8193">
        <v>0</v>
      </c>
      <c r="N8193">
        <v>4.0095520000000002</v>
      </c>
      <c r="O8193">
        <v>9.7987079999999995</v>
      </c>
      <c r="P8193">
        <v>3.1237344</v>
      </c>
      <c r="Q8193">
        <v>45</v>
      </c>
      <c r="R8193">
        <v>3</v>
      </c>
      <c r="S8193" s="81">
        <v>31857</v>
      </c>
    </row>
    <row r="8194" spans="1:19" x14ac:dyDescent="0.2">
      <c r="A8194" t="s">
        <v>76</v>
      </c>
      <c r="B8194" t="s">
        <v>59</v>
      </c>
      <c r="C8194" t="s">
        <v>45</v>
      </c>
      <c r="D8194" t="s">
        <v>7</v>
      </c>
      <c r="E8194">
        <v>2014</v>
      </c>
      <c r="F8194">
        <v>8</v>
      </c>
      <c r="G8194">
        <v>34.909410000000001</v>
      </c>
      <c r="H8194">
        <v>34.909410000000001</v>
      </c>
      <c r="I8194">
        <v>43.75</v>
      </c>
      <c r="J8194">
        <v>7.7229229999999998</v>
      </c>
      <c r="K8194">
        <v>-9.8973250000000004</v>
      </c>
      <c r="L8194">
        <v>-4.0499049999999999</v>
      </c>
      <c r="M8194">
        <v>0</v>
      </c>
      <c r="N8194">
        <v>4.0499049999999999</v>
      </c>
      <c r="O8194">
        <v>9.8973250000000004</v>
      </c>
      <c r="P8194">
        <v>3.1237344</v>
      </c>
      <c r="Q8194">
        <v>45</v>
      </c>
      <c r="R8194">
        <v>3</v>
      </c>
      <c r="S8194" s="81">
        <v>31857</v>
      </c>
    </row>
    <row r="8195" spans="1:19" x14ac:dyDescent="0.2">
      <c r="A8195" t="s">
        <v>76</v>
      </c>
      <c r="B8195" t="s">
        <v>59</v>
      </c>
      <c r="C8195" t="s">
        <v>45</v>
      </c>
      <c r="D8195" t="s">
        <v>7</v>
      </c>
      <c r="E8195">
        <v>2014</v>
      </c>
      <c r="F8195">
        <v>9</v>
      </c>
      <c r="G8195">
        <v>40.423560000000002</v>
      </c>
      <c r="H8195">
        <v>40.423560000000002</v>
      </c>
      <c r="I8195">
        <v>46.25</v>
      </c>
      <c r="J8195">
        <v>8.0705550000000006</v>
      </c>
      <c r="K8195">
        <v>-10.342829999999999</v>
      </c>
      <c r="L8195">
        <v>-4.2322030000000002</v>
      </c>
      <c r="M8195">
        <v>0</v>
      </c>
      <c r="N8195">
        <v>4.2322030000000002</v>
      </c>
      <c r="O8195">
        <v>10.342829999999999</v>
      </c>
      <c r="P8195">
        <v>3.1237344</v>
      </c>
      <c r="Q8195">
        <v>45</v>
      </c>
      <c r="R8195">
        <v>3</v>
      </c>
      <c r="S8195" s="81">
        <v>31857</v>
      </c>
    </row>
    <row r="8196" spans="1:19" x14ac:dyDescent="0.2">
      <c r="A8196" t="s">
        <v>76</v>
      </c>
      <c r="B8196" t="s">
        <v>59</v>
      </c>
      <c r="C8196" t="s">
        <v>45</v>
      </c>
      <c r="D8196" t="s">
        <v>7</v>
      </c>
      <c r="E8196">
        <v>2014</v>
      </c>
      <c r="F8196">
        <v>10</v>
      </c>
      <c r="G8196">
        <v>38.226559999999999</v>
      </c>
      <c r="H8196">
        <v>38.226559999999999</v>
      </c>
      <c r="I8196">
        <v>49.25</v>
      </c>
      <c r="J8196">
        <v>8.1030610000000003</v>
      </c>
      <c r="K8196">
        <v>-10.38449</v>
      </c>
      <c r="L8196">
        <v>-4.2492489999999998</v>
      </c>
      <c r="M8196">
        <v>0</v>
      </c>
      <c r="N8196">
        <v>4.2492489999999998</v>
      </c>
      <c r="O8196">
        <v>10.38449</v>
      </c>
      <c r="P8196">
        <v>3.1237344</v>
      </c>
      <c r="Q8196">
        <v>45</v>
      </c>
      <c r="R8196">
        <v>3</v>
      </c>
      <c r="S8196" s="81">
        <v>31857</v>
      </c>
    </row>
    <row r="8197" spans="1:19" x14ac:dyDescent="0.2">
      <c r="A8197" t="s">
        <v>76</v>
      </c>
      <c r="B8197" t="s">
        <v>59</v>
      </c>
      <c r="C8197" t="s">
        <v>45</v>
      </c>
      <c r="D8197" t="s">
        <v>7</v>
      </c>
      <c r="E8197">
        <v>2014</v>
      </c>
      <c r="F8197">
        <v>11</v>
      </c>
      <c r="G8197">
        <v>34.41798</v>
      </c>
      <c r="H8197">
        <v>34.41798</v>
      </c>
      <c r="I8197">
        <v>49</v>
      </c>
      <c r="J8197">
        <v>8.1428379999999994</v>
      </c>
      <c r="K8197">
        <v>-10.43547</v>
      </c>
      <c r="L8197">
        <v>-4.2701089999999997</v>
      </c>
      <c r="M8197">
        <v>0</v>
      </c>
      <c r="N8197">
        <v>4.2701089999999997</v>
      </c>
      <c r="O8197">
        <v>10.43547</v>
      </c>
      <c r="P8197">
        <v>3.1237344</v>
      </c>
      <c r="Q8197">
        <v>45</v>
      </c>
      <c r="R8197">
        <v>3</v>
      </c>
      <c r="S8197" s="81">
        <v>31857</v>
      </c>
    </row>
    <row r="8198" spans="1:19" x14ac:dyDescent="0.2">
      <c r="A8198" t="s">
        <v>76</v>
      </c>
      <c r="B8198" t="s">
        <v>59</v>
      </c>
      <c r="C8198" t="s">
        <v>45</v>
      </c>
      <c r="D8198" t="s">
        <v>7</v>
      </c>
      <c r="E8198">
        <v>2014</v>
      </c>
      <c r="F8198">
        <v>12</v>
      </c>
      <c r="G8198">
        <v>32.307200000000002</v>
      </c>
      <c r="H8198">
        <v>32.307200000000002</v>
      </c>
      <c r="I8198">
        <v>47.5</v>
      </c>
      <c r="J8198">
        <v>8.1976150000000008</v>
      </c>
      <c r="K8198">
        <v>-10.50567</v>
      </c>
      <c r="L8198">
        <v>-4.2988330000000001</v>
      </c>
      <c r="M8198">
        <v>0</v>
      </c>
      <c r="N8198">
        <v>4.2988330000000001</v>
      </c>
      <c r="O8198">
        <v>10.50567</v>
      </c>
      <c r="P8198">
        <v>3.1237344</v>
      </c>
      <c r="Q8198">
        <v>45</v>
      </c>
      <c r="R8198">
        <v>3</v>
      </c>
      <c r="S8198" s="81">
        <v>31857</v>
      </c>
    </row>
    <row r="8199" spans="1:19" x14ac:dyDescent="0.2">
      <c r="A8199" t="s">
        <v>76</v>
      </c>
      <c r="B8199" t="s">
        <v>59</v>
      </c>
      <c r="C8199" t="s">
        <v>45</v>
      </c>
      <c r="D8199" t="s">
        <v>7</v>
      </c>
      <c r="E8199">
        <v>2014</v>
      </c>
      <c r="F8199">
        <v>13</v>
      </c>
      <c r="G8199">
        <v>30.394570000000002</v>
      </c>
      <c r="H8199">
        <v>30.394570000000002</v>
      </c>
      <c r="I8199">
        <v>50.25</v>
      </c>
      <c r="J8199">
        <v>8.2191980000000004</v>
      </c>
      <c r="K8199">
        <v>-10.533329999999999</v>
      </c>
      <c r="L8199">
        <v>-4.3101520000000004</v>
      </c>
      <c r="M8199">
        <v>0</v>
      </c>
      <c r="N8199">
        <v>4.3101520000000004</v>
      </c>
      <c r="O8199">
        <v>10.533329999999999</v>
      </c>
      <c r="P8199">
        <v>3.1237344</v>
      </c>
      <c r="Q8199">
        <v>45</v>
      </c>
      <c r="R8199">
        <v>3</v>
      </c>
      <c r="S8199" s="81">
        <v>31857</v>
      </c>
    </row>
    <row r="8200" spans="1:19" x14ac:dyDescent="0.2">
      <c r="A8200" t="s">
        <v>76</v>
      </c>
      <c r="B8200" t="s">
        <v>59</v>
      </c>
      <c r="C8200" t="s">
        <v>45</v>
      </c>
      <c r="D8200" t="s">
        <v>7</v>
      </c>
      <c r="E8200">
        <v>2014</v>
      </c>
      <c r="F8200">
        <v>14</v>
      </c>
      <c r="G8200">
        <v>28.90652</v>
      </c>
      <c r="H8200">
        <v>28.90652</v>
      </c>
      <c r="I8200">
        <v>48</v>
      </c>
      <c r="J8200">
        <v>8.2464060000000003</v>
      </c>
      <c r="K8200">
        <v>-10.56819</v>
      </c>
      <c r="L8200">
        <v>-4.3244189999999998</v>
      </c>
      <c r="M8200">
        <v>0</v>
      </c>
      <c r="N8200">
        <v>4.3244189999999998</v>
      </c>
      <c r="O8200">
        <v>10.56819</v>
      </c>
      <c r="P8200">
        <v>3.1237344</v>
      </c>
      <c r="Q8200">
        <v>45</v>
      </c>
      <c r="R8200">
        <v>3</v>
      </c>
      <c r="S8200" s="81">
        <v>31857</v>
      </c>
    </row>
    <row r="8201" spans="1:19" x14ac:dyDescent="0.2">
      <c r="A8201" t="s">
        <v>76</v>
      </c>
      <c r="B8201" t="s">
        <v>59</v>
      </c>
      <c r="C8201" t="s">
        <v>45</v>
      </c>
      <c r="D8201" t="s">
        <v>7</v>
      </c>
      <c r="E8201">
        <v>2014</v>
      </c>
      <c r="F8201">
        <v>15</v>
      </c>
      <c r="G8201">
        <v>24.974270000000001</v>
      </c>
      <c r="H8201">
        <v>24.974270000000001</v>
      </c>
      <c r="I8201">
        <v>48.75</v>
      </c>
      <c r="J8201">
        <v>8.2626120000000007</v>
      </c>
      <c r="K8201">
        <v>-10.58896</v>
      </c>
      <c r="L8201">
        <v>-4.3329180000000003</v>
      </c>
      <c r="M8201">
        <v>0</v>
      </c>
      <c r="N8201">
        <v>4.3329180000000003</v>
      </c>
      <c r="O8201">
        <v>10.58896</v>
      </c>
      <c r="P8201">
        <v>3.1237344</v>
      </c>
      <c r="Q8201">
        <v>45</v>
      </c>
      <c r="R8201">
        <v>3</v>
      </c>
      <c r="S8201" s="81">
        <v>31857</v>
      </c>
    </row>
    <row r="8202" spans="1:19" x14ac:dyDescent="0.2">
      <c r="A8202" t="s">
        <v>76</v>
      </c>
      <c r="B8202" t="s">
        <v>59</v>
      </c>
      <c r="C8202" t="s">
        <v>45</v>
      </c>
      <c r="D8202" t="s">
        <v>7</v>
      </c>
      <c r="E8202">
        <v>2014</v>
      </c>
      <c r="F8202">
        <v>16</v>
      </c>
      <c r="G8202">
        <v>22.90014</v>
      </c>
      <c r="H8202">
        <v>22.90014</v>
      </c>
      <c r="I8202">
        <v>50.5</v>
      </c>
      <c r="J8202">
        <v>8.0137479999999996</v>
      </c>
      <c r="K8202">
        <v>-10.27003</v>
      </c>
      <c r="L8202">
        <v>-4.2024140000000001</v>
      </c>
      <c r="M8202">
        <v>0</v>
      </c>
      <c r="N8202">
        <v>4.2024140000000001</v>
      </c>
      <c r="O8202">
        <v>10.27003</v>
      </c>
      <c r="P8202">
        <v>3.1237344</v>
      </c>
      <c r="Q8202">
        <v>45</v>
      </c>
      <c r="R8202">
        <v>3</v>
      </c>
      <c r="S8202" s="81">
        <v>31857</v>
      </c>
    </row>
    <row r="8203" spans="1:19" x14ac:dyDescent="0.2">
      <c r="A8203" t="s">
        <v>76</v>
      </c>
      <c r="B8203" t="s">
        <v>59</v>
      </c>
      <c r="C8203" t="s">
        <v>45</v>
      </c>
      <c r="D8203" t="s">
        <v>7</v>
      </c>
      <c r="E8203">
        <v>2014</v>
      </c>
      <c r="F8203">
        <v>17</v>
      </c>
      <c r="G8203">
        <v>19.4664</v>
      </c>
      <c r="H8203">
        <v>19.4664</v>
      </c>
      <c r="I8203">
        <v>48.5</v>
      </c>
      <c r="J8203">
        <v>7.8417130000000004</v>
      </c>
      <c r="K8203">
        <v>-10.04956</v>
      </c>
      <c r="L8203">
        <v>-4.1121980000000002</v>
      </c>
      <c r="M8203">
        <v>0</v>
      </c>
      <c r="N8203">
        <v>4.1121980000000002</v>
      </c>
      <c r="O8203">
        <v>10.04956</v>
      </c>
      <c r="P8203">
        <v>3.1237344</v>
      </c>
      <c r="Q8203">
        <v>45</v>
      </c>
      <c r="R8203">
        <v>3</v>
      </c>
      <c r="S8203" s="81">
        <v>31857</v>
      </c>
    </row>
    <row r="8204" spans="1:19" x14ac:dyDescent="0.2">
      <c r="A8204" t="s">
        <v>76</v>
      </c>
      <c r="B8204" t="s">
        <v>59</v>
      </c>
      <c r="C8204" t="s">
        <v>45</v>
      </c>
      <c r="D8204" t="s">
        <v>7</v>
      </c>
      <c r="E8204">
        <v>2014</v>
      </c>
      <c r="F8204">
        <v>18</v>
      </c>
      <c r="G8204">
        <v>20.089020000000001</v>
      </c>
      <c r="H8204">
        <v>20.089020000000001</v>
      </c>
      <c r="I8204">
        <v>46</v>
      </c>
      <c r="J8204">
        <v>7.6480819999999996</v>
      </c>
      <c r="K8204">
        <v>-9.8014119999999991</v>
      </c>
      <c r="L8204">
        <v>-4.0106580000000003</v>
      </c>
      <c r="M8204">
        <v>0</v>
      </c>
      <c r="N8204">
        <v>4.0106580000000003</v>
      </c>
      <c r="O8204">
        <v>9.8014119999999991</v>
      </c>
      <c r="P8204">
        <v>3.1237344</v>
      </c>
      <c r="Q8204">
        <v>45</v>
      </c>
      <c r="R8204">
        <v>3</v>
      </c>
      <c r="S8204" s="81">
        <v>31857</v>
      </c>
    </row>
    <row r="8205" spans="1:19" x14ac:dyDescent="0.2">
      <c r="A8205" t="s">
        <v>76</v>
      </c>
      <c r="B8205" t="s">
        <v>59</v>
      </c>
      <c r="C8205" t="s">
        <v>45</v>
      </c>
      <c r="D8205" t="s">
        <v>7</v>
      </c>
      <c r="E8205">
        <v>2014</v>
      </c>
      <c r="F8205">
        <v>19</v>
      </c>
      <c r="G8205">
        <v>19.147359999999999</v>
      </c>
      <c r="H8205">
        <v>19.147359999999999</v>
      </c>
      <c r="I8205">
        <v>44.25</v>
      </c>
      <c r="J8205">
        <v>7.5330009999999996</v>
      </c>
      <c r="K8205">
        <v>-9.6539300000000008</v>
      </c>
      <c r="L8205">
        <v>-3.95031</v>
      </c>
      <c r="M8205">
        <v>0</v>
      </c>
      <c r="N8205">
        <v>3.95031</v>
      </c>
      <c r="O8205">
        <v>9.6539300000000008</v>
      </c>
      <c r="P8205">
        <v>3.1237344</v>
      </c>
      <c r="Q8205">
        <v>45</v>
      </c>
      <c r="R8205">
        <v>3</v>
      </c>
      <c r="S8205" s="81">
        <v>31857</v>
      </c>
    </row>
    <row r="8206" spans="1:19" x14ac:dyDescent="0.2">
      <c r="A8206" t="s">
        <v>76</v>
      </c>
      <c r="B8206" t="s">
        <v>59</v>
      </c>
      <c r="C8206" t="s">
        <v>45</v>
      </c>
      <c r="D8206" t="s">
        <v>7</v>
      </c>
      <c r="E8206">
        <v>2014</v>
      </c>
      <c r="F8206">
        <v>20</v>
      </c>
      <c r="G8206">
        <v>19.50188</v>
      </c>
      <c r="H8206">
        <v>19.50188</v>
      </c>
      <c r="I8206">
        <v>42.5</v>
      </c>
      <c r="J8206">
        <v>7.5122970000000002</v>
      </c>
      <c r="K8206">
        <v>-9.6273959999999992</v>
      </c>
      <c r="L8206">
        <v>-3.9394520000000002</v>
      </c>
      <c r="M8206">
        <v>0</v>
      </c>
      <c r="N8206">
        <v>3.9394520000000002</v>
      </c>
      <c r="O8206">
        <v>9.6273959999999992</v>
      </c>
      <c r="P8206">
        <v>3.1237344</v>
      </c>
      <c r="Q8206">
        <v>45</v>
      </c>
      <c r="R8206">
        <v>3</v>
      </c>
      <c r="S8206" s="81">
        <v>31857</v>
      </c>
    </row>
    <row r="8207" spans="1:19" x14ac:dyDescent="0.2">
      <c r="A8207" t="s">
        <v>76</v>
      </c>
      <c r="B8207" t="s">
        <v>59</v>
      </c>
      <c r="C8207" t="s">
        <v>45</v>
      </c>
      <c r="D8207" t="s">
        <v>7</v>
      </c>
      <c r="E8207">
        <v>2014</v>
      </c>
      <c r="F8207">
        <v>21</v>
      </c>
      <c r="G8207">
        <v>19.711919999999999</v>
      </c>
      <c r="H8207">
        <v>19.711919999999999</v>
      </c>
      <c r="I8207">
        <v>40.75</v>
      </c>
      <c r="J8207">
        <v>7.4987300000000001</v>
      </c>
      <c r="K8207">
        <v>-9.6100089999999998</v>
      </c>
      <c r="L8207">
        <v>-3.9323380000000001</v>
      </c>
      <c r="M8207">
        <v>0</v>
      </c>
      <c r="N8207">
        <v>3.9323380000000001</v>
      </c>
      <c r="O8207">
        <v>9.6100089999999998</v>
      </c>
      <c r="P8207">
        <v>3.1237344</v>
      </c>
      <c r="Q8207">
        <v>45</v>
      </c>
      <c r="R8207">
        <v>3</v>
      </c>
      <c r="S8207" s="81">
        <v>31857</v>
      </c>
    </row>
    <row r="8208" spans="1:19" x14ac:dyDescent="0.2">
      <c r="A8208" t="s">
        <v>76</v>
      </c>
      <c r="B8208" t="s">
        <v>59</v>
      </c>
      <c r="C8208" t="s">
        <v>45</v>
      </c>
      <c r="D8208" t="s">
        <v>7</v>
      </c>
      <c r="E8208">
        <v>2014</v>
      </c>
      <c r="F8208">
        <v>22</v>
      </c>
      <c r="G8208">
        <v>19.902360000000002</v>
      </c>
      <c r="H8208">
        <v>19.902360000000002</v>
      </c>
      <c r="I8208">
        <v>39.75</v>
      </c>
      <c r="J8208">
        <v>7.497344</v>
      </c>
      <c r="K8208">
        <v>-9.6082330000000002</v>
      </c>
      <c r="L8208">
        <v>-3.9316110000000002</v>
      </c>
      <c r="M8208">
        <v>0</v>
      </c>
      <c r="N8208">
        <v>3.9316110000000002</v>
      </c>
      <c r="O8208">
        <v>9.6082330000000002</v>
      </c>
      <c r="P8208">
        <v>3.1237344</v>
      </c>
      <c r="Q8208">
        <v>45</v>
      </c>
      <c r="R8208">
        <v>3</v>
      </c>
      <c r="S8208" s="81">
        <v>31857</v>
      </c>
    </row>
    <row r="8209" spans="1:19" x14ac:dyDescent="0.2">
      <c r="A8209" t="s">
        <v>76</v>
      </c>
      <c r="B8209" t="s">
        <v>59</v>
      </c>
      <c r="C8209" t="s">
        <v>45</v>
      </c>
      <c r="D8209" t="s">
        <v>7</v>
      </c>
      <c r="E8209">
        <v>2014</v>
      </c>
      <c r="F8209">
        <v>23</v>
      </c>
      <c r="G8209">
        <v>19.67267</v>
      </c>
      <c r="H8209">
        <v>19.67267</v>
      </c>
      <c r="I8209">
        <v>38.5</v>
      </c>
      <c r="J8209">
        <v>7.4973999999999998</v>
      </c>
      <c r="K8209">
        <v>-9.6083040000000004</v>
      </c>
      <c r="L8209">
        <v>-3.9316399999999998</v>
      </c>
      <c r="M8209">
        <v>0</v>
      </c>
      <c r="N8209">
        <v>3.9316399999999998</v>
      </c>
      <c r="O8209">
        <v>9.6083040000000004</v>
      </c>
      <c r="P8209">
        <v>3.1237344</v>
      </c>
      <c r="Q8209">
        <v>45</v>
      </c>
      <c r="R8209">
        <v>3</v>
      </c>
      <c r="S8209" s="81">
        <v>31857</v>
      </c>
    </row>
    <row r="8210" spans="1:19" x14ac:dyDescent="0.2">
      <c r="A8210" t="s">
        <v>76</v>
      </c>
      <c r="B8210" t="s">
        <v>59</v>
      </c>
      <c r="C8210" t="s">
        <v>45</v>
      </c>
      <c r="D8210" t="s">
        <v>7</v>
      </c>
      <c r="E8210">
        <v>2014</v>
      </c>
      <c r="F8210">
        <v>24</v>
      </c>
      <c r="G8210">
        <v>19.681989999999999</v>
      </c>
      <c r="H8210">
        <v>19.681989999999999</v>
      </c>
      <c r="I8210">
        <v>38</v>
      </c>
      <c r="J8210">
        <v>7.4983500000000003</v>
      </c>
      <c r="K8210">
        <v>-9.6095220000000001</v>
      </c>
      <c r="L8210">
        <v>-3.9321380000000001</v>
      </c>
      <c r="M8210">
        <v>0</v>
      </c>
      <c r="N8210">
        <v>3.9321380000000001</v>
      </c>
      <c r="O8210">
        <v>9.6095220000000001</v>
      </c>
      <c r="P8210">
        <v>3.1237344</v>
      </c>
      <c r="Q8210">
        <v>45</v>
      </c>
      <c r="R8210">
        <v>3</v>
      </c>
      <c r="S8210" s="81">
        <v>31857</v>
      </c>
    </row>
    <row r="8211" spans="1:19" x14ac:dyDescent="0.2">
      <c r="A8211" t="s">
        <v>76</v>
      </c>
      <c r="B8211" t="s">
        <v>59</v>
      </c>
      <c r="C8211" t="s">
        <v>45</v>
      </c>
      <c r="D8211" t="s">
        <v>8</v>
      </c>
      <c r="E8211">
        <v>2014</v>
      </c>
      <c r="F8211">
        <v>1</v>
      </c>
      <c r="G8211">
        <v>18.022300000000001</v>
      </c>
      <c r="H8211">
        <v>18.022300000000001</v>
      </c>
      <c r="I8211">
        <v>62.5</v>
      </c>
      <c r="J8211">
        <v>7.49986</v>
      </c>
      <c r="K8211">
        <v>-9.6114569999999997</v>
      </c>
      <c r="L8211">
        <v>-3.9329299999999998</v>
      </c>
      <c r="M8211">
        <v>0</v>
      </c>
      <c r="N8211">
        <v>3.9329299999999998</v>
      </c>
      <c r="O8211">
        <v>9.6114569999999997</v>
      </c>
      <c r="P8211">
        <v>3.1466189</v>
      </c>
      <c r="Q8211">
        <v>45</v>
      </c>
      <c r="R8211">
        <v>4</v>
      </c>
      <c r="S8211" s="81">
        <v>39199</v>
      </c>
    </row>
    <row r="8212" spans="1:19" x14ac:dyDescent="0.2">
      <c r="A8212" t="s">
        <v>76</v>
      </c>
      <c r="B8212" t="s">
        <v>59</v>
      </c>
      <c r="C8212" t="s">
        <v>45</v>
      </c>
      <c r="D8212" t="s">
        <v>8</v>
      </c>
      <c r="E8212">
        <v>2014</v>
      </c>
      <c r="F8212">
        <v>2</v>
      </c>
      <c r="G8212">
        <v>17.346540000000001</v>
      </c>
      <c r="H8212">
        <v>17.346540000000001</v>
      </c>
      <c r="I8212">
        <v>61.25</v>
      </c>
      <c r="J8212">
        <v>7.499371</v>
      </c>
      <c r="K8212">
        <v>-9.61083</v>
      </c>
      <c r="L8212">
        <v>-3.932674</v>
      </c>
      <c r="M8212">
        <v>0</v>
      </c>
      <c r="N8212">
        <v>3.932674</v>
      </c>
      <c r="O8212">
        <v>9.61083</v>
      </c>
      <c r="P8212">
        <v>3.1466189</v>
      </c>
      <c r="Q8212">
        <v>45</v>
      </c>
      <c r="R8212">
        <v>4</v>
      </c>
      <c r="S8212" s="81">
        <v>39199</v>
      </c>
    </row>
    <row r="8213" spans="1:19" x14ac:dyDescent="0.2">
      <c r="A8213" t="s">
        <v>76</v>
      </c>
      <c r="B8213" t="s">
        <v>59</v>
      </c>
      <c r="C8213" t="s">
        <v>45</v>
      </c>
      <c r="D8213" t="s">
        <v>8</v>
      </c>
      <c r="E8213">
        <v>2014</v>
      </c>
      <c r="F8213">
        <v>3</v>
      </c>
      <c r="G8213">
        <v>17.860340000000001</v>
      </c>
      <c r="H8213">
        <v>17.860340000000001</v>
      </c>
      <c r="I8213">
        <v>59.75</v>
      </c>
      <c r="J8213">
        <v>7.5028309999999996</v>
      </c>
      <c r="K8213">
        <v>-9.6152639999999998</v>
      </c>
      <c r="L8213">
        <v>-3.934488</v>
      </c>
      <c r="M8213">
        <v>0</v>
      </c>
      <c r="N8213">
        <v>3.934488</v>
      </c>
      <c r="O8213">
        <v>9.6152639999999998</v>
      </c>
      <c r="P8213">
        <v>3.1466189</v>
      </c>
      <c r="Q8213">
        <v>45</v>
      </c>
      <c r="R8213">
        <v>4</v>
      </c>
      <c r="S8213" s="81">
        <v>39199</v>
      </c>
    </row>
    <row r="8214" spans="1:19" x14ac:dyDescent="0.2">
      <c r="A8214" t="s">
        <v>76</v>
      </c>
      <c r="B8214" t="s">
        <v>59</v>
      </c>
      <c r="C8214" t="s">
        <v>45</v>
      </c>
      <c r="D8214" t="s">
        <v>8</v>
      </c>
      <c r="E8214">
        <v>2014</v>
      </c>
      <c r="F8214">
        <v>4</v>
      </c>
      <c r="G8214">
        <v>18.333860000000001</v>
      </c>
      <c r="H8214">
        <v>18.333860000000001</v>
      </c>
      <c r="I8214">
        <v>58.5</v>
      </c>
      <c r="J8214">
        <v>7.5030789999999996</v>
      </c>
      <c r="K8214">
        <v>-9.6155830000000009</v>
      </c>
      <c r="L8214">
        <v>-3.9346190000000001</v>
      </c>
      <c r="M8214">
        <v>0</v>
      </c>
      <c r="N8214">
        <v>3.9346190000000001</v>
      </c>
      <c r="O8214">
        <v>9.6155830000000009</v>
      </c>
      <c r="P8214">
        <v>3.1466189</v>
      </c>
      <c r="Q8214">
        <v>45</v>
      </c>
      <c r="R8214">
        <v>4</v>
      </c>
      <c r="S8214" s="81">
        <v>39199</v>
      </c>
    </row>
    <row r="8215" spans="1:19" x14ac:dyDescent="0.2">
      <c r="A8215" t="s">
        <v>76</v>
      </c>
      <c r="B8215" t="s">
        <v>59</v>
      </c>
      <c r="C8215" t="s">
        <v>45</v>
      </c>
      <c r="D8215" t="s">
        <v>8</v>
      </c>
      <c r="E8215">
        <v>2014</v>
      </c>
      <c r="F8215">
        <v>5</v>
      </c>
      <c r="G8215">
        <v>18.53238</v>
      </c>
      <c r="H8215">
        <v>18.53238</v>
      </c>
      <c r="I8215">
        <v>58</v>
      </c>
      <c r="J8215">
        <v>7.5038179999999999</v>
      </c>
      <c r="K8215">
        <v>-9.6165289999999999</v>
      </c>
      <c r="L8215">
        <v>-3.935006</v>
      </c>
      <c r="M8215">
        <v>0</v>
      </c>
      <c r="N8215">
        <v>3.935006</v>
      </c>
      <c r="O8215">
        <v>9.6165289999999999</v>
      </c>
      <c r="P8215">
        <v>3.1466189</v>
      </c>
      <c r="Q8215">
        <v>45</v>
      </c>
      <c r="R8215">
        <v>4</v>
      </c>
      <c r="S8215" s="81">
        <v>39199</v>
      </c>
    </row>
    <row r="8216" spans="1:19" x14ac:dyDescent="0.2">
      <c r="A8216" t="s">
        <v>76</v>
      </c>
      <c r="B8216" t="s">
        <v>59</v>
      </c>
      <c r="C8216" t="s">
        <v>45</v>
      </c>
      <c r="D8216" t="s">
        <v>8</v>
      </c>
      <c r="E8216">
        <v>2014</v>
      </c>
      <c r="F8216">
        <v>6</v>
      </c>
      <c r="G8216">
        <v>19.49682</v>
      </c>
      <c r="H8216">
        <v>19.49682</v>
      </c>
      <c r="I8216">
        <v>58</v>
      </c>
      <c r="J8216">
        <v>7.5058189999999998</v>
      </c>
      <c r="K8216">
        <v>-9.6190949999999997</v>
      </c>
      <c r="L8216">
        <v>-3.9360550000000001</v>
      </c>
      <c r="M8216">
        <v>0</v>
      </c>
      <c r="N8216">
        <v>3.9360550000000001</v>
      </c>
      <c r="O8216">
        <v>9.6190949999999997</v>
      </c>
      <c r="P8216">
        <v>3.1466189</v>
      </c>
      <c r="Q8216">
        <v>45</v>
      </c>
      <c r="R8216">
        <v>4</v>
      </c>
      <c r="S8216" s="81">
        <v>39199</v>
      </c>
    </row>
    <row r="8217" spans="1:19" x14ac:dyDescent="0.2">
      <c r="A8217" t="s">
        <v>76</v>
      </c>
      <c r="B8217" t="s">
        <v>59</v>
      </c>
      <c r="C8217" t="s">
        <v>45</v>
      </c>
      <c r="D8217" t="s">
        <v>8</v>
      </c>
      <c r="E8217">
        <v>2014</v>
      </c>
      <c r="F8217">
        <v>7</v>
      </c>
      <c r="G8217">
        <v>26.263729999999999</v>
      </c>
      <c r="H8217">
        <v>26.263729999999999</v>
      </c>
      <c r="I8217">
        <v>58</v>
      </c>
      <c r="J8217">
        <v>7.5451360000000003</v>
      </c>
      <c r="K8217">
        <v>-9.6694809999999993</v>
      </c>
      <c r="L8217">
        <v>-3.9566729999999999</v>
      </c>
      <c r="M8217">
        <v>0</v>
      </c>
      <c r="N8217">
        <v>3.9566729999999999</v>
      </c>
      <c r="O8217">
        <v>9.6694809999999993</v>
      </c>
      <c r="P8217">
        <v>3.1466189</v>
      </c>
      <c r="Q8217">
        <v>45</v>
      </c>
      <c r="R8217">
        <v>4</v>
      </c>
      <c r="S8217" s="81">
        <v>39199</v>
      </c>
    </row>
    <row r="8218" spans="1:19" x14ac:dyDescent="0.2">
      <c r="A8218" t="s">
        <v>76</v>
      </c>
      <c r="B8218" t="s">
        <v>59</v>
      </c>
      <c r="C8218" t="s">
        <v>45</v>
      </c>
      <c r="D8218" t="s">
        <v>8</v>
      </c>
      <c r="E8218">
        <v>2014</v>
      </c>
      <c r="F8218">
        <v>8</v>
      </c>
      <c r="G8218">
        <v>32.457929999999998</v>
      </c>
      <c r="H8218">
        <v>32.457929999999998</v>
      </c>
      <c r="I8218">
        <v>60.75</v>
      </c>
      <c r="J8218">
        <v>7.5706730000000002</v>
      </c>
      <c r="K8218">
        <v>-9.7022080000000006</v>
      </c>
      <c r="L8218">
        <v>-3.970065</v>
      </c>
      <c r="M8218">
        <v>0</v>
      </c>
      <c r="N8218">
        <v>3.970065</v>
      </c>
      <c r="O8218">
        <v>9.7022080000000006</v>
      </c>
      <c r="P8218">
        <v>3.1466189</v>
      </c>
      <c r="Q8218">
        <v>45</v>
      </c>
      <c r="R8218">
        <v>4</v>
      </c>
      <c r="S8218" s="81">
        <v>39199</v>
      </c>
    </row>
    <row r="8219" spans="1:19" x14ac:dyDescent="0.2">
      <c r="A8219" t="s">
        <v>76</v>
      </c>
      <c r="B8219" t="s">
        <v>59</v>
      </c>
      <c r="C8219" t="s">
        <v>45</v>
      </c>
      <c r="D8219" t="s">
        <v>8</v>
      </c>
      <c r="E8219">
        <v>2014</v>
      </c>
      <c r="F8219">
        <v>9</v>
      </c>
      <c r="G8219">
        <v>49.958370000000002</v>
      </c>
      <c r="H8219">
        <v>49.958370000000002</v>
      </c>
      <c r="I8219">
        <v>65.5</v>
      </c>
      <c r="J8219">
        <v>7.7983370000000001</v>
      </c>
      <c r="K8219">
        <v>-9.9939699999999991</v>
      </c>
      <c r="L8219">
        <v>-4.0894519999999996</v>
      </c>
      <c r="M8219">
        <v>0</v>
      </c>
      <c r="N8219">
        <v>4.0894519999999996</v>
      </c>
      <c r="O8219">
        <v>9.9939699999999991</v>
      </c>
      <c r="P8219">
        <v>3.1466189</v>
      </c>
      <c r="Q8219">
        <v>45</v>
      </c>
      <c r="R8219">
        <v>4</v>
      </c>
      <c r="S8219" s="81">
        <v>39199</v>
      </c>
    </row>
    <row r="8220" spans="1:19" x14ac:dyDescent="0.2">
      <c r="A8220" t="s">
        <v>76</v>
      </c>
      <c r="B8220" t="s">
        <v>59</v>
      </c>
      <c r="C8220" t="s">
        <v>45</v>
      </c>
      <c r="D8220" t="s">
        <v>8</v>
      </c>
      <c r="E8220">
        <v>2014</v>
      </c>
      <c r="F8220">
        <v>10</v>
      </c>
      <c r="G8220">
        <v>53.421199999999999</v>
      </c>
      <c r="H8220">
        <v>53.421199999999999</v>
      </c>
      <c r="I8220">
        <v>70</v>
      </c>
      <c r="J8220">
        <v>7.8243470000000004</v>
      </c>
      <c r="K8220">
        <v>-10.0273</v>
      </c>
      <c r="L8220">
        <v>-4.1030920000000002</v>
      </c>
      <c r="M8220">
        <v>0</v>
      </c>
      <c r="N8220">
        <v>4.1030920000000002</v>
      </c>
      <c r="O8220">
        <v>10.0273</v>
      </c>
      <c r="P8220">
        <v>3.1466189</v>
      </c>
      <c r="Q8220">
        <v>45</v>
      </c>
      <c r="R8220">
        <v>4</v>
      </c>
      <c r="S8220" s="81">
        <v>39199</v>
      </c>
    </row>
    <row r="8221" spans="1:19" x14ac:dyDescent="0.2">
      <c r="A8221" t="s">
        <v>76</v>
      </c>
      <c r="B8221" t="s">
        <v>59</v>
      </c>
      <c r="C8221" t="s">
        <v>45</v>
      </c>
      <c r="D8221" t="s">
        <v>8</v>
      </c>
      <c r="E8221">
        <v>2014</v>
      </c>
      <c r="F8221">
        <v>11</v>
      </c>
      <c r="G8221">
        <v>54.351239999999997</v>
      </c>
      <c r="H8221">
        <v>54.351239999999997</v>
      </c>
      <c r="I8221">
        <v>73.75</v>
      </c>
      <c r="J8221">
        <v>7.8865850000000002</v>
      </c>
      <c r="K8221">
        <v>-10.10707</v>
      </c>
      <c r="L8221">
        <v>-4.1357290000000004</v>
      </c>
      <c r="M8221">
        <v>0</v>
      </c>
      <c r="N8221">
        <v>4.1357290000000004</v>
      </c>
      <c r="O8221">
        <v>10.10707</v>
      </c>
      <c r="P8221">
        <v>3.1466189</v>
      </c>
      <c r="Q8221">
        <v>45</v>
      </c>
      <c r="R8221">
        <v>4</v>
      </c>
      <c r="S8221" s="81">
        <v>39199</v>
      </c>
    </row>
    <row r="8222" spans="1:19" x14ac:dyDescent="0.2">
      <c r="A8222" t="s">
        <v>76</v>
      </c>
      <c r="B8222" t="s">
        <v>59</v>
      </c>
      <c r="C8222" t="s">
        <v>45</v>
      </c>
      <c r="D8222" t="s">
        <v>8</v>
      </c>
      <c r="E8222">
        <v>2014</v>
      </c>
      <c r="F8222">
        <v>12</v>
      </c>
      <c r="G8222">
        <v>57.949840000000002</v>
      </c>
      <c r="H8222">
        <v>57.149970000000003</v>
      </c>
      <c r="I8222">
        <v>77</v>
      </c>
      <c r="J8222">
        <v>8.0350900000000003</v>
      </c>
      <c r="K8222">
        <v>-9.4975170000000002</v>
      </c>
      <c r="L8222">
        <v>-3.4137400000000002</v>
      </c>
      <c r="M8222">
        <v>0.79986570000000001</v>
      </c>
      <c r="N8222">
        <v>5.013471</v>
      </c>
      <c r="O8222">
        <v>11.097250000000001</v>
      </c>
      <c r="P8222">
        <v>3.1466189</v>
      </c>
      <c r="Q8222">
        <v>45</v>
      </c>
      <c r="R8222">
        <v>4</v>
      </c>
      <c r="S8222" s="81">
        <v>39199</v>
      </c>
    </row>
    <row r="8223" spans="1:19" x14ac:dyDescent="0.2">
      <c r="A8223" t="s">
        <v>76</v>
      </c>
      <c r="B8223" t="s">
        <v>59</v>
      </c>
      <c r="C8223" t="s">
        <v>45</v>
      </c>
      <c r="D8223" t="s">
        <v>8</v>
      </c>
      <c r="E8223">
        <v>2014</v>
      </c>
      <c r="F8223">
        <v>13</v>
      </c>
      <c r="G8223">
        <v>59.830019999999998</v>
      </c>
      <c r="H8223">
        <v>48.407150000000001</v>
      </c>
      <c r="I8223">
        <v>79.75</v>
      </c>
      <c r="J8223">
        <v>8.0142209999999992</v>
      </c>
      <c r="K8223">
        <v>1.1522289999999999</v>
      </c>
      <c r="L8223">
        <v>7.220205</v>
      </c>
      <c r="M8223">
        <v>11.42287</v>
      </c>
      <c r="N8223">
        <v>15.625529999999999</v>
      </c>
      <c r="O8223">
        <v>21.6935</v>
      </c>
      <c r="P8223">
        <v>3.1466189</v>
      </c>
      <c r="Q8223">
        <v>45</v>
      </c>
      <c r="R8223">
        <v>4</v>
      </c>
      <c r="S8223" s="81">
        <v>39199</v>
      </c>
    </row>
    <row r="8224" spans="1:19" x14ac:dyDescent="0.2">
      <c r="A8224" t="s">
        <v>76</v>
      </c>
      <c r="B8224" t="s">
        <v>59</v>
      </c>
      <c r="C8224" t="s">
        <v>45</v>
      </c>
      <c r="D8224" t="s">
        <v>8</v>
      </c>
      <c r="E8224">
        <v>2014</v>
      </c>
      <c r="F8224">
        <v>14</v>
      </c>
      <c r="G8224">
        <v>60.915590000000002</v>
      </c>
      <c r="H8224">
        <v>41.118630000000003</v>
      </c>
      <c r="I8224">
        <v>83</v>
      </c>
      <c r="J8224">
        <v>7.99505</v>
      </c>
      <c r="K8224">
        <v>9.5508900000000008</v>
      </c>
      <c r="L8224">
        <v>15.60435</v>
      </c>
      <c r="M8224">
        <v>19.796959999999999</v>
      </c>
      <c r="N8224">
        <v>23.989570000000001</v>
      </c>
      <c r="O8224">
        <v>30.043030000000002</v>
      </c>
      <c r="P8224">
        <v>3.1466189</v>
      </c>
      <c r="Q8224">
        <v>45</v>
      </c>
      <c r="R8224">
        <v>4</v>
      </c>
      <c r="S8224" s="81">
        <v>39199</v>
      </c>
    </row>
    <row r="8225" spans="1:19" x14ac:dyDescent="0.2">
      <c r="A8225" t="s">
        <v>76</v>
      </c>
      <c r="B8225" t="s">
        <v>59</v>
      </c>
      <c r="C8225" t="s">
        <v>45</v>
      </c>
      <c r="D8225" t="s">
        <v>8</v>
      </c>
      <c r="E8225">
        <v>2014</v>
      </c>
      <c r="F8225">
        <v>15</v>
      </c>
      <c r="G8225">
        <v>58.407649999999997</v>
      </c>
      <c r="H8225">
        <v>40.507930000000002</v>
      </c>
      <c r="I8225">
        <v>85.5</v>
      </c>
      <c r="J8225">
        <v>8.0198710000000002</v>
      </c>
      <c r="K8225">
        <v>7.6218409999999999</v>
      </c>
      <c r="L8225">
        <v>13.694089999999999</v>
      </c>
      <c r="M8225">
        <v>17.899719999999999</v>
      </c>
      <c r="N8225">
        <v>22.105340000000002</v>
      </c>
      <c r="O8225">
        <v>28.177600000000002</v>
      </c>
      <c r="P8225">
        <v>3.1466189</v>
      </c>
      <c r="Q8225">
        <v>45</v>
      </c>
      <c r="R8225">
        <v>4</v>
      </c>
      <c r="S8225" s="81">
        <v>39199</v>
      </c>
    </row>
    <row r="8226" spans="1:19" x14ac:dyDescent="0.2">
      <c r="A8226" t="s">
        <v>76</v>
      </c>
      <c r="B8226" t="s">
        <v>59</v>
      </c>
      <c r="C8226" t="s">
        <v>45</v>
      </c>
      <c r="D8226" t="s">
        <v>8</v>
      </c>
      <c r="E8226">
        <v>2014</v>
      </c>
      <c r="F8226">
        <v>16</v>
      </c>
      <c r="G8226">
        <v>50.057980000000001</v>
      </c>
      <c r="H8226">
        <v>39.52543</v>
      </c>
      <c r="I8226">
        <v>87</v>
      </c>
      <c r="J8226">
        <v>7.8415470000000003</v>
      </c>
      <c r="K8226">
        <v>0.48320459999999998</v>
      </c>
      <c r="L8226">
        <v>6.4204400000000001</v>
      </c>
      <c r="M8226">
        <v>10.532550000000001</v>
      </c>
      <c r="N8226">
        <v>14.64466</v>
      </c>
      <c r="O8226">
        <v>20.581900000000001</v>
      </c>
      <c r="P8226">
        <v>3.1466189</v>
      </c>
      <c r="Q8226">
        <v>45</v>
      </c>
      <c r="R8226">
        <v>4</v>
      </c>
      <c r="S8226" s="81">
        <v>39199</v>
      </c>
    </row>
    <row r="8227" spans="1:19" x14ac:dyDescent="0.2">
      <c r="A8227" t="s">
        <v>76</v>
      </c>
      <c r="B8227" t="s">
        <v>59</v>
      </c>
      <c r="C8227" t="s">
        <v>45</v>
      </c>
      <c r="D8227" t="s">
        <v>8</v>
      </c>
      <c r="E8227">
        <v>2014</v>
      </c>
      <c r="F8227">
        <v>17</v>
      </c>
      <c r="G8227">
        <v>43.658259999999999</v>
      </c>
      <c r="H8227">
        <v>38.246270000000003</v>
      </c>
      <c r="I8227">
        <v>88</v>
      </c>
      <c r="J8227">
        <v>7.7944199999999997</v>
      </c>
      <c r="K8227">
        <v>-4.5769669999999998</v>
      </c>
      <c r="L8227">
        <v>1.324586</v>
      </c>
      <c r="M8227">
        <v>5.4119830000000002</v>
      </c>
      <c r="N8227">
        <v>9.4993809999999996</v>
      </c>
      <c r="O8227">
        <v>15.400930000000001</v>
      </c>
      <c r="P8227">
        <v>3.1466189</v>
      </c>
      <c r="Q8227">
        <v>45</v>
      </c>
      <c r="R8227">
        <v>4</v>
      </c>
      <c r="S8227" s="81">
        <v>39199</v>
      </c>
    </row>
    <row r="8228" spans="1:19" x14ac:dyDescent="0.2">
      <c r="A8228" t="s">
        <v>76</v>
      </c>
      <c r="B8228" t="s">
        <v>59</v>
      </c>
      <c r="C8228" t="s">
        <v>45</v>
      </c>
      <c r="D8228" t="s">
        <v>8</v>
      </c>
      <c r="E8228">
        <v>2014</v>
      </c>
      <c r="F8228">
        <v>18</v>
      </c>
      <c r="G8228">
        <v>24.981580000000001</v>
      </c>
      <c r="H8228">
        <v>24.981580000000001</v>
      </c>
      <c r="I8228">
        <v>88</v>
      </c>
      <c r="J8228">
        <v>7.5713900000000001</v>
      </c>
      <c r="K8228">
        <v>-9.7031259999999993</v>
      </c>
      <c r="L8228">
        <v>-3.9704410000000001</v>
      </c>
      <c r="M8228">
        <v>0</v>
      </c>
      <c r="N8228">
        <v>3.9704410000000001</v>
      </c>
      <c r="O8228">
        <v>9.7031259999999993</v>
      </c>
      <c r="P8228">
        <v>3.1466189</v>
      </c>
      <c r="Q8228">
        <v>45</v>
      </c>
      <c r="R8228">
        <v>4</v>
      </c>
      <c r="S8228" s="81">
        <v>39199</v>
      </c>
    </row>
    <row r="8229" spans="1:19" x14ac:dyDescent="0.2">
      <c r="A8229" t="s">
        <v>76</v>
      </c>
      <c r="B8229" t="s">
        <v>59</v>
      </c>
      <c r="C8229" t="s">
        <v>45</v>
      </c>
      <c r="D8229" t="s">
        <v>8</v>
      </c>
      <c r="E8229">
        <v>2014</v>
      </c>
      <c r="F8229">
        <v>19</v>
      </c>
      <c r="G8229">
        <v>18.293959999999998</v>
      </c>
      <c r="H8229">
        <v>18.293959999999998</v>
      </c>
      <c r="I8229">
        <v>86.5</v>
      </c>
      <c r="J8229">
        <v>7.5340490000000004</v>
      </c>
      <c r="K8229">
        <v>-9.6552720000000001</v>
      </c>
      <c r="L8229">
        <v>-3.9508589999999999</v>
      </c>
      <c r="M8229">
        <v>0</v>
      </c>
      <c r="N8229">
        <v>3.9508589999999999</v>
      </c>
      <c r="O8229">
        <v>9.6552720000000001</v>
      </c>
      <c r="P8229">
        <v>3.1466189</v>
      </c>
      <c r="Q8229">
        <v>45</v>
      </c>
      <c r="R8229">
        <v>4</v>
      </c>
      <c r="S8229" s="81">
        <v>39199</v>
      </c>
    </row>
    <row r="8230" spans="1:19" x14ac:dyDescent="0.2">
      <c r="A8230" t="s">
        <v>76</v>
      </c>
      <c r="B8230" t="s">
        <v>59</v>
      </c>
      <c r="C8230" t="s">
        <v>45</v>
      </c>
      <c r="D8230" t="s">
        <v>8</v>
      </c>
      <c r="E8230">
        <v>2014</v>
      </c>
      <c r="F8230">
        <v>20</v>
      </c>
      <c r="G8230">
        <v>18.531140000000001</v>
      </c>
      <c r="H8230">
        <v>18.531140000000001</v>
      </c>
      <c r="I8230">
        <v>83.75</v>
      </c>
      <c r="J8230">
        <v>7.5237280000000002</v>
      </c>
      <c r="K8230">
        <v>-9.6420449999999995</v>
      </c>
      <c r="L8230">
        <v>-3.9454470000000001</v>
      </c>
      <c r="M8230">
        <v>0</v>
      </c>
      <c r="N8230">
        <v>3.9454470000000001</v>
      </c>
      <c r="O8230">
        <v>9.6420449999999995</v>
      </c>
      <c r="P8230">
        <v>3.1466189</v>
      </c>
      <c r="Q8230">
        <v>45</v>
      </c>
      <c r="R8230">
        <v>4</v>
      </c>
      <c r="S8230" s="81">
        <v>39199</v>
      </c>
    </row>
    <row r="8231" spans="1:19" x14ac:dyDescent="0.2">
      <c r="A8231" t="s">
        <v>76</v>
      </c>
      <c r="B8231" t="s">
        <v>59</v>
      </c>
      <c r="C8231" t="s">
        <v>45</v>
      </c>
      <c r="D8231" t="s">
        <v>8</v>
      </c>
      <c r="E8231">
        <v>2014</v>
      </c>
      <c r="F8231">
        <v>21</v>
      </c>
      <c r="G8231">
        <v>19.480830000000001</v>
      </c>
      <c r="H8231">
        <v>19.480830000000001</v>
      </c>
      <c r="I8231">
        <v>79.5</v>
      </c>
      <c r="J8231">
        <v>7.51091</v>
      </c>
      <c r="K8231">
        <v>-9.6256190000000004</v>
      </c>
      <c r="L8231">
        <v>-3.9387249999999998</v>
      </c>
      <c r="M8231">
        <v>0</v>
      </c>
      <c r="N8231">
        <v>3.9387249999999998</v>
      </c>
      <c r="O8231">
        <v>9.6256190000000004</v>
      </c>
      <c r="P8231">
        <v>3.1466189</v>
      </c>
      <c r="Q8231">
        <v>45</v>
      </c>
      <c r="R8231">
        <v>4</v>
      </c>
      <c r="S8231" s="81">
        <v>39199</v>
      </c>
    </row>
    <row r="8232" spans="1:19" x14ac:dyDescent="0.2">
      <c r="A8232" t="s">
        <v>76</v>
      </c>
      <c r="B8232" t="s">
        <v>59</v>
      </c>
      <c r="C8232" t="s">
        <v>45</v>
      </c>
      <c r="D8232" t="s">
        <v>8</v>
      </c>
      <c r="E8232">
        <v>2014</v>
      </c>
      <c r="F8232">
        <v>22</v>
      </c>
      <c r="G8232">
        <v>19.401029999999999</v>
      </c>
      <c r="H8232">
        <v>19.401029999999999</v>
      </c>
      <c r="I8232">
        <v>76.75</v>
      </c>
      <c r="J8232">
        <v>7.5084010000000001</v>
      </c>
      <c r="K8232">
        <v>-9.6224030000000003</v>
      </c>
      <c r="L8232">
        <v>-3.9374099999999999</v>
      </c>
      <c r="M8232">
        <v>0</v>
      </c>
      <c r="N8232">
        <v>3.9374099999999999</v>
      </c>
      <c r="O8232">
        <v>9.6224030000000003</v>
      </c>
      <c r="P8232">
        <v>3.1466189</v>
      </c>
      <c r="Q8232">
        <v>45</v>
      </c>
      <c r="R8232">
        <v>4</v>
      </c>
      <c r="S8232" s="81">
        <v>39199</v>
      </c>
    </row>
    <row r="8233" spans="1:19" x14ac:dyDescent="0.2">
      <c r="A8233" t="s">
        <v>76</v>
      </c>
      <c r="B8233" t="s">
        <v>59</v>
      </c>
      <c r="C8233" t="s">
        <v>45</v>
      </c>
      <c r="D8233" t="s">
        <v>8</v>
      </c>
      <c r="E8233">
        <v>2014</v>
      </c>
      <c r="F8233">
        <v>23</v>
      </c>
      <c r="G8233">
        <v>19.049710000000001</v>
      </c>
      <c r="H8233">
        <v>19.049710000000001</v>
      </c>
      <c r="I8233">
        <v>75.25</v>
      </c>
      <c r="J8233">
        <v>7.5072710000000002</v>
      </c>
      <c r="K8233">
        <v>-9.6209550000000004</v>
      </c>
      <c r="L8233">
        <v>-3.936817</v>
      </c>
      <c r="M8233">
        <v>0</v>
      </c>
      <c r="N8233">
        <v>3.936817</v>
      </c>
      <c r="O8233">
        <v>9.6209550000000004</v>
      </c>
      <c r="P8233">
        <v>3.1466189</v>
      </c>
      <c r="Q8233">
        <v>45</v>
      </c>
      <c r="R8233">
        <v>4</v>
      </c>
      <c r="S8233" s="81">
        <v>39199</v>
      </c>
    </row>
    <row r="8234" spans="1:19" x14ac:dyDescent="0.2">
      <c r="A8234" t="s">
        <v>76</v>
      </c>
      <c r="B8234" t="s">
        <v>59</v>
      </c>
      <c r="C8234" t="s">
        <v>45</v>
      </c>
      <c r="D8234" t="s">
        <v>8</v>
      </c>
      <c r="E8234">
        <v>2014</v>
      </c>
      <c r="F8234">
        <v>24</v>
      </c>
      <c r="G8234">
        <v>19.134530000000002</v>
      </c>
      <c r="H8234">
        <v>19.134530000000002</v>
      </c>
      <c r="I8234">
        <v>71.75</v>
      </c>
      <c r="J8234">
        <v>7.5089110000000003</v>
      </c>
      <c r="K8234">
        <v>-9.6230560000000001</v>
      </c>
      <c r="L8234">
        <v>-3.9376769999999999</v>
      </c>
      <c r="M8234">
        <v>0</v>
      </c>
      <c r="N8234">
        <v>3.9376769999999999</v>
      </c>
      <c r="O8234">
        <v>9.6230560000000001</v>
      </c>
      <c r="P8234">
        <v>3.1466189</v>
      </c>
      <c r="Q8234">
        <v>45</v>
      </c>
      <c r="R8234">
        <v>4</v>
      </c>
      <c r="S8234" s="81">
        <v>39199</v>
      </c>
    </row>
    <row r="8235" spans="1:19" x14ac:dyDescent="0.2">
      <c r="A8235" t="s">
        <v>76</v>
      </c>
      <c r="B8235" t="s">
        <v>59</v>
      </c>
      <c r="C8235" t="s">
        <v>45</v>
      </c>
      <c r="D8235" t="s">
        <v>9</v>
      </c>
      <c r="E8235">
        <v>2014</v>
      </c>
      <c r="F8235">
        <v>1</v>
      </c>
      <c r="G8235">
        <v>15.043990000000001</v>
      </c>
      <c r="H8235">
        <v>15.043990000000001</v>
      </c>
      <c r="I8235">
        <v>78</v>
      </c>
      <c r="J8235">
        <v>7.5477759999999998</v>
      </c>
      <c r="K8235">
        <v>-9.6728640000000006</v>
      </c>
      <c r="L8235">
        <v>-3.9580579999999999</v>
      </c>
      <c r="M8235">
        <v>0</v>
      </c>
      <c r="N8235">
        <v>3.9580579999999999</v>
      </c>
      <c r="O8235">
        <v>9.6728640000000006</v>
      </c>
      <c r="P8235">
        <v>3.1695034</v>
      </c>
      <c r="Q8235">
        <v>45</v>
      </c>
      <c r="R8235">
        <v>5</v>
      </c>
      <c r="S8235" s="81">
        <v>36668</v>
      </c>
    </row>
    <row r="8236" spans="1:19" x14ac:dyDescent="0.2">
      <c r="A8236" t="s">
        <v>76</v>
      </c>
      <c r="B8236" t="s">
        <v>59</v>
      </c>
      <c r="C8236" t="s">
        <v>45</v>
      </c>
      <c r="D8236" t="s">
        <v>9</v>
      </c>
      <c r="E8236">
        <v>2014</v>
      </c>
      <c r="F8236">
        <v>2</v>
      </c>
      <c r="G8236">
        <v>14.983000000000001</v>
      </c>
      <c r="H8236">
        <v>14.983000000000001</v>
      </c>
      <c r="I8236">
        <v>76</v>
      </c>
      <c r="J8236">
        <v>7.5465010000000001</v>
      </c>
      <c r="K8236">
        <v>-9.6712299999999995</v>
      </c>
      <c r="L8236">
        <v>-3.957389</v>
      </c>
      <c r="M8236">
        <v>0</v>
      </c>
      <c r="N8236">
        <v>3.957389</v>
      </c>
      <c r="O8236">
        <v>9.6712299999999995</v>
      </c>
      <c r="P8236">
        <v>3.1695034</v>
      </c>
      <c r="Q8236">
        <v>45</v>
      </c>
      <c r="R8236">
        <v>5</v>
      </c>
      <c r="S8236" s="81">
        <v>36668</v>
      </c>
    </row>
    <row r="8237" spans="1:19" x14ac:dyDescent="0.2">
      <c r="A8237" t="s">
        <v>76</v>
      </c>
      <c r="B8237" t="s">
        <v>59</v>
      </c>
      <c r="C8237" t="s">
        <v>45</v>
      </c>
      <c r="D8237" t="s">
        <v>9</v>
      </c>
      <c r="E8237">
        <v>2014</v>
      </c>
      <c r="F8237">
        <v>3</v>
      </c>
      <c r="G8237">
        <v>15.75286</v>
      </c>
      <c r="H8237">
        <v>15.75286</v>
      </c>
      <c r="I8237">
        <v>74</v>
      </c>
      <c r="J8237">
        <v>7.5613710000000003</v>
      </c>
      <c r="K8237">
        <v>-9.6902880000000007</v>
      </c>
      <c r="L8237">
        <v>-3.9651869999999998</v>
      </c>
      <c r="M8237">
        <v>0</v>
      </c>
      <c r="N8237">
        <v>3.9651869999999998</v>
      </c>
      <c r="O8237">
        <v>9.6902880000000007</v>
      </c>
      <c r="P8237">
        <v>3.1695034</v>
      </c>
      <c r="Q8237">
        <v>45</v>
      </c>
      <c r="R8237">
        <v>5</v>
      </c>
      <c r="S8237" s="81">
        <v>36668</v>
      </c>
    </row>
    <row r="8238" spans="1:19" x14ac:dyDescent="0.2">
      <c r="A8238" t="s">
        <v>76</v>
      </c>
      <c r="B8238" t="s">
        <v>59</v>
      </c>
      <c r="C8238" t="s">
        <v>45</v>
      </c>
      <c r="D8238" t="s">
        <v>9</v>
      </c>
      <c r="E8238">
        <v>2014</v>
      </c>
      <c r="F8238">
        <v>4</v>
      </c>
      <c r="G8238">
        <v>16.002030000000001</v>
      </c>
      <c r="H8238">
        <v>16.002030000000001</v>
      </c>
      <c r="I8238">
        <v>74.25</v>
      </c>
      <c r="J8238">
        <v>7.5648150000000003</v>
      </c>
      <c r="K8238">
        <v>-9.6946999999999992</v>
      </c>
      <c r="L8238">
        <v>-3.966993</v>
      </c>
      <c r="M8238">
        <v>0</v>
      </c>
      <c r="N8238">
        <v>3.966993</v>
      </c>
      <c r="O8238">
        <v>9.6946999999999992</v>
      </c>
      <c r="P8238">
        <v>3.1695034</v>
      </c>
      <c r="Q8238">
        <v>45</v>
      </c>
      <c r="R8238">
        <v>5</v>
      </c>
      <c r="S8238" s="81">
        <v>36668</v>
      </c>
    </row>
    <row r="8239" spans="1:19" x14ac:dyDescent="0.2">
      <c r="A8239" t="s">
        <v>76</v>
      </c>
      <c r="B8239" t="s">
        <v>59</v>
      </c>
      <c r="C8239" t="s">
        <v>45</v>
      </c>
      <c r="D8239" t="s">
        <v>9</v>
      </c>
      <c r="E8239">
        <v>2014</v>
      </c>
      <c r="F8239">
        <v>5</v>
      </c>
      <c r="G8239">
        <v>16.339700000000001</v>
      </c>
      <c r="H8239">
        <v>16.339700000000001</v>
      </c>
      <c r="I8239">
        <v>73.5</v>
      </c>
      <c r="J8239">
        <v>7.5693989999999998</v>
      </c>
      <c r="K8239">
        <v>-9.7005750000000006</v>
      </c>
      <c r="L8239">
        <v>-3.9693969999999998</v>
      </c>
      <c r="M8239">
        <v>0</v>
      </c>
      <c r="N8239">
        <v>3.9693969999999998</v>
      </c>
      <c r="O8239">
        <v>9.7005750000000006</v>
      </c>
      <c r="P8239">
        <v>3.1695034</v>
      </c>
      <c r="Q8239">
        <v>45</v>
      </c>
      <c r="R8239">
        <v>5</v>
      </c>
      <c r="S8239" s="81">
        <v>36668</v>
      </c>
    </row>
    <row r="8240" spans="1:19" x14ac:dyDescent="0.2">
      <c r="A8240" t="s">
        <v>76</v>
      </c>
      <c r="B8240" t="s">
        <v>59</v>
      </c>
      <c r="C8240" t="s">
        <v>45</v>
      </c>
      <c r="D8240" t="s">
        <v>9</v>
      </c>
      <c r="E8240">
        <v>2014</v>
      </c>
      <c r="F8240">
        <v>6</v>
      </c>
      <c r="G8240">
        <v>17.051069999999999</v>
      </c>
      <c r="H8240">
        <v>17.051069999999999</v>
      </c>
      <c r="I8240">
        <v>72.5</v>
      </c>
      <c r="J8240">
        <v>7.5814649999999997</v>
      </c>
      <c r="K8240">
        <v>-9.7160390000000003</v>
      </c>
      <c r="L8240">
        <v>-3.975724</v>
      </c>
      <c r="M8240">
        <v>0</v>
      </c>
      <c r="N8240">
        <v>3.975724</v>
      </c>
      <c r="O8240">
        <v>9.7160390000000003</v>
      </c>
      <c r="P8240">
        <v>3.1695034</v>
      </c>
      <c r="Q8240">
        <v>45</v>
      </c>
      <c r="R8240">
        <v>5</v>
      </c>
      <c r="S8240" s="81">
        <v>36668</v>
      </c>
    </row>
    <row r="8241" spans="1:19" x14ac:dyDescent="0.2">
      <c r="A8241" t="s">
        <v>76</v>
      </c>
      <c r="B8241" t="s">
        <v>59</v>
      </c>
      <c r="C8241" t="s">
        <v>45</v>
      </c>
      <c r="D8241" t="s">
        <v>9</v>
      </c>
      <c r="E8241">
        <v>2014</v>
      </c>
      <c r="F8241">
        <v>7</v>
      </c>
      <c r="G8241">
        <v>21.72336</v>
      </c>
      <c r="H8241">
        <v>21.72336</v>
      </c>
      <c r="I8241">
        <v>71.75</v>
      </c>
      <c r="J8241">
        <v>7.6982780000000002</v>
      </c>
      <c r="K8241">
        <v>-9.8657400000000006</v>
      </c>
      <c r="L8241">
        <v>-4.0369809999999999</v>
      </c>
      <c r="M8241">
        <v>0</v>
      </c>
      <c r="N8241">
        <v>4.0369809999999999</v>
      </c>
      <c r="O8241">
        <v>9.8657400000000006</v>
      </c>
      <c r="P8241">
        <v>3.1695034</v>
      </c>
      <c r="Q8241">
        <v>45</v>
      </c>
      <c r="R8241">
        <v>5</v>
      </c>
      <c r="S8241" s="81">
        <v>36668</v>
      </c>
    </row>
    <row r="8242" spans="1:19" x14ac:dyDescent="0.2">
      <c r="A8242" t="s">
        <v>76</v>
      </c>
      <c r="B8242" t="s">
        <v>59</v>
      </c>
      <c r="C8242" t="s">
        <v>45</v>
      </c>
      <c r="D8242" t="s">
        <v>9</v>
      </c>
      <c r="E8242">
        <v>2014</v>
      </c>
      <c r="F8242">
        <v>8</v>
      </c>
      <c r="G8242">
        <v>27.868210000000001</v>
      </c>
      <c r="H8242">
        <v>27.868210000000001</v>
      </c>
      <c r="I8242">
        <v>74.75</v>
      </c>
      <c r="J8242">
        <v>7.8432130000000004</v>
      </c>
      <c r="K8242">
        <v>-10.05148</v>
      </c>
      <c r="L8242">
        <v>-4.1129850000000001</v>
      </c>
      <c r="M8242">
        <v>0</v>
      </c>
      <c r="N8242">
        <v>4.1129850000000001</v>
      </c>
      <c r="O8242">
        <v>10.05148</v>
      </c>
      <c r="P8242">
        <v>3.1695034</v>
      </c>
      <c r="Q8242">
        <v>45</v>
      </c>
      <c r="R8242">
        <v>5</v>
      </c>
      <c r="S8242" s="81">
        <v>36668</v>
      </c>
    </row>
    <row r="8243" spans="1:19" x14ac:dyDescent="0.2">
      <c r="A8243" t="s">
        <v>76</v>
      </c>
      <c r="B8243" t="s">
        <v>59</v>
      </c>
      <c r="C8243" t="s">
        <v>45</v>
      </c>
      <c r="D8243" t="s">
        <v>9</v>
      </c>
      <c r="E8243">
        <v>2014</v>
      </c>
      <c r="F8243">
        <v>9</v>
      </c>
      <c r="G8243">
        <v>41.089500000000001</v>
      </c>
      <c r="H8243">
        <v>41.089500000000001</v>
      </c>
      <c r="I8243">
        <v>78.5</v>
      </c>
      <c r="J8243">
        <v>8.8582210000000003</v>
      </c>
      <c r="K8243">
        <v>-11.352270000000001</v>
      </c>
      <c r="L8243">
        <v>-4.6452559999999998</v>
      </c>
      <c r="M8243">
        <v>0</v>
      </c>
      <c r="N8243">
        <v>4.6452559999999998</v>
      </c>
      <c r="O8243">
        <v>11.352270000000001</v>
      </c>
      <c r="P8243">
        <v>3.1695034</v>
      </c>
      <c r="Q8243">
        <v>45</v>
      </c>
      <c r="R8243">
        <v>5</v>
      </c>
      <c r="S8243" s="81">
        <v>36668</v>
      </c>
    </row>
    <row r="8244" spans="1:19" x14ac:dyDescent="0.2">
      <c r="A8244" t="s">
        <v>76</v>
      </c>
      <c r="B8244" t="s">
        <v>59</v>
      </c>
      <c r="C8244" t="s">
        <v>45</v>
      </c>
      <c r="D8244" t="s">
        <v>9</v>
      </c>
      <c r="E8244">
        <v>2014</v>
      </c>
      <c r="F8244">
        <v>10</v>
      </c>
      <c r="G8244">
        <v>46.650620000000004</v>
      </c>
      <c r="H8244">
        <v>46.650620000000004</v>
      </c>
      <c r="I8244">
        <v>82</v>
      </c>
      <c r="J8244">
        <v>9.3652470000000001</v>
      </c>
      <c r="K8244">
        <v>-12.002050000000001</v>
      </c>
      <c r="L8244">
        <v>-4.9111399999999996</v>
      </c>
      <c r="M8244">
        <v>0</v>
      </c>
      <c r="N8244">
        <v>4.9111399999999996</v>
      </c>
      <c r="O8244">
        <v>12.002050000000001</v>
      </c>
      <c r="P8244">
        <v>3.1695034</v>
      </c>
      <c r="Q8244">
        <v>45</v>
      </c>
      <c r="R8244">
        <v>5</v>
      </c>
      <c r="S8244" s="81">
        <v>36668</v>
      </c>
    </row>
    <row r="8245" spans="1:19" x14ac:dyDescent="0.2">
      <c r="A8245" t="s">
        <v>76</v>
      </c>
      <c r="B8245" t="s">
        <v>59</v>
      </c>
      <c r="C8245" t="s">
        <v>45</v>
      </c>
      <c r="D8245" t="s">
        <v>9</v>
      </c>
      <c r="E8245">
        <v>2014</v>
      </c>
      <c r="F8245">
        <v>11</v>
      </c>
      <c r="G8245">
        <v>48.770200000000003</v>
      </c>
      <c r="H8245">
        <v>48.770200000000003</v>
      </c>
      <c r="I8245">
        <v>85</v>
      </c>
      <c r="J8245">
        <v>9.7528559999999995</v>
      </c>
      <c r="K8245">
        <v>-12.49879</v>
      </c>
      <c r="L8245">
        <v>-5.1144030000000003</v>
      </c>
      <c r="M8245">
        <v>0</v>
      </c>
      <c r="N8245">
        <v>5.1144030000000003</v>
      </c>
      <c r="O8245">
        <v>12.49879</v>
      </c>
      <c r="P8245">
        <v>3.1695034</v>
      </c>
      <c r="Q8245">
        <v>45</v>
      </c>
      <c r="R8245">
        <v>5</v>
      </c>
      <c r="S8245" s="81">
        <v>36668</v>
      </c>
    </row>
    <row r="8246" spans="1:19" x14ac:dyDescent="0.2">
      <c r="A8246" t="s">
        <v>76</v>
      </c>
      <c r="B8246" t="s">
        <v>59</v>
      </c>
      <c r="C8246" t="s">
        <v>45</v>
      </c>
      <c r="D8246" t="s">
        <v>9</v>
      </c>
      <c r="E8246">
        <v>2014</v>
      </c>
      <c r="F8246">
        <v>12</v>
      </c>
      <c r="G8246">
        <v>52.547530000000002</v>
      </c>
      <c r="H8246">
        <v>50.767949999999999</v>
      </c>
      <c r="I8246">
        <v>89</v>
      </c>
      <c r="J8246">
        <v>10.24423</v>
      </c>
      <c r="K8246">
        <v>-11.34892</v>
      </c>
      <c r="L8246">
        <v>-3.5924939999999999</v>
      </c>
      <c r="M8246">
        <v>1.779587</v>
      </c>
      <c r="N8246">
        <v>7.1516679999999999</v>
      </c>
      <c r="O8246">
        <v>14.908099999999999</v>
      </c>
      <c r="P8246">
        <v>3.1695034</v>
      </c>
      <c r="Q8246">
        <v>45</v>
      </c>
      <c r="R8246">
        <v>5</v>
      </c>
      <c r="S8246" s="81">
        <v>36668</v>
      </c>
    </row>
    <row r="8247" spans="1:19" x14ac:dyDescent="0.2">
      <c r="A8247" t="s">
        <v>76</v>
      </c>
      <c r="B8247" t="s">
        <v>59</v>
      </c>
      <c r="C8247" t="s">
        <v>45</v>
      </c>
      <c r="D8247" t="s">
        <v>9</v>
      </c>
      <c r="E8247">
        <v>2014</v>
      </c>
      <c r="F8247">
        <v>13</v>
      </c>
      <c r="G8247">
        <v>53.917870000000001</v>
      </c>
      <c r="H8247">
        <v>45.57441</v>
      </c>
      <c r="I8247">
        <v>91.25</v>
      </c>
      <c r="J8247">
        <v>10.238569999999999</v>
      </c>
      <c r="K8247">
        <v>-4.7777919999999998</v>
      </c>
      <c r="L8247">
        <v>2.9743499999999998</v>
      </c>
      <c r="M8247">
        <v>8.3434600000000003</v>
      </c>
      <c r="N8247">
        <v>13.712569999999999</v>
      </c>
      <c r="O8247">
        <v>21.46471</v>
      </c>
      <c r="P8247">
        <v>3.1695034</v>
      </c>
      <c r="Q8247">
        <v>45</v>
      </c>
      <c r="R8247">
        <v>5</v>
      </c>
      <c r="S8247" s="81">
        <v>36668</v>
      </c>
    </row>
    <row r="8248" spans="1:19" x14ac:dyDescent="0.2">
      <c r="A8248" t="s">
        <v>76</v>
      </c>
      <c r="B8248" t="s">
        <v>59</v>
      </c>
      <c r="C8248" t="s">
        <v>45</v>
      </c>
      <c r="D8248" t="s">
        <v>9</v>
      </c>
      <c r="E8248">
        <v>2014</v>
      </c>
      <c r="F8248">
        <v>14</v>
      </c>
      <c r="G8248">
        <v>56.625889999999998</v>
      </c>
      <c r="H8248">
        <v>41.466270000000002</v>
      </c>
      <c r="I8248">
        <v>94.75</v>
      </c>
      <c r="J8248">
        <v>10.32607</v>
      </c>
      <c r="K8248">
        <v>1.9262189999999999</v>
      </c>
      <c r="L8248">
        <v>9.7446169999999999</v>
      </c>
      <c r="M8248">
        <v>15.159610000000001</v>
      </c>
      <c r="N8248">
        <v>20.57461</v>
      </c>
      <c r="O8248">
        <v>28.39301</v>
      </c>
      <c r="P8248">
        <v>3.1695034</v>
      </c>
      <c r="Q8248">
        <v>45</v>
      </c>
      <c r="R8248">
        <v>5</v>
      </c>
      <c r="S8248" s="81">
        <v>36668</v>
      </c>
    </row>
    <row r="8249" spans="1:19" x14ac:dyDescent="0.2">
      <c r="A8249" t="s">
        <v>76</v>
      </c>
      <c r="B8249" t="s">
        <v>59</v>
      </c>
      <c r="C8249" t="s">
        <v>45</v>
      </c>
      <c r="D8249" t="s">
        <v>9</v>
      </c>
      <c r="E8249">
        <v>2014</v>
      </c>
      <c r="F8249">
        <v>15</v>
      </c>
      <c r="G8249">
        <v>52.65446</v>
      </c>
      <c r="H8249">
        <v>41.407359999999997</v>
      </c>
      <c r="I8249">
        <v>96.25</v>
      </c>
      <c r="J8249">
        <v>10.64296</v>
      </c>
      <c r="K8249">
        <v>-2.392401</v>
      </c>
      <c r="L8249">
        <v>5.6659249999999997</v>
      </c>
      <c r="M8249">
        <v>11.2471</v>
      </c>
      <c r="N8249">
        <v>16.82827</v>
      </c>
      <c r="O8249">
        <v>24.886590000000002</v>
      </c>
      <c r="P8249">
        <v>3.1695034</v>
      </c>
      <c r="Q8249">
        <v>45</v>
      </c>
      <c r="R8249">
        <v>5</v>
      </c>
      <c r="S8249" s="81">
        <v>36668</v>
      </c>
    </row>
    <row r="8250" spans="1:19" x14ac:dyDescent="0.2">
      <c r="A8250" t="s">
        <v>76</v>
      </c>
      <c r="B8250" t="s">
        <v>59</v>
      </c>
      <c r="C8250" t="s">
        <v>45</v>
      </c>
      <c r="D8250" t="s">
        <v>9</v>
      </c>
      <c r="E8250">
        <v>2014</v>
      </c>
      <c r="F8250">
        <v>16</v>
      </c>
      <c r="G8250">
        <v>47.494390000000003</v>
      </c>
      <c r="H8250">
        <v>40.292670000000001</v>
      </c>
      <c r="I8250">
        <v>97.75</v>
      </c>
      <c r="J8250">
        <v>9.7515730000000005</v>
      </c>
      <c r="K8250">
        <v>-5.2954220000000003</v>
      </c>
      <c r="L8250">
        <v>2.0879910000000002</v>
      </c>
      <c r="M8250">
        <v>7.201721</v>
      </c>
      <c r="N8250">
        <v>12.31545</v>
      </c>
      <c r="O8250">
        <v>19.69886</v>
      </c>
      <c r="P8250">
        <v>3.1695034</v>
      </c>
      <c r="Q8250">
        <v>45</v>
      </c>
      <c r="R8250">
        <v>5</v>
      </c>
      <c r="S8250" s="81">
        <v>36668</v>
      </c>
    </row>
    <row r="8251" spans="1:19" x14ac:dyDescent="0.2">
      <c r="A8251" t="s">
        <v>76</v>
      </c>
      <c r="B8251" t="s">
        <v>59</v>
      </c>
      <c r="C8251" t="s">
        <v>45</v>
      </c>
      <c r="D8251" t="s">
        <v>9</v>
      </c>
      <c r="E8251">
        <v>2014</v>
      </c>
      <c r="F8251">
        <v>17</v>
      </c>
      <c r="G8251">
        <v>41.493879999999997</v>
      </c>
      <c r="H8251">
        <v>39.311860000000003</v>
      </c>
      <c r="I8251">
        <v>99.5</v>
      </c>
      <c r="J8251">
        <v>9.3553750000000004</v>
      </c>
      <c r="K8251">
        <v>-9.8073779999999999</v>
      </c>
      <c r="L8251">
        <v>-2.7239450000000001</v>
      </c>
      <c r="M8251">
        <v>2.1820179999999998</v>
      </c>
      <c r="N8251">
        <v>7.0879820000000002</v>
      </c>
      <c r="O8251">
        <v>14.17141</v>
      </c>
      <c r="P8251">
        <v>3.1695034</v>
      </c>
      <c r="Q8251">
        <v>45</v>
      </c>
      <c r="R8251">
        <v>5</v>
      </c>
      <c r="S8251" s="81">
        <v>36668</v>
      </c>
    </row>
    <row r="8252" spans="1:19" x14ac:dyDescent="0.2">
      <c r="A8252" t="s">
        <v>76</v>
      </c>
      <c r="B8252" t="s">
        <v>59</v>
      </c>
      <c r="C8252" t="s">
        <v>45</v>
      </c>
      <c r="D8252" t="s">
        <v>9</v>
      </c>
      <c r="E8252">
        <v>2014</v>
      </c>
      <c r="F8252">
        <v>18</v>
      </c>
      <c r="G8252">
        <v>23.498259999999998</v>
      </c>
      <c r="H8252">
        <v>23.498259999999998</v>
      </c>
      <c r="I8252">
        <v>99.5</v>
      </c>
      <c r="J8252">
        <v>7.8507340000000001</v>
      </c>
      <c r="K8252">
        <v>-10.061120000000001</v>
      </c>
      <c r="L8252">
        <v>-4.1169289999999998</v>
      </c>
      <c r="M8252">
        <v>0</v>
      </c>
      <c r="N8252">
        <v>4.1169289999999998</v>
      </c>
      <c r="O8252">
        <v>10.061120000000001</v>
      </c>
      <c r="P8252">
        <v>3.1695034</v>
      </c>
      <c r="Q8252">
        <v>45</v>
      </c>
      <c r="R8252">
        <v>5</v>
      </c>
      <c r="S8252" s="81">
        <v>36668</v>
      </c>
    </row>
    <row r="8253" spans="1:19" x14ac:dyDescent="0.2">
      <c r="A8253" t="s">
        <v>76</v>
      </c>
      <c r="B8253" t="s">
        <v>59</v>
      </c>
      <c r="C8253" t="s">
        <v>45</v>
      </c>
      <c r="D8253" t="s">
        <v>9</v>
      </c>
      <c r="E8253">
        <v>2014</v>
      </c>
      <c r="F8253">
        <v>19</v>
      </c>
      <c r="G8253">
        <v>16.582280000000001</v>
      </c>
      <c r="H8253">
        <v>16.582280000000001</v>
      </c>
      <c r="I8253">
        <v>99.25</v>
      </c>
      <c r="J8253">
        <v>7.7438269999999996</v>
      </c>
      <c r="K8253">
        <v>-9.9241130000000002</v>
      </c>
      <c r="L8253">
        <v>-4.060867</v>
      </c>
      <c r="M8253">
        <v>0</v>
      </c>
      <c r="N8253">
        <v>4.060867</v>
      </c>
      <c r="O8253">
        <v>9.9241130000000002</v>
      </c>
      <c r="P8253">
        <v>3.1695034</v>
      </c>
      <c r="Q8253">
        <v>45</v>
      </c>
      <c r="R8253">
        <v>5</v>
      </c>
      <c r="S8253" s="81">
        <v>36668</v>
      </c>
    </row>
    <row r="8254" spans="1:19" x14ac:dyDescent="0.2">
      <c r="A8254" t="s">
        <v>76</v>
      </c>
      <c r="B8254" t="s">
        <v>59</v>
      </c>
      <c r="C8254" t="s">
        <v>45</v>
      </c>
      <c r="D8254" t="s">
        <v>9</v>
      </c>
      <c r="E8254">
        <v>2014</v>
      </c>
      <c r="F8254">
        <v>20</v>
      </c>
      <c r="G8254">
        <v>15.81087</v>
      </c>
      <c r="H8254">
        <v>15.81087</v>
      </c>
      <c r="I8254">
        <v>96.5</v>
      </c>
      <c r="J8254">
        <v>7.673438</v>
      </c>
      <c r="K8254">
        <v>-9.8339060000000007</v>
      </c>
      <c r="L8254">
        <v>-4.0239539999999998</v>
      </c>
      <c r="M8254">
        <v>0</v>
      </c>
      <c r="N8254">
        <v>4.0239539999999998</v>
      </c>
      <c r="O8254">
        <v>9.8339060000000007</v>
      </c>
      <c r="P8254">
        <v>3.1695034</v>
      </c>
      <c r="Q8254">
        <v>45</v>
      </c>
      <c r="R8254">
        <v>5</v>
      </c>
      <c r="S8254" s="81">
        <v>36668</v>
      </c>
    </row>
    <row r="8255" spans="1:19" x14ac:dyDescent="0.2">
      <c r="A8255" t="s">
        <v>76</v>
      </c>
      <c r="B8255" t="s">
        <v>59</v>
      </c>
      <c r="C8255" t="s">
        <v>45</v>
      </c>
      <c r="D8255" t="s">
        <v>9</v>
      </c>
      <c r="E8255">
        <v>2014</v>
      </c>
      <c r="F8255">
        <v>21</v>
      </c>
      <c r="G8255">
        <v>16.440059999999999</v>
      </c>
      <c r="H8255">
        <v>16.440059999999999</v>
      </c>
      <c r="I8255">
        <v>91.5</v>
      </c>
      <c r="J8255">
        <v>7.5770850000000003</v>
      </c>
      <c r="K8255">
        <v>-9.7104250000000008</v>
      </c>
      <c r="L8255">
        <v>-3.9734280000000002</v>
      </c>
      <c r="M8255">
        <v>0</v>
      </c>
      <c r="N8255">
        <v>3.9734280000000002</v>
      </c>
      <c r="O8255">
        <v>9.7104250000000008</v>
      </c>
      <c r="P8255">
        <v>3.1695034</v>
      </c>
      <c r="Q8255">
        <v>45</v>
      </c>
      <c r="R8255">
        <v>5</v>
      </c>
      <c r="S8255" s="81">
        <v>36668</v>
      </c>
    </row>
    <row r="8256" spans="1:19" x14ac:dyDescent="0.2">
      <c r="A8256" t="s">
        <v>76</v>
      </c>
      <c r="B8256" t="s">
        <v>59</v>
      </c>
      <c r="C8256" t="s">
        <v>45</v>
      </c>
      <c r="D8256" t="s">
        <v>9</v>
      </c>
      <c r="E8256">
        <v>2014</v>
      </c>
      <c r="F8256">
        <v>22</v>
      </c>
      <c r="G8256">
        <v>16.722809999999999</v>
      </c>
      <c r="H8256">
        <v>16.722809999999999</v>
      </c>
      <c r="I8256">
        <v>87.25</v>
      </c>
      <c r="J8256">
        <v>7.5666390000000003</v>
      </c>
      <c r="K8256">
        <v>-9.6970390000000002</v>
      </c>
      <c r="L8256">
        <v>-3.9679500000000001</v>
      </c>
      <c r="M8256">
        <v>0</v>
      </c>
      <c r="N8256">
        <v>3.9679500000000001</v>
      </c>
      <c r="O8256">
        <v>9.6970390000000002</v>
      </c>
      <c r="P8256">
        <v>3.1695034</v>
      </c>
      <c r="Q8256">
        <v>45</v>
      </c>
      <c r="R8256">
        <v>5</v>
      </c>
      <c r="S8256" s="81">
        <v>36668</v>
      </c>
    </row>
    <row r="8257" spans="1:19" x14ac:dyDescent="0.2">
      <c r="A8257" t="s">
        <v>76</v>
      </c>
      <c r="B8257" t="s">
        <v>59</v>
      </c>
      <c r="C8257" t="s">
        <v>45</v>
      </c>
      <c r="D8257" t="s">
        <v>9</v>
      </c>
      <c r="E8257">
        <v>2014</v>
      </c>
      <c r="F8257">
        <v>23</v>
      </c>
      <c r="G8257">
        <v>16.08999</v>
      </c>
      <c r="H8257">
        <v>16.08999</v>
      </c>
      <c r="I8257">
        <v>83.75</v>
      </c>
      <c r="J8257">
        <v>7.5636000000000001</v>
      </c>
      <c r="K8257">
        <v>-9.6931429999999992</v>
      </c>
      <c r="L8257">
        <v>-3.9663560000000002</v>
      </c>
      <c r="M8257">
        <v>0</v>
      </c>
      <c r="N8257">
        <v>3.9663560000000002</v>
      </c>
      <c r="O8257">
        <v>9.6931429999999992</v>
      </c>
      <c r="P8257">
        <v>3.1695034</v>
      </c>
      <c r="Q8257">
        <v>45</v>
      </c>
      <c r="R8257">
        <v>5</v>
      </c>
      <c r="S8257" s="81">
        <v>36668</v>
      </c>
    </row>
    <row r="8258" spans="1:19" x14ac:dyDescent="0.2">
      <c r="A8258" t="s">
        <v>76</v>
      </c>
      <c r="B8258" t="s">
        <v>59</v>
      </c>
      <c r="C8258" t="s">
        <v>45</v>
      </c>
      <c r="D8258" t="s">
        <v>9</v>
      </c>
      <c r="E8258">
        <v>2014</v>
      </c>
      <c r="F8258">
        <v>24</v>
      </c>
      <c r="G8258">
        <v>15.867749999999999</v>
      </c>
      <c r="H8258">
        <v>15.867749999999999</v>
      </c>
      <c r="I8258">
        <v>81.75</v>
      </c>
      <c r="J8258">
        <v>7.5680360000000002</v>
      </c>
      <c r="K8258">
        <v>-9.6988289999999999</v>
      </c>
      <c r="L8258">
        <v>-3.9686819999999998</v>
      </c>
      <c r="M8258">
        <v>0</v>
      </c>
      <c r="N8258">
        <v>3.9686819999999998</v>
      </c>
      <c r="O8258">
        <v>9.6988289999999999</v>
      </c>
      <c r="P8258">
        <v>3.1695034</v>
      </c>
      <c r="Q8258">
        <v>45</v>
      </c>
      <c r="R8258">
        <v>5</v>
      </c>
      <c r="S8258" s="81">
        <v>36668</v>
      </c>
    </row>
    <row r="8259" spans="1:19" x14ac:dyDescent="0.2">
      <c r="A8259" t="s">
        <v>76</v>
      </c>
      <c r="B8259" t="s">
        <v>59</v>
      </c>
      <c r="C8259" t="s">
        <v>45</v>
      </c>
      <c r="D8259" t="s">
        <v>10</v>
      </c>
      <c r="E8259">
        <v>2014</v>
      </c>
      <c r="F8259">
        <v>1</v>
      </c>
      <c r="G8259">
        <v>15.65995</v>
      </c>
      <c r="H8259">
        <v>15.65995</v>
      </c>
      <c r="I8259">
        <v>77.25</v>
      </c>
      <c r="J8259">
        <v>7.5250880000000002</v>
      </c>
      <c r="K8259">
        <v>-9.6437880000000007</v>
      </c>
      <c r="L8259">
        <v>-3.9461599999999999</v>
      </c>
      <c r="M8259">
        <v>0</v>
      </c>
      <c r="N8259">
        <v>3.9461599999999999</v>
      </c>
      <c r="O8259">
        <v>9.6437880000000007</v>
      </c>
      <c r="P8259">
        <v>3.2051574999999999</v>
      </c>
      <c r="Q8259">
        <v>45</v>
      </c>
      <c r="R8259">
        <v>6</v>
      </c>
      <c r="S8259" s="81">
        <v>39619</v>
      </c>
    </row>
    <row r="8260" spans="1:19" x14ac:dyDescent="0.2">
      <c r="A8260" t="s">
        <v>76</v>
      </c>
      <c r="B8260" t="s">
        <v>59</v>
      </c>
      <c r="C8260" t="s">
        <v>45</v>
      </c>
      <c r="D8260" t="s">
        <v>10</v>
      </c>
      <c r="E8260">
        <v>2014</v>
      </c>
      <c r="F8260">
        <v>2</v>
      </c>
      <c r="G8260">
        <v>15.6836</v>
      </c>
      <c r="H8260">
        <v>15.6836</v>
      </c>
      <c r="I8260">
        <v>74.75</v>
      </c>
      <c r="J8260">
        <v>7.5232320000000001</v>
      </c>
      <c r="K8260">
        <v>-9.6414089999999995</v>
      </c>
      <c r="L8260">
        <v>-3.9451860000000001</v>
      </c>
      <c r="M8260">
        <v>0</v>
      </c>
      <c r="N8260">
        <v>3.9451860000000001</v>
      </c>
      <c r="O8260">
        <v>9.6414089999999995</v>
      </c>
      <c r="P8260">
        <v>3.2051574999999999</v>
      </c>
      <c r="Q8260">
        <v>45</v>
      </c>
      <c r="R8260">
        <v>6</v>
      </c>
      <c r="S8260" s="81">
        <v>39619</v>
      </c>
    </row>
    <row r="8261" spans="1:19" x14ac:dyDescent="0.2">
      <c r="A8261" t="s">
        <v>76</v>
      </c>
      <c r="B8261" t="s">
        <v>59</v>
      </c>
      <c r="C8261" t="s">
        <v>45</v>
      </c>
      <c r="D8261" t="s">
        <v>10</v>
      </c>
      <c r="E8261">
        <v>2014</v>
      </c>
      <c r="F8261">
        <v>3</v>
      </c>
      <c r="G8261">
        <v>16.617159999999998</v>
      </c>
      <c r="H8261">
        <v>16.617159999999998</v>
      </c>
      <c r="I8261">
        <v>72.25</v>
      </c>
      <c r="J8261">
        <v>7.5267429999999997</v>
      </c>
      <c r="K8261">
        <v>-9.6459089999999996</v>
      </c>
      <c r="L8261">
        <v>-3.947028</v>
      </c>
      <c r="M8261">
        <v>0</v>
      </c>
      <c r="N8261">
        <v>3.947028</v>
      </c>
      <c r="O8261">
        <v>9.6459089999999996</v>
      </c>
      <c r="P8261">
        <v>3.2051574999999999</v>
      </c>
      <c r="Q8261">
        <v>45</v>
      </c>
      <c r="R8261">
        <v>6</v>
      </c>
      <c r="S8261" s="81">
        <v>39619</v>
      </c>
    </row>
    <row r="8262" spans="1:19" x14ac:dyDescent="0.2">
      <c r="A8262" t="s">
        <v>76</v>
      </c>
      <c r="B8262" t="s">
        <v>59</v>
      </c>
      <c r="C8262" t="s">
        <v>45</v>
      </c>
      <c r="D8262" t="s">
        <v>10</v>
      </c>
      <c r="E8262">
        <v>2014</v>
      </c>
      <c r="F8262">
        <v>4</v>
      </c>
      <c r="G8262">
        <v>16.823740000000001</v>
      </c>
      <c r="H8262">
        <v>16.823740000000001</v>
      </c>
      <c r="I8262">
        <v>70.25</v>
      </c>
      <c r="J8262">
        <v>7.5275840000000001</v>
      </c>
      <c r="K8262">
        <v>-9.6469869999999993</v>
      </c>
      <c r="L8262">
        <v>-3.9474689999999999</v>
      </c>
      <c r="M8262">
        <v>0</v>
      </c>
      <c r="N8262">
        <v>3.9474689999999999</v>
      </c>
      <c r="O8262">
        <v>9.6469869999999993</v>
      </c>
      <c r="P8262">
        <v>3.2051574999999999</v>
      </c>
      <c r="Q8262">
        <v>45</v>
      </c>
      <c r="R8262">
        <v>6</v>
      </c>
      <c r="S8262" s="81">
        <v>39619</v>
      </c>
    </row>
    <row r="8263" spans="1:19" x14ac:dyDescent="0.2">
      <c r="A8263" t="s">
        <v>76</v>
      </c>
      <c r="B8263" t="s">
        <v>59</v>
      </c>
      <c r="C8263" t="s">
        <v>45</v>
      </c>
      <c r="D8263" t="s">
        <v>10</v>
      </c>
      <c r="E8263">
        <v>2014</v>
      </c>
      <c r="F8263">
        <v>5</v>
      </c>
      <c r="G8263">
        <v>17.596209999999999</v>
      </c>
      <c r="H8263">
        <v>17.596209999999999</v>
      </c>
      <c r="I8263">
        <v>69.5</v>
      </c>
      <c r="J8263">
        <v>7.5283740000000003</v>
      </c>
      <c r="K8263">
        <v>-9.6479999999999997</v>
      </c>
      <c r="L8263">
        <v>-3.947883</v>
      </c>
      <c r="M8263">
        <v>0</v>
      </c>
      <c r="N8263">
        <v>3.947883</v>
      </c>
      <c r="O8263">
        <v>9.6479999999999997</v>
      </c>
      <c r="P8263">
        <v>3.2051574999999999</v>
      </c>
      <c r="Q8263">
        <v>45</v>
      </c>
      <c r="R8263">
        <v>6</v>
      </c>
      <c r="S8263" s="81">
        <v>39619</v>
      </c>
    </row>
    <row r="8264" spans="1:19" x14ac:dyDescent="0.2">
      <c r="A8264" t="s">
        <v>76</v>
      </c>
      <c r="B8264" t="s">
        <v>59</v>
      </c>
      <c r="C8264" t="s">
        <v>45</v>
      </c>
      <c r="D8264" t="s">
        <v>10</v>
      </c>
      <c r="E8264">
        <v>2014</v>
      </c>
      <c r="F8264">
        <v>6</v>
      </c>
      <c r="G8264">
        <v>18.16404</v>
      </c>
      <c r="H8264">
        <v>18.16404</v>
      </c>
      <c r="I8264">
        <v>68.25</v>
      </c>
      <c r="J8264">
        <v>7.5318170000000002</v>
      </c>
      <c r="K8264">
        <v>-9.6524110000000007</v>
      </c>
      <c r="L8264">
        <v>-3.9496889999999998</v>
      </c>
      <c r="M8264">
        <v>0</v>
      </c>
      <c r="N8264">
        <v>3.9496889999999998</v>
      </c>
      <c r="O8264">
        <v>9.6524110000000007</v>
      </c>
      <c r="P8264">
        <v>3.2051574999999999</v>
      </c>
      <c r="Q8264">
        <v>45</v>
      </c>
      <c r="R8264">
        <v>6</v>
      </c>
      <c r="S8264" s="81">
        <v>39619</v>
      </c>
    </row>
    <row r="8265" spans="1:19" x14ac:dyDescent="0.2">
      <c r="A8265" t="s">
        <v>76</v>
      </c>
      <c r="B8265" t="s">
        <v>59</v>
      </c>
      <c r="C8265" t="s">
        <v>45</v>
      </c>
      <c r="D8265" t="s">
        <v>10</v>
      </c>
      <c r="E8265">
        <v>2014</v>
      </c>
      <c r="F8265">
        <v>7</v>
      </c>
      <c r="G8265">
        <v>25.843589999999999</v>
      </c>
      <c r="H8265">
        <v>25.843589999999999</v>
      </c>
      <c r="I8265">
        <v>69</v>
      </c>
      <c r="J8265">
        <v>7.6876170000000004</v>
      </c>
      <c r="K8265">
        <v>-9.8520780000000006</v>
      </c>
      <c r="L8265">
        <v>-4.0313910000000002</v>
      </c>
      <c r="M8265">
        <v>0</v>
      </c>
      <c r="N8265">
        <v>4.0313910000000002</v>
      </c>
      <c r="O8265">
        <v>9.8520780000000006</v>
      </c>
      <c r="P8265">
        <v>3.2051574999999999</v>
      </c>
      <c r="Q8265">
        <v>45</v>
      </c>
      <c r="R8265">
        <v>6</v>
      </c>
      <c r="S8265" s="81">
        <v>39619</v>
      </c>
    </row>
    <row r="8266" spans="1:19" x14ac:dyDescent="0.2">
      <c r="A8266" t="s">
        <v>76</v>
      </c>
      <c r="B8266" t="s">
        <v>59</v>
      </c>
      <c r="C8266" t="s">
        <v>45</v>
      </c>
      <c r="D8266" t="s">
        <v>10</v>
      </c>
      <c r="E8266">
        <v>2014</v>
      </c>
      <c r="F8266">
        <v>8</v>
      </c>
      <c r="G8266">
        <v>31.332080000000001</v>
      </c>
      <c r="H8266">
        <v>31.332080000000001</v>
      </c>
      <c r="I8266">
        <v>73.5</v>
      </c>
      <c r="J8266">
        <v>7.7527739999999996</v>
      </c>
      <c r="K8266">
        <v>-9.9355799999999999</v>
      </c>
      <c r="L8266">
        <v>-4.0655590000000004</v>
      </c>
      <c r="M8266">
        <v>0</v>
      </c>
      <c r="N8266">
        <v>4.0655590000000004</v>
      </c>
      <c r="O8266">
        <v>9.9355799999999999</v>
      </c>
      <c r="P8266">
        <v>3.2051574999999999</v>
      </c>
      <c r="Q8266">
        <v>45</v>
      </c>
      <c r="R8266">
        <v>6</v>
      </c>
      <c r="S8266" s="81">
        <v>39619</v>
      </c>
    </row>
    <row r="8267" spans="1:19" x14ac:dyDescent="0.2">
      <c r="A8267" t="s">
        <v>76</v>
      </c>
      <c r="B8267" t="s">
        <v>59</v>
      </c>
      <c r="C8267" t="s">
        <v>45</v>
      </c>
      <c r="D8267" t="s">
        <v>10</v>
      </c>
      <c r="E8267">
        <v>2014</v>
      </c>
      <c r="F8267">
        <v>9</v>
      </c>
      <c r="G8267">
        <v>37.970469999999999</v>
      </c>
      <c r="H8267">
        <v>37.970469999999999</v>
      </c>
      <c r="I8267">
        <v>80.25</v>
      </c>
      <c r="J8267">
        <v>8.4834770000000006</v>
      </c>
      <c r="K8267">
        <v>-10.87201</v>
      </c>
      <c r="L8267">
        <v>-4.4487399999999999</v>
      </c>
      <c r="M8267">
        <v>0</v>
      </c>
      <c r="N8267">
        <v>4.4487399999999999</v>
      </c>
      <c r="O8267">
        <v>10.87201</v>
      </c>
      <c r="P8267">
        <v>3.2051574999999999</v>
      </c>
      <c r="Q8267">
        <v>45</v>
      </c>
      <c r="R8267">
        <v>6</v>
      </c>
      <c r="S8267" s="81">
        <v>39619</v>
      </c>
    </row>
    <row r="8268" spans="1:19" x14ac:dyDescent="0.2">
      <c r="A8268" t="s">
        <v>76</v>
      </c>
      <c r="B8268" t="s">
        <v>59</v>
      </c>
      <c r="C8268" t="s">
        <v>45</v>
      </c>
      <c r="D8268" t="s">
        <v>10</v>
      </c>
      <c r="E8268">
        <v>2014</v>
      </c>
      <c r="F8268">
        <v>10</v>
      </c>
      <c r="G8268">
        <v>39.804090000000002</v>
      </c>
      <c r="H8268">
        <v>39.804090000000002</v>
      </c>
      <c r="I8268">
        <v>83.75</v>
      </c>
      <c r="J8268">
        <v>8.5691319999999997</v>
      </c>
      <c r="K8268">
        <v>-10.981780000000001</v>
      </c>
      <c r="L8268">
        <v>-4.4936569999999998</v>
      </c>
      <c r="M8268">
        <v>0</v>
      </c>
      <c r="N8268">
        <v>4.4936569999999998</v>
      </c>
      <c r="O8268">
        <v>10.981780000000001</v>
      </c>
      <c r="P8268">
        <v>3.2051574999999999</v>
      </c>
      <c r="Q8268">
        <v>45</v>
      </c>
      <c r="R8268">
        <v>6</v>
      </c>
      <c r="S8268" s="81">
        <v>39619</v>
      </c>
    </row>
    <row r="8269" spans="1:19" x14ac:dyDescent="0.2">
      <c r="A8269" t="s">
        <v>76</v>
      </c>
      <c r="B8269" t="s">
        <v>59</v>
      </c>
      <c r="C8269" t="s">
        <v>45</v>
      </c>
      <c r="D8269" t="s">
        <v>10</v>
      </c>
      <c r="E8269">
        <v>2014</v>
      </c>
      <c r="F8269">
        <v>11</v>
      </c>
      <c r="G8269">
        <v>40.292619999999999</v>
      </c>
      <c r="H8269">
        <v>40.292619999999999</v>
      </c>
      <c r="I8269">
        <v>86.5</v>
      </c>
      <c r="J8269">
        <v>8.7660490000000006</v>
      </c>
      <c r="K8269">
        <v>-11.23414</v>
      </c>
      <c r="L8269">
        <v>-4.596921</v>
      </c>
      <c r="M8269">
        <v>0</v>
      </c>
      <c r="N8269">
        <v>4.596921</v>
      </c>
      <c r="O8269">
        <v>11.23414</v>
      </c>
      <c r="P8269">
        <v>3.2051574999999999</v>
      </c>
      <c r="Q8269">
        <v>45</v>
      </c>
      <c r="R8269">
        <v>6</v>
      </c>
      <c r="S8269" s="81">
        <v>39619</v>
      </c>
    </row>
    <row r="8270" spans="1:19" x14ac:dyDescent="0.2">
      <c r="A8270" t="s">
        <v>76</v>
      </c>
      <c r="B8270" t="s">
        <v>59</v>
      </c>
      <c r="C8270" t="s">
        <v>45</v>
      </c>
      <c r="D8270" t="s">
        <v>10</v>
      </c>
      <c r="E8270">
        <v>2014</v>
      </c>
      <c r="F8270">
        <v>12</v>
      </c>
      <c r="G8270">
        <v>43.138449999999999</v>
      </c>
      <c r="H8270">
        <v>40.802300000000002</v>
      </c>
      <c r="I8270">
        <v>90.5</v>
      </c>
      <c r="J8270">
        <v>9.1433520000000001</v>
      </c>
      <c r="K8270">
        <v>-9.3815249999999999</v>
      </c>
      <c r="L8270">
        <v>-2.4586269999999999</v>
      </c>
      <c r="M8270">
        <v>2.3361510000000001</v>
      </c>
      <c r="N8270">
        <v>7.1309290000000001</v>
      </c>
      <c r="O8270">
        <v>14.05383</v>
      </c>
      <c r="P8270">
        <v>3.2051574999999999</v>
      </c>
      <c r="Q8270">
        <v>45</v>
      </c>
      <c r="R8270">
        <v>6</v>
      </c>
      <c r="S8270" s="81">
        <v>39619</v>
      </c>
    </row>
    <row r="8271" spans="1:19" x14ac:dyDescent="0.2">
      <c r="A8271" t="s">
        <v>76</v>
      </c>
      <c r="B8271" t="s">
        <v>59</v>
      </c>
      <c r="C8271" t="s">
        <v>45</v>
      </c>
      <c r="D8271" t="s">
        <v>10</v>
      </c>
      <c r="E8271">
        <v>2014</v>
      </c>
      <c r="F8271">
        <v>13</v>
      </c>
      <c r="G8271">
        <v>40.365720000000003</v>
      </c>
      <c r="H8271">
        <v>40.465960000000003</v>
      </c>
      <c r="I8271">
        <v>94</v>
      </c>
      <c r="J8271">
        <v>8.8714060000000003</v>
      </c>
      <c r="K8271">
        <v>-11.4694</v>
      </c>
      <c r="L8271">
        <v>-4.7524050000000004</v>
      </c>
      <c r="M8271">
        <v>-0.100235</v>
      </c>
      <c r="N8271">
        <v>4.5519350000000003</v>
      </c>
      <c r="O8271">
        <v>11.268929999999999</v>
      </c>
      <c r="P8271">
        <v>3.2051574999999999</v>
      </c>
      <c r="Q8271">
        <v>45</v>
      </c>
      <c r="R8271">
        <v>6</v>
      </c>
      <c r="S8271" s="81">
        <v>39619</v>
      </c>
    </row>
    <row r="8272" spans="1:19" x14ac:dyDescent="0.2">
      <c r="A8272" t="s">
        <v>76</v>
      </c>
      <c r="B8272" t="s">
        <v>59</v>
      </c>
      <c r="C8272" t="s">
        <v>45</v>
      </c>
      <c r="D8272" t="s">
        <v>10</v>
      </c>
      <c r="E8272">
        <v>2014</v>
      </c>
      <c r="F8272">
        <v>14</v>
      </c>
      <c r="G8272">
        <v>41.152160000000002</v>
      </c>
      <c r="H8272">
        <v>40.512729999999998</v>
      </c>
      <c r="I8272">
        <v>96</v>
      </c>
      <c r="J8272">
        <v>8.8199419999999993</v>
      </c>
      <c r="K8272">
        <v>-10.663779999999999</v>
      </c>
      <c r="L8272">
        <v>-3.9857480000000001</v>
      </c>
      <c r="M8272">
        <v>0.63943479999999997</v>
      </c>
      <c r="N8272">
        <v>5.2646170000000003</v>
      </c>
      <c r="O8272">
        <v>11.94265</v>
      </c>
      <c r="P8272">
        <v>3.2051574999999999</v>
      </c>
      <c r="Q8272">
        <v>45</v>
      </c>
      <c r="R8272">
        <v>6</v>
      </c>
      <c r="S8272" s="81">
        <v>39619</v>
      </c>
    </row>
    <row r="8273" spans="1:19" x14ac:dyDescent="0.2">
      <c r="A8273" t="s">
        <v>76</v>
      </c>
      <c r="B8273" t="s">
        <v>59</v>
      </c>
      <c r="C8273" t="s">
        <v>45</v>
      </c>
      <c r="D8273" t="s">
        <v>10</v>
      </c>
      <c r="E8273">
        <v>2014</v>
      </c>
      <c r="F8273">
        <v>15</v>
      </c>
      <c r="G8273">
        <v>32.244990000000001</v>
      </c>
      <c r="H8273">
        <v>32.244990000000001</v>
      </c>
      <c r="I8273">
        <v>99.25</v>
      </c>
      <c r="J8273">
        <v>8.9734890000000007</v>
      </c>
      <c r="K8273">
        <v>-11.49999</v>
      </c>
      <c r="L8273">
        <v>-4.7057019999999996</v>
      </c>
      <c r="M8273">
        <v>0</v>
      </c>
      <c r="N8273">
        <v>4.7057019999999996</v>
      </c>
      <c r="O8273">
        <v>11.49999</v>
      </c>
      <c r="P8273">
        <v>3.2051574999999999</v>
      </c>
      <c r="Q8273">
        <v>45</v>
      </c>
      <c r="R8273">
        <v>6</v>
      </c>
      <c r="S8273" s="81">
        <v>39619</v>
      </c>
    </row>
    <row r="8274" spans="1:19" x14ac:dyDescent="0.2">
      <c r="A8274" t="s">
        <v>76</v>
      </c>
      <c r="B8274" t="s">
        <v>59</v>
      </c>
      <c r="C8274" t="s">
        <v>45</v>
      </c>
      <c r="D8274" t="s">
        <v>10</v>
      </c>
      <c r="E8274">
        <v>2014</v>
      </c>
      <c r="F8274">
        <v>16</v>
      </c>
      <c r="G8274">
        <v>30.242920000000002</v>
      </c>
      <c r="H8274">
        <v>30.242920000000002</v>
      </c>
      <c r="I8274">
        <v>101.25</v>
      </c>
      <c r="J8274">
        <v>8.3473430000000004</v>
      </c>
      <c r="K8274">
        <v>-10.69755</v>
      </c>
      <c r="L8274">
        <v>-4.377351</v>
      </c>
      <c r="M8274">
        <v>0</v>
      </c>
      <c r="N8274">
        <v>4.377351</v>
      </c>
      <c r="O8274">
        <v>10.69755</v>
      </c>
      <c r="P8274">
        <v>3.2051574999999999</v>
      </c>
      <c r="Q8274">
        <v>45</v>
      </c>
      <c r="R8274">
        <v>6</v>
      </c>
      <c r="S8274" s="81">
        <v>39619</v>
      </c>
    </row>
    <row r="8275" spans="1:19" x14ac:dyDescent="0.2">
      <c r="A8275" t="s">
        <v>76</v>
      </c>
      <c r="B8275" t="s">
        <v>59</v>
      </c>
      <c r="C8275" t="s">
        <v>45</v>
      </c>
      <c r="D8275" t="s">
        <v>10</v>
      </c>
      <c r="E8275">
        <v>2014</v>
      </c>
      <c r="F8275">
        <v>17</v>
      </c>
      <c r="G8275">
        <v>24.182870000000001</v>
      </c>
      <c r="H8275">
        <v>24.182870000000001</v>
      </c>
      <c r="I8275">
        <v>101.75</v>
      </c>
      <c r="J8275">
        <v>8.1900809999999993</v>
      </c>
      <c r="K8275">
        <v>-10.49601</v>
      </c>
      <c r="L8275">
        <v>-4.2948820000000003</v>
      </c>
      <c r="M8275">
        <v>0</v>
      </c>
      <c r="N8275">
        <v>4.2948820000000003</v>
      </c>
      <c r="O8275">
        <v>10.49601</v>
      </c>
      <c r="P8275">
        <v>3.2051574999999999</v>
      </c>
      <c r="Q8275">
        <v>45</v>
      </c>
      <c r="R8275">
        <v>6</v>
      </c>
      <c r="S8275" s="81">
        <v>39619</v>
      </c>
    </row>
    <row r="8276" spans="1:19" x14ac:dyDescent="0.2">
      <c r="A8276" t="s">
        <v>76</v>
      </c>
      <c r="B8276" t="s">
        <v>59</v>
      </c>
      <c r="C8276" t="s">
        <v>45</v>
      </c>
      <c r="D8276" t="s">
        <v>10</v>
      </c>
      <c r="E8276">
        <v>2014</v>
      </c>
      <c r="F8276">
        <v>18</v>
      </c>
      <c r="G8276">
        <v>20.066179999999999</v>
      </c>
      <c r="H8276">
        <v>20.066179999999999</v>
      </c>
      <c r="I8276">
        <v>102.5</v>
      </c>
      <c r="J8276">
        <v>7.7070400000000001</v>
      </c>
      <c r="K8276">
        <v>-9.8769690000000008</v>
      </c>
      <c r="L8276">
        <v>-4.0415760000000001</v>
      </c>
      <c r="M8276">
        <v>0</v>
      </c>
      <c r="N8276">
        <v>4.0415760000000001</v>
      </c>
      <c r="O8276">
        <v>9.8769690000000008</v>
      </c>
      <c r="P8276">
        <v>3.2051574999999999</v>
      </c>
      <c r="Q8276">
        <v>45</v>
      </c>
      <c r="R8276">
        <v>6</v>
      </c>
      <c r="S8276" s="81">
        <v>39619</v>
      </c>
    </row>
    <row r="8277" spans="1:19" x14ac:dyDescent="0.2">
      <c r="A8277" t="s">
        <v>76</v>
      </c>
      <c r="B8277" t="s">
        <v>59</v>
      </c>
      <c r="C8277" t="s">
        <v>45</v>
      </c>
      <c r="D8277" t="s">
        <v>10</v>
      </c>
      <c r="E8277">
        <v>2014</v>
      </c>
      <c r="F8277">
        <v>19</v>
      </c>
      <c r="G8277">
        <v>16.59488</v>
      </c>
      <c r="H8277">
        <v>16.59488</v>
      </c>
      <c r="I8277">
        <v>101.75</v>
      </c>
      <c r="J8277">
        <v>7.696269</v>
      </c>
      <c r="K8277">
        <v>-9.8631650000000004</v>
      </c>
      <c r="L8277">
        <v>-4.035927</v>
      </c>
      <c r="M8277">
        <v>0</v>
      </c>
      <c r="N8277">
        <v>4.035927</v>
      </c>
      <c r="O8277">
        <v>9.8631650000000004</v>
      </c>
      <c r="P8277">
        <v>3.2051574999999999</v>
      </c>
      <c r="Q8277">
        <v>45</v>
      </c>
      <c r="R8277">
        <v>6</v>
      </c>
      <c r="S8277" s="81">
        <v>39619</v>
      </c>
    </row>
    <row r="8278" spans="1:19" x14ac:dyDescent="0.2">
      <c r="A8278" t="s">
        <v>76</v>
      </c>
      <c r="B8278" t="s">
        <v>59</v>
      </c>
      <c r="C8278" t="s">
        <v>45</v>
      </c>
      <c r="D8278" t="s">
        <v>10</v>
      </c>
      <c r="E8278">
        <v>2014</v>
      </c>
      <c r="F8278">
        <v>20</v>
      </c>
      <c r="G8278">
        <v>16.132639999999999</v>
      </c>
      <c r="H8278">
        <v>16.132639999999999</v>
      </c>
      <c r="I8278">
        <v>99.5</v>
      </c>
      <c r="J8278">
        <v>7.6272450000000003</v>
      </c>
      <c r="K8278">
        <v>-9.7747089999999996</v>
      </c>
      <c r="L8278">
        <v>-3.9997310000000001</v>
      </c>
      <c r="M8278">
        <v>0</v>
      </c>
      <c r="N8278">
        <v>3.9997310000000001</v>
      </c>
      <c r="O8278">
        <v>9.7747089999999996</v>
      </c>
      <c r="P8278">
        <v>3.2051574999999999</v>
      </c>
      <c r="Q8278">
        <v>45</v>
      </c>
      <c r="R8278">
        <v>6</v>
      </c>
      <c r="S8278" s="81">
        <v>39619</v>
      </c>
    </row>
    <row r="8279" spans="1:19" x14ac:dyDescent="0.2">
      <c r="A8279" t="s">
        <v>76</v>
      </c>
      <c r="B8279" t="s">
        <v>59</v>
      </c>
      <c r="C8279" t="s">
        <v>45</v>
      </c>
      <c r="D8279" t="s">
        <v>10</v>
      </c>
      <c r="E8279">
        <v>2014</v>
      </c>
      <c r="F8279">
        <v>21</v>
      </c>
      <c r="G8279">
        <v>16.396059999999999</v>
      </c>
      <c r="H8279">
        <v>16.396059999999999</v>
      </c>
      <c r="I8279">
        <v>96.5</v>
      </c>
      <c r="J8279">
        <v>7.5409600000000001</v>
      </c>
      <c r="K8279">
        <v>-9.6641290000000009</v>
      </c>
      <c r="L8279">
        <v>-3.9544839999999999</v>
      </c>
      <c r="M8279">
        <v>0</v>
      </c>
      <c r="N8279">
        <v>3.9544839999999999</v>
      </c>
      <c r="O8279">
        <v>9.6641290000000009</v>
      </c>
      <c r="P8279">
        <v>3.2051574999999999</v>
      </c>
      <c r="Q8279">
        <v>45</v>
      </c>
      <c r="R8279">
        <v>6</v>
      </c>
      <c r="S8279" s="81">
        <v>39619</v>
      </c>
    </row>
    <row r="8280" spans="1:19" x14ac:dyDescent="0.2">
      <c r="A8280" t="s">
        <v>76</v>
      </c>
      <c r="B8280" t="s">
        <v>59</v>
      </c>
      <c r="C8280" t="s">
        <v>45</v>
      </c>
      <c r="D8280" t="s">
        <v>10</v>
      </c>
      <c r="E8280">
        <v>2014</v>
      </c>
      <c r="F8280">
        <v>22</v>
      </c>
      <c r="G8280">
        <v>16.919370000000001</v>
      </c>
      <c r="H8280">
        <v>16.919370000000001</v>
      </c>
      <c r="I8280">
        <v>92.25</v>
      </c>
      <c r="J8280">
        <v>7.5316190000000001</v>
      </c>
      <c r="K8280">
        <v>-9.652158</v>
      </c>
      <c r="L8280">
        <v>-3.9495849999999999</v>
      </c>
      <c r="M8280">
        <v>0</v>
      </c>
      <c r="N8280">
        <v>3.9495849999999999</v>
      </c>
      <c r="O8280">
        <v>9.652158</v>
      </c>
      <c r="P8280">
        <v>3.2051574999999999</v>
      </c>
      <c r="Q8280">
        <v>45</v>
      </c>
      <c r="R8280">
        <v>6</v>
      </c>
      <c r="S8280" s="81">
        <v>39619</v>
      </c>
    </row>
    <row r="8281" spans="1:19" x14ac:dyDescent="0.2">
      <c r="A8281" t="s">
        <v>76</v>
      </c>
      <c r="B8281" t="s">
        <v>59</v>
      </c>
      <c r="C8281" t="s">
        <v>45</v>
      </c>
      <c r="D8281" t="s">
        <v>10</v>
      </c>
      <c r="E8281">
        <v>2014</v>
      </c>
      <c r="F8281">
        <v>23</v>
      </c>
      <c r="G8281">
        <v>16.347770000000001</v>
      </c>
      <c r="H8281">
        <v>16.347770000000001</v>
      </c>
      <c r="I8281">
        <v>90</v>
      </c>
      <c r="J8281">
        <v>7.5300710000000004</v>
      </c>
      <c r="K8281">
        <v>-9.6501739999999998</v>
      </c>
      <c r="L8281">
        <v>-3.9487730000000001</v>
      </c>
      <c r="M8281">
        <v>0</v>
      </c>
      <c r="N8281">
        <v>3.9487730000000001</v>
      </c>
      <c r="O8281">
        <v>9.6501739999999998</v>
      </c>
      <c r="P8281">
        <v>3.2051574999999999</v>
      </c>
      <c r="Q8281">
        <v>45</v>
      </c>
      <c r="R8281">
        <v>6</v>
      </c>
      <c r="S8281" s="81">
        <v>39619</v>
      </c>
    </row>
    <row r="8282" spans="1:19" x14ac:dyDescent="0.2">
      <c r="A8282" t="s">
        <v>76</v>
      </c>
      <c r="B8282" t="s">
        <v>59</v>
      </c>
      <c r="C8282" t="s">
        <v>45</v>
      </c>
      <c r="D8282" t="s">
        <v>10</v>
      </c>
      <c r="E8282">
        <v>2014</v>
      </c>
      <c r="F8282">
        <v>24</v>
      </c>
      <c r="G8282">
        <v>15.87176</v>
      </c>
      <c r="H8282">
        <v>15.87176</v>
      </c>
      <c r="I8282">
        <v>86</v>
      </c>
      <c r="J8282">
        <v>7.534046</v>
      </c>
      <c r="K8282">
        <v>-9.6552690000000005</v>
      </c>
      <c r="L8282">
        <v>-3.9508580000000002</v>
      </c>
      <c r="M8282">
        <v>0</v>
      </c>
      <c r="N8282">
        <v>3.9508580000000002</v>
      </c>
      <c r="O8282">
        <v>9.6552690000000005</v>
      </c>
      <c r="P8282">
        <v>3.2051574999999999</v>
      </c>
      <c r="Q8282">
        <v>45</v>
      </c>
      <c r="R8282">
        <v>6</v>
      </c>
      <c r="S8282" s="81">
        <v>39619</v>
      </c>
    </row>
    <row r="8283" spans="1:19" x14ac:dyDescent="0.2">
      <c r="A8283" t="s">
        <v>76</v>
      </c>
      <c r="B8283" t="s">
        <v>59</v>
      </c>
      <c r="C8283" t="s">
        <v>45</v>
      </c>
      <c r="D8283" t="s">
        <v>11</v>
      </c>
      <c r="E8283">
        <v>2014</v>
      </c>
      <c r="F8283">
        <v>1</v>
      </c>
      <c r="G8283">
        <v>15.500769999999999</v>
      </c>
      <c r="H8283">
        <v>15.500769999999999</v>
      </c>
      <c r="I8283">
        <v>85.5</v>
      </c>
      <c r="J8283">
        <v>7.5377039999999997</v>
      </c>
      <c r="K8283">
        <v>-9.6599559999999993</v>
      </c>
      <c r="L8283">
        <v>-3.9527760000000001</v>
      </c>
      <c r="M8283">
        <v>0</v>
      </c>
      <c r="N8283">
        <v>3.9527760000000001</v>
      </c>
      <c r="O8283">
        <v>9.6599559999999993</v>
      </c>
      <c r="P8283">
        <v>3.2281335000000002</v>
      </c>
      <c r="Q8283">
        <v>45</v>
      </c>
      <c r="R8283">
        <v>7</v>
      </c>
      <c r="S8283" s="81">
        <v>36353</v>
      </c>
    </row>
    <row r="8284" spans="1:19" x14ac:dyDescent="0.2">
      <c r="A8284" t="s">
        <v>76</v>
      </c>
      <c r="B8284" t="s">
        <v>59</v>
      </c>
      <c r="C8284" t="s">
        <v>45</v>
      </c>
      <c r="D8284" t="s">
        <v>11</v>
      </c>
      <c r="E8284">
        <v>2014</v>
      </c>
      <c r="F8284">
        <v>2</v>
      </c>
      <c r="G8284">
        <v>15.504049999999999</v>
      </c>
      <c r="H8284">
        <v>15.504049999999999</v>
      </c>
      <c r="I8284">
        <v>84.75</v>
      </c>
      <c r="J8284">
        <v>7.5360269999999998</v>
      </c>
      <c r="K8284">
        <v>-9.657807</v>
      </c>
      <c r="L8284">
        <v>-3.9518970000000002</v>
      </c>
      <c r="M8284">
        <v>0</v>
      </c>
      <c r="N8284">
        <v>3.9518970000000002</v>
      </c>
      <c r="O8284">
        <v>9.657807</v>
      </c>
      <c r="P8284">
        <v>3.2281335000000002</v>
      </c>
      <c r="Q8284">
        <v>45</v>
      </c>
      <c r="R8284">
        <v>7</v>
      </c>
      <c r="S8284" s="81">
        <v>36353</v>
      </c>
    </row>
    <row r="8285" spans="1:19" x14ac:dyDescent="0.2">
      <c r="A8285" t="s">
        <v>76</v>
      </c>
      <c r="B8285" t="s">
        <v>59</v>
      </c>
      <c r="C8285" t="s">
        <v>45</v>
      </c>
      <c r="D8285" t="s">
        <v>11</v>
      </c>
      <c r="E8285">
        <v>2014</v>
      </c>
      <c r="F8285">
        <v>3</v>
      </c>
      <c r="G8285">
        <v>16.13335</v>
      </c>
      <c r="H8285">
        <v>16.13335</v>
      </c>
      <c r="I8285">
        <v>83</v>
      </c>
      <c r="J8285">
        <v>7.5417839999999998</v>
      </c>
      <c r="K8285">
        <v>-9.6651860000000003</v>
      </c>
      <c r="L8285">
        <v>-3.9549159999999999</v>
      </c>
      <c r="M8285">
        <v>0</v>
      </c>
      <c r="N8285">
        <v>3.9549159999999999</v>
      </c>
      <c r="O8285">
        <v>9.6651860000000003</v>
      </c>
      <c r="P8285">
        <v>3.2281335000000002</v>
      </c>
      <c r="Q8285">
        <v>45</v>
      </c>
      <c r="R8285">
        <v>7</v>
      </c>
      <c r="S8285" s="81">
        <v>36353</v>
      </c>
    </row>
    <row r="8286" spans="1:19" x14ac:dyDescent="0.2">
      <c r="A8286" t="s">
        <v>76</v>
      </c>
      <c r="B8286" t="s">
        <v>59</v>
      </c>
      <c r="C8286" t="s">
        <v>45</v>
      </c>
      <c r="D8286" t="s">
        <v>11</v>
      </c>
      <c r="E8286">
        <v>2014</v>
      </c>
      <c r="F8286">
        <v>4</v>
      </c>
      <c r="G8286">
        <v>16.092390000000002</v>
      </c>
      <c r="H8286">
        <v>16.092390000000002</v>
      </c>
      <c r="I8286">
        <v>82.25</v>
      </c>
      <c r="J8286">
        <v>7.544168</v>
      </c>
      <c r="K8286">
        <v>-9.6682400000000008</v>
      </c>
      <c r="L8286">
        <v>-3.9561649999999999</v>
      </c>
      <c r="M8286">
        <v>0</v>
      </c>
      <c r="N8286">
        <v>3.9561649999999999</v>
      </c>
      <c r="O8286">
        <v>9.6682400000000008</v>
      </c>
      <c r="P8286">
        <v>3.2281335000000002</v>
      </c>
      <c r="Q8286">
        <v>45</v>
      </c>
      <c r="R8286">
        <v>7</v>
      </c>
      <c r="S8286" s="81">
        <v>36353</v>
      </c>
    </row>
    <row r="8287" spans="1:19" x14ac:dyDescent="0.2">
      <c r="A8287" t="s">
        <v>76</v>
      </c>
      <c r="B8287" t="s">
        <v>59</v>
      </c>
      <c r="C8287" t="s">
        <v>45</v>
      </c>
      <c r="D8287" t="s">
        <v>11</v>
      </c>
      <c r="E8287">
        <v>2014</v>
      </c>
      <c r="F8287">
        <v>5</v>
      </c>
      <c r="G8287">
        <v>17.000910000000001</v>
      </c>
      <c r="H8287">
        <v>17.000910000000001</v>
      </c>
      <c r="I8287">
        <v>82.5</v>
      </c>
      <c r="J8287">
        <v>7.5443059999999997</v>
      </c>
      <c r="K8287">
        <v>-9.6684169999999998</v>
      </c>
      <c r="L8287">
        <v>-3.9562379999999999</v>
      </c>
      <c r="M8287">
        <v>0</v>
      </c>
      <c r="N8287">
        <v>3.9562379999999999</v>
      </c>
      <c r="O8287">
        <v>9.6684169999999998</v>
      </c>
      <c r="P8287">
        <v>3.2281335000000002</v>
      </c>
      <c r="Q8287">
        <v>45</v>
      </c>
      <c r="R8287">
        <v>7</v>
      </c>
      <c r="S8287" s="81">
        <v>36353</v>
      </c>
    </row>
    <row r="8288" spans="1:19" x14ac:dyDescent="0.2">
      <c r="A8288" t="s">
        <v>76</v>
      </c>
      <c r="B8288" t="s">
        <v>59</v>
      </c>
      <c r="C8288" t="s">
        <v>45</v>
      </c>
      <c r="D8288" t="s">
        <v>11</v>
      </c>
      <c r="E8288">
        <v>2014</v>
      </c>
      <c r="F8288">
        <v>6</v>
      </c>
      <c r="G8288">
        <v>18.141120000000001</v>
      </c>
      <c r="H8288">
        <v>18.141120000000001</v>
      </c>
      <c r="I8288">
        <v>82.75</v>
      </c>
      <c r="J8288">
        <v>7.5521640000000003</v>
      </c>
      <c r="K8288">
        <v>-9.6784879999999998</v>
      </c>
      <c r="L8288">
        <v>-3.960359</v>
      </c>
      <c r="M8288">
        <v>0</v>
      </c>
      <c r="N8288">
        <v>3.960359</v>
      </c>
      <c r="O8288">
        <v>9.6784879999999998</v>
      </c>
      <c r="P8288">
        <v>3.2281335000000002</v>
      </c>
      <c r="Q8288">
        <v>45</v>
      </c>
      <c r="R8288">
        <v>7</v>
      </c>
      <c r="S8288" s="81">
        <v>36353</v>
      </c>
    </row>
    <row r="8289" spans="1:19" x14ac:dyDescent="0.2">
      <c r="A8289" t="s">
        <v>76</v>
      </c>
      <c r="B8289" t="s">
        <v>59</v>
      </c>
      <c r="C8289" t="s">
        <v>45</v>
      </c>
      <c r="D8289" t="s">
        <v>11</v>
      </c>
      <c r="E8289">
        <v>2014</v>
      </c>
      <c r="F8289">
        <v>7</v>
      </c>
      <c r="G8289">
        <v>23.940899999999999</v>
      </c>
      <c r="H8289">
        <v>23.940899999999999</v>
      </c>
      <c r="I8289">
        <v>82.25</v>
      </c>
      <c r="J8289">
        <v>7.7021350000000002</v>
      </c>
      <c r="K8289">
        <v>-9.8706829999999997</v>
      </c>
      <c r="L8289">
        <v>-4.0390030000000001</v>
      </c>
      <c r="M8289">
        <v>0</v>
      </c>
      <c r="N8289">
        <v>4.0390030000000001</v>
      </c>
      <c r="O8289">
        <v>9.8706829999999997</v>
      </c>
      <c r="P8289">
        <v>3.2281335000000002</v>
      </c>
      <c r="Q8289">
        <v>45</v>
      </c>
      <c r="R8289">
        <v>7</v>
      </c>
      <c r="S8289" s="81">
        <v>36353</v>
      </c>
    </row>
    <row r="8290" spans="1:19" x14ac:dyDescent="0.2">
      <c r="A8290" t="s">
        <v>76</v>
      </c>
      <c r="B8290" t="s">
        <v>59</v>
      </c>
      <c r="C8290" t="s">
        <v>45</v>
      </c>
      <c r="D8290" t="s">
        <v>11</v>
      </c>
      <c r="E8290">
        <v>2014</v>
      </c>
      <c r="F8290">
        <v>8</v>
      </c>
      <c r="G8290">
        <v>28.75967</v>
      </c>
      <c r="H8290">
        <v>28.75967</v>
      </c>
      <c r="I8290">
        <v>83</v>
      </c>
      <c r="J8290">
        <v>7.8160499999999997</v>
      </c>
      <c r="K8290">
        <v>-10.01667</v>
      </c>
      <c r="L8290">
        <v>-4.0987410000000004</v>
      </c>
      <c r="M8290">
        <v>0</v>
      </c>
      <c r="N8290">
        <v>4.0987410000000004</v>
      </c>
      <c r="O8290">
        <v>10.01667</v>
      </c>
      <c r="P8290">
        <v>3.2281335000000002</v>
      </c>
      <c r="Q8290">
        <v>45</v>
      </c>
      <c r="R8290">
        <v>7</v>
      </c>
      <c r="S8290" s="81">
        <v>36353</v>
      </c>
    </row>
    <row r="8291" spans="1:19" x14ac:dyDescent="0.2">
      <c r="A8291" t="s">
        <v>76</v>
      </c>
      <c r="B8291" t="s">
        <v>59</v>
      </c>
      <c r="C8291" t="s">
        <v>45</v>
      </c>
      <c r="D8291" t="s">
        <v>11</v>
      </c>
      <c r="E8291">
        <v>2014</v>
      </c>
      <c r="F8291">
        <v>9</v>
      </c>
      <c r="G8291">
        <v>37.372880000000002</v>
      </c>
      <c r="H8291">
        <v>37.372880000000002</v>
      </c>
      <c r="I8291">
        <v>85.5</v>
      </c>
      <c r="J8291">
        <v>9.6314709999999994</v>
      </c>
      <c r="K8291">
        <v>-12.34323</v>
      </c>
      <c r="L8291">
        <v>-5.0507479999999996</v>
      </c>
      <c r="M8291">
        <v>0</v>
      </c>
      <c r="N8291">
        <v>5.0507479999999996</v>
      </c>
      <c r="O8291">
        <v>12.34323</v>
      </c>
      <c r="P8291">
        <v>3.2281335000000002</v>
      </c>
      <c r="Q8291">
        <v>45</v>
      </c>
      <c r="R8291">
        <v>7</v>
      </c>
      <c r="S8291" s="81">
        <v>36353</v>
      </c>
    </row>
    <row r="8292" spans="1:19" x14ac:dyDescent="0.2">
      <c r="A8292" t="s">
        <v>76</v>
      </c>
      <c r="B8292" t="s">
        <v>59</v>
      </c>
      <c r="C8292" t="s">
        <v>45</v>
      </c>
      <c r="D8292" t="s">
        <v>11</v>
      </c>
      <c r="E8292">
        <v>2014</v>
      </c>
      <c r="F8292">
        <v>10</v>
      </c>
      <c r="G8292">
        <v>38.98997</v>
      </c>
      <c r="H8292">
        <v>38.98997</v>
      </c>
      <c r="I8292">
        <v>88</v>
      </c>
      <c r="J8292">
        <v>9.6700429999999997</v>
      </c>
      <c r="K8292">
        <v>-12.392659999999999</v>
      </c>
      <c r="L8292">
        <v>-5.0709749999999998</v>
      </c>
      <c r="M8292">
        <v>0</v>
      </c>
      <c r="N8292">
        <v>5.0709749999999998</v>
      </c>
      <c r="O8292">
        <v>12.392659999999999</v>
      </c>
      <c r="P8292">
        <v>3.2281335000000002</v>
      </c>
      <c r="Q8292">
        <v>45</v>
      </c>
      <c r="R8292">
        <v>7</v>
      </c>
      <c r="S8292" s="81">
        <v>36353</v>
      </c>
    </row>
    <row r="8293" spans="1:19" x14ac:dyDescent="0.2">
      <c r="A8293" t="s">
        <v>76</v>
      </c>
      <c r="B8293" t="s">
        <v>59</v>
      </c>
      <c r="C8293" t="s">
        <v>45</v>
      </c>
      <c r="D8293" t="s">
        <v>11</v>
      </c>
      <c r="E8293">
        <v>2014</v>
      </c>
      <c r="F8293">
        <v>11</v>
      </c>
      <c r="G8293">
        <v>38.955359999999999</v>
      </c>
      <c r="H8293">
        <v>38.955359999999999</v>
      </c>
      <c r="I8293">
        <v>91.75</v>
      </c>
      <c r="J8293">
        <v>10.20274</v>
      </c>
      <c r="K8293">
        <v>-13.075340000000001</v>
      </c>
      <c r="L8293">
        <v>-5.3503230000000004</v>
      </c>
      <c r="M8293">
        <v>0</v>
      </c>
      <c r="N8293">
        <v>5.3503230000000004</v>
      </c>
      <c r="O8293">
        <v>13.075340000000001</v>
      </c>
      <c r="P8293">
        <v>3.2281335000000002</v>
      </c>
      <c r="Q8293">
        <v>45</v>
      </c>
      <c r="R8293">
        <v>7</v>
      </c>
      <c r="S8293" s="81">
        <v>36353</v>
      </c>
    </row>
    <row r="8294" spans="1:19" x14ac:dyDescent="0.2">
      <c r="A8294" t="s">
        <v>76</v>
      </c>
      <c r="B8294" t="s">
        <v>59</v>
      </c>
      <c r="C8294" t="s">
        <v>45</v>
      </c>
      <c r="D8294" t="s">
        <v>11</v>
      </c>
      <c r="E8294">
        <v>2014</v>
      </c>
      <c r="F8294">
        <v>12</v>
      </c>
      <c r="G8294">
        <v>41.35745</v>
      </c>
      <c r="H8294">
        <v>39.12876</v>
      </c>
      <c r="I8294">
        <v>95.75</v>
      </c>
      <c r="J8294">
        <v>11.30461</v>
      </c>
      <c r="K8294">
        <v>-12.258749999999999</v>
      </c>
      <c r="L8294">
        <v>-3.6994530000000001</v>
      </c>
      <c r="M8294">
        <v>2.228691</v>
      </c>
      <c r="N8294">
        <v>8.1568349999999992</v>
      </c>
      <c r="O8294">
        <v>16.71613</v>
      </c>
      <c r="P8294">
        <v>3.2281335000000002</v>
      </c>
      <c r="Q8294">
        <v>45</v>
      </c>
      <c r="R8294">
        <v>7</v>
      </c>
      <c r="S8294" s="81">
        <v>36353</v>
      </c>
    </row>
    <row r="8295" spans="1:19" x14ac:dyDescent="0.2">
      <c r="A8295" t="s">
        <v>76</v>
      </c>
      <c r="B8295" t="s">
        <v>59</v>
      </c>
      <c r="C8295" t="s">
        <v>45</v>
      </c>
      <c r="D8295" t="s">
        <v>11</v>
      </c>
      <c r="E8295">
        <v>2014</v>
      </c>
      <c r="F8295">
        <v>13</v>
      </c>
      <c r="G8295">
        <v>35.771430000000002</v>
      </c>
      <c r="H8295">
        <v>35.771430000000002</v>
      </c>
      <c r="I8295">
        <v>99.5</v>
      </c>
      <c r="J8295">
        <v>9.9565009999999994</v>
      </c>
      <c r="K8295">
        <v>-12.75977</v>
      </c>
      <c r="L8295">
        <v>-5.2211939999999997</v>
      </c>
      <c r="M8295">
        <v>0</v>
      </c>
      <c r="N8295">
        <v>5.2211939999999997</v>
      </c>
      <c r="O8295">
        <v>12.75977</v>
      </c>
      <c r="P8295">
        <v>3.2281335000000002</v>
      </c>
      <c r="Q8295">
        <v>45</v>
      </c>
      <c r="R8295">
        <v>7</v>
      </c>
      <c r="S8295" s="81">
        <v>36353</v>
      </c>
    </row>
    <row r="8296" spans="1:19" x14ac:dyDescent="0.2">
      <c r="A8296" t="s">
        <v>76</v>
      </c>
      <c r="B8296" t="s">
        <v>59</v>
      </c>
      <c r="C8296" t="s">
        <v>45</v>
      </c>
      <c r="D8296" t="s">
        <v>11</v>
      </c>
      <c r="E8296">
        <v>2014</v>
      </c>
      <c r="F8296">
        <v>14</v>
      </c>
      <c r="G8296">
        <v>37.674630000000001</v>
      </c>
      <c r="H8296">
        <v>37.674630000000001</v>
      </c>
      <c r="I8296">
        <v>102</v>
      </c>
      <c r="J8296">
        <v>9.6433979999999995</v>
      </c>
      <c r="K8296">
        <v>-12.358510000000001</v>
      </c>
      <c r="L8296">
        <v>-5.0570029999999999</v>
      </c>
      <c r="M8296">
        <v>0</v>
      </c>
      <c r="N8296">
        <v>5.0570029999999999</v>
      </c>
      <c r="O8296">
        <v>12.358510000000001</v>
      </c>
      <c r="P8296">
        <v>3.2281335000000002</v>
      </c>
      <c r="Q8296">
        <v>45</v>
      </c>
      <c r="R8296">
        <v>7</v>
      </c>
      <c r="S8296" s="81">
        <v>36353</v>
      </c>
    </row>
    <row r="8297" spans="1:19" x14ac:dyDescent="0.2">
      <c r="A8297" t="s">
        <v>76</v>
      </c>
      <c r="B8297" t="s">
        <v>59</v>
      </c>
      <c r="C8297" t="s">
        <v>45</v>
      </c>
      <c r="D8297" t="s">
        <v>11</v>
      </c>
      <c r="E8297">
        <v>2014</v>
      </c>
      <c r="F8297">
        <v>15</v>
      </c>
      <c r="G8297">
        <v>30.794910000000002</v>
      </c>
      <c r="H8297">
        <v>30.794910000000002</v>
      </c>
      <c r="I8297">
        <v>104</v>
      </c>
      <c r="J8297">
        <v>9.8641470000000009</v>
      </c>
      <c r="K8297">
        <v>-12.64141</v>
      </c>
      <c r="L8297">
        <v>-5.1727639999999999</v>
      </c>
      <c r="M8297">
        <v>0</v>
      </c>
      <c r="N8297">
        <v>5.1727639999999999</v>
      </c>
      <c r="O8297">
        <v>12.64141</v>
      </c>
      <c r="P8297">
        <v>3.2281335000000002</v>
      </c>
      <c r="Q8297">
        <v>45</v>
      </c>
      <c r="R8297">
        <v>7</v>
      </c>
      <c r="S8297" s="81">
        <v>36353</v>
      </c>
    </row>
    <row r="8298" spans="1:19" x14ac:dyDescent="0.2">
      <c r="A8298" t="s">
        <v>76</v>
      </c>
      <c r="B8298" t="s">
        <v>59</v>
      </c>
      <c r="C8298" t="s">
        <v>45</v>
      </c>
      <c r="D8298" t="s">
        <v>11</v>
      </c>
      <c r="E8298">
        <v>2014</v>
      </c>
      <c r="F8298">
        <v>16</v>
      </c>
      <c r="G8298">
        <v>29.892019999999999</v>
      </c>
      <c r="H8298">
        <v>29.892019999999999</v>
      </c>
      <c r="I8298">
        <v>106</v>
      </c>
      <c r="J8298">
        <v>8.8602489999999996</v>
      </c>
      <c r="K8298">
        <v>-11.35487</v>
      </c>
      <c r="L8298">
        <v>-4.6463190000000001</v>
      </c>
      <c r="M8298">
        <v>0</v>
      </c>
      <c r="N8298">
        <v>4.6463190000000001</v>
      </c>
      <c r="O8298">
        <v>11.35487</v>
      </c>
      <c r="P8298">
        <v>3.2281335000000002</v>
      </c>
      <c r="Q8298">
        <v>45</v>
      </c>
      <c r="R8298">
        <v>7</v>
      </c>
      <c r="S8298" s="81">
        <v>36353</v>
      </c>
    </row>
    <row r="8299" spans="1:19" x14ac:dyDescent="0.2">
      <c r="A8299" t="s">
        <v>76</v>
      </c>
      <c r="B8299" t="s">
        <v>59</v>
      </c>
      <c r="C8299" t="s">
        <v>45</v>
      </c>
      <c r="D8299" t="s">
        <v>11</v>
      </c>
      <c r="E8299">
        <v>2014</v>
      </c>
      <c r="F8299">
        <v>17</v>
      </c>
      <c r="G8299">
        <v>24.546800000000001</v>
      </c>
      <c r="H8299">
        <v>24.546800000000001</v>
      </c>
      <c r="I8299">
        <v>106.25</v>
      </c>
      <c r="J8299">
        <v>8.5681940000000001</v>
      </c>
      <c r="K8299">
        <v>-10.98058</v>
      </c>
      <c r="L8299">
        <v>-4.4931650000000003</v>
      </c>
      <c r="M8299">
        <v>0</v>
      </c>
      <c r="N8299">
        <v>4.4931650000000003</v>
      </c>
      <c r="O8299">
        <v>10.98058</v>
      </c>
      <c r="P8299">
        <v>3.2281335000000002</v>
      </c>
      <c r="Q8299">
        <v>45</v>
      </c>
      <c r="R8299">
        <v>7</v>
      </c>
      <c r="S8299" s="81">
        <v>36353</v>
      </c>
    </row>
    <row r="8300" spans="1:19" x14ac:dyDescent="0.2">
      <c r="A8300" t="s">
        <v>76</v>
      </c>
      <c r="B8300" t="s">
        <v>59</v>
      </c>
      <c r="C8300" t="s">
        <v>45</v>
      </c>
      <c r="D8300" t="s">
        <v>11</v>
      </c>
      <c r="E8300">
        <v>2014</v>
      </c>
      <c r="F8300">
        <v>18</v>
      </c>
      <c r="G8300">
        <v>21.24128</v>
      </c>
      <c r="H8300">
        <v>21.24128</v>
      </c>
      <c r="I8300">
        <v>106.25</v>
      </c>
      <c r="J8300">
        <v>7.8386149999999999</v>
      </c>
      <c r="K8300">
        <v>-10.045590000000001</v>
      </c>
      <c r="L8300">
        <v>-4.1105739999999997</v>
      </c>
      <c r="M8300">
        <v>0</v>
      </c>
      <c r="N8300">
        <v>4.1105739999999997</v>
      </c>
      <c r="O8300">
        <v>10.045590000000001</v>
      </c>
      <c r="P8300">
        <v>3.2281335000000002</v>
      </c>
      <c r="Q8300">
        <v>45</v>
      </c>
      <c r="R8300">
        <v>7</v>
      </c>
      <c r="S8300" s="81">
        <v>36353</v>
      </c>
    </row>
    <row r="8301" spans="1:19" x14ac:dyDescent="0.2">
      <c r="A8301" t="s">
        <v>76</v>
      </c>
      <c r="B8301" t="s">
        <v>59</v>
      </c>
      <c r="C8301" t="s">
        <v>45</v>
      </c>
      <c r="D8301" t="s">
        <v>11</v>
      </c>
      <c r="E8301">
        <v>2014</v>
      </c>
      <c r="F8301">
        <v>19</v>
      </c>
      <c r="G8301">
        <v>17.335380000000001</v>
      </c>
      <c r="H8301">
        <v>17.335380000000001</v>
      </c>
      <c r="I8301">
        <v>102.75</v>
      </c>
      <c r="J8301">
        <v>7.8298480000000001</v>
      </c>
      <c r="K8301">
        <v>-10.03435</v>
      </c>
      <c r="L8301">
        <v>-4.1059770000000002</v>
      </c>
      <c r="M8301">
        <v>0</v>
      </c>
      <c r="N8301">
        <v>4.1059770000000002</v>
      </c>
      <c r="O8301">
        <v>10.03435</v>
      </c>
      <c r="P8301">
        <v>3.2281335000000002</v>
      </c>
      <c r="Q8301">
        <v>45</v>
      </c>
      <c r="R8301">
        <v>7</v>
      </c>
      <c r="S8301" s="81">
        <v>36353</v>
      </c>
    </row>
    <row r="8302" spans="1:19" x14ac:dyDescent="0.2">
      <c r="A8302" t="s">
        <v>76</v>
      </c>
      <c r="B8302" t="s">
        <v>59</v>
      </c>
      <c r="C8302" t="s">
        <v>45</v>
      </c>
      <c r="D8302" t="s">
        <v>11</v>
      </c>
      <c r="E8302">
        <v>2014</v>
      </c>
      <c r="F8302">
        <v>20</v>
      </c>
      <c r="G8302">
        <v>16.991779999999999</v>
      </c>
      <c r="H8302">
        <v>16.991779999999999</v>
      </c>
      <c r="I8302">
        <v>98.5</v>
      </c>
      <c r="J8302">
        <v>7.7135119999999997</v>
      </c>
      <c r="K8302">
        <v>-9.8852630000000001</v>
      </c>
      <c r="L8302">
        <v>-4.0449700000000002</v>
      </c>
      <c r="M8302">
        <v>0</v>
      </c>
      <c r="N8302">
        <v>4.0449700000000002</v>
      </c>
      <c r="O8302">
        <v>9.8852630000000001</v>
      </c>
      <c r="P8302">
        <v>3.2281335000000002</v>
      </c>
      <c r="Q8302">
        <v>45</v>
      </c>
      <c r="R8302">
        <v>7</v>
      </c>
      <c r="S8302" s="81">
        <v>36353</v>
      </c>
    </row>
    <row r="8303" spans="1:19" x14ac:dyDescent="0.2">
      <c r="A8303" t="s">
        <v>76</v>
      </c>
      <c r="B8303" t="s">
        <v>59</v>
      </c>
      <c r="C8303" t="s">
        <v>45</v>
      </c>
      <c r="D8303" t="s">
        <v>11</v>
      </c>
      <c r="E8303">
        <v>2014</v>
      </c>
      <c r="F8303">
        <v>21</v>
      </c>
      <c r="G8303">
        <v>17.29973</v>
      </c>
      <c r="H8303">
        <v>17.29973</v>
      </c>
      <c r="I8303">
        <v>94.5</v>
      </c>
      <c r="J8303">
        <v>7.5647440000000001</v>
      </c>
      <c r="K8303">
        <v>-9.6946100000000008</v>
      </c>
      <c r="L8303">
        <v>-3.9669560000000001</v>
      </c>
      <c r="M8303">
        <v>0</v>
      </c>
      <c r="N8303">
        <v>3.9669560000000001</v>
      </c>
      <c r="O8303">
        <v>9.6946100000000008</v>
      </c>
      <c r="P8303">
        <v>3.2281335000000002</v>
      </c>
      <c r="Q8303">
        <v>45</v>
      </c>
      <c r="R8303">
        <v>7</v>
      </c>
      <c r="S8303" s="81">
        <v>36353</v>
      </c>
    </row>
    <row r="8304" spans="1:19" x14ac:dyDescent="0.2">
      <c r="A8304" t="s">
        <v>76</v>
      </c>
      <c r="B8304" t="s">
        <v>59</v>
      </c>
      <c r="C8304" t="s">
        <v>45</v>
      </c>
      <c r="D8304" t="s">
        <v>11</v>
      </c>
      <c r="E8304">
        <v>2014</v>
      </c>
      <c r="F8304">
        <v>22</v>
      </c>
      <c r="G8304">
        <v>17.597110000000001</v>
      </c>
      <c r="H8304">
        <v>17.597110000000001</v>
      </c>
      <c r="I8304">
        <v>90.75</v>
      </c>
      <c r="J8304">
        <v>7.5475820000000002</v>
      </c>
      <c r="K8304">
        <v>-9.6726159999999997</v>
      </c>
      <c r="L8304">
        <v>-3.9579559999999998</v>
      </c>
      <c r="M8304">
        <v>0</v>
      </c>
      <c r="N8304">
        <v>3.9579559999999998</v>
      </c>
      <c r="O8304">
        <v>9.6726159999999997</v>
      </c>
      <c r="P8304">
        <v>3.2281335000000002</v>
      </c>
      <c r="Q8304">
        <v>45</v>
      </c>
      <c r="R8304">
        <v>7</v>
      </c>
      <c r="S8304" s="81">
        <v>36353</v>
      </c>
    </row>
    <row r="8305" spans="1:19" x14ac:dyDescent="0.2">
      <c r="A8305" t="s">
        <v>76</v>
      </c>
      <c r="B8305" t="s">
        <v>59</v>
      </c>
      <c r="C8305" t="s">
        <v>45</v>
      </c>
      <c r="D8305" t="s">
        <v>11</v>
      </c>
      <c r="E8305">
        <v>2014</v>
      </c>
      <c r="F8305">
        <v>23</v>
      </c>
      <c r="G8305">
        <v>16.734559999999998</v>
      </c>
      <c r="H8305">
        <v>16.734559999999998</v>
      </c>
      <c r="I8305">
        <v>88</v>
      </c>
      <c r="J8305">
        <v>7.5433209999999997</v>
      </c>
      <c r="K8305">
        <v>-9.6671549999999993</v>
      </c>
      <c r="L8305">
        <v>-3.955721</v>
      </c>
      <c r="M8305">
        <v>0</v>
      </c>
      <c r="N8305">
        <v>3.955721</v>
      </c>
      <c r="O8305">
        <v>9.6671549999999993</v>
      </c>
      <c r="P8305">
        <v>3.2281335000000002</v>
      </c>
      <c r="Q8305">
        <v>45</v>
      </c>
      <c r="R8305">
        <v>7</v>
      </c>
      <c r="S8305" s="81">
        <v>36353</v>
      </c>
    </row>
    <row r="8306" spans="1:19" x14ac:dyDescent="0.2">
      <c r="A8306" t="s">
        <v>76</v>
      </c>
      <c r="B8306" t="s">
        <v>59</v>
      </c>
      <c r="C8306" t="s">
        <v>45</v>
      </c>
      <c r="D8306" t="s">
        <v>11</v>
      </c>
      <c r="E8306">
        <v>2014</v>
      </c>
      <c r="F8306">
        <v>24</v>
      </c>
      <c r="G8306">
        <v>16.20553</v>
      </c>
      <c r="H8306">
        <v>16.20553</v>
      </c>
      <c r="I8306">
        <v>87.5</v>
      </c>
      <c r="J8306">
        <v>7.5486639999999996</v>
      </c>
      <c r="K8306">
        <v>-9.6740030000000008</v>
      </c>
      <c r="L8306">
        <v>-3.958523</v>
      </c>
      <c r="M8306">
        <v>0</v>
      </c>
      <c r="N8306">
        <v>3.958523</v>
      </c>
      <c r="O8306">
        <v>9.6740030000000008</v>
      </c>
      <c r="P8306">
        <v>3.2281335000000002</v>
      </c>
      <c r="Q8306">
        <v>45</v>
      </c>
      <c r="R8306">
        <v>7</v>
      </c>
      <c r="S8306" s="81">
        <v>36353</v>
      </c>
    </row>
    <row r="8307" spans="1:19" x14ac:dyDescent="0.2">
      <c r="A8307" t="s">
        <v>76</v>
      </c>
      <c r="B8307" t="s">
        <v>59</v>
      </c>
      <c r="C8307" t="s">
        <v>45</v>
      </c>
      <c r="D8307" t="s">
        <v>12</v>
      </c>
      <c r="E8307">
        <v>2014</v>
      </c>
      <c r="F8307">
        <v>1</v>
      </c>
      <c r="G8307">
        <v>16.820820000000001</v>
      </c>
      <c r="H8307">
        <v>16.820820000000001</v>
      </c>
      <c r="I8307">
        <v>83</v>
      </c>
      <c r="J8307">
        <v>7.5227279999999999</v>
      </c>
      <c r="K8307">
        <v>-9.6407640000000008</v>
      </c>
      <c r="L8307">
        <v>-3.944922</v>
      </c>
      <c r="M8307">
        <v>0</v>
      </c>
      <c r="N8307">
        <v>3.944922</v>
      </c>
      <c r="O8307">
        <v>9.6407640000000008</v>
      </c>
      <c r="P8307">
        <v>3.2511095000000001</v>
      </c>
      <c r="Q8307">
        <v>45</v>
      </c>
      <c r="R8307">
        <v>8</v>
      </c>
      <c r="S8307" s="81">
        <v>35289</v>
      </c>
    </row>
    <row r="8308" spans="1:19" x14ac:dyDescent="0.2">
      <c r="A8308" t="s">
        <v>76</v>
      </c>
      <c r="B8308" t="s">
        <v>59</v>
      </c>
      <c r="C8308" t="s">
        <v>45</v>
      </c>
      <c r="D8308" t="s">
        <v>12</v>
      </c>
      <c r="E8308">
        <v>2014</v>
      </c>
      <c r="F8308">
        <v>2</v>
      </c>
      <c r="G8308">
        <v>16.768370000000001</v>
      </c>
      <c r="H8308">
        <v>16.768370000000001</v>
      </c>
      <c r="I8308">
        <v>81.5</v>
      </c>
      <c r="J8308">
        <v>7.5232460000000003</v>
      </c>
      <c r="K8308">
        <v>-9.6414270000000002</v>
      </c>
      <c r="L8308">
        <v>-3.9451939999999999</v>
      </c>
      <c r="M8308">
        <v>0</v>
      </c>
      <c r="N8308">
        <v>3.9451939999999999</v>
      </c>
      <c r="O8308">
        <v>9.6414270000000002</v>
      </c>
      <c r="P8308">
        <v>3.2511095000000001</v>
      </c>
      <c r="Q8308">
        <v>45</v>
      </c>
      <c r="R8308">
        <v>8</v>
      </c>
      <c r="S8308" s="81">
        <v>35289</v>
      </c>
    </row>
    <row r="8309" spans="1:19" x14ac:dyDescent="0.2">
      <c r="A8309" t="s">
        <v>76</v>
      </c>
      <c r="B8309" t="s">
        <v>59</v>
      </c>
      <c r="C8309" t="s">
        <v>45</v>
      </c>
      <c r="D8309" t="s">
        <v>12</v>
      </c>
      <c r="E8309">
        <v>2014</v>
      </c>
      <c r="F8309">
        <v>3</v>
      </c>
      <c r="G8309">
        <v>17.235620000000001</v>
      </c>
      <c r="H8309">
        <v>17.235620000000001</v>
      </c>
      <c r="I8309">
        <v>81.75</v>
      </c>
      <c r="J8309">
        <v>7.526268</v>
      </c>
      <c r="K8309">
        <v>-9.6453009999999999</v>
      </c>
      <c r="L8309">
        <v>-3.9467789999999998</v>
      </c>
      <c r="M8309">
        <v>0</v>
      </c>
      <c r="N8309">
        <v>3.9467789999999998</v>
      </c>
      <c r="O8309">
        <v>9.6453009999999999</v>
      </c>
      <c r="P8309">
        <v>3.2511095000000001</v>
      </c>
      <c r="Q8309">
        <v>45</v>
      </c>
      <c r="R8309">
        <v>8</v>
      </c>
      <c r="S8309" s="81">
        <v>35289</v>
      </c>
    </row>
    <row r="8310" spans="1:19" x14ac:dyDescent="0.2">
      <c r="A8310" t="s">
        <v>76</v>
      </c>
      <c r="B8310" t="s">
        <v>59</v>
      </c>
      <c r="C8310" t="s">
        <v>45</v>
      </c>
      <c r="D8310" t="s">
        <v>12</v>
      </c>
      <c r="E8310">
        <v>2014</v>
      </c>
      <c r="F8310">
        <v>4</v>
      </c>
      <c r="G8310">
        <v>16.928290000000001</v>
      </c>
      <c r="H8310">
        <v>16.928290000000001</v>
      </c>
      <c r="I8310">
        <v>80.25</v>
      </c>
      <c r="J8310">
        <v>7.5281159999999998</v>
      </c>
      <c r="K8310">
        <v>-9.6476690000000005</v>
      </c>
      <c r="L8310">
        <v>-3.9477479999999998</v>
      </c>
      <c r="M8310">
        <v>0</v>
      </c>
      <c r="N8310">
        <v>3.9477479999999998</v>
      </c>
      <c r="O8310">
        <v>9.6476690000000005</v>
      </c>
      <c r="P8310">
        <v>3.2511095000000001</v>
      </c>
      <c r="Q8310">
        <v>45</v>
      </c>
      <c r="R8310">
        <v>8</v>
      </c>
      <c r="S8310" s="81">
        <v>35289</v>
      </c>
    </row>
    <row r="8311" spans="1:19" x14ac:dyDescent="0.2">
      <c r="A8311" t="s">
        <v>76</v>
      </c>
      <c r="B8311" t="s">
        <v>59</v>
      </c>
      <c r="C8311" t="s">
        <v>45</v>
      </c>
      <c r="D8311" t="s">
        <v>12</v>
      </c>
      <c r="E8311">
        <v>2014</v>
      </c>
      <c r="F8311">
        <v>5</v>
      </c>
      <c r="G8311">
        <v>17.906839999999999</v>
      </c>
      <c r="H8311">
        <v>17.906839999999999</v>
      </c>
      <c r="I8311">
        <v>79</v>
      </c>
      <c r="J8311">
        <v>7.5278409999999996</v>
      </c>
      <c r="K8311">
        <v>-9.6473169999999993</v>
      </c>
      <c r="L8311">
        <v>-3.9476040000000001</v>
      </c>
      <c r="M8311">
        <v>0</v>
      </c>
      <c r="N8311">
        <v>3.9476040000000001</v>
      </c>
      <c r="O8311">
        <v>9.6473169999999993</v>
      </c>
      <c r="P8311">
        <v>3.2511095000000001</v>
      </c>
      <c r="Q8311">
        <v>45</v>
      </c>
      <c r="R8311">
        <v>8</v>
      </c>
      <c r="S8311" s="81">
        <v>35289</v>
      </c>
    </row>
    <row r="8312" spans="1:19" x14ac:dyDescent="0.2">
      <c r="A8312" t="s">
        <v>76</v>
      </c>
      <c r="B8312" t="s">
        <v>59</v>
      </c>
      <c r="C8312" t="s">
        <v>45</v>
      </c>
      <c r="D8312" t="s">
        <v>12</v>
      </c>
      <c r="E8312">
        <v>2014</v>
      </c>
      <c r="F8312">
        <v>6</v>
      </c>
      <c r="G8312">
        <v>18.919840000000001</v>
      </c>
      <c r="H8312">
        <v>18.919840000000001</v>
      </c>
      <c r="I8312">
        <v>76.75</v>
      </c>
      <c r="J8312">
        <v>7.5333209999999999</v>
      </c>
      <c r="K8312">
        <v>-9.6543399999999995</v>
      </c>
      <c r="L8312">
        <v>-3.9504779999999999</v>
      </c>
      <c r="M8312">
        <v>0</v>
      </c>
      <c r="N8312">
        <v>3.9504779999999999</v>
      </c>
      <c r="O8312">
        <v>9.6543399999999995</v>
      </c>
      <c r="P8312">
        <v>3.2511095000000001</v>
      </c>
      <c r="Q8312">
        <v>45</v>
      </c>
      <c r="R8312">
        <v>8</v>
      </c>
      <c r="S8312" s="81">
        <v>35289</v>
      </c>
    </row>
    <row r="8313" spans="1:19" x14ac:dyDescent="0.2">
      <c r="A8313" t="s">
        <v>76</v>
      </c>
      <c r="B8313" t="s">
        <v>59</v>
      </c>
      <c r="C8313" t="s">
        <v>45</v>
      </c>
      <c r="D8313" t="s">
        <v>12</v>
      </c>
      <c r="E8313">
        <v>2014</v>
      </c>
      <c r="F8313">
        <v>7</v>
      </c>
      <c r="G8313">
        <v>27.3337</v>
      </c>
      <c r="H8313">
        <v>27.3337</v>
      </c>
      <c r="I8313">
        <v>75.25</v>
      </c>
      <c r="J8313">
        <v>7.6203200000000004</v>
      </c>
      <c r="K8313">
        <v>-9.7658339999999999</v>
      </c>
      <c r="L8313">
        <v>-3.9961000000000002</v>
      </c>
      <c r="M8313">
        <v>0</v>
      </c>
      <c r="N8313">
        <v>3.9961000000000002</v>
      </c>
      <c r="O8313">
        <v>9.7658339999999999</v>
      </c>
      <c r="P8313">
        <v>3.2511095000000001</v>
      </c>
      <c r="Q8313">
        <v>45</v>
      </c>
      <c r="R8313">
        <v>8</v>
      </c>
      <c r="S8313" s="81">
        <v>35289</v>
      </c>
    </row>
    <row r="8314" spans="1:19" x14ac:dyDescent="0.2">
      <c r="A8314" t="s">
        <v>76</v>
      </c>
      <c r="B8314" t="s">
        <v>59</v>
      </c>
      <c r="C8314" t="s">
        <v>45</v>
      </c>
      <c r="D8314" t="s">
        <v>12</v>
      </c>
      <c r="E8314">
        <v>2014</v>
      </c>
      <c r="F8314">
        <v>8</v>
      </c>
      <c r="G8314">
        <v>33.877290000000002</v>
      </c>
      <c r="H8314">
        <v>33.877290000000002</v>
      </c>
      <c r="I8314">
        <v>76.25</v>
      </c>
      <c r="J8314">
        <v>7.7194520000000004</v>
      </c>
      <c r="K8314">
        <v>-9.8928759999999993</v>
      </c>
      <c r="L8314">
        <v>-4.0480850000000004</v>
      </c>
      <c r="M8314">
        <v>0</v>
      </c>
      <c r="N8314">
        <v>4.0480850000000004</v>
      </c>
      <c r="O8314">
        <v>9.8928759999999993</v>
      </c>
      <c r="P8314">
        <v>3.2511095000000001</v>
      </c>
      <c r="Q8314">
        <v>45</v>
      </c>
      <c r="R8314">
        <v>8</v>
      </c>
      <c r="S8314" s="81">
        <v>35289</v>
      </c>
    </row>
    <row r="8315" spans="1:19" x14ac:dyDescent="0.2">
      <c r="A8315" t="s">
        <v>76</v>
      </c>
      <c r="B8315" t="s">
        <v>59</v>
      </c>
      <c r="C8315" t="s">
        <v>45</v>
      </c>
      <c r="D8315" t="s">
        <v>12</v>
      </c>
      <c r="E8315">
        <v>2014</v>
      </c>
      <c r="F8315">
        <v>9</v>
      </c>
      <c r="G8315">
        <v>58.51276</v>
      </c>
      <c r="H8315">
        <v>58.51276</v>
      </c>
      <c r="I8315">
        <v>80.75</v>
      </c>
      <c r="J8315">
        <v>9.1837839999999993</v>
      </c>
      <c r="K8315">
        <v>-11.769489999999999</v>
      </c>
      <c r="L8315">
        <v>-4.8159809999999998</v>
      </c>
      <c r="M8315">
        <v>0</v>
      </c>
      <c r="N8315">
        <v>4.8159809999999998</v>
      </c>
      <c r="O8315">
        <v>11.769489999999999</v>
      </c>
      <c r="P8315">
        <v>3.2511095000000001</v>
      </c>
      <c r="Q8315">
        <v>45</v>
      </c>
      <c r="R8315">
        <v>8</v>
      </c>
      <c r="S8315" s="81">
        <v>35289</v>
      </c>
    </row>
    <row r="8316" spans="1:19" x14ac:dyDescent="0.2">
      <c r="A8316" t="s">
        <v>76</v>
      </c>
      <c r="B8316" t="s">
        <v>59</v>
      </c>
      <c r="C8316" t="s">
        <v>45</v>
      </c>
      <c r="D8316" t="s">
        <v>12</v>
      </c>
      <c r="E8316">
        <v>2014</v>
      </c>
      <c r="F8316">
        <v>10</v>
      </c>
      <c r="G8316">
        <v>67.608410000000006</v>
      </c>
      <c r="H8316">
        <v>67.608410000000006</v>
      </c>
      <c r="I8316">
        <v>84</v>
      </c>
      <c r="J8316">
        <v>9.4610099999999999</v>
      </c>
      <c r="K8316">
        <v>-12.12477</v>
      </c>
      <c r="L8316">
        <v>-4.9613589999999999</v>
      </c>
      <c r="M8316">
        <v>0</v>
      </c>
      <c r="N8316">
        <v>4.9613589999999999</v>
      </c>
      <c r="O8316">
        <v>12.12477</v>
      </c>
      <c r="P8316">
        <v>3.2511095000000001</v>
      </c>
      <c r="Q8316">
        <v>45</v>
      </c>
      <c r="R8316">
        <v>8</v>
      </c>
      <c r="S8316" s="81">
        <v>35289</v>
      </c>
    </row>
    <row r="8317" spans="1:19" x14ac:dyDescent="0.2">
      <c r="A8317" t="s">
        <v>76</v>
      </c>
      <c r="B8317" t="s">
        <v>59</v>
      </c>
      <c r="C8317" t="s">
        <v>45</v>
      </c>
      <c r="D8317" t="s">
        <v>12</v>
      </c>
      <c r="E8317">
        <v>2014</v>
      </c>
      <c r="F8317">
        <v>11</v>
      </c>
      <c r="G8317">
        <v>69.862690000000001</v>
      </c>
      <c r="H8317">
        <v>69.862690000000001</v>
      </c>
      <c r="I8317">
        <v>87.5</v>
      </c>
      <c r="J8317">
        <v>9.6877870000000001</v>
      </c>
      <c r="K8317">
        <v>-12.4154</v>
      </c>
      <c r="L8317">
        <v>-5.0802800000000001</v>
      </c>
      <c r="M8317">
        <v>0</v>
      </c>
      <c r="N8317">
        <v>5.0802800000000001</v>
      </c>
      <c r="O8317">
        <v>12.4154</v>
      </c>
      <c r="P8317">
        <v>3.2511095000000001</v>
      </c>
      <c r="Q8317">
        <v>45</v>
      </c>
      <c r="R8317">
        <v>8</v>
      </c>
      <c r="S8317" s="81">
        <v>35289</v>
      </c>
    </row>
    <row r="8318" spans="1:19" x14ac:dyDescent="0.2">
      <c r="A8318" t="s">
        <v>76</v>
      </c>
      <c r="B8318" t="s">
        <v>59</v>
      </c>
      <c r="C8318" t="s">
        <v>45</v>
      </c>
      <c r="D8318" t="s">
        <v>12</v>
      </c>
      <c r="E8318">
        <v>2014</v>
      </c>
      <c r="F8318">
        <v>12</v>
      </c>
      <c r="G8318">
        <v>75.409750000000003</v>
      </c>
      <c r="H8318">
        <v>74.995850000000004</v>
      </c>
      <c r="I8318">
        <v>89.75</v>
      </c>
      <c r="J8318">
        <v>10.129530000000001</v>
      </c>
      <c r="K8318">
        <v>-12.56761</v>
      </c>
      <c r="L8318">
        <v>-4.898028</v>
      </c>
      <c r="M8318">
        <v>0.4139023</v>
      </c>
      <c r="N8318">
        <v>5.7258329999999997</v>
      </c>
      <c r="O8318">
        <v>13.39542</v>
      </c>
      <c r="P8318">
        <v>3.2511095000000001</v>
      </c>
      <c r="Q8318">
        <v>45</v>
      </c>
      <c r="R8318">
        <v>8</v>
      </c>
      <c r="S8318" s="81">
        <v>35289</v>
      </c>
    </row>
    <row r="8319" spans="1:19" x14ac:dyDescent="0.2">
      <c r="A8319" t="s">
        <v>76</v>
      </c>
      <c r="B8319" t="s">
        <v>59</v>
      </c>
      <c r="C8319" t="s">
        <v>45</v>
      </c>
      <c r="D8319" t="s">
        <v>12</v>
      </c>
      <c r="E8319">
        <v>2014</v>
      </c>
      <c r="F8319">
        <v>13</v>
      </c>
      <c r="G8319">
        <v>76.067779999999999</v>
      </c>
      <c r="H8319">
        <v>59.963729999999998</v>
      </c>
      <c r="I8319">
        <v>93.25</v>
      </c>
      <c r="J8319">
        <v>10.18407</v>
      </c>
      <c r="K8319">
        <v>3.0526399999999998</v>
      </c>
      <c r="L8319">
        <v>10.76352</v>
      </c>
      <c r="M8319">
        <v>16.104050000000001</v>
      </c>
      <c r="N8319">
        <v>21.444579999999998</v>
      </c>
      <c r="O8319">
        <v>29.155460000000001</v>
      </c>
      <c r="P8319">
        <v>3.2511095000000001</v>
      </c>
      <c r="Q8319">
        <v>45</v>
      </c>
      <c r="R8319">
        <v>8</v>
      </c>
      <c r="S8319" s="81">
        <v>35289</v>
      </c>
    </row>
    <row r="8320" spans="1:19" x14ac:dyDescent="0.2">
      <c r="A8320" t="s">
        <v>76</v>
      </c>
      <c r="B8320" t="s">
        <v>59</v>
      </c>
      <c r="C8320" t="s">
        <v>45</v>
      </c>
      <c r="D8320" t="s">
        <v>12</v>
      </c>
      <c r="E8320">
        <v>2014</v>
      </c>
      <c r="F8320">
        <v>14</v>
      </c>
      <c r="G8320">
        <v>78.716409999999996</v>
      </c>
      <c r="H8320">
        <v>47.186599999999999</v>
      </c>
      <c r="I8320">
        <v>98.5</v>
      </c>
      <c r="J8320">
        <v>10.318659999999999</v>
      </c>
      <c r="K8320">
        <v>18.30592</v>
      </c>
      <c r="L8320">
        <v>26.1187</v>
      </c>
      <c r="M8320">
        <v>31.529810000000001</v>
      </c>
      <c r="N8320">
        <v>36.940910000000002</v>
      </c>
      <c r="O8320">
        <v>44.753700000000002</v>
      </c>
      <c r="P8320">
        <v>3.2511095000000001</v>
      </c>
      <c r="Q8320">
        <v>45</v>
      </c>
      <c r="R8320">
        <v>8</v>
      </c>
      <c r="S8320" s="81">
        <v>35289</v>
      </c>
    </row>
    <row r="8321" spans="1:19" x14ac:dyDescent="0.2">
      <c r="A8321" t="s">
        <v>76</v>
      </c>
      <c r="B8321" t="s">
        <v>59</v>
      </c>
      <c r="C8321" t="s">
        <v>45</v>
      </c>
      <c r="D8321" t="s">
        <v>12</v>
      </c>
      <c r="E8321">
        <v>2014</v>
      </c>
      <c r="F8321">
        <v>15</v>
      </c>
      <c r="G8321">
        <v>73.748540000000006</v>
      </c>
      <c r="H8321">
        <v>46.023490000000002</v>
      </c>
      <c r="I8321">
        <v>102</v>
      </c>
      <c r="J8321">
        <v>11.176159999999999</v>
      </c>
      <c r="K8321">
        <v>13.402229999999999</v>
      </c>
      <c r="L8321">
        <v>21.864270000000001</v>
      </c>
      <c r="M8321">
        <v>27.72505</v>
      </c>
      <c r="N8321">
        <v>33.585830000000001</v>
      </c>
      <c r="O8321">
        <v>42.047870000000003</v>
      </c>
      <c r="P8321">
        <v>3.2511095000000001</v>
      </c>
      <c r="Q8321">
        <v>45</v>
      </c>
      <c r="R8321">
        <v>8</v>
      </c>
      <c r="S8321" s="81">
        <v>35289</v>
      </c>
    </row>
    <row r="8322" spans="1:19" x14ac:dyDescent="0.2">
      <c r="A8322" t="s">
        <v>76</v>
      </c>
      <c r="B8322" t="s">
        <v>59</v>
      </c>
      <c r="C8322" t="s">
        <v>45</v>
      </c>
      <c r="D8322" t="s">
        <v>12</v>
      </c>
      <c r="E8322">
        <v>2014</v>
      </c>
      <c r="F8322">
        <v>16</v>
      </c>
      <c r="G8322">
        <v>47.202100000000002</v>
      </c>
      <c r="H8322">
        <v>43.530299999999997</v>
      </c>
      <c r="I8322">
        <v>104</v>
      </c>
      <c r="J8322">
        <v>8.7057929999999999</v>
      </c>
      <c r="K8322">
        <v>-7.4851279999999996</v>
      </c>
      <c r="L8322">
        <v>-0.89352759999999998</v>
      </c>
      <c r="M8322">
        <v>3.6717949999999999</v>
      </c>
      <c r="N8322">
        <v>8.2371180000000006</v>
      </c>
      <c r="O8322">
        <v>14.828720000000001</v>
      </c>
      <c r="P8322">
        <v>3.2511095000000001</v>
      </c>
      <c r="Q8322">
        <v>45</v>
      </c>
      <c r="R8322">
        <v>8</v>
      </c>
      <c r="S8322" s="81">
        <v>35289</v>
      </c>
    </row>
    <row r="8323" spans="1:19" x14ac:dyDescent="0.2">
      <c r="A8323" t="s">
        <v>76</v>
      </c>
      <c r="B8323" t="s">
        <v>59</v>
      </c>
      <c r="C8323" t="s">
        <v>45</v>
      </c>
      <c r="D8323" t="s">
        <v>12</v>
      </c>
      <c r="E8323">
        <v>2014</v>
      </c>
      <c r="F8323">
        <v>17</v>
      </c>
      <c r="G8323">
        <v>36.332039999999999</v>
      </c>
      <c r="H8323">
        <v>36.332039999999999</v>
      </c>
      <c r="I8323">
        <v>105.75</v>
      </c>
      <c r="J8323">
        <v>8.4860120000000006</v>
      </c>
      <c r="K8323">
        <v>-10.875260000000001</v>
      </c>
      <c r="L8323">
        <v>-4.4500690000000001</v>
      </c>
      <c r="M8323">
        <v>0</v>
      </c>
      <c r="N8323">
        <v>4.4500690000000001</v>
      </c>
      <c r="O8323">
        <v>10.875260000000001</v>
      </c>
      <c r="P8323">
        <v>3.2511095000000001</v>
      </c>
      <c r="Q8323">
        <v>45</v>
      </c>
      <c r="R8323">
        <v>8</v>
      </c>
      <c r="S8323" s="81">
        <v>35289</v>
      </c>
    </row>
    <row r="8324" spans="1:19" x14ac:dyDescent="0.2">
      <c r="A8324" t="s">
        <v>76</v>
      </c>
      <c r="B8324" t="s">
        <v>59</v>
      </c>
      <c r="C8324" t="s">
        <v>45</v>
      </c>
      <c r="D8324" t="s">
        <v>12</v>
      </c>
      <c r="E8324">
        <v>2014</v>
      </c>
      <c r="F8324">
        <v>18</v>
      </c>
      <c r="G8324">
        <v>29.828399999999998</v>
      </c>
      <c r="H8324">
        <v>29.828399999999998</v>
      </c>
      <c r="I8324">
        <v>106.75</v>
      </c>
      <c r="J8324">
        <v>7.9052699999999998</v>
      </c>
      <c r="K8324">
        <v>-10.13101</v>
      </c>
      <c r="L8324">
        <v>-4.1455270000000004</v>
      </c>
      <c r="M8324">
        <v>0</v>
      </c>
      <c r="N8324">
        <v>4.1455270000000004</v>
      </c>
      <c r="O8324">
        <v>10.13101</v>
      </c>
      <c r="P8324">
        <v>3.2511095000000001</v>
      </c>
      <c r="Q8324">
        <v>45</v>
      </c>
      <c r="R8324">
        <v>8</v>
      </c>
      <c r="S8324" s="81">
        <v>35289</v>
      </c>
    </row>
    <row r="8325" spans="1:19" x14ac:dyDescent="0.2">
      <c r="A8325" t="s">
        <v>76</v>
      </c>
      <c r="B8325" t="s">
        <v>59</v>
      </c>
      <c r="C8325" t="s">
        <v>45</v>
      </c>
      <c r="D8325" t="s">
        <v>12</v>
      </c>
      <c r="E8325">
        <v>2014</v>
      </c>
      <c r="F8325">
        <v>19</v>
      </c>
      <c r="G8325">
        <v>23.554480000000002</v>
      </c>
      <c r="H8325">
        <v>23.554480000000002</v>
      </c>
      <c r="I8325">
        <v>104.75</v>
      </c>
      <c r="J8325">
        <v>7.8365770000000001</v>
      </c>
      <c r="K8325">
        <v>-10.04298</v>
      </c>
      <c r="L8325">
        <v>-4.1095050000000004</v>
      </c>
      <c r="M8325">
        <v>0</v>
      </c>
      <c r="N8325">
        <v>4.1095050000000004</v>
      </c>
      <c r="O8325">
        <v>10.04298</v>
      </c>
      <c r="P8325">
        <v>3.2511095000000001</v>
      </c>
      <c r="Q8325">
        <v>45</v>
      </c>
      <c r="R8325">
        <v>8</v>
      </c>
      <c r="S8325" s="81">
        <v>35289</v>
      </c>
    </row>
    <row r="8326" spans="1:19" x14ac:dyDescent="0.2">
      <c r="A8326" t="s">
        <v>76</v>
      </c>
      <c r="B8326" t="s">
        <v>59</v>
      </c>
      <c r="C8326" t="s">
        <v>45</v>
      </c>
      <c r="D8326" t="s">
        <v>12</v>
      </c>
      <c r="E8326">
        <v>2014</v>
      </c>
      <c r="F8326">
        <v>20</v>
      </c>
      <c r="G8326">
        <v>20.437290000000001</v>
      </c>
      <c r="H8326">
        <v>20.437290000000001</v>
      </c>
      <c r="I8326">
        <v>99.5</v>
      </c>
      <c r="J8326">
        <v>7.7043239999999997</v>
      </c>
      <c r="K8326">
        <v>-9.873488</v>
      </c>
      <c r="L8326">
        <v>-4.0401509999999998</v>
      </c>
      <c r="M8326">
        <v>0</v>
      </c>
      <c r="N8326">
        <v>4.0401509999999998</v>
      </c>
      <c r="O8326">
        <v>9.873488</v>
      </c>
      <c r="P8326">
        <v>3.2511095000000001</v>
      </c>
      <c r="Q8326">
        <v>45</v>
      </c>
      <c r="R8326">
        <v>8</v>
      </c>
      <c r="S8326" s="81">
        <v>35289</v>
      </c>
    </row>
    <row r="8327" spans="1:19" x14ac:dyDescent="0.2">
      <c r="A8327" t="s">
        <v>76</v>
      </c>
      <c r="B8327" t="s">
        <v>59</v>
      </c>
      <c r="C8327" t="s">
        <v>45</v>
      </c>
      <c r="D8327" t="s">
        <v>12</v>
      </c>
      <c r="E8327">
        <v>2014</v>
      </c>
      <c r="F8327">
        <v>21</v>
      </c>
      <c r="G8327">
        <v>19.121210000000001</v>
      </c>
      <c r="H8327">
        <v>19.121210000000001</v>
      </c>
      <c r="I8327">
        <v>92.75</v>
      </c>
      <c r="J8327">
        <v>7.5469369999999998</v>
      </c>
      <c r="K8327">
        <v>-9.6717879999999994</v>
      </c>
      <c r="L8327">
        <v>-3.9576169999999999</v>
      </c>
      <c r="M8327">
        <v>0</v>
      </c>
      <c r="N8327">
        <v>3.9576169999999999</v>
      </c>
      <c r="O8327">
        <v>9.6717879999999994</v>
      </c>
      <c r="P8327">
        <v>3.2511095000000001</v>
      </c>
      <c r="Q8327">
        <v>45</v>
      </c>
      <c r="R8327">
        <v>8</v>
      </c>
      <c r="S8327" s="81">
        <v>35289</v>
      </c>
    </row>
    <row r="8328" spans="1:19" x14ac:dyDescent="0.2">
      <c r="A8328" t="s">
        <v>76</v>
      </c>
      <c r="B8328" t="s">
        <v>59</v>
      </c>
      <c r="C8328" t="s">
        <v>45</v>
      </c>
      <c r="D8328" t="s">
        <v>12</v>
      </c>
      <c r="E8328">
        <v>2014</v>
      </c>
      <c r="F8328">
        <v>22</v>
      </c>
      <c r="G8328">
        <v>18.048259999999999</v>
      </c>
      <c r="H8328">
        <v>18.048259999999999</v>
      </c>
      <c r="I8328">
        <v>89.75</v>
      </c>
      <c r="J8328">
        <v>7.5327279999999996</v>
      </c>
      <c r="K8328">
        <v>-9.6535790000000006</v>
      </c>
      <c r="L8328">
        <v>-3.9501659999999998</v>
      </c>
      <c r="M8328">
        <v>0</v>
      </c>
      <c r="N8328">
        <v>3.9501659999999998</v>
      </c>
      <c r="O8328">
        <v>9.6535790000000006</v>
      </c>
      <c r="P8328">
        <v>3.2511095000000001</v>
      </c>
      <c r="Q8328">
        <v>45</v>
      </c>
      <c r="R8328">
        <v>8</v>
      </c>
      <c r="S8328" s="81">
        <v>35289</v>
      </c>
    </row>
    <row r="8329" spans="1:19" x14ac:dyDescent="0.2">
      <c r="A8329" t="s">
        <v>76</v>
      </c>
      <c r="B8329" t="s">
        <v>59</v>
      </c>
      <c r="C8329" t="s">
        <v>45</v>
      </c>
      <c r="D8329" t="s">
        <v>12</v>
      </c>
      <c r="E8329">
        <v>2014</v>
      </c>
      <c r="F8329">
        <v>23</v>
      </c>
      <c r="G8329">
        <v>17.675080000000001</v>
      </c>
      <c r="H8329">
        <v>17.675080000000001</v>
      </c>
      <c r="I8329">
        <v>86.75</v>
      </c>
      <c r="J8329">
        <v>7.5299769999999997</v>
      </c>
      <c r="K8329">
        <v>-9.6500540000000008</v>
      </c>
      <c r="L8329">
        <v>-3.9487239999999999</v>
      </c>
      <c r="M8329">
        <v>0</v>
      </c>
      <c r="N8329">
        <v>3.9487239999999999</v>
      </c>
      <c r="O8329">
        <v>9.6500540000000008</v>
      </c>
      <c r="P8329">
        <v>3.2511095000000001</v>
      </c>
      <c r="Q8329">
        <v>45</v>
      </c>
      <c r="R8329">
        <v>8</v>
      </c>
      <c r="S8329" s="81">
        <v>35289</v>
      </c>
    </row>
    <row r="8330" spans="1:19" x14ac:dyDescent="0.2">
      <c r="A8330" t="s">
        <v>76</v>
      </c>
      <c r="B8330" t="s">
        <v>59</v>
      </c>
      <c r="C8330" t="s">
        <v>45</v>
      </c>
      <c r="D8330" t="s">
        <v>12</v>
      </c>
      <c r="E8330">
        <v>2014</v>
      </c>
      <c r="F8330">
        <v>24</v>
      </c>
      <c r="G8330">
        <v>16.96453</v>
      </c>
      <c r="H8330">
        <v>16.96453</v>
      </c>
      <c r="I8330">
        <v>84</v>
      </c>
      <c r="J8330">
        <v>7.5323539999999998</v>
      </c>
      <c r="K8330">
        <v>-9.6531000000000002</v>
      </c>
      <c r="L8330">
        <v>-3.94997</v>
      </c>
      <c r="M8330">
        <v>0</v>
      </c>
      <c r="N8330">
        <v>3.94997</v>
      </c>
      <c r="O8330">
        <v>9.6531000000000002</v>
      </c>
      <c r="P8330">
        <v>3.2511095000000001</v>
      </c>
      <c r="Q8330">
        <v>45</v>
      </c>
      <c r="R8330">
        <v>8</v>
      </c>
      <c r="S8330" s="81">
        <v>35289</v>
      </c>
    </row>
    <row r="8331" spans="1:19" x14ac:dyDescent="0.2">
      <c r="A8331" t="s">
        <v>76</v>
      </c>
      <c r="B8331" t="s">
        <v>59</v>
      </c>
      <c r="C8331" t="s">
        <v>45</v>
      </c>
      <c r="D8331" t="s">
        <v>13</v>
      </c>
      <c r="E8331">
        <v>2014</v>
      </c>
      <c r="F8331">
        <v>1</v>
      </c>
      <c r="G8331">
        <v>15.331329999999999</v>
      </c>
      <c r="H8331">
        <v>15.331329999999999</v>
      </c>
      <c r="I8331">
        <v>77.5</v>
      </c>
      <c r="J8331">
        <v>7.5202780000000002</v>
      </c>
      <c r="K8331">
        <v>-9.6376240000000006</v>
      </c>
      <c r="L8331">
        <v>-3.943638</v>
      </c>
      <c r="M8331">
        <v>0</v>
      </c>
      <c r="N8331">
        <v>3.943638</v>
      </c>
      <c r="O8331">
        <v>9.6376240000000006</v>
      </c>
      <c r="P8331">
        <v>3.2740855999999998</v>
      </c>
      <c r="Q8331">
        <v>45</v>
      </c>
      <c r="R8331">
        <v>9</v>
      </c>
      <c r="S8331" s="81">
        <v>36788</v>
      </c>
    </row>
    <row r="8332" spans="1:19" x14ac:dyDescent="0.2">
      <c r="A8332" t="s">
        <v>76</v>
      </c>
      <c r="B8332" t="s">
        <v>59</v>
      </c>
      <c r="C8332" t="s">
        <v>45</v>
      </c>
      <c r="D8332" t="s">
        <v>13</v>
      </c>
      <c r="E8332">
        <v>2014</v>
      </c>
      <c r="F8332">
        <v>2</v>
      </c>
      <c r="G8332">
        <v>15.031969999999999</v>
      </c>
      <c r="H8332">
        <v>15.031969999999999</v>
      </c>
      <c r="I8332">
        <v>75.25</v>
      </c>
      <c r="J8332">
        <v>7.5196730000000001</v>
      </c>
      <c r="K8332">
        <v>-9.6368480000000005</v>
      </c>
      <c r="L8332">
        <v>-3.9433199999999999</v>
      </c>
      <c r="M8332">
        <v>0</v>
      </c>
      <c r="N8332">
        <v>3.9433199999999999</v>
      </c>
      <c r="O8332">
        <v>9.6368480000000005</v>
      </c>
      <c r="P8332">
        <v>3.2740855999999998</v>
      </c>
      <c r="Q8332">
        <v>45</v>
      </c>
      <c r="R8332">
        <v>9</v>
      </c>
      <c r="S8332" s="81">
        <v>36788</v>
      </c>
    </row>
    <row r="8333" spans="1:19" x14ac:dyDescent="0.2">
      <c r="A8333" t="s">
        <v>76</v>
      </c>
      <c r="B8333" t="s">
        <v>59</v>
      </c>
      <c r="C8333" t="s">
        <v>45</v>
      </c>
      <c r="D8333" t="s">
        <v>13</v>
      </c>
      <c r="E8333">
        <v>2014</v>
      </c>
      <c r="F8333">
        <v>3</v>
      </c>
      <c r="G8333">
        <v>16.15326</v>
      </c>
      <c r="H8333">
        <v>16.15326</v>
      </c>
      <c r="I8333">
        <v>72.75</v>
      </c>
      <c r="J8333">
        <v>7.5195879999999997</v>
      </c>
      <c r="K8333">
        <v>-9.6367410000000007</v>
      </c>
      <c r="L8333">
        <v>-3.943276</v>
      </c>
      <c r="M8333">
        <v>0</v>
      </c>
      <c r="N8333">
        <v>3.943276</v>
      </c>
      <c r="O8333">
        <v>9.6367410000000007</v>
      </c>
      <c r="P8333">
        <v>3.2740855999999998</v>
      </c>
      <c r="Q8333">
        <v>45</v>
      </c>
      <c r="R8333">
        <v>9</v>
      </c>
      <c r="S8333" s="81">
        <v>36788</v>
      </c>
    </row>
    <row r="8334" spans="1:19" x14ac:dyDescent="0.2">
      <c r="A8334" t="s">
        <v>76</v>
      </c>
      <c r="B8334" t="s">
        <v>59</v>
      </c>
      <c r="C8334" t="s">
        <v>45</v>
      </c>
      <c r="D8334" t="s">
        <v>13</v>
      </c>
      <c r="E8334">
        <v>2014</v>
      </c>
      <c r="F8334">
        <v>4</v>
      </c>
      <c r="G8334">
        <v>15.79852</v>
      </c>
      <c r="H8334">
        <v>15.79852</v>
      </c>
      <c r="I8334">
        <v>71.75</v>
      </c>
      <c r="J8334">
        <v>7.5207129999999998</v>
      </c>
      <c r="K8334">
        <v>-9.6381820000000005</v>
      </c>
      <c r="L8334">
        <v>-3.9438659999999999</v>
      </c>
      <c r="M8334">
        <v>0</v>
      </c>
      <c r="N8334">
        <v>3.9438659999999999</v>
      </c>
      <c r="O8334">
        <v>9.6381820000000005</v>
      </c>
      <c r="P8334">
        <v>3.2740855999999998</v>
      </c>
      <c r="Q8334">
        <v>45</v>
      </c>
      <c r="R8334">
        <v>9</v>
      </c>
      <c r="S8334" s="81">
        <v>36788</v>
      </c>
    </row>
    <row r="8335" spans="1:19" x14ac:dyDescent="0.2">
      <c r="A8335" t="s">
        <v>76</v>
      </c>
      <c r="B8335" t="s">
        <v>59</v>
      </c>
      <c r="C8335" t="s">
        <v>45</v>
      </c>
      <c r="D8335" t="s">
        <v>13</v>
      </c>
      <c r="E8335">
        <v>2014</v>
      </c>
      <c r="F8335">
        <v>5</v>
      </c>
      <c r="G8335">
        <v>16.77337</v>
      </c>
      <c r="H8335">
        <v>16.77337</v>
      </c>
      <c r="I8335">
        <v>70.75</v>
      </c>
      <c r="J8335">
        <v>7.521096</v>
      </c>
      <c r="K8335">
        <v>-9.6386730000000007</v>
      </c>
      <c r="L8335">
        <v>-3.944067</v>
      </c>
      <c r="M8335">
        <v>0</v>
      </c>
      <c r="N8335">
        <v>3.944067</v>
      </c>
      <c r="O8335">
        <v>9.6386730000000007</v>
      </c>
      <c r="P8335">
        <v>3.2740855999999998</v>
      </c>
      <c r="Q8335">
        <v>45</v>
      </c>
      <c r="R8335">
        <v>9</v>
      </c>
      <c r="S8335" s="81">
        <v>36788</v>
      </c>
    </row>
    <row r="8336" spans="1:19" x14ac:dyDescent="0.2">
      <c r="A8336" t="s">
        <v>76</v>
      </c>
      <c r="B8336" t="s">
        <v>59</v>
      </c>
      <c r="C8336" t="s">
        <v>45</v>
      </c>
      <c r="D8336" t="s">
        <v>13</v>
      </c>
      <c r="E8336">
        <v>2014</v>
      </c>
      <c r="F8336">
        <v>6</v>
      </c>
      <c r="G8336">
        <v>18.134239999999998</v>
      </c>
      <c r="H8336">
        <v>18.134239999999998</v>
      </c>
      <c r="I8336">
        <v>69</v>
      </c>
      <c r="J8336">
        <v>7.5255450000000002</v>
      </c>
      <c r="K8336">
        <v>-9.6443739999999991</v>
      </c>
      <c r="L8336">
        <v>-3.946399</v>
      </c>
      <c r="M8336">
        <v>0</v>
      </c>
      <c r="N8336">
        <v>3.946399</v>
      </c>
      <c r="O8336">
        <v>9.6443739999999991</v>
      </c>
      <c r="P8336">
        <v>3.2740855999999998</v>
      </c>
      <c r="Q8336">
        <v>45</v>
      </c>
      <c r="R8336">
        <v>9</v>
      </c>
      <c r="S8336" s="81">
        <v>36788</v>
      </c>
    </row>
    <row r="8337" spans="1:19" x14ac:dyDescent="0.2">
      <c r="A8337" t="s">
        <v>76</v>
      </c>
      <c r="B8337" t="s">
        <v>59</v>
      </c>
      <c r="C8337" t="s">
        <v>45</v>
      </c>
      <c r="D8337" t="s">
        <v>13</v>
      </c>
      <c r="E8337">
        <v>2014</v>
      </c>
      <c r="F8337">
        <v>7</v>
      </c>
      <c r="G8337">
        <v>24.845310000000001</v>
      </c>
      <c r="H8337">
        <v>24.845310000000001</v>
      </c>
      <c r="I8337">
        <v>68</v>
      </c>
      <c r="J8337">
        <v>7.5788089999999997</v>
      </c>
      <c r="K8337">
        <v>-9.7126350000000006</v>
      </c>
      <c r="L8337">
        <v>-3.9743309999999998</v>
      </c>
      <c r="M8337">
        <v>0</v>
      </c>
      <c r="N8337">
        <v>3.9743309999999998</v>
      </c>
      <c r="O8337">
        <v>9.7126350000000006</v>
      </c>
      <c r="P8337">
        <v>3.2740855999999998</v>
      </c>
      <c r="Q8337">
        <v>45</v>
      </c>
      <c r="R8337">
        <v>9</v>
      </c>
      <c r="S8337" s="81">
        <v>36788</v>
      </c>
    </row>
    <row r="8338" spans="1:19" x14ac:dyDescent="0.2">
      <c r="A8338" t="s">
        <v>76</v>
      </c>
      <c r="B8338" t="s">
        <v>59</v>
      </c>
      <c r="C8338" t="s">
        <v>45</v>
      </c>
      <c r="D8338" t="s">
        <v>13</v>
      </c>
      <c r="E8338">
        <v>2014</v>
      </c>
      <c r="F8338">
        <v>8</v>
      </c>
      <c r="G8338">
        <v>29.827459999999999</v>
      </c>
      <c r="H8338">
        <v>29.827459999999999</v>
      </c>
      <c r="I8338">
        <v>70</v>
      </c>
      <c r="J8338">
        <v>7.5996129999999997</v>
      </c>
      <c r="K8338">
        <v>-9.7392959999999995</v>
      </c>
      <c r="L8338">
        <v>-3.9852409999999998</v>
      </c>
      <c r="M8338">
        <v>0</v>
      </c>
      <c r="N8338">
        <v>3.9852409999999998</v>
      </c>
      <c r="O8338">
        <v>9.7392959999999995</v>
      </c>
      <c r="P8338">
        <v>3.2740855999999998</v>
      </c>
      <c r="Q8338">
        <v>45</v>
      </c>
      <c r="R8338">
        <v>9</v>
      </c>
      <c r="S8338" s="81">
        <v>36788</v>
      </c>
    </row>
    <row r="8339" spans="1:19" x14ac:dyDescent="0.2">
      <c r="A8339" t="s">
        <v>76</v>
      </c>
      <c r="B8339" t="s">
        <v>59</v>
      </c>
      <c r="C8339" t="s">
        <v>45</v>
      </c>
      <c r="D8339" t="s">
        <v>13</v>
      </c>
      <c r="E8339">
        <v>2014</v>
      </c>
      <c r="F8339">
        <v>9</v>
      </c>
      <c r="G8339">
        <v>50.090969999999999</v>
      </c>
      <c r="H8339">
        <v>50.090969999999999</v>
      </c>
      <c r="I8339">
        <v>75</v>
      </c>
      <c r="J8339">
        <v>8.0292100000000008</v>
      </c>
      <c r="K8339">
        <v>-10.289849999999999</v>
      </c>
      <c r="L8339">
        <v>-4.2105220000000001</v>
      </c>
      <c r="M8339">
        <v>0</v>
      </c>
      <c r="N8339">
        <v>4.2105220000000001</v>
      </c>
      <c r="O8339">
        <v>10.289849999999999</v>
      </c>
      <c r="P8339">
        <v>3.2740855999999998</v>
      </c>
      <c r="Q8339">
        <v>45</v>
      </c>
      <c r="R8339">
        <v>9</v>
      </c>
      <c r="S8339" s="81">
        <v>36788</v>
      </c>
    </row>
    <row r="8340" spans="1:19" x14ac:dyDescent="0.2">
      <c r="A8340" t="s">
        <v>76</v>
      </c>
      <c r="B8340" t="s">
        <v>59</v>
      </c>
      <c r="C8340" t="s">
        <v>45</v>
      </c>
      <c r="D8340" t="s">
        <v>13</v>
      </c>
      <c r="E8340">
        <v>2014</v>
      </c>
      <c r="F8340">
        <v>10</v>
      </c>
      <c r="G8340">
        <v>61.422910000000002</v>
      </c>
      <c r="H8340">
        <v>61.422910000000002</v>
      </c>
      <c r="I8340">
        <v>79</v>
      </c>
      <c r="J8340">
        <v>8.0963890000000003</v>
      </c>
      <c r="K8340">
        <v>-10.37594</v>
      </c>
      <c r="L8340">
        <v>-4.2457500000000001</v>
      </c>
      <c r="M8340">
        <v>0</v>
      </c>
      <c r="N8340">
        <v>4.2457500000000001</v>
      </c>
      <c r="O8340">
        <v>10.37594</v>
      </c>
      <c r="P8340">
        <v>3.2740855999999998</v>
      </c>
      <c r="Q8340">
        <v>45</v>
      </c>
      <c r="R8340">
        <v>9</v>
      </c>
      <c r="S8340" s="81">
        <v>36788</v>
      </c>
    </row>
    <row r="8341" spans="1:19" x14ac:dyDescent="0.2">
      <c r="A8341" t="s">
        <v>76</v>
      </c>
      <c r="B8341" t="s">
        <v>59</v>
      </c>
      <c r="C8341" t="s">
        <v>45</v>
      </c>
      <c r="D8341" t="s">
        <v>13</v>
      </c>
      <c r="E8341">
        <v>2014</v>
      </c>
      <c r="F8341">
        <v>11</v>
      </c>
      <c r="G8341">
        <v>68.27807</v>
      </c>
      <c r="H8341">
        <v>68.27807</v>
      </c>
      <c r="I8341">
        <v>83</v>
      </c>
      <c r="J8341">
        <v>8.1731960000000008</v>
      </c>
      <c r="K8341">
        <v>-10.47437</v>
      </c>
      <c r="L8341">
        <v>-4.2860279999999999</v>
      </c>
      <c r="M8341">
        <v>0</v>
      </c>
      <c r="N8341">
        <v>4.2860279999999999</v>
      </c>
      <c r="O8341">
        <v>10.47437</v>
      </c>
      <c r="P8341">
        <v>3.2740855999999998</v>
      </c>
      <c r="Q8341">
        <v>45</v>
      </c>
      <c r="R8341">
        <v>9</v>
      </c>
      <c r="S8341" s="81">
        <v>36788</v>
      </c>
    </row>
    <row r="8342" spans="1:19" x14ac:dyDescent="0.2">
      <c r="A8342" t="s">
        <v>76</v>
      </c>
      <c r="B8342" t="s">
        <v>59</v>
      </c>
      <c r="C8342" t="s">
        <v>45</v>
      </c>
      <c r="D8342" t="s">
        <v>13</v>
      </c>
      <c r="E8342">
        <v>2014</v>
      </c>
      <c r="F8342">
        <v>12</v>
      </c>
      <c r="G8342">
        <v>75.506739999999994</v>
      </c>
      <c r="H8342">
        <v>73.762569999999997</v>
      </c>
      <c r="I8342">
        <v>86.75</v>
      </c>
      <c r="J8342">
        <v>8.3801699999999997</v>
      </c>
      <c r="K8342">
        <v>-8.9954490000000007</v>
      </c>
      <c r="L8342">
        <v>-2.6503939999999999</v>
      </c>
      <c r="M8342">
        <v>1.7441709999999999</v>
      </c>
      <c r="N8342">
        <v>6.1387369999999999</v>
      </c>
      <c r="O8342">
        <v>12.483790000000001</v>
      </c>
      <c r="P8342">
        <v>3.2740855999999998</v>
      </c>
      <c r="Q8342">
        <v>45</v>
      </c>
      <c r="R8342">
        <v>9</v>
      </c>
      <c r="S8342" s="81">
        <v>36788</v>
      </c>
    </row>
    <row r="8343" spans="1:19" x14ac:dyDescent="0.2">
      <c r="A8343" t="s">
        <v>76</v>
      </c>
      <c r="B8343" t="s">
        <v>59</v>
      </c>
      <c r="C8343" t="s">
        <v>45</v>
      </c>
      <c r="D8343" t="s">
        <v>13</v>
      </c>
      <c r="E8343">
        <v>2014</v>
      </c>
      <c r="F8343">
        <v>13</v>
      </c>
      <c r="G8343">
        <v>79.231999999999999</v>
      </c>
      <c r="H8343">
        <v>58.236339999999998</v>
      </c>
      <c r="I8343">
        <v>90.25</v>
      </c>
      <c r="J8343">
        <v>8.2213790000000007</v>
      </c>
      <c r="K8343">
        <v>10.45955</v>
      </c>
      <c r="L8343">
        <v>16.684370000000001</v>
      </c>
      <c r="M8343">
        <v>20.99567</v>
      </c>
      <c r="N8343">
        <v>25.30696</v>
      </c>
      <c r="O8343">
        <v>31.531790000000001</v>
      </c>
      <c r="P8343">
        <v>3.2740855999999998</v>
      </c>
      <c r="Q8343">
        <v>45</v>
      </c>
      <c r="R8343">
        <v>9</v>
      </c>
      <c r="S8343" s="81">
        <v>36788</v>
      </c>
    </row>
    <row r="8344" spans="1:19" x14ac:dyDescent="0.2">
      <c r="A8344" t="s">
        <v>76</v>
      </c>
      <c r="B8344" t="s">
        <v>59</v>
      </c>
      <c r="C8344" t="s">
        <v>45</v>
      </c>
      <c r="D8344" t="s">
        <v>13</v>
      </c>
      <c r="E8344">
        <v>2014</v>
      </c>
      <c r="F8344">
        <v>14</v>
      </c>
      <c r="G8344">
        <v>83.217089999999999</v>
      </c>
      <c r="H8344">
        <v>44.574669999999998</v>
      </c>
      <c r="I8344">
        <v>94.25</v>
      </c>
      <c r="J8344">
        <v>8.1875169999999997</v>
      </c>
      <c r="K8344">
        <v>28.149699999999999</v>
      </c>
      <c r="L8344">
        <v>34.348889999999997</v>
      </c>
      <c r="M8344">
        <v>38.642429999999997</v>
      </c>
      <c r="N8344">
        <v>42.935960000000001</v>
      </c>
      <c r="O8344">
        <v>49.135150000000003</v>
      </c>
      <c r="P8344">
        <v>3.2740855999999998</v>
      </c>
      <c r="Q8344">
        <v>45</v>
      </c>
      <c r="R8344">
        <v>9</v>
      </c>
      <c r="S8344" s="81">
        <v>36788</v>
      </c>
    </row>
    <row r="8345" spans="1:19" x14ac:dyDescent="0.2">
      <c r="A8345" t="s">
        <v>76</v>
      </c>
      <c r="B8345" t="s">
        <v>59</v>
      </c>
      <c r="C8345" t="s">
        <v>45</v>
      </c>
      <c r="D8345" t="s">
        <v>13</v>
      </c>
      <c r="E8345">
        <v>2014</v>
      </c>
      <c r="F8345">
        <v>15</v>
      </c>
      <c r="G8345">
        <v>83.583449999999999</v>
      </c>
      <c r="H8345">
        <v>43.522480000000002</v>
      </c>
      <c r="I8345">
        <v>97.25</v>
      </c>
      <c r="J8345">
        <v>8.326632</v>
      </c>
      <c r="K8345">
        <v>29.389970000000002</v>
      </c>
      <c r="L8345">
        <v>35.694479999999999</v>
      </c>
      <c r="M8345">
        <v>40.060969999999998</v>
      </c>
      <c r="N8345">
        <v>44.427460000000004</v>
      </c>
      <c r="O8345">
        <v>50.73198</v>
      </c>
      <c r="P8345">
        <v>3.2740855999999998</v>
      </c>
      <c r="Q8345">
        <v>45</v>
      </c>
      <c r="R8345">
        <v>9</v>
      </c>
      <c r="S8345" s="81">
        <v>36788</v>
      </c>
    </row>
    <row r="8346" spans="1:19" x14ac:dyDescent="0.2">
      <c r="A8346" t="s">
        <v>76</v>
      </c>
      <c r="B8346" t="s">
        <v>59</v>
      </c>
      <c r="C8346" t="s">
        <v>45</v>
      </c>
      <c r="D8346" t="s">
        <v>13</v>
      </c>
      <c r="E8346">
        <v>2014</v>
      </c>
      <c r="F8346">
        <v>16</v>
      </c>
      <c r="G8346">
        <v>56.572369999999999</v>
      </c>
      <c r="H8346">
        <v>41.483490000000003</v>
      </c>
      <c r="I8346">
        <v>99.5</v>
      </c>
      <c r="J8346">
        <v>8.3715489999999999</v>
      </c>
      <c r="K8346">
        <v>4.3603069999999997</v>
      </c>
      <c r="L8346">
        <v>10.698829999999999</v>
      </c>
      <c r="M8346">
        <v>15.08888</v>
      </c>
      <c r="N8346">
        <v>19.478919999999999</v>
      </c>
      <c r="O8346">
        <v>25.817450000000001</v>
      </c>
      <c r="P8346">
        <v>3.2740855999999998</v>
      </c>
      <c r="Q8346">
        <v>45</v>
      </c>
      <c r="R8346">
        <v>9</v>
      </c>
      <c r="S8346" s="81">
        <v>36788</v>
      </c>
    </row>
    <row r="8347" spans="1:19" x14ac:dyDescent="0.2">
      <c r="A8347" t="s">
        <v>76</v>
      </c>
      <c r="B8347" t="s">
        <v>59</v>
      </c>
      <c r="C8347" t="s">
        <v>45</v>
      </c>
      <c r="D8347" t="s">
        <v>13</v>
      </c>
      <c r="E8347">
        <v>2014</v>
      </c>
      <c r="F8347">
        <v>17</v>
      </c>
      <c r="G8347">
        <v>46.015479999999997</v>
      </c>
      <c r="H8347">
        <v>39.768070000000002</v>
      </c>
      <c r="I8347">
        <v>100</v>
      </c>
      <c r="J8347">
        <v>8.2579930000000008</v>
      </c>
      <c r="K8347">
        <v>-4.3356339999999998</v>
      </c>
      <c r="L8347">
        <v>1.916914</v>
      </c>
      <c r="M8347">
        <v>6.2474100000000004</v>
      </c>
      <c r="N8347">
        <v>10.577909999999999</v>
      </c>
      <c r="O8347">
        <v>16.830449999999999</v>
      </c>
      <c r="P8347">
        <v>3.2740855999999998</v>
      </c>
      <c r="Q8347">
        <v>45</v>
      </c>
      <c r="R8347">
        <v>9</v>
      </c>
      <c r="S8347" s="81">
        <v>36788</v>
      </c>
    </row>
    <row r="8348" spans="1:19" x14ac:dyDescent="0.2">
      <c r="A8348" t="s">
        <v>76</v>
      </c>
      <c r="B8348" t="s">
        <v>59</v>
      </c>
      <c r="C8348" t="s">
        <v>45</v>
      </c>
      <c r="D8348" t="s">
        <v>13</v>
      </c>
      <c r="E8348">
        <v>2014</v>
      </c>
      <c r="F8348">
        <v>18</v>
      </c>
      <c r="G8348">
        <v>36.109630000000003</v>
      </c>
      <c r="H8348">
        <v>36.109630000000003</v>
      </c>
      <c r="I8348">
        <v>99.75</v>
      </c>
      <c r="J8348">
        <v>7.9870950000000001</v>
      </c>
      <c r="K8348">
        <v>-10.23587</v>
      </c>
      <c r="L8348">
        <v>-4.1884370000000004</v>
      </c>
      <c r="M8348">
        <v>0</v>
      </c>
      <c r="N8348">
        <v>4.1884370000000004</v>
      </c>
      <c r="O8348">
        <v>10.23587</v>
      </c>
      <c r="P8348">
        <v>3.2740855999999998</v>
      </c>
      <c r="Q8348">
        <v>45</v>
      </c>
      <c r="R8348">
        <v>9</v>
      </c>
      <c r="S8348" s="81">
        <v>36788</v>
      </c>
    </row>
    <row r="8349" spans="1:19" x14ac:dyDescent="0.2">
      <c r="A8349" t="s">
        <v>76</v>
      </c>
      <c r="B8349" t="s">
        <v>59</v>
      </c>
      <c r="C8349" t="s">
        <v>45</v>
      </c>
      <c r="D8349" t="s">
        <v>13</v>
      </c>
      <c r="E8349">
        <v>2014</v>
      </c>
      <c r="F8349">
        <v>19</v>
      </c>
      <c r="G8349">
        <v>18.51351</v>
      </c>
      <c r="H8349">
        <v>18.51351</v>
      </c>
      <c r="I8349">
        <v>98</v>
      </c>
      <c r="J8349">
        <v>7.6134389999999996</v>
      </c>
      <c r="K8349">
        <v>-9.7570150000000009</v>
      </c>
      <c r="L8349">
        <v>-3.9924909999999998</v>
      </c>
      <c r="M8349">
        <v>0</v>
      </c>
      <c r="N8349">
        <v>3.9924909999999998</v>
      </c>
      <c r="O8349">
        <v>9.7570150000000009</v>
      </c>
      <c r="P8349">
        <v>3.2740855999999998</v>
      </c>
      <c r="Q8349">
        <v>45</v>
      </c>
      <c r="R8349">
        <v>9</v>
      </c>
      <c r="S8349" s="81">
        <v>36788</v>
      </c>
    </row>
    <row r="8350" spans="1:19" x14ac:dyDescent="0.2">
      <c r="A8350" t="s">
        <v>76</v>
      </c>
      <c r="B8350" t="s">
        <v>59</v>
      </c>
      <c r="C8350" t="s">
        <v>45</v>
      </c>
      <c r="D8350" t="s">
        <v>13</v>
      </c>
      <c r="E8350">
        <v>2014</v>
      </c>
      <c r="F8350">
        <v>20</v>
      </c>
      <c r="G8350">
        <v>16.738109999999999</v>
      </c>
      <c r="H8350">
        <v>16.738109999999999</v>
      </c>
      <c r="I8350">
        <v>94.5</v>
      </c>
      <c r="J8350">
        <v>7.5761390000000004</v>
      </c>
      <c r="K8350">
        <v>-9.7092120000000008</v>
      </c>
      <c r="L8350">
        <v>-3.972931</v>
      </c>
      <c r="M8350">
        <v>0</v>
      </c>
      <c r="N8350">
        <v>3.972931</v>
      </c>
      <c r="O8350">
        <v>9.7092120000000008</v>
      </c>
      <c r="P8350">
        <v>3.2740855999999998</v>
      </c>
      <c r="Q8350">
        <v>45</v>
      </c>
      <c r="R8350">
        <v>9</v>
      </c>
      <c r="S8350" s="81">
        <v>36788</v>
      </c>
    </row>
    <row r="8351" spans="1:19" x14ac:dyDescent="0.2">
      <c r="A8351" t="s">
        <v>76</v>
      </c>
      <c r="B8351" t="s">
        <v>59</v>
      </c>
      <c r="C8351" t="s">
        <v>45</v>
      </c>
      <c r="D8351" t="s">
        <v>13</v>
      </c>
      <c r="E8351">
        <v>2014</v>
      </c>
      <c r="F8351">
        <v>21</v>
      </c>
      <c r="G8351">
        <v>16.708449999999999</v>
      </c>
      <c r="H8351">
        <v>16.708449999999999</v>
      </c>
      <c r="I8351">
        <v>90.5</v>
      </c>
      <c r="J8351">
        <v>7.528632</v>
      </c>
      <c r="K8351">
        <v>-9.6483310000000007</v>
      </c>
      <c r="L8351">
        <v>-3.9480189999999999</v>
      </c>
      <c r="M8351">
        <v>0</v>
      </c>
      <c r="N8351">
        <v>3.9480189999999999</v>
      </c>
      <c r="O8351">
        <v>9.6483310000000007</v>
      </c>
      <c r="P8351">
        <v>3.2740855999999998</v>
      </c>
      <c r="Q8351">
        <v>45</v>
      </c>
      <c r="R8351">
        <v>9</v>
      </c>
      <c r="S8351" s="81">
        <v>36788</v>
      </c>
    </row>
    <row r="8352" spans="1:19" x14ac:dyDescent="0.2">
      <c r="A8352" t="s">
        <v>76</v>
      </c>
      <c r="B8352" t="s">
        <v>59</v>
      </c>
      <c r="C8352" t="s">
        <v>45</v>
      </c>
      <c r="D8352" t="s">
        <v>13</v>
      </c>
      <c r="E8352">
        <v>2014</v>
      </c>
      <c r="F8352">
        <v>22</v>
      </c>
      <c r="G8352">
        <v>16.19903</v>
      </c>
      <c r="H8352">
        <v>16.19903</v>
      </c>
      <c r="I8352">
        <v>86.75</v>
      </c>
      <c r="J8352">
        <v>7.5232659999999996</v>
      </c>
      <c r="K8352">
        <v>-9.6414530000000003</v>
      </c>
      <c r="L8352">
        <v>-3.9452039999999999</v>
      </c>
      <c r="M8352">
        <v>0</v>
      </c>
      <c r="N8352">
        <v>3.9452039999999999</v>
      </c>
      <c r="O8352">
        <v>9.6414530000000003</v>
      </c>
      <c r="P8352">
        <v>3.2740855999999998</v>
      </c>
      <c r="Q8352">
        <v>45</v>
      </c>
      <c r="R8352">
        <v>9</v>
      </c>
      <c r="S8352" s="81">
        <v>36788</v>
      </c>
    </row>
    <row r="8353" spans="1:19" x14ac:dyDescent="0.2">
      <c r="A8353" t="s">
        <v>76</v>
      </c>
      <c r="B8353" t="s">
        <v>59</v>
      </c>
      <c r="C8353" t="s">
        <v>45</v>
      </c>
      <c r="D8353" t="s">
        <v>13</v>
      </c>
      <c r="E8353">
        <v>2014</v>
      </c>
      <c r="F8353">
        <v>23</v>
      </c>
      <c r="G8353">
        <v>15.99704</v>
      </c>
      <c r="H8353">
        <v>15.99704</v>
      </c>
      <c r="I8353">
        <v>82.75</v>
      </c>
      <c r="J8353">
        <v>7.5220469999999997</v>
      </c>
      <c r="K8353">
        <v>-9.6398910000000004</v>
      </c>
      <c r="L8353">
        <v>-3.9445649999999999</v>
      </c>
      <c r="M8353">
        <v>0</v>
      </c>
      <c r="N8353">
        <v>3.9445649999999999</v>
      </c>
      <c r="O8353">
        <v>9.6398910000000004</v>
      </c>
      <c r="P8353">
        <v>3.2740855999999998</v>
      </c>
      <c r="Q8353">
        <v>45</v>
      </c>
      <c r="R8353">
        <v>9</v>
      </c>
      <c r="S8353" s="81">
        <v>36788</v>
      </c>
    </row>
    <row r="8354" spans="1:19" x14ac:dyDescent="0.2">
      <c r="A8354" t="s">
        <v>76</v>
      </c>
      <c r="B8354" t="s">
        <v>59</v>
      </c>
      <c r="C8354" t="s">
        <v>45</v>
      </c>
      <c r="D8354" t="s">
        <v>13</v>
      </c>
      <c r="E8354">
        <v>2014</v>
      </c>
      <c r="F8354">
        <v>24</v>
      </c>
      <c r="G8354">
        <v>15.46002</v>
      </c>
      <c r="H8354">
        <v>15.46002</v>
      </c>
      <c r="I8354">
        <v>80.75</v>
      </c>
      <c r="J8354">
        <v>7.5229499999999998</v>
      </c>
      <c r="K8354">
        <v>-9.6410479999999996</v>
      </c>
      <c r="L8354">
        <v>-3.945039</v>
      </c>
      <c r="M8354">
        <v>0</v>
      </c>
      <c r="N8354">
        <v>3.945039</v>
      </c>
      <c r="O8354">
        <v>9.6410479999999996</v>
      </c>
      <c r="P8354">
        <v>3.2740855999999998</v>
      </c>
      <c r="Q8354">
        <v>45</v>
      </c>
      <c r="R8354">
        <v>9</v>
      </c>
      <c r="S8354" s="81">
        <v>36788</v>
      </c>
    </row>
    <row r="8355" spans="1:19" x14ac:dyDescent="0.2">
      <c r="A8355" t="s">
        <v>76</v>
      </c>
      <c r="B8355" t="s">
        <v>59</v>
      </c>
      <c r="C8355" t="s">
        <v>45</v>
      </c>
      <c r="D8355" t="s">
        <v>14</v>
      </c>
      <c r="E8355">
        <v>2014</v>
      </c>
      <c r="F8355">
        <v>1</v>
      </c>
      <c r="G8355">
        <v>19.242180000000001</v>
      </c>
      <c r="H8355">
        <v>19.242180000000001</v>
      </c>
      <c r="I8355">
        <v>75.25</v>
      </c>
      <c r="J8355">
        <v>7.5171809999999999</v>
      </c>
      <c r="K8355">
        <v>-9.6336549999999992</v>
      </c>
      <c r="L8355">
        <v>-3.9420139999999999</v>
      </c>
      <c r="M8355">
        <v>0</v>
      </c>
      <c r="N8355">
        <v>3.9420139999999999</v>
      </c>
      <c r="O8355">
        <v>9.6336549999999992</v>
      </c>
      <c r="P8355">
        <v>3.2970616000000001</v>
      </c>
      <c r="Q8355">
        <v>45</v>
      </c>
      <c r="R8355">
        <v>10</v>
      </c>
      <c r="S8355" s="81">
        <v>37165</v>
      </c>
    </row>
    <row r="8356" spans="1:19" x14ac:dyDescent="0.2">
      <c r="A8356" t="s">
        <v>76</v>
      </c>
      <c r="B8356" t="s">
        <v>59</v>
      </c>
      <c r="C8356" t="s">
        <v>45</v>
      </c>
      <c r="D8356" t="s">
        <v>14</v>
      </c>
      <c r="E8356">
        <v>2014</v>
      </c>
      <c r="F8356">
        <v>2</v>
      </c>
      <c r="G8356">
        <v>19.215199999999999</v>
      </c>
      <c r="H8356">
        <v>19.215199999999999</v>
      </c>
      <c r="I8356">
        <v>74.25</v>
      </c>
      <c r="J8356">
        <v>7.5168710000000001</v>
      </c>
      <c r="K8356">
        <v>-9.6332579999999997</v>
      </c>
      <c r="L8356">
        <v>-3.9418510000000002</v>
      </c>
      <c r="M8356">
        <v>0</v>
      </c>
      <c r="N8356">
        <v>3.9418510000000002</v>
      </c>
      <c r="O8356">
        <v>9.6332579999999997</v>
      </c>
      <c r="P8356">
        <v>3.2970616000000001</v>
      </c>
      <c r="Q8356">
        <v>45</v>
      </c>
      <c r="R8356">
        <v>10</v>
      </c>
      <c r="S8356" s="81">
        <v>37165</v>
      </c>
    </row>
    <row r="8357" spans="1:19" x14ac:dyDescent="0.2">
      <c r="A8357" t="s">
        <v>76</v>
      </c>
      <c r="B8357" t="s">
        <v>59</v>
      </c>
      <c r="C8357" t="s">
        <v>45</v>
      </c>
      <c r="D8357" t="s">
        <v>14</v>
      </c>
      <c r="E8357">
        <v>2014</v>
      </c>
      <c r="F8357">
        <v>3</v>
      </c>
      <c r="G8357">
        <v>20.640360000000001</v>
      </c>
      <c r="H8357">
        <v>20.640360000000001</v>
      </c>
      <c r="I8357">
        <v>71.75</v>
      </c>
      <c r="J8357">
        <v>7.5190219999999997</v>
      </c>
      <c r="K8357">
        <v>-9.6360139999999994</v>
      </c>
      <c r="L8357">
        <v>-3.9429789999999998</v>
      </c>
      <c r="M8357">
        <v>0</v>
      </c>
      <c r="N8357">
        <v>3.9429789999999998</v>
      </c>
      <c r="O8357">
        <v>9.6360139999999994</v>
      </c>
      <c r="P8357">
        <v>3.2970616000000001</v>
      </c>
      <c r="Q8357">
        <v>45</v>
      </c>
      <c r="R8357">
        <v>10</v>
      </c>
      <c r="S8357" s="81">
        <v>37165</v>
      </c>
    </row>
    <row r="8358" spans="1:19" x14ac:dyDescent="0.2">
      <c r="A8358" t="s">
        <v>76</v>
      </c>
      <c r="B8358" t="s">
        <v>59</v>
      </c>
      <c r="C8358" t="s">
        <v>45</v>
      </c>
      <c r="D8358" t="s">
        <v>14</v>
      </c>
      <c r="E8358">
        <v>2014</v>
      </c>
      <c r="F8358">
        <v>4</v>
      </c>
      <c r="G8358">
        <v>20.460560000000001</v>
      </c>
      <c r="H8358">
        <v>20.460560000000001</v>
      </c>
      <c r="I8358">
        <v>70.5</v>
      </c>
      <c r="J8358">
        <v>7.5206819999999999</v>
      </c>
      <c r="K8358">
        <v>-9.6381420000000002</v>
      </c>
      <c r="L8358">
        <v>-3.9438490000000002</v>
      </c>
      <c r="M8358">
        <v>0</v>
      </c>
      <c r="N8358">
        <v>3.9438490000000002</v>
      </c>
      <c r="O8358">
        <v>9.6381420000000002</v>
      </c>
      <c r="P8358">
        <v>3.2970616000000001</v>
      </c>
      <c r="Q8358">
        <v>45</v>
      </c>
      <c r="R8358">
        <v>10</v>
      </c>
      <c r="S8358" s="81">
        <v>37165</v>
      </c>
    </row>
    <row r="8359" spans="1:19" x14ac:dyDescent="0.2">
      <c r="A8359" t="s">
        <v>76</v>
      </c>
      <c r="B8359" t="s">
        <v>59</v>
      </c>
      <c r="C8359" t="s">
        <v>45</v>
      </c>
      <c r="D8359" t="s">
        <v>14</v>
      </c>
      <c r="E8359">
        <v>2014</v>
      </c>
      <c r="F8359">
        <v>5</v>
      </c>
      <c r="G8359">
        <v>20.38992</v>
      </c>
      <c r="H8359">
        <v>20.38992</v>
      </c>
      <c r="I8359">
        <v>70.25</v>
      </c>
      <c r="J8359">
        <v>7.521115</v>
      </c>
      <c r="K8359">
        <v>-9.6386970000000005</v>
      </c>
      <c r="L8359">
        <v>-3.9440770000000001</v>
      </c>
      <c r="M8359">
        <v>0</v>
      </c>
      <c r="N8359">
        <v>3.9440770000000001</v>
      </c>
      <c r="O8359">
        <v>9.6386970000000005</v>
      </c>
      <c r="P8359">
        <v>3.2970616000000001</v>
      </c>
      <c r="Q8359">
        <v>45</v>
      </c>
      <c r="R8359">
        <v>10</v>
      </c>
      <c r="S8359" s="81">
        <v>37165</v>
      </c>
    </row>
    <row r="8360" spans="1:19" x14ac:dyDescent="0.2">
      <c r="A8360" t="s">
        <v>76</v>
      </c>
      <c r="B8360" t="s">
        <v>59</v>
      </c>
      <c r="C8360" t="s">
        <v>45</v>
      </c>
      <c r="D8360" t="s">
        <v>14</v>
      </c>
      <c r="E8360">
        <v>2014</v>
      </c>
      <c r="F8360">
        <v>6</v>
      </c>
      <c r="G8360">
        <v>22.240010000000002</v>
      </c>
      <c r="H8360">
        <v>22.240010000000002</v>
      </c>
      <c r="I8360">
        <v>68.25</v>
      </c>
      <c r="J8360">
        <v>7.5279699999999998</v>
      </c>
      <c r="K8360">
        <v>-9.6474820000000001</v>
      </c>
      <c r="L8360">
        <v>-3.9476710000000002</v>
      </c>
      <c r="M8360">
        <v>0</v>
      </c>
      <c r="N8360">
        <v>3.9476710000000002</v>
      </c>
      <c r="O8360">
        <v>9.6474820000000001</v>
      </c>
      <c r="P8360">
        <v>3.2970616000000001</v>
      </c>
      <c r="Q8360">
        <v>45</v>
      </c>
      <c r="R8360">
        <v>10</v>
      </c>
      <c r="S8360" s="81">
        <v>37165</v>
      </c>
    </row>
    <row r="8361" spans="1:19" x14ac:dyDescent="0.2">
      <c r="A8361" t="s">
        <v>76</v>
      </c>
      <c r="B8361" t="s">
        <v>59</v>
      </c>
      <c r="C8361" t="s">
        <v>45</v>
      </c>
      <c r="D8361" t="s">
        <v>14</v>
      </c>
      <c r="E8361">
        <v>2014</v>
      </c>
      <c r="F8361">
        <v>7</v>
      </c>
      <c r="G8361">
        <v>31.62011</v>
      </c>
      <c r="H8361">
        <v>31.62011</v>
      </c>
      <c r="I8361">
        <v>67.25</v>
      </c>
      <c r="J8361">
        <v>7.581715</v>
      </c>
      <c r="K8361">
        <v>-9.7163590000000006</v>
      </c>
      <c r="L8361">
        <v>-3.9758550000000001</v>
      </c>
      <c r="M8361">
        <v>0</v>
      </c>
      <c r="N8361">
        <v>3.9758550000000001</v>
      </c>
      <c r="O8361">
        <v>9.7163590000000006</v>
      </c>
      <c r="P8361">
        <v>3.2970616000000001</v>
      </c>
      <c r="Q8361">
        <v>45</v>
      </c>
      <c r="R8361">
        <v>10</v>
      </c>
      <c r="S8361" s="81">
        <v>37165</v>
      </c>
    </row>
    <row r="8362" spans="1:19" x14ac:dyDescent="0.2">
      <c r="A8362" t="s">
        <v>76</v>
      </c>
      <c r="B8362" t="s">
        <v>59</v>
      </c>
      <c r="C8362" t="s">
        <v>45</v>
      </c>
      <c r="D8362" t="s">
        <v>14</v>
      </c>
      <c r="E8362">
        <v>2014</v>
      </c>
      <c r="F8362">
        <v>8</v>
      </c>
      <c r="G8362">
        <v>35.814880000000002</v>
      </c>
      <c r="H8362">
        <v>35.814880000000002</v>
      </c>
      <c r="I8362">
        <v>67</v>
      </c>
      <c r="J8362">
        <v>7.6325940000000001</v>
      </c>
      <c r="K8362">
        <v>-9.7815619999999992</v>
      </c>
      <c r="L8362">
        <v>-4.0025360000000001</v>
      </c>
      <c r="M8362">
        <v>0</v>
      </c>
      <c r="N8362">
        <v>4.0025360000000001</v>
      </c>
      <c r="O8362">
        <v>9.7815619999999992</v>
      </c>
      <c r="P8362">
        <v>3.2970616000000001</v>
      </c>
      <c r="Q8362">
        <v>45</v>
      </c>
      <c r="R8362">
        <v>10</v>
      </c>
      <c r="S8362" s="81">
        <v>37165</v>
      </c>
    </row>
    <row r="8363" spans="1:19" x14ac:dyDescent="0.2">
      <c r="A8363" t="s">
        <v>76</v>
      </c>
      <c r="B8363" t="s">
        <v>59</v>
      </c>
      <c r="C8363" t="s">
        <v>45</v>
      </c>
      <c r="D8363" t="s">
        <v>14</v>
      </c>
      <c r="E8363">
        <v>2014</v>
      </c>
      <c r="F8363">
        <v>9</v>
      </c>
      <c r="G8363">
        <v>50.931579999999997</v>
      </c>
      <c r="H8363">
        <v>50.931579999999997</v>
      </c>
      <c r="I8363">
        <v>70.75</v>
      </c>
      <c r="J8363">
        <v>8.1709069999999997</v>
      </c>
      <c r="K8363">
        <v>-10.471439999999999</v>
      </c>
      <c r="L8363">
        <v>-4.2848280000000001</v>
      </c>
      <c r="M8363">
        <v>0</v>
      </c>
      <c r="N8363">
        <v>4.2848280000000001</v>
      </c>
      <c r="O8363">
        <v>10.471439999999999</v>
      </c>
      <c r="P8363">
        <v>3.2970616000000001</v>
      </c>
      <c r="Q8363">
        <v>45</v>
      </c>
      <c r="R8363">
        <v>10</v>
      </c>
      <c r="S8363" s="81">
        <v>37165</v>
      </c>
    </row>
    <row r="8364" spans="1:19" x14ac:dyDescent="0.2">
      <c r="A8364" t="s">
        <v>76</v>
      </c>
      <c r="B8364" t="s">
        <v>59</v>
      </c>
      <c r="C8364" t="s">
        <v>45</v>
      </c>
      <c r="D8364" t="s">
        <v>14</v>
      </c>
      <c r="E8364">
        <v>2014</v>
      </c>
      <c r="F8364">
        <v>10</v>
      </c>
      <c r="G8364">
        <v>53.216909999999999</v>
      </c>
      <c r="H8364">
        <v>53.216909999999999</v>
      </c>
      <c r="I8364">
        <v>74.75</v>
      </c>
      <c r="J8364">
        <v>8.2544430000000002</v>
      </c>
      <c r="K8364">
        <v>-10.5785</v>
      </c>
      <c r="L8364">
        <v>-4.3286340000000001</v>
      </c>
      <c r="M8364">
        <v>0</v>
      </c>
      <c r="N8364">
        <v>4.3286340000000001</v>
      </c>
      <c r="O8364">
        <v>10.5785</v>
      </c>
      <c r="P8364">
        <v>3.2970616000000001</v>
      </c>
      <c r="Q8364">
        <v>45</v>
      </c>
      <c r="R8364">
        <v>10</v>
      </c>
      <c r="S8364" s="81">
        <v>37165</v>
      </c>
    </row>
    <row r="8365" spans="1:19" x14ac:dyDescent="0.2">
      <c r="A8365" t="s">
        <v>76</v>
      </c>
      <c r="B8365" t="s">
        <v>59</v>
      </c>
      <c r="C8365" t="s">
        <v>45</v>
      </c>
      <c r="D8365" t="s">
        <v>14</v>
      </c>
      <c r="E8365">
        <v>2014</v>
      </c>
      <c r="F8365">
        <v>11</v>
      </c>
      <c r="G8365">
        <v>56.207659999999997</v>
      </c>
      <c r="H8365">
        <v>56.207659999999997</v>
      </c>
      <c r="I8365">
        <v>79.75</v>
      </c>
      <c r="J8365">
        <v>8.4317290000000007</v>
      </c>
      <c r="K8365">
        <v>-10.8057</v>
      </c>
      <c r="L8365">
        <v>-4.4216030000000002</v>
      </c>
      <c r="M8365">
        <v>0</v>
      </c>
      <c r="N8365">
        <v>4.4216030000000002</v>
      </c>
      <c r="O8365">
        <v>10.8057</v>
      </c>
      <c r="P8365">
        <v>3.2970616000000001</v>
      </c>
      <c r="Q8365">
        <v>45</v>
      </c>
      <c r="R8365">
        <v>10</v>
      </c>
      <c r="S8365" s="81">
        <v>37165</v>
      </c>
    </row>
    <row r="8366" spans="1:19" x14ac:dyDescent="0.2">
      <c r="A8366" t="s">
        <v>76</v>
      </c>
      <c r="B8366" t="s">
        <v>59</v>
      </c>
      <c r="C8366" t="s">
        <v>45</v>
      </c>
      <c r="D8366" t="s">
        <v>14</v>
      </c>
      <c r="E8366">
        <v>2014</v>
      </c>
      <c r="F8366">
        <v>12</v>
      </c>
      <c r="G8366">
        <v>61.054549999999999</v>
      </c>
      <c r="H8366">
        <v>59.166710000000002</v>
      </c>
      <c r="I8366">
        <v>85</v>
      </c>
      <c r="J8366">
        <v>8.7568070000000002</v>
      </c>
      <c r="K8366">
        <v>-9.33446</v>
      </c>
      <c r="L8366">
        <v>-2.704234</v>
      </c>
      <c r="M8366">
        <v>1.88784</v>
      </c>
      <c r="N8366">
        <v>6.4799150000000001</v>
      </c>
      <c r="O8366">
        <v>13.110139999999999</v>
      </c>
      <c r="P8366">
        <v>3.2970616000000001</v>
      </c>
      <c r="Q8366">
        <v>45</v>
      </c>
      <c r="R8366">
        <v>10</v>
      </c>
      <c r="S8366" s="81">
        <v>37165</v>
      </c>
    </row>
    <row r="8367" spans="1:19" x14ac:dyDescent="0.2">
      <c r="A8367" t="s">
        <v>76</v>
      </c>
      <c r="B8367" t="s">
        <v>59</v>
      </c>
      <c r="C8367" t="s">
        <v>45</v>
      </c>
      <c r="D8367" t="s">
        <v>14</v>
      </c>
      <c r="E8367">
        <v>2014</v>
      </c>
      <c r="F8367">
        <v>13</v>
      </c>
      <c r="G8367">
        <v>62.511780000000002</v>
      </c>
      <c r="H8367">
        <v>50.43009</v>
      </c>
      <c r="I8367">
        <v>90</v>
      </c>
      <c r="J8367">
        <v>8.6321469999999998</v>
      </c>
      <c r="K8367">
        <v>1.019147</v>
      </c>
      <c r="L8367">
        <v>7.5549860000000004</v>
      </c>
      <c r="M8367">
        <v>12.08169</v>
      </c>
      <c r="N8367">
        <v>16.60839</v>
      </c>
      <c r="O8367">
        <v>23.14423</v>
      </c>
      <c r="P8367">
        <v>3.2970616000000001</v>
      </c>
      <c r="Q8367">
        <v>45</v>
      </c>
      <c r="R8367">
        <v>10</v>
      </c>
      <c r="S8367" s="81">
        <v>37165</v>
      </c>
    </row>
    <row r="8368" spans="1:19" x14ac:dyDescent="0.2">
      <c r="A8368" t="s">
        <v>76</v>
      </c>
      <c r="B8368" t="s">
        <v>59</v>
      </c>
      <c r="C8368" t="s">
        <v>45</v>
      </c>
      <c r="D8368" t="s">
        <v>14</v>
      </c>
      <c r="E8368">
        <v>2014</v>
      </c>
      <c r="F8368">
        <v>14</v>
      </c>
      <c r="G8368">
        <v>66.341160000000002</v>
      </c>
      <c r="H8368">
        <v>43.394219999999997</v>
      </c>
      <c r="I8368">
        <v>93</v>
      </c>
      <c r="J8368">
        <v>8.6990060000000007</v>
      </c>
      <c r="K8368">
        <v>11.798719999999999</v>
      </c>
      <c r="L8368">
        <v>18.385179999999998</v>
      </c>
      <c r="M8368">
        <v>22.946950000000001</v>
      </c>
      <c r="N8368">
        <v>27.508710000000001</v>
      </c>
      <c r="O8368">
        <v>34.095170000000003</v>
      </c>
      <c r="P8368">
        <v>3.2970616000000001</v>
      </c>
      <c r="Q8368">
        <v>45</v>
      </c>
      <c r="R8368">
        <v>10</v>
      </c>
      <c r="S8368" s="81">
        <v>37165</v>
      </c>
    </row>
    <row r="8369" spans="1:19" x14ac:dyDescent="0.2">
      <c r="A8369" t="s">
        <v>76</v>
      </c>
      <c r="B8369" t="s">
        <v>59</v>
      </c>
      <c r="C8369" t="s">
        <v>45</v>
      </c>
      <c r="D8369" t="s">
        <v>14</v>
      </c>
      <c r="E8369">
        <v>2014</v>
      </c>
      <c r="F8369">
        <v>15</v>
      </c>
      <c r="G8369">
        <v>61.266660000000002</v>
      </c>
      <c r="H8369">
        <v>43.00629</v>
      </c>
      <c r="I8369">
        <v>96.25</v>
      </c>
      <c r="J8369">
        <v>8.8486069999999994</v>
      </c>
      <c r="K8369">
        <v>6.9204299999999996</v>
      </c>
      <c r="L8369">
        <v>13.62016</v>
      </c>
      <c r="M8369">
        <v>18.260380000000001</v>
      </c>
      <c r="N8369">
        <v>22.900590000000001</v>
      </c>
      <c r="O8369">
        <v>29.60032</v>
      </c>
      <c r="P8369">
        <v>3.2970616000000001</v>
      </c>
      <c r="Q8369">
        <v>45</v>
      </c>
      <c r="R8369">
        <v>10</v>
      </c>
      <c r="S8369" s="81">
        <v>37165</v>
      </c>
    </row>
    <row r="8370" spans="1:19" x14ac:dyDescent="0.2">
      <c r="A8370" t="s">
        <v>76</v>
      </c>
      <c r="B8370" t="s">
        <v>59</v>
      </c>
      <c r="C8370" t="s">
        <v>45</v>
      </c>
      <c r="D8370" t="s">
        <v>14</v>
      </c>
      <c r="E8370">
        <v>2014</v>
      </c>
      <c r="F8370">
        <v>16</v>
      </c>
      <c r="G8370">
        <v>54.07394</v>
      </c>
      <c r="H8370">
        <v>41.339799999999997</v>
      </c>
      <c r="I8370">
        <v>98.75</v>
      </c>
      <c r="J8370">
        <v>8.3707039999999999</v>
      </c>
      <c r="K8370">
        <v>2.0066579999999998</v>
      </c>
      <c r="L8370">
        <v>8.3445440000000008</v>
      </c>
      <c r="M8370">
        <v>12.73415</v>
      </c>
      <c r="N8370">
        <v>17.123750000000001</v>
      </c>
      <c r="O8370">
        <v>23.46163</v>
      </c>
      <c r="P8370">
        <v>3.2970616000000001</v>
      </c>
      <c r="Q8370">
        <v>45</v>
      </c>
      <c r="R8370">
        <v>10</v>
      </c>
      <c r="S8370" s="81">
        <v>37165</v>
      </c>
    </row>
    <row r="8371" spans="1:19" x14ac:dyDescent="0.2">
      <c r="A8371" t="s">
        <v>76</v>
      </c>
      <c r="B8371" t="s">
        <v>59</v>
      </c>
      <c r="C8371" t="s">
        <v>45</v>
      </c>
      <c r="D8371" t="s">
        <v>14</v>
      </c>
      <c r="E8371">
        <v>2014</v>
      </c>
      <c r="F8371">
        <v>17</v>
      </c>
      <c r="G8371">
        <v>49.170780000000001</v>
      </c>
      <c r="H8371">
        <v>40.205939999999998</v>
      </c>
      <c r="I8371">
        <v>100</v>
      </c>
      <c r="J8371">
        <v>8.233257</v>
      </c>
      <c r="K8371">
        <v>-1.5865039999999999</v>
      </c>
      <c r="L8371">
        <v>4.647316</v>
      </c>
      <c r="M8371">
        <v>8.9648400000000006</v>
      </c>
      <c r="N8371">
        <v>13.282360000000001</v>
      </c>
      <c r="O8371">
        <v>19.516179999999999</v>
      </c>
      <c r="P8371">
        <v>3.2970616000000001</v>
      </c>
      <c r="Q8371">
        <v>45</v>
      </c>
      <c r="R8371">
        <v>10</v>
      </c>
      <c r="S8371" s="81">
        <v>37165</v>
      </c>
    </row>
    <row r="8372" spans="1:19" x14ac:dyDescent="0.2">
      <c r="A8372" t="s">
        <v>76</v>
      </c>
      <c r="B8372" t="s">
        <v>59</v>
      </c>
      <c r="C8372" t="s">
        <v>45</v>
      </c>
      <c r="D8372" t="s">
        <v>14</v>
      </c>
      <c r="E8372">
        <v>2014</v>
      </c>
      <c r="F8372">
        <v>18</v>
      </c>
      <c r="G8372">
        <v>36.946370000000002</v>
      </c>
      <c r="H8372">
        <v>36.946370000000002</v>
      </c>
      <c r="I8372">
        <v>99</v>
      </c>
      <c r="J8372">
        <v>7.7732960000000002</v>
      </c>
      <c r="K8372">
        <v>-9.9618800000000007</v>
      </c>
      <c r="L8372">
        <v>-4.0763210000000001</v>
      </c>
      <c r="M8372">
        <v>0</v>
      </c>
      <c r="N8372">
        <v>4.0763210000000001</v>
      </c>
      <c r="O8372">
        <v>9.9618800000000007</v>
      </c>
      <c r="P8372">
        <v>3.2970616000000001</v>
      </c>
      <c r="Q8372">
        <v>45</v>
      </c>
      <c r="R8372">
        <v>10</v>
      </c>
      <c r="S8372" s="81">
        <v>37165</v>
      </c>
    </row>
    <row r="8373" spans="1:19" x14ac:dyDescent="0.2">
      <c r="A8373" t="s">
        <v>76</v>
      </c>
      <c r="B8373" t="s">
        <v>59</v>
      </c>
      <c r="C8373" t="s">
        <v>45</v>
      </c>
      <c r="D8373" t="s">
        <v>14</v>
      </c>
      <c r="E8373">
        <v>2014</v>
      </c>
      <c r="F8373">
        <v>19</v>
      </c>
      <c r="G8373">
        <v>22.40436</v>
      </c>
      <c r="H8373">
        <v>22.40436</v>
      </c>
      <c r="I8373">
        <v>94.75</v>
      </c>
      <c r="J8373">
        <v>7.6243540000000003</v>
      </c>
      <c r="K8373">
        <v>-9.7710039999999996</v>
      </c>
      <c r="L8373">
        <v>-3.9982150000000001</v>
      </c>
      <c r="M8373">
        <v>0</v>
      </c>
      <c r="N8373">
        <v>3.9982150000000001</v>
      </c>
      <c r="O8373">
        <v>9.7710039999999996</v>
      </c>
      <c r="P8373">
        <v>3.2970616000000001</v>
      </c>
      <c r="Q8373">
        <v>45</v>
      </c>
      <c r="R8373">
        <v>10</v>
      </c>
      <c r="S8373" s="81">
        <v>37165</v>
      </c>
    </row>
    <row r="8374" spans="1:19" x14ac:dyDescent="0.2">
      <c r="A8374" t="s">
        <v>76</v>
      </c>
      <c r="B8374" t="s">
        <v>59</v>
      </c>
      <c r="C8374" t="s">
        <v>45</v>
      </c>
      <c r="D8374" t="s">
        <v>14</v>
      </c>
      <c r="E8374">
        <v>2014</v>
      </c>
      <c r="F8374">
        <v>20</v>
      </c>
      <c r="G8374">
        <v>23.417960000000001</v>
      </c>
      <c r="H8374">
        <v>23.417960000000001</v>
      </c>
      <c r="I8374">
        <v>89.25</v>
      </c>
      <c r="J8374">
        <v>7.5856560000000002</v>
      </c>
      <c r="K8374">
        <v>-9.7214100000000006</v>
      </c>
      <c r="L8374">
        <v>-3.977922</v>
      </c>
      <c r="M8374">
        <v>0</v>
      </c>
      <c r="N8374">
        <v>3.977922</v>
      </c>
      <c r="O8374">
        <v>9.7214100000000006</v>
      </c>
      <c r="P8374">
        <v>3.2970616000000001</v>
      </c>
      <c r="Q8374">
        <v>45</v>
      </c>
      <c r="R8374">
        <v>10</v>
      </c>
      <c r="S8374" s="81">
        <v>37165</v>
      </c>
    </row>
    <row r="8375" spans="1:19" x14ac:dyDescent="0.2">
      <c r="A8375" t="s">
        <v>76</v>
      </c>
      <c r="B8375" t="s">
        <v>59</v>
      </c>
      <c r="C8375" t="s">
        <v>45</v>
      </c>
      <c r="D8375" t="s">
        <v>14</v>
      </c>
      <c r="E8375">
        <v>2014</v>
      </c>
      <c r="F8375">
        <v>21</v>
      </c>
      <c r="G8375">
        <v>23.306850000000001</v>
      </c>
      <c r="H8375">
        <v>23.306850000000001</v>
      </c>
      <c r="I8375">
        <v>84</v>
      </c>
      <c r="J8375">
        <v>7.5393819999999998</v>
      </c>
      <c r="K8375">
        <v>-9.6621070000000007</v>
      </c>
      <c r="L8375">
        <v>-3.9536549999999999</v>
      </c>
      <c r="M8375">
        <v>0</v>
      </c>
      <c r="N8375">
        <v>3.9536549999999999</v>
      </c>
      <c r="O8375">
        <v>9.6621070000000007</v>
      </c>
      <c r="P8375">
        <v>3.2970616000000001</v>
      </c>
      <c r="Q8375">
        <v>45</v>
      </c>
      <c r="R8375">
        <v>10</v>
      </c>
      <c r="S8375" s="81">
        <v>37165</v>
      </c>
    </row>
    <row r="8376" spans="1:19" x14ac:dyDescent="0.2">
      <c r="A8376" t="s">
        <v>76</v>
      </c>
      <c r="B8376" t="s">
        <v>59</v>
      </c>
      <c r="C8376" t="s">
        <v>45</v>
      </c>
      <c r="D8376" t="s">
        <v>14</v>
      </c>
      <c r="E8376">
        <v>2014</v>
      </c>
      <c r="F8376">
        <v>22</v>
      </c>
      <c r="G8376">
        <v>22.351320000000001</v>
      </c>
      <c r="H8376">
        <v>22.351320000000001</v>
      </c>
      <c r="I8376">
        <v>81</v>
      </c>
      <c r="J8376">
        <v>7.5244160000000004</v>
      </c>
      <c r="K8376">
        <v>-9.6429270000000002</v>
      </c>
      <c r="L8376">
        <v>-3.945808</v>
      </c>
      <c r="M8376">
        <v>0</v>
      </c>
      <c r="N8376">
        <v>3.945808</v>
      </c>
      <c r="O8376">
        <v>9.6429270000000002</v>
      </c>
      <c r="P8376">
        <v>3.2970616000000001</v>
      </c>
      <c r="Q8376">
        <v>45</v>
      </c>
      <c r="R8376">
        <v>10</v>
      </c>
      <c r="S8376" s="81">
        <v>37165</v>
      </c>
    </row>
    <row r="8377" spans="1:19" x14ac:dyDescent="0.2">
      <c r="A8377" t="s">
        <v>76</v>
      </c>
      <c r="B8377" t="s">
        <v>59</v>
      </c>
      <c r="C8377" t="s">
        <v>45</v>
      </c>
      <c r="D8377" t="s">
        <v>14</v>
      </c>
      <c r="E8377">
        <v>2014</v>
      </c>
      <c r="F8377">
        <v>23</v>
      </c>
      <c r="G8377">
        <v>22.077120000000001</v>
      </c>
      <c r="H8377">
        <v>22.077120000000001</v>
      </c>
      <c r="I8377">
        <v>78</v>
      </c>
      <c r="J8377">
        <v>7.5211600000000001</v>
      </c>
      <c r="K8377">
        <v>-9.6387540000000005</v>
      </c>
      <c r="L8377">
        <v>-3.9441000000000002</v>
      </c>
      <c r="M8377">
        <v>0</v>
      </c>
      <c r="N8377">
        <v>3.9441000000000002</v>
      </c>
      <c r="O8377">
        <v>9.6387540000000005</v>
      </c>
      <c r="P8377">
        <v>3.2970616000000001</v>
      </c>
      <c r="Q8377">
        <v>45</v>
      </c>
      <c r="R8377">
        <v>10</v>
      </c>
      <c r="S8377" s="81">
        <v>37165</v>
      </c>
    </row>
    <row r="8378" spans="1:19" x14ac:dyDescent="0.2">
      <c r="A8378" t="s">
        <v>76</v>
      </c>
      <c r="B8378" t="s">
        <v>59</v>
      </c>
      <c r="C8378" t="s">
        <v>45</v>
      </c>
      <c r="D8378" t="s">
        <v>14</v>
      </c>
      <c r="E8378">
        <v>2014</v>
      </c>
      <c r="F8378">
        <v>24</v>
      </c>
      <c r="G8378">
        <v>21.418949999999999</v>
      </c>
      <c r="H8378">
        <v>21.418949999999999</v>
      </c>
      <c r="I8378">
        <v>75.25</v>
      </c>
      <c r="J8378">
        <v>7.5240910000000003</v>
      </c>
      <c r="K8378">
        <v>-9.6425110000000007</v>
      </c>
      <c r="L8378">
        <v>-3.9456370000000001</v>
      </c>
      <c r="M8378">
        <v>0</v>
      </c>
      <c r="N8378">
        <v>3.9456370000000001</v>
      </c>
      <c r="O8378">
        <v>9.6425110000000007</v>
      </c>
      <c r="P8378">
        <v>3.2970616000000001</v>
      </c>
      <c r="Q8378">
        <v>45</v>
      </c>
      <c r="R8378">
        <v>10</v>
      </c>
      <c r="S8378" s="81">
        <v>37165</v>
      </c>
    </row>
    <row r="8379" spans="1:19" x14ac:dyDescent="0.2">
      <c r="A8379" t="s">
        <v>76</v>
      </c>
      <c r="B8379" t="s">
        <v>59</v>
      </c>
      <c r="C8379" t="s">
        <v>45</v>
      </c>
      <c r="D8379" t="s">
        <v>15</v>
      </c>
      <c r="E8379">
        <v>2014</v>
      </c>
      <c r="F8379">
        <v>1</v>
      </c>
      <c r="G8379">
        <v>18.350190000000001</v>
      </c>
      <c r="H8379">
        <v>18.350190000000001</v>
      </c>
      <c r="I8379">
        <v>41.75</v>
      </c>
      <c r="J8379">
        <v>7.5031299999999996</v>
      </c>
      <c r="K8379">
        <v>-9.6156480000000002</v>
      </c>
      <c r="L8379">
        <v>-3.9346450000000002</v>
      </c>
      <c r="M8379">
        <v>0</v>
      </c>
      <c r="N8379">
        <v>3.9346450000000002</v>
      </c>
      <c r="O8379">
        <v>9.6156480000000002</v>
      </c>
      <c r="P8379">
        <v>3.3200376999999999</v>
      </c>
      <c r="Q8379">
        <v>45</v>
      </c>
      <c r="R8379">
        <v>11</v>
      </c>
      <c r="S8379" s="81">
        <v>31362</v>
      </c>
    </row>
    <row r="8380" spans="1:19" x14ac:dyDescent="0.2">
      <c r="A8380" t="s">
        <v>76</v>
      </c>
      <c r="B8380" t="s">
        <v>59</v>
      </c>
      <c r="C8380" t="s">
        <v>45</v>
      </c>
      <c r="D8380" t="s">
        <v>15</v>
      </c>
      <c r="E8380">
        <v>2014</v>
      </c>
      <c r="F8380">
        <v>2</v>
      </c>
      <c r="G8380">
        <v>18.79148</v>
      </c>
      <c r="H8380">
        <v>18.79148</v>
      </c>
      <c r="I8380">
        <v>42.25</v>
      </c>
      <c r="J8380">
        <v>7.5022200000000003</v>
      </c>
      <c r="K8380">
        <v>-9.6144809999999996</v>
      </c>
      <c r="L8380">
        <v>-3.9341680000000001</v>
      </c>
      <c r="M8380">
        <v>0</v>
      </c>
      <c r="N8380">
        <v>3.9341680000000001</v>
      </c>
      <c r="O8380">
        <v>9.6144809999999996</v>
      </c>
      <c r="P8380">
        <v>3.3200376999999999</v>
      </c>
      <c r="Q8380">
        <v>45</v>
      </c>
      <c r="R8380">
        <v>11</v>
      </c>
      <c r="S8380" s="81">
        <v>31362</v>
      </c>
    </row>
    <row r="8381" spans="1:19" x14ac:dyDescent="0.2">
      <c r="A8381" t="s">
        <v>76</v>
      </c>
      <c r="B8381" t="s">
        <v>59</v>
      </c>
      <c r="C8381" t="s">
        <v>45</v>
      </c>
      <c r="D8381" t="s">
        <v>15</v>
      </c>
      <c r="E8381">
        <v>2014</v>
      </c>
      <c r="F8381">
        <v>3</v>
      </c>
      <c r="G8381">
        <v>18.11082</v>
      </c>
      <c r="H8381">
        <v>18.11082</v>
      </c>
      <c r="I8381">
        <v>42.5</v>
      </c>
      <c r="J8381">
        <v>7.50434</v>
      </c>
      <c r="K8381">
        <v>-9.6171989999999994</v>
      </c>
      <c r="L8381">
        <v>-3.9352800000000001</v>
      </c>
      <c r="M8381">
        <v>0</v>
      </c>
      <c r="N8381">
        <v>3.9352800000000001</v>
      </c>
      <c r="O8381">
        <v>9.6171989999999994</v>
      </c>
      <c r="P8381">
        <v>3.3200376999999999</v>
      </c>
      <c r="Q8381">
        <v>45</v>
      </c>
      <c r="R8381">
        <v>11</v>
      </c>
      <c r="S8381" s="81">
        <v>31362</v>
      </c>
    </row>
    <row r="8382" spans="1:19" x14ac:dyDescent="0.2">
      <c r="A8382" t="s">
        <v>76</v>
      </c>
      <c r="B8382" t="s">
        <v>59</v>
      </c>
      <c r="C8382" t="s">
        <v>45</v>
      </c>
      <c r="D8382" t="s">
        <v>15</v>
      </c>
      <c r="E8382">
        <v>2014</v>
      </c>
      <c r="F8382">
        <v>4</v>
      </c>
      <c r="G8382">
        <v>17.896429999999999</v>
      </c>
      <c r="H8382">
        <v>17.896429999999999</v>
      </c>
      <c r="I8382">
        <v>43</v>
      </c>
      <c r="J8382">
        <v>7.5041409999999997</v>
      </c>
      <c r="K8382">
        <v>-9.6169440000000002</v>
      </c>
      <c r="L8382">
        <v>-3.9351759999999998</v>
      </c>
      <c r="M8382">
        <v>0</v>
      </c>
      <c r="N8382">
        <v>3.9351759999999998</v>
      </c>
      <c r="O8382">
        <v>9.6169440000000002</v>
      </c>
      <c r="P8382">
        <v>3.3200376999999999</v>
      </c>
      <c r="Q8382">
        <v>45</v>
      </c>
      <c r="R8382">
        <v>11</v>
      </c>
      <c r="S8382" s="81">
        <v>31362</v>
      </c>
    </row>
    <row r="8383" spans="1:19" x14ac:dyDescent="0.2">
      <c r="A8383" t="s">
        <v>76</v>
      </c>
      <c r="B8383" t="s">
        <v>59</v>
      </c>
      <c r="C8383" t="s">
        <v>45</v>
      </c>
      <c r="D8383" t="s">
        <v>15</v>
      </c>
      <c r="E8383">
        <v>2014</v>
      </c>
      <c r="F8383">
        <v>5</v>
      </c>
      <c r="G8383">
        <v>19.335909999999998</v>
      </c>
      <c r="H8383">
        <v>19.335909999999998</v>
      </c>
      <c r="I8383">
        <v>43</v>
      </c>
      <c r="J8383">
        <v>7.5062100000000003</v>
      </c>
      <c r="K8383">
        <v>-9.6195959999999996</v>
      </c>
      <c r="L8383">
        <v>-3.9362599999999999</v>
      </c>
      <c r="M8383">
        <v>0</v>
      </c>
      <c r="N8383">
        <v>3.9362599999999999</v>
      </c>
      <c r="O8383">
        <v>9.6195959999999996</v>
      </c>
      <c r="P8383">
        <v>3.3200376999999999</v>
      </c>
      <c r="Q8383">
        <v>45</v>
      </c>
      <c r="R8383">
        <v>11</v>
      </c>
      <c r="S8383" s="81">
        <v>31362</v>
      </c>
    </row>
    <row r="8384" spans="1:19" x14ac:dyDescent="0.2">
      <c r="A8384" t="s">
        <v>76</v>
      </c>
      <c r="B8384" t="s">
        <v>59</v>
      </c>
      <c r="C8384" t="s">
        <v>45</v>
      </c>
      <c r="D8384" t="s">
        <v>15</v>
      </c>
      <c r="E8384">
        <v>2014</v>
      </c>
      <c r="F8384">
        <v>6</v>
      </c>
      <c r="G8384">
        <v>20.808779999999999</v>
      </c>
      <c r="H8384">
        <v>20.808779999999999</v>
      </c>
      <c r="I8384">
        <v>42</v>
      </c>
      <c r="J8384">
        <v>7.5125339999999996</v>
      </c>
      <c r="K8384">
        <v>-9.6276989999999998</v>
      </c>
      <c r="L8384">
        <v>-3.9395760000000002</v>
      </c>
      <c r="M8384">
        <v>0</v>
      </c>
      <c r="N8384">
        <v>3.9395760000000002</v>
      </c>
      <c r="O8384">
        <v>9.6276989999999998</v>
      </c>
      <c r="P8384">
        <v>3.3200376999999999</v>
      </c>
      <c r="Q8384">
        <v>45</v>
      </c>
      <c r="R8384">
        <v>11</v>
      </c>
      <c r="S8384" s="81">
        <v>31362</v>
      </c>
    </row>
    <row r="8385" spans="1:19" x14ac:dyDescent="0.2">
      <c r="A8385" t="s">
        <v>76</v>
      </c>
      <c r="B8385" t="s">
        <v>59</v>
      </c>
      <c r="C8385" t="s">
        <v>45</v>
      </c>
      <c r="D8385" t="s">
        <v>15</v>
      </c>
      <c r="E8385">
        <v>2014</v>
      </c>
      <c r="F8385">
        <v>7</v>
      </c>
      <c r="G8385">
        <v>29.50703</v>
      </c>
      <c r="H8385">
        <v>29.50703</v>
      </c>
      <c r="I8385">
        <v>39.5</v>
      </c>
      <c r="J8385">
        <v>7.6746080000000001</v>
      </c>
      <c r="K8385">
        <v>-9.8354049999999997</v>
      </c>
      <c r="L8385">
        <v>-4.0245680000000004</v>
      </c>
      <c r="M8385">
        <v>0</v>
      </c>
      <c r="N8385">
        <v>4.0245680000000004</v>
      </c>
      <c r="O8385">
        <v>9.8354049999999997</v>
      </c>
      <c r="P8385">
        <v>3.3200376999999999</v>
      </c>
      <c r="Q8385">
        <v>45</v>
      </c>
      <c r="R8385">
        <v>11</v>
      </c>
      <c r="S8385" s="81">
        <v>31362</v>
      </c>
    </row>
    <row r="8386" spans="1:19" x14ac:dyDescent="0.2">
      <c r="A8386" t="s">
        <v>76</v>
      </c>
      <c r="B8386" t="s">
        <v>59</v>
      </c>
      <c r="C8386" t="s">
        <v>45</v>
      </c>
      <c r="D8386" t="s">
        <v>15</v>
      </c>
      <c r="E8386">
        <v>2014</v>
      </c>
      <c r="F8386">
        <v>8</v>
      </c>
      <c r="G8386">
        <v>31.396180000000001</v>
      </c>
      <c r="H8386">
        <v>31.396180000000001</v>
      </c>
      <c r="I8386">
        <v>38.5</v>
      </c>
      <c r="J8386">
        <v>7.8165040000000001</v>
      </c>
      <c r="K8386">
        <v>-10.017250000000001</v>
      </c>
      <c r="L8386">
        <v>-4.0989789999999999</v>
      </c>
      <c r="M8386">
        <v>0</v>
      </c>
      <c r="N8386">
        <v>4.0989789999999999</v>
      </c>
      <c r="O8386">
        <v>10.017250000000001</v>
      </c>
      <c r="P8386">
        <v>3.3200376999999999</v>
      </c>
      <c r="Q8386">
        <v>45</v>
      </c>
      <c r="R8386">
        <v>11</v>
      </c>
      <c r="S8386" s="81">
        <v>31362</v>
      </c>
    </row>
    <row r="8387" spans="1:19" x14ac:dyDescent="0.2">
      <c r="A8387" t="s">
        <v>76</v>
      </c>
      <c r="B8387" t="s">
        <v>59</v>
      </c>
      <c r="C8387" t="s">
        <v>45</v>
      </c>
      <c r="D8387" t="s">
        <v>15</v>
      </c>
      <c r="E8387">
        <v>2014</v>
      </c>
      <c r="F8387">
        <v>9</v>
      </c>
      <c r="G8387">
        <v>40.573659999999997</v>
      </c>
      <c r="H8387">
        <v>40.573659999999997</v>
      </c>
      <c r="I8387">
        <v>37.75</v>
      </c>
      <c r="J8387">
        <v>8.5722690000000004</v>
      </c>
      <c r="K8387">
        <v>-10.985810000000001</v>
      </c>
      <c r="L8387">
        <v>-4.4953029999999998</v>
      </c>
      <c r="M8387">
        <v>0</v>
      </c>
      <c r="N8387">
        <v>4.4953029999999998</v>
      </c>
      <c r="O8387">
        <v>10.985810000000001</v>
      </c>
      <c r="P8387">
        <v>3.3200376999999999</v>
      </c>
      <c r="Q8387">
        <v>45</v>
      </c>
      <c r="R8387">
        <v>11</v>
      </c>
      <c r="S8387" s="81">
        <v>31362</v>
      </c>
    </row>
    <row r="8388" spans="1:19" x14ac:dyDescent="0.2">
      <c r="A8388" t="s">
        <v>76</v>
      </c>
      <c r="B8388" t="s">
        <v>59</v>
      </c>
      <c r="C8388" t="s">
        <v>45</v>
      </c>
      <c r="D8388" t="s">
        <v>15</v>
      </c>
      <c r="E8388">
        <v>2014</v>
      </c>
      <c r="F8388">
        <v>10</v>
      </c>
      <c r="G8388">
        <v>38.57376</v>
      </c>
      <c r="H8388">
        <v>38.57376</v>
      </c>
      <c r="I8388">
        <v>38.75</v>
      </c>
      <c r="J8388">
        <v>8.489789</v>
      </c>
      <c r="K8388">
        <v>-10.880100000000001</v>
      </c>
      <c r="L8388">
        <v>-4.4520499999999998</v>
      </c>
      <c r="M8388">
        <v>0</v>
      </c>
      <c r="N8388">
        <v>4.4520499999999998</v>
      </c>
      <c r="O8388">
        <v>10.880100000000001</v>
      </c>
      <c r="P8388">
        <v>3.3200376999999999</v>
      </c>
      <c r="Q8388">
        <v>45</v>
      </c>
      <c r="R8388">
        <v>11</v>
      </c>
      <c r="S8388" s="81">
        <v>31362</v>
      </c>
    </row>
    <row r="8389" spans="1:19" x14ac:dyDescent="0.2">
      <c r="A8389" t="s">
        <v>76</v>
      </c>
      <c r="B8389" t="s">
        <v>59</v>
      </c>
      <c r="C8389" t="s">
        <v>45</v>
      </c>
      <c r="D8389" t="s">
        <v>15</v>
      </c>
      <c r="E8389">
        <v>2014</v>
      </c>
      <c r="F8389">
        <v>11</v>
      </c>
      <c r="G8389">
        <v>35.439169999999997</v>
      </c>
      <c r="H8389">
        <v>35.439169999999997</v>
      </c>
      <c r="I8389">
        <v>41</v>
      </c>
      <c r="J8389">
        <v>8.4441140000000008</v>
      </c>
      <c r="K8389">
        <v>-10.821569999999999</v>
      </c>
      <c r="L8389">
        <v>-4.4280980000000003</v>
      </c>
      <c r="M8389">
        <v>0</v>
      </c>
      <c r="N8389">
        <v>4.4280980000000003</v>
      </c>
      <c r="O8389">
        <v>10.821569999999999</v>
      </c>
      <c r="P8389">
        <v>3.3200376999999999</v>
      </c>
      <c r="Q8389">
        <v>45</v>
      </c>
      <c r="R8389">
        <v>11</v>
      </c>
      <c r="S8389" s="81">
        <v>31362</v>
      </c>
    </row>
    <row r="8390" spans="1:19" x14ac:dyDescent="0.2">
      <c r="A8390" t="s">
        <v>76</v>
      </c>
      <c r="B8390" t="s">
        <v>59</v>
      </c>
      <c r="C8390" t="s">
        <v>45</v>
      </c>
      <c r="D8390" t="s">
        <v>15</v>
      </c>
      <c r="E8390">
        <v>2014</v>
      </c>
      <c r="F8390">
        <v>12</v>
      </c>
      <c r="G8390">
        <v>32.723790000000001</v>
      </c>
      <c r="H8390">
        <v>32.723790000000001</v>
      </c>
      <c r="I8390">
        <v>42.25</v>
      </c>
      <c r="J8390">
        <v>8.5163499999999992</v>
      </c>
      <c r="K8390">
        <v>-10.91414</v>
      </c>
      <c r="L8390">
        <v>-4.4659779999999998</v>
      </c>
      <c r="M8390">
        <v>0</v>
      </c>
      <c r="N8390">
        <v>4.4659779999999998</v>
      </c>
      <c r="O8390">
        <v>10.91414</v>
      </c>
      <c r="P8390">
        <v>3.3200376999999999</v>
      </c>
      <c r="Q8390">
        <v>45</v>
      </c>
      <c r="R8390">
        <v>11</v>
      </c>
      <c r="S8390" s="81">
        <v>31362</v>
      </c>
    </row>
    <row r="8391" spans="1:19" x14ac:dyDescent="0.2">
      <c r="A8391" t="s">
        <v>76</v>
      </c>
      <c r="B8391" t="s">
        <v>59</v>
      </c>
      <c r="C8391" t="s">
        <v>45</v>
      </c>
      <c r="D8391" t="s">
        <v>15</v>
      </c>
      <c r="E8391">
        <v>2014</v>
      </c>
      <c r="F8391">
        <v>13</v>
      </c>
      <c r="G8391">
        <v>30.980930000000001</v>
      </c>
      <c r="H8391">
        <v>30.980930000000001</v>
      </c>
      <c r="I8391">
        <v>43</v>
      </c>
      <c r="J8391">
        <v>8.5028129999999997</v>
      </c>
      <c r="K8391">
        <v>-10.896789999999999</v>
      </c>
      <c r="L8391">
        <v>-4.4588789999999996</v>
      </c>
      <c r="M8391">
        <v>0</v>
      </c>
      <c r="N8391">
        <v>4.4588789999999996</v>
      </c>
      <c r="O8391">
        <v>10.896789999999999</v>
      </c>
      <c r="P8391">
        <v>3.3200376999999999</v>
      </c>
      <c r="Q8391">
        <v>45</v>
      </c>
      <c r="R8391">
        <v>11</v>
      </c>
      <c r="S8391" s="81">
        <v>31362</v>
      </c>
    </row>
    <row r="8392" spans="1:19" x14ac:dyDescent="0.2">
      <c r="A8392" t="s">
        <v>76</v>
      </c>
      <c r="B8392" t="s">
        <v>59</v>
      </c>
      <c r="C8392" t="s">
        <v>45</v>
      </c>
      <c r="D8392" t="s">
        <v>15</v>
      </c>
      <c r="E8392">
        <v>2014</v>
      </c>
      <c r="F8392">
        <v>14</v>
      </c>
      <c r="G8392">
        <v>29.888169999999999</v>
      </c>
      <c r="H8392">
        <v>29.888169999999999</v>
      </c>
      <c r="I8392">
        <v>44.5</v>
      </c>
      <c r="J8392">
        <v>8.4290690000000001</v>
      </c>
      <c r="K8392">
        <v>-10.802289999999999</v>
      </c>
      <c r="L8392">
        <v>-4.4202079999999997</v>
      </c>
      <c r="M8392">
        <v>0</v>
      </c>
      <c r="N8392">
        <v>4.4202079999999997</v>
      </c>
      <c r="O8392">
        <v>10.802289999999999</v>
      </c>
      <c r="P8392">
        <v>3.3200376999999999</v>
      </c>
      <c r="Q8392">
        <v>45</v>
      </c>
      <c r="R8392">
        <v>11</v>
      </c>
      <c r="S8392" s="81">
        <v>31362</v>
      </c>
    </row>
    <row r="8393" spans="1:19" x14ac:dyDescent="0.2">
      <c r="A8393" t="s">
        <v>76</v>
      </c>
      <c r="B8393" t="s">
        <v>59</v>
      </c>
      <c r="C8393" t="s">
        <v>45</v>
      </c>
      <c r="D8393" t="s">
        <v>15</v>
      </c>
      <c r="E8393">
        <v>2014</v>
      </c>
      <c r="F8393">
        <v>15</v>
      </c>
      <c r="G8393">
        <v>25.506360000000001</v>
      </c>
      <c r="H8393">
        <v>25.506360000000001</v>
      </c>
      <c r="I8393">
        <v>45.5</v>
      </c>
      <c r="J8393">
        <v>8.5048530000000007</v>
      </c>
      <c r="K8393">
        <v>-10.89941</v>
      </c>
      <c r="L8393">
        <v>-4.4599489999999999</v>
      </c>
      <c r="M8393">
        <v>0</v>
      </c>
      <c r="N8393">
        <v>4.4599489999999999</v>
      </c>
      <c r="O8393">
        <v>10.89941</v>
      </c>
      <c r="P8393">
        <v>3.3200376999999999</v>
      </c>
      <c r="Q8393">
        <v>45</v>
      </c>
      <c r="R8393">
        <v>11</v>
      </c>
      <c r="S8393" s="81">
        <v>31362</v>
      </c>
    </row>
    <row r="8394" spans="1:19" x14ac:dyDescent="0.2">
      <c r="A8394" t="s">
        <v>76</v>
      </c>
      <c r="B8394" t="s">
        <v>59</v>
      </c>
      <c r="C8394" t="s">
        <v>45</v>
      </c>
      <c r="D8394" t="s">
        <v>15</v>
      </c>
      <c r="E8394">
        <v>2014</v>
      </c>
      <c r="F8394">
        <v>16</v>
      </c>
      <c r="G8394">
        <v>24.59309</v>
      </c>
      <c r="H8394">
        <v>24.59309</v>
      </c>
      <c r="I8394">
        <v>44.5</v>
      </c>
      <c r="J8394">
        <v>8.2115399999999994</v>
      </c>
      <c r="K8394">
        <v>-10.52351</v>
      </c>
      <c r="L8394">
        <v>-4.3061360000000004</v>
      </c>
      <c r="M8394">
        <v>0</v>
      </c>
      <c r="N8394">
        <v>4.3061360000000004</v>
      </c>
      <c r="O8394">
        <v>10.52351</v>
      </c>
      <c r="P8394">
        <v>3.3200376999999999</v>
      </c>
      <c r="Q8394">
        <v>45</v>
      </c>
      <c r="R8394">
        <v>11</v>
      </c>
      <c r="S8394" s="81">
        <v>31362</v>
      </c>
    </row>
    <row r="8395" spans="1:19" x14ac:dyDescent="0.2">
      <c r="A8395" t="s">
        <v>76</v>
      </c>
      <c r="B8395" t="s">
        <v>59</v>
      </c>
      <c r="C8395" t="s">
        <v>45</v>
      </c>
      <c r="D8395" t="s">
        <v>15</v>
      </c>
      <c r="E8395">
        <v>2014</v>
      </c>
      <c r="F8395">
        <v>17</v>
      </c>
      <c r="G8395">
        <v>21.854839999999999</v>
      </c>
      <c r="H8395">
        <v>21.854839999999999</v>
      </c>
      <c r="I8395">
        <v>43</v>
      </c>
      <c r="J8395">
        <v>7.9684039999999996</v>
      </c>
      <c r="K8395">
        <v>-10.211919999999999</v>
      </c>
      <c r="L8395">
        <v>-4.1786349999999999</v>
      </c>
      <c r="M8395">
        <v>0</v>
      </c>
      <c r="N8395">
        <v>4.1786349999999999</v>
      </c>
      <c r="O8395">
        <v>10.211919999999999</v>
      </c>
      <c r="P8395">
        <v>3.3200376999999999</v>
      </c>
      <c r="Q8395">
        <v>45</v>
      </c>
      <c r="R8395">
        <v>11</v>
      </c>
      <c r="S8395" s="81">
        <v>31362</v>
      </c>
    </row>
    <row r="8396" spans="1:19" x14ac:dyDescent="0.2">
      <c r="A8396" t="s">
        <v>76</v>
      </c>
      <c r="B8396" t="s">
        <v>59</v>
      </c>
      <c r="C8396" t="s">
        <v>45</v>
      </c>
      <c r="D8396" t="s">
        <v>15</v>
      </c>
      <c r="E8396">
        <v>2014</v>
      </c>
      <c r="F8396">
        <v>18</v>
      </c>
      <c r="G8396">
        <v>23.750769999999999</v>
      </c>
      <c r="H8396">
        <v>23.750769999999999</v>
      </c>
      <c r="I8396">
        <v>41.25</v>
      </c>
      <c r="J8396">
        <v>7.7165229999999996</v>
      </c>
      <c r="K8396">
        <v>-9.8891220000000004</v>
      </c>
      <c r="L8396">
        <v>-4.0465479999999996</v>
      </c>
      <c r="M8396">
        <v>0</v>
      </c>
      <c r="N8396">
        <v>4.0465479999999996</v>
      </c>
      <c r="O8396">
        <v>9.8891220000000004</v>
      </c>
      <c r="P8396">
        <v>3.3200376999999999</v>
      </c>
      <c r="Q8396">
        <v>45</v>
      </c>
      <c r="R8396">
        <v>11</v>
      </c>
      <c r="S8396" s="81">
        <v>31362</v>
      </c>
    </row>
    <row r="8397" spans="1:19" x14ac:dyDescent="0.2">
      <c r="A8397" t="s">
        <v>76</v>
      </c>
      <c r="B8397" t="s">
        <v>59</v>
      </c>
      <c r="C8397" t="s">
        <v>45</v>
      </c>
      <c r="D8397" t="s">
        <v>15</v>
      </c>
      <c r="E8397">
        <v>2014</v>
      </c>
      <c r="F8397">
        <v>19</v>
      </c>
      <c r="G8397">
        <v>21.206160000000001</v>
      </c>
      <c r="H8397">
        <v>21.206160000000001</v>
      </c>
      <c r="I8397">
        <v>40</v>
      </c>
      <c r="J8397">
        <v>7.5595119999999998</v>
      </c>
      <c r="K8397">
        <v>-9.6879039999999996</v>
      </c>
      <c r="L8397">
        <v>-3.9642119999999998</v>
      </c>
      <c r="M8397">
        <v>0</v>
      </c>
      <c r="N8397">
        <v>3.9642119999999998</v>
      </c>
      <c r="O8397">
        <v>9.6879039999999996</v>
      </c>
      <c r="P8397">
        <v>3.3200376999999999</v>
      </c>
      <c r="Q8397">
        <v>45</v>
      </c>
      <c r="R8397">
        <v>11</v>
      </c>
      <c r="S8397" s="81">
        <v>31362</v>
      </c>
    </row>
    <row r="8398" spans="1:19" x14ac:dyDescent="0.2">
      <c r="A8398" t="s">
        <v>76</v>
      </c>
      <c r="B8398" t="s">
        <v>59</v>
      </c>
      <c r="C8398" t="s">
        <v>45</v>
      </c>
      <c r="D8398" t="s">
        <v>15</v>
      </c>
      <c r="E8398">
        <v>2014</v>
      </c>
      <c r="F8398">
        <v>20</v>
      </c>
      <c r="G8398">
        <v>21.08813</v>
      </c>
      <c r="H8398">
        <v>21.08813</v>
      </c>
      <c r="I8398">
        <v>39.25</v>
      </c>
      <c r="J8398">
        <v>7.5278600000000004</v>
      </c>
      <c r="K8398">
        <v>-9.6473410000000008</v>
      </c>
      <c r="L8398">
        <v>-3.9476140000000002</v>
      </c>
      <c r="M8398">
        <v>0</v>
      </c>
      <c r="N8398">
        <v>3.9476140000000002</v>
      </c>
      <c r="O8398">
        <v>9.6473410000000008</v>
      </c>
      <c r="P8398">
        <v>3.3200376999999999</v>
      </c>
      <c r="Q8398">
        <v>45</v>
      </c>
      <c r="R8398">
        <v>11</v>
      </c>
      <c r="S8398" s="81">
        <v>31362</v>
      </c>
    </row>
    <row r="8399" spans="1:19" x14ac:dyDescent="0.2">
      <c r="A8399" t="s">
        <v>76</v>
      </c>
      <c r="B8399" t="s">
        <v>59</v>
      </c>
      <c r="C8399" t="s">
        <v>45</v>
      </c>
      <c r="D8399" t="s">
        <v>15</v>
      </c>
      <c r="E8399">
        <v>2014</v>
      </c>
      <c r="F8399">
        <v>21</v>
      </c>
      <c r="G8399">
        <v>21.00281</v>
      </c>
      <c r="H8399">
        <v>21.00281</v>
      </c>
      <c r="I8399">
        <v>38.5</v>
      </c>
      <c r="J8399">
        <v>7.5046470000000003</v>
      </c>
      <c r="K8399">
        <v>-9.6175929999999994</v>
      </c>
      <c r="L8399">
        <v>-3.935441</v>
      </c>
      <c r="M8399">
        <v>0</v>
      </c>
      <c r="N8399">
        <v>3.935441</v>
      </c>
      <c r="O8399">
        <v>9.6175929999999994</v>
      </c>
      <c r="P8399">
        <v>3.3200376999999999</v>
      </c>
      <c r="Q8399">
        <v>45</v>
      </c>
      <c r="R8399">
        <v>11</v>
      </c>
      <c r="S8399" s="81">
        <v>31362</v>
      </c>
    </row>
    <row r="8400" spans="1:19" x14ac:dyDescent="0.2">
      <c r="A8400" t="s">
        <v>76</v>
      </c>
      <c r="B8400" t="s">
        <v>59</v>
      </c>
      <c r="C8400" t="s">
        <v>45</v>
      </c>
      <c r="D8400" t="s">
        <v>15</v>
      </c>
      <c r="E8400">
        <v>2014</v>
      </c>
      <c r="F8400">
        <v>22</v>
      </c>
      <c r="G8400">
        <v>21.0411</v>
      </c>
      <c r="H8400">
        <v>21.0411</v>
      </c>
      <c r="I8400">
        <v>38.25</v>
      </c>
      <c r="J8400">
        <v>7.5011789999999996</v>
      </c>
      <c r="K8400">
        <v>-9.6131480000000007</v>
      </c>
      <c r="L8400">
        <v>-3.9336220000000002</v>
      </c>
      <c r="M8400">
        <v>0</v>
      </c>
      <c r="N8400">
        <v>3.9336220000000002</v>
      </c>
      <c r="O8400">
        <v>9.6131480000000007</v>
      </c>
      <c r="P8400">
        <v>3.3200376999999999</v>
      </c>
      <c r="Q8400">
        <v>45</v>
      </c>
      <c r="R8400">
        <v>11</v>
      </c>
      <c r="S8400" s="81">
        <v>31362</v>
      </c>
    </row>
    <row r="8401" spans="1:19" x14ac:dyDescent="0.2">
      <c r="A8401" t="s">
        <v>76</v>
      </c>
      <c r="B8401" t="s">
        <v>59</v>
      </c>
      <c r="C8401" t="s">
        <v>45</v>
      </c>
      <c r="D8401" t="s">
        <v>15</v>
      </c>
      <c r="E8401">
        <v>2014</v>
      </c>
      <c r="F8401">
        <v>23</v>
      </c>
      <c r="G8401">
        <v>20.787759999999999</v>
      </c>
      <c r="H8401">
        <v>20.787759999999999</v>
      </c>
      <c r="I8401">
        <v>38</v>
      </c>
      <c r="J8401">
        <v>7.5016360000000004</v>
      </c>
      <c r="K8401">
        <v>-9.6137329999999999</v>
      </c>
      <c r="L8401">
        <v>-3.933862</v>
      </c>
      <c r="M8401">
        <v>0</v>
      </c>
      <c r="N8401">
        <v>3.933862</v>
      </c>
      <c r="O8401">
        <v>9.6137329999999999</v>
      </c>
      <c r="P8401">
        <v>3.3200376999999999</v>
      </c>
      <c r="Q8401">
        <v>45</v>
      </c>
      <c r="R8401">
        <v>11</v>
      </c>
      <c r="S8401" s="81">
        <v>31362</v>
      </c>
    </row>
    <row r="8402" spans="1:19" x14ac:dyDescent="0.2">
      <c r="A8402" t="s">
        <v>76</v>
      </c>
      <c r="B8402" t="s">
        <v>59</v>
      </c>
      <c r="C8402" t="s">
        <v>45</v>
      </c>
      <c r="D8402" t="s">
        <v>15</v>
      </c>
      <c r="E8402">
        <v>2014</v>
      </c>
      <c r="F8402">
        <v>24</v>
      </c>
      <c r="G8402">
        <v>19.0047</v>
      </c>
      <c r="H8402">
        <v>19.0047</v>
      </c>
      <c r="I8402">
        <v>37.25</v>
      </c>
      <c r="J8402">
        <v>7.5044300000000002</v>
      </c>
      <c r="K8402">
        <v>-9.6173140000000004</v>
      </c>
      <c r="L8402">
        <v>-3.935327</v>
      </c>
      <c r="M8402">
        <v>0</v>
      </c>
      <c r="N8402">
        <v>3.935327</v>
      </c>
      <c r="O8402">
        <v>9.6173140000000004</v>
      </c>
      <c r="P8402">
        <v>3.3200376999999999</v>
      </c>
      <c r="Q8402">
        <v>45</v>
      </c>
      <c r="R8402">
        <v>11</v>
      </c>
      <c r="S8402" s="81">
        <v>31362</v>
      </c>
    </row>
    <row r="8403" spans="1:19" x14ac:dyDescent="0.2">
      <c r="A8403" t="s">
        <v>76</v>
      </c>
      <c r="B8403" t="s">
        <v>59</v>
      </c>
      <c r="C8403" t="s">
        <v>45</v>
      </c>
      <c r="D8403" t="s">
        <v>16</v>
      </c>
      <c r="E8403">
        <v>2014</v>
      </c>
      <c r="F8403">
        <v>1</v>
      </c>
      <c r="G8403">
        <v>19.544899999999998</v>
      </c>
      <c r="H8403">
        <v>19.544899999999998</v>
      </c>
      <c r="I8403">
        <v>31.75</v>
      </c>
      <c r="J8403">
        <v>7.5023600000000004</v>
      </c>
      <c r="K8403">
        <v>-9.6146609999999999</v>
      </c>
      <c r="L8403">
        <v>-3.9342419999999998</v>
      </c>
      <c r="M8403">
        <v>0</v>
      </c>
      <c r="N8403">
        <v>3.9342419999999998</v>
      </c>
      <c r="O8403">
        <v>9.6146609999999999</v>
      </c>
      <c r="P8403">
        <v>3.3430137000000002</v>
      </c>
      <c r="Q8403">
        <v>45</v>
      </c>
      <c r="R8403">
        <v>12</v>
      </c>
      <c r="S8403" s="81">
        <v>32503</v>
      </c>
    </row>
    <row r="8404" spans="1:19" x14ac:dyDescent="0.2">
      <c r="A8404" t="s">
        <v>76</v>
      </c>
      <c r="B8404" t="s">
        <v>59</v>
      </c>
      <c r="C8404" t="s">
        <v>45</v>
      </c>
      <c r="D8404" t="s">
        <v>16</v>
      </c>
      <c r="E8404">
        <v>2014</v>
      </c>
      <c r="F8404">
        <v>2</v>
      </c>
      <c r="G8404">
        <v>19.878499999999999</v>
      </c>
      <c r="H8404">
        <v>19.878499999999999</v>
      </c>
      <c r="I8404">
        <v>31.25</v>
      </c>
      <c r="J8404">
        <v>7.5022640000000003</v>
      </c>
      <c r="K8404">
        <v>-9.6145370000000003</v>
      </c>
      <c r="L8404">
        <v>-3.9341910000000002</v>
      </c>
      <c r="M8404">
        <v>0</v>
      </c>
      <c r="N8404">
        <v>3.9341910000000002</v>
      </c>
      <c r="O8404">
        <v>9.6145370000000003</v>
      </c>
      <c r="P8404">
        <v>3.3430137000000002</v>
      </c>
      <c r="Q8404">
        <v>45</v>
      </c>
      <c r="R8404">
        <v>12</v>
      </c>
      <c r="S8404" s="81">
        <v>32503</v>
      </c>
    </row>
    <row r="8405" spans="1:19" x14ac:dyDescent="0.2">
      <c r="A8405" t="s">
        <v>76</v>
      </c>
      <c r="B8405" t="s">
        <v>59</v>
      </c>
      <c r="C8405" t="s">
        <v>45</v>
      </c>
      <c r="D8405" t="s">
        <v>16</v>
      </c>
      <c r="E8405">
        <v>2014</v>
      </c>
      <c r="F8405">
        <v>3</v>
      </c>
      <c r="G8405">
        <v>18.91413</v>
      </c>
      <c r="H8405">
        <v>18.91413</v>
      </c>
      <c r="I8405">
        <v>30.75</v>
      </c>
      <c r="J8405">
        <v>7.5068330000000003</v>
      </c>
      <c r="K8405">
        <v>-9.6203939999999992</v>
      </c>
      <c r="L8405">
        <v>-3.9365869999999998</v>
      </c>
      <c r="M8405">
        <v>0</v>
      </c>
      <c r="N8405">
        <v>3.9365869999999998</v>
      </c>
      <c r="O8405">
        <v>9.6203939999999992</v>
      </c>
      <c r="P8405">
        <v>3.3430137000000002</v>
      </c>
      <c r="Q8405">
        <v>45</v>
      </c>
      <c r="R8405">
        <v>12</v>
      </c>
      <c r="S8405" s="81">
        <v>32503</v>
      </c>
    </row>
    <row r="8406" spans="1:19" x14ac:dyDescent="0.2">
      <c r="A8406" t="s">
        <v>76</v>
      </c>
      <c r="B8406" t="s">
        <v>59</v>
      </c>
      <c r="C8406" t="s">
        <v>45</v>
      </c>
      <c r="D8406" t="s">
        <v>16</v>
      </c>
      <c r="E8406">
        <v>2014</v>
      </c>
      <c r="F8406">
        <v>4</v>
      </c>
      <c r="G8406">
        <v>18.893149999999999</v>
      </c>
      <c r="H8406">
        <v>18.893149999999999</v>
      </c>
      <c r="I8406">
        <v>30</v>
      </c>
      <c r="J8406">
        <v>7.5056209999999997</v>
      </c>
      <c r="K8406">
        <v>-9.6188400000000005</v>
      </c>
      <c r="L8406">
        <v>-3.9359510000000002</v>
      </c>
      <c r="M8406">
        <v>0</v>
      </c>
      <c r="N8406">
        <v>3.9359510000000002</v>
      </c>
      <c r="O8406">
        <v>9.6188400000000005</v>
      </c>
      <c r="P8406">
        <v>3.3430137000000002</v>
      </c>
      <c r="Q8406">
        <v>45</v>
      </c>
      <c r="R8406">
        <v>12</v>
      </c>
      <c r="S8406" s="81">
        <v>32503</v>
      </c>
    </row>
    <row r="8407" spans="1:19" x14ac:dyDescent="0.2">
      <c r="A8407" t="s">
        <v>76</v>
      </c>
      <c r="B8407" t="s">
        <v>59</v>
      </c>
      <c r="C8407" t="s">
        <v>45</v>
      </c>
      <c r="D8407" t="s">
        <v>16</v>
      </c>
      <c r="E8407">
        <v>2014</v>
      </c>
      <c r="F8407">
        <v>5</v>
      </c>
      <c r="G8407">
        <v>19.258620000000001</v>
      </c>
      <c r="H8407">
        <v>19.258620000000001</v>
      </c>
      <c r="I8407">
        <v>29.75</v>
      </c>
      <c r="J8407">
        <v>7.5047769999999998</v>
      </c>
      <c r="K8407">
        <v>-9.6177589999999995</v>
      </c>
      <c r="L8407">
        <v>-3.9355090000000001</v>
      </c>
      <c r="M8407">
        <v>0</v>
      </c>
      <c r="N8407">
        <v>3.9355090000000001</v>
      </c>
      <c r="O8407">
        <v>9.6177589999999995</v>
      </c>
      <c r="P8407">
        <v>3.3430137000000002</v>
      </c>
      <c r="Q8407">
        <v>45</v>
      </c>
      <c r="R8407">
        <v>12</v>
      </c>
      <c r="S8407" s="81">
        <v>32503</v>
      </c>
    </row>
    <row r="8408" spans="1:19" x14ac:dyDescent="0.2">
      <c r="A8408" t="s">
        <v>76</v>
      </c>
      <c r="B8408" t="s">
        <v>59</v>
      </c>
      <c r="C8408" t="s">
        <v>45</v>
      </c>
      <c r="D8408" t="s">
        <v>16</v>
      </c>
      <c r="E8408">
        <v>2014</v>
      </c>
      <c r="F8408">
        <v>6</v>
      </c>
      <c r="G8408">
        <v>20.784829999999999</v>
      </c>
      <c r="H8408">
        <v>20.784829999999999</v>
      </c>
      <c r="I8408">
        <v>29.5</v>
      </c>
      <c r="J8408">
        <v>7.5106190000000002</v>
      </c>
      <c r="K8408">
        <v>-9.6252460000000006</v>
      </c>
      <c r="L8408">
        <v>-3.9385729999999999</v>
      </c>
      <c r="M8408">
        <v>0</v>
      </c>
      <c r="N8408">
        <v>3.9385729999999999</v>
      </c>
      <c r="O8408">
        <v>9.6252460000000006</v>
      </c>
      <c r="P8408">
        <v>3.3430137000000002</v>
      </c>
      <c r="Q8408">
        <v>45</v>
      </c>
      <c r="R8408">
        <v>12</v>
      </c>
      <c r="S8408" s="81">
        <v>32503</v>
      </c>
    </row>
    <row r="8409" spans="1:19" x14ac:dyDescent="0.2">
      <c r="A8409" t="s">
        <v>76</v>
      </c>
      <c r="B8409" t="s">
        <v>59</v>
      </c>
      <c r="C8409" t="s">
        <v>45</v>
      </c>
      <c r="D8409" t="s">
        <v>16</v>
      </c>
      <c r="E8409">
        <v>2014</v>
      </c>
      <c r="F8409">
        <v>7</v>
      </c>
      <c r="G8409">
        <v>32.113050000000001</v>
      </c>
      <c r="H8409">
        <v>32.113050000000001</v>
      </c>
      <c r="I8409">
        <v>30.25</v>
      </c>
      <c r="J8409">
        <v>7.6649880000000001</v>
      </c>
      <c r="K8409">
        <v>-9.8230769999999996</v>
      </c>
      <c r="L8409">
        <v>-4.0195239999999997</v>
      </c>
      <c r="M8409">
        <v>0</v>
      </c>
      <c r="N8409">
        <v>4.0195239999999997</v>
      </c>
      <c r="O8409">
        <v>9.8230769999999996</v>
      </c>
      <c r="P8409">
        <v>3.3430137000000002</v>
      </c>
      <c r="Q8409">
        <v>45</v>
      </c>
      <c r="R8409">
        <v>12</v>
      </c>
      <c r="S8409" s="81">
        <v>32503</v>
      </c>
    </row>
    <row r="8410" spans="1:19" x14ac:dyDescent="0.2">
      <c r="A8410" t="s">
        <v>76</v>
      </c>
      <c r="B8410" t="s">
        <v>59</v>
      </c>
      <c r="C8410" t="s">
        <v>45</v>
      </c>
      <c r="D8410" t="s">
        <v>16</v>
      </c>
      <c r="E8410">
        <v>2014</v>
      </c>
      <c r="F8410">
        <v>8</v>
      </c>
      <c r="G8410">
        <v>33.645380000000003</v>
      </c>
      <c r="H8410">
        <v>33.645380000000003</v>
      </c>
      <c r="I8410">
        <v>30.25</v>
      </c>
      <c r="J8410">
        <v>7.8102140000000002</v>
      </c>
      <c r="K8410">
        <v>-10.00919</v>
      </c>
      <c r="L8410">
        <v>-4.0956799999999998</v>
      </c>
      <c r="M8410">
        <v>0</v>
      </c>
      <c r="N8410">
        <v>4.0956799999999998</v>
      </c>
      <c r="O8410">
        <v>10.00919</v>
      </c>
      <c r="P8410">
        <v>3.3430137000000002</v>
      </c>
      <c r="Q8410">
        <v>45</v>
      </c>
      <c r="R8410">
        <v>12</v>
      </c>
      <c r="S8410" s="81">
        <v>32503</v>
      </c>
    </row>
    <row r="8411" spans="1:19" x14ac:dyDescent="0.2">
      <c r="A8411" t="s">
        <v>76</v>
      </c>
      <c r="B8411" t="s">
        <v>59</v>
      </c>
      <c r="C8411" t="s">
        <v>45</v>
      </c>
      <c r="D8411" t="s">
        <v>16</v>
      </c>
      <c r="E8411">
        <v>2014</v>
      </c>
      <c r="F8411">
        <v>9</v>
      </c>
      <c r="G8411">
        <v>35.409379999999999</v>
      </c>
      <c r="H8411">
        <v>35.409379999999999</v>
      </c>
      <c r="I8411">
        <v>31.5</v>
      </c>
      <c r="J8411">
        <v>8.3402499999999993</v>
      </c>
      <c r="K8411">
        <v>-10.688459999999999</v>
      </c>
      <c r="L8411">
        <v>-4.3736309999999996</v>
      </c>
      <c r="M8411">
        <v>0</v>
      </c>
      <c r="N8411">
        <v>4.3736309999999996</v>
      </c>
      <c r="O8411">
        <v>10.688459999999999</v>
      </c>
      <c r="P8411">
        <v>3.3430137000000002</v>
      </c>
      <c r="Q8411">
        <v>45</v>
      </c>
      <c r="R8411">
        <v>12</v>
      </c>
      <c r="S8411" s="81">
        <v>32503</v>
      </c>
    </row>
    <row r="8412" spans="1:19" x14ac:dyDescent="0.2">
      <c r="A8412" t="s">
        <v>76</v>
      </c>
      <c r="B8412" t="s">
        <v>59</v>
      </c>
      <c r="C8412" t="s">
        <v>45</v>
      </c>
      <c r="D8412" t="s">
        <v>16</v>
      </c>
      <c r="E8412">
        <v>2014</v>
      </c>
      <c r="F8412">
        <v>10</v>
      </c>
      <c r="G8412">
        <v>32.49353</v>
      </c>
      <c r="H8412">
        <v>32.49353</v>
      </c>
      <c r="I8412">
        <v>34</v>
      </c>
      <c r="J8412">
        <v>8.3873309999999996</v>
      </c>
      <c r="K8412">
        <v>-10.748799999999999</v>
      </c>
      <c r="L8412">
        <v>-4.3983210000000001</v>
      </c>
      <c r="M8412">
        <v>0</v>
      </c>
      <c r="N8412">
        <v>4.3983210000000001</v>
      </c>
      <c r="O8412">
        <v>10.748799999999999</v>
      </c>
      <c r="P8412">
        <v>3.3430137000000002</v>
      </c>
      <c r="Q8412">
        <v>45</v>
      </c>
      <c r="R8412">
        <v>12</v>
      </c>
      <c r="S8412" s="81">
        <v>32503</v>
      </c>
    </row>
    <row r="8413" spans="1:19" x14ac:dyDescent="0.2">
      <c r="A8413" t="s">
        <v>76</v>
      </c>
      <c r="B8413" t="s">
        <v>59</v>
      </c>
      <c r="C8413" t="s">
        <v>45</v>
      </c>
      <c r="D8413" t="s">
        <v>16</v>
      </c>
      <c r="E8413">
        <v>2014</v>
      </c>
      <c r="F8413">
        <v>11</v>
      </c>
      <c r="G8413">
        <v>29.182860000000002</v>
      </c>
      <c r="H8413">
        <v>29.182860000000002</v>
      </c>
      <c r="I8413">
        <v>36.25</v>
      </c>
      <c r="J8413">
        <v>8.3650070000000003</v>
      </c>
      <c r="K8413">
        <v>-10.720190000000001</v>
      </c>
      <c r="L8413">
        <v>-4.3866139999999998</v>
      </c>
      <c r="M8413">
        <v>0</v>
      </c>
      <c r="N8413">
        <v>4.3866139999999998</v>
      </c>
      <c r="O8413">
        <v>10.720190000000001</v>
      </c>
      <c r="P8413">
        <v>3.3430137000000002</v>
      </c>
      <c r="Q8413">
        <v>45</v>
      </c>
      <c r="R8413">
        <v>12</v>
      </c>
      <c r="S8413" s="81">
        <v>32503</v>
      </c>
    </row>
    <row r="8414" spans="1:19" x14ac:dyDescent="0.2">
      <c r="A8414" t="s">
        <v>76</v>
      </c>
      <c r="B8414" t="s">
        <v>59</v>
      </c>
      <c r="C8414" t="s">
        <v>45</v>
      </c>
      <c r="D8414" t="s">
        <v>16</v>
      </c>
      <c r="E8414">
        <v>2014</v>
      </c>
      <c r="F8414">
        <v>12</v>
      </c>
      <c r="G8414">
        <v>25.97869</v>
      </c>
      <c r="H8414">
        <v>25.97869</v>
      </c>
      <c r="I8414">
        <v>39.25</v>
      </c>
      <c r="J8414">
        <v>8.4171650000000007</v>
      </c>
      <c r="K8414">
        <v>-10.78703</v>
      </c>
      <c r="L8414">
        <v>-4.4139660000000003</v>
      </c>
      <c r="M8414">
        <v>0</v>
      </c>
      <c r="N8414">
        <v>4.4139660000000003</v>
      </c>
      <c r="O8414">
        <v>10.78703</v>
      </c>
      <c r="P8414">
        <v>3.3430137000000002</v>
      </c>
      <c r="Q8414">
        <v>45</v>
      </c>
      <c r="R8414">
        <v>12</v>
      </c>
      <c r="S8414" s="81">
        <v>32503</v>
      </c>
    </row>
    <row r="8415" spans="1:19" x14ac:dyDescent="0.2">
      <c r="A8415" t="s">
        <v>76</v>
      </c>
      <c r="B8415" t="s">
        <v>59</v>
      </c>
      <c r="C8415" t="s">
        <v>45</v>
      </c>
      <c r="D8415" t="s">
        <v>16</v>
      </c>
      <c r="E8415">
        <v>2014</v>
      </c>
      <c r="F8415">
        <v>13</v>
      </c>
      <c r="G8415">
        <v>23.065560000000001</v>
      </c>
      <c r="H8415">
        <v>23.065560000000001</v>
      </c>
      <c r="I8415">
        <v>43</v>
      </c>
      <c r="J8415">
        <v>8.4248449999999995</v>
      </c>
      <c r="K8415">
        <v>-10.79687</v>
      </c>
      <c r="L8415">
        <v>-4.4179930000000001</v>
      </c>
      <c r="M8415">
        <v>0</v>
      </c>
      <c r="N8415">
        <v>4.4179930000000001</v>
      </c>
      <c r="O8415">
        <v>10.79687</v>
      </c>
      <c r="P8415">
        <v>3.3430137000000002</v>
      </c>
      <c r="Q8415">
        <v>45</v>
      </c>
      <c r="R8415">
        <v>12</v>
      </c>
      <c r="S8415" s="81">
        <v>32503</v>
      </c>
    </row>
    <row r="8416" spans="1:19" x14ac:dyDescent="0.2">
      <c r="A8416" t="s">
        <v>76</v>
      </c>
      <c r="B8416" t="s">
        <v>59</v>
      </c>
      <c r="C8416" t="s">
        <v>45</v>
      </c>
      <c r="D8416" t="s">
        <v>16</v>
      </c>
      <c r="E8416">
        <v>2014</v>
      </c>
      <c r="F8416">
        <v>14</v>
      </c>
      <c r="G8416">
        <v>20.589919999999999</v>
      </c>
      <c r="H8416">
        <v>20.589919999999999</v>
      </c>
      <c r="I8416">
        <v>45.25</v>
      </c>
      <c r="J8416">
        <v>8.3751490000000004</v>
      </c>
      <c r="K8416">
        <v>-10.733180000000001</v>
      </c>
      <c r="L8416">
        <v>-4.3919319999999997</v>
      </c>
      <c r="M8416">
        <v>0</v>
      </c>
      <c r="N8416">
        <v>4.3919319999999997</v>
      </c>
      <c r="O8416">
        <v>10.733180000000001</v>
      </c>
      <c r="P8416">
        <v>3.3430137000000002</v>
      </c>
      <c r="Q8416">
        <v>45</v>
      </c>
      <c r="R8416">
        <v>12</v>
      </c>
      <c r="S8416" s="81">
        <v>32503</v>
      </c>
    </row>
    <row r="8417" spans="1:19" x14ac:dyDescent="0.2">
      <c r="A8417" t="s">
        <v>76</v>
      </c>
      <c r="B8417" t="s">
        <v>59</v>
      </c>
      <c r="C8417" t="s">
        <v>45</v>
      </c>
      <c r="D8417" t="s">
        <v>16</v>
      </c>
      <c r="E8417">
        <v>2014</v>
      </c>
      <c r="F8417">
        <v>15</v>
      </c>
      <c r="G8417">
        <v>16.738880000000002</v>
      </c>
      <c r="H8417">
        <v>16.738880000000002</v>
      </c>
      <c r="I8417">
        <v>45.75</v>
      </c>
      <c r="J8417">
        <v>8.3385829999999999</v>
      </c>
      <c r="K8417">
        <v>-10.68632</v>
      </c>
      <c r="L8417">
        <v>-4.372757</v>
      </c>
      <c r="M8417">
        <v>0</v>
      </c>
      <c r="N8417">
        <v>4.372757</v>
      </c>
      <c r="O8417">
        <v>10.68632</v>
      </c>
      <c r="P8417">
        <v>3.3430137000000002</v>
      </c>
      <c r="Q8417">
        <v>45</v>
      </c>
      <c r="R8417">
        <v>12</v>
      </c>
      <c r="S8417" s="81">
        <v>32503</v>
      </c>
    </row>
    <row r="8418" spans="1:19" x14ac:dyDescent="0.2">
      <c r="A8418" t="s">
        <v>76</v>
      </c>
      <c r="B8418" t="s">
        <v>59</v>
      </c>
      <c r="C8418" t="s">
        <v>45</v>
      </c>
      <c r="D8418" t="s">
        <v>16</v>
      </c>
      <c r="E8418">
        <v>2014</v>
      </c>
      <c r="F8418">
        <v>16</v>
      </c>
      <c r="G8418">
        <v>16.754380000000001</v>
      </c>
      <c r="H8418">
        <v>16.754380000000001</v>
      </c>
      <c r="I8418">
        <v>45.75</v>
      </c>
      <c r="J8418">
        <v>8.0815509999999993</v>
      </c>
      <c r="K8418">
        <v>-10.356920000000001</v>
      </c>
      <c r="L8418">
        <v>-4.2379689999999997</v>
      </c>
      <c r="M8418">
        <v>0</v>
      </c>
      <c r="N8418">
        <v>4.2379689999999997</v>
      </c>
      <c r="O8418">
        <v>10.356920000000001</v>
      </c>
      <c r="P8418">
        <v>3.3430137000000002</v>
      </c>
      <c r="Q8418">
        <v>45</v>
      </c>
      <c r="R8418">
        <v>12</v>
      </c>
      <c r="S8418" s="81">
        <v>32503</v>
      </c>
    </row>
    <row r="8419" spans="1:19" x14ac:dyDescent="0.2">
      <c r="A8419" t="s">
        <v>76</v>
      </c>
      <c r="B8419" t="s">
        <v>59</v>
      </c>
      <c r="C8419" t="s">
        <v>45</v>
      </c>
      <c r="D8419" t="s">
        <v>16</v>
      </c>
      <c r="E8419">
        <v>2014</v>
      </c>
      <c r="F8419">
        <v>17</v>
      </c>
      <c r="G8419">
        <v>16.598189999999999</v>
      </c>
      <c r="H8419">
        <v>16.598189999999999</v>
      </c>
      <c r="I8419">
        <v>43.25</v>
      </c>
      <c r="J8419">
        <v>7.890714</v>
      </c>
      <c r="K8419">
        <v>-10.112360000000001</v>
      </c>
      <c r="L8419">
        <v>-4.1378940000000002</v>
      </c>
      <c r="M8419">
        <v>0</v>
      </c>
      <c r="N8419">
        <v>4.1378940000000002</v>
      </c>
      <c r="O8419">
        <v>10.112360000000001</v>
      </c>
      <c r="P8419">
        <v>3.3430137000000002</v>
      </c>
      <c r="Q8419">
        <v>45</v>
      </c>
      <c r="R8419">
        <v>12</v>
      </c>
      <c r="S8419" s="81">
        <v>32503</v>
      </c>
    </row>
    <row r="8420" spans="1:19" x14ac:dyDescent="0.2">
      <c r="A8420" t="s">
        <v>76</v>
      </c>
      <c r="B8420" t="s">
        <v>59</v>
      </c>
      <c r="C8420" t="s">
        <v>45</v>
      </c>
      <c r="D8420" t="s">
        <v>16</v>
      </c>
      <c r="E8420">
        <v>2014</v>
      </c>
      <c r="F8420">
        <v>18</v>
      </c>
      <c r="G8420">
        <v>23.42146</v>
      </c>
      <c r="H8420">
        <v>23.42146</v>
      </c>
      <c r="I8420">
        <v>39.5</v>
      </c>
      <c r="J8420">
        <v>7.6710000000000003</v>
      </c>
      <c r="K8420">
        <v>-9.8307830000000003</v>
      </c>
      <c r="L8420">
        <v>-4.0226759999999997</v>
      </c>
      <c r="M8420">
        <v>0</v>
      </c>
      <c r="N8420">
        <v>4.0226759999999997</v>
      </c>
      <c r="O8420">
        <v>9.8307830000000003</v>
      </c>
      <c r="P8420">
        <v>3.3430137000000002</v>
      </c>
      <c r="Q8420">
        <v>45</v>
      </c>
      <c r="R8420">
        <v>12</v>
      </c>
      <c r="S8420" s="81">
        <v>32503</v>
      </c>
    </row>
    <row r="8421" spans="1:19" x14ac:dyDescent="0.2">
      <c r="A8421" t="s">
        <v>76</v>
      </c>
      <c r="B8421" t="s">
        <v>59</v>
      </c>
      <c r="C8421" t="s">
        <v>45</v>
      </c>
      <c r="D8421" t="s">
        <v>16</v>
      </c>
      <c r="E8421">
        <v>2014</v>
      </c>
      <c r="F8421">
        <v>19</v>
      </c>
      <c r="G8421">
        <v>22.250150000000001</v>
      </c>
      <c r="H8421">
        <v>22.250150000000001</v>
      </c>
      <c r="I8421">
        <v>37.5</v>
      </c>
      <c r="J8421">
        <v>7.5519730000000003</v>
      </c>
      <c r="K8421">
        <v>-9.6782439999999994</v>
      </c>
      <c r="L8421">
        <v>-3.9602590000000002</v>
      </c>
      <c r="M8421">
        <v>0</v>
      </c>
      <c r="N8421">
        <v>3.9602590000000002</v>
      </c>
      <c r="O8421">
        <v>9.6782439999999994</v>
      </c>
      <c r="P8421">
        <v>3.3430137000000002</v>
      </c>
      <c r="Q8421">
        <v>45</v>
      </c>
      <c r="R8421">
        <v>12</v>
      </c>
      <c r="S8421" s="81">
        <v>32503</v>
      </c>
    </row>
    <row r="8422" spans="1:19" x14ac:dyDescent="0.2">
      <c r="A8422" t="s">
        <v>76</v>
      </c>
      <c r="B8422" t="s">
        <v>59</v>
      </c>
      <c r="C8422" t="s">
        <v>45</v>
      </c>
      <c r="D8422" t="s">
        <v>16</v>
      </c>
      <c r="E8422">
        <v>2014</v>
      </c>
      <c r="F8422">
        <v>20</v>
      </c>
      <c r="G8422">
        <v>21.909520000000001</v>
      </c>
      <c r="H8422">
        <v>21.909520000000001</v>
      </c>
      <c r="I8422">
        <v>35</v>
      </c>
      <c r="J8422">
        <v>7.5312260000000002</v>
      </c>
      <c r="K8422">
        <v>-9.6516540000000006</v>
      </c>
      <c r="L8422">
        <v>-3.949379</v>
      </c>
      <c r="M8422">
        <v>0</v>
      </c>
      <c r="N8422">
        <v>3.949379</v>
      </c>
      <c r="O8422">
        <v>9.6516540000000006</v>
      </c>
      <c r="P8422">
        <v>3.3430137000000002</v>
      </c>
      <c r="Q8422">
        <v>45</v>
      </c>
      <c r="R8422">
        <v>12</v>
      </c>
      <c r="S8422" s="81">
        <v>32503</v>
      </c>
    </row>
    <row r="8423" spans="1:19" x14ac:dyDescent="0.2">
      <c r="A8423" t="s">
        <v>76</v>
      </c>
      <c r="B8423" t="s">
        <v>59</v>
      </c>
      <c r="C8423" t="s">
        <v>45</v>
      </c>
      <c r="D8423" t="s">
        <v>16</v>
      </c>
      <c r="E8423">
        <v>2014</v>
      </c>
      <c r="F8423">
        <v>21</v>
      </c>
      <c r="G8423">
        <v>21.630559999999999</v>
      </c>
      <c r="H8423">
        <v>21.630559999999999</v>
      </c>
      <c r="I8423">
        <v>33</v>
      </c>
      <c r="J8423">
        <v>7.5074199999999998</v>
      </c>
      <c r="K8423">
        <v>-9.6211450000000003</v>
      </c>
      <c r="L8423">
        <v>-3.9368949999999998</v>
      </c>
      <c r="M8423">
        <v>0</v>
      </c>
      <c r="N8423">
        <v>3.9368949999999998</v>
      </c>
      <c r="O8423">
        <v>9.6211450000000003</v>
      </c>
      <c r="P8423">
        <v>3.3430137000000002</v>
      </c>
      <c r="Q8423">
        <v>45</v>
      </c>
      <c r="R8423">
        <v>12</v>
      </c>
      <c r="S8423" s="81">
        <v>32503</v>
      </c>
    </row>
    <row r="8424" spans="1:19" x14ac:dyDescent="0.2">
      <c r="A8424" t="s">
        <v>76</v>
      </c>
      <c r="B8424" t="s">
        <v>59</v>
      </c>
      <c r="C8424" t="s">
        <v>45</v>
      </c>
      <c r="D8424" t="s">
        <v>16</v>
      </c>
      <c r="E8424">
        <v>2014</v>
      </c>
      <c r="F8424">
        <v>22</v>
      </c>
      <c r="G8424">
        <v>21.828189999999999</v>
      </c>
      <c r="H8424">
        <v>21.828189999999999</v>
      </c>
      <c r="I8424">
        <v>32</v>
      </c>
      <c r="J8424">
        <v>7.4993720000000001</v>
      </c>
      <c r="K8424">
        <v>-9.6108309999999992</v>
      </c>
      <c r="L8424">
        <v>-3.932674</v>
      </c>
      <c r="M8424">
        <v>0</v>
      </c>
      <c r="N8424">
        <v>3.932674</v>
      </c>
      <c r="O8424">
        <v>9.6108309999999992</v>
      </c>
      <c r="P8424">
        <v>3.3430137000000002</v>
      </c>
      <c r="Q8424">
        <v>45</v>
      </c>
      <c r="R8424">
        <v>12</v>
      </c>
      <c r="S8424" s="81">
        <v>32503</v>
      </c>
    </row>
    <row r="8425" spans="1:19" x14ac:dyDescent="0.2">
      <c r="A8425" t="s">
        <v>76</v>
      </c>
      <c r="B8425" t="s">
        <v>59</v>
      </c>
      <c r="C8425" t="s">
        <v>45</v>
      </c>
      <c r="D8425" t="s">
        <v>16</v>
      </c>
      <c r="E8425">
        <v>2014</v>
      </c>
      <c r="F8425">
        <v>23</v>
      </c>
      <c r="G8425">
        <v>21.631319999999999</v>
      </c>
      <c r="H8425">
        <v>21.631319999999999</v>
      </c>
      <c r="I8425">
        <v>30.75</v>
      </c>
      <c r="J8425">
        <v>7.4990129999999997</v>
      </c>
      <c r="K8425">
        <v>-9.6103719999999999</v>
      </c>
      <c r="L8425">
        <v>-3.9324859999999999</v>
      </c>
      <c r="M8425">
        <v>0</v>
      </c>
      <c r="N8425">
        <v>3.9324859999999999</v>
      </c>
      <c r="O8425">
        <v>9.6103719999999999</v>
      </c>
      <c r="P8425">
        <v>3.3430137000000002</v>
      </c>
      <c r="Q8425">
        <v>45</v>
      </c>
      <c r="R8425">
        <v>12</v>
      </c>
      <c r="S8425" s="81">
        <v>32503</v>
      </c>
    </row>
    <row r="8426" spans="1:19" x14ac:dyDescent="0.2">
      <c r="A8426" t="s">
        <v>76</v>
      </c>
      <c r="B8426" t="s">
        <v>59</v>
      </c>
      <c r="C8426" t="s">
        <v>45</v>
      </c>
      <c r="D8426" t="s">
        <v>16</v>
      </c>
      <c r="E8426">
        <v>2014</v>
      </c>
      <c r="F8426">
        <v>24</v>
      </c>
      <c r="G8426">
        <v>21.508469999999999</v>
      </c>
      <c r="H8426">
        <v>21.508469999999999</v>
      </c>
      <c r="I8426">
        <v>30</v>
      </c>
      <c r="J8426">
        <v>7.5005649999999999</v>
      </c>
      <c r="K8426">
        <v>-9.6123609999999999</v>
      </c>
      <c r="L8426">
        <v>-3.9333</v>
      </c>
      <c r="M8426">
        <v>0</v>
      </c>
      <c r="N8426">
        <v>3.9333</v>
      </c>
      <c r="O8426">
        <v>9.6123609999999999</v>
      </c>
      <c r="P8426">
        <v>3.3430137000000002</v>
      </c>
      <c r="Q8426">
        <v>45</v>
      </c>
      <c r="R8426">
        <v>12</v>
      </c>
      <c r="S8426" s="81">
        <v>32503</v>
      </c>
    </row>
    <row r="8427" spans="1:19" x14ac:dyDescent="0.2">
      <c r="A8427" t="s">
        <v>76</v>
      </c>
      <c r="B8427" t="s">
        <v>59</v>
      </c>
      <c r="C8427" t="s">
        <v>47</v>
      </c>
      <c r="D8427" t="s">
        <v>46</v>
      </c>
      <c r="E8427">
        <v>2014</v>
      </c>
      <c r="F8427">
        <v>1</v>
      </c>
      <c r="G8427">
        <v>15.40789</v>
      </c>
      <c r="H8427">
        <v>15.40789</v>
      </c>
      <c r="I8427">
        <v>74.875</v>
      </c>
      <c r="J8427">
        <v>7.5060289999999998</v>
      </c>
      <c r="K8427">
        <v>-9.6193629999999999</v>
      </c>
      <c r="L8427">
        <v>-3.9361649999999999</v>
      </c>
      <c r="M8427">
        <v>0</v>
      </c>
      <c r="N8427">
        <v>3.9361649999999999</v>
      </c>
      <c r="O8427">
        <v>9.6193629999999999</v>
      </c>
      <c r="P8427">
        <v>3.2281335000000002</v>
      </c>
      <c r="Q8427">
        <v>45</v>
      </c>
      <c r="R8427">
        <v>7</v>
      </c>
    </row>
    <row r="8428" spans="1:19" x14ac:dyDescent="0.2">
      <c r="A8428" t="s">
        <v>76</v>
      </c>
      <c r="B8428" t="s">
        <v>59</v>
      </c>
      <c r="C8428" t="s">
        <v>47</v>
      </c>
      <c r="D8428" t="s">
        <v>46</v>
      </c>
      <c r="E8428">
        <v>2014</v>
      </c>
      <c r="F8428">
        <v>2</v>
      </c>
      <c r="G8428">
        <v>15.412369999999999</v>
      </c>
      <c r="H8428">
        <v>15.412369999999999</v>
      </c>
      <c r="I8428">
        <v>68.125</v>
      </c>
      <c r="J8428">
        <v>7.5054829999999999</v>
      </c>
      <c r="K8428">
        <v>-9.6186640000000008</v>
      </c>
      <c r="L8428">
        <v>-3.9358789999999999</v>
      </c>
      <c r="M8428">
        <v>0</v>
      </c>
      <c r="N8428">
        <v>3.9358789999999999</v>
      </c>
      <c r="O8428">
        <v>9.6186640000000008</v>
      </c>
      <c r="P8428">
        <v>3.2281335000000002</v>
      </c>
      <c r="Q8428">
        <v>45</v>
      </c>
      <c r="R8428">
        <v>7</v>
      </c>
    </row>
    <row r="8429" spans="1:19" x14ac:dyDescent="0.2">
      <c r="A8429" t="s">
        <v>76</v>
      </c>
      <c r="B8429" t="s">
        <v>59</v>
      </c>
      <c r="C8429" t="s">
        <v>47</v>
      </c>
      <c r="D8429" t="s">
        <v>46</v>
      </c>
      <c r="E8429">
        <v>2014</v>
      </c>
      <c r="F8429">
        <v>3</v>
      </c>
      <c r="G8429">
        <v>16.235569999999999</v>
      </c>
      <c r="H8429">
        <v>16.235569999999999</v>
      </c>
      <c r="I8429">
        <v>65.9375</v>
      </c>
      <c r="J8429">
        <v>7.506596</v>
      </c>
      <c r="K8429">
        <v>-9.6200899999999994</v>
      </c>
      <c r="L8429">
        <v>-3.9364629999999998</v>
      </c>
      <c r="M8429">
        <v>0</v>
      </c>
      <c r="N8429">
        <v>3.9364629999999998</v>
      </c>
      <c r="O8429">
        <v>9.6200899999999994</v>
      </c>
      <c r="P8429">
        <v>3.2281335000000002</v>
      </c>
      <c r="Q8429">
        <v>45</v>
      </c>
      <c r="R8429">
        <v>7</v>
      </c>
    </row>
    <row r="8430" spans="1:19" x14ac:dyDescent="0.2">
      <c r="A8430" t="s">
        <v>76</v>
      </c>
      <c r="B8430" t="s">
        <v>59</v>
      </c>
      <c r="C8430" t="s">
        <v>47</v>
      </c>
      <c r="D8430" t="s">
        <v>46</v>
      </c>
      <c r="E8430">
        <v>2014</v>
      </c>
      <c r="F8430">
        <v>4</v>
      </c>
      <c r="G8430">
        <v>16.281770000000002</v>
      </c>
      <c r="H8430">
        <v>16.281770000000002</v>
      </c>
      <c r="I8430">
        <v>64.5</v>
      </c>
      <c r="J8430">
        <v>7.5072739999999998</v>
      </c>
      <c r="K8430">
        <v>-9.6209579999999999</v>
      </c>
      <c r="L8430">
        <v>-3.9368180000000002</v>
      </c>
      <c r="M8430">
        <v>0</v>
      </c>
      <c r="N8430">
        <v>3.9368180000000002</v>
      </c>
      <c r="O8430">
        <v>9.6209579999999999</v>
      </c>
      <c r="P8430">
        <v>3.2281335000000002</v>
      </c>
      <c r="Q8430">
        <v>45</v>
      </c>
      <c r="R8430">
        <v>7</v>
      </c>
    </row>
    <row r="8431" spans="1:19" x14ac:dyDescent="0.2">
      <c r="A8431" t="s">
        <v>76</v>
      </c>
      <c r="B8431" t="s">
        <v>59</v>
      </c>
      <c r="C8431" t="s">
        <v>47</v>
      </c>
      <c r="D8431" t="s">
        <v>46</v>
      </c>
      <c r="E8431">
        <v>2014</v>
      </c>
      <c r="F8431">
        <v>5</v>
      </c>
      <c r="G8431">
        <v>17.064019999999999</v>
      </c>
      <c r="H8431">
        <v>17.064019999999999</v>
      </c>
      <c r="I8431">
        <v>63.5625</v>
      </c>
      <c r="J8431">
        <v>7.5074180000000004</v>
      </c>
      <c r="K8431">
        <v>-9.621143</v>
      </c>
      <c r="L8431">
        <v>-3.9368940000000001</v>
      </c>
      <c r="M8431">
        <v>0</v>
      </c>
      <c r="N8431">
        <v>3.9368940000000001</v>
      </c>
      <c r="O8431">
        <v>9.621143</v>
      </c>
      <c r="P8431">
        <v>3.2281335000000002</v>
      </c>
      <c r="Q8431">
        <v>45</v>
      </c>
      <c r="R8431">
        <v>7</v>
      </c>
    </row>
    <row r="8432" spans="1:19" x14ac:dyDescent="0.2">
      <c r="A8432" t="s">
        <v>76</v>
      </c>
      <c r="B8432" t="s">
        <v>59</v>
      </c>
      <c r="C8432" t="s">
        <v>47</v>
      </c>
      <c r="D8432" t="s">
        <v>46</v>
      </c>
      <c r="E8432">
        <v>2014</v>
      </c>
      <c r="F8432">
        <v>6</v>
      </c>
      <c r="G8432">
        <v>18.02026</v>
      </c>
      <c r="H8432">
        <v>18.02026</v>
      </c>
      <c r="I8432">
        <v>63.25</v>
      </c>
      <c r="J8432">
        <v>7.5087400000000004</v>
      </c>
      <c r="K8432">
        <v>-9.6228370000000005</v>
      </c>
      <c r="L8432">
        <v>-3.9375870000000002</v>
      </c>
      <c r="M8432">
        <v>0</v>
      </c>
      <c r="N8432">
        <v>3.9375870000000002</v>
      </c>
      <c r="O8432">
        <v>9.6228370000000005</v>
      </c>
      <c r="P8432">
        <v>3.2281335000000002</v>
      </c>
      <c r="Q8432">
        <v>45</v>
      </c>
      <c r="R8432">
        <v>7</v>
      </c>
    </row>
    <row r="8433" spans="1:18" x14ac:dyDescent="0.2">
      <c r="A8433" t="s">
        <v>76</v>
      </c>
      <c r="B8433" t="s">
        <v>59</v>
      </c>
      <c r="C8433" t="s">
        <v>47</v>
      </c>
      <c r="D8433" t="s">
        <v>46</v>
      </c>
      <c r="E8433">
        <v>2014</v>
      </c>
      <c r="F8433">
        <v>7</v>
      </c>
      <c r="G8433">
        <v>21.380130000000001</v>
      </c>
      <c r="H8433">
        <v>21.380130000000001</v>
      </c>
      <c r="I8433">
        <v>63.0625</v>
      </c>
      <c r="J8433">
        <v>7.553534</v>
      </c>
      <c r="K8433">
        <v>-9.6802430000000008</v>
      </c>
      <c r="L8433">
        <v>-3.961077</v>
      </c>
      <c r="M8433">
        <v>0</v>
      </c>
      <c r="N8433">
        <v>3.961077</v>
      </c>
      <c r="O8433">
        <v>9.6802430000000008</v>
      </c>
      <c r="P8433">
        <v>3.2281335000000002</v>
      </c>
      <c r="Q8433">
        <v>45</v>
      </c>
      <c r="R8433">
        <v>7</v>
      </c>
    </row>
    <row r="8434" spans="1:18" x14ac:dyDescent="0.2">
      <c r="A8434" t="s">
        <v>76</v>
      </c>
      <c r="B8434" t="s">
        <v>59</v>
      </c>
      <c r="C8434" t="s">
        <v>47</v>
      </c>
      <c r="D8434" t="s">
        <v>46</v>
      </c>
      <c r="E8434">
        <v>2014</v>
      </c>
      <c r="F8434">
        <v>8</v>
      </c>
      <c r="G8434">
        <v>24.752890000000001</v>
      </c>
      <c r="H8434">
        <v>24.752890000000001</v>
      </c>
      <c r="I8434">
        <v>67.4375</v>
      </c>
      <c r="J8434">
        <v>7.5801850000000002</v>
      </c>
      <c r="K8434">
        <v>-9.7143969999999999</v>
      </c>
      <c r="L8434">
        <v>-3.9750529999999999</v>
      </c>
      <c r="M8434">
        <v>0</v>
      </c>
      <c r="N8434">
        <v>3.9750529999999999</v>
      </c>
      <c r="O8434">
        <v>9.7143969999999999</v>
      </c>
      <c r="P8434">
        <v>3.2281335000000002</v>
      </c>
      <c r="Q8434">
        <v>45</v>
      </c>
      <c r="R8434">
        <v>7</v>
      </c>
    </row>
    <row r="8435" spans="1:18" x14ac:dyDescent="0.2">
      <c r="A8435" t="s">
        <v>76</v>
      </c>
      <c r="B8435" t="s">
        <v>59</v>
      </c>
      <c r="C8435" t="s">
        <v>47</v>
      </c>
      <c r="D8435" t="s">
        <v>46</v>
      </c>
      <c r="E8435">
        <v>2014</v>
      </c>
      <c r="F8435">
        <v>9</v>
      </c>
      <c r="G8435">
        <v>29.754999999999999</v>
      </c>
      <c r="H8435">
        <v>29.754999999999999</v>
      </c>
      <c r="I8435">
        <v>73.8125</v>
      </c>
      <c r="J8435">
        <v>8.2142309999999998</v>
      </c>
      <c r="K8435">
        <v>-10.526960000000001</v>
      </c>
      <c r="L8435">
        <v>-4.3075469999999996</v>
      </c>
      <c r="M8435">
        <v>0</v>
      </c>
      <c r="N8435">
        <v>4.3075469999999996</v>
      </c>
      <c r="O8435">
        <v>10.526960000000001</v>
      </c>
      <c r="P8435">
        <v>3.2281335000000002</v>
      </c>
      <c r="Q8435">
        <v>45</v>
      </c>
      <c r="R8435">
        <v>7</v>
      </c>
    </row>
    <row r="8436" spans="1:18" x14ac:dyDescent="0.2">
      <c r="A8436" t="s">
        <v>76</v>
      </c>
      <c r="B8436" t="s">
        <v>59</v>
      </c>
      <c r="C8436" t="s">
        <v>47</v>
      </c>
      <c r="D8436" t="s">
        <v>46</v>
      </c>
      <c r="E8436">
        <v>2014</v>
      </c>
      <c r="F8436">
        <v>10</v>
      </c>
      <c r="G8436">
        <v>31.433409999999999</v>
      </c>
      <c r="H8436">
        <v>31.433409999999999</v>
      </c>
      <c r="I8436">
        <v>79.125</v>
      </c>
      <c r="J8436">
        <v>8.1871539999999996</v>
      </c>
      <c r="K8436">
        <v>-10.49226</v>
      </c>
      <c r="L8436">
        <v>-4.2933479999999999</v>
      </c>
      <c r="M8436">
        <v>0</v>
      </c>
      <c r="N8436">
        <v>4.2933479999999999</v>
      </c>
      <c r="O8436">
        <v>10.49226</v>
      </c>
      <c r="P8436">
        <v>3.2281335000000002</v>
      </c>
      <c r="Q8436">
        <v>45</v>
      </c>
      <c r="R8436">
        <v>7</v>
      </c>
    </row>
    <row r="8437" spans="1:18" x14ac:dyDescent="0.2">
      <c r="A8437" t="s">
        <v>76</v>
      </c>
      <c r="B8437" t="s">
        <v>59</v>
      </c>
      <c r="C8437" t="s">
        <v>47</v>
      </c>
      <c r="D8437" t="s">
        <v>46</v>
      </c>
      <c r="E8437">
        <v>2014</v>
      </c>
      <c r="F8437">
        <v>11</v>
      </c>
      <c r="G8437">
        <v>31.588090000000001</v>
      </c>
      <c r="H8437">
        <v>31.588090000000001</v>
      </c>
      <c r="I8437">
        <v>84.4375</v>
      </c>
      <c r="J8437">
        <v>8.4161289999999997</v>
      </c>
      <c r="K8437">
        <v>-10.7857</v>
      </c>
      <c r="L8437">
        <v>-4.4134229999999999</v>
      </c>
      <c r="M8437">
        <v>0</v>
      </c>
      <c r="N8437">
        <v>4.4134229999999999</v>
      </c>
      <c r="O8437">
        <v>10.7857</v>
      </c>
      <c r="P8437">
        <v>3.2281335000000002</v>
      </c>
      <c r="Q8437">
        <v>45</v>
      </c>
      <c r="R8437">
        <v>7</v>
      </c>
    </row>
    <row r="8438" spans="1:18" x14ac:dyDescent="0.2">
      <c r="A8438" t="s">
        <v>76</v>
      </c>
      <c r="B8438" t="s">
        <v>59</v>
      </c>
      <c r="C8438" t="s">
        <v>47</v>
      </c>
      <c r="D8438" t="s">
        <v>46</v>
      </c>
      <c r="E8438">
        <v>2014</v>
      </c>
      <c r="F8438">
        <v>12</v>
      </c>
      <c r="G8438">
        <v>33.357990000000001</v>
      </c>
      <c r="H8438">
        <v>33.357990000000001</v>
      </c>
      <c r="I8438">
        <v>89.6875</v>
      </c>
      <c r="J8438">
        <v>8.9219880000000007</v>
      </c>
      <c r="K8438">
        <v>-11.43399</v>
      </c>
      <c r="L8438">
        <v>-4.6786950000000003</v>
      </c>
      <c r="M8438">
        <v>0</v>
      </c>
      <c r="N8438">
        <v>4.6786950000000003</v>
      </c>
      <c r="O8438">
        <v>11.43399</v>
      </c>
      <c r="P8438">
        <v>3.2281335000000002</v>
      </c>
      <c r="Q8438">
        <v>45</v>
      </c>
      <c r="R8438">
        <v>7</v>
      </c>
    </row>
    <row r="8439" spans="1:18" x14ac:dyDescent="0.2">
      <c r="A8439" t="s">
        <v>76</v>
      </c>
      <c r="B8439" t="s">
        <v>59</v>
      </c>
      <c r="C8439" t="s">
        <v>47</v>
      </c>
      <c r="D8439" t="s">
        <v>46</v>
      </c>
      <c r="E8439">
        <v>2014</v>
      </c>
      <c r="F8439">
        <v>13</v>
      </c>
      <c r="G8439">
        <v>28.630420000000001</v>
      </c>
      <c r="H8439">
        <v>28.630420000000001</v>
      </c>
      <c r="I8439">
        <v>93.625</v>
      </c>
      <c r="J8439">
        <v>8.2135599999999993</v>
      </c>
      <c r="K8439">
        <v>-10.5261</v>
      </c>
      <c r="L8439">
        <v>-4.3071950000000001</v>
      </c>
      <c r="M8439">
        <v>0</v>
      </c>
      <c r="N8439">
        <v>4.3071950000000001</v>
      </c>
      <c r="O8439">
        <v>10.5261</v>
      </c>
      <c r="P8439">
        <v>3.2281335000000002</v>
      </c>
      <c r="Q8439">
        <v>45</v>
      </c>
      <c r="R8439">
        <v>7</v>
      </c>
    </row>
    <row r="8440" spans="1:18" x14ac:dyDescent="0.2">
      <c r="A8440" t="s">
        <v>76</v>
      </c>
      <c r="B8440" t="s">
        <v>59</v>
      </c>
      <c r="C8440" t="s">
        <v>47</v>
      </c>
      <c r="D8440" t="s">
        <v>46</v>
      </c>
      <c r="E8440">
        <v>2014</v>
      </c>
      <c r="F8440">
        <v>14</v>
      </c>
      <c r="G8440">
        <v>29.655190000000001</v>
      </c>
      <c r="H8440">
        <v>29.655190000000001</v>
      </c>
      <c r="I8440">
        <v>96.875</v>
      </c>
      <c r="J8440">
        <v>8.0469500000000007</v>
      </c>
      <c r="K8440">
        <v>-10.312580000000001</v>
      </c>
      <c r="L8440">
        <v>-4.2198250000000002</v>
      </c>
      <c r="M8440">
        <v>0</v>
      </c>
      <c r="N8440">
        <v>4.2198250000000002</v>
      </c>
      <c r="O8440">
        <v>10.312580000000001</v>
      </c>
      <c r="P8440">
        <v>3.2281335000000002</v>
      </c>
      <c r="Q8440">
        <v>45</v>
      </c>
      <c r="R8440">
        <v>7</v>
      </c>
    </row>
    <row r="8441" spans="1:18" x14ac:dyDescent="0.2">
      <c r="A8441" t="s">
        <v>76</v>
      </c>
      <c r="B8441" t="s">
        <v>59</v>
      </c>
      <c r="C8441" t="s">
        <v>47</v>
      </c>
      <c r="D8441" t="s">
        <v>46</v>
      </c>
      <c r="E8441">
        <v>2014</v>
      </c>
      <c r="F8441">
        <v>15</v>
      </c>
      <c r="G8441">
        <v>25.305910000000001</v>
      </c>
      <c r="H8441">
        <v>25.305910000000001</v>
      </c>
      <c r="I8441">
        <v>99.375</v>
      </c>
      <c r="J8441">
        <v>8.0292980000000007</v>
      </c>
      <c r="K8441">
        <v>-10.289960000000001</v>
      </c>
      <c r="L8441">
        <v>-4.2105680000000003</v>
      </c>
      <c r="M8441">
        <v>0</v>
      </c>
      <c r="N8441">
        <v>4.2105680000000003</v>
      </c>
      <c r="O8441">
        <v>10.289960000000001</v>
      </c>
      <c r="P8441">
        <v>3.2281335000000002</v>
      </c>
      <c r="Q8441">
        <v>45</v>
      </c>
      <c r="R8441">
        <v>7</v>
      </c>
    </row>
    <row r="8442" spans="1:18" x14ac:dyDescent="0.2">
      <c r="A8442" t="s">
        <v>76</v>
      </c>
      <c r="B8442" t="s">
        <v>59</v>
      </c>
      <c r="C8442" t="s">
        <v>47</v>
      </c>
      <c r="D8442" t="s">
        <v>46</v>
      </c>
      <c r="E8442">
        <v>2014</v>
      </c>
      <c r="F8442">
        <v>16</v>
      </c>
      <c r="G8442">
        <v>24.18806</v>
      </c>
      <c r="H8442">
        <v>24.18806</v>
      </c>
      <c r="I8442">
        <v>100.938</v>
      </c>
      <c r="J8442">
        <v>7.785501</v>
      </c>
      <c r="K8442">
        <v>-9.9775220000000004</v>
      </c>
      <c r="L8442">
        <v>-4.0827210000000003</v>
      </c>
      <c r="M8442">
        <v>0</v>
      </c>
      <c r="N8442">
        <v>4.0827210000000003</v>
      </c>
      <c r="O8442">
        <v>9.9775220000000004</v>
      </c>
      <c r="P8442">
        <v>3.2281335000000002</v>
      </c>
      <c r="Q8442">
        <v>45</v>
      </c>
      <c r="R8442">
        <v>7</v>
      </c>
    </row>
    <row r="8443" spans="1:18" x14ac:dyDescent="0.2">
      <c r="A8443" t="s">
        <v>76</v>
      </c>
      <c r="B8443" t="s">
        <v>59</v>
      </c>
      <c r="C8443" t="s">
        <v>47</v>
      </c>
      <c r="D8443" t="s">
        <v>46</v>
      </c>
      <c r="E8443">
        <v>2014</v>
      </c>
      <c r="F8443">
        <v>17</v>
      </c>
      <c r="G8443">
        <v>19.43648</v>
      </c>
      <c r="H8443">
        <v>19.43648</v>
      </c>
      <c r="I8443">
        <v>101.313</v>
      </c>
      <c r="J8443">
        <v>7.7066910000000002</v>
      </c>
      <c r="K8443">
        <v>-9.8765219999999996</v>
      </c>
      <c r="L8443">
        <v>-4.0413930000000002</v>
      </c>
      <c r="M8443">
        <v>0</v>
      </c>
      <c r="N8443">
        <v>4.0413930000000002</v>
      </c>
      <c r="O8443">
        <v>9.8765219999999996</v>
      </c>
      <c r="P8443">
        <v>3.2281335000000002</v>
      </c>
      <c r="Q8443">
        <v>45</v>
      </c>
      <c r="R8443">
        <v>7</v>
      </c>
    </row>
    <row r="8444" spans="1:18" x14ac:dyDescent="0.2">
      <c r="A8444" t="s">
        <v>76</v>
      </c>
      <c r="B8444" t="s">
        <v>59</v>
      </c>
      <c r="C8444" t="s">
        <v>47</v>
      </c>
      <c r="D8444" t="s">
        <v>46</v>
      </c>
      <c r="E8444">
        <v>2014</v>
      </c>
      <c r="F8444">
        <v>18</v>
      </c>
      <c r="G8444">
        <v>17.98603</v>
      </c>
      <c r="H8444">
        <v>17.98603</v>
      </c>
      <c r="I8444">
        <v>101</v>
      </c>
      <c r="J8444">
        <v>7.559793</v>
      </c>
      <c r="K8444">
        <v>-9.6882649999999995</v>
      </c>
      <c r="L8444">
        <v>-3.9643600000000001</v>
      </c>
      <c r="M8444">
        <v>0</v>
      </c>
      <c r="N8444">
        <v>3.9643600000000001</v>
      </c>
      <c r="O8444">
        <v>9.6882649999999995</v>
      </c>
      <c r="P8444">
        <v>3.2281335000000002</v>
      </c>
      <c r="Q8444">
        <v>45</v>
      </c>
      <c r="R8444">
        <v>7</v>
      </c>
    </row>
    <row r="8445" spans="1:18" x14ac:dyDescent="0.2">
      <c r="A8445" t="s">
        <v>76</v>
      </c>
      <c r="B8445" t="s">
        <v>59</v>
      </c>
      <c r="C8445" t="s">
        <v>47</v>
      </c>
      <c r="D8445" t="s">
        <v>46</v>
      </c>
      <c r="E8445">
        <v>2014</v>
      </c>
      <c r="F8445">
        <v>19</v>
      </c>
      <c r="G8445">
        <v>16.266549999999999</v>
      </c>
      <c r="H8445">
        <v>16.266549999999999</v>
      </c>
      <c r="I8445">
        <v>99</v>
      </c>
      <c r="J8445">
        <v>7.5580920000000003</v>
      </c>
      <c r="K8445">
        <v>-9.6860839999999993</v>
      </c>
      <c r="L8445">
        <v>-3.9634670000000001</v>
      </c>
      <c r="M8445">
        <v>0</v>
      </c>
      <c r="N8445">
        <v>3.9634670000000001</v>
      </c>
      <c r="O8445">
        <v>9.6860839999999993</v>
      </c>
      <c r="P8445">
        <v>3.2281335000000002</v>
      </c>
      <c r="Q8445">
        <v>45</v>
      </c>
      <c r="R8445">
        <v>7</v>
      </c>
    </row>
    <row r="8446" spans="1:18" x14ac:dyDescent="0.2">
      <c r="A8446" t="s">
        <v>76</v>
      </c>
      <c r="B8446" t="s">
        <v>59</v>
      </c>
      <c r="C8446" t="s">
        <v>47</v>
      </c>
      <c r="D8446" t="s">
        <v>46</v>
      </c>
      <c r="E8446">
        <v>2014</v>
      </c>
      <c r="F8446">
        <v>20</v>
      </c>
      <c r="G8446">
        <v>15.94525</v>
      </c>
      <c r="H8446">
        <v>15.94525</v>
      </c>
      <c r="I8446">
        <v>94.6875</v>
      </c>
      <c r="J8446">
        <v>7.5369910000000004</v>
      </c>
      <c r="K8446">
        <v>-9.6590419999999995</v>
      </c>
      <c r="L8446">
        <v>-3.9524020000000002</v>
      </c>
      <c r="M8446">
        <v>0</v>
      </c>
      <c r="N8446">
        <v>3.9524020000000002</v>
      </c>
      <c r="O8446">
        <v>9.6590419999999995</v>
      </c>
      <c r="P8446">
        <v>3.2281335000000002</v>
      </c>
      <c r="Q8446">
        <v>45</v>
      </c>
      <c r="R8446">
        <v>7</v>
      </c>
    </row>
    <row r="8447" spans="1:18" x14ac:dyDescent="0.2">
      <c r="A8447" t="s">
        <v>76</v>
      </c>
      <c r="B8447" t="s">
        <v>59</v>
      </c>
      <c r="C8447" t="s">
        <v>47</v>
      </c>
      <c r="D8447" t="s">
        <v>46</v>
      </c>
      <c r="E8447">
        <v>2014</v>
      </c>
      <c r="F8447">
        <v>21</v>
      </c>
      <c r="G8447">
        <v>16.087520000000001</v>
      </c>
      <c r="H8447">
        <v>16.087520000000001</v>
      </c>
      <c r="I8447">
        <v>88.3125</v>
      </c>
      <c r="J8447">
        <v>7.509792</v>
      </c>
      <c r="K8447">
        <v>-9.6241859999999999</v>
      </c>
      <c r="L8447">
        <v>-3.9381390000000001</v>
      </c>
      <c r="M8447">
        <v>0</v>
      </c>
      <c r="N8447">
        <v>3.9381390000000001</v>
      </c>
      <c r="O8447">
        <v>9.6241859999999999</v>
      </c>
      <c r="P8447">
        <v>3.2281335000000002</v>
      </c>
      <c r="Q8447">
        <v>45</v>
      </c>
      <c r="R8447">
        <v>7</v>
      </c>
    </row>
    <row r="8448" spans="1:18" x14ac:dyDescent="0.2">
      <c r="A8448" t="s">
        <v>76</v>
      </c>
      <c r="B8448" t="s">
        <v>59</v>
      </c>
      <c r="C8448" t="s">
        <v>47</v>
      </c>
      <c r="D8448" t="s">
        <v>46</v>
      </c>
      <c r="E8448">
        <v>2014</v>
      </c>
      <c r="F8448">
        <v>22</v>
      </c>
      <c r="G8448">
        <v>16.61232</v>
      </c>
      <c r="H8448">
        <v>16.61232</v>
      </c>
      <c r="I8448">
        <v>83.25</v>
      </c>
      <c r="J8448">
        <v>7.5067680000000001</v>
      </c>
      <c r="K8448">
        <v>-9.6203109999999992</v>
      </c>
      <c r="L8448">
        <v>-3.936553</v>
      </c>
      <c r="M8448">
        <v>0</v>
      </c>
      <c r="N8448">
        <v>3.936553</v>
      </c>
      <c r="O8448">
        <v>9.6203109999999992</v>
      </c>
      <c r="P8448">
        <v>3.2281335000000002</v>
      </c>
      <c r="Q8448">
        <v>45</v>
      </c>
      <c r="R8448">
        <v>7</v>
      </c>
    </row>
    <row r="8449" spans="1:19" x14ac:dyDescent="0.2">
      <c r="A8449" t="s">
        <v>76</v>
      </c>
      <c r="B8449" t="s">
        <v>59</v>
      </c>
      <c r="C8449" t="s">
        <v>47</v>
      </c>
      <c r="D8449" t="s">
        <v>46</v>
      </c>
      <c r="E8449">
        <v>2014</v>
      </c>
      <c r="F8449">
        <v>23</v>
      </c>
      <c r="G8449">
        <v>16.089449999999999</v>
      </c>
      <c r="H8449">
        <v>16.089449999999999</v>
      </c>
      <c r="I8449">
        <v>79.9375</v>
      </c>
      <c r="J8449">
        <v>7.5054150000000002</v>
      </c>
      <c r="K8449">
        <v>-9.6185770000000002</v>
      </c>
      <c r="L8449">
        <v>-3.9358439999999999</v>
      </c>
      <c r="M8449">
        <v>0</v>
      </c>
      <c r="N8449">
        <v>3.9358439999999999</v>
      </c>
      <c r="O8449">
        <v>9.6185770000000002</v>
      </c>
      <c r="P8449">
        <v>3.2281335000000002</v>
      </c>
      <c r="Q8449">
        <v>45</v>
      </c>
      <c r="R8449">
        <v>7</v>
      </c>
    </row>
    <row r="8450" spans="1:19" x14ac:dyDescent="0.2">
      <c r="A8450" t="s">
        <v>76</v>
      </c>
      <c r="B8450" t="s">
        <v>59</v>
      </c>
      <c r="C8450" t="s">
        <v>47</v>
      </c>
      <c r="D8450" t="s">
        <v>46</v>
      </c>
      <c r="E8450">
        <v>2014</v>
      </c>
      <c r="F8450">
        <v>24</v>
      </c>
      <c r="G8450">
        <v>15.87945</v>
      </c>
      <c r="H8450">
        <v>15.87945</v>
      </c>
      <c r="I8450">
        <v>77.8125</v>
      </c>
      <c r="J8450">
        <v>7.5065980000000003</v>
      </c>
      <c r="K8450">
        <v>-9.6200930000000007</v>
      </c>
      <c r="L8450">
        <v>-3.936464</v>
      </c>
      <c r="M8450">
        <v>0</v>
      </c>
      <c r="N8450">
        <v>3.936464</v>
      </c>
      <c r="O8450">
        <v>9.6200930000000007</v>
      </c>
      <c r="P8450">
        <v>3.2281335000000002</v>
      </c>
      <c r="Q8450">
        <v>45</v>
      </c>
      <c r="R8450">
        <v>7</v>
      </c>
    </row>
    <row r="8451" spans="1:19" x14ac:dyDescent="0.2">
      <c r="A8451" t="s">
        <v>76</v>
      </c>
      <c r="B8451" t="s">
        <v>59</v>
      </c>
      <c r="C8451" t="s">
        <v>47</v>
      </c>
      <c r="D8451" t="s">
        <v>5</v>
      </c>
      <c r="E8451">
        <v>2014</v>
      </c>
      <c r="F8451">
        <v>1</v>
      </c>
      <c r="G8451">
        <v>18.851590000000002</v>
      </c>
      <c r="H8451">
        <v>18.851590000000002</v>
      </c>
      <c r="I8451">
        <v>35.75</v>
      </c>
      <c r="J8451">
        <v>7.5041840000000004</v>
      </c>
      <c r="K8451">
        <v>-9.6169989999999999</v>
      </c>
      <c r="L8451">
        <v>-3.9351980000000002</v>
      </c>
      <c r="M8451">
        <v>0</v>
      </c>
      <c r="N8451">
        <v>3.9351980000000002</v>
      </c>
      <c r="O8451">
        <v>9.6169989999999999</v>
      </c>
      <c r="P8451">
        <v>3.0779654000000001</v>
      </c>
      <c r="Q8451">
        <v>45</v>
      </c>
      <c r="R8451">
        <v>1</v>
      </c>
      <c r="S8451" s="81">
        <v>30694</v>
      </c>
    </row>
    <row r="8452" spans="1:19" x14ac:dyDescent="0.2">
      <c r="A8452" t="s">
        <v>76</v>
      </c>
      <c r="B8452" t="s">
        <v>59</v>
      </c>
      <c r="C8452" t="s">
        <v>47</v>
      </c>
      <c r="D8452" t="s">
        <v>5</v>
      </c>
      <c r="E8452">
        <v>2014</v>
      </c>
      <c r="F8452">
        <v>2</v>
      </c>
      <c r="G8452">
        <v>18.79261</v>
      </c>
      <c r="H8452">
        <v>18.79261</v>
      </c>
      <c r="I8452">
        <v>36.25</v>
      </c>
      <c r="J8452">
        <v>7.5030390000000002</v>
      </c>
      <c r="K8452">
        <v>-9.6155310000000007</v>
      </c>
      <c r="L8452">
        <v>-3.9345970000000001</v>
      </c>
      <c r="M8452">
        <v>0</v>
      </c>
      <c r="N8452">
        <v>3.9345970000000001</v>
      </c>
      <c r="O8452">
        <v>9.6155310000000007</v>
      </c>
      <c r="P8452">
        <v>3.0779654000000001</v>
      </c>
      <c r="Q8452">
        <v>45</v>
      </c>
      <c r="R8452">
        <v>1</v>
      </c>
      <c r="S8452" s="81">
        <v>30694</v>
      </c>
    </row>
    <row r="8453" spans="1:19" x14ac:dyDescent="0.2">
      <c r="A8453" t="s">
        <v>76</v>
      </c>
      <c r="B8453" t="s">
        <v>59</v>
      </c>
      <c r="C8453" t="s">
        <v>47</v>
      </c>
      <c r="D8453" t="s">
        <v>5</v>
      </c>
      <c r="E8453">
        <v>2014</v>
      </c>
      <c r="F8453">
        <v>3</v>
      </c>
      <c r="G8453">
        <v>18.387820000000001</v>
      </c>
      <c r="H8453">
        <v>18.387820000000001</v>
      </c>
      <c r="I8453">
        <v>35.75</v>
      </c>
      <c r="J8453">
        <v>7.509544</v>
      </c>
      <c r="K8453">
        <v>-9.6238679999999999</v>
      </c>
      <c r="L8453">
        <v>-3.9380090000000001</v>
      </c>
      <c r="M8453">
        <v>0</v>
      </c>
      <c r="N8453">
        <v>3.9380090000000001</v>
      </c>
      <c r="O8453">
        <v>9.6238679999999999</v>
      </c>
      <c r="P8453">
        <v>3.0779654000000001</v>
      </c>
      <c r="Q8453">
        <v>45</v>
      </c>
      <c r="R8453">
        <v>1</v>
      </c>
      <c r="S8453" s="81">
        <v>30694</v>
      </c>
    </row>
    <row r="8454" spans="1:19" x14ac:dyDescent="0.2">
      <c r="A8454" t="s">
        <v>76</v>
      </c>
      <c r="B8454" t="s">
        <v>59</v>
      </c>
      <c r="C8454" t="s">
        <v>47</v>
      </c>
      <c r="D8454" t="s">
        <v>5</v>
      </c>
      <c r="E8454">
        <v>2014</v>
      </c>
      <c r="F8454">
        <v>4</v>
      </c>
      <c r="G8454">
        <v>18.100480000000001</v>
      </c>
      <c r="H8454">
        <v>18.100480000000001</v>
      </c>
      <c r="I8454">
        <v>36</v>
      </c>
      <c r="J8454">
        <v>7.5070449999999997</v>
      </c>
      <c r="K8454">
        <v>-9.6206650000000007</v>
      </c>
      <c r="L8454">
        <v>-3.9366979999999998</v>
      </c>
      <c r="M8454">
        <v>0</v>
      </c>
      <c r="N8454">
        <v>3.9366979999999998</v>
      </c>
      <c r="O8454">
        <v>9.6206650000000007</v>
      </c>
      <c r="P8454">
        <v>3.0779654000000001</v>
      </c>
      <c r="Q8454">
        <v>45</v>
      </c>
      <c r="R8454">
        <v>1</v>
      </c>
      <c r="S8454" s="81">
        <v>30694</v>
      </c>
    </row>
    <row r="8455" spans="1:19" x14ac:dyDescent="0.2">
      <c r="A8455" t="s">
        <v>76</v>
      </c>
      <c r="B8455" t="s">
        <v>59</v>
      </c>
      <c r="C8455" t="s">
        <v>47</v>
      </c>
      <c r="D8455" t="s">
        <v>5</v>
      </c>
      <c r="E8455">
        <v>2014</v>
      </c>
      <c r="F8455">
        <v>5</v>
      </c>
      <c r="G8455">
        <v>18.146709999999999</v>
      </c>
      <c r="H8455">
        <v>18.146709999999999</v>
      </c>
      <c r="I8455">
        <v>36</v>
      </c>
      <c r="J8455">
        <v>7.5103010000000001</v>
      </c>
      <c r="K8455">
        <v>-9.6248380000000004</v>
      </c>
      <c r="L8455">
        <v>-3.9384060000000001</v>
      </c>
      <c r="M8455">
        <v>0</v>
      </c>
      <c r="N8455">
        <v>3.9384060000000001</v>
      </c>
      <c r="O8455">
        <v>9.6248380000000004</v>
      </c>
      <c r="P8455">
        <v>3.0779654000000001</v>
      </c>
      <c r="Q8455">
        <v>45</v>
      </c>
      <c r="R8455">
        <v>1</v>
      </c>
      <c r="S8455" s="81">
        <v>30694</v>
      </c>
    </row>
    <row r="8456" spans="1:19" x14ac:dyDescent="0.2">
      <c r="A8456" t="s">
        <v>76</v>
      </c>
      <c r="B8456" t="s">
        <v>59</v>
      </c>
      <c r="C8456" t="s">
        <v>47</v>
      </c>
      <c r="D8456" t="s">
        <v>5</v>
      </c>
      <c r="E8456">
        <v>2014</v>
      </c>
      <c r="F8456">
        <v>6</v>
      </c>
      <c r="G8456">
        <v>19.64622</v>
      </c>
      <c r="H8456">
        <v>19.64622</v>
      </c>
      <c r="I8456">
        <v>36</v>
      </c>
      <c r="J8456">
        <v>7.5263280000000004</v>
      </c>
      <c r="K8456">
        <v>-9.6453769999999999</v>
      </c>
      <c r="L8456">
        <v>-3.9468100000000002</v>
      </c>
      <c r="M8456">
        <v>0</v>
      </c>
      <c r="N8456">
        <v>3.9468100000000002</v>
      </c>
      <c r="O8456">
        <v>9.6453769999999999</v>
      </c>
      <c r="P8456">
        <v>3.0779654000000001</v>
      </c>
      <c r="Q8456">
        <v>45</v>
      </c>
      <c r="R8456">
        <v>1</v>
      </c>
      <c r="S8456" s="81">
        <v>30694</v>
      </c>
    </row>
    <row r="8457" spans="1:19" x14ac:dyDescent="0.2">
      <c r="A8457" t="s">
        <v>76</v>
      </c>
      <c r="B8457" t="s">
        <v>59</v>
      </c>
      <c r="C8457" t="s">
        <v>47</v>
      </c>
      <c r="D8457" t="s">
        <v>5</v>
      </c>
      <c r="E8457">
        <v>2014</v>
      </c>
      <c r="F8457">
        <v>7</v>
      </c>
      <c r="G8457">
        <v>37.684719999999999</v>
      </c>
      <c r="H8457">
        <v>37.684719999999999</v>
      </c>
      <c r="I8457">
        <v>36.25</v>
      </c>
      <c r="J8457">
        <v>7.6161050000000001</v>
      </c>
      <c r="K8457">
        <v>-9.7604299999999995</v>
      </c>
      <c r="L8457">
        <v>-3.9938889999999998</v>
      </c>
      <c r="M8457">
        <v>0</v>
      </c>
      <c r="N8457">
        <v>3.9938889999999998</v>
      </c>
      <c r="O8457">
        <v>9.7604299999999995</v>
      </c>
      <c r="P8457">
        <v>3.0779654000000001</v>
      </c>
      <c r="Q8457">
        <v>45</v>
      </c>
      <c r="R8457">
        <v>1</v>
      </c>
      <c r="S8457" s="81">
        <v>30694</v>
      </c>
    </row>
    <row r="8458" spans="1:19" x14ac:dyDescent="0.2">
      <c r="A8458" t="s">
        <v>76</v>
      </c>
      <c r="B8458" t="s">
        <v>59</v>
      </c>
      <c r="C8458" t="s">
        <v>47</v>
      </c>
      <c r="D8458" t="s">
        <v>5</v>
      </c>
      <c r="E8458">
        <v>2014</v>
      </c>
      <c r="F8458">
        <v>8</v>
      </c>
      <c r="G8458">
        <v>40.65916</v>
      </c>
      <c r="H8458">
        <v>40.65916</v>
      </c>
      <c r="I8458">
        <v>37.25</v>
      </c>
      <c r="J8458">
        <v>7.684488</v>
      </c>
      <c r="K8458">
        <v>-9.8480679999999996</v>
      </c>
      <c r="L8458">
        <v>-4.0297489999999998</v>
      </c>
      <c r="M8458">
        <v>0</v>
      </c>
      <c r="N8458">
        <v>4.0297489999999998</v>
      </c>
      <c r="O8458">
        <v>9.8480679999999996</v>
      </c>
      <c r="P8458">
        <v>3.0779654000000001</v>
      </c>
      <c r="Q8458">
        <v>45</v>
      </c>
      <c r="R8458">
        <v>1</v>
      </c>
      <c r="S8458" s="81">
        <v>30694</v>
      </c>
    </row>
    <row r="8459" spans="1:19" x14ac:dyDescent="0.2">
      <c r="A8459" t="s">
        <v>76</v>
      </c>
      <c r="B8459" t="s">
        <v>59</v>
      </c>
      <c r="C8459" t="s">
        <v>47</v>
      </c>
      <c r="D8459" t="s">
        <v>5</v>
      </c>
      <c r="E8459">
        <v>2014</v>
      </c>
      <c r="F8459">
        <v>9</v>
      </c>
      <c r="G8459">
        <v>46.834319999999998</v>
      </c>
      <c r="H8459">
        <v>46.834319999999998</v>
      </c>
      <c r="I8459">
        <v>37.75</v>
      </c>
      <c r="J8459">
        <v>8.0188389999999998</v>
      </c>
      <c r="K8459">
        <v>-10.27656</v>
      </c>
      <c r="L8459">
        <v>-4.2050830000000001</v>
      </c>
      <c r="M8459">
        <v>0</v>
      </c>
      <c r="N8459">
        <v>4.2050830000000001</v>
      </c>
      <c r="O8459">
        <v>10.27656</v>
      </c>
      <c r="P8459">
        <v>3.0779654000000001</v>
      </c>
      <c r="Q8459">
        <v>45</v>
      </c>
      <c r="R8459">
        <v>1</v>
      </c>
      <c r="S8459" s="81">
        <v>30694</v>
      </c>
    </row>
    <row r="8460" spans="1:19" x14ac:dyDescent="0.2">
      <c r="A8460" t="s">
        <v>76</v>
      </c>
      <c r="B8460" t="s">
        <v>59</v>
      </c>
      <c r="C8460" t="s">
        <v>47</v>
      </c>
      <c r="D8460" t="s">
        <v>5</v>
      </c>
      <c r="E8460">
        <v>2014</v>
      </c>
      <c r="F8460">
        <v>10</v>
      </c>
      <c r="G8460">
        <v>44.003819999999997</v>
      </c>
      <c r="H8460">
        <v>44.003819999999997</v>
      </c>
      <c r="I8460">
        <v>38.25</v>
      </c>
      <c r="J8460">
        <v>8.0459180000000003</v>
      </c>
      <c r="K8460">
        <v>-10.311260000000001</v>
      </c>
      <c r="L8460">
        <v>-4.2192829999999999</v>
      </c>
      <c r="M8460">
        <v>0</v>
      </c>
      <c r="N8460">
        <v>4.2192829999999999</v>
      </c>
      <c r="O8460">
        <v>10.311260000000001</v>
      </c>
      <c r="P8460">
        <v>3.0779654000000001</v>
      </c>
      <c r="Q8460">
        <v>45</v>
      </c>
      <c r="R8460">
        <v>1</v>
      </c>
      <c r="S8460" s="81">
        <v>30694</v>
      </c>
    </row>
    <row r="8461" spans="1:19" x14ac:dyDescent="0.2">
      <c r="A8461" t="s">
        <v>76</v>
      </c>
      <c r="B8461" t="s">
        <v>59</v>
      </c>
      <c r="C8461" t="s">
        <v>47</v>
      </c>
      <c r="D8461" t="s">
        <v>5</v>
      </c>
      <c r="E8461">
        <v>2014</v>
      </c>
      <c r="F8461">
        <v>11</v>
      </c>
      <c r="G8461">
        <v>40.552860000000003</v>
      </c>
      <c r="H8461">
        <v>40.552860000000003</v>
      </c>
      <c r="I8461">
        <v>39.25</v>
      </c>
      <c r="J8461">
        <v>8.0088880000000007</v>
      </c>
      <c r="K8461">
        <v>-10.2638</v>
      </c>
      <c r="L8461">
        <v>-4.199865</v>
      </c>
      <c r="M8461">
        <v>0</v>
      </c>
      <c r="N8461">
        <v>4.199865</v>
      </c>
      <c r="O8461">
        <v>10.2638</v>
      </c>
      <c r="P8461">
        <v>3.0779654000000001</v>
      </c>
      <c r="Q8461">
        <v>45</v>
      </c>
      <c r="R8461">
        <v>1</v>
      </c>
      <c r="S8461" s="81">
        <v>30694</v>
      </c>
    </row>
    <row r="8462" spans="1:19" x14ac:dyDescent="0.2">
      <c r="A8462" t="s">
        <v>76</v>
      </c>
      <c r="B8462" t="s">
        <v>59</v>
      </c>
      <c r="C8462" t="s">
        <v>47</v>
      </c>
      <c r="D8462" t="s">
        <v>5</v>
      </c>
      <c r="E8462">
        <v>2014</v>
      </c>
      <c r="F8462">
        <v>12</v>
      </c>
      <c r="G8462">
        <v>37.607729999999997</v>
      </c>
      <c r="H8462">
        <v>37.607729999999997</v>
      </c>
      <c r="I8462">
        <v>40.25</v>
      </c>
      <c r="J8462">
        <v>8.0817399999999999</v>
      </c>
      <c r="K8462">
        <v>-10.35717</v>
      </c>
      <c r="L8462">
        <v>-4.2380690000000003</v>
      </c>
      <c r="M8462">
        <v>0</v>
      </c>
      <c r="N8462">
        <v>4.2380690000000003</v>
      </c>
      <c r="O8462">
        <v>10.35717</v>
      </c>
      <c r="P8462">
        <v>3.0779654000000001</v>
      </c>
      <c r="Q8462">
        <v>45</v>
      </c>
      <c r="R8462">
        <v>1</v>
      </c>
      <c r="S8462" s="81">
        <v>30694</v>
      </c>
    </row>
    <row r="8463" spans="1:19" x14ac:dyDescent="0.2">
      <c r="A8463" t="s">
        <v>76</v>
      </c>
      <c r="B8463" t="s">
        <v>59</v>
      </c>
      <c r="C8463" t="s">
        <v>47</v>
      </c>
      <c r="D8463" t="s">
        <v>5</v>
      </c>
      <c r="E8463">
        <v>2014</v>
      </c>
      <c r="F8463">
        <v>13</v>
      </c>
      <c r="G8463">
        <v>34.96743</v>
      </c>
      <c r="H8463">
        <v>34.96743</v>
      </c>
      <c r="I8463">
        <v>41.75</v>
      </c>
      <c r="J8463">
        <v>8.1108060000000002</v>
      </c>
      <c r="K8463">
        <v>-10.39442</v>
      </c>
      <c r="L8463">
        <v>-4.2533110000000001</v>
      </c>
      <c r="M8463">
        <v>0</v>
      </c>
      <c r="N8463">
        <v>4.2533110000000001</v>
      </c>
      <c r="O8463">
        <v>10.39442</v>
      </c>
      <c r="P8463">
        <v>3.0779654000000001</v>
      </c>
      <c r="Q8463">
        <v>45</v>
      </c>
      <c r="R8463">
        <v>1</v>
      </c>
      <c r="S8463" s="81">
        <v>30694</v>
      </c>
    </row>
    <row r="8464" spans="1:19" x14ac:dyDescent="0.2">
      <c r="A8464" t="s">
        <v>76</v>
      </c>
      <c r="B8464" t="s">
        <v>59</v>
      </c>
      <c r="C8464" t="s">
        <v>47</v>
      </c>
      <c r="D8464" t="s">
        <v>5</v>
      </c>
      <c r="E8464">
        <v>2014</v>
      </c>
      <c r="F8464">
        <v>14</v>
      </c>
      <c r="G8464">
        <v>32.43694</v>
      </c>
      <c r="H8464">
        <v>32.43694</v>
      </c>
      <c r="I8464">
        <v>44.25</v>
      </c>
      <c r="J8464">
        <v>8.1075389999999992</v>
      </c>
      <c r="K8464">
        <v>-10.390230000000001</v>
      </c>
      <c r="L8464">
        <v>-4.2515980000000004</v>
      </c>
      <c r="M8464">
        <v>0</v>
      </c>
      <c r="N8464">
        <v>4.2515980000000004</v>
      </c>
      <c r="O8464">
        <v>10.390230000000001</v>
      </c>
      <c r="P8464">
        <v>3.0779654000000001</v>
      </c>
      <c r="Q8464">
        <v>45</v>
      </c>
      <c r="R8464">
        <v>1</v>
      </c>
      <c r="S8464" s="81">
        <v>30694</v>
      </c>
    </row>
    <row r="8465" spans="1:19" x14ac:dyDescent="0.2">
      <c r="A8465" t="s">
        <v>76</v>
      </c>
      <c r="B8465" t="s">
        <v>59</v>
      </c>
      <c r="C8465" t="s">
        <v>47</v>
      </c>
      <c r="D8465" t="s">
        <v>5</v>
      </c>
      <c r="E8465">
        <v>2014</v>
      </c>
      <c r="F8465">
        <v>15</v>
      </c>
      <c r="G8465">
        <v>28.585239999999999</v>
      </c>
      <c r="H8465">
        <v>28.585239999999999</v>
      </c>
      <c r="I8465">
        <v>47.5</v>
      </c>
      <c r="J8465">
        <v>8.1056430000000006</v>
      </c>
      <c r="K8465">
        <v>-10.3878</v>
      </c>
      <c r="L8465">
        <v>-4.250604</v>
      </c>
      <c r="M8465">
        <v>0</v>
      </c>
      <c r="N8465">
        <v>4.250604</v>
      </c>
      <c r="O8465">
        <v>10.3878</v>
      </c>
      <c r="P8465">
        <v>3.0779654000000001</v>
      </c>
      <c r="Q8465">
        <v>45</v>
      </c>
      <c r="R8465">
        <v>1</v>
      </c>
      <c r="S8465" s="81">
        <v>30694</v>
      </c>
    </row>
    <row r="8466" spans="1:19" x14ac:dyDescent="0.2">
      <c r="A8466" t="s">
        <v>76</v>
      </c>
      <c r="B8466" t="s">
        <v>59</v>
      </c>
      <c r="C8466" t="s">
        <v>47</v>
      </c>
      <c r="D8466" t="s">
        <v>5</v>
      </c>
      <c r="E8466">
        <v>2014</v>
      </c>
      <c r="F8466">
        <v>16</v>
      </c>
      <c r="G8466">
        <v>25.77018</v>
      </c>
      <c r="H8466">
        <v>25.77018</v>
      </c>
      <c r="I8466">
        <v>48.25</v>
      </c>
      <c r="J8466">
        <v>7.9818100000000003</v>
      </c>
      <c r="K8466">
        <v>-10.229100000000001</v>
      </c>
      <c r="L8466">
        <v>-4.1856650000000002</v>
      </c>
      <c r="M8466">
        <v>0</v>
      </c>
      <c r="N8466">
        <v>4.1856650000000002</v>
      </c>
      <c r="O8466">
        <v>10.229100000000001</v>
      </c>
      <c r="P8466">
        <v>3.0779654000000001</v>
      </c>
      <c r="Q8466">
        <v>45</v>
      </c>
      <c r="R8466">
        <v>1</v>
      </c>
      <c r="S8466" s="81">
        <v>30694</v>
      </c>
    </row>
    <row r="8467" spans="1:19" x14ac:dyDescent="0.2">
      <c r="A8467" t="s">
        <v>76</v>
      </c>
      <c r="B8467" t="s">
        <v>59</v>
      </c>
      <c r="C8467" t="s">
        <v>47</v>
      </c>
      <c r="D8467" t="s">
        <v>5</v>
      </c>
      <c r="E8467">
        <v>2014</v>
      </c>
      <c r="F8467">
        <v>17</v>
      </c>
      <c r="G8467">
        <v>22.74202</v>
      </c>
      <c r="H8467">
        <v>22.74202</v>
      </c>
      <c r="I8467">
        <v>45.75</v>
      </c>
      <c r="J8467">
        <v>7.8474060000000003</v>
      </c>
      <c r="K8467">
        <v>-10.05686</v>
      </c>
      <c r="L8467">
        <v>-4.1151840000000002</v>
      </c>
      <c r="M8467">
        <v>0</v>
      </c>
      <c r="N8467">
        <v>4.1151840000000002</v>
      </c>
      <c r="O8467">
        <v>10.05686</v>
      </c>
      <c r="P8467">
        <v>3.0779654000000001</v>
      </c>
      <c r="Q8467">
        <v>45</v>
      </c>
      <c r="R8467">
        <v>1</v>
      </c>
      <c r="S8467" s="81">
        <v>30694</v>
      </c>
    </row>
    <row r="8468" spans="1:19" x14ac:dyDescent="0.2">
      <c r="A8468" t="s">
        <v>76</v>
      </c>
      <c r="B8468" t="s">
        <v>59</v>
      </c>
      <c r="C8468" t="s">
        <v>47</v>
      </c>
      <c r="D8468" t="s">
        <v>5</v>
      </c>
      <c r="E8468">
        <v>2014</v>
      </c>
      <c r="F8468">
        <v>18</v>
      </c>
      <c r="G8468">
        <v>26.691569999999999</v>
      </c>
      <c r="H8468">
        <v>26.691569999999999</v>
      </c>
      <c r="I8468">
        <v>41.5</v>
      </c>
      <c r="J8468">
        <v>7.648479</v>
      </c>
      <c r="K8468">
        <v>-9.8019200000000009</v>
      </c>
      <c r="L8468">
        <v>-4.010866</v>
      </c>
      <c r="M8468">
        <v>0</v>
      </c>
      <c r="N8468">
        <v>4.010866</v>
      </c>
      <c r="O8468">
        <v>9.8019200000000009</v>
      </c>
      <c r="P8468">
        <v>3.0779654000000001</v>
      </c>
      <c r="Q8468">
        <v>45</v>
      </c>
      <c r="R8468">
        <v>1</v>
      </c>
      <c r="S8468" s="81">
        <v>30694</v>
      </c>
    </row>
    <row r="8469" spans="1:19" x14ac:dyDescent="0.2">
      <c r="A8469" t="s">
        <v>76</v>
      </c>
      <c r="B8469" t="s">
        <v>59</v>
      </c>
      <c r="C8469" t="s">
        <v>47</v>
      </c>
      <c r="D8469" t="s">
        <v>5</v>
      </c>
      <c r="E8469">
        <v>2014</v>
      </c>
      <c r="F8469">
        <v>19</v>
      </c>
      <c r="G8469">
        <v>22.004149999999999</v>
      </c>
      <c r="H8469">
        <v>22.004149999999999</v>
      </c>
      <c r="I8469">
        <v>39.25</v>
      </c>
      <c r="J8469">
        <v>7.530589</v>
      </c>
      <c r="K8469">
        <v>-9.6508380000000002</v>
      </c>
      <c r="L8469">
        <v>-3.9490449999999999</v>
      </c>
      <c r="M8469">
        <v>0</v>
      </c>
      <c r="N8469">
        <v>3.9490449999999999</v>
      </c>
      <c r="O8469">
        <v>9.6508380000000002</v>
      </c>
      <c r="P8469">
        <v>3.0779654000000001</v>
      </c>
      <c r="Q8469">
        <v>45</v>
      </c>
      <c r="R8469">
        <v>1</v>
      </c>
      <c r="S8469" s="81">
        <v>30694</v>
      </c>
    </row>
    <row r="8470" spans="1:19" x14ac:dyDescent="0.2">
      <c r="A8470" t="s">
        <v>76</v>
      </c>
      <c r="B8470" t="s">
        <v>59</v>
      </c>
      <c r="C8470" t="s">
        <v>47</v>
      </c>
      <c r="D8470" t="s">
        <v>5</v>
      </c>
      <c r="E8470">
        <v>2014</v>
      </c>
      <c r="F8470">
        <v>20</v>
      </c>
      <c r="G8470">
        <v>20.763200000000001</v>
      </c>
      <c r="H8470">
        <v>20.763200000000001</v>
      </c>
      <c r="I8470">
        <v>38</v>
      </c>
      <c r="J8470">
        <v>7.5176290000000003</v>
      </c>
      <c r="K8470">
        <v>-9.6342289999999995</v>
      </c>
      <c r="L8470">
        <v>-3.9422480000000002</v>
      </c>
      <c r="M8470">
        <v>0</v>
      </c>
      <c r="N8470">
        <v>3.9422480000000002</v>
      </c>
      <c r="O8470">
        <v>9.6342289999999995</v>
      </c>
      <c r="P8470">
        <v>3.0779654000000001</v>
      </c>
      <c r="Q8470">
        <v>45</v>
      </c>
      <c r="R8470">
        <v>1</v>
      </c>
      <c r="S8470" s="81">
        <v>30694</v>
      </c>
    </row>
    <row r="8471" spans="1:19" x14ac:dyDescent="0.2">
      <c r="A8471" t="s">
        <v>76</v>
      </c>
      <c r="B8471" t="s">
        <v>59</v>
      </c>
      <c r="C8471" t="s">
        <v>47</v>
      </c>
      <c r="D8471" t="s">
        <v>5</v>
      </c>
      <c r="E8471">
        <v>2014</v>
      </c>
      <c r="F8471">
        <v>21</v>
      </c>
      <c r="G8471">
        <v>20.693930000000002</v>
      </c>
      <c r="H8471">
        <v>20.693930000000002</v>
      </c>
      <c r="I8471">
        <v>36.75</v>
      </c>
      <c r="J8471">
        <v>7.5009329999999999</v>
      </c>
      <c r="K8471">
        <v>-9.6128330000000002</v>
      </c>
      <c r="L8471">
        <v>-3.9334929999999999</v>
      </c>
      <c r="M8471">
        <v>0</v>
      </c>
      <c r="N8471">
        <v>3.9334929999999999</v>
      </c>
      <c r="O8471">
        <v>9.6128330000000002</v>
      </c>
      <c r="P8471">
        <v>3.0779654000000001</v>
      </c>
      <c r="Q8471">
        <v>45</v>
      </c>
      <c r="R8471">
        <v>1</v>
      </c>
      <c r="S8471" s="81">
        <v>30694</v>
      </c>
    </row>
    <row r="8472" spans="1:19" x14ac:dyDescent="0.2">
      <c r="A8472" t="s">
        <v>76</v>
      </c>
      <c r="B8472" t="s">
        <v>59</v>
      </c>
      <c r="C8472" t="s">
        <v>47</v>
      </c>
      <c r="D8472" t="s">
        <v>5</v>
      </c>
      <c r="E8472">
        <v>2014</v>
      </c>
      <c r="F8472">
        <v>22</v>
      </c>
      <c r="G8472">
        <v>20.578289999999999</v>
      </c>
      <c r="H8472">
        <v>20.578289999999999</v>
      </c>
      <c r="I8472">
        <v>36</v>
      </c>
      <c r="J8472">
        <v>7.49756</v>
      </c>
      <c r="K8472">
        <v>-9.6085100000000008</v>
      </c>
      <c r="L8472">
        <v>-3.931724</v>
      </c>
      <c r="M8472">
        <v>0</v>
      </c>
      <c r="N8472">
        <v>3.931724</v>
      </c>
      <c r="O8472">
        <v>9.6085100000000008</v>
      </c>
      <c r="P8472">
        <v>3.0779654000000001</v>
      </c>
      <c r="Q8472">
        <v>45</v>
      </c>
      <c r="R8472">
        <v>1</v>
      </c>
      <c r="S8472" s="81">
        <v>30694</v>
      </c>
    </row>
    <row r="8473" spans="1:19" x14ac:dyDescent="0.2">
      <c r="A8473" t="s">
        <v>76</v>
      </c>
      <c r="B8473" t="s">
        <v>59</v>
      </c>
      <c r="C8473" t="s">
        <v>47</v>
      </c>
      <c r="D8473" t="s">
        <v>5</v>
      </c>
      <c r="E8473">
        <v>2014</v>
      </c>
      <c r="F8473">
        <v>23</v>
      </c>
      <c r="G8473">
        <v>20.49483</v>
      </c>
      <c r="H8473">
        <v>20.49483</v>
      </c>
      <c r="I8473">
        <v>36.75</v>
      </c>
      <c r="J8473">
        <v>7.4982199999999999</v>
      </c>
      <c r="K8473">
        <v>-9.609356</v>
      </c>
      <c r="L8473">
        <v>-3.9320710000000001</v>
      </c>
      <c r="M8473">
        <v>0</v>
      </c>
      <c r="N8473">
        <v>3.9320710000000001</v>
      </c>
      <c r="O8473">
        <v>9.609356</v>
      </c>
      <c r="P8473">
        <v>3.0779654000000001</v>
      </c>
      <c r="Q8473">
        <v>45</v>
      </c>
      <c r="R8473">
        <v>1</v>
      </c>
      <c r="S8473" s="81">
        <v>30694</v>
      </c>
    </row>
    <row r="8474" spans="1:19" x14ac:dyDescent="0.2">
      <c r="A8474" t="s">
        <v>76</v>
      </c>
      <c r="B8474" t="s">
        <v>59</v>
      </c>
      <c r="C8474" t="s">
        <v>47</v>
      </c>
      <c r="D8474" t="s">
        <v>5</v>
      </c>
      <c r="E8474">
        <v>2014</v>
      </c>
      <c r="F8474">
        <v>24</v>
      </c>
      <c r="G8474">
        <v>20.172049999999999</v>
      </c>
      <c r="H8474">
        <v>20.172049999999999</v>
      </c>
      <c r="I8474">
        <v>37</v>
      </c>
      <c r="J8474">
        <v>7.4987430000000002</v>
      </c>
      <c r="K8474">
        <v>-9.6100259999999995</v>
      </c>
      <c r="L8474">
        <v>-3.9323450000000002</v>
      </c>
      <c r="M8474">
        <v>0</v>
      </c>
      <c r="N8474">
        <v>3.9323450000000002</v>
      </c>
      <c r="O8474">
        <v>9.6100259999999995</v>
      </c>
      <c r="P8474">
        <v>3.0779654000000001</v>
      </c>
      <c r="Q8474">
        <v>45</v>
      </c>
      <c r="R8474">
        <v>1</v>
      </c>
      <c r="S8474" s="81">
        <v>30694</v>
      </c>
    </row>
    <row r="8475" spans="1:19" x14ac:dyDescent="0.2">
      <c r="A8475" t="s">
        <v>76</v>
      </c>
      <c r="B8475" t="s">
        <v>59</v>
      </c>
      <c r="C8475" t="s">
        <v>47</v>
      </c>
      <c r="D8475" t="s">
        <v>6</v>
      </c>
      <c r="E8475">
        <v>2014</v>
      </c>
      <c r="F8475">
        <v>1</v>
      </c>
      <c r="G8475">
        <v>18.266729999999999</v>
      </c>
      <c r="H8475">
        <v>18.266729999999999</v>
      </c>
      <c r="I8475">
        <v>41.75</v>
      </c>
      <c r="J8475">
        <v>7.50129</v>
      </c>
      <c r="K8475">
        <v>-9.6132910000000003</v>
      </c>
      <c r="L8475">
        <v>-3.933681</v>
      </c>
      <c r="M8475">
        <v>0</v>
      </c>
      <c r="N8475">
        <v>3.933681</v>
      </c>
      <c r="O8475">
        <v>9.6132910000000003</v>
      </c>
      <c r="P8475">
        <v>3.1008499</v>
      </c>
      <c r="Q8475">
        <v>45</v>
      </c>
      <c r="R8475">
        <v>2</v>
      </c>
      <c r="S8475" s="81">
        <v>30723</v>
      </c>
    </row>
    <row r="8476" spans="1:19" x14ac:dyDescent="0.2">
      <c r="A8476" t="s">
        <v>76</v>
      </c>
      <c r="B8476" t="s">
        <v>59</v>
      </c>
      <c r="C8476" t="s">
        <v>47</v>
      </c>
      <c r="D8476" t="s">
        <v>6</v>
      </c>
      <c r="E8476">
        <v>2014</v>
      </c>
      <c r="F8476">
        <v>2</v>
      </c>
      <c r="G8476">
        <v>18.349930000000001</v>
      </c>
      <c r="H8476">
        <v>18.349930000000001</v>
      </c>
      <c r="I8476">
        <v>40.5</v>
      </c>
      <c r="J8476">
        <v>7.5017909999999999</v>
      </c>
      <c r="K8476">
        <v>-9.6139320000000001</v>
      </c>
      <c r="L8476">
        <v>-3.9339430000000002</v>
      </c>
      <c r="M8476">
        <v>0</v>
      </c>
      <c r="N8476">
        <v>3.9339430000000002</v>
      </c>
      <c r="O8476">
        <v>9.6139320000000001</v>
      </c>
      <c r="P8476">
        <v>3.1008499</v>
      </c>
      <c r="Q8476">
        <v>45</v>
      </c>
      <c r="R8476">
        <v>2</v>
      </c>
      <c r="S8476" s="81">
        <v>30723</v>
      </c>
    </row>
    <row r="8477" spans="1:19" x14ac:dyDescent="0.2">
      <c r="A8477" t="s">
        <v>76</v>
      </c>
      <c r="B8477" t="s">
        <v>59</v>
      </c>
      <c r="C8477" t="s">
        <v>47</v>
      </c>
      <c r="D8477" t="s">
        <v>6</v>
      </c>
      <c r="E8477">
        <v>2014</v>
      </c>
      <c r="F8477">
        <v>3</v>
      </c>
      <c r="G8477">
        <v>17.89385</v>
      </c>
      <c r="H8477">
        <v>17.89385</v>
      </c>
      <c r="I8477">
        <v>38.5</v>
      </c>
      <c r="J8477">
        <v>7.5052989999999999</v>
      </c>
      <c r="K8477">
        <v>-9.6184279999999998</v>
      </c>
      <c r="L8477">
        <v>-3.9357829999999998</v>
      </c>
      <c r="M8477">
        <v>0</v>
      </c>
      <c r="N8477">
        <v>3.9357829999999998</v>
      </c>
      <c r="O8477">
        <v>9.6184279999999998</v>
      </c>
      <c r="P8477">
        <v>3.1008499</v>
      </c>
      <c r="Q8477">
        <v>45</v>
      </c>
      <c r="R8477">
        <v>2</v>
      </c>
      <c r="S8477" s="81">
        <v>30723</v>
      </c>
    </row>
    <row r="8478" spans="1:19" x14ac:dyDescent="0.2">
      <c r="A8478" t="s">
        <v>76</v>
      </c>
      <c r="B8478" t="s">
        <v>59</v>
      </c>
      <c r="C8478" t="s">
        <v>47</v>
      </c>
      <c r="D8478" t="s">
        <v>6</v>
      </c>
      <c r="E8478">
        <v>2014</v>
      </c>
      <c r="F8478">
        <v>4</v>
      </c>
      <c r="G8478">
        <v>17.552720000000001</v>
      </c>
      <c r="H8478">
        <v>17.552720000000001</v>
      </c>
      <c r="I8478">
        <v>37.75</v>
      </c>
      <c r="J8478">
        <v>7.5034900000000002</v>
      </c>
      <c r="K8478">
        <v>-9.6161089999999998</v>
      </c>
      <c r="L8478">
        <v>-3.9348339999999999</v>
      </c>
      <c r="M8478">
        <v>0</v>
      </c>
      <c r="N8478">
        <v>3.9348339999999999</v>
      </c>
      <c r="O8478">
        <v>9.6161089999999998</v>
      </c>
      <c r="P8478">
        <v>3.1008499</v>
      </c>
      <c r="Q8478">
        <v>45</v>
      </c>
      <c r="R8478">
        <v>2</v>
      </c>
      <c r="S8478" s="81">
        <v>30723</v>
      </c>
    </row>
    <row r="8479" spans="1:19" x14ac:dyDescent="0.2">
      <c r="A8479" t="s">
        <v>76</v>
      </c>
      <c r="B8479" t="s">
        <v>59</v>
      </c>
      <c r="C8479" t="s">
        <v>47</v>
      </c>
      <c r="D8479" t="s">
        <v>6</v>
      </c>
      <c r="E8479">
        <v>2014</v>
      </c>
      <c r="F8479">
        <v>5</v>
      </c>
      <c r="G8479">
        <v>17.693960000000001</v>
      </c>
      <c r="H8479">
        <v>17.693960000000001</v>
      </c>
      <c r="I8479">
        <v>37.25</v>
      </c>
      <c r="J8479">
        <v>7.5023600000000004</v>
      </c>
      <c r="K8479">
        <v>-9.6146609999999999</v>
      </c>
      <c r="L8479">
        <v>-3.9342419999999998</v>
      </c>
      <c r="M8479">
        <v>0</v>
      </c>
      <c r="N8479">
        <v>3.9342419999999998</v>
      </c>
      <c r="O8479">
        <v>9.6146609999999999</v>
      </c>
      <c r="P8479">
        <v>3.1008499</v>
      </c>
      <c r="Q8479">
        <v>45</v>
      </c>
      <c r="R8479">
        <v>2</v>
      </c>
      <c r="S8479" s="81">
        <v>30723</v>
      </c>
    </row>
    <row r="8480" spans="1:19" x14ac:dyDescent="0.2">
      <c r="A8480" t="s">
        <v>76</v>
      </c>
      <c r="B8480" t="s">
        <v>59</v>
      </c>
      <c r="C8480" t="s">
        <v>47</v>
      </c>
      <c r="D8480" t="s">
        <v>6</v>
      </c>
      <c r="E8480">
        <v>2014</v>
      </c>
      <c r="F8480">
        <v>6</v>
      </c>
      <c r="G8480">
        <v>19.421959999999999</v>
      </c>
      <c r="H8480">
        <v>19.421959999999999</v>
      </c>
      <c r="I8480">
        <v>37.25</v>
      </c>
      <c r="J8480">
        <v>7.5071919999999999</v>
      </c>
      <c r="K8480">
        <v>-9.6208530000000003</v>
      </c>
      <c r="L8480">
        <v>-3.9367749999999999</v>
      </c>
      <c r="M8480">
        <v>0</v>
      </c>
      <c r="N8480">
        <v>3.9367749999999999</v>
      </c>
      <c r="O8480">
        <v>9.6208530000000003</v>
      </c>
      <c r="P8480">
        <v>3.1008499</v>
      </c>
      <c r="Q8480">
        <v>45</v>
      </c>
      <c r="R8480">
        <v>2</v>
      </c>
      <c r="S8480" s="81">
        <v>30723</v>
      </c>
    </row>
    <row r="8481" spans="1:19" x14ac:dyDescent="0.2">
      <c r="A8481" t="s">
        <v>76</v>
      </c>
      <c r="B8481" t="s">
        <v>59</v>
      </c>
      <c r="C8481" t="s">
        <v>47</v>
      </c>
      <c r="D8481" t="s">
        <v>6</v>
      </c>
      <c r="E8481">
        <v>2014</v>
      </c>
      <c r="F8481">
        <v>7</v>
      </c>
      <c r="G8481">
        <v>37.051290000000002</v>
      </c>
      <c r="H8481">
        <v>37.051290000000002</v>
      </c>
      <c r="I8481">
        <v>37</v>
      </c>
      <c r="J8481">
        <v>7.6442199999999998</v>
      </c>
      <c r="K8481">
        <v>-9.796462</v>
      </c>
      <c r="L8481">
        <v>-4.0086329999999997</v>
      </c>
      <c r="M8481">
        <v>0</v>
      </c>
      <c r="N8481">
        <v>4.0086329999999997</v>
      </c>
      <c r="O8481">
        <v>9.796462</v>
      </c>
      <c r="P8481">
        <v>3.1008499</v>
      </c>
      <c r="Q8481">
        <v>45</v>
      </c>
      <c r="R8481">
        <v>2</v>
      </c>
      <c r="S8481" s="81">
        <v>30723</v>
      </c>
    </row>
    <row r="8482" spans="1:19" x14ac:dyDescent="0.2">
      <c r="A8482" t="s">
        <v>76</v>
      </c>
      <c r="B8482" t="s">
        <v>59</v>
      </c>
      <c r="C8482" t="s">
        <v>47</v>
      </c>
      <c r="D8482" t="s">
        <v>6</v>
      </c>
      <c r="E8482">
        <v>2014</v>
      </c>
      <c r="F8482">
        <v>8</v>
      </c>
      <c r="G8482">
        <v>38.826180000000001</v>
      </c>
      <c r="H8482">
        <v>38.826180000000001</v>
      </c>
      <c r="I8482">
        <v>38.5</v>
      </c>
      <c r="J8482">
        <v>7.7243500000000003</v>
      </c>
      <c r="K8482">
        <v>-9.8991530000000001</v>
      </c>
      <c r="L8482">
        <v>-4.0506529999999996</v>
      </c>
      <c r="M8482">
        <v>0</v>
      </c>
      <c r="N8482">
        <v>4.0506529999999996</v>
      </c>
      <c r="O8482">
        <v>9.8991530000000001</v>
      </c>
      <c r="P8482">
        <v>3.1008499</v>
      </c>
      <c r="Q8482">
        <v>45</v>
      </c>
      <c r="R8482">
        <v>2</v>
      </c>
      <c r="S8482" s="81">
        <v>30723</v>
      </c>
    </row>
    <row r="8483" spans="1:19" x14ac:dyDescent="0.2">
      <c r="A8483" t="s">
        <v>76</v>
      </c>
      <c r="B8483" t="s">
        <v>59</v>
      </c>
      <c r="C8483" t="s">
        <v>47</v>
      </c>
      <c r="D8483" t="s">
        <v>6</v>
      </c>
      <c r="E8483">
        <v>2014</v>
      </c>
      <c r="F8483">
        <v>9</v>
      </c>
      <c r="G8483">
        <v>44.860080000000004</v>
      </c>
      <c r="H8483">
        <v>44.860080000000004</v>
      </c>
      <c r="I8483">
        <v>41</v>
      </c>
      <c r="J8483">
        <v>7.9877700000000003</v>
      </c>
      <c r="K8483">
        <v>-10.236739999999999</v>
      </c>
      <c r="L8483">
        <v>-4.1887910000000002</v>
      </c>
      <c r="M8483">
        <v>0</v>
      </c>
      <c r="N8483">
        <v>4.1887910000000002</v>
      </c>
      <c r="O8483">
        <v>10.236739999999999</v>
      </c>
      <c r="P8483">
        <v>3.1008499</v>
      </c>
      <c r="Q8483">
        <v>45</v>
      </c>
      <c r="R8483">
        <v>2</v>
      </c>
      <c r="S8483" s="81">
        <v>30723</v>
      </c>
    </row>
    <row r="8484" spans="1:19" x14ac:dyDescent="0.2">
      <c r="A8484" t="s">
        <v>76</v>
      </c>
      <c r="B8484" t="s">
        <v>59</v>
      </c>
      <c r="C8484" t="s">
        <v>47</v>
      </c>
      <c r="D8484" t="s">
        <v>6</v>
      </c>
      <c r="E8484">
        <v>2014</v>
      </c>
      <c r="F8484">
        <v>10</v>
      </c>
      <c r="G8484">
        <v>42.885689999999997</v>
      </c>
      <c r="H8484">
        <v>42.885689999999997</v>
      </c>
      <c r="I8484">
        <v>45.25</v>
      </c>
      <c r="J8484">
        <v>7.9861170000000001</v>
      </c>
      <c r="K8484">
        <v>-10.23462</v>
      </c>
      <c r="L8484">
        <v>-4.1879239999999998</v>
      </c>
      <c r="M8484">
        <v>0</v>
      </c>
      <c r="N8484">
        <v>4.1879239999999998</v>
      </c>
      <c r="O8484">
        <v>10.23462</v>
      </c>
      <c r="P8484">
        <v>3.1008499</v>
      </c>
      <c r="Q8484">
        <v>45</v>
      </c>
      <c r="R8484">
        <v>2</v>
      </c>
      <c r="S8484" s="81">
        <v>30723</v>
      </c>
    </row>
    <row r="8485" spans="1:19" x14ac:dyDescent="0.2">
      <c r="A8485" t="s">
        <v>76</v>
      </c>
      <c r="B8485" t="s">
        <v>59</v>
      </c>
      <c r="C8485" t="s">
        <v>47</v>
      </c>
      <c r="D8485" t="s">
        <v>6</v>
      </c>
      <c r="E8485">
        <v>2014</v>
      </c>
      <c r="F8485">
        <v>11</v>
      </c>
      <c r="G8485">
        <v>40.174770000000002</v>
      </c>
      <c r="H8485">
        <v>40.174770000000002</v>
      </c>
      <c r="I8485">
        <v>46.5</v>
      </c>
      <c r="J8485">
        <v>7.9495079999999998</v>
      </c>
      <c r="K8485">
        <v>-10.1877</v>
      </c>
      <c r="L8485">
        <v>-4.1687260000000004</v>
      </c>
      <c r="M8485">
        <v>0</v>
      </c>
      <c r="N8485">
        <v>4.1687260000000004</v>
      </c>
      <c r="O8485">
        <v>10.1877</v>
      </c>
      <c r="P8485">
        <v>3.1008499</v>
      </c>
      <c r="Q8485">
        <v>45</v>
      </c>
      <c r="R8485">
        <v>2</v>
      </c>
      <c r="S8485" s="81">
        <v>30723</v>
      </c>
    </row>
    <row r="8486" spans="1:19" x14ac:dyDescent="0.2">
      <c r="A8486" t="s">
        <v>76</v>
      </c>
      <c r="B8486" t="s">
        <v>59</v>
      </c>
      <c r="C8486" t="s">
        <v>47</v>
      </c>
      <c r="D8486" t="s">
        <v>6</v>
      </c>
      <c r="E8486">
        <v>2014</v>
      </c>
      <c r="F8486">
        <v>12</v>
      </c>
      <c r="G8486">
        <v>37.83173</v>
      </c>
      <c r="H8486">
        <v>37.83173</v>
      </c>
      <c r="I8486">
        <v>47.75</v>
      </c>
      <c r="J8486">
        <v>7.9609220000000001</v>
      </c>
      <c r="K8486">
        <v>-10.20233</v>
      </c>
      <c r="L8486">
        <v>-4.1747110000000003</v>
      </c>
      <c r="M8486">
        <v>0</v>
      </c>
      <c r="N8486">
        <v>4.1747110000000003</v>
      </c>
      <c r="O8486">
        <v>10.20233</v>
      </c>
      <c r="P8486">
        <v>3.1008499</v>
      </c>
      <c r="Q8486">
        <v>45</v>
      </c>
      <c r="R8486">
        <v>2</v>
      </c>
      <c r="S8486" s="81">
        <v>30723</v>
      </c>
    </row>
    <row r="8487" spans="1:19" x14ac:dyDescent="0.2">
      <c r="A8487" t="s">
        <v>76</v>
      </c>
      <c r="B8487" t="s">
        <v>59</v>
      </c>
      <c r="C8487" t="s">
        <v>47</v>
      </c>
      <c r="D8487" t="s">
        <v>6</v>
      </c>
      <c r="E8487">
        <v>2014</v>
      </c>
      <c r="F8487">
        <v>13</v>
      </c>
      <c r="G8487">
        <v>35.941040000000001</v>
      </c>
      <c r="H8487">
        <v>35.941040000000001</v>
      </c>
      <c r="I8487">
        <v>49.25</v>
      </c>
      <c r="J8487">
        <v>7.9599060000000001</v>
      </c>
      <c r="K8487">
        <v>-10.201029999999999</v>
      </c>
      <c r="L8487">
        <v>-4.1741789999999996</v>
      </c>
      <c r="M8487">
        <v>0</v>
      </c>
      <c r="N8487">
        <v>4.1741789999999996</v>
      </c>
      <c r="O8487">
        <v>10.201029999999999</v>
      </c>
      <c r="P8487">
        <v>3.1008499</v>
      </c>
      <c r="Q8487">
        <v>45</v>
      </c>
      <c r="R8487">
        <v>2</v>
      </c>
      <c r="S8487" s="81">
        <v>30723</v>
      </c>
    </row>
    <row r="8488" spans="1:19" x14ac:dyDescent="0.2">
      <c r="A8488" t="s">
        <v>76</v>
      </c>
      <c r="B8488" t="s">
        <v>59</v>
      </c>
      <c r="C8488" t="s">
        <v>47</v>
      </c>
      <c r="D8488" t="s">
        <v>6</v>
      </c>
      <c r="E8488">
        <v>2014</v>
      </c>
      <c r="F8488">
        <v>14</v>
      </c>
      <c r="G8488">
        <v>34.644019999999998</v>
      </c>
      <c r="H8488">
        <v>34.644019999999998</v>
      </c>
      <c r="I8488">
        <v>50.25</v>
      </c>
      <c r="J8488">
        <v>7.9283799999999998</v>
      </c>
      <c r="K8488">
        <v>-10.160629999999999</v>
      </c>
      <c r="L8488">
        <v>-4.1576469999999999</v>
      </c>
      <c r="M8488">
        <v>0</v>
      </c>
      <c r="N8488">
        <v>4.1576469999999999</v>
      </c>
      <c r="O8488">
        <v>10.160629999999999</v>
      </c>
      <c r="P8488">
        <v>3.1008499</v>
      </c>
      <c r="Q8488">
        <v>45</v>
      </c>
      <c r="R8488">
        <v>2</v>
      </c>
      <c r="S8488" s="81">
        <v>30723</v>
      </c>
    </row>
    <row r="8489" spans="1:19" x14ac:dyDescent="0.2">
      <c r="A8489" t="s">
        <v>76</v>
      </c>
      <c r="B8489" t="s">
        <v>59</v>
      </c>
      <c r="C8489" t="s">
        <v>47</v>
      </c>
      <c r="D8489" t="s">
        <v>6</v>
      </c>
      <c r="E8489">
        <v>2014</v>
      </c>
      <c r="F8489">
        <v>15</v>
      </c>
      <c r="G8489">
        <v>31.16076</v>
      </c>
      <c r="H8489">
        <v>31.16076</v>
      </c>
      <c r="I8489">
        <v>50.75</v>
      </c>
      <c r="J8489">
        <v>7.9152639999999996</v>
      </c>
      <c r="K8489">
        <v>-10.14382</v>
      </c>
      <c r="L8489">
        <v>-4.1507680000000002</v>
      </c>
      <c r="M8489">
        <v>0</v>
      </c>
      <c r="N8489">
        <v>4.1507680000000002</v>
      </c>
      <c r="O8489">
        <v>10.14382</v>
      </c>
      <c r="P8489">
        <v>3.1008499</v>
      </c>
      <c r="Q8489">
        <v>45</v>
      </c>
      <c r="R8489">
        <v>2</v>
      </c>
      <c r="S8489" s="81">
        <v>30723</v>
      </c>
    </row>
    <row r="8490" spans="1:19" x14ac:dyDescent="0.2">
      <c r="A8490" t="s">
        <v>76</v>
      </c>
      <c r="B8490" t="s">
        <v>59</v>
      </c>
      <c r="C8490" t="s">
        <v>47</v>
      </c>
      <c r="D8490" t="s">
        <v>6</v>
      </c>
      <c r="E8490">
        <v>2014</v>
      </c>
      <c r="F8490">
        <v>16</v>
      </c>
      <c r="G8490">
        <v>27.46463</v>
      </c>
      <c r="H8490">
        <v>27.46463</v>
      </c>
      <c r="I8490">
        <v>50.25</v>
      </c>
      <c r="J8490">
        <v>7.7653809999999996</v>
      </c>
      <c r="K8490">
        <v>-9.9517360000000004</v>
      </c>
      <c r="L8490">
        <v>-4.0721699999999998</v>
      </c>
      <c r="M8490">
        <v>0</v>
      </c>
      <c r="N8490">
        <v>4.0721699999999998</v>
      </c>
      <c r="O8490">
        <v>9.9517360000000004</v>
      </c>
      <c r="P8490">
        <v>3.1008499</v>
      </c>
      <c r="Q8490">
        <v>45</v>
      </c>
      <c r="R8490">
        <v>2</v>
      </c>
      <c r="S8490" s="81">
        <v>30723</v>
      </c>
    </row>
    <row r="8491" spans="1:19" x14ac:dyDescent="0.2">
      <c r="A8491" t="s">
        <v>76</v>
      </c>
      <c r="B8491" t="s">
        <v>59</v>
      </c>
      <c r="C8491" t="s">
        <v>47</v>
      </c>
      <c r="D8491" t="s">
        <v>6</v>
      </c>
      <c r="E8491">
        <v>2014</v>
      </c>
      <c r="F8491">
        <v>17</v>
      </c>
      <c r="G8491">
        <v>23.906649999999999</v>
      </c>
      <c r="H8491">
        <v>23.906649999999999</v>
      </c>
      <c r="I8491">
        <v>49</v>
      </c>
      <c r="J8491">
        <v>7.6845119999999998</v>
      </c>
      <c r="K8491">
        <v>-9.8480980000000002</v>
      </c>
      <c r="L8491">
        <v>-4.0297619999999998</v>
      </c>
      <c r="M8491">
        <v>0</v>
      </c>
      <c r="N8491">
        <v>4.0297619999999998</v>
      </c>
      <c r="O8491">
        <v>9.8480980000000002</v>
      </c>
      <c r="P8491">
        <v>3.1008499</v>
      </c>
      <c r="Q8491">
        <v>45</v>
      </c>
      <c r="R8491">
        <v>2</v>
      </c>
      <c r="S8491" s="81">
        <v>30723</v>
      </c>
    </row>
    <row r="8492" spans="1:19" x14ac:dyDescent="0.2">
      <c r="A8492" t="s">
        <v>76</v>
      </c>
      <c r="B8492" t="s">
        <v>59</v>
      </c>
      <c r="C8492" t="s">
        <v>47</v>
      </c>
      <c r="D8492" t="s">
        <v>6</v>
      </c>
      <c r="E8492">
        <v>2014</v>
      </c>
      <c r="F8492">
        <v>18</v>
      </c>
      <c r="G8492">
        <v>25.106860000000001</v>
      </c>
      <c r="H8492">
        <v>25.106860000000001</v>
      </c>
      <c r="I8492">
        <v>47.75</v>
      </c>
      <c r="J8492">
        <v>7.5836110000000003</v>
      </c>
      <c r="K8492">
        <v>-9.718788</v>
      </c>
      <c r="L8492">
        <v>-3.9768500000000002</v>
      </c>
      <c r="M8492">
        <v>0</v>
      </c>
      <c r="N8492">
        <v>3.9768500000000002</v>
      </c>
      <c r="O8492">
        <v>9.718788</v>
      </c>
      <c r="P8492">
        <v>3.1008499</v>
      </c>
      <c r="Q8492">
        <v>45</v>
      </c>
      <c r="R8492">
        <v>2</v>
      </c>
      <c r="S8492" s="81">
        <v>30723</v>
      </c>
    </row>
    <row r="8493" spans="1:19" x14ac:dyDescent="0.2">
      <c r="A8493" t="s">
        <v>76</v>
      </c>
      <c r="B8493" t="s">
        <v>59</v>
      </c>
      <c r="C8493" t="s">
        <v>47</v>
      </c>
      <c r="D8493" t="s">
        <v>6</v>
      </c>
      <c r="E8493">
        <v>2014</v>
      </c>
      <c r="F8493">
        <v>19</v>
      </c>
      <c r="G8493">
        <v>21.74127</v>
      </c>
      <c r="H8493">
        <v>21.74127</v>
      </c>
      <c r="I8493">
        <v>46.75</v>
      </c>
      <c r="J8493">
        <v>7.5258349999999998</v>
      </c>
      <c r="K8493">
        <v>-9.6447459999999996</v>
      </c>
      <c r="L8493">
        <v>-3.9465520000000001</v>
      </c>
      <c r="M8493">
        <v>0</v>
      </c>
      <c r="N8493">
        <v>3.9465520000000001</v>
      </c>
      <c r="O8493">
        <v>9.6447459999999996</v>
      </c>
      <c r="P8493">
        <v>3.1008499</v>
      </c>
      <c r="Q8493">
        <v>45</v>
      </c>
      <c r="R8493">
        <v>2</v>
      </c>
      <c r="S8493" s="81">
        <v>30723</v>
      </c>
    </row>
    <row r="8494" spans="1:19" x14ac:dyDescent="0.2">
      <c r="A8494" t="s">
        <v>76</v>
      </c>
      <c r="B8494" t="s">
        <v>59</v>
      </c>
      <c r="C8494" t="s">
        <v>47</v>
      </c>
      <c r="D8494" t="s">
        <v>6</v>
      </c>
      <c r="E8494">
        <v>2014</v>
      </c>
      <c r="F8494">
        <v>20</v>
      </c>
      <c r="G8494">
        <v>20.136410000000001</v>
      </c>
      <c r="H8494">
        <v>20.136410000000001</v>
      </c>
      <c r="I8494">
        <v>46.5</v>
      </c>
      <c r="J8494">
        <v>7.5114190000000001</v>
      </c>
      <c r="K8494">
        <v>-9.6262709999999991</v>
      </c>
      <c r="L8494">
        <v>-3.9389919999999998</v>
      </c>
      <c r="M8494">
        <v>0</v>
      </c>
      <c r="N8494">
        <v>3.9389919999999998</v>
      </c>
      <c r="O8494">
        <v>9.6262709999999991</v>
      </c>
      <c r="P8494">
        <v>3.1008499</v>
      </c>
      <c r="Q8494">
        <v>45</v>
      </c>
      <c r="R8494">
        <v>2</v>
      </c>
      <c r="S8494" s="81">
        <v>30723</v>
      </c>
    </row>
    <row r="8495" spans="1:19" x14ac:dyDescent="0.2">
      <c r="A8495" t="s">
        <v>76</v>
      </c>
      <c r="B8495" t="s">
        <v>59</v>
      </c>
      <c r="C8495" t="s">
        <v>47</v>
      </c>
      <c r="D8495" t="s">
        <v>6</v>
      </c>
      <c r="E8495">
        <v>2014</v>
      </c>
      <c r="F8495">
        <v>21</v>
      </c>
      <c r="G8495">
        <v>20.45251</v>
      </c>
      <c r="H8495">
        <v>20.45251</v>
      </c>
      <c r="I8495">
        <v>46.25</v>
      </c>
      <c r="J8495">
        <v>7.5011770000000002</v>
      </c>
      <c r="K8495">
        <v>-9.6131460000000004</v>
      </c>
      <c r="L8495">
        <v>-3.933621</v>
      </c>
      <c r="M8495">
        <v>0</v>
      </c>
      <c r="N8495">
        <v>3.933621</v>
      </c>
      <c r="O8495">
        <v>9.6131460000000004</v>
      </c>
      <c r="P8495">
        <v>3.1008499</v>
      </c>
      <c r="Q8495">
        <v>45</v>
      </c>
      <c r="R8495">
        <v>2</v>
      </c>
      <c r="S8495" s="81">
        <v>30723</v>
      </c>
    </row>
    <row r="8496" spans="1:19" x14ac:dyDescent="0.2">
      <c r="A8496" t="s">
        <v>76</v>
      </c>
      <c r="B8496" t="s">
        <v>59</v>
      </c>
      <c r="C8496" t="s">
        <v>47</v>
      </c>
      <c r="D8496" t="s">
        <v>6</v>
      </c>
      <c r="E8496">
        <v>2014</v>
      </c>
      <c r="F8496">
        <v>22</v>
      </c>
      <c r="G8496">
        <v>20.451930000000001</v>
      </c>
      <c r="H8496">
        <v>20.451930000000001</v>
      </c>
      <c r="I8496">
        <v>46</v>
      </c>
      <c r="J8496">
        <v>7.4999039999999999</v>
      </c>
      <c r="K8496">
        <v>-9.6115130000000004</v>
      </c>
      <c r="L8496">
        <v>-3.9329529999999999</v>
      </c>
      <c r="M8496">
        <v>0</v>
      </c>
      <c r="N8496">
        <v>3.9329529999999999</v>
      </c>
      <c r="O8496">
        <v>9.6115130000000004</v>
      </c>
      <c r="P8496">
        <v>3.1008499</v>
      </c>
      <c r="Q8496">
        <v>45</v>
      </c>
      <c r="R8496">
        <v>2</v>
      </c>
      <c r="S8496" s="81">
        <v>30723</v>
      </c>
    </row>
    <row r="8497" spans="1:19" x14ac:dyDescent="0.2">
      <c r="A8497" t="s">
        <v>76</v>
      </c>
      <c r="B8497" t="s">
        <v>59</v>
      </c>
      <c r="C8497" t="s">
        <v>47</v>
      </c>
      <c r="D8497" t="s">
        <v>6</v>
      </c>
      <c r="E8497">
        <v>2014</v>
      </c>
      <c r="F8497">
        <v>23</v>
      </c>
      <c r="G8497">
        <v>20.159960000000002</v>
      </c>
      <c r="H8497">
        <v>20.159960000000002</v>
      </c>
      <c r="I8497">
        <v>46</v>
      </c>
      <c r="J8497">
        <v>7.4999320000000003</v>
      </c>
      <c r="K8497">
        <v>-9.6115490000000001</v>
      </c>
      <c r="L8497">
        <v>-3.9329679999999998</v>
      </c>
      <c r="M8497">
        <v>0</v>
      </c>
      <c r="N8497">
        <v>3.9329679999999998</v>
      </c>
      <c r="O8497">
        <v>9.6115490000000001</v>
      </c>
      <c r="P8497">
        <v>3.1008499</v>
      </c>
      <c r="Q8497">
        <v>45</v>
      </c>
      <c r="R8497">
        <v>2</v>
      </c>
      <c r="S8497" s="81">
        <v>30723</v>
      </c>
    </row>
    <row r="8498" spans="1:19" x14ac:dyDescent="0.2">
      <c r="A8498" t="s">
        <v>76</v>
      </c>
      <c r="B8498" t="s">
        <v>59</v>
      </c>
      <c r="C8498" t="s">
        <v>47</v>
      </c>
      <c r="D8498" t="s">
        <v>6</v>
      </c>
      <c r="E8498">
        <v>2014</v>
      </c>
      <c r="F8498">
        <v>24</v>
      </c>
      <c r="G8498">
        <v>20.07347</v>
      </c>
      <c r="H8498">
        <v>20.07347</v>
      </c>
      <c r="I8498">
        <v>46</v>
      </c>
      <c r="J8498">
        <v>7.5000239999999998</v>
      </c>
      <c r="K8498">
        <v>-9.6116679999999999</v>
      </c>
      <c r="L8498">
        <v>-3.9330159999999998</v>
      </c>
      <c r="M8498">
        <v>0</v>
      </c>
      <c r="N8498">
        <v>3.9330159999999998</v>
      </c>
      <c r="O8498">
        <v>9.6116679999999999</v>
      </c>
      <c r="P8498">
        <v>3.1008499</v>
      </c>
      <c r="Q8498">
        <v>45</v>
      </c>
      <c r="R8498">
        <v>2</v>
      </c>
      <c r="S8498" s="81">
        <v>30723</v>
      </c>
    </row>
    <row r="8499" spans="1:19" x14ac:dyDescent="0.2">
      <c r="A8499" t="s">
        <v>76</v>
      </c>
      <c r="B8499" t="s">
        <v>59</v>
      </c>
      <c r="C8499" t="s">
        <v>47</v>
      </c>
      <c r="D8499" t="s">
        <v>7</v>
      </c>
      <c r="E8499">
        <v>2014</v>
      </c>
      <c r="F8499">
        <v>1</v>
      </c>
      <c r="G8499">
        <v>18.594909999999999</v>
      </c>
      <c r="H8499">
        <v>18.594909999999999</v>
      </c>
      <c r="I8499">
        <v>48.5</v>
      </c>
      <c r="J8499">
        <v>7.4976750000000001</v>
      </c>
      <c r="K8499">
        <v>-9.6086580000000001</v>
      </c>
      <c r="L8499">
        <v>-3.9317850000000001</v>
      </c>
      <c r="M8499">
        <v>0</v>
      </c>
      <c r="N8499">
        <v>3.9317850000000001</v>
      </c>
      <c r="O8499">
        <v>9.6086580000000001</v>
      </c>
      <c r="P8499">
        <v>3.1237344</v>
      </c>
      <c r="Q8499">
        <v>45</v>
      </c>
      <c r="R8499">
        <v>3</v>
      </c>
      <c r="S8499" s="81">
        <v>34415</v>
      </c>
    </row>
    <row r="8500" spans="1:19" x14ac:dyDescent="0.2">
      <c r="A8500" t="s">
        <v>76</v>
      </c>
      <c r="B8500" t="s">
        <v>59</v>
      </c>
      <c r="C8500" t="s">
        <v>47</v>
      </c>
      <c r="D8500" t="s">
        <v>7</v>
      </c>
      <c r="E8500">
        <v>2014</v>
      </c>
      <c r="F8500">
        <v>2</v>
      </c>
      <c r="G8500">
        <v>17.619299999999999</v>
      </c>
      <c r="H8500">
        <v>17.619299999999999</v>
      </c>
      <c r="I8500">
        <v>46.75</v>
      </c>
      <c r="J8500">
        <v>7.4956899999999997</v>
      </c>
      <c r="K8500">
        <v>-9.6061130000000006</v>
      </c>
      <c r="L8500">
        <v>-3.9307439999999998</v>
      </c>
      <c r="M8500">
        <v>0</v>
      </c>
      <c r="N8500">
        <v>3.9307439999999998</v>
      </c>
      <c r="O8500">
        <v>9.6061130000000006</v>
      </c>
      <c r="P8500">
        <v>3.1237344</v>
      </c>
      <c r="Q8500">
        <v>45</v>
      </c>
      <c r="R8500">
        <v>3</v>
      </c>
      <c r="S8500" s="81">
        <v>34415</v>
      </c>
    </row>
    <row r="8501" spans="1:19" x14ac:dyDescent="0.2">
      <c r="A8501" t="s">
        <v>76</v>
      </c>
      <c r="B8501" t="s">
        <v>59</v>
      </c>
      <c r="C8501" t="s">
        <v>47</v>
      </c>
      <c r="D8501" t="s">
        <v>7</v>
      </c>
      <c r="E8501">
        <v>2014</v>
      </c>
      <c r="F8501">
        <v>3</v>
      </c>
      <c r="G8501">
        <v>17.292059999999999</v>
      </c>
      <c r="H8501">
        <v>17.292059999999999</v>
      </c>
      <c r="I8501">
        <v>45.75</v>
      </c>
      <c r="J8501">
        <v>7.4979459999999998</v>
      </c>
      <c r="K8501">
        <v>-9.6090040000000005</v>
      </c>
      <c r="L8501">
        <v>-3.9319269999999999</v>
      </c>
      <c r="M8501">
        <v>0</v>
      </c>
      <c r="N8501">
        <v>3.9319269999999999</v>
      </c>
      <c r="O8501">
        <v>9.6090040000000005</v>
      </c>
      <c r="P8501">
        <v>3.1237344</v>
      </c>
      <c r="Q8501">
        <v>45</v>
      </c>
      <c r="R8501">
        <v>3</v>
      </c>
      <c r="S8501" s="81">
        <v>34415</v>
      </c>
    </row>
    <row r="8502" spans="1:19" x14ac:dyDescent="0.2">
      <c r="A8502" t="s">
        <v>76</v>
      </c>
      <c r="B8502" t="s">
        <v>59</v>
      </c>
      <c r="C8502" t="s">
        <v>47</v>
      </c>
      <c r="D8502" t="s">
        <v>7</v>
      </c>
      <c r="E8502">
        <v>2014</v>
      </c>
      <c r="F8502">
        <v>4</v>
      </c>
      <c r="G8502">
        <v>17.433990000000001</v>
      </c>
      <c r="H8502">
        <v>17.433990000000001</v>
      </c>
      <c r="I8502">
        <v>45.25</v>
      </c>
      <c r="J8502">
        <v>7.4972209999999997</v>
      </c>
      <c r="K8502">
        <v>-9.6080749999999995</v>
      </c>
      <c r="L8502">
        <v>-3.931546</v>
      </c>
      <c r="M8502">
        <v>0</v>
      </c>
      <c r="N8502">
        <v>3.931546</v>
      </c>
      <c r="O8502">
        <v>9.6080749999999995</v>
      </c>
      <c r="P8502">
        <v>3.1237344</v>
      </c>
      <c r="Q8502">
        <v>45</v>
      </c>
      <c r="R8502">
        <v>3</v>
      </c>
      <c r="S8502" s="81">
        <v>34415</v>
      </c>
    </row>
    <row r="8503" spans="1:19" x14ac:dyDescent="0.2">
      <c r="A8503" t="s">
        <v>76</v>
      </c>
      <c r="B8503" t="s">
        <v>59</v>
      </c>
      <c r="C8503" t="s">
        <v>47</v>
      </c>
      <c r="D8503" t="s">
        <v>7</v>
      </c>
      <c r="E8503">
        <v>2014</v>
      </c>
      <c r="F8503">
        <v>5</v>
      </c>
      <c r="G8503">
        <v>17.223050000000001</v>
      </c>
      <c r="H8503">
        <v>17.223050000000001</v>
      </c>
      <c r="I8503">
        <v>43.5</v>
      </c>
      <c r="J8503">
        <v>7.4968950000000003</v>
      </c>
      <c r="K8503">
        <v>-9.6076580000000007</v>
      </c>
      <c r="L8503">
        <v>-3.9313760000000002</v>
      </c>
      <c r="M8503">
        <v>0</v>
      </c>
      <c r="N8503">
        <v>3.9313760000000002</v>
      </c>
      <c r="O8503">
        <v>9.6076580000000007</v>
      </c>
      <c r="P8503">
        <v>3.1237344</v>
      </c>
      <c r="Q8503">
        <v>45</v>
      </c>
      <c r="R8503">
        <v>3</v>
      </c>
      <c r="S8503" s="81">
        <v>34415</v>
      </c>
    </row>
    <row r="8504" spans="1:19" x14ac:dyDescent="0.2">
      <c r="A8504" t="s">
        <v>76</v>
      </c>
      <c r="B8504" t="s">
        <v>59</v>
      </c>
      <c r="C8504" t="s">
        <v>47</v>
      </c>
      <c r="D8504" t="s">
        <v>7</v>
      </c>
      <c r="E8504">
        <v>2014</v>
      </c>
      <c r="F8504">
        <v>6</v>
      </c>
      <c r="G8504">
        <v>17.699649999999998</v>
      </c>
      <c r="H8504">
        <v>17.699649999999998</v>
      </c>
      <c r="I8504">
        <v>42.5</v>
      </c>
      <c r="J8504">
        <v>7.5007229999999998</v>
      </c>
      <c r="K8504">
        <v>-9.6125640000000008</v>
      </c>
      <c r="L8504">
        <v>-3.9333830000000001</v>
      </c>
      <c r="M8504">
        <v>0</v>
      </c>
      <c r="N8504">
        <v>3.9333830000000001</v>
      </c>
      <c r="O8504">
        <v>9.6125640000000008</v>
      </c>
      <c r="P8504">
        <v>3.1237344</v>
      </c>
      <c r="Q8504">
        <v>45</v>
      </c>
      <c r="R8504">
        <v>3</v>
      </c>
      <c r="S8504" s="81">
        <v>34415</v>
      </c>
    </row>
    <row r="8505" spans="1:19" x14ac:dyDescent="0.2">
      <c r="A8505" t="s">
        <v>76</v>
      </c>
      <c r="B8505" t="s">
        <v>59</v>
      </c>
      <c r="C8505" t="s">
        <v>47</v>
      </c>
      <c r="D8505" t="s">
        <v>7</v>
      </c>
      <c r="E8505">
        <v>2014</v>
      </c>
      <c r="F8505">
        <v>7</v>
      </c>
      <c r="G8505">
        <v>31.6616</v>
      </c>
      <c r="H8505">
        <v>31.6616</v>
      </c>
      <c r="I8505">
        <v>43</v>
      </c>
      <c r="J8505">
        <v>7.6090470000000003</v>
      </c>
      <c r="K8505">
        <v>-9.7513869999999994</v>
      </c>
      <c r="L8505">
        <v>-3.9901879999999998</v>
      </c>
      <c r="M8505">
        <v>0</v>
      </c>
      <c r="N8505">
        <v>3.9901879999999998</v>
      </c>
      <c r="O8505">
        <v>9.7513869999999994</v>
      </c>
      <c r="P8505">
        <v>3.1237344</v>
      </c>
      <c r="Q8505">
        <v>45</v>
      </c>
      <c r="R8505">
        <v>3</v>
      </c>
      <c r="S8505" s="81">
        <v>34415</v>
      </c>
    </row>
    <row r="8506" spans="1:19" x14ac:dyDescent="0.2">
      <c r="A8506" t="s">
        <v>76</v>
      </c>
      <c r="B8506" t="s">
        <v>59</v>
      </c>
      <c r="C8506" t="s">
        <v>47</v>
      </c>
      <c r="D8506" t="s">
        <v>7</v>
      </c>
      <c r="E8506">
        <v>2014</v>
      </c>
      <c r="F8506">
        <v>8</v>
      </c>
      <c r="G8506">
        <v>34.504829999999998</v>
      </c>
      <c r="H8506">
        <v>34.504829999999998</v>
      </c>
      <c r="I8506">
        <v>46.25</v>
      </c>
      <c r="J8506">
        <v>7.6575389999999999</v>
      </c>
      <c r="K8506">
        <v>-9.8135320000000004</v>
      </c>
      <c r="L8506">
        <v>-4.0156169999999998</v>
      </c>
      <c r="M8506">
        <v>0</v>
      </c>
      <c r="N8506">
        <v>4.0156169999999998</v>
      </c>
      <c r="O8506">
        <v>9.8135320000000004</v>
      </c>
      <c r="P8506">
        <v>3.1237344</v>
      </c>
      <c r="Q8506">
        <v>45</v>
      </c>
      <c r="R8506">
        <v>3</v>
      </c>
      <c r="S8506" s="81">
        <v>34415</v>
      </c>
    </row>
    <row r="8507" spans="1:19" x14ac:dyDescent="0.2">
      <c r="A8507" t="s">
        <v>76</v>
      </c>
      <c r="B8507" t="s">
        <v>59</v>
      </c>
      <c r="C8507" t="s">
        <v>47</v>
      </c>
      <c r="D8507" t="s">
        <v>7</v>
      </c>
      <c r="E8507">
        <v>2014</v>
      </c>
      <c r="F8507">
        <v>9</v>
      </c>
      <c r="G8507">
        <v>41.192349999999998</v>
      </c>
      <c r="H8507">
        <v>41.192349999999998</v>
      </c>
      <c r="I8507">
        <v>49.5</v>
      </c>
      <c r="J8507">
        <v>7.8999180000000004</v>
      </c>
      <c r="K8507">
        <v>-10.12415</v>
      </c>
      <c r="L8507">
        <v>-4.1427209999999999</v>
      </c>
      <c r="M8507">
        <v>0</v>
      </c>
      <c r="N8507">
        <v>4.1427209999999999</v>
      </c>
      <c r="O8507">
        <v>10.12415</v>
      </c>
      <c r="P8507">
        <v>3.1237344</v>
      </c>
      <c r="Q8507">
        <v>45</v>
      </c>
      <c r="R8507">
        <v>3</v>
      </c>
      <c r="S8507" s="81">
        <v>34415</v>
      </c>
    </row>
    <row r="8508" spans="1:19" x14ac:dyDescent="0.2">
      <c r="A8508" t="s">
        <v>76</v>
      </c>
      <c r="B8508" t="s">
        <v>59</v>
      </c>
      <c r="C8508" t="s">
        <v>47</v>
      </c>
      <c r="D8508" t="s">
        <v>7</v>
      </c>
      <c r="E8508">
        <v>2014</v>
      </c>
      <c r="F8508">
        <v>10</v>
      </c>
      <c r="G8508">
        <v>40.09207</v>
      </c>
      <c r="H8508">
        <v>40.09207</v>
      </c>
      <c r="I8508">
        <v>52</v>
      </c>
      <c r="J8508">
        <v>7.9305849999999998</v>
      </c>
      <c r="K8508">
        <v>-10.163449999999999</v>
      </c>
      <c r="L8508">
        <v>-4.1588029999999998</v>
      </c>
      <c r="M8508">
        <v>0</v>
      </c>
      <c r="N8508">
        <v>4.1588029999999998</v>
      </c>
      <c r="O8508">
        <v>10.163449999999999</v>
      </c>
      <c r="P8508">
        <v>3.1237344</v>
      </c>
      <c r="Q8508">
        <v>45</v>
      </c>
      <c r="R8508">
        <v>3</v>
      </c>
      <c r="S8508" s="81">
        <v>34415</v>
      </c>
    </row>
    <row r="8509" spans="1:19" x14ac:dyDescent="0.2">
      <c r="A8509" t="s">
        <v>76</v>
      </c>
      <c r="B8509" t="s">
        <v>59</v>
      </c>
      <c r="C8509" t="s">
        <v>47</v>
      </c>
      <c r="D8509" t="s">
        <v>7</v>
      </c>
      <c r="E8509">
        <v>2014</v>
      </c>
      <c r="F8509">
        <v>11</v>
      </c>
      <c r="G8509">
        <v>36.987499999999997</v>
      </c>
      <c r="H8509">
        <v>36.987499999999997</v>
      </c>
      <c r="I8509">
        <v>53.5</v>
      </c>
      <c r="J8509">
        <v>7.9683460000000004</v>
      </c>
      <c r="K8509">
        <v>-10.21185</v>
      </c>
      <c r="L8509">
        <v>-4.1786050000000001</v>
      </c>
      <c r="M8509">
        <v>0</v>
      </c>
      <c r="N8509">
        <v>4.1786050000000001</v>
      </c>
      <c r="O8509">
        <v>10.21185</v>
      </c>
      <c r="P8509">
        <v>3.1237344</v>
      </c>
      <c r="Q8509">
        <v>45</v>
      </c>
      <c r="R8509">
        <v>3</v>
      </c>
      <c r="S8509" s="81">
        <v>34415</v>
      </c>
    </row>
    <row r="8510" spans="1:19" x14ac:dyDescent="0.2">
      <c r="A8510" t="s">
        <v>76</v>
      </c>
      <c r="B8510" t="s">
        <v>59</v>
      </c>
      <c r="C8510" t="s">
        <v>47</v>
      </c>
      <c r="D8510" t="s">
        <v>7</v>
      </c>
      <c r="E8510">
        <v>2014</v>
      </c>
      <c r="F8510">
        <v>12</v>
      </c>
      <c r="G8510">
        <v>35.70749</v>
      </c>
      <c r="H8510">
        <v>35.70749</v>
      </c>
      <c r="I8510">
        <v>54.5</v>
      </c>
      <c r="J8510">
        <v>7.9971490000000003</v>
      </c>
      <c r="K8510">
        <v>-10.248760000000001</v>
      </c>
      <c r="L8510">
        <v>-4.1937090000000001</v>
      </c>
      <c r="M8510">
        <v>0</v>
      </c>
      <c r="N8510">
        <v>4.1937090000000001</v>
      </c>
      <c r="O8510">
        <v>10.248760000000001</v>
      </c>
      <c r="P8510">
        <v>3.1237344</v>
      </c>
      <c r="Q8510">
        <v>45</v>
      </c>
      <c r="R8510">
        <v>3</v>
      </c>
      <c r="S8510" s="81">
        <v>34415</v>
      </c>
    </row>
    <row r="8511" spans="1:19" x14ac:dyDescent="0.2">
      <c r="A8511" t="s">
        <v>76</v>
      </c>
      <c r="B8511" t="s">
        <v>59</v>
      </c>
      <c r="C8511" t="s">
        <v>47</v>
      </c>
      <c r="D8511" t="s">
        <v>7</v>
      </c>
      <c r="E8511">
        <v>2014</v>
      </c>
      <c r="F8511">
        <v>13</v>
      </c>
      <c r="G8511">
        <v>34.569940000000003</v>
      </c>
      <c r="H8511">
        <v>34.569940000000003</v>
      </c>
      <c r="I8511">
        <v>54</v>
      </c>
      <c r="J8511">
        <v>8.0132539999999999</v>
      </c>
      <c r="K8511">
        <v>-10.269399999999999</v>
      </c>
      <c r="L8511">
        <v>-4.2021550000000003</v>
      </c>
      <c r="M8511">
        <v>0</v>
      </c>
      <c r="N8511">
        <v>4.2021550000000003</v>
      </c>
      <c r="O8511">
        <v>10.269399999999999</v>
      </c>
      <c r="P8511">
        <v>3.1237344</v>
      </c>
      <c r="Q8511">
        <v>45</v>
      </c>
      <c r="R8511">
        <v>3</v>
      </c>
      <c r="S8511" s="81">
        <v>34415</v>
      </c>
    </row>
    <row r="8512" spans="1:19" x14ac:dyDescent="0.2">
      <c r="A8512" t="s">
        <v>76</v>
      </c>
      <c r="B8512" t="s">
        <v>59</v>
      </c>
      <c r="C8512" t="s">
        <v>47</v>
      </c>
      <c r="D8512" t="s">
        <v>7</v>
      </c>
      <c r="E8512">
        <v>2014</v>
      </c>
      <c r="F8512">
        <v>14</v>
      </c>
      <c r="G8512">
        <v>33.622059999999998</v>
      </c>
      <c r="H8512">
        <v>33.622059999999998</v>
      </c>
      <c r="I8512">
        <v>54.5</v>
      </c>
      <c r="J8512">
        <v>8.0591550000000005</v>
      </c>
      <c r="K8512">
        <v>-10.32822</v>
      </c>
      <c r="L8512">
        <v>-4.2262250000000003</v>
      </c>
      <c r="M8512">
        <v>0</v>
      </c>
      <c r="N8512">
        <v>4.2262250000000003</v>
      </c>
      <c r="O8512">
        <v>10.32822</v>
      </c>
      <c r="P8512">
        <v>3.1237344</v>
      </c>
      <c r="Q8512">
        <v>45</v>
      </c>
      <c r="R8512">
        <v>3</v>
      </c>
      <c r="S8512" s="81">
        <v>34415</v>
      </c>
    </row>
    <row r="8513" spans="1:19" x14ac:dyDescent="0.2">
      <c r="A8513" t="s">
        <v>76</v>
      </c>
      <c r="B8513" t="s">
        <v>59</v>
      </c>
      <c r="C8513" t="s">
        <v>47</v>
      </c>
      <c r="D8513" t="s">
        <v>7</v>
      </c>
      <c r="E8513">
        <v>2014</v>
      </c>
      <c r="F8513">
        <v>15</v>
      </c>
      <c r="G8513">
        <v>30.363900000000001</v>
      </c>
      <c r="H8513">
        <v>30.363900000000001</v>
      </c>
      <c r="I8513">
        <v>57</v>
      </c>
      <c r="J8513">
        <v>8.0515159999999995</v>
      </c>
      <c r="K8513">
        <v>-10.318429999999999</v>
      </c>
      <c r="L8513">
        <v>-4.2222189999999999</v>
      </c>
      <c r="M8513">
        <v>0</v>
      </c>
      <c r="N8513">
        <v>4.2222189999999999</v>
      </c>
      <c r="O8513">
        <v>10.318429999999999</v>
      </c>
      <c r="P8513">
        <v>3.1237344</v>
      </c>
      <c r="Q8513">
        <v>45</v>
      </c>
      <c r="R8513">
        <v>3</v>
      </c>
      <c r="S8513" s="81">
        <v>34415</v>
      </c>
    </row>
    <row r="8514" spans="1:19" x14ac:dyDescent="0.2">
      <c r="A8514" t="s">
        <v>76</v>
      </c>
      <c r="B8514" t="s">
        <v>59</v>
      </c>
      <c r="C8514" t="s">
        <v>47</v>
      </c>
      <c r="D8514" t="s">
        <v>7</v>
      </c>
      <c r="E8514">
        <v>2014</v>
      </c>
      <c r="F8514">
        <v>16</v>
      </c>
      <c r="G8514">
        <v>27.049710000000001</v>
      </c>
      <c r="H8514">
        <v>27.049710000000001</v>
      </c>
      <c r="I8514">
        <v>56.25</v>
      </c>
      <c r="J8514">
        <v>7.8602879999999997</v>
      </c>
      <c r="K8514">
        <v>-10.073359999999999</v>
      </c>
      <c r="L8514">
        <v>-4.1219390000000002</v>
      </c>
      <c r="M8514">
        <v>0</v>
      </c>
      <c r="N8514">
        <v>4.1219390000000002</v>
      </c>
      <c r="O8514">
        <v>10.073359999999999</v>
      </c>
      <c r="P8514">
        <v>3.1237344</v>
      </c>
      <c r="Q8514">
        <v>45</v>
      </c>
      <c r="R8514">
        <v>3</v>
      </c>
      <c r="S8514" s="81">
        <v>34415</v>
      </c>
    </row>
    <row r="8515" spans="1:19" x14ac:dyDescent="0.2">
      <c r="A8515" t="s">
        <v>76</v>
      </c>
      <c r="B8515" t="s">
        <v>59</v>
      </c>
      <c r="C8515" t="s">
        <v>47</v>
      </c>
      <c r="D8515" t="s">
        <v>7</v>
      </c>
      <c r="E8515">
        <v>2014</v>
      </c>
      <c r="F8515">
        <v>17</v>
      </c>
      <c r="G8515">
        <v>23.12509</v>
      </c>
      <c r="H8515">
        <v>23.12509</v>
      </c>
      <c r="I8515">
        <v>55.75</v>
      </c>
      <c r="J8515">
        <v>7.7281740000000001</v>
      </c>
      <c r="K8515">
        <v>-9.9040529999999993</v>
      </c>
      <c r="L8515">
        <v>-4.0526580000000001</v>
      </c>
      <c r="M8515">
        <v>0</v>
      </c>
      <c r="N8515">
        <v>4.0526580000000001</v>
      </c>
      <c r="O8515">
        <v>9.9040529999999993</v>
      </c>
      <c r="P8515">
        <v>3.1237344</v>
      </c>
      <c r="Q8515">
        <v>45</v>
      </c>
      <c r="R8515">
        <v>3</v>
      </c>
      <c r="S8515" s="81">
        <v>34415</v>
      </c>
    </row>
    <row r="8516" spans="1:19" x14ac:dyDescent="0.2">
      <c r="A8516" t="s">
        <v>76</v>
      </c>
      <c r="B8516" t="s">
        <v>59</v>
      </c>
      <c r="C8516" t="s">
        <v>47</v>
      </c>
      <c r="D8516" t="s">
        <v>7</v>
      </c>
      <c r="E8516">
        <v>2014</v>
      </c>
      <c r="F8516">
        <v>18</v>
      </c>
      <c r="G8516">
        <v>21.288620000000002</v>
      </c>
      <c r="H8516">
        <v>21.288620000000002</v>
      </c>
      <c r="I8516">
        <v>54.5</v>
      </c>
      <c r="J8516">
        <v>7.5997079999999997</v>
      </c>
      <c r="K8516">
        <v>-9.7394180000000006</v>
      </c>
      <c r="L8516">
        <v>-3.9852910000000001</v>
      </c>
      <c r="M8516">
        <v>0</v>
      </c>
      <c r="N8516">
        <v>3.9852910000000001</v>
      </c>
      <c r="O8516">
        <v>9.7394180000000006</v>
      </c>
      <c r="P8516">
        <v>3.1237344</v>
      </c>
      <c r="Q8516">
        <v>45</v>
      </c>
      <c r="R8516">
        <v>3</v>
      </c>
      <c r="S8516" s="81">
        <v>34415</v>
      </c>
    </row>
    <row r="8517" spans="1:19" x14ac:dyDescent="0.2">
      <c r="A8517" t="s">
        <v>76</v>
      </c>
      <c r="B8517" t="s">
        <v>59</v>
      </c>
      <c r="C8517" t="s">
        <v>47</v>
      </c>
      <c r="D8517" t="s">
        <v>7</v>
      </c>
      <c r="E8517">
        <v>2014</v>
      </c>
      <c r="F8517">
        <v>19</v>
      </c>
      <c r="G8517">
        <v>19.292200000000001</v>
      </c>
      <c r="H8517">
        <v>19.292200000000001</v>
      </c>
      <c r="I8517">
        <v>51.75</v>
      </c>
      <c r="J8517">
        <v>7.5132399999999997</v>
      </c>
      <c r="K8517">
        <v>-9.6286039999999993</v>
      </c>
      <c r="L8517">
        <v>-3.9399470000000001</v>
      </c>
      <c r="M8517">
        <v>0</v>
      </c>
      <c r="N8517">
        <v>3.9399470000000001</v>
      </c>
      <c r="O8517">
        <v>9.6286039999999993</v>
      </c>
      <c r="P8517">
        <v>3.1237344</v>
      </c>
      <c r="Q8517">
        <v>45</v>
      </c>
      <c r="R8517">
        <v>3</v>
      </c>
      <c r="S8517" s="81">
        <v>34415</v>
      </c>
    </row>
    <row r="8518" spans="1:19" x14ac:dyDescent="0.2">
      <c r="A8518" t="s">
        <v>76</v>
      </c>
      <c r="B8518" t="s">
        <v>59</v>
      </c>
      <c r="C8518" t="s">
        <v>47</v>
      </c>
      <c r="D8518" t="s">
        <v>7</v>
      </c>
      <c r="E8518">
        <v>2014</v>
      </c>
      <c r="F8518">
        <v>20</v>
      </c>
      <c r="G8518">
        <v>19.454989999999999</v>
      </c>
      <c r="H8518">
        <v>19.454989999999999</v>
      </c>
      <c r="I8518">
        <v>49</v>
      </c>
      <c r="J8518">
        <v>7.5008359999999996</v>
      </c>
      <c r="K8518">
        <v>-9.6127090000000006</v>
      </c>
      <c r="L8518">
        <v>-3.9334419999999999</v>
      </c>
      <c r="M8518">
        <v>0</v>
      </c>
      <c r="N8518">
        <v>3.9334419999999999</v>
      </c>
      <c r="O8518">
        <v>9.6127090000000006</v>
      </c>
      <c r="P8518">
        <v>3.1237344</v>
      </c>
      <c r="Q8518">
        <v>45</v>
      </c>
      <c r="R8518">
        <v>3</v>
      </c>
      <c r="S8518" s="81">
        <v>34415</v>
      </c>
    </row>
    <row r="8519" spans="1:19" x14ac:dyDescent="0.2">
      <c r="A8519" t="s">
        <v>76</v>
      </c>
      <c r="B8519" t="s">
        <v>59</v>
      </c>
      <c r="C8519" t="s">
        <v>47</v>
      </c>
      <c r="D8519" t="s">
        <v>7</v>
      </c>
      <c r="E8519">
        <v>2014</v>
      </c>
      <c r="F8519">
        <v>21</v>
      </c>
      <c r="G8519">
        <v>19.529150000000001</v>
      </c>
      <c r="H8519">
        <v>19.529150000000001</v>
      </c>
      <c r="I8519">
        <v>46.5</v>
      </c>
      <c r="J8519">
        <v>7.4956300000000002</v>
      </c>
      <c r="K8519">
        <v>-9.6060359999999996</v>
      </c>
      <c r="L8519">
        <v>-3.9307120000000002</v>
      </c>
      <c r="M8519">
        <v>0</v>
      </c>
      <c r="N8519">
        <v>3.9307120000000002</v>
      </c>
      <c r="O8519">
        <v>9.6060359999999996</v>
      </c>
      <c r="P8519">
        <v>3.1237344</v>
      </c>
      <c r="Q8519">
        <v>45</v>
      </c>
      <c r="R8519">
        <v>3</v>
      </c>
      <c r="S8519" s="81">
        <v>34415</v>
      </c>
    </row>
    <row r="8520" spans="1:19" x14ac:dyDescent="0.2">
      <c r="A8520" t="s">
        <v>76</v>
      </c>
      <c r="B8520" t="s">
        <v>59</v>
      </c>
      <c r="C8520" t="s">
        <v>47</v>
      </c>
      <c r="D8520" t="s">
        <v>7</v>
      </c>
      <c r="E8520">
        <v>2014</v>
      </c>
      <c r="F8520">
        <v>22</v>
      </c>
      <c r="G8520">
        <v>19.67135</v>
      </c>
      <c r="H8520">
        <v>19.67135</v>
      </c>
      <c r="I8520">
        <v>45</v>
      </c>
      <c r="J8520">
        <v>7.4952129999999997</v>
      </c>
      <c r="K8520">
        <v>-9.6055019999999995</v>
      </c>
      <c r="L8520">
        <v>-3.9304939999999999</v>
      </c>
      <c r="M8520">
        <v>0</v>
      </c>
      <c r="N8520">
        <v>3.9304939999999999</v>
      </c>
      <c r="O8520">
        <v>9.6055019999999995</v>
      </c>
      <c r="P8520">
        <v>3.1237344</v>
      </c>
      <c r="Q8520">
        <v>45</v>
      </c>
      <c r="R8520">
        <v>3</v>
      </c>
      <c r="S8520" s="81">
        <v>34415</v>
      </c>
    </row>
    <row r="8521" spans="1:19" x14ac:dyDescent="0.2">
      <c r="A8521" t="s">
        <v>76</v>
      </c>
      <c r="B8521" t="s">
        <v>59</v>
      </c>
      <c r="C8521" t="s">
        <v>47</v>
      </c>
      <c r="D8521" t="s">
        <v>7</v>
      </c>
      <c r="E8521">
        <v>2014</v>
      </c>
      <c r="F8521">
        <v>23</v>
      </c>
      <c r="G8521">
        <v>19.441549999999999</v>
      </c>
      <c r="H8521">
        <v>19.441549999999999</v>
      </c>
      <c r="I8521">
        <v>43.5</v>
      </c>
      <c r="J8521">
        <v>7.4952589999999999</v>
      </c>
      <c r="K8521">
        <v>-9.6055600000000005</v>
      </c>
      <c r="L8521">
        <v>-3.9305180000000002</v>
      </c>
      <c r="M8521">
        <v>0</v>
      </c>
      <c r="N8521">
        <v>3.9305180000000002</v>
      </c>
      <c r="O8521">
        <v>9.6055600000000005</v>
      </c>
      <c r="P8521">
        <v>3.1237344</v>
      </c>
      <c r="Q8521">
        <v>45</v>
      </c>
      <c r="R8521">
        <v>3</v>
      </c>
      <c r="S8521" s="81">
        <v>34415</v>
      </c>
    </row>
    <row r="8522" spans="1:19" x14ac:dyDescent="0.2">
      <c r="A8522" t="s">
        <v>76</v>
      </c>
      <c r="B8522" t="s">
        <v>59</v>
      </c>
      <c r="C8522" t="s">
        <v>47</v>
      </c>
      <c r="D8522" t="s">
        <v>7</v>
      </c>
      <c r="E8522">
        <v>2014</v>
      </c>
      <c r="F8522">
        <v>24</v>
      </c>
      <c r="G8522">
        <v>19.513179999999998</v>
      </c>
      <c r="H8522">
        <v>19.513179999999998</v>
      </c>
      <c r="I8522">
        <v>41.25</v>
      </c>
      <c r="J8522">
        <v>7.495584</v>
      </c>
      <c r="K8522">
        <v>-9.6059769999999993</v>
      </c>
      <c r="L8522">
        <v>-3.930688</v>
      </c>
      <c r="M8522">
        <v>0</v>
      </c>
      <c r="N8522">
        <v>3.930688</v>
      </c>
      <c r="O8522">
        <v>9.6059769999999993</v>
      </c>
      <c r="P8522">
        <v>3.1237344</v>
      </c>
      <c r="Q8522">
        <v>45</v>
      </c>
      <c r="R8522">
        <v>3</v>
      </c>
      <c r="S8522" s="81">
        <v>34415</v>
      </c>
    </row>
    <row r="8523" spans="1:19" x14ac:dyDescent="0.2">
      <c r="A8523" t="s">
        <v>76</v>
      </c>
      <c r="B8523" t="s">
        <v>59</v>
      </c>
      <c r="C8523" t="s">
        <v>47</v>
      </c>
      <c r="D8523" t="s">
        <v>8</v>
      </c>
      <c r="E8523">
        <v>2014</v>
      </c>
      <c r="F8523">
        <v>1</v>
      </c>
      <c r="G8523">
        <v>18.078140000000001</v>
      </c>
      <c r="H8523">
        <v>18.078140000000001</v>
      </c>
      <c r="I8523">
        <v>62.75</v>
      </c>
      <c r="J8523">
        <v>7.4979149999999999</v>
      </c>
      <c r="K8523">
        <v>-9.6089649999999995</v>
      </c>
      <c r="L8523">
        <v>-3.9319109999999999</v>
      </c>
      <c r="M8523">
        <v>0</v>
      </c>
      <c r="N8523">
        <v>3.9319109999999999</v>
      </c>
      <c r="O8523">
        <v>9.6089649999999995</v>
      </c>
      <c r="P8523">
        <v>3.1466189</v>
      </c>
      <c r="Q8523">
        <v>45</v>
      </c>
      <c r="R8523">
        <v>4</v>
      </c>
      <c r="S8523" s="81">
        <v>37005</v>
      </c>
    </row>
    <row r="8524" spans="1:19" x14ac:dyDescent="0.2">
      <c r="A8524" t="s">
        <v>76</v>
      </c>
      <c r="B8524" t="s">
        <v>59</v>
      </c>
      <c r="C8524" t="s">
        <v>47</v>
      </c>
      <c r="D8524" t="s">
        <v>8</v>
      </c>
      <c r="E8524">
        <v>2014</v>
      </c>
      <c r="F8524">
        <v>2</v>
      </c>
      <c r="G8524">
        <v>17.40513</v>
      </c>
      <c r="H8524">
        <v>17.40513</v>
      </c>
      <c r="I8524">
        <v>60.75</v>
      </c>
      <c r="J8524">
        <v>7.4974439999999998</v>
      </c>
      <c r="K8524">
        <v>-9.6083599999999993</v>
      </c>
      <c r="L8524">
        <v>-3.9316629999999999</v>
      </c>
      <c r="M8524">
        <v>0</v>
      </c>
      <c r="N8524">
        <v>3.9316629999999999</v>
      </c>
      <c r="O8524">
        <v>9.6083599999999993</v>
      </c>
      <c r="P8524">
        <v>3.1466189</v>
      </c>
      <c r="Q8524">
        <v>45</v>
      </c>
      <c r="R8524">
        <v>4</v>
      </c>
      <c r="S8524" s="81">
        <v>37005</v>
      </c>
    </row>
    <row r="8525" spans="1:19" x14ac:dyDescent="0.2">
      <c r="A8525" t="s">
        <v>76</v>
      </c>
      <c r="B8525" t="s">
        <v>59</v>
      </c>
      <c r="C8525" t="s">
        <v>47</v>
      </c>
      <c r="D8525" t="s">
        <v>8</v>
      </c>
      <c r="E8525">
        <v>2014</v>
      </c>
      <c r="F8525">
        <v>3</v>
      </c>
      <c r="G8525">
        <v>17.943809999999999</v>
      </c>
      <c r="H8525">
        <v>17.943809999999999</v>
      </c>
      <c r="I8525">
        <v>58.25</v>
      </c>
      <c r="J8525">
        <v>7.5005179999999996</v>
      </c>
      <c r="K8525">
        <v>-9.6123010000000004</v>
      </c>
      <c r="L8525">
        <v>-3.9332760000000002</v>
      </c>
      <c r="M8525">
        <v>0</v>
      </c>
      <c r="N8525">
        <v>3.9332760000000002</v>
      </c>
      <c r="O8525">
        <v>9.6123010000000004</v>
      </c>
      <c r="P8525">
        <v>3.1466189</v>
      </c>
      <c r="Q8525">
        <v>45</v>
      </c>
      <c r="R8525">
        <v>4</v>
      </c>
      <c r="S8525" s="81">
        <v>37005</v>
      </c>
    </row>
    <row r="8526" spans="1:19" x14ac:dyDescent="0.2">
      <c r="A8526" t="s">
        <v>76</v>
      </c>
      <c r="B8526" t="s">
        <v>59</v>
      </c>
      <c r="C8526" t="s">
        <v>47</v>
      </c>
      <c r="D8526" t="s">
        <v>8</v>
      </c>
      <c r="E8526">
        <v>2014</v>
      </c>
      <c r="F8526">
        <v>4</v>
      </c>
      <c r="G8526">
        <v>18.425529999999998</v>
      </c>
      <c r="H8526">
        <v>18.425529999999998</v>
      </c>
      <c r="I8526">
        <v>56.5</v>
      </c>
      <c r="J8526">
        <v>7.5005759999999997</v>
      </c>
      <c r="K8526">
        <v>-9.6123750000000001</v>
      </c>
      <c r="L8526">
        <v>-3.933306</v>
      </c>
      <c r="M8526">
        <v>0</v>
      </c>
      <c r="N8526">
        <v>3.933306</v>
      </c>
      <c r="O8526">
        <v>9.6123750000000001</v>
      </c>
      <c r="P8526">
        <v>3.1466189</v>
      </c>
      <c r="Q8526">
        <v>45</v>
      </c>
      <c r="R8526">
        <v>4</v>
      </c>
      <c r="S8526" s="81">
        <v>37005</v>
      </c>
    </row>
    <row r="8527" spans="1:19" x14ac:dyDescent="0.2">
      <c r="A8527" t="s">
        <v>76</v>
      </c>
      <c r="B8527" t="s">
        <v>59</v>
      </c>
      <c r="C8527" t="s">
        <v>47</v>
      </c>
      <c r="D8527" t="s">
        <v>8</v>
      </c>
      <c r="E8527">
        <v>2014</v>
      </c>
      <c r="F8527">
        <v>5</v>
      </c>
      <c r="G8527">
        <v>18.597079999999998</v>
      </c>
      <c r="H8527">
        <v>18.597079999999998</v>
      </c>
      <c r="I8527">
        <v>56.5</v>
      </c>
      <c r="J8527">
        <v>7.5010599999999998</v>
      </c>
      <c r="K8527">
        <v>-9.6129940000000005</v>
      </c>
      <c r="L8527">
        <v>-3.9335589999999998</v>
      </c>
      <c r="M8527">
        <v>0</v>
      </c>
      <c r="N8527">
        <v>3.9335589999999998</v>
      </c>
      <c r="O8527">
        <v>9.6129940000000005</v>
      </c>
      <c r="P8527">
        <v>3.1466189</v>
      </c>
      <c r="Q8527">
        <v>45</v>
      </c>
      <c r="R8527">
        <v>4</v>
      </c>
      <c r="S8527" s="81">
        <v>37005</v>
      </c>
    </row>
    <row r="8528" spans="1:19" x14ac:dyDescent="0.2">
      <c r="A8528" t="s">
        <v>76</v>
      </c>
      <c r="B8528" t="s">
        <v>59</v>
      </c>
      <c r="C8528" t="s">
        <v>47</v>
      </c>
      <c r="D8528" t="s">
        <v>8</v>
      </c>
      <c r="E8528">
        <v>2014</v>
      </c>
      <c r="F8528">
        <v>6</v>
      </c>
      <c r="G8528">
        <v>19.524069999999998</v>
      </c>
      <c r="H8528">
        <v>19.524069999999998</v>
      </c>
      <c r="I8528">
        <v>56.25</v>
      </c>
      <c r="J8528">
        <v>7.5029329999999996</v>
      </c>
      <c r="K8528">
        <v>-9.6153960000000005</v>
      </c>
      <c r="L8528">
        <v>-3.934542</v>
      </c>
      <c r="M8528">
        <v>0</v>
      </c>
      <c r="N8528">
        <v>3.934542</v>
      </c>
      <c r="O8528">
        <v>9.6153960000000005</v>
      </c>
      <c r="P8528">
        <v>3.1466189</v>
      </c>
      <c r="Q8528">
        <v>45</v>
      </c>
      <c r="R8528">
        <v>4</v>
      </c>
      <c r="S8528" s="81">
        <v>37005</v>
      </c>
    </row>
    <row r="8529" spans="1:19" x14ac:dyDescent="0.2">
      <c r="A8529" t="s">
        <v>76</v>
      </c>
      <c r="B8529" t="s">
        <v>59</v>
      </c>
      <c r="C8529" t="s">
        <v>47</v>
      </c>
      <c r="D8529" t="s">
        <v>8</v>
      </c>
      <c r="E8529">
        <v>2014</v>
      </c>
      <c r="F8529">
        <v>7</v>
      </c>
      <c r="G8529">
        <v>25.8079</v>
      </c>
      <c r="H8529">
        <v>25.8079</v>
      </c>
      <c r="I8529">
        <v>56.25</v>
      </c>
      <c r="J8529">
        <v>7.5355559999999997</v>
      </c>
      <c r="K8529">
        <v>-9.6572040000000001</v>
      </c>
      <c r="L8529">
        <v>-3.9516490000000002</v>
      </c>
      <c r="M8529">
        <v>0</v>
      </c>
      <c r="N8529">
        <v>3.9516490000000002</v>
      </c>
      <c r="O8529">
        <v>9.6572040000000001</v>
      </c>
      <c r="P8529">
        <v>3.1466189</v>
      </c>
      <c r="Q8529">
        <v>45</v>
      </c>
      <c r="R8529">
        <v>4</v>
      </c>
      <c r="S8529" s="81">
        <v>37005</v>
      </c>
    </row>
    <row r="8530" spans="1:19" x14ac:dyDescent="0.2">
      <c r="A8530" t="s">
        <v>76</v>
      </c>
      <c r="B8530" t="s">
        <v>59</v>
      </c>
      <c r="C8530" t="s">
        <v>47</v>
      </c>
      <c r="D8530" t="s">
        <v>8</v>
      </c>
      <c r="E8530">
        <v>2014</v>
      </c>
      <c r="F8530">
        <v>8</v>
      </c>
      <c r="G8530">
        <v>31.688780000000001</v>
      </c>
      <c r="H8530">
        <v>31.688780000000001</v>
      </c>
      <c r="I8530">
        <v>59.25</v>
      </c>
      <c r="J8530">
        <v>7.5539329999999998</v>
      </c>
      <c r="K8530">
        <v>-9.6807549999999996</v>
      </c>
      <c r="L8530">
        <v>-3.9612859999999999</v>
      </c>
      <c r="M8530">
        <v>0</v>
      </c>
      <c r="N8530">
        <v>3.9612859999999999</v>
      </c>
      <c r="O8530">
        <v>9.6807549999999996</v>
      </c>
      <c r="P8530">
        <v>3.1466189</v>
      </c>
      <c r="Q8530">
        <v>45</v>
      </c>
      <c r="R8530">
        <v>4</v>
      </c>
      <c r="S8530" s="81">
        <v>37005</v>
      </c>
    </row>
    <row r="8531" spans="1:19" x14ac:dyDescent="0.2">
      <c r="A8531" t="s">
        <v>76</v>
      </c>
      <c r="B8531" t="s">
        <v>59</v>
      </c>
      <c r="C8531" t="s">
        <v>47</v>
      </c>
      <c r="D8531" t="s">
        <v>8</v>
      </c>
      <c r="E8531">
        <v>2014</v>
      </c>
      <c r="F8531">
        <v>9</v>
      </c>
      <c r="G8531">
        <v>48.3767</v>
      </c>
      <c r="H8531">
        <v>48.3767</v>
      </c>
      <c r="I8531">
        <v>64.25</v>
      </c>
      <c r="J8531">
        <v>7.7024660000000003</v>
      </c>
      <c r="K8531">
        <v>-9.8711070000000003</v>
      </c>
      <c r="L8531">
        <v>-4.0391769999999996</v>
      </c>
      <c r="M8531">
        <v>0</v>
      </c>
      <c r="N8531">
        <v>4.0391769999999996</v>
      </c>
      <c r="O8531">
        <v>9.8711070000000003</v>
      </c>
      <c r="P8531">
        <v>3.1466189</v>
      </c>
      <c r="Q8531">
        <v>45</v>
      </c>
      <c r="R8531">
        <v>4</v>
      </c>
      <c r="S8531" s="81">
        <v>37005</v>
      </c>
    </row>
    <row r="8532" spans="1:19" x14ac:dyDescent="0.2">
      <c r="A8532" t="s">
        <v>76</v>
      </c>
      <c r="B8532" t="s">
        <v>59</v>
      </c>
      <c r="C8532" t="s">
        <v>47</v>
      </c>
      <c r="D8532" t="s">
        <v>8</v>
      </c>
      <c r="E8532">
        <v>2014</v>
      </c>
      <c r="F8532">
        <v>10</v>
      </c>
      <c r="G8532">
        <v>51.824179999999998</v>
      </c>
      <c r="H8532">
        <v>51.824179999999998</v>
      </c>
      <c r="I8532">
        <v>68</v>
      </c>
      <c r="J8532">
        <v>7.7097889999999998</v>
      </c>
      <c r="K8532">
        <v>-9.8804920000000003</v>
      </c>
      <c r="L8532">
        <v>-4.0430169999999999</v>
      </c>
      <c r="M8532">
        <v>0</v>
      </c>
      <c r="N8532">
        <v>4.0430169999999999</v>
      </c>
      <c r="O8532">
        <v>9.8804920000000003</v>
      </c>
      <c r="P8532">
        <v>3.1466189</v>
      </c>
      <c r="Q8532">
        <v>45</v>
      </c>
      <c r="R8532">
        <v>4</v>
      </c>
      <c r="S8532" s="81">
        <v>37005</v>
      </c>
    </row>
    <row r="8533" spans="1:19" x14ac:dyDescent="0.2">
      <c r="A8533" t="s">
        <v>76</v>
      </c>
      <c r="B8533" t="s">
        <v>59</v>
      </c>
      <c r="C8533" t="s">
        <v>47</v>
      </c>
      <c r="D8533" t="s">
        <v>8</v>
      </c>
      <c r="E8533">
        <v>2014</v>
      </c>
      <c r="F8533">
        <v>11</v>
      </c>
      <c r="G8533">
        <v>52.761859999999999</v>
      </c>
      <c r="H8533">
        <v>52.761859999999999</v>
      </c>
      <c r="I8533">
        <v>72</v>
      </c>
      <c r="J8533">
        <v>7.7455249999999998</v>
      </c>
      <c r="K8533">
        <v>-9.9262899999999998</v>
      </c>
      <c r="L8533">
        <v>-4.0617570000000001</v>
      </c>
      <c r="M8533">
        <v>0</v>
      </c>
      <c r="N8533">
        <v>4.0617570000000001</v>
      </c>
      <c r="O8533">
        <v>9.9262899999999998</v>
      </c>
      <c r="P8533">
        <v>3.1466189</v>
      </c>
      <c r="Q8533">
        <v>45</v>
      </c>
      <c r="R8533">
        <v>4</v>
      </c>
      <c r="S8533" s="81">
        <v>37005</v>
      </c>
    </row>
    <row r="8534" spans="1:19" x14ac:dyDescent="0.2">
      <c r="A8534" t="s">
        <v>76</v>
      </c>
      <c r="B8534" t="s">
        <v>59</v>
      </c>
      <c r="C8534" t="s">
        <v>47</v>
      </c>
      <c r="D8534" t="s">
        <v>8</v>
      </c>
      <c r="E8534">
        <v>2014</v>
      </c>
      <c r="F8534">
        <v>12</v>
      </c>
      <c r="G8534">
        <v>56.188000000000002</v>
      </c>
      <c r="H8534">
        <v>55.331499999999998</v>
      </c>
      <c r="I8534">
        <v>74.75</v>
      </c>
      <c r="J8534">
        <v>7.8415790000000003</v>
      </c>
      <c r="K8534">
        <v>-9.1928889999999992</v>
      </c>
      <c r="L8534">
        <v>-3.25563</v>
      </c>
      <c r="M8534">
        <v>0.85649869999999995</v>
      </c>
      <c r="N8534">
        <v>4.9686269999999997</v>
      </c>
      <c r="O8534">
        <v>10.905889999999999</v>
      </c>
      <c r="P8534">
        <v>3.1466189</v>
      </c>
      <c r="Q8534">
        <v>45</v>
      </c>
      <c r="R8534">
        <v>4</v>
      </c>
      <c r="S8534" s="81">
        <v>37005</v>
      </c>
    </row>
    <row r="8535" spans="1:19" x14ac:dyDescent="0.2">
      <c r="A8535" t="s">
        <v>76</v>
      </c>
      <c r="B8535" t="s">
        <v>59</v>
      </c>
      <c r="C8535" t="s">
        <v>47</v>
      </c>
      <c r="D8535" t="s">
        <v>8</v>
      </c>
      <c r="E8535">
        <v>2014</v>
      </c>
      <c r="F8535">
        <v>13</v>
      </c>
      <c r="G8535">
        <v>58.218629999999997</v>
      </c>
      <c r="H8535">
        <v>47.273670000000003</v>
      </c>
      <c r="I8535">
        <v>78</v>
      </c>
      <c r="J8535">
        <v>7.8548539999999996</v>
      </c>
      <c r="K8535">
        <v>0.87855329999999998</v>
      </c>
      <c r="L8535">
        <v>6.8258640000000002</v>
      </c>
      <c r="M8535">
        <v>10.94495</v>
      </c>
      <c r="N8535">
        <v>15.06404</v>
      </c>
      <c r="O8535">
        <v>21.01135</v>
      </c>
      <c r="P8535">
        <v>3.1466189</v>
      </c>
      <c r="Q8535">
        <v>45</v>
      </c>
      <c r="R8535">
        <v>4</v>
      </c>
      <c r="S8535" s="81">
        <v>37005</v>
      </c>
    </row>
    <row r="8536" spans="1:19" x14ac:dyDescent="0.2">
      <c r="A8536" t="s">
        <v>76</v>
      </c>
      <c r="B8536" t="s">
        <v>59</v>
      </c>
      <c r="C8536" t="s">
        <v>47</v>
      </c>
      <c r="D8536" t="s">
        <v>8</v>
      </c>
      <c r="E8536">
        <v>2014</v>
      </c>
      <c r="F8536">
        <v>14</v>
      </c>
      <c r="G8536">
        <v>59.117379999999997</v>
      </c>
      <c r="H8536">
        <v>40.548740000000002</v>
      </c>
      <c r="I8536">
        <v>80.25</v>
      </c>
      <c r="J8536">
        <v>7.836265</v>
      </c>
      <c r="K8536">
        <v>8.5260599999999993</v>
      </c>
      <c r="L8536">
        <v>14.459300000000001</v>
      </c>
      <c r="M8536">
        <v>18.568639999999998</v>
      </c>
      <c r="N8536">
        <v>22.677980000000002</v>
      </c>
      <c r="O8536">
        <v>28.611219999999999</v>
      </c>
      <c r="P8536">
        <v>3.1466189</v>
      </c>
      <c r="Q8536">
        <v>45</v>
      </c>
      <c r="R8536">
        <v>4</v>
      </c>
      <c r="S8536" s="81">
        <v>37005</v>
      </c>
    </row>
    <row r="8537" spans="1:19" x14ac:dyDescent="0.2">
      <c r="A8537" t="s">
        <v>76</v>
      </c>
      <c r="B8537" t="s">
        <v>59</v>
      </c>
      <c r="C8537" t="s">
        <v>47</v>
      </c>
      <c r="D8537" t="s">
        <v>8</v>
      </c>
      <c r="E8537">
        <v>2014</v>
      </c>
      <c r="F8537">
        <v>15</v>
      </c>
      <c r="G8537">
        <v>57.12124</v>
      </c>
      <c r="H8537">
        <v>39.986469999999997</v>
      </c>
      <c r="I8537">
        <v>82</v>
      </c>
      <c r="J8537">
        <v>7.8388299999999997</v>
      </c>
      <c r="K8537">
        <v>7.0889090000000001</v>
      </c>
      <c r="L8537">
        <v>13.024089999999999</v>
      </c>
      <c r="M8537">
        <v>17.13477</v>
      </c>
      <c r="N8537">
        <v>21.245460000000001</v>
      </c>
      <c r="O8537">
        <v>27.18064</v>
      </c>
      <c r="P8537">
        <v>3.1466189</v>
      </c>
      <c r="Q8537">
        <v>45</v>
      </c>
      <c r="R8537">
        <v>4</v>
      </c>
      <c r="S8537" s="81">
        <v>37005</v>
      </c>
    </row>
    <row r="8538" spans="1:19" x14ac:dyDescent="0.2">
      <c r="A8538" t="s">
        <v>76</v>
      </c>
      <c r="B8538" t="s">
        <v>59</v>
      </c>
      <c r="C8538" t="s">
        <v>47</v>
      </c>
      <c r="D8538" t="s">
        <v>8</v>
      </c>
      <c r="E8538">
        <v>2014</v>
      </c>
      <c r="F8538">
        <v>16</v>
      </c>
      <c r="G8538">
        <v>48.739139999999999</v>
      </c>
      <c r="H8538">
        <v>39.148589999999999</v>
      </c>
      <c r="I8538">
        <v>83.5</v>
      </c>
      <c r="J8538">
        <v>7.7332380000000001</v>
      </c>
      <c r="K8538">
        <v>-0.3199941</v>
      </c>
      <c r="L8538">
        <v>5.5352350000000001</v>
      </c>
      <c r="M8538">
        <v>9.5905489999999993</v>
      </c>
      <c r="N8538">
        <v>13.645860000000001</v>
      </c>
      <c r="O8538">
        <v>19.501090000000001</v>
      </c>
      <c r="P8538">
        <v>3.1466189</v>
      </c>
      <c r="Q8538">
        <v>45</v>
      </c>
      <c r="R8538">
        <v>4</v>
      </c>
      <c r="S8538" s="81">
        <v>37005</v>
      </c>
    </row>
    <row r="8539" spans="1:19" x14ac:dyDescent="0.2">
      <c r="A8539" t="s">
        <v>76</v>
      </c>
      <c r="B8539" t="s">
        <v>59</v>
      </c>
      <c r="C8539" t="s">
        <v>47</v>
      </c>
      <c r="D8539" t="s">
        <v>8</v>
      </c>
      <c r="E8539">
        <v>2014</v>
      </c>
      <c r="F8539">
        <v>17</v>
      </c>
      <c r="G8539">
        <v>42.487749999999998</v>
      </c>
      <c r="H8539">
        <v>37.960830000000001</v>
      </c>
      <c r="I8539">
        <v>84</v>
      </c>
      <c r="J8539">
        <v>7.7053200000000004</v>
      </c>
      <c r="K8539">
        <v>-5.3478450000000004</v>
      </c>
      <c r="L8539">
        <v>0.48624640000000002</v>
      </c>
      <c r="M8539">
        <v>4.5269199999999996</v>
      </c>
      <c r="N8539">
        <v>8.5675950000000007</v>
      </c>
      <c r="O8539">
        <v>14.40169</v>
      </c>
      <c r="P8539">
        <v>3.1466189</v>
      </c>
      <c r="Q8539">
        <v>45</v>
      </c>
      <c r="R8539">
        <v>4</v>
      </c>
      <c r="S8539" s="81">
        <v>37005</v>
      </c>
    </row>
    <row r="8540" spans="1:19" x14ac:dyDescent="0.2">
      <c r="A8540" t="s">
        <v>76</v>
      </c>
      <c r="B8540" t="s">
        <v>59</v>
      </c>
      <c r="C8540" t="s">
        <v>47</v>
      </c>
      <c r="D8540" t="s">
        <v>8</v>
      </c>
      <c r="E8540">
        <v>2014</v>
      </c>
      <c r="F8540">
        <v>18</v>
      </c>
      <c r="G8540">
        <v>24.406099999999999</v>
      </c>
      <c r="H8540">
        <v>24.406099999999999</v>
      </c>
      <c r="I8540">
        <v>84.5</v>
      </c>
      <c r="J8540">
        <v>7.5498729999999998</v>
      </c>
      <c r="K8540">
        <v>-9.6755510000000005</v>
      </c>
      <c r="L8540">
        <v>-3.9591569999999998</v>
      </c>
      <c r="M8540">
        <v>0</v>
      </c>
      <c r="N8540">
        <v>3.9591569999999998</v>
      </c>
      <c r="O8540">
        <v>9.6755510000000005</v>
      </c>
      <c r="P8540">
        <v>3.1466189</v>
      </c>
      <c r="Q8540">
        <v>45</v>
      </c>
      <c r="R8540">
        <v>4</v>
      </c>
      <c r="S8540" s="81">
        <v>37005</v>
      </c>
    </row>
    <row r="8541" spans="1:19" x14ac:dyDescent="0.2">
      <c r="A8541" t="s">
        <v>76</v>
      </c>
      <c r="B8541" t="s">
        <v>59</v>
      </c>
      <c r="C8541" t="s">
        <v>47</v>
      </c>
      <c r="D8541" t="s">
        <v>8</v>
      </c>
      <c r="E8541">
        <v>2014</v>
      </c>
      <c r="F8541">
        <v>19</v>
      </c>
      <c r="G8541">
        <v>18.278179999999999</v>
      </c>
      <c r="H8541">
        <v>18.278179999999999</v>
      </c>
      <c r="I8541">
        <v>84.25</v>
      </c>
      <c r="J8541">
        <v>7.5171960000000002</v>
      </c>
      <c r="K8541">
        <v>-9.6336739999999992</v>
      </c>
      <c r="L8541">
        <v>-3.942021</v>
      </c>
      <c r="M8541">
        <v>0</v>
      </c>
      <c r="N8541">
        <v>3.942021</v>
      </c>
      <c r="O8541">
        <v>9.6336739999999992</v>
      </c>
      <c r="P8541">
        <v>3.1466189</v>
      </c>
      <c r="Q8541">
        <v>45</v>
      </c>
      <c r="R8541">
        <v>4</v>
      </c>
      <c r="S8541" s="81">
        <v>37005</v>
      </c>
    </row>
    <row r="8542" spans="1:19" x14ac:dyDescent="0.2">
      <c r="A8542" t="s">
        <v>76</v>
      </c>
      <c r="B8542" t="s">
        <v>59</v>
      </c>
      <c r="C8542" t="s">
        <v>47</v>
      </c>
      <c r="D8542" t="s">
        <v>8</v>
      </c>
      <c r="E8542">
        <v>2014</v>
      </c>
      <c r="F8542">
        <v>20</v>
      </c>
      <c r="G8542">
        <v>18.503589999999999</v>
      </c>
      <c r="H8542">
        <v>18.503589999999999</v>
      </c>
      <c r="I8542">
        <v>81.75</v>
      </c>
      <c r="J8542">
        <v>7.5120469999999999</v>
      </c>
      <c r="K8542">
        <v>-9.6270749999999996</v>
      </c>
      <c r="L8542">
        <v>-3.9393210000000001</v>
      </c>
      <c r="M8542">
        <v>0</v>
      </c>
      <c r="N8542">
        <v>3.9393210000000001</v>
      </c>
      <c r="O8542">
        <v>9.6270749999999996</v>
      </c>
      <c r="P8542">
        <v>3.1466189</v>
      </c>
      <c r="Q8542">
        <v>45</v>
      </c>
      <c r="R8542">
        <v>4</v>
      </c>
      <c r="S8542" s="81">
        <v>37005</v>
      </c>
    </row>
    <row r="8543" spans="1:19" x14ac:dyDescent="0.2">
      <c r="A8543" t="s">
        <v>76</v>
      </c>
      <c r="B8543" t="s">
        <v>59</v>
      </c>
      <c r="C8543" t="s">
        <v>47</v>
      </c>
      <c r="D8543" t="s">
        <v>8</v>
      </c>
      <c r="E8543">
        <v>2014</v>
      </c>
      <c r="F8543">
        <v>21</v>
      </c>
      <c r="G8543">
        <v>19.380949999999999</v>
      </c>
      <c r="H8543">
        <v>19.380949999999999</v>
      </c>
      <c r="I8543">
        <v>78.25</v>
      </c>
      <c r="J8543">
        <v>7.5061619999999998</v>
      </c>
      <c r="K8543">
        <v>-9.6195339999999998</v>
      </c>
      <c r="L8543">
        <v>-3.9362349999999999</v>
      </c>
      <c r="M8543">
        <v>0</v>
      </c>
      <c r="N8543">
        <v>3.9362349999999999</v>
      </c>
      <c r="O8543">
        <v>9.6195339999999998</v>
      </c>
      <c r="P8543">
        <v>3.1466189</v>
      </c>
      <c r="Q8543">
        <v>45</v>
      </c>
      <c r="R8543">
        <v>4</v>
      </c>
      <c r="S8543" s="81">
        <v>37005</v>
      </c>
    </row>
    <row r="8544" spans="1:19" x14ac:dyDescent="0.2">
      <c r="A8544" t="s">
        <v>76</v>
      </c>
      <c r="B8544" t="s">
        <v>59</v>
      </c>
      <c r="C8544" t="s">
        <v>47</v>
      </c>
      <c r="D8544" t="s">
        <v>8</v>
      </c>
      <c r="E8544">
        <v>2014</v>
      </c>
      <c r="F8544">
        <v>22</v>
      </c>
      <c r="G8544">
        <v>19.302289999999999</v>
      </c>
      <c r="H8544">
        <v>19.302289999999999</v>
      </c>
      <c r="I8544">
        <v>75</v>
      </c>
      <c r="J8544">
        <v>7.5046759999999999</v>
      </c>
      <c r="K8544">
        <v>-9.6176290000000009</v>
      </c>
      <c r="L8544">
        <v>-3.9354559999999998</v>
      </c>
      <c r="M8544">
        <v>0</v>
      </c>
      <c r="N8544">
        <v>3.9354559999999998</v>
      </c>
      <c r="O8544">
        <v>9.6176290000000009</v>
      </c>
      <c r="P8544">
        <v>3.1466189</v>
      </c>
      <c r="Q8544">
        <v>45</v>
      </c>
      <c r="R8544">
        <v>4</v>
      </c>
      <c r="S8544" s="81">
        <v>37005</v>
      </c>
    </row>
    <row r="8545" spans="1:19" x14ac:dyDescent="0.2">
      <c r="A8545" t="s">
        <v>76</v>
      </c>
      <c r="B8545" t="s">
        <v>59</v>
      </c>
      <c r="C8545" t="s">
        <v>47</v>
      </c>
      <c r="D8545" t="s">
        <v>8</v>
      </c>
      <c r="E8545">
        <v>2014</v>
      </c>
      <c r="F8545">
        <v>23</v>
      </c>
      <c r="G8545">
        <v>18.993510000000001</v>
      </c>
      <c r="H8545">
        <v>18.993510000000001</v>
      </c>
      <c r="I8545">
        <v>72</v>
      </c>
      <c r="J8545">
        <v>7.5038090000000004</v>
      </c>
      <c r="K8545">
        <v>-9.6165190000000003</v>
      </c>
      <c r="L8545">
        <v>-3.9350019999999999</v>
      </c>
      <c r="M8545">
        <v>0</v>
      </c>
      <c r="N8545">
        <v>3.9350019999999999</v>
      </c>
      <c r="O8545">
        <v>9.6165190000000003</v>
      </c>
      <c r="P8545">
        <v>3.1466189</v>
      </c>
      <c r="Q8545">
        <v>45</v>
      </c>
      <c r="R8545">
        <v>4</v>
      </c>
      <c r="S8545" s="81">
        <v>37005</v>
      </c>
    </row>
    <row r="8546" spans="1:19" x14ac:dyDescent="0.2">
      <c r="A8546" t="s">
        <v>76</v>
      </c>
      <c r="B8546" t="s">
        <v>59</v>
      </c>
      <c r="C8546" t="s">
        <v>47</v>
      </c>
      <c r="D8546" t="s">
        <v>8</v>
      </c>
      <c r="E8546">
        <v>2014</v>
      </c>
      <c r="F8546">
        <v>24</v>
      </c>
      <c r="G8546">
        <v>19.12565</v>
      </c>
      <c r="H8546">
        <v>19.12565</v>
      </c>
      <c r="I8546">
        <v>69</v>
      </c>
      <c r="J8546">
        <v>7.5050970000000001</v>
      </c>
      <c r="K8546">
        <v>-9.6181699999999992</v>
      </c>
      <c r="L8546">
        <v>-3.9356770000000001</v>
      </c>
      <c r="M8546">
        <v>0</v>
      </c>
      <c r="N8546">
        <v>3.9356770000000001</v>
      </c>
      <c r="O8546">
        <v>9.6181699999999992</v>
      </c>
      <c r="P8546">
        <v>3.1466189</v>
      </c>
      <c r="Q8546">
        <v>45</v>
      </c>
      <c r="R8546">
        <v>4</v>
      </c>
      <c r="S8546" s="81">
        <v>37005</v>
      </c>
    </row>
    <row r="8547" spans="1:19" x14ac:dyDescent="0.2">
      <c r="A8547" t="s">
        <v>76</v>
      </c>
      <c r="B8547" t="s">
        <v>59</v>
      </c>
      <c r="C8547" t="s">
        <v>47</v>
      </c>
      <c r="D8547" t="s">
        <v>9</v>
      </c>
      <c r="E8547">
        <v>2014</v>
      </c>
      <c r="F8547">
        <v>1</v>
      </c>
      <c r="G8547">
        <v>14.97312</v>
      </c>
      <c r="H8547">
        <v>14.97312</v>
      </c>
      <c r="I8547">
        <v>70.75</v>
      </c>
      <c r="J8547">
        <v>7.5304830000000003</v>
      </c>
      <c r="K8547">
        <v>-9.6507020000000008</v>
      </c>
      <c r="L8547">
        <v>-3.9489890000000001</v>
      </c>
      <c r="M8547">
        <v>0</v>
      </c>
      <c r="N8547">
        <v>3.9489890000000001</v>
      </c>
      <c r="O8547">
        <v>9.6507020000000008</v>
      </c>
      <c r="P8547">
        <v>3.1695034</v>
      </c>
      <c r="Q8547">
        <v>45</v>
      </c>
      <c r="R8547">
        <v>5</v>
      </c>
      <c r="S8547" s="81">
        <v>38854</v>
      </c>
    </row>
    <row r="8548" spans="1:19" x14ac:dyDescent="0.2">
      <c r="A8548" t="s">
        <v>76</v>
      </c>
      <c r="B8548" t="s">
        <v>59</v>
      </c>
      <c r="C8548" t="s">
        <v>47</v>
      </c>
      <c r="D8548" t="s">
        <v>9</v>
      </c>
      <c r="E8548">
        <v>2014</v>
      </c>
      <c r="F8548">
        <v>2</v>
      </c>
      <c r="G8548">
        <v>14.91479</v>
      </c>
      <c r="H8548">
        <v>14.91479</v>
      </c>
      <c r="I8548">
        <v>69.25</v>
      </c>
      <c r="J8548">
        <v>7.5289489999999999</v>
      </c>
      <c r="K8548">
        <v>-9.6487359999999995</v>
      </c>
      <c r="L8548">
        <v>-3.9481839999999999</v>
      </c>
      <c r="M8548">
        <v>0</v>
      </c>
      <c r="N8548">
        <v>3.9481839999999999</v>
      </c>
      <c r="O8548">
        <v>9.6487359999999995</v>
      </c>
      <c r="P8548">
        <v>3.1695034</v>
      </c>
      <c r="Q8548">
        <v>45</v>
      </c>
      <c r="R8548">
        <v>5</v>
      </c>
      <c r="S8548" s="81">
        <v>38854</v>
      </c>
    </row>
    <row r="8549" spans="1:19" x14ac:dyDescent="0.2">
      <c r="A8549" t="s">
        <v>76</v>
      </c>
      <c r="B8549" t="s">
        <v>59</v>
      </c>
      <c r="C8549" t="s">
        <v>47</v>
      </c>
      <c r="D8549" t="s">
        <v>9</v>
      </c>
      <c r="E8549">
        <v>2014</v>
      </c>
      <c r="F8549">
        <v>3</v>
      </c>
      <c r="G8549">
        <v>15.857010000000001</v>
      </c>
      <c r="H8549">
        <v>15.857010000000001</v>
      </c>
      <c r="I8549">
        <v>67.75</v>
      </c>
      <c r="J8549">
        <v>7.5409360000000003</v>
      </c>
      <c r="K8549">
        <v>-9.6640990000000002</v>
      </c>
      <c r="L8549">
        <v>-3.9544709999999998</v>
      </c>
      <c r="M8549">
        <v>0</v>
      </c>
      <c r="N8549">
        <v>3.9544709999999998</v>
      </c>
      <c r="O8549">
        <v>9.6640990000000002</v>
      </c>
      <c r="P8549">
        <v>3.1695034</v>
      </c>
      <c r="Q8549">
        <v>45</v>
      </c>
      <c r="R8549">
        <v>5</v>
      </c>
      <c r="S8549" s="81">
        <v>38854</v>
      </c>
    </row>
    <row r="8550" spans="1:19" x14ac:dyDescent="0.2">
      <c r="A8550" t="s">
        <v>76</v>
      </c>
      <c r="B8550" t="s">
        <v>59</v>
      </c>
      <c r="C8550" t="s">
        <v>47</v>
      </c>
      <c r="D8550" t="s">
        <v>9</v>
      </c>
      <c r="E8550">
        <v>2014</v>
      </c>
      <c r="F8550">
        <v>4</v>
      </c>
      <c r="G8550">
        <v>16.182939999999999</v>
      </c>
      <c r="H8550">
        <v>16.182939999999999</v>
      </c>
      <c r="I8550">
        <v>66.25</v>
      </c>
      <c r="J8550">
        <v>7.5429930000000001</v>
      </c>
      <c r="K8550">
        <v>-9.6667339999999999</v>
      </c>
      <c r="L8550">
        <v>-3.955549</v>
      </c>
      <c r="M8550">
        <v>0</v>
      </c>
      <c r="N8550">
        <v>3.955549</v>
      </c>
      <c r="O8550">
        <v>9.6667339999999999</v>
      </c>
      <c r="P8550">
        <v>3.1695034</v>
      </c>
      <c r="Q8550">
        <v>45</v>
      </c>
      <c r="R8550">
        <v>5</v>
      </c>
      <c r="S8550" s="81">
        <v>38854</v>
      </c>
    </row>
    <row r="8551" spans="1:19" x14ac:dyDescent="0.2">
      <c r="A8551" t="s">
        <v>76</v>
      </c>
      <c r="B8551" t="s">
        <v>59</v>
      </c>
      <c r="C8551" t="s">
        <v>47</v>
      </c>
      <c r="D8551" t="s">
        <v>9</v>
      </c>
      <c r="E8551">
        <v>2014</v>
      </c>
      <c r="F8551">
        <v>5</v>
      </c>
      <c r="G8551">
        <v>16.41788</v>
      </c>
      <c r="H8551">
        <v>16.41788</v>
      </c>
      <c r="I8551">
        <v>65.75</v>
      </c>
      <c r="J8551">
        <v>7.547663</v>
      </c>
      <c r="K8551">
        <v>-9.6727190000000007</v>
      </c>
      <c r="L8551">
        <v>-3.9579979999999999</v>
      </c>
      <c r="M8551">
        <v>0</v>
      </c>
      <c r="N8551">
        <v>3.9579979999999999</v>
      </c>
      <c r="O8551">
        <v>9.6727190000000007</v>
      </c>
      <c r="P8551">
        <v>3.1695034</v>
      </c>
      <c r="Q8551">
        <v>45</v>
      </c>
      <c r="R8551">
        <v>5</v>
      </c>
      <c r="S8551" s="81">
        <v>38854</v>
      </c>
    </row>
    <row r="8552" spans="1:19" x14ac:dyDescent="0.2">
      <c r="A8552" t="s">
        <v>76</v>
      </c>
      <c r="B8552" t="s">
        <v>59</v>
      </c>
      <c r="C8552" t="s">
        <v>47</v>
      </c>
      <c r="D8552" t="s">
        <v>9</v>
      </c>
      <c r="E8552">
        <v>2014</v>
      </c>
      <c r="F8552">
        <v>6</v>
      </c>
      <c r="G8552">
        <v>16.98207</v>
      </c>
      <c r="H8552">
        <v>16.98207</v>
      </c>
      <c r="I8552">
        <v>64.5</v>
      </c>
      <c r="J8552">
        <v>7.5567840000000004</v>
      </c>
      <c r="K8552">
        <v>-9.6844079999999995</v>
      </c>
      <c r="L8552">
        <v>-3.9627810000000001</v>
      </c>
      <c r="M8552">
        <v>0</v>
      </c>
      <c r="N8552">
        <v>3.9627810000000001</v>
      </c>
      <c r="O8552">
        <v>9.6844079999999995</v>
      </c>
      <c r="P8552">
        <v>3.1695034</v>
      </c>
      <c r="Q8552">
        <v>45</v>
      </c>
      <c r="R8552">
        <v>5</v>
      </c>
      <c r="S8552" s="81">
        <v>38854</v>
      </c>
    </row>
    <row r="8553" spans="1:19" x14ac:dyDescent="0.2">
      <c r="A8553" t="s">
        <v>76</v>
      </c>
      <c r="B8553" t="s">
        <v>59</v>
      </c>
      <c r="C8553" t="s">
        <v>47</v>
      </c>
      <c r="D8553" t="s">
        <v>9</v>
      </c>
      <c r="E8553">
        <v>2014</v>
      </c>
      <c r="F8553">
        <v>7</v>
      </c>
      <c r="G8553">
        <v>19.65775</v>
      </c>
      <c r="H8553">
        <v>19.65775</v>
      </c>
      <c r="I8553">
        <v>64</v>
      </c>
      <c r="J8553">
        <v>7.6322340000000004</v>
      </c>
      <c r="K8553">
        <v>-9.7811009999999996</v>
      </c>
      <c r="L8553">
        <v>-4.0023470000000003</v>
      </c>
      <c r="M8553">
        <v>0</v>
      </c>
      <c r="N8553">
        <v>4.0023470000000003</v>
      </c>
      <c r="O8553">
        <v>9.7811009999999996</v>
      </c>
      <c r="P8553">
        <v>3.1695034</v>
      </c>
      <c r="Q8553">
        <v>45</v>
      </c>
      <c r="R8553">
        <v>5</v>
      </c>
      <c r="S8553" s="81">
        <v>38854</v>
      </c>
    </row>
    <row r="8554" spans="1:19" x14ac:dyDescent="0.2">
      <c r="A8554" t="s">
        <v>76</v>
      </c>
      <c r="B8554" t="s">
        <v>59</v>
      </c>
      <c r="C8554" t="s">
        <v>47</v>
      </c>
      <c r="D8554" t="s">
        <v>9</v>
      </c>
      <c r="E8554">
        <v>2014</v>
      </c>
      <c r="F8554">
        <v>8</v>
      </c>
      <c r="G8554">
        <v>24.678290000000001</v>
      </c>
      <c r="H8554">
        <v>24.678290000000001</v>
      </c>
      <c r="I8554">
        <v>64.75</v>
      </c>
      <c r="J8554">
        <v>7.7555160000000001</v>
      </c>
      <c r="K8554">
        <v>-9.9390940000000008</v>
      </c>
      <c r="L8554">
        <v>-4.0669969999999998</v>
      </c>
      <c r="M8554">
        <v>0</v>
      </c>
      <c r="N8554">
        <v>4.0669969999999998</v>
      </c>
      <c r="O8554">
        <v>9.9390940000000008</v>
      </c>
      <c r="P8554">
        <v>3.1695034</v>
      </c>
      <c r="Q8554">
        <v>45</v>
      </c>
      <c r="R8554">
        <v>5</v>
      </c>
      <c r="S8554" s="81">
        <v>38854</v>
      </c>
    </row>
    <row r="8555" spans="1:19" x14ac:dyDescent="0.2">
      <c r="A8555" t="s">
        <v>76</v>
      </c>
      <c r="B8555" t="s">
        <v>59</v>
      </c>
      <c r="C8555" t="s">
        <v>47</v>
      </c>
      <c r="D8555" t="s">
        <v>9</v>
      </c>
      <c r="E8555">
        <v>2014</v>
      </c>
      <c r="F8555">
        <v>9</v>
      </c>
      <c r="G8555">
        <v>35.126510000000003</v>
      </c>
      <c r="H8555">
        <v>35.126510000000003</v>
      </c>
      <c r="I8555">
        <v>68.5</v>
      </c>
      <c r="J8555">
        <v>8.2616359999999993</v>
      </c>
      <c r="K8555">
        <v>-10.58771</v>
      </c>
      <c r="L8555">
        <v>-4.3324059999999998</v>
      </c>
      <c r="M8555">
        <v>0</v>
      </c>
      <c r="N8555">
        <v>4.3324059999999998</v>
      </c>
      <c r="O8555">
        <v>10.58771</v>
      </c>
      <c r="P8555">
        <v>3.1695034</v>
      </c>
      <c r="Q8555">
        <v>45</v>
      </c>
      <c r="R8555">
        <v>5</v>
      </c>
      <c r="S8555" s="81">
        <v>38854</v>
      </c>
    </row>
    <row r="8556" spans="1:19" x14ac:dyDescent="0.2">
      <c r="A8556" t="s">
        <v>76</v>
      </c>
      <c r="B8556" t="s">
        <v>59</v>
      </c>
      <c r="C8556" t="s">
        <v>47</v>
      </c>
      <c r="D8556" t="s">
        <v>9</v>
      </c>
      <c r="E8556">
        <v>2014</v>
      </c>
      <c r="F8556">
        <v>10</v>
      </c>
      <c r="G8556">
        <v>40.824950000000001</v>
      </c>
      <c r="H8556">
        <v>40.824950000000001</v>
      </c>
      <c r="I8556">
        <v>73</v>
      </c>
      <c r="J8556">
        <v>8.6642489999999999</v>
      </c>
      <c r="K8556">
        <v>-11.103680000000001</v>
      </c>
      <c r="L8556">
        <v>-4.5435369999999997</v>
      </c>
      <c r="M8556">
        <v>0</v>
      </c>
      <c r="N8556">
        <v>4.5435369999999997</v>
      </c>
      <c r="O8556">
        <v>11.103680000000001</v>
      </c>
      <c r="P8556">
        <v>3.1695034</v>
      </c>
      <c r="Q8556">
        <v>45</v>
      </c>
      <c r="R8556">
        <v>5</v>
      </c>
      <c r="S8556" s="81">
        <v>38854</v>
      </c>
    </row>
    <row r="8557" spans="1:19" x14ac:dyDescent="0.2">
      <c r="A8557" t="s">
        <v>76</v>
      </c>
      <c r="B8557" t="s">
        <v>59</v>
      </c>
      <c r="C8557" t="s">
        <v>47</v>
      </c>
      <c r="D8557" t="s">
        <v>9</v>
      </c>
      <c r="E8557">
        <v>2014</v>
      </c>
      <c r="F8557">
        <v>11</v>
      </c>
      <c r="G8557">
        <v>43.155200000000001</v>
      </c>
      <c r="H8557">
        <v>43.155200000000001</v>
      </c>
      <c r="I8557">
        <v>77.5</v>
      </c>
      <c r="J8557">
        <v>8.8913960000000003</v>
      </c>
      <c r="K8557">
        <v>-11.394780000000001</v>
      </c>
      <c r="L8557">
        <v>-4.6626519999999996</v>
      </c>
      <c r="M8557">
        <v>0</v>
      </c>
      <c r="N8557">
        <v>4.6626519999999996</v>
      </c>
      <c r="O8557">
        <v>11.394780000000001</v>
      </c>
      <c r="P8557">
        <v>3.1695034</v>
      </c>
      <c r="Q8557">
        <v>45</v>
      </c>
      <c r="R8557">
        <v>5</v>
      </c>
      <c r="S8557" s="81">
        <v>38854</v>
      </c>
    </row>
    <row r="8558" spans="1:19" x14ac:dyDescent="0.2">
      <c r="A8558" t="s">
        <v>76</v>
      </c>
      <c r="B8558" t="s">
        <v>59</v>
      </c>
      <c r="C8558" t="s">
        <v>47</v>
      </c>
      <c r="D8558" t="s">
        <v>9</v>
      </c>
      <c r="E8558">
        <v>2014</v>
      </c>
      <c r="F8558">
        <v>12</v>
      </c>
      <c r="G8558">
        <v>46.50029</v>
      </c>
      <c r="H8558">
        <v>44.392760000000003</v>
      </c>
      <c r="I8558">
        <v>81.25</v>
      </c>
      <c r="J8558">
        <v>9.125667</v>
      </c>
      <c r="K8558">
        <v>-9.5874869999999994</v>
      </c>
      <c r="L8558">
        <v>-2.6779790000000001</v>
      </c>
      <c r="M8558">
        <v>2.1075249999999999</v>
      </c>
      <c r="N8558">
        <v>6.8930290000000003</v>
      </c>
      <c r="O8558">
        <v>13.80254</v>
      </c>
      <c r="P8558">
        <v>3.1695034</v>
      </c>
      <c r="Q8558">
        <v>45</v>
      </c>
      <c r="R8558">
        <v>5</v>
      </c>
      <c r="S8558" s="81">
        <v>38854</v>
      </c>
    </row>
    <row r="8559" spans="1:19" x14ac:dyDescent="0.2">
      <c r="A8559" t="s">
        <v>76</v>
      </c>
      <c r="B8559" t="s">
        <v>59</v>
      </c>
      <c r="C8559" t="s">
        <v>47</v>
      </c>
      <c r="D8559" t="s">
        <v>9</v>
      </c>
      <c r="E8559">
        <v>2014</v>
      </c>
      <c r="F8559">
        <v>13</v>
      </c>
      <c r="G8559">
        <v>48.605690000000003</v>
      </c>
      <c r="H8559">
        <v>41.282829999999997</v>
      </c>
      <c r="I8559">
        <v>85</v>
      </c>
      <c r="J8559">
        <v>9.2861940000000001</v>
      </c>
      <c r="K8559">
        <v>-4.5778759999999998</v>
      </c>
      <c r="L8559">
        <v>2.453176</v>
      </c>
      <c r="M8559">
        <v>7.3228609999999996</v>
      </c>
      <c r="N8559">
        <v>12.192550000000001</v>
      </c>
      <c r="O8559">
        <v>19.223600000000001</v>
      </c>
      <c r="P8559">
        <v>3.1695034</v>
      </c>
      <c r="Q8559">
        <v>45</v>
      </c>
      <c r="R8559">
        <v>5</v>
      </c>
      <c r="S8559" s="81">
        <v>38854</v>
      </c>
    </row>
    <row r="8560" spans="1:19" x14ac:dyDescent="0.2">
      <c r="A8560" t="s">
        <v>76</v>
      </c>
      <c r="B8560" t="s">
        <v>59</v>
      </c>
      <c r="C8560" t="s">
        <v>47</v>
      </c>
      <c r="D8560" t="s">
        <v>9</v>
      </c>
      <c r="E8560">
        <v>2014</v>
      </c>
      <c r="F8560">
        <v>14</v>
      </c>
      <c r="G8560">
        <v>50.650959999999998</v>
      </c>
      <c r="H8560">
        <v>38.762810000000002</v>
      </c>
      <c r="I8560">
        <v>88.25</v>
      </c>
      <c r="J8560">
        <v>9.3944089999999996</v>
      </c>
      <c r="K8560">
        <v>-0.1512667</v>
      </c>
      <c r="L8560">
        <v>6.9617199999999997</v>
      </c>
      <c r="M8560">
        <v>11.88815</v>
      </c>
      <c r="N8560">
        <v>16.814589999999999</v>
      </c>
      <c r="O8560">
        <v>23.927569999999999</v>
      </c>
      <c r="P8560">
        <v>3.1695034</v>
      </c>
      <c r="Q8560">
        <v>45</v>
      </c>
      <c r="R8560">
        <v>5</v>
      </c>
      <c r="S8560" s="81">
        <v>38854</v>
      </c>
    </row>
    <row r="8561" spans="1:19" x14ac:dyDescent="0.2">
      <c r="A8561" t="s">
        <v>76</v>
      </c>
      <c r="B8561" t="s">
        <v>59</v>
      </c>
      <c r="C8561" t="s">
        <v>47</v>
      </c>
      <c r="D8561" t="s">
        <v>9</v>
      </c>
      <c r="E8561">
        <v>2014</v>
      </c>
      <c r="F8561">
        <v>15</v>
      </c>
      <c r="G8561">
        <v>48.706650000000003</v>
      </c>
      <c r="H8561">
        <v>38.826770000000003</v>
      </c>
      <c r="I8561">
        <v>91.25</v>
      </c>
      <c r="J8561">
        <v>9.4844620000000006</v>
      </c>
      <c r="K8561">
        <v>-2.2749440000000001</v>
      </c>
      <c r="L8561">
        <v>4.9062260000000002</v>
      </c>
      <c r="M8561">
        <v>9.8798829999999995</v>
      </c>
      <c r="N8561">
        <v>14.853540000000001</v>
      </c>
      <c r="O8561">
        <v>22.03471</v>
      </c>
      <c r="P8561">
        <v>3.1695034</v>
      </c>
      <c r="Q8561">
        <v>45</v>
      </c>
      <c r="R8561">
        <v>5</v>
      </c>
      <c r="S8561" s="81">
        <v>38854</v>
      </c>
    </row>
    <row r="8562" spans="1:19" x14ac:dyDescent="0.2">
      <c r="A8562" t="s">
        <v>76</v>
      </c>
      <c r="B8562" t="s">
        <v>59</v>
      </c>
      <c r="C8562" t="s">
        <v>47</v>
      </c>
      <c r="D8562" t="s">
        <v>9</v>
      </c>
      <c r="E8562">
        <v>2014</v>
      </c>
      <c r="F8562">
        <v>16</v>
      </c>
      <c r="G8562">
        <v>43.288609999999998</v>
      </c>
      <c r="H8562">
        <v>38.426990000000004</v>
      </c>
      <c r="I8562">
        <v>92.5</v>
      </c>
      <c r="J8562">
        <v>9.0000809999999998</v>
      </c>
      <c r="K8562">
        <v>-6.6724420000000002</v>
      </c>
      <c r="L8562">
        <v>0.14197850000000001</v>
      </c>
      <c r="M8562">
        <v>4.8616260000000002</v>
      </c>
      <c r="N8562">
        <v>9.5812729999999995</v>
      </c>
      <c r="O8562">
        <v>16.395689999999998</v>
      </c>
      <c r="P8562">
        <v>3.1695034</v>
      </c>
      <c r="Q8562">
        <v>45</v>
      </c>
      <c r="R8562">
        <v>5</v>
      </c>
      <c r="S8562" s="81">
        <v>38854</v>
      </c>
    </row>
    <row r="8563" spans="1:19" x14ac:dyDescent="0.2">
      <c r="A8563" t="s">
        <v>76</v>
      </c>
      <c r="B8563" t="s">
        <v>59</v>
      </c>
      <c r="C8563" t="s">
        <v>47</v>
      </c>
      <c r="D8563" t="s">
        <v>9</v>
      </c>
      <c r="E8563">
        <v>2014</v>
      </c>
      <c r="F8563">
        <v>17</v>
      </c>
      <c r="G8563">
        <v>37.729689999999998</v>
      </c>
      <c r="H8563">
        <v>37.729689999999998</v>
      </c>
      <c r="I8563">
        <v>92.75</v>
      </c>
      <c r="J8563">
        <v>8.7010559999999995</v>
      </c>
      <c r="K8563">
        <v>-11.15085</v>
      </c>
      <c r="L8563">
        <v>-4.5628380000000002</v>
      </c>
      <c r="M8563">
        <v>0</v>
      </c>
      <c r="N8563">
        <v>4.5628380000000002</v>
      </c>
      <c r="O8563">
        <v>11.15085</v>
      </c>
      <c r="P8563">
        <v>3.1695034</v>
      </c>
      <c r="Q8563">
        <v>45</v>
      </c>
      <c r="R8563">
        <v>5</v>
      </c>
      <c r="S8563" s="81">
        <v>38854</v>
      </c>
    </row>
    <row r="8564" spans="1:19" x14ac:dyDescent="0.2">
      <c r="A8564" t="s">
        <v>76</v>
      </c>
      <c r="B8564" t="s">
        <v>59</v>
      </c>
      <c r="C8564" t="s">
        <v>47</v>
      </c>
      <c r="D8564" t="s">
        <v>9</v>
      </c>
      <c r="E8564">
        <v>2014</v>
      </c>
      <c r="F8564">
        <v>18</v>
      </c>
      <c r="G8564">
        <v>20.982859999999999</v>
      </c>
      <c r="H8564">
        <v>20.982859999999999</v>
      </c>
      <c r="I8564">
        <v>91.25</v>
      </c>
      <c r="J8564">
        <v>7.6778060000000004</v>
      </c>
      <c r="K8564">
        <v>-9.8395050000000008</v>
      </c>
      <c r="L8564">
        <v>-4.0262460000000004</v>
      </c>
      <c r="M8564">
        <v>0</v>
      </c>
      <c r="N8564">
        <v>4.0262460000000004</v>
      </c>
      <c r="O8564">
        <v>9.8395050000000008</v>
      </c>
      <c r="P8564">
        <v>3.1695034</v>
      </c>
      <c r="Q8564">
        <v>45</v>
      </c>
      <c r="R8564">
        <v>5</v>
      </c>
      <c r="S8564" s="81">
        <v>38854</v>
      </c>
    </row>
    <row r="8565" spans="1:19" x14ac:dyDescent="0.2">
      <c r="A8565" t="s">
        <v>76</v>
      </c>
      <c r="B8565" t="s">
        <v>59</v>
      </c>
      <c r="C8565" t="s">
        <v>47</v>
      </c>
      <c r="D8565" t="s">
        <v>9</v>
      </c>
      <c r="E8565">
        <v>2014</v>
      </c>
      <c r="F8565">
        <v>19</v>
      </c>
      <c r="G8565">
        <v>15.706860000000001</v>
      </c>
      <c r="H8565">
        <v>15.706860000000001</v>
      </c>
      <c r="I8565">
        <v>89</v>
      </c>
      <c r="J8565">
        <v>7.5849000000000002</v>
      </c>
      <c r="K8565">
        <v>-9.72044</v>
      </c>
      <c r="L8565">
        <v>-3.977525</v>
      </c>
      <c r="M8565">
        <v>0</v>
      </c>
      <c r="N8565">
        <v>3.977525</v>
      </c>
      <c r="O8565">
        <v>9.72044</v>
      </c>
      <c r="P8565">
        <v>3.1695034</v>
      </c>
      <c r="Q8565">
        <v>45</v>
      </c>
      <c r="R8565">
        <v>5</v>
      </c>
      <c r="S8565" s="81">
        <v>38854</v>
      </c>
    </row>
    <row r="8566" spans="1:19" x14ac:dyDescent="0.2">
      <c r="A8566" t="s">
        <v>76</v>
      </c>
      <c r="B8566" t="s">
        <v>59</v>
      </c>
      <c r="C8566" t="s">
        <v>47</v>
      </c>
      <c r="D8566" t="s">
        <v>9</v>
      </c>
      <c r="E8566">
        <v>2014</v>
      </c>
      <c r="F8566">
        <v>20</v>
      </c>
      <c r="G8566">
        <v>14.96279</v>
      </c>
      <c r="H8566">
        <v>14.96279</v>
      </c>
      <c r="I8566">
        <v>86</v>
      </c>
      <c r="J8566">
        <v>7.5685070000000003</v>
      </c>
      <c r="K8566">
        <v>-9.6994310000000006</v>
      </c>
      <c r="L8566">
        <v>-3.9689290000000002</v>
      </c>
      <c r="M8566">
        <v>0</v>
      </c>
      <c r="N8566">
        <v>3.9689290000000002</v>
      </c>
      <c r="O8566">
        <v>9.6994310000000006</v>
      </c>
      <c r="P8566">
        <v>3.1695034</v>
      </c>
      <c r="Q8566">
        <v>45</v>
      </c>
      <c r="R8566">
        <v>5</v>
      </c>
      <c r="S8566" s="81">
        <v>38854</v>
      </c>
    </row>
    <row r="8567" spans="1:19" x14ac:dyDescent="0.2">
      <c r="A8567" t="s">
        <v>76</v>
      </c>
      <c r="B8567" t="s">
        <v>59</v>
      </c>
      <c r="C8567" t="s">
        <v>47</v>
      </c>
      <c r="D8567" t="s">
        <v>9</v>
      </c>
      <c r="E8567">
        <v>2014</v>
      </c>
      <c r="F8567">
        <v>21</v>
      </c>
      <c r="G8567">
        <v>15.46111</v>
      </c>
      <c r="H8567">
        <v>15.46111</v>
      </c>
      <c r="I8567">
        <v>81.5</v>
      </c>
      <c r="J8567">
        <v>7.5436930000000002</v>
      </c>
      <c r="K8567">
        <v>-9.6676319999999993</v>
      </c>
      <c r="L8567">
        <v>-3.9559160000000002</v>
      </c>
      <c r="M8567">
        <v>0</v>
      </c>
      <c r="N8567">
        <v>3.9559160000000002</v>
      </c>
      <c r="O8567">
        <v>9.6676319999999993</v>
      </c>
      <c r="P8567">
        <v>3.1695034</v>
      </c>
      <c r="Q8567">
        <v>45</v>
      </c>
      <c r="R8567">
        <v>5</v>
      </c>
      <c r="S8567" s="81">
        <v>38854</v>
      </c>
    </row>
    <row r="8568" spans="1:19" x14ac:dyDescent="0.2">
      <c r="A8568" t="s">
        <v>76</v>
      </c>
      <c r="B8568" t="s">
        <v>59</v>
      </c>
      <c r="C8568" t="s">
        <v>47</v>
      </c>
      <c r="D8568" t="s">
        <v>9</v>
      </c>
      <c r="E8568">
        <v>2014</v>
      </c>
      <c r="F8568">
        <v>22</v>
      </c>
      <c r="G8568">
        <v>15.93581</v>
      </c>
      <c r="H8568">
        <v>15.93581</v>
      </c>
      <c r="I8568">
        <v>77.25</v>
      </c>
      <c r="J8568">
        <v>7.5408920000000004</v>
      </c>
      <c r="K8568">
        <v>-9.6640420000000002</v>
      </c>
      <c r="L8568">
        <v>-3.9544480000000002</v>
      </c>
      <c r="M8568">
        <v>0</v>
      </c>
      <c r="N8568">
        <v>3.9544480000000002</v>
      </c>
      <c r="O8568">
        <v>9.6640420000000002</v>
      </c>
      <c r="P8568">
        <v>3.1695034</v>
      </c>
      <c r="Q8568">
        <v>45</v>
      </c>
      <c r="R8568">
        <v>5</v>
      </c>
      <c r="S8568" s="81">
        <v>38854</v>
      </c>
    </row>
    <row r="8569" spans="1:19" x14ac:dyDescent="0.2">
      <c r="A8569" t="s">
        <v>76</v>
      </c>
      <c r="B8569" t="s">
        <v>59</v>
      </c>
      <c r="C8569" t="s">
        <v>47</v>
      </c>
      <c r="D8569" t="s">
        <v>9</v>
      </c>
      <c r="E8569">
        <v>2014</v>
      </c>
      <c r="F8569">
        <v>23</v>
      </c>
      <c r="G8569">
        <v>15.58534</v>
      </c>
      <c r="H8569">
        <v>15.58534</v>
      </c>
      <c r="I8569">
        <v>72.75</v>
      </c>
      <c r="J8569">
        <v>7.5398129999999997</v>
      </c>
      <c r="K8569">
        <v>-9.6626600000000007</v>
      </c>
      <c r="L8569">
        <v>-3.9538820000000001</v>
      </c>
      <c r="M8569">
        <v>0</v>
      </c>
      <c r="N8569">
        <v>3.9538820000000001</v>
      </c>
      <c r="O8569">
        <v>9.6626600000000007</v>
      </c>
      <c r="P8569">
        <v>3.1695034</v>
      </c>
      <c r="Q8569">
        <v>45</v>
      </c>
      <c r="R8569">
        <v>5</v>
      </c>
      <c r="S8569" s="81">
        <v>38854</v>
      </c>
    </row>
    <row r="8570" spans="1:19" x14ac:dyDescent="0.2">
      <c r="A8570" t="s">
        <v>76</v>
      </c>
      <c r="B8570" t="s">
        <v>59</v>
      </c>
      <c r="C8570" t="s">
        <v>47</v>
      </c>
      <c r="D8570" t="s">
        <v>9</v>
      </c>
      <c r="E8570">
        <v>2014</v>
      </c>
      <c r="F8570">
        <v>24</v>
      </c>
      <c r="G8570">
        <v>15.62711</v>
      </c>
      <c r="H8570">
        <v>15.62711</v>
      </c>
      <c r="I8570">
        <v>70.25</v>
      </c>
      <c r="J8570">
        <v>7.5420730000000002</v>
      </c>
      <c r="K8570">
        <v>-9.6655549999999995</v>
      </c>
      <c r="L8570">
        <v>-3.9550670000000001</v>
      </c>
      <c r="M8570">
        <v>0</v>
      </c>
      <c r="N8570">
        <v>3.9550670000000001</v>
      </c>
      <c r="O8570">
        <v>9.6655549999999995</v>
      </c>
      <c r="P8570">
        <v>3.1695034</v>
      </c>
      <c r="Q8570">
        <v>45</v>
      </c>
      <c r="R8570">
        <v>5</v>
      </c>
      <c r="S8570" s="81">
        <v>38854</v>
      </c>
    </row>
    <row r="8571" spans="1:19" x14ac:dyDescent="0.2">
      <c r="A8571" t="s">
        <v>76</v>
      </c>
      <c r="B8571" t="s">
        <v>59</v>
      </c>
      <c r="C8571" t="s">
        <v>47</v>
      </c>
      <c r="D8571" t="s">
        <v>10</v>
      </c>
      <c r="E8571">
        <v>2014</v>
      </c>
      <c r="F8571">
        <v>1</v>
      </c>
      <c r="G8571">
        <v>15.71119</v>
      </c>
      <c r="H8571">
        <v>15.71119</v>
      </c>
      <c r="I8571">
        <v>70.5</v>
      </c>
      <c r="J8571">
        <v>7.5099</v>
      </c>
      <c r="K8571">
        <v>-9.6243239999999997</v>
      </c>
      <c r="L8571">
        <v>-3.9381949999999999</v>
      </c>
      <c r="M8571">
        <v>0</v>
      </c>
      <c r="N8571">
        <v>3.9381949999999999</v>
      </c>
      <c r="O8571">
        <v>9.6243239999999997</v>
      </c>
      <c r="P8571">
        <v>3.2051574999999999</v>
      </c>
      <c r="Q8571">
        <v>45</v>
      </c>
      <c r="R8571">
        <v>6</v>
      </c>
      <c r="S8571" s="81">
        <v>31572</v>
      </c>
    </row>
    <row r="8572" spans="1:19" x14ac:dyDescent="0.2">
      <c r="A8572" t="s">
        <v>76</v>
      </c>
      <c r="B8572" t="s">
        <v>59</v>
      </c>
      <c r="C8572" t="s">
        <v>47</v>
      </c>
      <c r="D8572" t="s">
        <v>10</v>
      </c>
      <c r="E8572">
        <v>2014</v>
      </c>
      <c r="F8572">
        <v>2</v>
      </c>
      <c r="G8572">
        <v>15.74006</v>
      </c>
      <c r="H8572">
        <v>15.74006</v>
      </c>
      <c r="I8572">
        <v>63.75</v>
      </c>
      <c r="J8572">
        <v>7.5088200000000001</v>
      </c>
      <c r="K8572">
        <v>-9.6229399999999998</v>
      </c>
      <c r="L8572">
        <v>-3.9376289999999998</v>
      </c>
      <c r="M8572">
        <v>0</v>
      </c>
      <c r="N8572">
        <v>3.9376289999999998</v>
      </c>
      <c r="O8572">
        <v>9.6229399999999998</v>
      </c>
      <c r="P8572">
        <v>3.2051574999999999</v>
      </c>
      <c r="Q8572">
        <v>45</v>
      </c>
      <c r="R8572">
        <v>6</v>
      </c>
      <c r="S8572" s="81">
        <v>31572</v>
      </c>
    </row>
    <row r="8573" spans="1:19" x14ac:dyDescent="0.2">
      <c r="A8573" t="s">
        <v>76</v>
      </c>
      <c r="B8573" t="s">
        <v>59</v>
      </c>
      <c r="C8573" t="s">
        <v>47</v>
      </c>
      <c r="D8573" t="s">
        <v>10</v>
      </c>
      <c r="E8573">
        <v>2014</v>
      </c>
      <c r="F8573">
        <v>3</v>
      </c>
      <c r="G8573">
        <v>16.730309999999999</v>
      </c>
      <c r="H8573">
        <v>16.730309999999999</v>
      </c>
      <c r="I8573">
        <v>61.25</v>
      </c>
      <c r="J8573">
        <v>7.5106529999999996</v>
      </c>
      <c r="K8573">
        <v>-9.6252890000000004</v>
      </c>
      <c r="L8573">
        <v>-3.93859</v>
      </c>
      <c r="M8573">
        <v>0</v>
      </c>
      <c r="N8573">
        <v>3.93859</v>
      </c>
      <c r="O8573">
        <v>9.6252890000000004</v>
      </c>
      <c r="P8573">
        <v>3.2051574999999999</v>
      </c>
      <c r="Q8573">
        <v>45</v>
      </c>
      <c r="R8573">
        <v>6</v>
      </c>
      <c r="S8573" s="81">
        <v>31572</v>
      </c>
    </row>
    <row r="8574" spans="1:19" x14ac:dyDescent="0.2">
      <c r="A8574" t="s">
        <v>76</v>
      </c>
      <c r="B8574" t="s">
        <v>59</v>
      </c>
      <c r="C8574" t="s">
        <v>47</v>
      </c>
      <c r="D8574" t="s">
        <v>10</v>
      </c>
      <c r="E8574">
        <v>2014</v>
      </c>
      <c r="F8574">
        <v>4</v>
      </c>
      <c r="G8574">
        <v>16.964880000000001</v>
      </c>
      <c r="H8574">
        <v>16.964880000000001</v>
      </c>
      <c r="I8574">
        <v>59.75</v>
      </c>
      <c r="J8574">
        <v>7.510929</v>
      </c>
      <c r="K8574">
        <v>-9.6256430000000002</v>
      </c>
      <c r="L8574">
        <v>-3.9387349999999999</v>
      </c>
      <c r="M8574">
        <v>0</v>
      </c>
      <c r="N8574">
        <v>3.9387349999999999</v>
      </c>
      <c r="O8574">
        <v>9.6256430000000002</v>
      </c>
      <c r="P8574">
        <v>3.2051574999999999</v>
      </c>
      <c r="Q8574">
        <v>45</v>
      </c>
      <c r="R8574">
        <v>6</v>
      </c>
      <c r="S8574" s="81">
        <v>31572</v>
      </c>
    </row>
    <row r="8575" spans="1:19" x14ac:dyDescent="0.2">
      <c r="A8575" t="s">
        <v>76</v>
      </c>
      <c r="B8575" t="s">
        <v>59</v>
      </c>
      <c r="C8575" t="s">
        <v>47</v>
      </c>
      <c r="D8575" t="s">
        <v>10</v>
      </c>
      <c r="E8575">
        <v>2014</v>
      </c>
      <c r="F8575">
        <v>5</v>
      </c>
      <c r="G8575">
        <v>17.67381</v>
      </c>
      <c r="H8575">
        <v>17.67381</v>
      </c>
      <c r="I8575">
        <v>59.5</v>
      </c>
      <c r="J8575">
        <v>7.5111650000000001</v>
      </c>
      <c r="K8575">
        <v>-9.6259449999999998</v>
      </c>
      <c r="L8575">
        <v>-3.9388589999999999</v>
      </c>
      <c r="M8575">
        <v>0</v>
      </c>
      <c r="N8575">
        <v>3.9388589999999999</v>
      </c>
      <c r="O8575">
        <v>9.6259449999999998</v>
      </c>
      <c r="P8575">
        <v>3.2051574999999999</v>
      </c>
      <c r="Q8575">
        <v>45</v>
      </c>
      <c r="R8575">
        <v>6</v>
      </c>
      <c r="S8575" s="81">
        <v>31572</v>
      </c>
    </row>
    <row r="8576" spans="1:19" x14ac:dyDescent="0.2">
      <c r="A8576" t="s">
        <v>76</v>
      </c>
      <c r="B8576" t="s">
        <v>59</v>
      </c>
      <c r="C8576" t="s">
        <v>47</v>
      </c>
      <c r="D8576" t="s">
        <v>10</v>
      </c>
      <c r="E8576">
        <v>2014</v>
      </c>
      <c r="F8576">
        <v>6</v>
      </c>
      <c r="G8576">
        <v>18.119959999999999</v>
      </c>
      <c r="H8576">
        <v>18.119959999999999</v>
      </c>
      <c r="I8576">
        <v>61.5</v>
      </c>
      <c r="J8576">
        <v>7.5119109999999996</v>
      </c>
      <c r="K8576">
        <v>-9.6269019999999994</v>
      </c>
      <c r="L8576">
        <v>-3.9392499999999999</v>
      </c>
      <c r="M8576">
        <v>0</v>
      </c>
      <c r="N8576">
        <v>3.9392499999999999</v>
      </c>
      <c r="O8576">
        <v>9.6269019999999994</v>
      </c>
      <c r="P8576">
        <v>3.2051574999999999</v>
      </c>
      <c r="Q8576">
        <v>45</v>
      </c>
      <c r="R8576">
        <v>6</v>
      </c>
      <c r="S8576" s="81">
        <v>31572</v>
      </c>
    </row>
    <row r="8577" spans="1:19" x14ac:dyDescent="0.2">
      <c r="A8577" t="s">
        <v>76</v>
      </c>
      <c r="B8577" t="s">
        <v>59</v>
      </c>
      <c r="C8577" t="s">
        <v>47</v>
      </c>
      <c r="D8577" t="s">
        <v>10</v>
      </c>
      <c r="E8577">
        <v>2014</v>
      </c>
      <c r="F8577">
        <v>7</v>
      </c>
      <c r="G8577">
        <v>24.491250000000001</v>
      </c>
      <c r="H8577">
        <v>24.491250000000001</v>
      </c>
      <c r="I8577">
        <v>62.75</v>
      </c>
      <c r="J8577">
        <v>7.5997729999999999</v>
      </c>
      <c r="K8577">
        <v>-9.7395010000000006</v>
      </c>
      <c r="L8577">
        <v>-3.985325</v>
      </c>
      <c r="M8577">
        <v>0</v>
      </c>
      <c r="N8577">
        <v>3.985325</v>
      </c>
      <c r="O8577">
        <v>9.7395010000000006</v>
      </c>
      <c r="P8577">
        <v>3.2051574999999999</v>
      </c>
      <c r="Q8577">
        <v>45</v>
      </c>
      <c r="R8577">
        <v>6</v>
      </c>
      <c r="S8577" s="81">
        <v>31572</v>
      </c>
    </row>
    <row r="8578" spans="1:19" x14ac:dyDescent="0.2">
      <c r="A8578" t="s">
        <v>76</v>
      </c>
      <c r="B8578" t="s">
        <v>59</v>
      </c>
      <c r="C8578" t="s">
        <v>47</v>
      </c>
      <c r="D8578" t="s">
        <v>10</v>
      </c>
      <c r="E8578">
        <v>2014</v>
      </c>
      <c r="F8578">
        <v>8</v>
      </c>
      <c r="G8578">
        <v>28.96011</v>
      </c>
      <c r="H8578">
        <v>28.96011</v>
      </c>
      <c r="I8578">
        <v>68.25</v>
      </c>
      <c r="J8578">
        <v>7.6163790000000002</v>
      </c>
      <c r="K8578">
        <v>-9.760783</v>
      </c>
      <c r="L8578">
        <v>-3.9940329999999999</v>
      </c>
      <c r="M8578">
        <v>0</v>
      </c>
      <c r="N8578">
        <v>3.9940329999999999</v>
      </c>
      <c r="O8578">
        <v>9.760783</v>
      </c>
      <c r="P8578">
        <v>3.2051574999999999</v>
      </c>
      <c r="Q8578">
        <v>45</v>
      </c>
      <c r="R8578">
        <v>6</v>
      </c>
      <c r="S8578" s="81">
        <v>31572</v>
      </c>
    </row>
    <row r="8579" spans="1:19" x14ac:dyDescent="0.2">
      <c r="A8579" t="s">
        <v>76</v>
      </c>
      <c r="B8579" t="s">
        <v>59</v>
      </c>
      <c r="C8579" t="s">
        <v>47</v>
      </c>
      <c r="D8579" t="s">
        <v>10</v>
      </c>
      <c r="E8579">
        <v>2014</v>
      </c>
      <c r="F8579">
        <v>9</v>
      </c>
      <c r="G8579">
        <v>32.979999999999997</v>
      </c>
      <c r="H8579">
        <v>32.979999999999997</v>
      </c>
      <c r="I8579">
        <v>73.25</v>
      </c>
      <c r="J8579">
        <v>7.8442540000000003</v>
      </c>
      <c r="K8579">
        <v>-10.052820000000001</v>
      </c>
      <c r="L8579">
        <v>-4.113531</v>
      </c>
      <c r="M8579">
        <v>0</v>
      </c>
      <c r="N8579">
        <v>4.113531</v>
      </c>
      <c r="O8579">
        <v>10.052820000000001</v>
      </c>
      <c r="P8579">
        <v>3.2051574999999999</v>
      </c>
      <c r="Q8579">
        <v>45</v>
      </c>
      <c r="R8579">
        <v>6</v>
      </c>
      <c r="S8579" s="81">
        <v>31572</v>
      </c>
    </row>
    <row r="8580" spans="1:19" x14ac:dyDescent="0.2">
      <c r="A8580" t="s">
        <v>76</v>
      </c>
      <c r="B8580" t="s">
        <v>59</v>
      </c>
      <c r="C8580" t="s">
        <v>47</v>
      </c>
      <c r="D8580" t="s">
        <v>10</v>
      </c>
      <c r="E8580">
        <v>2014</v>
      </c>
      <c r="F8580">
        <v>10</v>
      </c>
      <c r="G8580">
        <v>34.584339999999997</v>
      </c>
      <c r="H8580">
        <v>34.584339999999997</v>
      </c>
      <c r="I8580">
        <v>78.25</v>
      </c>
      <c r="J8580">
        <v>7.8795289999999998</v>
      </c>
      <c r="K8580">
        <v>-10.09802</v>
      </c>
      <c r="L8580">
        <v>-4.1320290000000002</v>
      </c>
      <c r="M8580">
        <v>0</v>
      </c>
      <c r="N8580">
        <v>4.1320290000000002</v>
      </c>
      <c r="O8580">
        <v>10.09802</v>
      </c>
      <c r="P8580">
        <v>3.2051574999999999</v>
      </c>
      <c r="Q8580">
        <v>45</v>
      </c>
      <c r="R8580">
        <v>6</v>
      </c>
      <c r="S8580" s="81">
        <v>31572</v>
      </c>
    </row>
    <row r="8581" spans="1:19" x14ac:dyDescent="0.2">
      <c r="A8581" t="s">
        <v>76</v>
      </c>
      <c r="B8581" t="s">
        <v>59</v>
      </c>
      <c r="C8581" t="s">
        <v>47</v>
      </c>
      <c r="D8581" t="s">
        <v>10</v>
      </c>
      <c r="E8581">
        <v>2014</v>
      </c>
      <c r="F8581">
        <v>11</v>
      </c>
      <c r="G8581">
        <v>34.999600000000001</v>
      </c>
      <c r="H8581">
        <v>34.999600000000001</v>
      </c>
      <c r="I8581">
        <v>83.25</v>
      </c>
      <c r="J8581">
        <v>7.9451580000000002</v>
      </c>
      <c r="K8581">
        <v>-10.182130000000001</v>
      </c>
      <c r="L8581">
        <v>-4.1664450000000004</v>
      </c>
      <c r="M8581">
        <v>0</v>
      </c>
      <c r="N8581">
        <v>4.1664450000000004</v>
      </c>
      <c r="O8581">
        <v>10.182130000000001</v>
      </c>
      <c r="P8581">
        <v>3.2051574999999999</v>
      </c>
      <c r="Q8581">
        <v>45</v>
      </c>
      <c r="R8581">
        <v>6</v>
      </c>
      <c r="S8581" s="81">
        <v>31572</v>
      </c>
    </row>
    <row r="8582" spans="1:19" x14ac:dyDescent="0.2">
      <c r="A8582" t="s">
        <v>76</v>
      </c>
      <c r="B8582" t="s">
        <v>59</v>
      </c>
      <c r="C8582" t="s">
        <v>47</v>
      </c>
      <c r="D8582" t="s">
        <v>10</v>
      </c>
      <c r="E8582">
        <v>2014</v>
      </c>
      <c r="F8582">
        <v>12</v>
      </c>
      <c r="G8582">
        <v>37.212710000000001</v>
      </c>
      <c r="H8582">
        <v>37.212710000000001</v>
      </c>
      <c r="I8582">
        <v>88.25</v>
      </c>
      <c r="J8582">
        <v>8.0607009999999999</v>
      </c>
      <c r="K8582">
        <v>-10.3302</v>
      </c>
      <c r="L8582">
        <v>-4.227036</v>
      </c>
      <c r="M8582">
        <v>0</v>
      </c>
      <c r="N8582">
        <v>4.227036</v>
      </c>
      <c r="O8582">
        <v>10.3302</v>
      </c>
      <c r="P8582">
        <v>3.2051574999999999</v>
      </c>
      <c r="Q8582">
        <v>45</v>
      </c>
      <c r="R8582">
        <v>6</v>
      </c>
      <c r="S8582" s="81">
        <v>31572</v>
      </c>
    </row>
    <row r="8583" spans="1:19" x14ac:dyDescent="0.2">
      <c r="A8583" t="s">
        <v>76</v>
      </c>
      <c r="B8583" t="s">
        <v>59</v>
      </c>
      <c r="C8583" t="s">
        <v>47</v>
      </c>
      <c r="D8583" t="s">
        <v>10</v>
      </c>
      <c r="E8583">
        <v>2014</v>
      </c>
      <c r="F8583">
        <v>13</v>
      </c>
      <c r="G8583">
        <v>34.786290000000001</v>
      </c>
      <c r="H8583">
        <v>34.786290000000001</v>
      </c>
      <c r="I8583">
        <v>91.5</v>
      </c>
      <c r="J8583">
        <v>7.9873880000000002</v>
      </c>
      <c r="K8583">
        <v>-10.23625</v>
      </c>
      <c r="L8583">
        <v>-4.1885909999999997</v>
      </c>
      <c r="M8583">
        <v>0</v>
      </c>
      <c r="N8583">
        <v>4.1885909999999997</v>
      </c>
      <c r="O8583">
        <v>10.23625</v>
      </c>
      <c r="P8583">
        <v>3.2051574999999999</v>
      </c>
      <c r="Q8583">
        <v>45</v>
      </c>
      <c r="R8583">
        <v>6</v>
      </c>
      <c r="S8583" s="81">
        <v>31572</v>
      </c>
    </row>
    <row r="8584" spans="1:19" x14ac:dyDescent="0.2">
      <c r="A8584" t="s">
        <v>76</v>
      </c>
      <c r="B8584" t="s">
        <v>59</v>
      </c>
      <c r="C8584" t="s">
        <v>47</v>
      </c>
      <c r="D8584" t="s">
        <v>10</v>
      </c>
      <c r="E8584">
        <v>2014</v>
      </c>
      <c r="F8584">
        <v>14</v>
      </c>
      <c r="G8584">
        <v>34.901989999999998</v>
      </c>
      <c r="H8584">
        <v>34.901989999999998</v>
      </c>
      <c r="I8584">
        <v>93.75</v>
      </c>
      <c r="J8584">
        <v>7.9705409999999999</v>
      </c>
      <c r="K8584">
        <v>-10.21466</v>
      </c>
      <c r="L8584">
        <v>-4.1797560000000002</v>
      </c>
      <c r="M8584">
        <v>0</v>
      </c>
      <c r="N8584">
        <v>4.1797560000000002</v>
      </c>
      <c r="O8584">
        <v>10.21466</v>
      </c>
      <c r="P8584">
        <v>3.2051574999999999</v>
      </c>
      <c r="Q8584">
        <v>45</v>
      </c>
      <c r="R8584">
        <v>6</v>
      </c>
      <c r="S8584" s="81">
        <v>31572</v>
      </c>
    </row>
    <row r="8585" spans="1:19" x14ac:dyDescent="0.2">
      <c r="A8585" t="s">
        <v>76</v>
      </c>
      <c r="B8585" t="s">
        <v>59</v>
      </c>
      <c r="C8585" t="s">
        <v>47</v>
      </c>
      <c r="D8585" t="s">
        <v>10</v>
      </c>
      <c r="E8585">
        <v>2014</v>
      </c>
      <c r="F8585">
        <v>15</v>
      </c>
      <c r="G8585">
        <v>27.452000000000002</v>
      </c>
      <c r="H8585">
        <v>27.452000000000002</v>
      </c>
      <c r="I8585">
        <v>95.75</v>
      </c>
      <c r="J8585">
        <v>8.0029070000000004</v>
      </c>
      <c r="K8585">
        <v>-10.25614</v>
      </c>
      <c r="L8585">
        <v>-4.1967280000000002</v>
      </c>
      <c r="M8585">
        <v>0</v>
      </c>
      <c r="N8585">
        <v>4.1967280000000002</v>
      </c>
      <c r="O8585">
        <v>10.25614</v>
      </c>
      <c r="P8585">
        <v>3.2051574999999999</v>
      </c>
      <c r="Q8585">
        <v>45</v>
      </c>
      <c r="R8585">
        <v>6</v>
      </c>
      <c r="S8585" s="81">
        <v>31572</v>
      </c>
    </row>
    <row r="8586" spans="1:19" x14ac:dyDescent="0.2">
      <c r="A8586" t="s">
        <v>76</v>
      </c>
      <c r="B8586" t="s">
        <v>59</v>
      </c>
      <c r="C8586" t="s">
        <v>47</v>
      </c>
      <c r="D8586" t="s">
        <v>10</v>
      </c>
      <c r="E8586">
        <v>2014</v>
      </c>
      <c r="F8586">
        <v>16</v>
      </c>
      <c r="G8586">
        <v>25.583639999999999</v>
      </c>
      <c r="H8586">
        <v>25.583639999999999</v>
      </c>
      <c r="I8586">
        <v>97.5</v>
      </c>
      <c r="J8586">
        <v>7.7967940000000002</v>
      </c>
      <c r="K8586">
        <v>-9.991994</v>
      </c>
      <c r="L8586">
        <v>-4.0886430000000002</v>
      </c>
      <c r="M8586">
        <v>0</v>
      </c>
      <c r="N8586">
        <v>4.0886430000000002</v>
      </c>
      <c r="O8586">
        <v>9.991994</v>
      </c>
      <c r="P8586">
        <v>3.2051574999999999</v>
      </c>
      <c r="Q8586">
        <v>45</v>
      </c>
      <c r="R8586">
        <v>6</v>
      </c>
      <c r="S8586" s="81">
        <v>31572</v>
      </c>
    </row>
    <row r="8587" spans="1:19" x14ac:dyDescent="0.2">
      <c r="A8587" t="s">
        <v>76</v>
      </c>
      <c r="B8587" t="s">
        <v>59</v>
      </c>
      <c r="C8587" t="s">
        <v>47</v>
      </c>
      <c r="D8587" t="s">
        <v>10</v>
      </c>
      <c r="E8587">
        <v>2014</v>
      </c>
      <c r="F8587">
        <v>17</v>
      </c>
      <c r="G8587">
        <v>20.032969999999999</v>
      </c>
      <c r="H8587">
        <v>20.032969999999999</v>
      </c>
      <c r="I8587">
        <v>97.5</v>
      </c>
      <c r="J8587">
        <v>7.7356049999999996</v>
      </c>
      <c r="K8587">
        <v>-9.9135770000000001</v>
      </c>
      <c r="L8587">
        <v>-4.0565550000000004</v>
      </c>
      <c r="M8587">
        <v>0</v>
      </c>
      <c r="N8587">
        <v>4.0565550000000004</v>
      </c>
      <c r="O8587">
        <v>9.9135770000000001</v>
      </c>
      <c r="P8587">
        <v>3.2051574999999999</v>
      </c>
      <c r="Q8587">
        <v>45</v>
      </c>
      <c r="R8587">
        <v>6</v>
      </c>
      <c r="S8587" s="81">
        <v>31572</v>
      </c>
    </row>
    <row r="8588" spans="1:19" x14ac:dyDescent="0.2">
      <c r="A8588" t="s">
        <v>76</v>
      </c>
      <c r="B8588" t="s">
        <v>59</v>
      </c>
      <c r="C8588" t="s">
        <v>47</v>
      </c>
      <c r="D8588" t="s">
        <v>10</v>
      </c>
      <c r="E8588">
        <v>2014</v>
      </c>
      <c r="F8588">
        <v>18</v>
      </c>
      <c r="G8588">
        <v>17.912009999999999</v>
      </c>
      <c r="H8588">
        <v>17.912009999999999</v>
      </c>
      <c r="I8588">
        <v>97.75</v>
      </c>
      <c r="J8588">
        <v>7.5670010000000003</v>
      </c>
      <c r="K8588">
        <v>-9.6975020000000001</v>
      </c>
      <c r="L8588">
        <v>-3.9681389999999999</v>
      </c>
      <c r="M8588">
        <v>0</v>
      </c>
      <c r="N8588">
        <v>3.9681389999999999</v>
      </c>
      <c r="O8588">
        <v>9.6975020000000001</v>
      </c>
      <c r="P8588">
        <v>3.2051574999999999</v>
      </c>
      <c r="Q8588">
        <v>45</v>
      </c>
      <c r="R8588">
        <v>6</v>
      </c>
      <c r="S8588" s="81">
        <v>31572</v>
      </c>
    </row>
    <row r="8589" spans="1:19" x14ac:dyDescent="0.2">
      <c r="A8589" t="s">
        <v>76</v>
      </c>
      <c r="B8589" t="s">
        <v>59</v>
      </c>
      <c r="C8589" t="s">
        <v>47</v>
      </c>
      <c r="D8589" t="s">
        <v>10</v>
      </c>
      <c r="E8589">
        <v>2014</v>
      </c>
      <c r="F8589">
        <v>19</v>
      </c>
      <c r="G8589">
        <v>16.199249999999999</v>
      </c>
      <c r="H8589">
        <v>16.199249999999999</v>
      </c>
      <c r="I8589">
        <v>96.25</v>
      </c>
      <c r="J8589">
        <v>7.5612399999999997</v>
      </c>
      <c r="K8589">
        <v>-9.6901189999999993</v>
      </c>
      <c r="L8589">
        <v>-3.9651179999999999</v>
      </c>
      <c r="M8589">
        <v>0</v>
      </c>
      <c r="N8589">
        <v>3.9651179999999999</v>
      </c>
      <c r="O8589">
        <v>9.6901189999999993</v>
      </c>
      <c r="P8589">
        <v>3.2051574999999999</v>
      </c>
      <c r="Q8589">
        <v>45</v>
      </c>
      <c r="R8589">
        <v>6</v>
      </c>
      <c r="S8589" s="81">
        <v>31572</v>
      </c>
    </row>
    <row r="8590" spans="1:19" x14ac:dyDescent="0.2">
      <c r="A8590" t="s">
        <v>76</v>
      </c>
      <c r="B8590" t="s">
        <v>59</v>
      </c>
      <c r="C8590" t="s">
        <v>47</v>
      </c>
      <c r="D8590" t="s">
        <v>10</v>
      </c>
      <c r="E8590">
        <v>2014</v>
      </c>
      <c r="F8590">
        <v>20</v>
      </c>
      <c r="G8590">
        <v>15.756930000000001</v>
      </c>
      <c r="H8590">
        <v>15.756930000000001</v>
      </c>
      <c r="I8590">
        <v>92.75</v>
      </c>
      <c r="J8590">
        <v>7.5395120000000002</v>
      </c>
      <c r="K8590">
        <v>-9.6622730000000008</v>
      </c>
      <c r="L8590">
        <v>-3.9537239999999998</v>
      </c>
      <c r="M8590">
        <v>0</v>
      </c>
      <c r="N8590">
        <v>3.9537239999999998</v>
      </c>
      <c r="O8590">
        <v>9.6622730000000008</v>
      </c>
      <c r="P8590">
        <v>3.2051574999999999</v>
      </c>
      <c r="Q8590">
        <v>45</v>
      </c>
      <c r="R8590">
        <v>6</v>
      </c>
      <c r="S8590" s="81">
        <v>31572</v>
      </c>
    </row>
    <row r="8591" spans="1:19" x14ac:dyDescent="0.2">
      <c r="A8591" t="s">
        <v>76</v>
      </c>
      <c r="B8591" t="s">
        <v>59</v>
      </c>
      <c r="C8591" t="s">
        <v>47</v>
      </c>
      <c r="D8591" t="s">
        <v>10</v>
      </c>
      <c r="E8591">
        <v>2014</v>
      </c>
      <c r="F8591">
        <v>21</v>
      </c>
      <c r="G8591">
        <v>15.88461</v>
      </c>
      <c r="H8591">
        <v>15.88461</v>
      </c>
      <c r="I8591">
        <v>85.75</v>
      </c>
      <c r="J8591">
        <v>7.51363</v>
      </c>
      <c r="K8591">
        <v>-9.6291049999999991</v>
      </c>
      <c r="L8591">
        <v>-3.9401519999999999</v>
      </c>
      <c r="M8591">
        <v>0</v>
      </c>
      <c r="N8591">
        <v>3.9401519999999999</v>
      </c>
      <c r="O8591">
        <v>9.6291049999999991</v>
      </c>
      <c r="P8591">
        <v>3.2051574999999999</v>
      </c>
      <c r="Q8591">
        <v>45</v>
      </c>
      <c r="R8591">
        <v>6</v>
      </c>
      <c r="S8591" s="81">
        <v>31572</v>
      </c>
    </row>
    <row r="8592" spans="1:19" x14ac:dyDescent="0.2">
      <c r="A8592" t="s">
        <v>76</v>
      </c>
      <c r="B8592" t="s">
        <v>59</v>
      </c>
      <c r="C8592" t="s">
        <v>47</v>
      </c>
      <c r="D8592" t="s">
        <v>10</v>
      </c>
      <c r="E8592">
        <v>2014</v>
      </c>
      <c r="F8592">
        <v>22</v>
      </c>
      <c r="G8592">
        <v>16.48958</v>
      </c>
      <c r="H8592">
        <v>16.48958</v>
      </c>
      <c r="I8592">
        <v>79.5</v>
      </c>
      <c r="J8592">
        <v>7.5110599999999996</v>
      </c>
      <c r="K8592">
        <v>-9.6258110000000006</v>
      </c>
      <c r="L8592">
        <v>-3.9388040000000002</v>
      </c>
      <c r="M8592">
        <v>0</v>
      </c>
      <c r="N8592">
        <v>3.9388040000000002</v>
      </c>
      <c r="O8592">
        <v>9.6258110000000006</v>
      </c>
      <c r="P8592">
        <v>3.2051574999999999</v>
      </c>
      <c r="Q8592">
        <v>45</v>
      </c>
      <c r="R8592">
        <v>6</v>
      </c>
      <c r="S8592" s="81">
        <v>31572</v>
      </c>
    </row>
    <row r="8593" spans="1:19" x14ac:dyDescent="0.2">
      <c r="A8593" t="s">
        <v>76</v>
      </c>
      <c r="B8593" t="s">
        <v>59</v>
      </c>
      <c r="C8593" t="s">
        <v>47</v>
      </c>
      <c r="D8593" t="s">
        <v>10</v>
      </c>
      <c r="E8593">
        <v>2014</v>
      </c>
      <c r="F8593">
        <v>23</v>
      </c>
      <c r="G8593">
        <v>16.087599999999998</v>
      </c>
      <c r="H8593">
        <v>16.087599999999998</v>
      </c>
      <c r="I8593">
        <v>76.75</v>
      </c>
      <c r="J8593">
        <v>7.5106719999999996</v>
      </c>
      <c r="K8593">
        <v>-9.6253130000000002</v>
      </c>
      <c r="L8593">
        <v>-3.9386000000000001</v>
      </c>
      <c r="M8593">
        <v>0</v>
      </c>
      <c r="N8593">
        <v>3.9386000000000001</v>
      </c>
      <c r="O8593">
        <v>9.6253130000000002</v>
      </c>
      <c r="P8593">
        <v>3.2051574999999999</v>
      </c>
      <c r="Q8593">
        <v>45</v>
      </c>
      <c r="R8593">
        <v>6</v>
      </c>
      <c r="S8593" s="81">
        <v>31572</v>
      </c>
    </row>
    <row r="8594" spans="1:19" x14ac:dyDescent="0.2">
      <c r="A8594" t="s">
        <v>76</v>
      </c>
      <c r="B8594" t="s">
        <v>59</v>
      </c>
      <c r="C8594" t="s">
        <v>47</v>
      </c>
      <c r="D8594" t="s">
        <v>10</v>
      </c>
      <c r="E8594">
        <v>2014</v>
      </c>
      <c r="F8594">
        <v>24</v>
      </c>
      <c r="G8594">
        <v>15.771100000000001</v>
      </c>
      <c r="H8594">
        <v>15.771100000000001</v>
      </c>
      <c r="I8594">
        <v>76.25</v>
      </c>
      <c r="J8594">
        <v>7.5125400000000004</v>
      </c>
      <c r="K8594">
        <v>-9.6277069999999991</v>
      </c>
      <c r="L8594">
        <v>-3.9395799999999999</v>
      </c>
      <c r="M8594">
        <v>0</v>
      </c>
      <c r="N8594">
        <v>3.9395799999999999</v>
      </c>
      <c r="O8594">
        <v>9.6277069999999991</v>
      </c>
      <c r="P8594">
        <v>3.2051574999999999</v>
      </c>
      <c r="Q8594">
        <v>45</v>
      </c>
      <c r="R8594">
        <v>6</v>
      </c>
      <c r="S8594" s="81">
        <v>31572</v>
      </c>
    </row>
    <row r="8595" spans="1:19" x14ac:dyDescent="0.2">
      <c r="A8595" t="s">
        <v>76</v>
      </c>
      <c r="B8595" t="s">
        <v>59</v>
      </c>
      <c r="C8595" t="s">
        <v>47</v>
      </c>
      <c r="D8595" t="s">
        <v>11</v>
      </c>
      <c r="E8595">
        <v>2014</v>
      </c>
      <c r="F8595">
        <v>1</v>
      </c>
      <c r="G8595">
        <v>15.496779999999999</v>
      </c>
      <c r="H8595">
        <v>15.496779999999999</v>
      </c>
      <c r="I8595">
        <v>76.5</v>
      </c>
      <c r="J8595">
        <v>7.5135829999999997</v>
      </c>
      <c r="K8595">
        <v>-9.6290449999999996</v>
      </c>
      <c r="L8595">
        <v>-3.9401269999999999</v>
      </c>
      <c r="M8595">
        <v>0</v>
      </c>
      <c r="N8595">
        <v>3.9401269999999999</v>
      </c>
      <c r="O8595">
        <v>9.6290449999999996</v>
      </c>
      <c r="P8595">
        <v>3.2281335000000002</v>
      </c>
      <c r="Q8595">
        <v>45</v>
      </c>
      <c r="R8595">
        <v>7</v>
      </c>
      <c r="S8595" s="81">
        <v>30510</v>
      </c>
    </row>
    <row r="8596" spans="1:19" x14ac:dyDescent="0.2">
      <c r="A8596" t="s">
        <v>76</v>
      </c>
      <c r="B8596" t="s">
        <v>59</v>
      </c>
      <c r="C8596" t="s">
        <v>47</v>
      </c>
      <c r="D8596" t="s">
        <v>11</v>
      </c>
      <c r="E8596">
        <v>2014</v>
      </c>
      <c r="F8596">
        <v>2</v>
      </c>
      <c r="G8596">
        <v>15.50071</v>
      </c>
      <c r="H8596">
        <v>15.50071</v>
      </c>
      <c r="I8596">
        <v>73.25</v>
      </c>
      <c r="J8596">
        <v>7.5127610000000002</v>
      </c>
      <c r="K8596">
        <v>-9.6279900000000005</v>
      </c>
      <c r="L8596">
        <v>-3.9396960000000001</v>
      </c>
      <c r="M8596">
        <v>0</v>
      </c>
      <c r="N8596">
        <v>3.9396960000000001</v>
      </c>
      <c r="O8596">
        <v>9.6279900000000005</v>
      </c>
      <c r="P8596">
        <v>3.2281335000000002</v>
      </c>
      <c r="Q8596">
        <v>45</v>
      </c>
      <c r="R8596">
        <v>7</v>
      </c>
      <c r="S8596" s="81">
        <v>30510</v>
      </c>
    </row>
    <row r="8597" spans="1:19" x14ac:dyDescent="0.2">
      <c r="A8597" t="s">
        <v>76</v>
      </c>
      <c r="B8597" t="s">
        <v>59</v>
      </c>
      <c r="C8597" t="s">
        <v>47</v>
      </c>
      <c r="D8597" t="s">
        <v>11</v>
      </c>
      <c r="E8597">
        <v>2014</v>
      </c>
      <c r="F8597">
        <v>3</v>
      </c>
      <c r="G8597">
        <v>16.27788</v>
      </c>
      <c r="H8597">
        <v>16.27788</v>
      </c>
      <c r="I8597">
        <v>71</v>
      </c>
      <c r="J8597">
        <v>7.5146600000000001</v>
      </c>
      <c r="K8597">
        <v>-9.6304239999999997</v>
      </c>
      <c r="L8597">
        <v>-3.9406919999999999</v>
      </c>
      <c r="M8597">
        <v>0</v>
      </c>
      <c r="N8597">
        <v>3.9406919999999999</v>
      </c>
      <c r="O8597">
        <v>9.6304239999999997</v>
      </c>
      <c r="P8597">
        <v>3.2281335000000002</v>
      </c>
      <c r="Q8597">
        <v>45</v>
      </c>
      <c r="R8597">
        <v>7</v>
      </c>
      <c r="S8597" s="81">
        <v>30510</v>
      </c>
    </row>
    <row r="8598" spans="1:19" x14ac:dyDescent="0.2">
      <c r="A8598" t="s">
        <v>76</v>
      </c>
      <c r="B8598" t="s">
        <v>59</v>
      </c>
      <c r="C8598" t="s">
        <v>47</v>
      </c>
      <c r="D8598" t="s">
        <v>11</v>
      </c>
      <c r="E8598">
        <v>2014</v>
      </c>
      <c r="F8598">
        <v>4</v>
      </c>
      <c r="G8598">
        <v>16.29523</v>
      </c>
      <c r="H8598">
        <v>16.29523</v>
      </c>
      <c r="I8598">
        <v>69</v>
      </c>
      <c r="J8598">
        <v>7.5157540000000003</v>
      </c>
      <c r="K8598">
        <v>-9.6318260000000002</v>
      </c>
      <c r="L8598">
        <v>-3.941265</v>
      </c>
      <c r="M8598">
        <v>0</v>
      </c>
      <c r="N8598">
        <v>3.941265</v>
      </c>
      <c r="O8598">
        <v>9.6318260000000002</v>
      </c>
      <c r="P8598">
        <v>3.2281335000000002</v>
      </c>
      <c r="Q8598">
        <v>45</v>
      </c>
      <c r="R8598">
        <v>7</v>
      </c>
      <c r="S8598" s="81">
        <v>30510</v>
      </c>
    </row>
    <row r="8599" spans="1:19" x14ac:dyDescent="0.2">
      <c r="A8599" t="s">
        <v>76</v>
      </c>
      <c r="B8599" t="s">
        <v>59</v>
      </c>
      <c r="C8599" t="s">
        <v>47</v>
      </c>
      <c r="D8599" t="s">
        <v>11</v>
      </c>
      <c r="E8599">
        <v>2014</v>
      </c>
      <c r="F8599">
        <v>5</v>
      </c>
      <c r="G8599">
        <v>17.098610000000001</v>
      </c>
      <c r="H8599">
        <v>17.098610000000001</v>
      </c>
      <c r="I8599">
        <v>67.75</v>
      </c>
      <c r="J8599">
        <v>7.5157049999999996</v>
      </c>
      <c r="K8599">
        <v>-9.6317629999999994</v>
      </c>
      <c r="L8599">
        <v>-3.9412389999999999</v>
      </c>
      <c r="M8599">
        <v>0</v>
      </c>
      <c r="N8599">
        <v>3.9412389999999999</v>
      </c>
      <c r="O8599">
        <v>9.6317629999999994</v>
      </c>
      <c r="P8599">
        <v>3.2281335000000002</v>
      </c>
      <c r="Q8599">
        <v>45</v>
      </c>
      <c r="R8599">
        <v>7</v>
      </c>
      <c r="S8599" s="81">
        <v>30510</v>
      </c>
    </row>
    <row r="8600" spans="1:19" x14ac:dyDescent="0.2">
      <c r="A8600" t="s">
        <v>76</v>
      </c>
      <c r="B8600" t="s">
        <v>59</v>
      </c>
      <c r="C8600" t="s">
        <v>47</v>
      </c>
      <c r="D8600" t="s">
        <v>11</v>
      </c>
      <c r="E8600">
        <v>2014</v>
      </c>
      <c r="F8600">
        <v>6</v>
      </c>
      <c r="G8600">
        <v>18.11374</v>
      </c>
      <c r="H8600">
        <v>18.11374</v>
      </c>
      <c r="I8600">
        <v>66</v>
      </c>
      <c r="J8600">
        <v>7.5182089999999997</v>
      </c>
      <c r="K8600">
        <v>-9.6349739999999997</v>
      </c>
      <c r="L8600">
        <v>-3.9425530000000002</v>
      </c>
      <c r="M8600">
        <v>0</v>
      </c>
      <c r="N8600">
        <v>3.9425530000000002</v>
      </c>
      <c r="O8600">
        <v>9.6349739999999997</v>
      </c>
      <c r="P8600">
        <v>3.2281335000000002</v>
      </c>
      <c r="Q8600">
        <v>45</v>
      </c>
      <c r="R8600">
        <v>7</v>
      </c>
      <c r="S8600" s="81">
        <v>30510</v>
      </c>
    </row>
    <row r="8601" spans="1:19" x14ac:dyDescent="0.2">
      <c r="A8601" t="s">
        <v>76</v>
      </c>
      <c r="B8601" t="s">
        <v>59</v>
      </c>
      <c r="C8601" t="s">
        <v>47</v>
      </c>
      <c r="D8601" t="s">
        <v>11</v>
      </c>
      <c r="E8601">
        <v>2014</v>
      </c>
      <c r="F8601">
        <v>7</v>
      </c>
      <c r="G8601">
        <v>22.050380000000001</v>
      </c>
      <c r="H8601">
        <v>22.050380000000001</v>
      </c>
      <c r="I8601">
        <v>65.5</v>
      </c>
      <c r="J8601">
        <v>7.5813470000000001</v>
      </c>
      <c r="K8601">
        <v>-9.7158879999999996</v>
      </c>
      <c r="L8601">
        <v>-3.9756619999999998</v>
      </c>
      <c r="M8601">
        <v>0</v>
      </c>
      <c r="N8601">
        <v>3.9756619999999998</v>
      </c>
      <c r="O8601">
        <v>9.7158879999999996</v>
      </c>
      <c r="P8601">
        <v>3.2281335000000002</v>
      </c>
      <c r="Q8601">
        <v>45</v>
      </c>
      <c r="R8601">
        <v>7</v>
      </c>
      <c r="S8601" s="81">
        <v>30510</v>
      </c>
    </row>
    <row r="8602" spans="1:19" x14ac:dyDescent="0.2">
      <c r="A8602" t="s">
        <v>76</v>
      </c>
      <c r="B8602" t="s">
        <v>59</v>
      </c>
      <c r="C8602" t="s">
        <v>47</v>
      </c>
      <c r="D8602" t="s">
        <v>11</v>
      </c>
      <c r="E8602">
        <v>2014</v>
      </c>
      <c r="F8602">
        <v>8</v>
      </c>
      <c r="G8602">
        <v>25.869949999999999</v>
      </c>
      <c r="H8602">
        <v>25.869949999999999</v>
      </c>
      <c r="I8602">
        <v>72.25</v>
      </c>
      <c r="J8602">
        <v>7.6237240000000002</v>
      </c>
      <c r="K8602">
        <v>-9.7701949999999993</v>
      </c>
      <c r="L8602">
        <v>-3.9978850000000001</v>
      </c>
      <c r="M8602">
        <v>0</v>
      </c>
      <c r="N8602">
        <v>3.9978850000000001</v>
      </c>
      <c r="O8602">
        <v>9.7701949999999993</v>
      </c>
      <c r="P8602">
        <v>3.2281335000000002</v>
      </c>
      <c r="Q8602">
        <v>45</v>
      </c>
      <c r="R8602">
        <v>7</v>
      </c>
      <c r="S8602" s="81">
        <v>30510</v>
      </c>
    </row>
    <row r="8603" spans="1:19" x14ac:dyDescent="0.2">
      <c r="A8603" t="s">
        <v>76</v>
      </c>
      <c r="B8603" t="s">
        <v>59</v>
      </c>
      <c r="C8603" t="s">
        <v>47</v>
      </c>
      <c r="D8603" t="s">
        <v>11</v>
      </c>
      <c r="E8603">
        <v>2014</v>
      </c>
      <c r="F8603">
        <v>9</v>
      </c>
      <c r="G8603">
        <v>31.953299999999999</v>
      </c>
      <c r="H8603">
        <v>31.953299999999999</v>
      </c>
      <c r="I8603">
        <v>79.75</v>
      </c>
      <c r="J8603">
        <v>8.5174090000000007</v>
      </c>
      <c r="K8603">
        <v>-10.9155</v>
      </c>
      <c r="L8603">
        <v>-4.4665340000000002</v>
      </c>
      <c r="M8603">
        <v>0</v>
      </c>
      <c r="N8603">
        <v>4.4665340000000002</v>
      </c>
      <c r="O8603">
        <v>10.9155</v>
      </c>
      <c r="P8603">
        <v>3.2281335000000002</v>
      </c>
      <c r="Q8603">
        <v>45</v>
      </c>
      <c r="R8603">
        <v>7</v>
      </c>
      <c r="S8603" s="81">
        <v>30510</v>
      </c>
    </row>
    <row r="8604" spans="1:19" x14ac:dyDescent="0.2">
      <c r="A8604" t="s">
        <v>76</v>
      </c>
      <c r="B8604" t="s">
        <v>59</v>
      </c>
      <c r="C8604" t="s">
        <v>47</v>
      </c>
      <c r="D8604" t="s">
        <v>11</v>
      </c>
      <c r="E8604">
        <v>2014</v>
      </c>
      <c r="F8604">
        <v>10</v>
      </c>
      <c r="G8604">
        <v>33.709940000000003</v>
      </c>
      <c r="H8604">
        <v>33.709940000000003</v>
      </c>
      <c r="I8604">
        <v>84.75</v>
      </c>
      <c r="J8604">
        <v>8.5018519999999995</v>
      </c>
      <c r="K8604">
        <v>-10.89556</v>
      </c>
      <c r="L8604">
        <v>-4.4583750000000002</v>
      </c>
      <c r="M8604">
        <v>0</v>
      </c>
      <c r="N8604">
        <v>4.4583750000000002</v>
      </c>
      <c r="O8604">
        <v>10.89556</v>
      </c>
      <c r="P8604">
        <v>3.2281335000000002</v>
      </c>
      <c r="Q8604">
        <v>45</v>
      </c>
      <c r="R8604">
        <v>7</v>
      </c>
      <c r="S8604" s="81">
        <v>30510</v>
      </c>
    </row>
    <row r="8605" spans="1:19" x14ac:dyDescent="0.2">
      <c r="A8605" t="s">
        <v>76</v>
      </c>
      <c r="B8605" t="s">
        <v>59</v>
      </c>
      <c r="C8605" t="s">
        <v>47</v>
      </c>
      <c r="D8605" t="s">
        <v>11</v>
      </c>
      <c r="E8605">
        <v>2014</v>
      </c>
      <c r="F8605">
        <v>11</v>
      </c>
      <c r="G8605">
        <v>33.858530000000002</v>
      </c>
      <c r="H8605">
        <v>33.858530000000002</v>
      </c>
      <c r="I8605">
        <v>89.5</v>
      </c>
      <c r="J8605">
        <v>8.8057130000000008</v>
      </c>
      <c r="K8605">
        <v>-11.284979999999999</v>
      </c>
      <c r="L8605">
        <v>-4.6177200000000003</v>
      </c>
      <c r="M8605">
        <v>0</v>
      </c>
      <c r="N8605">
        <v>4.6177200000000003</v>
      </c>
      <c r="O8605">
        <v>11.284979999999999</v>
      </c>
      <c r="P8605">
        <v>3.2281335000000002</v>
      </c>
      <c r="Q8605">
        <v>45</v>
      </c>
      <c r="R8605">
        <v>7</v>
      </c>
      <c r="S8605" s="81">
        <v>30510</v>
      </c>
    </row>
    <row r="8606" spans="1:19" x14ac:dyDescent="0.2">
      <c r="A8606" t="s">
        <v>76</v>
      </c>
      <c r="B8606" t="s">
        <v>59</v>
      </c>
      <c r="C8606" t="s">
        <v>47</v>
      </c>
      <c r="D8606" t="s">
        <v>11</v>
      </c>
      <c r="E8606">
        <v>2014</v>
      </c>
      <c r="F8606">
        <v>12</v>
      </c>
      <c r="G8606">
        <v>35.857610000000001</v>
      </c>
      <c r="H8606">
        <v>35.857610000000001</v>
      </c>
      <c r="I8606">
        <v>94</v>
      </c>
      <c r="J8606">
        <v>9.462358</v>
      </c>
      <c r="K8606">
        <v>-12.1265</v>
      </c>
      <c r="L8606">
        <v>-4.9620660000000001</v>
      </c>
      <c r="M8606">
        <v>0</v>
      </c>
      <c r="N8606">
        <v>4.9620660000000001</v>
      </c>
      <c r="O8606">
        <v>12.1265</v>
      </c>
      <c r="P8606">
        <v>3.2281335000000002</v>
      </c>
      <c r="Q8606">
        <v>45</v>
      </c>
      <c r="R8606">
        <v>7</v>
      </c>
      <c r="S8606" s="81">
        <v>30510</v>
      </c>
    </row>
    <row r="8607" spans="1:19" x14ac:dyDescent="0.2">
      <c r="A8607" t="s">
        <v>76</v>
      </c>
      <c r="B8607" t="s">
        <v>59</v>
      </c>
      <c r="C8607" t="s">
        <v>47</v>
      </c>
      <c r="D8607" t="s">
        <v>11</v>
      </c>
      <c r="E8607">
        <v>2014</v>
      </c>
      <c r="F8607">
        <v>13</v>
      </c>
      <c r="G8607">
        <v>30.955909999999999</v>
      </c>
      <c r="H8607">
        <v>30.955909999999999</v>
      </c>
      <c r="I8607">
        <v>98</v>
      </c>
      <c r="J8607">
        <v>8.5798480000000001</v>
      </c>
      <c r="K8607">
        <v>-10.995520000000001</v>
      </c>
      <c r="L8607">
        <v>-4.4992770000000002</v>
      </c>
      <c r="M8607">
        <v>0</v>
      </c>
      <c r="N8607">
        <v>4.4992770000000002</v>
      </c>
      <c r="O8607">
        <v>10.995520000000001</v>
      </c>
      <c r="P8607">
        <v>3.2281335000000002</v>
      </c>
      <c r="Q8607">
        <v>45</v>
      </c>
      <c r="R8607">
        <v>7</v>
      </c>
      <c r="S8607" s="81">
        <v>30510</v>
      </c>
    </row>
    <row r="8608" spans="1:19" x14ac:dyDescent="0.2">
      <c r="A8608" t="s">
        <v>76</v>
      </c>
      <c r="B8608" t="s">
        <v>59</v>
      </c>
      <c r="C8608" t="s">
        <v>47</v>
      </c>
      <c r="D8608" t="s">
        <v>11</v>
      </c>
      <c r="E8608">
        <v>2014</v>
      </c>
      <c r="F8608">
        <v>14</v>
      </c>
      <c r="G8608">
        <v>32.286790000000003</v>
      </c>
      <c r="H8608">
        <v>32.286790000000003</v>
      </c>
      <c r="I8608">
        <v>100.25</v>
      </c>
      <c r="J8608">
        <v>8.3722139999999996</v>
      </c>
      <c r="K8608">
        <v>-10.729419999999999</v>
      </c>
      <c r="L8608">
        <v>-4.3903930000000004</v>
      </c>
      <c r="M8608">
        <v>0</v>
      </c>
      <c r="N8608">
        <v>4.3903930000000004</v>
      </c>
      <c r="O8608">
        <v>10.729419999999999</v>
      </c>
      <c r="P8608">
        <v>3.2281335000000002</v>
      </c>
      <c r="Q8608">
        <v>45</v>
      </c>
      <c r="R8608">
        <v>7</v>
      </c>
      <c r="S8608" s="81">
        <v>30510</v>
      </c>
    </row>
    <row r="8609" spans="1:19" x14ac:dyDescent="0.2">
      <c r="A8609" t="s">
        <v>76</v>
      </c>
      <c r="B8609" t="s">
        <v>59</v>
      </c>
      <c r="C8609" t="s">
        <v>47</v>
      </c>
      <c r="D8609" t="s">
        <v>11</v>
      </c>
      <c r="E8609">
        <v>2014</v>
      </c>
      <c r="F8609">
        <v>15</v>
      </c>
      <c r="G8609">
        <v>27.314409999999999</v>
      </c>
      <c r="H8609">
        <v>27.314409999999999</v>
      </c>
      <c r="I8609">
        <v>102.25</v>
      </c>
      <c r="J8609">
        <v>8.4026540000000001</v>
      </c>
      <c r="K8609">
        <v>-10.76843</v>
      </c>
      <c r="L8609">
        <v>-4.4063559999999997</v>
      </c>
      <c r="M8609">
        <v>0</v>
      </c>
      <c r="N8609">
        <v>4.4063559999999997</v>
      </c>
      <c r="O8609">
        <v>10.76843</v>
      </c>
      <c r="P8609">
        <v>3.2281335000000002</v>
      </c>
      <c r="Q8609">
        <v>45</v>
      </c>
      <c r="R8609">
        <v>7</v>
      </c>
      <c r="S8609" s="81">
        <v>30510</v>
      </c>
    </row>
    <row r="8610" spans="1:19" x14ac:dyDescent="0.2">
      <c r="A8610" t="s">
        <v>76</v>
      </c>
      <c r="B8610" t="s">
        <v>59</v>
      </c>
      <c r="C8610" t="s">
        <v>47</v>
      </c>
      <c r="D8610" t="s">
        <v>11</v>
      </c>
      <c r="E8610">
        <v>2014</v>
      </c>
      <c r="F8610">
        <v>16</v>
      </c>
      <c r="G8610">
        <v>26.123380000000001</v>
      </c>
      <c r="H8610">
        <v>26.123380000000001</v>
      </c>
      <c r="I8610">
        <v>103.75</v>
      </c>
      <c r="J8610">
        <v>8.002224</v>
      </c>
      <c r="K8610">
        <v>-10.25526</v>
      </c>
      <c r="L8610">
        <v>-4.1963699999999999</v>
      </c>
      <c r="M8610">
        <v>0</v>
      </c>
      <c r="N8610">
        <v>4.1963699999999999</v>
      </c>
      <c r="O8610">
        <v>10.25526</v>
      </c>
      <c r="P8610">
        <v>3.2281335000000002</v>
      </c>
      <c r="Q8610">
        <v>45</v>
      </c>
      <c r="R8610">
        <v>7</v>
      </c>
      <c r="S8610" s="81">
        <v>30510</v>
      </c>
    </row>
    <row r="8611" spans="1:19" x14ac:dyDescent="0.2">
      <c r="A8611" t="s">
        <v>76</v>
      </c>
      <c r="B8611" t="s">
        <v>59</v>
      </c>
      <c r="C8611" t="s">
        <v>47</v>
      </c>
      <c r="D8611" t="s">
        <v>11</v>
      </c>
      <c r="E8611">
        <v>2014</v>
      </c>
      <c r="F8611">
        <v>17</v>
      </c>
      <c r="G8611">
        <v>21.168810000000001</v>
      </c>
      <c r="H8611">
        <v>21.168810000000001</v>
      </c>
      <c r="I8611">
        <v>104.5</v>
      </c>
      <c r="J8611">
        <v>7.8781980000000003</v>
      </c>
      <c r="K8611">
        <v>-10.09632</v>
      </c>
      <c r="L8611">
        <v>-4.1313310000000003</v>
      </c>
      <c r="M8611">
        <v>0</v>
      </c>
      <c r="N8611">
        <v>4.1313310000000003</v>
      </c>
      <c r="O8611">
        <v>10.09632</v>
      </c>
      <c r="P8611">
        <v>3.2281335000000002</v>
      </c>
      <c r="Q8611">
        <v>45</v>
      </c>
      <c r="R8611">
        <v>7</v>
      </c>
      <c r="S8611" s="81">
        <v>30510</v>
      </c>
    </row>
    <row r="8612" spans="1:19" x14ac:dyDescent="0.2">
      <c r="A8612" t="s">
        <v>76</v>
      </c>
      <c r="B8612" t="s">
        <v>59</v>
      </c>
      <c r="C8612" t="s">
        <v>47</v>
      </c>
      <c r="D8612" t="s">
        <v>11</v>
      </c>
      <c r="E8612">
        <v>2014</v>
      </c>
      <c r="F8612">
        <v>18</v>
      </c>
      <c r="G8612">
        <v>19.134820000000001</v>
      </c>
      <c r="H8612">
        <v>19.134820000000001</v>
      </c>
      <c r="I8612">
        <v>104.5</v>
      </c>
      <c r="J8612">
        <v>7.6138440000000003</v>
      </c>
      <c r="K8612">
        <v>-9.7575339999999997</v>
      </c>
      <c r="L8612">
        <v>-3.9927039999999998</v>
      </c>
      <c r="M8612">
        <v>0</v>
      </c>
      <c r="N8612">
        <v>3.9927039999999998</v>
      </c>
      <c r="O8612">
        <v>9.7575339999999997</v>
      </c>
      <c r="P8612">
        <v>3.2281335000000002</v>
      </c>
      <c r="Q8612">
        <v>45</v>
      </c>
      <c r="R8612">
        <v>7</v>
      </c>
      <c r="S8612" s="81">
        <v>30510</v>
      </c>
    </row>
    <row r="8613" spans="1:19" x14ac:dyDescent="0.2">
      <c r="A8613" t="s">
        <v>76</v>
      </c>
      <c r="B8613" t="s">
        <v>59</v>
      </c>
      <c r="C8613" t="s">
        <v>47</v>
      </c>
      <c r="D8613" t="s">
        <v>11</v>
      </c>
      <c r="E8613">
        <v>2014</v>
      </c>
      <c r="F8613">
        <v>19</v>
      </c>
      <c r="G8613">
        <v>16.790839999999999</v>
      </c>
      <c r="H8613">
        <v>16.790839999999999</v>
      </c>
      <c r="I8613">
        <v>102.5</v>
      </c>
      <c r="J8613">
        <v>7.6102959999999999</v>
      </c>
      <c r="K8613">
        <v>-9.7529869999999992</v>
      </c>
      <c r="L8613">
        <v>-3.9908429999999999</v>
      </c>
      <c r="M8613">
        <v>0</v>
      </c>
      <c r="N8613">
        <v>3.9908429999999999</v>
      </c>
      <c r="O8613">
        <v>9.7529869999999992</v>
      </c>
      <c r="P8613">
        <v>3.2281335000000002</v>
      </c>
      <c r="Q8613">
        <v>45</v>
      </c>
      <c r="R8613">
        <v>7</v>
      </c>
      <c r="S8613" s="81">
        <v>30510</v>
      </c>
    </row>
    <row r="8614" spans="1:19" x14ac:dyDescent="0.2">
      <c r="A8614" t="s">
        <v>76</v>
      </c>
      <c r="B8614" t="s">
        <v>59</v>
      </c>
      <c r="C8614" t="s">
        <v>47</v>
      </c>
      <c r="D8614" t="s">
        <v>11</v>
      </c>
      <c r="E8614">
        <v>2014</v>
      </c>
      <c r="F8614">
        <v>20</v>
      </c>
      <c r="G8614">
        <v>16.412410000000001</v>
      </c>
      <c r="H8614">
        <v>16.412410000000001</v>
      </c>
      <c r="I8614">
        <v>98.5</v>
      </c>
      <c r="J8614">
        <v>7.5715070000000004</v>
      </c>
      <c r="K8614">
        <v>-9.7032760000000007</v>
      </c>
      <c r="L8614">
        <v>-3.9705020000000002</v>
      </c>
      <c r="M8614">
        <v>0</v>
      </c>
      <c r="N8614">
        <v>3.9705020000000002</v>
      </c>
      <c r="O8614">
        <v>9.7032760000000007</v>
      </c>
      <c r="P8614">
        <v>3.2281335000000002</v>
      </c>
      <c r="Q8614">
        <v>45</v>
      </c>
      <c r="R8614">
        <v>7</v>
      </c>
      <c r="S8614" s="81">
        <v>30510</v>
      </c>
    </row>
    <row r="8615" spans="1:19" x14ac:dyDescent="0.2">
      <c r="A8615" t="s">
        <v>76</v>
      </c>
      <c r="B8615" t="s">
        <v>59</v>
      </c>
      <c r="C8615" t="s">
        <v>47</v>
      </c>
      <c r="D8615" t="s">
        <v>11</v>
      </c>
      <c r="E8615">
        <v>2014</v>
      </c>
      <c r="F8615">
        <v>21</v>
      </c>
      <c r="G8615">
        <v>16.544640000000001</v>
      </c>
      <c r="H8615">
        <v>16.544640000000001</v>
      </c>
      <c r="I8615">
        <v>91</v>
      </c>
      <c r="J8615">
        <v>7.5221179999999999</v>
      </c>
      <c r="K8615">
        <v>-9.6399810000000006</v>
      </c>
      <c r="L8615">
        <v>-3.9446020000000002</v>
      </c>
      <c r="M8615">
        <v>0</v>
      </c>
      <c r="N8615">
        <v>3.9446020000000002</v>
      </c>
      <c r="O8615">
        <v>9.6399810000000006</v>
      </c>
      <c r="P8615">
        <v>3.2281335000000002</v>
      </c>
      <c r="Q8615">
        <v>45</v>
      </c>
      <c r="R8615">
        <v>7</v>
      </c>
      <c r="S8615" s="81">
        <v>30510</v>
      </c>
    </row>
    <row r="8616" spans="1:19" x14ac:dyDescent="0.2">
      <c r="A8616" t="s">
        <v>76</v>
      </c>
      <c r="B8616" t="s">
        <v>59</v>
      </c>
      <c r="C8616" t="s">
        <v>47</v>
      </c>
      <c r="D8616" t="s">
        <v>11</v>
      </c>
      <c r="E8616">
        <v>2014</v>
      </c>
      <c r="F8616">
        <v>22</v>
      </c>
      <c r="G8616">
        <v>16.949780000000001</v>
      </c>
      <c r="H8616">
        <v>16.949780000000001</v>
      </c>
      <c r="I8616">
        <v>85.25</v>
      </c>
      <c r="J8616">
        <v>7.5165360000000003</v>
      </c>
      <c r="K8616">
        <v>-9.6328289999999992</v>
      </c>
      <c r="L8616">
        <v>-3.941675</v>
      </c>
      <c r="M8616">
        <v>0</v>
      </c>
      <c r="N8616">
        <v>3.941675</v>
      </c>
      <c r="O8616">
        <v>9.6328289999999992</v>
      </c>
      <c r="P8616">
        <v>3.2281335000000002</v>
      </c>
      <c r="Q8616">
        <v>45</v>
      </c>
      <c r="R8616">
        <v>7</v>
      </c>
      <c r="S8616" s="81">
        <v>30510</v>
      </c>
    </row>
    <row r="8617" spans="1:19" x14ac:dyDescent="0.2">
      <c r="A8617" t="s">
        <v>76</v>
      </c>
      <c r="B8617" t="s">
        <v>59</v>
      </c>
      <c r="C8617" t="s">
        <v>47</v>
      </c>
      <c r="D8617" t="s">
        <v>11</v>
      </c>
      <c r="E8617">
        <v>2014</v>
      </c>
      <c r="F8617">
        <v>23</v>
      </c>
      <c r="G8617">
        <v>16.299119999999998</v>
      </c>
      <c r="H8617">
        <v>16.299119999999998</v>
      </c>
      <c r="I8617">
        <v>81.5</v>
      </c>
      <c r="J8617">
        <v>7.5144260000000003</v>
      </c>
      <c r="K8617">
        <v>-9.6301240000000004</v>
      </c>
      <c r="L8617">
        <v>-3.940569</v>
      </c>
      <c r="M8617">
        <v>0</v>
      </c>
      <c r="N8617">
        <v>3.940569</v>
      </c>
      <c r="O8617">
        <v>9.6301240000000004</v>
      </c>
      <c r="P8617">
        <v>3.2281335000000002</v>
      </c>
      <c r="Q8617">
        <v>45</v>
      </c>
      <c r="R8617">
        <v>7</v>
      </c>
      <c r="S8617" s="81">
        <v>30510</v>
      </c>
    </row>
    <row r="8618" spans="1:19" x14ac:dyDescent="0.2">
      <c r="A8618" t="s">
        <v>76</v>
      </c>
      <c r="B8618" t="s">
        <v>59</v>
      </c>
      <c r="C8618" t="s">
        <v>47</v>
      </c>
      <c r="D8618" t="s">
        <v>11</v>
      </c>
      <c r="E8618">
        <v>2014</v>
      </c>
      <c r="F8618">
        <v>24</v>
      </c>
      <c r="G8618">
        <v>15.986359999999999</v>
      </c>
      <c r="H8618">
        <v>15.986359999999999</v>
      </c>
      <c r="I8618">
        <v>79</v>
      </c>
      <c r="J8618">
        <v>7.5165860000000002</v>
      </c>
      <c r="K8618">
        <v>-9.6328929999999993</v>
      </c>
      <c r="L8618">
        <v>-3.9417010000000001</v>
      </c>
      <c r="M8618">
        <v>0</v>
      </c>
      <c r="N8618">
        <v>3.9417010000000001</v>
      </c>
      <c r="O8618">
        <v>9.6328929999999993</v>
      </c>
      <c r="P8618">
        <v>3.2281335000000002</v>
      </c>
      <c r="Q8618">
        <v>45</v>
      </c>
      <c r="R8618">
        <v>7</v>
      </c>
      <c r="S8618" s="81">
        <v>30510</v>
      </c>
    </row>
    <row r="8619" spans="1:19" x14ac:dyDescent="0.2">
      <c r="A8619" t="s">
        <v>76</v>
      </c>
      <c r="B8619" t="s">
        <v>59</v>
      </c>
      <c r="C8619" t="s">
        <v>47</v>
      </c>
      <c r="D8619" t="s">
        <v>12</v>
      </c>
      <c r="E8619">
        <v>2014</v>
      </c>
      <c r="F8619">
        <v>1</v>
      </c>
      <c r="G8619">
        <v>16.916119999999999</v>
      </c>
      <c r="H8619">
        <v>16.916119999999999</v>
      </c>
      <c r="I8619">
        <v>77.5</v>
      </c>
      <c r="J8619">
        <v>7.5121710000000004</v>
      </c>
      <c r="K8619">
        <v>-9.6272339999999996</v>
      </c>
      <c r="L8619">
        <v>-3.9393859999999998</v>
      </c>
      <c r="M8619">
        <v>0</v>
      </c>
      <c r="N8619">
        <v>3.9393859999999998</v>
      </c>
      <c r="O8619">
        <v>9.6272339999999996</v>
      </c>
      <c r="P8619">
        <v>3.2511095000000001</v>
      </c>
      <c r="Q8619">
        <v>45</v>
      </c>
      <c r="R8619">
        <v>8</v>
      </c>
      <c r="S8619" s="81">
        <v>32380</v>
      </c>
    </row>
    <row r="8620" spans="1:19" x14ac:dyDescent="0.2">
      <c r="A8620" t="s">
        <v>76</v>
      </c>
      <c r="B8620" t="s">
        <v>59</v>
      </c>
      <c r="C8620" t="s">
        <v>47</v>
      </c>
      <c r="D8620" t="s">
        <v>12</v>
      </c>
      <c r="E8620">
        <v>2014</v>
      </c>
      <c r="F8620">
        <v>2</v>
      </c>
      <c r="G8620">
        <v>16.870539999999998</v>
      </c>
      <c r="H8620">
        <v>16.870539999999998</v>
      </c>
      <c r="I8620">
        <v>66.25</v>
      </c>
      <c r="J8620">
        <v>7.5132349999999999</v>
      </c>
      <c r="K8620">
        <v>-9.6285969999999992</v>
      </c>
      <c r="L8620">
        <v>-3.9399440000000001</v>
      </c>
      <c r="M8620">
        <v>0</v>
      </c>
      <c r="N8620">
        <v>3.9399440000000001</v>
      </c>
      <c r="O8620">
        <v>9.6285969999999992</v>
      </c>
      <c r="P8620">
        <v>3.2511095000000001</v>
      </c>
      <c r="Q8620">
        <v>45</v>
      </c>
      <c r="R8620">
        <v>8</v>
      </c>
      <c r="S8620" s="81">
        <v>32380</v>
      </c>
    </row>
    <row r="8621" spans="1:19" x14ac:dyDescent="0.2">
      <c r="A8621" t="s">
        <v>76</v>
      </c>
      <c r="B8621" t="s">
        <v>59</v>
      </c>
      <c r="C8621" t="s">
        <v>47</v>
      </c>
      <c r="D8621" t="s">
        <v>12</v>
      </c>
      <c r="E8621">
        <v>2014</v>
      </c>
      <c r="F8621">
        <v>3</v>
      </c>
      <c r="G8621">
        <v>17.416519999999998</v>
      </c>
      <c r="H8621">
        <v>17.416519999999998</v>
      </c>
      <c r="I8621">
        <v>64</v>
      </c>
      <c r="J8621">
        <v>7.5133760000000001</v>
      </c>
      <c r="K8621">
        <v>-9.6287780000000005</v>
      </c>
      <c r="L8621">
        <v>-3.9400179999999998</v>
      </c>
      <c r="M8621">
        <v>0</v>
      </c>
      <c r="N8621">
        <v>3.9400179999999998</v>
      </c>
      <c r="O8621">
        <v>9.6287780000000005</v>
      </c>
      <c r="P8621">
        <v>3.2511095000000001</v>
      </c>
      <c r="Q8621">
        <v>45</v>
      </c>
      <c r="R8621">
        <v>8</v>
      </c>
      <c r="S8621" s="81">
        <v>32380</v>
      </c>
    </row>
    <row r="8622" spans="1:19" x14ac:dyDescent="0.2">
      <c r="A8622" t="s">
        <v>76</v>
      </c>
      <c r="B8622" t="s">
        <v>59</v>
      </c>
      <c r="C8622" t="s">
        <v>47</v>
      </c>
      <c r="D8622" t="s">
        <v>12</v>
      </c>
      <c r="E8622">
        <v>2014</v>
      </c>
      <c r="F8622">
        <v>4</v>
      </c>
      <c r="G8622">
        <v>17.141729999999999</v>
      </c>
      <c r="H8622">
        <v>17.141729999999999</v>
      </c>
      <c r="I8622">
        <v>63.5</v>
      </c>
      <c r="J8622">
        <v>7.5142939999999996</v>
      </c>
      <c r="K8622">
        <v>-9.6299550000000007</v>
      </c>
      <c r="L8622">
        <v>-3.9405000000000001</v>
      </c>
      <c r="M8622">
        <v>0</v>
      </c>
      <c r="N8622">
        <v>3.9405000000000001</v>
      </c>
      <c r="O8622">
        <v>9.6299550000000007</v>
      </c>
      <c r="P8622">
        <v>3.2511095000000001</v>
      </c>
      <c r="Q8622">
        <v>45</v>
      </c>
      <c r="R8622">
        <v>8</v>
      </c>
      <c r="S8622" s="81">
        <v>32380</v>
      </c>
    </row>
    <row r="8623" spans="1:19" x14ac:dyDescent="0.2">
      <c r="A8623" t="s">
        <v>76</v>
      </c>
      <c r="B8623" t="s">
        <v>59</v>
      </c>
      <c r="C8623" t="s">
        <v>47</v>
      </c>
      <c r="D8623" t="s">
        <v>12</v>
      </c>
      <c r="E8623">
        <v>2014</v>
      </c>
      <c r="F8623">
        <v>5</v>
      </c>
      <c r="G8623">
        <v>18.04383</v>
      </c>
      <c r="H8623">
        <v>18.04383</v>
      </c>
      <c r="I8623">
        <v>62.75</v>
      </c>
      <c r="J8623">
        <v>7.513433</v>
      </c>
      <c r="K8623">
        <v>-9.6288520000000002</v>
      </c>
      <c r="L8623">
        <v>-3.940048</v>
      </c>
      <c r="M8623">
        <v>0</v>
      </c>
      <c r="N8623">
        <v>3.940048</v>
      </c>
      <c r="O8623">
        <v>9.6288520000000002</v>
      </c>
      <c r="P8623">
        <v>3.2511095000000001</v>
      </c>
      <c r="Q8623">
        <v>45</v>
      </c>
      <c r="R8623">
        <v>8</v>
      </c>
      <c r="S8623" s="81">
        <v>32380</v>
      </c>
    </row>
    <row r="8624" spans="1:19" x14ac:dyDescent="0.2">
      <c r="A8624" t="s">
        <v>76</v>
      </c>
      <c r="B8624" t="s">
        <v>59</v>
      </c>
      <c r="C8624" t="s">
        <v>47</v>
      </c>
      <c r="D8624" t="s">
        <v>12</v>
      </c>
      <c r="E8624">
        <v>2014</v>
      </c>
      <c r="F8624">
        <v>6</v>
      </c>
      <c r="G8624">
        <v>18.933599999999998</v>
      </c>
      <c r="H8624">
        <v>18.933599999999998</v>
      </c>
      <c r="I8624">
        <v>62</v>
      </c>
      <c r="J8624">
        <v>7.516222</v>
      </c>
      <c r="K8624">
        <v>-9.6324260000000006</v>
      </c>
      <c r="L8624">
        <v>-3.9415110000000002</v>
      </c>
      <c r="M8624">
        <v>0</v>
      </c>
      <c r="N8624">
        <v>3.9415110000000002</v>
      </c>
      <c r="O8624">
        <v>9.6324260000000006</v>
      </c>
      <c r="P8624">
        <v>3.2511095000000001</v>
      </c>
      <c r="Q8624">
        <v>45</v>
      </c>
      <c r="R8624">
        <v>8</v>
      </c>
      <c r="S8624" s="81">
        <v>32380</v>
      </c>
    </row>
    <row r="8625" spans="1:19" x14ac:dyDescent="0.2">
      <c r="A8625" t="s">
        <v>76</v>
      </c>
      <c r="B8625" t="s">
        <v>59</v>
      </c>
      <c r="C8625" t="s">
        <v>47</v>
      </c>
      <c r="D8625" t="s">
        <v>12</v>
      </c>
      <c r="E8625">
        <v>2014</v>
      </c>
      <c r="F8625">
        <v>7</v>
      </c>
      <c r="G8625">
        <v>25.875689999999999</v>
      </c>
      <c r="H8625">
        <v>25.875689999999999</v>
      </c>
      <c r="I8625">
        <v>61</v>
      </c>
      <c r="J8625">
        <v>7.5453890000000001</v>
      </c>
      <c r="K8625">
        <v>-9.6698050000000002</v>
      </c>
      <c r="L8625">
        <v>-3.9568059999999998</v>
      </c>
      <c r="M8625">
        <v>0</v>
      </c>
      <c r="N8625">
        <v>3.9568059999999998</v>
      </c>
      <c r="O8625">
        <v>9.6698050000000002</v>
      </c>
      <c r="P8625">
        <v>3.2511095000000001</v>
      </c>
      <c r="Q8625">
        <v>45</v>
      </c>
      <c r="R8625">
        <v>8</v>
      </c>
      <c r="S8625" s="81">
        <v>32380</v>
      </c>
    </row>
    <row r="8626" spans="1:19" x14ac:dyDescent="0.2">
      <c r="A8626" t="s">
        <v>76</v>
      </c>
      <c r="B8626" t="s">
        <v>59</v>
      </c>
      <c r="C8626" t="s">
        <v>47</v>
      </c>
      <c r="D8626" t="s">
        <v>12</v>
      </c>
      <c r="E8626">
        <v>2014</v>
      </c>
      <c r="F8626">
        <v>8</v>
      </c>
      <c r="G8626">
        <v>31.402419999999999</v>
      </c>
      <c r="H8626">
        <v>31.402419999999999</v>
      </c>
      <c r="I8626">
        <v>64.5</v>
      </c>
      <c r="J8626">
        <v>7.5950930000000003</v>
      </c>
      <c r="K8626">
        <v>-9.7335030000000007</v>
      </c>
      <c r="L8626">
        <v>-3.9828709999999998</v>
      </c>
      <c r="M8626">
        <v>0</v>
      </c>
      <c r="N8626">
        <v>3.9828709999999998</v>
      </c>
      <c r="O8626">
        <v>9.7335030000000007</v>
      </c>
      <c r="P8626">
        <v>3.2511095000000001</v>
      </c>
      <c r="Q8626">
        <v>45</v>
      </c>
      <c r="R8626">
        <v>8</v>
      </c>
      <c r="S8626" s="81">
        <v>32380</v>
      </c>
    </row>
    <row r="8627" spans="1:19" x14ac:dyDescent="0.2">
      <c r="A8627" t="s">
        <v>76</v>
      </c>
      <c r="B8627" t="s">
        <v>59</v>
      </c>
      <c r="C8627" t="s">
        <v>47</v>
      </c>
      <c r="D8627" t="s">
        <v>12</v>
      </c>
      <c r="E8627">
        <v>2014</v>
      </c>
      <c r="F8627">
        <v>9</v>
      </c>
      <c r="G8627">
        <v>53.431660000000001</v>
      </c>
      <c r="H8627">
        <v>53.431660000000001</v>
      </c>
      <c r="I8627">
        <v>71.75</v>
      </c>
      <c r="J8627">
        <v>8.4662889999999997</v>
      </c>
      <c r="K8627">
        <v>-10.84999</v>
      </c>
      <c r="L8627">
        <v>-4.4397260000000003</v>
      </c>
      <c r="M8627">
        <v>0</v>
      </c>
      <c r="N8627">
        <v>4.4397260000000003</v>
      </c>
      <c r="O8627">
        <v>10.84999</v>
      </c>
      <c r="P8627">
        <v>3.2511095000000001</v>
      </c>
      <c r="Q8627">
        <v>45</v>
      </c>
      <c r="R8627">
        <v>8</v>
      </c>
      <c r="S8627" s="81">
        <v>32380</v>
      </c>
    </row>
    <row r="8628" spans="1:19" x14ac:dyDescent="0.2">
      <c r="A8628" t="s">
        <v>76</v>
      </c>
      <c r="B8628" t="s">
        <v>59</v>
      </c>
      <c r="C8628" t="s">
        <v>47</v>
      </c>
      <c r="D8628" t="s">
        <v>12</v>
      </c>
      <c r="E8628">
        <v>2014</v>
      </c>
      <c r="F8628">
        <v>10</v>
      </c>
      <c r="G8628">
        <v>62.417990000000003</v>
      </c>
      <c r="H8628">
        <v>62.417990000000003</v>
      </c>
      <c r="I8628">
        <v>78</v>
      </c>
      <c r="J8628">
        <v>8.7445869999999992</v>
      </c>
      <c r="K8628">
        <v>-11.20664</v>
      </c>
      <c r="L8628">
        <v>-4.5856659999999998</v>
      </c>
      <c r="M8628">
        <v>0</v>
      </c>
      <c r="N8628">
        <v>4.5856659999999998</v>
      </c>
      <c r="O8628">
        <v>11.20664</v>
      </c>
      <c r="P8628">
        <v>3.2511095000000001</v>
      </c>
      <c r="Q8628">
        <v>45</v>
      </c>
      <c r="R8628">
        <v>8</v>
      </c>
      <c r="S8628" s="81">
        <v>32380</v>
      </c>
    </row>
    <row r="8629" spans="1:19" x14ac:dyDescent="0.2">
      <c r="A8629" t="s">
        <v>76</v>
      </c>
      <c r="B8629" t="s">
        <v>59</v>
      </c>
      <c r="C8629" t="s">
        <v>47</v>
      </c>
      <c r="D8629" t="s">
        <v>12</v>
      </c>
      <c r="E8629">
        <v>2014</v>
      </c>
      <c r="F8629">
        <v>11</v>
      </c>
      <c r="G8629">
        <v>64.673060000000007</v>
      </c>
      <c r="H8629">
        <v>64.673060000000007</v>
      </c>
      <c r="I8629">
        <v>83.75</v>
      </c>
      <c r="J8629">
        <v>8.8623700000000003</v>
      </c>
      <c r="K8629">
        <v>-11.35758</v>
      </c>
      <c r="L8629">
        <v>-4.6474320000000002</v>
      </c>
      <c r="M8629">
        <v>0</v>
      </c>
      <c r="N8629">
        <v>4.6474320000000002</v>
      </c>
      <c r="O8629">
        <v>11.35758</v>
      </c>
      <c r="P8629">
        <v>3.2511095000000001</v>
      </c>
      <c r="Q8629">
        <v>45</v>
      </c>
      <c r="R8629">
        <v>8</v>
      </c>
      <c r="S8629" s="81">
        <v>32380</v>
      </c>
    </row>
    <row r="8630" spans="1:19" x14ac:dyDescent="0.2">
      <c r="A8630" t="s">
        <v>76</v>
      </c>
      <c r="B8630" t="s">
        <v>59</v>
      </c>
      <c r="C8630" t="s">
        <v>47</v>
      </c>
      <c r="D8630" t="s">
        <v>12</v>
      </c>
      <c r="E8630">
        <v>2014</v>
      </c>
      <c r="F8630">
        <v>12</v>
      </c>
      <c r="G8630">
        <v>69.649479999999997</v>
      </c>
      <c r="H8630">
        <v>69.068460000000002</v>
      </c>
      <c r="I8630">
        <v>89.25</v>
      </c>
      <c r="J8630">
        <v>9.0722989999999992</v>
      </c>
      <c r="K8630">
        <v>-11.0456</v>
      </c>
      <c r="L8630">
        <v>-4.1764939999999999</v>
      </c>
      <c r="M8630">
        <v>0.58102419999999999</v>
      </c>
      <c r="N8630">
        <v>5.3385420000000003</v>
      </c>
      <c r="O8630">
        <v>12.20764</v>
      </c>
      <c r="P8630">
        <v>3.2511095000000001</v>
      </c>
      <c r="Q8630">
        <v>45</v>
      </c>
      <c r="R8630">
        <v>8</v>
      </c>
      <c r="S8630" s="81">
        <v>32380</v>
      </c>
    </row>
    <row r="8631" spans="1:19" x14ac:dyDescent="0.2">
      <c r="A8631" t="s">
        <v>76</v>
      </c>
      <c r="B8631" t="s">
        <v>59</v>
      </c>
      <c r="C8631" t="s">
        <v>47</v>
      </c>
      <c r="D8631" t="s">
        <v>12</v>
      </c>
      <c r="E8631">
        <v>2014</v>
      </c>
      <c r="F8631">
        <v>13</v>
      </c>
      <c r="G8631">
        <v>70.750230000000002</v>
      </c>
      <c r="H8631">
        <v>56.201979999999999</v>
      </c>
      <c r="I8631">
        <v>93</v>
      </c>
      <c r="J8631">
        <v>9.2944110000000002</v>
      </c>
      <c r="K8631">
        <v>2.6369820000000002</v>
      </c>
      <c r="L8631">
        <v>9.6742539999999995</v>
      </c>
      <c r="M8631">
        <v>14.548249999999999</v>
      </c>
      <c r="N8631">
        <v>19.422239999999999</v>
      </c>
      <c r="O8631">
        <v>26.459510000000002</v>
      </c>
      <c r="P8631">
        <v>3.2511095000000001</v>
      </c>
      <c r="Q8631">
        <v>45</v>
      </c>
      <c r="R8631">
        <v>8</v>
      </c>
      <c r="S8631" s="81">
        <v>32380</v>
      </c>
    </row>
    <row r="8632" spans="1:19" x14ac:dyDescent="0.2">
      <c r="A8632" t="s">
        <v>76</v>
      </c>
      <c r="B8632" t="s">
        <v>59</v>
      </c>
      <c r="C8632" t="s">
        <v>47</v>
      </c>
      <c r="D8632" t="s">
        <v>12</v>
      </c>
      <c r="E8632">
        <v>2014</v>
      </c>
      <c r="F8632">
        <v>14</v>
      </c>
      <c r="G8632">
        <v>72.765110000000007</v>
      </c>
      <c r="H8632">
        <v>45.180050000000001</v>
      </c>
      <c r="I8632">
        <v>97</v>
      </c>
      <c r="J8632">
        <v>9.4478449999999992</v>
      </c>
      <c r="K8632">
        <v>15.47716</v>
      </c>
      <c r="L8632">
        <v>22.630610000000001</v>
      </c>
      <c r="M8632">
        <v>27.585059999999999</v>
      </c>
      <c r="N8632">
        <v>32.539520000000003</v>
      </c>
      <c r="O8632">
        <v>39.692959999999999</v>
      </c>
      <c r="P8632">
        <v>3.2511095000000001</v>
      </c>
      <c r="Q8632">
        <v>45</v>
      </c>
      <c r="R8632">
        <v>8</v>
      </c>
      <c r="S8632" s="81">
        <v>32380</v>
      </c>
    </row>
    <row r="8633" spans="1:19" x14ac:dyDescent="0.2">
      <c r="A8633" t="s">
        <v>76</v>
      </c>
      <c r="B8633" t="s">
        <v>59</v>
      </c>
      <c r="C8633" t="s">
        <v>47</v>
      </c>
      <c r="D8633" t="s">
        <v>12</v>
      </c>
      <c r="E8633">
        <v>2014</v>
      </c>
      <c r="F8633">
        <v>15</v>
      </c>
      <c r="G8633">
        <v>69.377089999999995</v>
      </c>
      <c r="H8633">
        <v>44.164400000000001</v>
      </c>
      <c r="I8633">
        <v>99.25</v>
      </c>
      <c r="J8633">
        <v>10.09375</v>
      </c>
      <c r="K8633">
        <v>12.27704</v>
      </c>
      <c r="L8633">
        <v>19.919530000000002</v>
      </c>
      <c r="M8633">
        <v>25.212689999999998</v>
      </c>
      <c r="N8633">
        <v>30.505859999999998</v>
      </c>
      <c r="O8633">
        <v>38.148350000000001</v>
      </c>
      <c r="P8633">
        <v>3.2511095000000001</v>
      </c>
      <c r="Q8633">
        <v>45</v>
      </c>
      <c r="R8633">
        <v>8</v>
      </c>
      <c r="S8633" s="81">
        <v>32380</v>
      </c>
    </row>
    <row r="8634" spans="1:19" x14ac:dyDescent="0.2">
      <c r="A8634" t="s">
        <v>76</v>
      </c>
      <c r="B8634" t="s">
        <v>59</v>
      </c>
      <c r="C8634" t="s">
        <v>47</v>
      </c>
      <c r="D8634" t="s">
        <v>12</v>
      </c>
      <c r="E8634">
        <v>2014</v>
      </c>
      <c r="F8634">
        <v>16</v>
      </c>
      <c r="G8634">
        <v>42.819110000000002</v>
      </c>
      <c r="H8634">
        <v>42.186599999999999</v>
      </c>
      <c r="I8634">
        <v>100.25</v>
      </c>
      <c r="J8634">
        <v>8.1286550000000002</v>
      </c>
      <c r="K8634">
        <v>-9.7847799999999996</v>
      </c>
      <c r="L8634">
        <v>-3.6301600000000001</v>
      </c>
      <c r="M8634">
        <v>0.63251109999999999</v>
      </c>
      <c r="N8634">
        <v>4.8951820000000001</v>
      </c>
      <c r="O8634">
        <v>11.049799999999999</v>
      </c>
      <c r="P8634">
        <v>3.2511095000000001</v>
      </c>
      <c r="Q8634">
        <v>45</v>
      </c>
      <c r="R8634">
        <v>8</v>
      </c>
      <c r="S8634" s="81">
        <v>32380</v>
      </c>
    </row>
    <row r="8635" spans="1:19" x14ac:dyDescent="0.2">
      <c r="A8635" t="s">
        <v>76</v>
      </c>
      <c r="B8635" t="s">
        <v>59</v>
      </c>
      <c r="C8635" t="s">
        <v>47</v>
      </c>
      <c r="D8635" t="s">
        <v>12</v>
      </c>
      <c r="E8635">
        <v>2014</v>
      </c>
      <c r="F8635">
        <v>17</v>
      </c>
      <c r="G8635">
        <v>32.433520000000001</v>
      </c>
      <c r="H8635">
        <v>32.433520000000001</v>
      </c>
      <c r="I8635">
        <v>101.25</v>
      </c>
      <c r="J8635">
        <v>8.0069630000000007</v>
      </c>
      <c r="K8635">
        <v>-10.261340000000001</v>
      </c>
      <c r="L8635">
        <v>-4.198855</v>
      </c>
      <c r="M8635">
        <v>0</v>
      </c>
      <c r="N8635">
        <v>4.198855</v>
      </c>
      <c r="O8635">
        <v>10.261340000000001</v>
      </c>
      <c r="P8635">
        <v>3.2511095000000001</v>
      </c>
      <c r="Q8635">
        <v>45</v>
      </c>
      <c r="R8635">
        <v>8</v>
      </c>
      <c r="S8635" s="81">
        <v>32380</v>
      </c>
    </row>
    <row r="8636" spans="1:19" x14ac:dyDescent="0.2">
      <c r="A8636" t="s">
        <v>76</v>
      </c>
      <c r="B8636" t="s">
        <v>59</v>
      </c>
      <c r="C8636" t="s">
        <v>47</v>
      </c>
      <c r="D8636" t="s">
        <v>12</v>
      </c>
      <c r="E8636">
        <v>2014</v>
      </c>
      <c r="F8636">
        <v>18</v>
      </c>
      <c r="G8636">
        <v>27.787600000000001</v>
      </c>
      <c r="H8636">
        <v>27.787600000000001</v>
      </c>
      <c r="I8636">
        <v>101.25</v>
      </c>
      <c r="J8636">
        <v>7.7609579999999996</v>
      </c>
      <c r="K8636">
        <v>-9.9460680000000004</v>
      </c>
      <c r="L8636">
        <v>-4.0698499999999997</v>
      </c>
      <c r="M8636">
        <v>0</v>
      </c>
      <c r="N8636">
        <v>4.0698499999999997</v>
      </c>
      <c r="O8636">
        <v>9.9460680000000004</v>
      </c>
      <c r="P8636">
        <v>3.2511095000000001</v>
      </c>
      <c r="Q8636">
        <v>45</v>
      </c>
      <c r="R8636">
        <v>8</v>
      </c>
      <c r="S8636" s="81">
        <v>32380</v>
      </c>
    </row>
    <row r="8637" spans="1:19" x14ac:dyDescent="0.2">
      <c r="A8637" t="s">
        <v>76</v>
      </c>
      <c r="B8637" t="s">
        <v>59</v>
      </c>
      <c r="C8637" t="s">
        <v>47</v>
      </c>
      <c r="D8637" t="s">
        <v>12</v>
      </c>
      <c r="E8637">
        <v>2014</v>
      </c>
      <c r="F8637">
        <v>19</v>
      </c>
      <c r="G8637">
        <v>23.258929999999999</v>
      </c>
      <c r="H8637">
        <v>23.258929999999999</v>
      </c>
      <c r="I8637">
        <v>100.75</v>
      </c>
      <c r="J8637">
        <v>7.9804399999999998</v>
      </c>
      <c r="K8637">
        <v>-10.22734</v>
      </c>
      <c r="L8637">
        <v>-4.1849470000000002</v>
      </c>
      <c r="M8637">
        <v>0</v>
      </c>
      <c r="N8637">
        <v>4.1849470000000002</v>
      </c>
      <c r="O8637">
        <v>10.22734</v>
      </c>
      <c r="P8637">
        <v>3.2511095000000001</v>
      </c>
      <c r="Q8637">
        <v>45</v>
      </c>
      <c r="R8637">
        <v>8</v>
      </c>
      <c r="S8637" s="81">
        <v>32380</v>
      </c>
    </row>
    <row r="8638" spans="1:19" x14ac:dyDescent="0.2">
      <c r="A8638" t="s">
        <v>76</v>
      </c>
      <c r="B8638" t="s">
        <v>59</v>
      </c>
      <c r="C8638" t="s">
        <v>47</v>
      </c>
      <c r="D8638" t="s">
        <v>12</v>
      </c>
      <c r="E8638">
        <v>2014</v>
      </c>
      <c r="F8638">
        <v>20</v>
      </c>
      <c r="G8638">
        <v>20.14057</v>
      </c>
      <c r="H8638">
        <v>20.14057</v>
      </c>
      <c r="I8638">
        <v>96.5</v>
      </c>
      <c r="J8638">
        <v>7.7847410000000004</v>
      </c>
      <c r="K8638">
        <v>-9.9765470000000001</v>
      </c>
      <c r="L8638">
        <v>-4.0823219999999996</v>
      </c>
      <c r="M8638">
        <v>0</v>
      </c>
      <c r="N8638">
        <v>4.0823219999999996</v>
      </c>
      <c r="O8638">
        <v>9.9765470000000001</v>
      </c>
      <c r="P8638">
        <v>3.2511095000000001</v>
      </c>
      <c r="Q8638">
        <v>45</v>
      </c>
      <c r="R8638">
        <v>8</v>
      </c>
      <c r="S8638" s="81">
        <v>32380</v>
      </c>
    </row>
    <row r="8639" spans="1:19" x14ac:dyDescent="0.2">
      <c r="A8639" t="s">
        <v>76</v>
      </c>
      <c r="B8639" t="s">
        <v>59</v>
      </c>
      <c r="C8639" t="s">
        <v>47</v>
      </c>
      <c r="D8639" t="s">
        <v>12</v>
      </c>
      <c r="E8639">
        <v>2014</v>
      </c>
      <c r="F8639">
        <v>21</v>
      </c>
      <c r="G8639">
        <v>18.64968</v>
      </c>
      <c r="H8639">
        <v>18.64968</v>
      </c>
      <c r="I8639">
        <v>92</v>
      </c>
      <c r="J8639">
        <v>7.5402509999999996</v>
      </c>
      <c r="K8639">
        <v>-9.6632200000000008</v>
      </c>
      <c r="L8639">
        <v>-3.9541119999999998</v>
      </c>
      <c r="M8639">
        <v>0</v>
      </c>
      <c r="N8639">
        <v>3.9541119999999998</v>
      </c>
      <c r="O8639">
        <v>9.6632200000000008</v>
      </c>
      <c r="P8639">
        <v>3.2511095000000001</v>
      </c>
      <c r="Q8639">
        <v>45</v>
      </c>
      <c r="R8639">
        <v>8</v>
      </c>
      <c r="S8639" s="81">
        <v>32380</v>
      </c>
    </row>
    <row r="8640" spans="1:19" x14ac:dyDescent="0.2">
      <c r="A8640" t="s">
        <v>76</v>
      </c>
      <c r="B8640" t="s">
        <v>59</v>
      </c>
      <c r="C8640" t="s">
        <v>47</v>
      </c>
      <c r="D8640" t="s">
        <v>12</v>
      </c>
      <c r="E8640">
        <v>2014</v>
      </c>
      <c r="F8640">
        <v>22</v>
      </c>
      <c r="G8640">
        <v>17.637039999999999</v>
      </c>
      <c r="H8640">
        <v>17.637039999999999</v>
      </c>
      <c r="I8640">
        <v>87.75</v>
      </c>
      <c r="J8640">
        <v>7.5180150000000001</v>
      </c>
      <c r="K8640">
        <v>-9.6347240000000003</v>
      </c>
      <c r="L8640">
        <v>-3.9424510000000001</v>
      </c>
      <c r="M8640">
        <v>0</v>
      </c>
      <c r="N8640">
        <v>3.9424510000000001</v>
      </c>
      <c r="O8640">
        <v>9.6347240000000003</v>
      </c>
      <c r="P8640">
        <v>3.2511095000000001</v>
      </c>
      <c r="Q8640">
        <v>45</v>
      </c>
      <c r="R8640">
        <v>8</v>
      </c>
      <c r="S8640" s="81">
        <v>32380</v>
      </c>
    </row>
    <row r="8641" spans="1:19" x14ac:dyDescent="0.2">
      <c r="A8641" t="s">
        <v>76</v>
      </c>
      <c r="B8641" t="s">
        <v>59</v>
      </c>
      <c r="C8641" t="s">
        <v>47</v>
      </c>
      <c r="D8641" t="s">
        <v>12</v>
      </c>
      <c r="E8641">
        <v>2014</v>
      </c>
      <c r="F8641">
        <v>23</v>
      </c>
      <c r="G8641">
        <v>17.431000000000001</v>
      </c>
      <c r="H8641">
        <v>17.431000000000001</v>
      </c>
      <c r="I8641">
        <v>83.25</v>
      </c>
      <c r="J8641">
        <v>7.5161319999999998</v>
      </c>
      <c r="K8641">
        <v>-9.6323109999999996</v>
      </c>
      <c r="L8641">
        <v>-3.9414630000000002</v>
      </c>
      <c r="M8641">
        <v>0</v>
      </c>
      <c r="N8641">
        <v>3.9414630000000002</v>
      </c>
      <c r="O8641">
        <v>9.6323109999999996</v>
      </c>
      <c r="P8641">
        <v>3.2511095000000001</v>
      </c>
      <c r="Q8641">
        <v>45</v>
      </c>
      <c r="R8641">
        <v>8</v>
      </c>
      <c r="S8641" s="81">
        <v>32380</v>
      </c>
    </row>
    <row r="8642" spans="1:19" x14ac:dyDescent="0.2">
      <c r="A8642" t="s">
        <v>76</v>
      </c>
      <c r="B8642" t="s">
        <v>59</v>
      </c>
      <c r="C8642" t="s">
        <v>47</v>
      </c>
      <c r="D8642" t="s">
        <v>12</v>
      </c>
      <c r="E8642">
        <v>2014</v>
      </c>
      <c r="F8642">
        <v>24</v>
      </c>
      <c r="G8642">
        <v>16.886939999999999</v>
      </c>
      <c r="H8642">
        <v>16.886939999999999</v>
      </c>
      <c r="I8642">
        <v>80.5</v>
      </c>
      <c r="J8642">
        <v>7.5174979999999998</v>
      </c>
      <c r="K8642">
        <v>-9.6340620000000001</v>
      </c>
      <c r="L8642">
        <v>-3.94218</v>
      </c>
      <c r="M8642">
        <v>0</v>
      </c>
      <c r="N8642">
        <v>3.94218</v>
      </c>
      <c r="O8642">
        <v>9.6340620000000001</v>
      </c>
      <c r="P8642">
        <v>3.2511095000000001</v>
      </c>
      <c r="Q8642">
        <v>45</v>
      </c>
      <c r="R8642">
        <v>8</v>
      </c>
      <c r="S8642" s="81">
        <v>32380</v>
      </c>
    </row>
    <row r="8643" spans="1:19" x14ac:dyDescent="0.2">
      <c r="A8643" t="s">
        <v>76</v>
      </c>
      <c r="B8643" t="s">
        <v>59</v>
      </c>
      <c r="C8643" t="s">
        <v>47</v>
      </c>
      <c r="D8643" t="s">
        <v>13</v>
      </c>
      <c r="E8643">
        <v>2014</v>
      </c>
      <c r="F8643">
        <v>1</v>
      </c>
      <c r="G8643">
        <v>15.35369</v>
      </c>
      <c r="H8643">
        <v>15.35369</v>
      </c>
      <c r="I8643">
        <v>75</v>
      </c>
      <c r="J8643">
        <v>7.5160070000000001</v>
      </c>
      <c r="K8643">
        <v>-9.6321510000000004</v>
      </c>
      <c r="L8643">
        <v>-3.941398</v>
      </c>
      <c r="M8643">
        <v>0</v>
      </c>
      <c r="N8643">
        <v>3.941398</v>
      </c>
      <c r="O8643">
        <v>9.6321510000000004</v>
      </c>
      <c r="P8643">
        <v>3.2740855999999998</v>
      </c>
      <c r="Q8643">
        <v>45</v>
      </c>
      <c r="R8643">
        <v>9</v>
      </c>
      <c r="S8643" s="81">
        <v>32022</v>
      </c>
    </row>
    <row r="8644" spans="1:19" x14ac:dyDescent="0.2">
      <c r="A8644" t="s">
        <v>76</v>
      </c>
      <c r="B8644" t="s">
        <v>59</v>
      </c>
      <c r="C8644" t="s">
        <v>47</v>
      </c>
      <c r="D8644" t="s">
        <v>13</v>
      </c>
      <c r="E8644">
        <v>2014</v>
      </c>
      <c r="F8644">
        <v>2</v>
      </c>
      <c r="G8644">
        <v>15.05753</v>
      </c>
      <c r="H8644">
        <v>15.05753</v>
      </c>
      <c r="I8644">
        <v>69.25</v>
      </c>
      <c r="J8644">
        <v>7.5155010000000004</v>
      </c>
      <c r="K8644">
        <v>-9.6315010000000001</v>
      </c>
      <c r="L8644">
        <v>-3.9411320000000001</v>
      </c>
      <c r="M8644">
        <v>0</v>
      </c>
      <c r="N8644">
        <v>3.9411320000000001</v>
      </c>
      <c r="O8644">
        <v>9.6315010000000001</v>
      </c>
      <c r="P8644">
        <v>3.2740855999999998</v>
      </c>
      <c r="Q8644">
        <v>45</v>
      </c>
      <c r="R8644">
        <v>9</v>
      </c>
      <c r="S8644" s="81">
        <v>32022</v>
      </c>
    </row>
    <row r="8645" spans="1:19" x14ac:dyDescent="0.2">
      <c r="A8645" t="s">
        <v>76</v>
      </c>
      <c r="B8645" t="s">
        <v>59</v>
      </c>
      <c r="C8645" t="s">
        <v>47</v>
      </c>
      <c r="D8645" t="s">
        <v>13</v>
      </c>
      <c r="E8645">
        <v>2014</v>
      </c>
      <c r="F8645">
        <v>3</v>
      </c>
      <c r="G8645">
        <v>16.17287</v>
      </c>
      <c r="H8645">
        <v>16.17287</v>
      </c>
      <c r="I8645">
        <v>67.5</v>
      </c>
      <c r="J8645">
        <v>7.5149419999999996</v>
      </c>
      <c r="K8645">
        <v>-9.6307860000000005</v>
      </c>
      <c r="L8645">
        <v>-3.9408400000000001</v>
      </c>
      <c r="M8645">
        <v>0</v>
      </c>
      <c r="N8645">
        <v>3.9408400000000001</v>
      </c>
      <c r="O8645">
        <v>9.6307860000000005</v>
      </c>
      <c r="P8645">
        <v>3.2740855999999998</v>
      </c>
      <c r="Q8645">
        <v>45</v>
      </c>
      <c r="R8645">
        <v>9</v>
      </c>
      <c r="S8645" s="81">
        <v>32022</v>
      </c>
    </row>
    <row r="8646" spans="1:19" x14ac:dyDescent="0.2">
      <c r="A8646" t="s">
        <v>76</v>
      </c>
      <c r="B8646" t="s">
        <v>59</v>
      </c>
      <c r="C8646" t="s">
        <v>47</v>
      </c>
      <c r="D8646" t="s">
        <v>13</v>
      </c>
      <c r="E8646">
        <v>2014</v>
      </c>
      <c r="F8646">
        <v>4</v>
      </c>
      <c r="G8646">
        <v>15.82072</v>
      </c>
      <c r="H8646">
        <v>15.82072</v>
      </c>
      <c r="I8646">
        <v>65.75</v>
      </c>
      <c r="J8646">
        <v>7.5157730000000003</v>
      </c>
      <c r="K8646">
        <v>-9.6318509999999993</v>
      </c>
      <c r="L8646">
        <v>-3.9412750000000001</v>
      </c>
      <c r="M8646">
        <v>0</v>
      </c>
      <c r="N8646">
        <v>3.9412750000000001</v>
      </c>
      <c r="O8646">
        <v>9.6318509999999993</v>
      </c>
      <c r="P8646">
        <v>3.2740855999999998</v>
      </c>
      <c r="Q8646">
        <v>45</v>
      </c>
      <c r="R8646">
        <v>9</v>
      </c>
      <c r="S8646" s="81">
        <v>32022</v>
      </c>
    </row>
    <row r="8647" spans="1:19" x14ac:dyDescent="0.2">
      <c r="A8647" t="s">
        <v>76</v>
      </c>
      <c r="B8647" t="s">
        <v>59</v>
      </c>
      <c r="C8647" t="s">
        <v>47</v>
      </c>
      <c r="D8647" t="s">
        <v>13</v>
      </c>
      <c r="E8647">
        <v>2014</v>
      </c>
      <c r="F8647">
        <v>5</v>
      </c>
      <c r="G8647">
        <v>16.786850000000001</v>
      </c>
      <c r="H8647">
        <v>16.786850000000001</v>
      </c>
      <c r="I8647">
        <v>64.25</v>
      </c>
      <c r="J8647">
        <v>7.5159929999999999</v>
      </c>
      <c r="K8647">
        <v>-9.6321329999999996</v>
      </c>
      <c r="L8647">
        <v>-3.9413909999999999</v>
      </c>
      <c r="M8647">
        <v>0</v>
      </c>
      <c r="N8647">
        <v>3.9413909999999999</v>
      </c>
      <c r="O8647">
        <v>9.6321329999999996</v>
      </c>
      <c r="P8647">
        <v>3.2740855999999998</v>
      </c>
      <c r="Q8647">
        <v>45</v>
      </c>
      <c r="R8647">
        <v>9</v>
      </c>
      <c r="S8647" s="81">
        <v>32022</v>
      </c>
    </row>
    <row r="8648" spans="1:19" x14ac:dyDescent="0.2">
      <c r="A8648" t="s">
        <v>76</v>
      </c>
      <c r="B8648" t="s">
        <v>59</v>
      </c>
      <c r="C8648" t="s">
        <v>47</v>
      </c>
      <c r="D8648" t="s">
        <v>13</v>
      </c>
      <c r="E8648">
        <v>2014</v>
      </c>
      <c r="F8648">
        <v>6</v>
      </c>
      <c r="G8648">
        <v>18.10397</v>
      </c>
      <c r="H8648">
        <v>18.10397</v>
      </c>
      <c r="I8648">
        <v>63.5</v>
      </c>
      <c r="J8648">
        <v>7.5197349999999998</v>
      </c>
      <c r="K8648">
        <v>-9.6369279999999993</v>
      </c>
      <c r="L8648">
        <v>-3.9433530000000001</v>
      </c>
      <c r="M8648">
        <v>0</v>
      </c>
      <c r="N8648">
        <v>3.9433530000000001</v>
      </c>
      <c r="O8648">
        <v>9.6369279999999993</v>
      </c>
      <c r="P8648">
        <v>3.2740855999999998</v>
      </c>
      <c r="Q8648">
        <v>45</v>
      </c>
      <c r="R8648">
        <v>9</v>
      </c>
      <c r="S8648" s="81">
        <v>32022</v>
      </c>
    </row>
    <row r="8649" spans="1:19" x14ac:dyDescent="0.2">
      <c r="A8649" t="s">
        <v>76</v>
      </c>
      <c r="B8649" t="s">
        <v>59</v>
      </c>
      <c r="C8649" t="s">
        <v>47</v>
      </c>
      <c r="D8649" t="s">
        <v>13</v>
      </c>
      <c r="E8649">
        <v>2014</v>
      </c>
      <c r="F8649">
        <v>7</v>
      </c>
      <c r="G8649">
        <v>24.519210000000001</v>
      </c>
      <c r="H8649">
        <v>24.519210000000001</v>
      </c>
      <c r="I8649">
        <v>63</v>
      </c>
      <c r="J8649">
        <v>7.559291</v>
      </c>
      <c r="K8649">
        <v>-9.6876219999999993</v>
      </c>
      <c r="L8649">
        <v>-3.9640960000000001</v>
      </c>
      <c r="M8649">
        <v>0</v>
      </c>
      <c r="N8649">
        <v>3.9640960000000001</v>
      </c>
      <c r="O8649">
        <v>9.6876219999999993</v>
      </c>
      <c r="P8649">
        <v>3.2740855999999998</v>
      </c>
      <c r="Q8649">
        <v>45</v>
      </c>
      <c r="R8649">
        <v>9</v>
      </c>
      <c r="S8649" s="81">
        <v>32022</v>
      </c>
    </row>
    <row r="8650" spans="1:19" x14ac:dyDescent="0.2">
      <c r="A8650" t="s">
        <v>76</v>
      </c>
      <c r="B8650" t="s">
        <v>59</v>
      </c>
      <c r="C8650" t="s">
        <v>47</v>
      </c>
      <c r="D8650" t="s">
        <v>13</v>
      </c>
      <c r="E8650">
        <v>2014</v>
      </c>
      <c r="F8650">
        <v>8</v>
      </c>
      <c r="G8650">
        <v>29.125499999999999</v>
      </c>
      <c r="H8650">
        <v>29.125499999999999</v>
      </c>
      <c r="I8650">
        <v>64.75</v>
      </c>
      <c r="J8650">
        <v>7.5700859999999999</v>
      </c>
      <c r="K8650">
        <v>-9.7014549999999993</v>
      </c>
      <c r="L8650">
        <v>-3.969757</v>
      </c>
      <c r="M8650">
        <v>0</v>
      </c>
      <c r="N8650">
        <v>3.969757</v>
      </c>
      <c r="O8650">
        <v>9.7014549999999993</v>
      </c>
      <c r="P8650">
        <v>3.2740855999999998</v>
      </c>
      <c r="Q8650">
        <v>45</v>
      </c>
      <c r="R8650">
        <v>9</v>
      </c>
      <c r="S8650" s="81">
        <v>32022</v>
      </c>
    </row>
    <row r="8651" spans="1:19" x14ac:dyDescent="0.2">
      <c r="A8651" t="s">
        <v>76</v>
      </c>
      <c r="B8651" t="s">
        <v>59</v>
      </c>
      <c r="C8651" t="s">
        <v>47</v>
      </c>
      <c r="D8651" t="s">
        <v>13</v>
      </c>
      <c r="E8651">
        <v>2014</v>
      </c>
      <c r="F8651">
        <v>9</v>
      </c>
      <c r="G8651">
        <v>48.421239999999997</v>
      </c>
      <c r="H8651">
        <v>48.421239999999997</v>
      </c>
      <c r="I8651">
        <v>70.5</v>
      </c>
      <c r="J8651">
        <v>7.8689920000000004</v>
      </c>
      <c r="K8651">
        <v>-10.084519999999999</v>
      </c>
      <c r="L8651">
        <v>-4.1265029999999996</v>
      </c>
      <c r="M8651">
        <v>0</v>
      </c>
      <c r="N8651">
        <v>4.1265029999999996</v>
      </c>
      <c r="O8651">
        <v>10.084519999999999</v>
      </c>
      <c r="P8651">
        <v>3.2740855999999998</v>
      </c>
      <c r="Q8651">
        <v>45</v>
      </c>
      <c r="R8651">
        <v>9</v>
      </c>
      <c r="S8651" s="81">
        <v>32022</v>
      </c>
    </row>
    <row r="8652" spans="1:19" x14ac:dyDescent="0.2">
      <c r="A8652" t="s">
        <v>76</v>
      </c>
      <c r="B8652" t="s">
        <v>59</v>
      </c>
      <c r="C8652" t="s">
        <v>47</v>
      </c>
      <c r="D8652" t="s">
        <v>13</v>
      </c>
      <c r="E8652">
        <v>2014</v>
      </c>
      <c r="F8652">
        <v>10</v>
      </c>
      <c r="G8652">
        <v>59.555</v>
      </c>
      <c r="H8652">
        <v>59.555</v>
      </c>
      <c r="I8652">
        <v>75.5</v>
      </c>
      <c r="J8652">
        <v>7.9181489999999997</v>
      </c>
      <c r="K8652">
        <v>-10.14752</v>
      </c>
      <c r="L8652">
        <v>-4.1522819999999996</v>
      </c>
      <c r="M8652">
        <v>0</v>
      </c>
      <c r="N8652">
        <v>4.1522819999999996</v>
      </c>
      <c r="O8652">
        <v>10.14752</v>
      </c>
      <c r="P8652">
        <v>3.2740855999999998</v>
      </c>
      <c r="Q8652">
        <v>45</v>
      </c>
      <c r="R8652">
        <v>9</v>
      </c>
      <c r="S8652" s="81">
        <v>32022</v>
      </c>
    </row>
    <row r="8653" spans="1:19" x14ac:dyDescent="0.2">
      <c r="A8653" t="s">
        <v>76</v>
      </c>
      <c r="B8653" t="s">
        <v>59</v>
      </c>
      <c r="C8653" t="s">
        <v>47</v>
      </c>
      <c r="D8653" t="s">
        <v>13</v>
      </c>
      <c r="E8653">
        <v>2014</v>
      </c>
      <c r="F8653">
        <v>11</v>
      </c>
      <c r="G8653">
        <v>66.3065</v>
      </c>
      <c r="H8653">
        <v>66.3065</v>
      </c>
      <c r="I8653">
        <v>81.25</v>
      </c>
      <c r="J8653">
        <v>7.9593980000000002</v>
      </c>
      <c r="K8653">
        <v>-10.200379999999999</v>
      </c>
      <c r="L8653">
        <v>-4.1739129999999998</v>
      </c>
      <c r="M8653">
        <v>0</v>
      </c>
      <c r="N8653">
        <v>4.1739129999999998</v>
      </c>
      <c r="O8653">
        <v>10.200379999999999</v>
      </c>
      <c r="P8653">
        <v>3.2740855999999998</v>
      </c>
      <c r="Q8653">
        <v>45</v>
      </c>
      <c r="R8653">
        <v>9</v>
      </c>
      <c r="S8653" s="81">
        <v>32022</v>
      </c>
    </row>
    <row r="8654" spans="1:19" x14ac:dyDescent="0.2">
      <c r="A8654" t="s">
        <v>76</v>
      </c>
      <c r="B8654" t="s">
        <v>59</v>
      </c>
      <c r="C8654" t="s">
        <v>47</v>
      </c>
      <c r="D8654" t="s">
        <v>13</v>
      </c>
      <c r="E8654">
        <v>2014</v>
      </c>
      <c r="F8654">
        <v>12</v>
      </c>
      <c r="G8654">
        <v>73.238780000000006</v>
      </c>
      <c r="H8654">
        <v>71.504649999999998</v>
      </c>
      <c r="I8654">
        <v>87.25</v>
      </c>
      <c r="J8654">
        <v>8.0924080000000007</v>
      </c>
      <c r="K8654">
        <v>-8.6367150000000006</v>
      </c>
      <c r="L8654">
        <v>-2.5095399999999999</v>
      </c>
      <c r="M8654">
        <v>1.7341230000000001</v>
      </c>
      <c r="N8654">
        <v>5.977786</v>
      </c>
      <c r="O8654">
        <v>12.10496</v>
      </c>
      <c r="P8654">
        <v>3.2740855999999998</v>
      </c>
      <c r="Q8654">
        <v>45</v>
      </c>
      <c r="R8654">
        <v>9</v>
      </c>
      <c r="S8654" s="81">
        <v>32022</v>
      </c>
    </row>
    <row r="8655" spans="1:19" x14ac:dyDescent="0.2">
      <c r="A8655" t="s">
        <v>76</v>
      </c>
      <c r="B8655" t="s">
        <v>59</v>
      </c>
      <c r="C8655" t="s">
        <v>47</v>
      </c>
      <c r="D8655" t="s">
        <v>13</v>
      </c>
      <c r="E8655">
        <v>2014</v>
      </c>
      <c r="F8655">
        <v>13</v>
      </c>
      <c r="G8655">
        <v>76.983819999999994</v>
      </c>
      <c r="H8655">
        <v>56.82723</v>
      </c>
      <c r="I8655">
        <v>92</v>
      </c>
      <c r="J8655">
        <v>7.9877799999999999</v>
      </c>
      <c r="K8655">
        <v>9.9198380000000004</v>
      </c>
      <c r="L8655">
        <v>15.967790000000001</v>
      </c>
      <c r="M8655">
        <v>20.156590000000001</v>
      </c>
      <c r="N8655">
        <v>24.345379999999999</v>
      </c>
      <c r="O8655">
        <v>30.393339999999998</v>
      </c>
      <c r="P8655">
        <v>3.2740855999999998</v>
      </c>
      <c r="Q8655">
        <v>45</v>
      </c>
      <c r="R8655">
        <v>9</v>
      </c>
      <c r="S8655" s="81">
        <v>32022</v>
      </c>
    </row>
    <row r="8656" spans="1:19" x14ac:dyDescent="0.2">
      <c r="A8656" t="s">
        <v>76</v>
      </c>
      <c r="B8656" t="s">
        <v>59</v>
      </c>
      <c r="C8656" t="s">
        <v>47</v>
      </c>
      <c r="D8656" t="s">
        <v>13</v>
      </c>
      <c r="E8656">
        <v>2014</v>
      </c>
      <c r="F8656">
        <v>14</v>
      </c>
      <c r="G8656">
        <v>80.692899999999995</v>
      </c>
      <c r="H8656">
        <v>43.864220000000003</v>
      </c>
      <c r="I8656">
        <v>96.5</v>
      </c>
      <c r="J8656">
        <v>7.9604780000000002</v>
      </c>
      <c r="K8656">
        <v>26.626909999999999</v>
      </c>
      <c r="L8656">
        <v>32.654200000000003</v>
      </c>
      <c r="M8656">
        <v>36.828679999999999</v>
      </c>
      <c r="N8656">
        <v>41.003160000000001</v>
      </c>
      <c r="O8656">
        <v>47.030439999999999</v>
      </c>
      <c r="P8656">
        <v>3.2740855999999998</v>
      </c>
      <c r="Q8656">
        <v>45</v>
      </c>
      <c r="R8656">
        <v>9</v>
      </c>
      <c r="S8656" s="81">
        <v>32022</v>
      </c>
    </row>
    <row r="8657" spans="1:19" x14ac:dyDescent="0.2">
      <c r="A8657" t="s">
        <v>76</v>
      </c>
      <c r="B8657" t="s">
        <v>59</v>
      </c>
      <c r="C8657" t="s">
        <v>47</v>
      </c>
      <c r="D8657" t="s">
        <v>13</v>
      </c>
      <c r="E8657">
        <v>2014</v>
      </c>
      <c r="F8657">
        <v>15</v>
      </c>
      <c r="G8657">
        <v>81.439760000000007</v>
      </c>
      <c r="H8657">
        <v>42.86262</v>
      </c>
      <c r="I8657">
        <v>100.25</v>
      </c>
      <c r="J8657">
        <v>8.0578979999999998</v>
      </c>
      <c r="K8657">
        <v>28.250530000000001</v>
      </c>
      <c r="L8657">
        <v>34.351570000000002</v>
      </c>
      <c r="M8657">
        <v>38.57714</v>
      </c>
      <c r="N8657">
        <v>42.802700000000002</v>
      </c>
      <c r="O8657">
        <v>48.903750000000002</v>
      </c>
      <c r="P8657">
        <v>3.2740855999999998</v>
      </c>
      <c r="Q8657">
        <v>45</v>
      </c>
      <c r="R8657">
        <v>9</v>
      </c>
      <c r="S8657" s="81">
        <v>32022</v>
      </c>
    </row>
    <row r="8658" spans="1:19" x14ac:dyDescent="0.2">
      <c r="A8658" t="s">
        <v>76</v>
      </c>
      <c r="B8658" t="s">
        <v>59</v>
      </c>
      <c r="C8658" t="s">
        <v>47</v>
      </c>
      <c r="D8658" t="s">
        <v>13</v>
      </c>
      <c r="E8658">
        <v>2014</v>
      </c>
      <c r="F8658">
        <v>16</v>
      </c>
      <c r="G8658">
        <v>54.614179999999998</v>
      </c>
      <c r="H8658">
        <v>41.00553</v>
      </c>
      <c r="I8658">
        <v>102.25</v>
      </c>
      <c r="J8658">
        <v>8.2161729999999995</v>
      </c>
      <c r="K8658">
        <v>3.0792009999999999</v>
      </c>
      <c r="L8658">
        <v>9.3000849999999993</v>
      </c>
      <c r="M8658">
        <v>13.608650000000001</v>
      </c>
      <c r="N8658">
        <v>17.91722</v>
      </c>
      <c r="O8658">
        <v>24.138100000000001</v>
      </c>
      <c r="P8658">
        <v>3.2740855999999998</v>
      </c>
      <c r="Q8658">
        <v>45</v>
      </c>
      <c r="R8658">
        <v>9</v>
      </c>
      <c r="S8658" s="81">
        <v>32022</v>
      </c>
    </row>
    <row r="8659" spans="1:19" x14ac:dyDescent="0.2">
      <c r="A8659" t="s">
        <v>76</v>
      </c>
      <c r="B8659" t="s">
        <v>59</v>
      </c>
      <c r="C8659" t="s">
        <v>47</v>
      </c>
      <c r="D8659" t="s">
        <v>13</v>
      </c>
      <c r="E8659">
        <v>2014</v>
      </c>
      <c r="F8659">
        <v>17</v>
      </c>
      <c r="G8659">
        <v>44.277360000000002</v>
      </c>
      <c r="H8659">
        <v>39.408320000000003</v>
      </c>
      <c r="I8659">
        <v>102</v>
      </c>
      <c r="J8659">
        <v>8.1290700000000005</v>
      </c>
      <c r="K8659">
        <v>-5.548781</v>
      </c>
      <c r="L8659">
        <v>0.60615280000000005</v>
      </c>
      <c r="M8659">
        <v>4.8690410000000002</v>
      </c>
      <c r="N8659">
        <v>9.1319300000000005</v>
      </c>
      <c r="O8659">
        <v>15.286860000000001</v>
      </c>
      <c r="P8659">
        <v>3.2740855999999998</v>
      </c>
      <c r="Q8659">
        <v>45</v>
      </c>
      <c r="R8659">
        <v>9</v>
      </c>
      <c r="S8659" s="81">
        <v>32022</v>
      </c>
    </row>
    <row r="8660" spans="1:19" x14ac:dyDescent="0.2">
      <c r="A8660" t="s">
        <v>76</v>
      </c>
      <c r="B8660" t="s">
        <v>59</v>
      </c>
      <c r="C8660" t="s">
        <v>47</v>
      </c>
      <c r="D8660" t="s">
        <v>13</v>
      </c>
      <c r="E8660">
        <v>2014</v>
      </c>
      <c r="F8660">
        <v>18</v>
      </c>
      <c r="G8660">
        <v>35.288290000000003</v>
      </c>
      <c r="H8660">
        <v>35.288290000000003</v>
      </c>
      <c r="I8660">
        <v>100.5</v>
      </c>
      <c r="J8660">
        <v>7.9482299999999997</v>
      </c>
      <c r="K8660">
        <v>-10.186070000000001</v>
      </c>
      <c r="L8660">
        <v>-4.168056</v>
      </c>
      <c r="M8660">
        <v>0</v>
      </c>
      <c r="N8660">
        <v>4.168056</v>
      </c>
      <c r="O8660">
        <v>10.186070000000001</v>
      </c>
      <c r="P8660">
        <v>3.2740855999999998</v>
      </c>
      <c r="Q8660">
        <v>45</v>
      </c>
      <c r="R8660">
        <v>9</v>
      </c>
      <c r="S8660" s="81">
        <v>32022</v>
      </c>
    </row>
    <row r="8661" spans="1:19" x14ac:dyDescent="0.2">
      <c r="A8661" t="s">
        <v>76</v>
      </c>
      <c r="B8661" t="s">
        <v>59</v>
      </c>
      <c r="C8661" t="s">
        <v>47</v>
      </c>
      <c r="D8661" t="s">
        <v>13</v>
      </c>
      <c r="E8661">
        <v>2014</v>
      </c>
      <c r="F8661">
        <v>19</v>
      </c>
      <c r="G8661">
        <v>18.372910000000001</v>
      </c>
      <c r="H8661">
        <v>18.372910000000001</v>
      </c>
      <c r="I8661">
        <v>96.5</v>
      </c>
      <c r="J8661">
        <v>7.5797670000000004</v>
      </c>
      <c r="K8661">
        <v>-9.7138620000000007</v>
      </c>
      <c r="L8661">
        <v>-3.9748329999999998</v>
      </c>
      <c r="M8661">
        <v>0</v>
      </c>
      <c r="N8661">
        <v>3.9748329999999998</v>
      </c>
      <c r="O8661">
        <v>9.7138620000000007</v>
      </c>
      <c r="P8661">
        <v>3.2740855999999998</v>
      </c>
      <c r="Q8661">
        <v>45</v>
      </c>
      <c r="R8661">
        <v>9</v>
      </c>
      <c r="S8661" s="81">
        <v>32022</v>
      </c>
    </row>
    <row r="8662" spans="1:19" x14ac:dyDescent="0.2">
      <c r="A8662" t="s">
        <v>76</v>
      </c>
      <c r="B8662" t="s">
        <v>59</v>
      </c>
      <c r="C8662" t="s">
        <v>47</v>
      </c>
      <c r="D8662" t="s">
        <v>13</v>
      </c>
      <c r="E8662">
        <v>2014</v>
      </c>
      <c r="F8662">
        <v>20</v>
      </c>
      <c r="G8662">
        <v>16.628969999999999</v>
      </c>
      <c r="H8662">
        <v>16.628969999999999</v>
      </c>
      <c r="I8662">
        <v>91</v>
      </c>
      <c r="J8662">
        <v>7.553668</v>
      </c>
      <c r="K8662">
        <v>-9.680415</v>
      </c>
      <c r="L8662">
        <v>-3.961147</v>
      </c>
      <c r="M8662">
        <v>0</v>
      </c>
      <c r="N8662">
        <v>3.961147</v>
      </c>
      <c r="O8662">
        <v>9.680415</v>
      </c>
      <c r="P8662">
        <v>3.2740855999999998</v>
      </c>
      <c r="Q8662">
        <v>45</v>
      </c>
      <c r="R8662">
        <v>9</v>
      </c>
      <c r="S8662" s="81">
        <v>32022</v>
      </c>
    </row>
    <row r="8663" spans="1:19" x14ac:dyDescent="0.2">
      <c r="A8663" t="s">
        <v>76</v>
      </c>
      <c r="B8663" t="s">
        <v>59</v>
      </c>
      <c r="C8663" t="s">
        <v>47</v>
      </c>
      <c r="D8663" t="s">
        <v>13</v>
      </c>
      <c r="E8663">
        <v>2014</v>
      </c>
      <c r="F8663">
        <v>21</v>
      </c>
      <c r="G8663">
        <v>16.571999999999999</v>
      </c>
      <c r="H8663">
        <v>16.571999999999999</v>
      </c>
      <c r="I8663">
        <v>84.5</v>
      </c>
      <c r="J8663">
        <v>7.5209289999999998</v>
      </c>
      <c r="K8663">
        <v>-9.6384589999999992</v>
      </c>
      <c r="L8663">
        <v>-3.9439790000000001</v>
      </c>
      <c r="M8663">
        <v>0</v>
      </c>
      <c r="N8663">
        <v>3.9439790000000001</v>
      </c>
      <c r="O8663">
        <v>9.6384589999999992</v>
      </c>
      <c r="P8663">
        <v>3.2740855999999998</v>
      </c>
      <c r="Q8663">
        <v>45</v>
      </c>
      <c r="R8663">
        <v>9</v>
      </c>
      <c r="S8663" s="81">
        <v>32022</v>
      </c>
    </row>
    <row r="8664" spans="1:19" x14ac:dyDescent="0.2">
      <c r="A8664" t="s">
        <v>76</v>
      </c>
      <c r="B8664" t="s">
        <v>59</v>
      </c>
      <c r="C8664" t="s">
        <v>47</v>
      </c>
      <c r="D8664" t="s">
        <v>13</v>
      </c>
      <c r="E8664">
        <v>2014</v>
      </c>
      <c r="F8664">
        <v>22</v>
      </c>
      <c r="G8664">
        <v>16.094709999999999</v>
      </c>
      <c r="H8664">
        <v>16.094709999999999</v>
      </c>
      <c r="I8664">
        <v>80.5</v>
      </c>
      <c r="J8664">
        <v>7.5173079999999999</v>
      </c>
      <c r="K8664">
        <v>-9.6338179999999998</v>
      </c>
      <c r="L8664">
        <v>-3.9420799999999998</v>
      </c>
      <c r="M8664">
        <v>0</v>
      </c>
      <c r="N8664">
        <v>3.9420799999999998</v>
      </c>
      <c r="O8664">
        <v>9.6338179999999998</v>
      </c>
      <c r="P8664">
        <v>3.2740855999999998</v>
      </c>
      <c r="Q8664">
        <v>45</v>
      </c>
      <c r="R8664">
        <v>9</v>
      </c>
      <c r="S8664" s="81">
        <v>32022</v>
      </c>
    </row>
    <row r="8665" spans="1:19" x14ac:dyDescent="0.2">
      <c r="A8665" t="s">
        <v>76</v>
      </c>
      <c r="B8665" t="s">
        <v>59</v>
      </c>
      <c r="C8665" t="s">
        <v>47</v>
      </c>
      <c r="D8665" t="s">
        <v>13</v>
      </c>
      <c r="E8665">
        <v>2014</v>
      </c>
      <c r="F8665">
        <v>23</v>
      </c>
      <c r="G8665">
        <v>15.94763</v>
      </c>
      <c r="H8665">
        <v>15.94763</v>
      </c>
      <c r="I8665">
        <v>78.25</v>
      </c>
      <c r="J8665">
        <v>7.5164590000000002</v>
      </c>
      <c r="K8665">
        <v>-9.6327300000000005</v>
      </c>
      <c r="L8665">
        <v>-3.9416350000000002</v>
      </c>
      <c r="M8665">
        <v>0</v>
      </c>
      <c r="N8665">
        <v>3.9416350000000002</v>
      </c>
      <c r="O8665">
        <v>9.6327300000000005</v>
      </c>
      <c r="P8665">
        <v>3.2740855999999998</v>
      </c>
      <c r="Q8665">
        <v>45</v>
      </c>
      <c r="R8665">
        <v>9</v>
      </c>
      <c r="S8665" s="81">
        <v>32022</v>
      </c>
    </row>
    <row r="8666" spans="1:19" x14ac:dyDescent="0.2">
      <c r="A8666" t="s">
        <v>76</v>
      </c>
      <c r="B8666" t="s">
        <v>59</v>
      </c>
      <c r="C8666" t="s">
        <v>47</v>
      </c>
      <c r="D8666" t="s">
        <v>13</v>
      </c>
      <c r="E8666">
        <v>2014</v>
      </c>
      <c r="F8666">
        <v>24</v>
      </c>
      <c r="G8666">
        <v>15.454470000000001</v>
      </c>
      <c r="H8666">
        <v>15.454470000000001</v>
      </c>
      <c r="I8666">
        <v>75.5</v>
      </c>
      <c r="J8666">
        <v>7.5169309999999996</v>
      </c>
      <c r="K8666">
        <v>-9.6333350000000006</v>
      </c>
      <c r="L8666">
        <v>-3.9418829999999998</v>
      </c>
      <c r="M8666">
        <v>0</v>
      </c>
      <c r="N8666">
        <v>3.9418829999999998</v>
      </c>
      <c r="O8666">
        <v>9.6333350000000006</v>
      </c>
      <c r="P8666">
        <v>3.2740855999999998</v>
      </c>
      <c r="Q8666">
        <v>45</v>
      </c>
      <c r="R8666">
        <v>9</v>
      </c>
      <c r="S8666" s="81">
        <v>32022</v>
      </c>
    </row>
    <row r="8667" spans="1:19" x14ac:dyDescent="0.2">
      <c r="A8667" t="s">
        <v>76</v>
      </c>
      <c r="B8667" t="s">
        <v>59</v>
      </c>
      <c r="C8667" t="s">
        <v>47</v>
      </c>
      <c r="D8667" t="s">
        <v>14</v>
      </c>
      <c r="E8667">
        <v>2014</v>
      </c>
      <c r="F8667">
        <v>1</v>
      </c>
      <c r="G8667">
        <v>19.164359999999999</v>
      </c>
      <c r="H8667">
        <v>19.164359999999999</v>
      </c>
      <c r="I8667">
        <v>66.5</v>
      </c>
      <c r="J8667">
        <v>7.5032709999999998</v>
      </c>
      <c r="K8667">
        <v>-9.6158289999999997</v>
      </c>
      <c r="L8667">
        <v>-3.9347189999999999</v>
      </c>
      <c r="M8667">
        <v>0</v>
      </c>
      <c r="N8667">
        <v>3.9347189999999999</v>
      </c>
      <c r="O8667">
        <v>9.6158289999999997</v>
      </c>
      <c r="P8667">
        <v>3.2970616000000001</v>
      </c>
      <c r="Q8667">
        <v>45</v>
      </c>
      <c r="R8667">
        <v>10</v>
      </c>
      <c r="S8667" s="81">
        <v>36442</v>
      </c>
    </row>
    <row r="8668" spans="1:19" x14ac:dyDescent="0.2">
      <c r="A8668" t="s">
        <v>76</v>
      </c>
      <c r="B8668" t="s">
        <v>59</v>
      </c>
      <c r="C8668" t="s">
        <v>47</v>
      </c>
      <c r="D8668" t="s">
        <v>14</v>
      </c>
      <c r="E8668">
        <v>2014</v>
      </c>
      <c r="F8668">
        <v>2</v>
      </c>
      <c r="G8668">
        <v>19.142499999999998</v>
      </c>
      <c r="H8668">
        <v>19.142499999999998</v>
      </c>
      <c r="I8668">
        <v>64.5</v>
      </c>
      <c r="J8668">
        <v>7.5034080000000003</v>
      </c>
      <c r="K8668">
        <v>-9.6160049999999995</v>
      </c>
      <c r="L8668">
        <v>-3.9347910000000001</v>
      </c>
      <c r="M8668">
        <v>0</v>
      </c>
      <c r="N8668">
        <v>3.9347910000000001</v>
      </c>
      <c r="O8668">
        <v>9.6160049999999995</v>
      </c>
      <c r="P8668">
        <v>3.2970616000000001</v>
      </c>
      <c r="Q8668">
        <v>45</v>
      </c>
      <c r="R8668">
        <v>10</v>
      </c>
      <c r="S8668" s="81">
        <v>36442</v>
      </c>
    </row>
    <row r="8669" spans="1:19" x14ac:dyDescent="0.2">
      <c r="A8669" t="s">
        <v>76</v>
      </c>
      <c r="B8669" t="s">
        <v>59</v>
      </c>
      <c r="C8669" t="s">
        <v>47</v>
      </c>
      <c r="D8669" t="s">
        <v>14</v>
      </c>
      <c r="E8669">
        <v>2014</v>
      </c>
      <c r="F8669">
        <v>3</v>
      </c>
      <c r="G8669">
        <v>20.637139999999999</v>
      </c>
      <c r="H8669">
        <v>20.637139999999999</v>
      </c>
      <c r="I8669">
        <v>63.5</v>
      </c>
      <c r="J8669">
        <v>7.5039879999999997</v>
      </c>
      <c r="K8669">
        <v>-9.6167470000000002</v>
      </c>
      <c r="L8669">
        <v>-3.935095</v>
      </c>
      <c r="M8669">
        <v>0</v>
      </c>
      <c r="N8669">
        <v>3.935095</v>
      </c>
      <c r="O8669">
        <v>9.6167470000000002</v>
      </c>
      <c r="P8669">
        <v>3.2970616000000001</v>
      </c>
      <c r="Q8669">
        <v>45</v>
      </c>
      <c r="R8669">
        <v>10</v>
      </c>
      <c r="S8669" s="81">
        <v>36442</v>
      </c>
    </row>
    <row r="8670" spans="1:19" x14ac:dyDescent="0.2">
      <c r="A8670" t="s">
        <v>76</v>
      </c>
      <c r="B8670" t="s">
        <v>59</v>
      </c>
      <c r="C8670" t="s">
        <v>47</v>
      </c>
      <c r="D8670" t="s">
        <v>14</v>
      </c>
      <c r="E8670">
        <v>2014</v>
      </c>
      <c r="F8670">
        <v>4</v>
      </c>
      <c r="G8670">
        <v>20.503979999999999</v>
      </c>
      <c r="H8670">
        <v>20.503979999999999</v>
      </c>
      <c r="I8670">
        <v>62.5</v>
      </c>
      <c r="J8670">
        <v>7.5044820000000003</v>
      </c>
      <c r="K8670">
        <v>-9.617381</v>
      </c>
      <c r="L8670">
        <v>-3.9353539999999998</v>
      </c>
      <c r="M8670">
        <v>0</v>
      </c>
      <c r="N8670">
        <v>3.9353539999999998</v>
      </c>
      <c r="O8670">
        <v>9.617381</v>
      </c>
      <c r="P8670">
        <v>3.2970616000000001</v>
      </c>
      <c r="Q8670">
        <v>45</v>
      </c>
      <c r="R8670">
        <v>10</v>
      </c>
      <c r="S8670" s="81">
        <v>36442</v>
      </c>
    </row>
    <row r="8671" spans="1:19" x14ac:dyDescent="0.2">
      <c r="A8671" t="s">
        <v>76</v>
      </c>
      <c r="B8671" t="s">
        <v>59</v>
      </c>
      <c r="C8671" t="s">
        <v>47</v>
      </c>
      <c r="D8671" t="s">
        <v>14</v>
      </c>
      <c r="E8671">
        <v>2014</v>
      </c>
      <c r="F8671">
        <v>5</v>
      </c>
      <c r="G8671">
        <v>20.382819999999999</v>
      </c>
      <c r="H8671">
        <v>20.382819999999999</v>
      </c>
      <c r="I8671">
        <v>61.75</v>
      </c>
      <c r="J8671">
        <v>7.5048380000000003</v>
      </c>
      <c r="K8671">
        <v>-9.6178369999999997</v>
      </c>
      <c r="L8671">
        <v>-3.9355410000000002</v>
      </c>
      <c r="M8671">
        <v>0</v>
      </c>
      <c r="N8671">
        <v>3.9355410000000002</v>
      </c>
      <c r="O8671">
        <v>9.6178369999999997</v>
      </c>
      <c r="P8671">
        <v>3.2970616000000001</v>
      </c>
      <c r="Q8671">
        <v>45</v>
      </c>
      <c r="R8671">
        <v>10</v>
      </c>
      <c r="S8671" s="81">
        <v>36442</v>
      </c>
    </row>
    <row r="8672" spans="1:19" x14ac:dyDescent="0.2">
      <c r="A8672" t="s">
        <v>76</v>
      </c>
      <c r="B8672" t="s">
        <v>59</v>
      </c>
      <c r="C8672" t="s">
        <v>47</v>
      </c>
      <c r="D8672" t="s">
        <v>14</v>
      </c>
      <c r="E8672">
        <v>2014</v>
      </c>
      <c r="F8672">
        <v>6</v>
      </c>
      <c r="G8672">
        <v>22.08953</v>
      </c>
      <c r="H8672">
        <v>22.08953</v>
      </c>
      <c r="I8672">
        <v>61</v>
      </c>
      <c r="J8672">
        <v>7.5100980000000002</v>
      </c>
      <c r="K8672">
        <v>-9.6245779999999996</v>
      </c>
      <c r="L8672">
        <v>-3.9382990000000002</v>
      </c>
      <c r="M8672">
        <v>0</v>
      </c>
      <c r="N8672">
        <v>3.9382990000000002</v>
      </c>
      <c r="O8672">
        <v>9.6245779999999996</v>
      </c>
      <c r="P8672">
        <v>3.2970616000000001</v>
      </c>
      <c r="Q8672">
        <v>45</v>
      </c>
      <c r="R8672">
        <v>10</v>
      </c>
      <c r="S8672" s="81">
        <v>36442</v>
      </c>
    </row>
    <row r="8673" spans="1:19" x14ac:dyDescent="0.2">
      <c r="A8673" t="s">
        <v>76</v>
      </c>
      <c r="B8673" t="s">
        <v>59</v>
      </c>
      <c r="C8673" t="s">
        <v>47</v>
      </c>
      <c r="D8673" t="s">
        <v>14</v>
      </c>
      <c r="E8673">
        <v>2014</v>
      </c>
      <c r="F8673">
        <v>7</v>
      </c>
      <c r="G8673">
        <v>30.146799999999999</v>
      </c>
      <c r="H8673">
        <v>30.146799999999999</v>
      </c>
      <c r="I8673">
        <v>59.75</v>
      </c>
      <c r="J8673">
        <v>7.5269069999999996</v>
      </c>
      <c r="K8673">
        <v>-9.6461190000000006</v>
      </c>
      <c r="L8673">
        <v>-3.947114</v>
      </c>
      <c r="M8673">
        <v>0</v>
      </c>
      <c r="N8673">
        <v>3.947114</v>
      </c>
      <c r="O8673">
        <v>9.6461190000000006</v>
      </c>
      <c r="P8673">
        <v>3.2970616000000001</v>
      </c>
      <c r="Q8673">
        <v>45</v>
      </c>
      <c r="R8673">
        <v>10</v>
      </c>
      <c r="S8673" s="81">
        <v>36442</v>
      </c>
    </row>
    <row r="8674" spans="1:19" x14ac:dyDescent="0.2">
      <c r="A8674" t="s">
        <v>76</v>
      </c>
      <c r="B8674" t="s">
        <v>59</v>
      </c>
      <c r="C8674" t="s">
        <v>47</v>
      </c>
      <c r="D8674" t="s">
        <v>14</v>
      </c>
      <c r="E8674">
        <v>2014</v>
      </c>
      <c r="F8674">
        <v>8</v>
      </c>
      <c r="G8674">
        <v>33.195770000000003</v>
      </c>
      <c r="H8674">
        <v>33.195770000000003</v>
      </c>
      <c r="I8674">
        <v>60.25</v>
      </c>
      <c r="J8674">
        <v>7.5478199999999998</v>
      </c>
      <c r="K8674">
        <v>-9.6729199999999995</v>
      </c>
      <c r="L8674">
        <v>-3.958081</v>
      </c>
      <c r="M8674">
        <v>0</v>
      </c>
      <c r="N8674">
        <v>3.958081</v>
      </c>
      <c r="O8674">
        <v>9.6729199999999995</v>
      </c>
      <c r="P8674">
        <v>3.2970616000000001</v>
      </c>
      <c r="Q8674">
        <v>45</v>
      </c>
      <c r="R8674">
        <v>10</v>
      </c>
      <c r="S8674" s="81">
        <v>36442</v>
      </c>
    </row>
    <row r="8675" spans="1:19" x14ac:dyDescent="0.2">
      <c r="A8675" t="s">
        <v>76</v>
      </c>
      <c r="B8675" t="s">
        <v>59</v>
      </c>
      <c r="C8675" t="s">
        <v>47</v>
      </c>
      <c r="D8675" t="s">
        <v>14</v>
      </c>
      <c r="E8675">
        <v>2014</v>
      </c>
      <c r="F8675">
        <v>9</v>
      </c>
      <c r="G8675">
        <v>45.455959999999997</v>
      </c>
      <c r="H8675">
        <v>45.455959999999997</v>
      </c>
      <c r="I8675">
        <v>63</v>
      </c>
      <c r="J8675">
        <v>7.7385020000000004</v>
      </c>
      <c r="K8675">
        <v>-9.9172899999999995</v>
      </c>
      <c r="L8675">
        <v>-4.0580740000000004</v>
      </c>
      <c r="M8675">
        <v>0</v>
      </c>
      <c r="N8675">
        <v>4.0580740000000004</v>
      </c>
      <c r="O8675">
        <v>9.9172899999999995</v>
      </c>
      <c r="P8675">
        <v>3.2970616000000001</v>
      </c>
      <c r="Q8675">
        <v>45</v>
      </c>
      <c r="R8675">
        <v>10</v>
      </c>
      <c r="S8675" s="81">
        <v>36442</v>
      </c>
    </row>
    <row r="8676" spans="1:19" x14ac:dyDescent="0.2">
      <c r="A8676" t="s">
        <v>76</v>
      </c>
      <c r="B8676" t="s">
        <v>59</v>
      </c>
      <c r="C8676" t="s">
        <v>47</v>
      </c>
      <c r="D8676" t="s">
        <v>14</v>
      </c>
      <c r="E8676">
        <v>2014</v>
      </c>
      <c r="F8676">
        <v>10</v>
      </c>
      <c r="G8676">
        <v>47.42371</v>
      </c>
      <c r="H8676">
        <v>47.42371</v>
      </c>
      <c r="I8676">
        <v>67.5</v>
      </c>
      <c r="J8676">
        <v>7.7654709999999998</v>
      </c>
      <c r="K8676">
        <v>-9.9518520000000006</v>
      </c>
      <c r="L8676">
        <v>-4.0722170000000002</v>
      </c>
      <c r="M8676">
        <v>0</v>
      </c>
      <c r="N8676">
        <v>4.0722170000000002</v>
      </c>
      <c r="O8676">
        <v>9.9518520000000006</v>
      </c>
      <c r="P8676">
        <v>3.2970616000000001</v>
      </c>
      <c r="Q8676">
        <v>45</v>
      </c>
      <c r="R8676">
        <v>10</v>
      </c>
      <c r="S8676" s="81">
        <v>36442</v>
      </c>
    </row>
    <row r="8677" spans="1:19" x14ac:dyDescent="0.2">
      <c r="A8677" t="s">
        <v>76</v>
      </c>
      <c r="B8677" t="s">
        <v>59</v>
      </c>
      <c r="C8677" t="s">
        <v>47</v>
      </c>
      <c r="D8677" t="s">
        <v>14</v>
      </c>
      <c r="E8677">
        <v>2014</v>
      </c>
      <c r="F8677">
        <v>11</v>
      </c>
      <c r="G8677">
        <v>50.321109999999997</v>
      </c>
      <c r="H8677">
        <v>50.321109999999997</v>
      </c>
      <c r="I8677">
        <v>72</v>
      </c>
      <c r="J8677">
        <v>7.8291019999999998</v>
      </c>
      <c r="K8677">
        <v>-10.0334</v>
      </c>
      <c r="L8677">
        <v>-4.1055849999999996</v>
      </c>
      <c r="M8677">
        <v>0</v>
      </c>
      <c r="N8677">
        <v>4.1055849999999996</v>
      </c>
      <c r="O8677">
        <v>10.0334</v>
      </c>
      <c r="P8677">
        <v>3.2970616000000001</v>
      </c>
      <c r="Q8677">
        <v>45</v>
      </c>
      <c r="R8677">
        <v>10</v>
      </c>
      <c r="S8677" s="81">
        <v>36442</v>
      </c>
    </row>
    <row r="8678" spans="1:19" x14ac:dyDescent="0.2">
      <c r="A8678" t="s">
        <v>76</v>
      </c>
      <c r="B8678" t="s">
        <v>59</v>
      </c>
      <c r="C8678" t="s">
        <v>47</v>
      </c>
      <c r="D8678" t="s">
        <v>14</v>
      </c>
      <c r="E8678">
        <v>2014</v>
      </c>
      <c r="F8678">
        <v>12</v>
      </c>
      <c r="G8678">
        <v>54.469799999999999</v>
      </c>
      <c r="H8678">
        <v>52.460129999999999</v>
      </c>
      <c r="I8678">
        <v>76.25</v>
      </c>
      <c r="J8678">
        <v>7.9418179999999996</v>
      </c>
      <c r="K8678">
        <v>-8.1681819999999998</v>
      </c>
      <c r="L8678">
        <v>-2.155027</v>
      </c>
      <c r="M8678">
        <v>2.0096660000000002</v>
      </c>
      <c r="N8678">
        <v>6.1743600000000001</v>
      </c>
      <c r="O8678">
        <v>12.187519999999999</v>
      </c>
      <c r="P8678">
        <v>3.2970616000000001</v>
      </c>
      <c r="Q8678">
        <v>45</v>
      </c>
      <c r="R8678">
        <v>10</v>
      </c>
      <c r="S8678" s="81">
        <v>36442</v>
      </c>
    </row>
    <row r="8679" spans="1:19" x14ac:dyDescent="0.2">
      <c r="A8679" t="s">
        <v>76</v>
      </c>
      <c r="B8679" t="s">
        <v>59</v>
      </c>
      <c r="C8679" t="s">
        <v>47</v>
      </c>
      <c r="D8679" t="s">
        <v>14</v>
      </c>
      <c r="E8679">
        <v>2014</v>
      </c>
      <c r="F8679">
        <v>13</v>
      </c>
      <c r="G8679">
        <v>56.257980000000003</v>
      </c>
      <c r="H8679">
        <v>46.027230000000003</v>
      </c>
      <c r="I8679">
        <v>79.5</v>
      </c>
      <c r="J8679">
        <v>7.9796750000000003</v>
      </c>
      <c r="K8679">
        <v>4.3779999999999999E-3</v>
      </c>
      <c r="L8679">
        <v>6.0461970000000003</v>
      </c>
      <c r="M8679">
        <v>10.230740000000001</v>
      </c>
      <c r="N8679">
        <v>14.415290000000001</v>
      </c>
      <c r="O8679">
        <v>20.45711</v>
      </c>
      <c r="P8679">
        <v>3.2970616000000001</v>
      </c>
      <c r="Q8679">
        <v>45</v>
      </c>
      <c r="R8679">
        <v>10</v>
      </c>
      <c r="S8679" s="81">
        <v>36442</v>
      </c>
    </row>
    <row r="8680" spans="1:19" x14ac:dyDescent="0.2">
      <c r="A8680" t="s">
        <v>76</v>
      </c>
      <c r="B8680" t="s">
        <v>59</v>
      </c>
      <c r="C8680" t="s">
        <v>47</v>
      </c>
      <c r="D8680" t="s">
        <v>14</v>
      </c>
      <c r="E8680">
        <v>2014</v>
      </c>
      <c r="F8680">
        <v>14</v>
      </c>
      <c r="G8680">
        <v>59.295870000000001</v>
      </c>
      <c r="H8680">
        <v>40.800829999999998</v>
      </c>
      <c r="I8680">
        <v>83.25</v>
      </c>
      <c r="J8680">
        <v>8.0770219999999995</v>
      </c>
      <c r="K8680">
        <v>8.1439210000000006</v>
      </c>
      <c r="L8680">
        <v>14.259449999999999</v>
      </c>
      <c r="M8680">
        <v>18.495039999999999</v>
      </c>
      <c r="N8680">
        <v>22.730630000000001</v>
      </c>
      <c r="O8680">
        <v>28.846160000000001</v>
      </c>
      <c r="P8680">
        <v>3.2970616000000001</v>
      </c>
      <c r="Q8680">
        <v>45</v>
      </c>
      <c r="R8680">
        <v>10</v>
      </c>
      <c r="S8680" s="81">
        <v>36442</v>
      </c>
    </row>
    <row r="8681" spans="1:19" x14ac:dyDescent="0.2">
      <c r="A8681" t="s">
        <v>76</v>
      </c>
      <c r="B8681" t="s">
        <v>59</v>
      </c>
      <c r="C8681" t="s">
        <v>47</v>
      </c>
      <c r="D8681" t="s">
        <v>14</v>
      </c>
      <c r="E8681">
        <v>2014</v>
      </c>
      <c r="F8681">
        <v>15</v>
      </c>
      <c r="G8681">
        <v>55.70823</v>
      </c>
      <c r="H8681">
        <v>40.535899999999998</v>
      </c>
      <c r="I8681">
        <v>85.5</v>
      </c>
      <c r="J8681">
        <v>8.1290089999999999</v>
      </c>
      <c r="K8681">
        <v>4.7545799999999998</v>
      </c>
      <c r="L8681">
        <v>10.909470000000001</v>
      </c>
      <c r="M8681">
        <v>15.172330000000001</v>
      </c>
      <c r="N8681">
        <v>19.435179999999999</v>
      </c>
      <c r="O8681">
        <v>25.590070000000001</v>
      </c>
      <c r="P8681">
        <v>3.2970616000000001</v>
      </c>
      <c r="Q8681">
        <v>45</v>
      </c>
      <c r="R8681">
        <v>10</v>
      </c>
      <c r="S8681" s="81">
        <v>36442</v>
      </c>
    </row>
    <row r="8682" spans="1:19" x14ac:dyDescent="0.2">
      <c r="A8682" t="s">
        <v>76</v>
      </c>
      <c r="B8682" t="s">
        <v>59</v>
      </c>
      <c r="C8682" t="s">
        <v>47</v>
      </c>
      <c r="D8682" t="s">
        <v>14</v>
      </c>
      <c r="E8682">
        <v>2014</v>
      </c>
      <c r="F8682">
        <v>16</v>
      </c>
      <c r="G8682">
        <v>48.791739999999997</v>
      </c>
      <c r="H8682">
        <v>39.551279999999998</v>
      </c>
      <c r="I8682">
        <v>87.25</v>
      </c>
      <c r="J8682">
        <v>7.9642980000000003</v>
      </c>
      <c r="K8682">
        <v>-0.96619949999999999</v>
      </c>
      <c r="L8682">
        <v>5.0639770000000004</v>
      </c>
      <c r="M8682">
        <v>9.2404589999999995</v>
      </c>
      <c r="N8682">
        <v>13.41694</v>
      </c>
      <c r="O8682">
        <v>19.447120000000002</v>
      </c>
      <c r="P8682">
        <v>3.2970616000000001</v>
      </c>
      <c r="Q8682">
        <v>45</v>
      </c>
      <c r="R8682">
        <v>10</v>
      </c>
      <c r="S8682" s="81">
        <v>36442</v>
      </c>
    </row>
    <row r="8683" spans="1:19" x14ac:dyDescent="0.2">
      <c r="A8683" t="s">
        <v>76</v>
      </c>
      <c r="B8683" t="s">
        <v>59</v>
      </c>
      <c r="C8683" t="s">
        <v>47</v>
      </c>
      <c r="D8683" t="s">
        <v>14</v>
      </c>
      <c r="E8683">
        <v>2014</v>
      </c>
      <c r="F8683">
        <v>17</v>
      </c>
      <c r="G8683">
        <v>44.461570000000002</v>
      </c>
      <c r="H8683">
        <v>38.768210000000003</v>
      </c>
      <c r="I8683">
        <v>88</v>
      </c>
      <c r="J8683">
        <v>7.8893139999999997</v>
      </c>
      <c r="K8683">
        <v>-4.4171950000000004</v>
      </c>
      <c r="L8683">
        <v>1.5562069999999999</v>
      </c>
      <c r="M8683">
        <v>5.6933670000000003</v>
      </c>
      <c r="N8683">
        <v>9.830527</v>
      </c>
      <c r="O8683">
        <v>15.803929999999999</v>
      </c>
      <c r="P8683">
        <v>3.2970616000000001</v>
      </c>
      <c r="Q8683">
        <v>45</v>
      </c>
      <c r="R8683">
        <v>10</v>
      </c>
      <c r="S8683" s="81">
        <v>36442</v>
      </c>
    </row>
    <row r="8684" spans="1:19" x14ac:dyDescent="0.2">
      <c r="A8684" t="s">
        <v>76</v>
      </c>
      <c r="B8684" t="s">
        <v>59</v>
      </c>
      <c r="C8684" t="s">
        <v>47</v>
      </c>
      <c r="D8684" t="s">
        <v>14</v>
      </c>
      <c r="E8684">
        <v>2014</v>
      </c>
      <c r="F8684">
        <v>18</v>
      </c>
      <c r="G8684">
        <v>34.24841</v>
      </c>
      <c r="H8684">
        <v>34.24841</v>
      </c>
      <c r="I8684">
        <v>87.75</v>
      </c>
      <c r="J8684">
        <v>7.6787720000000004</v>
      </c>
      <c r="K8684">
        <v>-9.8407420000000005</v>
      </c>
      <c r="L8684">
        <v>-4.0267520000000001</v>
      </c>
      <c r="M8684">
        <v>0</v>
      </c>
      <c r="N8684">
        <v>4.0267520000000001</v>
      </c>
      <c r="O8684">
        <v>9.8407420000000005</v>
      </c>
      <c r="P8684">
        <v>3.2970616000000001</v>
      </c>
      <c r="Q8684">
        <v>45</v>
      </c>
      <c r="R8684">
        <v>10</v>
      </c>
      <c r="S8684" s="81">
        <v>36442</v>
      </c>
    </row>
    <row r="8685" spans="1:19" x14ac:dyDescent="0.2">
      <c r="A8685" t="s">
        <v>76</v>
      </c>
      <c r="B8685" t="s">
        <v>59</v>
      </c>
      <c r="C8685" t="s">
        <v>47</v>
      </c>
      <c r="D8685" t="s">
        <v>14</v>
      </c>
      <c r="E8685">
        <v>2014</v>
      </c>
      <c r="F8685">
        <v>19</v>
      </c>
      <c r="G8685">
        <v>21.51979</v>
      </c>
      <c r="H8685">
        <v>21.51979</v>
      </c>
      <c r="I8685">
        <v>85.5</v>
      </c>
      <c r="J8685">
        <v>7.5307529999999998</v>
      </c>
      <c r="K8685">
        <v>-9.6510490000000004</v>
      </c>
      <c r="L8685">
        <v>-3.9491309999999999</v>
      </c>
      <c r="M8685">
        <v>0</v>
      </c>
      <c r="N8685">
        <v>3.9491309999999999</v>
      </c>
      <c r="O8685">
        <v>9.6510490000000004</v>
      </c>
      <c r="P8685">
        <v>3.2970616000000001</v>
      </c>
      <c r="Q8685">
        <v>45</v>
      </c>
      <c r="R8685">
        <v>10</v>
      </c>
      <c r="S8685" s="81">
        <v>36442</v>
      </c>
    </row>
    <row r="8686" spans="1:19" x14ac:dyDescent="0.2">
      <c r="A8686" t="s">
        <v>76</v>
      </c>
      <c r="B8686" t="s">
        <v>59</v>
      </c>
      <c r="C8686" t="s">
        <v>47</v>
      </c>
      <c r="D8686" t="s">
        <v>14</v>
      </c>
      <c r="E8686">
        <v>2014</v>
      </c>
      <c r="F8686">
        <v>20</v>
      </c>
      <c r="G8686">
        <v>22.639510000000001</v>
      </c>
      <c r="H8686">
        <v>22.639510000000001</v>
      </c>
      <c r="I8686">
        <v>80.5</v>
      </c>
      <c r="J8686">
        <v>7.5227009999999996</v>
      </c>
      <c r="K8686">
        <v>-9.6407299999999996</v>
      </c>
      <c r="L8686">
        <v>-3.9449079999999999</v>
      </c>
      <c r="M8686">
        <v>0</v>
      </c>
      <c r="N8686">
        <v>3.9449079999999999</v>
      </c>
      <c r="O8686">
        <v>9.6407299999999996</v>
      </c>
      <c r="P8686">
        <v>3.2970616000000001</v>
      </c>
      <c r="Q8686">
        <v>45</v>
      </c>
      <c r="R8686">
        <v>10</v>
      </c>
      <c r="S8686" s="81">
        <v>36442</v>
      </c>
    </row>
    <row r="8687" spans="1:19" x14ac:dyDescent="0.2">
      <c r="A8687" t="s">
        <v>76</v>
      </c>
      <c r="B8687" t="s">
        <v>59</v>
      </c>
      <c r="C8687" t="s">
        <v>47</v>
      </c>
      <c r="D8687" t="s">
        <v>14</v>
      </c>
      <c r="E8687">
        <v>2014</v>
      </c>
      <c r="F8687">
        <v>21</v>
      </c>
      <c r="G8687">
        <v>22.48265</v>
      </c>
      <c r="H8687">
        <v>22.48265</v>
      </c>
      <c r="I8687">
        <v>76.75</v>
      </c>
      <c r="J8687">
        <v>7.5165290000000002</v>
      </c>
      <c r="K8687">
        <v>-9.6328189999999996</v>
      </c>
      <c r="L8687">
        <v>-3.9416720000000001</v>
      </c>
      <c r="M8687">
        <v>0</v>
      </c>
      <c r="N8687">
        <v>3.9416720000000001</v>
      </c>
      <c r="O8687">
        <v>9.6328189999999996</v>
      </c>
      <c r="P8687">
        <v>3.2970616000000001</v>
      </c>
      <c r="Q8687">
        <v>45</v>
      </c>
      <c r="R8687">
        <v>10</v>
      </c>
      <c r="S8687" s="81">
        <v>36442</v>
      </c>
    </row>
    <row r="8688" spans="1:19" x14ac:dyDescent="0.2">
      <c r="A8688" t="s">
        <v>76</v>
      </c>
      <c r="B8688" t="s">
        <v>59</v>
      </c>
      <c r="C8688" t="s">
        <v>47</v>
      </c>
      <c r="D8688" t="s">
        <v>14</v>
      </c>
      <c r="E8688">
        <v>2014</v>
      </c>
      <c r="F8688">
        <v>22</v>
      </c>
      <c r="G8688">
        <v>21.727779999999999</v>
      </c>
      <c r="H8688">
        <v>21.727779999999999</v>
      </c>
      <c r="I8688">
        <v>74</v>
      </c>
      <c r="J8688">
        <v>7.5055889999999996</v>
      </c>
      <c r="K8688">
        <v>-9.6187989999999992</v>
      </c>
      <c r="L8688">
        <v>-3.9359350000000002</v>
      </c>
      <c r="M8688">
        <v>0</v>
      </c>
      <c r="N8688">
        <v>3.9359350000000002</v>
      </c>
      <c r="O8688">
        <v>9.6187989999999992</v>
      </c>
      <c r="P8688">
        <v>3.2970616000000001</v>
      </c>
      <c r="Q8688">
        <v>45</v>
      </c>
      <c r="R8688">
        <v>10</v>
      </c>
      <c r="S8688" s="81">
        <v>36442</v>
      </c>
    </row>
    <row r="8689" spans="1:19" x14ac:dyDescent="0.2">
      <c r="A8689" t="s">
        <v>76</v>
      </c>
      <c r="B8689" t="s">
        <v>59</v>
      </c>
      <c r="C8689" t="s">
        <v>47</v>
      </c>
      <c r="D8689" t="s">
        <v>14</v>
      </c>
      <c r="E8689">
        <v>2014</v>
      </c>
      <c r="F8689">
        <v>23</v>
      </c>
      <c r="G8689">
        <v>21.706959999999999</v>
      </c>
      <c r="H8689">
        <v>21.706959999999999</v>
      </c>
      <c r="I8689">
        <v>70.5</v>
      </c>
      <c r="J8689">
        <v>7.503533</v>
      </c>
      <c r="K8689">
        <v>-9.6161650000000005</v>
      </c>
      <c r="L8689">
        <v>-3.934857</v>
      </c>
      <c r="M8689">
        <v>0</v>
      </c>
      <c r="N8689">
        <v>3.934857</v>
      </c>
      <c r="O8689">
        <v>9.6161650000000005</v>
      </c>
      <c r="P8689">
        <v>3.2970616000000001</v>
      </c>
      <c r="Q8689">
        <v>45</v>
      </c>
      <c r="R8689">
        <v>10</v>
      </c>
      <c r="S8689" s="81">
        <v>36442</v>
      </c>
    </row>
    <row r="8690" spans="1:19" x14ac:dyDescent="0.2">
      <c r="A8690" t="s">
        <v>76</v>
      </c>
      <c r="B8690" t="s">
        <v>59</v>
      </c>
      <c r="C8690" t="s">
        <v>47</v>
      </c>
      <c r="D8690" t="s">
        <v>14</v>
      </c>
      <c r="E8690">
        <v>2014</v>
      </c>
      <c r="F8690">
        <v>24</v>
      </c>
      <c r="G8690">
        <v>21.258140000000001</v>
      </c>
      <c r="H8690">
        <v>21.258140000000001</v>
      </c>
      <c r="I8690">
        <v>68.25</v>
      </c>
      <c r="J8690">
        <v>7.5045679999999999</v>
      </c>
      <c r="K8690">
        <v>-9.6174909999999993</v>
      </c>
      <c r="L8690">
        <v>-3.9353989999999999</v>
      </c>
      <c r="M8690">
        <v>0</v>
      </c>
      <c r="N8690">
        <v>3.9353989999999999</v>
      </c>
      <c r="O8690">
        <v>9.6174909999999993</v>
      </c>
      <c r="P8690">
        <v>3.2970616000000001</v>
      </c>
      <c r="Q8690">
        <v>45</v>
      </c>
      <c r="R8690">
        <v>10</v>
      </c>
      <c r="S8690" s="81">
        <v>36442</v>
      </c>
    </row>
    <row r="8691" spans="1:19" x14ac:dyDescent="0.2">
      <c r="A8691" t="s">
        <v>76</v>
      </c>
      <c r="B8691" t="s">
        <v>59</v>
      </c>
      <c r="C8691" t="s">
        <v>47</v>
      </c>
      <c r="D8691" t="s">
        <v>15</v>
      </c>
      <c r="E8691">
        <v>2014</v>
      </c>
      <c r="F8691">
        <v>1</v>
      </c>
      <c r="G8691">
        <v>18.23152</v>
      </c>
      <c r="H8691">
        <v>18.23152</v>
      </c>
      <c r="I8691">
        <v>38</v>
      </c>
      <c r="J8691">
        <v>7.5025009999999996</v>
      </c>
      <c r="K8691">
        <v>-9.6148419999999994</v>
      </c>
      <c r="L8691">
        <v>-3.9343159999999999</v>
      </c>
      <c r="M8691">
        <v>0</v>
      </c>
      <c r="N8691">
        <v>3.9343159999999999</v>
      </c>
      <c r="O8691">
        <v>9.6148419999999994</v>
      </c>
      <c r="P8691">
        <v>3.3200376999999999</v>
      </c>
      <c r="Q8691">
        <v>45</v>
      </c>
      <c r="R8691">
        <v>11</v>
      </c>
      <c r="S8691" s="81">
        <v>32107</v>
      </c>
    </row>
    <row r="8692" spans="1:19" x14ac:dyDescent="0.2">
      <c r="A8692" t="s">
        <v>76</v>
      </c>
      <c r="B8692" t="s">
        <v>59</v>
      </c>
      <c r="C8692" t="s">
        <v>47</v>
      </c>
      <c r="D8692" t="s">
        <v>15</v>
      </c>
      <c r="E8692">
        <v>2014</v>
      </c>
      <c r="F8692">
        <v>2</v>
      </c>
      <c r="G8692">
        <v>18.662929999999999</v>
      </c>
      <c r="H8692">
        <v>18.662929999999999</v>
      </c>
      <c r="I8692">
        <v>35.75</v>
      </c>
      <c r="J8692">
        <v>7.5015770000000002</v>
      </c>
      <c r="K8692">
        <v>-9.6136579999999991</v>
      </c>
      <c r="L8692">
        <v>-3.9338310000000001</v>
      </c>
      <c r="M8692">
        <v>0</v>
      </c>
      <c r="N8692">
        <v>3.9338310000000001</v>
      </c>
      <c r="O8692">
        <v>9.6136579999999991</v>
      </c>
      <c r="P8692">
        <v>3.3200376999999999</v>
      </c>
      <c r="Q8692">
        <v>45</v>
      </c>
      <c r="R8692">
        <v>11</v>
      </c>
      <c r="S8692" s="81">
        <v>32107</v>
      </c>
    </row>
    <row r="8693" spans="1:19" x14ac:dyDescent="0.2">
      <c r="A8693" t="s">
        <v>76</v>
      </c>
      <c r="B8693" t="s">
        <v>59</v>
      </c>
      <c r="C8693" t="s">
        <v>47</v>
      </c>
      <c r="D8693" t="s">
        <v>15</v>
      </c>
      <c r="E8693">
        <v>2014</v>
      </c>
      <c r="F8693">
        <v>3</v>
      </c>
      <c r="G8693">
        <v>17.992560000000001</v>
      </c>
      <c r="H8693">
        <v>17.992560000000001</v>
      </c>
      <c r="I8693">
        <v>35</v>
      </c>
      <c r="J8693">
        <v>7.5036129999999996</v>
      </c>
      <c r="K8693">
        <v>-9.6162659999999995</v>
      </c>
      <c r="L8693">
        <v>-3.934898</v>
      </c>
      <c r="M8693">
        <v>0</v>
      </c>
      <c r="N8693">
        <v>3.934898</v>
      </c>
      <c r="O8693">
        <v>9.6162659999999995</v>
      </c>
      <c r="P8693">
        <v>3.3200376999999999</v>
      </c>
      <c r="Q8693">
        <v>45</v>
      </c>
      <c r="R8693">
        <v>11</v>
      </c>
      <c r="S8693" s="81">
        <v>32107</v>
      </c>
    </row>
    <row r="8694" spans="1:19" x14ac:dyDescent="0.2">
      <c r="A8694" t="s">
        <v>76</v>
      </c>
      <c r="B8694" t="s">
        <v>59</v>
      </c>
      <c r="C8694" t="s">
        <v>47</v>
      </c>
      <c r="D8694" t="s">
        <v>15</v>
      </c>
      <c r="E8694">
        <v>2014</v>
      </c>
      <c r="F8694">
        <v>4</v>
      </c>
      <c r="G8694">
        <v>17.782139999999998</v>
      </c>
      <c r="H8694">
        <v>17.782139999999998</v>
      </c>
      <c r="I8694">
        <v>34.5</v>
      </c>
      <c r="J8694">
        <v>7.5034729999999996</v>
      </c>
      <c r="K8694">
        <v>-9.6160879999999995</v>
      </c>
      <c r="L8694">
        <v>-3.934825</v>
      </c>
      <c r="M8694">
        <v>0</v>
      </c>
      <c r="N8694">
        <v>3.934825</v>
      </c>
      <c r="O8694">
        <v>9.6160879999999995</v>
      </c>
      <c r="P8694">
        <v>3.3200376999999999</v>
      </c>
      <c r="Q8694">
        <v>45</v>
      </c>
      <c r="R8694">
        <v>11</v>
      </c>
      <c r="S8694" s="81">
        <v>32107</v>
      </c>
    </row>
    <row r="8695" spans="1:19" x14ac:dyDescent="0.2">
      <c r="A8695" t="s">
        <v>76</v>
      </c>
      <c r="B8695" t="s">
        <v>59</v>
      </c>
      <c r="C8695" t="s">
        <v>47</v>
      </c>
      <c r="D8695" t="s">
        <v>15</v>
      </c>
      <c r="E8695">
        <v>2014</v>
      </c>
      <c r="F8695">
        <v>5</v>
      </c>
      <c r="G8695">
        <v>19.21199</v>
      </c>
      <c r="H8695">
        <v>19.21199</v>
      </c>
      <c r="I8695">
        <v>34.5</v>
      </c>
      <c r="J8695">
        <v>7.5053919999999996</v>
      </c>
      <c r="K8695">
        <v>-9.6185469999999995</v>
      </c>
      <c r="L8695">
        <v>-3.935832</v>
      </c>
      <c r="M8695">
        <v>0</v>
      </c>
      <c r="N8695">
        <v>3.935832</v>
      </c>
      <c r="O8695">
        <v>9.6185469999999995</v>
      </c>
      <c r="P8695">
        <v>3.3200376999999999</v>
      </c>
      <c r="Q8695">
        <v>45</v>
      </c>
      <c r="R8695">
        <v>11</v>
      </c>
      <c r="S8695" s="81">
        <v>32107</v>
      </c>
    </row>
    <row r="8696" spans="1:19" x14ac:dyDescent="0.2">
      <c r="A8696" t="s">
        <v>76</v>
      </c>
      <c r="B8696" t="s">
        <v>59</v>
      </c>
      <c r="C8696" t="s">
        <v>47</v>
      </c>
      <c r="D8696" t="s">
        <v>15</v>
      </c>
      <c r="E8696">
        <v>2014</v>
      </c>
      <c r="F8696">
        <v>6</v>
      </c>
      <c r="G8696">
        <v>20.693919999999999</v>
      </c>
      <c r="H8696">
        <v>20.693919999999999</v>
      </c>
      <c r="I8696">
        <v>33.5</v>
      </c>
      <c r="J8696">
        <v>7.5117729999999998</v>
      </c>
      <c r="K8696">
        <v>-9.6267239999999994</v>
      </c>
      <c r="L8696">
        <v>-3.9391780000000001</v>
      </c>
      <c r="M8696">
        <v>0</v>
      </c>
      <c r="N8696">
        <v>3.9391780000000001</v>
      </c>
      <c r="O8696">
        <v>9.6267239999999994</v>
      </c>
      <c r="P8696">
        <v>3.3200376999999999</v>
      </c>
      <c r="Q8696">
        <v>45</v>
      </c>
      <c r="R8696">
        <v>11</v>
      </c>
      <c r="S8696" s="81">
        <v>32107</v>
      </c>
    </row>
    <row r="8697" spans="1:19" x14ac:dyDescent="0.2">
      <c r="A8697" t="s">
        <v>76</v>
      </c>
      <c r="B8697" t="s">
        <v>59</v>
      </c>
      <c r="C8697" t="s">
        <v>47</v>
      </c>
      <c r="D8697" t="s">
        <v>15</v>
      </c>
      <c r="E8697">
        <v>2014</v>
      </c>
      <c r="F8697">
        <v>7</v>
      </c>
      <c r="G8697">
        <v>29.33127</v>
      </c>
      <c r="H8697">
        <v>29.33127</v>
      </c>
      <c r="I8697">
        <v>33.75</v>
      </c>
      <c r="J8697">
        <v>7.6725830000000004</v>
      </c>
      <c r="K8697">
        <v>-9.8328109999999995</v>
      </c>
      <c r="L8697">
        <v>-4.0235070000000004</v>
      </c>
      <c r="M8697">
        <v>0</v>
      </c>
      <c r="N8697">
        <v>4.0235070000000004</v>
      </c>
      <c r="O8697">
        <v>9.8328109999999995</v>
      </c>
      <c r="P8697">
        <v>3.3200376999999999</v>
      </c>
      <c r="Q8697">
        <v>45</v>
      </c>
      <c r="R8697">
        <v>11</v>
      </c>
      <c r="S8697" s="81">
        <v>32107</v>
      </c>
    </row>
    <row r="8698" spans="1:19" x14ac:dyDescent="0.2">
      <c r="A8698" t="s">
        <v>76</v>
      </c>
      <c r="B8698" t="s">
        <v>59</v>
      </c>
      <c r="C8698" t="s">
        <v>47</v>
      </c>
      <c r="D8698" t="s">
        <v>15</v>
      </c>
      <c r="E8698">
        <v>2014</v>
      </c>
      <c r="F8698">
        <v>8</v>
      </c>
      <c r="G8698">
        <v>31.254079999999998</v>
      </c>
      <c r="H8698">
        <v>31.254079999999998</v>
      </c>
      <c r="I8698">
        <v>34.5</v>
      </c>
      <c r="J8698">
        <v>7.8133699999999999</v>
      </c>
      <c r="K8698">
        <v>-10.01324</v>
      </c>
      <c r="L8698">
        <v>-4.0973350000000002</v>
      </c>
      <c r="M8698">
        <v>0</v>
      </c>
      <c r="N8698">
        <v>4.0973350000000002</v>
      </c>
      <c r="O8698">
        <v>10.01324</v>
      </c>
      <c r="P8698">
        <v>3.3200376999999999</v>
      </c>
      <c r="Q8698">
        <v>45</v>
      </c>
      <c r="R8698">
        <v>11</v>
      </c>
      <c r="S8698" s="81">
        <v>32107</v>
      </c>
    </row>
    <row r="8699" spans="1:19" x14ac:dyDescent="0.2">
      <c r="A8699" t="s">
        <v>76</v>
      </c>
      <c r="B8699" t="s">
        <v>59</v>
      </c>
      <c r="C8699" t="s">
        <v>47</v>
      </c>
      <c r="D8699" t="s">
        <v>15</v>
      </c>
      <c r="E8699">
        <v>2014</v>
      </c>
      <c r="F8699">
        <v>9</v>
      </c>
      <c r="G8699">
        <v>40.479390000000002</v>
      </c>
      <c r="H8699">
        <v>40.479390000000002</v>
      </c>
      <c r="I8699">
        <v>37.5</v>
      </c>
      <c r="J8699">
        <v>8.5651399999999995</v>
      </c>
      <c r="K8699">
        <v>-10.97667</v>
      </c>
      <c r="L8699">
        <v>-4.4915640000000003</v>
      </c>
      <c r="M8699">
        <v>0</v>
      </c>
      <c r="N8699">
        <v>4.4915640000000003</v>
      </c>
      <c r="O8699">
        <v>10.97667</v>
      </c>
      <c r="P8699">
        <v>3.3200376999999999</v>
      </c>
      <c r="Q8699">
        <v>45</v>
      </c>
      <c r="R8699">
        <v>11</v>
      </c>
      <c r="S8699" s="81">
        <v>32107</v>
      </c>
    </row>
    <row r="8700" spans="1:19" x14ac:dyDescent="0.2">
      <c r="A8700" t="s">
        <v>76</v>
      </c>
      <c r="B8700" t="s">
        <v>59</v>
      </c>
      <c r="C8700" t="s">
        <v>47</v>
      </c>
      <c r="D8700" t="s">
        <v>15</v>
      </c>
      <c r="E8700">
        <v>2014</v>
      </c>
      <c r="F8700">
        <v>10</v>
      </c>
      <c r="G8700">
        <v>38.480330000000002</v>
      </c>
      <c r="H8700">
        <v>38.480330000000002</v>
      </c>
      <c r="I8700">
        <v>43</v>
      </c>
      <c r="J8700">
        <v>8.4828329999999994</v>
      </c>
      <c r="K8700">
        <v>-10.87119</v>
      </c>
      <c r="L8700">
        <v>-4.4484019999999997</v>
      </c>
      <c r="M8700">
        <v>0</v>
      </c>
      <c r="N8700">
        <v>4.4484019999999997</v>
      </c>
      <c r="O8700">
        <v>10.87119</v>
      </c>
      <c r="P8700">
        <v>3.3200376999999999</v>
      </c>
      <c r="Q8700">
        <v>45</v>
      </c>
      <c r="R8700">
        <v>11</v>
      </c>
      <c r="S8700" s="81">
        <v>32107</v>
      </c>
    </row>
    <row r="8701" spans="1:19" x14ac:dyDescent="0.2">
      <c r="A8701" t="s">
        <v>76</v>
      </c>
      <c r="B8701" t="s">
        <v>59</v>
      </c>
      <c r="C8701" t="s">
        <v>47</v>
      </c>
      <c r="D8701" t="s">
        <v>15</v>
      </c>
      <c r="E8701">
        <v>2014</v>
      </c>
      <c r="F8701">
        <v>11</v>
      </c>
      <c r="G8701">
        <v>35.356290000000001</v>
      </c>
      <c r="H8701">
        <v>35.356290000000001</v>
      </c>
      <c r="I8701">
        <v>48.25</v>
      </c>
      <c r="J8701">
        <v>8.4373570000000004</v>
      </c>
      <c r="K8701">
        <v>-10.81291</v>
      </c>
      <c r="L8701">
        <v>-4.4245539999999997</v>
      </c>
      <c r="M8701">
        <v>0</v>
      </c>
      <c r="N8701">
        <v>4.4245539999999997</v>
      </c>
      <c r="O8701">
        <v>10.81291</v>
      </c>
      <c r="P8701">
        <v>3.3200376999999999</v>
      </c>
      <c r="Q8701">
        <v>45</v>
      </c>
      <c r="R8701">
        <v>11</v>
      </c>
      <c r="S8701" s="81">
        <v>32107</v>
      </c>
    </row>
    <row r="8702" spans="1:19" x14ac:dyDescent="0.2">
      <c r="A8702" t="s">
        <v>76</v>
      </c>
      <c r="B8702" t="s">
        <v>59</v>
      </c>
      <c r="C8702" t="s">
        <v>47</v>
      </c>
      <c r="D8702" t="s">
        <v>15</v>
      </c>
      <c r="E8702">
        <v>2014</v>
      </c>
      <c r="F8702">
        <v>12</v>
      </c>
      <c r="G8702">
        <v>32.66263</v>
      </c>
      <c r="H8702">
        <v>32.66263</v>
      </c>
      <c r="I8702">
        <v>51.25</v>
      </c>
      <c r="J8702">
        <v>8.5088849999999994</v>
      </c>
      <c r="K8702">
        <v>-10.904579999999999</v>
      </c>
      <c r="L8702">
        <v>-4.4620639999999998</v>
      </c>
      <c r="M8702">
        <v>0</v>
      </c>
      <c r="N8702">
        <v>4.4620639999999998</v>
      </c>
      <c r="O8702">
        <v>10.904579999999999</v>
      </c>
      <c r="P8702">
        <v>3.3200376999999999</v>
      </c>
      <c r="Q8702">
        <v>45</v>
      </c>
      <c r="R8702">
        <v>11</v>
      </c>
      <c r="S8702" s="81">
        <v>32107</v>
      </c>
    </row>
    <row r="8703" spans="1:19" x14ac:dyDescent="0.2">
      <c r="A8703" t="s">
        <v>76</v>
      </c>
      <c r="B8703" t="s">
        <v>59</v>
      </c>
      <c r="C8703" t="s">
        <v>47</v>
      </c>
      <c r="D8703" t="s">
        <v>15</v>
      </c>
      <c r="E8703">
        <v>2014</v>
      </c>
      <c r="F8703">
        <v>13</v>
      </c>
      <c r="G8703">
        <v>30.956990000000001</v>
      </c>
      <c r="H8703">
        <v>30.956990000000001</v>
      </c>
      <c r="I8703">
        <v>54.5</v>
      </c>
      <c r="J8703">
        <v>8.4948650000000008</v>
      </c>
      <c r="K8703">
        <v>-10.886609999999999</v>
      </c>
      <c r="L8703">
        <v>-4.4547119999999998</v>
      </c>
      <c r="M8703">
        <v>0</v>
      </c>
      <c r="N8703">
        <v>4.4547119999999998</v>
      </c>
      <c r="O8703">
        <v>10.886609999999999</v>
      </c>
      <c r="P8703">
        <v>3.3200376999999999</v>
      </c>
      <c r="Q8703">
        <v>45</v>
      </c>
      <c r="R8703">
        <v>11</v>
      </c>
      <c r="S8703" s="81">
        <v>32107</v>
      </c>
    </row>
    <row r="8704" spans="1:19" x14ac:dyDescent="0.2">
      <c r="A8704" t="s">
        <v>76</v>
      </c>
      <c r="B8704" t="s">
        <v>59</v>
      </c>
      <c r="C8704" t="s">
        <v>47</v>
      </c>
      <c r="D8704" t="s">
        <v>15</v>
      </c>
      <c r="E8704">
        <v>2014</v>
      </c>
      <c r="F8704">
        <v>14</v>
      </c>
      <c r="G8704">
        <v>29.875309999999999</v>
      </c>
      <c r="H8704">
        <v>29.875309999999999</v>
      </c>
      <c r="I8704">
        <v>56.25</v>
      </c>
      <c r="J8704">
        <v>8.4214439999999993</v>
      </c>
      <c r="K8704">
        <v>-10.79251</v>
      </c>
      <c r="L8704">
        <v>-4.4162100000000004</v>
      </c>
      <c r="M8704">
        <v>0</v>
      </c>
      <c r="N8704">
        <v>4.4162100000000004</v>
      </c>
      <c r="O8704">
        <v>10.79251</v>
      </c>
      <c r="P8704">
        <v>3.3200376999999999</v>
      </c>
      <c r="Q8704">
        <v>45</v>
      </c>
      <c r="R8704">
        <v>11</v>
      </c>
      <c r="S8704" s="81">
        <v>32107</v>
      </c>
    </row>
    <row r="8705" spans="1:19" x14ac:dyDescent="0.2">
      <c r="A8705" t="s">
        <v>76</v>
      </c>
      <c r="B8705" t="s">
        <v>59</v>
      </c>
      <c r="C8705" t="s">
        <v>47</v>
      </c>
      <c r="D8705" t="s">
        <v>15</v>
      </c>
      <c r="E8705">
        <v>2014</v>
      </c>
      <c r="F8705">
        <v>15</v>
      </c>
      <c r="G8705">
        <v>25.589279999999999</v>
      </c>
      <c r="H8705">
        <v>25.589279999999999</v>
      </c>
      <c r="I8705">
        <v>57</v>
      </c>
      <c r="J8705">
        <v>8.4971110000000003</v>
      </c>
      <c r="K8705">
        <v>-10.88949</v>
      </c>
      <c r="L8705">
        <v>-4.4558900000000001</v>
      </c>
      <c r="M8705">
        <v>0</v>
      </c>
      <c r="N8705">
        <v>4.4558900000000001</v>
      </c>
      <c r="O8705">
        <v>10.88949</v>
      </c>
      <c r="P8705">
        <v>3.3200376999999999</v>
      </c>
      <c r="Q8705">
        <v>45</v>
      </c>
      <c r="R8705">
        <v>11</v>
      </c>
      <c r="S8705" s="81">
        <v>32107</v>
      </c>
    </row>
    <row r="8706" spans="1:19" x14ac:dyDescent="0.2">
      <c r="A8706" t="s">
        <v>76</v>
      </c>
      <c r="B8706" t="s">
        <v>59</v>
      </c>
      <c r="C8706" t="s">
        <v>47</v>
      </c>
      <c r="D8706" t="s">
        <v>15</v>
      </c>
      <c r="E8706">
        <v>2014</v>
      </c>
      <c r="F8706">
        <v>16</v>
      </c>
      <c r="G8706">
        <v>24.66751</v>
      </c>
      <c r="H8706">
        <v>24.66751</v>
      </c>
      <c r="I8706">
        <v>56</v>
      </c>
      <c r="J8706">
        <v>8.2049190000000003</v>
      </c>
      <c r="K8706">
        <v>-10.515029999999999</v>
      </c>
      <c r="L8706">
        <v>-4.302664</v>
      </c>
      <c r="M8706">
        <v>0</v>
      </c>
      <c r="N8706">
        <v>4.302664</v>
      </c>
      <c r="O8706">
        <v>10.515029999999999</v>
      </c>
      <c r="P8706">
        <v>3.3200376999999999</v>
      </c>
      <c r="Q8706">
        <v>45</v>
      </c>
      <c r="R8706">
        <v>11</v>
      </c>
      <c r="S8706" s="81">
        <v>32107</v>
      </c>
    </row>
    <row r="8707" spans="1:19" x14ac:dyDescent="0.2">
      <c r="A8707" t="s">
        <v>76</v>
      </c>
      <c r="B8707" t="s">
        <v>59</v>
      </c>
      <c r="C8707" t="s">
        <v>47</v>
      </c>
      <c r="D8707" t="s">
        <v>15</v>
      </c>
      <c r="E8707">
        <v>2014</v>
      </c>
      <c r="F8707">
        <v>17</v>
      </c>
      <c r="G8707">
        <v>21.884360000000001</v>
      </c>
      <c r="H8707">
        <v>21.884360000000001</v>
      </c>
      <c r="I8707">
        <v>53.25</v>
      </c>
      <c r="J8707">
        <v>7.9632820000000004</v>
      </c>
      <c r="K8707">
        <v>-10.205360000000001</v>
      </c>
      <c r="L8707">
        <v>-4.1759490000000001</v>
      </c>
      <c r="M8707">
        <v>0</v>
      </c>
      <c r="N8707">
        <v>4.1759490000000001</v>
      </c>
      <c r="O8707">
        <v>10.205360000000001</v>
      </c>
      <c r="P8707">
        <v>3.3200376999999999</v>
      </c>
      <c r="Q8707">
        <v>45</v>
      </c>
      <c r="R8707">
        <v>11</v>
      </c>
      <c r="S8707" s="81">
        <v>32107</v>
      </c>
    </row>
    <row r="8708" spans="1:19" x14ac:dyDescent="0.2">
      <c r="A8708" t="s">
        <v>76</v>
      </c>
      <c r="B8708" t="s">
        <v>59</v>
      </c>
      <c r="C8708" t="s">
        <v>47</v>
      </c>
      <c r="D8708" t="s">
        <v>15</v>
      </c>
      <c r="E8708">
        <v>2014</v>
      </c>
      <c r="F8708">
        <v>18</v>
      </c>
      <c r="G8708">
        <v>23.639589999999998</v>
      </c>
      <c r="H8708">
        <v>23.639589999999998</v>
      </c>
      <c r="I8708">
        <v>48.25</v>
      </c>
      <c r="J8708">
        <v>7.7138400000000003</v>
      </c>
      <c r="K8708">
        <v>-9.8856839999999995</v>
      </c>
      <c r="L8708">
        <v>-4.0451420000000002</v>
      </c>
      <c r="M8708">
        <v>0</v>
      </c>
      <c r="N8708">
        <v>4.0451420000000002</v>
      </c>
      <c r="O8708">
        <v>9.8856839999999995</v>
      </c>
      <c r="P8708">
        <v>3.3200376999999999</v>
      </c>
      <c r="Q8708">
        <v>45</v>
      </c>
      <c r="R8708">
        <v>11</v>
      </c>
      <c r="S8708" s="81">
        <v>32107</v>
      </c>
    </row>
    <row r="8709" spans="1:19" x14ac:dyDescent="0.2">
      <c r="A8709" t="s">
        <v>76</v>
      </c>
      <c r="B8709" t="s">
        <v>59</v>
      </c>
      <c r="C8709" t="s">
        <v>47</v>
      </c>
      <c r="D8709" t="s">
        <v>15</v>
      </c>
      <c r="E8709">
        <v>2014</v>
      </c>
      <c r="F8709">
        <v>19</v>
      </c>
      <c r="G8709">
        <v>21.012550000000001</v>
      </c>
      <c r="H8709">
        <v>21.012550000000001</v>
      </c>
      <c r="I8709">
        <v>44.25</v>
      </c>
      <c r="J8709">
        <v>7.5577699999999997</v>
      </c>
      <c r="K8709">
        <v>-9.6856729999999995</v>
      </c>
      <c r="L8709">
        <v>-3.9632990000000001</v>
      </c>
      <c r="M8709">
        <v>0</v>
      </c>
      <c r="N8709">
        <v>3.9632990000000001</v>
      </c>
      <c r="O8709">
        <v>9.6856729999999995</v>
      </c>
      <c r="P8709">
        <v>3.3200376999999999</v>
      </c>
      <c r="Q8709">
        <v>45</v>
      </c>
      <c r="R8709">
        <v>11</v>
      </c>
      <c r="S8709" s="81">
        <v>32107</v>
      </c>
    </row>
    <row r="8710" spans="1:19" x14ac:dyDescent="0.2">
      <c r="A8710" t="s">
        <v>76</v>
      </c>
      <c r="B8710" t="s">
        <v>59</v>
      </c>
      <c r="C8710" t="s">
        <v>47</v>
      </c>
      <c r="D8710" t="s">
        <v>15</v>
      </c>
      <c r="E8710">
        <v>2014</v>
      </c>
      <c r="F8710">
        <v>20</v>
      </c>
      <c r="G8710">
        <v>20.856290000000001</v>
      </c>
      <c r="H8710">
        <v>20.856290000000001</v>
      </c>
      <c r="I8710">
        <v>41.5</v>
      </c>
      <c r="J8710">
        <v>7.5264990000000003</v>
      </c>
      <c r="K8710">
        <v>-9.6455970000000004</v>
      </c>
      <c r="L8710">
        <v>-3.9468999999999999</v>
      </c>
      <c r="M8710">
        <v>0</v>
      </c>
      <c r="N8710">
        <v>3.9468999999999999</v>
      </c>
      <c r="O8710">
        <v>9.6455970000000004</v>
      </c>
      <c r="P8710">
        <v>3.3200376999999999</v>
      </c>
      <c r="Q8710">
        <v>45</v>
      </c>
      <c r="R8710">
        <v>11</v>
      </c>
      <c r="S8710" s="81">
        <v>32107</v>
      </c>
    </row>
    <row r="8711" spans="1:19" x14ac:dyDescent="0.2">
      <c r="A8711" t="s">
        <v>76</v>
      </c>
      <c r="B8711" t="s">
        <v>59</v>
      </c>
      <c r="C8711" t="s">
        <v>47</v>
      </c>
      <c r="D8711" t="s">
        <v>15</v>
      </c>
      <c r="E8711">
        <v>2014</v>
      </c>
      <c r="F8711">
        <v>21</v>
      </c>
      <c r="G8711">
        <v>20.797830000000001</v>
      </c>
      <c r="H8711">
        <v>20.797830000000001</v>
      </c>
      <c r="I8711">
        <v>39.25</v>
      </c>
      <c r="J8711">
        <v>7.5035540000000003</v>
      </c>
      <c r="K8711">
        <v>-9.6161919999999999</v>
      </c>
      <c r="L8711">
        <v>-3.9348679999999998</v>
      </c>
      <c r="M8711">
        <v>0</v>
      </c>
      <c r="N8711">
        <v>3.9348679999999998</v>
      </c>
      <c r="O8711">
        <v>9.6161919999999999</v>
      </c>
      <c r="P8711">
        <v>3.3200376999999999</v>
      </c>
      <c r="Q8711">
        <v>45</v>
      </c>
      <c r="R8711">
        <v>11</v>
      </c>
      <c r="S8711" s="81">
        <v>32107</v>
      </c>
    </row>
    <row r="8712" spans="1:19" x14ac:dyDescent="0.2">
      <c r="A8712" t="s">
        <v>76</v>
      </c>
      <c r="B8712" t="s">
        <v>59</v>
      </c>
      <c r="C8712" t="s">
        <v>47</v>
      </c>
      <c r="D8712" t="s">
        <v>15</v>
      </c>
      <c r="E8712">
        <v>2014</v>
      </c>
      <c r="F8712">
        <v>22</v>
      </c>
      <c r="G8712">
        <v>20.861789999999999</v>
      </c>
      <c r="H8712">
        <v>20.861789999999999</v>
      </c>
      <c r="I8712">
        <v>38.5</v>
      </c>
      <c r="J8712">
        <v>7.5002459999999997</v>
      </c>
      <c r="K8712">
        <v>-9.6119520000000005</v>
      </c>
      <c r="L8712">
        <v>-3.9331330000000002</v>
      </c>
      <c r="M8712">
        <v>0</v>
      </c>
      <c r="N8712">
        <v>3.9331330000000002</v>
      </c>
      <c r="O8712">
        <v>9.6119520000000005</v>
      </c>
      <c r="P8712">
        <v>3.3200376999999999</v>
      </c>
      <c r="Q8712">
        <v>45</v>
      </c>
      <c r="R8712">
        <v>11</v>
      </c>
      <c r="S8712" s="81">
        <v>32107</v>
      </c>
    </row>
    <row r="8713" spans="1:19" x14ac:dyDescent="0.2">
      <c r="A8713" t="s">
        <v>76</v>
      </c>
      <c r="B8713" t="s">
        <v>59</v>
      </c>
      <c r="C8713" t="s">
        <v>47</v>
      </c>
      <c r="D8713" t="s">
        <v>15</v>
      </c>
      <c r="E8713">
        <v>2014</v>
      </c>
      <c r="F8713">
        <v>23</v>
      </c>
      <c r="G8713">
        <v>20.613890000000001</v>
      </c>
      <c r="H8713">
        <v>20.613890000000001</v>
      </c>
      <c r="I8713">
        <v>37.75</v>
      </c>
      <c r="J8713">
        <v>7.5007510000000002</v>
      </c>
      <c r="K8713">
        <v>-9.6125989999999994</v>
      </c>
      <c r="L8713">
        <v>-3.9333979999999999</v>
      </c>
      <c r="M8713">
        <v>0</v>
      </c>
      <c r="N8713">
        <v>3.9333979999999999</v>
      </c>
      <c r="O8713">
        <v>9.6125989999999994</v>
      </c>
      <c r="P8713">
        <v>3.3200376999999999</v>
      </c>
      <c r="Q8713">
        <v>45</v>
      </c>
      <c r="R8713">
        <v>11</v>
      </c>
      <c r="S8713" s="81">
        <v>32107</v>
      </c>
    </row>
    <row r="8714" spans="1:19" x14ac:dyDescent="0.2">
      <c r="A8714" t="s">
        <v>76</v>
      </c>
      <c r="B8714" t="s">
        <v>59</v>
      </c>
      <c r="C8714" t="s">
        <v>47</v>
      </c>
      <c r="D8714" t="s">
        <v>15</v>
      </c>
      <c r="E8714">
        <v>2014</v>
      </c>
      <c r="F8714">
        <v>24</v>
      </c>
      <c r="G8714">
        <v>18.840140000000002</v>
      </c>
      <c r="H8714">
        <v>18.840140000000002</v>
      </c>
      <c r="I8714">
        <v>36.25</v>
      </c>
      <c r="J8714">
        <v>7.5034999999999998</v>
      </c>
      <c r="K8714">
        <v>-9.616123</v>
      </c>
      <c r="L8714">
        <v>-3.9348390000000002</v>
      </c>
      <c r="M8714">
        <v>0</v>
      </c>
      <c r="N8714">
        <v>3.9348390000000002</v>
      </c>
      <c r="O8714">
        <v>9.616123</v>
      </c>
      <c r="P8714">
        <v>3.3200376999999999</v>
      </c>
      <c r="Q8714">
        <v>45</v>
      </c>
      <c r="R8714">
        <v>11</v>
      </c>
      <c r="S8714" s="81">
        <v>32107</v>
      </c>
    </row>
    <row r="8715" spans="1:19" x14ac:dyDescent="0.2">
      <c r="A8715" t="s">
        <v>76</v>
      </c>
      <c r="B8715" t="s">
        <v>59</v>
      </c>
      <c r="C8715" t="s">
        <v>47</v>
      </c>
      <c r="D8715" t="s">
        <v>16</v>
      </c>
      <c r="E8715">
        <v>2014</v>
      </c>
      <c r="F8715">
        <v>1</v>
      </c>
      <c r="G8715">
        <v>19.522390000000001</v>
      </c>
      <c r="H8715">
        <v>19.522390000000001</v>
      </c>
      <c r="I8715">
        <v>37.5</v>
      </c>
      <c r="J8715">
        <v>7.4970730000000003</v>
      </c>
      <c r="K8715">
        <v>-9.6078860000000006</v>
      </c>
      <c r="L8715">
        <v>-3.9314689999999999</v>
      </c>
      <c r="M8715">
        <v>0</v>
      </c>
      <c r="N8715">
        <v>3.9314689999999999</v>
      </c>
      <c r="O8715">
        <v>9.6078860000000006</v>
      </c>
      <c r="P8715">
        <v>3.3430137000000002</v>
      </c>
      <c r="Q8715">
        <v>45</v>
      </c>
      <c r="R8715">
        <v>12</v>
      </c>
      <c r="S8715" s="81">
        <v>39798</v>
      </c>
    </row>
    <row r="8716" spans="1:19" x14ac:dyDescent="0.2">
      <c r="A8716" t="s">
        <v>76</v>
      </c>
      <c r="B8716" t="s">
        <v>59</v>
      </c>
      <c r="C8716" t="s">
        <v>47</v>
      </c>
      <c r="D8716" t="s">
        <v>16</v>
      </c>
      <c r="E8716">
        <v>2014</v>
      </c>
      <c r="F8716">
        <v>2</v>
      </c>
      <c r="G8716">
        <v>19.844480000000001</v>
      </c>
      <c r="H8716">
        <v>19.844480000000001</v>
      </c>
      <c r="I8716">
        <v>37.5</v>
      </c>
      <c r="J8716">
        <v>7.4975040000000002</v>
      </c>
      <c r="K8716">
        <v>-9.6084379999999996</v>
      </c>
      <c r="L8716">
        <v>-3.9316949999999999</v>
      </c>
      <c r="M8716">
        <v>0</v>
      </c>
      <c r="N8716">
        <v>3.9316949999999999</v>
      </c>
      <c r="O8716">
        <v>9.6084379999999996</v>
      </c>
      <c r="P8716">
        <v>3.3430137000000002</v>
      </c>
      <c r="Q8716">
        <v>45</v>
      </c>
      <c r="R8716">
        <v>12</v>
      </c>
      <c r="S8716" s="81">
        <v>39798</v>
      </c>
    </row>
    <row r="8717" spans="1:19" x14ac:dyDescent="0.2">
      <c r="A8717" t="s">
        <v>76</v>
      </c>
      <c r="B8717" t="s">
        <v>59</v>
      </c>
      <c r="C8717" t="s">
        <v>47</v>
      </c>
      <c r="D8717" t="s">
        <v>16</v>
      </c>
      <c r="E8717">
        <v>2014</v>
      </c>
      <c r="F8717">
        <v>3</v>
      </c>
      <c r="G8717">
        <v>19.15138</v>
      </c>
      <c r="H8717">
        <v>19.15138</v>
      </c>
      <c r="I8717">
        <v>37.5</v>
      </c>
      <c r="J8717">
        <v>7.4987180000000002</v>
      </c>
      <c r="K8717">
        <v>-9.6099940000000004</v>
      </c>
      <c r="L8717">
        <v>-3.9323320000000002</v>
      </c>
      <c r="M8717">
        <v>0</v>
      </c>
      <c r="N8717">
        <v>3.9323320000000002</v>
      </c>
      <c r="O8717">
        <v>9.6099940000000004</v>
      </c>
      <c r="P8717">
        <v>3.3430137000000002</v>
      </c>
      <c r="Q8717">
        <v>45</v>
      </c>
      <c r="R8717">
        <v>12</v>
      </c>
      <c r="S8717" s="81">
        <v>39798</v>
      </c>
    </row>
    <row r="8718" spans="1:19" x14ac:dyDescent="0.2">
      <c r="A8718" t="s">
        <v>76</v>
      </c>
      <c r="B8718" t="s">
        <v>59</v>
      </c>
      <c r="C8718" t="s">
        <v>47</v>
      </c>
      <c r="D8718" t="s">
        <v>16</v>
      </c>
      <c r="E8718">
        <v>2014</v>
      </c>
      <c r="F8718">
        <v>4</v>
      </c>
      <c r="G8718">
        <v>19.203959999999999</v>
      </c>
      <c r="H8718">
        <v>19.203959999999999</v>
      </c>
      <c r="I8718">
        <v>37.5</v>
      </c>
      <c r="J8718">
        <v>7.4983219999999999</v>
      </c>
      <c r="K8718">
        <v>-9.6094869999999997</v>
      </c>
      <c r="L8718">
        <v>-3.932124</v>
      </c>
      <c r="M8718">
        <v>0</v>
      </c>
      <c r="N8718">
        <v>3.932124</v>
      </c>
      <c r="O8718">
        <v>9.6094869999999997</v>
      </c>
      <c r="P8718">
        <v>3.3430137000000002</v>
      </c>
      <c r="Q8718">
        <v>45</v>
      </c>
      <c r="R8718">
        <v>12</v>
      </c>
      <c r="S8718" s="81">
        <v>39798</v>
      </c>
    </row>
    <row r="8719" spans="1:19" x14ac:dyDescent="0.2">
      <c r="A8719" t="s">
        <v>76</v>
      </c>
      <c r="B8719" t="s">
        <v>59</v>
      </c>
      <c r="C8719" t="s">
        <v>47</v>
      </c>
      <c r="D8719" t="s">
        <v>16</v>
      </c>
      <c r="E8719">
        <v>2014</v>
      </c>
      <c r="F8719">
        <v>5</v>
      </c>
      <c r="G8719">
        <v>19.447019999999998</v>
      </c>
      <c r="H8719">
        <v>19.447019999999998</v>
      </c>
      <c r="I8719">
        <v>38.25</v>
      </c>
      <c r="J8719">
        <v>7.4979979999999999</v>
      </c>
      <c r="K8719">
        <v>-9.6090710000000001</v>
      </c>
      <c r="L8719">
        <v>-3.9319540000000002</v>
      </c>
      <c r="M8719">
        <v>0</v>
      </c>
      <c r="N8719">
        <v>3.9319540000000002</v>
      </c>
      <c r="O8719">
        <v>9.6090710000000001</v>
      </c>
      <c r="P8719">
        <v>3.3430137000000002</v>
      </c>
      <c r="Q8719">
        <v>45</v>
      </c>
      <c r="R8719">
        <v>12</v>
      </c>
      <c r="S8719" s="81">
        <v>39798</v>
      </c>
    </row>
    <row r="8720" spans="1:19" x14ac:dyDescent="0.2">
      <c r="A8720" t="s">
        <v>76</v>
      </c>
      <c r="B8720" t="s">
        <v>59</v>
      </c>
      <c r="C8720" t="s">
        <v>47</v>
      </c>
      <c r="D8720" t="s">
        <v>16</v>
      </c>
      <c r="E8720">
        <v>2014</v>
      </c>
      <c r="F8720">
        <v>6</v>
      </c>
      <c r="G8720">
        <v>21.02366</v>
      </c>
      <c r="H8720">
        <v>21.02366</v>
      </c>
      <c r="I8720">
        <v>39</v>
      </c>
      <c r="J8720">
        <v>7.4997600000000002</v>
      </c>
      <c r="K8720">
        <v>-9.6113289999999996</v>
      </c>
      <c r="L8720">
        <v>-3.9328780000000001</v>
      </c>
      <c r="M8720">
        <v>0</v>
      </c>
      <c r="N8720">
        <v>3.9328780000000001</v>
      </c>
      <c r="O8720">
        <v>9.6113289999999996</v>
      </c>
      <c r="P8720">
        <v>3.3430137000000002</v>
      </c>
      <c r="Q8720">
        <v>45</v>
      </c>
      <c r="R8720">
        <v>12</v>
      </c>
      <c r="S8720" s="81">
        <v>39798</v>
      </c>
    </row>
    <row r="8721" spans="1:19" x14ac:dyDescent="0.2">
      <c r="A8721" t="s">
        <v>76</v>
      </c>
      <c r="B8721" t="s">
        <v>59</v>
      </c>
      <c r="C8721" t="s">
        <v>47</v>
      </c>
      <c r="D8721" t="s">
        <v>16</v>
      </c>
      <c r="E8721">
        <v>2014</v>
      </c>
      <c r="F8721">
        <v>7</v>
      </c>
      <c r="G8721">
        <v>31.027149999999999</v>
      </c>
      <c r="H8721">
        <v>31.027149999999999</v>
      </c>
      <c r="I8721">
        <v>39.5</v>
      </c>
      <c r="J8721">
        <v>7.6019810000000003</v>
      </c>
      <c r="K8721">
        <v>-9.7423310000000001</v>
      </c>
      <c r="L8721">
        <v>-3.9864830000000002</v>
      </c>
      <c r="M8721">
        <v>0</v>
      </c>
      <c r="N8721">
        <v>3.9864830000000002</v>
      </c>
      <c r="O8721">
        <v>9.7423310000000001</v>
      </c>
      <c r="P8721">
        <v>3.3430137000000002</v>
      </c>
      <c r="Q8721">
        <v>45</v>
      </c>
      <c r="R8721">
        <v>12</v>
      </c>
      <c r="S8721" s="81">
        <v>39798</v>
      </c>
    </row>
    <row r="8722" spans="1:19" x14ac:dyDescent="0.2">
      <c r="A8722" t="s">
        <v>76</v>
      </c>
      <c r="B8722" t="s">
        <v>59</v>
      </c>
      <c r="C8722" t="s">
        <v>47</v>
      </c>
      <c r="D8722" t="s">
        <v>16</v>
      </c>
      <c r="E8722">
        <v>2014</v>
      </c>
      <c r="F8722">
        <v>8</v>
      </c>
      <c r="G8722">
        <v>33.126010000000001</v>
      </c>
      <c r="H8722">
        <v>33.126010000000001</v>
      </c>
      <c r="I8722">
        <v>39.75</v>
      </c>
      <c r="J8722">
        <v>7.7181240000000004</v>
      </c>
      <c r="K8722">
        <v>-9.8911730000000002</v>
      </c>
      <c r="L8722">
        <v>-4.0473879999999998</v>
      </c>
      <c r="M8722">
        <v>0</v>
      </c>
      <c r="N8722">
        <v>4.0473879999999998</v>
      </c>
      <c r="O8722">
        <v>9.8911730000000002</v>
      </c>
      <c r="P8722">
        <v>3.3430137000000002</v>
      </c>
      <c r="Q8722">
        <v>45</v>
      </c>
      <c r="R8722">
        <v>12</v>
      </c>
      <c r="S8722" s="81">
        <v>39798</v>
      </c>
    </row>
    <row r="8723" spans="1:19" x14ac:dyDescent="0.2">
      <c r="A8723" t="s">
        <v>76</v>
      </c>
      <c r="B8723" t="s">
        <v>59</v>
      </c>
      <c r="C8723" t="s">
        <v>47</v>
      </c>
      <c r="D8723" t="s">
        <v>16</v>
      </c>
      <c r="E8723">
        <v>2014</v>
      </c>
      <c r="F8723">
        <v>9</v>
      </c>
      <c r="G8723">
        <v>36.415939999999999</v>
      </c>
      <c r="H8723">
        <v>36.415939999999999</v>
      </c>
      <c r="I8723">
        <v>41</v>
      </c>
      <c r="J8723">
        <v>8.1036730000000006</v>
      </c>
      <c r="K8723">
        <v>-10.38527</v>
      </c>
      <c r="L8723">
        <v>-4.2495700000000003</v>
      </c>
      <c r="M8723">
        <v>0</v>
      </c>
      <c r="N8723">
        <v>4.2495700000000003</v>
      </c>
      <c r="O8723">
        <v>10.38527</v>
      </c>
      <c r="P8723">
        <v>3.3430137000000002</v>
      </c>
      <c r="Q8723">
        <v>45</v>
      </c>
      <c r="R8723">
        <v>12</v>
      </c>
      <c r="S8723" s="81">
        <v>39798</v>
      </c>
    </row>
    <row r="8724" spans="1:19" x14ac:dyDescent="0.2">
      <c r="A8724" t="s">
        <v>76</v>
      </c>
      <c r="B8724" t="s">
        <v>59</v>
      </c>
      <c r="C8724" t="s">
        <v>47</v>
      </c>
      <c r="D8724" t="s">
        <v>16</v>
      </c>
      <c r="E8724">
        <v>2014</v>
      </c>
      <c r="F8724">
        <v>10</v>
      </c>
      <c r="G8724">
        <v>34.928719999999998</v>
      </c>
      <c r="H8724">
        <v>34.928719999999998</v>
      </c>
      <c r="I8724">
        <v>41.75</v>
      </c>
      <c r="J8724">
        <v>8.1397119999999994</v>
      </c>
      <c r="K8724">
        <v>-10.43146</v>
      </c>
      <c r="L8724">
        <v>-4.2684689999999996</v>
      </c>
      <c r="M8724">
        <v>0</v>
      </c>
      <c r="N8724">
        <v>4.2684689999999996</v>
      </c>
      <c r="O8724">
        <v>10.43146</v>
      </c>
      <c r="P8724">
        <v>3.3430137000000002</v>
      </c>
      <c r="Q8724">
        <v>45</v>
      </c>
      <c r="R8724">
        <v>12</v>
      </c>
      <c r="S8724" s="81">
        <v>39798</v>
      </c>
    </row>
    <row r="8725" spans="1:19" x14ac:dyDescent="0.2">
      <c r="A8725" t="s">
        <v>76</v>
      </c>
      <c r="B8725" t="s">
        <v>59</v>
      </c>
      <c r="C8725" t="s">
        <v>47</v>
      </c>
      <c r="D8725" t="s">
        <v>16</v>
      </c>
      <c r="E8725">
        <v>2014</v>
      </c>
      <c r="F8725">
        <v>11</v>
      </c>
      <c r="G8725">
        <v>32.534579999999998</v>
      </c>
      <c r="H8725">
        <v>32.534579999999998</v>
      </c>
      <c r="I8725">
        <v>42</v>
      </c>
      <c r="J8725">
        <v>8.1226059999999993</v>
      </c>
      <c r="K8725">
        <v>-10.40954</v>
      </c>
      <c r="L8725">
        <v>-4.2594989999999999</v>
      </c>
      <c r="M8725">
        <v>0</v>
      </c>
      <c r="N8725">
        <v>4.2594989999999999</v>
      </c>
      <c r="O8725">
        <v>10.40954</v>
      </c>
      <c r="P8725">
        <v>3.3430137000000002</v>
      </c>
      <c r="Q8725">
        <v>45</v>
      </c>
      <c r="R8725">
        <v>12</v>
      </c>
      <c r="S8725" s="81">
        <v>39798</v>
      </c>
    </row>
    <row r="8726" spans="1:19" x14ac:dyDescent="0.2">
      <c r="A8726" t="s">
        <v>76</v>
      </c>
      <c r="B8726" t="s">
        <v>59</v>
      </c>
      <c r="C8726" t="s">
        <v>47</v>
      </c>
      <c r="D8726" t="s">
        <v>16</v>
      </c>
      <c r="E8726">
        <v>2014</v>
      </c>
      <c r="F8726">
        <v>12</v>
      </c>
      <c r="G8726">
        <v>30.411460000000002</v>
      </c>
      <c r="H8726">
        <v>30.411460000000002</v>
      </c>
      <c r="I8726">
        <v>42</v>
      </c>
      <c r="J8726">
        <v>8.1513550000000006</v>
      </c>
      <c r="K8726">
        <v>-10.44638</v>
      </c>
      <c r="L8726">
        <v>-4.2745749999999996</v>
      </c>
      <c r="M8726">
        <v>0</v>
      </c>
      <c r="N8726">
        <v>4.2745749999999996</v>
      </c>
      <c r="O8726">
        <v>10.44638</v>
      </c>
      <c r="P8726">
        <v>3.3430137000000002</v>
      </c>
      <c r="Q8726">
        <v>45</v>
      </c>
      <c r="R8726">
        <v>12</v>
      </c>
      <c r="S8726" s="81">
        <v>39798</v>
      </c>
    </row>
    <row r="8727" spans="1:19" x14ac:dyDescent="0.2">
      <c r="A8727" t="s">
        <v>76</v>
      </c>
      <c r="B8727" t="s">
        <v>59</v>
      </c>
      <c r="C8727" t="s">
        <v>47</v>
      </c>
      <c r="D8727" t="s">
        <v>16</v>
      </c>
      <c r="E8727">
        <v>2014</v>
      </c>
      <c r="F8727">
        <v>13</v>
      </c>
      <c r="G8727">
        <v>28.505990000000001</v>
      </c>
      <c r="H8727">
        <v>28.505990000000001</v>
      </c>
      <c r="I8727">
        <v>42</v>
      </c>
      <c r="J8727">
        <v>8.1485819999999993</v>
      </c>
      <c r="K8727">
        <v>-10.442830000000001</v>
      </c>
      <c r="L8727">
        <v>-4.2731199999999996</v>
      </c>
      <c r="M8727">
        <v>0</v>
      </c>
      <c r="N8727">
        <v>4.2731199999999996</v>
      </c>
      <c r="O8727">
        <v>10.442830000000001</v>
      </c>
      <c r="P8727">
        <v>3.3430137000000002</v>
      </c>
      <c r="Q8727">
        <v>45</v>
      </c>
      <c r="R8727">
        <v>12</v>
      </c>
      <c r="S8727" s="81">
        <v>39798</v>
      </c>
    </row>
    <row r="8728" spans="1:19" x14ac:dyDescent="0.2">
      <c r="A8728" t="s">
        <v>76</v>
      </c>
      <c r="B8728" t="s">
        <v>59</v>
      </c>
      <c r="C8728" t="s">
        <v>47</v>
      </c>
      <c r="D8728" t="s">
        <v>16</v>
      </c>
      <c r="E8728">
        <v>2014</v>
      </c>
      <c r="F8728">
        <v>14</v>
      </c>
      <c r="G8728">
        <v>26.733419999999999</v>
      </c>
      <c r="H8728">
        <v>26.733419999999999</v>
      </c>
      <c r="I8728">
        <v>42.25</v>
      </c>
      <c r="J8728">
        <v>8.0935509999999997</v>
      </c>
      <c r="K8728">
        <v>-10.372299999999999</v>
      </c>
      <c r="L8728">
        <v>-4.244262</v>
      </c>
      <c r="M8728">
        <v>0</v>
      </c>
      <c r="N8728">
        <v>4.244262</v>
      </c>
      <c r="O8728">
        <v>10.372299999999999</v>
      </c>
      <c r="P8728">
        <v>3.3430137000000002</v>
      </c>
      <c r="Q8728">
        <v>45</v>
      </c>
      <c r="R8728">
        <v>12</v>
      </c>
      <c r="S8728" s="81">
        <v>39798</v>
      </c>
    </row>
    <row r="8729" spans="1:19" x14ac:dyDescent="0.2">
      <c r="A8729" t="s">
        <v>76</v>
      </c>
      <c r="B8729" t="s">
        <v>59</v>
      </c>
      <c r="C8729" t="s">
        <v>47</v>
      </c>
      <c r="D8729" t="s">
        <v>16</v>
      </c>
      <c r="E8729">
        <v>2014</v>
      </c>
      <c r="F8729">
        <v>15</v>
      </c>
      <c r="G8729">
        <v>23.75534</v>
      </c>
      <c r="H8729">
        <v>23.75534</v>
      </c>
      <c r="I8729">
        <v>42.75</v>
      </c>
      <c r="J8729">
        <v>8.0413899999999998</v>
      </c>
      <c r="K8729">
        <v>-10.30546</v>
      </c>
      <c r="L8729">
        <v>-4.2169090000000002</v>
      </c>
      <c r="M8729">
        <v>0</v>
      </c>
      <c r="N8729">
        <v>4.2169090000000002</v>
      </c>
      <c r="O8729">
        <v>10.30546</v>
      </c>
      <c r="P8729">
        <v>3.3430137000000002</v>
      </c>
      <c r="Q8729">
        <v>45</v>
      </c>
      <c r="R8729">
        <v>12</v>
      </c>
      <c r="S8729" s="81">
        <v>39798</v>
      </c>
    </row>
    <row r="8730" spans="1:19" x14ac:dyDescent="0.2">
      <c r="A8730" t="s">
        <v>76</v>
      </c>
      <c r="B8730" t="s">
        <v>59</v>
      </c>
      <c r="C8730" t="s">
        <v>47</v>
      </c>
      <c r="D8730" t="s">
        <v>16</v>
      </c>
      <c r="E8730">
        <v>2014</v>
      </c>
      <c r="F8730">
        <v>16</v>
      </c>
      <c r="G8730">
        <v>22.155899999999999</v>
      </c>
      <c r="H8730">
        <v>22.155899999999999</v>
      </c>
      <c r="I8730">
        <v>43</v>
      </c>
      <c r="J8730">
        <v>7.8652559999999996</v>
      </c>
      <c r="K8730">
        <v>-10.07973</v>
      </c>
      <c r="L8730">
        <v>-4.1245450000000003</v>
      </c>
      <c r="M8730">
        <v>0</v>
      </c>
      <c r="N8730">
        <v>4.1245450000000003</v>
      </c>
      <c r="O8730">
        <v>10.07973</v>
      </c>
      <c r="P8730">
        <v>3.3430137000000002</v>
      </c>
      <c r="Q8730">
        <v>45</v>
      </c>
      <c r="R8730">
        <v>12</v>
      </c>
      <c r="S8730" s="81">
        <v>39798</v>
      </c>
    </row>
    <row r="8731" spans="1:19" x14ac:dyDescent="0.2">
      <c r="A8731" t="s">
        <v>76</v>
      </c>
      <c r="B8731" t="s">
        <v>59</v>
      </c>
      <c r="C8731" t="s">
        <v>47</v>
      </c>
      <c r="D8731" t="s">
        <v>16</v>
      </c>
      <c r="E8731">
        <v>2014</v>
      </c>
      <c r="F8731">
        <v>17</v>
      </c>
      <c r="G8731">
        <v>21.362680000000001</v>
      </c>
      <c r="H8731">
        <v>21.362680000000001</v>
      </c>
      <c r="I8731">
        <v>42.5</v>
      </c>
      <c r="J8731">
        <v>7.734928</v>
      </c>
      <c r="K8731">
        <v>-9.9127089999999995</v>
      </c>
      <c r="L8731">
        <v>-4.0562009999999997</v>
      </c>
      <c r="M8731">
        <v>0</v>
      </c>
      <c r="N8731">
        <v>4.0562009999999997</v>
      </c>
      <c r="O8731">
        <v>9.9127089999999995</v>
      </c>
      <c r="P8731">
        <v>3.3430137000000002</v>
      </c>
      <c r="Q8731">
        <v>45</v>
      </c>
      <c r="R8731">
        <v>12</v>
      </c>
      <c r="S8731" s="81">
        <v>39798</v>
      </c>
    </row>
    <row r="8732" spans="1:19" x14ac:dyDescent="0.2">
      <c r="A8732" t="s">
        <v>76</v>
      </c>
      <c r="B8732" t="s">
        <v>59</v>
      </c>
      <c r="C8732" t="s">
        <v>47</v>
      </c>
      <c r="D8732" t="s">
        <v>16</v>
      </c>
      <c r="E8732">
        <v>2014</v>
      </c>
      <c r="F8732">
        <v>18</v>
      </c>
      <c r="G8732">
        <v>24.99014</v>
      </c>
      <c r="H8732">
        <v>24.99014</v>
      </c>
      <c r="I8732">
        <v>42</v>
      </c>
      <c r="J8732">
        <v>7.5993490000000001</v>
      </c>
      <c r="K8732">
        <v>-9.7389569999999992</v>
      </c>
      <c r="L8732">
        <v>-3.9851019999999999</v>
      </c>
      <c r="M8732">
        <v>0</v>
      </c>
      <c r="N8732">
        <v>3.9851019999999999</v>
      </c>
      <c r="O8732">
        <v>9.7389569999999992</v>
      </c>
      <c r="P8732">
        <v>3.3430137000000002</v>
      </c>
      <c r="Q8732">
        <v>45</v>
      </c>
      <c r="R8732">
        <v>12</v>
      </c>
      <c r="S8732" s="81">
        <v>39798</v>
      </c>
    </row>
    <row r="8733" spans="1:19" x14ac:dyDescent="0.2">
      <c r="A8733" t="s">
        <v>76</v>
      </c>
      <c r="B8733" t="s">
        <v>59</v>
      </c>
      <c r="C8733" t="s">
        <v>47</v>
      </c>
      <c r="D8733" t="s">
        <v>16</v>
      </c>
      <c r="E8733">
        <v>2014</v>
      </c>
      <c r="F8733">
        <v>19</v>
      </c>
      <c r="G8733">
        <v>22.449259999999999</v>
      </c>
      <c r="H8733">
        <v>22.449259999999999</v>
      </c>
      <c r="I8733">
        <v>42</v>
      </c>
      <c r="J8733">
        <v>7.522894</v>
      </c>
      <c r="K8733">
        <v>-9.6409769999999995</v>
      </c>
      <c r="L8733">
        <v>-3.9450090000000002</v>
      </c>
      <c r="M8733">
        <v>0</v>
      </c>
      <c r="N8733">
        <v>3.9450090000000002</v>
      </c>
      <c r="O8733">
        <v>9.6409769999999995</v>
      </c>
      <c r="P8733">
        <v>3.3430137000000002</v>
      </c>
      <c r="Q8733">
        <v>45</v>
      </c>
      <c r="R8733">
        <v>12</v>
      </c>
      <c r="S8733" s="81">
        <v>39798</v>
      </c>
    </row>
    <row r="8734" spans="1:19" x14ac:dyDescent="0.2">
      <c r="A8734" t="s">
        <v>76</v>
      </c>
      <c r="B8734" t="s">
        <v>59</v>
      </c>
      <c r="C8734" t="s">
        <v>47</v>
      </c>
      <c r="D8734" t="s">
        <v>16</v>
      </c>
      <c r="E8734">
        <v>2014</v>
      </c>
      <c r="F8734">
        <v>20</v>
      </c>
      <c r="G8734">
        <v>21.860939999999999</v>
      </c>
      <c r="H8734">
        <v>21.860939999999999</v>
      </c>
      <c r="I8734">
        <v>41.75</v>
      </c>
      <c r="J8734">
        <v>7.5147740000000001</v>
      </c>
      <c r="K8734">
        <v>-9.6305700000000005</v>
      </c>
      <c r="L8734">
        <v>-3.9407510000000001</v>
      </c>
      <c r="M8734">
        <v>0</v>
      </c>
      <c r="N8734">
        <v>3.9407510000000001</v>
      </c>
      <c r="O8734">
        <v>9.6305700000000005</v>
      </c>
      <c r="P8734">
        <v>3.3430137000000002</v>
      </c>
      <c r="Q8734">
        <v>45</v>
      </c>
      <c r="R8734">
        <v>12</v>
      </c>
      <c r="S8734" s="81">
        <v>39798</v>
      </c>
    </row>
    <row r="8735" spans="1:19" x14ac:dyDescent="0.2">
      <c r="A8735" t="s">
        <v>76</v>
      </c>
      <c r="B8735" t="s">
        <v>59</v>
      </c>
      <c r="C8735" t="s">
        <v>47</v>
      </c>
      <c r="D8735" t="s">
        <v>16</v>
      </c>
      <c r="E8735">
        <v>2014</v>
      </c>
      <c r="F8735">
        <v>21</v>
      </c>
      <c r="G8735">
        <v>21.40352</v>
      </c>
      <c r="H8735">
        <v>21.40352</v>
      </c>
      <c r="I8735">
        <v>41</v>
      </c>
      <c r="J8735">
        <v>7.5026299999999999</v>
      </c>
      <c r="K8735">
        <v>-9.6150059999999993</v>
      </c>
      <c r="L8735">
        <v>-3.934383</v>
      </c>
      <c r="M8735">
        <v>0</v>
      </c>
      <c r="N8735">
        <v>3.934383</v>
      </c>
      <c r="O8735">
        <v>9.6150059999999993</v>
      </c>
      <c r="P8735">
        <v>3.3430137000000002</v>
      </c>
      <c r="Q8735">
        <v>45</v>
      </c>
      <c r="R8735">
        <v>12</v>
      </c>
      <c r="S8735" s="81">
        <v>39798</v>
      </c>
    </row>
    <row r="8736" spans="1:19" x14ac:dyDescent="0.2">
      <c r="A8736" t="s">
        <v>76</v>
      </c>
      <c r="B8736" t="s">
        <v>59</v>
      </c>
      <c r="C8736" t="s">
        <v>47</v>
      </c>
      <c r="D8736" t="s">
        <v>16</v>
      </c>
      <c r="E8736">
        <v>2014</v>
      </c>
      <c r="F8736">
        <v>22</v>
      </c>
      <c r="G8736">
        <v>21.536930000000002</v>
      </c>
      <c r="H8736">
        <v>21.536930000000002</v>
      </c>
      <c r="I8736">
        <v>40.25</v>
      </c>
      <c r="J8736">
        <v>7.4963930000000003</v>
      </c>
      <c r="K8736">
        <v>-9.6070150000000005</v>
      </c>
      <c r="L8736">
        <v>-3.9311129999999999</v>
      </c>
      <c r="M8736">
        <v>0</v>
      </c>
      <c r="N8736">
        <v>3.9311129999999999</v>
      </c>
      <c r="O8736">
        <v>9.6070150000000005</v>
      </c>
      <c r="P8736">
        <v>3.3430137000000002</v>
      </c>
      <c r="Q8736">
        <v>45</v>
      </c>
      <c r="R8736">
        <v>12</v>
      </c>
      <c r="S8736" s="81">
        <v>39798</v>
      </c>
    </row>
    <row r="8737" spans="1:19" x14ac:dyDescent="0.2">
      <c r="A8737" t="s">
        <v>76</v>
      </c>
      <c r="B8737" t="s">
        <v>59</v>
      </c>
      <c r="C8737" t="s">
        <v>47</v>
      </c>
      <c r="D8737" t="s">
        <v>16</v>
      </c>
      <c r="E8737">
        <v>2014</v>
      </c>
      <c r="F8737">
        <v>23</v>
      </c>
      <c r="G8737">
        <v>21.33963</v>
      </c>
      <c r="H8737">
        <v>21.33963</v>
      </c>
      <c r="I8737">
        <v>39</v>
      </c>
      <c r="J8737">
        <v>7.4960589999999998</v>
      </c>
      <c r="K8737">
        <v>-9.6065860000000001</v>
      </c>
      <c r="L8737">
        <v>-3.9309370000000001</v>
      </c>
      <c r="M8737">
        <v>0</v>
      </c>
      <c r="N8737">
        <v>3.9309370000000001</v>
      </c>
      <c r="O8737">
        <v>9.6065860000000001</v>
      </c>
      <c r="P8737">
        <v>3.3430137000000002</v>
      </c>
      <c r="Q8737">
        <v>45</v>
      </c>
      <c r="R8737">
        <v>12</v>
      </c>
      <c r="S8737" s="81">
        <v>39798</v>
      </c>
    </row>
    <row r="8738" spans="1:19" x14ac:dyDescent="0.2">
      <c r="A8738" t="s">
        <v>76</v>
      </c>
      <c r="B8738" t="s">
        <v>59</v>
      </c>
      <c r="C8738" t="s">
        <v>47</v>
      </c>
      <c r="D8738" t="s">
        <v>16</v>
      </c>
      <c r="E8738">
        <v>2014</v>
      </c>
      <c r="F8738">
        <v>24</v>
      </c>
      <c r="G8738">
        <v>21.297450000000001</v>
      </c>
      <c r="H8738">
        <v>21.297450000000001</v>
      </c>
      <c r="I8738">
        <v>37.25</v>
      </c>
      <c r="J8738">
        <v>7.4967059999999996</v>
      </c>
      <c r="K8738">
        <v>-9.6074160000000006</v>
      </c>
      <c r="L8738">
        <v>-3.9312770000000001</v>
      </c>
      <c r="M8738">
        <v>0</v>
      </c>
      <c r="N8738">
        <v>3.9312770000000001</v>
      </c>
      <c r="O8738">
        <v>9.6074160000000006</v>
      </c>
      <c r="P8738">
        <v>3.3430137000000002</v>
      </c>
      <c r="Q8738">
        <v>45</v>
      </c>
      <c r="R8738">
        <v>12</v>
      </c>
      <c r="S8738" s="81">
        <v>39798</v>
      </c>
    </row>
    <row r="8739" spans="1:19" x14ac:dyDescent="0.2">
      <c r="A8739" t="s">
        <v>76</v>
      </c>
      <c r="B8739" t="s">
        <v>59</v>
      </c>
      <c r="C8739" t="s">
        <v>45</v>
      </c>
      <c r="D8739" t="s">
        <v>46</v>
      </c>
      <c r="E8739">
        <v>2015</v>
      </c>
      <c r="F8739">
        <v>1</v>
      </c>
      <c r="G8739">
        <v>15.513640000000001</v>
      </c>
      <c r="H8739">
        <v>15.513640000000001</v>
      </c>
      <c r="I8739">
        <v>80.8125</v>
      </c>
      <c r="J8739">
        <v>7.5178849999999997</v>
      </c>
      <c r="K8739">
        <v>-9.6345580000000002</v>
      </c>
      <c r="L8739">
        <v>-3.942383</v>
      </c>
      <c r="M8739">
        <v>0</v>
      </c>
      <c r="N8739">
        <v>3.942383</v>
      </c>
      <c r="O8739">
        <v>9.6345580000000002</v>
      </c>
      <c r="P8739">
        <v>3.3430137000000002</v>
      </c>
      <c r="Q8739">
        <v>45</v>
      </c>
      <c r="R8739">
        <v>7</v>
      </c>
    </row>
    <row r="8740" spans="1:19" x14ac:dyDescent="0.2">
      <c r="A8740" t="s">
        <v>76</v>
      </c>
      <c r="B8740" t="s">
        <v>59</v>
      </c>
      <c r="C8740" t="s">
        <v>45</v>
      </c>
      <c r="D8740" t="s">
        <v>46</v>
      </c>
      <c r="E8740">
        <v>2015</v>
      </c>
      <c r="F8740">
        <v>2</v>
      </c>
      <c r="G8740">
        <v>15.51389</v>
      </c>
      <c r="H8740">
        <v>15.51389</v>
      </c>
      <c r="I8740">
        <v>79.0625</v>
      </c>
      <c r="J8740">
        <v>7.5169050000000004</v>
      </c>
      <c r="K8740">
        <v>-9.6333020000000005</v>
      </c>
      <c r="L8740">
        <v>-3.9418690000000001</v>
      </c>
      <c r="M8740">
        <v>0</v>
      </c>
      <c r="N8740">
        <v>3.9418690000000001</v>
      </c>
      <c r="O8740">
        <v>9.6333020000000005</v>
      </c>
      <c r="P8740">
        <v>3.3430137000000002</v>
      </c>
      <c r="Q8740">
        <v>45</v>
      </c>
      <c r="R8740">
        <v>7</v>
      </c>
    </row>
    <row r="8741" spans="1:19" x14ac:dyDescent="0.2">
      <c r="A8741" t="s">
        <v>76</v>
      </c>
      <c r="B8741" t="s">
        <v>59</v>
      </c>
      <c r="C8741" t="s">
        <v>45</v>
      </c>
      <c r="D8741" t="s">
        <v>46</v>
      </c>
      <c r="E8741">
        <v>2015</v>
      </c>
      <c r="F8741">
        <v>3</v>
      </c>
      <c r="G8741">
        <v>16.274979999999999</v>
      </c>
      <c r="H8741">
        <v>16.274979999999999</v>
      </c>
      <c r="I8741">
        <v>77.4375</v>
      </c>
      <c r="J8741">
        <v>7.5199309999999997</v>
      </c>
      <c r="K8741">
        <v>-9.6371789999999997</v>
      </c>
      <c r="L8741">
        <v>-3.9434559999999999</v>
      </c>
      <c r="M8741">
        <v>0</v>
      </c>
      <c r="N8741">
        <v>3.9434559999999999</v>
      </c>
      <c r="O8741">
        <v>9.6371789999999997</v>
      </c>
      <c r="P8741">
        <v>3.3430137000000002</v>
      </c>
      <c r="Q8741">
        <v>45</v>
      </c>
      <c r="R8741">
        <v>7</v>
      </c>
    </row>
    <row r="8742" spans="1:19" x14ac:dyDescent="0.2">
      <c r="A8742" t="s">
        <v>76</v>
      </c>
      <c r="B8742" t="s">
        <v>59</v>
      </c>
      <c r="C8742" t="s">
        <v>45</v>
      </c>
      <c r="D8742" t="s">
        <v>46</v>
      </c>
      <c r="E8742">
        <v>2015</v>
      </c>
      <c r="F8742">
        <v>4</v>
      </c>
      <c r="G8742">
        <v>16.291309999999999</v>
      </c>
      <c r="H8742">
        <v>16.291309999999999</v>
      </c>
      <c r="I8742">
        <v>76.125</v>
      </c>
      <c r="J8742">
        <v>7.5212580000000004</v>
      </c>
      <c r="K8742">
        <v>-9.6388800000000003</v>
      </c>
      <c r="L8742">
        <v>-3.9441510000000002</v>
      </c>
      <c r="M8742">
        <v>0</v>
      </c>
      <c r="N8742">
        <v>3.9441510000000002</v>
      </c>
      <c r="O8742">
        <v>9.6388800000000003</v>
      </c>
      <c r="P8742">
        <v>3.3430137000000002</v>
      </c>
      <c r="Q8742">
        <v>45</v>
      </c>
      <c r="R8742">
        <v>7</v>
      </c>
    </row>
    <row r="8743" spans="1:19" x14ac:dyDescent="0.2">
      <c r="A8743" t="s">
        <v>76</v>
      </c>
      <c r="B8743" t="s">
        <v>59</v>
      </c>
      <c r="C8743" t="s">
        <v>45</v>
      </c>
      <c r="D8743" t="s">
        <v>46</v>
      </c>
      <c r="E8743">
        <v>2015</v>
      </c>
      <c r="F8743">
        <v>5</v>
      </c>
      <c r="G8743">
        <v>17.14611</v>
      </c>
      <c r="H8743">
        <v>17.14611</v>
      </c>
      <c r="I8743">
        <v>75.4375</v>
      </c>
      <c r="J8743">
        <v>7.5216729999999998</v>
      </c>
      <c r="K8743">
        <v>-9.6394120000000001</v>
      </c>
      <c r="L8743">
        <v>-3.944369</v>
      </c>
      <c r="M8743">
        <v>0</v>
      </c>
      <c r="N8743">
        <v>3.944369</v>
      </c>
      <c r="O8743">
        <v>9.6394120000000001</v>
      </c>
      <c r="P8743">
        <v>3.3430137000000002</v>
      </c>
      <c r="Q8743">
        <v>45</v>
      </c>
      <c r="R8743">
        <v>7</v>
      </c>
    </row>
    <row r="8744" spans="1:19" x14ac:dyDescent="0.2">
      <c r="A8744" t="s">
        <v>76</v>
      </c>
      <c r="B8744" t="s">
        <v>59</v>
      </c>
      <c r="C8744" t="s">
        <v>45</v>
      </c>
      <c r="D8744" t="s">
        <v>46</v>
      </c>
      <c r="E8744">
        <v>2015</v>
      </c>
      <c r="F8744">
        <v>6</v>
      </c>
      <c r="G8744">
        <v>18.216280000000001</v>
      </c>
      <c r="H8744">
        <v>18.216280000000001</v>
      </c>
      <c r="I8744">
        <v>74.1875</v>
      </c>
      <c r="J8744">
        <v>7.5257329999999998</v>
      </c>
      <c r="K8744">
        <v>-9.6446149999999999</v>
      </c>
      <c r="L8744">
        <v>-3.9464980000000001</v>
      </c>
      <c r="M8744">
        <v>0</v>
      </c>
      <c r="N8744">
        <v>3.9464980000000001</v>
      </c>
      <c r="O8744">
        <v>9.6446149999999999</v>
      </c>
      <c r="P8744">
        <v>3.3430137000000002</v>
      </c>
      <c r="Q8744">
        <v>45</v>
      </c>
      <c r="R8744">
        <v>7</v>
      </c>
    </row>
    <row r="8745" spans="1:19" x14ac:dyDescent="0.2">
      <c r="A8745" t="s">
        <v>76</v>
      </c>
      <c r="B8745" t="s">
        <v>59</v>
      </c>
      <c r="C8745" t="s">
        <v>45</v>
      </c>
      <c r="D8745" t="s">
        <v>46</v>
      </c>
      <c r="E8745">
        <v>2015</v>
      </c>
      <c r="F8745">
        <v>7</v>
      </c>
      <c r="G8745">
        <v>22.862539999999999</v>
      </c>
      <c r="H8745">
        <v>22.862539999999999</v>
      </c>
      <c r="I8745">
        <v>73.625</v>
      </c>
      <c r="J8745">
        <v>7.6154970000000004</v>
      </c>
      <c r="K8745">
        <v>-9.7596520000000009</v>
      </c>
      <c r="L8745">
        <v>-3.9935710000000002</v>
      </c>
      <c r="M8745">
        <v>0</v>
      </c>
      <c r="N8745">
        <v>3.9935710000000002</v>
      </c>
      <c r="O8745">
        <v>9.7596520000000009</v>
      </c>
      <c r="P8745">
        <v>3.3430137000000002</v>
      </c>
      <c r="Q8745">
        <v>45</v>
      </c>
      <c r="R8745">
        <v>7</v>
      </c>
    </row>
    <row r="8746" spans="1:19" x14ac:dyDescent="0.2">
      <c r="A8746" t="s">
        <v>76</v>
      </c>
      <c r="B8746" t="s">
        <v>59</v>
      </c>
      <c r="C8746" t="s">
        <v>45</v>
      </c>
      <c r="D8746" t="s">
        <v>46</v>
      </c>
      <c r="E8746">
        <v>2015</v>
      </c>
      <c r="F8746">
        <v>8</v>
      </c>
      <c r="G8746">
        <v>27.12959</v>
      </c>
      <c r="H8746">
        <v>27.12959</v>
      </c>
      <c r="I8746">
        <v>75.6875</v>
      </c>
      <c r="J8746">
        <v>7.6798500000000001</v>
      </c>
      <c r="K8746">
        <v>-9.8421240000000001</v>
      </c>
      <c r="L8746">
        <v>-4.0273180000000002</v>
      </c>
      <c r="M8746">
        <v>0</v>
      </c>
      <c r="N8746">
        <v>4.0273180000000002</v>
      </c>
      <c r="O8746">
        <v>9.8421240000000001</v>
      </c>
      <c r="P8746">
        <v>3.3430137000000002</v>
      </c>
      <c r="Q8746">
        <v>45</v>
      </c>
      <c r="R8746">
        <v>7</v>
      </c>
    </row>
    <row r="8747" spans="1:19" x14ac:dyDescent="0.2">
      <c r="A8747" t="s">
        <v>76</v>
      </c>
      <c r="B8747" t="s">
        <v>59</v>
      </c>
      <c r="C8747" t="s">
        <v>45</v>
      </c>
      <c r="D8747" t="s">
        <v>46</v>
      </c>
      <c r="E8747">
        <v>2015</v>
      </c>
      <c r="F8747">
        <v>9</v>
      </c>
      <c r="G8747">
        <v>34.382989999999999</v>
      </c>
      <c r="H8747">
        <v>34.382989999999999</v>
      </c>
      <c r="I8747">
        <v>80.375</v>
      </c>
      <c r="J8747">
        <v>8.90001</v>
      </c>
      <c r="K8747">
        <v>-11.40582</v>
      </c>
      <c r="L8747">
        <v>-4.6671699999999996</v>
      </c>
      <c r="M8747">
        <v>0</v>
      </c>
      <c r="N8747">
        <v>4.6671699999999996</v>
      </c>
      <c r="O8747">
        <v>11.40582</v>
      </c>
      <c r="P8747">
        <v>3.3430137000000002</v>
      </c>
      <c r="Q8747">
        <v>45</v>
      </c>
      <c r="R8747">
        <v>7</v>
      </c>
    </row>
    <row r="8748" spans="1:19" x14ac:dyDescent="0.2">
      <c r="A8748" t="s">
        <v>76</v>
      </c>
      <c r="B8748" t="s">
        <v>59</v>
      </c>
      <c r="C8748" t="s">
        <v>45</v>
      </c>
      <c r="D8748" t="s">
        <v>46</v>
      </c>
      <c r="E8748">
        <v>2015</v>
      </c>
      <c r="F8748">
        <v>10</v>
      </c>
      <c r="G8748">
        <v>36.172939999999997</v>
      </c>
      <c r="H8748">
        <v>36.172939999999997</v>
      </c>
      <c r="I8748">
        <v>83.6875</v>
      </c>
      <c r="J8748">
        <v>8.9041589999999999</v>
      </c>
      <c r="K8748">
        <v>-11.41114</v>
      </c>
      <c r="L8748">
        <v>-4.6693449999999999</v>
      </c>
      <c r="M8748">
        <v>0</v>
      </c>
      <c r="N8748">
        <v>4.6693449999999999</v>
      </c>
      <c r="O8748">
        <v>11.41114</v>
      </c>
      <c r="P8748">
        <v>3.3430137000000002</v>
      </c>
      <c r="Q8748">
        <v>45</v>
      </c>
      <c r="R8748">
        <v>7</v>
      </c>
    </row>
    <row r="8749" spans="1:19" x14ac:dyDescent="0.2">
      <c r="A8749" t="s">
        <v>76</v>
      </c>
      <c r="B8749" t="s">
        <v>59</v>
      </c>
      <c r="C8749" t="s">
        <v>45</v>
      </c>
      <c r="D8749" t="s">
        <v>46</v>
      </c>
      <c r="E8749">
        <v>2015</v>
      </c>
      <c r="F8749">
        <v>11</v>
      </c>
      <c r="G8749">
        <v>36.324849999999998</v>
      </c>
      <c r="H8749">
        <v>36.324849999999998</v>
      </c>
      <c r="I8749">
        <v>87.1875</v>
      </c>
      <c r="J8749">
        <v>9.2966809999999995</v>
      </c>
      <c r="K8749">
        <v>-11.91418</v>
      </c>
      <c r="L8749">
        <v>-4.8751850000000001</v>
      </c>
      <c r="M8749">
        <v>0</v>
      </c>
      <c r="N8749">
        <v>4.8751850000000001</v>
      </c>
      <c r="O8749">
        <v>11.91418</v>
      </c>
      <c r="P8749">
        <v>3.3430137000000002</v>
      </c>
      <c r="Q8749">
        <v>45</v>
      </c>
      <c r="R8749">
        <v>7</v>
      </c>
    </row>
    <row r="8750" spans="1:19" x14ac:dyDescent="0.2">
      <c r="A8750" t="s">
        <v>76</v>
      </c>
      <c r="B8750" t="s">
        <v>59</v>
      </c>
      <c r="C8750" t="s">
        <v>45</v>
      </c>
      <c r="D8750" t="s">
        <v>46</v>
      </c>
      <c r="E8750">
        <v>2015</v>
      </c>
      <c r="F8750">
        <v>12</v>
      </c>
      <c r="G8750">
        <v>38.590719999999997</v>
      </c>
      <c r="H8750">
        <v>38.590719999999997</v>
      </c>
      <c r="I8750">
        <v>90.6875</v>
      </c>
      <c r="J8750">
        <v>10.12649</v>
      </c>
      <c r="K8750">
        <v>-12.97762</v>
      </c>
      <c r="L8750">
        <v>-5.3103379999999998</v>
      </c>
      <c r="M8750">
        <v>0</v>
      </c>
      <c r="N8750">
        <v>5.3103379999999998</v>
      </c>
      <c r="O8750">
        <v>12.97762</v>
      </c>
      <c r="P8750">
        <v>3.3430137000000002</v>
      </c>
      <c r="Q8750">
        <v>45</v>
      </c>
      <c r="R8750">
        <v>7</v>
      </c>
    </row>
    <row r="8751" spans="1:19" x14ac:dyDescent="0.2">
      <c r="A8751" t="s">
        <v>76</v>
      </c>
      <c r="B8751" t="s">
        <v>59</v>
      </c>
      <c r="C8751" t="s">
        <v>45</v>
      </c>
      <c r="D8751" t="s">
        <v>46</v>
      </c>
      <c r="E8751">
        <v>2015</v>
      </c>
      <c r="F8751">
        <v>13</v>
      </c>
      <c r="G8751">
        <v>33.435600000000001</v>
      </c>
      <c r="H8751">
        <v>33.435600000000001</v>
      </c>
      <c r="I8751">
        <v>94.25</v>
      </c>
      <c r="J8751">
        <v>9.0570369999999993</v>
      </c>
      <c r="K8751">
        <v>-11.607060000000001</v>
      </c>
      <c r="L8751">
        <v>-4.7495149999999997</v>
      </c>
      <c r="M8751">
        <v>0</v>
      </c>
      <c r="N8751">
        <v>4.7495149999999997</v>
      </c>
      <c r="O8751">
        <v>11.607060000000001</v>
      </c>
      <c r="P8751">
        <v>3.3430137000000002</v>
      </c>
      <c r="Q8751">
        <v>45</v>
      </c>
      <c r="R8751">
        <v>7</v>
      </c>
    </row>
    <row r="8752" spans="1:19" x14ac:dyDescent="0.2">
      <c r="A8752" t="s">
        <v>76</v>
      </c>
      <c r="B8752" t="s">
        <v>59</v>
      </c>
      <c r="C8752" t="s">
        <v>45</v>
      </c>
      <c r="D8752" t="s">
        <v>46</v>
      </c>
      <c r="E8752">
        <v>2015</v>
      </c>
      <c r="F8752">
        <v>14</v>
      </c>
      <c r="G8752">
        <v>35.011420000000001</v>
      </c>
      <c r="H8752">
        <v>35.011420000000001</v>
      </c>
      <c r="I8752">
        <v>97.6875</v>
      </c>
      <c r="J8752">
        <v>8.8083299999999998</v>
      </c>
      <c r="K8752">
        <v>-11.28833</v>
      </c>
      <c r="L8752">
        <v>-4.6190920000000002</v>
      </c>
      <c r="M8752">
        <v>0</v>
      </c>
      <c r="N8752">
        <v>4.6190920000000002</v>
      </c>
      <c r="O8752">
        <v>11.28833</v>
      </c>
      <c r="P8752">
        <v>3.3430137000000002</v>
      </c>
      <c r="Q8752">
        <v>45</v>
      </c>
      <c r="R8752">
        <v>7</v>
      </c>
    </row>
    <row r="8753" spans="1:19" x14ac:dyDescent="0.2">
      <c r="A8753" t="s">
        <v>76</v>
      </c>
      <c r="B8753" t="s">
        <v>59</v>
      </c>
      <c r="C8753" t="s">
        <v>45</v>
      </c>
      <c r="D8753" t="s">
        <v>46</v>
      </c>
      <c r="E8753">
        <v>2015</v>
      </c>
      <c r="F8753">
        <v>15</v>
      </c>
      <c r="G8753">
        <v>29.270510000000002</v>
      </c>
      <c r="H8753">
        <v>29.270510000000002</v>
      </c>
      <c r="I8753">
        <v>100.625</v>
      </c>
      <c r="J8753">
        <v>8.9043969999999995</v>
      </c>
      <c r="K8753">
        <v>-11.411440000000001</v>
      </c>
      <c r="L8753">
        <v>-4.6694699999999996</v>
      </c>
      <c r="M8753">
        <v>0</v>
      </c>
      <c r="N8753">
        <v>4.6694699999999996</v>
      </c>
      <c r="O8753">
        <v>11.411440000000001</v>
      </c>
      <c r="P8753">
        <v>3.3430137000000002</v>
      </c>
      <c r="Q8753">
        <v>45</v>
      </c>
      <c r="R8753">
        <v>7</v>
      </c>
    </row>
    <row r="8754" spans="1:19" x14ac:dyDescent="0.2">
      <c r="A8754" t="s">
        <v>76</v>
      </c>
      <c r="B8754" t="s">
        <v>59</v>
      </c>
      <c r="C8754" t="s">
        <v>45</v>
      </c>
      <c r="D8754" t="s">
        <v>46</v>
      </c>
      <c r="E8754">
        <v>2015</v>
      </c>
      <c r="F8754">
        <v>16</v>
      </c>
      <c r="G8754">
        <v>28.144159999999999</v>
      </c>
      <c r="H8754">
        <v>28.144159999999999</v>
      </c>
      <c r="I8754">
        <v>102.688</v>
      </c>
      <c r="J8754">
        <v>8.2856539999999992</v>
      </c>
      <c r="K8754">
        <v>-10.61849</v>
      </c>
      <c r="L8754">
        <v>-4.3450009999999999</v>
      </c>
      <c r="M8754">
        <v>0</v>
      </c>
      <c r="N8754">
        <v>4.3450009999999999</v>
      </c>
      <c r="O8754">
        <v>10.61849</v>
      </c>
      <c r="P8754">
        <v>3.3430137000000002</v>
      </c>
      <c r="Q8754">
        <v>45</v>
      </c>
      <c r="R8754">
        <v>7</v>
      </c>
    </row>
    <row r="8755" spans="1:19" x14ac:dyDescent="0.2">
      <c r="A8755" t="s">
        <v>76</v>
      </c>
      <c r="B8755" t="s">
        <v>59</v>
      </c>
      <c r="C8755" t="s">
        <v>45</v>
      </c>
      <c r="D8755" t="s">
        <v>46</v>
      </c>
      <c r="E8755">
        <v>2015</v>
      </c>
      <c r="F8755">
        <v>17</v>
      </c>
      <c r="G8755">
        <v>22.940580000000001</v>
      </c>
      <c r="H8755">
        <v>22.940580000000001</v>
      </c>
      <c r="I8755">
        <v>103.438</v>
      </c>
      <c r="J8755">
        <v>8.1043000000000003</v>
      </c>
      <c r="K8755">
        <v>-10.38608</v>
      </c>
      <c r="L8755">
        <v>-4.2498990000000001</v>
      </c>
      <c r="M8755">
        <v>0</v>
      </c>
      <c r="N8755">
        <v>4.2498990000000001</v>
      </c>
      <c r="O8755">
        <v>10.38608</v>
      </c>
      <c r="P8755">
        <v>3.3430137000000002</v>
      </c>
      <c r="Q8755">
        <v>45</v>
      </c>
      <c r="R8755">
        <v>7</v>
      </c>
    </row>
    <row r="8756" spans="1:19" x14ac:dyDescent="0.2">
      <c r="A8756" t="s">
        <v>76</v>
      </c>
      <c r="B8756" t="s">
        <v>59</v>
      </c>
      <c r="C8756" t="s">
        <v>45</v>
      </c>
      <c r="D8756" t="s">
        <v>46</v>
      </c>
      <c r="E8756">
        <v>2015</v>
      </c>
      <c r="F8756">
        <v>18</v>
      </c>
      <c r="G8756">
        <v>19.949300000000001</v>
      </c>
      <c r="H8756">
        <v>19.949300000000001</v>
      </c>
      <c r="I8756">
        <v>103.813</v>
      </c>
      <c r="J8756">
        <v>7.6815189999999998</v>
      </c>
      <c r="K8756">
        <v>-9.8442629999999998</v>
      </c>
      <c r="L8756">
        <v>-4.0281929999999999</v>
      </c>
      <c r="M8756">
        <v>0</v>
      </c>
      <c r="N8756">
        <v>4.0281929999999999</v>
      </c>
      <c r="O8756">
        <v>9.8442629999999998</v>
      </c>
      <c r="P8756">
        <v>3.3430137000000002</v>
      </c>
      <c r="Q8756">
        <v>45</v>
      </c>
      <c r="R8756">
        <v>7</v>
      </c>
    </row>
    <row r="8757" spans="1:19" x14ac:dyDescent="0.2">
      <c r="A8757" t="s">
        <v>76</v>
      </c>
      <c r="B8757" t="s">
        <v>59</v>
      </c>
      <c r="C8757" t="s">
        <v>45</v>
      </c>
      <c r="D8757" t="s">
        <v>46</v>
      </c>
      <c r="E8757">
        <v>2015</v>
      </c>
      <c r="F8757">
        <v>19</v>
      </c>
      <c r="G8757">
        <v>16.7592</v>
      </c>
      <c r="H8757">
        <v>16.7592</v>
      </c>
      <c r="I8757">
        <v>101.813</v>
      </c>
      <c r="J8757">
        <v>7.6754309999999997</v>
      </c>
      <c r="K8757">
        <v>-9.8364600000000006</v>
      </c>
      <c r="L8757">
        <v>-4.0250000000000004</v>
      </c>
      <c r="M8757">
        <v>0</v>
      </c>
      <c r="N8757">
        <v>4.0250000000000004</v>
      </c>
      <c r="O8757">
        <v>9.8364600000000006</v>
      </c>
      <c r="P8757">
        <v>3.3430137000000002</v>
      </c>
      <c r="Q8757">
        <v>45</v>
      </c>
      <c r="R8757">
        <v>7</v>
      </c>
    </row>
    <row r="8758" spans="1:19" x14ac:dyDescent="0.2">
      <c r="A8758" t="s">
        <v>76</v>
      </c>
      <c r="B8758" t="s">
        <v>59</v>
      </c>
      <c r="C8758" t="s">
        <v>45</v>
      </c>
      <c r="D8758" t="s">
        <v>46</v>
      </c>
      <c r="E8758">
        <v>2015</v>
      </c>
      <c r="F8758">
        <v>20</v>
      </c>
      <c r="G8758">
        <v>16.43272</v>
      </c>
      <c r="H8758">
        <v>16.43272</v>
      </c>
      <c r="I8758">
        <v>98</v>
      </c>
      <c r="J8758">
        <v>7.6128799999999996</v>
      </c>
      <c r="K8758">
        <v>-9.7562990000000003</v>
      </c>
      <c r="L8758">
        <v>-3.9921980000000001</v>
      </c>
      <c r="M8758">
        <v>0</v>
      </c>
      <c r="N8758">
        <v>3.9921980000000001</v>
      </c>
      <c r="O8758">
        <v>9.7562990000000003</v>
      </c>
      <c r="P8758">
        <v>3.3430137000000002</v>
      </c>
      <c r="Q8758">
        <v>45</v>
      </c>
      <c r="R8758">
        <v>7</v>
      </c>
    </row>
    <row r="8759" spans="1:19" x14ac:dyDescent="0.2">
      <c r="A8759" t="s">
        <v>76</v>
      </c>
      <c r="B8759" t="s">
        <v>59</v>
      </c>
      <c r="C8759" t="s">
        <v>45</v>
      </c>
      <c r="D8759" t="s">
        <v>46</v>
      </c>
      <c r="E8759">
        <v>2015</v>
      </c>
      <c r="F8759">
        <v>21</v>
      </c>
      <c r="G8759">
        <v>16.710129999999999</v>
      </c>
      <c r="H8759">
        <v>16.710129999999999</v>
      </c>
      <c r="I8759">
        <v>93.5625</v>
      </c>
      <c r="J8759">
        <v>7.5324340000000003</v>
      </c>
      <c r="K8759">
        <v>-9.6532029999999995</v>
      </c>
      <c r="L8759">
        <v>-3.9500120000000001</v>
      </c>
      <c r="M8759">
        <v>0</v>
      </c>
      <c r="N8759">
        <v>3.9500120000000001</v>
      </c>
      <c r="O8759">
        <v>9.6532029999999995</v>
      </c>
      <c r="P8759">
        <v>3.3430137000000002</v>
      </c>
      <c r="Q8759">
        <v>45</v>
      </c>
      <c r="R8759">
        <v>7</v>
      </c>
    </row>
    <row r="8760" spans="1:19" x14ac:dyDescent="0.2">
      <c r="A8760" t="s">
        <v>76</v>
      </c>
      <c r="B8760" t="s">
        <v>59</v>
      </c>
      <c r="C8760" t="s">
        <v>45</v>
      </c>
      <c r="D8760" t="s">
        <v>46</v>
      </c>
      <c r="E8760">
        <v>2015</v>
      </c>
      <c r="F8760">
        <v>22</v>
      </c>
      <c r="G8760">
        <v>17.172799999999999</v>
      </c>
      <c r="H8760">
        <v>17.172799999999999</v>
      </c>
      <c r="I8760">
        <v>89.875</v>
      </c>
      <c r="J8760">
        <v>7.5229460000000001</v>
      </c>
      <c r="K8760">
        <v>-9.6410440000000008</v>
      </c>
      <c r="L8760">
        <v>-3.9450370000000001</v>
      </c>
      <c r="M8760">
        <v>0</v>
      </c>
      <c r="N8760">
        <v>3.9450370000000001</v>
      </c>
      <c r="O8760">
        <v>9.6410440000000008</v>
      </c>
      <c r="P8760">
        <v>3.3430137000000002</v>
      </c>
      <c r="Q8760">
        <v>45</v>
      </c>
      <c r="R8760">
        <v>7</v>
      </c>
    </row>
    <row r="8761" spans="1:19" x14ac:dyDescent="0.2">
      <c r="A8761" t="s">
        <v>76</v>
      </c>
      <c r="B8761" t="s">
        <v>59</v>
      </c>
      <c r="C8761" t="s">
        <v>45</v>
      </c>
      <c r="D8761" t="s">
        <v>46</v>
      </c>
      <c r="E8761">
        <v>2015</v>
      </c>
      <c r="F8761">
        <v>23</v>
      </c>
      <c r="G8761">
        <v>16.494160000000001</v>
      </c>
      <c r="H8761">
        <v>16.494160000000001</v>
      </c>
      <c r="I8761">
        <v>86.875</v>
      </c>
      <c r="J8761">
        <v>7.5204300000000002</v>
      </c>
      <c r="K8761">
        <v>-9.6378190000000004</v>
      </c>
      <c r="L8761">
        <v>-3.9437169999999999</v>
      </c>
      <c r="M8761">
        <v>0</v>
      </c>
      <c r="N8761">
        <v>3.9437169999999999</v>
      </c>
      <c r="O8761">
        <v>9.6378190000000004</v>
      </c>
      <c r="P8761">
        <v>3.3430137000000002</v>
      </c>
      <c r="Q8761">
        <v>45</v>
      </c>
      <c r="R8761">
        <v>7</v>
      </c>
    </row>
    <row r="8762" spans="1:19" x14ac:dyDescent="0.2">
      <c r="A8762" t="s">
        <v>76</v>
      </c>
      <c r="B8762" t="s">
        <v>59</v>
      </c>
      <c r="C8762" t="s">
        <v>45</v>
      </c>
      <c r="D8762" t="s">
        <v>46</v>
      </c>
      <c r="E8762">
        <v>2015</v>
      </c>
      <c r="F8762">
        <v>24</v>
      </c>
      <c r="G8762">
        <v>16.134930000000001</v>
      </c>
      <c r="H8762">
        <v>16.134930000000001</v>
      </c>
      <c r="I8762">
        <v>84.5625</v>
      </c>
      <c r="J8762">
        <v>7.5233049999999997</v>
      </c>
      <c r="K8762">
        <v>-9.6415030000000002</v>
      </c>
      <c r="L8762">
        <v>-3.9452250000000002</v>
      </c>
      <c r="M8762">
        <v>0</v>
      </c>
      <c r="N8762">
        <v>3.9452250000000002</v>
      </c>
      <c r="O8762">
        <v>9.6415030000000002</v>
      </c>
      <c r="P8762">
        <v>3.3430137000000002</v>
      </c>
      <c r="Q8762">
        <v>45</v>
      </c>
      <c r="R8762">
        <v>7</v>
      </c>
    </row>
    <row r="8763" spans="1:19" x14ac:dyDescent="0.2">
      <c r="A8763" t="s">
        <v>76</v>
      </c>
      <c r="B8763" t="s">
        <v>59</v>
      </c>
      <c r="C8763" t="s">
        <v>45</v>
      </c>
      <c r="D8763" t="s">
        <v>5</v>
      </c>
      <c r="E8763">
        <v>2015</v>
      </c>
      <c r="F8763">
        <v>1</v>
      </c>
      <c r="G8763">
        <v>19.09385</v>
      </c>
      <c r="H8763">
        <v>19.09385</v>
      </c>
      <c r="I8763">
        <v>31.25</v>
      </c>
      <c r="J8763">
        <v>7.5026489999999999</v>
      </c>
      <c r="K8763">
        <v>-9.6150310000000001</v>
      </c>
      <c r="L8763">
        <v>-3.934393</v>
      </c>
      <c r="M8763">
        <v>0</v>
      </c>
      <c r="N8763">
        <v>3.934393</v>
      </c>
      <c r="O8763">
        <v>9.6150310000000001</v>
      </c>
      <c r="P8763">
        <v>3.3430137000000002</v>
      </c>
      <c r="Q8763">
        <v>45</v>
      </c>
      <c r="R8763">
        <v>1</v>
      </c>
      <c r="S8763" s="81">
        <v>39098</v>
      </c>
    </row>
    <row r="8764" spans="1:19" x14ac:dyDescent="0.2">
      <c r="A8764" t="s">
        <v>76</v>
      </c>
      <c r="B8764" t="s">
        <v>59</v>
      </c>
      <c r="C8764" t="s">
        <v>45</v>
      </c>
      <c r="D8764" t="s">
        <v>5</v>
      </c>
      <c r="E8764">
        <v>2015</v>
      </c>
      <c r="F8764">
        <v>2</v>
      </c>
      <c r="G8764">
        <v>19.036439999999999</v>
      </c>
      <c r="H8764">
        <v>19.036439999999999</v>
      </c>
      <c r="I8764">
        <v>31.25</v>
      </c>
      <c r="J8764">
        <v>7.5017240000000003</v>
      </c>
      <c r="K8764">
        <v>-9.6138460000000006</v>
      </c>
      <c r="L8764">
        <v>-3.9339080000000002</v>
      </c>
      <c r="M8764">
        <v>0</v>
      </c>
      <c r="N8764">
        <v>3.9339080000000002</v>
      </c>
      <c r="O8764">
        <v>9.6138460000000006</v>
      </c>
      <c r="P8764">
        <v>3.3430137000000002</v>
      </c>
      <c r="Q8764">
        <v>45</v>
      </c>
      <c r="R8764">
        <v>1</v>
      </c>
      <c r="S8764" s="81">
        <v>39098</v>
      </c>
    </row>
    <row r="8765" spans="1:19" x14ac:dyDescent="0.2">
      <c r="A8765" t="s">
        <v>76</v>
      </c>
      <c r="B8765" t="s">
        <v>59</v>
      </c>
      <c r="C8765" t="s">
        <v>45</v>
      </c>
      <c r="D8765" t="s">
        <v>5</v>
      </c>
      <c r="E8765">
        <v>2015</v>
      </c>
      <c r="F8765">
        <v>3</v>
      </c>
      <c r="G8765">
        <v>18.687560000000001</v>
      </c>
      <c r="H8765">
        <v>18.687560000000001</v>
      </c>
      <c r="I8765">
        <v>30.5</v>
      </c>
      <c r="J8765">
        <v>7.5071690000000002</v>
      </c>
      <c r="K8765">
        <v>-9.620825</v>
      </c>
      <c r="L8765">
        <v>-3.936763</v>
      </c>
      <c r="M8765">
        <v>0</v>
      </c>
      <c r="N8765">
        <v>3.936763</v>
      </c>
      <c r="O8765">
        <v>9.620825</v>
      </c>
      <c r="P8765">
        <v>3.3430137000000002</v>
      </c>
      <c r="Q8765">
        <v>45</v>
      </c>
      <c r="R8765">
        <v>1</v>
      </c>
      <c r="S8765" s="81">
        <v>39098</v>
      </c>
    </row>
    <row r="8766" spans="1:19" x14ac:dyDescent="0.2">
      <c r="A8766" t="s">
        <v>76</v>
      </c>
      <c r="B8766" t="s">
        <v>59</v>
      </c>
      <c r="C8766" t="s">
        <v>45</v>
      </c>
      <c r="D8766" t="s">
        <v>5</v>
      </c>
      <c r="E8766">
        <v>2015</v>
      </c>
      <c r="F8766">
        <v>4</v>
      </c>
      <c r="G8766">
        <v>18.41301</v>
      </c>
      <c r="H8766">
        <v>18.41301</v>
      </c>
      <c r="I8766">
        <v>30</v>
      </c>
      <c r="J8766">
        <v>7.5048409999999999</v>
      </c>
      <c r="K8766">
        <v>-9.6178410000000003</v>
      </c>
      <c r="L8766">
        <v>-3.9355419999999999</v>
      </c>
      <c r="M8766">
        <v>0</v>
      </c>
      <c r="N8766">
        <v>3.9355419999999999</v>
      </c>
      <c r="O8766">
        <v>9.6178410000000003</v>
      </c>
      <c r="P8766">
        <v>3.3430137000000002</v>
      </c>
      <c r="Q8766">
        <v>45</v>
      </c>
      <c r="R8766">
        <v>1</v>
      </c>
      <c r="S8766" s="81">
        <v>39098</v>
      </c>
    </row>
    <row r="8767" spans="1:19" x14ac:dyDescent="0.2">
      <c r="A8767" t="s">
        <v>76</v>
      </c>
      <c r="B8767" t="s">
        <v>59</v>
      </c>
      <c r="C8767" t="s">
        <v>45</v>
      </c>
      <c r="D8767" t="s">
        <v>5</v>
      </c>
      <c r="E8767">
        <v>2015</v>
      </c>
      <c r="F8767">
        <v>5</v>
      </c>
      <c r="G8767">
        <v>18.435140000000001</v>
      </c>
      <c r="H8767">
        <v>18.435140000000001</v>
      </c>
      <c r="I8767">
        <v>29</v>
      </c>
      <c r="J8767">
        <v>7.5083339999999996</v>
      </c>
      <c r="K8767">
        <v>-9.6223159999999996</v>
      </c>
      <c r="L8767">
        <v>-3.9373740000000002</v>
      </c>
      <c r="M8767">
        <v>0</v>
      </c>
      <c r="N8767">
        <v>3.9373740000000002</v>
      </c>
      <c r="O8767">
        <v>9.6223159999999996</v>
      </c>
      <c r="P8767">
        <v>3.3430137000000002</v>
      </c>
      <c r="Q8767">
        <v>45</v>
      </c>
      <c r="R8767">
        <v>1</v>
      </c>
      <c r="S8767" s="81">
        <v>39098</v>
      </c>
    </row>
    <row r="8768" spans="1:19" x14ac:dyDescent="0.2">
      <c r="A8768" t="s">
        <v>76</v>
      </c>
      <c r="B8768" t="s">
        <v>59</v>
      </c>
      <c r="C8768" t="s">
        <v>45</v>
      </c>
      <c r="D8768" t="s">
        <v>5</v>
      </c>
      <c r="E8768">
        <v>2015</v>
      </c>
      <c r="F8768">
        <v>6</v>
      </c>
      <c r="G8768">
        <v>19.957229999999999</v>
      </c>
      <c r="H8768">
        <v>19.957229999999999</v>
      </c>
      <c r="I8768">
        <v>29.25</v>
      </c>
      <c r="J8768">
        <v>7.5228580000000003</v>
      </c>
      <c r="K8768">
        <v>-9.6409300000000009</v>
      </c>
      <c r="L8768">
        <v>-3.9449900000000002</v>
      </c>
      <c r="M8768">
        <v>0</v>
      </c>
      <c r="N8768">
        <v>3.9449900000000002</v>
      </c>
      <c r="O8768">
        <v>9.6409300000000009</v>
      </c>
      <c r="P8768">
        <v>3.3430137000000002</v>
      </c>
      <c r="Q8768">
        <v>45</v>
      </c>
      <c r="R8768">
        <v>1</v>
      </c>
      <c r="S8768" s="81">
        <v>39098</v>
      </c>
    </row>
    <row r="8769" spans="1:19" x14ac:dyDescent="0.2">
      <c r="A8769" t="s">
        <v>76</v>
      </c>
      <c r="B8769" t="s">
        <v>59</v>
      </c>
      <c r="C8769" t="s">
        <v>45</v>
      </c>
      <c r="D8769" t="s">
        <v>5</v>
      </c>
      <c r="E8769">
        <v>2015</v>
      </c>
      <c r="F8769">
        <v>7</v>
      </c>
      <c r="G8769">
        <v>37.888669999999998</v>
      </c>
      <c r="H8769">
        <v>37.888669999999998</v>
      </c>
      <c r="I8769">
        <v>29.5</v>
      </c>
      <c r="J8769">
        <v>7.5973680000000003</v>
      </c>
      <c r="K8769">
        <v>-9.7364189999999997</v>
      </c>
      <c r="L8769">
        <v>-3.984064</v>
      </c>
      <c r="M8769">
        <v>0</v>
      </c>
      <c r="N8769">
        <v>3.984064</v>
      </c>
      <c r="O8769">
        <v>9.7364189999999997</v>
      </c>
      <c r="P8769">
        <v>3.3430137000000002</v>
      </c>
      <c r="Q8769">
        <v>45</v>
      </c>
      <c r="R8769">
        <v>1</v>
      </c>
      <c r="S8769" s="81">
        <v>39098</v>
      </c>
    </row>
    <row r="8770" spans="1:19" x14ac:dyDescent="0.2">
      <c r="A8770" t="s">
        <v>76</v>
      </c>
      <c r="B8770" t="s">
        <v>59</v>
      </c>
      <c r="C8770" t="s">
        <v>45</v>
      </c>
      <c r="D8770" t="s">
        <v>5</v>
      </c>
      <c r="E8770">
        <v>2015</v>
      </c>
      <c r="F8770">
        <v>8</v>
      </c>
      <c r="G8770">
        <v>41.011989999999997</v>
      </c>
      <c r="H8770">
        <v>41.011989999999997</v>
      </c>
      <c r="I8770">
        <v>29.5</v>
      </c>
      <c r="J8770">
        <v>7.6545550000000002</v>
      </c>
      <c r="K8770">
        <v>-9.8097080000000005</v>
      </c>
      <c r="L8770">
        <v>-4.0140529999999996</v>
      </c>
      <c r="M8770">
        <v>0</v>
      </c>
      <c r="N8770">
        <v>4.0140529999999996</v>
      </c>
      <c r="O8770">
        <v>9.8097080000000005</v>
      </c>
      <c r="P8770">
        <v>3.3430137000000002</v>
      </c>
      <c r="Q8770">
        <v>45</v>
      </c>
      <c r="R8770">
        <v>1</v>
      </c>
      <c r="S8770" s="81">
        <v>39098</v>
      </c>
    </row>
    <row r="8771" spans="1:19" x14ac:dyDescent="0.2">
      <c r="A8771" t="s">
        <v>76</v>
      </c>
      <c r="B8771" t="s">
        <v>59</v>
      </c>
      <c r="C8771" t="s">
        <v>45</v>
      </c>
      <c r="D8771" t="s">
        <v>5</v>
      </c>
      <c r="E8771">
        <v>2015</v>
      </c>
      <c r="F8771">
        <v>9</v>
      </c>
      <c r="G8771">
        <v>47.591119999999997</v>
      </c>
      <c r="H8771">
        <v>47.591119999999997</v>
      </c>
      <c r="I8771">
        <v>32</v>
      </c>
      <c r="J8771">
        <v>7.932906</v>
      </c>
      <c r="K8771">
        <v>-10.16643</v>
      </c>
      <c r="L8771">
        <v>-4.1600200000000003</v>
      </c>
      <c r="M8771">
        <v>0</v>
      </c>
      <c r="N8771">
        <v>4.1600200000000003</v>
      </c>
      <c r="O8771">
        <v>10.16643</v>
      </c>
      <c r="P8771">
        <v>3.3430137000000002</v>
      </c>
      <c r="Q8771">
        <v>45</v>
      </c>
      <c r="R8771">
        <v>1</v>
      </c>
      <c r="S8771" s="81">
        <v>39098</v>
      </c>
    </row>
    <row r="8772" spans="1:19" x14ac:dyDescent="0.2">
      <c r="A8772" t="s">
        <v>76</v>
      </c>
      <c r="B8772" t="s">
        <v>59</v>
      </c>
      <c r="C8772" t="s">
        <v>45</v>
      </c>
      <c r="D8772" t="s">
        <v>5</v>
      </c>
      <c r="E8772">
        <v>2015</v>
      </c>
      <c r="F8772">
        <v>10</v>
      </c>
      <c r="G8772">
        <v>45.074620000000003</v>
      </c>
      <c r="H8772">
        <v>45.074620000000003</v>
      </c>
      <c r="I8772">
        <v>36</v>
      </c>
      <c r="J8772">
        <v>7.9596640000000001</v>
      </c>
      <c r="K8772">
        <v>-10.20072</v>
      </c>
      <c r="L8772">
        <v>-4.1740519999999997</v>
      </c>
      <c r="M8772">
        <v>0</v>
      </c>
      <c r="N8772">
        <v>4.1740519999999997</v>
      </c>
      <c r="O8772">
        <v>10.20072</v>
      </c>
      <c r="P8772">
        <v>3.3430137000000002</v>
      </c>
      <c r="Q8772">
        <v>45</v>
      </c>
      <c r="R8772">
        <v>1</v>
      </c>
      <c r="S8772" s="81">
        <v>39098</v>
      </c>
    </row>
    <row r="8773" spans="1:19" x14ac:dyDescent="0.2">
      <c r="A8773" t="s">
        <v>76</v>
      </c>
      <c r="B8773" t="s">
        <v>59</v>
      </c>
      <c r="C8773" t="s">
        <v>45</v>
      </c>
      <c r="D8773" t="s">
        <v>5</v>
      </c>
      <c r="E8773">
        <v>2015</v>
      </c>
      <c r="F8773">
        <v>11</v>
      </c>
      <c r="G8773">
        <v>41.803759999999997</v>
      </c>
      <c r="H8773">
        <v>41.803759999999997</v>
      </c>
      <c r="I8773">
        <v>40.25</v>
      </c>
      <c r="J8773">
        <v>7.9247360000000002</v>
      </c>
      <c r="K8773">
        <v>-10.15596</v>
      </c>
      <c r="L8773">
        <v>-4.1557360000000001</v>
      </c>
      <c r="M8773">
        <v>0</v>
      </c>
      <c r="N8773">
        <v>4.1557360000000001</v>
      </c>
      <c r="O8773">
        <v>10.15596</v>
      </c>
      <c r="P8773">
        <v>3.3430137000000002</v>
      </c>
      <c r="Q8773">
        <v>45</v>
      </c>
      <c r="R8773">
        <v>1</v>
      </c>
      <c r="S8773" s="81">
        <v>39098</v>
      </c>
    </row>
    <row r="8774" spans="1:19" x14ac:dyDescent="0.2">
      <c r="A8774" t="s">
        <v>76</v>
      </c>
      <c r="B8774" t="s">
        <v>59</v>
      </c>
      <c r="C8774" t="s">
        <v>45</v>
      </c>
      <c r="D8774" t="s">
        <v>5</v>
      </c>
      <c r="E8774">
        <v>2015</v>
      </c>
      <c r="F8774">
        <v>12</v>
      </c>
      <c r="G8774">
        <v>39.077689999999997</v>
      </c>
      <c r="H8774">
        <v>39.077689999999997</v>
      </c>
      <c r="I8774">
        <v>43.75</v>
      </c>
      <c r="J8774">
        <v>7.9859270000000002</v>
      </c>
      <c r="K8774">
        <v>-10.23438</v>
      </c>
      <c r="L8774">
        <v>-4.187824</v>
      </c>
      <c r="M8774">
        <v>0</v>
      </c>
      <c r="N8774">
        <v>4.187824</v>
      </c>
      <c r="O8774">
        <v>10.23438</v>
      </c>
      <c r="P8774">
        <v>3.3430137000000002</v>
      </c>
      <c r="Q8774">
        <v>45</v>
      </c>
      <c r="R8774">
        <v>1</v>
      </c>
      <c r="S8774" s="81">
        <v>39098</v>
      </c>
    </row>
    <row r="8775" spans="1:19" x14ac:dyDescent="0.2">
      <c r="A8775" t="s">
        <v>76</v>
      </c>
      <c r="B8775" t="s">
        <v>59</v>
      </c>
      <c r="C8775" t="s">
        <v>45</v>
      </c>
      <c r="D8775" t="s">
        <v>5</v>
      </c>
      <c r="E8775">
        <v>2015</v>
      </c>
      <c r="F8775">
        <v>13</v>
      </c>
      <c r="G8775">
        <v>36.634160000000001</v>
      </c>
      <c r="H8775">
        <v>36.634160000000001</v>
      </c>
      <c r="I8775">
        <v>46.75</v>
      </c>
      <c r="J8775">
        <v>8.0109309999999994</v>
      </c>
      <c r="K8775">
        <v>-10.26642</v>
      </c>
      <c r="L8775">
        <v>-4.2009359999999996</v>
      </c>
      <c r="M8775">
        <v>0</v>
      </c>
      <c r="N8775">
        <v>4.2009359999999996</v>
      </c>
      <c r="O8775">
        <v>10.26642</v>
      </c>
      <c r="P8775">
        <v>3.3430137000000002</v>
      </c>
      <c r="Q8775">
        <v>45</v>
      </c>
      <c r="R8775">
        <v>1</v>
      </c>
      <c r="S8775" s="81">
        <v>39098</v>
      </c>
    </row>
    <row r="8776" spans="1:19" x14ac:dyDescent="0.2">
      <c r="A8776" t="s">
        <v>76</v>
      </c>
      <c r="B8776" t="s">
        <v>59</v>
      </c>
      <c r="C8776" t="s">
        <v>45</v>
      </c>
      <c r="D8776" t="s">
        <v>5</v>
      </c>
      <c r="E8776">
        <v>2015</v>
      </c>
      <c r="F8776">
        <v>14</v>
      </c>
      <c r="G8776">
        <v>34.241489999999999</v>
      </c>
      <c r="H8776">
        <v>34.241489999999999</v>
      </c>
      <c r="I8776">
        <v>48.5</v>
      </c>
      <c r="J8776">
        <v>8.0071779999999997</v>
      </c>
      <c r="K8776">
        <v>-10.261609999999999</v>
      </c>
      <c r="L8776">
        <v>-4.1989679999999998</v>
      </c>
      <c r="M8776">
        <v>0</v>
      </c>
      <c r="N8776">
        <v>4.1989679999999998</v>
      </c>
      <c r="O8776">
        <v>10.261609999999999</v>
      </c>
      <c r="P8776">
        <v>3.3430137000000002</v>
      </c>
      <c r="Q8776">
        <v>45</v>
      </c>
      <c r="R8776">
        <v>1</v>
      </c>
      <c r="S8776" s="81">
        <v>39098</v>
      </c>
    </row>
    <row r="8777" spans="1:19" x14ac:dyDescent="0.2">
      <c r="A8777" t="s">
        <v>76</v>
      </c>
      <c r="B8777" t="s">
        <v>59</v>
      </c>
      <c r="C8777" t="s">
        <v>45</v>
      </c>
      <c r="D8777" t="s">
        <v>5</v>
      </c>
      <c r="E8777">
        <v>2015</v>
      </c>
      <c r="F8777">
        <v>15</v>
      </c>
      <c r="G8777">
        <v>30.51295</v>
      </c>
      <c r="H8777">
        <v>30.51295</v>
      </c>
      <c r="I8777">
        <v>50.5</v>
      </c>
      <c r="J8777">
        <v>8.0013059999999996</v>
      </c>
      <c r="K8777">
        <v>-10.25409</v>
      </c>
      <c r="L8777">
        <v>-4.1958890000000002</v>
      </c>
      <c r="M8777">
        <v>0</v>
      </c>
      <c r="N8777">
        <v>4.1958890000000002</v>
      </c>
      <c r="O8777">
        <v>10.25409</v>
      </c>
      <c r="P8777">
        <v>3.3430137000000002</v>
      </c>
      <c r="Q8777">
        <v>45</v>
      </c>
      <c r="R8777">
        <v>1</v>
      </c>
      <c r="S8777" s="81">
        <v>39098</v>
      </c>
    </row>
    <row r="8778" spans="1:19" x14ac:dyDescent="0.2">
      <c r="A8778" t="s">
        <v>76</v>
      </c>
      <c r="B8778" t="s">
        <v>59</v>
      </c>
      <c r="C8778" t="s">
        <v>45</v>
      </c>
      <c r="D8778" t="s">
        <v>5</v>
      </c>
      <c r="E8778">
        <v>2015</v>
      </c>
      <c r="F8778">
        <v>16</v>
      </c>
      <c r="G8778">
        <v>27.286570000000001</v>
      </c>
      <c r="H8778">
        <v>27.286570000000001</v>
      </c>
      <c r="I8778">
        <v>51.25</v>
      </c>
      <c r="J8778">
        <v>7.9054060000000002</v>
      </c>
      <c r="K8778">
        <v>-10.13119</v>
      </c>
      <c r="L8778">
        <v>-4.1455989999999998</v>
      </c>
      <c r="M8778">
        <v>0</v>
      </c>
      <c r="N8778">
        <v>4.1455989999999998</v>
      </c>
      <c r="O8778">
        <v>10.13119</v>
      </c>
      <c r="P8778">
        <v>3.3430137000000002</v>
      </c>
      <c r="Q8778">
        <v>45</v>
      </c>
      <c r="R8778">
        <v>1</v>
      </c>
      <c r="S8778" s="81">
        <v>39098</v>
      </c>
    </row>
    <row r="8779" spans="1:19" x14ac:dyDescent="0.2">
      <c r="A8779" t="s">
        <v>76</v>
      </c>
      <c r="B8779" t="s">
        <v>59</v>
      </c>
      <c r="C8779" t="s">
        <v>45</v>
      </c>
      <c r="D8779" t="s">
        <v>5</v>
      </c>
      <c r="E8779">
        <v>2015</v>
      </c>
      <c r="F8779">
        <v>17</v>
      </c>
      <c r="G8779">
        <v>24.09769</v>
      </c>
      <c r="H8779">
        <v>24.09769</v>
      </c>
      <c r="I8779">
        <v>50.5</v>
      </c>
      <c r="J8779">
        <v>7.7918640000000003</v>
      </c>
      <c r="K8779">
        <v>-9.9856759999999998</v>
      </c>
      <c r="L8779">
        <v>-4.0860580000000004</v>
      </c>
      <c r="M8779">
        <v>0</v>
      </c>
      <c r="N8779">
        <v>4.0860580000000004</v>
      </c>
      <c r="O8779">
        <v>9.9856759999999998</v>
      </c>
      <c r="P8779">
        <v>3.3430137000000002</v>
      </c>
      <c r="Q8779">
        <v>45</v>
      </c>
      <c r="R8779">
        <v>1</v>
      </c>
      <c r="S8779" s="81">
        <v>39098</v>
      </c>
    </row>
    <row r="8780" spans="1:19" x14ac:dyDescent="0.2">
      <c r="A8780" t="s">
        <v>76</v>
      </c>
      <c r="B8780" t="s">
        <v>59</v>
      </c>
      <c r="C8780" t="s">
        <v>45</v>
      </c>
      <c r="D8780" t="s">
        <v>5</v>
      </c>
      <c r="E8780">
        <v>2015</v>
      </c>
      <c r="F8780">
        <v>18</v>
      </c>
      <c r="G8780">
        <v>27.390219999999999</v>
      </c>
      <c r="H8780">
        <v>27.390219999999999</v>
      </c>
      <c r="I8780">
        <v>47.75</v>
      </c>
      <c r="J8780">
        <v>7.6243319999999999</v>
      </c>
      <c r="K8780">
        <v>-9.7709740000000007</v>
      </c>
      <c r="L8780">
        <v>-3.9982039999999999</v>
      </c>
      <c r="M8780">
        <v>0</v>
      </c>
      <c r="N8780">
        <v>3.9982039999999999</v>
      </c>
      <c r="O8780">
        <v>9.7709740000000007</v>
      </c>
      <c r="P8780">
        <v>3.3430137000000002</v>
      </c>
      <c r="Q8780">
        <v>45</v>
      </c>
      <c r="R8780">
        <v>1</v>
      </c>
      <c r="S8780" s="81">
        <v>39098</v>
      </c>
    </row>
    <row r="8781" spans="1:19" x14ac:dyDescent="0.2">
      <c r="A8781" t="s">
        <v>76</v>
      </c>
      <c r="B8781" t="s">
        <v>59</v>
      </c>
      <c r="C8781" t="s">
        <v>45</v>
      </c>
      <c r="D8781" t="s">
        <v>5</v>
      </c>
      <c r="E8781">
        <v>2015</v>
      </c>
      <c r="F8781">
        <v>19</v>
      </c>
      <c r="G8781">
        <v>22.368459999999999</v>
      </c>
      <c r="H8781">
        <v>22.368459999999999</v>
      </c>
      <c r="I8781">
        <v>45.5</v>
      </c>
      <c r="J8781">
        <v>7.5234030000000001</v>
      </c>
      <c r="K8781">
        <v>-9.641629</v>
      </c>
      <c r="L8781">
        <v>-3.9452759999999998</v>
      </c>
      <c r="M8781">
        <v>0</v>
      </c>
      <c r="N8781">
        <v>3.9452759999999998</v>
      </c>
      <c r="O8781">
        <v>9.641629</v>
      </c>
      <c r="P8781">
        <v>3.3430137000000002</v>
      </c>
      <c r="Q8781">
        <v>45</v>
      </c>
      <c r="R8781">
        <v>1</v>
      </c>
      <c r="S8781" s="81">
        <v>39098</v>
      </c>
    </row>
    <row r="8782" spans="1:19" x14ac:dyDescent="0.2">
      <c r="A8782" t="s">
        <v>76</v>
      </c>
      <c r="B8782" t="s">
        <v>59</v>
      </c>
      <c r="C8782" t="s">
        <v>45</v>
      </c>
      <c r="D8782" t="s">
        <v>5</v>
      </c>
      <c r="E8782">
        <v>2015</v>
      </c>
      <c r="F8782">
        <v>20</v>
      </c>
      <c r="G8782">
        <v>21.074739999999998</v>
      </c>
      <c r="H8782">
        <v>21.074739999999998</v>
      </c>
      <c r="I8782">
        <v>44</v>
      </c>
      <c r="J8782">
        <v>7.513903</v>
      </c>
      <c r="K8782">
        <v>-9.6294550000000001</v>
      </c>
      <c r="L8782">
        <v>-3.9402949999999999</v>
      </c>
      <c r="M8782">
        <v>0</v>
      </c>
      <c r="N8782">
        <v>3.9402949999999999</v>
      </c>
      <c r="O8782">
        <v>9.6294550000000001</v>
      </c>
      <c r="P8782">
        <v>3.3430137000000002</v>
      </c>
      <c r="Q8782">
        <v>45</v>
      </c>
      <c r="R8782">
        <v>1</v>
      </c>
      <c r="S8782" s="81">
        <v>39098</v>
      </c>
    </row>
    <row r="8783" spans="1:19" x14ac:dyDescent="0.2">
      <c r="A8783" t="s">
        <v>76</v>
      </c>
      <c r="B8783" t="s">
        <v>59</v>
      </c>
      <c r="C8783" t="s">
        <v>45</v>
      </c>
      <c r="D8783" t="s">
        <v>5</v>
      </c>
      <c r="E8783">
        <v>2015</v>
      </c>
      <c r="F8783">
        <v>21</v>
      </c>
      <c r="G8783">
        <v>20.94858</v>
      </c>
      <c r="H8783">
        <v>20.94858</v>
      </c>
      <c r="I8783">
        <v>43.5</v>
      </c>
      <c r="J8783">
        <v>7.5001449999999998</v>
      </c>
      <c r="K8783">
        <v>-9.6118229999999993</v>
      </c>
      <c r="L8783">
        <v>-3.9330799999999999</v>
      </c>
      <c r="M8783">
        <v>0</v>
      </c>
      <c r="N8783">
        <v>3.9330799999999999</v>
      </c>
      <c r="O8783">
        <v>9.6118229999999993</v>
      </c>
      <c r="P8783">
        <v>3.3430137000000002</v>
      </c>
      <c r="Q8783">
        <v>45</v>
      </c>
      <c r="R8783">
        <v>1</v>
      </c>
      <c r="S8783" s="81">
        <v>39098</v>
      </c>
    </row>
    <row r="8784" spans="1:19" x14ac:dyDescent="0.2">
      <c r="A8784" t="s">
        <v>76</v>
      </c>
      <c r="B8784" t="s">
        <v>59</v>
      </c>
      <c r="C8784" t="s">
        <v>45</v>
      </c>
      <c r="D8784" t="s">
        <v>5</v>
      </c>
      <c r="E8784">
        <v>2015</v>
      </c>
      <c r="F8784">
        <v>22</v>
      </c>
      <c r="G8784">
        <v>20.803570000000001</v>
      </c>
      <c r="H8784">
        <v>20.803570000000001</v>
      </c>
      <c r="I8784">
        <v>43.5</v>
      </c>
      <c r="J8784">
        <v>7.4971740000000002</v>
      </c>
      <c r="K8784">
        <v>-9.608015</v>
      </c>
      <c r="L8784">
        <v>-3.9315220000000002</v>
      </c>
      <c r="M8784">
        <v>0</v>
      </c>
      <c r="N8784">
        <v>3.9315220000000002</v>
      </c>
      <c r="O8784">
        <v>9.608015</v>
      </c>
      <c r="P8784">
        <v>3.3430137000000002</v>
      </c>
      <c r="Q8784">
        <v>45</v>
      </c>
      <c r="R8784">
        <v>1</v>
      </c>
      <c r="S8784" s="81">
        <v>39098</v>
      </c>
    </row>
    <row r="8785" spans="1:19" x14ac:dyDescent="0.2">
      <c r="A8785" t="s">
        <v>76</v>
      </c>
      <c r="B8785" t="s">
        <v>59</v>
      </c>
      <c r="C8785" t="s">
        <v>45</v>
      </c>
      <c r="D8785" t="s">
        <v>5</v>
      </c>
      <c r="E8785">
        <v>2015</v>
      </c>
      <c r="F8785">
        <v>23</v>
      </c>
      <c r="G8785">
        <v>20.716460000000001</v>
      </c>
      <c r="H8785">
        <v>20.716460000000001</v>
      </c>
      <c r="I8785">
        <v>42.75</v>
      </c>
      <c r="J8785">
        <v>7.4977689999999999</v>
      </c>
      <c r="K8785">
        <v>-9.6087779999999992</v>
      </c>
      <c r="L8785">
        <v>-3.9318339999999998</v>
      </c>
      <c r="M8785">
        <v>0</v>
      </c>
      <c r="N8785">
        <v>3.9318339999999998</v>
      </c>
      <c r="O8785">
        <v>9.6087779999999992</v>
      </c>
      <c r="P8785">
        <v>3.3430137000000002</v>
      </c>
      <c r="Q8785">
        <v>45</v>
      </c>
      <c r="R8785">
        <v>1</v>
      </c>
      <c r="S8785" s="81">
        <v>39098</v>
      </c>
    </row>
    <row r="8786" spans="1:19" x14ac:dyDescent="0.2">
      <c r="A8786" t="s">
        <v>76</v>
      </c>
      <c r="B8786" t="s">
        <v>59</v>
      </c>
      <c r="C8786" t="s">
        <v>45</v>
      </c>
      <c r="D8786" t="s">
        <v>5</v>
      </c>
      <c r="E8786">
        <v>2015</v>
      </c>
      <c r="F8786">
        <v>24</v>
      </c>
      <c r="G8786">
        <v>20.405169999999998</v>
      </c>
      <c r="H8786">
        <v>20.405169999999998</v>
      </c>
      <c r="I8786">
        <v>42</v>
      </c>
      <c r="J8786">
        <v>7.4980539999999998</v>
      </c>
      <c r="K8786">
        <v>-9.6091429999999995</v>
      </c>
      <c r="L8786">
        <v>-3.9319829999999998</v>
      </c>
      <c r="M8786">
        <v>0</v>
      </c>
      <c r="N8786">
        <v>3.9319829999999998</v>
      </c>
      <c r="O8786">
        <v>9.6091429999999995</v>
      </c>
      <c r="P8786">
        <v>3.3430137000000002</v>
      </c>
      <c r="Q8786">
        <v>45</v>
      </c>
      <c r="R8786">
        <v>1</v>
      </c>
      <c r="S8786" s="81">
        <v>39098</v>
      </c>
    </row>
    <row r="8787" spans="1:19" x14ac:dyDescent="0.2">
      <c r="A8787" t="s">
        <v>76</v>
      </c>
      <c r="B8787" t="s">
        <v>59</v>
      </c>
      <c r="C8787" t="s">
        <v>45</v>
      </c>
      <c r="D8787" t="s">
        <v>6</v>
      </c>
      <c r="E8787">
        <v>2015</v>
      </c>
      <c r="F8787">
        <v>1</v>
      </c>
      <c r="G8787">
        <v>18.352309999999999</v>
      </c>
      <c r="H8787">
        <v>18.352309999999999</v>
      </c>
      <c r="I8787">
        <v>58.25</v>
      </c>
      <c r="J8787">
        <v>7.4972079999999997</v>
      </c>
      <c r="K8787">
        <v>-9.6080579999999998</v>
      </c>
      <c r="L8787">
        <v>-3.93154</v>
      </c>
      <c r="M8787">
        <v>0</v>
      </c>
      <c r="N8787">
        <v>3.93154</v>
      </c>
      <c r="O8787">
        <v>9.6080579999999998</v>
      </c>
      <c r="P8787">
        <v>3.3430137000000002</v>
      </c>
      <c r="Q8787">
        <v>45</v>
      </c>
      <c r="R8787">
        <v>2</v>
      </c>
      <c r="S8787" s="81">
        <v>36200</v>
      </c>
    </row>
    <row r="8788" spans="1:19" x14ac:dyDescent="0.2">
      <c r="A8788" t="s">
        <v>76</v>
      </c>
      <c r="B8788" t="s">
        <v>59</v>
      </c>
      <c r="C8788" t="s">
        <v>45</v>
      </c>
      <c r="D8788" t="s">
        <v>6</v>
      </c>
      <c r="E8788">
        <v>2015</v>
      </c>
      <c r="F8788">
        <v>2</v>
      </c>
      <c r="G8788">
        <v>18.419879999999999</v>
      </c>
      <c r="H8788">
        <v>18.419879999999999</v>
      </c>
      <c r="I8788">
        <v>58.25</v>
      </c>
      <c r="J8788">
        <v>7.4980659999999997</v>
      </c>
      <c r="K8788">
        <v>-9.609159</v>
      </c>
      <c r="L8788">
        <v>-3.9319899999999999</v>
      </c>
      <c r="M8788">
        <v>0</v>
      </c>
      <c r="N8788">
        <v>3.9319899999999999</v>
      </c>
      <c r="O8788">
        <v>9.609159</v>
      </c>
      <c r="P8788">
        <v>3.3430137000000002</v>
      </c>
      <c r="Q8788">
        <v>45</v>
      </c>
      <c r="R8788">
        <v>2</v>
      </c>
      <c r="S8788" s="81">
        <v>36200</v>
      </c>
    </row>
    <row r="8789" spans="1:19" x14ac:dyDescent="0.2">
      <c r="A8789" t="s">
        <v>76</v>
      </c>
      <c r="B8789" t="s">
        <v>59</v>
      </c>
      <c r="C8789" t="s">
        <v>45</v>
      </c>
      <c r="D8789" t="s">
        <v>6</v>
      </c>
      <c r="E8789">
        <v>2015</v>
      </c>
      <c r="F8789">
        <v>3</v>
      </c>
      <c r="G8789">
        <v>18.20176</v>
      </c>
      <c r="H8789">
        <v>18.20176</v>
      </c>
      <c r="I8789">
        <v>57.5</v>
      </c>
      <c r="J8789">
        <v>7.4991940000000001</v>
      </c>
      <c r="K8789">
        <v>-9.6106040000000004</v>
      </c>
      <c r="L8789">
        <v>-3.9325809999999999</v>
      </c>
      <c r="M8789">
        <v>0</v>
      </c>
      <c r="N8789">
        <v>3.9325809999999999</v>
      </c>
      <c r="O8789">
        <v>9.6106040000000004</v>
      </c>
      <c r="P8789">
        <v>3.3430137000000002</v>
      </c>
      <c r="Q8789">
        <v>45</v>
      </c>
      <c r="R8789">
        <v>2</v>
      </c>
      <c r="S8789" s="81">
        <v>36200</v>
      </c>
    </row>
    <row r="8790" spans="1:19" x14ac:dyDescent="0.2">
      <c r="A8790" t="s">
        <v>76</v>
      </c>
      <c r="B8790" t="s">
        <v>59</v>
      </c>
      <c r="C8790" t="s">
        <v>45</v>
      </c>
      <c r="D8790" t="s">
        <v>6</v>
      </c>
      <c r="E8790">
        <v>2015</v>
      </c>
      <c r="F8790">
        <v>4</v>
      </c>
      <c r="G8790">
        <v>17.923749999999998</v>
      </c>
      <c r="H8790">
        <v>17.923749999999998</v>
      </c>
      <c r="I8790">
        <v>57</v>
      </c>
      <c r="J8790">
        <v>7.4979209999999998</v>
      </c>
      <c r="K8790">
        <v>-9.6089719999999996</v>
      </c>
      <c r="L8790">
        <v>-3.9319130000000002</v>
      </c>
      <c r="M8790">
        <v>0</v>
      </c>
      <c r="N8790">
        <v>3.9319130000000002</v>
      </c>
      <c r="O8790">
        <v>9.6089719999999996</v>
      </c>
      <c r="P8790">
        <v>3.3430137000000002</v>
      </c>
      <c r="Q8790">
        <v>45</v>
      </c>
      <c r="R8790">
        <v>2</v>
      </c>
      <c r="S8790" s="81">
        <v>36200</v>
      </c>
    </row>
    <row r="8791" spans="1:19" x14ac:dyDescent="0.2">
      <c r="A8791" t="s">
        <v>76</v>
      </c>
      <c r="B8791" t="s">
        <v>59</v>
      </c>
      <c r="C8791" t="s">
        <v>45</v>
      </c>
      <c r="D8791" t="s">
        <v>6</v>
      </c>
      <c r="E8791">
        <v>2015</v>
      </c>
      <c r="F8791">
        <v>5</v>
      </c>
      <c r="G8791">
        <v>17.953710000000001</v>
      </c>
      <c r="H8791">
        <v>17.953710000000001</v>
      </c>
      <c r="I8791">
        <v>56.5</v>
      </c>
      <c r="J8791">
        <v>7.4974499999999997</v>
      </c>
      <c r="K8791">
        <v>-9.6083689999999997</v>
      </c>
      <c r="L8791">
        <v>-3.931667</v>
      </c>
      <c r="M8791">
        <v>0</v>
      </c>
      <c r="N8791">
        <v>3.931667</v>
      </c>
      <c r="O8791">
        <v>9.6083689999999997</v>
      </c>
      <c r="P8791">
        <v>3.3430137000000002</v>
      </c>
      <c r="Q8791">
        <v>45</v>
      </c>
      <c r="R8791">
        <v>2</v>
      </c>
      <c r="S8791" s="81">
        <v>36200</v>
      </c>
    </row>
    <row r="8792" spans="1:19" x14ac:dyDescent="0.2">
      <c r="A8792" t="s">
        <v>76</v>
      </c>
      <c r="B8792" t="s">
        <v>59</v>
      </c>
      <c r="C8792" t="s">
        <v>45</v>
      </c>
      <c r="D8792" t="s">
        <v>6</v>
      </c>
      <c r="E8792">
        <v>2015</v>
      </c>
      <c r="F8792">
        <v>6</v>
      </c>
      <c r="G8792">
        <v>19.748740000000002</v>
      </c>
      <c r="H8792">
        <v>19.748740000000002</v>
      </c>
      <c r="I8792">
        <v>54.75</v>
      </c>
      <c r="J8792">
        <v>7.4994459999999998</v>
      </c>
      <c r="K8792">
        <v>-9.6109279999999995</v>
      </c>
      <c r="L8792">
        <v>-3.9327139999999998</v>
      </c>
      <c r="M8792">
        <v>0</v>
      </c>
      <c r="N8792">
        <v>3.9327139999999998</v>
      </c>
      <c r="O8792">
        <v>9.6109279999999995</v>
      </c>
      <c r="P8792">
        <v>3.3430137000000002</v>
      </c>
      <c r="Q8792">
        <v>45</v>
      </c>
      <c r="R8792">
        <v>2</v>
      </c>
      <c r="S8792" s="81">
        <v>36200</v>
      </c>
    </row>
    <row r="8793" spans="1:19" x14ac:dyDescent="0.2">
      <c r="A8793" t="s">
        <v>76</v>
      </c>
      <c r="B8793" t="s">
        <v>59</v>
      </c>
      <c r="C8793" t="s">
        <v>45</v>
      </c>
      <c r="D8793" t="s">
        <v>6</v>
      </c>
      <c r="E8793">
        <v>2015</v>
      </c>
      <c r="F8793">
        <v>7</v>
      </c>
      <c r="G8793">
        <v>36.36309</v>
      </c>
      <c r="H8793">
        <v>36.36309</v>
      </c>
      <c r="I8793">
        <v>52</v>
      </c>
      <c r="J8793">
        <v>7.5784339999999997</v>
      </c>
      <c r="K8793">
        <v>-9.712154</v>
      </c>
      <c r="L8793">
        <v>-3.974135</v>
      </c>
      <c r="M8793">
        <v>0</v>
      </c>
      <c r="N8793">
        <v>3.974135</v>
      </c>
      <c r="O8793">
        <v>9.712154</v>
      </c>
      <c r="P8793">
        <v>3.3430137000000002</v>
      </c>
      <c r="Q8793">
        <v>45</v>
      </c>
      <c r="R8793">
        <v>2</v>
      </c>
      <c r="S8793" s="81">
        <v>36200</v>
      </c>
    </row>
    <row r="8794" spans="1:19" x14ac:dyDescent="0.2">
      <c r="A8794" t="s">
        <v>76</v>
      </c>
      <c r="B8794" t="s">
        <v>59</v>
      </c>
      <c r="C8794" t="s">
        <v>45</v>
      </c>
      <c r="D8794" t="s">
        <v>6</v>
      </c>
      <c r="E8794">
        <v>2015</v>
      </c>
      <c r="F8794">
        <v>8</v>
      </c>
      <c r="G8794">
        <v>38.670169999999999</v>
      </c>
      <c r="H8794">
        <v>38.670169999999999</v>
      </c>
      <c r="I8794">
        <v>52</v>
      </c>
      <c r="J8794">
        <v>7.6206480000000001</v>
      </c>
      <c r="K8794">
        <v>-9.7662530000000007</v>
      </c>
      <c r="L8794">
        <v>-3.9962719999999998</v>
      </c>
      <c r="M8794">
        <v>0</v>
      </c>
      <c r="N8794">
        <v>3.9962719999999998</v>
      </c>
      <c r="O8794">
        <v>9.7662530000000007</v>
      </c>
      <c r="P8794">
        <v>3.3430137000000002</v>
      </c>
      <c r="Q8794">
        <v>45</v>
      </c>
      <c r="R8794">
        <v>2</v>
      </c>
      <c r="S8794" s="81">
        <v>36200</v>
      </c>
    </row>
    <row r="8795" spans="1:19" x14ac:dyDescent="0.2">
      <c r="A8795" t="s">
        <v>76</v>
      </c>
      <c r="B8795" t="s">
        <v>59</v>
      </c>
      <c r="C8795" t="s">
        <v>45</v>
      </c>
      <c r="D8795" t="s">
        <v>6</v>
      </c>
      <c r="E8795">
        <v>2015</v>
      </c>
      <c r="F8795">
        <v>9</v>
      </c>
      <c r="G8795">
        <v>46.122019999999999</v>
      </c>
      <c r="H8795">
        <v>46.122019999999999</v>
      </c>
      <c r="I8795">
        <v>49</v>
      </c>
      <c r="J8795">
        <v>7.7324200000000003</v>
      </c>
      <c r="K8795">
        <v>-9.9094949999999997</v>
      </c>
      <c r="L8795">
        <v>-4.0548849999999996</v>
      </c>
      <c r="M8795">
        <v>0</v>
      </c>
      <c r="N8795">
        <v>4.0548849999999996</v>
      </c>
      <c r="O8795">
        <v>9.9094949999999997</v>
      </c>
      <c r="P8795">
        <v>3.3430137000000002</v>
      </c>
      <c r="Q8795">
        <v>45</v>
      </c>
      <c r="R8795">
        <v>2</v>
      </c>
      <c r="S8795" s="81">
        <v>36200</v>
      </c>
    </row>
    <row r="8796" spans="1:19" x14ac:dyDescent="0.2">
      <c r="A8796" t="s">
        <v>76</v>
      </c>
      <c r="B8796" t="s">
        <v>59</v>
      </c>
      <c r="C8796" t="s">
        <v>45</v>
      </c>
      <c r="D8796" t="s">
        <v>6</v>
      </c>
      <c r="E8796">
        <v>2015</v>
      </c>
      <c r="F8796">
        <v>10</v>
      </c>
      <c r="G8796">
        <v>45.370240000000003</v>
      </c>
      <c r="H8796">
        <v>45.370240000000003</v>
      </c>
      <c r="I8796">
        <v>46.25</v>
      </c>
      <c r="J8796">
        <v>7.7344580000000001</v>
      </c>
      <c r="K8796">
        <v>-9.9121070000000007</v>
      </c>
      <c r="L8796">
        <v>-4.0559539999999998</v>
      </c>
      <c r="M8796">
        <v>0</v>
      </c>
      <c r="N8796">
        <v>4.0559539999999998</v>
      </c>
      <c r="O8796">
        <v>9.9121070000000007</v>
      </c>
      <c r="P8796">
        <v>3.3430137000000002</v>
      </c>
      <c r="Q8796">
        <v>45</v>
      </c>
      <c r="R8796">
        <v>2</v>
      </c>
      <c r="S8796" s="81">
        <v>36200</v>
      </c>
    </row>
    <row r="8797" spans="1:19" x14ac:dyDescent="0.2">
      <c r="A8797" t="s">
        <v>76</v>
      </c>
      <c r="B8797" t="s">
        <v>59</v>
      </c>
      <c r="C8797" t="s">
        <v>45</v>
      </c>
      <c r="D8797" t="s">
        <v>6</v>
      </c>
      <c r="E8797">
        <v>2015</v>
      </c>
      <c r="F8797">
        <v>11</v>
      </c>
      <c r="G8797">
        <v>43.435769999999998</v>
      </c>
      <c r="H8797">
        <v>43.435769999999998</v>
      </c>
      <c r="I8797">
        <v>45.75</v>
      </c>
      <c r="J8797">
        <v>7.7104840000000001</v>
      </c>
      <c r="K8797">
        <v>-9.8813829999999996</v>
      </c>
      <c r="L8797">
        <v>-4.0433820000000003</v>
      </c>
      <c r="M8797">
        <v>0</v>
      </c>
      <c r="N8797">
        <v>4.0433820000000003</v>
      </c>
      <c r="O8797">
        <v>9.8813829999999996</v>
      </c>
      <c r="P8797">
        <v>3.3430137000000002</v>
      </c>
      <c r="Q8797">
        <v>45</v>
      </c>
      <c r="R8797">
        <v>2</v>
      </c>
      <c r="S8797" s="81">
        <v>36200</v>
      </c>
    </row>
    <row r="8798" spans="1:19" x14ac:dyDescent="0.2">
      <c r="A8798" t="s">
        <v>76</v>
      </c>
      <c r="B8798" t="s">
        <v>59</v>
      </c>
      <c r="C8798" t="s">
        <v>45</v>
      </c>
      <c r="D8798" t="s">
        <v>6</v>
      </c>
      <c r="E8798">
        <v>2015</v>
      </c>
      <c r="F8798">
        <v>12</v>
      </c>
      <c r="G8798">
        <v>42.023180000000004</v>
      </c>
      <c r="H8798">
        <v>42.023180000000004</v>
      </c>
      <c r="I8798">
        <v>47.25</v>
      </c>
      <c r="J8798">
        <v>7.7022880000000002</v>
      </c>
      <c r="K8798">
        <v>-9.8708790000000004</v>
      </c>
      <c r="L8798">
        <v>-4.0390839999999999</v>
      </c>
      <c r="M8798">
        <v>0</v>
      </c>
      <c r="N8798">
        <v>4.0390839999999999</v>
      </c>
      <c r="O8798">
        <v>9.8708790000000004</v>
      </c>
      <c r="P8798">
        <v>3.3430137000000002</v>
      </c>
      <c r="Q8798">
        <v>45</v>
      </c>
      <c r="R8798">
        <v>2</v>
      </c>
      <c r="S8798" s="81">
        <v>36200</v>
      </c>
    </row>
    <row r="8799" spans="1:19" x14ac:dyDescent="0.2">
      <c r="A8799" t="s">
        <v>76</v>
      </c>
      <c r="B8799" t="s">
        <v>59</v>
      </c>
      <c r="C8799" t="s">
        <v>45</v>
      </c>
      <c r="D8799" t="s">
        <v>6</v>
      </c>
      <c r="E8799">
        <v>2015</v>
      </c>
      <c r="F8799">
        <v>13</v>
      </c>
      <c r="G8799">
        <v>41.013770000000001</v>
      </c>
      <c r="H8799">
        <v>41.013770000000001</v>
      </c>
      <c r="I8799">
        <v>50.5</v>
      </c>
      <c r="J8799">
        <v>7.6986470000000002</v>
      </c>
      <c r="K8799">
        <v>-9.8662130000000001</v>
      </c>
      <c r="L8799">
        <v>-4.0371740000000003</v>
      </c>
      <c r="M8799">
        <v>0</v>
      </c>
      <c r="N8799">
        <v>4.0371740000000003</v>
      </c>
      <c r="O8799">
        <v>9.8662130000000001</v>
      </c>
      <c r="P8799">
        <v>3.3430137000000002</v>
      </c>
      <c r="Q8799">
        <v>45</v>
      </c>
      <c r="R8799">
        <v>2</v>
      </c>
      <c r="S8799" s="81">
        <v>36200</v>
      </c>
    </row>
    <row r="8800" spans="1:19" x14ac:dyDescent="0.2">
      <c r="A8800" t="s">
        <v>76</v>
      </c>
      <c r="B8800" t="s">
        <v>59</v>
      </c>
      <c r="C8800" t="s">
        <v>45</v>
      </c>
      <c r="D8800" t="s">
        <v>6</v>
      </c>
      <c r="E8800">
        <v>2015</v>
      </c>
      <c r="F8800">
        <v>14</v>
      </c>
      <c r="G8800">
        <v>40.322150000000001</v>
      </c>
      <c r="H8800">
        <v>40.322150000000001</v>
      </c>
      <c r="I8800">
        <v>51.75</v>
      </c>
      <c r="J8800">
        <v>7.6766930000000002</v>
      </c>
      <c r="K8800">
        <v>-9.8380779999999994</v>
      </c>
      <c r="L8800">
        <v>-4.0256619999999996</v>
      </c>
      <c r="M8800">
        <v>0</v>
      </c>
      <c r="N8800">
        <v>4.0256619999999996</v>
      </c>
      <c r="O8800">
        <v>9.8380779999999994</v>
      </c>
      <c r="P8800">
        <v>3.3430137000000002</v>
      </c>
      <c r="Q8800">
        <v>45</v>
      </c>
      <c r="R8800">
        <v>2</v>
      </c>
      <c r="S8800" s="81">
        <v>36200</v>
      </c>
    </row>
    <row r="8801" spans="1:19" x14ac:dyDescent="0.2">
      <c r="A8801" t="s">
        <v>76</v>
      </c>
      <c r="B8801" t="s">
        <v>59</v>
      </c>
      <c r="C8801" t="s">
        <v>45</v>
      </c>
      <c r="D8801" t="s">
        <v>6</v>
      </c>
      <c r="E8801">
        <v>2015</v>
      </c>
      <c r="F8801">
        <v>15</v>
      </c>
      <c r="G8801">
        <v>37.625430000000001</v>
      </c>
      <c r="H8801">
        <v>41.08466</v>
      </c>
      <c r="I8801">
        <v>51.75</v>
      </c>
      <c r="J8801">
        <v>7.6611310000000001</v>
      </c>
      <c r="K8801">
        <v>-13.27736</v>
      </c>
      <c r="L8801">
        <v>-7.4767260000000002</v>
      </c>
      <c r="M8801">
        <v>-3.459225</v>
      </c>
      <c r="N8801">
        <v>0.55827649999999995</v>
      </c>
      <c r="O8801">
        <v>6.3589099999999998</v>
      </c>
      <c r="P8801">
        <v>3.3430137000000002</v>
      </c>
      <c r="Q8801">
        <v>45</v>
      </c>
      <c r="R8801">
        <v>2</v>
      </c>
      <c r="S8801" s="81">
        <v>36200</v>
      </c>
    </row>
    <row r="8802" spans="1:19" x14ac:dyDescent="0.2">
      <c r="A8802" t="s">
        <v>76</v>
      </c>
      <c r="B8802" t="s">
        <v>59</v>
      </c>
      <c r="C8802" t="s">
        <v>45</v>
      </c>
      <c r="D8802" t="s">
        <v>6</v>
      </c>
      <c r="E8802">
        <v>2015</v>
      </c>
      <c r="F8802">
        <v>16</v>
      </c>
      <c r="G8802">
        <v>32.483040000000003</v>
      </c>
      <c r="H8802">
        <v>32.483040000000003</v>
      </c>
      <c r="I8802">
        <v>51</v>
      </c>
      <c r="J8802">
        <v>7.5943199999999997</v>
      </c>
      <c r="K8802">
        <v>-9.7325119999999998</v>
      </c>
      <c r="L8802">
        <v>-3.9824649999999999</v>
      </c>
      <c r="M8802">
        <v>0</v>
      </c>
      <c r="N8802">
        <v>3.9824649999999999</v>
      </c>
      <c r="O8802">
        <v>9.7325119999999998</v>
      </c>
      <c r="P8802">
        <v>3.3430137000000002</v>
      </c>
      <c r="Q8802">
        <v>45</v>
      </c>
      <c r="R8802">
        <v>2</v>
      </c>
      <c r="S8802" s="81">
        <v>36200</v>
      </c>
    </row>
    <row r="8803" spans="1:19" x14ac:dyDescent="0.2">
      <c r="A8803" t="s">
        <v>76</v>
      </c>
      <c r="B8803" t="s">
        <v>59</v>
      </c>
      <c r="C8803" t="s">
        <v>45</v>
      </c>
      <c r="D8803" t="s">
        <v>6</v>
      </c>
      <c r="E8803">
        <v>2015</v>
      </c>
      <c r="F8803">
        <v>17</v>
      </c>
      <c r="G8803">
        <v>28.306419999999999</v>
      </c>
      <c r="H8803">
        <v>28.306419999999999</v>
      </c>
      <c r="I8803">
        <v>49.5</v>
      </c>
      <c r="J8803">
        <v>7.5629010000000001</v>
      </c>
      <c r="K8803">
        <v>-9.6922470000000001</v>
      </c>
      <c r="L8803">
        <v>-3.965989</v>
      </c>
      <c r="M8803">
        <v>0</v>
      </c>
      <c r="N8803">
        <v>3.965989</v>
      </c>
      <c r="O8803">
        <v>9.6922470000000001</v>
      </c>
      <c r="P8803">
        <v>3.3430137000000002</v>
      </c>
      <c r="Q8803">
        <v>45</v>
      </c>
      <c r="R8803">
        <v>2</v>
      </c>
      <c r="S8803" s="81">
        <v>36200</v>
      </c>
    </row>
    <row r="8804" spans="1:19" x14ac:dyDescent="0.2">
      <c r="A8804" t="s">
        <v>76</v>
      </c>
      <c r="B8804" t="s">
        <v>59</v>
      </c>
      <c r="C8804" t="s">
        <v>45</v>
      </c>
      <c r="D8804" t="s">
        <v>6</v>
      </c>
      <c r="E8804">
        <v>2015</v>
      </c>
      <c r="F8804">
        <v>18</v>
      </c>
      <c r="G8804">
        <v>26.64884</v>
      </c>
      <c r="H8804">
        <v>26.64884</v>
      </c>
      <c r="I8804">
        <v>47.75</v>
      </c>
      <c r="J8804">
        <v>7.529674</v>
      </c>
      <c r="K8804">
        <v>-9.6496650000000006</v>
      </c>
      <c r="L8804">
        <v>-3.9485649999999999</v>
      </c>
      <c r="M8804">
        <v>0</v>
      </c>
      <c r="N8804">
        <v>3.9485649999999999</v>
      </c>
      <c r="O8804">
        <v>9.6496650000000006</v>
      </c>
      <c r="P8804">
        <v>3.3430137000000002</v>
      </c>
      <c r="Q8804">
        <v>45</v>
      </c>
      <c r="R8804">
        <v>2</v>
      </c>
      <c r="S8804" s="81">
        <v>36200</v>
      </c>
    </row>
    <row r="8805" spans="1:19" x14ac:dyDescent="0.2">
      <c r="A8805" t="s">
        <v>76</v>
      </c>
      <c r="B8805" t="s">
        <v>59</v>
      </c>
      <c r="C8805" t="s">
        <v>45</v>
      </c>
      <c r="D8805" t="s">
        <v>6</v>
      </c>
      <c r="E8805">
        <v>2015</v>
      </c>
      <c r="F8805">
        <v>19</v>
      </c>
      <c r="G8805">
        <v>22.005279999999999</v>
      </c>
      <c r="H8805">
        <v>22.005279999999999</v>
      </c>
      <c r="I8805">
        <v>45.75</v>
      </c>
      <c r="J8805">
        <v>7.5061280000000004</v>
      </c>
      <c r="K8805">
        <v>-9.6194900000000008</v>
      </c>
      <c r="L8805">
        <v>-3.9362170000000001</v>
      </c>
      <c r="M8805">
        <v>0</v>
      </c>
      <c r="N8805">
        <v>3.9362170000000001</v>
      </c>
      <c r="O8805">
        <v>9.6194900000000008</v>
      </c>
      <c r="P8805">
        <v>3.3430137000000002</v>
      </c>
      <c r="Q8805">
        <v>45</v>
      </c>
      <c r="R8805">
        <v>2</v>
      </c>
      <c r="S8805" s="81">
        <v>36200</v>
      </c>
    </row>
    <row r="8806" spans="1:19" x14ac:dyDescent="0.2">
      <c r="A8806" t="s">
        <v>76</v>
      </c>
      <c r="B8806" t="s">
        <v>59</v>
      </c>
      <c r="C8806" t="s">
        <v>45</v>
      </c>
      <c r="D8806" t="s">
        <v>6</v>
      </c>
      <c r="E8806">
        <v>2015</v>
      </c>
      <c r="F8806">
        <v>20</v>
      </c>
      <c r="G8806">
        <v>20.144089999999998</v>
      </c>
      <c r="H8806">
        <v>20.144089999999998</v>
      </c>
      <c r="I8806">
        <v>45</v>
      </c>
      <c r="J8806">
        <v>7.499987</v>
      </c>
      <c r="K8806">
        <v>-9.6116200000000003</v>
      </c>
      <c r="L8806">
        <v>-3.9329969999999999</v>
      </c>
      <c r="M8806">
        <v>0</v>
      </c>
      <c r="N8806">
        <v>3.9329969999999999</v>
      </c>
      <c r="O8806">
        <v>9.6116200000000003</v>
      </c>
      <c r="P8806">
        <v>3.3430137000000002</v>
      </c>
      <c r="Q8806">
        <v>45</v>
      </c>
      <c r="R8806">
        <v>2</v>
      </c>
      <c r="S8806" s="81">
        <v>36200</v>
      </c>
    </row>
    <row r="8807" spans="1:19" x14ac:dyDescent="0.2">
      <c r="A8807" t="s">
        <v>76</v>
      </c>
      <c r="B8807" t="s">
        <v>59</v>
      </c>
      <c r="C8807" t="s">
        <v>45</v>
      </c>
      <c r="D8807" t="s">
        <v>6</v>
      </c>
      <c r="E8807">
        <v>2015</v>
      </c>
      <c r="F8807">
        <v>21</v>
      </c>
      <c r="G8807">
        <v>20.325780000000002</v>
      </c>
      <c r="H8807">
        <v>20.325780000000002</v>
      </c>
      <c r="I8807">
        <v>44</v>
      </c>
      <c r="J8807">
        <v>7.4976159999999998</v>
      </c>
      <c r="K8807">
        <v>-9.6085820000000002</v>
      </c>
      <c r="L8807">
        <v>-3.9317540000000002</v>
      </c>
      <c r="M8807">
        <v>0</v>
      </c>
      <c r="N8807">
        <v>3.9317540000000002</v>
      </c>
      <c r="O8807">
        <v>9.6085820000000002</v>
      </c>
      <c r="P8807">
        <v>3.3430137000000002</v>
      </c>
      <c r="Q8807">
        <v>45</v>
      </c>
      <c r="R8807">
        <v>2</v>
      </c>
      <c r="S8807" s="81">
        <v>36200</v>
      </c>
    </row>
    <row r="8808" spans="1:19" x14ac:dyDescent="0.2">
      <c r="A8808" t="s">
        <v>76</v>
      </c>
      <c r="B8808" t="s">
        <v>59</v>
      </c>
      <c r="C8808" t="s">
        <v>45</v>
      </c>
      <c r="D8808" t="s">
        <v>6</v>
      </c>
      <c r="E8808">
        <v>2015</v>
      </c>
      <c r="F8808">
        <v>22</v>
      </c>
      <c r="G8808">
        <v>20.286149999999999</v>
      </c>
      <c r="H8808">
        <v>20.286149999999999</v>
      </c>
      <c r="I8808">
        <v>42.5</v>
      </c>
      <c r="J8808">
        <v>7.4971920000000001</v>
      </c>
      <c r="K8808">
        <v>-9.6080380000000005</v>
      </c>
      <c r="L8808">
        <v>-3.9315310000000001</v>
      </c>
      <c r="M8808">
        <v>0</v>
      </c>
      <c r="N8808">
        <v>3.9315310000000001</v>
      </c>
      <c r="O8808">
        <v>9.6080380000000005</v>
      </c>
      <c r="P8808">
        <v>3.3430137000000002</v>
      </c>
      <c r="Q8808">
        <v>45</v>
      </c>
      <c r="R8808">
        <v>2</v>
      </c>
      <c r="S8808" s="81">
        <v>36200</v>
      </c>
    </row>
    <row r="8809" spans="1:19" x14ac:dyDescent="0.2">
      <c r="A8809" t="s">
        <v>76</v>
      </c>
      <c r="B8809" t="s">
        <v>59</v>
      </c>
      <c r="C8809" t="s">
        <v>45</v>
      </c>
      <c r="D8809" t="s">
        <v>6</v>
      </c>
      <c r="E8809">
        <v>2015</v>
      </c>
      <c r="F8809">
        <v>23</v>
      </c>
      <c r="G8809">
        <v>19.994430000000001</v>
      </c>
      <c r="H8809">
        <v>19.994430000000001</v>
      </c>
      <c r="I8809">
        <v>40.75</v>
      </c>
      <c r="J8809">
        <v>7.4970730000000003</v>
      </c>
      <c r="K8809">
        <v>-9.6078860000000006</v>
      </c>
      <c r="L8809">
        <v>-3.9314689999999999</v>
      </c>
      <c r="M8809">
        <v>0</v>
      </c>
      <c r="N8809">
        <v>3.9314689999999999</v>
      </c>
      <c r="O8809">
        <v>9.6078860000000006</v>
      </c>
      <c r="P8809">
        <v>3.3430137000000002</v>
      </c>
      <c r="Q8809">
        <v>45</v>
      </c>
      <c r="R8809">
        <v>2</v>
      </c>
      <c r="S8809" s="81">
        <v>36200</v>
      </c>
    </row>
    <row r="8810" spans="1:19" x14ac:dyDescent="0.2">
      <c r="A8810" t="s">
        <v>76</v>
      </c>
      <c r="B8810" t="s">
        <v>59</v>
      </c>
      <c r="C8810" t="s">
        <v>45</v>
      </c>
      <c r="D8810" t="s">
        <v>6</v>
      </c>
      <c r="E8810">
        <v>2015</v>
      </c>
      <c r="F8810">
        <v>24</v>
      </c>
      <c r="G8810">
        <v>19.983270000000001</v>
      </c>
      <c r="H8810">
        <v>19.983270000000001</v>
      </c>
      <c r="I8810">
        <v>40.5</v>
      </c>
      <c r="J8810">
        <v>7.4966920000000004</v>
      </c>
      <c r="K8810">
        <v>-9.6073970000000006</v>
      </c>
      <c r="L8810">
        <v>-3.9312689999999999</v>
      </c>
      <c r="M8810">
        <v>0</v>
      </c>
      <c r="N8810">
        <v>3.9312689999999999</v>
      </c>
      <c r="O8810">
        <v>9.6073970000000006</v>
      </c>
      <c r="P8810">
        <v>3.3430137000000002</v>
      </c>
      <c r="Q8810">
        <v>45</v>
      </c>
      <c r="R8810">
        <v>2</v>
      </c>
      <c r="S8810" s="81">
        <v>36200</v>
      </c>
    </row>
    <row r="8811" spans="1:19" x14ac:dyDescent="0.2">
      <c r="A8811" t="s">
        <v>76</v>
      </c>
      <c r="B8811" t="s">
        <v>59</v>
      </c>
      <c r="C8811" t="s">
        <v>45</v>
      </c>
      <c r="D8811" t="s">
        <v>7</v>
      </c>
      <c r="E8811">
        <v>2015</v>
      </c>
      <c r="F8811">
        <v>1</v>
      </c>
      <c r="G8811">
        <v>18.803270000000001</v>
      </c>
      <c r="H8811">
        <v>18.803270000000001</v>
      </c>
      <c r="I8811">
        <v>45.5</v>
      </c>
      <c r="J8811">
        <v>7.5018969999999996</v>
      </c>
      <c r="K8811">
        <v>-9.6140679999999996</v>
      </c>
      <c r="L8811">
        <v>-3.933999</v>
      </c>
      <c r="M8811">
        <v>0</v>
      </c>
      <c r="N8811">
        <v>3.933999</v>
      </c>
      <c r="O8811">
        <v>9.6140679999999996</v>
      </c>
      <c r="P8811">
        <v>3.3430137000000002</v>
      </c>
      <c r="Q8811">
        <v>45</v>
      </c>
      <c r="R8811">
        <v>3</v>
      </c>
      <c r="S8811" s="81">
        <v>31857</v>
      </c>
    </row>
    <row r="8812" spans="1:19" x14ac:dyDescent="0.2">
      <c r="A8812" t="s">
        <v>76</v>
      </c>
      <c r="B8812" t="s">
        <v>59</v>
      </c>
      <c r="C8812" t="s">
        <v>45</v>
      </c>
      <c r="D8812" t="s">
        <v>7</v>
      </c>
      <c r="E8812">
        <v>2015</v>
      </c>
      <c r="F8812">
        <v>2</v>
      </c>
      <c r="G8812">
        <v>17.82724</v>
      </c>
      <c r="H8812">
        <v>17.82724</v>
      </c>
      <c r="I8812">
        <v>46.25</v>
      </c>
      <c r="J8812">
        <v>7.4992380000000001</v>
      </c>
      <c r="K8812">
        <v>-9.6106610000000003</v>
      </c>
      <c r="L8812">
        <v>-3.932604</v>
      </c>
      <c r="M8812">
        <v>0</v>
      </c>
      <c r="N8812">
        <v>3.932604</v>
      </c>
      <c r="O8812">
        <v>9.6106610000000003</v>
      </c>
      <c r="P8812">
        <v>3.3430137000000002</v>
      </c>
      <c r="Q8812">
        <v>45</v>
      </c>
      <c r="R8812">
        <v>3</v>
      </c>
      <c r="S8812" s="81">
        <v>31857</v>
      </c>
    </row>
    <row r="8813" spans="1:19" x14ac:dyDescent="0.2">
      <c r="A8813" t="s">
        <v>76</v>
      </c>
      <c r="B8813" t="s">
        <v>59</v>
      </c>
      <c r="C8813" t="s">
        <v>45</v>
      </c>
      <c r="D8813" t="s">
        <v>7</v>
      </c>
      <c r="E8813">
        <v>2015</v>
      </c>
      <c r="F8813">
        <v>3</v>
      </c>
      <c r="G8813">
        <v>17.285969999999999</v>
      </c>
      <c r="H8813">
        <v>17.285969999999999</v>
      </c>
      <c r="I8813">
        <v>46</v>
      </c>
      <c r="J8813">
        <v>7.504219</v>
      </c>
      <c r="K8813">
        <v>-9.6170430000000007</v>
      </c>
      <c r="L8813">
        <v>-3.935216</v>
      </c>
      <c r="M8813">
        <v>0</v>
      </c>
      <c r="N8813">
        <v>3.935216</v>
      </c>
      <c r="O8813">
        <v>9.6170430000000007</v>
      </c>
      <c r="P8813">
        <v>3.3430137000000002</v>
      </c>
      <c r="Q8813">
        <v>45</v>
      </c>
      <c r="R8813">
        <v>3</v>
      </c>
      <c r="S8813" s="81">
        <v>31857</v>
      </c>
    </row>
    <row r="8814" spans="1:19" x14ac:dyDescent="0.2">
      <c r="A8814" t="s">
        <v>76</v>
      </c>
      <c r="B8814" t="s">
        <v>59</v>
      </c>
      <c r="C8814" t="s">
        <v>45</v>
      </c>
      <c r="D8814" t="s">
        <v>7</v>
      </c>
      <c r="E8814">
        <v>2015</v>
      </c>
      <c r="F8814">
        <v>4</v>
      </c>
      <c r="G8814">
        <v>17.372129999999999</v>
      </c>
      <c r="H8814">
        <v>17.372129999999999</v>
      </c>
      <c r="I8814">
        <v>44</v>
      </c>
      <c r="J8814">
        <v>7.5030089999999996</v>
      </c>
      <c r="K8814">
        <v>-9.615494</v>
      </c>
      <c r="L8814">
        <v>-3.9345819999999998</v>
      </c>
      <c r="M8814">
        <v>0</v>
      </c>
      <c r="N8814">
        <v>3.9345819999999998</v>
      </c>
      <c r="O8814">
        <v>9.615494</v>
      </c>
      <c r="P8814">
        <v>3.3430137000000002</v>
      </c>
      <c r="Q8814">
        <v>45</v>
      </c>
      <c r="R8814">
        <v>3</v>
      </c>
      <c r="S8814" s="81">
        <v>31857</v>
      </c>
    </row>
    <row r="8815" spans="1:19" x14ac:dyDescent="0.2">
      <c r="A8815" t="s">
        <v>76</v>
      </c>
      <c r="B8815" t="s">
        <v>59</v>
      </c>
      <c r="C8815" t="s">
        <v>45</v>
      </c>
      <c r="D8815" t="s">
        <v>7</v>
      </c>
      <c r="E8815">
        <v>2015</v>
      </c>
      <c r="F8815">
        <v>5</v>
      </c>
      <c r="G8815">
        <v>17.254380000000001</v>
      </c>
      <c r="H8815">
        <v>17.254380000000001</v>
      </c>
      <c r="I8815">
        <v>43.25</v>
      </c>
      <c r="J8815">
        <v>7.5019859999999996</v>
      </c>
      <c r="K8815">
        <v>-9.6141819999999996</v>
      </c>
      <c r="L8815">
        <v>-3.9340449999999998</v>
      </c>
      <c r="M8815">
        <v>0</v>
      </c>
      <c r="N8815">
        <v>3.9340449999999998</v>
      </c>
      <c r="O8815">
        <v>9.6141819999999996</v>
      </c>
      <c r="P8815">
        <v>3.3430137000000002</v>
      </c>
      <c r="Q8815">
        <v>45</v>
      </c>
      <c r="R8815">
        <v>3</v>
      </c>
      <c r="S8815" s="81">
        <v>31857</v>
      </c>
    </row>
    <row r="8816" spans="1:19" x14ac:dyDescent="0.2">
      <c r="A8816" t="s">
        <v>76</v>
      </c>
      <c r="B8816" t="s">
        <v>59</v>
      </c>
      <c r="C8816" t="s">
        <v>45</v>
      </c>
      <c r="D8816" t="s">
        <v>7</v>
      </c>
      <c r="E8816">
        <v>2015</v>
      </c>
      <c r="F8816">
        <v>6</v>
      </c>
      <c r="G8816">
        <v>17.696280000000002</v>
      </c>
      <c r="H8816">
        <v>17.696280000000002</v>
      </c>
      <c r="I8816">
        <v>43.25</v>
      </c>
      <c r="J8816">
        <v>7.5099850000000004</v>
      </c>
      <c r="K8816">
        <v>-9.6244340000000008</v>
      </c>
      <c r="L8816">
        <v>-3.93824</v>
      </c>
      <c r="M8816">
        <v>0</v>
      </c>
      <c r="N8816">
        <v>3.93824</v>
      </c>
      <c r="O8816">
        <v>9.6244340000000008</v>
      </c>
      <c r="P8816">
        <v>3.3430137000000002</v>
      </c>
      <c r="Q8816">
        <v>45</v>
      </c>
      <c r="R8816">
        <v>3</v>
      </c>
      <c r="S8816" s="81">
        <v>31857</v>
      </c>
    </row>
    <row r="8817" spans="1:19" x14ac:dyDescent="0.2">
      <c r="A8817" t="s">
        <v>76</v>
      </c>
      <c r="B8817" t="s">
        <v>59</v>
      </c>
      <c r="C8817" t="s">
        <v>45</v>
      </c>
      <c r="D8817" t="s">
        <v>7</v>
      </c>
      <c r="E8817">
        <v>2015</v>
      </c>
      <c r="F8817">
        <v>7</v>
      </c>
      <c r="G8817">
        <v>32.827500000000001</v>
      </c>
      <c r="H8817">
        <v>32.827500000000001</v>
      </c>
      <c r="I8817">
        <v>43</v>
      </c>
      <c r="J8817">
        <v>7.6459720000000004</v>
      </c>
      <c r="K8817">
        <v>-9.7987079999999995</v>
      </c>
      <c r="L8817">
        <v>-4.0095520000000002</v>
      </c>
      <c r="M8817">
        <v>0</v>
      </c>
      <c r="N8817">
        <v>4.0095520000000002</v>
      </c>
      <c r="O8817">
        <v>9.7987079999999995</v>
      </c>
      <c r="P8817">
        <v>3.3430137000000002</v>
      </c>
      <c r="Q8817">
        <v>45</v>
      </c>
      <c r="R8817">
        <v>3</v>
      </c>
      <c r="S8817" s="81">
        <v>31857</v>
      </c>
    </row>
    <row r="8818" spans="1:19" x14ac:dyDescent="0.2">
      <c r="A8818" t="s">
        <v>76</v>
      </c>
      <c r="B8818" t="s">
        <v>59</v>
      </c>
      <c r="C8818" t="s">
        <v>45</v>
      </c>
      <c r="D8818" t="s">
        <v>7</v>
      </c>
      <c r="E8818">
        <v>2015</v>
      </c>
      <c r="F8818">
        <v>8</v>
      </c>
      <c r="G8818">
        <v>35.258499999999998</v>
      </c>
      <c r="H8818">
        <v>35.258499999999998</v>
      </c>
      <c r="I8818">
        <v>43.75</v>
      </c>
      <c r="J8818">
        <v>7.7229229999999998</v>
      </c>
      <c r="K8818">
        <v>-9.8973250000000004</v>
      </c>
      <c r="L8818">
        <v>-4.0499049999999999</v>
      </c>
      <c r="M8818">
        <v>0</v>
      </c>
      <c r="N8818">
        <v>4.0499049999999999</v>
      </c>
      <c r="O8818">
        <v>9.8973250000000004</v>
      </c>
      <c r="P8818">
        <v>3.3430137000000002</v>
      </c>
      <c r="Q8818">
        <v>45</v>
      </c>
      <c r="R8818">
        <v>3</v>
      </c>
      <c r="S8818" s="81">
        <v>31857</v>
      </c>
    </row>
    <row r="8819" spans="1:19" x14ac:dyDescent="0.2">
      <c r="A8819" t="s">
        <v>76</v>
      </c>
      <c r="B8819" t="s">
        <v>59</v>
      </c>
      <c r="C8819" t="s">
        <v>45</v>
      </c>
      <c r="D8819" t="s">
        <v>7</v>
      </c>
      <c r="E8819">
        <v>2015</v>
      </c>
      <c r="F8819">
        <v>9</v>
      </c>
      <c r="G8819">
        <v>40.827800000000003</v>
      </c>
      <c r="H8819">
        <v>40.827800000000003</v>
      </c>
      <c r="I8819">
        <v>46.25</v>
      </c>
      <c r="J8819">
        <v>8.0705550000000006</v>
      </c>
      <c r="K8819">
        <v>-10.342829999999999</v>
      </c>
      <c r="L8819">
        <v>-4.2322030000000002</v>
      </c>
      <c r="M8819">
        <v>0</v>
      </c>
      <c r="N8819">
        <v>4.2322030000000002</v>
      </c>
      <c r="O8819">
        <v>10.342829999999999</v>
      </c>
      <c r="P8819">
        <v>3.3430137000000002</v>
      </c>
      <c r="Q8819">
        <v>45</v>
      </c>
      <c r="R8819">
        <v>3</v>
      </c>
      <c r="S8819" s="81">
        <v>31857</v>
      </c>
    </row>
    <row r="8820" spans="1:19" x14ac:dyDescent="0.2">
      <c r="A8820" t="s">
        <v>76</v>
      </c>
      <c r="B8820" t="s">
        <v>59</v>
      </c>
      <c r="C8820" t="s">
        <v>45</v>
      </c>
      <c r="D8820" t="s">
        <v>7</v>
      </c>
      <c r="E8820">
        <v>2015</v>
      </c>
      <c r="F8820">
        <v>10</v>
      </c>
      <c r="G8820">
        <v>38.608829999999998</v>
      </c>
      <c r="H8820">
        <v>38.608829999999998</v>
      </c>
      <c r="I8820">
        <v>49.25</v>
      </c>
      <c r="J8820">
        <v>8.1030610000000003</v>
      </c>
      <c r="K8820">
        <v>-10.38449</v>
      </c>
      <c r="L8820">
        <v>-4.2492489999999998</v>
      </c>
      <c r="M8820">
        <v>0</v>
      </c>
      <c r="N8820">
        <v>4.2492489999999998</v>
      </c>
      <c r="O8820">
        <v>10.38449</v>
      </c>
      <c r="P8820">
        <v>3.3430137000000002</v>
      </c>
      <c r="Q8820">
        <v>45</v>
      </c>
      <c r="R8820">
        <v>3</v>
      </c>
      <c r="S8820" s="81">
        <v>31857</v>
      </c>
    </row>
    <row r="8821" spans="1:19" x14ac:dyDescent="0.2">
      <c r="A8821" t="s">
        <v>76</v>
      </c>
      <c r="B8821" t="s">
        <v>59</v>
      </c>
      <c r="C8821" t="s">
        <v>45</v>
      </c>
      <c r="D8821" t="s">
        <v>7</v>
      </c>
      <c r="E8821">
        <v>2015</v>
      </c>
      <c r="F8821">
        <v>11</v>
      </c>
      <c r="G8821">
        <v>34.762160000000002</v>
      </c>
      <c r="H8821">
        <v>34.762160000000002</v>
      </c>
      <c r="I8821">
        <v>49</v>
      </c>
      <c r="J8821">
        <v>8.1428379999999994</v>
      </c>
      <c r="K8821">
        <v>-10.43547</v>
      </c>
      <c r="L8821">
        <v>-4.2701089999999997</v>
      </c>
      <c r="M8821">
        <v>0</v>
      </c>
      <c r="N8821">
        <v>4.2701089999999997</v>
      </c>
      <c r="O8821">
        <v>10.43547</v>
      </c>
      <c r="P8821">
        <v>3.3430137000000002</v>
      </c>
      <c r="Q8821">
        <v>45</v>
      </c>
      <c r="R8821">
        <v>3</v>
      </c>
      <c r="S8821" s="81">
        <v>31857</v>
      </c>
    </row>
    <row r="8822" spans="1:19" x14ac:dyDescent="0.2">
      <c r="A8822" t="s">
        <v>76</v>
      </c>
      <c r="B8822" t="s">
        <v>59</v>
      </c>
      <c r="C8822" t="s">
        <v>45</v>
      </c>
      <c r="D8822" t="s">
        <v>7</v>
      </c>
      <c r="E8822">
        <v>2015</v>
      </c>
      <c r="F8822">
        <v>12</v>
      </c>
      <c r="G8822">
        <v>32.630270000000003</v>
      </c>
      <c r="H8822">
        <v>32.630270000000003</v>
      </c>
      <c r="I8822">
        <v>47.5</v>
      </c>
      <c r="J8822">
        <v>8.1976150000000008</v>
      </c>
      <c r="K8822">
        <v>-10.50567</v>
      </c>
      <c r="L8822">
        <v>-4.2988330000000001</v>
      </c>
      <c r="M8822">
        <v>0</v>
      </c>
      <c r="N8822">
        <v>4.2988330000000001</v>
      </c>
      <c r="O8822">
        <v>10.50567</v>
      </c>
      <c r="P8822">
        <v>3.3430137000000002</v>
      </c>
      <c r="Q8822">
        <v>45</v>
      </c>
      <c r="R8822">
        <v>3</v>
      </c>
      <c r="S8822" s="81">
        <v>31857</v>
      </c>
    </row>
    <row r="8823" spans="1:19" x14ac:dyDescent="0.2">
      <c r="A8823" t="s">
        <v>76</v>
      </c>
      <c r="B8823" t="s">
        <v>59</v>
      </c>
      <c r="C8823" t="s">
        <v>45</v>
      </c>
      <c r="D8823" t="s">
        <v>7</v>
      </c>
      <c r="E8823">
        <v>2015</v>
      </c>
      <c r="F8823">
        <v>13</v>
      </c>
      <c r="G8823">
        <v>30.698519999999998</v>
      </c>
      <c r="H8823">
        <v>30.698519999999998</v>
      </c>
      <c r="I8823">
        <v>50.25</v>
      </c>
      <c r="J8823">
        <v>8.2191980000000004</v>
      </c>
      <c r="K8823">
        <v>-10.533329999999999</v>
      </c>
      <c r="L8823">
        <v>-4.3101520000000004</v>
      </c>
      <c r="M8823">
        <v>0</v>
      </c>
      <c r="N8823">
        <v>4.3101520000000004</v>
      </c>
      <c r="O8823">
        <v>10.533329999999999</v>
      </c>
      <c r="P8823">
        <v>3.3430137000000002</v>
      </c>
      <c r="Q8823">
        <v>45</v>
      </c>
      <c r="R8823">
        <v>3</v>
      </c>
      <c r="S8823" s="81">
        <v>31857</v>
      </c>
    </row>
    <row r="8824" spans="1:19" x14ac:dyDescent="0.2">
      <c r="A8824" t="s">
        <v>76</v>
      </c>
      <c r="B8824" t="s">
        <v>59</v>
      </c>
      <c r="C8824" t="s">
        <v>45</v>
      </c>
      <c r="D8824" t="s">
        <v>7</v>
      </c>
      <c r="E8824">
        <v>2015</v>
      </c>
      <c r="F8824">
        <v>14</v>
      </c>
      <c r="G8824">
        <v>29.19558</v>
      </c>
      <c r="H8824">
        <v>29.19558</v>
      </c>
      <c r="I8824">
        <v>48</v>
      </c>
      <c r="J8824">
        <v>8.2464060000000003</v>
      </c>
      <c r="K8824">
        <v>-10.56819</v>
      </c>
      <c r="L8824">
        <v>-4.3244189999999998</v>
      </c>
      <c r="M8824">
        <v>0</v>
      </c>
      <c r="N8824">
        <v>4.3244189999999998</v>
      </c>
      <c r="O8824">
        <v>10.56819</v>
      </c>
      <c r="P8824">
        <v>3.3430137000000002</v>
      </c>
      <c r="Q8824">
        <v>45</v>
      </c>
      <c r="R8824">
        <v>3</v>
      </c>
      <c r="S8824" s="81">
        <v>31857</v>
      </c>
    </row>
    <row r="8825" spans="1:19" x14ac:dyDescent="0.2">
      <c r="A8825" t="s">
        <v>76</v>
      </c>
      <c r="B8825" t="s">
        <v>59</v>
      </c>
      <c r="C8825" t="s">
        <v>45</v>
      </c>
      <c r="D8825" t="s">
        <v>7</v>
      </c>
      <c r="E8825">
        <v>2015</v>
      </c>
      <c r="F8825">
        <v>15</v>
      </c>
      <c r="G8825">
        <v>25.22401</v>
      </c>
      <c r="H8825">
        <v>25.22401</v>
      </c>
      <c r="I8825">
        <v>48.75</v>
      </c>
      <c r="J8825">
        <v>8.2626120000000007</v>
      </c>
      <c r="K8825">
        <v>-10.58896</v>
      </c>
      <c r="L8825">
        <v>-4.3329180000000003</v>
      </c>
      <c r="M8825">
        <v>0</v>
      </c>
      <c r="N8825">
        <v>4.3329180000000003</v>
      </c>
      <c r="O8825">
        <v>10.58896</v>
      </c>
      <c r="P8825">
        <v>3.3430137000000002</v>
      </c>
      <c r="Q8825">
        <v>45</v>
      </c>
      <c r="R8825">
        <v>3</v>
      </c>
      <c r="S8825" s="81">
        <v>31857</v>
      </c>
    </row>
    <row r="8826" spans="1:19" x14ac:dyDescent="0.2">
      <c r="A8826" t="s">
        <v>76</v>
      </c>
      <c r="B8826" t="s">
        <v>59</v>
      </c>
      <c r="C8826" t="s">
        <v>45</v>
      </c>
      <c r="D8826" t="s">
        <v>7</v>
      </c>
      <c r="E8826">
        <v>2015</v>
      </c>
      <c r="F8826">
        <v>16</v>
      </c>
      <c r="G8826">
        <v>23.12914</v>
      </c>
      <c r="H8826">
        <v>23.12914</v>
      </c>
      <c r="I8826">
        <v>50.5</v>
      </c>
      <c r="J8826">
        <v>8.0137479999999996</v>
      </c>
      <c r="K8826">
        <v>-10.27003</v>
      </c>
      <c r="L8826">
        <v>-4.2024140000000001</v>
      </c>
      <c r="M8826">
        <v>0</v>
      </c>
      <c r="N8826">
        <v>4.2024140000000001</v>
      </c>
      <c r="O8826">
        <v>10.27003</v>
      </c>
      <c r="P8826">
        <v>3.3430137000000002</v>
      </c>
      <c r="Q8826">
        <v>45</v>
      </c>
      <c r="R8826">
        <v>3</v>
      </c>
      <c r="S8826" s="81">
        <v>31857</v>
      </c>
    </row>
    <row r="8827" spans="1:19" x14ac:dyDescent="0.2">
      <c r="A8827" t="s">
        <v>76</v>
      </c>
      <c r="B8827" t="s">
        <v>59</v>
      </c>
      <c r="C8827" t="s">
        <v>45</v>
      </c>
      <c r="D8827" t="s">
        <v>7</v>
      </c>
      <c r="E8827">
        <v>2015</v>
      </c>
      <c r="F8827">
        <v>17</v>
      </c>
      <c r="G8827">
        <v>19.661059999999999</v>
      </c>
      <c r="H8827">
        <v>19.661059999999999</v>
      </c>
      <c r="I8827">
        <v>48.5</v>
      </c>
      <c r="J8827">
        <v>7.8417130000000004</v>
      </c>
      <c r="K8827">
        <v>-10.04956</v>
      </c>
      <c r="L8827">
        <v>-4.1121980000000002</v>
      </c>
      <c r="M8827">
        <v>0</v>
      </c>
      <c r="N8827">
        <v>4.1121980000000002</v>
      </c>
      <c r="O8827">
        <v>10.04956</v>
      </c>
      <c r="P8827">
        <v>3.3430137000000002</v>
      </c>
      <c r="Q8827">
        <v>45</v>
      </c>
      <c r="R8827">
        <v>3</v>
      </c>
      <c r="S8827" s="81">
        <v>31857</v>
      </c>
    </row>
    <row r="8828" spans="1:19" x14ac:dyDescent="0.2">
      <c r="A8828" t="s">
        <v>76</v>
      </c>
      <c r="B8828" t="s">
        <v>59</v>
      </c>
      <c r="C8828" t="s">
        <v>45</v>
      </c>
      <c r="D8828" t="s">
        <v>7</v>
      </c>
      <c r="E8828">
        <v>2015</v>
      </c>
      <c r="F8828">
        <v>18</v>
      </c>
      <c r="G8828">
        <v>20.289909999999999</v>
      </c>
      <c r="H8828">
        <v>20.289909999999999</v>
      </c>
      <c r="I8828">
        <v>46</v>
      </c>
      <c r="J8828">
        <v>7.6480819999999996</v>
      </c>
      <c r="K8828">
        <v>-9.8014119999999991</v>
      </c>
      <c r="L8828">
        <v>-4.0106580000000003</v>
      </c>
      <c r="M8828">
        <v>0</v>
      </c>
      <c r="N8828">
        <v>4.0106580000000003</v>
      </c>
      <c r="O8828">
        <v>9.8014119999999991</v>
      </c>
      <c r="P8828">
        <v>3.3430137000000002</v>
      </c>
      <c r="Q8828">
        <v>45</v>
      </c>
      <c r="R8828">
        <v>3</v>
      </c>
      <c r="S8828" s="81">
        <v>31857</v>
      </c>
    </row>
    <row r="8829" spans="1:19" x14ac:dyDescent="0.2">
      <c r="A8829" t="s">
        <v>76</v>
      </c>
      <c r="B8829" t="s">
        <v>59</v>
      </c>
      <c r="C8829" t="s">
        <v>45</v>
      </c>
      <c r="D8829" t="s">
        <v>7</v>
      </c>
      <c r="E8829">
        <v>2015</v>
      </c>
      <c r="F8829">
        <v>19</v>
      </c>
      <c r="G8829">
        <v>19.338840000000001</v>
      </c>
      <c r="H8829">
        <v>19.338840000000001</v>
      </c>
      <c r="I8829">
        <v>44.25</v>
      </c>
      <c r="J8829">
        <v>7.5330009999999996</v>
      </c>
      <c r="K8829">
        <v>-9.6539300000000008</v>
      </c>
      <c r="L8829">
        <v>-3.95031</v>
      </c>
      <c r="M8829">
        <v>0</v>
      </c>
      <c r="N8829">
        <v>3.95031</v>
      </c>
      <c r="O8829">
        <v>9.6539300000000008</v>
      </c>
      <c r="P8829">
        <v>3.3430137000000002</v>
      </c>
      <c r="Q8829">
        <v>45</v>
      </c>
      <c r="R8829">
        <v>3</v>
      </c>
      <c r="S8829" s="81">
        <v>31857</v>
      </c>
    </row>
    <row r="8830" spans="1:19" x14ac:dyDescent="0.2">
      <c r="A8830" t="s">
        <v>76</v>
      </c>
      <c r="B8830" t="s">
        <v>59</v>
      </c>
      <c r="C8830" t="s">
        <v>45</v>
      </c>
      <c r="D8830" t="s">
        <v>7</v>
      </c>
      <c r="E8830">
        <v>2015</v>
      </c>
      <c r="F8830">
        <v>20</v>
      </c>
      <c r="G8830">
        <v>19.696899999999999</v>
      </c>
      <c r="H8830">
        <v>19.696899999999999</v>
      </c>
      <c r="I8830">
        <v>42.5</v>
      </c>
      <c r="J8830">
        <v>7.5122970000000002</v>
      </c>
      <c r="K8830">
        <v>-9.6273959999999992</v>
      </c>
      <c r="L8830">
        <v>-3.9394520000000002</v>
      </c>
      <c r="M8830">
        <v>0</v>
      </c>
      <c r="N8830">
        <v>3.9394520000000002</v>
      </c>
      <c r="O8830">
        <v>9.6273959999999992</v>
      </c>
      <c r="P8830">
        <v>3.3430137000000002</v>
      </c>
      <c r="Q8830">
        <v>45</v>
      </c>
      <c r="R8830">
        <v>3</v>
      </c>
      <c r="S8830" s="81">
        <v>31857</v>
      </c>
    </row>
    <row r="8831" spans="1:19" x14ac:dyDescent="0.2">
      <c r="A8831" t="s">
        <v>76</v>
      </c>
      <c r="B8831" t="s">
        <v>59</v>
      </c>
      <c r="C8831" t="s">
        <v>45</v>
      </c>
      <c r="D8831" t="s">
        <v>7</v>
      </c>
      <c r="E8831">
        <v>2015</v>
      </c>
      <c r="F8831">
        <v>21</v>
      </c>
      <c r="G8831">
        <v>19.909040000000001</v>
      </c>
      <c r="H8831">
        <v>19.909040000000001</v>
      </c>
      <c r="I8831">
        <v>40.75</v>
      </c>
      <c r="J8831">
        <v>7.4987300000000001</v>
      </c>
      <c r="K8831">
        <v>-9.6100089999999998</v>
      </c>
      <c r="L8831">
        <v>-3.9323380000000001</v>
      </c>
      <c r="M8831">
        <v>0</v>
      </c>
      <c r="N8831">
        <v>3.9323380000000001</v>
      </c>
      <c r="O8831">
        <v>9.6100089999999998</v>
      </c>
      <c r="P8831">
        <v>3.3430137000000002</v>
      </c>
      <c r="Q8831">
        <v>45</v>
      </c>
      <c r="R8831">
        <v>3</v>
      </c>
      <c r="S8831" s="81">
        <v>31857</v>
      </c>
    </row>
    <row r="8832" spans="1:19" x14ac:dyDescent="0.2">
      <c r="A8832" t="s">
        <v>76</v>
      </c>
      <c r="B8832" t="s">
        <v>59</v>
      </c>
      <c r="C8832" t="s">
        <v>45</v>
      </c>
      <c r="D8832" t="s">
        <v>7</v>
      </c>
      <c r="E8832">
        <v>2015</v>
      </c>
      <c r="F8832">
        <v>22</v>
      </c>
      <c r="G8832">
        <v>20.101379999999999</v>
      </c>
      <c r="H8832">
        <v>20.101379999999999</v>
      </c>
      <c r="I8832">
        <v>39.75</v>
      </c>
      <c r="J8832">
        <v>7.497344</v>
      </c>
      <c r="K8832">
        <v>-9.6082330000000002</v>
      </c>
      <c r="L8832">
        <v>-3.9316110000000002</v>
      </c>
      <c r="M8832">
        <v>0</v>
      </c>
      <c r="N8832">
        <v>3.9316110000000002</v>
      </c>
      <c r="O8832">
        <v>9.6082330000000002</v>
      </c>
      <c r="P8832">
        <v>3.3430137000000002</v>
      </c>
      <c r="Q8832">
        <v>45</v>
      </c>
      <c r="R8832">
        <v>3</v>
      </c>
      <c r="S8832" s="81">
        <v>31857</v>
      </c>
    </row>
    <row r="8833" spans="1:19" x14ac:dyDescent="0.2">
      <c r="A8833" t="s">
        <v>76</v>
      </c>
      <c r="B8833" t="s">
        <v>59</v>
      </c>
      <c r="C8833" t="s">
        <v>45</v>
      </c>
      <c r="D8833" t="s">
        <v>7</v>
      </c>
      <c r="E8833">
        <v>2015</v>
      </c>
      <c r="F8833">
        <v>23</v>
      </c>
      <c r="G8833">
        <v>19.869389999999999</v>
      </c>
      <c r="H8833">
        <v>19.869389999999999</v>
      </c>
      <c r="I8833">
        <v>38.5</v>
      </c>
      <c r="J8833">
        <v>7.4973999999999998</v>
      </c>
      <c r="K8833">
        <v>-9.6083040000000004</v>
      </c>
      <c r="L8833">
        <v>-3.9316399999999998</v>
      </c>
      <c r="M8833">
        <v>0</v>
      </c>
      <c r="N8833">
        <v>3.9316399999999998</v>
      </c>
      <c r="O8833">
        <v>9.6083040000000004</v>
      </c>
      <c r="P8833">
        <v>3.3430137000000002</v>
      </c>
      <c r="Q8833">
        <v>45</v>
      </c>
      <c r="R8833">
        <v>3</v>
      </c>
      <c r="S8833" s="81">
        <v>31857</v>
      </c>
    </row>
    <row r="8834" spans="1:19" x14ac:dyDescent="0.2">
      <c r="A8834" t="s">
        <v>76</v>
      </c>
      <c r="B8834" t="s">
        <v>59</v>
      </c>
      <c r="C8834" t="s">
        <v>45</v>
      </c>
      <c r="D8834" t="s">
        <v>7</v>
      </c>
      <c r="E8834">
        <v>2015</v>
      </c>
      <c r="F8834">
        <v>24</v>
      </c>
      <c r="G8834">
        <v>19.878810000000001</v>
      </c>
      <c r="H8834">
        <v>19.878810000000001</v>
      </c>
      <c r="I8834">
        <v>38</v>
      </c>
      <c r="J8834">
        <v>7.4983500000000003</v>
      </c>
      <c r="K8834">
        <v>-9.6095220000000001</v>
      </c>
      <c r="L8834">
        <v>-3.9321380000000001</v>
      </c>
      <c r="M8834">
        <v>0</v>
      </c>
      <c r="N8834">
        <v>3.9321380000000001</v>
      </c>
      <c r="O8834">
        <v>9.6095220000000001</v>
      </c>
      <c r="P8834">
        <v>3.3430137000000002</v>
      </c>
      <c r="Q8834">
        <v>45</v>
      </c>
      <c r="R8834">
        <v>3</v>
      </c>
      <c r="S8834" s="81">
        <v>31857</v>
      </c>
    </row>
    <row r="8835" spans="1:19" x14ac:dyDescent="0.2">
      <c r="A8835" t="s">
        <v>76</v>
      </c>
      <c r="B8835" t="s">
        <v>59</v>
      </c>
      <c r="C8835" t="s">
        <v>45</v>
      </c>
      <c r="D8835" t="s">
        <v>8</v>
      </c>
      <c r="E8835">
        <v>2015</v>
      </c>
      <c r="F8835">
        <v>1</v>
      </c>
      <c r="G8835">
        <v>18.20252</v>
      </c>
      <c r="H8835">
        <v>18.20252</v>
      </c>
      <c r="I8835">
        <v>62.5</v>
      </c>
      <c r="J8835">
        <v>7.49986</v>
      </c>
      <c r="K8835">
        <v>-9.6114569999999997</v>
      </c>
      <c r="L8835">
        <v>-3.9329299999999998</v>
      </c>
      <c r="M8835">
        <v>0</v>
      </c>
      <c r="N8835">
        <v>3.9329299999999998</v>
      </c>
      <c r="O8835">
        <v>9.6114569999999997</v>
      </c>
      <c r="P8835">
        <v>3.3430137000000002</v>
      </c>
      <c r="Q8835">
        <v>45</v>
      </c>
      <c r="R8835">
        <v>4</v>
      </c>
      <c r="S8835" s="81">
        <v>39199</v>
      </c>
    </row>
    <row r="8836" spans="1:19" x14ac:dyDescent="0.2">
      <c r="A8836" t="s">
        <v>76</v>
      </c>
      <c r="B8836" t="s">
        <v>59</v>
      </c>
      <c r="C8836" t="s">
        <v>45</v>
      </c>
      <c r="D8836" t="s">
        <v>8</v>
      </c>
      <c r="E8836">
        <v>2015</v>
      </c>
      <c r="F8836">
        <v>2</v>
      </c>
      <c r="G8836">
        <v>17.52</v>
      </c>
      <c r="H8836">
        <v>17.52</v>
      </c>
      <c r="I8836">
        <v>61.25</v>
      </c>
      <c r="J8836">
        <v>7.499371</v>
      </c>
      <c r="K8836">
        <v>-9.61083</v>
      </c>
      <c r="L8836">
        <v>-3.932674</v>
      </c>
      <c r="M8836">
        <v>0</v>
      </c>
      <c r="N8836">
        <v>3.932674</v>
      </c>
      <c r="O8836">
        <v>9.61083</v>
      </c>
      <c r="P8836">
        <v>3.3430137000000002</v>
      </c>
      <c r="Q8836">
        <v>45</v>
      </c>
      <c r="R8836">
        <v>4</v>
      </c>
      <c r="S8836" s="81">
        <v>39199</v>
      </c>
    </row>
    <row r="8837" spans="1:19" x14ac:dyDescent="0.2">
      <c r="A8837" t="s">
        <v>76</v>
      </c>
      <c r="B8837" t="s">
        <v>59</v>
      </c>
      <c r="C8837" t="s">
        <v>45</v>
      </c>
      <c r="D8837" t="s">
        <v>8</v>
      </c>
      <c r="E8837">
        <v>2015</v>
      </c>
      <c r="F8837">
        <v>3</v>
      </c>
      <c r="G8837">
        <v>18.03895</v>
      </c>
      <c r="H8837">
        <v>18.03895</v>
      </c>
      <c r="I8837">
        <v>59.75</v>
      </c>
      <c r="J8837">
        <v>7.5028309999999996</v>
      </c>
      <c r="K8837">
        <v>-9.6152639999999998</v>
      </c>
      <c r="L8837">
        <v>-3.934488</v>
      </c>
      <c r="M8837">
        <v>0</v>
      </c>
      <c r="N8837">
        <v>3.934488</v>
      </c>
      <c r="O8837">
        <v>9.6152639999999998</v>
      </c>
      <c r="P8837">
        <v>3.3430137000000002</v>
      </c>
      <c r="Q8837">
        <v>45</v>
      </c>
      <c r="R8837">
        <v>4</v>
      </c>
      <c r="S8837" s="81">
        <v>39199</v>
      </c>
    </row>
    <row r="8838" spans="1:19" x14ac:dyDescent="0.2">
      <c r="A8838" t="s">
        <v>76</v>
      </c>
      <c r="B8838" t="s">
        <v>59</v>
      </c>
      <c r="C8838" t="s">
        <v>45</v>
      </c>
      <c r="D8838" t="s">
        <v>8</v>
      </c>
      <c r="E8838">
        <v>2015</v>
      </c>
      <c r="F8838">
        <v>4</v>
      </c>
      <c r="G8838">
        <v>18.517199999999999</v>
      </c>
      <c r="H8838">
        <v>18.517199999999999</v>
      </c>
      <c r="I8838">
        <v>58.5</v>
      </c>
      <c r="J8838">
        <v>7.5030789999999996</v>
      </c>
      <c r="K8838">
        <v>-9.6155830000000009</v>
      </c>
      <c r="L8838">
        <v>-3.9346190000000001</v>
      </c>
      <c r="M8838">
        <v>0</v>
      </c>
      <c r="N8838">
        <v>3.9346190000000001</v>
      </c>
      <c r="O8838">
        <v>9.6155830000000009</v>
      </c>
      <c r="P8838">
        <v>3.3430137000000002</v>
      </c>
      <c r="Q8838">
        <v>45</v>
      </c>
      <c r="R8838">
        <v>4</v>
      </c>
      <c r="S8838" s="81">
        <v>39199</v>
      </c>
    </row>
    <row r="8839" spans="1:19" x14ac:dyDescent="0.2">
      <c r="A8839" t="s">
        <v>76</v>
      </c>
      <c r="B8839" t="s">
        <v>59</v>
      </c>
      <c r="C8839" t="s">
        <v>45</v>
      </c>
      <c r="D8839" t="s">
        <v>8</v>
      </c>
      <c r="E8839">
        <v>2015</v>
      </c>
      <c r="F8839">
        <v>5</v>
      </c>
      <c r="G8839">
        <v>18.717700000000001</v>
      </c>
      <c r="H8839">
        <v>18.717700000000001</v>
      </c>
      <c r="I8839">
        <v>58</v>
      </c>
      <c r="J8839">
        <v>7.5038179999999999</v>
      </c>
      <c r="K8839">
        <v>-9.6165289999999999</v>
      </c>
      <c r="L8839">
        <v>-3.935006</v>
      </c>
      <c r="M8839">
        <v>0</v>
      </c>
      <c r="N8839">
        <v>3.935006</v>
      </c>
      <c r="O8839">
        <v>9.6165289999999999</v>
      </c>
      <c r="P8839">
        <v>3.3430137000000002</v>
      </c>
      <c r="Q8839">
        <v>45</v>
      </c>
      <c r="R8839">
        <v>4</v>
      </c>
      <c r="S8839" s="81">
        <v>39199</v>
      </c>
    </row>
    <row r="8840" spans="1:19" x14ac:dyDescent="0.2">
      <c r="A8840" t="s">
        <v>76</v>
      </c>
      <c r="B8840" t="s">
        <v>59</v>
      </c>
      <c r="C8840" t="s">
        <v>45</v>
      </c>
      <c r="D8840" t="s">
        <v>8</v>
      </c>
      <c r="E8840">
        <v>2015</v>
      </c>
      <c r="F8840">
        <v>6</v>
      </c>
      <c r="G8840">
        <v>19.691790000000001</v>
      </c>
      <c r="H8840">
        <v>19.691790000000001</v>
      </c>
      <c r="I8840">
        <v>58</v>
      </c>
      <c r="J8840">
        <v>7.5058189999999998</v>
      </c>
      <c r="K8840">
        <v>-9.6190949999999997</v>
      </c>
      <c r="L8840">
        <v>-3.9360550000000001</v>
      </c>
      <c r="M8840">
        <v>0</v>
      </c>
      <c r="N8840">
        <v>3.9360550000000001</v>
      </c>
      <c r="O8840">
        <v>9.6190949999999997</v>
      </c>
      <c r="P8840">
        <v>3.3430137000000002</v>
      </c>
      <c r="Q8840">
        <v>45</v>
      </c>
      <c r="R8840">
        <v>4</v>
      </c>
      <c r="S8840" s="81">
        <v>39199</v>
      </c>
    </row>
    <row r="8841" spans="1:19" x14ac:dyDescent="0.2">
      <c r="A8841" t="s">
        <v>76</v>
      </c>
      <c r="B8841" t="s">
        <v>59</v>
      </c>
      <c r="C8841" t="s">
        <v>45</v>
      </c>
      <c r="D8841" t="s">
        <v>8</v>
      </c>
      <c r="E8841">
        <v>2015</v>
      </c>
      <c r="F8841">
        <v>7</v>
      </c>
      <c r="G8841">
        <v>26.52636</v>
      </c>
      <c r="H8841">
        <v>26.52636</v>
      </c>
      <c r="I8841">
        <v>58</v>
      </c>
      <c r="J8841">
        <v>7.5451360000000003</v>
      </c>
      <c r="K8841">
        <v>-9.6694809999999993</v>
      </c>
      <c r="L8841">
        <v>-3.9566729999999999</v>
      </c>
      <c r="M8841">
        <v>0</v>
      </c>
      <c r="N8841">
        <v>3.9566729999999999</v>
      </c>
      <c r="O8841">
        <v>9.6694809999999993</v>
      </c>
      <c r="P8841">
        <v>3.3430137000000002</v>
      </c>
      <c r="Q8841">
        <v>45</v>
      </c>
      <c r="R8841">
        <v>4</v>
      </c>
      <c r="S8841" s="81">
        <v>39199</v>
      </c>
    </row>
    <row r="8842" spans="1:19" x14ac:dyDescent="0.2">
      <c r="A8842" t="s">
        <v>76</v>
      </c>
      <c r="B8842" t="s">
        <v>59</v>
      </c>
      <c r="C8842" t="s">
        <v>45</v>
      </c>
      <c r="D8842" t="s">
        <v>8</v>
      </c>
      <c r="E8842">
        <v>2015</v>
      </c>
      <c r="F8842">
        <v>8</v>
      </c>
      <c r="G8842">
        <v>32.782510000000002</v>
      </c>
      <c r="H8842">
        <v>32.782510000000002</v>
      </c>
      <c r="I8842">
        <v>60.75</v>
      </c>
      <c r="J8842">
        <v>7.5706730000000002</v>
      </c>
      <c r="K8842">
        <v>-9.7022080000000006</v>
      </c>
      <c r="L8842">
        <v>-3.970065</v>
      </c>
      <c r="M8842">
        <v>0</v>
      </c>
      <c r="N8842">
        <v>3.970065</v>
      </c>
      <c r="O8842">
        <v>9.7022080000000006</v>
      </c>
      <c r="P8842">
        <v>3.3430137000000002</v>
      </c>
      <c r="Q8842">
        <v>45</v>
      </c>
      <c r="R8842">
        <v>4</v>
      </c>
      <c r="S8842" s="81">
        <v>39199</v>
      </c>
    </row>
    <row r="8843" spans="1:19" x14ac:dyDescent="0.2">
      <c r="A8843" t="s">
        <v>76</v>
      </c>
      <c r="B8843" t="s">
        <v>59</v>
      </c>
      <c r="C8843" t="s">
        <v>45</v>
      </c>
      <c r="D8843" t="s">
        <v>8</v>
      </c>
      <c r="E8843">
        <v>2015</v>
      </c>
      <c r="F8843">
        <v>9</v>
      </c>
      <c r="G8843">
        <v>50.457949999999997</v>
      </c>
      <c r="H8843">
        <v>50.457949999999997</v>
      </c>
      <c r="I8843">
        <v>65.5</v>
      </c>
      <c r="J8843">
        <v>7.7983370000000001</v>
      </c>
      <c r="K8843">
        <v>-9.9939699999999991</v>
      </c>
      <c r="L8843">
        <v>-4.0894519999999996</v>
      </c>
      <c r="M8843">
        <v>0</v>
      </c>
      <c r="N8843">
        <v>4.0894519999999996</v>
      </c>
      <c r="O8843">
        <v>9.9939699999999991</v>
      </c>
      <c r="P8843">
        <v>3.3430137000000002</v>
      </c>
      <c r="Q8843">
        <v>45</v>
      </c>
      <c r="R8843">
        <v>4</v>
      </c>
      <c r="S8843" s="81">
        <v>39199</v>
      </c>
    </row>
    <row r="8844" spans="1:19" x14ac:dyDescent="0.2">
      <c r="A8844" t="s">
        <v>76</v>
      </c>
      <c r="B8844" t="s">
        <v>59</v>
      </c>
      <c r="C8844" t="s">
        <v>45</v>
      </c>
      <c r="D8844" t="s">
        <v>8</v>
      </c>
      <c r="E8844">
        <v>2015</v>
      </c>
      <c r="F8844">
        <v>10</v>
      </c>
      <c r="G8844">
        <v>53.955410000000001</v>
      </c>
      <c r="H8844">
        <v>53.955410000000001</v>
      </c>
      <c r="I8844">
        <v>70</v>
      </c>
      <c r="J8844">
        <v>7.8243470000000004</v>
      </c>
      <c r="K8844">
        <v>-10.0273</v>
      </c>
      <c r="L8844">
        <v>-4.1030920000000002</v>
      </c>
      <c r="M8844">
        <v>0</v>
      </c>
      <c r="N8844">
        <v>4.1030920000000002</v>
      </c>
      <c r="O8844">
        <v>10.0273</v>
      </c>
      <c r="P8844">
        <v>3.3430137000000002</v>
      </c>
      <c r="Q8844">
        <v>45</v>
      </c>
      <c r="R8844">
        <v>4</v>
      </c>
      <c r="S8844" s="81">
        <v>39199</v>
      </c>
    </row>
    <row r="8845" spans="1:19" x14ac:dyDescent="0.2">
      <c r="A8845" t="s">
        <v>76</v>
      </c>
      <c r="B8845" t="s">
        <v>59</v>
      </c>
      <c r="C8845" t="s">
        <v>45</v>
      </c>
      <c r="D8845" t="s">
        <v>8</v>
      </c>
      <c r="E8845">
        <v>2015</v>
      </c>
      <c r="F8845">
        <v>11</v>
      </c>
      <c r="G8845">
        <v>54.894750000000002</v>
      </c>
      <c r="H8845">
        <v>54.894750000000002</v>
      </c>
      <c r="I8845">
        <v>73.75</v>
      </c>
      <c r="J8845">
        <v>7.8865850000000002</v>
      </c>
      <c r="K8845">
        <v>-10.10707</v>
      </c>
      <c r="L8845">
        <v>-4.1357290000000004</v>
      </c>
      <c r="M8845">
        <v>0</v>
      </c>
      <c r="N8845">
        <v>4.1357290000000004</v>
      </c>
      <c r="O8845">
        <v>10.10707</v>
      </c>
      <c r="P8845">
        <v>3.3430137000000002</v>
      </c>
      <c r="Q8845">
        <v>45</v>
      </c>
      <c r="R8845">
        <v>4</v>
      </c>
      <c r="S8845" s="81">
        <v>39199</v>
      </c>
    </row>
    <row r="8846" spans="1:19" x14ac:dyDescent="0.2">
      <c r="A8846" t="s">
        <v>76</v>
      </c>
      <c r="B8846" t="s">
        <v>59</v>
      </c>
      <c r="C8846" t="s">
        <v>45</v>
      </c>
      <c r="D8846" t="s">
        <v>8</v>
      </c>
      <c r="E8846">
        <v>2015</v>
      </c>
      <c r="F8846">
        <v>12</v>
      </c>
      <c r="G8846">
        <v>58.529339999999998</v>
      </c>
      <c r="H8846">
        <v>57.762770000000003</v>
      </c>
      <c r="I8846">
        <v>77</v>
      </c>
      <c r="J8846">
        <v>8.0350900000000003</v>
      </c>
      <c r="K8846">
        <v>-9.5308189999999993</v>
      </c>
      <c r="L8846">
        <v>-3.4470420000000002</v>
      </c>
      <c r="M8846">
        <v>0.76656340000000001</v>
      </c>
      <c r="N8846">
        <v>4.9801690000000001</v>
      </c>
      <c r="O8846">
        <v>11.06395</v>
      </c>
      <c r="P8846">
        <v>3.3430137000000002</v>
      </c>
      <c r="Q8846">
        <v>45</v>
      </c>
      <c r="R8846">
        <v>4</v>
      </c>
      <c r="S8846" s="81">
        <v>39199</v>
      </c>
    </row>
    <row r="8847" spans="1:19" x14ac:dyDescent="0.2">
      <c r="A8847" t="s">
        <v>76</v>
      </c>
      <c r="B8847" t="s">
        <v>59</v>
      </c>
      <c r="C8847" t="s">
        <v>45</v>
      </c>
      <c r="D8847" t="s">
        <v>8</v>
      </c>
      <c r="E8847">
        <v>2015</v>
      </c>
      <c r="F8847">
        <v>13</v>
      </c>
      <c r="G8847">
        <v>60.428310000000003</v>
      </c>
      <c r="H8847">
        <v>48.797089999999997</v>
      </c>
      <c r="I8847">
        <v>79.75</v>
      </c>
      <c r="J8847">
        <v>8.0142209999999992</v>
      </c>
      <c r="K8847">
        <v>1.3605879999999999</v>
      </c>
      <c r="L8847">
        <v>7.4285639999999997</v>
      </c>
      <c r="M8847">
        <v>11.63123</v>
      </c>
      <c r="N8847">
        <v>15.83389</v>
      </c>
      <c r="O8847">
        <v>21.901859999999999</v>
      </c>
      <c r="P8847">
        <v>3.3430137000000002</v>
      </c>
      <c r="Q8847">
        <v>45</v>
      </c>
      <c r="R8847">
        <v>4</v>
      </c>
      <c r="S8847" s="81">
        <v>39199</v>
      </c>
    </row>
    <row r="8848" spans="1:19" x14ac:dyDescent="0.2">
      <c r="A8848" t="s">
        <v>76</v>
      </c>
      <c r="B8848" t="s">
        <v>59</v>
      </c>
      <c r="C8848" t="s">
        <v>45</v>
      </c>
      <c r="D8848" t="s">
        <v>8</v>
      </c>
      <c r="E8848">
        <v>2015</v>
      </c>
      <c r="F8848">
        <v>14</v>
      </c>
      <c r="G8848">
        <v>61.524749999999997</v>
      </c>
      <c r="H8848">
        <v>41.318129999999996</v>
      </c>
      <c r="I8848">
        <v>83</v>
      </c>
      <c r="J8848">
        <v>7.99505</v>
      </c>
      <c r="K8848">
        <v>9.9605460000000008</v>
      </c>
      <c r="L8848">
        <v>16.014009999999999</v>
      </c>
      <c r="M8848">
        <v>20.206620000000001</v>
      </c>
      <c r="N8848">
        <v>24.39922</v>
      </c>
      <c r="O8848">
        <v>30.452680000000001</v>
      </c>
      <c r="P8848">
        <v>3.3430137000000002</v>
      </c>
      <c r="Q8848">
        <v>45</v>
      </c>
      <c r="R8848">
        <v>4</v>
      </c>
      <c r="S8848" s="81">
        <v>39199</v>
      </c>
    </row>
    <row r="8849" spans="1:19" x14ac:dyDescent="0.2">
      <c r="A8849" t="s">
        <v>76</v>
      </c>
      <c r="B8849" t="s">
        <v>59</v>
      </c>
      <c r="C8849" t="s">
        <v>45</v>
      </c>
      <c r="D8849" t="s">
        <v>8</v>
      </c>
      <c r="E8849">
        <v>2015</v>
      </c>
      <c r="F8849">
        <v>15</v>
      </c>
      <c r="G8849">
        <v>58.991729999999997</v>
      </c>
      <c r="H8849">
        <v>40.687240000000003</v>
      </c>
      <c r="I8849">
        <v>85.5</v>
      </c>
      <c r="J8849">
        <v>8.0198710000000002</v>
      </c>
      <c r="K8849">
        <v>8.0266079999999995</v>
      </c>
      <c r="L8849">
        <v>14.09886</v>
      </c>
      <c r="M8849">
        <v>18.304490000000001</v>
      </c>
      <c r="N8849">
        <v>22.510110000000001</v>
      </c>
      <c r="O8849">
        <v>28.582360000000001</v>
      </c>
      <c r="P8849">
        <v>3.3430137000000002</v>
      </c>
      <c r="Q8849">
        <v>45</v>
      </c>
      <c r="R8849">
        <v>4</v>
      </c>
      <c r="S8849" s="81">
        <v>39199</v>
      </c>
    </row>
    <row r="8850" spans="1:19" x14ac:dyDescent="0.2">
      <c r="A8850" t="s">
        <v>76</v>
      </c>
      <c r="B8850" t="s">
        <v>59</v>
      </c>
      <c r="C8850" t="s">
        <v>45</v>
      </c>
      <c r="D8850" t="s">
        <v>8</v>
      </c>
      <c r="E8850">
        <v>2015</v>
      </c>
      <c r="F8850">
        <v>16</v>
      </c>
      <c r="G8850">
        <v>50.55856</v>
      </c>
      <c r="H8850">
        <v>39.680819999999997</v>
      </c>
      <c r="I8850">
        <v>87</v>
      </c>
      <c r="J8850">
        <v>7.8415470000000003</v>
      </c>
      <c r="K8850">
        <v>0.82838889999999998</v>
      </c>
      <c r="L8850">
        <v>6.7656239999999999</v>
      </c>
      <c r="M8850">
        <v>10.877739999999999</v>
      </c>
      <c r="N8850">
        <v>14.989850000000001</v>
      </c>
      <c r="O8850">
        <v>20.92708</v>
      </c>
      <c r="P8850">
        <v>3.3430137000000002</v>
      </c>
      <c r="Q8850">
        <v>45</v>
      </c>
      <c r="R8850">
        <v>4</v>
      </c>
      <c r="S8850" s="81">
        <v>39199</v>
      </c>
    </row>
    <row r="8851" spans="1:19" x14ac:dyDescent="0.2">
      <c r="A8851" t="s">
        <v>76</v>
      </c>
      <c r="B8851" t="s">
        <v>59</v>
      </c>
      <c r="C8851" t="s">
        <v>45</v>
      </c>
      <c r="D8851" t="s">
        <v>8</v>
      </c>
      <c r="E8851">
        <v>2015</v>
      </c>
      <c r="F8851">
        <v>17</v>
      </c>
      <c r="G8851">
        <v>44.094839999999998</v>
      </c>
      <c r="H8851">
        <v>38.374789999999997</v>
      </c>
      <c r="I8851">
        <v>88</v>
      </c>
      <c r="J8851">
        <v>7.7944199999999997</v>
      </c>
      <c r="K8851">
        <v>-4.268904</v>
      </c>
      <c r="L8851">
        <v>1.632649</v>
      </c>
      <c r="M8851">
        <v>5.7200470000000001</v>
      </c>
      <c r="N8851">
        <v>9.8074449999999995</v>
      </c>
      <c r="O8851">
        <v>15.709</v>
      </c>
      <c r="P8851">
        <v>3.3430137000000002</v>
      </c>
      <c r="Q8851">
        <v>45</v>
      </c>
      <c r="R8851">
        <v>4</v>
      </c>
      <c r="S8851" s="81">
        <v>39199</v>
      </c>
    </row>
    <row r="8852" spans="1:19" x14ac:dyDescent="0.2">
      <c r="A8852" t="s">
        <v>76</v>
      </c>
      <c r="B8852" t="s">
        <v>59</v>
      </c>
      <c r="C8852" t="s">
        <v>45</v>
      </c>
      <c r="D8852" t="s">
        <v>8</v>
      </c>
      <c r="E8852">
        <v>2015</v>
      </c>
      <c r="F8852">
        <v>18</v>
      </c>
      <c r="G8852">
        <v>25.231390000000001</v>
      </c>
      <c r="H8852">
        <v>25.231390000000001</v>
      </c>
      <c r="I8852">
        <v>88</v>
      </c>
      <c r="J8852">
        <v>7.5713900000000001</v>
      </c>
      <c r="K8852">
        <v>-9.7031259999999993</v>
      </c>
      <c r="L8852">
        <v>-3.9704410000000001</v>
      </c>
      <c r="M8852">
        <v>0</v>
      </c>
      <c r="N8852">
        <v>3.9704410000000001</v>
      </c>
      <c r="O8852">
        <v>9.7031259999999993</v>
      </c>
      <c r="P8852">
        <v>3.3430137000000002</v>
      </c>
      <c r="Q8852">
        <v>45</v>
      </c>
      <c r="R8852">
        <v>4</v>
      </c>
      <c r="S8852" s="81">
        <v>39199</v>
      </c>
    </row>
    <row r="8853" spans="1:19" x14ac:dyDescent="0.2">
      <c r="A8853" t="s">
        <v>76</v>
      </c>
      <c r="B8853" t="s">
        <v>59</v>
      </c>
      <c r="C8853" t="s">
        <v>45</v>
      </c>
      <c r="D8853" t="s">
        <v>8</v>
      </c>
      <c r="E8853">
        <v>2015</v>
      </c>
      <c r="F8853">
        <v>19</v>
      </c>
      <c r="G8853">
        <v>18.476900000000001</v>
      </c>
      <c r="H8853">
        <v>18.476900000000001</v>
      </c>
      <c r="I8853">
        <v>86.5</v>
      </c>
      <c r="J8853">
        <v>7.5340490000000004</v>
      </c>
      <c r="K8853">
        <v>-9.6552720000000001</v>
      </c>
      <c r="L8853">
        <v>-3.9508589999999999</v>
      </c>
      <c r="M8853">
        <v>0</v>
      </c>
      <c r="N8853">
        <v>3.9508589999999999</v>
      </c>
      <c r="O8853">
        <v>9.6552720000000001</v>
      </c>
      <c r="P8853">
        <v>3.3430137000000002</v>
      </c>
      <c r="Q8853">
        <v>45</v>
      </c>
      <c r="R8853">
        <v>4</v>
      </c>
      <c r="S8853" s="81">
        <v>39199</v>
      </c>
    </row>
    <row r="8854" spans="1:19" x14ac:dyDescent="0.2">
      <c r="A8854" t="s">
        <v>76</v>
      </c>
      <c r="B8854" t="s">
        <v>59</v>
      </c>
      <c r="C8854" t="s">
        <v>45</v>
      </c>
      <c r="D8854" t="s">
        <v>8</v>
      </c>
      <c r="E8854">
        <v>2015</v>
      </c>
      <c r="F8854">
        <v>20</v>
      </c>
      <c r="G8854">
        <v>18.716449999999998</v>
      </c>
      <c r="H8854">
        <v>18.716449999999998</v>
      </c>
      <c r="I8854">
        <v>83.75</v>
      </c>
      <c r="J8854">
        <v>7.5237280000000002</v>
      </c>
      <c r="K8854">
        <v>-9.6420449999999995</v>
      </c>
      <c r="L8854">
        <v>-3.9454470000000001</v>
      </c>
      <c r="M8854">
        <v>0</v>
      </c>
      <c r="N8854">
        <v>3.9454470000000001</v>
      </c>
      <c r="O8854">
        <v>9.6420449999999995</v>
      </c>
      <c r="P8854">
        <v>3.3430137000000002</v>
      </c>
      <c r="Q8854">
        <v>45</v>
      </c>
      <c r="R8854">
        <v>4</v>
      </c>
      <c r="S8854" s="81">
        <v>39199</v>
      </c>
    </row>
    <row r="8855" spans="1:19" x14ac:dyDescent="0.2">
      <c r="A8855" t="s">
        <v>76</v>
      </c>
      <c r="B8855" t="s">
        <v>59</v>
      </c>
      <c r="C8855" t="s">
        <v>45</v>
      </c>
      <c r="D8855" t="s">
        <v>8</v>
      </c>
      <c r="E8855">
        <v>2015</v>
      </c>
      <c r="F8855">
        <v>21</v>
      </c>
      <c r="G8855">
        <v>19.675640000000001</v>
      </c>
      <c r="H8855">
        <v>19.675640000000001</v>
      </c>
      <c r="I8855">
        <v>79.5</v>
      </c>
      <c r="J8855">
        <v>7.51091</v>
      </c>
      <c r="K8855">
        <v>-9.6256190000000004</v>
      </c>
      <c r="L8855">
        <v>-3.9387249999999998</v>
      </c>
      <c r="M8855">
        <v>0</v>
      </c>
      <c r="N8855">
        <v>3.9387249999999998</v>
      </c>
      <c r="O8855">
        <v>9.6256190000000004</v>
      </c>
      <c r="P8855">
        <v>3.3430137000000002</v>
      </c>
      <c r="Q8855">
        <v>45</v>
      </c>
      <c r="R8855">
        <v>4</v>
      </c>
      <c r="S8855" s="81">
        <v>39199</v>
      </c>
    </row>
    <row r="8856" spans="1:19" x14ac:dyDescent="0.2">
      <c r="A8856" t="s">
        <v>76</v>
      </c>
      <c r="B8856" t="s">
        <v>59</v>
      </c>
      <c r="C8856" t="s">
        <v>45</v>
      </c>
      <c r="D8856" t="s">
        <v>8</v>
      </c>
      <c r="E8856">
        <v>2015</v>
      </c>
      <c r="F8856">
        <v>22</v>
      </c>
      <c r="G8856">
        <v>19.595040000000001</v>
      </c>
      <c r="H8856">
        <v>19.595040000000001</v>
      </c>
      <c r="I8856">
        <v>76.75</v>
      </c>
      <c r="J8856">
        <v>7.5084010000000001</v>
      </c>
      <c r="K8856">
        <v>-9.6224030000000003</v>
      </c>
      <c r="L8856">
        <v>-3.9374099999999999</v>
      </c>
      <c r="M8856">
        <v>0</v>
      </c>
      <c r="N8856">
        <v>3.9374099999999999</v>
      </c>
      <c r="O8856">
        <v>9.6224030000000003</v>
      </c>
      <c r="P8856">
        <v>3.3430137000000002</v>
      </c>
      <c r="Q8856">
        <v>45</v>
      </c>
      <c r="R8856">
        <v>4</v>
      </c>
      <c r="S8856" s="81">
        <v>39199</v>
      </c>
    </row>
    <row r="8857" spans="1:19" x14ac:dyDescent="0.2">
      <c r="A8857" t="s">
        <v>76</v>
      </c>
      <c r="B8857" t="s">
        <v>59</v>
      </c>
      <c r="C8857" t="s">
        <v>45</v>
      </c>
      <c r="D8857" t="s">
        <v>8</v>
      </c>
      <c r="E8857">
        <v>2015</v>
      </c>
      <c r="F8857">
        <v>23</v>
      </c>
      <c r="G8857">
        <v>19.240210000000001</v>
      </c>
      <c r="H8857">
        <v>19.240210000000001</v>
      </c>
      <c r="I8857">
        <v>75.25</v>
      </c>
      <c r="J8857">
        <v>7.5072710000000002</v>
      </c>
      <c r="K8857">
        <v>-9.6209550000000004</v>
      </c>
      <c r="L8857">
        <v>-3.936817</v>
      </c>
      <c r="M8857">
        <v>0</v>
      </c>
      <c r="N8857">
        <v>3.936817</v>
      </c>
      <c r="O8857">
        <v>9.6209550000000004</v>
      </c>
      <c r="P8857">
        <v>3.3430137000000002</v>
      </c>
      <c r="Q8857">
        <v>45</v>
      </c>
      <c r="R8857">
        <v>4</v>
      </c>
      <c r="S8857" s="81">
        <v>39199</v>
      </c>
    </row>
    <row r="8858" spans="1:19" x14ac:dyDescent="0.2">
      <c r="A8858" t="s">
        <v>76</v>
      </c>
      <c r="B8858" t="s">
        <v>59</v>
      </c>
      <c r="C8858" t="s">
        <v>45</v>
      </c>
      <c r="D8858" t="s">
        <v>8</v>
      </c>
      <c r="E8858">
        <v>2015</v>
      </c>
      <c r="F8858">
        <v>24</v>
      </c>
      <c r="G8858">
        <v>19.325880000000002</v>
      </c>
      <c r="H8858">
        <v>19.325880000000002</v>
      </c>
      <c r="I8858">
        <v>71.75</v>
      </c>
      <c r="J8858">
        <v>7.5089110000000003</v>
      </c>
      <c r="K8858">
        <v>-9.6230560000000001</v>
      </c>
      <c r="L8858">
        <v>-3.9376769999999999</v>
      </c>
      <c r="M8858">
        <v>0</v>
      </c>
      <c r="N8858">
        <v>3.9376769999999999</v>
      </c>
      <c r="O8858">
        <v>9.6230560000000001</v>
      </c>
      <c r="P8858">
        <v>3.3430137000000002</v>
      </c>
      <c r="Q8858">
        <v>45</v>
      </c>
      <c r="R8858">
        <v>4</v>
      </c>
      <c r="S8858" s="81">
        <v>39199</v>
      </c>
    </row>
    <row r="8859" spans="1:19" x14ac:dyDescent="0.2">
      <c r="A8859" t="s">
        <v>76</v>
      </c>
      <c r="B8859" t="s">
        <v>59</v>
      </c>
      <c r="C8859" t="s">
        <v>45</v>
      </c>
      <c r="D8859" t="s">
        <v>9</v>
      </c>
      <c r="E8859">
        <v>2015</v>
      </c>
      <c r="F8859">
        <v>1</v>
      </c>
      <c r="G8859">
        <v>15.194430000000001</v>
      </c>
      <c r="H8859">
        <v>15.194430000000001</v>
      </c>
      <c r="I8859">
        <v>78</v>
      </c>
      <c r="J8859">
        <v>7.5477759999999998</v>
      </c>
      <c r="K8859">
        <v>-9.6728640000000006</v>
      </c>
      <c r="L8859">
        <v>-3.9580579999999999</v>
      </c>
      <c r="M8859">
        <v>0</v>
      </c>
      <c r="N8859">
        <v>3.9580579999999999</v>
      </c>
      <c r="O8859">
        <v>9.6728640000000006</v>
      </c>
      <c r="P8859">
        <v>3.3430137000000002</v>
      </c>
      <c r="Q8859">
        <v>45</v>
      </c>
      <c r="R8859">
        <v>5</v>
      </c>
      <c r="S8859" s="81">
        <v>36668</v>
      </c>
    </row>
    <row r="8860" spans="1:19" x14ac:dyDescent="0.2">
      <c r="A8860" t="s">
        <v>76</v>
      </c>
      <c r="B8860" t="s">
        <v>59</v>
      </c>
      <c r="C8860" t="s">
        <v>45</v>
      </c>
      <c r="D8860" t="s">
        <v>9</v>
      </c>
      <c r="E8860">
        <v>2015</v>
      </c>
      <c r="F8860">
        <v>2</v>
      </c>
      <c r="G8860">
        <v>15.13283</v>
      </c>
      <c r="H8860">
        <v>15.13283</v>
      </c>
      <c r="I8860">
        <v>76</v>
      </c>
      <c r="J8860">
        <v>7.5465010000000001</v>
      </c>
      <c r="K8860">
        <v>-9.6712299999999995</v>
      </c>
      <c r="L8860">
        <v>-3.957389</v>
      </c>
      <c r="M8860">
        <v>0</v>
      </c>
      <c r="N8860">
        <v>3.957389</v>
      </c>
      <c r="O8860">
        <v>9.6712299999999995</v>
      </c>
      <c r="P8860">
        <v>3.3430137000000002</v>
      </c>
      <c r="Q8860">
        <v>45</v>
      </c>
      <c r="R8860">
        <v>5</v>
      </c>
      <c r="S8860" s="81">
        <v>36668</v>
      </c>
    </row>
    <row r="8861" spans="1:19" x14ac:dyDescent="0.2">
      <c r="A8861" t="s">
        <v>76</v>
      </c>
      <c r="B8861" t="s">
        <v>59</v>
      </c>
      <c r="C8861" t="s">
        <v>45</v>
      </c>
      <c r="D8861" t="s">
        <v>9</v>
      </c>
      <c r="E8861">
        <v>2015</v>
      </c>
      <c r="F8861">
        <v>3</v>
      </c>
      <c r="G8861">
        <v>15.91039</v>
      </c>
      <c r="H8861">
        <v>15.91039</v>
      </c>
      <c r="I8861">
        <v>74</v>
      </c>
      <c r="J8861">
        <v>7.5613710000000003</v>
      </c>
      <c r="K8861">
        <v>-9.6902880000000007</v>
      </c>
      <c r="L8861">
        <v>-3.9651869999999998</v>
      </c>
      <c r="M8861">
        <v>0</v>
      </c>
      <c r="N8861">
        <v>3.9651869999999998</v>
      </c>
      <c r="O8861">
        <v>9.6902880000000007</v>
      </c>
      <c r="P8861">
        <v>3.3430137000000002</v>
      </c>
      <c r="Q8861">
        <v>45</v>
      </c>
      <c r="R8861">
        <v>5</v>
      </c>
      <c r="S8861" s="81">
        <v>36668</v>
      </c>
    </row>
    <row r="8862" spans="1:19" x14ac:dyDescent="0.2">
      <c r="A8862" t="s">
        <v>76</v>
      </c>
      <c r="B8862" t="s">
        <v>59</v>
      </c>
      <c r="C8862" t="s">
        <v>45</v>
      </c>
      <c r="D8862" t="s">
        <v>9</v>
      </c>
      <c r="E8862">
        <v>2015</v>
      </c>
      <c r="F8862">
        <v>4</v>
      </c>
      <c r="G8862">
        <v>16.162050000000001</v>
      </c>
      <c r="H8862">
        <v>16.162050000000001</v>
      </c>
      <c r="I8862">
        <v>74.25</v>
      </c>
      <c r="J8862">
        <v>7.5648150000000003</v>
      </c>
      <c r="K8862">
        <v>-9.6946999999999992</v>
      </c>
      <c r="L8862">
        <v>-3.966993</v>
      </c>
      <c r="M8862">
        <v>0</v>
      </c>
      <c r="N8862">
        <v>3.966993</v>
      </c>
      <c r="O8862">
        <v>9.6946999999999992</v>
      </c>
      <c r="P8862">
        <v>3.3430137000000002</v>
      </c>
      <c r="Q8862">
        <v>45</v>
      </c>
      <c r="R8862">
        <v>5</v>
      </c>
      <c r="S8862" s="81">
        <v>36668</v>
      </c>
    </row>
    <row r="8863" spans="1:19" x14ac:dyDescent="0.2">
      <c r="A8863" t="s">
        <v>76</v>
      </c>
      <c r="B8863" t="s">
        <v>59</v>
      </c>
      <c r="C8863" t="s">
        <v>45</v>
      </c>
      <c r="D8863" t="s">
        <v>9</v>
      </c>
      <c r="E8863">
        <v>2015</v>
      </c>
      <c r="F8863">
        <v>5</v>
      </c>
      <c r="G8863">
        <v>16.5031</v>
      </c>
      <c r="H8863">
        <v>16.5031</v>
      </c>
      <c r="I8863">
        <v>73.5</v>
      </c>
      <c r="J8863">
        <v>7.5693989999999998</v>
      </c>
      <c r="K8863">
        <v>-9.7005750000000006</v>
      </c>
      <c r="L8863">
        <v>-3.9693969999999998</v>
      </c>
      <c r="M8863">
        <v>0</v>
      </c>
      <c r="N8863">
        <v>3.9693969999999998</v>
      </c>
      <c r="O8863">
        <v>9.7005750000000006</v>
      </c>
      <c r="P8863">
        <v>3.3430137000000002</v>
      </c>
      <c r="Q8863">
        <v>45</v>
      </c>
      <c r="R8863">
        <v>5</v>
      </c>
      <c r="S8863" s="81">
        <v>36668</v>
      </c>
    </row>
    <row r="8864" spans="1:19" x14ac:dyDescent="0.2">
      <c r="A8864" t="s">
        <v>76</v>
      </c>
      <c r="B8864" t="s">
        <v>59</v>
      </c>
      <c r="C8864" t="s">
        <v>45</v>
      </c>
      <c r="D8864" t="s">
        <v>9</v>
      </c>
      <c r="E8864">
        <v>2015</v>
      </c>
      <c r="F8864">
        <v>6</v>
      </c>
      <c r="G8864">
        <v>17.22157</v>
      </c>
      <c r="H8864">
        <v>17.22157</v>
      </c>
      <c r="I8864">
        <v>72.5</v>
      </c>
      <c r="J8864">
        <v>7.5814649999999997</v>
      </c>
      <c r="K8864">
        <v>-9.7160390000000003</v>
      </c>
      <c r="L8864">
        <v>-3.975724</v>
      </c>
      <c r="M8864">
        <v>0</v>
      </c>
      <c r="N8864">
        <v>3.975724</v>
      </c>
      <c r="O8864">
        <v>9.7160390000000003</v>
      </c>
      <c r="P8864">
        <v>3.3430137000000002</v>
      </c>
      <c r="Q8864">
        <v>45</v>
      </c>
      <c r="R8864">
        <v>5</v>
      </c>
      <c r="S8864" s="81">
        <v>36668</v>
      </c>
    </row>
    <row r="8865" spans="1:19" x14ac:dyDescent="0.2">
      <c r="A8865" t="s">
        <v>76</v>
      </c>
      <c r="B8865" t="s">
        <v>59</v>
      </c>
      <c r="C8865" t="s">
        <v>45</v>
      </c>
      <c r="D8865" t="s">
        <v>9</v>
      </c>
      <c r="E8865">
        <v>2015</v>
      </c>
      <c r="F8865">
        <v>7</v>
      </c>
      <c r="G8865">
        <v>21.94059</v>
      </c>
      <c r="H8865">
        <v>21.94059</v>
      </c>
      <c r="I8865">
        <v>71.75</v>
      </c>
      <c r="J8865">
        <v>7.6982780000000002</v>
      </c>
      <c r="K8865">
        <v>-9.8657400000000006</v>
      </c>
      <c r="L8865">
        <v>-4.0369809999999999</v>
      </c>
      <c r="M8865">
        <v>0</v>
      </c>
      <c r="N8865">
        <v>4.0369809999999999</v>
      </c>
      <c r="O8865">
        <v>9.8657400000000006</v>
      </c>
      <c r="P8865">
        <v>3.3430137000000002</v>
      </c>
      <c r="Q8865">
        <v>45</v>
      </c>
      <c r="R8865">
        <v>5</v>
      </c>
      <c r="S8865" s="81">
        <v>36668</v>
      </c>
    </row>
    <row r="8866" spans="1:19" x14ac:dyDescent="0.2">
      <c r="A8866" t="s">
        <v>76</v>
      </c>
      <c r="B8866" t="s">
        <v>59</v>
      </c>
      <c r="C8866" t="s">
        <v>45</v>
      </c>
      <c r="D8866" t="s">
        <v>9</v>
      </c>
      <c r="E8866">
        <v>2015</v>
      </c>
      <c r="F8866">
        <v>8</v>
      </c>
      <c r="G8866">
        <v>28.146889999999999</v>
      </c>
      <c r="H8866">
        <v>28.146889999999999</v>
      </c>
      <c r="I8866">
        <v>74.75</v>
      </c>
      <c r="J8866">
        <v>7.8432130000000004</v>
      </c>
      <c r="K8866">
        <v>-10.05148</v>
      </c>
      <c r="L8866">
        <v>-4.1129850000000001</v>
      </c>
      <c r="M8866">
        <v>0</v>
      </c>
      <c r="N8866">
        <v>4.1129850000000001</v>
      </c>
      <c r="O8866">
        <v>10.05148</v>
      </c>
      <c r="P8866">
        <v>3.3430137000000002</v>
      </c>
      <c r="Q8866">
        <v>45</v>
      </c>
      <c r="R8866">
        <v>5</v>
      </c>
      <c r="S8866" s="81">
        <v>36668</v>
      </c>
    </row>
    <row r="8867" spans="1:19" x14ac:dyDescent="0.2">
      <c r="A8867" t="s">
        <v>76</v>
      </c>
      <c r="B8867" t="s">
        <v>59</v>
      </c>
      <c r="C8867" t="s">
        <v>45</v>
      </c>
      <c r="D8867" t="s">
        <v>9</v>
      </c>
      <c r="E8867">
        <v>2015</v>
      </c>
      <c r="F8867">
        <v>9</v>
      </c>
      <c r="G8867">
        <v>41.500390000000003</v>
      </c>
      <c r="H8867">
        <v>41.500390000000003</v>
      </c>
      <c r="I8867">
        <v>78.5</v>
      </c>
      <c r="J8867">
        <v>8.8582210000000003</v>
      </c>
      <c r="K8867">
        <v>-11.352270000000001</v>
      </c>
      <c r="L8867">
        <v>-4.6452559999999998</v>
      </c>
      <c r="M8867">
        <v>0</v>
      </c>
      <c r="N8867">
        <v>4.6452559999999998</v>
      </c>
      <c r="O8867">
        <v>11.352270000000001</v>
      </c>
      <c r="P8867">
        <v>3.3430137000000002</v>
      </c>
      <c r="Q8867">
        <v>45</v>
      </c>
      <c r="R8867">
        <v>5</v>
      </c>
      <c r="S8867" s="81">
        <v>36668</v>
      </c>
    </row>
    <row r="8868" spans="1:19" x14ac:dyDescent="0.2">
      <c r="A8868" t="s">
        <v>76</v>
      </c>
      <c r="B8868" t="s">
        <v>59</v>
      </c>
      <c r="C8868" t="s">
        <v>45</v>
      </c>
      <c r="D8868" t="s">
        <v>9</v>
      </c>
      <c r="E8868">
        <v>2015</v>
      </c>
      <c r="F8868">
        <v>10</v>
      </c>
      <c r="G8868">
        <v>47.11712</v>
      </c>
      <c r="H8868">
        <v>47.11712</v>
      </c>
      <c r="I8868">
        <v>82</v>
      </c>
      <c r="J8868">
        <v>9.3652470000000001</v>
      </c>
      <c r="K8868">
        <v>-12.002050000000001</v>
      </c>
      <c r="L8868">
        <v>-4.9111399999999996</v>
      </c>
      <c r="M8868">
        <v>0</v>
      </c>
      <c r="N8868">
        <v>4.9111399999999996</v>
      </c>
      <c r="O8868">
        <v>12.002050000000001</v>
      </c>
      <c r="P8868">
        <v>3.3430137000000002</v>
      </c>
      <c r="Q8868">
        <v>45</v>
      </c>
      <c r="R8868">
        <v>5</v>
      </c>
      <c r="S8868" s="81">
        <v>36668</v>
      </c>
    </row>
    <row r="8869" spans="1:19" x14ac:dyDescent="0.2">
      <c r="A8869" t="s">
        <v>76</v>
      </c>
      <c r="B8869" t="s">
        <v>59</v>
      </c>
      <c r="C8869" t="s">
        <v>45</v>
      </c>
      <c r="D8869" t="s">
        <v>9</v>
      </c>
      <c r="E8869">
        <v>2015</v>
      </c>
      <c r="F8869">
        <v>11</v>
      </c>
      <c r="G8869">
        <v>49.257899999999999</v>
      </c>
      <c r="H8869">
        <v>49.257899999999999</v>
      </c>
      <c r="I8869">
        <v>85</v>
      </c>
      <c r="J8869">
        <v>9.7528559999999995</v>
      </c>
      <c r="K8869">
        <v>-12.49879</v>
      </c>
      <c r="L8869">
        <v>-5.1144030000000003</v>
      </c>
      <c r="M8869">
        <v>0</v>
      </c>
      <c r="N8869">
        <v>5.1144030000000003</v>
      </c>
      <c r="O8869">
        <v>12.49879</v>
      </c>
      <c r="P8869">
        <v>3.3430137000000002</v>
      </c>
      <c r="Q8869">
        <v>45</v>
      </c>
      <c r="R8869">
        <v>5</v>
      </c>
      <c r="S8869" s="81">
        <v>36668</v>
      </c>
    </row>
    <row r="8870" spans="1:19" x14ac:dyDescent="0.2">
      <c r="A8870" t="s">
        <v>76</v>
      </c>
      <c r="B8870" t="s">
        <v>59</v>
      </c>
      <c r="C8870" t="s">
        <v>45</v>
      </c>
      <c r="D8870" t="s">
        <v>9</v>
      </c>
      <c r="E8870">
        <v>2015</v>
      </c>
      <c r="F8870">
        <v>12</v>
      </c>
      <c r="G8870">
        <v>53.073009999999996</v>
      </c>
      <c r="H8870">
        <v>51.316929999999999</v>
      </c>
      <c r="I8870">
        <v>89</v>
      </c>
      <c r="J8870">
        <v>10.24423</v>
      </c>
      <c r="K8870">
        <v>-11.37243</v>
      </c>
      <c r="L8870">
        <v>-3.6160000000000001</v>
      </c>
      <c r="M8870">
        <v>1.756081</v>
      </c>
      <c r="N8870">
        <v>7.1281610000000004</v>
      </c>
      <c r="O8870">
        <v>14.884589999999999</v>
      </c>
      <c r="P8870">
        <v>3.3430137000000002</v>
      </c>
      <c r="Q8870">
        <v>45</v>
      </c>
      <c r="R8870">
        <v>5</v>
      </c>
      <c r="S8870" s="81">
        <v>36668</v>
      </c>
    </row>
    <row r="8871" spans="1:19" x14ac:dyDescent="0.2">
      <c r="A8871" t="s">
        <v>76</v>
      </c>
      <c r="B8871" t="s">
        <v>59</v>
      </c>
      <c r="C8871" t="s">
        <v>45</v>
      </c>
      <c r="D8871" t="s">
        <v>9</v>
      </c>
      <c r="E8871">
        <v>2015</v>
      </c>
      <c r="F8871">
        <v>13</v>
      </c>
      <c r="G8871">
        <v>54.457050000000002</v>
      </c>
      <c r="H8871">
        <v>45.936019999999999</v>
      </c>
      <c r="I8871">
        <v>91.25</v>
      </c>
      <c r="J8871">
        <v>10.238569999999999</v>
      </c>
      <c r="K8871">
        <v>-4.600225</v>
      </c>
      <c r="L8871">
        <v>3.1519170000000001</v>
      </c>
      <c r="M8871">
        <v>8.5210270000000001</v>
      </c>
      <c r="N8871">
        <v>13.890140000000001</v>
      </c>
      <c r="O8871">
        <v>21.64228</v>
      </c>
      <c r="P8871">
        <v>3.3430137000000002</v>
      </c>
      <c r="Q8871">
        <v>45</v>
      </c>
      <c r="R8871">
        <v>5</v>
      </c>
      <c r="S8871" s="81">
        <v>36668</v>
      </c>
    </row>
    <row r="8872" spans="1:19" x14ac:dyDescent="0.2">
      <c r="A8872" t="s">
        <v>76</v>
      </c>
      <c r="B8872" t="s">
        <v>59</v>
      </c>
      <c r="C8872" t="s">
        <v>45</v>
      </c>
      <c r="D8872" t="s">
        <v>9</v>
      </c>
      <c r="E8872">
        <v>2015</v>
      </c>
      <c r="F8872">
        <v>14</v>
      </c>
      <c r="G8872">
        <v>57.192149999999998</v>
      </c>
      <c r="H8872">
        <v>41.669249999999998</v>
      </c>
      <c r="I8872">
        <v>94.75</v>
      </c>
      <c r="J8872">
        <v>10.32607</v>
      </c>
      <c r="K8872">
        <v>2.2894999999999999</v>
      </c>
      <c r="L8872">
        <v>10.107900000000001</v>
      </c>
      <c r="M8872">
        <v>15.5229</v>
      </c>
      <c r="N8872">
        <v>20.937889999999999</v>
      </c>
      <c r="O8872">
        <v>28.75629</v>
      </c>
      <c r="P8872">
        <v>3.3430137000000002</v>
      </c>
      <c r="Q8872">
        <v>45</v>
      </c>
      <c r="R8872">
        <v>5</v>
      </c>
      <c r="S8872" s="81">
        <v>36668</v>
      </c>
    </row>
    <row r="8873" spans="1:19" x14ac:dyDescent="0.2">
      <c r="A8873" t="s">
        <v>76</v>
      </c>
      <c r="B8873" t="s">
        <v>59</v>
      </c>
      <c r="C8873" t="s">
        <v>45</v>
      </c>
      <c r="D8873" t="s">
        <v>9</v>
      </c>
      <c r="E8873">
        <v>2015</v>
      </c>
      <c r="F8873">
        <v>15</v>
      </c>
      <c r="G8873">
        <v>53.181010000000001</v>
      </c>
      <c r="H8873">
        <v>41.595660000000002</v>
      </c>
      <c r="I8873">
        <v>96.25</v>
      </c>
      <c r="J8873">
        <v>10.64296</v>
      </c>
      <c r="K8873">
        <v>-2.0541550000000002</v>
      </c>
      <c r="L8873">
        <v>6.0041700000000002</v>
      </c>
      <c r="M8873">
        <v>11.58534</v>
      </c>
      <c r="N8873">
        <v>17.166509999999999</v>
      </c>
      <c r="O8873">
        <v>25.22484</v>
      </c>
      <c r="P8873">
        <v>3.3430137000000002</v>
      </c>
      <c r="Q8873">
        <v>45</v>
      </c>
      <c r="R8873">
        <v>5</v>
      </c>
      <c r="S8873" s="81">
        <v>36668</v>
      </c>
    </row>
    <row r="8874" spans="1:19" x14ac:dyDescent="0.2">
      <c r="A8874" t="s">
        <v>76</v>
      </c>
      <c r="B8874" t="s">
        <v>59</v>
      </c>
      <c r="C8874" t="s">
        <v>45</v>
      </c>
      <c r="D8874" t="s">
        <v>9</v>
      </c>
      <c r="E8874">
        <v>2015</v>
      </c>
      <c r="F8874">
        <v>16</v>
      </c>
      <c r="G8874">
        <v>47.969329999999999</v>
      </c>
      <c r="H8874">
        <v>40.455739999999999</v>
      </c>
      <c r="I8874">
        <v>97.75</v>
      </c>
      <c r="J8874">
        <v>9.7515730000000005</v>
      </c>
      <c r="K8874">
        <v>-4.9835520000000004</v>
      </c>
      <c r="L8874">
        <v>2.3998620000000002</v>
      </c>
      <c r="M8874">
        <v>7.513592</v>
      </c>
      <c r="N8874">
        <v>12.627319999999999</v>
      </c>
      <c r="O8874">
        <v>20.010729999999999</v>
      </c>
      <c r="P8874">
        <v>3.3430137000000002</v>
      </c>
      <c r="Q8874">
        <v>45</v>
      </c>
      <c r="R8874">
        <v>5</v>
      </c>
      <c r="S8874" s="81">
        <v>36668</v>
      </c>
    </row>
    <row r="8875" spans="1:19" x14ac:dyDescent="0.2">
      <c r="A8875" t="s">
        <v>76</v>
      </c>
      <c r="B8875" t="s">
        <v>59</v>
      </c>
      <c r="C8875" t="s">
        <v>45</v>
      </c>
      <c r="D8875" t="s">
        <v>9</v>
      </c>
      <c r="E8875">
        <v>2015</v>
      </c>
      <c r="F8875">
        <v>17</v>
      </c>
      <c r="G8875">
        <v>41.908819999999999</v>
      </c>
      <c r="H8875">
        <v>39.451039999999999</v>
      </c>
      <c r="I8875">
        <v>99.5</v>
      </c>
      <c r="J8875">
        <v>9.3553750000000004</v>
      </c>
      <c r="K8875">
        <v>-9.5316170000000007</v>
      </c>
      <c r="L8875">
        <v>-2.4481850000000001</v>
      </c>
      <c r="M8875">
        <v>2.4577789999999999</v>
      </c>
      <c r="N8875">
        <v>7.3637420000000002</v>
      </c>
      <c r="O8875">
        <v>14.447179999999999</v>
      </c>
      <c r="P8875">
        <v>3.3430137000000002</v>
      </c>
      <c r="Q8875">
        <v>45</v>
      </c>
      <c r="R8875">
        <v>5</v>
      </c>
      <c r="S8875" s="81">
        <v>36668</v>
      </c>
    </row>
    <row r="8876" spans="1:19" x14ac:dyDescent="0.2">
      <c r="A8876" t="s">
        <v>76</v>
      </c>
      <c r="B8876" t="s">
        <v>59</v>
      </c>
      <c r="C8876" t="s">
        <v>45</v>
      </c>
      <c r="D8876" t="s">
        <v>9</v>
      </c>
      <c r="E8876">
        <v>2015</v>
      </c>
      <c r="F8876">
        <v>18</v>
      </c>
      <c r="G8876">
        <v>23.733239999999999</v>
      </c>
      <c r="H8876">
        <v>23.733239999999999</v>
      </c>
      <c r="I8876">
        <v>99.5</v>
      </c>
      <c r="J8876">
        <v>7.8507340000000001</v>
      </c>
      <c r="K8876">
        <v>-10.061120000000001</v>
      </c>
      <c r="L8876">
        <v>-4.1169289999999998</v>
      </c>
      <c r="M8876">
        <v>0</v>
      </c>
      <c r="N8876">
        <v>4.1169289999999998</v>
      </c>
      <c r="O8876">
        <v>10.061120000000001</v>
      </c>
      <c r="P8876">
        <v>3.3430137000000002</v>
      </c>
      <c r="Q8876">
        <v>45</v>
      </c>
      <c r="R8876">
        <v>5</v>
      </c>
      <c r="S8876" s="81">
        <v>36668</v>
      </c>
    </row>
    <row r="8877" spans="1:19" x14ac:dyDescent="0.2">
      <c r="A8877" t="s">
        <v>76</v>
      </c>
      <c r="B8877" t="s">
        <v>59</v>
      </c>
      <c r="C8877" t="s">
        <v>45</v>
      </c>
      <c r="D8877" t="s">
        <v>9</v>
      </c>
      <c r="E8877">
        <v>2015</v>
      </c>
      <c r="F8877">
        <v>19</v>
      </c>
      <c r="G8877">
        <v>16.748100000000001</v>
      </c>
      <c r="H8877">
        <v>16.748100000000001</v>
      </c>
      <c r="I8877">
        <v>99.25</v>
      </c>
      <c r="J8877">
        <v>7.7438269999999996</v>
      </c>
      <c r="K8877">
        <v>-9.9241130000000002</v>
      </c>
      <c r="L8877">
        <v>-4.060867</v>
      </c>
      <c r="M8877">
        <v>0</v>
      </c>
      <c r="N8877">
        <v>4.060867</v>
      </c>
      <c r="O8877">
        <v>9.9241130000000002</v>
      </c>
      <c r="P8877">
        <v>3.3430137000000002</v>
      </c>
      <c r="Q8877">
        <v>45</v>
      </c>
      <c r="R8877">
        <v>5</v>
      </c>
      <c r="S8877" s="81">
        <v>36668</v>
      </c>
    </row>
    <row r="8878" spans="1:19" x14ac:dyDescent="0.2">
      <c r="A8878" t="s">
        <v>76</v>
      </c>
      <c r="B8878" t="s">
        <v>59</v>
      </c>
      <c r="C8878" t="s">
        <v>45</v>
      </c>
      <c r="D8878" t="s">
        <v>9</v>
      </c>
      <c r="E8878">
        <v>2015</v>
      </c>
      <c r="F8878">
        <v>20</v>
      </c>
      <c r="G8878">
        <v>15.96898</v>
      </c>
      <c r="H8878">
        <v>15.96898</v>
      </c>
      <c r="I8878">
        <v>96.5</v>
      </c>
      <c r="J8878">
        <v>7.673438</v>
      </c>
      <c r="K8878">
        <v>-9.8339060000000007</v>
      </c>
      <c r="L8878">
        <v>-4.0239539999999998</v>
      </c>
      <c r="M8878">
        <v>0</v>
      </c>
      <c r="N8878">
        <v>4.0239539999999998</v>
      </c>
      <c r="O8878">
        <v>9.8339060000000007</v>
      </c>
      <c r="P8878">
        <v>3.3430137000000002</v>
      </c>
      <c r="Q8878">
        <v>45</v>
      </c>
      <c r="R8878">
        <v>5</v>
      </c>
      <c r="S8878" s="81">
        <v>36668</v>
      </c>
    </row>
    <row r="8879" spans="1:19" x14ac:dyDescent="0.2">
      <c r="A8879" t="s">
        <v>76</v>
      </c>
      <c r="B8879" t="s">
        <v>59</v>
      </c>
      <c r="C8879" t="s">
        <v>45</v>
      </c>
      <c r="D8879" t="s">
        <v>9</v>
      </c>
      <c r="E8879">
        <v>2015</v>
      </c>
      <c r="F8879">
        <v>21</v>
      </c>
      <c r="G8879">
        <v>16.60446</v>
      </c>
      <c r="H8879">
        <v>16.60446</v>
      </c>
      <c r="I8879">
        <v>91.5</v>
      </c>
      <c r="J8879">
        <v>7.5770850000000003</v>
      </c>
      <c r="K8879">
        <v>-9.7104250000000008</v>
      </c>
      <c r="L8879">
        <v>-3.9734280000000002</v>
      </c>
      <c r="M8879">
        <v>0</v>
      </c>
      <c r="N8879">
        <v>3.9734280000000002</v>
      </c>
      <c r="O8879">
        <v>9.7104250000000008</v>
      </c>
      <c r="P8879">
        <v>3.3430137000000002</v>
      </c>
      <c r="Q8879">
        <v>45</v>
      </c>
      <c r="R8879">
        <v>5</v>
      </c>
      <c r="S8879" s="81">
        <v>36668</v>
      </c>
    </row>
    <row r="8880" spans="1:19" x14ac:dyDescent="0.2">
      <c r="A8880" t="s">
        <v>76</v>
      </c>
      <c r="B8880" t="s">
        <v>59</v>
      </c>
      <c r="C8880" t="s">
        <v>45</v>
      </c>
      <c r="D8880" t="s">
        <v>9</v>
      </c>
      <c r="E8880">
        <v>2015</v>
      </c>
      <c r="F8880">
        <v>22</v>
      </c>
      <c r="G8880">
        <v>16.890039999999999</v>
      </c>
      <c r="H8880">
        <v>16.890039999999999</v>
      </c>
      <c r="I8880">
        <v>87.25</v>
      </c>
      <c r="J8880">
        <v>7.5666390000000003</v>
      </c>
      <c r="K8880">
        <v>-9.6970390000000002</v>
      </c>
      <c r="L8880">
        <v>-3.9679500000000001</v>
      </c>
      <c r="M8880">
        <v>0</v>
      </c>
      <c r="N8880">
        <v>3.9679500000000001</v>
      </c>
      <c r="O8880">
        <v>9.6970390000000002</v>
      </c>
      <c r="P8880">
        <v>3.3430137000000002</v>
      </c>
      <c r="Q8880">
        <v>45</v>
      </c>
      <c r="R8880">
        <v>5</v>
      </c>
      <c r="S8880" s="81">
        <v>36668</v>
      </c>
    </row>
    <row r="8881" spans="1:19" x14ac:dyDescent="0.2">
      <c r="A8881" t="s">
        <v>76</v>
      </c>
      <c r="B8881" t="s">
        <v>59</v>
      </c>
      <c r="C8881" t="s">
        <v>45</v>
      </c>
      <c r="D8881" t="s">
        <v>9</v>
      </c>
      <c r="E8881">
        <v>2015</v>
      </c>
      <c r="F8881">
        <v>23</v>
      </c>
      <c r="G8881">
        <v>16.250889999999998</v>
      </c>
      <c r="H8881">
        <v>16.250889999999998</v>
      </c>
      <c r="I8881">
        <v>83.75</v>
      </c>
      <c r="J8881">
        <v>7.5636000000000001</v>
      </c>
      <c r="K8881">
        <v>-9.6931429999999992</v>
      </c>
      <c r="L8881">
        <v>-3.9663560000000002</v>
      </c>
      <c r="M8881">
        <v>0</v>
      </c>
      <c r="N8881">
        <v>3.9663560000000002</v>
      </c>
      <c r="O8881">
        <v>9.6931429999999992</v>
      </c>
      <c r="P8881">
        <v>3.3430137000000002</v>
      </c>
      <c r="Q8881">
        <v>45</v>
      </c>
      <c r="R8881">
        <v>5</v>
      </c>
      <c r="S8881" s="81">
        <v>36668</v>
      </c>
    </row>
    <row r="8882" spans="1:19" x14ac:dyDescent="0.2">
      <c r="A8882" t="s">
        <v>76</v>
      </c>
      <c r="B8882" t="s">
        <v>59</v>
      </c>
      <c r="C8882" t="s">
        <v>45</v>
      </c>
      <c r="D8882" t="s">
        <v>9</v>
      </c>
      <c r="E8882">
        <v>2015</v>
      </c>
      <c r="F8882">
        <v>24</v>
      </c>
      <c r="G8882">
        <v>16.026420000000002</v>
      </c>
      <c r="H8882">
        <v>16.026420000000002</v>
      </c>
      <c r="I8882">
        <v>81.75</v>
      </c>
      <c r="J8882">
        <v>7.5680360000000002</v>
      </c>
      <c r="K8882">
        <v>-9.6988289999999999</v>
      </c>
      <c r="L8882">
        <v>-3.9686819999999998</v>
      </c>
      <c r="M8882">
        <v>0</v>
      </c>
      <c r="N8882">
        <v>3.9686819999999998</v>
      </c>
      <c r="O8882">
        <v>9.6988289999999999</v>
      </c>
      <c r="P8882">
        <v>3.3430137000000002</v>
      </c>
      <c r="Q8882">
        <v>45</v>
      </c>
      <c r="R8882">
        <v>5</v>
      </c>
      <c r="S8882" s="81">
        <v>36668</v>
      </c>
    </row>
    <row r="8883" spans="1:19" x14ac:dyDescent="0.2">
      <c r="A8883" t="s">
        <v>76</v>
      </c>
      <c r="B8883" t="s">
        <v>59</v>
      </c>
      <c r="C8883" t="s">
        <v>45</v>
      </c>
      <c r="D8883" t="s">
        <v>10</v>
      </c>
      <c r="E8883">
        <v>2015</v>
      </c>
      <c r="F8883">
        <v>1</v>
      </c>
      <c r="G8883">
        <v>15.816549999999999</v>
      </c>
      <c r="H8883">
        <v>15.816549999999999</v>
      </c>
      <c r="I8883">
        <v>77.25</v>
      </c>
      <c r="J8883">
        <v>7.5250880000000002</v>
      </c>
      <c r="K8883">
        <v>-9.6437880000000007</v>
      </c>
      <c r="L8883">
        <v>-3.9461599999999999</v>
      </c>
      <c r="M8883">
        <v>0</v>
      </c>
      <c r="N8883">
        <v>3.9461599999999999</v>
      </c>
      <c r="O8883">
        <v>9.6437880000000007</v>
      </c>
      <c r="P8883">
        <v>3.3430137000000002</v>
      </c>
      <c r="Q8883">
        <v>45</v>
      </c>
      <c r="R8883">
        <v>6</v>
      </c>
      <c r="S8883" s="81">
        <v>39619</v>
      </c>
    </row>
    <row r="8884" spans="1:19" x14ac:dyDescent="0.2">
      <c r="A8884" t="s">
        <v>76</v>
      </c>
      <c r="B8884" t="s">
        <v>59</v>
      </c>
      <c r="C8884" t="s">
        <v>45</v>
      </c>
      <c r="D8884" t="s">
        <v>10</v>
      </c>
      <c r="E8884">
        <v>2015</v>
      </c>
      <c r="F8884">
        <v>2</v>
      </c>
      <c r="G8884">
        <v>15.84043</v>
      </c>
      <c r="H8884">
        <v>15.84043</v>
      </c>
      <c r="I8884">
        <v>74.75</v>
      </c>
      <c r="J8884">
        <v>7.5232320000000001</v>
      </c>
      <c r="K8884">
        <v>-9.6414089999999995</v>
      </c>
      <c r="L8884">
        <v>-3.9451860000000001</v>
      </c>
      <c r="M8884">
        <v>0</v>
      </c>
      <c r="N8884">
        <v>3.9451860000000001</v>
      </c>
      <c r="O8884">
        <v>9.6414089999999995</v>
      </c>
      <c r="P8884">
        <v>3.3430137000000002</v>
      </c>
      <c r="Q8884">
        <v>45</v>
      </c>
      <c r="R8884">
        <v>6</v>
      </c>
      <c r="S8884" s="81">
        <v>39619</v>
      </c>
    </row>
    <row r="8885" spans="1:19" x14ac:dyDescent="0.2">
      <c r="A8885" t="s">
        <v>76</v>
      </c>
      <c r="B8885" t="s">
        <v>59</v>
      </c>
      <c r="C8885" t="s">
        <v>45</v>
      </c>
      <c r="D8885" t="s">
        <v>10</v>
      </c>
      <c r="E8885">
        <v>2015</v>
      </c>
      <c r="F8885">
        <v>3</v>
      </c>
      <c r="G8885">
        <v>16.783329999999999</v>
      </c>
      <c r="H8885">
        <v>16.783329999999999</v>
      </c>
      <c r="I8885">
        <v>72.25</v>
      </c>
      <c r="J8885">
        <v>7.5267429999999997</v>
      </c>
      <c r="K8885">
        <v>-9.6459089999999996</v>
      </c>
      <c r="L8885">
        <v>-3.947028</v>
      </c>
      <c r="M8885">
        <v>0</v>
      </c>
      <c r="N8885">
        <v>3.947028</v>
      </c>
      <c r="O8885">
        <v>9.6459089999999996</v>
      </c>
      <c r="P8885">
        <v>3.3430137000000002</v>
      </c>
      <c r="Q8885">
        <v>45</v>
      </c>
      <c r="R8885">
        <v>6</v>
      </c>
      <c r="S8885" s="81">
        <v>39619</v>
      </c>
    </row>
    <row r="8886" spans="1:19" x14ac:dyDescent="0.2">
      <c r="A8886" t="s">
        <v>76</v>
      </c>
      <c r="B8886" t="s">
        <v>59</v>
      </c>
      <c r="C8886" t="s">
        <v>45</v>
      </c>
      <c r="D8886" t="s">
        <v>10</v>
      </c>
      <c r="E8886">
        <v>2015</v>
      </c>
      <c r="F8886">
        <v>4</v>
      </c>
      <c r="G8886">
        <v>16.991980000000002</v>
      </c>
      <c r="H8886">
        <v>16.991980000000002</v>
      </c>
      <c r="I8886">
        <v>70.25</v>
      </c>
      <c r="J8886">
        <v>7.5275840000000001</v>
      </c>
      <c r="K8886">
        <v>-9.6469869999999993</v>
      </c>
      <c r="L8886">
        <v>-3.9474689999999999</v>
      </c>
      <c r="M8886">
        <v>0</v>
      </c>
      <c r="N8886">
        <v>3.9474689999999999</v>
      </c>
      <c r="O8886">
        <v>9.6469869999999993</v>
      </c>
      <c r="P8886">
        <v>3.3430137000000002</v>
      </c>
      <c r="Q8886">
        <v>45</v>
      </c>
      <c r="R8886">
        <v>6</v>
      </c>
      <c r="S8886" s="81">
        <v>39619</v>
      </c>
    </row>
    <row r="8887" spans="1:19" x14ac:dyDescent="0.2">
      <c r="A8887" t="s">
        <v>76</v>
      </c>
      <c r="B8887" t="s">
        <v>59</v>
      </c>
      <c r="C8887" t="s">
        <v>45</v>
      </c>
      <c r="D8887" t="s">
        <v>10</v>
      </c>
      <c r="E8887">
        <v>2015</v>
      </c>
      <c r="F8887">
        <v>5</v>
      </c>
      <c r="G8887">
        <v>17.772179999999999</v>
      </c>
      <c r="H8887">
        <v>17.772179999999999</v>
      </c>
      <c r="I8887">
        <v>69.5</v>
      </c>
      <c r="J8887">
        <v>7.5283740000000003</v>
      </c>
      <c r="K8887">
        <v>-9.6479999999999997</v>
      </c>
      <c r="L8887">
        <v>-3.947883</v>
      </c>
      <c r="M8887">
        <v>0</v>
      </c>
      <c r="N8887">
        <v>3.947883</v>
      </c>
      <c r="O8887">
        <v>9.6479999999999997</v>
      </c>
      <c r="P8887">
        <v>3.3430137000000002</v>
      </c>
      <c r="Q8887">
        <v>45</v>
      </c>
      <c r="R8887">
        <v>6</v>
      </c>
      <c r="S8887" s="81">
        <v>39619</v>
      </c>
    </row>
    <row r="8888" spans="1:19" x14ac:dyDescent="0.2">
      <c r="A8888" t="s">
        <v>76</v>
      </c>
      <c r="B8888" t="s">
        <v>59</v>
      </c>
      <c r="C8888" t="s">
        <v>45</v>
      </c>
      <c r="D8888" t="s">
        <v>10</v>
      </c>
      <c r="E8888">
        <v>2015</v>
      </c>
      <c r="F8888">
        <v>6</v>
      </c>
      <c r="G8888">
        <v>18.345680000000002</v>
      </c>
      <c r="H8888">
        <v>18.345680000000002</v>
      </c>
      <c r="I8888">
        <v>68.25</v>
      </c>
      <c r="J8888">
        <v>7.5318170000000002</v>
      </c>
      <c r="K8888">
        <v>-9.6524110000000007</v>
      </c>
      <c r="L8888">
        <v>-3.9496889999999998</v>
      </c>
      <c r="M8888">
        <v>0</v>
      </c>
      <c r="N8888">
        <v>3.9496889999999998</v>
      </c>
      <c r="O8888">
        <v>9.6524110000000007</v>
      </c>
      <c r="P8888">
        <v>3.3430137000000002</v>
      </c>
      <c r="Q8888">
        <v>45</v>
      </c>
      <c r="R8888">
        <v>6</v>
      </c>
      <c r="S8888" s="81">
        <v>39619</v>
      </c>
    </row>
    <row r="8889" spans="1:19" x14ac:dyDescent="0.2">
      <c r="A8889" t="s">
        <v>76</v>
      </c>
      <c r="B8889" t="s">
        <v>59</v>
      </c>
      <c r="C8889" t="s">
        <v>45</v>
      </c>
      <c r="D8889" t="s">
        <v>10</v>
      </c>
      <c r="E8889">
        <v>2015</v>
      </c>
      <c r="F8889">
        <v>7</v>
      </c>
      <c r="G8889">
        <v>26.102029999999999</v>
      </c>
      <c r="H8889">
        <v>26.102029999999999</v>
      </c>
      <c r="I8889">
        <v>69</v>
      </c>
      <c r="J8889">
        <v>7.6876170000000004</v>
      </c>
      <c r="K8889">
        <v>-9.8520780000000006</v>
      </c>
      <c r="L8889">
        <v>-4.0313910000000002</v>
      </c>
      <c r="M8889">
        <v>0</v>
      </c>
      <c r="N8889">
        <v>4.0313910000000002</v>
      </c>
      <c r="O8889">
        <v>9.8520780000000006</v>
      </c>
      <c r="P8889">
        <v>3.3430137000000002</v>
      </c>
      <c r="Q8889">
        <v>45</v>
      </c>
      <c r="R8889">
        <v>6</v>
      </c>
      <c r="S8889" s="81">
        <v>39619</v>
      </c>
    </row>
    <row r="8890" spans="1:19" x14ac:dyDescent="0.2">
      <c r="A8890" t="s">
        <v>76</v>
      </c>
      <c r="B8890" t="s">
        <v>59</v>
      </c>
      <c r="C8890" t="s">
        <v>45</v>
      </c>
      <c r="D8890" t="s">
        <v>10</v>
      </c>
      <c r="E8890">
        <v>2015</v>
      </c>
      <c r="F8890">
        <v>8</v>
      </c>
      <c r="G8890">
        <v>31.645399999999999</v>
      </c>
      <c r="H8890">
        <v>31.645399999999999</v>
      </c>
      <c r="I8890">
        <v>73.5</v>
      </c>
      <c r="J8890">
        <v>7.7527739999999996</v>
      </c>
      <c r="K8890">
        <v>-9.9355799999999999</v>
      </c>
      <c r="L8890">
        <v>-4.0655590000000004</v>
      </c>
      <c r="M8890">
        <v>0</v>
      </c>
      <c r="N8890">
        <v>4.0655590000000004</v>
      </c>
      <c r="O8890">
        <v>9.9355799999999999</v>
      </c>
      <c r="P8890">
        <v>3.3430137000000002</v>
      </c>
      <c r="Q8890">
        <v>45</v>
      </c>
      <c r="R8890">
        <v>6</v>
      </c>
      <c r="S8890" s="81">
        <v>39619</v>
      </c>
    </row>
    <row r="8891" spans="1:19" x14ac:dyDescent="0.2">
      <c r="A8891" t="s">
        <v>76</v>
      </c>
      <c r="B8891" t="s">
        <v>59</v>
      </c>
      <c r="C8891" t="s">
        <v>45</v>
      </c>
      <c r="D8891" t="s">
        <v>10</v>
      </c>
      <c r="E8891">
        <v>2015</v>
      </c>
      <c r="F8891">
        <v>9</v>
      </c>
      <c r="G8891">
        <v>38.350169999999999</v>
      </c>
      <c r="H8891">
        <v>38.350169999999999</v>
      </c>
      <c r="I8891">
        <v>80.25</v>
      </c>
      <c r="J8891">
        <v>8.4834770000000006</v>
      </c>
      <c r="K8891">
        <v>-10.87201</v>
      </c>
      <c r="L8891">
        <v>-4.4487399999999999</v>
      </c>
      <c r="M8891">
        <v>0</v>
      </c>
      <c r="N8891">
        <v>4.4487399999999999</v>
      </c>
      <c r="O8891">
        <v>10.87201</v>
      </c>
      <c r="P8891">
        <v>3.3430137000000002</v>
      </c>
      <c r="Q8891">
        <v>45</v>
      </c>
      <c r="R8891">
        <v>6</v>
      </c>
      <c r="S8891" s="81">
        <v>39619</v>
      </c>
    </row>
    <row r="8892" spans="1:19" x14ac:dyDescent="0.2">
      <c r="A8892" t="s">
        <v>76</v>
      </c>
      <c r="B8892" t="s">
        <v>59</v>
      </c>
      <c r="C8892" t="s">
        <v>45</v>
      </c>
      <c r="D8892" t="s">
        <v>10</v>
      </c>
      <c r="E8892">
        <v>2015</v>
      </c>
      <c r="F8892">
        <v>10</v>
      </c>
      <c r="G8892">
        <v>40.202129999999997</v>
      </c>
      <c r="H8892">
        <v>40.202129999999997</v>
      </c>
      <c r="I8892">
        <v>83.75</v>
      </c>
      <c r="J8892">
        <v>8.5691319999999997</v>
      </c>
      <c r="K8892">
        <v>-10.981780000000001</v>
      </c>
      <c r="L8892">
        <v>-4.4936569999999998</v>
      </c>
      <c r="M8892">
        <v>0</v>
      </c>
      <c r="N8892">
        <v>4.4936569999999998</v>
      </c>
      <c r="O8892">
        <v>10.981780000000001</v>
      </c>
      <c r="P8892">
        <v>3.3430137000000002</v>
      </c>
      <c r="Q8892">
        <v>45</v>
      </c>
      <c r="R8892">
        <v>6</v>
      </c>
      <c r="S8892" s="81">
        <v>39619</v>
      </c>
    </row>
    <row r="8893" spans="1:19" x14ac:dyDescent="0.2">
      <c r="A8893" t="s">
        <v>76</v>
      </c>
      <c r="B8893" t="s">
        <v>59</v>
      </c>
      <c r="C8893" t="s">
        <v>45</v>
      </c>
      <c r="D8893" t="s">
        <v>10</v>
      </c>
      <c r="E8893">
        <v>2015</v>
      </c>
      <c r="F8893">
        <v>11</v>
      </c>
      <c r="G8893">
        <v>40.695549999999997</v>
      </c>
      <c r="H8893">
        <v>40.695549999999997</v>
      </c>
      <c r="I8893">
        <v>86.5</v>
      </c>
      <c r="J8893">
        <v>8.7660490000000006</v>
      </c>
      <c r="K8893">
        <v>-11.23414</v>
      </c>
      <c r="L8893">
        <v>-4.596921</v>
      </c>
      <c r="M8893">
        <v>0</v>
      </c>
      <c r="N8893">
        <v>4.596921</v>
      </c>
      <c r="O8893">
        <v>11.23414</v>
      </c>
      <c r="P8893">
        <v>3.3430137000000002</v>
      </c>
      <c r="Q8893">
        <v>45</v>
      </c>
      <c r="R8893">
        <v>6</v>
      </c>
      <c r="S8893" s="81">
        <v>39619</v>
      </c>
    </row>
    <row r="8894" spans="1:19" x14ac:dyDescent="0.2">
      <c r="A8894" t="s">
        <v>76</v>
      </c>
      <c r="B8894" t="s">
        <v>59</v>
      </c>
      <c r="C8894" t="s">
        <v>45</v>
      </c>
      <c r="D8894" t="s">
        <v>10</v>
      </c>
      <c r="E8894">
        <v>2015</v>
      </c>
      <c r="F8894">
        <v>12</v>
      </c>
      <c r="G8894">
        <v>43.569830000000003</v>
      </c>
      <c r="H8894">
        <v>41.251629999999999</v>
      </c>
      <c r="I8894">
        <v>90.5</v>
      </c>
      <c r="J8894">
        <v>9.1433520000000001</v>
      </c>
      <c r="K8894">
        <v>-9.3994689999999999</v>
      </c>
      <c r="L8894">
        <v>-2.476572</v>
      </c>
      <c r="M8894">
        <v>2.3182070000000001</v>
      </c>
      <c r="N8894">
        <v>7.1129850000000001</v>
      </c>
      <c r="O8894">
        <v>14.035880000000001</v>
      </c>
      <c r="P8894">
        <v>3.3430137000000002</v>
      </c>
      <c r="Q8894">
        <v>45</v>
      </c>
      <c r="R8894">
        <v>6</v>
      </c>
      <c r="S8894" s="81">
        <v>39619</v>
      </c>
    </row>
    <row r="8895" spans="1:19" x14ac:dyDescent="0.2">
      <c r="A8895" t="s">
        <v>76</v>
      </c>
      <c r="B8895" t="s">
        <v>59</v>
      </c>
      <c r="C8895" t="s">
        <v>45</v>
      </c>
      <c r="D8895" t="s">
        <v>10</v>
      </c>
      <c r="E8895">
        <v>2015</v>
      </c>
      <c r="F8895">
        <v>13</v>
      </c>
      <c r="G8895">
        <v>40.769379999999998</v>
      </c>
      <c r="H8895">
        <v>40.776479999999999</v>
      </c>
      <c r="I8895">
        <v>94</v>
      </c>
      <c r="J8895">
        <v>8.8714060000000003</v>
      </c>
      <c r="K8895">
        <v>-11.37627</v>
      </c>
      <c r="L8895">
        <v>-4.6592729999999998</v>
      </c>
      <c r="M8895">
        <v>-7.1029999999999999E-3</v>
      </c>
      <c r="N8895">
        <v>4.6450670000000001</v>
      </c>
      <c r="O8895">
        <v>11.36206</v>
      </c>
      <c r="P8895">
        <v>3.3430137000000002</v>
      </c>
      <c r="Q8895">
        <v>45</v>
      </c>
      <c r="R8895">
        <v>6</v>
      </c>
      <c r="S8895" s="81">
        <v>39619</v>
      </c>
    </row>
    <row r="8896" spans="1:19" x14ac:dyDescent="0.2">
      <c r="A8896" t="s">
        <v>76</v>
      </c>
      <c r="B8896" t="s">
        <v>59</v>
      </c>
      <c r="C8896" t="s">
        <v>45</v>
      </c>
      <c r="D8896" t="s">
        <v>10</v>
      </c>
      <c r="E8896">
        <v>2015</v>
      </c>
      <c r="F8896">
        <v>14</v>
      </c>
      <c r="G8896">
        <v>41.563679999999998</v>
      </c>
      <c r="H8896">
        <v>40.70617</v>
      </c>
      <c r="I8896">
        <v>96</v>
      </c>
      <c r="J8896">
        <v>8.8199419999999993</v>
      </c>
      <c r="K8896">
        <v>-10.445690000000001</v>
      </c>
      <c r="L8896">
        <v>-3.767665</v>
      </c>
      <c r="M8896">
        <v>0.85751719999999998</v>
      </c>
      <c r="N8896">
        <v>5.4826990000000002</v>
      </c>
      <c r="O8896">
        <v>12.160729999999999</v>
      </c>
      <c r="P8896">
        <v>3.3430137000000002</v>
      </c>
      <c r="Q8896">
        <v>45</v>
      </c>
      <c r="R8896">
        <v>6</v>
      </c>
      <c r="S8896" s="81">
        <v>39619</v>
      </c>
    </row>
    <row r="8897" spans="1:19" x14ac:dyDescent="0.2">
      <c r="A8897" t="s">
        <v>76</v>
      </c>
      <c r="B8897" t="s">
        <v>59</v>
      </c>
      <c r="C8897" t="s">
        <v>45</v>
      </c>
      <c r="D8897" t="s">
        <v>10</v>
      </c>
      <c r="E8897">
        <v>2015</v>
      </c>
      <c r="F8897">
        <v>15</v>
      </c>
      <c r="G8897">
        <v>32.567439999999998</v>
      </c>
      <c r="H8897">
        <v>32.567439999999998</v>
      </c>
      <c r="I8897">
        <v>99.25</v>
      </c>
      <c r="J8897">
        <v>8.9734890000000007</v>
      </c>
      <c r="K8897">
        <v>-11.49999</v>
      </c>
      <c r="L8897">
        <v>-4.7057019999999996</v>
      </c>
      <c r="M8897">
        <v>0</v>
      </c>
      <c r="N8897">
        <v>4.7057019999999996</v>
      </c>
      <c r="O8897">
        <v>11.49999</v>
      </c>
      <c r="P8897">
        <v>3.3430137000000002</v>
      </c>
      <c r="Q8897">
        <v>45</v>
      </c>
      <c r="R8897">
        <v>6</v>
      </c>
      <c r="S8897" s="81">
        <v>39619</v>
      </c>
    </row>
    <row r="8898" spans="1:19" x14ac:dyDescent="0.2">
      <c r="A8898" t="s">
        <v>76</v>
      </c>
      <c r="B8898" t="s">
        <v>59</v>
      </c>
      <c r="C8898" t="s">
        <v>45</v>
      </c>
      <c r="D8898" t="s">
        <v>10</v>
      </c>
      <c r="E8898">
        <v>2015</v>
      </c>
      <c r="F8898">
        <v>16</v>
      </c>
      <c r="G8898">
        <v>30.545349999999999</v>
      </c>
      <c r="H8898">
        <v>30.545349999999999</v>
      </c>
      <c r="I8898">
        <v>101.25</v>
      </c>
      <c r="J8898">
        <v>8.3473430000000004</v>
      </c>
      <c r="K8898">
        <v>-10.69755</v>
      </c>
      <c r="L8898">
        <v>-4.377351</v>
      </c>
      <c r="M8898">
        <v>0</v>
      </c>
      <c r="N8898">
        <v>4.377351</v>
      </c>
      <c r="O8898">
        <v>10.69755</v>
      </c>
      <c r="P8898">
        <v>3.3430137000000002</v>
      </c>
      <c r="Q8898">
        <v>45</v>
      </c>
      <c r="R8898">
        <v>6</v>
      </c>
      <c r="S8898" s="81">
        <v>39619</v>
      </c>
    </row>
    <row r="8899" spans="1:19" x14ac:dyDescent="0.2">
      <c r="A8899" t="s">
        <v>76</v>
      </c>
      <c r="B8899" t="s">
        <v>59</v>
      </c>
      <c r="C8899" t="s">
        <v>45</v>
      </c>
      <c r="D8899" t="s">
        <v>10</v>
      </c>
      <c r="E8899">
        <v>2015</v>
      </c>
      <c r="F8899">
        <v>17</v>
      </c>
      <c r="G8899">
        <v>24.424700000000001</v>
      </c>
      <c r="H8899">
        <v>24.424700000000001</v>
      </c>
      <c r="I8899">
        <v>101.75</v>
      </c>
      <c r="J8899">
        <v>8.1900809999999993</v>
      </c>
      <c r="K8899">
        <v>-10.49601</v>
      </c>
      <c r="L8899">
        <v>-4.2948820000000003</v>
      </c>
      <c r="M8899">
        <v>0</v>
      </c>
      <c r="N8899">
        <v>4.2948820000000003</v>
      </c>
      <c r="O8899">
        <v>10.49601</v>
      </c>
      <c r="P8899">
        <v>3.3430137000000002</v>
      </c>
      <c r="Q8899">
        <v>45</v>
      </c>
      <c r="R8899">
        <v>6</v>
      </c>
      <c r="S8899" s="81">
        <v>39619</v>
      </c>
    </row>
    <row r="8900" spans="1:19" x14ac:dyDescent="0.2">
      <c r="A8900" t="s">
        <v>76</v>
      </c>
      <c r="B8900" t="s">
        <v>59</v>
      </c>
      <c r="C8900" t="s">
        <v>45</v>
      </c>
      <c r="D8900" t="s">
        <v>10</v>
      </c>
      <c r="E8900">
        <v>2015</v>
      </c>
      <c r="F8900">
        <v>18</v>
      </c>
      <c r="G8900">
        <v>20.266839999999998</v>
      </c>
      <c r="H8900">
        <v>20.266839999999998</v>
      </c>
      <c r="I8900">
        <v>102.5</v>
      </c>
      <c r="J8900">
        <v>7.7070400000000001</v>
      </c>
      <c r="K8900">
        <v>-9.8769690000000008</v>
      </c>
      <c r="L8900">
        <v>-4.0415760000000001</v>
      </c>
      <c r="M8900">
        <v>0</v>
      </c>
      <c r="N8900">
        <v>4.0415760000000001</v>
      </c>
      <c r="O8900">
        <v>9.8769690000000008</v>
      </c>
      <c r="P8900">
        <v>3.3430137000000002</v>
      </c>
      <c r="Q8900">
        <v>45</v>
      </c>
      <c r="R8900">
        <v>6</v>
      </c>
      <c r="S8900" s="81">
        <v>39619</v>
      </c>
    </row>
    <row r="8901" spans="1:19" x14ac:dyDescent="0.2">
      <c r="A8901" t="s">
        <v>76</v>
      </c>
      <c r="B8901" t="s">
        <v>59</v>
      </c>
      <c r="C8901" t="s">
        <v>45</v>
      </c>
      <c r="D8901" t="s">
        <v>10</v>
      </c>
      <c r="E8901">
        <v>2015</v>
      </c>
      <c r="F8901">
        <v>19</v>
      </c>
      <c r="G8901">
        <v>16.760829999999999</v>
      </c>
      <c r="H8901">
        <v>16.760829999999999</v>
      </c>
      <c r="I8901">
        <v>101.75</v>
      </c>
      <c r="J8901">
        <v>7.696269</v>
      </c>
      <c r="K8901">
        <v>-9.8631650000000004</v>
      </c>
      <c r="L8901">
        <v>-4.035927</v>
      </c>
      <c r="M8901">
        <v>0</v>
      </c>
      <c r="N8901">
        <v>4.035927</v>
      </c>
      <c r="O8901">
        <v>9.8631650000000004</v>
      </c>
      <c r="P8901">
        <v>3.3430137000000002</v>
      </c>
      <c r="Q8901">
        <v>45</v>
      </c>
      <c r="R8901">
        <v>6</v>
      </c>
      <c r="S8901" s="81">
        <v>39619</v>
      </c>
    </row>
    <row r="8902" spans="1:19" x14ac:dyDescent="0.2">
      <c r="A8902" t="s">
        <v>76</v>
      </c>
      <c r="B8902" t="s">
        <v>59</v>
      </c>
      <c r="C8902" t="s">
        <v>45</v>
      </c>
      <c r="D8902" t="s">
        <v>10</v>
      </c>
      <c r="E8902">
        <v>2015</v>
      </c>
      <c r="F8902">
        <v>20</v>
      </c>
      <c r="G8902">
        <v>16.293970000000002</v>
      </c>
      <c r="H8902">
        <v>16.293970000000002</v>
      </c>
      <c r="I8902">
        <v>99.5</v>
      </c>
      <c r="J8902">
        <v>7.6272450000000003</v>
      </c>
      <c r="K8902">
        <v>-9.7747089999999996</v>
      </c>
      <c r="L8902">
        <v>-3.9997310000000001</v>
      </c>
      <c r="M8902">
        <v>0</v>
      </c>
      <c r="N8902">
        <v>3.9997310000000001</v>
      </c>
      <c r="O8902">
        <v>9.7747089999999996</v>
      </c>
      <c r="P8902">
        <v>3.3430137000000002</v>
      </c>
      <c r="Q8902">
        <v>45</v>
      </c>
      <c r="R8902">
        <v>6</v>
      </c>
      <c r="S8902" s="81">
        <v>39619</v>
      </c>
    </row>
    <row r="8903" spans="1:19" x14ac:dyDescent="0.2">
      <c r="A8903" t="s">
        <v>76</v>
      </c>
      <c r="B8903" t="s">
        <v>59</v>
      </c>
      <c r="C8903" t="s">
        <v>45</v>
      </c>
      <c r="D8903" t="s">
        <v>10</v>
      </c>
      <c r="E8903">
        <v>2015</v>
      </c>
      <c r="F8903">
        <v>21</v>
      </c>
      <c r="G8903">
        <v>16.560030000000001</v>
      </c>
      <c r="H8903">
        <v>16.560030000000001</v>
      </c>
      <c r="I8903">
        <v>96.5</v>
      </c>
      <c r="J8903">
        <v>7.5409600000000001</v>
      </c>
      <c r="K8903">
        <v>-9.6641290000000009</v>
      </c>
      <c r="L8903">
        <v>-3.9544839999999999</v>
      </c>
      <c r="M8903">
        <v>0</v>
      </c>
      <c r="N8903">
        <v>3.9544839999999999</v>
      </c>
      <c r="O8903">
        <v>9.6641290000000009</v>
      </c>
      <c r="P8903">
        <v>3.3430137000000002</v>
      </c>
      <c r="Q8903">
        <v>45</v>
      </c>
      <c r="R8903">
        <v>6</v>
      </c>
      <c r="S8903" s="81">
        <v>39619</v>
      </c>
    </row>
    <row r="8904" spans="1:19" x14ac:dyDescent="0.2">
      <c r="A8904" t="s">
        <v>76</v>
      </c>
      <c r="B8904" t="s">
        <v>59</v>
      </c>
      <c r="C8904" t="s">
        <v>45</v>
      </c>
      <c r="D8904" t="s">
        <v>10</v>
      </c>
      <c r="E8904">
        <v>2015</v>
      </c>
      <c r="F8904">
        <v>22</v>
      </c>
      <c r="G8904">
        <v>17.088570000000001</v>
      </c>
      <c r="H8904">
        <v>17.088570000000001</v>
      </c>
      <c r="I8904">
        <v>92.25</v>
      </c>
      <c r="J8904">
        <v>7.5316190000000001</v>
      </c>
      <c r="K8904">
        <v>-9.652158</v>
      </c>
      <c r="L8904">
        <v>-3.9495849999999999</v>
      </c>
      <c r="M8904">
        <v>0</v>
      </c>
      <c r="N8904">
        <v>3.9495849999999999</v>
      </c>
      <c r="O8904">
        <v>9.652158</v>
      </c>
      <c r="P8904">
        <v>3.3430137000000002</v>
      </c>
      <c r="Q8904">
        <v>45</v>
      </c>
      <c r="R8904">
        <v>6</v>
      </c>
      <c r="S8904" s="81">
        <v>39619</v>
      </c>
    </row>
    <row r="8905" spans="1:19" x14ac:dyDescent="0.2">
      <c r="A8905" t="s">
        <v>76</v>
      </c>
      <c r="B8905" t="s">
        <v>59</v>
      </c>
      <c r="C8905" t="s">
        <v>45</v>
      </c>
      <c r="D8905" t="s">
        <v>10</v>
      </c>
      <c r="E8905">
        <v>2015</v>
      </c>
      <c r="F8905">
        <v>23</v>
      </c>
      <c r="G8905">
        <v>16.51125</v>
      </c>
      <c r="H8905">
        <v>16.51125</v>
      </c>
      <c r="I8905">
        <v>90</v>
      </c>
      <c r="J8905">
        <v>7.5300710000000004</v>
      </c>
      <c r="K8905">
        <v>-9.6501739999999998</v>
      </c>
      <c r="L8905">
        <v>-3.9487730000000001</v>
      </c>
      <c r="M8905">
        <v>0</v>
      </c>
      <c r="N8905">
        <v>3.9487730000000001</v>
      </c>
      <c r="O8905">
        <v>9.6501739999999998</v>
      </c>
      <c r="P8905">
        <v>3.3430137000000002</v>
      </c>
      <c r="Q8905">
        <v>45</v>
      </c>
      <c r="R8905">
        <v>6</v>
      </c>
      <c r="S8905" s="81">
        <v>39619</v>
      </c>
    </row>
    <row r="8906" spans="1:19" x14ac:dyDescent="0.2">
      <c r="A8906" t="s">
        <v>76</v>
      </c>
      <c r="B8906" t="s">
        <v>59</v>
      </c>
      <c r="C8906" t="s">
        <v>45</v>
      </c>
      <c r="D8906" t="s">
        <v>10</v>
      </c>
      <c r="E8906">
        <v>2015</v>
      </c>
      <c r="F8906">
        <v>24</v>
      </c>
      <c r="G8906">
        <v>16.030480000000001</v>
      </c>
      <c r="H8906">
        <v>16.030480000000001</v>
      </c>
      <c r="I8906">
        <v>86</v>
      </c>
      <c r="J8906">
        <v>7.534046</v>
      </c>
      <c r="K8906">
        <v>-9.6552690000000005</v>
      </c>
      <c r="L8906">
        <v>-3.9508580000000002</v>
      </c>
      <c r="M8906">
        <v>0</v>
      </c>
      <c r="N8906">
        <v>3.9508580000000002</v>
      </c>
      <c r="O8906">
        <v>9.6552690000000005</v>
      </c>
      <c r="P8906">
        <v>3.3430137000000002</v>
      </c>
      <c r="Q8906">
        <v>45</v>
      </c>
      <c r="R8906">
        <v>6</v>
      </c>
      <c r="S8906" s="81">
        <v>39619</v>
      </c>
    </row>
    <row r="8907" spans="1:19" x14ac:dyDescent="0.2">
      <c r="A8907" t="s">
        <v>76</v>
      </c>
      <c r="B8907" t="s">
        <v>59</v>
      </c>
      <c r="C8907" t="s">
        <v>45</v>
      </c>
      <c r="D8907" t="s">
        <v>11</v>
      </c>
      <c r="E8907">
        <v>2015</v>
      </c>
      <c r="F8907">
        <v>1</v>
      </c>
      <c r="G8907">
        <v>15.65578</v>
      </c>
      <c r="H8907">
        <v>15.65578</v>
      </c>
      <c r="I8907">
        <v>85.5</v>
      </c>
      <c r="J8907">
        <v>7.5377039999999997</v>
      </c>
      <c r="K8907">
        <v>-9.6599559999999993</v>
      </c>
      <c r="L8907">
        <v>-3.9527760000000001</v>
      </c>
      <c r="M8907">
        <v>0</v>
      </c>
      <c r="N8907">
        <v>3.9527760000000001</v>
      </c>
      <c r="O8907">
        <v>9.6599559999999993</v>
      </c>
      <c r="P8907">
        <v>3.3430137000000002</v>
      </c>
      <c r="Q8907">
        <v>45</v>
      </c>
      <c r="R8907">
        <v>7</v>
      </c>
      <c r="S8907" s="81">
        <v>36353</v>
      </c>
    </row>
    <row r="8908" spans="1:19" x14ac:dyDescent="0.2">
      <c r="A8908" t="s">
        <v>76</v>
      </c>
      <c r="B8908" t="s">
        <v>59</v>
      </c>
      <c r="C8908" t="s">
        <v>45</v>
      </c>
      <c r="D8908" t="s">
        <v>11</v>
      </c>
      <c r="E8908">
        <v>2015</v>
      </c>
      <c r="F8908">
        <v>2</v>
      </c>
      <c r="G8908">
        <v>15.659090000000001</v>
      </c>
      <c r="H8908">
        <v>15.659090000000001</v>
      </c>
      <c r="I8908">
        <v>84.75</v>
      </c>
      <c r="J8908">
        <v>7.5360269999999998</v>
      </c>
      <c r="K8908">
        <v>-9.657807</v>
      </c>
      <c r="L8908">
        <v>-3.9518970000000002</v>
      </c>
      <c r="M8908">
        <v>0</v>
      </c>
      <c r="N8908">
        <v>3.9518970000000002</v>
      </c>
      <c r="O8908">
        <v>9.657807</v>
      </c>
      <c r="P8908">
        <v>3.3430137000000002</v>
      </c>
      <c r="Q8908">
        <v>45</v>
      </c>
      <c r="R8908">
        <v>7</v>
      </c>
      <c r="S8908" s="81">
        <v>36353</v>
      </c>
    </row>
    <row r="8909" spans="1:19" x14ac:dyDescent="0.2">
      <c r="A8909" t="s">
        <v>76</v>
      </c>
      <c r="B8909" t="s">
        <v>59</v>
      </c>
      <c r="C8909" t="s">
        <v>45</v>
      </c>
      <c r="D8909" t="s">
        <v>11</v>
      </c>
      <c r="E8909">
        <v>2015</v>
      </c>
      <c r="F8909">
        <v>3</v>
      </c>
      <c r="G8909">
        <v>16.29468</v>
      </c>
      <c r="H8909">
        <v>16.29468</v>
      </c>
      <c r="I8909">
        <v>83</v>
      </c>
      <c r="J8909">
        <v>7.5417839999999998</v>
      </c>
      <c r="K8909">
        <v>-9.6651860000000003</v>
      </c>
      <c r="L8909">
        <v>-3.9549159999999999</v>
      </c>
      <c r="M8909">
        <v>0</v>
      </c>
      <c r="N8909">
        <v>3.9549159999999999</v>
      </c>
      <c r="O8909">
        <v>9.6651860000000003</v>
      </c>
      <c r="P8909">
        <v>3.3430137000000002</v>
      </c>
      <c r="Q8909">
        <v>45</v>
      </c>
      <c r="R8909">
        <v>7</v>
      </c>
      <c r="S8909" s="81">
        <v>36353</v>
      </c>
    </row>
    <row r="8910" spans="1:19" x14ac:dyDescent="0.2">
      <c r="A8910" t="s">
        <v>76</v>
      </c>
      <c r="B8910" t="s">
        <v>59</v>
      </c>
      <c r="C8910" t="s">
        <v>45</v>
      </c>
      <c r="D8910" t="s">
        <v>11</v>
      </c>
      <c r="E8910">
        <v>2015</v>
      </c>
      <c r="F8910">
        <v>4</v>
      </c>
      <c r="G8910">
        <v>16.253309999999999</v>
      </c>
      <c r="H8910">
        <v>16.253309999999999</v>
      </c>
      <c r="I8910">
        <v>82.25</v>
      </c>
      <c r="J8910">
        <v>7.544168</v>
      </c>
      <c r="K8910">
        <v>-9.6682400000000008</v>
      </c>
      <c r="L8910">
        <v>-3.9561649999999999</v>
      </c>
      <c r="M8910">
        <v>0</v>
      </c>
      <c r="N8910">
        <v>3.9561649999999999</v>
      </c>
      <c r="O8910">
        <v>9.6682400000000008</v>
      </c>
      <c r="P8910">
        <v>3.3430137000000002</v>
      </c>
      <c r="Q8910">
        <v>45</v>
      </c>
      <c r="R8910">
        <v>7</v>
      </c>
      <c r="S8910" s="81">
        <v>36353</v>
      </c>
    </row>
    <row r="8911" spans="1:19" x14ac:dyDescent="0.2">
      <c r="A8911" t="s">
        <v>76</v>
      </c>
      <c r="B8911" t="s">
        <v>59</v>
      </c>
      <c r="C8911" t="s">
        <v>45</v>
      </c>
      <c r="D8911" t="s">
        <v>11</v>
      </c>
      <c r="E8911">
        <v>2015</v>
      </c>
      <c r="F8911">
        <v>5</v>
      </c>
      <c r="G8911">
        <v>17.170919999999999</v>
      </c>
      <c r="H8911">
        <v>17.170919999999999</v>
      </c>
      <c r="I8911">
        <v>82.5</v>
      </c>
      <c r="J8911">
        <v>7.5443059999999997</v>
      </c>
      <c r="K8911">
        <v>-9.6684169999999998</v>
      </c>
      <c r="L8911">
        <v>-3.9562379999999999</v>
      </c>
      <c r="M8911">
        <v>0</v>
      </c>
      <c r="N8911">
        <v>3.9562379999999999</v>
      </c>
      <c r="O8911">
        <v>9.6684169999999998</v>
      </c>
      <c r="P8911">
        <v>3.3430137000000002</v>
      </c>
      <c r="Q8911">
        <v>45</v>
      </c>
      <c r="R8911">
        <v>7</v>
      </c>
      <c r="S8911" s="81">
        <v>36353</v>
      </c>
    </row>
    <row r="8912" spans="1:19" x14ac:dyDescent="0.2">
      <c r="A8912" t="s">
        <v>76</v>
      </c>
      <c r="B8912" t="s">
        <v>59</v>
      </c>
      <c r="C8912" t="s">
        <v>45</v>
      </c>
      <c r="D8912" t="s">
        <v>11</v>
      </c>
      <c r="E8912">
        <v>2015</v>
      </c>
      <c r="F8912">
        <v>6</v>
      </c>
      <c r="G8912">
        <v>18.32253</v>
      </c>
      <c r="H8912">
        <v>18.32253</v>
      </c>
      <c r="I8912">
        <v>82.75</v>
      </c>
      <c r="J8912">
        <v>7.5521640000000003</v>
      </c>
      <c r="K8912">
        <v>-9.6784879999999998</v>
      </c>
      <c r="L8912">
        <v>-3.960359</v>
      </c>
      <c r="M8912">
        <v>0</v>
      </c>
      <c r="N8912">
        <v>3.960359</v>
      </c>
      <c r="O8912">
        <v>9.6784879999999998</v>
      </c>
      <c r="P8912">
        <v>3.3430137000000002</v>
      </c>
      <c r="Q8912">
        <v>45</v>
      </c>
      <c r="R8912">
        <v>7</v>
      </c>
      <c r="S8912" s="81">
        <v>36353</v>
      </c>
    </row>
    <row r="8913" spans="1:19" x14ac:dyDescent="0.2">
      <c r="A8913" t="s">
        <v>76</v>
      </c>
      <c r="B8913" t="s">
        <v>59</v>
      </c>
      <c r="C8913" t="s">
        <v>45</v>
      </c>
      <c r="D8913" t="s">
        <v>11</v>
      </c>
      <c r="E8913">
        <v>2015</v>
      </c>
      <c r="F8913">
        <v>7</v>
      </c>
      <c r="G8913">
        <v>24.180309999999999</v>
      </c>
      <c r="H8913">
        <v>24.180309999999999</v>
      </c>
      <c r="I8913">
        <v>82.25</v>
      </c>
      <c r="J8913">
        <v>7.7021350000000002</v>
      </c>
      <c r="K8913">
        <v>-9.8706829999999997</v>
      </c>
      <c r="L8913">
        <v>-4.0390030000000001</v>
      </c>
      <c r="M8913">
        <v>0</v>
      </c>
      <c r="N8913">
        <v>4.0390030000000001</v>
      </c>
      <c r="O8913">
        <v>9.8706829999999997</v>
      </c>
      <c r="P8913">
        <v>3.3430137000000002</v>
      </c>
      <c r="Q8913">
        <v>45</v>
      </c>
      <c r="R8913">
        <v>7</v>
      </c>
      <c r="S8913" s="81">
        <v>36353</v>
      </c>
    </row>
    <row r="8914" spans="1:19" x14ac:dyDescent="0.2">
      <c r="A8914" t="s">
        <v>76</v>
      </c>
      <c r="B8914" t="s">
        <v>59</v>
      </c>
      <c r="C8914" t="s">
        <v>45</v>
      </c>
      <c r="D8914" t="s">
        <v>11</v>
      </c>
      <c r="E8914">
        <v>2015</v>
      </c>
      <c r="F8914">
        <v>8</v>
      </c>
      <c r="G8914">
        <v>29.047260000000001</v>
      </c>
      <c r="H8914">
        <v>29.047260000000001</v>
      </c>
      <c r="I8914">
        <v>83</v>
      </c>
      <c r="J8914">
        <v>7.8160499999999997</v>
      </c>
      <c r="K8914">
        <v>-10.01667</v>
      </c>
      <c r="L8914">
        <v>-4.0987410000000004</v>
      </c>
      <c r="M8914">
        <v>0</v>
      </c>
      <c r="N8914">
        <v>4.0987410000000004</v>
      </c>
      <c r="O8914">
        <v>10.01667</v>
      </c>
      <c r="P8914">
        <v>3.3430137000000002</v>
      </c>
      <c r="Q8914">
        <v>45</v>
      </c>
      <c r="R8914">
        <v>7</v>
      </c>
      <c r="S8914" s="81">
        <v>36353</v>
      </c>
    </row>
    <row r="8915" spans="1:19" x14ac:dyDescent="0.2">
      <c r="A8915" t="s">
        <v>76</v>
      </c>
      <c r="B8915" t="s">
        <v>59</v>
      </c>
      <c r="C8915" t="s">
        <v>45</v>
      </c>
      <c r="D8915" t="s">
        <v>11</v>
      </c>
      <c r="E8915">
        <v>2015</v>
      </c>
      <c r="F8915">
        <v>9</v>
      </c>
      <c r="G8915">
        <v>37.746600000000001</v>
      </c>
      <c r="H8915">
        <v>37.746600000000001</v>
      </c>
      <c r="I8915">
        <v>85.5</v>
      </c>
      <c r="J8915">
        <v>9.6314709999999994</v>
      </c>
      <c r="K8915">
        <v>-12.34323</v>
      </c>
      <c r="L8915">
        <v>-5.0507479999999996</v>
      </c>
      <c r="M8915">
        <v>0</v>
      </c>
      <c r="N8915">
        <v>5.0507479999999996</v>
      </c>
      <c r="O8915">
        <v>12.34323</v>
      </c>
      <c r="P8915">
        <v>3.3430137000000002</v>
      </c>
      <c r="Q8915">
        <v>45</v>
      </c>
      <c r="R8915">
        <v>7</v>
      </c>
      <c r="S8915" s="81">
        <v>36353</v>
      </c>
    </row>
    <row r="8916" spans="1:19" x14ac:dyDescent="0.2">
      <c r="A8916" t="s">
        <v>76</v>
      </c>
      <c r="B8916" t="s">
        <v>59</v>
      </c>
      <c r="C8916" t="s">
        <v>45</v>
      </c>
      <c r="D8916" t="s">
        <v>11</v>
      </c>
      <c r="E8916">
        <v>2015</v>
      </c>
      <c r="F8916">
        <v>10</v>
      </c>
      <c r="G8916">
        <v>39.37988</v>
      </c>
      <c r="H8916">
        <v>39.37988</v>
      </c>
      <c r="I8916">
        <v>88</v>
      </c>
      <c r="J8916">
        <v>9.6700429999999997</v>
      </c>
      <c r="K8916">
        <v>-12.392659999999999</v>
      </c>
      <c r="L8916">
        <v>-5.0709749999999998</v>
      </c>
      <c r="M8916">
        <v>0</v>
      </c>
      <c r="N8916">
        <v>5.0709749999999998</v>
      </c>
      <c r="O8916">
        <v>12.392659999999999</v>
      </c>
      <c r="P8916">
        <v>3.3430137000000002</v>
      </c>
      <c r="Q8916">
        <v>45</v>
      </c>
      <c r="R8916">
        <v>7</v>
      </c>
      <c r="S8916" s="81">
        <v>36353</v>
      </c>
    </row>
    <row r="8917" spans="1:19" x14ac:dyDescent="0.2">
      <c r="A8917" t="s">
        <v>76</v>
      </c>
      <c r="B8917" t="s">
        <v>59</v>
      </c>
      <c r="C8917" t="s">
        <v>45</v>
      </c>
      <c r="D8917" t="s">
        <v>11</v>
      </c>
      <c r="E8917">
        <v>2015</v>
      </c>
      <c r="F8917">
        <v>11</v>
      </c>
      <c r="G8917">
        <v>39.344920000000002</v>
      </c>
      <c r="H8917">
        <v>39.344920000000002</v>
      </c>
      <c r="I8917">
        <v>91.75</v>
      </c>
      <c r="J8917">
        <v>10.20274</v>
      </c>
      <c r="K8917">
        <v>-13.075340000000001</v>
      </c>
      <c r="L8917">
        <v>-5.3503230000000004</v>
      </c>
      <c r="M8917">
        <v>0</v>
      </c>
      <c r="N8917">
        <v>5.3503230000000004</v>
      </c>
      <c r="O8917">
        <v>13.075340000000001</v>
      </c>
      <c r="P8917">
        <v>3.3430137000000002</v>
      </c>
      <c r="Q8917">
        <v>45</v>
      </c>
      <c r="R8917">
        <v>7</v>
      </c>
      <c r="S8917" s="81">
        <v>36353</v>
      </c>
    </row>
    <row r="8918" spans="1:19" x14ac:dyDescent="0.2">
      <c r="A8918" t="s">
        <v>76</v>
      </c>
      <c r="B8918" t="s">
        <v>59</v>
      </c>
      <c r="C8918" t="s">
        <v>45</v>
      </c>
      <c r="D8918" t="s">
        <v>11</v>
      </c>
      <c r="E8918">
        <v>2015</v>
      </c>
      <c r="F8918">
        <v>12</v>
      </c>
      <c r="G8918">
        <v>41.771030000000003</v>
      </c>
      <c r="H8918">
        <v>39.561349999999997</v>
      </c>
      <c r="I8918">
        <v>95.75</v>
      </c>
      <c r="J8918">
        <v>11.30461</v>
      </c>
      <c r="K8918">
        <v>-12.277760000000001</v>
      </c>
      <c r="L8918">
        <v>-3.7184650000000001</v>
      </c>
      <c r="M8918">
        <v>2.2096789999999999</v>
      </c>
      <c r="N8918">
        <v>8.1378219999999999</v>
      </c>
      <c r="O8918">
        <v>16.697120000000002</v>
      </c>
      <c r="P8918">
        <v>3.3430137000000002</v>
      </c>
      <c r="Q8918">
        <v>45</v>
      </c>
      <c r="R8918">
        <v>7</v>
      </c>
      <c r="S8918" s="81">
        <v>36353</v>
      </c>
    </row>
    <row r="8919" spans="1:19" x14ac:dyDescent="0.2">
      <c r="A8919" t="s">
        <v>76</v>
      </c>
      <c r="B8919" t="s">
        <v>59</v>
      </c>
      <c r="C8919" t="s">
        <v>45</v>
      </c>
      <c r="D8919" t="s">
        <v>11</v>
      </c>
      <c r="E8919">
        <v>2015</v>
      </c>
      <c r="F8919">
        <v>13</v>
      </c>
      <c r="G8919">
        <v>36.129150000000003</v>
      </c>
      <c r="H8919">
        <v>36.129150000000003</v>
      </c>
      <c r="I8919">
        <v>99.5</v>
      </c>
      <c r="J8919">
        <v>9.9565009999999994</v>
      </c>
      <c r="K8919">
        <v>-12.75977</v>
      </c>
      <c r="L8919">
        <v>-5.2211939999999997</v>
      </c>
      <c r="M8919">
        <v>0</v>
      </c>
      <c r="N8919">
        <v>5.2211939999999997</v>
      </c>
      <c r="O8919">
        <v>12.75977</v>
      </c>
      <c r="P8919">
        <v>3.3430137000000002</v>
      </c>
      <c r="Q8919">
        <v>45</v>
      </c>
      <c r="R8919">
        <v>7</v>
      </c>
      <c r="S8919" s="81">
        <v>36353</v>
      </c>
    </row>
    <row r="8920" spans="1:19" x14ac:dyDescent="0.2">
      <c r="A8920" t="s">
        <v>76</v>
      </c>
      <c r="B8920" t="s">
        <v>59</v>
      </c>
      <c r="C8920" t="s">
        <v>45</v>
      </c>
      <c r="D8920" t="s">
        <v>11</v>
      </c>
      <c r="E8920">
        <v>2015</v>
      </c>
      <c r="F8920">
        <v>14</v>
      </c>
      <c r="G8920">
        <v>38.051369999999999</v>
      </c>
      <c r="H8920">
        <v>38.051369999999999</v>
      </c>
      <c r="I8920">
        <v>102</v>
      </c>
      <c r="J8920">
        <v>9.6433979999999995</v>
      </c>
      <c r="K8920">
        <v>-12.358510000000001</v>
      </c>
      <c r="L8920">
        <v>-5.0570029999999999</v>
      </c>
      <c r="M8920">
        <v>0</v>
      </c>
      <c r="N8920">
        <v>5.0570029999999999</v>
      </c>
      <c r="O8920">
        <v>12.358510000000001</v>
      </c>
      <c r="P8920">
        <v>3.3430137000000002</v>
      </c>
      <c r="Q8920">
        <v>45</v>
      </c>
      <c r="R8920">
        <v>7</v>
      </c>
      <c r="S8920" s="81">
        <v>36353</v>
      </c>
    </row>
    <row r="8921" spans="1:19" x14ac:dyDescent="0.2">
      <c r="A8921" t="s">
        <v>76</v>
      </c>
      <c r="B8921" t="s">
        <v>59</v>
      </c>
      <c r="C8921" t="s">
        <v>45</v>
      </c>
      <c r="D8921" t="s">
        <v>11</v>
      </c>
      <c r="E8921">
        <v>2015</v>
      </c>
      <c r="F8921">
        <v>15</v>
      </c>
      <c r="G8921">
        <v>31.10286</v>
      </c>
      <c r="H8921">
        <v>31.10286</v>
      </c>
      <c r="I8921">
        <v>104</v>
      </c>
      <c r="J8921">
        <v>9.8641470000000009</v>
      </c>
      <c r="K8921">
        <v>-12.64141</v>
      </c>
      <c r="L8921">
        <v>-5.1727639999999999</v>
      </c>
      <c r="M8921">
        <v>0</v>
      </c>
      <c r="N8921">
        <v>5.1727639999999999</v>
      </c>
      <c r="O8921">
        <v>12.64141</v>
      </c>
      <c r="P8921">
        <v>3.3430137000000002</v>
      </c>
      <c r="Q8921">
        <v>45</v>
      </c>
      <c r="R8921">
        <v>7</v>
      </c>
      <c r="S8921" s="81">
        <v>36353</v>
      </c>
    </row>
    <row r="8922" spans="1:19" x14ac:dyDescent="0.2">
      <c r="A8922" t="s">
        <v>76</v>
      </c>
      <c r="B8922" t="s">
        <v>59</v>
      </c>
      <c r="C8922" t="s">
        <v>45</v>
      </c>
      <c r="D8922" t="s">
        <v>11</v>
      </c>
      <c r="E8922">
        <v>2015</v>
      </c>
      <c r="F8922">
        <v>16</v>
      </c>
      <c r="G8922">
        <v>30.190940000000001</v>
      </c>
      <c r="H8922">
        <v>30.190940000000001</v>
      </c>
      <c r="I8922">
        <v>106</v>
      </c>
      <c r="J8922">
        <v>8.8602489999999996</v>
      </c>
      <c r="K8922">
        <v>-11.35487</v>
      </c>
      <c r="L8922">
        <v>-4.6463190000000001</v>
      </c>
      <c r="M8922">
        <v>0</v>
      </c>
      <c r="N8922">
        <v>4.6463190000000001</v>
      </c>
      <c r="O8922">
        <v>11.35487</v>
      </c>
      <c r="P8922">
        <v>3.3430137000000002</v>
      </c>
      <c r="Q8922">
        <v>45</v>
      </c>
      <c r="R8922">
        <v>7</v>
      </c>
      <c r="S8922" s="81">
        <v>36353</v>
      </c>
    </row>
    <row r="8923" spans="1:19" x14ac:dyDescent="0.2">
      <c r="A8923" t="s">
        <v>76</v>
      </c>
      <c r="B8923" t="s">
        <v>59</v>
      </c>
      <c r="C8923" t="s">
        <v>45</v>
      </c>
      <c r="D8923" t="s">
        <v>11</v>
      </c>
      <c r="E8923">
        <v>2015</v>
      </c>
      <c r="F8923">
        <v>17</v>
      </c>
      <c r="G8923">
        <v>24.792269999999998</v>
      </c>
      <c r="H8923">
        <v>24.792269999999998</v>
      </c>
      <c r="I8923">
        <v>106.25</v>
      </c>
      <c r="J8923">
        <v>8.5681940000000001</v>
      </c>
      <c r="K8923">
        <v>-10.98058</v>
      </c>
      <c r="L8923">
        <v>-4.4931650000000003</v>
      </c>
      <c r="M8923">
        <v>0</v>
      </c>
      <c r="N8923">
        <v>4.4931650000000003</v>
      </c>
      <c r="O8923">
        <v>10.98058</v>
      </c>
      <c r="P8923">
        <v>3.3430137000000002</v>
      </c>
      <c r="Q8923">
        <v>45</v>
      </c>
      <c r="R8923">
        <v>7</v>
      </c>
      <c r="S8923" s="81">
        <v>36353</v>
      </c>
    </row>
    <row r="8924" spans="1:19" x14ac:dyDescent="0.2">
      <c r="A8924" t="s">
        <v>76</v>
      </c>
      <c r="B8924" t="s">
        <v>59</v>
      </c>
      <c r="C8924" t="s">
        <v>45</v>
      </c>
      <c r="D8924" t="s">
        <v>11</v>
      </c>
      <c r="E8924">
        <v>2015</v>
      </c>
      <c r="F8924">
        <v>18</v>
      </c>
      <c r="G8924">
        <v>21.453690000000002</v>
      </c>
      <c r="H8924">
        <v>21.453690000000002</v>
      </c>
      <c r="I8924">
        <v>106.25</v>
      </c>
      <c r="J8924">
        <v>7.8386149999999999</v>
      </c>
      <c r="K8924">
        <v>-10.045590000000001</v>
      </c>
      <c r="L8924">
        <v>-4.1105739999999997</v>
      </c>
      <c r="M8924">
        <v>0</v>
      </c>
      <c r="N8924">
        <v>4.1105739999999997</v>
      </c>
      <c r="O8924">
        <v>10.045590000000001</v>
      </c>
      <c r="P8924">
        <v>3.3430137000000002</v>
      </c>
      <c r="Q8924">
        <v>45</v>
      </c>
      <c r="R8924">
        <v>7</v>
      </c>
      <c r="S8924" s="81">
        <v>36353</v>
      </c>
    </row>
    <row r="8925" spans="1:19" x14ac:dyDescent="0.2">
      <c r="A8925" t="s">
        <v>76</v>
      </c>
      <c r="B8925" t="s">
        <v>59</v>
      </c>
      <c r="C8925" t="s">
        <v>45</v>
      </c>
      <c r="D8925" t="s">
        <v>11</v>
      </c>
      <c r="E8925">
        <v>2015</v>
      </c>
      <c r="F8925">
        <v>19</v>
      </c>
      <c r="G8925">
        <v>17.50874</v>
      </c>
      <c r="H8925">
        <v>17.50874</v>
      </c>
      <c r="I8925">
        <v>102.75</v>
      </c>
      <c r="J8925">
        <v>7.8298480000000001</v>
      </c>
      <c r="K8925">
        <v>-10.03435</v>
      </c>
      <c r="L8925">
        <v>-4.1059770000000002</v>
      </c>
      <c r="M8925">
        <v>0</v>
      </c>
      <c r="N8925">
        <v>4.1059770000000002</v>
      </c>
      <c r="O8925">
        <v>10.03435</v>
      </c>
      <c r="P8925">
        <v>3.3430137000000002</v>
      </c>
      <c r="Q8925">
        <v>45</v>
      </c>
      <c r="R8925">
        <v>7</v>
      </c>
      <c r="S8925" s="81">
        <v>36353</v>
      </c>
    </row>
    <row r="8926" spans="1:19" x14ac:dyDescent="0.2">
      <c r="A8926" t="s">
        <v>76</v>
      </c>
      <c r="B8926" t="s">
        <v>59</v>
      </c>
      <c r="C8926" t="s">
        <v>45</v>
      </c>
      <c r="D8926" t="s">
        <v>11</v>
      </c>
      <c r="E8926">
        <v>2015</v>
      </c>
      <c r="F8926">
        <v>20</v>
      </c>
      <c r="G8926">
        <v>17.1617</v>
      </c>
      <c r="H8926">
        <v>17.1617</v>
      </c>
      <c r="I8926">
        <v>98.5</v>
      </c>
      <c r="J8926">
        <v>7.7135119999999997</v>
      </c>
      <c r="K8926">
        <v>-9.8852630000000001</v>
      </c>
      <c r="L8926">
        <v>-4.0449700000000002</v>
      </c>
      <c r="M8926">
        <v>0</v>
      </c>
      <c r="N8926">
        <v>4.0449700000000002</v>
      </c>
      <c r="O8926">
        <v>9.8852630000000001</v>
      </c>
      <c r="P8926">
        <v>3.3430137000000002</v>
      </c>
      <c r="Q8926">
        <v>45</v>
      </c>
      <c r="R8926">
        <v>7</v>
      </c>
      <c r="S8926" s="81">
        <v>36353</v>
      </c>
    </row>
    <row r="8927" spans="1:19" x14ac:dyDescent="0.2">
      <c r="A8927" t="s">
        <v>76</v>
      </c>
      <c r="B8927" t="s">
        <v>59</v>
      </c>
      <c r="C8927" t="s">
        <v>45</v>
      </c>
      <c r="D8927" t="s">
        <v>11</v>
      </c>
      <c r="E8927">
        <v>2015</v>
      </c>
      <c r="F8927">
        <v>21</v>
      </c>
      <c r="G8927">
        <v>17.472719999999999</v>
      </c>
      <c r="H8927">
        <v>17.472719999999999</v>
      </c>
      <c r="I8927">
        <v>94.5</v>
      </c>
      <c r="J8927">
        <v>7.5647440000000001</v>
      </c>
      <c r="K8927">
        <v>-9.6946100000000008</v>
      </c>
      <c r="L8927">
        <v>-3.9669560000000001</v>
      </c>
      <c r="M8927">
        <v>0</v>
      </c>
      <c r="N8927">
        <v>3.9669560000000001</v>
      </c>
      <c r="O8927">
        <v>9.6946100000000008</v>
      </c>
      <c r="P8927">
        <v>3.3430137000000002</v>
      </c>
      <c r="Q8927">
        <v>45</v>
      </c>
      <c r="R8927">
        <v>7</v>
      </c>
      <c r="S8927" s="81">
        <v>36353</v>
      </c>
    </row>
    <row r="8928" spans="1:19" x14ac:dyDescent="0.2">
      <c r="A8928" t="s">
        <v>76</v>
      </c>
      <c r="B8928" t="s">
        <v>59</v>
      </c>
      <c r="C8928" t="s">
        <v>45</v>
      </c>
      <c r="D8928" t="s">
        <v>11</v>
      </c>
      <c r="E8928">
        <v>2015</v>
      </c>
      <c r="F8928">
        <v>22</v>
      </c>
      <c r="G8928">
        <v>17.77308</v>
      </c>
      <c r="H8928">
        <v>17.77308</v>
      </c>
      <c r="I8928">
        <v>90.75</v>
      </c>
      <c r="J8928">
        <v>7.5475820000000002</v>
      </c>
      <c r="K8928">
        <v>-9.6726159999999997</v>
      </c>
      <c r="L8928">
        <v>-3.9579559999999998</v>
      </c>
      <c r="M8928">
        <v>0</v>
      </c>
      <c r="N8928">
        <v>3.9579559999999998</v>
      </c>
      <c r="O8928">
        <v>9.6726159999999997</v>
      </c>
      <c r="P8928">
        <v>3.3430137000000002</v>
      </c>
      <c r="Q8928">
        <v>45</v>
      </c>
      <c r="R8928">
        <v>7</v>
      </c>
      <c r="S8928" s="81">
        <v>36353</v>
      </c>
    </row>
    <row r="8929" spans="1:19" x14ac:dyDescent="0.2">
      <c r="A8929" t="s">
        <v>76</v>
      </c>
      <c r="B8929" t="s">
        <v>59</v>
      </c>
      <c r="C8929" t="s">
        <v>45</v>
      </c>
      <c r="D8929" t="s">
        <v>11</v>
      </c>
      <c r="E8929">
        <v>2015</v>
      </c>
      <c r="F8929">
        <v>23</v>
      </c>
      <c r="G8929">
        <v>16.901900000000001</v>
      </c>
      <c r="H8929">
        <v>16.901900000000001</v>
      </c>
      <c r="I8929">
        <v>88</v>
      </c>
      <c r="J8929">
        <v>7.5433209999999997</v>
      </c>
      <c r="K8929">
        <v>-9.6671549999999993</v>
      </c>
      <c r="L8929">
        <v>-3.955721</v>
      </c>
      <c r="M8929">
        <v>0</v>
      </c>
      <c r="N8929">
        <v>3.955721</v>
      </c>
      <c r="O8929">
        <v>9.6671549999999993</v>
      </c>
      <c r="P8929">
        <v>3.3430137000000002</v>
      </c>
      <c r="Q8929">
        <v>45</v>
      </c>
      <c r="R8929">
        <v>7</v>
      </c>
      <c r="S8929" s="81">
        <v>36353</v>
      </c>
    </row>
    <row r="8930" spans="1:19" x14ac:dyDescent="0.2">
      <c r="A8930" t="s">
        <v>76</v>
      </c>
      <c r="B8930" t="s">
        <v>59</v>
      </c>
      <c r="C8930" t="s">
        <v>45</v>
      </c>
      <c r="D8930" t="s">
        <v>11</v>
      </c>
      <c r="E8930">
        <v>2015</v>
      </c>
      <c r="F8930">
        <v>24</v>
      </c>
      <c r="G8930">
        <v>16.36759</v>
      </c>
      <c r="H8930">
        <v>16.36759</v>
      </c>
      <c r="I8930">
        <v>87.5</v>
      </c>
      <c r="J8930">
        <v>7.5486639999999996</v>
      </c>
      <c r="K8930">
        <v>-9.6740030000000008</v>
      </c>
      <c r="L8930">
        <v>-3.958523</v>
      </c>
      <c r="M8930">
        <v>0</v>
      </c>
      <c r="N8930">
        <v>3.958523</v>
      </c>
      <c r="O8930">
        <v>9.6740030000000008</v>
      </c>
      <c r="P8930">
        <v>3.3430137000000002</v>
      </c>
      <c r="Q8930">
        <v>45</v>
      </c>
      <c r="R8930">
        <v>7</v>
      </c>
      <c r="S8930" s="81">
        <v>36353</v>
      </c>
    </row>
    <row r="8931" spans="1:19" x14ac:dyDescent="0.2">
      <c r="A8931" t="s">
        <v>76</v>
      </c>
      <c r="B8931" t="s">
        <v>59</v>
      </c>
      <c r="C8931" t="s">
        <v>45</v>
      </c>
      <c r="D8931" t="s">
        <v>12</v>
      </c>
      <c r="E8931">
        <v>2015</v>
      </c>
      <c r="F8931">
        <v>1</v>
      </c>
      <c r="G8931">
        <v>16.98903</v>
      </c>
      <c r="H8931">
        <v>16.98903</v>
      </c>
      <c r="I8931">
        <v>83</v>
      </c>
      <c r="J8931">
        <v>7.5227279999999999</v>
      </c>
      <c r="K8931">
        <v>-9.6407640000000008</v>
      </c>
      <c r="L8931">
        <v>-3.944922</v>
      </c>
      <c r="M8931">
        <v>0</v>
      </c>
      <c r="N8931">
        <v>3.944922</v>
      </c>
      <c r="O8931">
        <v>9.6407640000000008</v>
      </c>
      <c r="P8931">
        <v>3.3430137000000002</v>
      </c>
      <c r="Q8931">
        <v>45</v>
      </c>
      <c r="R8931">
        <v>8</v>
      </c>
      <c r="S8931" s="81">
        <v>35289</v>
      </c>
    </row>
    <row r="8932" spans="1:19" x14ac:dyDescent="0.2">
      <c r="A8932" t="s">
        <v>76</v>
      </c>
      <c r="B8932" t="s">
        <v>59</v>
      </c>
      <c r="C8932" t="s">
        <v>45</v>
      </c>
      <c r="D8932" t="s">
        <v>12</v>
      </c>
      <c r="E8932">
        <v>2015</v>
      </c>
      <c r="F8932">
        <v>2</v>
      </c>
      <c r="G8932">
        <v>16.936050000000002</v>
      </c>
      <c r="H8932">
        <v>16.936050000000002</v>
      </c>
      <c r="I8932">
        <v>81.5</v>
      </c>
      <c r="J8932">
        <v>7.5232460000000003</v>
      </c>
      <c r="K8932">
        <v>-9.6414270000000002</v>
      </c>
      <c r="L8932">
        <v>-3.9451939999999999</v>
      </c>
      <c r="M8932">
        <v>0</v>
      </c>
      <c r="N8932">
        <v>3.9451939999999999</v>
      </c>
      <c r="O8932">
        <v>9.6414270000000002</v>
      </c>
      <c r="P8932">
        <v>3.3430137000000002</v>
      </c>
      <c r="Q8932">
        <v>45</v>
      </c>
      <c r="R8932">
        <v>8</v>
      </c>
      <c r="S8932" s="81">
        <v>35289</v>
      </c>
    </row>
    <row r="8933" spans="1:19" x14ac:dyDescent="0.2">
      <c r="A8933" t="s">
        <v>76</v>
      </c>
      <c r="B8933" t="s">
        <v>59</v>
      </c>
      <c r="C8933" t="s">
        <v>45</v>
      </c>
      <c r="D8933" t="s">
        <v>12</v>
      </c>
      <c r="E8933">
        <v>2015</v>
      </c>
      <c r="F8933">
        <v>3</v>
      </c>
      <c r="G8933">
        <v>17.407979999999998</v>
      </c>
      <c r="H8933">
        <v>17.407979999999998</v>
      </c>
      <c r="I8933">
        <v>81.75</v>
      </c>
      <c r="J8933">
        <v>7.526268</v>
      </c>
      <c r="K8933">
        <v>-9.6453009999999999</v>
      </c>
      <c r="L8933">
        <v>-3.9467789999999998</v>
      </c>
      <c r="M8933">
        <v>0</v>
      </c>
      <c r="N8933">
        <v>3.9467789999999998</v>
      </c>
      <c r="O8933">
        <v>9.6453009999999999</v>
      </c>
      <c r="P8933">
        <v>3.3430137000000002</v>
      </c>
      <c r="Q8933">
        <v>45</v>
      </c>
      <c r="R8933">
        <v>8</v>
      </c>
      <c r="S8933" s="81">
        <v>35289</v>
      </c>
    </row>
    <row r="8934" spans="1:19" x14ac:dyDescent="0.2">
      <c r="A8934" t="s">
        <v>76</v>
      </c>
      <c r="B8934" t="s">
        <v>59</v>
      </c>
      <c r="C8934" t="s">
        <v>45</v>
      </c>
      <c r="D8934" t="s">
        <v>12</v>
      </c>
      <c r="E8934">
        <v>2015</v>
      </c>
      <c r="F8934">
        <v>4</v>
      </c>
      <c r="G8934">
        <v>17.097570000000001</v>
      </c>
      <c r="H8934">
        <v>17.097570000000001</v>
      </c>
      <c r="I8934">
        <v>80.25</v>
      </c>
      <c r="J8934">
        <v>7.5281159999999998</v>
      </c>
      <c r="K8934">
        <v>-9.6476690000000005</v>
      </c>
      <c r="L8934">
        <v>-3.9477479999999998</v>
      </c>
      <c r="M8934">
        <v>0</v>
      </c>
      <c r="N8934">
        <v>3.9477479999999998</v>
      </c>
      <c r="O8934">
        <v>9.6476690000000005</v>
      </c>
      <c r="P8934">
        <v>3.3430137000000002</v>
      </c>
      <c r="Q8934">
        <v>45</v>
      </c>
      <c r="R8934">
        <v>8</v>
      </c>
      <c r="S8934" s="81">
        <v>35289</v>
      </c>
    </row>
    <row r="8935" spans="1:19" x14ac:dyDescent="0.2">
      <c r="A8935" t="s">
        <v>76</v>
      </c>
      <c r="B8935" t="s">
        <v>59</v>
      </c>
      <c r="C8935" t="s">
        <v>45</v>
      </c>
      <c r="D8935" t="s">
        <v>12</v>
      </c>
      <c r="E8935">
        <v>2015</v>
      </c>
      <c r="F8935">
        <v>5</v>
      </c>
      <c r="G8935">
        <v>18.085909999999998</v>
      </c>
      <c r="H8935">
        <v>18.085909999999998</v>
      </c>
      <c r="I8935">
        <v>79</v>
      </c>
      <c r="J8935">
        <v>7.5278409999999996</v>
      </c>
      <c r="K8935">
        <v>-9.6473169999999993</v>
      </c>
      <c r="L8935">
        <v>-3.9476040000000001</v>
      </c>
      <c r="M8935">
        <v>0</v>
      </c>
      <c r="N8935">
        <v>3.9476040000000001</v>
      </c>
      <c r="O8935">
        <v>9.6473169999999993</v>
      </c>
      <c r="P8935">
        <v>3.3430137000000002</v>
      </c>
      <c r="Q8935">
        <v>45</v>
      </c>
      <c r="R8935">
        <v>8</v>
      </c>
      <c r="S8935" s="81">
        <v>35289</v>
      </c>
    </row>
    <row r="8936" spans="1:19" x14ac:dyDescent="0.2">
      <c r="A8936" t="s">
        <v>76</v>
      </c>
      <c r="B8936" t="s">
        <v>59</v>
      </c>
      <c r="C8936" t="s">
        <v>45</v>
      </c>
      <c r="D8936" t="s">
        <v>12</v>
      </c>
      <c r="E8936">
        <v>2015</v>
      </c>
      <c r="F8936">
        <v>6</v>
      </c>
      <c r="G8936">
        <v>19.10904</v>
      </c>
      <c r="H8936">
        <v>19.10904</v>
      </c>
      <c r="I8936">
        <v>76.75</v>
      </c>
      <c r="J8936">
        <v>7.5333209999999999</v>
      </c>
      <c r="K8936">
        <v>-9.6543399999999995</v>
      </c>
      <c r="L8936">
        <v>-3.9504779999999999</v>
      </c>
      <c r="M8936">
        <v>0</v>
      </c>
      <c r="N8936">
        <v>3.9504779999999999</v>
      </c>
      <c r="O8936">
        <v>9.6543399999999995</v>
      </c>
      <c r="P8936">
        <v>3.3430137000000002</v>
      </c>
      <c r="Q8936">
        <v>45</v>
      </c>
      <c r="R8936">
        <v>8</v>
      </c>
      <c r="S8936" s="81">
        <v>35289</v>
      </c>
    </row>
    <row r="8937" spans="1:19" x14ac:dyDescent="0.2">
      <c r="A8937" t="s">
        <v>76</v>
      </c>
      <c r="B8937" t="s">
        <v>59</v>
      </c>
      <c r="C8937" t="s">
        <v>45</v>
      </c>
      <c r="D8937" t="s">
        <v>12</v>
      </c>
      <c r="E8937">
        <v>2015</v>
      </c>
      <c r="F8937">
        <v>7</v>
      </c>
      <c r="G8937">
        <v>27.607030000000002</v>
      </c>
      <c r="H8937">
        <v>27.607030000000002</v>
      </c>
      <c r="I8937">
        <v>75.25</v>
      </c>
      <c r="J8937">
        <v>7.6203200000000004</v>
      </c>
      <c r="K8937">
        <v>-9.7658339999999999</v>
      </c>
      <c r="L8937">
        <v>-3.9961000000000002</v>
      </c>
      <c r="M8937">
        <v>0</v>
      </c>
      <c r="N8937">
        <v>3.9961000000000002</v>
      </c>
      <c r="O8937">
        <v>9.7658339999999999</v>
      </c>
      <c r="P8937">
        <v>3.3430137000000002</v>
      </c>
      <c r="Q8937">
        <v>45</v>
      </c>
      <c r="R8937">
        <v>8</v>
      </c>
      <c r="S8937" s="81">
        <v>35289</v>
      </c>
    </row>
    <row r="8938" spans="1:19" x14ac:dyDescent="0.2">
      <c r="A8938" t="s">
        <v>76</v>
      </c>
      <c r="B8938" t="s">
        <v>59</v>
      </c>
      <c r="C8938" t="s">
        <v>45</v>
      </c>
      <c r="D8938" t="s">
        <v>12</v>
      </c>
      <c r="E8938">
        <v>2015</v>
      </c>
      <c r="F8938">
        <v>8</v>
      </c>
      <c r="G8938">
        <v>34.216059999999999</v>
      </c>
      <c r="H8938">
        <v>34.216059999999999</v>
      </c>
      <c r="I8938">
        <v>76.25</v>
      </c>
      <c r="J8938">
        <v>7.7194520000000004</v>
      </c>
      <c r="K8938">
        <v>-9.8928759999999993</v>
      </c>
      <c r="L8938">
        <v>-4.0480850000000004</v>
      </c>
      <c r="M8938">
        <v>0</v>
      </c>
      <c r="N8938">
        <v>4.0480850000000004</v>
      </c>
      <c r="O8938">
        <v>9.8928759999999993</v>
      </c>
      <c r="P8938">
        <v>3.3430137000000002</v>
      </c>
      <c r="Q8938">
        <v>45</v>
      </c>
      <c r="R8938">
        <v>8</v>
      </c>
      <c r="S8938" s="81">
        <v>35289</v>
      </c>
    </row>
    <row r="8939" spans="1:19" x14ac:dyDescent="0.2">
      <c r="A8939" t="s">
        <v>76</v>
      </c>
      <c r="B8939" t="s">
        <v>59</v>
      </c>
      <c r="C8939" t="s">
        <v>45</v>
      </c>
      <c r="D8939" t="s">
        <v>12</v>
      </c>
      <c r="E8939">
        <v>2015</v>
      </c>
      <c r="F8939">
        <v>9</v>
      </c>
      <c r="G8939">
        <v>59.09789</v>
      </c>
      <c r="H8939">
        <v>59.09789</v>
      </c>
      <c r="I8939">
        <v>80.75</v>
      </c>
      <c r="J8939">
        <v>9.1837839999999993</v>
      </c>
      <c r="K8939">
        <v>-11.769489999999999</v>
      </c>
      <c r="L8939">
        <v>-4.8159809999999998</v>
      </c>
      <c r="M8939">
        <v>0</v>
      </c>
      <c r="N8939">
        <v>4.8159809999999998</v>
      </c>
      <c r="O8939">
        <v>11.769489999999999</v>
      </c>
      <c r="P8939">
        <v>3.3430137000000002</v>
      </c>
      <c r="Q8939">
        <v>45</v>
      </c>
      <c r="R8939">
        <v>8</v>
      </c>
      <c r="S8939" s="81">
        <v>35289</v>
      </c>
    </row>
    <row r="8940" spans="1:19" x14ac:dyDescent="0.2">
      <c r="A8940" t="s">
        <v>76</v>
      </c>
      <c r="B8940" t="s">
        <v>59</v>
      </c>
      <c r="C8940" t="s">
        <v>45</v>
      </c>
      <c r="D8940" t="s">
        <v>12</v>
      </c>
      <c r="E8940">
        <v>2015</v>
      </c>
      <c r="F8940">
        <v>10</v>
      </c>
      <c r="G8940">
        <v>68.284499999999994</v>
      </c>
      <c r="H8940">
        <v>68.284499999999994</v>
      </c>
      <c r="I8940">
        <v>84</v>
      </c>
      <c r="J8940">
        <v>9.4610099999999999</v>
      </c>
      <c r="K8940">
        <v>-12.12477</v>
      </c>
      <c r="L8940">
        <v>-4.9613589999999999</v>
      </c>
      <c r="M8940">
        <v>0</v>
      </c>
      <c r="N8940">
        <v>4.9613589999999999</v>
      </c>
      <c r="O8940">
        <v>12.12477</v>
      </c>
      <c r="P8940">
        <v>3.3430137000000002</v>
      </c>
      <c r="Q8940">
        <v>45</v>
      </c>
      <c r="R8940">
        <v>8</v>
      </c>
      <c r="S8940" s="81">
        <v>35289</v>
      </c>
    </row>
    <row r="8941" spans="1:19" x14ac:dyDescent="0.2">
      <c r="A8941" t="s">
        <v>76</v>
      </c>
      <c r="B8941" t="s">
        <v>59</v>
      </c>
      <c r="C8941" t="s">
        <v>45</v>
      </c>
      <c r="D8941" t="s">
        <v>12</v>
      </c>
      <c r="E8941">
        <v>2015</v>
      </c>
      <c r="F8941">
        <v>11</v>
      </c>
      <c r="G8941">
        <v>70.561310000000006</v>
      </c>
      <c r="H8941">
        <v>70.561310000000006</v>
      </c>
      <c r="I8941">
        <v>87.5</v>
      </c>
      <c r="J8941">
        <v>9.6877870000000001</v>
      </c>
      <c r="K8941">
        <v>-12.4154</v>
      </c>
      <c r="L8941">
        <v>-5.0802800000000001</v>
      </c>
      <c r="M8941">
        <v>0</v>
      </c>
      <c r="N8941">
        <v>5.0802800000000001</v>
      </c>
      <c r="O8941">
        <v>12.4154</v>
      </c>
      <c r="P8941">
        <v>3.3430137000000002</v>
      </c>
      <c r="Q8941">
        <v>45</v>
      </c>
      <c r="R8941">
        <v>8</v>
      </c>
      <c r="S8941" s="81">
        <v>35289</v>
      </c>
    </row>
    <row r="8942" spans="1:19" x14ac:dyDescent="0.2">
      <c r="A8942" t="s">
        <v>76</v>
      </c>
      <c r="B8942" t="s">
        <v>59</v>
      </c>
      <c r="C8942" t="s">
        <v>45</v>
      </c>
      <c r="D8942" t="s">
        <v>12</v>
      </c>
      <c r="E8942">
        <v>2015</v>
      </c>
      <c r="F8942">
        <v>12</v>
      </c>
      <c r="G8942">
        <v>76.163839999999993</v>
      </c>
      <c r="H8942">
        <v>75.787109999999998</v>
      </c>
      <c r="I8942">
        <v>89.75</v>
      </c>
      <c r="J8942">
        <v>10.129530000000001</v>
      </c>
      <c r="K8942">
        <v>-12.60478</v>
      </c>
      <c r="L8942">
        <v>-4.9351989999999999</v>
      </c>
      <c r="M8942">
        <v>0.37673190000000001</v>
      </c>
      <c r="N8942">
        <v>5.688663</v>
      </c>
      <c r="O8942">
        <v>13.35825</v>
      </c>
      <c r="P8942">
        <v>3.3430137000000002</v>
      </c>
      <c r="Q8942">
        <v>45</v>
      </c>
      <c r="R8942">
        <v>8</v>
      </c>
      <c r="S8942" s="81">
        <v>35289</v>
      </c>
    </row>
    <row r="8943" spans="1:19" x14ac:dyDescent="0.2">
      <c r="A8943" t="s">
        <v>76</v>
      </c>
      <c r="B8943" t="s">
        <v>59</v>
      </c>
      <c r="C8943" t="s">
        <v>45</v>
      </c>
      <c r="D8943" t="s">
        <v>12</v>
      </c>
      <c r="E8943">
        <v>2015</v>
      </c>
      <c r="F8943">
        <v>13</v>
      </c>
      <c r="G8943">
        <v>76.828460000000007</v>
      </c>
      <c r="H8943">
        <v>60.469230000000003</v>
      </c>
      <c r="I8943">
        <v>93.25</v>
      </c>
      <c r="J8943">
        <v>10.18407</v>
      </c>
      <c r="K8943">
        <v>3.307817</v>
      </c>
      <c r="L8943">
        <v>11.018700000000001</v>
      </c>
      <c r="M8943">
        <v>16.35923</v>
      </c>
      <c r="N8943">
        <v>21.699760000000001</v>
      </c>
      <c r="O8943">
        <v>29.410630000000001</v>
      </c>
      <c r="P8943">
        <v>3.3430137000000002</v>
      </c>
      <c r="Q8943">
        <v>45</v>
      </c>
      <c r="R8943">
        <v>8</v>
      </c>
      <c r="S8943" s="81">
        <v>35289</v>
      </c>
    </row>
    <row r="8944" spans="1:19" x14ac:dyDescent="0.2">
      <c r="A8944" t="s">
        <v>76</v>
      </c>
      <c r="B8944" t="s">
        <v>59</v>
      </c>
      <c r="C8944" t="s">
        <v>45</v>
      </c>
      <c r="D8944" t="s">
        <v>12</v>
      </c>
      <c r="E8944">
        <v>2015</v>
      </c>
      <c r="F8944">
        <v>14</v>
      </c>
      <c r="G8944">
        <v>79.503569999999996</v>
      </c>
      <c r="H8944">
        <v>47.446779999999997</v>
      </c>
      <c r="I8944">
        <v>98.5</v>
      </c>
      <c r="J8944">
        <v>10.318659999999999</v>
      </c>
      <c r="K8944">
        <v>18.832899999999999</v>
      </c>
      <c r="L8944">
        <v>26.645689999999998</v>
      </c>
      <c r="M8944">
        <v>32.056789999999999</v>
      </c>
      <c r="N8944">
        <v>37.4679</v>
      </c>
      <c r="O8944">
        <v>45.280679999999997</v>
      </c>
      <c r="P8944">
        <v>3.3430137000000002</v>
      </c>
      <c r="Q8944">
        <v>45</v>
      </c>
      <c r="R8944">
        <v>8</v>
      </c>
      <c r="S8944" s="81">
        <v>35289</v>
      </c>
    </row>
    <row r="8945" spans="1:19" x14ac:dyDescent="0.2">
      <c r="A8945" t="s">
        <v>76</v>
      </c>
      <c r="B8945" t="s">
        <v>59</v>
      </c>
      <c r="C8945" t="s">
        <v>45</v>
      </c>
      <c r="D8945" t="s">
        <v>12</v>
      </c>
      <c r="E8945">
        <v>2015</v>
      </c>
      <c r="F8945">
        <v>15</v>
      </c>
      <c r="G8945">
        <v>74.486019999999996</v>
      </c>
      <c r="H8945">
        <v>46.257950000000001</v>
      </c>
      <c r="I8945">
        <v>102</v>
      </c>
      <c r="J8945">
        <v>11.176159999999999</v>
      </c>
      <c r="K8945">
        <v>13.905250000000001</v>
      </c>
      <c r="L8945">
        <v>22.367290000000001</v>
      </c>
      <c r="M8945">
        <v>28.228069999999999</v>
      </c>
      <c r="N8945">
        <v>34.088850000000001</v>
      </c>
      <c r="O8945">
        <v>42.550890000000003</v>
      </c>
      <c r="P8945">
        <v>3.3430137000000002</v>
      </c>
      <c r="Q8945">
        <v>45</v>
      </c>
      <c r="R8945">
        <v>8</v>
      </c>
      <c r="S8945" s="81">
        <v>35289</v>
      </c>
    </row>
    <row r="8946" spans="1:19" x14ac:dyDescent="0.2">
      <c r="A8946" t="s">
        <v>76</v>
      </c>
      <c r="B8946" t="s">
        <v>59</v>
      </c>
      <c r="C8946" t="s">
        <v>45</v>
      </c>
      <c r="D8946" t="s">
        <v>12</v>
      </c>
      <c r="E8946">
        <v>2015</v>
      </c>
      <c r="F8946">
        <v>16</v>
      </c>
      <c r="G8946">
        <v>47.674109999999999</v>
      </c>
      <c r="H8946">
        <v>43.725749999999998</v>
      </c>
      <c r="I8946">
        <v>104</v>
      </c>
      <c r="J8946">
        <v>8.7057929999999999</v>
      </c>
      <c r="K8946">
        <v>-7.2085590000000002</v>
      </c>
      <c r="L8946">
        <v>-0.61695829999999996</v>
      </c>
      <c r="M8946">
        <v>3.9483640000000002</v>
      </c>
      <c r="N8946">
        <v>8.5136869999999991</v>
      </c>
      <c r="O8946">
        <v>15.10529</v>
      </c>
      <c r="P8946">
        <v>3.3430137000000002</v>
      </c>
      <c r="Q8946">
        <v>45</v>
      </c>
      <c r="R8946">
        <v>8</v>
      </c>
      <c r="S8946" s="81">
        <v>35289</v>
      </c>
    </row>
    <row r="8947" spans="1:19" x14ac:dyDescent="0.2">
      <c r="A8947" t="s">
        <v>76</v>
      </c>
      <c r="B8947" t="s">
        <v>59</v>
      </c>
      <c r="C8947" t="s">
        <v>45</v>
      </c>
      <c r="D8947" t="s">
        <v>12</v>
      </c>
      <c r="E8947">
        <v>2015</v>
      </c>
      <c r="F8947">
        <v>17</v>
      </c>
      <c r="G8947">
        <v>36.695349999999998</v>
      </c>
      <c r="H8947">
        <v>36.695349999999998</v>
      </c>
      <c r="I8947">
        <v>105.75</v>
      </c>
      <c r="J8947">
        <v>8.4860120000000006</v>
      </c>
      <c r="K8947">
        <v>-10.875260000000001</v>
      </c>
      <c r="L8947">
        <v>-4.4500690000000001</v>
      </c>
      <c r="M8947">
        <v>0</v>
      </c>
      <c r="N8947">
        <v>4.4500690000000001</v>
      </c>
      <c r="O8947">
        <v>10.875260000000001</v>
      </c>
      <c r="P8947">
        <v>3.3430137000000002</v>
      </c>
      <c r="Q8947">
        <v>45</v>
      </c>
      <c r="R8947">
        <v>8</v>
      </c>
      <c r="S8947" s="81">
        <v>35289</v>
      </c>
    </row>
    <row r="8948" spans="1:19" x14ac:dyDescent="0.2">
      <c r="A8948" t="s">
        <v>76</v>
      </c>
      <c r="B8948" t="s">
        <v>59</v>
      </c>
      <c r="C8948" t="s">
        <v>45</v>
      </c>
      <c r="D8948" t="s">
        <v>12</v>
      </c>
      <c r="E8948">
        <v>2015</v>
      </c>
      <c r="F8948">
        <v>18</v>
      </c>
      <c r="G8948">
        <v>30.12668</v>
      </c>
      <c r="H8948">
        <v>30.12668</v>
      </c>
      <c r="I8948">
        <v>106.75</v>
      </c>
      <c r="J8948">
        <v>7.9052699999999998</v>
      </c>
      <c r="K8948">
        <v>-10.13101</v>
      </c>
      <c r="L8948">
        <v>-4.1455270000000004</v>
      </c>
      <c r="M8948">
        <v>0</v>
      </c>
      <c r="N8948">
        <v>4.1455270000000004</v>
      </c>
      <c r="O8948">
        <v>10.13101</v>
      </c>
      <c r="P8948">
        <v>3.3430137000000002</v>
      </c>
      <c r="Q8948">
        <v>45</v>
      </c>
      <c r="R8948">
        <v>8</v>
      </c>
      <c r="S8948" s="81">
        <v>35289</v>
      </c>
    </row>
    <row r="8949" spans="1:19" x14ac:dyDescent="0.2">
      <c r="A8949" t="s">
        <v>76</v>
      </c>
      <c r="B8949" t="s">
        <v>59</v>
      </c>
      <c r="C8949" t="s">
        <v>45</v>
      </c>
      <c r="D8949" t="s">
        <v>12</v>
      </c>
      <c r="E8949">
        <v>2015</v>
      </c>
      <c r="F8949">
        <v>19</v>
      </c>
      <c r="G8949">
        <v>23.790019999999998</v>
      </c>
      <c r="H8949">
        <v>23.790019999999998</v>
      </c>
      <c r="I8949">
        <v>104.75</v>
      </c>
      <c r="J8949">
        <v>7.8365770000000001</v>
      </c>
      <c r="K8949">
        <v>-10.04298</v>
      </c>
      <c r="L8949">
        <v>-4.1095050000000004</v>
      </c>
      <c r="M8949">
        <v>0</v>
      </c>
      <c r="N8949">
        <v>4.1095050000000004</v>
      </c>
      <c r="O8949">
        <v>10.04298</v>
      </c>
      <c r="P8949">
        <v>3.3430137000000002</v>
      </c>
      <c r="Q8949">
        <v>45</v>
      </c>
      <c r="R8949">
        <v>8</v>
      </c>
      <c r="S8949" s="81">
        <v>35289</v>
      </c>
    </row>
    <row r="8950" spans="1:19" x14ac:dyDescent="0.2">
      <c r="A8950" t="s">
        <v>76</v>
      </c>
      <c r="B8950" t="s">
        <v>59</v>
      </c>
      <c r="C8950" t="s">
        <v>45</v>
      </c>
      <c r="D8950" t="s">
        <v>12</v>
      </c>
      <c r="E8950">
        <v>2015</v>
      </c>
      <c r="F8950">
        <v>20</v>
      </c>
      <c r="G8950">
        <v>20.641660000000002</v>
      </c>
      <c r="H8950">
        <v>20.641660000000002</v>
      </c>
      <c r="I8950">
        <v>99.5</v>
      </c>
      <c r="J8950">
        <v>7.7043239999999997</v>
      </c>
      <c r="K8950">
        <v>-9.873488</v>
      </c>
      <c r="L8950">
        <v>-4.0401509999999998</v>
      </c>
      <c r="M8950">
        <v>0</v>
      </c>
      <c r="N8950">
        <v>4.0401509999999998</v>
      </c>
      <c r="O8950">
        <v>9.873488</v>
      </c>
      <c r="P8950">
        <v>3.3430137000000002</v>
      </c>
      <c r="Q8950">
        <v>45</v>
      </c>
      <c r="R8950">
        <v>8</v>
      </c>
      <c r="S8950" s="81">
        <v>35289</v>
      </c>
    </row>
    <row r="8951" spans="1:19" x14ac:dyDescent="0.2">
      <c r="A8951" t="s">
        <v>76</v>
      </c>
      <c r="B8951" t="s">
        <v>59</v>
      </c>
      <c r="C8951" t="s">
        <v>45</v>
      </c>
      <c r="D8951" t="s">
        <v>12</v>
      </c>
      <c r="E8951">
        <v>2015</v>
      </c>
      <c r="F8951">
        <v>21</v>
      </c>
      <c r="G8951">
        <v>19.312429999999999</v>
      </c>
      <c r="H8951">
        <v>19.312429999999999</v>
      </c>
      <c r="I8951">
        <v>92.75</v>
      </c>
      <c r="J8951">
        <v>7.5469369999999998</v>
      </c>
      <c r="K8951">
        <v>-9.6717879999999994</v>
      </c>
      <c r="L8951">
        <v>-3.9576169999999999</v>
      </c>
      <c r="M8951">
        <v>0</v>
      </c>
      <c r="N8951">
        <v>3.9576169999999999</v>
      </c>
      <c r="O8951">
        <v>9.6717879999999994</v>
      </c>
      <c r="P8951">
        <v>3.3430137000000002</v>
      </c>
      <c r="Q8951">
        <v>45</v>
      </c>
      <c r="R8951">
        <v>8</v>
      </c>
      <c r="S8951" s="81">
        <v>35289</v>
      </c>
    </row>
    <row r="8952" spans="1:19" x14ac:dyDescent="0.2">
      <c r="A8952" t="s">
        <v>76</v>
      </c>
      <c r="B8952" t="s">
        <v>59</v>
      </c>
      <c r="C8952" t="s">
        <v>45</v>
      </c>
      <c r="D8952" t="s">
        <v>12</v>
      </c>
      <c r="E8952">
        <v>2015</v>
      </c>
      <c r="F8952">
        <v>22</v>
      </c>
      <c r="G8952">
        <v>18.228739999999998</v>
      </c>
      <c r="H8952">
        <v>18.228739999999998</v>
      </c>
      <c r="I8952">
        <v>89.75</v>
      </c>
      <c r="J8952">
        <v>7.5327279999999996</v>
      </c>
      <c r="K8952">
        <v>-9.6535790000000006</v>
      </c>
      <c r="L8952">
        <v>-3.9501659999999998</v>
      </c>
      <c r="M8952">
        <v>0</v>
      </c>
      <c r="N8952">
        <v>3.9501659999999998</v>
      </c>
      <c r="O8952">
        <v>9.6535790000000006</v>
      </c>
      <c r="P8952">
        <v>3.3430137000000002</v>
      </c>
      <c r="Q8952">
        <v>45</v>
      </c>
      <c r="R8952">
        <v>8</v>
      </c>
      <c r="S8952" s="81">
        <v>35289</v>
      </c>
    </row>
    <row r="8953" spans="1:19" x14ac:dyDescent="0.2">
      <c r="A8953" t="s">
        <v>76</v>
      </c>
      <c r="B8953" t="s">
        <v>59</v>
      </c>
      <c r="C8953" t="s">
        <v>45</v>
      </c>
      <c r="D8953" t="s">
        <v>12</v>
      </c>
      <c r="E8953">
        <v>2015</v>
      </c>
      <c r="F8953">
        <v>23</v>
      </c>
      <c r="G8953">
        <v>17.85183</v>
      </c>
      <c r="H8953">
        <v>17.85183</v>
      </c>
      <c r="I8953">
        <v>86.75</v>
      </c>
      <c r="J8953">
        <v>7.5299769999999997</v>
      </c>
      <c r="K8953">
        <v>-9.6500540000000008</v>
      </c>
      <c r="L8953">
        <v>-3.9487239999999999</v>
      </c>
      <c r="M8953">
        <v>0</v>
      </c>
      <c r="N8953">
        <v>3.9487239999999999</v>
      </c>
      <c r="O8953">
        <v>9.6500540000000008</v>
      </c>
      <c r="P8953">
        <v>3.3430137000000002</v>
      </c>
      <c r="Q8953">
        <v>45</v>
      </c>
      <c r="R8953">
        <v>8</v>
      </c>
      <c r="S8953" s="81">
        <v>35289</v>
      </c>
    </row>
    <row r="8954" spans="1:19" x14ac:dyDescent="0.2">
      <c r="A8954" t="s">
        <v>76</v>
      </c>
      <c r="B8954" t="s">
        <v>59</v>
      </c>
      <c r="C8954" t="s">
        <v>45</v>
      </c>
      <c r="D8954" t="s">
        <v>12</v>
      </c>
      <c r="E8954">
        <v>2015</v>
      </c>
      <c r="F8954">
        <v>24</v>
      </c>
      <c r="G8954">
        <v>17.134180000000001</v>
      </c>
      <c r="H8954">
        <v>17.134180000000001</v>
      </c>
      <c r="I8954">
        <v>84</v>
      </c>
      <c r="J8954">
        <v>7.5323539999999998</v>
      </c>
      <c r="K8954">
        <v>-9.6531000000000002</v>
      </c>
      <c r="L8954">
        <v>-3.94997</v>
      </c>
      <c r="M8954">
        <v>0</v>
      </c>
      <c r="N8954">
        <v>3.94997</v>
      </c>
      <c r="O8954">
        <v>9.6531000000000002</v>
      </c>
      <c r="P8954">
        <v>3.3430137000000002</v>
      </c>
      <c r="Q8954">
        <v>45</v>
      </c>
      <c r="R8954">
        <v>8</v>
      </c>
      <c r="S8954" s="81">
        <v>35289</v>
      </c>
    </row>
    <row r="8955" spans="1:19" x14ac:dyDescent="0.2">
      <c r="A8955" t="s">
        <v>76</v>
      </c>
      <c r="B8955" t="s">
        <v>59</v>
      </c>
      <c r="C8955" t="s">
        <v>45</v>
      </c>
      <c r="D8955" t="s">
        <v>13</v>
      </c>
      <c r="E8955">
        <v>2015</v>
      </c>
      <c r="F8955">
        <v>1</v>
      </c>
      <c r="G8955">
        <v>15.484640000000001</v>
      </c>
      <c r="H8955">
        <v>15.484640000000001</v>
      </c>
      <c r="I8955">
        <v>77.5</v>
      </c>
      <c r="J8955">
        <v>7.5202780000000002</v>
      </c>
      <c r="K8955">
        <v>-9.6376240000000006</v>
      </c>
      <c r="L8955">
        <v>-3.943638</v>
      </c>
      <c r="M8955">
        <v>0</v>
      </c>
      <c r="N8955">
        <v>3.943638</v>
      </c>
      <c r="O8955">
        <v>9.6376240000000006</v>
      </c>
      <c r="P8955">
        <v>3.3430137000000002</v>
      </c>
      <c r="Q8955">
        <v>45</v>
      </c>
      <c r="R8955">
        <v>9</v>
      </c>
      <c r="S8955" s="81">
        <v>36788</v>
      </c>
    </row>
    <row r="8956" spans="1:19" x14ac:dyDescent="0.2">
      <c r="A8956" t="s">
        <v>76</v>
      </c>
      <c r="B8956" t="s">
        <v>59</v>
      </c>
      <c r="C8956" t="s">
        <v>45</v>
      </c>
      <c r="D8956" t="s">
        <v>13</v>
      </c>
      <c r="E8956">
        <v>2015</v>
      </c>
      <c r="F8956">
        <v>2</v>
      </c>
      <c r="G8956">
        <v>15.18229</v>
      </c>
      <c r="H8956">
        <v>15.18229</v>
      </c>
      <c r="I8956">
        <v>75.25</v>
      </c>
      <c r="J8956">
        <v>7.5196730000000001</v>
      </c>
      <c r="K8956">
        <v>-9.6368480000000005</v>
      </c>
      <c r="L8956">
        <v>-3.9433199999999999</v>
      </c>
      <c r="M8956">
        <v>0</v>
      </c>
      <c r="N8956">
        <v>3.9433199999999999</v>
      </c>
      <c r="O8956">
        <v>9.6368480000000005</v>
      </c>
      <c r="P8956">
        <v>3.3430137000000002</v>
      </c>
      <c r="Q8956">
        <v>45</v>
      </c>
      <c r="R8956">
        <v>9</v>
      </c>
      <c r="S8956" s="81">
        <v>36788</v>
      </c>
    </row>
    <row r="8957" spans="1:19" x14ac:dyDescent="0.2">
      <c r="A8957" t="s">
        <v>76</v>
      </c>
      <c r="B8957" t="s">
        <v>59</v>
      </c>
      <c r="C8957" t="s">
        <v>45</v>
      </c>
      <c r="D8957" t="s">
        <v>13</v>
      </c>
      <c r="E8957">
        <v>2015</v>
      </c>
      <c r="F8957">
        <v>3</v>
      </c>
      <c r="G8957">
        <v>16.314789999999999</v>
      </c>
      <c r="H8957">
        <v>16.314789999999999</v>
      </c>
      <c r="I8957">
        <v>72.75</v>
      </c>
      <c r="J8957">
        <v>7.5195879999999997</v>
      </c>
      <c r="K8957">
        <v>-9.6367410000000007</v>
      </c>
      <c r="L8957">
        <v>-3.943276</v>
      </c>
      <c r="M8957">
        <v>0</v>
      </c>
      <c r="N8957">
        <v>3.943276</v>
      </c>
      <c r="O8957">
        <v>9.6367410000000007</v>
      </c>
      <c r="P8957">
        <v>3.3430137000000002</v>
      </c>
      <c r="Q8957">
        <v>45</v>
      </c>
      <c r="R8957">
        <v>9</v>
      </c>
      <c r="S8957" s="81">
        <v>36788</v>
      </c>
    </row>
    <row r="8958" spans="1:19" x14ac:dyDescent="0.2">
      <c r="A8958" t="s">
        <v>76</v>
      </c>
      <c r="B8958" t="s">
        <v>59</v>
      </c>
      <c r="C8958" t="s">
        <v>45</v>
      </c>
      <c r="D8958" t="s">
        <v>13</v>
      </c>
      <c r="E8958">
        <v>2015</v>
      </c>
      <c r="F8958">
        <v>4</v>
      </c>
      <c r="G8958">
        <v>15.95651</v>
      </c>
      <c r="H8958">
        <v>15.95651</v>
      </c>
      <c r="I8958">
        <v>71.75</v>
      </c>
      <c r="J8958">
        <v>7.5207129999999998</v>
      </c>
      <c r="K8958">
        <v>-9.6381820000000005</v>
      </c>
      <c r="L8958">
        <v>-3.9438659999999999</v>
      </c>
      <c r="M8958">
        <v>0</v>
      </c>
      <c r="N8958">
        <v>3.9438659999999999</v>
      </c>
      <c r="O8958">
        <v>9.6381820000000005</v>
      </c>
      <c r="P8958">
        <v>3.3430137000000002</v>
      </c>
      <c r="Q8958">
        <v>45</v>
      </c>
      <c r="R8958">
        <v>9</v>
      </c>
      <c r="S8958" s="81">
        <v>36788</v>
      </c>
    </row>
    <row r="8959" spans="1:19" x14ac:dyDescent="0.2">
      <c r="A8959" t="s">
        <v>76</v>
      </c>
      <c r="B8959" t="s">
        <v>59</v>
      </c>
      <c r="C8959" t="s">
        <v>45</v>
      </c>
      <c r="D8959" t="s">
        <v>13</v>
      </c>
      <c r="E8959">
        <v>2015</v>
      </c>
      <c r="F8959">
        <v>5</v>
      </c>
      <c r="G8959">
        <v>16.941099999999999</v>
      </c>
      <c r="H8959">
        <v>16.941099999999999</v>
      </c>
      <c r="I8959">
        <v>70.75</v>
      </c>
      <c r="J8959">
        <v>7.521096</v>
      </c>
      <c r="K8959">
        <v>-9.6386730000000007</v>
      </c>
      <c r="L8959">
        <v>-3.944067</v>
      </c>
      <c r="M8959">
        <v>0</v>
      </c>
      <c r="N8959">
        <v>3.944067</v>
      </c>
      <c r="O8959">
        <v>9.6386730000000007</v>
      </c>
      <c r="P8959">
        <v>3.3430137000000002</v>
      </c>
      <c r="Q8959">
        <v>45</v>
      </c>
      <c r="R8959">
        <v>9</v>
      </c>
      <c r="S8959" s="81">
        <v>36788</v>
      </c>
    </row>
    <row r="8960" spans="1:19" x14ac:dyDescent="0.2">
      <c r="A8960" t="s">
        <v>76</v>
      </c>
      <c r="B8960" t="s">
        <v>59</v>
      </c>
      <c r="C8960" t="s">
        <v>45</v>
      </c>
      <c r="D8960" t="s">
        <v>13</v>
      </c>
      <c r="E8960">
        <v>2015</v>
      </c>
      <c r="F8960">
        <v>6</v>
      </c>
      <c r="G8960">
        <v>18.315580000000001</v>
      </c>
      <c r="H8960">
        <v>18.315580000000001</v>
      </c>
      <c r="I8960">
        <v>69</v>
      </c>
      <c r="J8960">
        <v>7.5255450000000002</v>
      </c>
      <c r="K8960">
        <v>-9.6443739999999991</v>
      </c>
      <c r="L8960">
        <v>-3.946399</v>
      </c>
      <c r="M8960">
        <v>0</v>
      </c>
      <c r="N8960">
        <v>3.946399</v>
      </c>
      <c r="O8960">
        <v>9.6443739999999991</v>
      </c>
      <c r="P8960">
        <v>3.3430137000000002</v>
      </c>
      <c r="Q8960">
        <v>45</v>
      </c>
      <c r="R8960">
        <v>9</v>
      </c>
      <c r="S8960" s="81">
        <v>36788</v>
      </c>
    </row>
    <row r="8961" spans="1:19" x14ac:dyDescent="0.2">
      <c r="A8961" t="s">
        <v>76</v>
      </c>
      <c r="B8961" t="s">
        <v>59</v>
      </c>
      <c r="C8961" t="s">
        <v>45</v>
      </c>
      <c r="D8961" t="s">
        <v>13</v>
      </c>
      <c r="E8961">
        <v>2015</v>
      </c>
      <c r="F8961">
        <v>7</v>
      </c>
      <c r="G8961">
        <v>25.09376</v>
      </c>
      <c r="H8961">
        <v>25.09376</v>
      </c>
      <c r="I8961">
        <v>68</v>
      </c>
      <c r="J8961">
        <v>7.5788089999999997</v>
      </c>
      <c r="K8961">
        <v>-9.7126350000000006</v>
      </c>
      <c r="L8961">
        <v>-3.9743309999999998</v>
      </c>
      <c r="M8961">
        <v>0</v>
      </c>
      <c r="N8961">
        <v>3.9743309999999998</v>
      </c>
      <c r="O8961">
        <v>9.7126350000000006</v>
      </c>
      <c r="P8961">
        <v>3.3430137000000002</v>
      </c>
      <c r="Q8961">
        <v>45</v>
      </c>
      <c r="R8961">
        <v>9</v>
      </c>
      <c r="S8961" s="81">
        <v>36788</v>
      </c>
    </row>
    <row r="8962" spans="1:19" x14ac:dyDescent="0.2">
      <c r="A8962" t="s">
        <v>76</v>
      </c>
      <c r="B8962" t="s">
        <v>59</v>
      </c>
      <c r="C8962" t="s">
        <v>45</v>
      </c>
      <c r="D8962" t="s">
        <v>13</v>
      </c>
      <c r="E8962">
        <v>2015</v>
      </c>
      <c r="F8962">
        <v>8</v>
      </c>
      <c r="G8962">
        <v>30.12574</v>
      </c>
      <c r="H8962">
        <v>30.12574</v>
      </c>
      <c r="I8962">
        <v>70</v>
      </c>
      <c r="J8962">
        <v>7.5996129999999997</v>
      </c>
      <c r="K8962">
        <v>-9.7392959999999995</v>
      </c>
      <c r="L8962">
        <v>-3.9852409999999998</v>
      </c>
      <c r="M8962">
        <v>0</v>
      </c>
      <c r="N8962">
        <v>3.9852409999999998</v>
      </c>
      <c r="O8962">
        <v>9.7392959999999995</v>
      </c>
      <c r="P8962">
        <v>3.3430137000000002</v>
      </c>
      <c r="Q8962">
        <v>45</v>
      </c>
      <c r="R8962">
        <v>9</v>
      </c>
      <c r="S8962" s="81">
        <v>36788</v>
      </c>
    </row>
    <row r="8963" spans="1:19" x14ac:dyDescent="0.2">
      <c r="A8963" t="s">
        <v>76</v>
      </c>
      <c r="B8963" t="s">
        <v>59</v>
      </c>
      <c r="C8963" t="s">
        <v>45</v>
      </c>
      <c r="D8963" t="s">
        <v>13</v>
      </c>
      <c r="E8963">
        <v>2015</v>
      </c>
      <c r="F8963">
        <v>9</v>
      </c>
      <c r="G8963">
        <v>50.591880000000003</v>
      </c>
      <c r="H8963">
        <v>50.591880000000003</v>
      </c>
      <c r="I8963">
        <v>75</v>
      </c>
      <c r="J8963">
        <v>8.0292100000000008</v>
      </c>
      <c r="K8963">
        <v>-10.289849999999999</v>
      </c>
      <c r="L8963">
        <v>-4.2105220000000001</v>
      </c>
      <c r="M8963">
        <v>0</v>
      </c>
      <c r="N8963">
        <v>4.2105220000000001</v>
      </c>
      <c r="O8963">
        <v>10.289849999999999</v>
      </c>
      <c r="P8963">
        <v>3.3430137000000002</v>
      </c>
      <c r="Q8963">
        <v>45</v>
      </c>
      <c r="R8963">
        <v>9</v>
      </c>
      <c r="S8963" s="81">
        <v>36788</v>
      </c>
    </row>
    <row r="8964" spans="1:19" x14ac:dyDescent="0.2">
      <c r="A8964" t="s">
        <v>76</v>
      </c>
      <c r="B8964" t="s">
        <v>59</v>
      </c>
      <c r="C8964" t="s">
        <v>45</v>
      </c>
      <c r="D8964" t="s">
        <v>13</v>
      </c>
      <c r="E8964">
        <v>2015</v>
      </c>
      <c r="F8964">
        <v>10</v>
      </c>
      <c r="G8964">
        <v>62.037140000000001</v>
      </c>
      <c r="H8964">
        <v>62.037140000000001</v>
      </c>
      <c r="I8964">
        <v>79</v>
      </c>
      <c r="J8964">
        <v>8.0963890000000003</v>
      </c>
      <c r="K8964">
        <v>-10.37594</v>
      </c>
      <c r="L8964">
        <v>-4.2457500000000001</v>
      </c>
      <c r="M8964">
        <v>0</v>
      </c>
      <c r="N8964">
        <v>4.2457500000000001</v>
      </c>
      <c r="O8964">
        <v>10.37594</v>
      </c>
      <c r="P8964">
        <v>3.3430137000000002</v>
      </c>
      <c r="Q8964">
        <v>45</v>
      </c>
      <c r="R8964">
        <v>9</v>
      </c>
      <c r="S8964" s="81">
        <v>36788</v>
      </c>
    </row>
    <row r="8965" spans="1:19" x14ac:dyDescent="0.2">
      <c r="A8965" t="s">
        <v>76</v>
      </c>
      <c r="B8965" t="s">
        <v>59</v>
      </c>
      <c r="C8965" t="s">
        <v>45</v>
      </c>
      <c r="D8965" t="s">
        <v>13</v>
      </c>
      <c r="E8965">
        <v>2015</v>
      </c>
      <c r="F8965">
        <v>11</v>
      </c>
      <c r="G8965">
        <v>68.960849999999994</v>
      </c>
      <c r="H8965">
        <v>68.960849999999994</v>
      </c>
      <c r="I8965">
        <v>83</v>
      </c>
      <c r="J8965">
        <v>8.1731960000000008</v>
      </c>
      <c r="K8965">
        <v>-10.47437</v>
      </c>
      <c r="L8965">
        <v>-4.2860279999999999</v>
      </c>
      <c r="M8965">
        <v>0</v>
      </c>
      <c r="N8965">
        <v>4.2860279999999999</v>
      </c>
      <c r="O8965">
        <v>10.47437</v>
      </c>
      <c r="P8965">
        <v>3.3430137000000002</v>
      </c>
      <c r="Q8965">
        <v>45</v>
      </c>
      <c r="R8965">
        <v>9</v>
      </c>
      <c r="S8965" s="81">
        <v>36788</v>
      </c>
    </row>
    <row r="8966" spans="1:19" x14ac:dyDescent="0.2">
      <c r="A8966" t="s">
        <v>76</v>
      </c>
      <c r="B8966" t="s">
        <v>59</v>
      </c>
      <c r="C8966" t="s">
        <v>45</v>
      </c>
      <c r="D8966" t="s">
        <v>13</v>
      </c>
      <c r="E8966">
        <v>2015</v>
      </c>
      <c r="F8966">
        <v>12</v>
      </c>
      <c r="G8966">
        <v>76.261799999999994</v>
      </c>
      <c r="H8966">
        <v>74.541499999999999</v>
      </c>
      <c r="I8966">
        <v>86.75</v>
      </c>
      <c r="J8966">
        <v>8.3801699999999997</v>
      </c>
      <c r="K8966">
        <v>-9.0193139999999996</v>
      </c>
      <c r="L8966">
        <v>-2.6742590000000002</v>
      </c>
      <c r="M8966">
        <v>1.7203059999999999</v>
      </c>
      <c r="N8966">
        <v>6.1148720000000001</v>
      </c>
      <c r="O8966">
        <v>12.45993</v>
      </c>
      <c r="P8966">
        <v>3.3430137000000002</v>
      </c>
      <c r="Q8966">
        <v>45</v>
      </c>
      <c r="R8966">
        <v>9</v>
      </c>
      <c r="S8966" s="81">
        <v>36788</v>
      </c>
    </row>
    <row r="8967" spans="1:19" x14ac:dyDescent="0.2">
      <c r="A8967" t="s">
        <v>76</v>
      </c>
      <c r="B8967" t="s">
        <v>59</v>
      </c>
      <c r="C8967" t="s">
        <v>45</v>
      </c>
      <c r="D8967" t="s">
        <v>13</v>
      </c>
      <c r="E8967">
        <v>2015</v>
      </c>
      <c r="F8967">
        <v>13</v>
      </c>
      <c r="G8967">
        <v>80.024320000000003</v>
      </c>
      <c r="H8967">
        <v>58.72457</v>
      </c>
      <c r="I8967">
        <v>90.25</v>
      </c>
      <c r="J8967">
        <v>8.2213790000000007</v>
      </c>
      <c r="K8967">
        <v>10.763629999999999</v>
      </c>
      <c r="L8967">
        <v>16.98846</v>
      </c>
      <c r="M8967">
        <v>21.299759999999999</v>
      </c>
      <c r="N8967">
        <v>25.611049999999999</v>
      </c>
      <c r="O8967">
        <v>31.83588</v>
      </c>
      <c r="P8967">
        <v>3.3430137000000002</v>
      </c>
      <c r="Q8967">
        <v>45</v>
      </c>
      <c r="R8967">
        <v>9</v>
      </c>
      <c r="S8967" s="81">
        <v>36788</v>
      </c>
    </row>
    <row r="8968" spans="1:19" x14ac:dyDescent="0.2">
      <c r="A8968" t="s">
        <v>76</v>
      </c>
      <c r="B8968" t="s">
        <v>59</v>
      </c>
      <c r="C8968" t="s">
        <v>45</v>
      </c>
      <c r="D8968" t="s">
        <v>13</v>
      </c>
      <c r="E8968">
        <v>2015</v>
      </c>
      <c r="F8968">
        <v>14</v>
      </c>
      <c r="G8968">
        <v>84.049260000000004</v>
      </c>
      <c r="H8968">
        <v>44.808729999999997</v>
      </c>
      <c r="I8968">
        <v>94.25</v>
      </c>
      <c r="J8968">
        <v>8.1875169999999997</v>
      </c>
      <c r="K8968">
        <v>28.747810000000001</v>
      </c>
      <c r="L8968">
        <v>34.947000000000003</v>
      </c>
      <c r="M8968">
        <v>39.240540000000003</v>
      </c>
      <c r="N8968">
        <v>43.53407</v>
      </c>
      <c r="O8968">
        <v>49.733260000000001</v>
      </c>
      <c r="P8968">
        <v>3.3430137000000002</v>
      </c>
      <c r="Q8968">
        <v>45</v>
      </c>
      <c r="R8968">
        <v>9</v>
      </c>
      <c r="S8968" s="81">
        <v>36788</v>
      </c>
    </row>
    <row r="8969" spans="1:19" x14ac:dyDescent="0.2">
      <c r="A8969" t="s">
        <v>76</v>
      </c>
      <c r="B8969" t="s">
        <v>59</v>
      </c>
      <c r="C8969" t="s">
        <v>45</v>
      </c>
      <c r="D8969" t="s">
        <v>13</v>
      </c>
      <c r="E8969">
        <v>2015</v>
      </c>
      <c r="F8969">
        <v>15</v>
      </c>
      <c r="G8969">
        <v>84.419269999999997</v>
      </c>
      <c r="H8969">
        <v>43.731929999999998</v>
      </c>
      <c r="I8969">
        <v>97.25</v>
      </c>
      <c r="J8969">
        <v>8.326632</v>
      </c>
      <c r="K8969">
        <v>30.01633</v>
      </c>
      <c r="L8969">
        <v>36.32085</v>
      </c>
      <c r="M8969">
        <v>40.687339999999999</v>
      </c>
      <c r="N8969">
        <v>45.053829999999998</v>
      </c>
      <c r="O8969">
        <v>51.358350000000002</v>
      </c>
      <c r="P8969">
        <v>3.3430137000000002</v>
      </c>
      <c r="Q8969">
        <v>45</v>
      </c>
      <c r="R8969">
        <v>9</v>
      </c>
      <c r="S8969" s="81">
        <v>36788</v>
      </c>
    </row>
    <row r="8970" spans="1:19" x14ac:dyDescent="0.2">
      <c r="A8970" t="s">
        <v>76</v>
      </c>
      <c r="B8970" t="s">
        <v>59</v>
      </c>
      <c r="C8970" t="s">
        <v>45</v>
      </c>
      <c r="D8970" t="s">
        <v>13</v>
      </c>
      <c r="E8970">
        <v>2015</v>
      </c>
      <c r="F8970">
        <v>16</v>
      </c>
      <c r="G8970">
        <v>57.138089999999998</v>
      </c>
      <c r="H8970">
        <v>41.658470000000001</v>
      </c>
      <c r="I8970">
        <v>99.5</v>
      </c>
      <c r="J8970">
        <v>8.3715489999999999</v>
      </c>
      <c r="K8970">
        <v>4.7510500000000002</v>
      </c>
      <c r="L8970">
        <v>11.08958</v>
      </c>
      <c r="M8970">
        <v>15.479620000000001</v>
      </c>
      <c r="N8970">
        <v>19.869669999999999</v>
      </c>
      <c r="O8970">
        <v>26.208189999999998</v>
      </c>
      <c r="P8970">
        <v>3.3430137000000002</v>
      </c>
      <c r="Q8970">
        <v>45</v>
      </c>
      <c r="R8970">
        <v>9</v>
      </c>
      <c r="S8970" s="81">
        <v>36788</v>
      </c>
    </row>
    <row r="8971" spans="1:19" x14ac:dyDescent="0.2">
      <c r="A8971" t="s">
        <v>76</v>
      </c>
      <c r="B8971" t="s">
        <v>59</v>
      </c>
      <c r="C8971" t="s">
        <v>45</v>
      </c>
      <c r="D8971" t="s">
        <v>13</v>
      </c>
      <c r="E8971">
        <v>2015</v>
      </c>
      <c r="F8971">
        <v>17</v>
      </c>
      <c r="G8971">
        <v>46.475639999999999</v>
      </c>
      <c r="H8971">
        <v>39.911810000000003</v>
      </c>
      <c r="I8971">
        <v>100</v>
      </c>
      <c r="J8971">
        <v>8.2579930000000008</v>
      </c>
      <c r="K8971">
        <v>-4.0192160000000001</v>
      </c>
      <c r="L8971">
        <v>2.2333319999999999</v>
      </c>
      <c r="M8971">
        <v>6.563828</v>
      </c>
      <c r="N8971">
        <v>10.89432</v>
      </c>
      <c r="O8971">
        <v>17.14687</v>
      </c>
      <c r="P8971">
        <v>3.3430137000000002</v>
      </c>
      <c r="Q8971">
        <v>45</v>
      </c>
      <c r="R8971">
        <v>9</v>
      </c>
      <c r="S8971" s="81">
        <v>36788</v>
      </c>
    </row>
    <row r="8972" spans="1:19" x14ac:dyDescent="0.2">
      <c r="A8972" t="s">
        <v>76</v>
      </c>
      <c r="B8972" t="s">
        <v>59</v>
      </c>
      <c r="C8972" t="s">
        <v>45</v>
      </c>
      <c r="D8972" t="s">
        <v>13</v>
      </c>
      <c r="E8972">
        <v>2015</v>
      </c>
      <c r="F8972">
        <v>18</v>
      </c>
      <c r="G8972">
        <v>36.470730000000003</v>
      </c>
      <c r="H8972">
        <v>36.470730000000003</v>
      </c>
      <c r="I8972">
        <v>99.75</v>
      </c>
      <c r="J8972">
        <v>7.9870950000000001</v>
      </c>
      <c r="K8972">
        <v>-10.23587</v>
      </c>
      <c r="L8972">
        <v>-4.1884370000000004</v>
      </c>
      <c r="M8972">
        <v>0</v>
      </c>
      <c r="N8972">
        <v>4.1884370000000004</v>
      </c>
      <c r="O8972">
        <v>10.23587</v>
      </c>
      <c r="P8972">
        <v>3.3430137000000002</v>
      </c>
      <c r="Q8972">
        <v>45</v>
      </c>
      <c r="R8972">
        <v>9</v>
      </c>
      <c r="S8972" s="81">
        <v>36788</v>
      </c>
    </row>
    <row r="8973" spans="1:19" x14ac:dyDescent="0.2">
      <c r="A8973" t="s">
        <v>76</v>
      </c>
      <c r="B8973" t="s">
        <v>59</v>
      </c>
      <c r="C8973" t="s">
        <v>45</v>
      </c>
      <c r="D8973" t="s">
        <v>13</v>
      </c>
      <c r="E8973">
        <v>2015</v>
      </c>
      <c r="F8973">
        <v>19</v>
      </c>
      <c r="G8973">
        <v>18.698650000000001</v>
      </c>
      <c r="H8973">
        <v>18.698650000000001</v>
      </c>
      <c r="I8973">
        <v>98</v>
      </c>
      <c r="J8973">
        <v>7.6134389999999996</v>
      </c>
      <c r="K8973">
        <v>-9.7570150000000009</v>
      </c>
      <c r="L8973">
        <v>-3.9924909999999998</v>
      </c>
      <c r="M8973">
        <v>0</v>
      </c>
      <c r="N8973">
        <v>3.9924909999999998</v>
      </c>
      <c r="O8973">
        <v>9.7570150000000009</v>
      </c>
      <c r="P8973">
        <v>3.3430137000000002</v>
      </c>
      <c r="Q8973">
        <v>45</v>
      </c>
      <c r="R8973">
        <v>9</v>
      </c>
      <c r="S8973" s="81">
        <v>36788</v>
      </c>
    </row>
    <row r="8974" spans="1:19" x14ac:dyDescent="0.2">
      <c r="A8974" t="s">
        <v>76</v>
      </c>
      <c r="B8974" t="s">
        <v>59</v>
      </c>
      <c r="C8974" t="s">
        <v>45</v>
      </c>
      <c r="D8974" t="s">
        <v>13</v>
      </c>
      <c r="E8974">
        <v>2015</v>
      </c>
      <c r="F8974">
        <v>20</v>
      </c>
      <c r="G8974">
        <v>16.90549</v>
      </c>
      <c r="H8974">
        <v>16.90549</v>
      </c>
      <c r="I8974">
        <v>94.5</v>
      </c>
      <c r="J8974">
        <v>7.5761390000000004</v>
      </c>
      <c r="K8974">
        <v>-9.7092120000000008</v>
      </c>
      <c r="L8974">
        <v>-3.972931</v>
      </c>
      <c r="M8974">
        <v>0</v>
      </c>
      <c r="N8974">
        <v>3.972931</v>
      </c>
      <c r="O8974">
        <v>9.7092120000000008</v>
      </c>
      <c r="P8974">
        <v>3.3430137000000002</v>
      </c>
      <c r="Q8974">
        <v>45</v>
      </c>
      <c r="R8974">
        <v>9</v>
      </c>
      <c r="S8974" s="81">
        <v>36788</v>
      </c>
    </row>
    <row r="8975" spans="1:19" x14ac:dyDescent="0.2">
      <c r="A8975" t="s">
        <v>76</v>
      </c>
      <c r="B8975" t="s">
        <v>59</v>
      </c>
      <c r="C8975" t="s">
        <v>45</v>
      </c>
      <c r="D8975" t="s">
        <v>13</v>
      </c>
      <c r="E8975">
        <v>2015</v>
      </c>
      <c r="F8975">
        <v>21</v>
      </c>
      <c r="G8975">
        <v>16.875540000000001</v>
      </c>
      <c r="H8975">
        <v>16.875540000000001</v>
      </c>
      <c r="I8975">
        <v>90.5</v>
      </c>
      <c r="J8975">
        <v>7.528632</v>
      </c>
      <c r="K8975">
        <v>-9.6483310000000007</v>
      </c>
      <c r="L8975">
        <v>-3.9480189999999999</v>
      </c>
      <c r="M8975">
        <v>0</v>
      </c>
      <c r="N8975">
        <v>3.9480189999999999</v>
      </c>
      <c r="O8975">
        <v>9.6483310000000007</v>
      </c>
      <c r="P8975">
        <v>3.3430137000000002</v>
      </c>
      <c r="Q8975">
        <v>45</v>
      </c>
      <c r="R8975">
        <v>9</v>
      </c>
      <c r="S8975" s="81">
        <v>36788</v>
      </c>
    </row>
    <row r="8976" spans="1:19" x14ac:dyDescent="0.2">
      <c r="A8976" t="s">
        <v>76</v>
      </c>
      <c r="B8976" t="s">
        <v>59</v>
      </c>
      <c r="C8976" t="s">
        <v>45</v>
      </c>
      <c r="D8976" t="s">
        <v>13</v>
      </c>
      <c r="E8976">
        <v>2015</v>
      </c>
      <c r="F8976">
        <v>22</v>
      </c>
      <c r="G8976">
        <v>16.36102</v>
      </c>
      <c r="H8976">
        <v>16.36102</v>
      </c>
      <c r="I8976">
        <v>86.75</v>
      </c>
      <c r="J8976">
        <v>7.5232659999999996</v>
      </c>
      <c r="K8976">
        <v>-9.6414530000000003</v>
      </c>
      <c r="L8976">
        <v>-3.9452039999999999</v>
      </c>
      <c r="M8976">
        <v>0</v>
      </c>
      <c r="N8976">
        <v>3.9452039999999999</v>
      </c>
      <c r="O8976">
        <v>9.6414530000000003</v>
      </c>
      <c r="P8976">
        <v>3.3430137000000002</v>
      </c>
      <c r="Q8976">
        <v>45</v>
      </c>
      <c r="R8976">
        <v>9</v>
      </c>
      <c r="S8976" s="81">
        <v>36788</v>
      </c>
    </row>
    <row r="8977" spans="1:19" x14ac:dyDescent="0.2">
      <c r="A8977" t="s">
        <v>76</v>
      </c>
      <c r="B8977" t="s">
        <v>59</v>
      </c>
      <c r="C8977" t="s">
        <v>45</v>
      </c>
      <c r="D8977" t="s">
        <v>13</v>
      </c>
      <c r="E8977">
        <v>2015</v>
      </c>
      <c r="F8977">
        <v>23</v>
      </c>
      <c r="G8977">
        <v>16.15701</v>
      </c>
      <c r="H8977">
        <v>16.15701</v>
      </c>
      <c r="I8977">
        <v>82.75</v>
      </c>
      <c r="J8977">
        <v>7.5220469999999997</v>
      </c>
      <c r="K8977">
        <v>-9.6398910000000004</v>
      </c>
      <c r="L8977">
        <v>-3.9445649999999999</v>
      </c>
      <c r="M8977">
        <v>0</v>
      </c>
      <c r="N8977">
        <v>3.9445649999999999</v>
      </c>
      <c r="O8977">
        <v>9.6398910000000004</v>
      </c>
      <c r="P8977">
        <v>3.3430137000000002</v>
      </c>
      <c r="Q8977">
        <v>45</v>
      </c>
      <c r="R8977">
        <v>9</v>
      </c>
      <c r="S8977" s="81">
        <v>36788</v>
      </c>
    </row>
    <row r="8978" spans="1:19" x14ac:dyDescent="0.2">
      <c r="A8978" t="s">
        <v>76</v>
      </c>
      <c r="B8978" t="s">
        <v>59</v>
      </c>
      <c r="C8978" t="s">
        <v>45</v>
      </c>
      <c r="D8978" t="s">
        <v>13</v>
      </c>
      <c r="E8978">
        <v>2015</v>
      </c>
      <c r="F8978">
        <v>24</v>
      </c>
      <c r="G8978">
        <v>15.61462</v>
      </c>
      <c r="H8978">
        <v>15.61462</v>
      </c>
      <c r="I8978">
        <v>80.75</v>
      </c>
      <c r="J8978">
        <v>7.5229499999999998</v>
      </c>
      <c r="K8978">
        <v>-9.6410479999999996</v>
      </c>
      <c r="L8978">
        <v>-3.945039</v>
      </c>
      <c r="M8978">
        <v>0</v>
      </c>
      <c r="N8978">
        <v>3.945039</v>
      </c>
      <c r="O8978">
        <v>9.6410479999999996</v>
      </c>
      <c r="P8978">
        <v>3.3430137000000002</v>
      </c>
      <c r="Q8978">
        <v>45</v>
      </c>
      <c r="R8978">
        <v>9</v>
      </c>
      <c r="S8978" s="81">
        <v>36788</v>
      </c>
    </row>
    <row r="8979" spans="1:19" x14ac:dyDescent="0.2">
      <c r="A8979" t="s">
        <v>76</v>
      </c>
      <c r="B8979" t="s">
        <v>59</v>
      </c>
      <c r="C8979" t="s">
        <v>45</v>
      </c>
      <c r="D8979" t="s">
        <v>14</v>
      </c>
      <c r="E8979">
        <v>2015</v>
      </c>
      <c r="F8979">
        <v>1</v>
      </c>
      <c r="G8979">
        <v>19.434609999999999</v>
      </c>
      <c r="H8979">
        <v>19.434609999999999</v>
      </c>
      <c r="I8979">
        <v>75.25</v>
      </c>
      <c r="J8979">
        <v>7.5171809999999999</v>
      </c>
      <c r="K8979">
        <v>-9.6336549999999992</v>
      </c>
      <c r="L8979">
        <v>-3.9420139999999999</v>
      </c>
      <c r="M8979">
        <v>0</v>
      </c>
      <c r="N8979">
        <v>3.9420139999999999</v>
      </c>
      <c r="O8979">
        <v>9.6336549999999992</v>
      </c>
      <c r="P8979">
        <v>3.3430137000000002</v>
      </c>
      <c r="Q8979">
        <v>45</v>
      </c>
      <c r="R8979">
        <v>10</v>
      </c>
      <c r="S8979" s="81">
        <v>37165</v>
      </c>
    </row>
    <row r="8980" spans="1:19" x14ac:dyDescent="0.2">
      <c r="A8980" t="s">
        <v>76</v>
      </c>
      <c r="B8980" t="s">
        <v>59</v>
      </c>
      <c r="C8980" t="s">
        <v>45</v>
      </c>
      <c r="D8980" t="s">
        <v>14</v>
      </c>
      <c r="E8980">
        <v>2015</v>
      </c>
      <c r="F8980">
        <v>2</v>
      </c>
      <c r="G8980">
        <v>19.407350000000001</v>
      </c>
      <c r="H8980">
        <v>19.407350000000001</v>
      </c>
      <c r="I8980">
        <v>74.25</v>
      </c>
      <c r="J8980">
        <v>7.5168710000000001</v>
      </c>
      <c r="K8980">
        <v>-9.6332579999999997</v>
      </c>
      <c r="L8980">
        <v>-3.9418510000000002</v>
      </c>
      <c r="M8980">
        <v>0</v>
      </c>
      <c r="N8980">
        <v>3.9418510000000002</v>
      </c>
      <c r="O8980">
        <v>9.6332579999999997</v>
      </c>
      <c r="P8980">
        <v>3.3430137000000002</v>
      </c>
      <c r="Q8980">
        <v>45</v>
      </c>
      <c r="R8980">
        <v>10</v>
      </c>
      <c r="S8980" s="81">
        <v>37165</v>
      </c>
    </row>
    <row r="8981" spans="1:19" x14ac:dyDescent="0.2">
      <c r="A8981" t="s">
        <v>76</v>
      </c>
      <c r="B8981" t="s">
        <v>59</v>
      </c>
      <c r="C8981" t="s">
        <v>45</v>
      </c>
      <c r="D8981" t="s">
        <v>14</v>
      </c>
      <c r="E8981">
        <v>2015</v>
      </c>
      <c r="F8981">
        <v>3</v>
      </c>
      <c r="G8981">
        <v>20.84676</v>
      </c>
      <c r="H8981">
        <v>20.84676</v>
      </c>
      <c r="I8981">
        <v>71.75</v>
      </c>
      <c r="J8981">
        <v>7.5190219999999997</v>
      </c>
      <c r="K8981">
        <v>-9.6360139999999994</v>
      </c>
      <c r="L8981">
        <v>-3.9429789999999998</v>
      </c>
      <c r="M8981">
        <v>0</v>
      </c>
      <c r="N8981">
        <v>3.9429789999999998</v>
      </c>
      <c r="O8981">
        <v>9.6360139999999994</v>
      </c>
      <c r="P8981">
        <v>3.3430137000000002</v>
      </c>
      <c r="Q8981">
        <v>45</v>
      </c>
      <c r="R8981">
        <v>10</v>
      </c>
      <c r="S8981" s="81">
        <v>37165</v>
      </c>
    </row>
    <row r="8982" spans="1:19" x14ac:dyDescent="0.2">
      <c r="A8982" t="s">
        <v>76</v>
      </c>
      <c r="B8982" t="s">
        <v>59</v>
      </c>
      <c r="C8982" t="s">
        <v>45</v>
      </c>
      <c r="D8982" t="s">
        <v>14</v>
      </c>
      <c r="E8982">
        <v>2015</v>
      </c>
      <c r="F8982">
        <v>4</v>
      </c>
      <c r="G8982">
        <v>20.66517</v>
      </c>
      <c r="H8982">
        <v>20.66517</v>
      </c>
      <c r="I8982">
        <v>70.5</v>
      </c>
      <c r="J8982">
        <v>7.5206819999999999</v>
      </c>
      <c r="K8982">
        <v>-9.6381420000000002</v>
      </c>
      <c r="L8982">
        <v>-3.9438490000000002</v>
      </c>
      <c r="M8982">
        <v>0</v>
      </c>
      <c r="N8982">
        <v>3.9438490000000002</v>
      </c>
      <c r="O8982">
        <v>9.6381420000000002</v>
      </c>
      <c r="P8982">
        <v>3.3430137000000002</v>
      </c>
      <c r="Q8982">
        <v>45</v>
      </c>
      <c r="R8982">
        <v>10</v>
      </c>
      <c r="S8982" s="81">
        <v>37165</v>
      </c>
    </row>
    <row r="8983" spans="1:19" x14ac:dyDescent="0.2">
      <c r="A8983" t="s">
        <v>76</v>
      </c>
      <c r="B8983" t="s">
        <v>59</v>
      </c>
      <c r="C8983" t="s">
        <v>45</v>
      </c>
      <c r="D8983" t="s">
        <v>14</v>
      </c>
      <c r="E8983">
        <v>2015</v>
      </c>
      <c r="F8983">
        <v>5</v>
      </c>
      <c r="G8983">
        <v>20.593820000000001</v>
      </c>
      <c r="H8983">
        <v>20.593820000000001</v>
      </c>
      <c r="I8983">
        <v>70.25</v>
      </c>
      <c r="J8983">
        <v>7.521115</v>
      </c>
      <c r="K8983">
        <v>-9.6386970000000005</v>
      </c>
      <c r="L8983">
        <v>-3.9440770000000001</v>
      </c>
      <c r="M8983">
        <v>0</v>
      </c>
      <c r="N8983">
        <v>3.9440770000000001</v>
      </c>
      <c r="O8983">
        <v>9.6386970000000005</v>
      </c>
      <c r="P8983">
        <v>3.3430137000000002</v>
      </c>
      <c r="Q8983">
        <v>45</v>
      </c>
      <c r="R8983">
        <v>10</v>
      </c>
      <c r="S8983" s="81">
        <v>37165</v>
      </c>
    </row>
    <row r="8984" spans="1:19" x14ac:dyDescent="0.2">
      <c r="A8984" t="s">
        <v>76</v>
      </c>
      <c r="B8984" t="s">
        <v>59</v>
      </c>
      <c r="C8984" t="s">
        <v>45</v>
      </c>
      <c r="D8984" t="s">
        <v>14</v>
      </c>
      <c r="E8984">
        <v>2015</v>
      </c>
      <c r="F8984">
        <v>6</v>
      </c>
      <c r="G8984">
        <v>22.462409999999998</v>
      </c>
      <c r="H8984">
        <v>22.462409999999998</v>
      </c>
      <c r="I8984">
        <v>68.25</v>
      </c>
      <c r="J8984">
        <v>7.5279699999999998</v>
      </c>
      <c r="K8984">
        <v>-9.6474820000000001</v>
      </c>
      <c r="L8984">
        <v>-3.9476710000000002</v>
      </c>
      <c r="M8984">
        <v>0</v>
      </c>
      <c r="N8984">
        <v>3.9476710000000002</v>
      </c>
      <c r="O8984">
        <v>9.6474820000000001</v>
      </c>
      <c r="P8984">
        <v>3.3430137000000002</v>
      </c>
      <c r="Q8984">
        <v>45</v>
      </c>
      <c r="R8984">
        <v>10</v>
      </c>
      <c r="S8984" s="81">
        <v>37165</v>
      </c>
    </row>
    <row r="8985" spans="1:19" x14ac:dyDescent="0.2">
      <c r="A8985" t="s">
        <v>76</v>
      </c>
      <c r="B8985" t="s">
        <v>59</v>
      </c>
      <c r="C8985" t="s">
        <v>45</v>
      </c>
      <c r="D8985" t="s">
        <v>14</v>
      </c>
      <c r="E8985">
        <v>2015</v>
      </c>
      <c r="F8985">
        <v>7</v>
      </c>
      <c r="G8985">
        <v>31.936309999999999</v>
      </c>
      <c r="H8985">
        <v>31.936309999999999</v>
      </c>
      <c r="I8985">
        <v>67.25</v>
      </c>
      <c r="J8985">
        <v>7.581715</v>
      </c>
      <c r="K8985">
        <v>-9.7163590000000006</v>
      </c>
      <c r="L8985">
        <v>-3.9758550000000001</v>
      </c>
      <c r="M8985">
        <v>0</v>
      </c>
      <c r="N8985">
        <v>3.9758550000000001</v>
      </c>
      <c r="O8985">
        <v>9.7163590000000006</v>
      </c>
      <c r="P8985">
        <v>3.3430137000000002</v>
      </c>
      <c r="Q8985">
        <v>45</v>
      </c>
      <c r="R8985">
        <v>10</v>
      </c>
      <c r="S8985" s="81">
        <v>37165</v>
      </c>
    </row>
    <row r="8986" spans="1:19" x14ac:dyDescent="0.2">
      <c r="A8986" t="s">
        <v>76</v>
      </c>
      <c r="B8986" t="s">
        <v>59</v>
      </c>
      <c r="C8986" t="s">
        <v>45</v>
      </c>
      <c r="D8986" t="s">
        <v>14</v>
      </c>
      <c r="E8986">
        <v>2015</v>
      </c>
      <c r="F8986">
        <v>8</v>
      </c>
      <c r="G8986">
        <v>36.173029999999997</v>
      </c>
      <c r="H8986">
        <v>36.173029999999997</v>
      </c>
      <c r="I8986">
        <v>67</v>
      </c>
      <c r="J8986">
        <v>7.6325940000000001</v>
      </c>
      <c r="K8986">
        <v>-9.7815619999999992</v>
      </c>
      <c r="L8986">
        <v>-4.0025360000000001</v>
      </c>
      <c r="M8986">
        <v>0</v>
      </c>
      <c r="N8986">
        <v>4.0025360000000001</v>
      </c>
      <c r="O8986">
        <v>9.7815619999999992</v>
      </c>
      <c r="P8986">
        <v>3.3430137000000002</v>
      </c>
      <c r="Q8986">
        <v>45</v>
      </c>
      <c r="R8986">
        <v>10</v>
      </c>
      <c r="S8986" s="81">
        <v>37165</v>
      </c>
    </row>
    <row r="8987" spans="1:19" x14ac:dyDescent="0.2">
      <c r="A8987" t="s">
        <v>76</v>
      </c>
      <c r="B8987" t="s">
        <v>59</v>
      </c>
      <c r="C8987" t="s">
        <v>45</v>
      </c>
      <c r="D8987" t="s">
        <v>14</v>
      </c>
      <c r="E8987">
        <v>2015</v>
      </c>
      <c r="F8987">
        <v>9</v>
      </c>
      <c r="G8987">
        <v>51.440899999999999</v>
      </c>
      <c r="H8987">
        <v>51.440899999999999</v>
      </c>
      <c r="I8987">
        <v>70.75</v>
      </c>
      <c r="J8987">
        <v>8.1709069999999997</v>
      </c>
      <c r="K8987">
        <v>-10.471439999999999</v>
      </c>
      <c r="L8987">
        <v>-4.2848280000000001</v>
      </c>
      <c r="M8987">
        <v>0</v>
      </c>
      <c r="N8987">
        <v>4.2848280000000001</v>
      </c>
      <c r="O8987">
        <v>10.471439999999999</v>
      </c>
      <c r="P8987">
        <v>3.3430137000000002</v>
      </c>
      <c r="Q8987">
        <v>45</v>
      </c>
      <c r="R8987">
        <v>10</v>
      </c>
      <c r="S8987" s="81">
        <v>37165</v>
      </c>
    </row>
    <row r="8988" spans="1:19" x14ac:dyDescent="0.2">
      <c r="A8988" t="s">
        <v>76</v>
      </c>
      <c r="B8988" t="s">
        <v>59</v>
      </c>
      <c r="C8988" t="s">
        <v>45</v>
      </c>
      <c r="D8988" t="s">
        <v>14</v>
      </c>
      <c r="E8988">
        <v>2015</v>
      </c>
      <c r="F8988">
        <v>10</v>
      </c>
      <c r="G8988">
        <v>53.749079999999999</v>
      </c>
      <c r="H8988">
        <v>53.749079999999999</v>
      </c>
      <c r="I8988">
        <v>74.75</v>
      </c>
      <c r="J8988">
        <v>8.2544430000000002</v>
      </c>
      <c r="K8988">
        <v>-10.5785</v>
      </c>
      <c r="L8988">
        <v>-4.3286340000000001</v>
      </c>
      <c r="M8988">
        <v>0</v>
      </c>
      <c r="N8988">
        <v>4.3286340000000001</v>
      </c>
      <c r="O8988">
        <v>10.5785</v>
      </c>
      <c r="P8988">
        <v>3.3430137000000002</v>
      </c>
      <c r="Q8988">
        <v>45</v>
      </c>
      <c r="R8988">
        <v>10</v>
      </c>
      <c r="S8988" s="81">
        <v>37165</v>
      </c>
    </row>
    <row r="8989" spans="1:19" x14ac:dyDescent="0.2">
      <c r="A8989" t="s">
        <v>76</v>
      </c>
      <c r="B8989" t="s">
        <v>59</v>
      </c>
      <c r="C8989" t="s">
        <v>45</v>
      </c>
      <c r="D8989" t="s">
        <v>14</v>
      </c>
      <c r="E8989">
        <v>2015</v>
      </c>
      <c r="F8989">
        <v>11</v>
      </c>
      <c r="G8989">
        <v>56.769739999999999</v>
      </c>
      <c r="H8989">
        <v>56.769739999999999</v>
      </c>
      <c r="I8989">
        <v>79.75</v>
      </c>
      <c r="J8989">
        <v>8.4317290000000007</v>
      </c>
      <c r="K8989">
        <v>-10.8057</v>
      </c>
      <c r="L8989">
        <v>-4.4216030000000002</v>
      </c>
      <c r="M8989">
        <v>0</v>
      </c>
      <c r="N8989">
        <v>4.4216030000000002</v>
      </c>
      <c r="O8989">
        <v>10.8057</v>
      </c>
      <c r="P8989">
        <v>3.3430137000000002</v>
      </c>
      <c r="Q8989">
        <v>45</v>
      </c>
      <c r="R8989">
        <v>10</v>
      </c>
      <c r="S8989" s="81">
        <v>37165</v>
      </c>
    </row>
    <row r="8990" spans="1:19" x14ac:dyDescent="0.2">
      <c r="A8990" t="s">
        <v>76</v>
      </c>
      <c r="B8990" t="s">
        <v>59</v>
      </c>
      <c r="C8990" t="s">
        <v>45</v>
      </c>
      <c r="D8990" t="s">
        <v>14</v>
      </c>
      <c r="E8990">
        <v>2015</v>
      </c>
      <c r="F8990">
        <v>12</v>
      </c>
      <c r="G8990">
        <v>61.665089999999999</v>
      </c>
      <c r="H8990">
        <v>59.799669999999999</v>
      </c>
      <c r="I8990">
        <v>85</v>
      </c>
      <c r="J8990">
        <v>8.7568070000000002</v>
      </c>
      <c r="K8990">
        <v>-9.3568789999999993</v>
      </c>
      <c r="L8990">
        <v>-2.7266530000000002</v>
      </c>
      <c r="M8990">
        <v>1.865421</v>
      </c>
      <c r="N8990">
        <v>6.4574959999999999</v>
      </c>
      <c r="O8990">
        <v>13.087719999999999</v>
      </c>
      <c r="P8990">
        <v>3.3430137000000002</v>
      </c>
      <c r="Q8990">
        <v>45</v>
      </c>
      <c r="R8990">
        <v>10</v>
      </c>
      <c r="S8990" s="81">
        <v>37165</v>
      </c>
    </row>
    <row r="8991" spans="1:19" x14ac:dyDescent="0.2">
      <c r="A8991" t="s">
        <v>76</v>
      </c>
      <c r="B8991" t="s">
        <v>59</v>
      </c>
      <c r="C8991" t="s">
        <v>45</v>
      </c>
      <c r="D8991" t="s">
        <v>14</v>
      </c>
      <c r="E8991">
        <v>2015</v>
      </c>
      <c r="F8991">
        <v>13</v>
      </c>
      <c r="G8991">
        <v>63.136890000000001</v>
      </c>
      <c r="H8991">
        <v>50.840260000000001</v>
      </c>
      <c r="I8991">
        <v>90</v>
      </c>
      <c r="J8991">
        <v>8.6321469999999998</v>
      </c>
      <c r="K8991">
        <v>1.234097</v>
      </c>
      <c r="L8991">
        <v>7.7699360000000004</v>
      </c>
      <c r="M8991">
        <v>12.29664</v>
      </c>
      <c r="N8991">
        <v>16.823340000000002</v>
      </c>
      <c r="O8991">
        <v>23.359179999999999</v>
      </c>
      <c r="P8991">
        <v>3.3430137000000002</v>
      </c>
      <c r="Q8991">
        <v>45</v>
      </c>
      <c r="R8991">
        <v>10</v>
      </c>
      <c r="S8991" s="81">
        <v>37165</v>
      </c>
    </row>
    <row r="8992" spans="1:19" x14ac:dyDescent="0.2">
      <c r="A8992" t="s">
        <v>76</v>
      </c>
      <c r="B8992" t="s">
        <v>59</v>
      </c>
      <c r="C8992" t="s">
        <v>45</v>
      </c>
      <c r="D8992" t="s">
        <v>14</v>
      </c>
      <c r="E8992">
        <v>2015</v>
      </c>
      <c r="F8992">
        <v>14</v>
      </c>
      <c r="G8992">
        <v>67.004580000000004</v>
      </c>
      <c r="H8992">
        <v>43.61647</v>
      </c>
      <c r="I8992">
        <v>93</v>
      </c>
      <c r="J8992">
        <v>8.6990060000000007</v>
      </c>
      <c r="K8992">
        <v>12.239879999999999</v>
      </c>
      <c r="L8992">
        <v>18.826339999999998</v>
      </c>
      <c r="M8992">
        <v>23.388100000000001</v>
      </c>
      <c r="N8992">
        <v>27.949870000000001</v>
      </c>
      <c r="O8992">
        <v>34.53633</v>
      </c>
      <c r="P8992">
        <v>3.3430137000000002</v>
      </c>
      <c r="Q8992">
        <v>45</v>
      </c>
      <c r="R8992">
        <v>10</v>
      </c>
      <c r="S8992" s="81">
        <v>37165</v>
      </c>
    </row>
    <row r="8993" spans="1:19" x14ac:dyDescent="0.2">
      <c r="A8993" t="s">
        <v>76</v>
      </c>
      <c r="B8993" t="s">
        <v>59</v>
      </c>
      <c r="C8993" t="s">
        <v>45</v>
      </c>
      <c r="D8993" t="s">
        <v>14</v>
      </c>
      <c r="E8993">
        <v>2015</v>
      </c>
      <c r="F8993">
        <v>15</v>
      </c>
      <c r="G8993">
        <v>61.879330000000003</v>
      </c>
      <c r="H8993">
        <v>43.21058</v>
      </c>
      <c r="I8993">
        <v>96.25</v>
      </c>
      <c r="J8993">
        <v>8.8486069999999994</v>
      </c>
      <c r="K8993">
        <v>7.3288080000000004</v>
      </c>
      <c r="L8993">
        <v>14.02854</v>
      </c>
      <c r="M8993">
        <v>18.668749999999999</v>
      </c>
      <c r="N8993">
        <v>23.308969999999999</v>
      </c>
      <c r="O8993">
        <v>30.008700000000001</v>
      </c>
      <c r="P8993">
        <v>3.3430137000000002</v>
      </c>
      <c r="Q8993">
        <v>45</v>
      </c>
      <c r="R8993">
        <v>10</v>
      </c>
      <c r="S8993" s="81">
        <v>37165</v>
      </c>
    </row>
    <row r="8994" spans="1:19" x14ac:dyDescent="0.2">
      <c r="A8994" t="s">
        <v>76</v>
      </c>
      <c r="B8994" t="s">
        <v>59</v>
      </c>
      <c r="C8994" t="s">
        <v>45</v>
      </c>
      <c r="D8994" t="s">
        <v>14</v>
      </c>
      <c r="E8994">
        <v>2015</v>
      </c>
      <c r="F8994">
        <v>16</v>
      </c>
      <c r="G8994">
        <v>54.614690000000003</v>
      </c>
      <c r="H8994">
        <v>41.513339999999999</v>
      </c>
      <c r="I8994">
        <v>98.75</v>
      </c>
      <c r="J8994">
        <v>8.3707039999999999</v>
      </c>
      <c r="K8994">
        <v>2.3738600000000001</v>
      </c>
      <c r="L8994">
        <v>8.7117470000000008</v>
      </c>
      <c r="M8994">
        <v>13.10135</v>
      </c>
      <c r="N8994">
        <v>17.490950000000002</v>
      </c>
      <c r="O8994">
        <v>23.82884</v>
      </c>
      <c r="P8994">
        <v>3.3430137000000002</v>
      </c>
      <c r="Q8994">
        <v>45</v>
      </c>
      <c r="R8994">
        <v>10</v>
      </c>
      <c r="S8994" s="81">
        <v>37165</v>
      </c>
    </row>
    <row r="8995" spans="1:19" x14ac:dyDescent="0.2">
      <c r="A8995" t="s">
        <v>76</v>
      </c>
      <c r="B8995" t="s">
        <v>59</v>
      </c>
      <c r="C8995" t="s">
        <v>45</v>
      </c>
      <c r="D8995" t="s">
        <v>14</v>
      </c>
      <c r="E8995">
        <v>2015</v>
      </c>
      <c r="F8995">
        <v>17</v>
      </c>
      <c r="G8995">
        <v>49.662489999999998</v>
      </c>
      <c r="H8995">
        <v>40.354059999999997</v>
      </c>
      <c r="I8995">
        <v>100</v>
      </c>
      <c r="J8995">
        <v>8.233257</v>
      </c>
      <c r="K8995">
        <v>-1.24291</v>
      </c>
      <c r="L8995">
        <v>4.9909090000000003</v>
      </c>
      <c r="M8995">
        <v>9.3084340000000001</v>
      </c>
      <c r="N8995">
        <v>13.625959999999999</v>
      </c>
      <c r="O8995">
        <v>19.859780000000001</v>
      </c>
      <c r="P8995">
        <v>3.3430137000000002</v>
      </c>
      <c r="Q8995">
        <v>45</v>
      </c>
      <c r="R8995">
        <v>10</v>
      </c>
      <c r="S8995" s="81">
        <v>37165</v>
      </c>
    </row>
    <row r="8996" spans="1:19" x14ac:dyDescent="0.2">
      <c r="A8996" t="s">
        <v>76</v>
      </c>
      <c r="B8996" t="s">
        <v>59</v>
      </c>
      <c r="C8996" t="s">
        <v>45</v>
      </c>
      <c r="D8996" t="s">
        <v>14</v>
      </c>
      <c r="E8996">
        <v>2015</v>
      </c>
      <c r="F8996">
        <v>18</v>
      </c>
      <c r="G8996">
        <v>37.315829999999998</v>
      </c>
      <c r="H8996">
        <v>37.315829999999998</v>
      </c>
      <c r="I8996">
        <v>99</v>
      </c>
      <c r="J8996">
        <v>7.7732960000000002</v>
      </c>
      <c r="K8996">
        <v>-9.9618800000000007</v>
      </c>
      <c r="L8996">
        <v>-4.0763210000000001</v>
      </c>
      <c r="M8996">
        <v>0</v>
      </c>
      <c r="N8996">
        <v>4.0763210000000001</v>
      </c>
      <c r="O8996">
        <v>9.9618800000000007</v>
      </c>
      <c r="P8996">
        <v>3.3430137000000002</v>
      </c>
      <c r="Q8996">
        <v>45</v>
      </c>
      <c r="R8996">
        <v>10</v>
      </c>
      <c r="S8996" s="81">
        <v>37165</v>
      </c>
    </row>
    <row r="8997" spans="1:19" x14ac:dyDescent="0.2">
      <c r="A8997" t="s">
        <v>76</v>
      </c>
      <c r="B8997" t="s">
        <v>59</v>
      </c>
      <c r="C8997" t="s">
        <v>45</v>
      </c>
      <c r="D8997" t="s">
        <v>14</v>
      </c>
      <c r="E8997">
        <v>2015</v>
      </c>
      <c r="F8997">
        <v>19</v>
      </c>
      <c r="G8997">
        <v>22.628399999999999</v>
      </c>
      <c r="H8997">
        <v>22.628399999999999</v>
      </c>
      <c r="I8997">
        <v>94.75</v>
      </c>
      <c r="J8997">
        <v>7.6243540000000003</v>
      </c>
      <c r="K8997">
        <v>-9.7710039999999996</v>
      </c>
      <c r="L8997">
        <v>-3.9982150000000001</v>
      </c>
      <c r="M8997">
        <v>0</v>
      </c>
      <c r="N8997">
        <v>3.9982150000000001</v>
      </c>
      <c r="O8997">
        <v>9.7710039999999996</v>
      </c>
      <c r="P8997">
        <v>3.3430137000000002</v>
      </c>
      <c r="Q8997">
        <v>45</v>
      </c>
      <c r="R8997">
        <v>10</v>
      </c>
      <c r="S8997" s="81">
        <v>37165</v>
      </c>
    </row>
    <row r="8998" spans="1:19" x14ac:dyDescent="0.2">
      <c r="A8998" t="s">
        <v>76</v>
      </c>
      <c r="B8998" t="s">
        <v>59</v>
      </c>
      <c r="C8998" t="s">
        <v>45</v>
      </c>
      <c r="D8998" t="s">
        <v>14</v>
      </c>
      <c r="E8998">
        <v>2015</v>
      </c>
      <c r="F8998">
        <v>20</v>
      </c>
      <c r="G8998">
        <v>23.652149999999999</v>
      </c>
      <c r="H8998">
        <v>23.652149999999999</v>
      </c>
      <c r="I8998">
        <v>89.25</v>
      </c>
      <c r="J8998">
        <v>7.5856560000000002</v>
      </c>
      <c r="K8998">
        <v>-9.7214100000000006</v>
      </c>
      <c r="L8998">
        <v>-3.977922</v>
      </c>
      <c r="M8998">
        <v>0</v>
      </c>
      <c r="N8998">
        <v>3.977922</v>
      </c>
      <c r="O8998">
        <v>9.7214100000000006</v>
      </c>
      <c r="P8998">
        <v>3.3430137000000002</v>
      </c>
      <c r="Q8998">
        <v>45</v>
      </c>
      <c r="R8998">
        <v>10</v>
      </c>
      <c r="S8998" s="81">
        <v>37165</v>
      </c>
    </row>
    <row r="8999" spans="1:19" x14ac:dyDescent="0.2">
      <c r="A8999" t="s">
        <v>76</v>
      </c>
      <c r="B8999" t="s">
        <v>59</v>
      </c>
      <c r="C8999" t="s">
        <v>45</v>
      </c>
      <c r="D8999" t="s">
        <v>14</v>
      </c>
      <c r="E8999">
        <v>2015</v>
      </c>
      <c r="F8999">
        <v>21</v>
      </c>
      <c r="G8999">
        <v>23.539919999999999</v>
      </c>
      <c r="H8999">
        <v>23.539919999999999</v>
      </c>
      <c r="I8999">
        <v>84</v>
      </c>
      <c r="J8999">
        <v>7.5393819999999998</v>
      </c>
      <c r="K8999">
        <v>-9.6621070000000007</v>
      </c>
      <c r="L8999">
        <v>-3.9536549999999999</v>
      </c>
      <c r="M8999">
        <v>0</v>
      </c>
      <c r="N8999">
        <v>3.9536549999999999</v>
      </c>
      <c r="O8999">
        <v>9.6621070000000007</v>
      </c>
      <c r="P8999">
        <v>3.3430137000000002</v>
      </c>
      <c r="Q8999">
        <v>45</v>
      </c>
      <c r="R8999">
        <v>10</v>
      </c>
      <c r="S8999" s="81">
        <v>37165</v>
      </c>
    </row>
    <row r="9000" spans="1:19" x14ac:dyDescent="0.2">
      <c r="A9000" t="s">
        <v>76</v>
      </c>
      <c r="B9000" t="s">
        <v>59</v>
      </c>
      <c r="C9000" t="s">
        <v>45</v>
      </c>
      <c r="D9000" t="s">
        <v>14</v>
      </c>
      <c r="E9000">
        <v>2015</v>
      </c>
      <c r="F9000">
        <v>22</v>
      </c>
      <c r="G9000">
        <v>22.574839999999998</v>
      </c>
      <c r="H9000">
        <v>22.574839999999998</v>
      </c>
      <c r="I9000">
        <v>81</v>
      </c>
      <c r="J9000">
        <v>7.5244160000000004</v>
      </c>
      <c r="K9000">
        <v>-9.6429270000000002</v>
      </c>
      <c r="L9000">
        <v>-3.945808</v>
      </c>
      <c r="M9000">
        <v>0</v>
      </c>
      <c r="N9000">
        <v>3.945808</v>
      </c>
      <c r="O9000">
        <v>9.6429270000000002</v>
      </c>
      <c r="P9000">
        <v>3.3430137000000002</v>
      </c>
      <c r="Q9000">
        <v>45</v>
      </c>
      <c r="R9000">
        <v>10</v>
      </c>
      <c r="S9000" s="81">
        <v>37165</v>
      </c>
    </row>
    <row r="9001" spans="1:19" x14ac:dyDescent="0.2">
      <c r="A9001" t="s">
        <v>76</v>
      </c>
      <c r="B9001" t="s">
        <v>59</v>
      </c>
      <c r="C9001" t="s">
        <v>45</v>
      </c>
      <c r="D9001" t="s">
        <v>14</v>
      </c>
      <c r="E9001">
        <v>2015</v>
      </c>
      <c r="F9001">
        <v>23</v>
      </c>
      <c r="G9001">
        <v>22.297889999999999</v>
      </c>
      <c r="H9001">
        <v>22.297889999999999</v>
      </c>
      <c r="I9001">
        <v>78</v>
      </c>
      <c r="J9001">
        <v>7.5211600000000001</v>
      </c>
      <c r="K9001">
        <v>-9.6387540000000005</v>
      </c>
      <c r="L9001">
        <v>-3.9441000000000002</v>
      </c>
      <c r="M9001">
        <v>0</v>
      </c>
      <c r="N9001">
        <v>3.9441000000000002</v>
      </c>
      <c r="O9001">
        <v>9.6387540000000005</v>
      </c>
      <c r="P9001">
        <v>3.3430137000000002</v>
      </c>
      <c r="Q9001">
        <v>45</v>
      </c>
      <c r="R9001">
        <v>10</v>
      </c>
      <c r="S9001" s="81">
        <v>37165</v>
      </c>
    </row>
    <row r="9002" spans="1:19" x14ac:dyDescent="0.2">
      <c r="A9002" t="s">
        <v>76</v>
      </c>
      <c r="B9002" t="s">
        <v>59</v>
      </c>
      <c r="C9002" t="s">
        <v>45</v>
      </c>
      <c r="D9002" t="s">
        <v>14</v>
      </c>
      <c r="E9002">
        <v>2015</v>
      </c>
      <c r="F9002">
        <v>24</v>
      </c>
      <c r="G9002">
        <v>21.633140000000001</v>
      </c>
      <c r="H9002">
        <v>21.633140000000001</v>
      </c>
      <c r="I9002">
        <v>75.25</v>
      </c>
      <c r="J9002">
        <v>7.5240910000000003</v>
      </c>
      <c r="K9002">
        <v>-9.6425110000000007</v>
      </c>
      <c r="L9002">
        <v>-3.9456370000000001</v>
      </c>
      <c r="M9002">
        <v>0</v>
      </c>
      <c r="N9002">
        <v>3.9456370000000001</v>
      </c>
      <c r="O9002">
        <v>9.6425110000000007</v>
      </c>
      <c r="P9002">
        <v>3.3430137000000002</v>
      </c>
      <c r="Q9002">
        <v>45</v>
      </c>
      <c r="R9002">
        <v>10</v>
      </c>
      <c r="S9002" s="81">
        <v>37165</v>
      </c>
    </row>
    <row r="9003" spans="1:19" x14ac:dyDescent="0.2">
      <c r="A9003" t="s">
        <v>76</v>
      </c>
      <c r="B9003" t="s">
        <v>59</v>
      </c>
      <c r="C9003" t="s">
        <v>45</v>
      </c>
      <c r="D9003" t="s">
        <v>15</v>
      </c>
      <c r="E9003">
        <v>2015</v>
      </c>
      <c r="F9003">
        <v>1</v>
      </c>
      <c r="G9003">
        <v>18.53369</v>
      </c>
      <c r="H9003">
        <v>18.53369</v>
      </c>
      <c r="I9003">
        <v>41.75</v>
      </c>
      <c r="J9003">
        <v>7.5031299999999996</v>
      </c>
      <c r="K9003">
        <v>-9.6156480000000002</v>
      </c>
      <c r="L9003">
        <v>-3.9346450000000002</v>
      </c>
      <c r="M9003">
        <v>0</v>
      </c>
      <c r="N9003">
        <v>3.9346450000000002</v>
      </c>
      <c r="O9003">
        <v>9.6156480000000002</v>
      </c>
      <c r="P9003">
        <v>3.3430137000000002</v>
      </c>
      <c r="Q9003">
        <v>45</v>
      </c>
      <c r="R9003">
        <v>11</v>
      </c>
      <c r="S9003" s="81">
        <v>31362</v>
      </c>
    </row>
    <row r="9004" spans="1:19" x14ac:dyDescent="0.2">
      <c r="A9004" t="s">
        <v>76</v>
      </c>
      <c r="B9004" t="s">
        <v>59</v>
      </c>
      <c r="C9004" t="s">
        <v>45</v>
      </c>
      <c r="D9004" t="s">
        <v>15</v>
      </c>
      <c r="E9004">
        <v>2015</v>
      </c>
      <c r="F9004">
        <v>2</v>
      </c>
      <c r="G9004">
        <v>18.979389999999999</v>
      </c>
      <c r="H9004">
        <v>18.979389999999999</v>
      </c>
      <c r="I9004">
        <v>42.25</v>
      </c>
      <c r="J9004">
        <v>7.5022200000000003</v>
      </c>
      <c r="K9004">
        <v>-9.6144809999999996</v>
      </c>
      <c r="L9004">
        <v>-3.9341680000000001</v>
      </c>
      <c r="M9004">
        <v>0</v>
      </c>
      <c r="N9004">
        <v>3.9341680000000001</v>
      </c>
      <c r="O9004">
        <v>9.6144809999999996</v>
      </c>
      <c r="P9004">
        <v>3.3430137000000002</v>
      </c>
      <c r="Q9004">
        <v>45</v>
      </c>
      <c r="R9004">
        <v>11</v>
      </c>
      <c r="S9004" s="81">
        <v>31362</v>
      </c>
    </row>
    <row r="9005" spans="1:19" x14ac:dyDescent="0.2">
      <c r="A9005" t="s">
        <v>76</v>
      </c>
      <c r="B9005" t="s">
        <v>59</v>
      </c>
      <c r="C9005" t="s">
        <v>45</v>
      </c>
      <c r="D9005" t="s">
        <v>15</v>
      </c>
      <c r="E9005">
        <v>2015</v>
      </c>
      <c r="F9005">
        <v>3</v>
      </c>
      <c r="G9005">
        <v>18.291930000000001</v>
      </c>
      <c r="H9005">
        <v>18.291930000000001</v>
      </c>
      <c r="I9005">
        <v>42.5</v>
      </c>
      <c r="J9005">
        <v>7.50434</v>
      </c>
      <c r="K9005">
        <v>-9.6171989999999994</v>
      </c>
      <c r="L9005">
        <v>-3.9352800000000001</v>
      </c>
      <c r="M9005">
        <v>0</v>
      </c>
      <c r="N9005">
        <v>3.9352800000000001</v>
      </c>
      <c r="O9005">
        <v>9.6171989999999994</v>
      </c>
      <c r="P9005">
        <v>3.3430137000000002</v>
      </c>
      <c r="Q9005">
        <v>45</v>
      </c>
      <c r="R9005">
        <v>11</v>
      </c>
      <c r="S9005" s="81">
        <v>31362</v>
      </c>
    </row>
    <row r="9006" spans="1:19" x14ac:dyDescent="0.2">
      <c r="A9006" t="s">
        <v>76</v>
      </c>
      <c r="B9006" t="s">
        <v>59</v>
      </c>
      <c r="C9006" t="s">
        <v>45</v>
      </c>
      <c r="D9006" t="s">
        <v>15</v>
      </c>
      <c r="E9006">
        <v>2015</v>
      </c>
      <c r="F9006">
        <v>4</v>
      </c>
      <c r="G9006">
        <v>18.075389999999999</v>
      </c>
      <c r="H9006">
        <v>18.075389999999999</v>
      </c>
      <c r="I9006">
        <v>43</v>
      </c>
      <c r="J9006">
        <v>7.5041409999999997</v>
      </c>
      <c r="K9006">
        <v>-9.6169440000000002</v>
      </c>
      <c r="L9006">
        <v>-3.9351759999999998</v>
      </c>
      <c r="M9006">
        <v>0</v>
      </c>
      <c r="N9006">
        <v>3.9351759999999998</v>
      </c>
      <c r="O9006">
        <v>9.6169440000000002</v>
      </c>
      <c r="P9006">
        <v>3.3430137000000002</v>
      </c>
      <c r="Q9006">
        <v>45</v>
      </c>
      <c r="R9006">
        <v>11</v>
      </c>
      <c r="S9006" s="81">
        <v>31362</v>
      </c>
    </row>
    <row r="9007" spans="1:19" x14ac:dyDescent="0.2">
      <c r="A9007" t="s">
        <v>76</v>
      </c>
      <c r="B9007" t="s">
        <v>59</v>
      </c>
      <c r="C9007" t="s">
        <v>45</v>
      </c>
      <c r="D9007" t="s">
        <v>15</v>
      </c>
      <c r="E9007">
        <v>2015</v>
      </c>
      <c r="F9007">
        <v>5</v>
      </c>
      <c r="G9007">
        <v>19.52927</v>
      </c>
      <c r="H9007">
        <v>19.52927</v>
      </c>
      <c r="I9007">
        <v>43</v>
      </c>
      <c r="J9007">
        <v>7.5062100000000003</v>
      </c>
      <c r="K9007">
        <v>-9.6195959999999996</v>
      </c>
      <c r="L9007">
        <v>-3.9362599999999999</v>
      </c>
      <c r="M9007">
        <v>0</v>
      </c>
      <c r="N9007">
        <v>3.9362599999999999</v>
      </c>
      <c r="O9007">
        <v>9.6195959999999996</v>
      </c>
      <c r="P9007">
        <v>3.3430137000000002</v>
      </c>
      <c r="Q9007">
        <v>45</v>
      </c>
      <c r="R9007">
        <v>11</v>
      </c>
      <c r="S9007" s="81">
        <v>31362</v>
      </c>
    </row>
    <row r="9008" spans="1:19" x14ac:dyDescent="0.2">
      <c r="A9008" t="s">
        <v>76</v>
      </c>
      <c r="B9008" t="s">
        <v>59</v>
      </c>
      <c r="C9008" t="s">
        <v>45</v>
      </c>
      <c r="D9008" t="s">
        <v>15</v>
      </c>
      <c r="E9008">
        <v>2015</v>
      </c>
      <c r="F9008">
        <v>6</v>
      </c>
      <c r="G9008">
        <v>21.016870000000001</v>
      </c>
      <c r="H9008">
        <v>21.016870000000001</v>
      </c>
      <c r="I9008">
        <v>42</v>
      </c>
      <c r="J9008">
        <v>7.5125339999999996</v>
      </c>
      <c r="K9008">
        <v>-9.6276989999999998</v>
      </c>
      <c r="L9008">
        <v>-3.9395760000000002</v>
      </c>
      <c r="M9008">
        <v>0</v>
      </c>
      <c r="N9008">
        <v>3.9395760000000002</v>
      </c>
      <c r="O9008">
        <v>9.6276989999999998</v>
      </c>
      <c r="P9008">
        <v>3.3430137000000002</v>
      </c>
      <c r="Q9008">
        <v>45</v>
      </c>
      <c r="R9008">
        <v>11</v>
      </c>
      <c r="S9008" s="81">
        <v>31362</v>
      </c>
    </row>
    <row r="9009" spans="1:19" x14ac:dyDescent="0.2">
      <c r="A9009" t="s">
        <v>76</v>
      </c>
      <c r="B9009" t="s">
        <v>59</v>
      </c>
      <c r="C9009" t="s">
        <v>45</v>
      </c>
      <c r="D9009" t="s">
        <v>15</v>
      </c>
      <c r="E9009">
        <v>2015</v>
      </c>
      <c r="F9009">
        <v>7</v>
      </c>
      <c r="G9009">
        <v>29.802099999999999</v>
      </c>
      <c r="H9009">
        <v>29.802099999999999</v>
      </c>
      <c r="I9009">
        <v>39.5</v>
      </c>
      <c r="J9009">
        <v>7.6746080000000001</v>
      </c>
      <c r="K9009">
        <v>-9.8354049999999997</v>
      </c>
      <c r="L9009">
        <v>-4.0245680000000004</v>
      </c>
      <c r="M9009">
        <v>0</v>
      </c>
      <c r="N9009">
        <v>4.0245680000000004</v>
      </c>
      <c r="O9009">
        <v>9.8354049999999997</v>
      </c>
      <c r="P9009">
        <v>3.3430137000000002</v>
      </c>
      <c r="Q9009">
        <v>45</v>
      </c>
      <c r="R9009">
        <v>11</v>
      </c>
      <c r="S9009" s="81">
        <v>31362</v>
      </c>
    </row>
    <row r="9010" spans="1:19" x14ac:dyDescent="0.2">
      <c r="A9010" t="s">
        <v>76</v>
      </c>
      <c r="B9010" t="s">
        <v>59</v>
      </c>
      <c r="C9010" t="s">
        <v>45</v>
      </c>
      <c r="D9010" t="s">
        <v>15</v>
      </c>
      <c r="E9010">
        <v>2015</v>
      </c>
      <c r="F9010">
        <v>8</v>
      </c>
      <c r="G9010">
        <v>31.710139999999999</v>
      </c>
      <c r="H9010">
        <v>31.710139999999999</v>
      </c>
      <c r="I9010">
        <v>38.5</v>
      </c>
      <c r="J9010">
        <v>7.8165040000000001</v>
      </c>
      <c r="K9010">
        <v>-10.017250000000001</v>
      </c>
      <c r="L9010">
        <v>-4.0989789999999999</v>
      </c>
      <c r="M9010">
        <v>0</v>
      </c>
      <c r="N9010">
        <v>4.0989789999999999</v>
      </c>
      <c r="O9010">
        <v>10.017250000000001</v>
      </c>
      <c r="P9010">
        <v>3.3430137000000002</v>
      </c>
      <c r="Q9010">
        <v>45</v>
      </c>
      <c r="R9010">
        <v>11</v>
      </c>
      <c r="S9010" s="81">
        <v>31362</v>
      </c>
    </row>
    <row r="9011" spans="1:19" x14ac:dyDescent="0.2">
      <c r="A9011" t="s">
        <v>76</v>
      </c>
      <c r="B9011" t="s">
        <v>59</v>
      </c>
      <c r="C9011" t="s">
        <v>45</v>
      </c>
      <c r="D9011" t="s">
        <v>15</v>
      </c>
      <c r="E9011">
        <v>2015</v>
      </c>
      <c r="F9011">
        <v>9</v>
      </c>
      <c r="G9011">
        <v>40.979390000000002</v>
      </c>
      <c r="H9011">
        <v>40.979390000000002</v>
      </c>
      <c r="I9011">
        <v>37.75</v>
      </c>
      <c r="J9011">
        <v>8.5722690000000004</v>
      </c>
      <c r="K9011">
        <v>-10.985810000000001</v>
      </c>
      <c r="L9011">
        <v>-4.4953029999999998</v>
      </c>
      <c r="M9011">
        <v>0</v>
      </c>
      <c r="N9011">
        <v>4.4953029999999998</v>
      </c>
      <c r="O9011">
        <v>10.985810000000001</v>
      </c>
      <c r="P9011">
        <v>3.3430137000000002</v>
      </c>
      <c r="Q9011">
        <v>45</v>
      </c>
      <c r="R9011">
        <v>11</v>
      </c>
      <c r="S9011" s="81">
        <v>31362</v>
      </c>
    </row>
    <row r="9012" spans="1:19" x14ac:dyDescent="0.2">
      <c r="A9012" t="s">
        <v>76</v>
      </c>
      <c r="B9012" t="s">
        <v>59</v>
      </c>
      <c r="C9012" t="s">
        <v>45</v>
      </c>
      <c r="D9012" t="s">
        <v>15</v>
      </c>
      <c r="E9012">
        <v>2015</v>
      </c>
      <c r="F9012">
        <v>10</v>
      </c>
      <c r="G9012">
        <v>38.959499999999998</v>
      </c>
      <c r="H9012">
        <v>38.959499999999998</v>
      </c>
      <c r="I9012">
        <v>38.75</v>
      </c>
      <c r="J9012">
        <v>8.489789</v>
      </c>
      <c r="K9012">
        <v>-10.880100000000001</v>
      </c>
      <c r="L9012">
        <v>-4.4520499999999998</v>
      </c>
      <c r="M9012">
        <v>0</v>
      </c>
      <c r="N9012">
        <v>4.4520499999999998</v>
      </c>
      <c r="O9012">
        <v>10.880100000000001</v>
      </c>
      <c r="P9012">
        <v>3.3430137000000002</v>
      </c>
      <c r="Q9012">
        <v>45</v>
      </c>
      <c r="R9012">
        <v>11</v>
      </c>
      <c r="S9012" s="81">
        <v>31362</v>
      </c>
    </row>
    <row r="9013" spans="1:19" x14ac:dyDescent="0.2">
      <c r="A9013" t="s">
        <v>76</v>
      </c>
      <c r="B9013" t="s">
        <v>59</v>
      </c>
      <c r="C9013" t="s">
        <v>45</v>
      </c>
      <c r="D9013" t="s">
        <v>15</v>
      </c>
      <c r="E9013">
        <v>2015</v>
      </c>
      <c r="F9013">
        <v>11</v>
      </c>
      <c r="G9013">
        <v>35.793559999999999</v>
      </c>
      <c r="H9013">
        <v>35.793559999999999</v>
      </c>
      <c r="I9013">
        <v>41</v>
      </c>
      <c r="J9013">
        <v>8.4441140000000008</v>
      </c>
      <c r="K9013">
        <v>-10.821569999999999</v>
      </c>
      <c r="L9013">
        <v>-4.4280980000000003</v>
      </c>
      <c r="M9013">
        <v>0</v>
      </c>
      <c r="N9013">
        <v>4.4280980000000003</v>
      </c>
      <c r="O9013">
        <v>10.821569999999999</v>
      </c>
      <c r="P9013">
        <v>3.3430137000000002</v>
      </c>
      <c r="Q9013">
        <v>45</v>
      </c>
      <c r="R9013">
        <v>11</v>
      </c>
      <c r="S9013" s="81">
        <v>31362</v>
      </c>
    </row>
    <row r="9014" spans="1:19" x14ac:dyDescent="0.2">
      <c r="A9014" t="s">
        <v>76</v>
      </c>
      <c r="B9014" t="s">
        <v>59</v>
      </c>
      <c r="C9014" t="s">
        <v>45</v>
      </c>
      <c r="D9014" t="s">
        <v>15</v>
      </c>
      <c r="E9014">
        <v>2015</v>
      </c>
      <c r="F9014">
        <v>12</v>
      </c>
      <c r="G9014">
        <v>33.051029999999997</v>
      </c>
      <c r="H9014">
        <v>33.051029999999997</v>
      </c>
      <c r="I9014">
        <v>42.25</v>
      </c>
      <c r="J9014">
        <v>8.5163499999999992</v>
      </c>
      <c r="K9014">
        <v>-10.91414</v>
      </c>
      <c r="L9014">
        <v>-4.4659779999999998</v>
      </c>
      <c r="M9014">
        <v>0</v>
      </c>
      <c r="N9014">
        <v>4.4659779999999998</v>
      </c>
      <c r="O9014">
        <v>10.91414</v>
      </c>
      <c r="P9014">
        <v>3.3430137000000002</v>
      </c>
      <c r="Q9014">
        <v>45</v>
      </c>
      <c r="R9014">
        <v>11</v>
      </c>
      <c r="S9014" s="81">
        <v>31362</v>
      </c>
    </row>
    <row r="9015" spans="1:19" x14ac:dyDescent="0.2">
      <c r="A9015" t="s">
        <v>76</v>
      </c>
      <c r="B9015" t="s">
        <v>59</v>
      </c>
      <c r="C9015" t="s">
        <v>45</v>
      </c>
      <c r="D9015" t="s">
        <v>15</v>
      </c>
      <c r="E9015">
        <v>2015</v>
      </c>
      <c r="F9015">
        <v>13</v>
      </c>
      <c r="G9015">
        <v>31.29074</v>
      </c>
      <c r="H9015">
        <v>31.29074</v>
      </c>
      <c r="I9015">
        <v>43</v>
      </c>
      <c r="J9015">
        <v>8.5028129999999997</v>
      </c>
      <c r="K9015">
        <v>-10.896789999999999</v>
      </c>
      <c r="L9015">
        <v>-4.4588789999999996</v>
      </c>
      <c r="M9015">
        <v>0</v>
      </c>
      <c r="N9015">
        <v>4.4588789999999996</v>
      </c>
      <c r="O9015">
        <v>10.896789999999999</v>
      </c>
      <c r="P9015">
        <v>3.3430137000000002</v>
      </c>
      <c r="Q9015">
        <v>45</v>
      </c>
      <c r="R9015">
        <v>11</v>
      </c>
      <c r="S9015" s="81">
        <v>31362</v>
      </c>
    </row>
    <row r="9016" spans="1:19" x14ac:dyDescent="0.2">
      <c r="A9016" t="s">
        <v>76</v>
      </c>
      <c r="B9016" t="s">
        <v>59</v>
      </c>
      <c r="C9016" t="s">
        <v>45</v>
      </c>
      <c r="D9016" t="s">
        <v>15</v>
      </c>
      <c r="E9016">
        <v>2015</v>
      </c>
      <c r="F9016">
        <v>14</v>
      </c>
      <c r="G9016">
        <v>30.187049999999999</v>
      </c>
      <c r="H9016">
        <v>30.187049999999999</v>
      </c>
      <c r="I9016">
        <v>44.5</v>
      </c>
      <c r="J9016">
        <v>8.4290690000000001</v>
      </c>
      <c r="K9016">
        <v>-10.802289999999999</v>
      </c>
      <c r="L9016">
        <v>-4.4202079999999997</v>
      </c>
      <c r="M9016">
        <v>0</v>
      </c>
      <c r="N9016">
        <v>4.4202079999999997</v>
      </c>
      <c r="O9016">
        <v>10.802289999999999</v>
      </c>
      <c r="P9016">
        <v>3.3430137000000002</v>
      </c>
      <c r="Q9016">
        <v>45</v>
      </c>
      <c r="R9016">
        <v>11</v>
      </c>
      <c r="S9016" s="81">
        <v>31362</v>
      </c>
    </row>
    <row r="9017" spans="1:19" x14ac:dyDescent="0.2">
      <c r="A9017" t="s">
        <v>76</v>
      </c>
      <c r="B9017" t="s">
        <v>59</v>
      </c>
      <c r="C9017" t="s">
        <v>45</v>
      </c>
      <c r="D9017" t="s">
        <v>15</v>
      </c>
      <c r="E9017">
        <v>2015</v>
      </c>
      <c r="F9017">
        <v>15</v>
      </c>
      <c r="G9017">
        <v>25.761420000000001</v>
      </c>
      <c r="H9017">
        <v>25.761420000000001</v>
      </c>
      <c r="I9017">
        <v>45.5</v>
      </c>
      <c r="J9017">
        <v>8.5048530000000007</v>
      </c>
      <c r="K9017">
        <v>-10.89941</v>
      </c>
      <c r="L9017">
        <v>-4.4599489999999999</v>
      </c>
      <c r="M9017">
        <v>0</v>
      </c>
      <c r="N9017">
        <v>4.4599489999999999</v>
      </c>
      <c r="O9017">
        <v>10.89941</v>
      </c>
      <c r="P9017">
        <v>3.3430137000000002</v>
      </c>
      <c r="Q9017">
        <v>45</v>
      </c>
      <c r="R9017">
        <v>11</v>
      </c>
      <c r="S9017" s="81">
        <v>31362</v>
      </c>
    </row>
    <row r="9018" spans="1:19" x14ac:dyDescent="0.2">
      <c r="A9018" t="s">
        <v>76</v>
      </c>
      <c r="B9018" t="s">
        <v>59</v>
      </c>
      <c r="C9018" t="s">
        <v>45</v>
      </c>
      <c r="D9018" t="s">
        <v>15</v>
      </c>
      <c r="E9018">
        <v>2015</v>
      </c>
      <c r="F9018">
        <v>16</v>
      </c>
      <c r="G9018">
        <v>24.839020000000001</v>
      </c>
      <c r="H9018">
        <v>24.839020000000001</v>
      </c>
      <c r="I9018">
        <v>44.5</v>
      </c>
      <c r="J9018">
        <v>8.2115399999999994</v>
      </c>
      <c r="K9018">
        <v>-10.52351</v>
      </c>
      <c r="L9018">
        <v>-4.3061360000000004</v>
      </c>
      <c r="M9018">
        <v>0</v>
      </c>
      <c r="N9018">
        <v>4.3061360000000004</v>
      </c>
      <c r="O9018">
        <v>10.52351</v>
      </c>
      <c r="P9018">
        <v>3.3430137000000002</v>
      </c>
      <c r="Q9018">
        <v>45</v>
      </c>
      <c r="R9018">
        <v>11</v>
      </c>
      <c r="S9018" s="81">
        <v>31362</v>
      </c>
    </row>
    <row r="9019" spans="1:19" x14ac:dyDescent="0.2">
      <c r="A9019" t="s">
        <v>76</v>
      </c>
      <c r="B9019" t="s">
        <v>59</v>
      </c>
      <c r="C9019" t="s">
        <v>45</v>
      </c>
      <c r="D9019" t="s">
        <v>15</v>
      </c>
      <c r="E9019">
        <v>2015</v>
      </c>
      <c r="F9019">
        <v>17</v>
      </c>
      <c r="G9019">
        <v>22.07339</v>
      </c>
      <c r="H9019">
        <v>22.07339</v>
      </c>
      <c r="I9019">
        <v>43</v>
      </c>
      <c r="J9019">
        <v>7.9684039999999996</v>
      </c>
      <c r="K9019">
        <v>-10.211919999999999</v>
      </c>
      <c r="L9019">
        <v>-4.1786349999999999</v>
      </c>
      <c r="M9019">
        <v>0</v>
      </c>
      <c r="N9019">
        <v>4.1786349999999999</v>
      </c>
      <c r="O9019">
        <v>10.211919999999999</v>
      </c>
      <c r="P9019">
        <v>3.3430137000000002</v>
      </c>
      <c r="Q9019">
        <v>45</v>
      </c>
      <c r="R9019">
        <v>11</v>
      </c>
      <c r="S9019" s="81">
        <v>31362</v>
      </c>
    </row>
    <row r="9020" spans="1:19" x14ac:dyDescent="0.2">
      <c r="A9020" t="s">
        <v>76</v>
      </c>
      <c r="B9020" t="s">
        <v>59</v>
      </c>
      <c r="C9020" t="s">
        <v>45</v>
      </c>
      <c r="D9020" t="s">
        <v>15</v>
      </c>
      <c r="E9020">
        <v>2015</v>
      </c>
      <c r="F9020">
        <v>18</v>
      </c>
      <c r="G9020">
        <v>23.98828</v>
      </c>
      <c r="H9020">
        <v>23.98828</v>
      </c>
      <c r="I9020">
        <v>41.25</v>
      </c>
      <c r="J9020">
        <v>7.7165229999999996</v>
      </c>
      <c r="K9020">
        <v>-9.8891220000000004</v>
      </c>
      <c r="L9020">
        <v>-4.0465479999999996</v>
      </c>
      <c r="M9020">
        <v>0</v>
      </c>
      <c r="N9020">
        <v>4.0465479999999996</v>
      </c>
      <c r="O9020">
        <v>9.8891220000000004</v>
      </c>
      <c r="P9020">
        <v>3.3430137000000002</v>
      </c>
      <c r="Q9020">
        <v>45</v>
      </c>
      <c r="R9020">
        <v>11</v>
      </c>
      <c r="S9020" s="81">
        <v>31362</v>
      </c>
    </row>
    <row r="9021" spans="1:19" x14ac:dyDescent="0.2">
      <c r="A9021" t="s">
        <v>76</v>
      </c>
      <c r="B9021" t="s">
        <v>59</v>
      </c>
      <c r="C9021" t="s">
        <v>45</v>
      </c>
      <c r="D9021" t="s">
        <v>15</v>
      </c>
      <c r="E9021">
        <v>2015</v>
      </c>
      <c r="F9021">
        <v>19</v>
      </c>
      <c r="G9021">
        <v>21.418220000000002</v>
      </c>
      <c r="H9021">
        <v>21.418220000000002</v>
      </c>
      <c r="I9021">
        <v>40</v>
      </c>
      <c r="J9021">
        <v>7.5595119999999998</v>
      </c>
      <c r="K9021">
        <v>-9.6879039999999996</v>
      </c>
      <c r="L9021">
        <v>-3.9642119999999998</v>
      </c>
      <c r="M9021">
        <v>0</v>
      </c>
      <c r="N9021">
        <v>3.9642119999999998</v>
      </c>
      <c r="O9021">
        <v>9.6879039999999996</v>
      </c>
      <c r="P9021">
        <v>3.3430137000000002</v>
      </c>
      <c r="Q9021">
        <v>45</v>
      </c>
      <c r="R9021">
        <v>11</v>
      </c>
      <c r="S9021" s="81">
        <v>31362</v>
      </c>
    </row>
    <row r="9022" spans="1:19" x14ac:dyDescent="0.2">
      <c r="A9022" t="s">
        <v>76</v>
      </c>
      <c r="B9022" t="s">
        <v>59</v>
      </c>
      <c r="C9022" t="s">
        <v>45</v>
      </c>
      <c r="D9022" t="s">
        <v>15</v>
      </c>
      <c r="E9022">
        <v>2015</v>
      </c>
      <c r="F9022">
        <v>20</v>
      </c>
      <c r="G9022">
        <v>21.299009999999999</v>
      </c>
      <c r="H9022">
        <v>21.299009999999999</v>
      </c>
      <c r="I9022">
        <v>39.25</v>
      </c>
      <c r="J9022">
        <v>7.5278600000000004</v>
      </c>
      <c r="K9022">
        <v>-9.6473410000000008</v>
      </c>
      <c r="L9022">
        <v>-3.9476140000000002</v>
      </c>
      <c r="M9022">
        <v>0</v>
      </c>
      <c r="N9022">
        <v>3.9476140000000002</v>
      </c>
      <c r="O9022">
        <v>9.6473410000000008</v>
      </c>
      <c r="P9022">
        <v>3.3430137000000002</v>
      </c>
      <c r="Q9022">
        <v>45</v>
      </c>
      <c r="R9022">
        <v>11</v>
      </c>
      <c r="S9022" s="81">
        <v>31362</v>
      </c>
    </row>
    <row r="9023" spans="1:19" x14ac:dyDescent="0.2">
      <c r="A9023" t="s">
        <v>76</v>
      </c>
      <c r="B9023" t="s">
        <v>59</v>
      </c>
      <c r="C9023" t="s">
        <v>45</v>
      </c>
      <c r="D9023" t="s">
        <v>15</v>
      </c>
      <c r="E9023">
        <v>2015</v>
      </c>
      <c r="F9023">
        <v>21</v>
      </c>
      <c r="G9023">
        <v>21.21284</v>
      </c>
      <c r="H9023">
        <v>21.21284</v>
      </c>
      <c r="I9023">
        <v>38.5</v>
      </c>
      <c r="J9023">
        <v>7.5046470000000003</v>
      </c>
      <c r="K9023">
        <v>-9.6175929999999994</v>
      </c>
      <c r="L9023">
        <v>-3.935441</v>
      </c>
      <c r="M9023">
        <v>0</v>
      </c>
      <c r="N9023">
        <v>3.935441</v>
      </c>
      <c r="O9023">
        <v>9.6175929999999994</v>
      </c>
      <c r="P9023">
        <v>3.3430137000000002</v>
      </c>
      <c r="Q9023">
        <v>45</v>
      </c>
      <c r="R9023">
        <v>11</v>
      </c>
      <c r="S9023" s="81">
        <v>31362</v>
      </c>
    </row>
    <row r="9024" spans="1:19" x14ac:dyDescent="0.2">
      <c r="A9024" t="s">
        <v>76</v>
      </c>
      <c r="B9024" t="s">
        <v>59</v>
      </c>
      <c r="C9024" t="s">
        <v>45</v>
      </c>
      <c r="D9024" t="s">
        <v>15</v>
      </c>
      <c r="E9024">
        <v>2015</v>
      </c>
      <c r="F9024">
        <v>22</v>
      </c>
      <c r="G9024">
        <v>21.25151</v>
      </c>
      <c r="H9024">
        <v>21.25151</v>
      </c>
      <c r="I9024">
        <v>38.25</v>
      </c>
      <c r="J9024">
        <v>7.5011789999999996</v>
      </c>
      <c r="K9024">
        <v>-9.6131480000000007</v>
      </c>
      <c r="L9024">
        <v>-3.9336220000000002</v>
      </c>
      <c r="M9024">
        <v>0</v>
      </c>
      <c r="N9024">
        <v>3.9336220000000002</v>
      </c>
      <c r="O9024">
        <v>9.6131480000000007</v>
      </c>
      <c r="P9024">
        <v>3.3430137000000002</v>
      </c>
      <c r="Q9024">
        <v>45</v>
      </c>
      <c r="R9024">
        <v>11</v>
      </c>
      <c r="S9024" s="81">
        <v>31362</v>
      </c>
    </row>
    <row r="9025" spans="1:19" x14ac:dyDescent="0.2">
      <c r="A9025" t="s">
        <v>76</v>
      </c>
      <c r="B9025" t="s">
        <v>59</v>
      </c>
      <c r="C9025" t="s">
        <v>45</v>
      </c>
      <c r="D9025" t="s">
        <v>15</v>
      </c>
      <c r="E9025">
        <v>2015</v>
      </c>
      <c r="F9025">
        <v>23</v>
      </c>
      <c r="G9025">
        <v>20.995640000000002</v>
      </c>
      <c r="H9025">
        <v>20.995640000000002</v>
      </c>
      <c r="I9025">
        <v>38</v>
      </c>
      <c r="J9025">
        <v>7.5016360000000004</v>
      </c>
      <c r="K9025">
        <v>-9.6137329999999999</v>
      </c>
      <c r="L9025">
        <v>-3.933862</v>
      </c>
      <c r="M9025">
        <v>0</v>
      </c>
      <c r="N9025">
        <v>3.933862</v>
      </c>
      <c r="O9025">
        <v>9.6137329999999999</v>
      </c>
      <c r="P9025">
        <v>3.3430137000000002</v>
      </c>
      <c r="Q9025">
        <v>45</v>
      </c>
      <c r="R9025">
        <v>11</v>
      </c>
      <c r="S9025" s="81">
        <v>31362</v>
      </c>
    </row>
    <row r="9026" spans="1:19" x14ac:dyDescent="0.2">
      <c r="A9026" t="s">
        <v>76</v>
      </c>
      <c r="B9026" t="s">
        <v>59</v>
      </c>
      <c r="C9026" t="s">
        <v>45</v>
      </c>
      <c r="D9026" t="s">
        <v>15</v>
      </c>
      <c r="E9026">
        <v>2015</v>
      </c>
      <c r="F9026">
        <v>24</v>
      </c>
      <c r="G9026">
        <v>19.194749999999999</v>
      </c>
      <c r="H9026">
        <v>19.194749999999999</v>
      </c>
      <c r="I9026">
        <v>37.25</v>
      </c>
      <c r="J9026">
        <v>7.5044300000000002</v>
      </c>
      <c r="K9026">
        <v>-9.6173140000000004</v>
      </c>
      <c r="L9026">
        <v>-3.935327</v>
      </c>
      <c r="M9026">
        <v>0</v>
      </c>
      <c r="N9026">
        <v>3.935327</v>
      </c>
      <c r="O9026">
        <v>9.6173140000000004</v>
      </c>
      <c r="P9026">
        <v>3.3430137000000002</v>
      </c>
      <c r="Q9026">
        <v>45</v>
      </c>
      <c r="R9026">
        <v>11</v>
      </c>
      <c r="S9026" s="81">
        <v>31362</v>
      </c>
    </row>
    <row r="9027" spans="1:19" x14ac:dyDescent="0.2">
      <c r="A9027" t="s">
        <v>76</v>
      </c>
      <c r="B9027" t="s">
        <v>59</v>
      </c>
      <c r="C9027" t="s">
        <v>45</v>
      </c>
      <c r="D9027" t="s">
        <v>16</v>
      </c>
      <c r="E9027">
        <v>2015</v>
      </c>
      <c r="F9027">
        <v>1</v>
      </c>
      <c r="G9027">
        <v>19.740349999999999</v>
      </c>
      <c r="H9027">
        <v>19.740349999999999</v>
      </c>
      <c r="I9027">
        <v>31.75</v>
      </c>
      <c r="J9027">
        <v>7.5023600000000004</v>
      </c>
      <c r="K9027">
        <v>-9.6146609999999999</v>
      </c>
      <c r="L9027">
        <v>-3.9342419999999998</v>
      </c>
      <c r="M9027">
        <v>0</v>
      </c>
      <c r="N9027">
        <v>3.9342419999999998</v>
      </c>
      <c r="O9027">
        <v>9.6146609999999999</v>
      </c>
      <c r="P9027">
        <v>3.3430137000000002</v>
      </c>
      <c r="Q9027">
        <v>45</v>
      </c>
      <c r="R9027">
        <v>12</v>
      </c>
      <c r="S9027" s="81">
        <v>32503</v>
      </c>
    </row>
    <row r="9028" spans="1:19" x14ac:dyDescent="0.2">
      <c r="A9028" t="s">
        <v>76</v>
      </c>
      <c r="B9028" t="s">
        <v>59</v>
      </c>
      <c r="C9028" t="s">
        <v>45</v>
      </c>
      <c r="D9028" t="s">
        <v>16</v>
      </c>
      <c r="E9028">
        <v>2015</v>
      </c>
      <c r="F9028">
        <v>2</v>
      </c>
      <c r="G9028">
        <v>20.077290000000001</v>
      </c>
      <c r="H9028">
        <v>20.077290000000001</v>
      </c>
      <c r="I9028">
        <v>31.25</v>
      </c>
      <c r="J9028">
        <v>7.5022640000000003</v>
      </c>
      <c r="K9028">
        <v>-9.6145370000000003</v>
      </c>
      <c r="L9028">
        <v>-3.9341910000000002</v>
      </c>
      <c r="M9028">
        <v>0</v>
      </c>
      <c r="N9028">
        <v>3.9341910000000002</v>
      </c>
      <c r="O9028">
        <v>9.6145370000000003</v>
      </c>
      <c r="P9028">
        <v>3.3430137000000002</v>
      </c>
      <c r="Q9028">
        <v>45</v>
      </c>
      <c r="R9028">
        <v>12</v>
      </c>
      <c r="S9028" s="81">
        <v>32503</v>
      </c>
    </row>
    <row r="9029" spans="1:19" x14ac:dyDescent="0.2">
      <c r="A9029" t="s">
        <v>76</v>
      </c>
      <c r="B9029" t="s">
        <v>59</v>
      </c>
      <c r="C9029" t="s">
        <v>45</v>
      </c>
      <c r="D9029" t="s">
        <v>16</v>
      </c>
      <c r="E9029">
        <v>2015</v>
      </c>
      <c r="F9029">
        <v>3</v>
      </c>
      <c r="G9029">
        <v>19.103269999999998</v>
      </c>
      <c r="H9029">
        <v>19.103269999999998</v>
      </c>
      <c r="I9029">
        <v>30.75</v>
      </c>
      <c r="J9029">
        <v>7.5068330000000003</v>
      </c>
      <c r="K9029">
        <v>-9.6203939999999992</v>
      </c>
      <c r="L9029">
        <v>-3.9365869999999998</v>
      </c>
      <c r="M9029">
        <v>0</v>
      </c>
      <c r="N9029">
        <v>3.9365869999999998</v>
      </c>
      <c r="O9029">
        <v>9.6203939999999992</v>
      </c>
      <c r="P9029">
        <v>3.3430137000000002</v>
      </c>
      <c r="Q9029">
        <v>45</v>
      </c>
      <c r="R9029">
        <v>12</v>
      </c>
      <c r="S9029" s="81">
        <v>32503</v>
      </c>
    </row>
    <row r="9030" spans="1:19" x14ac:dyDescent="0.2">
      <c r="A9030" t="s">
        <v>76</v>
      </c>
      <c r="B9030" t="s">
        <v>59</v>
      </c>
      <c r="C9030" t="s">
        <v>45</v>
      </c>
      <c r="D9030" t="s">
        <v>16</v>
      </c>
      <c r="E9030">
        <v>2015</v>
      </c>
      <c r="F9030">
        <v>4</v>
      </c>
      <c r="G9030">
        <v>19.082080000000001</v>
      </c>
      <c r="H9030">
        <v>19.082080000000001</v>
      </c>
      <c r="I9030">
        <v>30</v>
      </c>
      <c r="J9030">
        <v>7.5056209999999997</v>
      </c>
      <c r="K9030">
        <v>-9.6188400000000005</v>
      </c>
      <c r="L9030">
        <v>-3.9359510000000002</v>
      </c>
      <c r="M9030">
        <v>0</v>
      </c>
      <c r="N9030">
        <v>3.9359510000000002</v>
      </c>
      <c r="O9030">
        <v>9.6188400000000005</v>
      </c>
      <c r="P9030">
        <v>3.3430137000000002</v>
      </c>
      <c r="Q9030">
        <v>45</v>
      </c>
      <c r="R9030">
        <v>12</v>
      </c>
      <c r="S9030" s="81">
        <v>32503</v>
      </c>
    </row>
    <row r="9031" spans="1:19" x14ac:dyDescent="0.2">
      <c r="A9031" t="s">
        <v>76</v>
      </c>
      <c r="B9031" t="s">
        <v>59</v>
      </c>
      <c r="C9031" t="s">
        <v>45</v>
      </c>
      <c r="D9031" t="s">
        <v>16</v>
      </c>
      <c r="E9031">
        <v>2015</v>
      </c>
      <c r="F9031">
        <v>5</v>
      </c>
      <c r="G9031">
        <v>19.4512</v>
      </c>
      <c r="H9031">
        <v>19.4512</v>
      </c>
      <c r="I9031">
        <v>29.75</v>
      </c>
      <c r="J9031">
        <v>7.5047769999999998</v>
      </c>
      <c r="K9031">
        <v>-9.6177589999999995</v>
      </c>
      <c r="L9031">
        <v>-3.9355090000000001</v>
      </c>
      <c r="M9031">
        <v>0</v>
      </c>
      <c r="N9031">
        <v>3.9355090000000001</v>
      </c>
      <c r="O9031">
        <v>9.6177589999999995</v>
      </c>
      <c r="P9031">
        <v>3.3430137000000002</v>
      </c>
      <c r="Q9031">
        <v>45</v>
      </c>
      <c r="R9031">
        <v>12</v>
      </c>
      <c r="S9031" s="81">
        <v>32503</v>
      </c>
    </row>
    <row r="9032" spans="1:19" x14ac:dyDescent="0.2">
      <c r="A9032" t="s">
        <v>76</v>
      </c>
      <c r="B9032" t="s">
        <v>59</v>
      </c>
      <c r="C9032" t="s">
        <v>45</v>
      </c>
      <c r="D9032" t="s">
        <v>16</v>
      </c>
      <c r="E9032">
        <v>2015</v>
      </c>
      <c r="F9032">
        <v>6</v>
      </c>
      <c r="G9032">
        <v>20.99268</v>
      </c>
      <c r="H9032">
        <v>20.99268</v>
      </c>
      <c r="I9032">
        <v>29.5</v>
      </c>
      <c r="J9032">
        <v>7.5106190000000002</v>
      </c>
      <c r="K9032">
        <v>-9.6252460000000006</v>
      </c>
      <c r="L9032">
        <v>-3.9385729999999999</v>
      </c>
      <c r="M9032">
        <v>0</v>
      </c>
      <c r="N9032">
        <v>3.9385729999999999</v>
      </c>
      <c r="O9032">
        <v>9.6252460000000006</v>
      </c>
      <c r="P9032">
        <v>3.3430137000000002</v>
      </c>
      <c r="Q9032">
        <v>45</v>
      </c>
      <c r="R9032">
        <v>12</v>
      </c>
      <c r="S9032" s="81">
        <v>32503</v>
      </c>
    </row>
    <row r="9033" spans="1:19" x14ac:dyDescent="0.2">
      <c r="A9033" t="s">
        <v>76</v>
      </c>
      <c r="B9033" t="s">
        <v>59</v>
      </c>
      <c r="C9033" t="s">
        <v>45</v>
      </c>
      <c r="D9033" t="s">
        <v>16</v>
      </c>
      <c r="E9033">
        <v>2015</v>
      </c>
      <c r="F9033">
        <v>7</v>
      </c>
      <c r="G9033">
        <v>32.434179999999998</v>
      </c>
      <c r="H9033">
        <v>32.434179999999998</v>
      </c>
      <c r="I9033">
        <v>30.25</v>
      </c>
      <c r="J9033">
        <v>7.6649880000000001</v>
      </c>
      <c r="K9033">
        <v>-9.8230769999999996</v>
      </c>
      <c r="L9033">
        <v>-4.0195239999999997</v>
      </c>
      <c r="M9033">
        <v>0</v>
      </c>
      <c r="N9033">
        <v>4.0195239999999997</v>
      </c>
      <c r="O9033">
        <v>9.8230769999999996</v>
      </c>
      <c r="P9033">
        <v>3.3430137000000002</v>
      </c>
      <c r="Q9033">
        <v>45</v>
      </c>
      <c r="R9033">
        <v>12</v>
      </c>
      <c r="S9033" s="81">
        <v>32503</v>
      </c>
    </row>
    <row r="9034" spans="1:19" x14ac:dyDescent="0.2">
      <c r="A9034" t="s">
        <v>76</v>
      </c>
      <c r="B9034" t="s">
        <v>59</v>
      </c>
      <c r="C9034" t="s">
        <v>45</v>
      </c>
      <c r="D9034" t="s">
        <v>16</v>
      </c>
      <c r="E9034">
        <v>2015</v>
      </c>
      <c r="F9034">
        <v>8</v>
      </c>
      <c r="G9034">
        <v>33.981830000000002</v>
      </c>
      <c r="H9034">
        <v>33.981830000000002</v>
      </c>
      <c r="I9034">
        <v>30.25</v>
      </c>
      <c r="J9034">
        <v>7.8102140000000002</v>
      </c>
      <c r="K9034">
        <v>-10.00919</v>
      </c>
      <c r="L9034">
        <v>-4.0956799999999998</v>
      </c>
      <c r="M9034">
        <v>0</v>
      </c>
      <c r="N9034">
        <v>4.0956799999999998</v>
      </c>
      <c r="O9034">
        <v>10.00919</v>
      </c>
      <c r="P9034">
        <v>3.3430137000000002</v>
      </c>
      <c r="Q9034">
        <v>45</v>
      </c>
      <c r="R9034">
        <v>12</v>
      </c>
      <c r="S9034" s="81">
        <v>32503</v>
      </c>
    </row>
    <row r="9035" spans="1:19" x14ac:dyDescent="0.2">
      <c r="A9035" t="s">
        <v>76</v>
      </c>
      <c r="B9035" t="s">
        <v>59</v>
      </c>
      <c r="C9035" t="s">
        <v>45</v>
      </c>
      <c r="D9035" t="s">
        <v>16</v>
      </c>
      <c r="E9035">
        <v>2015</v>
      </c>
      <c r="F9035">
        <v>9</v>
      </c>
      <c r="G9035">
        <v>35.763469999999998</v>
      </c>
      <c r="H9035">
        <v>35.763469999999998</v>
      </c>
      <c r="I9035">
        <v>31.5</v>
      </c>
      <c r="J9035">
        <v>8.3402499999999993</v>
      </c>
      <c r="K9035">
        <v>-10.688459999999999</v>
      </c>
      <c r="L9035">
        <v>-4.3736309999999996</v>
      </c>
      <c r="M9035">
        <v>0</v>
      </c>
      <c r="N9035">
        <v>4.3736309999999996</v>
      </c>
      <c r="O9035">
        <v>10.688459999999999</v>
      </c>
      <c r="P9035">
        <v>3.3430137000000002</v>
      </c>
      <c r="Q9035">
        <v>45</v>
      </c>
      <c r="R9035">
        <v>12</v>
      </c>
      <c r="S9035" s="81">
        <v>32503</v>
      </c>
    </row>
    <row r="9036" spans="1:19" x14ac:dyDescent="0.2">
      <c r="A9036" t="s">
        <v>76</v>
      </c>
      <c r="B9036" t="s">
        <v>59</v>
      </c>
      <c r="C9036" t="s">
        <v>45</v>
      </c>
      <c r="D9036" t="s">
        <v>16</v>
      </c>
      <c r="E9036">
        <v>2015</v>
      </c>
      <c r="F9036">
        <v>10</v>
      </c>
      <c r="G9036">
        <v>32.818469999999998</v>
      </c>
      <c r="H9036">
        <v>32.818469999999998</v>
      </c>
      <c r="I9036">
        <v>34</v>
      </c>
      <c r="J9036">
        <v>8.3873309999999996</v>
      </c>
      <c r="K9036">
        <v>-10.748799999999999</v>
      </c>
      <c r="L9036">
        <v>-4.3983210000000001</v>
      </c>
      <c r="M9036">
        <v>0</v>
      </c>
      <c r="N9036">
        <v>4.3983210000000001</v>
      </c>
      <c r="O9036">
        <v>10.748799999999999</v>
      </c>
      <c r="P9036">
        <v>3.3430137000000002</v>
      </c>
      <c r="Q9036">
        <v>45</v>
      </c>
      <c r="R9036">
        <v>12</v>
      </c>
      <c r="S9036" s="81">
        <v>32503</v>
      </c>
    </row>
    <row r="9037" spans="1:19" x14ac:dyDescent="0.2">
      <c r="A9037" t="s">
        <v>76</v>
      </c>
      <c r="B9037" t="s">
        <v>59</v>
      </c>
      <c r="C9037" t="s">
        <v>45</v>
      </c>
      <c r="D9037" t="s">
        <v>16</v>
      </c>
      <c r="E9037">
        <v>2015</v>
      </c>
      <c r="F9037">
        <v>11</v>
      </c>
      <c r="G9037">
        <v>29.474689999999999</v>
      </c>
      <c r="H9037">
        <v>29.474689999999999</v>
      </c>
      <c r="I9037">
        <v>36.25</v>
      </c>
      <c r="J9037">
        <v>8.3650070000000003</v>
      </c>
      <c r="K9037">
        <v>-10.720190000000001</v>
      </c>
      <c r="L9037">
        <v>-4.3866139999999998</v>
      </c>
      <c r="M9037">
        <v>0</v>
      </c>
      <c r="N9037">
        <v>4.3866139999999998</v>
      </c>
      <c r="O9037">
        <v>10.720190000000001</v>
      </c>
      <c r="P9037">
        <v>3.3430137000000002</v>
      </c>
      <c r="Q9037">
        <v>45</v>
      </c>
      <c r="R9037">
        <v>12</v>
      </c>
      <c r="S9037" s="81">
        <v>32503</v>
      </c>
    </row>
    <row r="9038" spans="1:19" x14ac:dyDescent="0.2">
      <c r="A9038" t="s">
        <v>76</v>
      </c>
      <c r="B9038" t="s">
        <v>59</v>
      </c>
      <c r="C9038" t="s">
        <v>45</v>
      </c>
      <c r="D9038" t="s">
        <v>16</v>
      </c>
      <c r="E9038">
        <v>2015</v>
      </c>
      <c r="F9038">
        <v>12</v>
      </c>
      <c r="G9038">
        <v>26.23847</v>
      </c>
      <c r="H9038">
        <v>26.23847</v>
      </c>
      <c r="I9038">
        <v>39.25</v>
      </c>
      <c r="J9038">
        <v>8.4171650000000007</v>
      </c>
      <c r="K9038">
        <v>-10.78703</v>
      </c>
      <c r="L9038">
        <v>-4.4139660000000003</v>
      </c>
      <c r="M9038">
        <v>0</v>
      </c>
      <c r="N9038">
        <v>4.4139660000000003</v>
      </c>
      <c r="O9038">
        <v>10.78703</v>
      </c>
      <c r="P9038">
        <v>3.3430137000000002</v>
      </c>
      <c r="Q9038">
        <v>45</v>
      </c>
      <c r="R9038">
        <v>12</v>
      </c>
      <c r="S9038" s="81">
        <v>32503</v>
      </c>
    </row>
    <row r="9039" spans="1:19" x14ac:dyDescent="0.2">
      <c r="A9039" t="s">
        <v>76</v>
      </c>
      <c r="B9039" t="s">
        <v>59</v>
      </c>
      <c r="C9039" t="s">
        <v>45</v>
      </c>
      <c r="D9039" t="s">
        <v>16</v>
      </c>
      <c r="E9039">
        <v>2015</v>
      </c>
      <c r="F9039">
        <v>13</v>
      </c>
      <c r="G9039">
        <v>23.296209999999999</v>
      </c>
      <c r="H9039">
        <v>23.296209999999999</v>
      </c>
      <c r="I9039">
        <v>43</v>
      </c>
      <c r="J9039">
        <v>8.4248449999999995</v>
      </c>
      <c r="K9039">
        <v>-10.79687</v>
      </c>
      <c r="L9039">
        <v>-4.4179930000000001</v>
      </c>
      <c r="M9039">
        <v>0</v>
      </c>
      <c r="N9039">
        <v>4.4179930000000001</v>
      </c>
      <c r="O9039">
        <v>10.79687</v>
      </c>
      <c r="P9039">
        <v>3.3430137000000002</v>
      </c>
      <c r="Q9039">
        <v>45</v>
      </c>
      <c r="R9039">
        <v>12</v>
      </c>
      <c r="S9039" s="81">
        <v>32503</v>
      </c>
    </row>
    <row r="9040" spans="1:19" x14ac:dyDescent="0.2">
      <c r="A9040" t="s">
        <v>76</v>
      </c>
      <c r="B9040" t="s">
        <v>59</v>
      </c>
      <c r="C9040" t="s">
        <v>45</v>
      </c>
      <c r="D9040" t="s">
        <v>16</v>
      </c>
      <c r="E9040">
        <v>2015</v>
      </c>
      <c r="F9040">
        <v>14</v>
      </c>
      <c r="G9040">
        <v>20.795819999999999</v>
      </c>
      <c r="H9040">
        <v>20.795819999999999</v>
      </c>
      <c r="I9040">
        <v>45.25</v>
      </c>
      <c r="J9040">
        <v>8.3751490000000004</v>
      </c>
      <c r="K9040">
        <v>-10.733180000000001</v>
      </c>
      <c r="L9040">
        <v>-4.3919319999999997</v>
      </c>
      <c r="M9040">
        <v>0</v>
      </c>
      <c r="N9040">
        <v>4.3919319999999997</v>
      </c>
      <c r="O9040">
        <v>10.733180000000001</v>
      </c>
      <c r="P9040">
        <v>3.3430137000000002</v>
      </c>
      <c r="Q9040">
        <v>45</v>
      </c>
      <c r="R9040">
        <v>12</v>
      </c>
      <c r="S9040" s="81">
        <v>32503</v>
      </c>
    </row>
    <row r="9041" spans="1:19" x14ac:dyDescent="0.2">
      <c r="A9041" t="s">
        <v>76</v>
      </c>
      <c r="B9041" t="s">
        <v>59</v>
      </c>
      <c r="C9041" t="s">
        <v>45</v>
      </c>
      <c r="D9041" t="s">
        <v>16</v>
      </c>
      <c r="E9041">
        <v>2015</v>
      </c>
      <c r="F9041">
        <v>15</v>
      </c>
      <c r="G9041">
        <v>16.906269999999999</v>
      </c>
      <c r="H9041">
        <v>16.906269999999999</v>
      </c>
      <c r="I9041">
        <v>45.75</v>
      </c>
      <c r="J9041">
        <v>8.3385829999999999</v>
      </c>
      <c r="K9041">
        <v>-10.68632</v>
      </c>
      <c r="L9041">
        <v>-4.372757</v>
      </c>
      <c r="M9041">
        <v>0</v>
      </c>
      <c r="N9041">
        <v>4.372757</v>
      </c>
      <c r="O9041">
        <v>10.68632</v>
      </c>
      <c r="P9041">
        <v>3.3430137000000002</v>
      </c>
      <c r="Q9041">
        <v>45</v>
      </c>
      <c r="R9041">
        <v>12</v>
      </c>
      <c r="S9041" s="81">
        <v>32503</v>
      </c>
    </row>
    <row r="9042" spans="1:19" x14ac:dyDescent="0.2">
      <c r="A9042" t="s">
        <v>76</v>
      </c>
      <c r="B9042" t="s">
        <v>59</v>
      </c>
      <c r="C9042" t="s">
        <v>45</v>
      </c>
      <c r="D9042" t="s">
        <v>16</v>
      </c>
      <c r="E9042">
        <v>2015</v>
      </c>
      <c r="F9042">
        <v>16</v>
      </c>
      <c r="G9042">
        <v>16.92192</v>
      </c>
      <c r="H9042">
        <v>16.92192</v>
      </c>
      <c r="I9042">
        <v>45.75</v>
      </c>
      <c r="J9042">
        <v>8.0815509999999993</v>
      </c>
      <c r="K9042">
        <v>-10.356920000000001</v>
      </c>
      <c r="L9042">
        <v>-4.2379689999999997</v>
      </c>
      <c r="M9042">
        <v>0</v>
      </c>
      <c r="N9042">
        <v>4.2379689999999997</v>
      </c>
      <c r="O9042">
        <v>10.356920000000001</v>
      </c>
      <c r="P9042">
        <v>3.3430137000000002</v>
      </c>
      <c r="Q9042">
        <v>45</v>
      </c>
      <c r="R9042">
        <v>12</v>
      </c>
      <c r="S9042" s="81">
        <v>32503</v>
      </c>
    </row>
    <row r="9043" spans="1:19" x14ac:dyDescent="0.2">
      <c r="A9043" t="s">
        <v>76</v>
      </c>
      <c r="B9043" t="s">
        <v>59</v>
      </c>
      <c r="C9043" t="s">
        <v>45</v>
      </c>
      <c r="D9043" t="s">
        <v>16</v>
      </c>
      <c r="E9043">
        <v>2015</v>
      </c>
      <c r="F9043">
        <v>17</v>
      </c>
      <c r="G9043">
        <v>16.76417</v>
      </c>
      <c r="H9043">
        <v>16.76417</v>
      </c>
      <c r="I9043">
        <v>43.25</v>
      </c>
      <c r="J9043">
        <v>7.890714</v>
      </c>
      <c r="K9043">
        <v>-10.112360000000001</v>
      </c>
      <c r="L9043">
        <v>-4.1378940000000002</v>
      </c>
      <c r="M9043">
        <v>0</v>
      </c>
      <c r="N9043">
        <v>4.1378940000000002</v>
      </c>
      <c r="O9043">
        <v>10.112360000000001</v>
      </c>
      <c r="P9043">
        <v>3.3430137000000002</v>
      </c>
      <c r="Q9043">
        <v>45</v>
      </c>
      <c r="R9043">
        <v>12</v>
      </c>
      <c r="S9043" s="81">
        <v>32503</v>
      </c>
    </row>
    <row r="9044" spans="1:19" x14ac:dyDescent="0.2">
      <c r="A9044" t="s">
        <v>76</v>
      </c>
      <c r="B9044" t="s">
        <v>59</v>
      </c>
      <c r="C9044" t="s">
        <v>45</v>
      </c>
      <c r="D9044" t="s">
        <v>16</v>
      </c>
      <c r="E9044">
        <v>2015</v>
      </c>
      <c r="F9044">
        <v>18</v>
      </c>
      <c r="G9044">
        <v>23.655670000000001</v>
      </c>
      <c r="H9044">
        <v>23.655670000000001</v>
      </c>
      <c r="I9044">
        <v>39.5</v>
      </c>
      <c r="J9044">
        <v>7.6710000000000003</v>
      </c>
      <c r="K9044">
        <v>-9.8307830000000003</v>
      </c>
      <c r="L9044">
        <v>-4.0226759999999997</v>
      </c>
      <c r="M9044">
        <v>0</v>
      </c>
      <c r="N9044">
        <v>4.0226759999999997</v>
      </c>
      <c r="O9044">
        <v>9.8307830000000003</v>
      </c>
      <c r="P9044">
        <v>3.3430137000000002</v>
      </c>
      <c r="Q9044">
        <v>45</v>
      </c>
      <c r="R9044">
        <v>12</v>
      </c>
      <c r="S9044" s="81">
        <v>32503</v>
      </c>
    </row>
    <row r="9045" spans="1:19" x14ac:dyDescent="0.2">
      <c r="A9045" t="s">
        <v>76</v>
      </c>
      <c r="B9045" t="s">
        <v>59</v>
      </c>
      <c r="C9045" t="s">
        <v>45</v>
      </c>
      <c r="D9045" t="s">
        <v>16</v>
      </c>
      <c r="E9045">
        <v>2015</v>
      </c>
      <c r="F9045">
        <v>19</v>
      </c>
      <c r="G9045">
        <v>22.472650000000002</v>
      </c>
      <c r="H9045">
        <v>22.472650000000002</v>
      </c>
      <c r="I9045">
        <v>37.5</v>
      </c>
      <c r="J9045">
        <v>7.5519730000000003</v>
      </c>
      <c r="K9045">
        <v>-9.6782439999999994</v>
      </c>
      <c r="L9045">
        <v>-3.9602590000000002</v>
      </c>
      <c r="M9045">
        <v>0</v>
      </c>
      <c r="N9045">
        <v>3.9602590000000002</v>
      </c>
      <c r="O9045">
        <v>9.6782439999999994</v>
      </c>
      <c r="P9045">
        <v>3.3430137000000002</v>
      </c>
      <c r="Q9045">
        <v>45</v>
      </c>
      <c r="R9045">
        <v>12</v>
      </c>
      <c r="S9045" s="81">
        <v>32503</v>
      </c>
    </row>
    <row r="9046" spans="1:19" x14ac:dyDescent="0.2">
      <c r="A9046" t="s">
        <v>76</v>
      </c>
      <c r="B9046" t="s">
        <v>59</v>
      </c>
      <c r="C9046" t="s">
        <v>45</v>
      </c>
      <c r="D9046" t="s">
        <v>16</v>
      </c>
      <c r="E9046">
        <v>2015</v>
      </c>
      <c r="F9046">
        <v>20</v>
      </c>
      <c r="G9046">
        <v>22.128609999999998</v>
      </c>
      <c r="H9046">
        <v>22.128609999999998</v>
      </c>
      <c r="I9046">
        <v>35</v>
      </c>
      <c r="J9046">
        <v>7.5312260000000002</v>
      </c>
      <c r="K9046">
        <v>-9.6516540000000006</v>
      </c>
      <c r="L9046">
        <v>-3.949379</v>
      </c>
      <c r="M9046">
        <v>0</v>
      </c>
      <c r="N9046">
        <v>3.949379</v>
      </c>
      <c r="O9046">
        <v>9.6516540000000006</v>
      </c>
      <c r="P9046">
        <v>3.3430137000000002</v>
      </c>
      <c r="Q9046">
        <v>45</v>
      </c>
      <c r="R9046">
        <v>12</v>
      </c>
      <c r="S9046" s="81">
        <v>32503</v>
      </c>
    </row>
    <row r="9047" spans="1:19" x14ac:dyDescent="0.2">
      <c r="A9047" t="s">
        <v>76</v>
      </c>
      <c r="B9047" t="s">
        <v>59</v>
      </c>
      <c r="C9047" t="s">
        <v>45</v>
      </c>
      <c r="D9047" t="s">
        <v>16</v>
      </c>
      <c r="E9047">
        <v>2015</v>
      </c>
      <c r="F9047">
        <v>21</v>
      </c>
      <c r="G9047">
        <v>21.846869999999999</v>
      </c>
      <c r="H9047">
        <v>21.846869999999999</v>
      </c>
      <c r="I9047">
        <v>33</v>
      </c>
      <c r="J9047">
        <v>7.5074199999999998</v>
      </c>
      <c r="K9047">
        <v>-9.6211450000000003</v>
      </c>
      <c r="L9047">
        <v>-3.9368949999999998</v>
      </c>
      <c r="M9047">
        <v>0</v>
      </c>
      <c r="N9047">
        <v>3.9368949999999998</v>
      </c>
      <c r="O9047">
        <v>9.6211450000000003</v>
      </c>
      <c r="P9047">
        <v>3.3430137000000002</v>
      </c>
      <c r="Q9047">
        <v>45</v>
      </c>
      <c r="R9047">
        <v>12</v>
      </c>
      <c r="S9047" s="81">
        <v>32503</v>
      </c>
    </row>
    <row r="9048" spans="1:19" x14ac:dyDescent="0.2">
      <c r="A9048" t="s">
        <v>76</v>
      </c>
      <c r="B9048" t="s">
        <v>59</v>
      </c>
      <c r="C9048" t="s">
        <v>45</v>
      </c>
      <c r="D9048" t="s">
        <v>16</v>
      </c>
      <c r="E9048">
        <v>2015</v>
      </c>
      <c r="F9048">
        <v>22</v>
      </c>
      <c r="G9048">
        <v>22.046469999999999</v>
      </c>
      <c r="H9048">
        <v>22.046469999999999</v>
      </c>
      <c r="I9048">
        <v>32</v>
      </c>
      <c r="J9048">
        <v>7.4993720000000001</v>
      </c>
      <c r="K9048">
        <v>-9.6108309999999992</v>
      </c>
      <c r="L9048">
        <v>-3.932674</v>
      </c>
      <c r="M9048">
        <v>0</v>
      </c>
      <c r="N9048">
        <v>3.932674</v>
      </c>
      <c r="O9048">
        <v>9.6108309999999992</v>
      </c>
      <c r="P9048">
        <v>3.3430137000000002</v>
      </c>
      <c r="Q9048">
        <v>45</v>
      </c>
      <c r="R9048">
        <v>12</v>
      </c>
      <c r="S9048" s="81">
        <v>32503</v>
      </c>
    </row>
    <row r="9049" spans="1:19" x14ac:dyDescent="0.2">
      <c r="A9049" t="s">
        <v>76</v>
      </c>
      <c r="B9049" t="s">
        <v>59</v>
      </c>
      <c r="C9049" t="s">
        <v>45</v>
      </c>
      <c r="D9049" t="s">
        <v>16</v>
      </c>
      <c r="E9049">
        <v>2015</v>
      </c>
      <c r="F9049">
        <v>23</v>
      </c>
      <c r="G9049">
        <v>21.847639999999998</v>
      </c>
      <c r="H9049">
        <v>21.847639999999998</v>
      </c>
      <c r="I9049">
        <v>30.75</v>
      </c>
      <c r="J9049">
        <v>7.4990129999999997</v>
      </c>
      <c r="K9049">
        <v>-9.6103719999999999</v>
      </c>
      <c r="L9049">
        <v>-3.9324859999999999</v>
      </c>
      <c r="M9049">
        <v>0</v>
      </c>
      <c r="N9049">
        <v>3.9324859999999999</v>
      </c>
      <c r="O9049">
        <v>9.6103719999999999</v>
      </c>
      <c r="P9049">
        <v>3.3430137000000002</v>
      </c>
      <c r="Q9049">
        <v>45</v>
      </c>
      <c r="R9049">
        <v>12</v>
      </c>
      <c r="S9049" s="81">
        <v>32503</v>
      </c>
    </row>
    <row r="9050" spans="1:19" x14ac:dyDescent="0.2">
      <c r="A9050" t="s">
        <v>76</v>
      </c>
      <c r="B9050" t="s">
        <v>59</v>
      </c>
      <c r="C9050" t="s">
        <v>45</v>
      </c>
      <c r="D9050" t="s">
        <v>16</v>
      </c>
      <c r="E9050">
        <v>2015</v>
      </c>
      <c r="F9050">
        <v>24</v>
      </c>
      <c r="G9050">
        <v>21.723559999999999</v>
      </c>
      <c r="H9050">
        <v>21.723559999999999</v>
      </c>
      <c r="I9050">
        <v>30</v>
      </c>
      <c r="J9050">
        <v>7.5005649999999999</v>
      </c>
      <c r="K9050">
        <v>-9.6123609999999999</v>
      </c>
      <c r="L9050">
        <v>-3.9333</v>
      </c>
      <c r="M9050">
        <v>0</v>
      </c>
      <c r="N9050">
        <v>3.9333</v>
      </c>
      <c r="O9050">
        <v>9.6123609999999999</v>
      </c>
      <c r="P9050">
        <v>3.3430137000000002</v>
      </c>
      <c r="Q9050">
        <v>45</v>
      </c>
      <c r="R9050">
        <v>12</v>
      </c>
      <c r="S9050" s="81">
        <v>32503</v>
      </c>
    </row>
    <row r="9051" spans="1:19" x14ac:dyDescent="0.2">
      <c r="A9051" t="s">
        <v>76</v>
      </c>
      <c r="B9051" t="s">
        <v>59</v>
      </c>
      <c r="C9051" t="s">
        <v>47</v>
      </c>
      <c r="D9051" t="s">
        <v>46</v>
      </c>
      <c r="E9051">
        <v>2015</v>
      </c>
      <c r="F9051">
        <v>1</v>
      </c>
      <c r="G9051">
        <v>15.561970000000001</v>
      </c>
      <c r="H9051">
        <v>15.561970000000001</v>
      </c>
      <c r="I9051">
        <v>74.875</v>
      </c>
      <c r="J9051">
        <v>7.5060289999999998</v>
      </c>
      <c r="K9051">
        <v>-9.6193629999999999</v>
      </c>
      <c r="L9051">
        <v>-3.9361649999999999</v>
      </c>
      <c r="M9051">
        <v>0</v>
      </c>
      <c r="N9051">
        <v>3.9361649999999999</v>
      </c>
      <c r="O9051">
        <v>9.6193629999999999</v>
      </c>
      <c r="P9051">
        <v>3.3430137000000002</v>
      </c>
      <c r="Q9051">
        <v>45</v>
      </c>
      <c r="R9051">
        <v>7</v>
      </c>
    </row>
    <row r="9052" spans="1:19" x14ac:dyDescent="0.2">
      <c r="A9052" t="s">
        <v>76</v>
      </c>
      <c r="B9052" t="s">
        <v>59</v>
      </c>
      <c r="C9052" t="s">
        <v>47</v>
      </c>
      <c r="D9052" t="s">
        <v>46</v>
      </c>
      <c r="E9052">
        <v>2015</v>
      </c>
      <c r="F9052">
        <v>2</v>
      </c>
      <c r="G9052">
        <v>15.5665</v>
      </c>
      <c r="H9052">
        <v>15.5665</v>
      </c>
      <c r="I9052">
        <v>68.125</v>
      </c>
      <c r="J9052">
        <v>7.5054829999999999</v>
      </c>
      <c r="K9052">
        <v>-9.6186640000000008</v>
      </c>
      <c r="L9052">
        <v>-3.9358789999999999</v>
      </c>
      <c r="M9052">
        <v>0</v>
      </c>
      <c r="N9052">
        <v>3.9358789999999999</v>
      </c>
      <c r="O9052">
        <v>9.6186640000000008</v>
      </c>
      <c r="P9052">
        <v>3.3430137000000002</v>
      </c>
      <c r="Q9052">
        <v>45</v>
      </c>
      <c r="R9052">
        <v>7</v>
      </c>
    </row>
    <row r="9053" spans="1:19" x14ac:dyDescent="0.2">
      <c r="A9053" t="s">
        <v>76</v>
      </c>
      <c r="B9053" t="s">
        <v>59</v>
      </c>
      <c r="C9053" t="s">
        <v>47</v>
      </c>
      <c r="D9053" t="s">
        <v>46</v>
      </c>
      <c r="E9053">
        <v>2015</v>
      </c>
      <c r="F9053">
        <v>3</v>
      </c>
      <c r="G9053">
        <v>16.397919999999999</v>
      </c>
      <c r="H9053">
        <v>16.397919999999999</v>
      </c>
      <c r="I9053">
        <v>65.9375</v>
      </c>
      <c r="J9053">
        <v>7.506596</v>
      </c>
      <c r="K9053">
        <v>-9.6200899999999994</v>
      </c>
      <c r="L9053">
        <v>-3.9364629999999998</v>
      </c>
      <c r="M9053">
        <v>0</v>
      </c>
      <c r="N9053">
        <v>3.9364629999999998</v>
      </c>
      <c r="O9053">
        <v>9.6200899999999994</v>
      </c>
      <c r="P9053">
        <v>3.3430137000000002</v>
      </c>
      <c r="Q9053">
        <v>45</v>
      </c>
      <c r="R9053">
        <v>7</v>
      </c>
    </row>
    <row r="9054" spans="1:19" x14ac:dyDescent="0.2">
      <c r="A9054" t="s">
        <v>76</v>
      </c>
      <c r="B9054" t="s">
        <v>59</v>
      </c>
      <c r="C9054" t="s">
        <v>47</v>
      </c>
      <c r="D9054" t="s">
        <v>46</v>
      </c>
      <c r="E9054">
        <v>2015</v>
      </c>
      <c r="F9054">
        <v>4</v>
      </c>
      <c r="G9054">
        <v>16.444590000000002</v>
      </c>
      <c r="H9054">
        <v>16.444590000000002</v>
      </c>
      <c r="I9054">
        <v>64.5</v>
      </c>
      <c r="J9054">
        <v>7.5072739999999998</v>
      </c>
      <c r="K9054">
        <v>-9.6209579999999999</v>
      </c>
      <c r="L9054">
        <v>-3.9368180000000002</v>
      </c>
      <c r="M9054">
        <v>0</v>
      </c>
      <c r="N9054">
        <v>3.9368180000000002</v>
      </c>
      <c r="O9054">
        <v>9.6209579999999999</v>
      </c>
      <c r="P9054">
        <v>3.3430137000000002</v>
      </c>
      <c r="Q9054">
        <v>45</v>
      </c>
      <c r="R9054">
        <v>7</v>
      </c>
    </row>
    <row r="9055" spans="1:19" x14ac:dyDescent="0.2">
      <c r="A9055" t="s">
        <v>76</v>
      </c>
      <c r="B9055" t="s">
        <v>59</v>
      </c>
      <c r="C9055" t="s">
        <v>47</v>
      </c>
      <c r="D9055" t="s">
        <v>46</v>
      </c>
      <c r="E9055">
        <v>2015</v>
      </c>
      <c r="F9055">
        <v>5</v>
      </c>
      <c r="G9055">
        <v>17.234660000000002</v>
      </c>
      <c r="H9055">
        <v>17.234660000000002</v>
      </c>
      <c r="I9055">
        <v>63.5625</v>
      </c>
      <c r="J9055">
        <v>7.5074180000000004</v>
      </c>
      <c r="K9055">
        <v>-9.621143</v>
      </c>
      <c r="L9055">
        <v>-3.9368940000000001</v>
      </c>
      <c r="M9055">
        <v>0</v>
      </c>
      <c r="N9055">
        <v>3.9368940000000001</v>
      </c>
      <c r="O9055">
        <v>9.621143</v>
      </c>
      <c r="P9055">
        <v>3.3430137000000002</v>
      </c>
      <c r="Q9055">
        <v>45</v>
      </c>
      <c r="R9055">
        <v>7</v>
      </c>
    </row>
    <row r="9056" spans="1:19" x14ac:dyDescent="0.2">
      <c r="A9056" t="s">
        <v>76</v>
      </c>
      <c r="B9056" t="s">
        <v>59</v>
      </c>
      <c r="C9056" t="s">
        <v>47</v>
      </c>
      <c r="D9056" t="s">
        <v>46</v>
      </c>
      <c r="E9056">
        <v>2015</v>
      </c>
      <c r="F9056">
        <v>6</v>
      </c>
      <c r="G9056">
        <v>18.200469999999999</v>
      </c>
      <c r="H9056">
        <v>18.200469999999999</v>
      </c>
      <c r="I9056">
        <v>63.25</v>
      </c>
      <c r="J9056">
        <v>7.5087400000000004</v>
      </c>
      <c r="K9056">
        <v>-9.6228370000000005</v>
      </c>
      <c r="L9056">
        <v>-3.9375870000000002</v>
      </c>
      <c r="M9056">
        <v>0</v>
      </c>
      <c r="N9056">
        <v>3.9375870000000002</v>
      </c>
      <c r="O9056">
        <v>9.6228370000000005</v>
      </c>
      <c r="P9056">
        <v>3.3430137000000002</v>
      </c>
      <c r="Q9056">
        <v>45</v>
      </c>
      <c r="R9056">
        <v>7</v>
      </c>
    </row>
    <row r="9057" spans="1:18" x14ac:dyDescent="0.2">
      <c r="A9057" t="s">
        <v>76</v>
      </c>
      <c r="B9057" t="s">
        <v>59</v>
      </c>
      <c r="C9057" t="s">
        <v>47</v>
      </c>
      <c r="D9057" t="s">
        <v>46</v>
      </c>
      <c r="E9057">
        <v>2015</v>
      </c>
      <c r="F9057">
        <v>7</v>
      </c>
      <c r="G9057">
        <v>21.59393</v>
      </c>
      <c r="H9057">
        <v>21.59393</v>
      </c>
      <c r="I9057">
        <v>63.0625</v>
      </c>
      <c r="J9057">
        <v>7.553534</v>
      </c>
      <c r="K9057">
        <v>-9.6802430000000008</v>
      </c>
      <c r="L9057">
        <v>-3.961077</v>
      </c>
      <c r="M9057">
        <v>0</v>
      </c>
      <c r="N9057">
        <v>3.961077</v>
      </c>
      <c r="O9057">
        <v>9.6802430000000008</v>
      </c>
      <c r="P9057">
        <v>3.3430137000000002</v>
      </c>
      <c r="Q9057">
        <v>45</v>
      </c>
      <c r="R9057">
        <v>7</v>
      </c>
    </row>
    <row r="9058" spans="1:18" x14ac:dyDescent="0.2">
      <c r="A9058" t="s">
        <v>76</v>
      </c>
      <c r="B9058" t="s">
        <v>59</v>
      </c>
      <c r="C9058" t="s">
        <v>47</v>
      </c>
      <c r="D9058" t="s">
        <v>46</v>
      </c>
      <c r="E9058">
        <v>2015</v>
      </c>
      <c r="F9058">
        <v>8</v>
      </c>
      <c r="G9058">
        <v>25.000419999999998</v>
      </c>
      <c r="H9058">
        <v>25.000419999999998</v>
      </c>
      <c r="I9058">
        <v>67.4375</v>
      </c>
      <c r="J9058">
        <v>7.5801850000000002</v>
      </c>
      <c r="K9058">
        <v>-9.7143969999999999</v>
      </c>
      <c r="L9058">
        <v>-3.9750529999999999</v>
      </c>
      <c r="M9058">
        <v>0</v>
      </c>
      <c r="N9058">
        <v>3.9750529999999999</v>
      </c>
      <c r="O9058">
        <v>9.7143969999999999</v>
      </c>
      <c r="P9058">
        <v>3.3430137000000002</v>
      </c>
      <c r="Q9058">
        <v>45</v>
      </c>
      <c r="R9058">
        <v>7</v>
      </c>
    </row>
    <row r="9059" spans="1:18" x14ac:dyDescent="0.2">
      <c r="A9059" t="s">
        <v>76</v>
      </c>
      <c r="B9059" t="s">
        <v>59</v>
      </c>
      <c r="C9059" t="s">
        <v>47</v>
      </c>
      <c r="D9059" t="s">
        <v>46</v>
      </c>
      <c r="E9059">
        <v>2015</v>
      </c>
      <c r="F9059">
        <v>9</v>
      </c>
      <c r="G9059">
        <v>30.05256</v>
      </c>
      <c r="H9059">
        <v>30.05256</v>
      </c>
      <c r="I9059">
        <v>73.8125</v>
      </c>
      <c r="J9059">
        <v>8.2142309999999998</v>
      </c>
      <c r="K9059">
        <v>-10.526960000000001</v>
      </c>
      <c r="L9059">
        <v>-4.3075469999999996</v>
      </c>
      <c r="M9059">
        <v>0</v>
      </c>
      <c r="N9059">
        <v>4.3075469999999996</v>
      </c>
      <c r="O9059">
        <v>10.526960000000001</v>
      </c>
      <c r="P9059">
        <v>3.3430137000000002</v>
      </c>
      <c r="Q9059">
        <v>45</v>
      </c>
      <c r="R9059">
        <v>7</v>
      </c>
    </row>
    <row r="9060" spans="1:18" x14ac:dyDescent="0.2">
      <c r="A9060" t="s">
        <v>76</v>
      </c>
      <c r="B9060" t="s">
        <v>59</v>
      </c>
      <c r="C9060" t="s">
        <v>47</v>
      </c>
      <c r="D9060" t="s">
        <v>46</v>
      </c>
      <c r="E9060">
        <v>2015</v>
      </c>
      <c r="F9060">
        <v>10</v>
      </c>
      <c r="G9060">
        <v>31.74774</v>
      </c>
      <c r="H9060">
        <v>31.74774</v>
      </c>
      <c r="I9060">
        <v>79.125</v>
      </c>
      <c r="J9060">
        <v>8.1871539999999996</v>
      </c>
      <c r="K9060">
        <v>-10.49226</v>
      </c>
      <c r="L9060">
        <v>-4.2933479999999999</v>
      </c>
      <c r="M9060">
        <v>0</v>
      </c>
      <c r="N9060">
        <v>4.2933479999999999</v>
      </c>
      <c r="O9060">
        <v>10.49226</v>
      </c>
      <c r="P9060">
        <v>3.3430137000000002</v>
      </c>
      <c r="Q9060">
        <v>45</v>
      </c>
      <c r="R9060">
        <v>7</v>
      </c>
    </row>
    <row r="9061" spans="1:18" x14ac:dyDescent="0.2">
      <c r="A9061" t="s">
        <v>76</v>
      </c>
      <c r="B9061" t="s">
        <v>59</v>
      </c>
      <c r="C9061" t="s">
        <v>47</v>
      </c>
      <c r="D9061" t="s">
        <v>46</v>
      </c>
      <c r="E9061">
        <v>2015</v>
      </c>
      <c r="F9061">
        <v>11</v>
      </c>
      <c r="G9061">
        <v>31.903970000000001</v>
      </c>
      <c r="H9061">
        <v>31.903970000000001</v>
      </c>
      <c r="I9061">
        <v>84.4375</v>
      </c>
      <c r="J9061">
        <v>8.4161289999999997</v>
      </c>
      <c r="K9061">
        <v>-10.7857</v>
      </c>
      <c r="L9061">
        <v>-4.4134229999999999</v>
      </c>
      <c r="M9061">
        <v>0</v>
      </c>
      <c r="N9061">
        <v>4.4134229999999999</v>
      </c>
      <c r="O9061">
        <v>10.7857</v>
      </c>
      <c r="P9061">
        <v>3.3430137000000002</v>
      </c>
      <c r="Q9061">
        <v>45</v>
      </c>
      <c r="R9061">
        <v>7</v>
      </c>
    </row>
    <row r="9062" spans="1:18" x14ac:dyDescent="0.2">
      <c r="A9062" t="s">
        <v>76</v>
      </c>
      <c r="B9062" t="s">
        <v>59</v>
      </c>
      <c r="C9062" t="s">
        <v>47</v>
      </c>
      <c r="D9062" t="s">
        <v>46</v>
      </c>
      <c r="E9062">
        <v>2015</v>
      </c>
      <c r="F9062">
        <v>12</v>
      </c>
      <c r="G9062">
        <v>33.691569999999999</v>
      </c>
      <c r="H9062">
        <v>33.691569999999999</v>
      </c>
      <c r="I9062">
        <v>89.6875</v>
      </c>
      <c r="J9062">
        <v>8.9219880000000007</v>
      </c>
      <c r="K9062">
        <v>-11.43399</v>
      </c>
      <c r="L9062">
        <v>-4.6786950000000003</v>
      </c>
      <c r="M9062">
        <v>0</v>
      </c>
      <c r="N9062">
        <v>4.6786950000000003</v>
      </c>
      <c r="O9062">
        <v>11.43399</v>
      </c>
      <c r="P9062">
        <v>3.3430137000000002</v>
      </c>
      <c r="Q9062">
        <v>45</v>
      </c>
      <c r="R9062">
        <v>7</v>
      </c>
    </row>
    <row r="9063" spans="1:18" x14ac:dyDescent="0.2">
      <c r="A9063" t="s">
        <v>76</v>
      </c>
      <c r="B9063" t="s">
        <v>59</v>
      </c>
      <c r="C9063" t="s">
        <v>47</v>
      </c>
      <c r="D9063" t="s">
        <v>46</v>
      </c>
      <c r="E9063">
        <v>2015</v>
      </c>
      <c r="F9063">
        <v>13</v>
      </c>
      <c r="G9063">
        <v>28.916730000000001</v>
      </c>
      <c r="H9063">
        <v>28.916730000000001</v>
      </c>
      <c r="I9063">
        <v>93.625</v>
      </c>
      <c r="J9063">
        <v>8.2135599999999993</v>
      </c>
      <c r="K9063">
        <v>-10.5261</v>
      </c>
      <c r="L9063">
        <v>-4.3071950000000001</v>
      </c>
      <c r="M9063">
        <v>0</v>
      </c>
      <c r="N9063">
        <v>4.3071950000000001</v>
      </c>
      <c r="O9063">
        <v>10.5261</v>
      </c>
      <c r="P9063">
        <v>3.3430137000000002</v>
      </c>
      <c r="Q9063">
        <v>45</v>
      </c>
      <c r="R9063">
        <v>7</v>
      </c>
    </row>
    <row r="9064" spans="1:18" x14ac:dyDescent="0.2">
      <c r="A9064" t="s">
        <v>76</v>
      </c>
      <c r="B9064" t="s">
        <v>59</v>
      </c>
      <c r="C9064" t="s">
        <v>47</v>
      </c>
      <c r="D9064" t="s">
        <v>46</v>
      </c>
      <c r="E9064">
        <v>2015</v>
      </c>
      <c r="F9064">
        <v>14</v>
      </c>
      <c r="G9064">
        <v>29.951740000000001</v>
      </c>
      <c r="H9064">
        <v>29.951740000000001</v>
      </c>
      <c r="I9064">
        <v>96.875</v>
      </c>
      <c r="J9064">
        <v>8.0469500000000007</v>
      </c>
      <c r="K9064">
        <v>-10.312580000000001</v>
      </c>
      <c r="L9064">
        <v>-4.2198250000000002</v>
      </c>
      <c r="M9064">
        <v>0</v>
      </c>
      <c r="N9064">
        <v>4.2198250000000002</v>
      </c>
      <c r="O9064">
        <v>10.312580000000001</v>
      </c>
      <c r="P9064">
        <v>3.3430137000000002</v>
      </c>
      <c r="Q9064">
        <v>45</v>
      </c>
      <c r="R9064">
        <v>7</v>
      </c>
    </row>
    <row r="9065" spans="1:18" x14ac:dyDescent="0.2">
      <c r="A9065" t="s">
        <v>76</v>
      </c>
      <c r="B9065" t="s">
        <v>59</v>
      </c>
      <c r="C9065" t="s">
        <v>47</v>
      </c>
      <c r="D9065" t="s">
        <v>46</v>
      </c>
      <c r="E9065">
        <v>2015</v>
      </c>
      <c r="F9065">
        <v>15</v>
      </c>
      <c r="G9065">
        <v>25.558969999999999</v>
      </c>
      <c r="H9065">
        <v>25.558969999999999</v>
      </c>
      <c r="I9065">
        <v>99.375</v>
      </c>
      <c r="J9065">
        <v>8.0292980000000007</v>
      </c>
      <c r="K9065">
        <v>-10.289960000000001</v>
      </c>
      <c r="L9065">
        <v>-4.2105680000000003</v>
      </c>
      <c r="M9065">
        <v>0</v>
      </c>
      <c r="N9065">
        <v>4.2105680000000003</v>
      </c>
      <c r="O9065">
        <v>10.289960000000001</v>
      </c>
      <c r="P9065">
        <v>3.3430137000000002</v>
      </c>
      <c r="Q9065">
        <v>45</v>
      </c>
      <c r="R9065">
        <v>7</v>
      </c>
    </row>
    <row r="9066" spans="1:18" x14ac:dyDescent="0.2">
      <c r="A9066" t="s">
        <v>76</v>
      </c>
      <c r="B9066" t="s">
        <v>59</v>
      </c>
      <c r="C9066" t="s">
        <v>47</v>
      </c>
      <c r="D9066" t="s">
        <v>46</v>
      </c>
      <c r="E9066">
        <v>2015</v>
      </c>
      <c r="F9066">
        <v>16</v>
      </c>
      <c r="G9066">
        <v>24.429939999999998</v>
      </c>
      <c r="H9066">
        <v>24.429939999999998</v>
      </c>
      <c r="I9066">
        <v>100.938</v>
      </c>
      <c r="J9066">
        <v>7.785501</v>
      </c>
      <c r="K9066">
        <v>-9.9775220000000004</v>
      </c>
      <c r="L9066">
        <v>-4.0827210000000003</v>
      </c>
      <c r="M9066">
        <v>0</v>
      </c>
      <c r="N9066">
        <v>4.0827210000000003</v>
      </c>
      <c r="O9066">
        <v>9.9775220000000004</v>
      </c>
      <c r="P9066">
        <v>3.3430137000000002</v>
      </c>
      <c r="Q9066">
        <v>45</v>
      </c>
      <c r="R9066">
        <v>7</v>
      </c>
    </row>
    <row r="9067" spans="1:18" x14ac:dyDescent="0.2">
      <c r="A9067" t="s">
        <v>76</v>
      </c>
      <c r="B9067" t="s">
        <v>59</v>
      </c>
      <c r="C9067" t="s">
        <v>47</v>
      </c>
      <c r="D9067" t="s">
        <v>46</v>
      </c>
      <c r="E9067">
        <v>2015</v>
      </c>
      <c r="F9067">
        <v>17</v>
      </c>
      <c r="G9067">
        <v>19.630849999999999</v>
      </c>
      <c r="H9067">
        <v>19.630849999999999</v>
      </c>
      <c r="I9067">
        <v>101.313</v>
      </c>
      <c r="J9067">
        <v>7.7066910000000002</v>
      </c>
      <c r="K9067">
        <v>-9.8765219999999996</v>
      </c>
      <c r="L9067">
        <v>-4.0413930000000002</v>
      </c>
      <c r="M9067">
        <v>0</v>
      </c>
      <c r="N9067">
        <v>4.0413930000000002</v>
      </c>
      <c r="O9067">
        <v>9.8765219999999996</v>
      </c>
      <c r="P9067">
        <v>3.3430137000000002</v>
      </c>
      <c r="Q9067">
        <v>45</v>
      </c>
      <c r="R9067">
        <v>7</v>
      </c>
    </row>
    <row r="9068" spans="1:18" x14ac:dyDescent="0.2">
      <c r="A9068" t="s">
        <v>76</v>
      </c>
      <c r="B9068" t="s">
        <v>59</v>
      </c>
      <c r="C9068" t="s">
        <v>47</v>
      </c>
      <c r="D9068" t="s">
        <v>46</v>
      </c>
      <c r="E9068">
        <v>2015</v>
      </c>
      <c r="F9068">
        <v>18</v>
      </c>
      <c r="G9068">
        <v>18.165890000000001</v>
      </c>
      <c r="H9068">
        <v>18.165890000000001</v>
      </c>
      <c r="I9068">
        <v>101</v>
      </c>
      <c r="J9068">
        <v>7.559793</v>
      </c>
      <c r="K9068">
        <v>-9.6882649999999995</v>
      </c>
      <c r="L9068">
        <v>-3.9643600000000001</v>
      </c>
      <c r="M9068">
        <v>0</v>
      </c>
      <c r="N9068">
        <v>3.9643600000000001</v>
      </c>
      <c r="O9068">
        <v>9.6882649999999995</v>
      </c>
      <c r="P9068">
        <v>3.3430137000000002</v>
      </c>
      <c r="Q9068">
        <v>45</v>
      </c>
      <c r="R9068">
        <v>7</v>
      </c>
    </row>
    <row r="9069" spans="1:18" x14ac:dyDescent="0.2">
      <c r="A9069" t="s">
        <v>76</v>
      </c>
      <c r="B9069" t="s">
        <v>59</v>
      </c>
      <c r="C9069" t="s">
        <v>47</v>
      </c>
      <c r="D9069" t="s">
        <v>46</v>
      </c>
      <c r="E9069">
        <v>2015</v>
      </c>
      <c r="F9069">
        <v>19</v>
      </c>
      <c r="G9069">
        <v>16.429210000000001</v>
      </c>
      <c r="H9069">
        <v>16.429210000000001</v>
      </c>
      <c r="I9069">
        <v>99</v>
      </c>
      <c r="J9069">
        <v>7.5580920000000003</v>
      </c>
      <c r="K9069">
        <v>-9.6860839999999993</v>
      </c>
      <c r="L9069">
        <v>-3.9634670000000001</v>
      </c>
      <c r="M9069">
        <v>0</v>
      </c>
      <c r="N9069">
        <v>3.9634670000000001</v>
      </c>
      <c r="O9069">
        <v>9.6860839999999993</v>
      </c>
      <c r="P9069">
        <v>3.3430137000000002</v>
      </c>
      <c r="Q9069">
        <v>45</v>
      </c>
      <c r="R9069">
        <v>7</v>
      </c>
    </row>
    <row r="9070" spans="1:18" x14ac:dyDescent="0.2">
      <c r="A9070" t="s">
        <v>76</v>
      </c>
      <c r="B9070" t="s">
        <v>59</v>
      </c>
      <c r="C9070" t="s">
        <v>47</v>
      </c>
      <c r="D9070" t="s">
        <v>46</v>
      </c>
      <c r="E9070">
        <v>2015</v>
      </c>
      <c r="F9070">
        <v>20</v>
      </c>
      <c r="G9070">
        <v>16.104700000000001</v>
      </c>
      <c r="H9070">
        <v>16.104700000000001</v>
      </c>
      <c r="I9070">
        <v>94.6875</v>
      </c>
      <c r="J9070">
        <v>7.5369910000000004</v>
      </c>
      <c r="K9070">
        <v>-9.6590419999999995</v>
      </c>
      <c r="L9070">
        <v>-3.9524020000000002</v>
      </c>
      <c r="M9070">
        <v>0</v>
      </c>
      <c r="N9070">
        <v>3.9524020000000002</v>
      </c>
      <c r="O9070">
        <v>9.6590419999999995</v>
      </c>
      <c r="P9070">
        <v>3.3430137000000002</v>
      </c>
      <c r="Q9070">
        <v>45</v>
      </c>
      <c r="R9070">
        <v>7</v>
      </c>
    </row>
    <row r="9071" spans="1:18" x14ac:dyDescent="0.2">
      <c r="A9071" t="s">
        <v>76</v>
      </c>
      <c r="B9071" t="s">
        <v>59</v>
      </c>
      <c r="C9071" t="s">
        <v>47</v>
      </c>
      <c r="D9071" t="s">
        <v>46</v>
      </c>
      <c r="E9071">
        <v>2015</v>
      </c>
      <c r="F9071">
        <v>21</v>
      </c>
      <c r="G9071">
        <v>16.248390000000001</v>
      </c>
      <c r="H9071">
        <v>16.248390000000001</v>
      </c>
      <c r="I9071">
        <v>88.3125</v>
      </c>
      <c r="J9071">
        <v>7.509792</v>
      </c>
      <c r="K9071">
        <v>-9.6241859999999999</v>
      </c>
      <c r="L9071">
        <v>-3.9381390000000001</v>
      </c>
      <c r="M9071">
        <v>0</v>
      </c>
      <c r="N9071">
        <v>3.9381390000000001</v>
      </c>
      <c r="O9071">
        <v>9.6241859999999999</v>
      </c>
      <c r="P9071">
        <v>3.3430137000000002</v>
      </c>
      <c r="Q9071">
        <v>45</v>
      </c>
      <c r="R9071">
        <v>7</v>
      </c>
    </row>
    <row r="9072" spans="1:18" x14ac:dyDescent="0.2">
      <c r="A9072" t="s">
        <v>76</v>
      </c>
      <c r="B9072" t="s">
        <v>59</v>
      </c>
      <c r="C9072" t="s">
        <v>47</v>
      </c>
      <c r="D9072" t="s">
        <v>46</v>
      </c>
      <c r="E9072">
        <v>2015</v>
      </c>
      <c r="F9072">
        <v>22</v>
      </c>
      <c r="G9072">
        <v>16.778449999999999</v>
      </c>
      <c r="H9072">
        <v>16.778449999999999</v>
      </c>
      <c r="I9072">
        <v>83.25</v>
      </c>
      <c r="J9072">
        <v>7.5067680000000001</v>
      </c>
      <c r="K9072">
        <v>-9.6203109999999992</v>
      </c>
      <c r="L9072">
        <v>-3.936553</v>
      </c>
      <c r="M9072">
        <v>0</v>
      </c>
      <c r="N9072">
        <v>3.936553</v>
      </c>
      <c r="O9072">
        <v>9.6203109999999992</v>
      </c>
      <c r="P9072">
        <v>3.3430137000000002</v>
      </c>
      <c r="Q9072">
        <v>45</v>
      </c>
      <c r="R9072">
        <v>7</v>
      </c>
    </row>
    <row r="9073" spans="1:19" x14ac:dyDescent="0.2">
      <c r="A9073" t="s">
        <v>76</v>
      </c>
      <c r="B9073" t="s">
        <v>59</v>
      </c>
      <c r="C9073" t="s">
        <v>47</v>
      </c>
      <c r="D9073" t="s">
        <v>46</v>
      </c>
      <c r="E9073">
        <v>2015</v>
      </c>
      <c r="F9073">
        <v>23</v>
      </c>
      <c r="G9073">
        <v>16.250350000000001</v>
      </c>
      <c r="H9073">
        <v>16.250350000000001</v>
      </c>
      <c r="I9073">
        <v>79.9375</v>
      </c>
      <c r="J9073">
        <v>7.5054150000000002</v>
      </c>
      <c r="K9073">
        <v>-9.6185770000000002</v>
      </c>
      <c r="L9073">
        <v>-3.9358439999999999</v>
      </c>
      <c r="M9073">
        <v>0</v>
      </c>
      <c r="N9073">
        <v>3.9358439999999999</v>
      </c>
      <c r="O9073">
        <v>9.6185770000000002</v>
      </c>
      <c r="P9073">
        <v>3.3430137000000002</v>
      </c>
      <c r="Q9073">
        <v>45</v>
      </c>
      <c r="R9073">
        <v>7</v>
      </c>
    </row>
    <row r="9074" spans="1:19" x14ac:dyDescent="0.2">
      <c r="A9074" t="s">
        <v>76</v>
      </c>
      <c r="B9074" t="s">
        <v>59</v>
      </c>
      <c r="C9074" t="s">
        <v>47</v>
      </c>
      <c r="D9074" t="s">
        <v>46</v>
      </c>
      <c r="E9074">
        <v>2015</v>
      </c>
      <c r="F9074">
        <v>24</v>
      </c>
      <c r="G9074">
        <v>16.038239999999998</v>
      </c>
      <c r="H9074">
        <v>16.038239999999998</v>
      </c>
      <c r="I9074">
        <v>77.8125</v>
      </c>
      <c r="J9074">
        <v>7.5065980000000003</v>
      </c>
      <c r="K9074">
        <v>-9.6200930000000007</v>
      </c>
      <c r="L9074">
        <v>-3.936464</v>
      </c>
      <c r="M9074">
        <v>0</v>
      </c>
      <c r="N9074">
        <v>3.936464</v>
      </c>
      <c r="O9074">
        <v>9.6200930000000007</v>
      </c>
      <c r="P9074">
        <v>3.3430137000000002</v>
      </c>
      <c r="Q9074">
        <v>45</v>
      </c>
      <c r="R9074">
        <v>7</v>
      </c>
    </row>
    <row r="9075" spans="1:19" x14ac:dyDescent="0.2">
      <c r="A9075" t="s">
        <v>76</v>
      </c>
      <c r="B9075" t="s">
        <v>59</v>
      </c>
      <c r="C9075" t="s">
        <v>47</v>
      </c>
      <c r="D9075" t="s">
        <v>5</v>
      </c>
      <c r="E9075">
        <v>2015</v>
      </c>
      <c r="F9075">
        <v>1</v>
      </c>
      <c r="G9075">
        <v>19.040109999999999</v>
      </c>
      <c r="H9075">
        <v>19.040109999999999</v>
      </c>
      <c r="I9075">
        <v>35.75</v>
      </c>
      <c r="J9075">
        <v>7.5041840000000004</v>
      </c>
      <c r="K9075">
        <v>-9.6169989999999999</v>
      </c>
      <c r="L9075">
        <v>-3.9351980000000002</v>
      </c>
      <c r="M9075">
        <v>0</v>
      </c>
      <c r="N9075">
        <v>3.9351980000000002</v>
      </c>
      <c r="O9075">
        <v>9.6169989999999999</v>
      </c>
      <c r="P9075">
        <v>3.3430137000000002</v>
      </c>
      <c r="Q9075">
        <v>45</v>
      </c>
      <c r="R9075">
        <v>1</v>
      </c>
      <c r="S9075" s="81">
        <v>30694</v>
      </c>
    </row>
    <row r="9076" spans="1:19" x14ac:dyDescent="0.2">
      <c r="A9076" t="s">
        <v>76</v>
      </c>
      <c r="B9076" t="s">
        <v>59</v>
      </c>
      <c r="C9076" t="s">
        <v>47</v>
      </c>
      <c r="D9076" t="s">
        <v>5</v>
      </c>
      <c r="E9076">
        <v>2015</v>
      </c>
      <c r="F9076">
        <v>2</v>
      </c>
      <c r="G9076">
        <v>18.980530000000002</v>
      </c>
      <c r="H9076">
        <v>18.980530000000002</v>
      </c>
      <c r="I9076">
        <v>36.25</v>
      </c>
      <c r="J9076">
        <v>7.5030390000000002</v>
      </c>
      <c r="K9076">
        <v>-9.6155310000000007</v>
      </c>
      <c r="L9076">
        <v>-3.9345970000000001</v>
      </c>
      <c r="M9076">
        <v>0</v>
      </c>
      <c r="N9076">
        <v>3.9345970000000001</v>
      </c>
      <c r="O9076">
        <v>9.6155310000000007</v>
      </c>
      <c r="P9076">
        <v>3.3430137000000002</v>
      </c>
      <c r="Q9076">
        <v>45</v>
      </c>
      <c r="R9076">
        <v>1</v>
      </c>
      <c r="S9076" s="81">
        <v>30694</v>
      </c>
    </row>
    <row r="9077" spans="1:19" x14ac:dyDescent="0.2">
      <c r="A9077" t="s">
        <v>76</v>
      </c>
      <c r="B9077" t="s">
        <v>59</v>
      </c>
      <c r="C9077" t="s">
        <v>47</v>
      </c>
      <c r="D9077" t="s">
        <v>5</v>
      </c>
      <c r="E9077">
        <v>2015</v>
      </c>
      <c r="F9077">
        <v>3</v>
      </c>
      <c r="G9077">
        <v>18.57169</v>
      </c>
      <c r="H9077">
        <v>18.57169</v>
      </c>
      <c r="I9077">
        <v>35.75</v>
      </c>
      <c r="J9077">
        <v>7.509544</v>
      </c>
      <c r="K9077">
        <v>-9.6238679999999999</v>
      </c>
      <c r="L9077">
        <v>-3.9380090000000001</v>
      </c>
      <c r="M9077">
        <v>0</v>
      </c>
      <c r="N9077">
        <v>3.9380090000000001</v>
      </c>
      <c r="O9077">
        <v>9.6238679999999999</v>
      </c>
      <c r="P9077">
        <v>3.3430137000000002</v>
      </c>
      <c r="Q9077">
        <v>45</v>
      </c>
      <c r="R9077">
        <v>1</v>
      </c>
      <c r="S9077" s="81">
        <v>30694</v>
      </c>
    </row>
    <row r="9078" spans="1:19" x14ac:dyDescent="0.2">
      <c r="A9078" t="s">
        <v>76</v>
      </c>
      <c r="B9078" t="s">
        <v>59</v>
      </c>
      <c r="C9078" t="s">
        <v>47</v>
      </c>
      <c r="D9078" t="s">
        <v>5</v>
      </c>
      <c r="E9078">
        <v>2015</v>
      </c>
      <c r="F9078">
        <v>4</v>
      </c>
      <c r="G9078">
        <v>18.281490000000002</v>
      </c>
      <c r="H9078">
        <v>18.281490000000002</v>
      </c>
      <c r="I9078">
        <v>36</v>
      </c>
      <c r="J9078">
        <v>7.5070449999999997</v>
      </c>
      <c r="K9078">
        <v>-9.6206650000000007</v>
      </c>
      <c r="L9078">
        <v>-3.9366979999999998</v>
      </c>
      <c r="M9078">
        <v>0</v>
      </c>
      <c r="N9078">
        <v>3.9366979999999998</v>
      </c>
      <c r="O9078">
        <v>9.6206650000000007</v>
      </c>
      <c r="P9078">
        <v>3.3430137000000002</v>
      </c>
      <c r="Q9078">
        <v>45</v>
      </c>
      <c r="R9078">
        <v>1</v>
      </c>
      <c r="S9078" s="81">
        <v>30694</v>
      </c>
    </row>
    <row r="9079" spans="1:19" x14ac:dyDescent="0.2">
      <c r="A9079" t="s">
        <v>76</v>
      </c>
      <c r="B9079" t="s">
        <v>59</v>
      </c>
      <c r="C9079" t="s">
        <v>47</v>
      </c>
      <c r="D9079" t="s">
        <v>5</v>
      </c>
      <c r="E9079">
        <v>2015</v>
      </c>
      <c r="F9079">
        <v>5</v>
      </c>
      <c r="G9079">
        <v>18.32818</v>
      </c>
      <c r="H9079">
        <v>18.32818</v>
      </c>
      <c r="I9079">
        <v>36</v>
      </c>
      <c r="J9079">
        <v>7.5103010000000001</v>
      </c>
      <c r="K9079">
        <v>-9.6248380000000004</v>
      </c>
      <c r="L9079">
        <v>-3.9384060000000001</v>
      </c>
      <c r="M9079">
        <v>0</v>
      </c>
      <c r="N9079">
        <v>3.9384060000000001</v>
      </c>
      <c r="O9079">
        <v>9.6248380000000004</v>
      </c>
      <c r="P9079">
        <v>3.3430137000000002</v>
      </c>
      <c r="Q9079">
        <v>45</v>
      </c>
      <c r="R9079">
        <v>1</v>
      </c>
      <c r="S9079" s="81">
        <v>30694</v>
      </c>
    </row>
    <row r="9080" spans="1:19" x14ac:dyDescent="0.2">
      <c r="A9080" t="s">
        <v>76</v>
      </c>
      <c r="B9080" t="s">
        <v>59</v>
      </c>
      <c r="C9080" t="s">
        <v>47</v>
      </c>
      <c r="D9080" t="s">
        <v>5</v>
      </c>
      <c r="E9080">
        <v>2015</v>
      </c>
      <c r="F9080">
        <v>6</v>
      </c>
      <c r="G9080">
        <v>19.842680000000001</v>
      </c>
      <c r="H9080">
        <v>19.842680000000001</v>
      </c>
      <c r="I9080">
        <v>36</v>
      </c>
      <c r="J9080">
        <v>7.5263280000000004</v>
      </c>
      <c r="K9080">
        <v>-9.6453769999999999</v>
      </c>
      <c r="L9080">
        <v>-3.9468100000000002</v>
      </c>
      <c r="M9080">
        <v>0</v>
      </c>
      <c r="N9080">
        <v>3.9468100000000002</v>
      </c>
      <c r="O9080">
        <v>9.6453769999999999</v>
      </c>
      <c r="P9080">
        <v>3.3430137000000002</v>
      </c>
      <c r="Q9080">
        <v>45</v>
      </c>
      <c r="R9080">
        <v>1</v>
      </c>
      <c r="S9080" s="81">
        <v>30694</v>
      </c>
    </row>
    <row r="9081" spans="1:19" x14ac:dyDescent="0.2">
      <c r="A9081" t="s">
        <v>76</v>
      </c>
      <c r="B9081" t="s">
        <v>59</v>
      </c>
      <c r="C9081" t="s">
        <v>47</v>
      </c>
      <c r="D9081" t="s">
        <v>5</v>
      </c>
      <c r="E9081">
        <v>2015</v>
      </c>
      <c r="F9081">
        <v>7</v>
      </c>
      <c r="G9081">
        <v>38.06156</v>
      </c>
      <c r="H9081">
        <v>38.06156</v>
      </c>
      <c r="I9081">
        <v>36.25</v>
      </c>
      <c r="J9081">
        <v>7.6161050000000001</v>
      </c>
      <c r="K9081">
        <v>-9.7604299999999995</v>
      </c>
      <c r="L9081">
        <v>-3.9938889999999998</v>
      </c>
      <c r="M9081">
        <v>0</v>
      </c>
      <c r="N9081">
        <v>3.9938889999999998</v>
      </c>
      <c r="O9081">
        <v>9.7604299999999995</v>
      </c>
      <c r="P9081">
        <v>3.3430137000000002</v>
      </c>
      <c r="Q9081">
        <v>45</v>
      </c>
      <c r="R9081">
        <v>1</v>
      </c>
      <c r="S9081" s="81">
        <v>30694</v>
      </c>
    </row>
    <row r="9082" spans="1:19" x14ac:dyDescent="0.2">
      <c r="A9082" t="s">
        <v>76</v>
      </c>
      <c r="B9082" t="s">
        <v>59</v>
      </c>
      <c r="C9082" t="s">
        <v>47</v>
      </c>
      <c r="D9082" t="s">
        <v>5</v>
      </c>
      <c r="E9082">
        <v>2015</v>
      </c>
      <c r="F9082">
        <v>8</v>
      </c>
      <c r="G9082">
        <v>41.065750000000001</v>
      </c>
      <c r="H9082">
        <v>41.065750000000001</v>
      </c>
      <c r="I9082">
        <v>37.25</v>
      </c>
      <c r="J9082">
        <v>7.684488</v>
      </c>
      <c r="K9082">
        <v>-9.8480679999999996</v>
      </c>
      <c r="L9082">
        <v>-4.0297489999999998</v>
      </c>
      <c r="M9082">
        <v>0</v>
      </c>
      <c r="N9082">
        <v>4.0297489999999998</v>
      </c>
      <c r="O9082">
        <v>9.8480679999999996</v>
      </c>
      <c r="P9082">
        <v>3.3430137000000002</v>
      </c>
      <c r="Q9082">
        <v>45</v>
      </c>
      <c r="R9082">
        <v>1</v>
      </c>
      <c r="S9082" s="81">
        <v>30694</v>
      </c>
    </row>
    <row r="9083" spans="1:19" x14ac:dyDescent="0.2">
      <c r="A9083" t="s">
        <v>76</v>
      </c>
      <c r="B9083" t="s">
        <v>59</v>
      </c>
      <c r="C9083" t="s">
        <v>47</v>
      </c>
      <c r="D9083" t="s">
        <v>5</v>
      </c>
      <c r="E9083">
        <v>2015</v>
      </c>
      <c r="F9083">
        <v>9</v>
      </c>
      <c r="G9083">
        <v>47.302660000000003</v>
      </c>
      <c r="H9083">
        <v>47.302660000000003</v>
      </c>
      <c r="I9083">
        <v>37.75</v>
      </c>
      <c r="J9083">
        <v>8.0188389999999998</v>
      </c>
      <c r="K9083">
        <v>-10.27656</v>
      </c>
      <c r="L9083">
        <v>-4.2050830000000001</v>
      </c>
      <c r="M9083">
        <v>0</v>
      </c>
      <c r="N9083">
        <v>4.2050830000000001</v>
      </c>
      <c r="O9083">
        <v>10.27656</v>
      </c>
      <c r="P9083">
        <v>3.3430137000000002</v>
      </c>
      <c r="Q9083">
        <v>45</v>
      </c>
      <c r="R9083">
        <v>1</v>
      </c>
      <c r="S9083" s="81">
        <v>30694</v>
      </c>
    </row>
    <row r="9084" spans="1:19" x14ac:dyDescent="0.2">
      <c r="A9084" t="s">
        <v>76</v>
      </c>
      <c r="B9084" t="s">
        <v>59</v>
      </c>
      <c r="C9084" t="s">
        <v>47</v>
      </c>
      <c r="D9084" t="s">
        <v>5</v>
      </c>
      <c r="E9084">
        <v>2015</v>
      </c>
      <c r="F9084">
        <v>10</v>
      </c>
      <c r="G9084">
        <v>44.443860000000001</v>
      </c>
      <c r="H9084">
        <v>44.443860000000001</v>
      </c>
      <c r="I9084">
        <v>38.25</v>
      </c>
      <c r="J9084">
        <v>8.0459180000000003</v>
      </c>
      <c r="K9084">
        <v>-10.311260000000001</v>
      </c>
      <c r="L9084">
        <v>-4.2192829999999999</v>
      </c>
      <c r="M9084">
        <v>0</v>
      </c>
      <c r="N9084">
        <v>4.2192829999999999</v>
      </c>
      <c r="O9084">
        <v>10.311260000000001</v>
      </c>
      <c r="P9084">
        <v>3.3430137000000002</v>
      </c>
      <c r="Q9084">
        <v>45</v>
      </c>
      <c r="R9084">
        <v>1</v>
      </c>
      <c r="S9084" s="81">
        <v>30694</v>
      </c>
    </row>
    <row r="9085" spans="1:19" x14ac:dyDescent="0.2">
      <c r="A9085" t="s">
        <v>76</v>
      </c>
      <c r="B9085" t="s">
        <v>59</v>
      </c>
      <c r="C9085" t="s">
        <v>47</v>
      </c>
      <c r="D9085" t="s">
        <v>5</v>
      </c>
      <c r="E9085">
        <v>2015</v>
      </c>
      <c r="F9085">
        <v>11</v>
      </c>
      <c r="G9085">
        <v>40.958390000000001</v>
      </c>
      <c r="H9085">
        <v>40.958390000000001</v>
      </c>
      <c r="I9085">
        <v>39.25</v>
      </c>
      <c r="J9085">
        <v>8.0088880000000007</v>
      </c>
      <c r="K9085">
        <v>-10.2638</v>
      </c>
      <c r="L9085">
        <v>-4.199865</v>
      </c>
      <c r="M9085">
        <v>0</v>
      </c>
      <c r="N9085">
        <v>4.199865</v>
      </c>
      <c r="O9085">
        <v>10.2638</v>
      </c>
      <c r="P9085">
        <v>3.3430137000000002</v>
      </c>
      <c r="Q9085">
        <v>45</v>
      </c>
      <c r="R9085">
        <v>1</v>
      </c>
      <c r="S9085" s="81">
        <v>30694</v>
      </c>
    </row>
    <row r="9086" spans="1:19" x14ac:dyDescent="0.2">
      <c r="A9086" t="s">
        <v>76</v>
      </c>
      <c r="B9086" t="s">
        <v>59</v>
      </c>
      <c r="C9086" t="s">
        <v>47</v>
      </c>
      <c r="D9086" t="s">
        <v>5</v>
      </c>
      <c r="E9086">
        <v>2015</v>
      </c>
      <c r="F9086">
        <v>12</v>
      </c>
      <c r="G9086">
        <v>37.983809999999998</v>
      </c>
      <c r="H9086">
        <v>37.983809999999998</v>
      </c>
      <c r="I9086">
        <v>40.25</v>
      </c>
      <c r="J9086">
        <v>8.0817399999999999</v>
      </c>
      <c r="K9086">
        <v>-10.35717</v>
      </c>
      <c r="L9086">
        <v>-4.2380690000000003</v>
      </c>
      <c r="M9086">
        <v>0</v>
      </c>
      <c r="N9086">
        <v>4.2380690000000003</v>
      </c>
      <c r="O9086">
        <v>10.35717</v>
      </c>
      <c r="P9086">
        <v>3.3430137000000002</v>
      </c>
      <c r="Q9086">
        <v>45</v>
      </c>
      <c r="R9086">
        <v>1</v>
      </c>
      <c r="S9086" s="81">
        <v>30694</v>
      </c>
    </row>
    <row r="9087" spans="1:19" x14ac:dyDescent="0.2">
      <c r="A9087" t="s">
        <v>76</v>
      </c>
      <c r="B9087" t="s">
        <v>59</v>
      </c>
      <c r="C9087" t="s">
        <v>47</v>
      </c>
      <c r="D9087" t="s">
        <v>5</v>
      </c>
      <c r="E9087">
        <v>2015</v>
      </c>
      <c r="F9087">
        <v>13</v>
      </c>
      <c r="G9087">
        <v>35.31711</v>
      </c>
      <c r="H9087">
        <v>35.31711</v>
      </c>
      <c r="I9087">
        <v>41.75</v>
      </c>
      <c r="J9087">
        <v>8.1108060000000002</v>
      </c>
      <c r="K9087">
        <v>-10.39442</v>
      </c>
      <c r="L9087">
        <v>-4.2533110000000001</v>
      </c>
      <c r="M9087">
        <v>0</v>
      </c>
      <c r="N9087">
        <v>4.2533110000000001</v>
      </c>
      <c r="O9087">
        <v>10.39442</v>
      </c>
      <c r="P9087">
        <v>3.3430137000000002</v>
      </c>
      <c r="Q9087">
        <v>45</v>
      </c>
      <c r="R9087">
        <v>1</v>
      </c>
      <c r="S9087" s="81">
        <v>30694</v>
      </c>
    </row>
    <row r="9088" spans="1:19" x14ac:dyDescent="0.2">
      <c r="A9088" t="s">
        <v>76</v>
      </c>
      <c r="B9088" t="s">
        <v>59</v>
      </c>
      <c r="C9088" t="s">
        <v>47</v>
      </c>
      <c r="D9088" t="s">
        <v>5</v>
      </c>
      <c r="E9088">
        <v>2015</v>
      </c>
      <c r="F9088">
        <v>14</v>
      </c>
      <c r="G9088">
        <v>32.761310000000002</v>
      </c>
      <c r="H9088">
        <v>32.761310000000002</v>
      </c>
      <c r="I9088">
        <v>44.25</v>
      </c>
      <c r="J9088">
        <v>8.1075389999999992</v>
      </c>
      <c r="K9088">
        <v>-10.390230000000001</v>
      </c>
      <c r="L9088">
        <v>-4.2515980000000004</v>
      </c>
      <c r="M9088">
        <v>0</v>
      </c>
      <c r="N9088">
        <v>4.2515980000000004</v>
      </c>
      <c r="O9088">
        <v>10.390230000000001</v>
      </c>
      <c r="P9088">
        <v>3.3430137000000002</v>
      </c>
      <c r="Q9088">
        <v>45</v>
      </c>
      <c r="R9088">
        <v>1</v>
      </c>
      <c r="S9088" s="81">
        <v>30694</v>
      </c>
    </row>
    <row r="9089" spans="1:19" x14ac:dyDescent="0.2">
      <c r="A9089" t="s">
        <v>76</v>
      </c>
      <c r="B9089" t="s">
        <v>59</v>
      </c>
      <c r="C9089" t="s">
        <v>47</v>
      </c>
      <c r="D9089" t="s">
        <v>5</v>
      </c>
      <c r="E9089">
        <v>2015</v>
      </c>
      <c r="F9089">
        <v>15</v>
      </c>
      <c r="G9089">
        <v>28.871089999999999</v>
      </c>
      <c r="H9089">
        <v>28.871089999999999</v>
      </c>
      <c r="I9089">
        <v>47.5</v>
      </c>
      <c r="J9089">
        <v>8.1056430000000006</v>
      </c>
      <c r="K9089">
        <v>-10.3878</v>
      </c>
      <c r="L9089">
        <v>-4.250604</v>
      </c>
      <c r="M9089">
        <v>0</v>
      </c>
      <c r="N9089">
        <v>4.250604</v>
      </c>
      <c r="O9089">
        <v>10.3878</v>
      </c>
      <c r="P9089">
        <v>3.3430137000000002</v>
      </c>
      <c r="Q9089">
        <v>45</v>
      </c>
      <c r="R9089">
        <v>1</v>
      </c>
      <c r="S9089" s="81">
        <v>30694</v>
      </c>
    </row>
    <row r="9090" spans="1:19" x14ac:dyDescent="0.2">
      <c r="A9090" t="s">
        <v>76</v>
      </c>
      <c r="B9090" t="s">
        <v>59</v>
      </c>
      <c r="C9090" t="s">
        <v>47</v>
      </c>
      <c r="D9090" t="s">
        <v>5</v>
      </c>
      <c r="E9090">
        <v>2015</v>
      </c>
      <c r="F9090">
        <v>16</v>
      </c>
      <c r="G9090">
        <v>26.02788</v>
      </c>
      <c r="H9090">
        <v>26.02788</v>
      </c>
      <c r="I9090">
        <v>48.25</v>
      </c>
      <c r="J9090">
        <v>7.9818100000000003</v>
      </c>
      <c r="K9090">
        <v>-10.229100000000001</v>
      </c>
      <c r="L9090">
        <v>-4.1856650000000002</v>
      </c>
      <c r="M9090">
        <v>0</v>
      </c>
      <c r="N9090">
        <v>4.1856650000000002</v>
      </c>
      <c r="O9090">
        <v>10.229100000000001</v>
      </c>
      <c r="P9090">
        <v>3.3430137000000002</v>
      </c>
      <c r="Q9090">
        <v>45</v>
      </c>
      <c r="R9090">
        <v>1</v>
      </c>
      <c r="S9090" s="81">
        <v>30694</v>
      </c>
    </row>
    <row r="9091" spans="1:19" x14ac:dyDescent="0.2">
      <c r="A9091" t="s">
        <v>76</v>
      </c>
      <c r="B9091" t="s">
        <v>59</v>
      </c>
      <c r="C9091" t="s">
        <v>47</v>
      </c>
      <c r="D9091" t="s">
        <v>5</v>
      </c>
      <c r="E9091">
        <v>2015</v>
      </c>
      <c r="F9091">
        <v>17</v>
      </c>
      <c r="G9091">
        <v>22.969439999999999</v>
      </c>
      <c r="H9091">
        <v>22.969439999999999</v>
      </c>
      <c r="I9091">
        <v>45.75</v>
      </c>
      <c r="J9091">
        <v>7.8474060000000003</v>
      </c>
      <c r="K9091">
        <v>-10.05686</v>
      </c>
      <c r="L9091">
        <v>-4.1151840000000002</v>
      </c>
      <c r="M9091">
        <v>0</v>
      </c>
      <c r="N9091">
        <v>4.1151840000000002</v>
      </c>
      <c r="O9091">
        <v>10.05686</v>
      </c>
      <c r="P9091">
        <v>3.3430137000000002</v>
      </c>
      <c r="Q9091">
        <v>45</v>
      </c>
      <c r="R9091">
        <v>1</v>
      </c>
      <c r="S9091" s="81">
        <v>30694</v>
      </c>
    </row>
    <row r="9092" spans="1:19" x14ac:dyDescent="0.2">
      <c r="A9092" t="s">
        <v>76</v>
      </c>
      <c r="B9092" t="s">
        <v>59</v>
      </c>
      <c r="C9092" t="s">
        <v>47</v>
      </c>
      <c r="D9092" t="s">
        <v>5</v>
      </c>
      <c r="E9092">
        <v>2015</v>
      </c>
      <c r="F9092">
        <v>18</v>
      </c>
      <c r="G9092">
        <v>26.958480000000002</v>
      </c>
      <c r="H9092">
        <v>26.958480000000002</v>
      </c>
      <c r="I9092">
        <v>41.5</v>
      </c>
      <c r="J9092">
        <v>7.648479</v>
      </c>
      <c r="K9092">
        <v>-9.8019200000000009</v>
      </c>
      <c r="L9092">
        <v>-4.010866</v>
      </c>
      <c r="M9092">
        <v>0</v>
      </c>
      <c r="N9092">
        <v>4.010866</v>
      </c>
      <c r="O9092">
        <v>9.8019200000000009</v>
      </c>
      <c r="P9092">
        <v>3.3430137000000002</v>
      </c>
      <c r="Q9092">
        <v>45</v>
      </c>
      <c r="R9092">
        <v>1</v>
      </c>
      <c r="S9092" s="81">
        <v>30694</v>
      </c>
    </row>
    <row r="9093" spans="1:19" x14ac:dyDescent="0.2">
      <c r="A9093" t="s">
        <v>76</v>
      </c>
      <c r="B9093" t="s">
        <v>59</v>
      </c>
      <c r="C9093" t="s">
        <v>47</v>
      </c>
      <c r="D9093" t="s">
        <v>5</v>
      </c>
      <c r="E9093">
        <v>2015</v>
      </c>
      <c r="F9093">
        <v>19</v>
      </c>
      <c r="G9093">
        <v>22.22419</v>
      </c>
      <c r="H9093">
        <v>22.22419</v>
      </c>
      <c r="I9093">
        <v>39.25</v>
      </c>
      <c r="J9093">
        <v>7.530589</v>
      </c>
      <c r="K9093">
        <v>-9.6508380000000002</v>
      </c>
      <c r="L9093">
        <v>-3.9490449999999999</v>
      </c>
      <c r="M9093">
        <v>0</v>
      </c>
      <c r="N9093">
        <v>3.9490449999999999</v>
      </c>
      <c r="O9093">
        <v>9.6508380000000002</v>
      </c>
      <c r="P9093">
        <v>3.3430137000000002</v>
      </c>
      <c r="Q9093">
        <v>45</v>
      </c>
      <c r="R9093">
        <v>1</v>
      </c>
      <c r="S9093" s="81">
        <v>30694</v>
      </c>
    </row>
    <row r="9094" spans="1:19" x14ac:dyDescent="0.2">
      <c r="A9094" t="s">
        <v>76</v>
      </c>
      <c r="B9094" t="s">
        <v>59</v>
      </c>
      <c r="C9094" t="s">
        <v>47</v>
      </c>
      <c r="D9094" t="s">
        <v>5</v>
      </c>
      <c r="E9094">
        <v>2015</v>
      </c>
      <c r="F9094">
        <v>20</v>
      </c>
      <c r="G9094">
        <v>20.970829999999999</v>
      </c>
      <c r="H9094">
        <v>20.970829999999999</v>
      </c>
      <c r="I9094">
        <v>38</v>
      </c>
      <c r="J9094">
        <v>7.5176290000000003</v>
      </c>
      <c r="K9094">
        <v>-9.6342289999999995</v>
      </c>
      <c r="L9094">
        <v>-3.9422480000000002</v>
      </c>
      <c r="M9094">
        <v>0</v>
      </c>
      <c r="N9094">
        <v>3.9422480000000002</v>
      </c>
      <c r="O9094">
        <v>9.6342289999999995</v>
      </c>
      <c r="P9094">
        <v>3.3430137000000002</v>
      </c>
      <c r="Q9094">
        <v>45</v>
      </c>
      <c r="R9094">
        <v>1</v>
      </c>
      <c r="S9094" s="81">
        <v>30694</v>
      </c>
    </row>
    <row r="9095" spans="1:19" x14ac:dyDescent="0.2">
      <c r="A9095" t="s">
        <v>76</v>
      </c>
      <c r="B9095" t="s">
        <v>59</v>
      </c>
      <c r="C9095" t="s">
        <v>47</v>
      </c>
      <c r="D9095" t="s">
        <v>5</v>
      </c>
      <c r="E9095">
        <v>2015</v>
      </c>
      <c r="F9095">
        <v>21</v>
      </c>
      <c r="G9095">
        <v>20.900870000000001</v>
      </c>
      <c r="H9095">
        <v>20.900870000000001</v>
      </c>
      <c r="I9095">
        <v>36.75</v>
      </c>
      <c r="J9095">
        <v>7.5009329999999999</v>
      </c>
      <c r="K9095">
        <v>-9.6128330000000002</v>
      </c>
      <c r="L9095">
        <v>-3.9334929999999999</v>
      </c>
      <c r="M9095">
        <v>0</v>
      </c>
      <c r="N9095">
        <v>3.9334929999999999</v>
      </c>
      <c r="O9095">
        <v>9.6128330000000002</v>
      </c>
      <c r="P9095">
        <v>3.3430137000000002</v>
      </c>
      <c r="Q9095">
        <v>45</v>
      </c>
      <c r="R9095">
        <v>1</v>
      </c>
      <c r="S9095" s="81">
        <v>30694</v>
      </c>
    </row>
    <row r="9096" spans="1:19" x14ac:dyDescent="0.2">
      <c r="A9096" t="s">
        <v>76</v>
      </c>
      <c r="B9096" t="s">
        <v>59</v>
      </c>
      <c r="C9096" t="s">
        <v>47</v>
      </c>
      <c r="D9096" t="s">
        <v>5</v>
      </c>
      <c r="E9096">
        <v>2015</v>
      </c>
      <c r="F9096">
        <v>22</v>
      </c>
      <c r="G9096">
        <v>20.78407</v>
      </c>
      <c r="H9096">
        <v>20.78407</v>
      </c>
      <c r="I9096">
        <v>36</v>
      </c>
      <c r="J9096">
        <v>7.49756</v>
      </c>
      <c r="K9096">
        <v>-9.6085100000000008</v>
      </c>
      <c r="L9096">
        <v>-3.931724</v>
      </c>
      <c r="M9096">
        <v>0</v>
      </c>
      <c r="N9096">
        <v>3.931724</v>
      </c>
      <c r="O9096">
        <v>9.6085100000000008</v>
      </c>
      <c r="P9096">
        <v>3.3430137000000002</v>
      </c>
      <c r="Q9096">
        <v>45</v>
      </c>
      <c r="R9096">
        <v>1</v>
      </c>
      <c r="S9096" s="81">
        <v>30694</v>
      </c>
    </row>
    <row r="9097" spans="1:19" x14ac:dyDescent="0.2">
      <c r="A9097" t="s">
        <v>76</v>
      </c>
      <c r="B9097" t="s">
        <v>59</v>
      </c>
      <c r="C9097" t="s">
        <v>47</v>
      </c>
      <c r="D9097" t="s">
        <v>5</v>
      </c>
      <c r="E9097">
        <v>2015</v>
      </c>
      <c r="F9097">
        <v>23</v>
      </c>
      <c r="G9097">
        <v>20.699780000000001</v>
      </c>
      <c r="H9097">
        <v>20.699780000000001</v>
      </c>
      <c r="I9097">
        <v>36.75</v>
      </c>
      <c r="J9097">
        <v>7.4982199999999999</v>
      </c>
      <c r="K9097">
        <v>-9.609356</v>
      </c>
      <c r="L9097">
        <v>-3.9320710000000001</v>
      </c>
      <c r="M9097">
        <v>0</v>
      </c>
      <c r="N9097">
        <v>3.9320710000000001</v>
      </c>
      <c r="O9097">
        <v>9.609356</v>
      </c>
      <c r="P9097">
        <v>3.3430137000000002</v>
      </c>
      <c r="Q9097">
        <v>45</v>
      </c>
      <c r="R9097">
        <v>1</v>
      </c>
      <c r="S9097" s="81">
        <v>30694</v>
      </c>
    </row>
    <row r="9098" spans="1:19" x14ac:dyDescent="0.2">
      <c r="A9098" t="s">
        <v>76</v>
      </c>
      <c r="B9098" t="s">
        <v>59</v>
      </c>
      <c r="C9098" t="s">
        <v>47</v>
      </c>
      <c r="D9098" t="s">
        <v>5</v>
      </c>
      <c r="E9098">
        <v>2015</v>
      </c>
      <c r="F9098">
        <v>24</v>
      </c>
      <c r="G9098">
        <v>20.37377</v>
      </c>
      <c r="H9098">
        <v>20.37377</v>
      </c>
      <c r="I9098">
        <v>37</v>
      </c>
      <c r="J9098">
        <v>7.4987430000000002</v>
      </c>
      <c r="K9098">
        <v>-9.6100259999999995</v>
      </c>
      <c r="L9098">
        <v>-3.9323450000000002</v>
      </c>
      <c r="M9098">
        <v>0</v>
      </c>
      <c r="N9098">
        <v>3.9323450000000002</v>
      </c>
      <c r="O9098">
        <v>9.6100259999999995</v>
      </c>
      <c r="P9098">
        <v>3.3430137000000002</v>
      </c>
      <c r="Q9098">
        <v>45</v>
      </c>
      <c r="R9098">
        <v>1</v>
      </c>
      <c r="S9098" s="81">
        <v>30694</v>
      </c>
    </row>
    <row r="9099" spans="1:19" x14ac:dyDescent="0.2">
      <c r="A9099" t="s">
        <v>76</v>
      </c>
      <c r="B9099" t="s">
        <v>59</v>
      </c>
      <c r="C9099" t="s">
        <v>47</v>
      </c>
      <c r="D9099" t="s">
        <v>6</v>
      </c>
      <c r="E9099">
        <v>2015</v>
      </c>
      <c r="F9099">
        <v>1</v>
      </c>
      <c r="G9099">
        <v>18.449400000000001</v>
      </c>
      <c r="H9099">
        <v>18.449400000000001</v>
      </c>
      <c r="I9099">
        <v>41.75</v>
      </c>
      <c r="J9099">
        <v>7.50129</v>
      </c>
      <c r="K9099">
        <v>-9.6132910000000003</v>
      </c>
      <c r="L9099">
        <v>-3.933681</v>
      </c>
      <c r="M9099">
        <v>0</v>
      </c>
      <c r="N9099">
        <v>3.933681</v>
      </c>
      <c r="O9099">
        <v>9.6132910000000003</v>
      </c>
      <c r="P9099">
        <v>3.3430137000000002</v>
      </c>
      <c r="Q9099">
        <v>45</v>
      </c>
      <c r="R9099">
        <v>2</v>
      </c>
      <c r="S9099" s="81">
        <v>30723</v>
      </c>
    </row>
    <row r="9100" spans="1:19" x14ac:dyDescent="0.2">
      <c r="A9100" t="s">
        <v>76</v>
      </c>
      <c r="B9100" t="s">
        <v>59</v>
      </c>
      <c r="C9100" t="s">
        <v>47</v>
      </c>
      <c r="D9100" t="s">
        <v>6</v>
      </c>
      <c r="E9100">
        <v>2015</v>
      </c>
      <c r="F9100">
        <v>2</v>
      </c>
      <c r="G9100">
        <v>18.533429999999999</v>
      </c>
      <c r="H9100">
        <v>18.533429999999999</v>
      </c>
      <c r="I9100">
        <v>40.5</v>
      </c>
      <c r="J9100">
        <v>7.5017909999999999</v>
      </c>
      <c r="K9100">
        <v>-9.6139320000000001</v>
      </c>
      <c r="L9100">
        <v>-3.9339430000000002</v>
      </c>
      <c r="M9100">
        <v>0</v>
      </c>
      <c r="N9100">
        <v>3.9339430000000002</v>
      </c>
      <c r="O9100">
        <v>9.6139320000000001</v>
      </c>
      <c r="P9100">
        <v>3.3430137000000002</v>
      </c>
      <c r="Q9100">
        <v>45</v>
      </c>
      <c r="R9100">
        <v>2</v>
      </c>
      <c r="S9100" s="81">
        <v>30723</v>
      </c>
    </row>
    <row r="9101" spans="1:19" x14ac:dyDescent="0.2">
      <c r="A9101" t="s">
        <v>76</v>
      </c>
      <c r="B9101" t="s">
        <v>59</v>
      </c>
      <c r="C9101" t="s">
        <v>47</v>
      </c>
      <c r="D9101" t="s">
        <v>6</v>
      </c>
      <c r="E9101">
        <v>2015</v>
      </c>
      <c r="F9101">
        <v>3</v>
      </c>
      <c r="G9101">
        <v>18.072790000000001</v>
      </c>
      <c r="H9101">
        <v>18.072790000000001</v>
      </c>
      <c r="I9101">
        <v>38.5</v>
      </c>
      <c r="J9101">
        <v>7.5052989999999999</v>
      </c>
      <c r="K9101">
        <v>-9.6184279999999998</v>
      </c>
      <c r="L9101">
        <v>-3.9357829999999998</v>
      </c>
      <c r="M9101">
        <v>0</v>
      </c>
      <c r="N9101">
        <v>3.9357829999999998</v>
      </c>
      <c r="O9101">
        <v>9.6184279999999998</v>
      </c>
      <c r="P9101">
        <v>3.3430137000000002</v>
      </c>
      <c r="Q9101">
        <v>45</v>
      </c>
      <c r="R9101">
        <v>2</v>
      </c>
      <c r="S9101" s="81">
        <v>30723</v>
      </c>
    </row>
    <row r="9102" spans="1:19" x14ac:dyDescent="0.2">
      <c r="A9102" t="s">
        <v>76</v>
      </c>
      <c r="B9102" t="s">
        <v>59</v>
      </c>
      <c r="C9102" t="s">
        <v>47</v>
      </c>
      <c r="D9102" t="s">
        <v>6</v>
      </c>
      <c r="E9102">
        <v>2015</v>
      </c>
      <c r="F9102">
        <v>4</v>
      </c>
      <c r="G9102">
        <v>17.728249999999999</v>
      </c>
      <c r="H9102">
        <v>17.728249999999999</v>
      </c>
      <c r="I9102">
        <v>37.75</v>
      </c>
      <c r="J9102">
        <v>7.5034900000000002</v>
      </c>
      <c r="K9102">
        <v>-9.6161089999999998</v>
      </c>
      <c r="L9102">
        <v>-3.9348339999999999</v>
      </c>
      <c r="M9102">
        <v>0</v>
      </c>
      <c r="N9102">
        <v>3.9348339999999999</v>
      </c>
      <c r="O9102">
        <v>9.6161089999999998</v>
      </c>
      <c r="P9102">
        <v>3.3430137000000002</v>
      </c>
      <c r="Q9102">
        <v>45</v>
      </c>
      <c r="R9102">
        <v>2</v>
      </c>
      <c r="S9102" s="81">
        <v>30723</v>
      </c>
    </row>
    <row r="9103" spans="1:19" x14ac:dyDescent="0.2">
      <c r="A9103" t="s">
        <v>76</v>
      </c>
      <c r="B9103" t="s">
        <v>59</v>
      </c>
      <c r="C9103" t="s">
        <v>47</v>
      </c>
      <c r="D9103" t="s">
        <v>6</v>
      </c>
      <c r="E9103">
        <v>2015</v>
      </c>
      <c r="F9103">
        <v>5</v>
      </c>
      <c r="G9103">
        <v>17.870899999999999</v>
      </c>
      <c r="H9103">
        <v>17.870899999999999</v>
      </c>
      <c r="I9103">
        <v>37.25</v>
      </c>
      <c r="J9103">
        <v>7.5023600000000004</v>
      </c>
      <c r="K9103">
        <v>-9.6146609999999999</v>
      </c>
      <c r="L9103">
        <v>-3.9342419999999998</v>
      </c>
      <c r="M9103">
        <v>0</v>
      </c>
      <c r="N9103">
        <v>3.9342419999999998</v>
      </c>
      <c r="O9103">
        <v>9.6146609999999999</v>
      </c>
      <c r="P9103">
        <v>3.3430137000000002</v>
      </c>
      <c r="Q9103">
        <v>45</v>
      </c>
      <c r="R9103">
        <v>2</v>
      </c>
      <c r="S9103" s="81">
        <v>30723</v>
      </c>
    </row>
    <row r="9104" spans="1:19" x14ac:dyDescent="0.2">
      <c r="A9104" t="s">
        <v>76</v>
      </c>
      <c r="B9104" t="s">
        <v>59</v>
      </c>
      <c r="C9104" t="s">
        <v>47</v>
      </c>
      <c r="D9104" t="s">
        <v>6</v>
      </c>
      <c r="E9104">
        <v>2015</v>
      </c>
      <c r="F9104">
        <v>6</v>
      </c>
      <c r="G9104">
        <v>19.61618</v>
      </c>
      <c r="H9104">
        <v>19.61618</v>
      </c>
      <c r="I9104">
        <v>37.25</v>
      </c>
      <c r="J9104">
        <v>7.5071919999999999</v>
      </c>
      <c r="K9104">
        <v>-9.6208530000000003</v>
      </c>
      <c r="L9104">
        <v>-3.9367749999999999</v>
      </c>
      <c r="M9104">
        <v>0</v>
      </c>
      <c r="N9104">
        <v>3.9367749999999999</v>
      </c>
      <c r="O9104">
        <v>9.6208530000000003</v>
      </c>
      <c r="P9104">
        <v>3.3430137000000002</v>
      </c>
      <c r="Q9104">
        <v>45</v>
      </c>
      <c r="R9104">
        <v>2</v>
      </c>
      <c r="S9104" s="81">
        <v>30723</v>
      </c>
    </row>
    <row r="9105" spans="1:19" x14ac:dyDescent="0.2">
      <c r="A9105" t="s">
        <v>76</v>
      </c>
      <c r="B9105" t="s">
        <v>59</v>
      </c>
      <c r="C9105" t="s">
        <v>47</v>
      </c>
      <c r="D9105" t="s">
        <v>6</v>
      </c>
      <c r="E9105">
        <v>2015</v>
      </c>
      <c r="F9105">
        <v>7</v>
      </c>
      <c r="G9105">
        <v>37.421810000000001</v>
      </c>
      <c r="H9105">
        <v>37.421810000000001</v>
      </c>
      <c r="I9105">
        <v>37</v>
      </c>
      <c r="J9105">
        <v>7.6442199999999998</v>
      </c>
      <c r="K9105">
        <v>-9.796462</v>
      </c>
      <c r="L9105">
        <v>-4.0086329999999997</v>
      </c>
      <c r="M9105">
        <v>0</v>
      </c>
      <c r="N9105">
        <v>4.0086329999999997</v>
      </c>
      <c r="O9105">
        <v>9.796462</v>
      </c>
      <c r="P9105">
        <v>3.3430137000000002</v>
      </c>
      <c r="Q9105">
        <v>45</v>
      </c>
      <c r="R9105">
        <v>2</v>
      </c>
      <c r="S9105" s="81">
        <v>30723</v>
      </c>
    </row>
    <row r="9106" spans="1:19" x14ac:dyDescent="0.2">
      <c r="A9106" t="s">
        <v>76</v>
      </c>
      <c r="B9106" t="s">
        <v>59</v>
      </c>
      <c r="C9106" t="s">
        <v>47</v>
      </c>
      <c r="D9106" t="s">
        <v>6</v>
      </c>
      <c r="E9106">
        <v>2015</v>
      </c>
      <c r="F9106">
        <v>8</v>
      </c>
      <c r="G9106">
        <v>39.214440000000003</v>
      </c>
      <c r="H9106">
        <v>39.214440000000003</v>
      </c>
      <c r="I9106">
        <v>38.5</v>
      </c>
      <c r="J9106">
        <v>7.7243500000000003</v>
      </c>
      <c r="K9106">
        <v>-9.8991530000000001</v>
      </c>
      <c r="L9106">
        <v>-4.0506529999999996</v>
      </c>
      <c r="M9106">
        <v>0</v>
      </c>
      <c r="N9106">
        <v>4.0506529999999996</v>
      </c>
      <c r="O9106">
        <v>9.8991530000000001</v>
      </c>
      <c r="P9106">
        <v>3.3430137000000002</v>
      </c>
      <c r="Q9106">
        <v>45</v>
      </c>
      <c r="R9106">
        <v>2</v>
      </c>
      <c r="S9106" s="81">
        <v>30723</v>
      </c>
    </row>
    <row r="9107" spans="1:19" x14ac:dyDescent="0.2">
      <c r="A9107" t="s">
        <v>76</v>
      </c>
      <c r="B9107" t="s">
        <v>59</v>
      </c>
      <c r="C9107" t="s">
        <v>47</v>
      </c>
      <c r="D9107" t="s">
        <v>6</v>
      </c>
      <c r="E9107">
        <v>2015</v>
      </c>
      <c r="F9107">
        <v>9</v>
      </c>
      <c r="G9107">
        <v>45.308680000000003</v>
      </c>
      <c r="H9107">
        <v>45.308680000000003</v>
      </c>
      <c r="I9107">
        <v>41</v>
      </c>
      <c r="J9107">
        <v>7.9877700000000003</v>
      </c>
      <c r="K9107">
        <v>-10.236739999999999</v>
      </c>
      <c r="L9107">
        <v>-4.1887910000000002</v>
      </c>
      <c r="M9107">
        <v>0</v>
      </c>
      <c r="N9107">
        <v>4.1887910000000002</v>
      </c>
      <c r="O9107">
        <v>10.236739999999999</v>
      </c>
      <c r="P9107">
        <v>3.3430137000000002</v>
      </c>
      <c r="Q9107">
        <v>45</v>
      </c>
      <c r="R9107">
        <v>2</v>
      </c>
      <c r="S9107" s="81">
        <v>30723</v>
      </c>
    </row>
    <row r="9108" spans="1:19" x14ac:dyDescent="0.2">
      <c r="A9108" t="s">
        <v>76</v>
      </c>
      <c r="B9108" t="s">
        <v>59</v>
      </c>
      <c r="C9108" t="s">
        <v>47</v>
      </c>
      <c r="D9108" t="s">
        <v>6</v>
      </c>
      <c r="E9108">
        <v>2015</v>
      </c>
      <c r="F9108">
        <v>10</v>
      </c>
      <c r="G9108">
        <v>43.314549999999997</v>
      </c>
      <c r="H9108">
        <v>43.314549999999997</v>
      </c>
      <c r="I9108">
        <v>45.25</v>
      </c>
      <c r="J9108">
        <v>7.9861170000000001</v>
      </c>
      <c r="K9108">
        <v>-10.23462</v>
      </c>
      <c r="L9108">
        <v>-4.1879239999999998</v>
      </c>
      <c r="M9108">
        <v>0</v>
      </c>
      <c r="N9108">
        <v>4.1879239999999998</v>
      </c>
      <c r="O9108">
        <v>10.23462</v>
      </c>
      <c r="P9108">
        <v>3.3430137000000002</v>
      </c>
      <c r="Q9108">
        <v>45</v>
      </c>
      <c r="R9108">
        <v>2</v>
      </c>
      <c r="S9108" s="81">
        <v>30723</v>
      </c>
    </row>
    <row r="9109" spans="1:19" x14ac:dyDescent="0.2">
      <c r="A9109" t="s">
        <v>76</v>
      </c>
      <c r="B9109" t="s">
        <v>59</v>
      </c>
      <c r="C9109" t="s">
        <v>47</v>
      </c>
      <c r="D9109" t="s">
        <v>6</v>
      </c>
      <c r="E9109">
        <v>2015</v>
      </c>
      <c r="F9109">
        <v>11</v>
      </c>
      <c r="G9109">
        <v>40.576520000000002</v>
      </c>
      <c r="H9109">
        <v>40.576520000000002</v>
      </c>
      <c r="I9109">
        <v>46.5</v>
      </c>
      <c r="J9109">
        <v>7.9495079999999998</v>
      </c>
      <c r="K9109">
        <v>-10.1877</v>
      </c>
      <c r="L9109">
        <v>-4.1687260000000004</v>
      </c>
      <c r="M9109">
        <v>0</v>
      </c>
      <c r="N9109">
        <v>4.1687260000000004</v>
      </c>
      <c r="O9109">
        <v>10.1877</v>
      </c>
      <c r="P9109">
        <v>3.3430137000000002</v>
      </c>
      <c r="Q9109">
        <v>45</v>
      </c>
      <c r="R9109">
        <v>2</v>
      </c>
      <c r="S9109" s="81">
        <v>30723</v>
      </c>
    </row>
    <row r="9110" spans="1:19" x14ac:dyDescent="0.2">
      <c r="A9110" t="s">
        <v>76</v>
      </c>
      <c r="B9110" t="s">
        <v>59</v>
      </c>
      <c r="C9110" t="s">
        <v>47</v>
      </c>
      <c r="D9110" t="s">
        <v>6</v>
      </c>
      <c r="E9110">
        <v>2015</v>
      </c>
      <c r="F9110">
        <v>12</v>
      </c>
      <c r="G9110">
        <v>38.210050000000003</v>
      </c>
      <c r="H9110">
        <v>38.210050000000003</v>
      </c>
      <c r="I9110">
        <v>47.75</v>
      </c>
      <c r="J9110">
        <v>7.9609220000000001</v>
      </c>
      <c r="K9110">
        <v>-10.20233</v>
      </c>
      <c r="L9110">
        <v>-4.1747110000000003</v>
      </c>
      <c r="M9110">
        <v>0</v>
      </c>
      <c r="N9110">
        <v>4.1747110000000003</v>
      </c>
      <c r="O9110">
        <v>10.20233</v>
      </c>
      <c r="P9110">
        <v>3.3430137000000002</v>
      </c>
      <c r="Q9110">
        <v>45</v>
      </c>
      <c r="R9110">
        <v>2</v>
      </c>
      <c r="S9110" s="81">
        <v>30723</v>
      </c>
    </row>
    <row r="9111" spans="1:19" x14ac:dyDescent="0.2">
      <c r="A9111" t="s">
        <v>76</v>
      </c>
      <c r="B9111" t="s">
        <v>59</v>
      </c>
      <c r="C9111" t="s">
        <v>47</v>
      </c>
      <c r="D9111" t="s">
        <v>6</v>
      </c>
      <c r="E9111">
        <v>2015</v>
      </c>
      <c r="F9111">
        <v>13</v>
      </c>
      <c r="G9111">
        <v>36.300449999999998</v>
      </c>
      <c r="H9111">
        <v>36.300449999999998</v>
      </c>
      <c r="I9111">
        <v>49.25</v>
      </c>
      <c r="J9111">
        <v>7.9599060000000001</v>
      </c>
      <c r="K9111">
        <v>-10.201029999999999</v>
      </c>
      <c r="L9111">
        <v>-4.1741789999999996</v>
      </c>
      <c r="M9111">
        <v>0</v>
      </c>
      <c r="N9111">
        <v>4.1741789999999996</v>
      </c>
      <c r="O9111">
        <v>10.201029999999999</v>
      </c>
      <c r="P9111">
        <v>3.3430137000000002</v>
      </c>
      <c r="Q9111">
        <v>45</v>
      </c>
      <c r="R9111">
        <v>2</v>
      </c>
      <c r="S9111" s="81">
        <v>30723</v>
      </c>
    </row>
    <row r="9112" spans="1:19" x14ac:dyDescent="0.2">
      <c r="A9112" t="s">
        <v>76</v>
      </c>
      <c r="B9112" t="s">
        <v>59</v>
      </c>
      <c r="C9112" t="s">
        <v>47</v>
      </c>
      <c r="D9112" t="s">
        <v>6</v>
      </c>
      <c r="E9112">
        <v>2015</v>
      </c>
      <c r="F9112">
        <v>14</v>
      </c>
      <c r="G9112">
        <v>34.990470000000002</v>
      </c>
      <c r="H9112">
        <v>34.990470000000002</v>
      </c>
      <c r="I9112">
        <v>50.25</v>
      </c>
      <c r="J9112">
        <v>7.9283799999999998</v>
      </c>
      <c r="K9112">
        <v>-10.160629999999999</v>
      </c>
      <c r="L9112">
        <v>-4.1576469999999999</v>
      </c>
      <c r="M9112">
        <v>0</v>
      </c>
      <c r="N9112">
        <v>4.1576469999999999</v>
      </c>
      <c r="O9112">
        <v>10.160629999999999</v>
      </c>
      <c r="P9112">
        <v>3.3430137000000002</v>
      </c>
      <c r="Q9112">
        <v>45</v>
      </c>
      <c r="R9112">
        <v>2</v>
      </c>
      <c r="S9112" s="81">
        <v>30723</v>
      </c>
    </row>
    <row r="9113" spans="1:19" x14ac:dyDescent="0.2">
      <c r="A9113" t="s">
        <v>76</v>
      </c>
      <c r="B9113" t="s">
        <v>59</v>
      </c>
      <c r="C9113" t="s">
        <v>47</v>
      </c>
      <c r="D9113" t="s">
        <v>6</v>
      </c>
      <c r="E9113">
        <v>2015</v>
      </c>
      <c r="F9113">
        <v>15</v>
      </c>
      <c r="G9113">
        <v>31.472370000000002</v>
      </c>
      <c r="H9113">
        <v>31.472370000000002</v>
      </c>
      <c r="I9113">
        <v>50.75</v>
      </c>
      <c r="J9113">
        <v>7.9152639999999996</v>
      </c>
      <c r="K9113">
        <v>-10.14382</v>
      </c>
      <c r="L9113">
        <v>-4.1507680000000002</v>
      </c>
      <c r="M9113">
        <v>0</v>
      </c>
      <c r="N9113">
        <v>4.1507680000000002</v>
      </c>
      <c r="O9113">
        <v>10.14382</v>
      </c>
      <c r="P9113">
        <v>3.3430137000000002</v>
      </c>
      <c r="Q9113">
        <v>45</v>
      </c>
      <c r="R9113">
        <v>2</v>
      </c>
      <c r="S9113" s="81">
        <v>30723</v>
      </c>
    </row>
    <row r="9114" spans="1:19" x14ac:dyDescent="0.2">
      <c r="A9114" t="s">
        <v>76</v>
      </c>
      <c r="B9114" t="s">
        <v>59</v>
      </c>
      <c r="C9114" t="s">
        <v>47</v>
      </c>
      <c r="D9114" t="s">
        <v>6</v>
      </c>
      <c r="E9114">
        <v>2015</v>
      </c>
      <c r="F9114">
        <v>16</v>
      </c>
      <c r="G9114">
        <v>27.739270000000001</v>
      </c>
      <c r="H9114">
        <v>27.739270000000001</v>
      </c>
      <c r="I9114">
        <v>50.25</v>
      </c>
      <c r="J9114">
        <v>7.7653809999999996</v>
      </c>
      <c r="K9114">
        <v>-9.9517360000000004</v>
      </c>
      <c r="L9114">
        <v>-4.0721699999999998</v>
      </c>
      <c r="M9114">
        <v>0</v>
      </c>
      <c r="N9114">
        <v>4.0721699999999998</v>
      </c>
      <c r="O9114">
        <v>9.9517360000000004</v>
      </c>
      <c r="P9114">
        <v>3.3430137000000002</v>
      </c>
      <c r="Q9114">
        <v>45</v>
      </c>
      <c r="R9114">
        <v>2</v>
      </c>
      <c r="S9114" s="81">
        <v>30723</v>
      </c>
    </row>
    <row r="9115" spans="1:19" x14ac:dyDescent="0.2">
      <c r="A9115" t="s">
        <v>76</v>
      </c>
      <c r="B9115" t="s">
        <v>59</v>
      </c>
      <c r="C9115" t="s">
        <v>47</v>
      </c>
      <c r="D9115" t="s">
        <v>6</v>
      </c>
      <c r="E9115">
        <v>2015</v>
      </c>
      <c r="F9115">
        <v>17</v>
      </c>
      <c r="G9115">
        <v>24.145720000000001</v>
      </c>
      <c r="H9115">
        <v>24.145720000000001</v>
      </c>
      <c r="I9115">
        <v>49</v>
      </c>
      <c r="J9115">
        <v>7.6845119999999998</v>
      </c>
      <c r="K9115">
        <v>-9.8480980000000002</v>
      </c>
      <c r="L9115">
        <v>-4.0297619999999998</v>
      </c>
      <c r="M9115">
        <v>0</v>
      </c>
      <c r="N9115">
        <v>4.0297619999999998</v>
      </c>
      <c r="O9115">
        <v>9.8480980000000002</v>
      </c>
      <c r="P9115">
        <v>3.3430137000000002</v>
      </c>
      <c r="Q9115">
        <v>45</v>
      </c>
      <c r="R9115">
        <v>2</v>
      </c>
      <c r="S9115" s="81">
        <v>30723</v>
      </c>
    </row>
    <row r="9116" spans="1:19" x14ac:dyDescent="0.2">
      <c r="A9116" t="s">
        <v>76</v>
      </c>
      <c r="B9116" t="s">
        <v>59</v>
      </c>
      <c r="C9116" t="s">
        <v>47</v>
      </c>
      <c r="D9116" t="s">
        <v>6</v>
      </c>
      <c r="E9116">
        <v>2015</v>
      </c>
      <c r="F9116">
        <v>18</v>
      </c>
      <c r="G9116">
        <v>25.35793</v>
      </c>
      <c r="H9116">
        <v>25.35793</v>
      </c>
      <c r="I9116">
        <v>47.75</v>
      </c>
      <c r="J9116">
        <v>7.5836110000000003</v>
      </c>
      <c r="K9116">
        <v>-9.718788</v>
      </c>
      <c r="L9116">
        <v>-3.9768500000000002</v>
      </c>
      <c r="M9116">
        <v>0</v>
      </c>
      <c r="N9116">
        <v>3.9768500000000002</v>
      </c>
      <c r="O9116">
        <v>9.718788</v>
      </c>
      <c r="P9116">
        <v>3.3430137000000002</v>
      </c>
      <c r="Q9116">
        <v>45</v>
      </c>
      <c r="R9116">
        <v>2</v>
      </c>
      <c r="S9116" s="81">
        <v>30723</v>
      </c>
    </row>
    <row r="9117" spans="1:19" x14ac:dyDescent="0.2">
      <c r="A9117" t="s">
        <v>76</v>
      </c>
      <c r="B9117" t="s">
        <v>59</v>
      </c>
      <c r="C9117" t="s">
        <v>47</v>
      </c>
      <c r="D9117" t="s">
        <v>6</v>
      </c>
      <c r="E9117">
        <v>2015</v>
      </c>
      <c r="F9117">
        <v>19</v>
      </c>
      <c r="G9117">
        <v>21.958680000000001</v>
      </c>
      <c r="H9117">
        <v>21.958680000000001</v>
      </c>
      <c r="I9117">
        <v>46.75</v>
      </c>
      <c r="J9117">
        <v>7.5258349999999998</v>
      </c>
      <c r="K9117">
        <v>-9.6447459999999996</v>
      </c>
      <c r="L9117">
        <v>-3.9465520000000001</v>
      </c>
      <c r="M9117">
        <v>0</v>
      </c>
      <c r="N9117">
        <v>3.9465520000000001</v>
      </c>
      <c r="O9117">
        <v>9.6447459999999996</v>
      </c>
      <c r="P9117">
        <v>3.3430137000000002</v>
      </c>
      <c r="Q9117">
        <v>45</v>
      </c>
      <c r="R9117">
        <v>2</v>
      </c>
      <c r="S9117" s="81">
        <v>30723</v>
      </c>
    </row>
    <row r="9118" spans="1:19" x14ac:dyDescent="0.2">
      <c r="A9118" t="s">
        <v>76</v>
      </c>
      <c r="B9118" t="s">
        <v>59</v>
      </c>
      <c r="C9118" t="s">
        <v>47</v>
      </c>
      <c r="D9118" t="s">
        <v>6</v>
      </c>
      <c r="E9118">
        <v>2015</v>
      </c>
      <c r="F9118">
        <v>20</v>
      </c>
      <c r="G9118">
        <v>20.337779999999999</v>
      </c>
      <c r="H9118">
        <v>20.337779999999999</v>
      </c>
      <c r="I9118">
        <v>46.5</v>
      </c>
      <c r="J9118">
        <v>7.5114190000000001</v>
      </c>
      <c r="K9118">
        <v>-9.6262709999999991</v>
      </c>
      <c r="L9118">
        <v>-3.9389919999999998</v>
      </c>
      <c r="M9118">
        <v>0</v>
      </c>
      <c r="N9118">
        <v>3.9389919999999998</v>
      </c>
      <c r="O9118">
        <v>9.6262709999999991</v>
      </c>
      <c r="P9118">
        <v>3.3430137000000002</v>
      </c>
      <c r="Q9118">
        <v>45</v>
      </c>
      <c r="R9118">
        <v>2</v>
      </c>
      <c r="S9118" s="81">
        <v>30723</v>
      </c>
    </row>
    <row r="9119" spans="1:19" x14ac:dyDescent="0.2">
      <c r="A9119" t="s">
        <v>76</v>
      </c>
      <c r="B9119" t="s">
        <v>59</v>
      </c>
      <c r="C9119" t="s">
        <v>47</v>
      </c>
      <c r="D9119" t="s">
        <v>6</v>
      </c>
      <c r="E9119">
        <v>2015</v>
      </c>
      <c r="F9119">
        <v>21</v>
      </c>
      <c r="G9119">
        <v>20.657039999999999</v>
      </c>
      <c r="H9119">
        <v>20.657039999999999</v>
      </c>
      <c r="I9119">
        <v>46.25</v>
      </c>
      <c r="J9119">
        <v>7.5011770000000002</v>
      </c>
      <c r="K9119">
        <v>-9.6131460000000004</v>
      </c>
      <c r="L9119">
        <v>-3.933621</v>
      </c>
      <c r="M9119">
        <v>0</v>
      </c>
      <c r="N9119">
        <v>3.933621</v>
      </c>
      <c r="O9119">
        <v>9.6131460000000004</v>
      </c>
      <c r="P9119">
        <v>3.3430137000000002</v>
      </c>
      <c r="Q9119">
        <v>45</v>
      </c>
      <c r="R9119">
        <v>2</v>
      </c>
      <c r="S9119" s="81">
        <v>30723</v>
      </c>
    </row>
    <row r="9120" spans="1:19" x14ac:dyDescent="0.2">
      <c r="A9120" t="s">
        <v>76</v>
      </c>
      <c r="B9120" t="s">
        <v>59</v>
      </c>
      <c r="C9120" t="s">
        <v>47</v>
      </c>
      <c r="D9120" t="s">
        <v>6</v>
      </c>
      <c r="E9120">
        <v>2015</v>
      </c>
      <c r="F9120">
        <v>22</v>
      </c>
      <c r="G9120">
        <v>20.65645</v>
      </c>
      <c r="H9120">
        <v>20.65645</v>
      </c>
      <c r="I9120">
        <v>46</v>
      </c>
      <c r="J9120">
        <v>7.4999039999999999</v>
      </c>
      <c r="K9120">
        <v>-9.6115130000000004</v>
      </c>
      <c r="L9120">
        <v>-3.9329529999999999</v>
      </c>
      <c r="M9120">
        <v>0</v>
      </c>
      <c r="N9120">
        <v>3.9329529999999999</v>
      </c>
      <c r="O9120">
        <v>9.6115130000000004</v>
      </c>
      <c r="P9120">
        <v>3.3430137000000002</v>
      </c>
      <c r="Q9120">
        <v>45</v>
      </c>
      <c r="R9120">
        <v>2</v>
      </c>
      <c r="S9120" s="81">
        <v>30723</v>
      </c>
    </row>
    <row r="9121" spans="1:19" x14ac:dyDescent="0.2">
      <c r="A9121" t="s">
        <v>76</v>
      </c>
      <c r="B9121" t="s">
        <v>59</v>
      </c>
      <c r="C9121" t="s">
        <v>47</v>
      </c>
      <c r="D9121" t="s">
        <v>6</v>
      </c>
      <c r="E9121">
        <v>2015</v>
      </c>
      <c r="F9121">
        <v>23</v>
      </c>
      <c r="G9121">
        <v>20.361560000000001</v>
      </c>
      <c r="H9121">
        <v>20.361560000000001</v>
      </c>
      <c r="I9121">
        <v>46</v>
      </c>
      <c r="J9121">
        <v>7.4999320000000003</v>
      </c>
      <c r="K9121">
        <v>-9.6115490000000001</v>
      </c>
      <c r="L9121">
        <v>-3.9329679999999998</v>
      </c>
      <c r="M9121">
        <v>0</v>
      </c>
      <c r="N9121">
        <v>3.9329679999999998</v>
      </c>
      <c r="O9121">
        <v>9.6115490000000001</v>
      </c>
      <c r="P9121">
        <v>3.3430137000000002</v>
      </c>
      <c r="Q9121">
        <v>45</v>
      </c>
      <c r="R9121">
        <v>2</v>
      </c>
      <c r="S9121" s="81">
        <v>30723</v>
      </c>
    </row>
    <row r="9122" spans="1:19" x14ac:dyDescent="0.2">
      <c r="A9122" t="s">
        <v>76</v>
      </c>
      <c r="B9122" t="s">
        <v>59</v>
      </c>
      <c r="C9122" t="s">
        <v>47</v>
      </c>
      <c r="D9122" t="s">
        <v>6</v>
      </c>
      <c r="E9122">
        <v>2015</v>
      </c>
      <c r="F9122">
        <v>24</v>
      </c>
      <c r="G9122">
        <v>20.2742</v>
      </c>
      <c r="H9122">
        <v>20.2742</v>
      </c>
      <c r="I9122">
        <v>46</v>
      </c>
      <c r="J9122">
        <v>7.5000239999999998</v>
      </c>
      <c r="K9122">
        <v>-9.6116679999999999</v>
      </c>
      <c r="L9122">
        <v>-3.9330159999999998</v>
      </c>
      <c r="M9122">
        <v>0</v>
      </c>
      <c r="N9122">
        <v>3.9330159999999998</v>
      </c>
      <c r="O9122">
        <v>9.6116679999999999</v>
      </c>
      <c r="P9122">
        <v>3.3430137000000002</v>
      </c>
      <c r="Q9122">
        <v>45</v>
      </c>
      <c r="R9122">
        <v>2</v>
      </c>
      <c r="S9122" s="81">
        <v>30723</v>
      </c>
    </row>
    <row r="9123" spans="1:19" x14ac:dyDescent="0.2">
      <c r="A9123" t="s">
        <v>76</v>
      </c>
      <c r="B9123" t="s">
        <v>59</v>
      </c>
      <c r="C9123" t="s">
        <v>47</v>
      </c>
      <c r="D9123" t="s">
        <v>7</v>
      </c>
      <c r="E9123">
        <v>2015</v>
      </c>
      <c r="F9123">
        <v>1</v>
      </c>
      <c r="G9123">
        <v>18.780860000000001</v>
      </c>
      <c r="H9123">
        <v>18.780860000000001</v>
      </c>
      <c r="I9123">
        <v>48.5</v>
      </c>
      <c r="J9123">
        <v>7.4976750000000001</v>
      </c>
      <c r="K9123">
        <v>-9.6086580000000001</v>
      </c>
      <c r="L9123">
        <v>-3.9317850000000001</v>
      </c>
      <c r="M9123">
        <v>0</v>
      </c>
      <c r="N9123">
        <v>3.9317850000000001</v>
      </c>
      <c r="O9123">
        <v>9.6086580000000001</v>
      </c>
      <c r="P9123">
        <v>3.3430137000000002</v>
      </c>
      <c r="Q9123">
        <v>45</v>
      </c>
      <c r="R9123">
        <v>3</v>
      </c>
      <c r="S9123" s="81">
        <v>34415</v>
      </c>
    </row>
    <row r="9124" spans="1:19" x14ac:dyDescent="0.2">
      <c r="A9124" t="s">
        <v>76</v>
      </c>
      <c r="B9124" t="s">
        <v>59</v>
      </c>
      <c r="C9124" t="s">
        <v>47</v>
      </c>
      <c r="D9124" t="s">
        <v>7</v>
      </c>
      <c r="E9124">
        <v>2015</v>
      </c>
      <c r="F9124">
        <v>2</v>
      </c>
      <c r="G9124">
        <v>17.795490000000001</v>
      </c>
      <c r="H9124">
        <v>17.795490000000001</v>
      </c>
      <c r="I9124">
        <v>46.75</v>
      </c>
      <c r="J9124">
        <v>7.4956899999999997</v>
      </c>
      <c r="K9124">
        <v>-9.6061130000000006</v>
      </c>
      <c r="L9124">
        <v>-3.9307439999999998</v>
      </c>
      <c r="M9124">
        <v>0</v>
      </c>
      <c r="N9124">
        <v>3.9307439999999998</v>
      </c>
      <c r="O9124">
        <v>9.6061130000000006</v>
      </c>
      <c r="P9124">
        <v>3.3430137000000002</v>
      </c>
      <c r="Q9124">
        <v>45</v>
      </c>
      <c r="R9124">
        <v>3</v>
      </c>
      <c r="S9124" s="81">
        <v>34415</v>
      </c>
    </row>
    <row r="9125" spans="1:19" x14ac:dyDescent="0.2">
      <c r="A9125" t="s">
        <v>76</v>
      </c>
      <c r="B9125" t="s">
        <v>59</v>
      </c>
      <c r="C9125" t="s">
        <v>47</v>
      </c>
      <c r="D9125" t="s">
        <v>7</v>
      </c>
      <c r="E9125">
        <v>2015</v>
      </c>
      <c r="F9125">
        <v>3</v>
      </c>
      <c r="G9125">
        <v>17.464980000000001</v>
      </c>
      <c r="H9125">
        <v>17.464980000000001</v>
      </c>
      <c r="I9125">
        <v>45.75</v>
      </c>
      <c r="J9125">
        <v>7.4979459999999998</v>
      </c>
      <c r="K9125">
        <v>-9.6090040000000005</v>
      </c>
      <c r="L9125">
        <v>-3.9319269999999999</v>
      </c>
      <c r="M9125">
        <v>0</v>
      </c>
      <c r="N9125">
        <v>3.9319269999999999</v>
      </c>
      <c r="O9125">
        <v>9.6090040000000005</v>
      </c>
      <c r="P9125">
        <v>3.3430137000000002</v>
      </c>
      <c r="Q9125">
        <v>45</v>
      </c>
      <c r="R9125">
        <v>3</v>
      </c>
      <c r="S9125" s="81">
        <v>34415</v>
      </c>
    </row>
    <row r="9126" spans="1:19" x14ac:dyDescent="0.2">
      <c r="A9126" t="s">
        <v>76</v>
      </c>
      <c r="B9126" t="s">
        <v>59</v>
      </c>
      <c r="C9126" t="s">
        <v>47</v>
      </c>
      <c r="D9126" t="s">
        <v>7</v>
      </c>
      <c r="E9126">
        <v>2015</v>
      </c>
      <c r="F9126">
        <v>4</v>
      </c>
      <c r="G9126">
        <v>17.608329999999999</v>
      </c>
      <c r="H9126">
        <v>17.608329999999999</v>
      </c>
      <c r="I9126">
        <v>45.25</v>
      </c>
      <c r="J9126">
        <v>7.4972209999999997</v>
      </c>
      <c r="K9126">
        <v>-9.6080749999999995</v>
      </c>
      <c r="L9126">
        <v>-3.931546</v>
      </c>
      <c r="M9126">
        <v>0</v>
      </c>
      <c r="N9126">
        <v>3.931546</v>
      </c>
      <c r="O9126">
        <v>9.6080749999999995</v>
      </c>
      <c r="P9126">
        <v>3.3430137000000002</v>
      </c>
      <c r="Q9126">
        <v>45</v>
      </c>
      <c r="R9126">
        <v>3</v>
      </c>
      <c r="S9126" s="81">
        <v>34415</v>
      </c>
    </row>
    <row r="9127" spans="1:19" x14ac:dyDescent="0.2">
      <c r="A9127" t="s">
        <v>76</v>
      </c>
      <c r="B9127" t="s">
        <v>59</v>
      </c>
      <c r="C9127" t="s">
        <v>47</v>
      </c>
      <c r="D9127" t="s">
        <v>7</v>
      </c>
      <c r="E9127">
        <v>2015</v>
      </c>
      <c r="F9127">
        <v>5</v>
      </c>
      <c r="G9127">
        <v>17.39528</v>
      </c>
      <c r="H9127">
        <v>17.39528</v>
      </c>
      <c r="I9127">
        <v>43.5</v>
      </c>
      <c r="J9127">
        <v>7.4968950000000003</v>
      </c>
      <c r="K9127">
        <v>-9.6076580000000007</v>
      </c>
      <c r="L9127">
        <v>-3.9313760000000002</v>
      </c>
      <c r="M9127">
        <v>0</v>
      </c>
      <c r="N9127">
        <v>3.9313760000000002</v>
      </c>
      <c r="O9127">
        <v>9.6076580000000007</v>
      </c>
      <c r="P9127">
        <v>3.3430137000000002</v>
      </c>
      <c r="Q9127">
        <v>45</v>
      </c>
      <c r="R9127">
        <v>3</v>
      </c>
      <c r="S9127" s="81">
        <v>34415</v>
      </c>
    </row>
    <row r="9128" spans="1:19" x14ac:dyDescent="0.2">
      <c r="A9128" t="s">
        <v>76</v>
      </c>
      <c r="B9128" t="s">
        <v>59</v>
      </c>
      <c r="C9128" t="s">
        <v>47</v>
      </c>
      <c r="D9128" t="s">
        <v>7</v>
      </c>
      <c r="E9128">
        <v>2015</v>
      </c>
      <c r="F9128">
        <v>6</v>
      </c>
      <c r="G9128">
        <v>17.876650000000001</v>
      </c>
      <c r="H9128">
        <v>17.876650000000001</v>
      </c>
      <c r="I9128">
        <v>42.5</v>
      </c>
      <c r="J9128">
        <v>7.5007229999999998</v>
      </c>
      <c r="K9128">
        <v>-9.6125640000000008</v>
      </c>
      <c r="L9128">
        <v>-3.9333830000000001</v>
      </c>
      <c r="M9128">
        <v>0</v>
      </c>
      <c r="N9128">
        <v>3.9333830000000001</v>
      </c>
      <c r="O9128">
        <v>9.6125640000000008</v>
      </c>
      <c r="P9128">
        <v>3.3430137000000002</v>
      </c>
      <c r="Q9128">
        <v>45</v>
      </c>
      <c r="R9128">
        <v>3</v>
      </c>
      <c r="S9128" s="81">
        <v>34415</v>
      </c>
    </row>
    <row r="9129" spans="1:19" x14ac:dyDescent="0.2">
      <c r="A9129" t="s">
        <v>76</v>
      </c>
      <c r="B9129" t="s">
        <v>59</v>
      </c>
      <c r="C9129" t="s">
        <v>47</v>
      </c>
      <c r="D9129" t="s">
        <v>7</v>
      </c>
      <c r="E9129">
        <v>2015</v>
      </c>
      <c r="F9129">
        <v>7</v>
      </c>
      <c r="G9129">
        <v>31.97822</v>
      </c>
      <c r="H9129">
        <v>31.97822</v>
      </c>
      <c r="I9129">
        <v>43</v>
      </c>
      <c r="J9129">
        <v>7.6090470000000003</v>
      </c>
      <c r="K9129">
        <v>-9.7513869999999994</v>
      </c>
      <c r="L9129">
        <v>-3.9901879999999998</v>
      </c>
      <c r="M9129">
        <v>0</v>
      </c>
      <c r="N9129">
        <v>3.9901879999999998</v>
      </c>
      <c r="O9129">
        <v>9.7513869999999994</v>
      </c>
      <c r="P9129">
        <v>3.3430137000000002</v>
      </c>
      <c r="Q9129">
        <v>45</v>
      </c>
      <c r="R9129">
        <v>3</v>
      </c>
      <c r="S9129" s="81">
        <v>34415</v>
      </c>
    </row>
    <row r="9130" spans="1:19" x14ac:dyDescent="0.2">
      <c r="A9130" t="s">
        <v>76</v>
      </c>
      <c r="B9130" t="s">
        <v>59</v>
      </c>
      <c r="C9130" t="s">
        <v>47</v>
      </c>
      <c r="D9130" t="s">
        <v>7</v>
      </c>
      <c r="E9130">
        <v>2015</v>
      </c>
      <c r="F9130">
        <v>8</v>
      </c>
      <c r="G9130">
        <v>34.849879999999999</v>
      </c>
      <c r="H9130">
        <v>34.849879999999999</v>
      </c>
      <c r="I9130">
        <v>46.25</v>
      </c>
      <c r="J9130">
        <v>7.6575389999999999</v>
      </c>
      <c r="K9130">
        <v>-9.8135320000000004</v>
      </c>
      <c r="L9130">
        <v>-4.0156169999999998</v>
      </c>
      <c r="M9130">
        <v>0</v>
      </c>
      <c r="N9130">
        <v>4.0156169999999998</v>
      </c>
      <c r="O9130">
        <v>9.8135320000000004</v>
      </c>
      <c r="P9130">
        <v>3.3430137000000002</v>
      </c>
      <c r="Q9130">
        <v>45</v>
      </c>
      <c r="R9130">
        <v>3</v>
      </c>
      <c r="S9130" s="81">
        <v>34415</v>
      </c>
    </row>
    <row r="9131" spans="1:19" x14ac:dyDescent="0.2">
      <c r="A9131" t="s">
        <v>76</v>
      </c>
      <c r="B9131" t="s">
        <v>59</v>
      </c>
      <c r="C9131" t="s">
        <v>47</v>
      </c>
      <c r="D9131" t="s">
        <v>7</v>
      </c>
      <c r="E9131">
        <v>2015</v>
      </c>
      <c r="F9131">
        <v>9</v>
      </c>
      <c r="G9131">
        <v>41.60427</v>
      </c>
      <c r="H9131">
        <v>41.60427</v>
      </c>
      <c r="I9131">
        <v>49.5</v>
      </c>
      <c r="J9131">
        <v>7.8999180000000004</v>
      </c>
      <c r="K9131">
        <v>-10.12415</v>
      </c>
      <c r="L9131">
        <v>-4.1427209999999999</v>
      </c>
      <c r="M9131">
        <v>0</v>
      </c>
      <c r="N9131">
        <v>4.1427209999999999</v>
      </c>
      <c r="O9131">
        <v>10.12415</v>
      </c>
      <c r="P9131">
        <v>3.3430137000000002</v>
      </c>
      <c r="Q9131">
        <v>45</v>
      </c>
      <c r="R9131">
        <v>3</v>
      </c>
      <c r="S9131" s="81">
        <v>34415</v>
      </c>
    </row>
    <row r="9132" spans="1:19" x14ac:dyDescent="0.2">
      <c r="A9132" t="s">
        <v>76</v>
      </c>
      <c r="B9132" t="s">
        <v>59</v>
      </c>
      <c r="C9132" t="s">
        <v>47</v>
      </c>
      <c r="D9132" t="s">
        <v>7</v>
      </c>
      <c r="E9132">
        <v>2015</v>
      </c>
      <c r="F9132">
        <v>10</v>
      </c>
      <c r="G9132">
        <v>40.492989999999999</v>
      </c>
      <c r="H9132">
        <v>40.492989999999999</v>
      </c>
      <c r="I9132">
        <v>52</v>
      </c>
      <c r="J9132">
        <v>7.9305849999999998</v>
      </c>
      <c r="K9132">
        <v>-10.163449999999999</v>
      </c>
      <c r="L9132">
        <v>-4.1588029999999998</v>
      </c>
      <c r="M9132">
        <v>0</v>
      </c>
      <c r="N9132">
        <v>4.1588029999999998</v>
      </c>
      <c r="O9132">
        <v>10.163449999999999</v>
      </c>
      <c r="P9132">
        <v>3.3430137000000002</v>
      </c>
      <c r="Q9132">
        <v>45</v>
      </c>
      <c r="R9132">
        <v>3</v>
      </c>
      <c r="S9132" s="81">
        <v>34415</v>
      </c>
    </row>
    <row r="9133" spans="1:19" x14ac:dyDescent="0.2">
      <c r="A9133" t="s">
        <v>76</v>
      </c>
      <c r="B9133" t="s">
        <v>59</v>
      </c>
      <c r="C9133" t="s">
        <v>47</v>
      </c>
      <c r="D9133" t="s">
        <v>7</v>
      </c>
      <c r="E9133">
        <v>2015</v>
      </c>
      <c r="F9133">
        <v>11</v>
      </c>
      <c r="G9133">
        <v>37.357379999999999</v>
      </c>
      <c r="H9133">
        <v>37.357379999999999</v>
      </c>
      <c r="I9133">
        <v>53.5</v>
      </c>
      <c r="J9133">
        <v>7.9683460000000004</v>
      </c>
      <c r="K9133">
        <v>-10.21185</v>
      </c>
      <c r="L9133">
        <v>-4.1786050000000001</v>
      </c>
      <c r="M9133">
        <v>0</v>
      </c>
      <c r="N9133">
        <v>4.1786050000000001</v>
      </c>
      <c r="O9133">
        <v>10.21185</v>
      </c>
      <c r="P9133">
        <v>3.3430137000000002</v>
      </c>
      <c r="Q9133">
        <v>45</v>
      </c>
      <c r="R9133">
        <v>3</v>
      </c>
      <c r="S9133" s="81">
        <v>34415</v>
      </c>
    </row>
    <row r="9134" spans="1:19" x14ac:dyDescent="0.2">
      <c r="A9134" t="s">
        <v>76</v>
      </c>
      <c r="B9134" t="s">
        <v>59</v>
      </c>
      <c r="C9134" t="s">
        <v>47</v>
      </c>
      <c r="D9134" t="s">
        <v>7</v>
      </c>
      <c r="E9134">
        <v>2015</v>
      </c>
      <c r="F9134">
        <v>12</v>
      </c>
      <c r="G9134">
        <v>36.064570000000003</v>
      </c>
      <c r="H9134">
        <v>36.064570000000003</v>
      </c>
      <c r="I9134">
        <v>54.5</v>
      </c>
      <c r="J9134">
        <v>7.9971490000000003</v>
      </c>
      <c r="K9134">
        <v>-10.248760000000001</v>
      </c>
      <c r="L9134">
        <v>-4.1937090000000001</v>
      </c>
      <c r="M9134">
        <v>0</v>
      </c>
      <c r="N9134">
        <v>4.1937090000000001</v>
      </c>
      <c r="O9134">
        <v>10.248760000000001</v>
      </c>
      <c r="P9134">
        <v>3.3430137000000002</v>
      </c>
      <c r="Q9134">
        <v>45</v>
      </c>
      <c r="R9134">
        <v>3</v>
      </c>
      <c r="S9134" s="81">
        <v>34415</v>
      </c>
    </row>
    <row r="9135" spans="1:19" x14ac:dyDescent="0.2">
      <c r="A9135" t="s">
        <v>76</v>
      </c>
      <c r="B9135" t="s">
        <v>59</v>
      </c>
      <c r="C9135" t="s">
        <v>47</v>
      </c>
      <c r="D9135" t="s">
        <v>7</v>
      </c>
      <c r="E9135">
        <v>2015</v>
      </c>
      <c r="F9135">
        <v>13</v>
      </c>
      <c r="G9135">
        <v>34.91563</v>
      </c>
      <c r="H9135">
        <v>34.91563</v>
      </c>
      <c r="I9135">
        <v>54</v>
      </c>
      <c r="J9135">
        <v>8.0132539999999999</v>
      </c>
      <c r="K9135">
        <v>-10.269399999999999</v>
      </c>
      <c r="L9135">
        <v>-4.2021550000000003</v>
      </c>
      <c r="M9135">
        <v>0</v>
      </c>
      <c r="N9135">
        <v>4.2021550000000003</v>
      </c>
      <c r="O9135">
        <v>10.269399999999999</v>
      </c>
      <c r="P9135">
        <v>3.3430137000000002</v>
      </c>
      <c r="Q9135">
        <v>45</v>
      </c>
      <c r="R9135">
        <v>3</v>
      </c>
      <c r="S9135" s="81">
        <v>34415</v>
      </c>
    </row>
    <row r="9136" spans="1:19" x14ac:dyDescent="0.2">
      <c r="A9136" t="s">
        <v>76</v>
      </c>
      <c r="B9136" t="s">
        <v>59</v>
      </c>
      <c r="C9136" t="s">
        <v>47</v>
      </c>
      <c r="D9136" t="s">
        <v>7</v>
      </c>
      <c r="E9136">
        <v>2015</v>
      </c>
      <c r="F9136">
        <v>14</v>
      </c>
      <c r="G9136">
        <v>33.958269999999999</v>
      </c>
      <c r="H9136">
        <v>33.958269999999999</v>
      </c>
      <c r="I9136">
        <v>54.5</v>
      </c>
      <c r="J9136">
        <v>8.0591550000000005</v>
      </c>
      <c r="K9136">
        <v>-10.32822</v>
      </c>
      <c r="L9136">
        <v>-4.2262250000000003</v>
      </c>
      <c r="M9136">
        <v>0</v>
      </c>
      <c r="N9136">
        <v>4.2262250000000003</v>
      </c>
      <c r="O9136">
        <v>10.32822</v>
      </c>
      <c r="P9136">
        <v>3.3430137000000002</v>
      </c>
      <c r="Q9136">
        <v>45</v>
      </c>
      <c r="R9136">
        <v>3</v>
      </c>
      <c r="S9136" s="81">
        <v>34415</v>
      </c>
    </row>
    <row r="9137" spans="1:19" x14ac:dyDescent="0.2">
      <c r="A9137" t="s">
        <v>76</v>
      </c>
      <c r="B9137" t="s">
        <v>59</v>
      </c>
      <c r="C9137" t="s">
        <v>47</v>
      </c>
      <c r="D9137" t="s">
        <v>7</v>
      </c>
      <c r="E9137">
        <v>2015</v>
      </c>
      <c r="F9137">
        <v>15</v>
      </c>
      <c r="G9137">
        <v>30.667539999999999</v>
      </c>
      <c r="H9137">
        <v>30.667539999999999</v>
      </c>
      <c r="I9137">
        <v>57</v>
      </c>
      <c r="J9137">
        <v>8.0515159999999995</v>
      </c>
      <c r="K9137">
        <v>-10.318429999999999</v>
      </c>
      <c r="L9137">
        <v>-4.2222189999999999</v>
      </c>
      <c r="M9137">
        <v>0</v>
      </c>
      <c r="N9137">
        <v>4.2222189999999999</v>
      </c>
      <c r="O9137">
        <v>10.318429999999999</v>
      </c>
      <c r="P9137">
        <v>3.3430137000000002</v>
      </c>
      <c r="Q9137">
        <v>45</v>
      </c>
      <c r="R9137">
        <v>3</v>
      </c>
      <c r="S9137" s="81">
        <v>34415</v>
      </c>
    </row>
    <row r="9138" spans="1:19" x14ac:dyDescent="0.2">
      <c r="A9138" t="s">
        <v>76</v>
      </c>
      <c r="B9138" t="s">
        <v>59</v>
      </c>
      <c r="C9138" t="s">
        <v>47</v>
      </c>
      <c r="D9138" t="s">
        <v>7</v>
      </c>
      <c r="E9138">
        <v>2015</v>
      </c>
      <c r="F9138">
        <v>16</v>
      </c>
      <c r="G9138">
        <v>27.3202</v>
      </c>
      <c r="H9138">
        <v>27.3202</v>
      </c>
      <c r="I9138">
        <v>56.25</v>
      </c>
      <c r="J9138">
        <v>7.8602879999999997</v>
      </c>
      <c r="K9138">
        <v>-10.073359999999999</v>
      </c>
      <c r="L9138">
        <v>-4.1219390000000002</v>
      </c>
      <c r="M9138">
        <v>0</v>
      </c>
      <c r="N9138">
        <v>4.1219390000000002</v>
      </c>
      <c r="O9138">
        <v>10.073359999999999</v>
      </c>
      <c r="P9138">
        <v>3.3430137000000002</v>
      </c>
      <c r="Q9138">
        <v>45</v>
      </c>
      <c r="R9138">
        <v>3</v>
      </c>
      <c r="S9138" s="81">
        <v>34415</v>
      </c>
    </row>
    <row r="9139" spans="1:19" x14ac:dyDescent="0.2">
      <c r="A9139" t="s">
        <v>76</v>
      </c>
      <c r="B9139" t="s">
        <v>59</v>
      </c>
      <c r="C9139" t="s">
        <v>47</v>
      </c>
      <c r="D9139" t="s">
        <v>7</v>
      </c>
      <c r="E9139">
        <v>2015</v>
      </c>
      <c r="F9139">
        <v>17</v>
      </c>
      <c r="G9139">
        <v>23.356339999999999</v>
      </c>
      <c r="H9139">
        <v>23.356339999999999</v>
      </c>
      <c r="I9139">
        <v>55.75</v>
      </c>
      <c r="J9139">
        <v>7.7281740000000001</v>
      </c>
      <c r="K9139">
        <v>-9.9040529999999993</v>
      </c>
      <c r="L9139">
        <v>-4.0526580000000001</v>
      </c>
      <c r="M9139">
        <v>0</v>
      </c>
      <c r="N9139">
        <v>4.0526580000000001</v>
      </c>
      <c r="O9139">
        <v>9.9040529999999993</v>
      </c>
      <c r="P9139">
        <v>3.3430137000000002</v>
      </c>
      <c r="Q9139">
        <v>45</v>
      </c>
      <c r="R9139">
        <v>3</v>
      </c>
      <c r="S9139" s="81">
        <v>34415</v>
      </c>
    </row>
    <row r="9140" spans="1:19" x14ac:dyDescent="0.2">
      <c r="A9140" t="s">
        <v>76</v>
      </c>
      <c r="B9140" t="s">
        <v>59</v>
      </c>
      <c r="C9140" t="s">
        <v>47</v>
      </c>
      <c r="D9140" t="s">
        <v>7</v>
      </c>
      <c r="E9140">
        <v>2015</v>
      </c>
      <c r="F9140">
        <v>18</v>
      </c>
      <c r="G9140">
        <v>21.5015</v>
      </c>
      <c r="H9140">
        <v>21.5015</v>
      </c>
      <c r="I9140">
        <v>54.5</v>
      </c>
      <c r="J9140">
        <v>7.5997079999999997</v>
      </c>
      <c r="K9140">
        <v>-9.7394180000000006</v>
      </c>
      <c r="L9140">
        <v>-3.9852910000000001</v>
      </c>
      <c r="M9140">
        <v>0</v>
      </c>
      <c r="N9140">
        <v>3.9852910000000001</v>
      </c>
      <c r="O9140">
        <v>9.7394180000000006</v>
      </c>
      <c r="P9140">
        <v>3.3430137000000002</v>
      </c>
      <c r="Q9140">
        <v>45</v>
      </c>
      <c r="R9140">
        <v>3</v>
      </c>
      <c r="S9140" s="81">
        <v>34415</v>
      </c>
    </row>
    <row r="9141" spans="1:19" x14ac:dyDescent="0.2">
      <c r="A9141" t="s">
        <v>76</v>
      </c>
      <c r="B9141" t="s">
        <v>59</v>
      </c>
      <c r="C9141" t="s">
        <v>47</v>
      </c>
      <c r="D9141" t="s">
        <v>7</v>
      </c>
      <c r="E9141">
        <v>2015</v>
      </c>
      <c r="F9141">
        <v>19</v>
      </c>
      <c r="G9141">
        <v>19.485130000000002</v>
      </c>
      <c r="H9141">
        <v>19.485130000000002</v>
      </c>
      <c r="I9141">
        <v>51.75</v>
      </c>
      <c r="J9141">
        <v>7.5132399999999997</v>
      </c>
      <c r="K9141">
        <v>-9.6286039999999993</v>
      </c>
      <c r="L9141">
        <v>-3.9399470000000001</v>
      </c>
      <c r="M9141">
        <v>0</v>
      </c>
      <c r="N9141">
        <v>3.9399470000000001</v>
      </c>
      <c r="O9141">
        <v>9.6286039999999993</v>
      </c>
      <c r="P9141">
        <v>3.3430137000000002</v>
      </c>
      <c r="Q9141">
        <v>45</v>
      </c>
      <c r="R9141">
        <v>3</v>
      </c>
      <c r="S9141" s="81">
        <v>34415</v>
      </c>
    </row>
    <row r="9142" spans="1:19" x14ac:dyDescent="0.2">
      <c r="A9142" t="s">
        <v>76</v>
      </c>
      <c r="B9142" t="s">
        <v>59</v>
      </c>
      <c r="C9142" t="s">
        <v>47</v>
      </c>
      <c r="D9142" t="s">
        <v>7</v>
      </c>
      <c r="E9142">
        <v>2015</v>
      </c>
      <c r="F9142">
        <v>20</v>
      </c>
      <c r="G9142">
        <v>19.649539999999998</v>
      </c>
      <c r="H9142">
        <v>19.649539999999998</v>
      </c>
      <c r="I9142">
        <v>49</v>
      </c>
      <c r="J9142">
        <v>7.5008359999999996</v>
      </c>
      <c r="K9142">
        <v>-9.6127090000000006</v>
      </c>
      <c r="L9142">
        <v>-3.9334419999999999</v>
      </c>
      <c r="M9142">
        <v>0</v>
      </c>
      <c r="N9142">
        <v>3.9334419999999999</v>
      </c>
      <c r="O9142">
        <v>9.6127090000000006</v>
      </c>
      <c r="P9142">
        <v>3.3430137000000002</v>
      </c>
      <c r="Q9142">
        <v>45</v>
      </c>
      <c r="R9142">
        <v>3</v>
      </c>
      <c r="S9142" s="81">
        <v>34415</v>
      </c>
    </row>
    <row r="9143" spans="1:19" x14ac:dyDescent="0.2">
      <c r="A9143" t="s">
        <v>76</v>
      </c>
      <c r="B9143" t="s">
        <v>59</v>
      </c>
      <c r="C9143" t="s">
        <v>47</v>
      </c>
      <c r="D9143" t="s">
        <v>7</v>
      </c>
      <c r="E9143">
        <v>2015</v>
      </c>
      <c r="F9143">
        <v>21</v>
      </c>
      <c r="G9143">
        <v>19.724440000000001</v>
      </c>
      <c r="H9143">
        <v>19.724440000000001</v>
      </c>
      <c r="I9143">
        <v>46.5</v>
      </c>
      <c r="J9143">
        <v>7.4956300000000002</v>
      </c>
      <c r="K9143">
        <v>-9.6060359999999996</v>
      </c>
      <c r="L9143">
        <v>-3.9307120000000002</v>
      </c>
      <c r="M9143">
        <v>0</v>
      </c>
      <c r="N9143">
        <v>3.9307120000000002</v>
      </c>
      <c r="O9143">
        <v>9.6060359999999996</v>
      </c>
      <c r="P9143">
        <v>3.3430137000000002</v>
      </c>
      <c r="Q9143">
        <v>45</v>
      </c>
      <c r="R9143">
        <v>3</v>
      </c>
      <c r="S9143" s="81">
        <v>34415</v>
      </c>
    </row>
    <row r="9144" spans="1:19" x14ac:dyDescent="0.2">
      <c r="A9144" t="s">
        <v>76</v>
      </c>
      <c r="B9144" t="s">
        <v>59</v>
      </c>
      <c r="C9144" t="s">
        <v>47</v>
      </c>
      <c r="D9144" t="s">
        <v>7</v>
      </c>
      <c r="E9144">
        <v>2015</v>
      </c>
      <c r="F9144">
        <v>22</v>
      </c>
      <c r="G9144">
        <v>19.86806</v>
      </c>
      <c r="H9144">
        <v>19.86806</v>
      </c>
      <c r="I9144">
        <v>45</v>
      </c>
      <c r="J9144">
        <v>7.4952129999999997</v>
      </c>
      <c r="K9144">
        <v>-9.6055019999999995</v>
      </c>
      <c r="L9144">
        <v>-3.9304939999999999</v>
      </c>
      <c r="M9144">
        <v>0</v>
      </c>
      <c r="N9144">
        <v>3.9304939999999999</v>
      </c>
      <c r="O9144">
        <v>9.6055019999999995</v>
      </c>
      <c r="P9144">
        <v>3.3430137000000002</v>
      </c>
      <c r="Q9144">
        <v>45</v>
      </c>
      <c r="R9144">
        <v>3</v>
      </c>
      <c r="S9144" s="81">
        <v>34415</v>
      </c>
    </row>
    <row r="9145" spans="1:19" x14ac:dyDescent="0.2">
      <c r="A9145" t="s">
        <v>76</v>
      </c>
      <c r="B9145" t="s">
        <v>59</v>
      </c>
      <c r="C9145" t="s">
        <v>47</v>
      </c>
      <c r="D9145" t="s">
        <v>7</v>
      </c>
      <c r="E9145">
        <v>2015</v>
      </c>
      <c r="F9145">
        <v>23</v>
      </c>
      <c r="G9145">
        <v>19.63597</v>
      </c>
      <c r="H9145">
        <v>19.63597</v>
      </c>
      <c r="I9145">
        <v>43.5</v>
      </c>
      <c r="J9145">
        <v>7.4952589999999999</v>
      </c>
      <c r="K9145">
        <v>-9.6055600000000005</v>
      </c>
      <c r="L9145">
        <v>-3.9305180000000002</v>
      </c>
      <c r="M9145">
        <v>0</v>
      </c>
      <c r="N9145">
        <v>3.9305180000000002</v>
      </c>
      <c r="O9145">
        <v>9.6055600000000005</v>
      </c>
      <c r="P9145">
        <v>3.3430137000000002</v>
      </c>
      <c r="Q9145">
        <v>45</v>
      </c>
      <c r="R9145">
        <v>3</v>
      </c>
      <c r="S9145" s="81">
        <v>34415</v>
      </c>
    </row>
    <row r="9146" spans="1:19" x14ac:dyDescent="0.2">
      <c r="A9146" t="s">
        <v>76</v>
      </c>
      <c r="B9146" t="s">
        <v>59</v>
      </c>
      <c r="C9146" t="s">
        <v>47</v>
      </c>
      <c r="D9146" t="s">
        <v>7</v>
      </c>
      <c r="E9146">
        <v>2015</v>
      </c>
      <c r="F9146">
        <v>24</v>
      </c>
      <c r="G9146">
        <v>19.708320000000001</v>
      </c>
      <c r="H9146">
        <v>19.708320000000001</v>
      </c>
      <c r="I9146">
        <v>41.25</v>
      </c>
      <c r="J9146">
        <v>7.495584</v>
      </c>
      <c r="K9146">
        <v>-9.6059769999999993</v>
      </c>
      <c r="L9146">
        <v>-3.930688</v>
      </c>
      <c r="M9146">
        <v>0</v>
      </c>
      <c r="N9146">
        <v>3.930688</v>
      </c>
      <c r="O9146">
        <v>9.6059769999999993</v>
      </c>
      <c r="P9146">
        <v>3.3430137000000002</v>
      </c>
      <c r="Q9146">
        <v>45</v>
      </c>
      <c r="R9146">
        <v>3</v>
      </c>
      <c r="S9146" s="81">
        <v>34415</v>
      </c>
    </row>
    <row r="9147" spans="1:19" x14ac:dyDescent="0.2">
      <c r="A9147" t="s">
        <v>76</v>
      </c>
      <c r="B9147" t="s">
        <v>59</v>
      </c>
      <c r="C9147" t="s">
        <v>47</v>
      </c>
      <c r="D9147" t="s">
        <v>8</v>
      </c>
      <c r="E9147">
        <v>2015</v>
      </c>
      <c r="F9147">
        <v>1</v>
      </c>
      <c r="G9147">
        <v>18.25892</v>
      </c>
      <c r="H9147">
        <v>18.25892</v>
      </c>
      <c r="I9147">
        <v>62.75</v>
      </c>
      <c r="J9147">
        <v>7.4979149999999999</v>
      </c>
      <c r="K9147">
        <v>-9.6089649999999995</v>
      </c>
      <c r="L9147">
        <v>-3.9319109999999999</v>
      </c>
      <c r="M9147">
        <v>0</v>
      </c>
      <c r="N9147">
        <v>3.9319109999999999</v>
      </c>
      <c r="O9147">
        <v>9.6089649999999995</v>
      </c>
      <c r="P9147">
        <v>3.3430137000000002</v>
      </c>
      <c r="Q9147">
        <v>45</v>
      </c>
      <c r="R9147">
        <v>4</v>
      </c>
      <c r="S9147" s="81">
        <v>37005</v>
      </c>
    </row>
    <row r="9148" spans="1:19" x14ac:dyDescent="0.2">
      <c r="A9148" t="s">
        <v>76</v>
      </c>
      <c r="B9148" t="s">
        <v>59</v>
      </c>
      <c r="C9148" t="s">
        <v>47</v>
      </c>
      <c r="D9148" t="s">
        <v>8</v>
      </c>
      <c r="E9148">
        <v>2015</v>
      </c>
      <c r="F9148">
        <v>2</v>
      </c>
      <c r="G9148">
        <v>17.579180000000001</v>
      </c>
      <c r="H9148">
        <v>17.579180000000001</v>
      </c>
      <c r="I9148">
        <v>60.75</v>
      </c>
      <c r="J9148">
        <v>7.4974439999999998</v>
      </c>
      <c r="K9148">
        <v>-9.6083599999999993</v>
      </c>
      <c r="L9148">
        <v>-3.9316629999999999</v>
      </c>
      <c r="M9148">
        <v>0</v>
      </c>
      <c r="N9148">
        <v>3.9316629999999999</v>
      </c>
      <c r="O9148">
        <v>9.6083599999999993</v>
      </c>
      <c r="P9148">
        <v>3.3430137000000002</v>
      </c>
      <c r="Q9148">
        <v>45</v>
      </c>
      <c r="R9148">
        <v>4</v>
      </c>
      <c r="S9148" s="81">
        <v>37005</v>
      </c>
    </row>
    <row r="9149" spans="1:19" x14ac:dyDescent="0.2">
      <c r="A9149" t="s">
        <v>76</v>
      </c>
      <c r="B9149" t="s">
        <v>59</v>
      </c>
      <c r="C9149" t="s">
        <v>47</v>
      </c>
      <c r="D9149" t="s">
        <v>8</v>
      </c>
      <c r="E9149">
        <v>2015</v>
      </c>
      <c r="F9149">
        <v>3</v>
      </c>
      <c r="G9149">
        <v>18.123249999999999</v>
      </c>
      <c r="H9149">
        <v>18.123249999999999</v>
      </c>
      <c r="I9149">
        <v>58.25</v>
      </c>
      <c r="J9149">
        <v>7.5005179999999996</v>
      </c>
      <c r="K9149">
        <v>-9.6123010000000004</v>
      </c>
      <c r="L9149">
        <v>-3.9332760000000002</v>
      </c>
      <c r="M9149">
        <v>0</v>
      </c>
      <c r="N9149">
        <v>3.9332760000000002</v>
      </c>
      <c r="O9149">
        <v>9.6123010000000004</v>
      </c>
      <c r="P9149">
        <v>3.3430137000000002</v>
      </c>
      <c r="Q9149">
        <v>45</v>
      </c>
      <c r="R9149">
        <v>4</v>
      </c>
      <c r="S9149" s="81">
        <v>37005</v>
      </c>
    </row>
    <row r="9150" spans="1:19" x14ac:dyDescent="0.2">
      <c r="A9150" t="s">
        <v>76</v>
      </c>
      <c r="B9150" t="s">
        <v>59</v>
      </c>
      <c r="C9150" t="s">
        <v>47</v>
      </c>
      <c r="D9150" t="s">
        <v>8</v>
      </c>
      <c r="E9150">
        <v>2015</v>
      </c>
      <c r="F9150">
        <v>4</v>
      </c>
      <c r="G9150">
        <v>18.60979</v>
      </c>
      <c r="H9150">
        <v>18.60979</v>
      </c>
      <c r="I9150">
        <v>56.5</v>
      </c>
      <c r="J9150">
        <v>7.5005759999999997</v>
      </c>
      <c r="K9150">
        <v>-9.6123750000000001</v>
      </c>
      <c r="L9150">
        <v>-3.933306</v>
      </c>
      <c r="M9150">
        <v>0</v>
      </c>
      <c r="N9150">
        <v>3.933306</v>
      </c>
      <c r="O9150">
        <v>9.6123750000000001</v>
      </c>
      <c r="P9150">
        <v>3.3430137000000002</v>
      </c>
      <c r="Q9150">
        <v>45</v>
      </c>
      <c r="R9150">
        <v>4</v>
      </c>
      <c r="S9150" s="81">
        <v>37005</v>
      </c>
    </row>
    <row r="9151" spans="1:19" x14ac:dyDescent="0.2">
      <c r="A9151" t="s">
        <v>76</v>
      </c>
      <c r="B9151" t="s">
        <v>59</v>
      </c>
      <c r="C9151" t="s">
        <v>47</v>
      </c>
      <c r="D9151" t="s">
        <v>8</v>
      </c>
      <c r="E9151">
        <v>2015</v>
      </c>
      <c r="F9151">
        <v>5</v>
      </c>
      <c r="G9151">
        <v>18.783049999999999</v>
      </c>
      <c r="H9151">
        <v>18.783049999999999</v>
      </c>
      <c r="I9151">
        <v>56.5</v>
      </c>
      <c r="J9151">
        <v>7.5010599999999998</v>
      </c>
      <c r="K9151">
        <v>-9.6129940000000005</v>
      </c>
      <c r="L9151">
        <v>-3.9335589999999998</v>
      </c>
      <c r="M9151">
        <v>0</v>
      </c>
      <c r="N9151">
        <v>3.9335589999999998</v>
      </c>
      <c r="O9151">
        <v>9.6129940000000005</v>
      </c>
      <c r="P9151">
        <v>3.3430137000000002</v>
      </c>
      <c r="Q9151">
        <v>45</v>
      </c>
      <c r="R9151">
        <v>4</v>
      </c>
      <c r="S9151" s="81">
        <v>37005</v>
      </c>
    </row>
    <row r="9152" spans="1:19" x14ac:dyDescent="0.2">
      <c r="A9152" t="s">
        <v>76</v>
      </c>
      <c r="B9152" t="s">
        <v>59</v>
      </c>
      <c r="C9152" t="s">
        <v>47</v>
      </c>
      <c r="D9152" t="s">
        <v>8</v>
      </c>
      <c r="E9152">
        <v>2015</v>
      </c>
      <c r="F9152">
        <v>6</v>
      </c>
      <c r="G9152">
        <v>19.71931</v>
      </c>
      <c r="H9152">
        <v>19.71931</v>
      </c>
      <c r="I9152">
        <v>56.25</v>
      </c>
      <c r="J9152">
        <v>7.5029329999999996</v>
      </c>
      <c r="K9152">
        <v>-9.6153960000000005</v>
      </c>
      <c r="L9152">
        <v>-3.934542</v>
      </c>
      <c r="M9152">
        <v>0</v>
      </c>
      <c r="N9152">
        <v>3.934542</v>
      </c>
      <c r="O9152">
        <v>9.6153960000000005</v>
      </c>
      <c r="P9152">
        <v>3.3430137000000002</v>
      </c>
      <c r="Q9152">
        <v>45</v>
      </c>
      <c r="R9152">
        <v>4</v>
      </c>
      <c r="S9152" s="81">
        <v>37005</v>
      </c>
    </row>
    <row r="9153" spans="1:19" x14ac:dyDescent="0.2">
      <c r="A9153" t="s">
        <v>76</v>
      </c>
      <c r="B9153" t="s">
        <v>59</v>
      </c>
      <c r="C9153" t="s">
        <v>47</v>
      </c>
      <c r="D9153" t="s">
        <v>8</v>
      </c>
      <c r="E9153">
        <v>2015</v>
      </c>
      <c r="F9153">
        <v>7</v>
      </c>
      <c r="G9153">
        <v>26.06598</v>
      </c>
      <c r="H9153">
        <v>26.06598</v>
      </c>
      <c r="I9153">
        <v>56.25</v>
      </c>
      <c r="J9153">
        <v>7.5355559999999997</v>
      </c>
      <c r="K9153">
        <v>-9.6572040000000001</v>
      </c>
      <c r="L9153">
        <v>-3.9516490000000002</v>
      </c>
      <c r="M9153">
        <v>0</v>
      </c>
      <c r="N9153">
        <v>3.9516490000000002</v>
      </c>
      <c r="O9153">
        <v>9.6572040000000001</v>
      </c>
      <c r="P9153">
        <v>3.3430137000000002</v>
      </c>
      <c r="Q9153">
        <v>45</v>
      </c>
      <c r="R9153">
        <v>4</v>
      </c>
      <c r="S9153" s="81">
        <v>37005</v>
      </c>
    </row>
    <row r="9154" spans="1:19" x14ac:dyDescent="0.2">
      <c r="A9154" t="s">
        <v>76</v>
      </c>
      <c r="B9154" t="s">
        <v>59</v>
      </c>
      <c r="C9154" t="s">
        <v>47</v>
      </c>
      <c r="D9154" t="s">
        <v>8</v>
      </c>
      <c r="E9154">
        <v>2015</v>
      </c>
      <c r="F9154">
        <v>8</v>
      </c>
      <c r="G9154">
        <v>32.005670000000002</v>
      </c>
      <c r="H9154">
        <v>32.005670000000002</v>
      </c>
      <c r="I9154">
        <v>59.25</v>
      </c>
      <c r="J9154">
        <v>7.5539329999999998</v>
      </c>
      <c r="K9154">
        <v>-9.6807549999999996</v>
      </c>
      <c r="L9154">
        <v>-3.9612859999999999</v>
      </c>
      <c r="M9154">
        <v>0</v>
      </c>
      <c r="N9154">
        <v>3.9612859999999999</v>
      </c>
      <c r="O9154">
        <v>9.6807549999999996</v>
      </c>
      <c r="P9154">
        <v>3.3430137000000002</v>
      </c>
      <c r="Q9154">
        <v>45</v>
      </c>
      <c r="R9154">
        <v>4</v>
      </c>
      <c r="S9154" s="81">
        <v>37005</v>
      </c>
    </row>
    <row r="9155" spans="1:19" x14ac:dyDescent="0.2">
      <c r="A9155" t="s">
        <v>76</v>
      </c>
      <c r="B9155" t="s">
        <v>59</v>
      </c>
      <c r="C9155" t="s">
        <v>47</v>
      </c>
      <c r="D9155" t="s">
        <v>8</v>
      </c>
      <c r="E9155">
        <v>2015</v>
      </c>
      <c r="F9155">
        <v>9</v>
      </c>
      <c r="G9155">
        <v>48.860460000000003</v>
      </c>
      <c r="H9155">
        <v>48.860460000000003</v>
      </c>
      <c r="I9155">
        <v>64.25</v>
      </c>
      <c r="J9155">
        <v>7.7024660000000003</v>
      </c>
      <c r="K9155">
        <v>-9.8711070000000003</v>
      </c>
      <c r="L9155">
        <v>-4.0391769999999996</v>
      </c>
      <c r="M9155">
        <v>0</v>
      </c>
      <c r="N9155">
        <v>4.0391769999999996</v>
      </c>
      <c r="O9155">
        <v>9.8711070000000003</v>
      </c>
      <c r="P9155">
        <v>3.3430137000000002</v>
      </c>
      <c r="Q9155">
        <v>45</v>
      </c>
      <c r="R9155">
        <v>4</v>
      </c>
      <c r="S9155" s="81">
        <v>37005</v>
      </c>
    </row>
    <row r="9156" spans="1:19" x14ac:dyDescent="0.2">
      <c r="A9156" t="s">
        <v>76</v>
      </c>
      <c r="B9156" t="s">
        <v>59</v>
      </c>
      <c r="C9156" t="s">
        <v>47</v>
      </c>
      <c r="D9156" t="s">
        <v>8</v>
      </c>
      <c r="E9156">
        <v>2015</v>
      </c>
      <c r="F9156">
        <v>10</v>
      </c>
      <c r="G9156">
        <v>52.342419999999997</v>
      </c>
      <c r="H9156">
        <v>52.342419999999997</v>
      </c>
      <c r="I9156">
        <v>68</v>
      </c>
      <c r="J9156">
        <v>7.7097889999999998</v>
      </c>
      <c r="K9156">
        <v>-9.8804920000000003</v>
      </c>
      <c r="L9156">
        <v>-4.0430169999999999</v>
      </c>
      <c r="M9156">
        <v>0</v>
      </c>
      <c r="N9156">
        <v>4.0430169999999999</v>
      </c>
      <c r="O9156">
        <v>9.8804920000000003</v>
      </c>
      <c r="P9156">
        <v>3.3430137000000002</v>
      </c>
      <c r="Q9156">
        <v>45</v>
      </c>
      <c r="R9156">
        <v>4</v>
      </c>
      <c r="S9156" s="81">
        <v>37005</v>
      </c>
    </row>
    <row r="9157" spans="1:19" x14ac:dyDescent="0.2">
      <c r="A9157" t="s">
        <v>76</v>
      </c>
      <c r="B9157" t="s">
        <v>59</v>
      </c>
      <c r="C9157" t="s">
        <v>47</v>
      </c>
      <c r="D9157" t="s">
        <v>8</v>
      </c>
      <c r="E9157">
        <v>2015</v>
      </c>
      <c r="F9157">
        <v>11</v>
      </c>
      <c r="G9157">
        <v>53.289479999999998</v>
      </c>
      <c r="H9157">
        <v>53.289479999999998</v>
      </c>
      <c r="I9157">
        <v>72</v>
      </c>
      <c r="J9157">
        <v>7.7455249999999998</v>
      </c>
      <c r="K9157">
        <v>-9.9262899999999998</v>
      </c>
      <c r="L9157">
        <v>-4.0617570000000001</v>
      </c>
      <c r="M9157">
        <v>0</v>
      </c>
      <c r="N9157">
        <v>4.0617570000000001</v>
      </c>
      <c r="O9157">
        <v>9.9262899999999998</v>
      </c>
      <c r="P9157">
        <v>3.3430137000000002</v>
      </c>
      <c r="Q9157">
        <v>45</v>
      </c>
      <c r="R9157">
        <v>4</v>
      </c>
      <c r="S9157" s="81">
        <v>37005</v>
      </c>
    </row>
    <row r="9158" spans="1:19" x14ac:dyDescent="0.2">
      <c r="A9158" t="s">
        <v>76</v>
      </c>
      <c r="B9158" t="s">
        <v>59</v>
      </c>
      <c r="C9158" t="s">
        <v>47</v>
      </c>
      <c r="D9158" t="s">
        <v>8</v>
      </c>
      <c r="E9158">
        <v>2015</v>
      </c>
      <c r="F9158">
        <v>12</v>
      </c>
      <c r="G9158">
        <v>56.749879999999997</v>
      </c>
      <c r="H9158">
        <v>55.926119999999997</v>
      </c>
      <c r="I9158">
        <v>74.75</v>
      </c>
      <c r="J9158">
        <v>7.8415790000000003</v>
      </c>
      <c r="K9158">
        <v>-9.2256230000000006</v>
      </c>
      <c r="L9158">
        <v>-3.2883629999999999</v>
      </c>
      <c r="M9158">
        <v>0.82376479999999996</v>
      </c>
      <c r="N9158">
        <v>4.9358930000000001</v>
      </c>
      <c r="O9158">
        <v>10.873150000000001</v>
      </c>
      <c r="P9158">
        <v>3.3430137000000002</v>
      </c>
      <c r="Q9158">
        <v>45</v>
      </c>
      <c r="R9158">
        <v>4</v>
      </c>
      <c r="S9158" s="81">
        <v>37005</v>
      </c>
    </row>
    <row r="9159" spans="1:19" x14ac:dyDescent="0.2">
      <c r="A9159" t="s">
        <v>76</v>
      </c>
      <c r="B9159" t="s">
        <v>59</v>
      </c>
      <c r="C9159" t="s">
        <v>47</v>
      </c>
      <c r="D9159" t="s">
        <v>8</v>
      </c>
      <c r="E9159">
        <v>2015</v>
      </c>
      <c r="F9159">
        <v>13</v>
      </c>
      <c r="G9159">
        <v>58.800820000000002</v>
      </c>
      <c r="H9159">
        <v>47.652279999999998</v>
      </c>
      <c r="I9159">
        <v>78</v>
      </c>
      <c r="J9159">
        <v>7.8548539999999996</v>
      </c>
      <c r="K9159">
        <v>1.082136</v>
      </c>
      <c r="L9159">
        <v>7.0294470000000002</v>
      </c>
      <c r="M9159">
        <v>11.148540000000001</v>
      </c>
      <c r="N9159">
        <v>15.26763</v>
      </c>
      <c r="O9159">
        <v>21.214939999999999</v>
      </c>
      <c r="P9159">
        <v>3.3430137000000002</v>
      </c>
      <c r="Q9159">
        <v>45</v>
      </c>
      <c r="R9159">
        <v>4</v>
      </c>
      <c r="S9159" s="81">
        <v>37005</v>
      </c>
    </row>
    <row r="9160" spans="1:19" x14ac:dyDescent="0.2">
      <c r="A9160" t="s">
        <v>76</v>
      </c>
      <c r="B9160" t="s">
        <v>59</v>
      </c>
      <c r="C9160" t="s">
        <v>47</v>
      </c>
      <c r="D9160" t="s">
        <v>8</v>
      </c>
      <c r="E9160">
        <v>2015</v>
      </c>
      <c r="F9160">
        <v>14</v>
      </c>
      <c r="G9160">
        <v>59.708559999999999</v>
      </c>
      <c r="H9160">
        <v>40.742550000000001</v>
      </c>
      <c r="I9160">
        <v>80.25</v>
      </c>
      <c r="J9160">
        <v>7.836265</v>
      </c>
      <c r="K9160">
        <v>8.9234329999999993</v>
      </c>
      <c r="L9160">
        <v>14.856669999999999</v>
      </c>
      <c r="M9160">
        <v>18.966010000000001</v>
      </c>
      <c r="N9160">
        <v>23.07535</v>
      </c>
      <c r="O9160">
        <v>29.008590000000002</v>
      </c>
      <c r="P9160">
        <v>3.3430137000000002</v>
      </c>
      <c r="Q9160">
        <v>45</v>
      </c>
      <c r="R9160">
        <v>4</v>
      </c>
      <c r="S9160" s="81">
        <v>37005</v>
      </c>
    </row>
    <row r="9161" spans="1:19" x14ac:dyDescent="0.2">
      <c r="A9161" t="s">
        <v>76</v>
      </c>
      <c r="B9161" t="s">
        <v>59</v>
      </c>
      <c r="C9161" t="s">
        <v>47</v>
      </c>
      <c r="D9161" t="s">
        <v>8</v>
      </c>
      <c r="E9161">
        <v>2015</v>
      </c>
      <c r="F9161">
        <v>15</v>
      </c>
      <c r="G9161">
        <v>57.692450000000001</v>
      </c>
      <c r="H9161">
        <v>40.160559999999997</v>
      </c>
      <c r="I9161">
        <v>82</v>
      </c>
      <c r="J9161">
        <v>7.8388299999999997</v>
      </c>
      <c r="K9161">
        <v>7.4860309999999997</v>
      </c>
      <c r="L9161">
        <v>13.42121</v>
      </c>
      <c r="M9161">
        <v>17.531890000000001</v>
      </c>
      <c r="N9161">
        <v>21.642579999999999</v>
      </c>
      <c r="O9161">
        <v>27.577760000000001</v>
      </c>
      <c r="P9161">
        <v>3.3430137000000002</v>
      </c>
      <c r="Q9161">
        <v>45</v>
      </c>
      <c r="R9161">
        <v>4</v>
      </c>
      <c r="S9161" s="81">
        <v>37005</v>
      </c>
    </row>
    <row r="9162" spans="1:19" x14ac:dyDescent="0.2">
      <c r="A9162" t="s">
        <v>76</v>
      </c>
      <c r="B9162" t="s">
        <v>59</v>
      </c>
      <c r="C9162" t="s">
        <v>47</v>
      </c>
      <c r="D9162" t="s">
        <v>8</v>
      </c>
      <c r="E9162">
        <v>2015</v>
      </c>
      <c r="F9162">
        <v>16</v>
      </c>
      <c r="G9162">
        <v>49.226520000000001</v>
      </c>
      <c r="H9162">
        <v>39.300220000000003</v>
      </c>
      <c r="I9162">
        <v>83.5</v>
      </c>
      <c r="J9162">
        <v>7.7332380000000001</v>
      </c>
      <c r="K9162">
        <v>1.57641E-2</v>
      </c>
      <c r="L9162">
        <v>5.8709939999999996</v>
      </c>
      <c r="M9162">
        <v>9.9263080000000006</v>
      </c>
      <c r="N9162">
        <v>13.981619999999999</v>
      </c>
      <c r="O9162">
        <v>19.836849999999998</v>
      </c>
      <c r="P9162">
        <v>3.3430137000000002</v>
      </c>
      <c r="Q9162">
        <v>45</v>
      </c>
      <c r="R9162">
        <v>4</v>
      </c>
      <c r="S9162" s="81">
        <v>37005</v>
      </c>
    </row>
    <row r="9163" spans="1:19" x14ac:dyDescent="0.2">
      <c r="A9163" t="s">
        <v>76</v>
      </c>
      <c r="B9163" t="s">
        <v>59</v>
      </c>
      <c r="C9163" t="s">
        <v>47</v>
      </c>
      <c r="D9163" t="s">
        <v>8</v>
      </c>
      <c r="E9163">
        <v>2015</v>
      </c>
      <c r="F9163">
        <v>17</v>
      </c>
      <c r="G9163">
        <v>42.91263</v>
      </c>
      <c r="H9163">
        <v>38.086500000000001</v>
      </c>
      <c r="I9163">
        <v>84</v>
      </c>
      <c r="J9163">
        <v>7.7053200000000004</v>
      </c>
      <c r="K9163">
        <v>-5.048635</v>
      </c>
      <c r="L9163">
        <v>0.78545589999999998</v>
      </c>
      <c r="M9163">
        <v>4.82613</v>
      </c>
      <c r="N9163">
        <v>8.8668040000000001</v>
      </c>
      <c r="O9163">
        <v>14.700900000000001</v>
      </c>
      <c r="P9163">
        <v>3.3430137000000002</v>
      </c>
      <c r="Q9163">
        <v>45</v>
      </c>
      <c r="R9163">
        <v>4</v>
      </c>
      <c r="S9163" s="81">
        <v>37005</v>
      </c>
    </row>
    <row r="9164" spans="1:19" x14ac:dyDescent="0.2">
      <c r="A9164" t="s">
        <v>76</v>
      </c>
      <c r="B9164" t="s">
        <v>59</v>
      </c>
      <c r="C9164" t="s">
        <v>47</v>
      </c>
      <c r="D9164" t="s">
        <v>8</v>
      </c>
      <c r="E9164">
        <v>2015</v>
      </c>
      <c r="F9164">
        <v>18</v>
      </c>
      <c r="G9164">
        <v>24.65016</v>
      </c>
      <c r="H9164">
        <v>24.65016</v>
      </c>
      <c r="I9164">
        <v>84.5</v>
      </c>
      <c r="J9164">
        <v>7.5498729999999998</v>
      </c>
      <c r="K9164">
        <v>-9.6755510000000005</v>
      </c>
      <c r="L9164">
        <v>-3.9591569999999998</v>
      </c>
      <c r="M9164">
        <v>0</v>
      </c>
      <c r="N9164">
        <v>3.9591569999999998</v>
      </c>
      <c r="O9164">
        <v>9.6755510000000005</v>
      </c>
      <c r="P9164">
        <v>3.3430137000000002</v>
      </c>
      <c r="Q9164">
        <v>45</v>
      </c>
      <c r="R9164">
        <v>4</v>
      </c>
      <c r="S9164" s="81">
        <v>37005</v>
      </c>
    </row>
    <row r="9165" spans="1:19" x14ac:dyDescent="0.2">
      <c r="A9165" t="s">
        <v>76</v>
      </c>
      <c r="B9165" t="s">
        <v>59</v>
      </c>
      <c r="C9165" t="s">
        <v>47</v>
      </c>
      <c r="D9165" t="s">
        <v>8</v>
      </c>
      <c r="E9165">
        <v>2015</v>
      </c>
      <c r="F9165">
        <v>19</v>
      </c>
      <c r="G9165">
        <v>18.46097</v>
      </c>
      <c r="H9165">
        <v>18.46097</v>
      </c>
      <c r="I9165">
        <v>84.25</v>
      </c>
      <c r="J9165">
        <v>7.5171960000000002</v>
      </c>
      <c r="K9165">
        <v>-9.6336739999999992</v>
      </c>
      <c r="L9165">
        <v>-3.942021</v>
      </c>
      <c r="M9165">
        <v>0</v>
      </c>
      <c r="N9165">
        <v>3.942021</v>
      </c>
      <c r="O9165">
        <v>9.6336739999999992</v>
      </c>
      <c r="P9165">
        <v>3.3430137000000002</v>
      </c>
      <c r="Q9165">
        <v>45</v>
      </c>
      <c r="R9165">
        <v>4</v>
      </c>
      <c r="S9165" s="81">
        <v>37005</v>
      </c>
    </row>
    <row r="9166" spans="1:19" x14ac:dyDescent="0.2">
      <c r="A9166" t="s">
        <v>76</v>
      </c>
      <c r="B9166" t="s">
        <v>59</v>
      </c>
      <c r="C9166" t="s">
        <v>47</v>
      </c>
      <c r="D9166" t="s">
        <v>8</v>
      </c>
      <c r="E9166">
        <v>2015</v>
      </c>
      <c r="F9166">
        <v>20</v>
      </c>
      <c r="G9166">
        <v>18.68862</v>
      </c>
      <c r="H9166">
        <v>18.68862</v>
      </c>
      <c r="I9166">
        <v>81.75</v>
      </c>
      <c r="J9166">
        <v>7.5120469999999999</v>
      </c>
      <c r="K9166">
        <v>-9.6270749999999996</v>
      </c>
      <c r="L9166">
        <v>-3.9393210000000001</v>
      </c>
      <c r="M9166">
        <v>0</v>
      </c>
      <c r="N9166">
        <v>3.9393210000000001</v>
      </c>
      <c r="O9166">
        <v>9.6270749999999996</v>
      </c>
      <c r="P9166">
        <v>3.3430137000000002</v>
      </c>
      <c r="Q9166">
        <v>45</v>
      </c>
      <c r="R9166">
        <v>4</v>
      </c>
      <c r="S9166" s="81">
        <v>37005</v>
      </c>
    </row>
    <row r="9167" spans="1:19" x14ac:dyDescent="0.2">
      <c r="A9167" t="s">
        <v>76</v>
      </c>
      <c r="B9167" t="s">
        <v>59</v>
      </c>
      <c r="C9167" t="s">
        <v>47</v>
      </c>
      <c r="D9167" t="s">
        <v>8</v>
      </c>
      <c r="E9167">
        <v>2015</v>
      </c>
      <c r="F9167">
        <v>21</v>
      </c>
      <c r="G9167">
        <v>19.574760000000001</v>
      </c>
      <c r="H9167">
        <v>19.574760000000001</v>
      </c>
      <c r="I9167">
        <v>78.25</v>
      </c>
      <c r="J9167">
        <v>7.5061619999999998</v>
      </c>
      <c r="K9167">
        <v>-9.6195339999999998</v>
      </c>
      <c r="L9167">
        <v>-3.9362349999999999</v>
      </c>
      <c r="M9167">
        <v>0</v>
      </c>
      <c r="N9167">
        <v>3.9362349999999999</v>
      </c>
      <c r="O9167">
        <v>9.6195339999999998</v>
      </c>
      <c r="P9167">
        <v>3.3430137000000002</v>
      </c>
      <c r="Q9167">
        <v>45</v>
      </c>
      <c r="R9167">
        <v>4</v>
      </c>
      <c r="S9167" s="81">
        <v>37005</v>
      </c>
    </row>
    <row r="9168" spans="1:19" x14ac:dyDescent="0.2">
      <c r="A9168" t="s">
        <v>76</v>
      </c>
      <c r="B9168" t="s">
        <v>59</v>
      </c>
      <c r="C9168" t="s">
        <v>47</v>
      </c>
      <c r="D9168" t="s">
        <v>8</v>
      </c>
      <c r="E9168">
        <v>2015</v>
      </c>
      <c r="F9168">
        <v>22</v>
      </c>
      <c r="G9168">
        <v>19.49532</v>
      </c>
      <c r="H9168">
        <v>19.49532</v>
      </c>
      <c r="I9168">
        <v>75</v>
      </c>
      <c r="J9168">
        <v>7.5046759999999999</v>
      </c>
      <c r="K9168">
        <v>-9.6176290000000009</v>
      </c>
      <c r="L9168">
        <v>-3.9354559999999998</v>
      </c>
      <c r="M9168">
        <v>0</v>
      </c>
      <c r="N9168">
        <v>3.9354559999999998</v>
      </c>
      <c r="O9168">
        <v>9.6176290000000009</v>
      </c>
      <c r="P9168">
        <v>3.3430137000000002</v>
      </c>
      <c r="Q9168">
        <v>45</v>
      </c>
      <c r="R9168">
        <v>4</v>
      </c>
      <c r="S9168" s="81">
        <v>37005</v>
      </c>
    </row>
    <row r="9169" spans="1:19" x14ac:dyDescent="0.2">
      <c r="A9169" t="s">
        <v>76</v>
      </c>
      <c r="B9169" t="s">
        <v>59</v>
      </c>
      <c r="C9169" t="s">
        <v>47</v>
      </c>
      <c r="D9169" t="s">
        <v>8</v>
      </c>
      <c r="E9169">
        <v>2015</v>
      </c>
      <c r="F9169">
        <v>23</v>
      </c>
      <c r="G9169">
        <v>19.183440000000001</v>
      </c>
      <c r="H9169">
        <v>19.183440000000001</v>
      </c>
      <c r="I9169">
        <v>72</v>
      </c>
      <c r="J9169">
        <v>7.5038090000000004</v>
      </c>
      <c r="K9169">
        <v>-9.6165190000000003</v>
      </c>
      <c r="L9169">
        <v>-3.9350019999999999</v>
      </c>
      <c r="M9169">
        <v>0</v>
      </c>
      <c r="N9169">
        <v>3.9350019999999999</v>
      </c>
      <c r="O9169">
        <v>9.6165190000000003</v>
      </c>
      <c r="P9169">
        <v>3.3430137000000002</v>
      </c>
      <c r="Q9169">
        <v>45</v>
      </c>
      <c r="R9169">
        <v>4</v>
      </c>
      <c r="S9169" s="81">
        <v>37005</v>
      </c>
    </row>
    <row r="9170" spans="1:19" x14ac:dyDescent="0.2">
      <c r="A9170" t="s">
        <v>76</v>
      </c>
      <c r="B9170" t="s">
        <v>59</v>
      </c>
      <c r="C9170" t="s">
        <v>47</v>
      </c>
      <c r="D9170" t="s">
        <v>8</v>
      </c>
      <c r="E9170">
        <v>2015</v>
      </c>
      <c r="F9170">
        <v>24</v>
      </c>
      <c r="G9170">
        <v>19.31691</v>
      </c>
      <c r="H9170">
        <v>19.31691</v>
      </c>
      <c r="I9170">
        <v>69</v>
      </c>
      <c r="J9170">
        <v>7.5050970000000001</v>
      </c>
      <c r="K9170">
        <v>-9.6181699999999992</v>
      </c>
      <c r="L9170">
        <v>-3.9356770000000001</v>
      </c>
      <c r="M9170">
        <v>0</v>
      </c>
      <c r="N9170">
        <v>3.9356770000000001</v>
      </c>
      <c r="O9170">
        <v>9.6181699999999992</v>
      </c>
      <c r="P9170">
        <v>3.3430137000000002</v>
      </c>
      <c r="Q9170">
        <v>45</v>
      </c>
      <c r="R9170">
        <v>4</v>
      </c>
      <c r="S9170" s="81">
        <v>37005</v>
      </c>
    </row>
    <row r="9171" spans="1:19" x14ac:dyDescent="0.2">
      <c r="A9171" t="s">
        <v>76</v>
      </c>
      <c r="B9171" t="s">
        <v>59</v>
      </c>
      <c r="C9171" t="s">
        <v>47</v>
      </c>
      <c r="D9171" t="s">
        <v>9</v>
      </c>
      <c r="E9171">
        <v>2015</v>
      </c>
      <c r="F9171">
        <v>1</v>
      </c>
      <c r="G9171">
        <v>15.12285</v>
      </c>
      <c r="H9171">
        <v>15.12285</v>
      </c>
      <c r="I9171">
        <v>70.75</v>
      </c>
      <c r="J9171">
        <v>7.5304830000000003</v>
      </c>
      <c r="K9171">
        <v>-9.6507020000000008</v>
      </c>
      <c r="L9171">
        <v>-3.9489890000000001</v>
      </c>
      <c r="M9171">
        <v>0</v>
      </c>
      <c r="N9171">
        <v>3.9489890000000001</v>
      </c>
      <c r="O9171">
        <v>9.6507020000000008</v>
      </c>
      <c r="P9171">
        <v>3.3430137000000002</v>
      </c>
      <c r="Q9171">
        <v>45</v>
      </c>
      <c r="R9171">
        <v>5</v>
      </c>
      <c r="S9171" s="81">
        <v>38854</v>
      </c>
    </row>
    <row r="9172" spans="1:19" x14ac:dyDescent="0.2">
      <c r="A9172" t="s">
        <v>76</v>
      </c>
      <c r="B9172" t="s">
        <v>59</v>
      </c>
      <c r="C9172" t="s">
        <v>47</v>
      </c>
      <c r="D9172" t="s">
        <v>9</v>
      </c>
      <c r="E9172">
        <v>2015</v>
      </c>
      <c r="F9172">
        <v>2</v>
      </c>
      <c r="G9172">
        <v>15.063940000000001</v>
      </c>
      <c r="H9172">
        <v>15.063940000000001</v>
      </c>
      <c r="I9172">
        <v>69.25</v>
      </c>
      <c r="J9172">
        <v>7.5289489999999999</v>
      </c>
      <c r="K9172">
        <v>-9.6487359999999995</v>
      </c>
      <c r="L9172">
        <v>-3.9481839999999999</v>
      </c>
      <c r="M9172">
        <v>0</v>
      </c>
      <c r="N9172">
        <v>3.9481839999999999</v>
      </c>
      <c r="O9172">
        <v>9.6487359999999995</v>
      </c>
      <c r="P9172">
        <v>3.3430137000000002</v>
      </c>
      <c r="Q9172">
        <v>45</v>
      </c>
      <c r="R9172">
        <v>5</v>
      </c>
      <c r="S9172" s="81">
        <v>38854</v>
      </c>
    </row>
    <row r="9173" spans="1:19" x14ac:dyDescent="0.2">
      <c r="A9173" t="s">
        <v>76</v>
      </c>
      <c r="B9173" t="s">
        <v>59</v>
      </c>
      <c r="C9173" t="s">
        <v>47</v>
      </c>
      <c r="D9173" t="s">
        <v>9</v>
      </c>
      <c r="E9173">
        <v>2015</v>
      </c>
      <c r="F9173">
        <v>3</v>
      </c>
      <c r="G9173">
        <v>16.01558</v>
      </c>
      <c r="H9173">
        <v>16.01558</v>
      </c>
      <c r="I9173">
        <v>67.75</v>
      </c>
      <c r="J9173">
        <v>7.5409360000000003</v>
      </c>
      <c r="K9173">
        <v>-9.6640990000000002</v>
      </c>
      <c r="L9173">
        <v>-3.9544709999999998</v>
      </c>
      <c r="M9173">
        <v>0</v>
      </c>
      <c r="N9173">
        <v>3.9544709999999998</v>
      </c>
      <c r="O9173">
        <v>9.6640990000000002</v>
      </c>
      <c r="P9173">
        <v>3.3430137000000002</v>
      </c>
      <c r="Q9173">
        <v>45</v>
      </c>
      <c r="R9173">
        <v>5</v>
      </c>
      <c r="S9173" s="81">
        <v>38854</v>
      </c>
    </row>
    <row r="9174" spans="1:19" x14ac:dyDescent="0.2">
      <c r="A9174" t="s">
        <v>76</v>
      </c>
      <c r="B9174" t="s">
        <v>59</v>
      </c>
      <c r="C9174" t="s">
        <v>47</v>
      </c>
      <c r="D9174" t="s">
        <v>9</v>
      </c>
      <c r="E9174">
        <v>2015</v>
      </c>
      <c r="F9174">
        <v>4</v>
      </c>
      <c r="G9174">
        <v>16.34477</v>
      </c>
      <c r="H9174">
        <v>16.34477</v>
      </c>
      <c r="I9174">
        <v>66.25</v>
      </c>
      <c r="J9174">
        <v>7.5429930000000001</v>
      </c>
      <c r="K9174">
        <v>-9.6667339999999999</v>
      </c>
      <c r="L9174">
        <v>-3.955549</v>
      </c>
      <c r="M9174">
        <v>0</v>
      </c>
      <c r="N9174">
        <v>3.955549</v>
      </c>
      <c r="O9174">
        <v>9.6667339999999999</v>
      </c>
      <c r="P9174">
        <v>3.3430137000000002</v>
      </c>
      <c r="Q9174">
        <v>45</v>
      </c>
      <c r="R9174">
        <v>5</v>
      </c>
      <c r="S9174" s="81">
        <v>38854</v>
      </c>
    </row>
    <row r="9175" spans="1:19" x14ac:dyDescent="0.2">
      <c r="A9175" t="s">
        <v>76</v>
      </c>
      <c r="B9175" t="s">
        <v>59</v>
      </c>
      <c r="C9175" t="s">
        <v>47</v>
      </c>
      <c r="D9175" t="s">
        <v>9</v>
      </c>
      <c r="E9175">
        <v>2015</v>
      </c>
      <c r="F9175">
        <v>5</v>
      </c>
      <c r="G9175">
        <v>16.582059999999998</v>
      </c>
      <c r="H9175">
        <v>16.582059999999998</v>
      </c>
      <c r="I9175">
        <v>65.75</v>
      </c>
      <c r="J9175">
        <v>7.547663</v>
      </c>
      <c r="K9175">
        <v>-9.6727190000000007</v>
      </c>
      <c r="L9175">
        <v>-3.9579979999999999</v>
      </c>
      <c r="M9175">
        <v>0</v>
      </c>
      <c r="N9175">
        <v>3.9579979999999999</v>
      </c>
      <c r="O9175">
        <v>9.6727190000000007</v>
      </c>
      <c r="P9175">
        <v>3.3430137000000002</v>
      </c>
      <c r="Q9175">
        <v>45</v>
      </c>
      <c r="R9175">
        <v>5</v>
      </c>
      <c r="S9175" s="81">
        <v>38854</v>
      </c>
    </row>
    <row r="9176" spans="1:19" x14ac:dyDescent="0.2">
      <c r="A9176" t="s">
        <v>76</v>
      </c>
      <c r="B9176" t="s">
        <v>59</v>
      </c>
      <c r="C9176" t="s">
        <v>47</v>
      </c>
      <c r="D9176" t="s">
        <v>9</v>
      </c>
      <c r="E9176">
        <v>2015</v>
      </c>
      <c r="F9176">
        <v>6</v>
      </c>
      <c r="G9176">
        <v>17.151890000000002</v>
      </c>
      <c r="H9176">
        <v>17.151890000000002</v>
      </c>
      <c r="I9176">
        <v>64.5</v>
      </c>
      <c r="J9176">
        <v>7.5567840000000004</v>
      </c>
      <c r="K9176">
        <v>-9.6844079999999995</v>
      </c>
      <c r="L9176">
        <v>-3.9627810000000001</v>
      </c>
      <c r="M9176">
        <v>0</v>
      </c>
      <c r="N9176">
        <v>3.9627810000000001</v>
      </c>
      <c r="O9176">
        <v>9.6844079999999995</v>
      </c>
      <c r="P9176">
        <v>3.3430137000000002</v>
      </c>
      <c r="Q9176">
        <v>45</v>
      </c>
      <c r="R9176">
        <v>5</v>
      </c>
      <c r="S9176" s="81">
        <v>38854</v>
      </c>
    </row>
    <row r="9177" spans="1:19" x14ac:dyDescent="0.2">
      <c r="A9177" t="s">
        <v>76</v>
      </c>
      <c r="B9177" t="s">
        <v>59</v>
      </c>
      <c r="C9177" t="s">
        <v>47</v>
      </c>
      <c r="D9177" t="s">
        <v>9</v>
      </c>
      <c r="E9177">
        <v>2015</v>
      </c>
      <c r="F9177">
        <v>7</v>
      </c>
      <c r="G9177">
        <v>19.854320000000001</v>
      </c>
      <c r="H9177">
        <v>19.854320000000001</v>
      </c>
      <c r="I9177">
        <v>64</v>
      </c>
      <c r="J9177">
        <v>7.6322340000000004</v>
      </c>
      <c r="K9177">
        <v>-9.7811009999999996</v>
      </c>
      <c r="L9177">
        <v>-4.0023470000000003</v>
      </c>
      <c r="M9177">
        <v>0</v>
      </c>
      <c r="N9177">
        <v>4.0023470000000003</v>
      </c>
      <c r="O9177">
        <v>9.7811009999999996</v>
      </c>
      <c r="P9177">
        <v>3.3430137000000002</v>
      </c>
      <c r="Q9177">
        <v>45</v>
      </c>
      <c r="R9177">
        <v>5</v>
      </c>
      <c r="S9177" s="81">
        <v>38854</v>
      </c>
    </row>
    <row r="9178" spans="1:19" x14ac:dyDescent="0.2">
      <c r="A9178" t="s">
        <v>76</v>
      </c>
      <c r="B9178" t="s">
        <v>59</v>
      </c>
      <c r="C9178" t="s">
        <v>47</v>
      </c>
      <c r="D9178" t="s">
        <v>9</v>
      </c>
      <c r="E9178">
        <v>2015</v>
      </c>
      <c r="F9178">
        <v>8</v>
      </c>
      <c r="G9178">
        <v>24.925070000000002</v>
      </c>
      <c r="H9178">
        <v>24.925070000000002</v>
      </c>
      <c r="I9178">
        <v>64.75</v>
      </c>
      <c r="J9178">
        <v>7.7555160000000001</v>
      </c>
      <c r="K9178">
        <v>-9.9390940000000008</v>
      </c>
      <c r="L9178">
        <v>-4.0669969999999998</v>
      </c>
      <c r="M9178">
        <v>0</v>
      </c>
      <c r="N9178">
        <v>4.0669969999999998</v>
      </c>
      <c r="O9178">
        <v>9.9390940000000008</v>
      </c>
      <c r="P9178">
        <v>3.3430137000000002</v>
      </c>
      <c r="Q9178">
        <v>45</v>
      </c>
      <c r="R9178">
        <v>5</v>
      </c>
      <c r="S9178" s="81">
        <v>38854</v>
      </c>
    </row>
    <row r="9179" spans="1:19" x14ac:dyDescent="0.2">
      <c r="A9179" t="s">
        <v>76</v>
      </c>
      <c r="B9179" t="s">
        <v>59</v>
      </c>
      <c r="C9179" t="s">
        <v>47</v>
      </c>
      <c r="D9179" t="s">
        <v>9</v>
      </c>
      <c r="E9179">
        <v>2015</v>
      </c>
      <c r="F9179">
        <v>9</v>
      </c>
      <c r="G9179">
        <v>35.477780000000003</v>
      </c>
      <c r="H9179">
        <v>35.477780000000003</v>
      </c>
      <c r="I9179">
        <v>68.5</v>
      </c>
      <c r="J9179">
        <v>8.2616359999999993</v>
      </c>
      <c r="K9179">
        <v>-10.58771</v>
      </c>
      <c r="L9179">
        <v>-4.3324059999999998</v>
      </c>
      <c r="M9179">
        <v>0</v>
      </c>
      <c r="N9179">
        <v>4.3324059999999998</v>
      </c>
      <c r="O9179">
        <v>10.58771</v>
      </c>
      <c r="P9179">
        <v>3.3430137000000002</v>
      </c>
      <c r="Q9179">
        <v>45</v>
      </c>
      <c r="R9179">
        <v>5</v>
      </c>
      <c r="S9179" s="81">
        <v>38854</v>
      </c>
    </row>
    <row r="9180" spans="1:19" x14ac:dyDescent="0.2">
      <c r="A9180" t="s">
        <v>76</v>
      </c>
      <c r="B9180" t="s">
        <v>59</v>
      </c>
      <c r="C9180" t="s">
        <v>47</v>
      </c>
      <c r="D9180" t="s">
        <v>9</v>
      </c>
      <c r="E9180">
        <v>2015</v>
      </c>
      <c r="F9180">
        <v>10</v>
      </c>
      <c r="G9180">
        <v>41.233199999999997</v>
      </c>
      <c r="H9180">
        <v>41.233199999999997</v>
      </c>
      <c r="I9180">
        <v>73</v>
      </c>
      <c r="J9180">
        <v>8.6642489999999999</v>
      </c>
      <c r="K9180">
        <v>-11.103680000000001</v>
      </c>
      <c r="L9180">
        <v>-4.5435369999999997</v>
      </c>
      <c r="M9180">
        <v>0</v>
      </c>
      <c r="N9180">
        <v>4.5435369999999997</v>
      </c>
      <c r="O9180">
        <v>11.103680000000001</v>
      </c>
      <c r="P9180">
        <v>3.3430137000000002</v>
      </c>
      <c r="Q9180">
        <v>45</v>
      </c>
      <c r="R9180">
        <v>5</v>
      </c>
      <c r="S9180" s="81">
        <v>38854</v>
      </c>
    </row>
    <row r="9181" spans="1:19" x14ac:dyDescent="0.2">
      <c r="A9181" t="s">
        <v>76</v>
      </c>
      <c r="B9181" t="s">
        <v>59</v>
      </c>
      <c r="C9181" t="s">
        <v>47</v>
      </c>
      <c r="D9181" t="s">
        <v>9</v>
      </c>
      <c r="E9181">
        <v>2015</v>
      </c>
      <c r="F9181">
        <v>11</v>
      </c>
      <c r="G9181">
        <v>43.586759999999998</v>
      </c>
      <c r="H9181">
        <v>43.586759999999998</v>
      </c>
      <c r="I9181">
        <v>77.5</v>
      </c>
      <c r="J9181">
        <v>8.8913960000000003</v>
      </c>
      <c r="K9181">
        <v>-11.394780000000001</v>
      </c>
      <c r="L9181">
        <v>-4.6626519999999996</v>
      </c>
      <c r="M9181">
        <v>0</v>
      </c>
      <c r="N9181">
        <v>4.6626519999999996</v>
      </c>
      <c r="O9181">
        <v>11.394780000000001</v>
      </c>
      <c r="P9181">
        <v>3.3430137000000002</v>
      </c>
      <c r="Q9181">
        <v>45</v>
      </c>
      <c r="R9181">
        <v>5</v>
      </c>
      <c r="S9181" s="81">
        <v>38854</v>
      </c>
    </row>
    <row r="9182" spans="1:19" x14ac:dyDescent="0.2">
      <c r="A9182" t="s">
        <v>76</v>
      </c>
      <c r="B9182" t="s">
        <v>59</v>
      </c>
      <c r="C9182" t="s">
        <v>47</v>
      </c>
      <c r="D9182" t="s">
        <v>9</v>
      </c>
      <c r="E9182">
        <v>2015</v>
      </c>
      <c r="F9182">
        <v>12</v>
      </c>
      <c r="G9182">
        <v>46.965290000000003</v>
      </c>
      <c r="H9182">
        <v>44.877989999999997</v>
      </c>
      <c r="I9182">
        <v>81.25</v>
      </c>
      <c r="J9182">
        <v>9.125667</v>
      </c>
      <c r="K9182">
        <v>-9.6077130000000004</v>
      </c>
      <c r="L9182">
        <v>-2.6982050000000002</v>
      </c>
      <c r="M9182">
        <v>2.0872989999999998</v>
      </c>
      <c r="N9182">
        <v>6.8728040000000004</v>
      </c>
      <c r="O9182">
        <v>13.782310000000001</v>
      </c>
      <c r="P9182">
        <v>3.3430137000000002</v>
      </c>
      <c r="Q9182">
        <v>45</v>
      </c>
      <c r="R9182">
        <v>5</v>
      </c>
      <c r="S9182" s="81">
        <v>38854</v>
      </c>
    </row>
    <row r="9183" spans="1:19" x14ac:dyDescent="0.2">
      <c r="A9183" t="s">
        <v>76</v>
      </c>
      <c r="B9183" t="s">
        <v>59</v>
      </c>
      <c r="C9183" t="s">
        <v>47</v>
      </c>
      <c r="D9183" t="s">
        <v>9</v>
      </c>
      <c r="E9183">
        <v>2015</v>
      </c>
      <c r="F9183">
        <v>13</v>
      </c>
      <c r="G9183">
        <v>49.091749999999998</v>
      </c>
      <c r="H9183">
        <v>41.601529999999997</v>
      </c>
      <c r="I9183">
        <v>85</v>
      </c>
      <c r="J9183">
        <v>9.2861940000000001</v>
      </c>
      <c r="K9183">
        <v>-4.4105129999999999</v>
      </c>
      <c r="L9183">
        <v>2.6205379999999998</v>
      </c>
      <c r="M9183">
        <v>7.4902230000000003</v>
      </c>
      <c r="N9183">
        <v>12.359909999999999</v>
      </c>
      <c r="O9183">
        <v>19.39096</v>
      </c>
      <c r="P9183">
        <v>3.3430137000000002</v>
      </c>
      <c r="Q9183">
        <v>45</v>
      </c>
      <c r="R9183">
        <v>5</v>
      </c>
      <c r="S9183" s="81">
        <v>38854</v>
      </c>
    </row>
    <row r="9184" spans="1:19" x14ac:dyDescent="0.2">
      <c r="A9184" t="s">
        <v>76</v>
      </c>
      <c r="B9184" t="s">
        <v>59</v>
      </c>
      <c r="C9184" t="s">
        <v>47</v>
      </c>
      <c r="D9184" t="s">
        <v>9</v>
      </c>
      <c r="E9184">
        <v>2015</v>
      </c>
      <c r="F9184">
        <v>14</v>
      </c>
      <c r="G9184">
        <v>51.157470000000004</v>
      </c>
      <c r="H9184">
        <v>38.938749999999999</v>
      </c>
      <c r="I9184">
        <v>88.25</v>
      </c>
      <c r="J9184">
        <v>9.3944089999999996</v>
      </c>
      <c r="K9184">
        <v>0.17929970000000001</v>
      </c>
      <c r="L9184">
        <v>7.2922859999999998</v>
      </c>
      <c r="M9184">
        <v>12.218719999999999</v>
      </c>
      <c r="N9184">
        <v>17.145150000000001</v>
      </c>
      <c r="O9184">
        <v>24.258140000000001</v>
      </c>
      <c r="P9184">
        <v>3.3430137000000002</v>
      </c>
      <c r="Q9184">
        <v>45</v>
      </c>
      <c r="R9184">
        <v>5</v>
      </c>
      <c r="S9184" s="81">
        <v>38854</v>
      </c>
    </row>
    <row r="9185" spans="1:19" x14ac:dyDescent="0.2">
      <c r="A9185" t="s">
        <v>76</v>
      </c>
      <c r="B9185" t="s">
        <v>59</v>
      </c>
      <c r="C9185" t="s">
        <v>47</v>
      </c>
      <c r="D9185" t="s">
        <v>9</v>
      </c>
      <c r="E9185">
        <v>2015</v>
      </c>
      <c r="F9185">
        <v>15</v>
      </c>
      <c r="G9185">
        <v>49.193710000000003</v>
      </c>
      <c r="H9185">
        <v>38.989269999999998</v>
      </c>
      <c r="I9185">
        <v>91.25</v>
      </c>
      <c r="J9185">
        <v>9.4844620000000006</v>
      </c>
      <c r="K9185">
        <v>-1.9503779999999999</v>
      </c>
      <c r="L9185">
        <v>5.2307920000000001</v>
      </c>
      <c r="M9185">
        <v>10.20445</v>
      </c>
      <c r="N9185">
        <v>15.17811</v>
      </c>
      <c r="O9185">
        <v>22.359279999999998</v>
      </c>
      <c r="P9185">
        <v>3.3430137000000002</v>
      </c>
      <c r="Q9185">
        <v>45</v>
      </c>
      <c r="R9185">
        <v>5</v>
      </c>
      <c r="S9185" s="81">
        <v>38854</v>
      </c>
    </row>
    <row r="9186" spans="1:19" x14ac:dyDescent="0.2">
      <c r="A9186" t="s">
        <v>76</v>
      </c>
      <c r="B9186" t="s">
        <v>59</v>
      </c>
      <c r="C9186" t="s">
        <v>47</v>
      </c>
      <c r="D9186" t="s">
        <v>9</v>
      </c>
      <c r="E9186">
        <v>2015</v>
      </c>
      <c r="F9186">
        <v>16</v>
      </c>
      <c r="G9186">
        <v>43.721499999999999</v>
      </c>
      <c r="H9186">
        <v>38.571399999999997</v>
      </c>
      <c r="I9186">
        <v>92.5</v>
      </c>
      <c r="J9186">
        <v>9.0000809999999998</v>
      </c>
      <c r="K9186">
        <v>-6.3839709999999998</v>
      </c>
      <c r="L9186">
        <v>0.43044979999999999</v>
      </c>
      <c r="M9186">
        <v>5.1500969999999997</v>
      </c>
      <c r="N9186">
        <v>9.8697440000000007</v>
      </c>
      <c r="O9186">
        <v>16.684159999999999</v>
      </c>
      <c r="P9186">
        <v>3.3430137000000002</v>
      </c>
      <c r="Q9186">
        <v>45</v>
      </c>
      <c r="R9186">
        <v>5</v>
      </c>
      <c r="S9186" s="81">
        <v>38854</v>
      </c>
    </row>
    <row r="9187" spans="1:19" x14ac:dyDescent="0.2">
      <c r="A9187" t="s">
        <v>76</v>
      </c>
      <c r="B9187" t="s">
        <v>59</v>
      </c>
      <c r="C9187" t="s">
        <v>47</v>
      </c>
      <c r="D9187" t="s">
        <v>9</v>
      </c>
      <c r="E9187">
        <v>2015</v>
      </c>
      <c r="F9187">
        <v>17</v>
      </c>
      <c r="G9187">
        <v>38.106990000000003</v>
      </c>
      <c r="H9187">
        <v>37.893470000000001</v>
      </c>
      <c r="I9187">
        <v>92.75</v>
      </c>
      <c r="J9187">
        <v>8.7010559999999995</v>
      </c>
      <c r="K9187">
        <v>-10.937340000000001</v>
      </c>
      <c r="L9187">
        <v>-4.3493219999999999</v>
      </c>
      <c r="M9187">
        <v>0.21351619999999999</v>
      </c>
      <c r="N9187">
        <v>4.7763540000000004</v>
      </c>
      <c r="O9187">
        <v>11.364369999999999</v>
      </c>
      <c r="P9187">
        <v>3.3430137000000002</v>
      </c>
      <c r="Q9187">
        <v>45</v>
      </c>
      <c r="R9187">
        <v>5</v>
      </c>
      <c r="S9187" s="81">
        <v>38854</v>
      </c>
    </row>
    <row r="9188" spans="1:19" x14ac:dyDescent="0.2">
      <c r="A9188" t="s">
        <v>76</v>
      </c>
      <c r="B9188" t="s">
        <v>59</v>
      </c>
      <c r="C9188" t="s">
        <v>47</v>
      </c>
      <c r="D9188" t="s">
        <v>9</v>
      </c>
      <c r="E9188">
        <v>2015</v>
      </c>
      <c r="F9188">
        <v>18</v>
      </c>
      <c r="G9188">
        <v>21.192679999999999</v>
      </c>
      <c r="H9188">
        <v>21.192679999999999</v>
      </c>
      <c r="I9188">
        <v>91.25</v>
      </c>
      <c r="J9188">
        <v>7.6778060000000004</v>
      </c>
      <c r="K9188">
        <v>-9.8395050000000008</v>
      </c>
      <c r="L9188">
        <v>-4.0262460000000004</v>
      </c>
      <c r="M9188">
        <v>0</v>
      </c>
      <c r="N9188">
        <v>4.0262460000000004</v>
      </c>
      <c r="O9188">
        <v>9.8395050000000008</v>
      </c>
      <c r="P9188">
        <v>3.3430137000000002</v>
      </c>
      <c r="Q9188">
        <v>45</v>
      </c>
      <c r="R9188">
        <v>5</v>
      </c>
      <c r="S9188" s="81">
        <v>38854</v>
      </c>
    </row>
    <row r="9189" spans="1:19" x14ac:dyDescent="0.2">
      <c r="A9189" t="s">
        <v>76</v>
      </c>
      <c r="B9189" t="s">
        <v>59</v>
      </c>
      <c r="C9189" t="s">
        <v>47</v>
      </c>
      <c r="D9189" t="s">
        <v>9</v>
      </c>
      <c r="E9189">
        <v>2015</v>
      </c>
      <c r="F9189">
        <v>19</v>
      </c>
      <c r="G9189">
        <v>15.86393</v>
      </c>
      <c r="H9189">
        <v>15.86393</v>
      </c>
      <c r="I9189">
        <v>89</v>
      </c>
      <c r="J9189">
        <v>7.5849000000000002</v>
      </c>
      <c r="K9189">
        <v>-9.72044</v>
      </c>
      <c r="L9189">
        <v>-3.977525</v>
      </c>
      <c r="M9189">
        <v>0</v>
      </c>
      <c r="N9189">
        <v>3.977525</v>
      </c>
      <c r="O9189">
        <v>9.72044</v>
      </c>
      <c r="P9189">
        <v>3.3430137000000002</v>
      </c>
      <c r="Q9189">
        <v>45</v>
      </c>
      <c r="R9189">
        <v>5</v>
      </c>
      <c r="S9189" s="81">
        <v>38854</v>
      </c>
    </row>
    <row r="9190" spans="1:19" x14ac:dyDescent="0.2">
      <c r="A9190" t="s">
        <v>76</v>
      </c>
      <c r="B9190" t="s">
        <v>59</v>
      </c>
      <c r="C9190" t="s">
        <v>47</v>
      </c>
      <c r="D9190" t="s">
        <v>9</v>
      </c>
      <c r="E9190">
        <v>2015</v>
      </c>
      <c r="F9190">
        <v>20</v>
      </c>
      <c r="G9190">
        <v>15.11242</v>
      </c>
      <c r="H9190">
        <v>15.11242</v>
      </c>
      <c r="I9190">
        <v>86</v>
      </c>
      <c r="J9190">
        <v>7.5685070000000003</v>
      </c>
      <c r="K9190">
        <v>-9.6994310000000006</v>
      </c>
      <c r="L9190">
        <v>-3.9689290000000002</v>
      </c>
      <c r="M9190">
        <v>0</v>
      </c>
      <c r="N9190">
        <v>3.9689290000000002</v>
      </c>
      <c r="O9190">
        <v>9.6994310000000006</v>
      </c>
      <c r="P9190">
        <v>3.3430137000000002</v>
      </c>
      <c r="Q9190">
        <v>45</v>
      </c>
      <c r="R9190">
        <v>5</v>
      </c>
      <c r="S9190" s="81">
        <v>38854</v>
      </c>
    </row>
    <row r="9191" spans="1:19" x14ac:dyDescent="0.2">
      <c r="A9191" t="s">
        <v>76</v>
      </c>
      <c r="B9191" t="s">
        <v>59</v>
      </c>
      <c r="C9191" t="s">
        <v>47</v>
      </c>
      <c r="D9191" t="s">
        <v>9</v>
      </c>
      <c r="E9191">
        <v>2015</v>
      </c>
      <c r="F9191">
        <v>21</v>
      </c>
      <c r="G9191">
        <v>15.61572</v>
      </c>
      <c r="H9191">
        <v>15.61572</v>
      </c>
      <c r="I9191">
        <v>81.5</v>
      </c>
      <c r="J9191">
        <v>7.5436930000000002</v>
      </c>
      <c r="K9191">
        <v>-9.6676319999999993</v>
      </c>
      <c r="L9191">
        <v>-3.9559160000000002</v>
      </c>
      <c r="M9191">
        <v>0</v>
      </c>
      <c r="N9191">
        <v>3.9559160000000002</v>
      </c>
      <c r="O9191">
        <v>9.6676319999999993</v>
      </c>
      <c r="P9191">
        <v>3.3430137000000002</v>
      </c>
      <c r="Q9191">
        <v>45</v>
      </c>
      <c r="R9191">
        <v>5</v>
      </c>
      <c r="S9191" s="81">
        <v>38854</v>
      </c>
    </row>
    <row r="9192" spans="1:19" x14ac:dyDescent="0.2">
      <c r="A9192" t="s">
        <v>76</v>
      </c>
      <c r="B9192" t="s">
        <v>59</v>
      </c>
      <c r="C9192" t="s">
        <v>47</v>
      </c>
      <c r="D9192" t="s">
        <v>9</v>
      </c>
      <c r="E9192">
        <v>2015</v>
      </c>
      <c r="F9192">
        <v>22</v>
      </c>
      <c r="G9192">
        <v>16.09517</v>
      </c>
      <c r="H9192">
        <v>16.09517</v>
      </c>
      <c r="I9192">
        <v>77.25</v>
      </c>
      <c r="J9192">
        <v>7.5408920000000004</v>
      </c>
      <c r="K9192">
        <v>-9.6640420000000002</v>
      </c>
      <c r="L9192">
        <v>-3.9544480000000002</v>
      </c>
      <c r="M9192">
        <v>0</v>
      </c>
      <c r="N9192">
        <v>3.9544480000000002</v>
      </c>
      <c r="O9192">
        <v>9.6640420000000002</v>
      </c>
      <c r="P9192">
        <v>3.3430137000000002</v>
      </c>
      <c r="Q9192">
        <v>45</v>
      </c>
      <c r="R9192">
        <v>5</v>
      </c>
      <c r="S9192" s="81">
        <v>38854</v>
      </c>
    </row>
    <row r="9193" spans="1:19" x14ac:dyDescent="0.2">
      <c r="A9193" t="s">
        <v>76</v>
      </c>
      <c r="B9193" t="s">
        <v>59</v>
      </c>
      <c r="C9193" t="s">
        <v>47</v>
      </c>
      <c r="D9193" t="s">
        <v>9</v>
      </c>
      <c r="E9193">
        <v>2015</v>
      </c>
      <c r="F9193">
        <v>23</v>
      </c>
      <c r="G9193">
        <v>15.74119</v>
      </c>
      <c r="H9193">
        <v>15.74119</v>
      </c>
      <c r="I9193">
        <v>72.75</v>
      </c>
      <c r="J9193">
        <v>7.5398129999999997</v>
      </c>
      <c r="K9193">
        <v>-9.6626600000000007</v>
      </c>
      <c r="L9193">
        <v>-3.9538820000000001</v>
      </c>
      <c r="M9193">
        <v>0</v>
      </c>
      <c r="N9193">
        <v>3.9538820000000001</v>
      </c>
      <c r="O9193">
        <v>9.6626600000000007</v>
      </c>
      <c r="P9193">
        <v>3.3430137000000002</v>
      </c>
      <c r="Q9193">
        <v>45</v>
      </c>
      <c r="R9193">
        <v>5</v>
      </c>
      <c r="S9193" s="81">
        <v>38854</v>
      </c>
    </row>
    <row r="9194" spans="1:19" x14ac:dyDescent="0.2">
      <c r="A9194" t="s">
        <v>76</v>
      </c>
      <c r="B9194" t="s">
        <v>59</v>
      </c>
      <c r="C9194" t="s">
        <v>47</v>
      </c>
      <c r="D9194" t="s">
        <v>9</v>
      </c>
      <c r="E9194">
        <v>2015</v>
      </c>
      <c r="F9194">
        <v>24</v>
      </c>
      <c r="G9194">
        <v>15.783379999999999</v>
      </c>
      <c r="H9194">
        <v>15.783379999999999</v>
      </c>
      <c r="I9194">
        <v>70.25</v>
      </c>
      <c r="J9194">
        <v>7.5420730000000002</v>
      </c>
      <c r="K9194">
        <v>-9.6655549999999995</v>
      </c>
      <c r="L9194">
        <v>-3.9550670000000001</v>
      </c>
      <c r="M9194">
        <v>0</v>
      </c>
      <c r="N9194">
        <v>3.9550670000000001</v>
      </c>
      <c r="O9194">
        <v>9.6655549999999995</v>
      </c>
      <c r="P9194">
        <v>3.3430137000000002</v>
      </c>
      <c r="Q9194">
        <v>45</v>
      </c>
      <c r="R9194">
        <v>5</v>
      </c>
      <c r="S9194" s="81">
        <v>38854</v>
      </c>
    </row>
    <row r="9195" spans="1:19" x14ac:dyDescent="0.2">
      <c r="A9195" t="s">
        <v>76</v>
      </c>
      <c r="B9195" t="s">
        <v>59</v>
      </c>
      <c r="C9195" t="s">
        <v>47</v>
      </c>
      <c r="D9195" t="s">
        <v>10</v>
      </c>
      <c r="E9195">
        <v>2015</v>
      </c>
      <c r="F9195">
        <v>1</v>
      </c>
      <c r="G9195">
        <v>15.868309999999999</v>
      </c>
      <c r="H9195">
        <v>15.868309999999999</v>
      </c>
      <c r="I9195">
        <v>70.5</v>
      </c>
      <c r="J9195">
        <v>7.5099</v>
      </c>
      <c r="K9195">
        <v>-9.6243239999999997</v>
      </c>
      <c r="L9195">
        <v>-3.9381949999999999</v>
      </c>
      <c r="M9195">
        <v>0</v>
      </c>
      <c r="N9195">
        <v>3.9381949999999999</v>
      </c>
      <c r="O9195">
        <v>9.6243239999999997</v>
      </c>
      <c r="P9195">
        <v>3.3430137000000002</v>
      </c>
      <c r="Q9195">
        <v>45</v>
      </c>
      <c r="R9195">
        <v>6</v>
      </c>
      <c r="S9195" s="81">
        <v>31572</v>
      </c>
    </row>
    <row r="9196" spans="1:19" x14ac:dyDescent="0.2">
      <c r="A9196" t="s">
        <v>76</v>
      </c>
      <c r="B9196" t="s">
        <v>59</v>
      </c>
      <c r="C9196" t="s">
        <v>47</v>
      </c>
      <c r="D9196" t="s">
        <v>10</v>
      </c>
      <c r="E9196">
        <v>2015</v>
      </c>
      <c r="F9196">
        <v>2</v>
      </c>
      <c r="G9196">
        <v>15.897460000000001</v>
      </c>
      <c r="H9196">
        <v>15.897460000000001</v>
      </c>
      <c r="I9196">
        <v>63.75</v>
      </c>
      <c r="J9196">
        <v>7.5088200000000001</v>
      </c>
      <c r="K9196">
        <v>-9.6229399999999998</v>
      </c>
      <c r="L9196">
        <v>-3.9376289999999998</v>
      </c>
      <c r="M9196">
        <v>0</v>
      </c>
      <c r="N9196">
        <v>3.9376289999999998</v>
      </c>
      <c r="O9196">
        <v>9.6229399999999998</v>
      </c>
      <c r="P9196">
        <v>3.3430137000000002</v>
      </c>
      <c r="Q9196">
        <v>45</v>
      </c>
      <c r="R9196">
        <v>6</v>
      </c>
      <c r="S9196" s="81">
        <v>31572</v>
      </c>
    </row>
    <row r="9197" spans="1:19" x14ac:dyDescent="0.2">
      <c r="A9197" t="s">
        <v>76</v>
      </c>
      <c r="B9197" t="s">
        <v>59</v>
      </c>
      <c r="C9197" t="s">
        <v>47</v>
      </c>
      <c r="D9197" t="s">
        <v>10</v>
      </c>
      <c r="E9197">
        <v>2015</v>
      </c>
      <c r="F9197">
        <v>3</v>
      </c>
      <c r="G9197">
        <v>16.89761</v>
      </c>
      <c r="H9197">
        <v>16.89761</v>
      </c>
      <c r="I9197">
        <v>61.25</v>
      </c>
      <c r="J9197">
        <v>7.5106529999999996</v>
      </c>
      <c r="K9197">
        <v>-9.6252890000000004</v>
      </c>
      <c r="L9197">
        <v>-3.93859</v>
      </c>
      <c r="M9197">
        <v>0</v>
      </c>
      <c r="N9197">
        <v>3.93859</v>
      </c>
      <c r="O9197">
        <v>9.6252890000000004</v>
      </c>
      <c r="P9197">
        <v>3.3430137000000002</v>
      </c>
      <c r="Q9197">
        <v>45</v>
      </c>
      <c r="R9197">
        <v>6</v>
      </c>
      <c r="S9197" s="81">
        <v>31572</v>
      </c>
    </row>
    <row r="9198" spans="1:19" x14ac:dyDescent="0.2">
      <c r="A9198" t="s">
        <v>76</v>
      </c>
      <c r="B9198" t="s">
        <v>59</v>
      </c>
      <c r="C9198" t="s">
        <v>47</v>
      </c>
      <c r="D9198" t="s">
        <v>10</v>
      </c>
      <c r="E9198">
        <v>2015</v>
      </c>
      <c r="F9198">
        <v>4</v>
      </c>
      <c r="G9198">
        <v>17.134530000000002</v>
      </c>
      <c r="H9198">
        <v>17.134530000000002</v>
      </c>
      <c r="I9198">
        <v>59.75</v>
      </c>
      <c r="J9198">
        <v>7.510929</v>
      </c>
      <c r="K9198">
        <v>-9.6256430000000002</v>
      </c>
      <c r="L9198">
        <v>-3.9387349999999999</v>
      </c>
      <c r="M9198">
        <v>0</v>
      </c>
      <c r="N9198">
        <v>3.9387349999999999</v>
      </c>
      <c r="O9198">
        <v>9.6256430000000002</v>
      </c>
      <c r="P9198">
        <v>3.3430137000000002</v>
      </c>
      <c r="Q9198">
        <v>45</v>
      </c>
      <c r="R9198">
        <v>6</v>
      </c>
      <c r="S9198" s="81">
        <v>31572</v>
      </c>
    </row>
    <row r="9199" spans="1:19" x14ac:dyDescent="0.2">
      <c r="A9199" t="s">
        <v>76</v>
      </c>
      <c r="B9199" t="s">
        <v>59</v>
      </c>
      <c r="C9199" t="s">
        <v>47</v>
      </c>
      <c r="D9199" t="s">
        <v>10</v>
      </c>
      <c r="E9199">
        <v>2015</v>
      </c>
      <c r="F9199">
        <v>5</v>
      </c>
      <c r="G9199">
        <v>17.850539999999999</v>
      </c>
      <c r="H9199">
        <v>17.850539999999999</v>
      </c>
      <c r="I9199">
        <v>59.5</v>
      </c>
      <c r="J9199">
        <v>7.5111650000000001</v>
      </c>
      <c r="K9199">
        <v>-9.6259449999999998</v>
      </c>
      <c r="L9199">
        <v>-3.9388589999999999</v>
      </c>
      <c r="M9199">
        <v>0</v>
      </c>
      <c r="N9199">
        <v>3.9388589999999999</v>
      </c>
      <c r="O9199">
        <v>9.6259449999999998</v>
      </c>
      <c r="P9199">
        <v>3.3430137000000002</v>
      </c>
      <c r="Q9199">
        <v>45</v>
      </c>
      <c r="R9199">
        <v>6</v>
      </c>
      <c r="S9199" s="81">
        <v>31572</v>
      </c>
    </row>
    <row r="9200" spans="1:19" x14ac:dyDescent="0.2">
      <c r="A9200" t="s">
        <v>76</v>
      </c>
      <c r="B9200" t="s">
        <v>59</v>
      </c>
      <c r="C9200" t="s">
        <v>47</v>
      </c>
      <c r="D9200" t="s">
        <v>10</v>
      </c>
      <c r="E9200">
        <v>2015</v>
      </c>
      <c r="F9200">
        <v>6</v>
      </c>
      <c r="G9200">
        <v>18.301159999999999</v>
      </c>
      <c r="H9200">
        <v>18.301159999999999</v>
      </c>
      <c r="I9200">
        <v>61.5</v>
      </c>
      <c r="J9200">
        <v>7.5119109999999996</v>
      </c>
      <c r="K9200">
        <v>-9.6269019999999994</v>
      </c>
      <c r="L9200">
        <v>-3.9392499999999999</v>
      </c>
      <c r="M9200">
        <v>0</v>
      </c>
      <c r="N9200">
        <v>3.9392499999999999</v>
      </c>
      <c r="O9200">
        <v>9.6269019999999994</v>
      </c>
      <c r="P9200">
        <v>3.3430137000000002</v>
      </c>
      <c r="Q9200">
        <v>45</v>
      </c>
      <c r="R9200">
        <v>6</v>
      </c>
      <c r="S9200" s="81">
        <v>31572</v>
      </c>
    </row>
    <row r="9201" spans="1:19" x14ac:dyDescent="0.2">
      <c r="A9201" t="s">
        <v>76</v>
      </c>
      <c r="B9201" t="s">
        <v>59</v>
      </c>
      <c r="C9201" t="s">
        <v>47</v>
      </c>
      <c r="D9201" t="s">
        <v>10</v>
      </c>
      <c r="E9201">
        <v>2015</v>
      </c>
      <c r="F9201">
        <v>7</v>
      </c>
      <c r="G9201">
        <v>24.736160000000002</v>
      </c>
      <c r="H9201">
        <v>24.736160000000002</v>
      </c>
      <c r="I9201">
        <v>62.75</v>
      </c>
      <c r="J9201">
        <v>7.5997729999999999</v>
      </c>
      <c r="K9201">
        <v>-9.7395010000000006</v>
      </c>
      <c r="L9201">
        <v>-3.985325</v>
      </c>
      <c r="M9201">
        <v>0</v>
      </c>
      <c r="N9201">
        <v>3.985325</v>
      </c>
      <c r="O9201">
        <v>9.7395010000000006</v>
      </c>
      <c r="P9201">
        <v>3.3430137000000002</v>
      </c>
      <c r="Q9201">
        <v>45</v>
      </c>
      <c r="R9201">
        <v>6</v>
      </c>
      <c r="S9201" s="81">
        <v>31572</v>
      </c>
    </row>
    <row r="9202" spans="1:19" x14ac:dyDescent="0.2">
      <c r="A9202" t="s">
        <v>76</v>
      </c>
      <c r="B9202" t="s">
        <v>59</v>
      </c>
      <c r="C9202" t="s">
        <v>47</v>
      </c>
      <c r="D9202" t="s">
        <v>10</v>
      </c>
      <c r="E9202">
        <v>2015</v>
      </c>
      <c r="F9202">
        <v>8</v>
      </c>
      <c r="G9202">
        <v>29.24971</v>
      </c>
      <c r="H9202">
        <v>29.24971</v>
      </c>
      <c r="I9202">
        <v>68.25</v>
      </c>
      <c r="J9202">
        <v>7.6163790000000002</v>
      </c>
      <c r="K9202">
        <v>-9.760783</v>
      </c>
      <c r="L9202">
        <v>-3.9940329999999999</v>
      </c>
      <c r="M9202">
        <v>0</v>
      </c>
      <c r="N9202">
        <v>3.9940329999999999</v>
      </c>
      <c r="O9202">
        <v>9.760783</v>
      </c>
      <c r="P9202">
        <v>3.3430137000000002</v>
      </c>
      <c r="Q9202">
        <v>45</v>
      </c>
      <c r="R9202">
        <v>6</v>
      </c>
      <c r="S9202" s="81">
        <v>31572</v>
      </c>
    </row>
    <row r="9203" spans="1:19" x14ac:dyDescent="0.2">
      <c r="A9203" t="s">
        <v>76</v>
      </c>
      <c r="B9203" t="s">
        <v>59</v>
      </c>
      <c r="C9203" t="s">
        <v>47</v>
      </c>
      <c r="D9203" t="s">
        <v>10</v>
      </c>
      <c r="E9203">
        <v>2015</v>
      </c>
      <c r="F9203">
        <v>9</v>
      </c>
      <c r="G9203">
        <v>33.309800000000003</v>
      </c>
      <c r="H9203">
        <v>33.309800000000003</v>
      </c>
      <c r="I9203">
        <v>73.25</v>
      </c>
      <c r="J9203">
        <v>7.8442540000000003</v>
      </c>
      <c r="K9203">
        <v>-10.052820000000001</v>
      </c>
      <c r="L9203">
        <v>-4.113531</v>
      </c>
      <c r="M9203">
        <v>0</v>
      </c>
      <c r="N9203">
        <v>4.113531</v>
      </c>
      <c r="O9203">
        <v>10.052820000000001</v>
      </c>
      <c r="P9203">
        <v>3.3430137000000002</v>
      </c>
      <c r="Q9203">
        <v>45</v>
      </c>
      <c r="R9203">
        <v>6</v>
      </c>
      <c r="S9203" s="81">
        <v>31572</v>
      </c>
    </row>
    <row r="9204" spans="1:19" x14ac:dyDescent="0.2">
      <c r="A9204" t="s">
        <v>76</v>
      </c>
      <c r="B9204" t="s">
        <v>59</v>
      </c>
      <c r="C9204" t="s">
        <v>47</v>
      </c>
      <c r="D9204" t="s">
        <v>10</v>
      </c>
      <c r="E9204">
        <v>2015</v>
      </c>
      <c r="F9204">
        <v>10</v>
      </c>
      <c r="G9204">
        <v>34.93018</v>
      </c>
      <c r="H9204">
        <v>34.93018</v>
      </c>
      <c r="I9204">
        <v>78.25</v>
      </c>
      <c r="J9204">
        <v>7.8795289999999998</v>
      </c>
      <c r="K9204">
        <v>-10.09802</v>
      </c>
      <c r="L9204">
        <v>-4.1320290000000002</v>
      </c>
      <c r="M9204">
        <v>0</v>
      </c>
      <c r="N9204">
        <v>4.1320290000000002</v>
      </c>
      <c r="O9204">
        <v>10.09802</v>
      </c>
      <c r="P9204">
        <v>3.3430137000000002</v>
      </c>
      <c r="Q9204">
        <v>45</v>
      </c>
      <c r="R9204">
        <v>6</v>
      </c>
      <c r="S9204" s="81">
        <v>31572</v>
      </c>
    </row>
    <row r="9205" spans="1:19" x14ac:dyDescent="0.2">
      <c r="A9205" t="s">
        <v>76</v>
      </c>
      <c r="B9205" t="s">
        <v>59</v>
      </c>
      <c r="C9205" t="s">
        <v>47</v>
      </c>
      <c r="D9205" t="s">
        <v>10</v>
      </c>
      <c r="E9205">
        <v>2015</v>
      </c>
      <c r="F9205">
        <v>11</v>
      </c>
      <c r="G9205">
        <v>35.349589999999999</v>
      </c>
      <c r="H9205">
        <v>35.349589999999999</v>
      </c>
      <c r="I9205">
        <v>83.25</v>
      </c>
      <c r="J9205">
        <v>7.9451580000000002</v>
      </c>
      <c r="K9205">
        <v>-10.182130000000001</v>
      </c>
      <c r="L9205">
        <v>-4.1664450000000004</v>
      </c>
      <c r="M9205">
        <v>0</v>
      </c>
      <c r="N9205">
        <v>4.1664450000000004</v>
      </c>
      <c r="O9205">
        <v>10.182130000000001</v>
      </c>
      <c r="P9205">
        <v>3.3430137000000002</v>
      </c>
      <c r="Q9205">
        <v>45</v>
      </c>
      <c r="R9205">
        <v>6</v>
      </c>
      <c r="S9205" s="81">
        <v>31572</v>
      </c>
    </row>
    <row r="9206" spans="1:19" x14ac:dyDescent="0.2">
      <c r="A9206" t="s">
        <v>76</v>
      </c>
      <c r="B9206" t="s">
        <v>59</v>
      </c>
      <c r="C9206" t="s">
        <v>47</v>
      </c>
      <c r="D9206" t="s">
        <v>10</v>
      </c>
      <c r="E9206">
        <v>2015</v>
      </c>
      <c r="F9206">
        <v>12</v>
      </c>
      <c r="G9206">
        <v>37.58484</v>
      </c>
      <c r="H9206">
        <v>37.58484</v>
      </c>
      <c r="I9206">
        <v>88.25</v>
      </c>
      <c r="J9206">
        <v>8.0607009999999999</v>
      </c>
      <c r="K9206">
        <v>-10.3302</v>
      </c>
      <c r="L9206">
        <v>-4.227036</v>
      </c>
      <c r="M9206">
        <v>0</v>
      </c>
      <c r="N9206">
        <v>4.227036</v>
      </c>
      <c r="O9206">
        <v>10.3302</v>
      </c>
      <c r="P9206">
        <v>3.3430137000000002</v>
      </c>
      <c r="Q9206">
        <v>45</v>
      </c>
      <c r="R9206">
        <v>6</v>
      </c>
      <c r="S9206" s="81">
        <v>31572</v>
      </c>
    </row>
    <row r="9207" spans="1:19" x14ac:dyDescent="0.2">
      <c r="A9207" t="s">
        <v>76</v>
      </c>
      <c r="B9207" t="s">
        <v>59</v>
      </c>
      <c r="C9207" t="s">
        <v>47</v>
      </c>
      <c r="D9207" t="s">
        <v>10</v>
      </c>
      <c r="E9207">
        <v>2015</v>
      </c>
      <c r="F9207">
        <v>13</v>
      </c>
      <c r="G9207">
        <v>35.134149999999998</v>
      </c>
      <c r="H9207">
        <v>35.134149999999998</v>
      </c>
      <c r="I9207">
        <v>91.5</v>
      </c>
      <c r="J9207">
        <v>7.9873880000000002</v>
      </c>
      <c r="K9207">
        <v>-10.23625</v>
      </c>
      <c r="L9207">
        <v>-4.1885909999999997</v>
      </c>
      <c r="M9207">
        <v>0</v>
      </c>
      <c r="N9207">
        <v>4.1885909999999997</v>
      </c>
      <c r="O9207">
        <v>10.23625</v>
      </c>
      <c r="P9207">
        <v>3.3430137000000002</v>
      </c>
      <c r="Q9207">
        <v>45</v>
      </c>
      <c r="R9207">
        <v>6</v>
      </c>
      <c r="S9207" s="81">
        <v>31572</v>
      </c>
    </row>
    <row r="9208" spans="1:19" x14ac:dyDescent="0.2">
      <c r="A9208" t="s">
        <v>76</v>
      </c>
      <c r="B9208" t="s">
        <v>59</v>
      </c>
      <c r="C9208" t="s">
        <v>47</v>
      </c>
      <c r="D9208" t="s">
        <v>10</v>
      </c>
      <c r="E9208">
        <v>2015</v>
      </c>
      <c r="F9208">
        <v>14</v>
      </c>
      <c r="G9208">
        <v>35.251010000000001</v>
      </c>
      <c r="H9208">
        <v>35.251010000000001</v>
      </c>
      <c r="I9208">
        <v>93.75</v>
      </c>
      <c r="J9208">
        <v>7.9705409999999999</v>
      </c>
      <c r="K9208">
        <v>-10.21466</v>
      </c>
      <c r="L9208">
        <v>-4.1797560000000002</v>
      </c>
      <c r="M9208">
        <v>0</v>
      </c>
      <c r="N9208">
        <v>4.1797560000000002</v>
      </c>
      <c r="O9208">
        <v>10.21466</v>
      </c>
      <c r="P9208">
        <v>3.3430137000000002</v>
      </c>
      <c r="Q9208">
        <v>45</v>
      </c>
      <c r="R9208">
        <v>6</v>
      </c>
      <c r="S9208" s="81">
        <v>31572</v>
      </c>
    </row>
    <row r="9209" spans="1:19" x14ac:dyDescent="0.2">
      <c r="A9209" t="s">
        <v>76</v>
      </c>
      <c r="B9209" t="s">
        <v>59</v>
      </c>
      <c r="C9209" t="s">
        <v>47</v>
      </c>
      <c r="D9209" t="s">
        <v>10</v>
      </c>
      <c r="E9209">
        <v>2015</v>
      </c>
      <c r="F9209">
        <v>15</v>
      </c>
      <c r="G9209">
        <v>27.726520000000001</v>
      </c>
      <c r="H9209">
        <v>27.726520000000001</v>
      </c>
      <c r="I9209">
        <v>95.75</v>
      </c>
      <c r="J9209">
        <v>8.0029070000000004</v>
      </c>
      <c r="K9209">
        <v>-10.25614</v>
      </c>
      <c r="L9209">
        <v>-4.1967280000000002</v>
      </c>
      <c r="M9209">
        <v>0</v>
      </c>
      <c r="N9209">
        <v>4.1967280000000002</v>
      </c>
      <c r="O9209">
        <v>10.25614</v>
      </c>
      <c r="P9209">
        <v>3.3430137000000002</v>
      </c>
      <c r="Q9209">
        <v>45</v>
      </c>
      <c r="R9209">
        <v>6</v>
      </c>
      <c r="S9209" s="81">
        <v>31572</v>
      </c>
    </row>
    <row r="9210" spans="1:19" x14ac:dyDescent="0.2">
      <c r="A9210" t="s">
        <v>76</v>
      </c>
      <c r="B9210" t="s">
        <v>59</v>
      </c>
      <c r="C9210" t="s">
        <v>47</v>
      </c>
      <c r="D9210" t="s">
        <v>10</v>
      </c>
      <c r="E9210">
        <v>2015</v>
      </c>
      <c r="F9210">
        <v>16</v>
      </c>
      <c r="G9210">
        <v>25.839469999999999</v>
      </c>
      <c r="H9210">
        <v>25.839469999999999</v>
      </c>
      <c r="I9210">
        <v>97.5</v>
      </c>
      <c r="J9210">
        <v>7.7967940000000002</v>
      </c>
      <c r="K9210">
        <v>-9.991994</v>
      </c>
      <c r="L9210">
        <v>-4.0886430000000002</v>
      </c>
      <c r="M9210">
        <v>0</v>
      </c>
      <c r="N9210">
        <v>4.0886430000000002</v>
      </c>
      <c r="O9210">
        <v>9.991994</v>
      </c>
      <c r="P9210">
        <v>3.3430137000000002</v>
      </c>
      <c r="Q9210">
        <v>45</v>
      </c>
      <c r="R9210">
        <v>6</v>
      </c>
      <c r="S9210" s="81">
        <v>31572</v>
      </c>
    </row>
    <row r="9211" spans="1:19" x14ac:dyDescent="0.2">
      <c r="A9211" t="s">
        <v>76</v>
      </c>
      <c r="B9211" t="s">
        <v>59</v>
      </c>
      <c r="C9211" t="s">
        <v>47</v>
      </c>
      <c r="D9211" t="s">
        <v>10</v>
      </c>
      <c r="E9211">
        <v>2015</v>
      </c>
      <c r="F9211">
        <v>17</v>
      </c>
      <c r="G9211">
        <v>20.2333</v>
      </c>
      <c r="H9211">
        <v>20.2333</v>
      </c>
      <c r="I9211">
        <v>97.5</v>
      </c>
      <c r="J9211">
        <v>7.7356049999999996</v>
      </c>
      <c r="K9211">
        <v>-9.9135770000000001</v>
      </c>
      <c r="L9211">
        <v>-4.0565550000000004</v>
      </c>
      <c r="M9211">
        <v>0</v>
      </c>
      <c r="N9211">
        <v>4.0565550000000004</v>
      </c>
      <c r="O9211">
        <v>9.9135770000000001</v>
      </c>
      <c r="P9211">
        <v>3.3430137000000002</v>
      </c>
      <c r="Q9211">
        <v>45</v>
      </c>
      <c r="R9211">
        <v>6</v>
      </c>
      <c r="S9211" s="81">
        <v>31572</v>
      </c>
    </row>
    <row r="9212" spans="1:19" x14ac:dyDescent="0.2">
      <c r="A9212" t="s">
        <v>76</v>
      </c>
      <c r="B9212" t="s">
        <v>59</v>
      </c>
      <c r="C9212" t="s">
        <v>47</v>
      </c>
      <c r="D9212" t="s">
        <v>10</v>
      </c>
      <c r="E9212">
        <v>2015</v>
      </c>
      <c r="F9212">
        <v>18</v>
      </c>
      <c r="G9212">
        <v>18.09113</v>
      </c>
      <c r="H9212">
        <v>18.09113</v>
      </c>
      <c r="I9212">
        <v>97.75</v>
      </c>
      <c r="J9212">
        <v>7.5670010000000003</v>
      </c>
      <c r="K9212">
        <v>-9.6975020000000001</v>
      </c>
      <c r="L9212">
        <v>-3.9681389999999999</v>
      </c>
      <c r="M9212">
        <v>0</v>
      </c>
      <c r="N9212">
        <v>3.9681389999999999</v>
      </c>
      <c r="O9212">
        <v>9.6975020000000001</v>
      </c>
      <c r="P9212">
        <v>3.3430137000000002</v>
      </c>
      <c r="Q9212">
        <v>45</v>
      </c>
      <c r="R9212">
        <v>6</v>
      </c>
      <c r="S9212" s="81">
        <v>31572</v>
      </c>
    </row>
    <row r="9213" spans="1:19" x14ac:dyDescent="0.2">
      <c r="A9213" t="s">
        <v>76</v>
      </c>
      <c r="B9213" t="s">
        <v>59</v>
      </c>
      <c r="C9213" t="s">
        <v>47</v>
      </c>
      <c r="D9213" t="s">
        <v>10</v>
      </c>
      <c r="E9213">
        <v>2015</v>
      </c>
      <c r="F9213">
        <v>19</v>
      </c>
      <c r="G9213">
        <v>16.361239999999999</v>
      </c>
      <c r="H9213">
        <v>16.361239999999999</v>
      </c>
      <c r="I9213">
        <v>96.25</v>
      </c>
      <c r="J9213">
        <v>7.5612399999999997</v>
      </c>
      <c r="K9213">
        <v>-9.6901189999999993</v>
      </c>
      <c r="L9213">
        <v>-3.9651179999999999</v>
      </c>
      <c r="M9213">
        <v>0</v>
      </c>
      <c r="N9213">
        <v>3.9651179999999999</v>
      </c>
      <c r="O9213">
        <v>9.6901189999999993</v>
      </c>
      <c r="P9213">
        <v>3.3430137000000002</v>
      </c>
      <c r="Q9213">
        <v>45</v>
      </c>
      <c r="R9213">
        <v>6</v>
      </c>
      <c r="S9213" s="81">
        <v>31572</v>
      </c>
    </row>
    <row r="9214" spans="1:19" x14ac:dyDescent="0.2">
      <c r="A9214" t="s">
        <v>76</v>
      </c>
      <c r="B9214" t="s">
        <v>59</v>
      </c>
      <c r="C9214" t="s">
        <v>47</v>
      </c>
      <c r="D9214" t="s">
        <v>10</v>
      </c>
      <c r="E9214">
        <v>2015</v>
      </c>
      <c r="F9214">
        <v>20</v>
      </c>
      <c r="G9214">
        <v>15.9145</v>
      </c>
      <c r="H9214">
        <v>15.9145</v>
      </c>
      <c r="I9214">
        <v>92.75</v>
      </c>
      <c r="J9214">
        <v>7.5395120000000002</v>
      </c>
      <c r="K9214">
        <v>-9.6622730000000008</v>
      </c>
      <c r="L9214">
        <v>-3.9537239999999998</v>
      </c>
      <c r="M9214">
        <v>0</v>
      </c>
      <c r="N9214">
        <v>3.9537239999999998</v>
      </c>
      <c r="O9214">
        <v>9.6622730000000008</v>
      </c>
      <c r="P9214">
        <v>3.3430137000000002</v>
      </c>
      <c r="Q9214">
        <v>45</v>
      </c>
      <c r="R9214">
        <v>6</v>
      </c>
      <c r="S9214" s="81">
        <v>31572</v>
      </c>
    </row>
    <row r="9215" spans="1:19" x14ac:dyDescent="0.2">
      <c r="A9215" t="s">
        <v>76</v>
      </c>
      <c r="B9215" t="s">
        <v>59</v>
      </c>
      <c r="C9215" t="s">
        <v>47</v>
      </c>
      <c r="D9215" t="s">
        <v>10</v>
      </c>
      <c r="E9215">
        <v>2015</v>
      </c>
      <c r="F9215">
        <v>21</v>
      </c>
      <c r="G9215">
        <v>16.04345</v>
      </c>
      <c r="H9215">
        <v>16.04345</v>
      </c>
      <c r="I9215">
        <v>85.75</v>
      </c>
      <c r="J9215">
        <v>7.51363</v>
      </c>
      <c r="K9215">
        <v>-9.6291049999999991</v>
      </c>
      <c r="L9215">
        <v>-3.9401519999999999</v>
      </c>
      <c r="M9215">
        <v>0</v>
      </c>
      <c r="N9215">
        <v>3.9401519999999999</v>
      </c>
      <c r="O9215">
        <v>9.6291049999999991</v>
      </c>
      <c r="P9215">
        <v>3.3430137000000002</v>
      </c>
      <c r="Q9215">
        <v>45</v>
      </c>
      <c r="R9215">
        <v>6</v>
      </c>
      <c r="S9215" s="81">
        <v>31572</v>
      </c>
    </row>
    <row r="9216" spans="1:19" x14ac:dyDescent="0.2">
      <c r="A9216" t="s">
        <v>76</v>
      </c>
      <c r="B9216" t="s">
        <v>59</v>
      </c>
      <c r="C9216" t="s">
        <v>47</v>
      </c>
      <c r="D9216" t="s">
        <v>10</v>
      </c>
      <c r="E9216">
        <v>2015</v>
      </c>
      <c r="F9216">
        <v>22</v>
      </c>
      <c r="G9216">
        <v>16.65448</v>
      </c>
      <c r="H9216">
        <v>16.65448</v>
      </c>
      <c r="I9216">
        <v>79.5</v>
      </c>
      <c r="J9216">
        <v>7.5110599999999996</v>
      </c>
      <c r="K9216">
        <v>-9.6258110000000006</v>
      </c>
      <c r="L9216">
        <v>-3.9388040000000002</v>
      </c>
      <c r="M9216">
        <v>0</v>
      </c>
      <c r="N9216">
        <v>3.9388040000000002</v>
      </c>
      <c r="O9216">
        <v>9.6258110000000006</v>
      </c>
      <c r="P9216">
        <v>3.3430137000000002</v>
      </c>
      <c r="Q9216">
        <v>45</v>
      </c>
      <c r="R9216">
        <v>6</v>
      </c>
      <c r="S9216" s="81">
        <v>31572</v>
      </c>
    </row>
    <row r="9217" spans="1:19" x14ac:dyDescent="0.2">
      <c r="A9217" t="s">
        <v>76</v>
      </c>
      <c r="B9217" t="s">
        <v>59</v>
      </c>
      <c r="C9217" t="s">
        <v>47</v>
      </c>
      <c r="D9217" t="s">
        <v>10</v>
      </c>
      <c r="E9217">
        <v>2015</v>
      </c>
      <c r="F9217">
        <v>23</v>
      </c>
      <c r="G9217">
        <v>16.248470000000001</v>
      </c>
      <c r="H9217">
        <v>16.248470000000001</v>
      </c>
      <c r="I9217">
        <v>76.75</v>
      </c>
      <c r="J9217">
        <v>7.5106719999999996</v>
      </c>
      <c r="K9217">
        <v>-9.6253130000000002</v>
      </c>
      <c r="L9217">
        <v>-3.9386000000000001</v>
      </c>
      <c r="M9217">
        <v>0</v>
      </c>
      <c r="N9217">
        <v>3.9386000000000001</v>
      </c>
      <c r="O9217">
        <v>9.6253130000000002</v>
      </c>
      <c r="P9217">
        <v>3.3430137000000002</v>
      </c>
      <c r="Q9217">
        <v>45</v>
      </c>
      <c r="R9217">
        <v>6</v>
      </c>
      <c r="S9217" s="81">
        <v>31572</v>
      </c>
    </row>
    <row r="9218" spans="1:19" x14ac:dyDescent="0.2">
      <c r="A9218" t="s">
        <v>76</v>
      </c>
      <c r="B9218" t="s">
        <v>59</v>
      </c>
      <c r="C9218" t="s">
        <v>47</v>
      </c>
      <c r="D9218" t="s">
        <v>10</v>
      </c>
      <c r="E9218">
        <v>2015</v>
      </c>
      <c r="F9218">
        <v>24</v>
      </c>
      <c r="G9218">
        <v>15.92881</v>
      </c>
      <c r="H9218">
        <v>15.92881</v>
      </c>
      <c r="I9218">
        <v>76.25</v>
      </c>
      <c r="J9218">
        <v>7.5125400000000004</v>
      </c>
      <c r="K9218">
        <v>-9.6277069999999991</v>
      </c>
      <c r="L9218">
        <v>-3.9395799999999999</v>
      </c>
      <c r="M9218">
        <v>0</v>
      </c>
      <c r="N9218">
        <v>3.9395799999999999</v>
      </c>
      <c r="O9218">
        <v>9.6277069999999991</v>
      </c>
      <c r="P9218">
        <v>3.3430137000000002</v>
      </c>
      <c r="Q9218">
        <v>45</v>
      </c>
      <c r="R9218">
        <v>6</v>
      </c>
      <c r="S9218" s="81">
        <v>31572</v>
      </c>
    </row>
    <row r="9219" spans="1:19" x14ac:dyDescent="0.2">
      <c r="A9219" t="s">
        <v>76</v>
      </c>
      <c r="B9219" t="s">
        <v>59</v>
      </c>
      <c r="C9219" t="s">
        <v>47</v>
      </c>
      <c r="D9219" t="s">
        <v>11</v>
      </c>
      <c r="E9219">
        <v>2015</v>
      </c>
      <c r="F9219">
        <v>1</v>
      </c>
      <c r="G9219">
        <v>15.65174</v>
      </c>
      <c r="H9219">
        <v>15.65174</v>
      </c>
      <c r="I9219">
        <v>76.5</v>
      </c>
      <c r="J9219">
        <v>7.5135829999999997</v>
      </c>
      <c r="K9219">
        <v>-9.6290449999999996</v>
      </c>
      <c r="L9219">
        <v>-3.9401269999999999</v>
      </c>
      <c r="M9219">
        <v>0</v>
      </c>
      <c r="N9219">
        <v>3.9401269999999999</v>
      </c>
      <c r="O9219">
        <v>9.6290449999999996</v>
      </c>
      <c r="P9219">
        <v>3.3430137000000002</v>
      </c>
      <c r="Q9219">
        <v>45</v>
      </c>
      <c r="R9219">
        <v>7</v>
      </c>
      <c r="S9219" s="81">
        <v>30510</v>
      </c>
    </row>
    <row r="9220" spans="1:19" x14ac:dyDescent="0.2">
      <c r="A9220" t="s">
        <v>76</v>
      </c>
      <c r="B9220" t="s">
        <v>59</v>
      </c>
      <c r="C9220" t="s">
        <v>47</v>
      </c>
      <c r="D9220" t="s">
        <v>11</v>
      </c>
      <c r="E9220">
        <v>2015</v>
      </c>
      <c r="F9220">
        <v>2</v>
      </c>
      <c r="G9220">
        <v>15.655720000000001</v>
      </c>
      <c r="H9220">
        <v>15.655720000000001</v>
      </c>
      <c r="I9220">
        <v>73.25</v>
      </c>
      <c r="J9220">
        <v>7.5127610000000002</v>
      </c>
      <c r="K9220">
        <v>-9.6279900000000005</v>
      </c>
      <c r="L9220">
        <v>-3.9396960000000001</v>
      </c>
      <c r="M9220">
        <v>0</v>
      </c>
      <c r="N9220">
        <v>3.9396960000000001</v>
      </c>
      <c r="O9220">
        <v>9.6279900000000005</v>
      </c>
      <c r="P9220">
        <v>3.3430137000000002</v>
      </c>
      <c r="Q9220">
        <v>45</v>
      </c>
      <c r="R9220">
        <v>7</v>
      </c>
      <c r="S9220" s="81">
        <v>30510</v>
      </c>
    </row>
    <row r="9221" spans="1:19" x14ac:dyDescent="0.2">
      <c r="A9221" t="s">
        <v>76</v>
      </c>
      <c r="B9221" t="s">
        <v>59</v>
      </c>
      <c r="C9221" t="s">
        <v>47</v>
      </c>
      <c r="D9221" t="s">
        <v>11</v>
      </c>
      <c r="E9221">
        <v>2015</v>
      </c>
      <c r="F9221">
        <v>3</v>
      </c>
      <c r="G9221">
        <v>16.440660000000001</v>
      </c>
      <c r="H9221">
        <v>16.440660000000001</v>
      </c>
      <c r="I9221">
        <v>71</v>
      </c>
      <c r="J9221">
        <v>7.5146600000000001</v>
      </c>
      <c r="K9221">
        <v>-9.6304239999999997</v>
      </c>
      <c r="L9221">
        <v>-3.9406919999999999</v>
      </c>
      <c r="M9221">
        <v>0</v>
      </c>
      <c r="N9221">
        <v>3.9406919999999999</v>
      </c>
      <c r="O9221">
        <v>9.6304239999999997</v>
      </c>
      <c r="P9221">
        <v>3.3430137000000002</v>
      </c>
      <c r="Q9221">
        <v>45</v>
      </c>
      <c r="R9221">
        <v>7</v>
      </c>
      <c r="S9221" s="81">
        <v>30510</v>
      </c>
    </row>
    <row r="9222" spans="1:19" x14ac:dyDescent="0.2">
      <c r="A9222" t="s">
        <v>76</v>
      </c>
      <c r="B9222" t="s">
        <v>59</v>
      </c>
      <c r="C9222" t="s">
        <v>47</v>
      </c>
      <c r="D9222" t="s">
        <v>11</v>
      </c>
      <c r="E9222">
        <v>2015</v>
      </c>
      <c r="F9222">
        <v>4</v>
      </c>
      <c r="G9222">
        <v>16.458189999999998</v>
      </c>
      <c r="H9222">
        <v>16.458189999999998</v>
      </c>
      <c r="I9222">
        <v>69</v>
      </c>
      <c r="J9222">
        <v>7.5157540000000003</v>
      </c>
      <c r="K9222">
        <v>-9.6318260000000002</v>
      </c>
      <c r="L9222">
        <v>-3.941265</v>
      </c>
      <c r="M9222">
        <v>0</v>
      </c>
      <c r="N9222">
        <v>3.941265</v>
      </c>
      <c r="O9222">
        <v>9.6318260000000002</v>
      </c>
      <c r="P9222">
        <v>3.3430137000000002</v>
      </c>
      <c r="Q9222">
        <v>45</v>
      </c>
      <c r="R9222">
        <v>7</v>
      </c>
      <c r="S9222" s="81">
        <v>30510</v>
      </c>
    </row>
    <row r="9223" spans="1:19" x14ac:dyDescent="0.2">
      <c r="A9223" t="s">
        <v>76</v>
      </c>
      <c r="B9223" t="s">
        <v>59</v>
      </c>
      <c r="C9223" t="s">
        <v>47</v>
      </c>
      <c r="D9223" t="s">
        <v>11</v>
      </c>
      <c r="E9223">
        <v>2015</v>
      </c>
      <c r="F9223">
        <v>5</v>
      </c>
      <c r="G9223">
        <v>17.269590000000001</v>
      </c>
      <c r="H9223">
        <v>17.269590000000001</v>
      </c>
      <c r="I9223">
        <v>67.75</v>
      </c>
      <c r="J9223">
        <v>7.5157049999999996</v>
      </c>
      <c r="K9223">
        <v>-9.6317629999999994</v>
      </c>
      <c r="L9223">
        <v>-3.9412389999999999</v>
      </c>
      <c r="M9223">
        <v>0</v>
      </c>
      <c r="N9223">
        <v>3.9412389999999999</v>
      </c>
      <c r="O9223">
        <v>9.6317629999999994</v>
      </c>
      <c r="P9223">
        <v>3.3430137000000002</v>
      </c>
      <c r="Q9223">
        <v>45</v>
      </c>
      <c r="R9223">
        <v>7</v>
      </c>
      <c r="S9223" s="81">
        <v>30510</v>
      </c>
    </row>
    <row r="9224" spans="1:19" x14ac:dyDescent="0.2">
      <c r="A9224" t="s">
        <v>76</v>
      </c>
      <c r="B9224" t="s">
        <v>59</v>
      </c>
      <c r="C9224" t="s">
        <v>47</v>
      </c>
      <c r="D9224" t="s">
        <v>11</v>
      </c>
      <c r="E9224">
        <v>2015</v>
      </c>
      <c r="F9224">
        <v>6</v>
      </c>
      <c r="G9224">
        <v>18.294879999999999</v>
      </c>
      <c r="H9224">
        <v>18.294879999999999</v>
      </c>
      <c r="I9224">
        <v>66</v>
      </c>
      <c r="J9224">
        <v>7.5182089999999997</v>
      </c>
      <c r="K9224">
        <v>-9.6349739999999997</v>
      </c>
      <c r="L9224">
        <v>-3.9425530000000002</v>
      </c>
      <c r="M9224">
        <v>0</v>
      </c>
      <c r="N9224">
        <v>3.9425530000000002</v>
      </c>
      <c r="O9224">
        <v>9.6349739999999997</v>
      </c>
      <c r="P9224">
        <v>3.3430137000000002</v>
      </c>
      <c r="Q9224">
        <v>45</v>
      </c>
      <c r="R9224">
        <v>7</v>
      </c>
      <c r="S9224" s="81">
        <v>30510</v>
      </c>
    </row>
    <row r="9225" spans="1:19" x14ac:dyDescent="0.2">
      <c r="A9225" t="s">
        <v>76</v>
      </c>
      <c r="B9225" t="s">
        <v>59</v>
      </c>
      <c r="C9225" t="s">
        <v>47</v>
      </c>
      <c r="D9225" t="s">
        <v>11</v>
      </c>
      <c r="E9225">
        <v>2015</v>
      </c>
      <c r="F9225">
        <v>7</v>
      </c>
      <c r="G9225">
        <v>22.270879999999998</v>
      </c>
      <c r="H9225">
        <v>22.270879999999998</v>
      </c>
      <c r="I9225">
        <v>65.5</v>
      </c>
      <c r="J9225">
        <v>7.5813470000000001</v>
      </c>
      <c r="K9225">
        <v>-9.7158879999999996</v>
      </c>
      <c r="L9225">
        <v>-3.9756619999999998</v>
      </c>
      <c r="M9225">
        <v>0</v>
      </c>
      <c r="N9225">
        <v>3.9756619999999998</v>
      </c>
      <c r="O9225">
        <v>9.7158879999999996</v>
      </c>
      <c r="P9225">
        <v>3.3430137000000002</v>
      </c>
      <c r="Q9225">
        <v>45</v>
      </c>
      <c r="R9225">
        <v>7</v>
      </c>
      <c r="S9225" s="81">
        <v>30510</v>
      </c>
    </row>
    <row r="9226" spans="1:19" x14ac:dyDescent="0.2">
      <c r="A9226" t="s">
        <v>76</v>
      </c>
      <c r="B9226" t="s">
        <v>59</v>
      </c>
      <c r="C9226" t="s">
        <v>47</v>
      </c>
      <c r="D9226" t="s">
        <v>11</v>
      </c>
      <c r="E9226">
        <v>2015</v>
      </c>
      <c r="F9226">
        <v>8</v>
      </c>
      <c r="G9226">
        <v>26.12865</v>
      </c>
      <c r="H9226">
        <v>26.12865</v>
      </c>
      <c r="I9226">
        <v>72.25</v>
      </c>
      <c r="J9226">
        <v>7.6237240000000002</v>
      </c>
      <c r="K9226">
        <v>-9.7701949999999993</v>
      </c>
      <c r="L9226">
        <v>-3.9978850000000001</v>
      </c>
      <c r="M9226">
        <v>0</v>
      </c>
      <c r="N9226">
        <v>3.9978850000000001</v>
      </c>
      <c r="O9226">
        <v>9.7701949999999993</v>
      </c>
      <c r="P9226">
        <v>3.3430137000000002</v>
      </c>
      <c r="Q9226">
        <v>45</v>
      </c>
      <c r="R9226">
        <v>7</v>
      </c>
      <c r="S9226" s="81">
        <v>30510</v>
      </c>
    </row>
    <row r="9227" spans="1:19" x14ac:dyDescent="0.2">
      <c r="A9227" t="s">
        <v>76</v>
      </c>
      <c r="B9227" t="s">
        <v>59</v>
      </c>
      <c r="C9227" t="s">
        <v>47</v>
      </c>
      <c r="D9227" t="s">
        <v>11</v>
      </c>
      <c r="E9227">
        <v>2015</v>
      </c>
      <c r="F9227">
        <v>9</v>
      </c>
      <c r="G9227">
        <v>32.272840000000002</v>
      </c>
      <c r="H9227">
        <v>32.272840000000002</v>
      </c>
      <c r="I9227">
        <v>79.75</v>
      </c>
      <c r="J9227">
        <v>8.5174090000000007</v>
      </c>
      <c r="K9227">
        <v>-10.9155</v>
      </c>
      <c r="L9227">
        <v>-4.4665340000000002</v>
      </c>
      <c r="M9227">
        <v>0</v>
      </c>
      <c r="N9227">
        <v>4.4665340000000002</v>
      </c>
      <c r="O9227">
        <v>10.9155</v>
      </c>
      <c r="P9227">
        <v>3.3430137000000002</v>
      </c>
      <c r="Q9227">
        <v>45</v>
      </c>
      <c r="R9227">
        <v>7</v>
      </c>
      <c r="S9227" s="81">
        <v>30510</v>
      </c>
    </row>
    <row r="9228" spans="1:19" x14ac:dyDescent="0.2">
      <c r="A9228" t="s">
        <v>76</v>
      </c>
      <c r="B9228" t="s">
        <v>59</v>
      </c>
      <c r="C9228" t="s">
        <v>47</v>
      </c>
      <c r="D9228" t="s">
        <v>11</v>
      </c>
      <c r="E9228">
        <v>2015</v>
      </c>
      <c r="F9228">
        <v>10</v>
      </c>
      <c r="G9228">
        <v>34.047040000000003</v>
      </c>
      <c r="H9228">
        <v>34.047040000000003</v>
      </c>
      <c r="I9228">
        <v>84.75</v>
      </c>
      <c r="J9228">
        <v>8.5018519999999995</v>
      </c>
      <c r="K9228">
        <v>-10.89556</v>
      </c>
      <c r="L9228">
        <v>-4.4583750000000002</v>
      </c>
      <c r="M9228">
        <v>0</v>
      </c>
      <c r="N9228">
        <v>4.4583750000000002</v>
      </c>
      <c r="O9228">
        <v>10.89556</v>
      </c>
      <c r="P9228">
        <v>3.3430137000000002</v>
      </c>
      <c r="Q9228">
        <v>45</v>
      </c>
      <c r="R9228">
        <v>7</v>
      </c>
      <c r="S9228" s="81">
        <v>30510</v>
      </c>
    </row>
    <row r="9229" spans="1:19" x14ac:dyDescent="0.2">
      <c r="A9229" t="s">
        <v>76</v>
      </c>
      <c r="B9229" t="s">
        <v>59</v>
      </c>
      <c r="C9229" t="s">
        <v>47</v>
      </c>
      <c r="D9229" t="s">
        <v>11</v>
      </c>
      <c r="E9229">
        <v>2015</v>
      </c>
      <c r="F9229">
        <v>11</v>
      </c>
      <c r="G9229">
        <v>34.197110000000002</v>
      </c>
      <c r="H9229">
        <v>34.197110000000002</v>
      </c>
      <c r="I9229">
        <v>89.5</v>
      </c>
      <c r="J9229">
        <v>8.8057130000000008</v>
      </c>
      <c r="K9229">
        <v>-11.284979999999999</v>
      </c>
      <c r="L9229">
        <v>-4.6177200000000003</v>
      </c>
      <c r="M9229">
        <v>0</v>
      </c>
      <c r="N9229">
        <v>4.6177200000000003</v>
      </c>
      <c r="O9229">
        <v>11.284979999999999</v>
      </c>
      <c r="P9229">
        <v>3.3430137000000002</v>
      </c>
      <c r="Q9229">
        <v>45</v>
      </c>
      <c r="R9229">
        <v>7</v>
      </c>
      <c r="S9229" s="81">
        <v>30510</v>
      </c>
    </row>
    <row r="9230" spans="1:19" x14ac:dyDescent="0.2">
      <c r="A9230" t="s">
        <v>76</v>
      </c>
      <c r="B9230" t="s">
        <v>59</v>
      </c>
      <c r="C9230" t="s">
        <v>47</v>
      </c>
      <c r="D9230" t="s">
        <v>11</v>
      </c>
      <c r="E9230">
        <v>2015</v>
      </c>
      <c r="F9230">
        <v>12</v>
      </c>
      <c r="G9230">
        <v>36.216180000000001</v>
      </c>
      <c r="H9230">
        <v>36.216180000000001</v>
      </c>
      <c r="I9230">
        <v>94</v>
      </c>
      <c r="J9230">
        <v>9.462358</v>
      </c>
      <c r="K9230">
        <v>-12.1265</v>
      </c>
      <c r="L9230">
        <v>-4.9620660000000001</v>
      </c>
      <c r="M9230">
        <v>0</v>
      </c>
      <c r="N9230">
        <v>4.9620660000000001</v>
      </c>
      <c r="O9230">
        <v>12.1265</v>
      </c>
      <c r="P9230">
        <v>3.3430137000000002</v>
      </c>
      <c r="Q9230">
        <v>45</v>
      </c>
      <c r="R9230">
        <v>7</v>
      </c>
      <c r="S9230" s="81">
        <v>30510</v>
      </c>
    </row>
    <row r="9231" spans="1:19" x14ac:dyDescent="0.2">
      <c r="A9231" t="s">
        <v>76</v>
      </c>
      <c r="B9231" t="s">
        <v>59</v>
      </c>
      <c r="C9231" t="s">
        <v>47</v>
      </c>
      <c r="D9231" t="s">
        <v>11</v>
      </c>
      <c r="E9231">
        <v>2015</v>
      </c>
      <c r="F9231">
        <v>13</v>
      </c>
      <c r="G9231">
        <v>31.265470000000001</v>
      </c>
      <c r="H9231">
        <v>31.265470000000001</v>
      </c>
      <c r="I9231">
        <v>98</v>
      </c>
      <c r="J9231">
        <v>8.5798480000000001</v>
      </c>
      <c r="K9231">
        <v>-10.995520000000001</v>
      </c>
      <c r="L9231">
        <v>-4.4992770000000002</v>
      </c>
      <c r="M9231">
        <v>0</v>
      </c>
      <c r="N9231">
        <v>4.4992770000000002</v>
      </c>
      <c r="O9231">
        <v>10.995520000000001</v>
      </c>
      <c r="P9231">
        <v>3.3430137000000002</v>
      </c>
      <c r="Q9231">
        <v>45</v>
      </c>
      <c r="R9231">
        <v>7</v>
      </c>
      <c r="S9231" s="81">
        <v>30510</v>
      </c>
    </row>
    <row r="9232" spans="1:19" x14ac:dyDescent="0.2">
      <c r="A9232" t="s">
        <v>76</v>
      </c>
      <c r="B9232" t="s">
        <v>59</v>
      </c>
      <c r="C9232" t="s">
        <v>47</v>
      </c>
      <c r="D9232" t="s">
        <v>11</v>
      </c>
      <c r="E9232">
        <v>2015</v>
      </c>
      <c r="F9232">
        <v>14</v>
      </c>
      <c r="G9232">
        <v>32.609659999999998</v>
      </c>
      <c r="H9232">
        <v>32.609659999999998</v>
      </c>
      <c r="I9232">
        <v>100.25</v>
      </c>
      <c r="J9232">
        <v>8.3722139999999996</v>
      </c>
      <c r="K9232">
        <v>-10.729419999999999</v>
      </c>
      <c r="L9232">
        <v>-4.3903930000000004</v>
      </c>
      <c r="M9232">
        <v>0</v>
      </c>
      <c r="N9232">
        <v>4.3903930000000004</v>
      </c>
      <c r="O9232">
        <v>10.729419999999999</v>
      </c>
      <c r="P9232">
        <v>3.3430137000000002</v>
      </c>
      <c r="Q9232">
        <v>45</v>
      </c>
      <c r="R9232">
        <v>7</v>
      </c>
      <c r="S9232" s="81">
        <v>30510</v>
      </c>
    </row>
    <row r="9233" spans="1:19" x14ac:dyDescent="0.2">
      <c r="A9233" t="s">
        <v>76</v>
      </c>
      <c r="B9233" t="s">
        <v>59</v>
      </c>
      <c r="C9233" t="s">
        <v>47</v>
      </c>
      <c r="D9233" t="s">
        <v>11</v>
      </c>
      <c r="E9233">
        <v>2015</v>
      </c>
      <c r="F9233">
        <v>15</v>
      </c>
      <c r="G9233">
        <v>27.58755</v>
      </c>
      <c r="H9233">
        <v>27.58755</v>
      </c>
      <c r="I9233">
        <v>102.25</v>
      </c>
      <c r="J9233">
        <v>8.4026540000000001</v>
      </c>
      <c r="K9233">
        <v>-10.76843</v>
      </c>
      <c r="L9233">
        <v>-4.4063559999999997</v>
      </c>
      <c r="M9233">
        <v>0</v>
      </c>
      <c r="N9233">
        <v>4.4063559999999997</v>
      </c>
      <c r="O9233">
        <v>10.76843</v>
      </c>
      <c r="P9233">
        <v>3.3430137000000002</v>
      </c>
      <c r="Q9233">
        <v>45</v>
      </c>
      <c r="R9233">
        <v>7</v>
      </c>
      <c r="S9233" s="81">
        <v>30510</v>
      </c>
    </row>
    <row r="9234" spans="1:19" x14ac:dyDescent="0.2">
      <c r="A9234" t="s">
        <v>76</v>
      </c>
      <c r="B9234" t="s">
        <v>59</v>
      </c>
      <c r="C9234" t="s">
        <v>47</v>
      </c>
      <c r="D9234" t="s">
        <v>11</v>
      </c>
      <c r="E9234">
        <v>2015</v>
      </c>
      <c r="F9234">
        <v>16</v>
      </c>
      <c r="G9234">
        <v>26.384609999999999</v>
      </c>
      <c r="H9234">
        <v>26.384609999999999</v>
      </c>
      <c r="I9234">
        <v>103.75</v>
      </c>
      <c r="J9234">
        <v>8.002224</v>
      </c>
      <c r="K9234">
        <v>-10.25526</v>
      </c>
      <c r="L9234">
        <v>-4.1963699999999999</v>
      </c>
      <c r="M9234">
        <v>0</v>
      </c>
      <c r="N9234">
        <v>4.1963699999999999</v>
      </c>
      <c r="O9234">
        <v>10.25526</v>
      </c>
      <c r="P9234">
        <v>3.3430137000000002</v>
      </c>
      <c r="Q9234">
        <v>45</v>
      </c>
      <c r="R9234">
        <v>7</v>
      </c>
      <c r="S9234" s="81">
        <v>30510</v>
      </c>
    </row>
    <row r="9235" spans="1:19" x14ac:dyDescent="0.2">
      <c r="A9235" t="s">
        <v>76</v>
      </c>
      <c r="B9235" t="s">
        <v>59</v>
      </c>
      <c r="C9235" t="s">
        <v>47</v>
      </c>
      <c r="D9235" t="s">
        <v>11</v>
      </c>
      <c r="E9235">
        <v>2015</v>
      </c>
      <c r="F9235">
        <v>17</v>
      </c>
      <c r="G9235">
        <v>21.380490000000002</v>
      </c>
      <c r="H9235">
        <v>21.380490000000002</v>
      </c>
      <c r="I9235">
        <v>104.5</v>
      </c>
      <c r="J9235">
        <v>7.8781980000000003</v>
      </c>
      <c r="K9235">
        <v>-10.09632</v>
      </c>
      <c r="L9235">
        <v>-4.1313310000000003</v>
      </c>
      <c r="M9235">
        <v>0</v>
      </c>
      <c r="N9235">
        <v>4.1313310000000003</v>
      </c>
      <c r="O9235">
        <v>10.09632</v>
      </c>
      <c r="P9235">
        <v>3.3430137000000002</v>
      </c>
      <c r="Q9235">
        <v>45</v>
      </c>
      <c r="R9235">
        <v>7</v>
      </c>
      <c r="S9235" s="81">
        <v>30510</v>
      </c>
    </row>
    <row r="9236" spans="1:19" x14ac:dyDescent="0.2">
      <c r="A9236" t="s">
        <v>76</v>
      </c>
      <c r="B9236" t="s">
        <v>59</v>
      </c>
      <c r="C9236" t="s">
        <v>47</v>
      </c>
      <c r="D9236" t="s">
        <v>11</v>
      </c>
      <c r="E9236">
        <v>2015</v>
      </c>
      <c r="F9236">
        <v>18</v>
      </c>
      <c r="G9236">
        <v>19.326170000000001</v>
      </c>
      <c r="H9236">
        <v>19.326170000000001</v>
      </c>
      <c r="I9236">
        <v>104.5</v>
      </c>
      <c r="J9236">
        <v>7.6138440000000003</v>
      </c>
      <c r="K9236">
        <v>-9.7575339999999997</v>
      </c>
      <c r="L9236">
        <v>-3.9927039999999998</v>
      </c>
      <c r="M9236">
        <v>0</v>
      </c>
      <c r="N9236">
        <v>3.9927039999999998</v>
      </c>
      <c r="O9236">
        <v>9.7575339999999997</v>
      </c>
      <c r="P9236">
        <v>3.3430137000000002</v>
      </c>
      <c r="Q9236">
        <v>45</v>
      </c>
      <c r="R9236">
        <v>7</v>
      </c>
      <c r="S9236" s="81">
        <v>30510</v>
      </c>
    </row>
    <row r="9237" spans="1:19" x14ac:dyDescent="0.2">
      <c r="A9237" t="s">
        <v>76</v>
      </c>
      <c r="B9237" t="s">
        <v>59</v>
      </c>
      <c r="C9237" t="s">
        <v>47</v>
      </c>
      <c r="D9237" t="s">
        <v>11</v>
      </c>
      <c r="E9237">
        <v>2015</v>
      </c>
      <c r="F9237">
        <v>19</v>
      </c>
      <c r="G9237">
        <v>16.958749999999998</v>
      </c>
      <c r="H9237">
        <v>16.958749999999998</v>
      </c>
      <c r="I9237">
        <v>102.5</v>
      </c>
      <c r="J9237">
        <v>7.6102959999999999</v>
      </c>
      <c r="K9237">
        <v>-9.7529869999999992</v>
      </c>
      <c r="L9237">
        <v>-3.9908429999999999</v>
      </c>
      <c r="M9237">
        <v>0</v>
      </c>
      <c r="N9237">
        <v>3.9908429999999999</v>
      </c>
      <c r="O9237">
        <v>9.7529869999999992</v>
      </c>
      <c r="P9237">
        <v>3.3430137000000002</v>
      </c>
      <c r="Q9237">
        <v>45</v>
      </c>
      <c r="R9237">
        <v>7</v>
      </c>
      <c r="S9237" s="81">
        <v>30510</v>
      </c>
    </row>
    <row r="9238" spans="1:19" x14ac:dyDescent="0.2">
      <c r="A9238" t="s">
        <v>76</v>
      </c>
      <c r="B9238" t="s">
        <v>59</v>
      </c>
      <c r="C9238" t="s">
        <v>47</v>
      </c>
      <c r="D9238" t="s">
        <v>11</v>
      </c>
      <c r="E9238">
        <v>2015</v>
      </c>
      <c r="F9238">
        <v>20</v>
      </c>
      <c r="G9238">
        <v>16.576530000000002</v>
      </c>
      <c r="H9238">
        <v>16.576530000000002</v>
      </c>
      <c r="I9238">
        <v>98.5</v>
      </c>
      <c r="J9238">
        <v>7.5715070000000004</v>
      </c>
      <c r="K9238">
        <v>-9.7032760000000007</v>
      </c>
      <c r="L9238">
        <v>-3.9705020000000002</v>
      </c>
      <c r="M9238">
        <v>0</v>
      </c>
      <c r="N9238">
        <v>3.9705020000000002</v>
      </c>
      <c r="O9238">
        <v>9.7032760000000007</v>
      </c>
      <c r="P9238">
        <v>3.3430137000000002</v>
      </c>
      <c r="Q9238">
        <v>45</v>
      </c>
      <c r="R9238">
        <v>7</v>
      </c>
      <c r="S9238" s="81">
        <v>30510</v>
      </c>
    </row>
    <row r="9239" spans="1:19" x14ac:dyDescent="0.2">
      <c r="A9239" t="s">
        <v>76</v>
      </c>
      <c r="B9239" t="s">
        <v>59</v>
      </c>
      <c r="C9239" t="s">
        <v>47</v>
      </c>
      <c r="D9239" t="s">
        <v>11</v>
      </c>
      <c r="E9239">
        <v>2015</v>
      </c>
      <c r="F9239">
        <v>21</v>
      </c>
      <c r="G9239">
        <v>16.710090000000001</v>
      </c>
      <c r="H9239">
        <v>16.710090000000001</v>
      </c>
      <c r="I9239">
        <v>91</v>
      </c>
      <c r="J9239">
        <v>7.5221179999999999</v>
      </c>
      <c r="K9239">
        <v>-9.6399810000000006</v>
      </c>
      <c r="L9239">
        <v>-3.9446020000000002</v>
      </c>
      <c r="M9239">
        <v>0</v>
      </c>
      <c r="N9239">
        <v>3.9446020000000002</v>
      </c>
      <c r="O9239">
        <v>9.6399810000000006</v>
      </c>
      <c r="P9239">
        <v>3.3430137000000002</v>
      </c>
      <c r="Q9239">
        <v>45</v>
      </c>
      <c r="R9239">
        <v>7</v>
      </c>
      <c r="S9239" s="81">
        <v>30510</v>
      </c>
    </row>
    <row r="9240" spans="1:19" x14ac:dyDescent="0.2">
      <c r="A9240" t="s">
        <v>76</v>
      </c>
      <c r="B9240" t="s">
        <v>59</v>
      </c>
      <c r="C9240" t="s">
        <v>47</v>
      </c>
      <c r="D9240" t="s">
        <v>11</v>
      </c>
      <c r="E9240">
        <v>2015</v>
      </c>
      <c r="F9240">
        <v>22</v>
      </c>
      <c r="G9240">
        <v>17.11928</v>
      </c>
      <c r="H9240">
        <v>17.11928</v>
      </c>
      <c r="I9240">
        <v>85.25</v>
      </c>
      <c r="J9240">
        <v>7.5165360000000003</v>
      </c>
      <c r="K9240">
        <v>-9.6328289999999992</v>
      </c>
      <c r="L9240">
        <v>-3.941675</v>
      </c>
      <c r="M9240">
        <v>0</v>
      </c>
      <c r="N9240">
        <v>3.941675</v>
      </c>
      <c r="O9240">
        <v>9.6328289999999992</v>
      </c>
      <c r="P9240">
        <v>3.3430137000000002</v>
      </c>
      <c r="Q9240">
        <v>45</v>
      </c>
      <c r="R9240">
        <v>7</v>
      </c>
      <c r="S9240" s="81">
        <v>30510</v>
      </c>
    </row>
    <row r="9241" spans="1:19" x14ac:dyDescent="0.2">
      <c r="A9241" t="s">
        <v>76</v>
      </c>
      <c r="B9241" t="s">
        <v>59</v>
      </c>
      <c r="C9241" t="s">
        <v>47</v>
      </c>
      <c r="D9241" t="s">
        <v>11</v>
      </c>
      <c r="E9241">
        <v>2015</v>
      </c>
      <c r="F9241">
        <v>23</v>
      </c>
      <c r="G9241">
        <v>16.462109999999999</v>
      </c>
      <c r="H9241">
        <v>16.462109999999999</v>
      </c>
      <c r="I9241">
        <v>81.5</v>
      </c>
      <c r="J9241">
        <v>7.5144260000000003</v>
      </c>
      <c r="K9241">
        <v>-9.6301240000000004</v>
      </c>
      <c r="L9241">
        <v>-3.940569</v>
      </c>
      <c r="M9241">
        <v>0</v>
      </c>
      <c r="N9241">
        <v>3.940569</v>
      </c>
      <c r="O9241">
        <v>9.6301240000000004</v>
      </c>
      <c r="P9241">
        <v>3.3430137000000002</v>
      </c>
      <c r="Q9241">
        <v>45</v>
      </c>
      <c r="R9241">
        <v>7</v>
      </c>
      <c r="S9241" s="81">
        <v>30510</v>
      </c>
    </row>
    <row r="9242" spans="1:19" x14ac:dyDescent="0.2">
      <c r="A9242" t="s">
        <v>76</v>
      </c>
      <c r="B9242" t="s">
        <v>59</v>
      </c>
      <c r="C9242" t="s">
        <v>47</v>
      </c>
      <c r="D9242" t="s">
        <v>11</v>
      </c>
      <c r="E9242">
        <v>2015</v>
      </c>
      <c r="F9242">
        <v>24</v>
      </c>
      <c r="G9242">
        <v>16.146229999999999</v>
      </c>
      <c r="H9242">
        <v>16.146229999999999</v>
      </c>
      <c r="I9242">
        <v>79</v>
      </c>
      <c r="J9242">
        <v>7.5165860000000002</v>
      </c>
      <c r="K9242">
        <v>-9.6328929999999993</v>
      </c>
      <c r="L9242">
        <v>-3.9417010000000001</v>
      </c>
      <c r="M9242">
        <v>0</v>
      </c>
      <c r="N9242">
        <v>3.9417010000000001</v>
      </c>
      <c r="O9242">
        <v>9.6328929999999993</v>
      </c>
      <c r="P9242">
        <v>3.3430137000000002</v>
      </c>
      <c r="Q9242">
        <v>45</v>
      </c>
      <c r="R9242">
        <v>7</v>
      </c>
      <c r="S9242" s="81">
        <v>30510</v>
      </c>
    </row>
    <row r="9243" spans="1:19" x14ac:dyDescent="0.2">
      <c r="A9243" t="s">
        <v>76</v>
      </c>
      <c r="B9243" t="s">
        <v>59</v>
      </c>
      <c r="C9243" t="s">
        <v>47</v>
      </c>
      <c r="D9243" t="s">
        <v>12</v>
      </c>
      <c r="E9243">
        <v>2015</v>
      </c>
      <c r="F9243">
        <v>1</v>
      </c>
      <c r="G9243">
        <v>17.085280000000001</v>
      </c>
      <c r="H9243">
        <v>17.085280000000001</v>
      </c>
      <c r="I9243">
        <v>77.5</v>
      </c>
      <c r="J9243">
        <v>7.5121710000000004</v>
      </c>
      <c r="K9243">
        <v>-9.6272339999999996</v>
      </c>
      <c r="L9243">
        <v>-3.9393859999999998</v>
      </c>
      <c r="M9243">
        <v>0</v>
      </c>
      <c r="N9243">
        <v>3.9393859999999998</v>
      </c>
      <c r="O9243">
        <v>9.6272339999999996</v>
      </c>
      <c r="P9243">
        <v>3.3430137000000002</v>
      </c>
      <c r="Q9243">
        <v>45</v>
      </c>
      <c r="R9243">
        <v>8</v>
      </c>
      <c r="S9243" s="81">
        <v>32380</v>
      </c>
    </row>
    <row r="9244" spans="1:19" x14ac:dyDescent="0.2">
      <c r="A9244" t="s">
        <v>76</v>
      </c>
      <c r="B9244" t="s">
        <v>59</v>
      </c>
      <c r="C9244" t="s">
        <v>47</v>
      </c>
      <c r="D9244" t="s">
        <v>12</v>
      </c>
      <c r="E9244">
        <v>2015</v>
      </c>
      <c r="F9244">
        <v>2</v>
      </c>
      <c r="G9244">
        <v>17.039249999999999</v>
      </c>
      <c r="H9244">
        <v>17.039249999999999</v>
      </c>
      <c r="I9244">
        <v>66.25</v>
      </c>
      <c r="J9244">
        <v>7.5132349999999999</v>
      </c>
      <c r="K9244">
        <v>-9.6285969999999992</v>
      </c>
      <c r="L9244">
        <v>-3.9399440000000001</v>
      </c>
      <c r="M9244">
        <v>0</v>
      </c>
      <c r="N9244">
        <v>3.9399440000000001</v>
      </c>
      <c r="O9244">
        <v>9.6285969999999992</v>
      </c>
      <c r="P9244">
        <v>3.3430137000000002</v>
      </c>
      <c r="Q9244">
        <v>45</v>
      </c>
      <c r="R9244">
        <v>8</v>
      </c>
      <c r="S9244" s="81">
        <v>32380</v>
      </c>
    </row>
    <row r="9245" spans="1:19" x14ac:dyDescent="0.2">
      <c r="A9245" t="s">
        <v>76</v>
      </c>
      <c r="B9245" t="s">
        <v>59</v>
      </c>
      <c r="C9245" t="s">
        <v>47</v>
      </c>
      <c r="D9245" t="s">
        <v>12</v>
      </c>
      <c r="E9245">
        <v>2015</v>
      </c>
      <c r="F9245">
        <v>3</v>
      </c>
      <c r="G9245">
        <v>17.590679999999999</v>
      </c>
      <c r="H9245">
        <v>17.590679999999999</v>
      </c>
      <c r="I9245">
        <v>64</v>
      </c>
      <c r="J9245">
        <v>7.5133760000000001</v>
      </c>
      <c r="K9245">
        <v>-9.6287780000000005</v>
      </c>
      <c r="L9245">
        <v>-3.9400179999999998</v>
      </c>
      <c r="M9245">
        <v>0</v>
      </c>
      <c r="N9245">
        <v>3.9400179999999998</v>
      </c>
      <c r="O9245">
        <v>9.6287780000000005</v>
      </c>
      <c r="P9245">
        <v>3.3430137000000002</v>
      </c>
      <c r="Q9245">
        <v>45</v>
      </c>
      <c r="R9245">
        <v>8</v>
      </c>
      <c r="S9245" s="81">
        <v>32380</v>
      </c>
    </row>
    <row r="9246" spans="1:19" x14ac:dyDescent="0.2">
      <c r="A9246" t="s">
        <v>76</v>
      </c>
      <c r="B9246" t="s">
        <v>59</v>
      </c>
      <c r="C9246" t="s">
        <v>47</v>
      </c>
      <c r="D9246" t="s">
        <v>12</v>
      </c>
      <c r="E9246">
        <v>2015</v>
      </c>
      <c r="F9246">
        <v>4</v>
      </c>
      <c r="G9246">
        <v>17.313140000000001</v>
      </c>
      <c r="H9246">
        <v>17.313140000000001</v>
      </c>
      <c r="I9246">
        <v>63.5</v>
      </c>
      <c r="J9246">
        <v>7.5142939999999996</v>
      </c>
      <c r="K9246">
        <v>-9.6299550000000007</v>
      </c>
      <c r="L9246">
        <v>-3.9405000000000001</v>
      </c>
      <c r="M9246">
        <v>0</v>
      </c>
      <c r="N9246">
        <v>3.9405000000000001</v>
      </c>
      <c r="O9246">
        <v>9.6299550000000007</v>
      </c>
      <c r="P9246">
        <v>3.3430137000000002</v>
      </c>
      <c r="Q9246">
        <v>45</v>
      </c>
      <c r="R9246">
        <v>8</v>
      </c>
      <c r="S9246" s="81">
        <v>32380</v>
      </c>
    </row>
    <row r="9247" spans="1:19" x14ac:dyDescent="0.2">
      <c r="A9247" t="s">
        <v>76</v>
      </c>
      <c r="B9247" t="s">
        <v>59</v>
      </c>
      <c r="C9247" t="s">
        <v>47</v>
      </c>
      <c r="D9247" t="s">
        <v>12</v>
      </c>
      <c r="E9247">
        <v>2015</v>
      </c>
      <c r="F9247">
        <v>5</v>
      </c>
      <c r="G9247">
        <v>18.224260000000001</v>
      </c>
      <c r="H9247">
        <v>18.224260000000001</v>
      </c>
      <c r="I9247">
        <v>62.75</v>
      </c>
      <c r="J9247">
        <v>7.513433</v>
      </c>
      <c r="K9247">
        <v>-9.6288520000000002</v>
      </c>
      <c r="L9247">
        <v>-3.940048</v>
      </c>
      <c r="M9247">
        <v>0</v>
      </c>
      <c r="N9247">
        <v>3.940048</v>
      </c>
      <c r="O9247">
        <v>9.6288520000000002</v>
      </c>
      <c r="P9247">
        <v>3.3430137000000002</v>
      </c>
      <c r="Q9247">
        <v>45</v>
      </c>
      <c r="R9247">
        <v>8</v>
      </c>
      <c r="S9247" s="81">
        <v>32380</v>
      </c>
    </row>
    <row r="9248" spans="1:19" x14ac:dyDescent="0.2">
      <c r="A9248" t="s">
        <v>76</v>
      </c>
      <c r="B9248" t="s">
        <v>59</v>
      </c>
      <c r="C9248" t="s">
        <v>47</v>
      </c>
      <c r="D9248" t="s">
        <v>12</v>
      </c>
      <c r="E9248">
        <v>2015</v>
      </c>
      <c r="F9248">
        <v>6</v>
      </c>
      <c r="G9248">
        <v>19.12293</v>
      </c>
      <c r="H9248">
        <v>19.12293</v>
      </c>
      <c r="I9248">
        <v>62</v>
      </c>
      <c r="J9248">
        <v>7.516222</v>
      </c>
      <c r="K9248">
        <v>-9.6324260000000006</v>
      </c>
      <c r="L9248">
        <v>-3.9415110000000002</v>
      </c>
      <c r="M9248">
        <v>0</v>
      </c>
      <c r="N9248">
        <v>3.9415110000000002</v>
      </c>
      <c r="O9248">
        <v>9.6324260000000006</v>
      </c>
      <c r="P9248">
        <v>3.3430137000000002</v>
      </c>
      <c r="Q9248">
        <v>45</v>
      </c>
      <c r="R9248">
        <v>8</v>
      </c>
      <c r="S9248" s="81">
        <v>32380</v>
      </c>
    </row>
    <row r="9249" spans="1:19" x14ac:dyDescent="0.2">
      <c r="A9249" t="s">
        <v>76</v>
      </c>
      <c r="B9249" t="s">
        <v>59</v>
      </c>
      <c r="C9249" t="s">
        <v>47</v>
      </c>
      <c r="D9249" t="s">
        <v>12</v>
      </c>
      <c r="E9249">
        <v>2015</v>
      </c>
      <c r="F9249">
        <v>7</v>
      </c>
      <c r="G9249">
        <v>26.134450000000001</v>
      </c>
      <c r="H9249">
        <v>26.134450000000001</v>
      </c>
      <c r="I9249">
        <v>61</v>
      </c>
      <c r="J9249">
        <v>7.5453890000000001</v>
      </c>
      <c r="K9249">
        <v>-9.6698050000000002</v>
      </c>
      <c r="L9249">
        <v>-3.9568059999999998</v>
      </c>
      <c r="M9249">
        <v>0</v>
      </c>
      <c r="N9249">
        <v>3.9568059999999998</v>
      </c>
      <c r="O9249">
        <v>9.6698050000000002</v>
      </c>
      <c r="P9249">
        <v>3.3430137000000002</v>
      </c>
      <c r="Q9249">
        <v>45</v>
      </c>
      <c r="R9249">
        <v>8</v>
      </c>
      <c r="S9249" s="81">
        <v>32380</v>
      </c>
    </row>
    <row r="9250" spans="1:19" x14ac:dyDescent="0.2">
      <c r="A9250" t="s">
        <v>76</v>
      </c>
      <c r="B9250" t="s">
        <v>59</v>
      </c>
      <c r="C9250" t="s">
        <v>47</v>
      </c>
      <c r="D9250" t="s">
        <v>12</v>
      </c>
      <c r="E9250">
        <v>2015</v>
      </c>
      <c r="F9250">
        <v>8</v>
      </c>
      <c r="G9250">
        <v>31.716449999999998</v>
      </c>
      <c r="H9250">
        <v>31.716449999999998</v>
      </c>
      <c r="I9250">
        <v>64.5</v>
      </c>
      <c r="J9250">
        <v>7.5950930000000003</v>
      </c>
      <c r="K9250">
        <v>-9.7335030000000007</v>
      </c>
      <c r="L9250">
        <v>-3.9828709999999998</v>
      </c>
      <c r="M9250">
        <v>0</v>
      </c>
      <c r="N9250">
        <v>3.9828709999999998</v>
      </c>
      <c r="O9250">
        <v>9.7335030000000007</v>
      </c>
      <c r="P9250">
        <v>3.3430137000000002</v>
      </c>
      <c r="Q9250">
        <v>45</v>
      </c>
      <c r="R9250">
        <v>8</v>
      </c>
      <c r="S9250" s="81">
        <v>32380</v>
      </c>
    </row>
    <row r="9251" spans="1:19" x14ac:dyDescent="0.2">
      <c r="A9251" t="s">
        <v>76</v>
      </c>
      <c r="B9251" t="s">
        <v>59</v>
      </c>
      <c r="C9251" t="s">
        <v>47</v>
      </c>
      <c r="D9251" t="s">
        <v>12</v>
      </c>
      <c r="E9251">
        <v>2015</v>
      </c>
      <c r="F9251">
        <v>9</v>
      </c>
      <c r="G9251">
        <v>53.965980000000002</v>
      </c>
      <c r="H9251">
        <v>53.965980000000002</v>
      </c>
      <c r="I9251">
        <v>71.75</v>
      </c>
      <c r="J9251">
        <v>8.4662889999999997</v>
      </c>
      <c r="K9251">
        <v>-10.84999</v>
      </c>
      <c r="L9251">
        <v>-4.4397260000000003</v>
      </c>
      <c r="M9251">
        <v>0</v>
      </c>
      <c r="N9251">
        <v>4.4397260000000003</v>
      </c>
      <c r="O9251">
        <v>10.84999</v>
      </c>
      <c r="P9251">
        <v>3.3430137000000002</v>
      </c>
      <c r="Q9251">
        <v>45</v>
      </c>
      <c r="R9251">
        <v>8</v>
      </c>
      <c r="S9251" s="81">
        <v>32380</v>
      </c>
    </row>
    <row r="9252" spans="1:19" x14ac:dyDescent="0.2">
      <c r="A9252" t="s">
        <v>76</v>
      </c>
      <c r="B9252" t="s">
        <v>59</v>
      </c>
      <c r="C9252" t="s">
        <v>47</v>
      </c>
      <c r="D9252" t="s">
        <v>12</v>
      </c>
      <c r="E9252">
        <v>2015</v>
      </c>
      <c r="F9252">
        <v>10</v>
      </c>
      <c r="G9252">
        <v>63.042169999999999</v>
      </c>
      <c r="H9252">
        <v>63.042169999999999</v>
      </c>
      <c r="I9252">
        <v>78</v>
      </c>
      <c r="J9252">
        <v>8.7445869999999992</v>
      </c>
      <c r="K9252">
        <v>-11.20664</v>
      </c>
      <c r="L9252">
        <v>-4.5856659999999998</v>
      </c>
      <c r="M9252">
        <v>0</v>
      </c>
      <c r="N9252">
        <v>4.5856659999999998</v>
      </c>
      <c r="O9252">
        <v>11.20664</v>
      </c>
      <c r="P9252">
        <v>3.3430137000000002</v>
      </c>
      <c r="Q9252">
        <v>45</v>
      </c>
      <c r="R9252">
        <v>8</v>
      </c>
      <c r="S9252" s="81">
        <v>32380</v>
      </c>
    </row>
    <row r="9253" spans="1:19" x14ac:dyDescent="0.2">
      <c r="A9253" t="s">
        <v>76</v>
      </c>
      <c r="B9253" t="s">
        <v>59</v>
      </c>
      <c r="C9253" t="s">
        <v>47</v>
      </c>
      <c r="D9253" t="s">
        <v>12</v>
      </c>
      <c r="E9253">
        <v>2015</v>
      </c>
      <c r="F9253">
        <v>11</v>
      </c>
      <c r="G9253">
        <v>65.319789999999998</v>
      </c>
      <c r="H9253">
        <v>65.319789999999998</v>
      </c>
      <c r="I9253">
        <v>83.75</v>
      </c>
      <c r="J9253">
        <v>8.8623700000000003</v>
      </c>
      <c r="K9253">
        <v>-11.35758</v>
      </c>
      <c r="L9253">
        <v>-4.6474320000000002</v>
      </c>
      <c r="M9253">
        <v>0</v>
      </c>
      <c r="N9253">
        <v>4.6474320000000002</v>
      </c>
      <c r="O9253">
        <v>11.35758</v>
      </c>
      <c r="P9253">
        <v>3.3430137000000002</v>
      </c>
      <c r="Q9253">
        <v>45</v>
      </c>
      <c r="R9253">
        <v>8</v>
      </c>
      <c r="S9253" s="81">
        <v>32380</v>
      </c>
    </row>
    <row r="9254" spans="1:19" x14ac:dyDescent="0.2">
      <c r="A9254" t="s">
        <v>76</v>
      </c>
      <c r="B9254" t="s">
        <v>59</v>
      </c>
      <c r="C9254" t="s">
        <v>47</v>
      </c>
      <c r="D9254" t="s">
        <v>12</v>
      </c>
      <c r="E9254">
        <v>2015</v>
      </c>
      <c r="F9254">
        <v>12</v>
      </c>
      <c r="G9254">
        <v>70.345979999999997</v>
      </c>
      <c r="H9254">
        <v>69.800449999999998</v>
      </c>
      <c r="I9254">
        <v>89.25</v>
      </c>
      <c r="J9254">
        <v>9.0722989999999992</v>
      </c>
      <c r="K9254">
        <v>-11.08109</v>
      </c>
      <c r="L9254">
        <v>-4.2119859999999996</v>
      </c>
      <c r="M9254">
        <v>0.54553220000000002</v>
      </c>
      <c r="N9254">
        <v>5.303051</v>
      </c>
      <c r="O9254">
        <v>12.17215</v>
      </c>
      <c r="P9254">
        <v>3.3430137000000002</v>
      </c>
      <c r="Q9254">
        <v>45</v>
      </c>
      <c r="R9254">
        <v>8</v>
      </c>
      <c r="S9254" s="81">
        <v>32380</v>
      </c>
    </row>
    <row r="9255" spans="1:19" x14ac:dyDescent="0.2">
      <c r="A9255" t="s">
        <v>76</v>
      </c>
      <c r="B9255" t="s">
        <v>59</v>
      </c>
      <c r="C9255" t="s">
        <v>47</v>
      </c>
      <c r="D9255" t="s">
        <v>12</v>
      </c>
      <c r="E9255">
        <v>2015</v>
      </c>
      <c r="F9255">
        <v>13</v>
      </c>
      <c r="G9255">
        <v>71.457729999999998</v>
      </c>
      <c r="H9255">
        <v>56.669870000000003</v>
      </c>
      <c r="I9255">
        <v>93</v>
      </c>
      <c r="J9255">
        <v>9.2944110000000002</v>
      </c>
      <c r="K9255">
        <v>2.876598</v>
      </c>
      <c r="L9255">
        <v>9.9138710000000003</v>
      </c>
      <c r="M9255">
        <v>14.78786</v>
      </c>
      <c r="N9255">
        <v>19.661860000000001</v>
      </c>
      <c r="O9255">
        <v>26.69913</v>
      </c>
      <c r="P9255">
        <v>3.3430137000000002</v>
      </c>
      <c r="Q9255">
        <v>45</v>
      </c>
      <c r="R9255">
        <v>8</v>
      </c>
      <c r="S9255" s="81">
        <v>32380</v>
      </c>
    </row>
    <row r="9256" spans="1:19" x14ac:dyDescent="0.2">
      <c r="A9256" t="s">
        <v>76</v>
      </c>
      <c r="B9256" t="s">
        <v>59</v>
      </c>
      <c r="C9256" t="s">
        <v>47</v>
      </c>
      <c r="D9256" t="s">
        <v>12</v>
      </c>
      <c r="E9256">
        <v>2015</v>
      </c>
      <c r="F9256">
        <v>14</v>
      </c>
      <c r="G9256">
        <v>73.492769999999993</v>
      </c>
      <c r="H9256">
        <v>45.420169999999999</v>
      </c>
      <c r="I9256">
        <v>97</v>
      </c>
      <c r="J9256">
        <v>9.4478449999999992</v>
      </c>
      <c r="K9256">
        <v>15.964700000000001</v>
      </c>
      <c r="L9256">
        <v>23.11815</v>
      </c>
      <c r="M9256">
        <v>28.072600000000001</v>
      </c>
      <c r="N9256">
        <v>33.027059999999999</v>
      </c>
      <c r="O9256">
        <v>40.180500000000002</v>
      </c>
      <c r="P9256">
        <v>3.3430137000000002</v>
      </c>
      <c r="Q9256">
        <v>45</v>
      </c>
      <c r="R9256">
        <v>8</v>
      </c>
      <c r="S9256" s="81">
        <v>32380</v>
      </c>
    </row>
    <row r="9257" spans="1:19" x14ac:dyDescent="0.2">
      <c r="A9257" t="s">
        <v>76</v>
      </c>
      <c r="B9257" t="s">
        <v>59</v>
      </c>
      <c r="C9257" t="s">
        <v>47</v>
      </c>
      <c r="D9257" t="s">
        <v>12</v>
      </c>
      <c r="E9257">
        <v>2015</v>
      </c>
      <c r="F9257">
        <v>15</v>
      </c>
      <c r="G9257">
        <v>70.070859999999996</v>
      </c>
      <c r="H9257">
        <v>44.380270000000003</v>
      </c>
      <c r="I9257">
        <v>99.25</v>
      </c>
      <c r="J9257">
        <v>10.09375</v>
      </c>
      <c r="K9257">
        <v>12.75494</v>
      </c>
      <c r="L9257">
        <v>20.39742</v>
      </c>
      <c r="M9257">
        <v>25.69059</v>
      </c>
      <c r="N9257">
        <v>30.98376</v>
      </c>
      <c r="O9257">
        <v>38.626240000000003</v>
      </c>
      <c r="P9257">
        <v>3.3430137000000002</v>
      </c>
      <c r="Q9257">
        <v>45</v>
      </c>
      <c r="R9257">
        <v>8</v>
      </c>
      <c r="S9257" s="81">
        <v>32380</v>
      </c>
    </row>
    <row r="9258" spans="1:19" x14ac:dyDescent="0.2">
      <c r="A9258" t="s">
        <v>76</v>
      </c>
      <c r="B9258" t="s">
        <v>59</v>
      </c>
      <c r="C9258" t="s">
        <v>47</v>
      </c>
      <c r="D9258" t="s">
        <v>12</v>
      </c>
      <c r="E9258">
        <v>2015</v>
      </c>
      <c r="F9258">
        <v>16</v>
      </c>
      <c r="G9258">
        <v>43.247300000000003</v>
      </c>
      <c r="H9258">
        <v>42.368609999999997</v>
      </c>
      <c r="I9258">
        <v>100.25</v>
      </c>
      <c r="J9258">
        <v>8.1286550000000002</v>
      </c>
      <c r="K9258">
        <v>-9.5385980000000004</v>
      </c>
      <c r="L9258">
        <v>-3.3839779999999999</v>
      </c>
      <c r="M9258">
        <v>0.87869260000000005</v>
      </c>
      <c r="N9258">
        <v>5.1413640000000003</v>
      </c>
      <c r="O9258">
        <v>11.29598</v>
      </c>
      <c r="P9258">
        <v>3.3430137000000002</v>
      </c>
      <c r="Q9258">
        <v>45</v>
      </c>
      <c r="R9258">
        <v>8</v>
      </c>
      <c r="S9258" s="81">
        <v>32380</v>
      </c>
    </row>
    <row r="9259" spans="1:19" x14ac:dyDescent="0.2">
      <c r="A9259" t="s">
        <v>76</v>
      </c>
      <c r="B9259" t="s">
        <v>59</v>
      </c>
      <c r="C9259" t="s">
        <v>47</v>
      </c>
      <c r="D9259" t="s">
        <v>12</v>
      </c>
      <c r="E9259">
        <v>2015</v>
      </c>
      <c r="F9259">
        <v>17</v>
      </c>
      <c r="G9259">
        <v>32.757849999999998</v>
      </c>
      <c r="H9259">
        <v>32.757849999999998</v>
      </c>
      <c r="I9259">
        <v>101.25</v>
      </c>
      <c r="J9259">
        <v>8.0069630000000007</v>
      </c>
      <c r="K9259">
        <v>-10.261340000000001</v>
      </c>
      <c r="L9259">
        <v>-4.198855</v>
      </c>
      <c r="M9259">
        <v>0</v>
      </c>
      <c r="N9259">
        <v>4.198855</v>
      </c>
      <c r="O9259">
        <v>10.261340000000001</v>
      </c>
      <c r="P9259">
        <v>3.3430137000000002</v>
      </c>
      <c r="Q9259">
        <v>45</v>
      </c>
      <c r="R9259">
        <v>8</v>
      </c>
      <c r="S9259" s="81">
        <v>32380</v>
      </c>
    </row>
    <row r="9260" spans="1:19" x14ac:dyDescent="0.2">
      <c r="A9260" t="s">
        <v>76</v>
      </c>
      <c r="B9260" t="s">
        <v>59</v>
      </c>
      <c r="C9260" t="s">
        <v>47</v>
      </c>
      <c r="D9260" t="s">
        <v>12</v>
      </c>
      <c r="E9260">
        <v>2015</v>
      </c>
      <c r="F9260">
        <v>18</v>
      </c>
      <c r="G9260">
        <v>28.065470000000001</v>
      </c>
      <c r="H9260">
        <v>28.065470000000001</v>
      </c>
      <c r="I9260">
        <v>101.25</v>
      </c>
      <c r="J9260">
        <v>7.7609579999999996</v>
      </c>
      <c r="K9260">
        <v>-9.9460680000000004</v>
      </c>
      <c r="L9260">
        <v>-4.0698499999999997</v>
      </c>
      <c r="M9260">
        <v>0</v>
      </c>
      <c r="N9260">
        <v>4.0698499999999997</v>
      </c>
      <c r="O9260">
        <v>9.9460680000000004</v>
      </c>
      <c r="P9260">
        <v>3.3430137000000002</v>
      </c>
      <c r="Q9260">
        <v>45</v>
      </c>
      <c r="R9260">
        <v>8</v>
      </c>
      <c r="S9260" s="81">
        <v>32380</v>
      </c>
    </row>
    <row r="9261" spans="1:19" x14ac:dyDescent="0.2">
      <c r="A9261" t="s">
        <v>76</v>
      </c>
      <c r="B9261" t="s">
        <v>59</v>
      </c>
      <c r="C9261" t="s">
        <v>47</v>
      </c>
      <c r="D9261" t="s">
        <v>12</v>
      </c>
      <c r="E9261">
        <v>2015</v>
      </c>
      <c r="F9261">
        <v>19</v>
      </c>
      <c r="G9261">
        <v>23.491520000000001</v>
      </c>
      <c r="H9261">
        <v>23.491520000000001</v>
      </c>
      <c r="I9261">
        <v>100.75</v>
      </c>
      <c r="J9261">
        <v>7.9804399999999998</v>
      </c>
      <c r="K9261">
        <v>-10.22734</v>
      </c>
      <c r="L9261">
        <v>-4.1849470000000002</v>
      </c>
      <c r="M9261">
        <v>0</v>
      </c>
      <c r="N9261">
        <v>4.1849470000000002</v>
      </c>
      <c r="O9261">
        <v>10.22734</v>
      </c>
      <c r="P9261">
        <v>3.3430137000000002</v>
      </c>
      <c r="Q9261">
        <v>45</v>
      </c>
      <c r="R9261">
        <v>8</v>
      </c>
      <c r="S9261" s="81">
        <v>32380</v>
      </c>
    </row>
    <row r="9262" spans="1:19" x14ac:dyDescent="0.2">
      <c r="A9262" t="s">
        <v>76</v>
      </c>
      <c r="B9262" t="s">
        <v>59</v>
      </c>
      <c r="C9262" t="s">
        <v>47</v>
      </c>
      <c r="D9262" t="s">
        <v>12</v>
      </c>
      <c r="E9262">
        <v>2015</v>
      </c>
      <c r="F9262">
        <v>20</v>
      </c>
      <c r="G9262">
        <v>20.34198</v>
      </c>
      <c r="H9262">
        <v>20.34198</v>
      </c>
      <c r="I9262">
        <v>96.5</v>
      </c>
      <c r="J9262">
        <v>7.7847410000000004</v>
      </c>
      <c r="K9262">
        <v>-9.9765470000000001</v>
      </c>
      <c r="L9262">
        <v>-4.0823219999999996</v>
      </c>
      <c r="M9262">
        <v>0</v>
      </c>
      <c r="N9262">
        <v>4.0823219999999996</v>
      </c>
      <c r="O9262">
        <v>9.9765470000000001</v>
      </c>
      <c r="P9262">
        <v>3.3430137000000002</v>
      </c>
      <c r="Q9262">
        <v>45</v>
      </c>
      <c r="R9262">
        <v>8</v>
      </c>
      <c r="S9262" s="81">
        <v>32380</v>
      </c>
    </row>
    <row r="9263" spans="1:19" x14ac:dyDescent="0.2">
      <c r="A9263" t="s">
        <v>76</v>
      </c>
      <c r="B9263" t="s">
        <v>59</v>
      </c>
      <c r="C9263" t="s">
        <v>47</v>
      </c>
      <c r="D9263" t="s">
        <v>12</v>
      </c>
      <c r="E9263">
        <v>2015</v>
      </c>
      <c r="F9263">
        <v>21</v>
      </c>
      <c r="G9263">
        <v>18.836169999999999</v>
      </c>
      <c r="H9263">
        <v>18.836169999999999</v>
      </c>
      <c r="I9263">
        <v>92</v>
      </c>
      <c r="J9263">
        <v>7.5402509999999996</v>
      </c>
      <c r="K9263">
        <v>-9.6632200000000008</v>
      </c>
      <c r="L9263">
        <v>-3.9541119999999998</v>
      </c>
      <c r="M9263">
        <v>0</v>
      </c>
      <c r="N9263">
        <v>3.9541119999999998</v>
      </c>
      <c r="O9263">
        <v>9.6632200000000008</v>
      </c>
      <c r="P9263">
        <v>3.3430137000000002</v>
      </c>
      <c r="Q9263">
        <v>45</v>
      </c>
      <c r="R9263">
        <v>8</v>
      </c>
      <c r="S9263" s="81">
        <v>32380</v>
      </c>
    </row>
    <row r="9264" spans="1:19" x14ac:dyDescent="0.2">
      <c r="A9264" t="s">
        <v>76</v>
      </c>
      <c r="B9264" t="s">
        <v>59</v>
      </c>
      <c r="C9264" t="s">
        <v>47</v>
      </c>
      <c r="D9264" t="s">
        <v>12</v>
      </c>
      <c r="E9264">
        <v>2015</v>
      </c>
      <c r="F9264">
        <v>22</v>
      </c>
      <c r="G9264">
        <v>17.813410000000001</v>
      </c>
      <c r="H9264">
        <v>17.813410000000001</v>
      </c>
      <c r="I9264">
        <v>87.75</v>
      </c>
      <c r="J9264">
        <v>7.5180150000000001</v>
      </c>
      <c r="K9264">
        <v>-9.6347240000000003</v>
      </c>
      <c r="L9264">
        <v>-3.9424510000000001</v>
      </c>
      <c r="M9264">
        <v>0</v>
      </c>
      <c r="N9264">
        <v>3.9424510000000001</v>
      </c>
      <c r="O9264">
        <v>9.6347240000000003</v>
      </c>
      <c r="P9264">
        <v>3.3430137000000002</v>
      </c>
      <c r="Q9264">
        <v>45</v>
      </c>
      <c r="R9264">
        <v>8</v>
      </c>
      <c r="S9264" s="81">
        <v>32380</v>
      </c>
    </row>
    <row r="9265" spans="1:19" x14ac:dyDescent="0.2">
      <c r="A9265" t="s">
        <v>76</v>
      </c>
      <c r="B9265" t="s">
        <v>59</v>
      </c>
      <c r="C9265" t="s">
        <v>47</v>
      </c>
      <c r="D9265" t="s">
        <v>12</v>
      </c>
      <c r="E9265">
        <v>2015</v>
      </c>
      <c r="F9265">
        <v>23</v>
      </c>
      <c r="G9265">
        <v>17.605309999999999</v>
      </c>
      <c r="H9265">
        <v>17.605309999999999</v>
      </c>
      <c r="I9265">
        <v>83.25</v>
      </c>
      <c r="J9265">
        <v>7.5161319999999998</v>
      </c>
      <c r="K9265">
        <v>-9.6323109999999996</v>
      </c>
      <c r="L9265">
        <v>-3.9414630000000002</v>
      </c>
      <c r="M9265">
        <v>0</v>
      </c>
      <c r="N9265">
        <v>3.9414630000000002</v>
      </c>
      <c r="O9265">
        <v>9.6323109999999996</v>
      </c>
      <c r="P9265">
        <v>3.3430137000000002</v>
      </c>
      <c r="Q9265">
        <v>45</v>
      </c>
      <c r="R9265">
        <v>8</v>
      </c>
      <c r="S9265" s="81">
        <v>32380</v>
      </c>
    </row>
    <row r="9266" spans="1:19" x14ac:dyDescent="0.2">
      <c r="A9266" t="s">
        <v>76</v>
      </c>
      <c r="B9266" t="s">
        <v>59</v>
      </c>
      <c r="C9266" t="s">
        <v>47</v>
      </c>
      <c r="D9266" t="s">
        <v>12</v>
      </c>
      <c r="E9266">
        <v>2015</v>
      </c>
      <c r="F9266">
        <v>24</v>
      </c>
      <c r="G9266">
        <v>17.055810000000001</v>
      </c>
      <c r="H9266">
        <v>17.055810000000001</v>
      </c>
      <c r="I9266">
        <v>80.5</v>
      </c>
      <c r="J9266">
        <v>7.5174979999999998</v>
      </c>
      <c r="K9266">
        <v>-9.6340620000000001</v>
      </c>
      <c r="L9266">
        <v>-3.94218</v>
      </c>
      <c r="M9266">
        <v>0</v>
      </c>
      <c r="N9266">
        <v>3.94218</v>
      </c>
      <c r="O9266">
        <v>9.6340620000000001</v>
      </c>
      <c r="P9266">
        <v>3.3430137000000002</v>
      </c>
      <c r="Q9266">
        <v>45</v>
      </c>
      <c r="R9266">
        <v>8</v>
      </c>
      <c r="S9266" s="81">
        <v>32380</v>
      </c>
    </row>
    <row r="9267" spans="1:19" x14ac:dyDescent="0.2">
      <c r="A9267" t="s">
        <v>76</v>
      </c>
      <c r="B9267" t="s">
        <v>59</v>
      </c>
      <c r="C9267" t="s">
        <v>47</v>
      </c>
      <c r="D9267" t="s">
        <v>13</v>
      </c>
      <c r="E9267">
        <v>2015</v>
      </c>
      <c r="F9267">
        <v>1</v>
      </c>
      <c r="G9267">
        <v>15.50723</v>
      </c>
      <c r="H9267">
        <v>15.50723</v>
      </c>
      <c r="I9267">
        <v>75</v>
      </c>
      <c r="J9267">
        <v>7.5160070000000001</v>
      </c>
      <c r="K9267">
        <v>-9.6321510000000004</v>
      </c>
      <c r="L9267">
        <v>-3.941398</v>
      </c>
      <c r="M9267">
        <v>0</v>
      </c>
      <c r="N9267">
        <v>3.941398</v>
      </c>
      <c r="O9267">
        <v>9.6321510000000004</v>
      </c>
      <c r="P9267">
        <v>3.3430137000000002</v>
      </c>
      <c r="Q9267">
        <v>45</v>
      </c>
      <c r="R9267">
        <v>9</v>
      </c>
      <c r="S9267" s="81">
        <v>32022</v>
      </c>
    </row>
    <row r="9268" spans="1:19" x14ac:dyDescent="0.2">
      <c r="A9268" t="s">
        <v>76</v>
      </c>
      <c r="B9268" t="s">
        <v>59</v>
      </c>
      <c r="C9268" t="s">
        <v>47</v>
      </c>
      <c r="D9268" t="s">
        <v>13</v>
      </c>
      <c r="E9268">
        <v>2015</v>
      </c>
      <c r="F9268">
        <v>2</v>
      </c>
      <c r="G9268">
        <v>15.2081</v>
      </c>
      <c r="H9268">
        <v>15.2081</v>
      </c>
      <c r="I9268">
        <v>69.25</v>
      </c>
      <c r="J9268">
        <v>7.5155010000000004</v>
      </c>
      <c r="K9268">
        <v>-9.6315010000000001</v>
      </c>
      <c r="L9268">
        <v>-3.9411320000000001</v>
      </c>
      <c r="M9268">
        <v>0</v>
      </c>
      <c r="N9268">
        <v>3.9411320000000001</v>
      </c>
      <c r="O9268">
        <v>9.6315010000000001</v>
      </c>
      <c r="P9268">
        <v>3.3430137000000002</v>
      </c>
      <c r="Q9268">
        <v>45</v>
      </c>
      <c r="R9268">
        <v>9</v>
      </c>
      <c r="S9268" s="81">
        <v>32022</v>
      </c>
    </row>
    <row r="9269" spans="1:19" x14ac:dyDescent="0.2">
      <c r="A9269" t="s">
        <v>76</v>
      </c>
      <c r="B9269" t="s">
        <v>59</v>
      </c>
      <c r="C9269" t="s">
        <v>47</v>
      </c>
      <c r="D9269" t="s">
        <v>13</v>
      </c>
      <c r="E9269">
        <v>2015</v>
      </c>
      <c r="F9269">
        <v>3</v>
      </c>
      <c r="G9269">
        <v>16.334599999999998</v>
      </c>
      <c r="H9269">
        <v>16.334599999999998</v>
      </c>
      <c r="I9269">
        <v>67.5</v>
      </c>
      <c r="J9269">
        <v>7.5149419999999996</v>
      </c>
      <c r="K9269">
        <v>-9.6307860000000005</v>
      </c>
      <c r="L9269">
        <v>-3.9408400000000001</v>
      </c>
      <c r="M9269">
        <v>0</v>
      </c>
      <c r="N9269">
        <v>3.9408400000000001</v>
      </c>
      <c r="O9269">
        <v>9.6307860000000005</v>
      </c>
      <c r="P9269">
        <v>3.3430137000000002</v>
      </c>
      <c r="Q9269">
        <v>45</v>
      </c>
      <c r="R9269">
        <v>9</v>
      </c>
      <c r="S9269" s="81">
        <v>32022</v>
      </c>
    </row>
    <row r="9270" spans="1:19" x14ac:dyDescent="0.2">
      <c r="A9270" t="s">
        <v>76</v>
      </c>
      <c r="B9270" t="s">
        <v>59</v>
      </c>
      <c r="C9270" t="s">
        <v>47</v>
      </c>
      <c r="D9270" t="s">
        <v>13</v>
      </c>
      <c r="E9270">
        <v>2015</v>
      </c>
      <c r="F9270">
        <v>4</v>
      </c>
      <c r="G9270">
        <v>15.97893</v>
      </c>
      <c r="H9270">
        <v>15.97893</v>
      </c>
      <c r="I9270">
        <v>65.75</v>
      </c>
      <c r="J9270">
        <v>7.5157730000000003</v>
      </c>
      <c r="K9270">
        <v>-9.6318509999999993</v>
      </c>
      <c r="L9270">
        <v>-3.9412750000000001</v>
      </c>
      <c r="M9270">
        <v>0</v>
      </c>
      <c r="N9270">
        <v>3.9412750000000001</v>
      </c>
      <c r="O9270">
        <v>9.6318509999999993</v>
      </c>
      <c r="P9270">
        <v>3.3430137000000002</v>
      </c>
      <c r="Q9270">
        <v>45</v>
      </c>
      <c r="R9270">
        <v>9</v>
      </c>
      <c r="S9270" s="81">
        <v>32022</v>
      </c>
    </row>
    <row r="9271" spans="1:19" x14ac:dyDescent="0.2">
      <c r="A9271" t="s">
        <v>76</v>
      </c>
      <c r="B9271" t="s">
        <v>59</v>
      </c>
      <c r="C9271" t="s">
        <v>47</v>
      </c>
      <c r="D9271" t="s">
        <v>13</v>
      </c>
      <c r="E9271">
        <v>2015</v>
      </c>
      <c r="F9271">
        <v>5</v>
      </c>
      <c r="G9271">
        <v>16.954719999999998</v>
      </c>
      <c r="H9271">
        <v>16.954719999999998</v>
      </c>
      <c r="I9271">
        <v>64.25</v>
      </c>
      <c r="J9271">
        <v>7.5159929999999999</v>
      </c>
      <c r="K9271">
        <v>-9.6321329999999996</v>
      </c>
      <c r="L9271">
        <v>-3.9413909999999999</v>
      </c>
      <c r="M9271">
        <v>0</v>
      </c>
      <c r="N9271">
        <v>3.9413909999999999</v>
      </c>
      <c r="O9271">
        <v>9.6321329999999996</v>
      </c>
      <c r="P9271">
        <v>3.3430137000000002</v>
      </c>
      <c r="Q9271">
        <v>45</v>
      </c>
      <c r="R9271">
        <v>9</v>
      </c>
      <c r="S9271" s="81">
        <v>32022</v>
      </c>
    </row>
    <row r="9272" spans="1:19" x14ac:dyDescent="0.2">
      <c r="A9272" t="s">
        <v>76</v>
      </c>
      <c r="B9272" t="s">
        <v>59</v>
      </c>
      <c r="C9272" t="s">
        <v>47</v>
      </c>
      <c r="D9272" t="s">
        <v>13</v>
      </c>
      <c r="E9272">
        <v>2015</v>
      </c>
      <c r="F9272">
        <v>6</v>
      </c>
      <c r="G9272">
        <v>18.285</v>
      </c>
      <c r="H9272">
        <v>18.285</v>
      </c>
      <c r="I9272">
        <v>63.5</v>
      </c>
      <c r="J9272">
        <v>7.5197349999999998</v>
      </c>
      <c r="K9272">
        <v>-9.6369279999999993</v>
      </c>
      <c r="L9272">
        <v>-3.9433530000000001</v>
      </c>
      <c r="M9272">
        <v>0</v>
      </c>
      <c r="N9272">
        <v>3.9433530000000001</v>
      </c>
      <c r="O9272">
        <v>9.6369279999999993</v>
      </c>
      <c r="P9272">
        <v>3.3430137000000002</v>
      </c>
      <c r="Q9272">
        <v>45</v>
      </c>
      <c r="R9272">
        <v>9</v>
      </c>
      <c r="S9272" s="81">
        <v>32022</v>
      </c>
    </row>
    <row r="9273" spans="1:19" x14ac:dyDescent="0.2">
      <c r="A9273" t="s">
        <v>76</v>
      </c>
      <c r="B9273" t="s">
        <v>59</v>
      </c>
      <c r="C9273" t="s">
        <v>47</v>
      </c>
      <c r="D9273" t="s">
        <v>13</v>
      </c>
      <c r="E9273">
        <v>2015</v>
      </c>
      <c r="F9273">
        <v>7</v>
      </c>
      <c r="G9273">
        <v>24.764410000000002</v>
      </c>
      <c r="H9273">
        <v>24.764410000000002</v>
      </c>
      <c r="I9273">
        <v>63</v>
      </c>
      <c r="J9273">
        <v>7.559291</v>
      </c>
      <c r="K9273">
        <v>-9.6876219999999993</v>
      </c>
      <c r="L9273">
        <v>-3.9640960000000001</v>
      </c>
      <c r="M9273">
        <v>0</v>
      </c>
      <c r="N9273">
        <v>3.9640960000000001</v>
      </c>
      <c r="O9273">
        <v>9.6876219999999993</v>
      </c>
      <c r="P9273">
        <v>3.3430137000000002</v>
      </c>
      <c r="Q9273">
        <v>45</v>
      </c>
      <c r="R9273">
        <v>9</v>
      </c>
      <c r="S9273" s="81">
        <v>32022</v>
      </c>
    </row>
    <row r="9274" spans="1:19" x14ac:dyDescent="0.2">
      <c r="A9274" t="s">
        <v>76</v>
      </c>
      <c r="B9274" t="s">
        <v>59</v>
      </c>
      <c r="C9274" t="s">
        <v>47</v>
      </c>
      <c r="D9274" t="s">
        <v>13</v>
      </c>
      <c r="E9274">
        <v>2015</v>
      </c>
      <c r="F9274">
        <v>8</v>
      </c>
      <c r="G9274">
        <v>29.41675</v>
      </c>
      <c r="H9274">
        <v>29.41675</v>
      </c>
      <c r="I9274">
        <v>64.75</v>
      </c>
      <c r="J9274">
        <v>7.5700859999999999</v>
      </c>
      <c r="K9274">
        <v>-9.7014549999999993</v>
      </c>
      <c r="L9274">
        <v>-3.969757</v>
      </c>
      <c r="M9274">
        <v>0</v>
      </c>
      <c r="N9274">
        <v>3.969757</v>
      </c>
      <c r="O9274">
        <v>9.7014549999999993</v>
      </c>
      <c r="P9274">
        <v>3.3430137000000002</v>
      </c>
      <c r="Q9274">
        <v>45</v>
      </c>
      <c r="R9274">
        <v>9</v>
      </c>
      <c r="S9274" s="81">
        <v>32022</v>
      </c>
    </row>
    <row r="9275" spans="1:19" x14ac:dyDescent="0.2">
      <c r="A9275" t="s">
        <v>76</v>
      </c>
      <c r="B9275" t="s">
        <v>59</v>
      </c>
      <c r="C9275" t="s">
        <v>47</v>
      </c>
      <c r="D9275" t="s">
        <v>13</v>
      </c>
      <c r="E9275">
        <v>2015</v>
      </c>
      <c r="F9275">
        <v>9</v>
      </c>
      <c r="G9275">
        <v>48.905459999999998</v>
      </c>
      <c r="H9275">
        <v>48.905459999999998</v>
      </c>
      <c r="I9275">
        <v>70.5</v>
      </c>
      <c r="J9275">
        <v>7.8689920000000004</v>
      </c>
      <c r="K9275">
        <v>-10.084519999999999</v>
      </c>
      <c r="L9275">
        <v>-4.1265029999999996</v>
      </c>
      <c r="M9275">
        <v>0</v>
      </c>
      <c r="N9275">
        <v>4.1265029999999996</v>
      </c>
      <c r="O9275">
        <v>10.084519999999999</v>
      </c>
      <c r="P9275">
        <v>3.3430137000000002</v>
      </c>
      <c r="Q9275">
        <v>45</v>
      </c>
      <c r="R9275">
        <v>9</v>
      </c>
      <c r="S9275" s="81">
        <v>32022</v>
      </c>
    </row>
    <row r="9276" spans="1:19" x14ac:dyDescent="0.2">
      <c r="A9276" t="s">
        <v>76</v>
      </c>
      <c r="B9276" t="s">
        <v>59</v>
      </c>
      <c r="C9276" t="s">
        <v>47</v>
      </c>
      <c r="D9276" t="s">
        <v>13</v>
      </c>
      <c r="E9276">
        <v>2015</v>
      </c>
      <c r="F9276">
        <v>10</v>
      </c>
      <c r="G9276">
        <v>60.150550000000003</v>
      </c>
      <c r="H9276">
        <v>60.150550000000003</v>
      </c>
      <c r="I9276">
        <v>75.5</v>
      </c>
      <c r="J9276">
        <v>7.9181489999999997</v>
      </c>
      <c r="K9276">
        <v>-10.14752</v>
      </c>
      <c r="L9276">
        <v>-4.1522819999999996</v>
      </c>
      <c r="M9276">
        <v>0</v>
      </c>
      <c r="N9276">
        <v>4.1522819999999996</v>
      </c>
      <c r="O9276">
        <v>10.14752</v>
      </c>
      <c r="P9276">
        <v>3.3430137000000002</v>
      </c>
      <c r="Q9276">
        <v>45</v>
      </c>
      <c r="R9276">
        <v>9</v>
      </c>
      <c r="S9276" s="81">
        <v>32022</v>
      </c>
    </row>
    <row r="9277" spans="1:19" x14ac:dyDescent="0.2">
      <c r="A9277" t="s">
        <v>76</v>
      </c>
      <c r="B9277" t="s">
        <v>59</v>
      </c>
      <c r="C9277" t="s">
        <v>47</v>
      </c>
      <c r="D9277" t="s">
        <v>13</v>
      </c>
      <c r="E9277">
        <v>2015</v>
      </c>
      <c r="F9277">
        <v>11</v>
      </c>
      <c r="G9277">
        <v>66.969560000000001</v>
      </c>
      <c r="H9277">
        <v>66.969560000000001</v>
      </c>
      <c r="I9277">
        <v>81.25</v>
      </c>
      <c r="J9277">
        <v>7.9593980000000002</v>
      </c>
      <c r="K9277">
        <v>-10.200379999999999</v>
      </c>
      <c r="L9277">
        <v>-4.1739129999999998</v>
      </c>
      <c r="M9277">
        <v>0</v>
      </c>
      <c r="N9277">
        <v>4.1739129999999998</v>
      </c>
      <c r="O9277">
        <v>10.200379999999999</v>
      </c>
      <c r="P9277">
        <v>3.3430137000000002</v>
      </c>
      <c r="Q9277">
        <v>45</v>
      </c>
      <c r="R9277">
        <v>9</v>
      </c>
      <c r="S9277" s="81">
        <v>32022</v>
      </c>
    </row>
    <row r="9278" spans="1:19" x14ac:dyDescent="0.2">
      <c r="A9278" t="s">
        <v>76</v>
      </c>
      <c r="B9278" t="s">
        <v>59</v>
      </c>
      <c r="C9278" t="s">
        <v>47</v>
      </c>
      <c r="D9278" t="s">
        <v>13</v>
      </c>
      <c r="E9278">
        <v>2015</v>
      </c>
      <c r="F9278">
        <v>12</v>
      </c>
      <c r="G9278">
        <v>73.971170000000001</v>
      </c>
      <c r="H9278">
        <v>72.260999999999996</v>
      </c>
      <c r="I9278">
        <v>87.25</v>
      </c>
      <c r="J9278">
        <v>8.0924080000000007</v>
      </c>
      <c r="K9278">
        <v>-8.6606710000000007</v>
      </c>
      <c r="L9278">
        <v>-2.533496</v>
      </c>
      <c r="M9278">
        <v>1.710167</v>
      </c>
      <c r="N9278">
        <v>5.95383</v>
      </c>
      <c r="O9278">
        <v>12.081009999999999</v>
      </c>
      <c r="P9278">
        <v>3.3430137000000002</v>
      </c>
      <c r="Q9278">
        <v>45</v>
      </c>
      <c r="R9278">
        <v>9</v>
      </c>
      <c r="S9278" s="81">
        <v>32022</v>
      </c>
    </row>
    <row r="9279" spans="1:19" x14ac:dyDescent="0.2">
      <c r="A9279" t="s">
        <v>76</v>
      </c>
      <c r="B9279" t="s">
        <v>59</v>
      </c>
      <c r="C9279" t="s">
        <v>47</v>
      </c>
      <c r="D9279" t="s">
        <v>13</v>
      </c>
      <c r="E9279">
        <v>2015</v>
      </c>
      <c r="F9279">
        <v>13</v>
      </c>
      <c r="G9279">
        <v>77.753659999999996</v>
      </c>
      <c r="H9279">
        <v>57.301360000000003</v>
      </c>
      <c r="I9279">
        <v>92</v>
      </c>
      <c r="J9279">
        <v>7.9877799999999999</v>
      </c>
      <c r="K9279">
        <v>10.21555</v>
      </c>
      <c r="L9279">
        <v>16.263500000000001</v>
      </c>
      <c r="M9279">
        <v>20.452300000000001</v>
      </c>
      <c r="N9279">
        <v>24.641089999999998</v>
      </c>
      <c r="O9279">
        <v>30.689050000000002</v>
      </c>
      <c r="P9279">
        <v>3.3430137000000002</v>
      </c>
      <c r="Q9279">
        <v>45</v>
      </c>
      <c r="R9279">
        <v>9</v>
      </c>
      <c r="S9279" s="81">
        <v>32022</v>
      </c>
    </row>
    <row r="9280" spans="1:19" x14ac:dyDescent="0.2">
      <c r="A9280" t="s">
        <v>76</v>
      </c>
      <c r="B9280" t="s">
        <v>59</v>
      </c>
      <c r="C9280" t="s">
        <v>47</v>
      </c>
      <c r="D9280" t="s">
        <v>13</v>
      </c>
      <c r="E9280">
        <v>2015</v>
      </c>
      <c r="F9280">
        <v>14</v>
      </c>
      <c r="G9280">
        <v>81.499830000000003</v>
      </c>
      <c r="H9280">
        <v>44.091180000000001</v>
      </c>
      <c r="I9280">
        <v>96.5</v>
      </c>
      <c r="J9280">
        <v>7.9604780000000002</v>
      </c>
      <c r="K9280">
        <v>27.206890000000001</v>
      </c>
      <c r="L9280">
        <v>33.234169999999999</v>
      </c>
      <c r="M9280">
        <v>37.408650000000002</v>
      </c>
      <c r="N9280">
        <v>41.583129999999997</v>
      </c>
      <c r="O9280">
        <v>47.610419999999998</v>
      </c>
      <c r="P9280">
        <v>3.3430137000000002</v>
      </c>
      <c r="Q9280">
        <v>45</v>
      </c>
      <c r="R9280">
        <v>9</v>
      </c>
      <c r="S9280" s="81">
        <v>32022</v>
      </c>
    </row>
    <row r="9281" spans="1:19" x14ac:dyDescent="0.2">
      <c r="A9281" t="s">
        <v>76</v>
      </c>
      <c r="B9281" t="s">
        <v>59</v>
      </c>
      <c r="C9281" t="s">
        <v>47</v>
      </c>
      <c r="D9281" t="s">
        <v>13</v>
      </c>
      <c r="E9281">
        <v>2015</v>
      </c>
      <c r="F9281">
        <v>15</v>
      </c>
      <c r="G9281">
        <v>82.254159999999999</v>
      </c>
      <c r="H9281">
        <v>43.065480000000001</v>
      </c>
      <c r="I9281">
        <v>100.25</v>
      </c>
      <c r="J9281">
        <v>8.0578979999999998</v>
      </c>
      <c r="K9281">
        <v>28.862069999999999</v>
      </c>
      <c r="L9281">
        <v>34.963120000000004</v>
      </c>
      <c r="M9281">
        <v>39.188679999999998</v>
      </c>
      <c r="N9281">
        <v>43.414250000000003</v>
      </c>
      <c r="O9281">
        <v>49.51529</v>
      </c>
      <c r="P9281">
        <v>3.3430137000000002</v>
      </c>
      <c r="Q9281">
        <v>45</v>
      </c>
      <c r="R9281">
        <v>9</v>
      </c>
      <c r="S9281" s="81">
        <v>32022</v>
      </c>
    </row>
    <row r="9282" spans="1:19" x14ac:dyDescent="0.2">
      <c r="A9282" t="s">
        <v>76</v>
      </c>
      <c r="B9282" t="s">
        <v>59</v>
      </c>
      <c r="C9282" t="s">
        <v>47</v>
      </c>
      <c r="D9282" t="s">
        <v>13</v>
      </c>
      <c r="E9282">
        <v>2015</v>
      </c>
      <c r="F9282">
        <v>16</v>
      </c>
      <c r="G9282">
        <v>55.160319999999999</v>
      </c>
      <c r="H9282">
        <v>41.175730000000001</v>
      </c>
      <c r="I9282">
        <v>102.25</v>
      </c>
      <c r="J9282">
        <v>8.2161729999999995</v>
      </c>
      <c r="K9282">
        <v>3.4551430000000001</v>
      </c>
      <c r="L9282">
        <v>9.6760269999999995</v>
      </c>
      <c r="M9282">
        <v>13.984590000000001</v>
      </c>
      <c r="N9282">
        <v>18.29316</v>
      </c>
      <c r="O9282">
        <v>24.514040000000001</v>
      </c>
      <c r="P9282">
        <v>3.3430137000000002</v>
      </c>
      <c r="Q9282">
        <v>45</v>
      </c>
      <c r="R9282">
        <v>9</v>
      </c>
      <c r="S9282" s="81">
        <v>32022</v>
      </c>
    </row>
    <row r="9283" spans="1:19" x14ac:dyDescent="0.2">
      <c r="A9283" t="s">
        <v>76</v>
      </c>
      <c r="B9283" t="s">
        <v>59</v>
      </c>
      <c r="C9283" t="s">
        <v>47</v>
      </c>
      <c r="D9283" t="s">
        <v>13</v>
      </c>
      <c r="E9283">
        <v>2015</v>
      </c>
      <c r="F9283">
        <v>17</v>
      </c>
      <c r="G9283">
        <v>44.720129999999997</v>
      </c>
      <c r="H9283">
        <v>39.548459999999999</v>
      </c>
      <c r="I9283">
        <v>102</v>
      </c>
      <c r="J9283">
        <v>8.1290700000000005</v>
      </c>
      <c r="K9283">
        <v>-5.2461500000000001</v>
      </c>
      <c r="L9283">
        <v>0.90878420000000004</v>
      </c>
      <c r="M9283">
        <v>5.1716730000000002</v>
      </c>
      <c r="N9283">
        <v>9.4345619999999997</v>
      </c>
      <c r="O9283">
        <v>15.589499999999999</v>
      </c>
      <c r="P9283">
        <v>3.3430137000000002</v>
      </c>
      <c r="Q9283">
        <v>45</v>
      </c>
      <c r="R9283">
        <v>9</v>
      </c>
      <c r="S9283" s="81">
        <v>32022</v>
      </c>
    </row>
    <row r="9284" spans="1:19" x14ac:dyDescent="0.2">
      <c r="A9284" t="s">
        <v>76</v>
      </c>
      <c r="B9284" t="s">
        <v>59</v>
      </c>
      <c r="C9284" t="s">
        <v>47</v>
      </c>
      <c r="D9284" t="s">
        <v>13</v>
      </c>
      <c r="E9284">
        <v>2015</v>
      </c>
      <c r="F9284">
        <v>18</v>
      </c>
      <c r="G9284">
        <v>35.641170000000002</v>
      </c>
      <c r="H9284">
        <v>35.641170000000002</v>
      </c>
      <c r="I9284">
        <v>100.5</v>
      </c>
      <c r="J9284">
        <v>7.9482299999999997</v>
      </c>
      <c r="K9284">
        <v>-10.186070000000001</v>
      </c>
      <c r="L9284">
        <v>-4.168056</v>
      </c>
      <c r="M9284">
        <v>0</v>
      </c>
      <c r="N9284">
        <v>4.168056</v>
      </c>
      <c r="O9284">
        <v>10.186070000000001</v>
      </c>
      <c r="P9284">
        <v>3.3430137000000002</v>
      </c>
      <c r="Q9284">
        <v>45</v>
      </c>
      <c r="R9284">
        <v>9</v>
      </c>
      <c r="S9284" s="81">
        <v>32022</v>
      </c>
    </row>
    <row r="9285" spans="1:19" x14ac:dyDescent="0.2">
      <c r="A9285" t="s">
        <v>76</v>
      </c>
      <c r="B9285" t="s">
        <v>59</v>
      </c>
      <c r="C9285" t="s">
        <v>47</v>
      </c>
      <c r="D9285" t="s">
        <v>13</v>
      </c>
      <c r="E9285">
        <v>2015</v>
      </c>
      <c r="F9285">
        <v>19</v>
      </c>
      <c r="G9285">
        <v>18.556640000000002</v>
      </c>
      <c r="H9285">
        <v>18.556640000000002</v>
      </c>
      <c r="I9285">
        <v>96.5</v>
      </c>
      <c r="J9285">
        <v>7.5797670000000004</v>
      </c>
      <c r="K9285">
        <v>-9.7138620000000007</v>
      </c>
      <c r="L9285">
        <v>-3.9748329999999998</v>
      </c>
      <c r="M9285">
        <v>0</v>
      </c>
      <c r="N9285">
        <v>3.9748329999999998</v>
      </c>
      <c r="O9285">
        <v>9.7138620000000007</v>
      </c>
      <c r="P9285">
        <v>3.3430137000000002</v>
      </c>
      <c r="Q9285">
        <v>45</v>
      </c>
      <c r="R9285">
        <v>9</v>
      </c>
      <c r="S9285" s="81">
        <v>32022</v>
      </c>
    </row>
    <row r="9286" spans="1:19" x14ac:dyDescent="0.2">
      <c r="A9286" t="s">
        <v>76</v>
      </c>
      <c r="B9286" t="s">
        <v>59</v>
      </c>
      <c r="C9286" t="s">
        <v>47</v>
      </c>
      <c r="D9286" t="s">
        <v>13</v>
      </c>
      <c r="E9286">
        <v>2015</v>
      </c>
      <c r="F9286">
        <v>20</v>
      </c>
      <c r="G9286">
        <v>16.795249999999999</v>
      </c>
      <c r="H9286">
        <v>16.795249999999999</v>
      </c>
      <c r="I9286">
        <v>91</v>
      </c>
      <c r="J9286">
        <v>7.553668</v>
      </c>
      <c r="K9286">
        <v>-9.680415</v>
      </c>
      <c r="L9286">
        <v>-3.961147</v>
      </c>
      <c r="M9286">
        <v>0</v>
      </c>
      <c r="N9286">
        <v>3.961147</v>
      </c>
      <c r="O9286">
        <v>9.680415</v>
      </c>
      <c r="P9286">
        <v>3.3430137000000002</v>
      </c>
      <c r="Q9286">
        <v>45</v>
      </c>
      <c r="R9286">
        <v>9</v>
      </c>
      <c r="S9286" s="81">
        <v>32022</v>
      </c>
    </row>
    <row r="9287" spans="1:19" x14ac:dyDescent="0.2">
      <c r="A9287" t="s">
        <v>76</v>
      </c>
      <c r="B9287" t="s">
        <v>59</v>
      </c>
      <c r="C9287" t="s">
        <v>47</v>
      </c>
      <c r="D9287" t="s">
        <v>13</v>
      </c>
      <c r="E9287">
        <v>2015</v>
      </c>
      <c r="F9287">
        <v>21</v>
      </c>
      <c r="G9287">
        <v>16.737719999999999</v>
      </c>
      <c r="H9287">
        <v>16.737719999999999</v>
      </c>
      <c r="I9287">
        <v>84.5</v>
      </c>
      <c r="J9287">
        <v>7.5209289999999998</v>
      </c>
      <c r="K9287">
        <v>-9.6384589999999992</v>
      </c>
      <c r="L9287">
        <v>-3.9439790000000001</v>
      </c>
      <c r="M9287">
        <v>0</v>
      </c>
      <c r="N9287">
        <v>3.9439790000000001</v>
      </c>
      <c r="O9287">
        <v>9.6384589999999992</v>
      </c>
      <c r="P9287">
        <v>3.3430137000000002</v>
      </c>
      <c r="Q9287">
        <v>45</v>
      </c>
      <c r="R9287">
        <v>9</v>
      </c>
      <c r="S9287" s="81">
        <v>32022</v>
      </c>
    </row>
    <row r="9288" spans="1:19" x14ac:dyDescent="0.2">
      <c r="A9288" t="s">
        <v>76</v>
      </c>
      <c r="B9288" t="s">
        <v>59</v>
      </c>
      <c r="C9288" t="s">
        <v>47</v>
      </c>
      <c r="D9288" t="s">
        <v>13</v>
      </c>
      <c r="E9288">
        <v>2015</v>
      </c>
      <c r="F9288">
        <v>22</v>
      </c>
      <c r="G9288">
        <v>16.255659999999999</v>
      </c>
      <c r="H9288">
        <v>16.255659999999999</v>
      </c>
      <c r="I9288">
        <v>80.5</v>
      </c>
      <c r="J9288">
        <v>7.5173079999999999</v>
      </c>
      <c r="K9288">
        <v>-9.6338179999999998</v>
      </c>
      <c r="L9288">
        <v>-3.9420799999999998</v>
      </c>
      <c r="M9288">
        <v>0</v>
      </c>
      <c r="N9288">
        <v>3.9420799999999998</v>
      </c>
      <c r="O9288">
        <v>9.6338179999999998</v>
      </c>
      <c r="P9288">
        <v>3.3430137000000002</v>
      </c>
      <c r="Q9288">
        <v>45</v>
      </c>
      <c r="R9288">
        <v>9</v>
      </c>
      <c r="S9288" s="81">
        <v>32022</v>
      </c>
    </row>
    <row r="9289" spans="1:19" x14ac:dyDescent="0.2">
      <c r="A9289" t="s">
        <v>76</v>
      </c>
      <c r="B9289" t="s">
        <v>59</v>
      </c>
      <c r="C9289" t="s">
        <v>47</v>
      </c>
      <c r="D9289" t="s">
        <v>13</v>
      </c>
      <c r="E9289">
        <v>2015</v>
      </c>
      <c r="F9289">
        <v>23</v>
      </c>
      <c r="G9289">
        <v>16.107109999999999</v>
      </c>
      <c r="H9289">
        <v>16.107109999999999</v>
      </c>
      <c r="I9289">
        <v>78.25</v>
      </c>
      <c r="J9289">
        <v>7.5164590000000002</v>
      </c>
      <c r="K9289">
        <v>-9.6327300000000005</v>
      </c>
      <c r="L9289">
        <v>-3.9416350000000002</v>
      </c>
      <c r="M9289">
        <v>0</v>
      </c>
      <c r="N9289">
        <v>3.9416350000000002</v>
      </c>
      <c r="O9289">
        <v>9.6327300000000005</v>
      </c>
      <c r="P9289">
        <v>3.3430137000000002</v>
      </c>
      <c r="Q9289">
        <v>45</v>
      </c>
      <c r="R9289">
        <v>9</v>
      </c>
      <c r="S9289" s="81">
        <v>32022</v>
      </c>
    </row>
    <row r="9290" spans="1:19" x14ac:dyDescent="0.2">
      <c r="A9290" t="s">
        <v>76</v>
      </c>
      <c r="B9290" t="s">
        <v>59</v>
      </c>
      <c r="C9290" t="s">
        <v>47</v>
      </c>
      <c r="D9290" t="s">
        <v>13</v>
      </c>
      <c r="E9290">
        <v>2015</v>
      </c>
      <c r="F9290">
        <v>24</v>
      </c>
      <c r="G9290">
        <v>15.60901</v>
      </c>
      <c r="H9290">
        <v>15.60901</v>
      </c>
      <c r="I9290">
        <v>75.5</v>
      </c>
      <c r="J9290">
        <v>7.5169309999999996</v>
      </c>
      <c r="K9290">
        <v>-9.6333350000000006</v>
      </c>
      <c r="L9290">
        <v>-3.9418829999999998</v>
      </c>
      <c r="M9290">
        <v>0</v>
      </c>
      <c r="N9290">
        <v>3.9418829999999998</v>
      </c>
      <c r="O9290">
        <v>9.6333350000000006</v>
      </c>
      <c r="P9290">
        <v>3.3430137000000002</v>
      </c>
      <c r="Q9290">
        <v>45</v>
      </c>
      <c r="R9290">
        <v>9</v>
      </c>
      <c r="S9290" s="81">
        <v>32022</v>
      </c>
    </row>
    <row r="9291" spans="1:19" x14ac:dyDescent="0.2">
      <c r="A9291" t="s">
        <v>76</v>
      </c>
      <c r="B9291" t="s">
        <v>59</v>
      </c>
      <c r="C9291" t="s">
        <v>47</v>
      </c>
      <c r="D9291" t="s">
        <v>14</v>
      </c>
      <c r="E9291">
        <v>2015</v>
      </c>
      <c r="F9291">
        <v>1</v>
      </c>
      <c r="G9291">
        <v>19.356000000000002</v>
      </c>
      <c r="H9291">
        <v>19.356000000000002</v>
      </c>
      <c r="I9291">
        <v>66.5</v>
      </c>
      <c r="J9291">
        <v>7.5032709999999998</v>
      </c>
      <c r="K9291">
        <v>-9.6158289999999997</v>
      </c>
      <c r="L9291">
        <v>-3.9347189999999999</v>
      </c>
      <c r="M9291">
        <v>0</v>
      </c>
      <c r="N9291">
        <v>3.9347189999999999</v>
      </c>
      <c r="O9291">
        <v>9.6158289999999997</v>
      </c>
      <c r="P9291">
        <v>3.3430137000000002</v>
      </c>
      <c r="Q9291">
        <v>45</v>
      </c>
      <c r="R9291">
        <v>10</v>
      </c>
      <c r="S9291" s="81">
        <v>36442</v>
      </c>
    </row>
    <row r="9292" spans="1:19" x14ac:dyDescent="0.2">
      <c r="A9292" t="s">
        <v>76</v>
      </c>
      <c r="B9292" t="s">
        <v>59</v>
      </c>
      <c r="C9292" t="s">
        <v>47</v>
      </c>
      <c r="D9292" t="s">
        <v>14</v>
      </c>
      <c r="E9292">
        <v>2015</v>
      </c>
      <c r="F9292">
        <v>2</v>
      </c>
      <c r="G9292">
        <v>19.333919999999999</v>
      </c>
      <c r="H9292">
        <v>19.333919999999999</v>
      </c>
      <c r="I9292">
        <v>64.5</v>
      </c>
      <c r="J9292">
        <v>7.5034080000000003</v>
      </c>
      <c r="K9292">
        <v>-9.6160049999999995</v>
      </c>
      <c r="L9292">
        <v>-3.9347910000000001</v>
      </c>
      <c r="M9292">
        <v>0</v>
      </c>
      <c r="N9292">
        <v>3.9347910000000001</v>
      </c>
      <c r="O9292">
        <v>9.6160049999999995</v>
      </c>
      <c r="P9292">
        <v>3.3430137000000002</v>
      </c>
      <c r="Q9292">
        <v>45</v>
      </c>
      <c r="R9292">
        <v>10</v>
      </c>
      <c r="S9292" s="81">
        <v>36442</v>
      </c>
    </row>
    <row r="9293" spans="1:19" x14ac:dyDescent="0.2">
      <c r="A9293" t="s">
        <v>76</v>
      </c>
      <c r="B9293" t="s">
        <v>59</v>
      </c>
      <c r="C9293" t="s">
        <v>47</v>
      </c>
      <c r="D9293" t="s">
        <v>14</v>
      </c>
      <c r="E9293">
        <v>2015</v>
      </c>
      <c r="F9293">
        <v>3</v>
      </c>
      <c r="G9293">
        <v>20.843509999999998</v>
      </c>
      <c r="H9293">
        <v>20.843509999999998</v>
      </c>
      <c r="I9293">
        <v>63.5</v>
      </c>
      <c r="J9293">
        <v>7.5039879999999997</v>
      </c>
      <c r="K9293">
        <v>-9.6167470000000002</v>
      </c>
      <c r="L9293">
        <v>-3.935095</v>
      </c>
      <c r="M9293">
        <v>0</v>
      </c>
      <c r="N9293">
        <v>3.935095</v>
      </c>
      <c r="O9293">
        <v>9.6167470000000002</v>
      </c>
      <c r="P9293">
        <v>3.3430137000000002</v>
      </c>
      <c r="Q9293">
        <v>45</v>
      </c>
      <c r="R9293">
        <v>10</v>
      </c>
      <c r="S9293" s="81">
        <v>36442</v>
      </c>
    </row>
    <row r="9294" spans="1:19" x14ac:dyDescent="0.2">
      <c r="A9294" t="s">
        <v>76</v>
      </c>
      <c r="B9294" t="s">
        <v>59</v>
      </c>
      <c r="C9294" t="s">
        <v>47</v>
      </c>
      <c r="D9294" t="s">
        <v>14</v>
      </c>
      <c r="E9294">
        <v>2015</v>
      </c>
      <c r="F9294">
        <v>4</v>
      </c>
      <c r="G9294">
        <v>20.709019999999999</v>
      </c>
      <c r="H9294">
        <v>20.709019999999999</v>
      </c>
      <c r="I9294">
        <v>62.5</v>
      </c>
      <c r="J9294">
        <v>7.5044820000000003</v>
      </c>
      <c r="K9294">
        <v>-9.617381</v>
      </c>
      <c r="L9294">
        <v>-3.9353539999999998</v>
      </c>
      <c r="M9294">
        <v>0</v>
      </c>
      <c r="N9294">
        <v>3.9353539999999998</v>
      </c>
      <c r="O9294">
        <v>9.617381</v>
      </c>
      <c r="P9294">
        <v>3.3430137000000002</v>
      </c>
      <c r="Q9294">
        <v>45</v>
      </c>
      <c r="R9294">
        <v>10</v>
      </c>
      <c r="S9294" s="81">
        <v>36442</v>
      </c>
    </row>
    <row r="9295" spans="1:19" x14ac:dyDescent="0.2">
      <c r="A9295" t="s">
        <v>76</v>
      </c>
      <c r="B9295" t="s">
        <v>59</v>
      </c>
      <c r="C9295" t="s">
        <v>47</v>
      </c>
      <c r="D9295" t="s">
        <v>14</v>
      </c>
      <c r="E9295">
        <v>2015</v>
      </c>
      <c r="F9295">
        <v>5</v>
      </c>
      <c r="G9295">
        <v>20.586649999999999</v>
      </c>
      <c r="H9295">
        <v>20.586649999999999</v>
      </c>
      <c r="I9295">
        <v>61.75</v>
      </c>
      <c r="J9295">
        <v>7.5048380000000003</v>
      </c>
      <c r="K9295">
        <v>-9.6178369999999997</v>
      </c>
      <c r="L9295">
        <v>-3.9355410000000002</v>
      </c>
      <c r="M9295">
        <v>0</v>
      </c>
      <c r="N9295">
        <v>3.9355410000000002</v>
      </c>
      <c r="O9295">
        <v>9.6178369999999997</v>
      </c>
      <c r="P9295">
        <v>3.3430137000000002</v>
      </c>
      <c r="Q9295">
        <v>45</v>
      </c>
      <c r="R9295">
        <v>10</v>
      </c>
      <c r="S9295" s="81">
        <v>36442</v>
      </c>
    </row>
    <row r="9296" spans="1:19" x14ac:dyDescent="0.2">
      <c r="A9296" t="s">
        <v>76</v>
      </c>
      <c r="B9296" t="s">
        <v>59</v>
      </c>
      <c r="C9296" t="s">
        <v>47</v>
      </c>
      <c r="D9296" t="s">
        <v>14</v>
      </c>
      <c r="E9296">
        <v>2015</v>
      </c>
      <c r="F9296">
        <v>6</v>
      </c>
      <c r="G9296">
        <v>22.310420000000001</v>
      </c>
      <c r="H9296">
        <v>22.310420000000001</v>
      </c>
      <c r="I9296">
        <v>61</v>
      </c>
      <c r="J9296">
        <v>7.5100980000000002</v>
      </c>
      <c r="K9296">
        <v>-9.6245779999999996</v>
      </c>
      <c r="L9296">
        <v>-3.9382990000000002</v>
      </c>
      <c r="M9296">
        <v>0</v>
      </c>
      <c r="N9296">
        <v>3.9382990000000002</v>
      </c>
      <c r="O9296">
        <v>9.6245779999999996</v>
      </c>
      <c r="P9296">
        <v>3.3430137000000002</v>
      </c>
      <c r="Q9296">
        <v>45</v>
      </c>
      <c r="R9296">
        <v>10</v>
      </c>
      <c r="S9296" s="81">
        <v>36442</v>
      </c>
    </row>
    <row r="9297" spans="1:19" x14ac:dyDescent="0.2">
      <c r="A9297" t="s">
        <v>76</v>
      </c>
      <c r="B9297" t="s">
        <v>59</v>
      </c>
      <c r="C9297" t="s">
        <v>47</v>
      </c>
      <c r="D9297" t="s">
        <v>14</v>
      </c>
      <c r="E9297">
        <v>2015</v>
      </c>
      <c r="F9297">
        <v>7</v>
      </c>
      <c r="G9297">
        <v>30.448270000000001</v>
      </c>
      <c r="H9297">
        <v>30.448270000000001</v>
      </c>
      <c r="I9297">
        <v>59.75</v>
      </c>
      <c r="J9297">
        <v>7.5269069999999996</v>
      </c>
      <c r="K9297">
        <v>-9.6461190000000006</v>
      </c>
      <c r="L9297">
        <v>-3.947114</v>
      </c>
      <c r="M9297">
        <v>0</v>
      </c>
      <c r="N9297">
        <v>3.947114</v>
      </c>
      <c r="O9297">
        <v>9.6461190000000006</v>
      </c>
      <c r="P9297">
        <v>3.3430137000000002</v>
      </c>
      <c r="Q9297">
        <v>45</v>
      </c>
      <c r="R9297">
        <v>10</v>
      </c>
      <c r="S9297" s="81">
        <v>36442</v>
      </c>
    </row>
    <row r="9298" spans="1:19" x14ac:dyDescent="0.2">
      <c r="A9298" t="s">
        <v>76</v>
      </c>
      <c r="B9298" t="s">
        <v>59</v>
      </c>
      <c r="C9298" t="s">
        <v>47</v>
      </c>
      <c r="D9298" t="s">
        <v>14</v>
      </c>
      <c r="E9298">
        <v>2015</v>
      </c>
      <c r="F9298">
        <v>8</v>
      </c>
      <c r="G9298">
        <v>33.527729999999998</v>
      </c>
      <c r="H9298">
        <v>33.527729999999998</v>
      </c>
      <c r="I9298">
        <v>60.25</v>
      </c>
      <c r="J9298">
        <v>7.5478199999999998</v>
      </c>
      <c r="K9298">
        <v>-9.6729199999999995</v>
      </c>
      <c r="L9298">
        <v>-3.958081</v>
      </c>
      <c r="M9298">
        <v>0</v>
      </c>
      <c r="N9298">
        <v>3.958081</v>
      </c>
      <c r="O9298">
        <v>9.6729199999999995</v>
      </c>
      <c r="P9298">
        <v>3.3430137000000002</v>
      </c>
      <c r="Q9298">
        <v>45</v>
      </c>
      <c r="R9298">
        <v>10</v>
      </c>
      <c r="S9298" s="81">
        <v>36442</v>
      </c>
    </row>
    <row r="9299" spans="1:19" x14ac:dyDescent="0.2">
      <c r="A9299" t="s">
        <v>76</v>
      </c>
      <c r="B9299" t="s">
        <v>59</v>
      </c>
      <c r="C9299" t="s">
        <v>47</v>
      </c>
      <c r="D9299" t="s">
        <v>14</v>
      </c>
      <c r="E9299">
        <v>2015</v>
      </c>
      <c r="F9299">
        <v>9</v>
      </c>
      <c r="G9299">
        <v>45.910519999999998</v>
      </c>
      <c r="H9299">
        <v>45.910519999999998</v>
      </c>
      <c r="I9299">
        <v>63</v>
      </c>
      <c r="J9299">
        <v>7.7385020000000004</v>
      </c>
      <c r="K9299">
        <v>-9.9172899999999995</v>
      </c>
      <c r="L9299">
        <v>-4.0580740000000004</v>
      </c>
      <c r="M9299">
        <v>0</v>
      </c>
      <c r="N9299">
        <v>4.0580740000000004</v>
      </c>
      <c r="O9299">
        <v>9.9172899999999995</v>
      </c>
      <c r="P9299">
        <v>3.3430137000000002</v>
      </c>
      <c r="Q9299">
        <v>45</v>
      </c>
      <c r="R9299">
        <v>10</v>
      </c>
      <c r="S9299" s="81">
        <v>36442</v>
      </c>
    </row>
    <row r="9300" spans="1:19" x14ac:dyDescent="0.2">
      <c r="A9300" t="s">
        <v>76</v>
      </c>
      <c r="B9300" t="s">
        <v>59</v>
      </c>
      <c r="C9300" t="s">
        <v>47</v>
      </c>
      <c r="D9300" t="s">
        <v>14</v>
      </c>
      <c r="E9300">
        <v>2015</v>
      </c>
      <c r="F9300">
        <v>10</v>
      </c>
      <c r="G9300">
        <v>47.897950000000002</v>
      </c>
      <c r="H9300">
        <v>47.897950000000002</v>
      </c>
      <c r="I9300">
        <v>67.5</v>
      </c>
      <c r="J9300">
        <v>7.7654709999999998</v>
      </c>
      <c r="K9300">
        <v>-9.9518520000000006</v>
      </c>
      <c r="L9300">
        <v>-4.0722170000000002</v>
      </c>
      <c r="M9300">
        <v>0</v>
      </c>
      <c r="N9300">
        <v>4.0722170000000002</v>
      </c>
      <c r="O9300">
        <v>9.9518520000000006</v>
      </c>
      <c r="P9300">
        <v>3.3430137000000002</v>
      </c>
      <c r="Q9300">
        <v>45</v>
      </c>
      <c r="R9300">
        <v>10</v>
      </c>
      <c r="S9300" s="81">
        <v>36442</v>
      </c>
    </row>
    <row r="9301" spans="1:19" x14ac:dyDescent="0.2">
      <c r="A9301" t="s">
        <v>76</v>
      </c>
      <c r="B9301" t="s">
        <v>59</v>
      </c>
      <c r="C9301" t="s">
        <v>47</v>
      </c>
      <c r="D9301" t="s">
        <v>14</v>
      </c>
      <c r="E9301">
        <v>2015</v>
      </c>
      <c r="F9301">
        <v>11</v>
      </c>
      <c r="G9301">
        <v>50.824330000000003</v>
      </c>
      <c r="H9301">
        <v>50.824330000000003</v>
      </c>
      <c r="I9301">
        <v>72</v>
      </c>
      <c r="J9301">
        <v>7.8291019999999998</v>
      </c>
      <c r="K9301">
        <v>-10.0334</v>
      </c>
      <c r="L9301">
        <v>-4.1055849999999996</v>
      </c>
      <c r="M9301">
        <v>0</v>
      </c>
      <c r="N9301">
        <v>4.1055849999999996</v>
      </c>
      <c r="O9301">
        <v>10.0334</v>
      </c>
      <c r="P9301">
        <v>3.3430137000000002</v>
      </c>
      <c r="Q9301">
        <v>45</v>
      </c>
      <c r="R9301">
        <v>10</v>
      </c>
      <c r="S9301" s="81">
        <v>36442</v>
      </c>
    </row>
    <row r="9302" spans="1:19" x14ac:dyDescent="0.2">
      <c r="A9302" t="s">
        <v>76</v>
      </c>
      <c r="B9302" t="s">
        <v>59</v>
      </c>
      <c r="C9302" t="s">
        <v>47</v>
      </c>
      <c r="D9302" t="s">
        <v>14</v>
      </c>
      <c r="E9302">
        <v>2015</v>
      </c>
      <c r="F9302">
        <v>12</v>
      </c>
      <c r="G9302">
        <v>55.014499999999998</v>
      </c>
      <c r="H9302">
        <v>53.026029999999999</v>
      </c>
      <c r="I9302">
        <v>76.25</v>
      </c>
      <c r="J9302">
        <v>7.9418179999999996</v>
      </c>
      <c r="K9302">
        <v>-8.1893840000000004</v>
      </c>
      <c r="L9302">
        <v>-2.1762290000000002</v>
      </c>
      <c r="M9302">
        <v>1.988464</v>
      </c>
      <c r="N9302">
        <v>6.1531580000000003</v>
      </c>
      <c r="O9302">
        <v>12.166309999999999</v>
      </c>
      <c r="P9302">
        <v>3.3430137000000002</v>
      </c>
      <c r="Q9302">
        <v>45</v>
      </c>
      <c r="R9302">
        <v>10</v>
      </c>
      <c r="S9302" s="81">
        <v>36442</v>
      </c>
    </row>
    <row r="9303" spans="1:19" x14ac:dyDescent="0.2">
      <c r="A9303" t="s">
        <v>76</v>
      </c>
      <c r="B9303" t="s">
        <v>59</v>
      </c>
      <c r="C9303" t="s">
        <v>47</v>
      </c>
      <c r="D9303" t="s">
        <v>14</v>
      </c>
      <c r="E9303">
        <v>2015</v>
      </c>
      <c r="F9303">
        <v>13</v>
      </c>
      <c r="G9303">
        <v>56.82056</v>
      </c>
      <c r="H9303">
        <v>46.393380000000001</v>
      </c>
      <c r="I9303">
        <v>79.5</v>
      </c>
      <c r="J9303">
        <v>7.9796750000000003</v>
      </c>
      <c r="K9303">
        <v>0.20081589999999999</v>
      </c>
      <c r="L9303">
        <v>6.2426349999999999</v>
      </c>
      <c r="M9303">
        <v>10.42718</v>
      </c>
      <c r="N9303">
        <v>14.61173</v>
      </c>
      <c r="O9303">
        <v>20.653549999999999</v>
      </c>
      <c r="P9303">
        <v>3.3430137000000002</v>
      </c>
      <c r="Q9303">
        <v>45</v>
      </c>
      <c r="R9303">
        <v>10</v>
      </c>
      <c r="S9303" s="81">
        <v>36442</v>
      </c>
    </row>
    <row r="9304" spans="1:19" x14ac:dyDescent="0.2">
      <c r="A9304" t="s">
        <v>76</v>
      </c>
      <c r="B9304" t="s">
        <v>59</v>
      </c>
      <c r="C9304" t="s">
        <v>47</v>
      </c>
      <c r="D9304" t="s">
        <v>14</v>
      </c>
      <c r="E9304">
        <v>2015</v>
      </c>
      <c r="F9304">
        <v>14</v>
      </c>
      <c r="G9304">
        <v>59.888829999999999</v>
      </c>
      <c r="H9304">
        <v>40.997149999999998</v>
      </c>
      <c r="I9304">
        <v>83.25</v>
      </c>
      <c r="J9304">
        <v>8.0770219999999995</v>
      </c>
      <c r="K9304">
        <v>8.5405580000000008</v>
      </c>
      <c r="L9304">
        <v>14.656079999999999</v>
      </c>
      <c r="M9304">
        <v>18.891680000000001</v>
      </c>
      <c r="N9304">
        <v>23.127269999999999</v>
      </c>
      <c r="O9304">
        <v>29.242799999999999</v>
      </c>
      <c r="P9304">
        <v>3.3430137000000002</v>
      </c>
      <c r="Q9304">
        <v>45</v>
      </c>
      <c r="R9304">
        <v>10</v>
      </c>
      <c r="S9304" s="81">
        <v>36442</v>
      </c>
    </row>
    <row r="9305" spans="1:19" x14ac:dyDescent="0.2">
      <c r="A9305" t="s">
        <v>76</v>
      </c>
      <c r="B9305" t="s">
        <v>59</v>
      </c>
      <c r="C9305" t="s">
        <v>47</v>
      </c>
      <c r="D9305" t="s">
        <v>14</v>
      </c>
      <c r="E9305">
        <v>2015</v>
      </c>
      <c r="F9305">
        <v>15</v>
      </c>
      <c r="G9305">
        <v>56.265309999999999</v>
      </c>
      <c r="H9305">
        <v>40.715490000000003</v>
      </c>
      <c r="I9305">
        <v>85.5</v>
      </c>
      <c r="J9305">
        <v>8.1290089999999999</v>
      </c>
      <c r="K9305">
        <v>5.1320750000000004</v>
      </c>
      <c r="L9305">
        <v>11.286960000000001</v>
      </c>
      <c r="M9305">
        <v>15.54982</v>
      </c>
      <c r="N9305">
        <v>19.81268</v>
      </c>
      <c r="O9305">
        <v>25.967559999999999</v>
      </c>
      <c r="P9305">
        <v>3.3430137000000002</v>
      </c>
      <c r="Q9305">
        <v>45</v>
      </c>
      <c r="R9305">
        <v>10</v>
      </c>
      <c r="S9305" s="81">
        <v>36442</v>
      </c>
    </row>
    <row r="9306" spans="1:19" x14ac:dyDescent="0.2">
      <c r="A9306" t="s">
        <v>76</v>
      </c>
      <c r="B9306" t="s">
        <v>59</v>
      </c>
      <c r="C9306" t="s">
        <v>47</v>
      </c>
      <c r="D9306" t="s">
        <v>14</v>
      </c>
      <c r="E9306">
        <v>2015</v>
      </c>
      <c r="F9306">
        <v>16</v>
      </c>
      <c r="G9306">
        <v>49.27966</v>
      </c>
      <c r="H9306">
        <v>39.706940000000003</v>
      </c>
      <c r="I9306">
        <v>87.25</v>
      </c>
      <c r="J9306">
        <v>7.9642980000000003</v>
      </c>
      <c r="K9306">
        <v>-0.63393929999999998</v>
      </c>
      <c r="L9306">
        <v>5.3962370000000002</v>
      </c>
      <c r="M9306">
        <v>9.5727200000000003</v>
      </c>
      <c r="N9306">
        <v>13.7492</v>
      </c>
      <c r="O9306">
        <v>19.77938</v>
      </c>
      <c r="P9306">
        <v>3.3430137000000002</v>
      </c>
      <c r="Q9306">
        <v>45</v>
      </c>
      <c r="R9306">
        <v>10</v>
      </c>
      <c r="S9306" s="81">
        <v>36442</v>
      </c>
    </row>
    <row r="9307" spans="1:19" x14ac:dyDescent="0.2">
      <c r="A9307" t="s">
        <v>76</v>
      </c>
      <c r="B9307" t="s">
        <v>59</v>
      </c>
      <c r="C9307" t="s">
        <v>47</v>
      </c>
      <c r="D9307" t="s">
        <v>14</v>
      </c>
      <c r="E9307">
        <v>2015</v>
      </c>
      <c r="F9307">
        <v>17</v>
      </c>
      <c r="G9307">
        <v>44.906190000000002</v>
      </c>
      <c r="H9307">
        <v>38.901949999999999</v>
      </c>
      <c r="I9307">
        <v>88</v>
      </c>
      <c r="J9307">
        <v>7.8893139999999997</v>
      </c>
      <c r="K9307">
        <v>-4.1063239999999999</v>
      </c>
      <c r="L9307">
        <v>1.867078</v>
      </c>
      <c r="M9307">
        <v>6.004238</v>
      </c>
      <c r="N9307">
        <v>10.141400000000001</v>
      </c>
      <c r="O9307">
        <v>16.114799999999999</v>
      </c>
      <c r="P9307">
        <v>3.3430137000000002</v>
      </c>
      <c r="Q9307">
        <v>45</v>
      </c>
      <c r="R9307">
        <v>10</v>
      </c>
      <c r="S9307" s="81">
        <v>36442</v>
      </c>
    </row>
    <row r="9308" spans="1:19" x14ac:dyDescent="0.2">
      <c r="A9308" t="s">
        <v>76</v>
      </c>
      <c r="B9308" t="s">
        <v>59</v>
      </c>
      <c r="C9308" t="s">
        <v>47</v>
      </c>
      <c r="D9308" t="s">
        <v>14</v>
      </c>
      <c r="E9308">
        <v>2015</v>
      </c>
      <c r="F9308">
        <v>18</v>
      </c>
      <c r="G9308">
        <v>34.590899999999998</v>
      </c>
      <c r="H9308">
        <v>34.590899999999998</v>
      </c>
      <c r="I9308">
        <v>87.75</v>
      </c>
      <c r="J9308">
        <v>7.6787720000000004</v>
      </c>
      <c r="K9308">
        <v>-9.8407420000000005</v>
      </c>
      <c r="L9308">
        <v>-4.0267520000000001</v>
      </c>
      <c r="M9308">
        <v>0</v>
      </c>
      <c r="N9308">
        <v>4.0267520000000001</v>
      </c>
      <c r="O9308">
        <v>9.8407420000000005</v>
      </c>
      <c r="P9308">
        <v>3.3430137000000002</v>
      </c>
      <c r="Q9308">
        <v>45</v>
      </c>
      <c r="R9308">
        <v>10</v>
      </c>
      <c r="S9308" s="81">
        <v>36442</v>
      </c>
    </row>
    <row r="9309" spans="1:19" x14ac:dyDescent="0.2">
      <c r="A9309" t="s">
        <v>76</v>
      </c>
      <c r="B9309" t="s">
        <v>59</v>
      </c>
      <c r="C9309" t="s">
        <v>47</v>
      </c>
      <c r="D9309" t="s">
        <v>14</v>
      </c>
      <c r="E9309">
        <v>2015</v>
      </c>
      <c r="F9309">
        <v>19</v>
      </c>
      <c r="G9309">
        <v>21.73499</v>
      </c>
      <c r="H9309">
        <v>21.73499</v>
      </c>
      <c r="I9309">
        <v>85.5</v>
      </c>
      <c r="J9309">
        <v>7.5307529999999998</v>
      </c>
      <c r="K9309">
        <v>-9.6510490000000004</v>
      </c>
      <c r="L9309">
        <v>-3.9491309999999999</v>
      </c>
      <c r="M9309">
        <v>0</v>
      </c>
      <c r="N9309">
        <v>3.9491309999999999</v>
      </c>
      <c r="O9309">
        <v>9.6510490000000004</v>
      </c>
      <c r="P9309">
        <v>3.3430137000000002</v>
      </c>
      <c r="Q9309">
        <v>45</v>
      </c>
      <c r="R9309">
        <v>10</v>
      </c>
      <c r="S9309" s="81">
        <v>36442</v>
      </c>
    </row>
    <row r="9310" spans="1:19" x14ac:dyDescent="0.2">
      <c r="A9310" t="s">
        <v>76</v>
      </c>
      <c r="B9310" t="s">
        <v>59</v>
      </c>
      <c r="C9310" t="s">
        <v>47</v>
      </c>
      <c r="D9310" t="s">
        <v>14</v>
      </c>
      <c r="E9310">
        <v>2015</v>
      </c>
      <c r="F9310">
        <v>20</v>
      </c>
      <c r="G9310">
        <v>22.8659</v>
      </c>
      <c r="H9310">
        <v>22.8659</v>
      </c>
      <c r="I9310">
        <v>80.5</v>
      </c>
      <c r="J9310">
        <v>7.5227009999999996</v>
      </c>
      <c r="K9310">
        <v>-9.6407299999999996</v>
      </c>
      <c r="L9310">
        <v>-3.9449079999999999</v>
      </c>
      <c r="M9310">
        <v>0</v>
      </c>
      <c r="N9310">
        <v>3.9449079999999999</v>
      </c>
      <c r="O9310">
        <v>9.6407299999999996</v>
      </c>
      <c r="P9310">
        <v>3.3430137000000002</v>
      </c>
      <c r="Q9310">
        <v>45</v>
      </c>
      <c r="R9310">
        <v>10</v>
      </c>
      <c r="S9310" s="81">
        <v>36442</v>
      </c>
    </row>
    <row r="9311" spans="1:19" x14ac:dyDescent="0.2">
      <c r="A9311" t="s">
        <v>76</v>
      </c>
      <c r="B9311" t="s">
        <v>59</v>
      </c>
      <c r="C9311" t="s">
        <v>47</v>
      </c>
      <c r="D9311" t="s">
        <v>14</v>
      </c>
      <c r="E9311">
        <v>2015</v>
      </c>
      <c r="F9311">
        <v>21</v>
      </c>
      <c r="G9311">
        <v>22.707470000000001</v>
      </c>
      <c r="H9311">
        <v>22.707470000000001</v>
      </c>
      <c r="I9311">
        <v>76.75</v>
      </c>
      <c r="J9311">
        <v>7.5165290000000002</v>
      </c>
      <c r="K9311">
        <v>-9.6328189999999996</v>
      </c>
      <c r="L9311">
        <v>-3.9416720000000001</v>
      </c>
      <c r="M9311">
        <v>0</v>
      </c>
      <c r="N9311">
        <v>3.9416720000000001</v>
      </c>
      <c r="O9311">
        <v>9.6328189999999996</v>
      </c>
      <c r="P9311">
        <v>3.3430137000000002</v>
      </c>
      <c r="Q9311">
        <v>45</v>
      </c>
      <c r="R9311">
        <v>10</v>
      </c>
      <c r="S9311" s="81">
        <v>36442</v>
      </c>
    </row>
    <row r="9312" spans="1:19" x14ac:dyDescent="0.2">
      <c r="A9312" t="s">
        <v>76</v>
      </c>
      <c r="B9312" t="s">
        <v>59</v>
      </c>
      <c r="C9312" t="s">
        <v>47</v>
      </c>
      <c r="D9312" t="s">
        <v>14</v>
      </c>
      <c r="E9312">
        <v>2015</v>
      </c>
      <c r="F9312">
        <v>22</v>
      </c>
      <c r="G9312">
        <v>21.945049999999998</v>
      </c>
      <c r="H9312">
        <v>21.945049999999998</v>
      </c>
      <c r="I9312">
        <v>74</v>
      </c>
      <c r="J9312">
        <v>7.5055889999999996</v>
      </c>
      <c r="K9312">
        <v>-9.6187989999999992</v>
      </c>
      <c r="L9312">
        <v>-3.9359350000000002</v>
      </c>
      <c r="M9312">
        <v>0</v>
      </c>
      <c r="N9312">
        <v>3.9359350000000002</v>
      </c>
      <c r="O9312">
        <v>9.6187989999999992</v>
      </c>
      <c r="P9312">
        <v>3.3430137000000002</v>
      </c>
      <c r="Q9312">
        <v>45</v>
      </c>
      <c r="R9312">
        <v>10</v>
      </c>
      <c r="S9312" s="81">
        <v>36442</v>
      </c>
    </row>
    <row r="9313" spans="1:19" x14ac:dyDescent="0.2">
      <c r="A9313" t="s">
        <v>76</v>
      </c>
      <c r="B9313" t="s">
        <v>59</v>
      </c>
      <c r="C9313" t="s">
        <v>47</v>
      </c>
      <c r="D9313" t="s">
        <v>14</v>
      </c>
      <c r="E9313">
        <v>2015</v>
      </c>
      <c r="F9313">
        <v>23</v>
      </c>
      <c r="G9313">
        <v>21.924029999999998</v>
      </c>
      <c r="H9313">
        <v>21.924029999999998</v>
      </c>
      <c r="I9313">
        <v>70.5</v>
      </c>
      <c r="J9313">
        <v>7.503533</v>
      </c>
      <c r="K9313">
        <v>-9.6161650000000005</v>
      </c>
      <c r="L9313">
        <v>-3.934857</v>
      </c>
      <c r="M9313">
        <v>0</v>
      </c>
      <c r="N9313">
        <v>3.934857</v>
      </c>
      <c r="O9313">
        <v>9.6161650000000005</v>
      </c>
      <c r="P9313">
        <v>3.3430137000000002</v>
      </c>
      <c r="Q9313">
        <v>45</v>
      </c>
      <c r="R9313">
        <v>10</v>
      </c>
      <c r="S9313" s="81">
        <v>36442</v>
      </c>
    </row>
    <row r="9314" spans="1:19" x14ac:dyDescent="0.2">
      <c r="A9314" t="s">
        <v>76</v>
      </c>
      <c r="B9314" t="s">
        <v>59</v>
      </c>
      <c r="C9314" t="s">
        <v>47</v>
      </c>
      <c r="D9314" t="s">
        <v>14</v>
      </c>
      <c r="E9314">
        <v>2015</v>
      </c>
      <c r="F9314">
        <v>24</v>
      </c>
      <c r="G9314">
        <v>21.47072</v>
      </c>
      <c r="H9314">
        <v>21.47072</v>
      </c>
      <c r="I9314">
        <v>68.25</v>
      </c>
      <c r="J9314">
        <v>7.5045679999999999</v>
      </c>
      <c r="K9314">
        <v>-9.6174909999999993</v>
      </c>
      <c r="L9314">
        <v>-3.9353989999999999</v>
      </c>
      <c r="M9314">
        <v>0</v>
      </c>
      <c r="N9314">
        <v>3.9353989999999999</v>
      </c>
      <c r="O9314">
        <v>9.6174909999999993</v>
      </c>
      <c r="P9314">
        <v>3.3430137000000002</v>
      </c>
      <c r="Q9314">
        <v>45</v>
      </c>
      <c r="R9314">
        <v>10</v>
      </c>
      <c r="S9314" s="81">
        <v>36442</v>
      </c>
    </row>
    <row r="9315" spans="1:19" x14ac:dyDescent="0.2">
      <c r="A9315" t="s">
        <v>76</v>
      </c>
      <c r="B9315" t="s">
        <v>59</v>
      </c>
      <c r="C9315" t="s">
        <v>47</v>
      </c>
      <c r="D9315" t="s">
        <v>15</v>
      </c>
      <c r="E9315">
        <v>2015</v>
      </c>
      <c r="F9315">
        <v>1</v>
      </c>
      <c r="G9315">
        <v>18.41384</v>
      </c>
      <c r="H9315">
        <v>18.41384</v>
      </c>
      <c r="I9315">
        <v>38</v>
      </c>
      <c r="J9315">
        <v>7.5025009999999996</v>
      </c>
      <c r="K9315">
        <v>-9.6148419999999994</v>
      </c>
      <c r="L9315">
        <v>-3.9343159999999999</v>
      </c>
      <c r="M9315">
        <v>0</v>
      </c>
      <c r="N9315">
        <v>3.9343159999999999</v>
      </c>
      <c r="O9315">
        <v>9.6148419999999994</v>
      </c>
      <c r="P9315">
        <v>3.3430137000000002</v>
      </c>
      <c r="Q9315">
        <v>45</v>
      </c>
      <c r="R9315">
        <v>11</v>
      </c>
      <c r="S9315" s="81">
        <v>32107</v>
      </c>
    </row>
    <row r="9316" spans="1:19" x14ac:dyDescent="0.2">
      <c r="A9316" t="s">
        <v>76</v>
      </c>
      <c r="B9316" t="s">
        <v>59</v>
      </c>
      <c r="C9316" t="s">
        <v>47</v>
      </c>
      <c r="D9316" t="s">
        <v>15</v>
      </c>
      <c r="E9316">
        <v>2015</v>
      </c>
      <c r="F9316">
        <v>2</v>
      </c>
      <c r="G9316">
        <v>18.84956</v>
      </c>
      <c r="H9316">
        <v>18.84956</v>
      </c>
      <c r="I9316">
        <v>35.75</v>
      </c>
      <c r="J9316">
        <v>7.5015770000000002</v>
      </c>
      <c r="K9316">
        <v>-9.6136579999999991</v>
      </c>
      <c r="L9316">
        <v>-3.9338310000000001</v>
      </c>
      <c r="M9316">
        <v>0</v>
      </c>
      <c r="N9316">
        <v>3.9338310000000001</v>
      </c>
      <c r="O9316">
        <v>9.6136579999999991</v>
      </c>
      <c r="P9316">
        <v>3.3430137000000002</v>
      </c>
      <c r="Q9316">
        <v>45</v>
      </c>
      <c r="R9316">
        <v>11</v>
      </c>
      <c r="S9316" s="81">
        <v>32107</v>
      </c>
    </row>
    <row r="9317" spans="1:19" x14ac:dyDescent="0.2">
      <c r="A9317" t="s">
        <v>76</v>
      </c>
      <c r="B9317" t="s">
        <v>59</v>
      </c>
      <c r="C9317" t="s">
        <v>47</v>
      </c>
      <c r="D9317" t="s">
        <v>15</v>
      </c>
      <c r="E9317">
        <v>2015</v>
      </c>
      <c r="F9317">
        <v>3</v>
      </c>
      <c r="G9317">
        <v>18.17248</v>
      </c>
      <c r="H9317">
        <v>18.17248</v>
      </c>
      <c r="I9317">
        <v>35</v>
      </c>
      <c r="J9317">
        <v>7.5036129999999996</v>
      </c>
      <c r="K9317">
        <v>-9.6162659999999995</v>
      </c>
      <c r="L9317">
        <v>-3.934898</v>
      </c>
      <c r="M9317">
        <v>0</v>
      </c>
      <c r="N9317">
        <v>3.934898</v>
      </c>
      <c r="O9317">
        <v>9.6162659999999995</v>
      </c>
      <c r="P9317">
        <v>3.3430137000000002</v>
      </c>
      <c r="Q9317">
        <v>45</v>
      </c>
      <c r="R9317">
        <v>11</v>
      </c>
      <c r="S9317" s="81">
        <v>32107</v>
      </c>
    </row>
    <row r="9318" spans="1:19" x14ac:dyDescent="0.2">
      <c r="A9318" t="s">
        <v>76</v>
      </c>
      <c r="B9318" t="s">
        <v>59</v>
      </c>
      <c r="C9318" t="s">
        <v>47</v>
      </c>
      <c r="D9318" t="s">
        <v>15</v>
      </c>
      <c r="E9318">
        <v>2015</v>
      </c>
      <c r="F9318">
        <v>4</v>
      </c>
      <c r="G9318">
        <v>17.959959999999999</v>
      </c>
      <c r="H9318">
        <v>17.959959999999999</v>
      </c>
      <c r="I9318">
        <v>34.5</v>
      </c>
      <c r="J9318">
        <v>7.5034729999999996</v>
      </c>
      <c r="K9318">
        <v>-9.6160879999999995</v>
      </c>
      <c r="L9318">
        <v>-3.934825</v>
      </c>
      <c r="M9318">
        <v>0</v>
      </c>
      <c r="N9318">
        <v>3.934825</v>
      </c>
      <c r="O9318">
        <v>9.6160879999999995</v>
      </c>
      <c r="P9318">
        <v>3.3430137000000002</v>
      </c>
      <c r="Q9318">
        <v>45</v>
      </c>
      <c r="R9318">
        <v>11</v>
      </c>
      <c r="S9318" s="81">
        <v>32107</v>
      </c>
    </row>
    <row r="9319" spans="1:19" x14ac:dyDescent="0.2">
      <c r="A9319" t="s">
        <v>76</v>
      </c>
      <c r="B9319" t="s">
        <v>59</v>
      </c>
      <c r="C9319" t="s">
        <v>47</v>
      </c>
      <c r="D9319" t="s">
        <v>15</v>
      </c>
      <c r="E9319">
        <v>2015</v>
      </c>
      <c r="F9319">
        <v>5</v>
      </c>
      <c r="G9319">
        <v>19.404109999999999</v>
      </c>
      <c r="H9319">
        <v>19.404109999999999</v>
      </c>
      <c r="I9319">
        <v>34.5</v>
      </c>
      <c r="J9319">
        <v>7.5053919999999996</v>
      </c>
      <c r="K9319">
        <v>-9.6185469999999995</v>
      </c>
      <c r="L9319">
        <v>-3.935832</v>
      </c>
      <c r="M9319">
        <v>0</v>
      </c>
      <c r="N9319">
        <v>3.935832</v>
      </c>
      <c r="O9319">
        <v>9.6185469999999995</v>
      </c>
      <c r="P9319">
        <v>3.3430137000000002</v>
      </c>
      <c r="Q9319">
        <v>45</v>
      </c>
      <c r="R9319">
        <v>11</v>
      </c>
      <c r="S9319" s="81">
        <v>32107</v>
      </c>
    </row>
    <row r="9320" spans="1:19" x14ac:dyDescent="0.2">
      <c r="A9320" t="s">
        <v>76</v>
      </c>
      <c r="B9320" t="s">
        <v>59</v>
      </c>
      <c r="C9320" t="s">
        <v>47</v>
      </c>
      <c r="D9320" t="s">
        <v>15</v>
      </c>
      <c r="E9320">
        <v>2015</v>
      </c>
      <c r="F9320">
        <v>6</v>
      </c>
      <c r="G9320">
        <v>20.900860000000002</v>
      </c>
      <c r="H9320">
        <v>20.900860000000002</v>
      </c>
      <c r="I9320">
        <v>33.5</v>
      </c>
      <c r="J9320">
        <v>7.5117729999999998</v>
      </c>
      <c r="K9320">
        <v>-9.6267239999999994</v>
      </c>
      <c r="L9320">
        <v>-3.9391780000000001</v>
      </c>
      <c r="M9320">
        <v>0</v>
      </c>
      <c r="N9320">
        <v>3.9391780000000001</v>
      </c>
      <c r="O9320">
        <v>9.6267239999999994</v>
      </c>
      <c r="P9320">
        <v>3.3430137000000002</v>
      </c>
      <c r="Q9320">
        <v>45</v>
      </c>
      <c r="R9320">
        <v>11</v>
      </c>
      <c r="S9320" s="81">
        <v>32107</v>
      </c>
    </row>
    <row r="9321" spans="1:19" x14ac:dyDescent="0.2">
      <c r="A9321" t="s">
        <v>76</v>
      </c>
      <c r="B9321" t="s">
        <v>59</v>
      </c>
      <c r="C9321" t="s">
        <v>47</v>
      </c>
      <c r="D9321" t="s">
        <v>15</v>
      </c>
      <c r="E9321">
        <v>2015</v>
      </c>
      <c r="F9321">
        <v>7</v>
      </c>
      <c r="G9321">
        <v>29.624580000000002</v>
      </c>
      <c r="H9321">
        <v>29.624580000000002</v>
      </c>
      <c r="I9321">
        <v>33.75</v>
      </c>
      <c r="J9321">
        <v>7.6725830000000004</v>
      </c>
      <c r="K9321">
        <v>-9.8328109999999995</v>
      </c>
      <c r="L9321">
        <v>-4.0235070000000004</v>
      </c>
      <c r="M9321">
        <v>0</v>
      </c>
      <c r="N9321">
        <v>4.0235070000000004</v>
      </c>
      <c r="O9321">
        <v>9.8328109999999995</v>
      </c>
      <c r="P9321">
        <v>3.3430137000000002</v>
      </c>
      <c r="Q9321">
        <v>45</v>
      </c>
      <c r="R9321">
        <v>11</v>
      </c>
      <c r="S9321" s="81">
        <v>32107</v>
      </c>
    </row>
    <row r="9322" spans="1:19" x14ac:dyDescent="0.2">
      <c r="A9322" t="s">
        <v>76</v>
      </c>
      <c r="B9322" t="s">
        <v>59</v>
      </c>
      <c r="C9322" t="s">
        <v>47</v>
      </c>
      <c r="D9322" t="s">
        <v>15</v>
      </c>
      <c r="E9322">
        <v>2015</v>
      </c>
      <c r="F9322">
        <v>8</v>
      </c>
      <c r="G9322">
        <v>31.56662</v>
      </c>
      <c r="H9322">
        <v>31.56662</v>
      </c>
      <c r="I9322">
        <v>34.5</v>
      </c>
      <c r="J9322">
        <v>7.8133699999999999</v>
      </c>
      <c r="K9322">
        <v>-10.01324</v>
      </c>
      <c r="L9322">
        <v>-4.0973350000000002</v>
      </c>
      <c r="M9322">
        <v>0</v>
      </c>
      <c r="N9322">
        <v>4.0973350000000002</v>
      </c>
      <c r="O9322">
        <v>10.01324</v>
      </c>
      <c r="P9322">
        <v>3.3430137000000002</v>
      </c>
      <c r="Q9322">
        <v>45</v>
      </c>
      <c r="R9322">
        <v>11</v>
      </c>
      <c r="S9322" s="81">
        <v>32107</v>
      </c>
    </row>
    <row r="9323" spans="1:19" x14ac:dyDescent="0.2">
      <c r="A9323" t="s">
        <v>76</v>
      </c>
      <c r="B9323" t="s">
        <v>59</v>
      </c>
      <c r="C9323" t="s">
        <v>47</v>
      </c>
      <c r="D9323" t="s">
        <v>15</v>
      </c>
      <c r="E9323">
        <v>2015</v>
      </c>
      <c r="F9323">
        <v>9</v>
      </c>
      <c r="G9323">
        <v>40.884180000000001</v>
      </c>
      <c r="H9323">
        <v>40.884180000000001</v>
      </c>
      <c r="I9323">
        <v>37.5</v>
      </c>
      <c r="J9323">
        <v>8.5651399999999995</v>
      </c>
      <c r="K9323">
        <v>-10.97667</v>
      </c>
      <c r="L9323">
        <v>-4.4915640000000003</v>
      </c>
      <c r="M9323">
        <v>0</v>
      </c>
      <c r="N9323">
        <v>4.4915640000000003</v>
      </c>
      <c r="O9323">
        <v>10.97667</v>
      </c>
      <c r="P9323">
        <v>3.3430137000000002</v>
      </c>
      <c r="Q9323">
        <v>45</v>
      </c>
      <c r="R9323">
        <v>11</v>
      </c>
      <c r="S9323" s="81">
        <v>32107</v>
      </c>
    </row>
    <row r="9324" spans="1:19" x14ac:dyDescent="0.2">
      <c r="A9324" t="s">
        <v>76</v>
      </c>
      <c r="B9324" t="s">
        <v>59</v>
      </c>
      <c r="C9324" t="s">
        <v>47</v>
      </c>
      <c r="D9324" t="s">
        <v>15</v>
      </c>
      <c r="E9324">
        <v>2015</v>
      </c>
      <c r="F9324">
        <v>10</v>
      </c>
      <c r="G9324">
        <v>38.865130000000001</v>
      </c>
      <c r="H9324">
        <v>38.865130000000001</v>
      </c>
      <c r="I9324">
        <v>43</v>
      </c>
      <c r="J9324">
        <v>8.4828329999999994</v>
      </c>
      <c r="K9324">
        <v>-10.87119</v>
      </c>
      <c r="L9324">
        <v>-4.4484019999999997</v>
      </c>
      <c r="M9324">
        <v>0</v>
      </c>
      <c r="N9324">
        <v>4.4484019999999997</v>
      </c>
      <c r="O9324">
        <v>10.87119</v>
      </c>
      <c r="P9324">
        <v>3.3430137000000002</v>
      </c>
      <c r="Q9324">
        <v>45</v>
      </c>
      <c r="R9324">
        <v>11</v>
      </c>
      <c r="S9324" s="81">
        <v>32107</v>
      </c>
    </row>
    <row r="9325" spans="1:19" x14ac:dyDescent="0.2">
      <c r="A9325" t="s">
        <v>76</v>
      </c>
      <c r="B9325" t="s">
        <v>59</v>
      </c>
      <c r="C9325" t="s">
        <v>47</v>
      </c>
      <c r="D9325" t="s">
        <v>15</v>
      </c>
      <c r="E9325">
        <v>2015</v>
      </c>
      <c r="F9325">
        <v>11</v>
      </c>
      <c r="G9325">
        <v>35.709850000000003</v>
      </c>
      <c r="H9325">
        <v>35.709850000000003</v>
      </c>
      <c r="I9325">
        <v>48.25</v>
      </c>
      <c r="J9325">
        <v>8.4373570000000004</v>
      </c>
      <c r="K9325">
        <v>-10.81291</v>
      </c>
      <c r="L9325">
        <v>-4.4245539999999997</v>
      </c>
      <c r="M9325">
        <v>0</v>
      </c>
      <c r="N9325">
        <v>4.4245539999999997</v>
      </c>
      <c r="O9325">
        <v>10.81291</v>
      </c>
      <c r="P9325">
        <v>3.3430137000000002</v>
      </c>
      <c r="Q9325">
        <v>45</v>
      </c>
      <c r="R9325">
        <v>11</v>
      </c>
      <c r="S9325" s="81">
        <v>32107</v>
      </c>
    </row>
    <row r="9326" spans="1:19" x14ac:dyDescent="0.2">
      <c r="A9326" t="s">
        <v>76</v>
      </c>
      <c r="B9326" t="s">
        <v>59</v>
      </c>
      <c r="C9326" t="s">
        <v>47</v>
      </c>
      <c r="D9326" t="s">
        <v>15</v>
      </c>
      <c r="E9326">
        <v>2015</v>
      </c>
      <c r="F9326">
        <v>12</v>
      </c>
      <c r="G9326">
        <v>32.989260000000002</v>
      </c>
      <c r="H9326">
        <v>32.989260000000002</v>
      </c>
      <c r="I9326">
        <v>51.25</v>
      </c>
      <c r="J9326">
        <v>8.5088849999999994</v>
      </c>
      <c r="K9326">
        <v>-10.904579999999999</v>
      </c>
      <c r="L9326">
        <v>-4.4620639999999998</v>
      </c>
      <c r="M9326">
        <v>0</v>
      </c>
      <c r="N9326">
        <v>4.4620639999999998</v>
      </c>
      <c r="O9326">
        <v>10.904579999999999</v>
      </c>
      <c r="P9326">
        <v>3.3430137000000002</v>
      </c>
      <c r="Q9326">
        <v>45</v>
      </c>
      <c r="R9326">
        <v>11</v>
      </c>
      <c r="S9326" s="81">
        <v>32107</v>
      </c>
    </row>
    <row r="9327" spans="1:19" x14ac:dyDescent="0.2">
      <c r="A9327" t="s">
        <v>76</v>
      </c>
      <c r="B9327" t="s">
        <v>59</v>
      </c>
      <c r="C9327" t="s">
        <v>47</v>
      </c>
      <c r="D9327" t="s">
        <v>15</v>
      </c>
      <c r="E9327">
        <v>2015</v>
      </c>
      <c r="F9327">
        <v>13</v>
      </c>
      <c r="G9327">
        <v>31.266559999999998</v>
      </c>
      <c r="H9327">
        <v>31.266559999999998</v>
      </c>
      <c r="I9327">
        <v>54.5</v>
      </c>
      <c r="J9327">
        <v>8.4948650000000008</v>
      </c>
      <c r="K9327">
        <v>-10.886609999999999</v>
      </c>
      <c r="L9327">
        <v>-4.4547119999999998</v>
      </c>
      <c r="M9327">
        <v>0</v>
      </c>
      <c r="N9327">
        <v>4.4547119999999998</v>
      </c>
      <c r="O9327">
        <v>10.886609999999999</v>
      </c>
      <c r="P9327">
        <v>3.3430137000000002</v>
      </c>
      <c r="Q9327">
        <v>45</v>
      </c>
      <c r="R9327">
        <v>11</v>
      </c>
      <c r="S9327" s="81">
        <v>32107</v>
      </c>
    </row>
    <row r="9328" spans="1:19" x14ac:dyDescent="0.2">
      <c r="A9328" t="s">
        <v>76</v>
      </c>
      <c r="B9328" t="s">
        <v>59</v>
      </c>
      <c r="C9328" t="s">
        <v>47</v>
      </c>
      <c r="D9328" t="s">
        <v>15</v>
      </c>
      <c r="E9328">
        <v>2015</v>
      </c>
      <c r="F9328">
        <v>14</v>
      </c>
      <c r="G9328">
        <v>30.17407</v>
      </c>
      <c r="H9328">
        <v>30.17407</v>
      </c>
      <c r="I9328">
        <v>56.25</v>
      </c>
      <c r="J9328">
        <v>8.4214439999999993</v>
      </c>
      <c r="K9328">
        <v>-10.79251</v>
      </c>
      <c r="L9328">
        <v>-4.4162100000000004</v>
      </c>
      <c r="M9328">
        <v>0</v>
      </c>
      <c r="N9328">
        <v>4.4162100000000004</v>
      </c>
      <c r="O9328">
        <v>10.79251</v>
      </c>
      <c r="P9328">
        <v>3.3430137000000002</v>
      </c>
      <c r="Q9328">
        <v>45</v>
      </c>
      <c r="R9328">
        <v>11</v>
      </c>
      <c r="S9328" s="81">
        <v>32107</v>
      </c>
    </row>
    <row r="9329" spans="1:19" x14ac:dyDescent="0.2">
      <c r="A9329" t="s">
        <v>76</v>
      </c>
      <c r="B9329" t="s">
        <v>59</v>
      </c>
      <c r="C9329" t="s">
        <v>47</v>
      </c>
      <c r="D9329" t="s">
        <v>15</v>
      </c>
      <c r="E9329">
        <v>2015</v>
      </c>
      <c r="F9329">
        <v>15</v>
      </c>
      <c r="G9329">
        <v>25.84517</v>
      </c>
      <c r="H9329">
        <v>25.84517</v>
      </c>
      <c r="I9329">
        <v>57</v>
      </c>
      <c r="J9329">
        <v>8.4971110000000003</v>
      </c>
      <c r="K9329">
        <v>-10.88949</v>
      </c>
      <c r="L9329">
        <v>-4.4558900000000001</v>
      </c>
      <c r="M9329">
        <v>0</v>
      </c>
      <c r="N9329">
        <v>4.4558900000000001</v>
      </c>
      <c r="O9329">
        <v>10.88949</v>
      </c>
      <c r="P9329">
        <v>3.3430137000000002</v>
      </c>
      <c r="Q9329">
        <v>45</v>
      </c>
      <c r="R9329">
        <v>11</v>
      </c>
      <c r="S9329" s="81">
        <v>32107</v>
      </c>
    </row>
    <row r="9330" spans="1:19" x14ac:dyDescent="0.2">
      <c r="A9330" t="s">
        <v>76</v>
      </c>
      <c r="B9330" t="s">
        <v>59</v>
      </c>
      <c r="C9330" t="s">
        <v>47</v>
      </c>
      <c r="D9330" t="s">
        <v>15</v>
      </c>
      <c r="E9330">
        <v>2015</v>
      </c>
      <c r="F9330">
        <v>16</v>
      </c>
      <c r="G9330">
        <v>24.914180000000002</v>
      </c>
      <c r="H9330">
        <v>24.914180000000002</v>
      </c>
      <c r="I9330">
        <v>56</v>
      </c>
      <c r="J9330">
        <v>8.2049190000000003</v>
      </c>
      <c r="K9330">
        <v>-10.515029999999999</v>
      </c>
      <c r="L9330">
        <v>-4.302664</v>
      </c>
      <c r="M9330">
        <v>0</v>
      </c>
      <c r="N9330">
        <v>4.302664</v>
      </c>
      <c r="O9330">
        <v>10.515029999999999</v>
      </c>
      <c r="P9330">
        <v>3.3430137000000002</v>
      </c>
      <c r="Q9330">
        <v>45</v>
      </c>
      <c r="R9330">
        <v>11</v>
      </c>
      <c r="S9330" s="81">
        <v>32107</v>
      </c>
    </row>
    <row r="9331" spans="1:19" x14ac:dyDescent="0.2">
      <c r="A9331" t="s">
        <v>76</v>
      </c>
      <c r="B9331" t="s">
        <v>59</v>
      </c>
      <c r="C9331" t="s">
        <v>47</v>
      </c>
      <c r="D9331" t="s">
        <v>15</v>
      </c>
      <c r="E9331">
        <v>2015</v>
      </c>
      <c r="F9331">
        <v>17</v>
      </c>
      <c r="G9331">
        <v>22.103200000000001</v>
      </c>
      <c r="H9331">
        <v>22.103200000000001</v>
      </c>
      <c r="I9331">
        <v>53.25</v>
      </c>
      <c r="J9331">
        <v>7.9632820000000004</v>
      </c>
      <c r="K9331">
        <v>-10.205360000000001</v>
      </c>
      <c r="L9331">
        <v>-4.1759490000000001</v>
      </c>
      <c r="M9331">
        <v>0</v>
      </c>
      <c r="N9331">
        <v>4.1759490000000001</v>
      </c>
      <c r="O9331">
        <v>10.205360000000001</v>
      </c>
      <c r="P9331">
        <v>3.3430137000000002</v>
      </c>
      <c r="Q9331">
        <v>45</v>
      </c>
      <c r="R9331">
        <v>11</v>
      </c>
      <c r="S9331" s="81">
        <v>32107</v>
      </c>
    </row>
    <row r="9332" spans="1:19" x14ac:dyDescent="0.2">
      <c r="A9332" t="s">
        <v>76</v>
      </c>
      <c r="B9332" t="s">
        <v>59</v>
      </c>
      <c r="C9332" t="s">
        <v>47</v>
      </c>
      <c r="D9332" t="s">
        <v>15</v>
      </c>
      <c r="E9332">
        <v>2015</v>
      </c>
      <c r="F9332">
        <v>18</v>
      </c>
      <c r="G9332">
        <v>23.875990000000002</v>
      </c>
      <c r="H9332">
        <v>23.875990000000002</v>
      </c>
      <c r="I9332">
        <v>48.25</v>
      </c>
      <c r="J9332">
        <v>7.7138400000000003</v>
      </c>
      <c r="K9332">
        <v>-9.8856839999999995</v>
      </c>
      <c r="L9332">
        <v>-4.0451420000000002</v>
      </c>
      <c r="M9332">
        <v>0</v>
      </c>
      <c r="N9332">
        <v>4.0451420000000002</v>
      </c>
      <c r="O9332">
        <v>9.8856839999999995</v>
      </c>
      <c r="P9332">
        <v>3.3430137000000002</v>
      </c>
      <c r="Q9332">
        <v>45</v>
      </c>
      <c r="R9332">
        <v>11</v>
      </c>
      <c r="S9332" s="81">
        <v>32107</v>
      </c>
    </row>
    <row r="9333" spans="1:19" x14ac:dyDescent="0.2">
      <c r="A9333" t="s">
        <v>76</v>
      </c>
      <c r="B9333" t="s">
        <v>59</v>
      </c>
      <c r="C9333" t="s">
        <v>47</v>
      </c>
      <c r="D9333" t="s">
        <v>15</v>
      </c>
      <c r="E9333">
        <v>2015</v>
      </c>
      <c r="F9333">
        <v>19</v>
      </c>
      <c r="G9333">
        <v>21.22268</v>
      </c>
      <c r="H9333">
        <v>21.22268</v>
      </c>
      <c r="I9333">
        <v>44.25</v>
      </c>
      <c r="J9333">
        <v>7.5577699999999997</v>
      </c>
      <c r="K9333">
        <v>-9.6856729999999995</v>
      </c>
      <c r="L9333">
        <v>-3.9632990000000001</v>
      </c>
      <c r="M9333">
        <v>0</v>
      </c>
      <c r="N9333">
        <v>3.9632990000000001</v>
      </c>
      <c r="O9333">
        <v>9.6856729999999995</v>
      </c>
      <c r="P9333">
        <v>3.3430137000000002</v>
      </c>
      <c r="Q9333">
        <v>45</v>
      </c>
      <c r="R9333">
        <v>11</v>
      </c>
      <c r="S9333" s="81">
        <v>32107</v>
      </c>
    </row>
    <row r="9334" spans="1:19" x14ac:dyDescent="0.2">
      <c r="A9334" t="s">
        <v>76</v>
      </c>
      <c r="B9334" t="s">
        <v>59</v>
      </c>
      <c r="C9334" t="s">
        <v>47</v>
      </c>
      <c r="D9334" t="s">
        <v>15</v>
      </c>
      <c r="E9334">
        <v>2015</v>
      </c>
      <c r="F9334">
        <v>20</v>
      </c>
      <c r="G9334">
        <v>21.06485</v>
      </c>
      <c r="H9334">
        <v>21.06485</v>
      </c>
      <c r="I9334">
        <v>41.5</v>
      </c>
      <c r="J9334">
        <v>7.5264990000000003</v>
      </c>
      <c r="K9334">
        <v>-9.6455970000000004</v>
      </c>
      <c r="L9334">
        <v>-3.9468999999999999</v>
      </c>
      <c r="M9334">
        <v>0</v>
      </c>
      <c r="N9334">
        <v>3.9468999999999999</v>
      </c>
      <c r="O9334">
        <v>9.6455970000000004</v>
      </c>
      <c r="P9334">
        <v>3.3430137000000002</v>
      </c>
      <c r="Q9334">
        <v>45</v>
      </c>
      <c r="R9334">
        <v>11</v>
      </c>
      <c r="S9334" s="81">
        <v>32107</v>
      </c>
    </row>
    <row r="9335" spans="1:19" x14ac:dyDescent="0.2">
      <c r="A9335" t="s">
        <v>76</v>
      </c>
      <c r="B9335" t="s">
        <v>59</v>
      </c>
      <c r="C9335" t="s">
        <v>47</v>
      </c>
      <c r="D9335" t="s">
        <v>15</v>
      </c>
      <c r="E9335">
        <v>2015</v>
      </c>
      <c r="F9335">
        <v>21</v>
      </c>
      <c r="G9335">
        <v>21.00581</v>
      </c>
      <c r="H9335">
        <v>21.00581</v>
      </c>
      <c r="I9335">
        <v>39.25</v>
      </c>
      <c r="J9335">
        <v>7.5035540000000003</v>
      </c>
      <c r="K9335">
        <v>-9.6161919999999999</v>
      </c>
      <c r="L9335">
        <v>-3.9348679999999998</v>
      </c>
      <c r="M9335">
        <v>0</v>
      </c>
      <c r="N9335">
        <v>3.9348679999999998</v>
      </c>
      <c r="O9335">
        <v>9.6161919999999999</v>
      </c>
      <c r="P9335">
        <v>3.3430137000000002</v>
      </c>
      <c r="Q9335">
        <v>45</v>
      </c>
      <c r="R9335">
        <v>11</v>
      </c>
      <c r="S9335" s="81">
        <v>32107</v>
      </c>
    </row>
    <row r="9336" spans="1:19" x14ac:dyDescent="0.2">
      <c r="A9336" t="s">
        <v>76</v>
      </c>
      <c r="B9336" t="s">
        <v>59</v>
      </c>
      <c r="C9336" t="s">
        <v>47</v>
      </c>
      <c r="D9336" t="s">
        <v>15</v>
      </c>
      <c r="E9336">
        <v>2015</v>
      </c>
      <c r="F9336">
        <v>22</v>
      </c>
      <c r="G9336">
        <v>21.070409999999999</v>
      </c>
      <c r="H9336">
        <v>21.070409999999999</v>
      </c>
      <c r="I9336">
        <v>38.5</v>
      </c>
      <c r="J9336">
        <v>7.5002459999999997</v>
      </c>
      <c r="K9336">
        <v>-9.6119520000000005</v>
      </c>
      <c r="L9336">
        <v>-3.9331330000000002</v>
      </c>
      <c r="M9336">
        <v>0</v>
      </c>
      <c r="N9336">
        <v>3.9331330000000002</v>
      </c>
      <c r="O9336">
        <v>9.6119520000000005</v>
      </c>
      <c r="P9336">
        <v>3.3430137000000002</v>
      </c>
      <c r="Q9336">
        <v>45</v>
      </c>
      <c r="R9336">
        <v>11</v>
      </c>
      <c r="S9336" s="81">
        <v>32107</v>
      </c>
    </row>
    <row r="9337" spans="1:19" x14ac:dyDescent="0.2">
      <c r="A9337" t="s">
        <v>76</v>
      </c>
      <c r="B9337" t="s">
        <v>59</v>
      </c>
      <c r="C9337" t="s">
        <v>47</v>
      </c>
      <c r="D9337" t="s">
        <v>15</v>
      </c>
      <c r="E9337">
        <v>2015</v>
      </c>
      <c r="F9337">
        <v>23</v>
      </c>
      <c r="G9337">
        <v>20.820029999999999</v>
      </c>
      <c r="H9337">
        <v>20.820029999999999</v>
      </c>
      <c r="I9337">
        <v>37.75</v>
      </c>
      <c r="J9337">
        <v>7.5007510000000002</v>
      </c>
      <c r="K9337">
        <v>-9.6125989999999994</v>
      </c>
      <c r="L9337">
        <v>-3.9333979999999999</v>
      </c>
      <c r="M9337">
        <v>0</v>
      </c>
      <c r="N9337">
        <v>3.9333979999999999</v>
      </c>
      <c r="O9337">
        <v>9.6125989999999994</v>
      </c>
      <c r="P9337">
        <v>3.3430137000000002</v>
      </c>
      <c r="Q9337">
        <v>45</v>
      </c>
      <c r="R9337">
        <v>11</v>
      </c>
      <c r="S9337" s="81">
        <v>32107</v>
      </c>
    </row>
    <row r="9338" spans="1:19" x14ac:dyDescent="0.2">
      <c r="A9338" t="s">
        <v>76</v>
      </c>
      <c r="B9338" t="s">
        <v>59</v>
      </c>
      <c r="C9338" t="s">
        <v>47</v>
      </c>
      <c r="D9338" t="s">
        <v>15</v>
      </c>
      <c r="E9338">
        <v>2015</v>
      </c>
      <c r="F9338">
        <v>24</v>
      </c>
      <c r="G9338">
        <v>19.02854</v>
      </c>
      <c r="H9338">
        <v>19.02854</v>
      </c>
      <c r="I9338">
        <v>36.25</v>
      </c>
      <c r="J9338">
        <v>7.5034999999999998</v>
      </c>
      <c r="K9338">
        <v>-9.616123</v>
      </c>
      <c r="L9338">
        <v>-3.9348390000000002</v>
      </c>
      <c r="M9338">
        <v>0</v>
      </c>
      <c r="N9338">
        <v>3.9348390000000002</v>
      </c>
      <c r="O9338">
        <v>9.616123</v>
      </c>
      <c r="P9338">
        <v>3.3430137000000002</v>
      </c>
      <c r="Q9338">
        <v>45</v>
      </c>
      <c r="R9338">
        <v>11</v>
      </c>
      <c r="S9338" s="81">
        <v>32107</v>
      </c>
    </row>
    <row r="9339" spans="1:19" x14ac:dyDescent="0.2">
      <c r="A9339" t="s">
        <v>76</v>
      </c>
      <c r="B9339" t="s">
        <v>59</v>
      </c>
      <c r="C9339" t="s">
        <v>47</v>
      </c>
      <c r="D9339" t="s">
        <v>16</v>
      </c>
      <c r="E9339">
        <v>2015</v>
      </c>
      <c r="F9339">
        <v>1</v>
      </c>
      <c r="G9339">
        <v>19.71762</v>
      </c>
      <c r="H9339">
        <v>19.71762</v>
      </c>
      <c r="I9339">
        <v>37.5</v>
      </c>
      <c r="J9339">
        <v>7.4970730000000003</v>
      </c>
      <c r="K9339">
        <v>-9.6078860000000006</v>
      </c>
      <c r="L9339">
        <v>-3.9314689999999999</v>
      </c>
      <c r="M9339">
        <v>0</v>
      </c>
      <c r="N9339">
        <v>3.9314689999999999</v>
      </c>
      <c r="O9339">
        <v>9.6078860000000006</v>
      </c>
      <c r="P9339">
        <v>3.3430137000000002</v>
      </c>
      <c r="Q9339">
        <v>45</v>
      </c>
      <c r="R9339">
        <v>12</v>
      </c>
      <c r="S9339" s="81">
        <v>39798</v>
      </c>
    </row>
    <row r="9340" spans="1:19" x14ac:dyDescent="0.2">
      <c r="A9340" t="s">
        <v>76</v>
      </c>
      <c r="B9340" t="s">
        <v>59</v>
      </c>
      <c r="C9340" t="s">
        <v>47</v>
      </c>
      <c r="D9340" t="s">
        <v>16</v>
      </c>
      <c r="E9340">
        <v>2015</v>
      </c>
      <c r="F9340">
        <v>2</v>
      </c>
      <c r="G9340">
        <v>20.042929999999998</v>
      </c>
      <c r="H9340">
        <v>20.042929999999998</v>
      </c>
      <c r="I9340">
        <v>37.5</v>
      </c>
      <c r="J9340">
        <v>7.4975040000000002</v>
      </c>
      <c r="K9340">
        <v>-9.6084379999999996</v>
      </c>
      <c r="L9340">
        <v>-3.9316949999999999</v>
      </c>
      <c r="M9340">
        <v>0</v>
      </c>
      <c r="N9340">
        <v>3.9316949999999999</v>
      </c>
      <c r="O9340">
        <v>9.6084379999999996</v>
      </c>
      <c r="P9340">
        <v>3.3430137000000002</v>
      </c>
      <c r="Q9340">
        <v>45</v>
      </c>
      <c r="R9340">
        <v>12</v>
      </c>
      <c r="S9340" s="81">
        <v>39798</v>
      </c>
    </row>
    <row r="9341" spans="1:19" x14ac:dyDescent="0.2">
      <c r="A9341" t="s">
        <v>76</v>
      </c>
      <c r="B9341" t="s">
        <v>59</v>
      </c>
      <c r="C9341" t="s">
        <v>47</v>
      </c>
      <c r="D9341" t="s">
        <v>16</v>
      </c>
      <c r="E9341">
        <v>2015</v>
      </c>
      <c r="F9341">
        <v>3</v>
      </c>
      <c r="G9341">
        <v>19.3429</v>
      </c>
      <c r="H9341">
        <v>19.3429</v>
      </c>
      <c r="I9341">
        <v>37.5</v>
      </c>
      <c r="J9341">
        <v>7.4987180000000002</v>
      </c>
      <c r="K9341">
        <v>-9.6099940000000004</v>
      </c>
      <c r="L9341">
        <v>-3.9323320000000002</v>
      </c>
      <c r="M9341">
        <v>0</v>
      </c>
      <c r="N9341">
        <v>3.9323320000000002</v>
      </c>
      <c r="O9341">
        <v>9.6099940000000004</v>
      </c>
      <c r="P9341">
        <v>3.3430137000000002</v>
      </c>
      <c r="Q9341">
        <v>45</v>
      </c>
      <c r="R9341">
        <v>12</v>
      </c>
      <c r="S9341" s="81">
        <v>39798</v>
      </c>
    </row>
    <row r="9342" spans="1:19" x14ac:dyDescent="0.2">
      <c r="A9342" t="s">
        <v>76</v>
      </c>
      <c r="B9342" t="s">
        <v>59</v>
      </c>
      <c r="C9342" t="s">
        <v>47</v>
      </c>
      <c r="D9342" t="s">
        <v>16</v>
      </c>
      <c r="E9342">
        <v>2015</v>
      </c>
      <c r="F9342">
        <v>4</v>
      </c>
      <c r="G9342">
        <v>19.396000000000001</v>
      </c>
      <c r="H9342">
        <v>19.396000000000001</v>
      </c>
      <c r="I9342">
        <v>37.5</v>
      </c>
      <c r="J9342">
        <v>7.4983219999999999</v>
      </c>
      <c r="K9342">
        <v>-9.6094869999999997</v>
      </c>
      <c r="L9342">
        <v>-3.932124</v>
      </c>
      <c r="M9342">
        <v>0</v>
      </c>
      <c r="N9342">
        <v>3.932124</v>
      </c>
      <c r="O9342">
        <v>9.6094869999999997</v>
      </c>
      <c r="P9342">
        <v>3.3430137000000002</v>
      </c>
      <c r="Q9342">
        <v>45</v>
      </c>
      <c r="R9342">
        <v>12</v>
      </c>
      <c r="S9342" s="81">
        <v>39798</v>
      </c>
    </row>
    <row r="9343" spans="1:19" x14ac:dyDescent="0.2">
      <c r="A9343" t="s">
        <v>76</v>
      </c>
      <c r="B9343" t="s">
        <v>59</v>
      </c>
      <c r="C9343" t="s">
        <v>47</v>
      </c>
      <c r="D9343" t="s">
        <v>16</v>
      </c>
      <c r="E9343">
        <v>2015</v>
      </c>
      <c r="F9343">
        <v>5</v>
      </c>
      <c r="G9343">
        <v>19.641490000000001</v>
      </c>
      <c r="H9343">
        <v>19.641490000000001</v>
      </c>
      <c r="I9343">
        <v>38.25</v>
      </c>
      <c r="J9343">
        <v>7.4979979999999999</v>
      </c>
      <c r="K9343">
        <v>-9.6090710000000001</v>
      </c>
      <c r="L9343">
        <v>-3.9319540000000002</v>
      </c>
      <c r="M9343">
        <v>0</v>
      </c>
      <c r="N9343">
        <v>3.9319540000000002</v>
      </c>
      <c r="O9343">
        <v>9.6090710000000001</v>
      </c>
      <c r="P9343">
        <v>3.3430137000000002</v>
      </c>
      <c r="Q9343">
        <v>45</v>
      </c>
      <c r="R9343">
        <v>12</v>
      </c>
      <c r="S9343" s="81">
        <v>39798</v>
      </c>
    </row>
    <row r="9344" spans="1:19" x14ac:dyDescent="0.2">
      <c r="A9344" t="s">
        <v>76</v>
      </c>
      <c r="B9344" t="s">
        <v>59</v>
      </c>
      <c r="C9344" t="s">
        <v>47</v>
      </c>
      <c r="D9344" t="s">
        <v>16</v>
      </c>
      <c r="E9344">
        <v>2015</v>
      </c>
      <c r="F9344">
        <v>6</v>
      </c>
      <c r="G9344">
        <v>21.233899999999998</v>
      </c>
      <c r="H9344">
        <v>21.233899999999998</v>
      </c>
      <c r="I9344">
        <v>39</v>
      </c>
      <c r="J9344">
        <v>7.4997600000000002</v>
      </c>
      <c r="K9344">
        <v>-9.6113289999999996</v>
      </c>
      <c r="L9344">
        <v>-3.9328780000000001</v>
      </c>
      <c r="M9344">
        <v>0</v>
      </c>
      <c r="N9344">
        <v>3.9328780000000001</v>
      </c>
      <c r="O9344">
        <v>9.6113289999999996</v>
      </c>
      <c r="P9344">
        <v>3.3430137000000002</v>
      </c>
      <c r="Q9344">
        <v>45</v>
      </c>
      <c r="R9344">
        <v>12</v>
      </c>
      <c r="S9344" s="81">
        <v>39798</v>
      </c>
    </row>
    <row r="9345" spans="1:19" x14ac:dyDescent="0.2">
      <c r="A9345" t="s">
        <v>76</v>
      </c>
      <c r="B9345" t="s">
        <v>59</v>
      </c>
      <c r="C9345" t="s">
        <v>47</v>
      </c>
      <c r="D9345" t="s">
        <v>16</v>
      </c>
      <c r="E9345">
        <v>2015</v>
      </c>
      <c r="F9345">
        <v>7</v>
      </c>
      <c r="G9345">
        <v>31.337420000000002</v>
      </c>
      <c r="H9345">
        <v>31.337420000000002</v>
      </c>
      <c r="I9345">
        <v>39.5</v>
      </c>
      <c r="J9345">
        <v>7.6019810000000003</v>
      </c>
      <c r="K9345">
        <v>-9.7423310000000001</v>
      </c>
      <c r="L9345">
        <v>-3.9864830000000002</v>
      </c>
      <c r="M9345">
        <v>0</v>
      </c>
      <c r="N9345">
        <v>3.9864830000000002</v>
      </c>
      <c r="O9345">
        <v>9.7423310000000001</v>
      </c>
      <c r="P9345">
        <v>3.3430137000000002</v>
      </c>
      <c r="Q9345">
        <v>45</v>
      </c>
      <c r="R9345">
        <v>12</v>
      </c>
      <c r="S9345" s="81">
        <v>39798</v>
      </c>
    </row>
    <row r="9346" spans="1:19" x14ac:dyDescent="0.2">
      <c r="A9346" t="s">
        <v>76</v>
      </c>
      <c r="B9346" t="s">
        <v>59</v>
      </c>
      <c r="C9346" t="s">
        <v>47</v>
      </c>
      <c r="D9346" t="s">
        <v>16</v>
      </c>
      <c r="E9346">
        <v>2015</v>
      </c>
      <c r="F9346">
        <v>8</v>
      </c>
      <c r="G9346">
        <v>33.457279999999997</v>
      </c>
      <c r="H9346">
        <v>33.457279999999997</v>
      </c>
      <c r="I9346">
        <v>39.75</v>
      </c>
      <c r="J9346">
        <v>7.7181240000000004</v>
      </c>
      <c r="K9346">
        <v>-9.8911730000000002</v>
      </c>
      <c r="L9346">
        <v>-4.0473879999999998</v>
      </c>
      <c r="M9346">
        <v>0</v>
      </c>
      <c r="N9346">
        <v>4.0473879999999998</v>
      </c>
      <c r="O9346">
        <v>9.8911730000000002</v>
      </c>
      <c r="P9346">
        <v>3.3430137000000002</v>
      </c>
      <c r="Q9346">
        <v>45</v>
      </c>
      <c r="R9346">
        <v>12</v>
      </c>
      <c r="S9346" s="81">
        <v>39798</v>
      </c>
    </row>
    <row r="9347" spans="1:19" x14ac:dyDescent="0.2">
      <c r="A9347" t="s">
        <v>76</v>
      </c>
      <c r="B9347" t="s">
        <v>59</v>
      </c>
      <c r="C9347" t="s">
        <v>47</v>
      </c>
      <c r="D9347" t="s">
        <v>16</v>
      </c>
      <c r="E9347">
        <v>2015</v>
      </c>
      <c r="F9347">
        <v>9</v>
      </c>
      <c r="G9347">
        <v>36.780099999999997</v>
      </c>
      <c r="H9347">
        <v>36.780099999999997</v>
      </c>
      <c r="I9347">
        <v>41</v>
      </c>
      <c r="J9347">
        <v>8.1036730000000006</v>
      </c>
      <c r="K9347">
        <v>-10.38527</v>
      </c>
      <c r="L9347">
        <v>-4.2495700000000003</v>
      </c>
      <c r="M9347">
        <v>0</v>
      </c>
      <c r="N9347">
        <v>4.2495700000000003</v>
      </c>
      <c r="O9347">
        <v>10.38527</v>
      </c>
      <c r="P9347">
        <v>3.3430137000000002</v>
      </c>
      <c r="Q9347">
        <v>45</v>
      </c>
      <c r="R9347">
        <v>12</v>
      </c>
      <c r="S9347" s="81">
        <v>39798</v>
      </c>
    </row>
    <row r="9348" spans="1:19" x14ac:dyDescent="0.2">
      <c r="A9348" t="s">
        <v>76</v>
      </c>
      <c r="B9348" t="s">
        <v>59</v>
      </c>
      <c r="C9348" t="s">
        <v>47</v>
      </c>
      <c r="D9348" t="s">
        <v>16</v>
      </c>
      <c r="E9348">
        <v>2015</v>
      </c>
      <c r="F9348">
        <v>10</v>
      </c>
      <c r="G9348">
        <v>35.278010000000002</v>
      </c>
      <c r="H9348">
        <v>35.278010000000002</v>
      </c>
      <c r="I9348">
        <v>41.75</v>
      </c>
      <c r="J9348">
        <v>8.1397119999999994</v>
      </c>
      <c r="K9348">
        <v>-10.43146</v>
      </c>
      <c r="L9348">
        <v>-4.2684689999999996</v>
      </c>
      <c r="M9348">
        <v>0</v>
      </c>
      <c r="N9348">
        <v>4.2684689999999996</v>
      </c>
      <c r="O9348">
        <v>10.43146</v>
      </c>
      <c r="P9348">
        <v>3.3430137000000002</v>
      </c>
      <c r="Q9348">
        <v>45</v>
      </c>
      <c r="R9348">
        <v>12</v>
      </c>
      <c r="S9348" s="81">
        <v>39798</v>
      </c>
    </row>
    <row r="9349" spans="1:19" x14ac:dyDescent="0.2">
      <c r="A9349" t="s">
        <v>76</v>
      </c>
      <c r="B9349" t="s">
        <v>59</v>
      </c>
      <c r="C9349" t="s">
        <v>47</v>
      </c>
      <c r="D9349" t="s">
        <v>16</v>
      </c>
      <c r="E9349">
        <v>2015</v>
      </c>
      <c r="F9349">
        <v>11</v>
      </c>
      <c r="G9349">
        <v>32.859929999999999</v>
      </c>
      <c r="H9349">
        <v>32.859929999999999</v>
      </c>
      <c r="I9349">
        <v>42</v>
      </c>
      <c r="J9349">
        <v>8.1226059999999993</v>
      </c>
      <c r="K9349">
        <v>-10.40954</v>
      </c>
      <c r="L9349">
        <v>-4.2594989999999999</v>
      </c>
      <c r="M9349">
        <v>0</v>
      </c>
      <c r="N9349">
        <v>4.2594989999999999</v>
      </c>
      <c r="O9349">
        <v>10.40954</v>
      </c>
      <c r="P9349">
        <v>3.3430137000000002</v>
      </c>
      <c r="Q9349">
        <v>45</v>
      </c>
      <c r="R9349">
        <v>12</v>
      </c>
      <c r="S9349" s="81">
        <v>39798</v>
      </c>
    </row>
    <row r="9350" spans="1:19" x14ac:dyDescent="0.2">
      <c r="A9350" t="s">
        <v>76</v>
      </c>
      <c r="B9350" t="s">
        <v>59</v>
      </c>
      <c r="C9350" t="s">
        <v>47</v>
      </c>
      <c r="D9350" t="s">
        <v>16</v>
      </c>
      <c r="E9350">
        <v>2015</v>
      </c>
      <c r="F9350">
        <v>12</v>
      </c>
      <c r="G9350">
        <v>30.715579999999999</v>
      </c>
      <c r="H9350">
        <v>30.715579999999999</v>
      </c>
      <c r="I9350">
        <v>42</v>
      </c>
      <c r="J9350">
        <v>8.1513550000000006</v>
      </c>
      <c r="K9350">
        <v>-10.44638</v>
      </c>
      <c r="L9350">
        <v>-4.2745749999999996</v>
      </c>
      <c r="M9350">
        <v>0</v>
      </c>
      <c r="N9350">
        <v>4.2745749999999996</v>
      </c>
      <c r="O9350">
        <v>10.44638</v>
      </c>
      <c r="P9350">
        <v>3.3430137000000002</v>
      </c>
      <c r="Q9350">
        <v>45</v>
      </c>
      <c r="R9350">
        <v>12</v>
      </c>
      <c r="S9350" s="81">
        <v>39798</v>
      </c>
    </row>
    <row r="9351" spans="1:19" x14ac:dyDescent="0.2">
      <c r="A9351" t="s">
        <v>76</v>
      </c>
      <c r="B9351" t="s">
        <v>59</v>
      </c>
      <c r="C9351" t="s">
        <v>47</v>
      </c>
      <c r="D9351" t="s">
        <v>16</v>
      </c>
      <c r="E9351">
        <v>2015</v>
      </c>
      <c r="F9351">
        <v>13</v>
      </c>
      <c r="G9351">
        <v>28.791039999999999</v>
      </c>
      <c r="H9351">
        <v>28.791039999999999</v>
      </c>
      <c r="I9351">
        <v>42</v>
      </c>
      <c r="J9351">
        <v>8.1485819999999993</v>
      </c>
      <c r="K9351">
        <v>-10.442830000000001</v>
      </c>
      <c r="L9351">
        <v>-4.2731199999999996</v>
      </c>
      <c r="M9351">
        <v>0</v>
      </c>
      <c r="N9351">
        <v>4.2731199999999996</v>
      </c>
      <c r="O9351">
        <v>10.442830000000001</v>
      </c>
      <c r="P9351">
        <v>3.3430137000000002</v>
      </c>
      <c r="Q9351">
        <v>45</v>
      </c>
      <c r="R9351">
        <v>12</v>
      </c>
      <c r="S9351" s="81">
        <v>39798</v>
      </c>
    </row>
    <row r="9352" spans="1:19" x14ac:dyDescent="0.2">
      <c r="A9352" t="s">
        <v>76</v>
      </c>
      <c r="B9352" t="s">
        <v>59</v>
      </c>
      <c r="C9352" t="s">
        <v>47</v>
      </c>
      <c r="D9352" t="s">
        <v>16</v>
      </c>
      <c r="E9352">
        <v>2015</v>
      </c>
      <c r="F9352">
        <v>14</v>
      </c>
      <c r="G9352">
        <v>27.00075</v>
      </c>
      <c r="H9352">
        <v>27.00075</v>
      </c>
      <c r="I9352">
        <v>42.25</v>
      </c>
      <c r="J9352">
        <v>8.0935509999999997</v>
      </c>
      <c r="K9352">
        <v>-10.372299999999999</v>
      </c>
      <c r="L9352">
        <v>-4.244262</v>
      </c>
      <c r="M9352">
        <v>0</v>
      </c>
      <c r="N9352">
        <v>4.244262</v>
      </c>
      <c r="O9352">
        <v>10.372299999999999</v>
      </c>
      <c r="P9352">
        <v>3.3430137000000002</v>
      </c>
      <c r="Q9352">
        <v>45</v>
      </c>
      <c r="R9352">
        <v>12</v>
      </c>
      <c r="S9352" s="81">
        <v>39798</v>
      </c>
    </row>
    <row r="9353" spans="1:19" x14ac:dyDescent="0.2">
      <c r="A9353" t="s">
        <v>76</v>
      </c>
      <c r="B9353" t="s">
        <v>59</v>
      </c>
      <c r="C9353" t="s">
        <v>47</v>
      </c>
      <c r="D9353" t="s">
        <v>16</v>
      </c>
      <c r="E9353">
        <v>2015</v>
      </c>
      <c r="F9353">
        <v>15</v>
      </c>
      <c r="G9353">
        <v>23.992899999999999</v>
      </c>
      <c r="H9353">
        <v>23.992899999999999</v>
      </c>
      <c r="I9353">
        <v>42.75</v>
      </c>
      <c r="J9353">
        <v>8.0413899999999998</v>
      </c>
      <c r="K9353">
        <v>-10.30546</v>
      </c>
      <c r="L9353">
        <v>-4.2169090000000002</v>
      </c>
      <c r="M9353">
        <v>0</v>
      </c>
      <c r="N9353">
        <v>4.2169090000000002</v>
      </c>
      <c r="O9353">
        <v>10.30546</v>
      </c>
      <c r="P9353">
        <v>3.3430137000000002</v>
      </c>
      <c r="Q9353">
        <v>45</v>
      </c>
      <c r="R9353">
        <v>12</v>
      </c>
      <c r="S9353" s="81">
        <v>39798</v>
      </c>
    </row>
    <row r="9354" spans="1:19" x14ac:dyDescent="0.2">
      <c r="A9354" t="s">
        <v>76</v>
      </c>
      <c r="B9354" t="s">
        <v>59</v>
      </c>
      <c r="C9354" t="s">
        <v>47</v>
      </c>
      <c r="D9354" t="s">
        <v>16</v>
      </c>
      <c r="E9354">
        <v>2015</v>
      </c>
      <c r="F9354">
        <v>16</v>
      </c>
      <c r="G9354">
        <v>22.377459999999999</v>
      </c>
      <c r="H9354">
        <v>22.377459999999999</v>
      </c>
      <c r="I9354">
        <v>43</v>
      </c>
      <c r="J9354">
        <v>7.8652559999999996</v>
      </c>
      <c r="K9354">
        <v>-10.07973</v>
      </c>
      <c r="L9354">
        <v>-4.1245450000000003</v>
      </c>
      <c r="M9354">
        <v>0</v>
      </c>
      <c r="N9354">
        <v>4.1245450000000003</v>
      </c>
      <c r="O9354">
        <v>10.07973</v>
      </c>
      <c r="P9354">
        <v>3.3430137000000002</v>
      </c>
      <c r="Q9354">
        <v>45</v>
      </c>
      <c r="R9354">
        <v>12</v>
      </c>
      <c r="S9354" s="81">
        <v>39798</v>
      </c>
    </row>
    <row r="9355" spans="1:19" x14ac:dyDescent="0.2">
      <c r="A9355" t="s">
        <v>76</v>
      </c>
      <c r="B9355" t="s">
        <v>59</v>
      </c>
      <c r="C9355" t="s">
        <v>47</v>
      </c>
      <c r="D9355" t="s">
        <v>16</v>
      </c>
      <c r="E9355">
        <v>2015</v>
      </c>
      <c r="F9355">
        <v>17</v>
      </c>
      <c r="G9355">
        <v>21.5763</v>
      </c>
      <c r="H9355">
        <v>21.5763</v>
      </c>
      <c r="I9355">
        <v>42.5</v>
      </c>
      <c r="J9355">
        <v>7.734928</v>
      </c>
      <c r="K9355">
        <v>-9.9127089999999995</v>
      </c>
      <c r="L9355">
        <v>-4.0562009999999997</v>
      </c>
      <c r="M9355">
        <v>0</v>
      </c>
      <c r="N9355">
        <v>4.0562009999999997</v>
      </c>
      <c r="O9355">
        <v>9.9127089999999995</v>
      </c>
      <c r="P9355">
        <v>3.3430137000000002</v>
      </c>
      <c r="Q9355">
        <v>45</v>
      </c>
      <c r="R9355">
        <v>12</v>
      </c>
      <c r="S9355" s="81">
        <v>39798</v>
      </c>
    </row>
    <row r="9356" spans="1:19" x14ac:dyDescent="0.2">
      <c r="A9356" t="s">
        <v>76</v>
      </c>
      <c r="B9356" t="s">
        <v>59</v>
      </c>
      <c r="C9356" t="s">
        <v>47</v>
      </c>
      <c r="D9356" t="s">
        <v>16</v>
      </c>
      <c r="E9356">
        <v>2015</v>
      </c>
      <c r="F9356">
        <v>18</v>
      </c>
      <c r="G9356">
        <v>25.24004</v>
      </c>
      <c r="H9356">
        <v>25.24004</v>
      </c>
      <c r="I9356">
        <v>42</v>
      </c>
      <c r="J9356">
        <v>7.5993490000000001</v>
      </c>
      <c r="K9356">
        <v>-9.7389569999999992</v>
      </c>
      <c r="L9356">
        <v>-3.9851019999999999</v>
      </c>
      <c r="M9356">
        <v>0</v>
      </c>
      <c r="N9356">
        <v>3.9851019999999999</v>
      </c>
      <c r="O9356">
        <v>9.7389569999999992</v>
      </c>
      <c r="P9356">
        <v>3.3430137000000002</v>
      </c>
      <c r="Q9356">
        <v>45</v>
      </c>
      <c r="R9356">
        <v>12</v>
      </c>
      <c r="S9356" s="81">
        <v>39798</v>
      </c>
    </row>
    <row r="9357" spans="1:19" x14ac:dyDescent="0.2">
      <c r="A9357" t="s">
        <v>76</v>
      </c>
      <c r="B9357" t="s">
        <v>59</v>
      </c>
      <c r="C9357" t="s">
        <v>47</v>
      </c>
      <c r="D9357" t="s">
        <v>16</v>
      </c>
      <c r="E9357">
        <v>2015</v>
      </c>
      <c r="F9357">
        <v>19</v>
      </c>
      <c r="G9357">
        <v>22.673760000000001</v>
      </c>
      <c r="H9357">
        <v>22.673760000000001</v>
      </c>
      <c r="I9357">
        <v>42</v>
      </c>
      <c r="J9357">
        <v>7.522894</v>
      </c>
      <c r="K9357">
        <v>-9.6409769999999995</v>
      </c>
      <c r="L9357">
        <v>-3.9450090000000002</v>
      </c>
      <c r="M9357">
        <v>0</v>
      </c>
      <c r="N9357">
        <v>3.9450090000000002</v>
      </c>
      <c r="O9357">
        <v>9.6409769999999995</v>
      </c>
      <c r="P9357">
        <v>3.3430137000000002</v>
      </c>
      <c r="Q9357">
        <v>45</v>
      </c>
      <c r="R9357">
        <v>12</v>
      </c>
      <c r="S9357" s="81">
        <v>39798</v>
      </c>
    </row>
    <row r="9358" spans="1:19" x14ac:dyDescent="0.2">
      <c r="A9358" t="s">
        <v>76</v>
      </c>
      <c r="B9358" t="s">
        <v>59</v>
      </c>
      <c r="C9358" t="s">
        <v>47</v>
      </c>
      <c r="D9358" t="s">
        <v>16</v>
      </c>
      <c r="E9358">
        <v>2015</v>
      </c>
      <c r="F9358">
        <v>20</v>
      </c>
      <c r="G9358">
        <v>22.079540000000001</v>
      </c>
      <c r="H9358">
        <v>22.079540000000001</v>
      </c>
      <c r="I9358">
        <v>41.75</v>
      </c>
      <c r="J9358">
        <v>7.5147740000000001</v>
      </c>
      <c r="K9358">
        <v>-9.6305700000000005</v>
      </c>
      <c r="L9358">
        <v>-3.9407510000000001</v>
      </c>
      <c r="M9358">
        <v>0</v>
      </c>
      <c r="N9358">
        <v>3.9407510000000001</v>
      </c>
      <c r="O9358">
        <v>9.6305700000000005</v>
      </c>
      <c r="P9358">
        <v>3.3430137000000002</v>
      </c>
      <c r="Q9358">
        <v>45</v>
      </c>
      <c r="R9358">
        <v>12</v>
      </c>
      <c r="S9358" s="81">
        <v>39798</v>
      </c>
    </row>
    <row r="9359" spans="1:19" x14ac:dyDescent="0.2">
      <c r="A9359" t="s">
        <v>76</v>
      </c>
      <c r="B9359" t="s">
        <v>59</v>
      </c>
      <c r="C9359" t="s">
        <v>47</v>
      </c>
      <c r="D9359" t="s">
        <v>16</v>
      </c>
      <c r="E9359">
        <v>2015</v>
      </c>
      <c r="F9359">
        <v>21</v>
      </c>
      <c r="G9359">
        <v>21.617560000000001</v>
      </c>
      <c r="H9359">
        <v>21.617560000000001</v>
      </c>
      <c r="I9359">
        <v>41</v>
      </c>
      <c r="J9359">
        <v>7.5026299999999999</v>
      </c>
      <c r="K9359">
        <v>-9.6150059999999993</v>
      </c>
      <c r="L9359">
        <v>-3.934383</v>
      </c>
      <c r="M9359">
        <v>0</v>
      </c>
      <c r="N9359">
        <v>3.934383</v>
      </c>
      <c r="O9359">
        <v>9.6150059999999993</v>
      </c>
      <c r="P9359">
        <v>3.3430137000000002</v>
      </c>
      <c r="Q9359">
        <v>45</v>
      </c>
      <c r="R9359">
        <v>12</v>
      </c>
      <c r="S9359" s="81">
        <v>39798</v>
      </c>
    </row>
    <row r="9360" spans="1:19" x14ac:dyDescent="0.2">
      <c r="A9360" t="s">
        <v>76</v>
      </c>
      <c r="B9360" t="s">
        <v>59</v>
      </c>
      <c r="C9360" t="s">
        <v>47</v>
      </c>
      <c r="D9360" t="s">
        <v>16</v>
      </c>
      <c r="E9360">
        <v>2015</v>
      </c>
      <c r="F9360">
        <v>22</v>
      </c>
      <c r="G9360">
        <v>21.752300000000002</v>
      </c>
      <c r="H9360">
        <v>21.752300000000002</v>
      </c>
      <c r="I9360">
        <v>40.25</v>
      </c>
      <c r="J9360">
        <v>7.4963930000000003</v>
      </c>
      <c r="K9360">
        <v>-9.6070150000000005</v>
      </c>
      <c r="L9360">
        <v>-3.9311129999999999</v>
      </c>
      <c r="M9360">
        <v>0</v>
      </c>
      <c r="N9360">
        <v>3.9311129999999999</v>
      </c>
      <c r="O9360">
        <v>9.6070150000000005</v>
      </c>
      <c r="P9360">
        <v>3.3430137000000002</v>
      </c>
      <c r="Q9360">
        <v>45</v>
      </c>
      <c r="R9360">
        <v>12</v>
      </c>
      <c r="S9360" s="81">
        <v>39798</v>
      </c>
    </row>
    <row r="9361" spans="1:19" x14ac:dyDescent="0.2">
      <c r="A9361" t="s">
        <v>76</v>
      </c>
      <c r="B9361" t="s">
        <v>59</v>
      </c>
      <c r="C9361" t="s">
        <v>47</v>
      </c>
      <c r="D9361" t="s">
        <v>16</v>
      </c>
      <c r="E9361">
        <v>2015</v>
      </c>
      <c r="F9361">
        <v>23</v>
      </c>
      <c r="G9361">
        <v>21.55303</v>
      </c>
      <c r="H9361">
        <v>21.55303</v>
      </c>
      <c r="I9361">
        <v>39</v>
      </c>
      <c r="J9361">
        <v>7.4960589999999998</v>
      </c>
      <c r="K9361">
        <v>-9.6065860000000001</v>
      </c>
      <c r="L9361">
        <v>-3.9309370000000001</v>
      </c>
      <c r="M9361">
        <v>0</v>
      </c>
      <c r="N9361">
        <v>3.9309370000000001</v>
      </c>
      <c r="O9361">
        <v>9.6065860000000001</v>
      </c>
      <c r="P9361">
        <v>3.3430137000000002</v>
      </c>
      <c r="Q9361">
        <v>45</v>
      </c>
      <c r="R9361">
        <v>12</v>
      </c>
      <c r="S9361" s="81">
        <v>39798</v>
      </c>
    </row>
    <row r="9362" spans="1:19" x14ac:dyDescent="0.2">
      <c r="A9362" t="s">
        <v>76</v>
      </c>
      <c r="B9362" t="s">
        <v>59</v>
      </c>
      <c r="C9362" t="s">
        <v>47</v>
      </c>
      <c r="D9362" t="s">
        <v>16</v>
      </c>
      <c r="E9362">
        <v>2015</v>
      </c>
      <c r="F9362">
        <v>24</v>
      </c>
      <c r="G9362">
        <v>21.51042</v>
      </c>
      <c r="H9362">
        <v>21.51042</v>
      </c>
      <c r="I9362">
        <v>37.25</v>
      </c>
      <c r="J9362">
        <v>7.4967059999999996</v>
      </c>
      <c r="K9362">
        <v>-9.6074160000000006</v>
      </c>
      <c r="L9362">
        <v>-3.9312770000000001</v>
      </c>
      <c r="M9362">
        <v>0</v>
      </c>
      <c r="N9362">
        <v>3.9312770000000001</v>
      </c>
      <c r="O9362">
        <v>9.6074160000000006</v>
      </c>
      <c r="P9362">
        <v>3.3430137000000002</v>
      </c>
      <c r="Q9362">
        <v>45</v>
      </c>
      <c r="R9362">
        <v>12</v>
      </c>
      <c r="S9362" s="81">
        <v>39798</v>
      </c>
    </row>
    <row r="9363" spans="1:19" x14ac:dyDescent="0.2">
      <c r="A9363" t="s">
        <v>76</v>
      </c>
      <c r="B9363" t="s">
        <v>59</v>
      </c>
      <c r="C9363" t="s">
        <v>45</v>
      </c>
      <c r="D9363" t="s">
        <v>46</v>
      </c>
      <c r="E9363" t="s">
        <v>100</v>
      </c>
      <c r="F9363">
        <v>1</v>
      </c>
      <c r="G9363">
        <v>15.57809</v>
      </c>
      <c r="H9363">
        <v>15.57809</v>
      </c>
      <c r="I9363">
        <v>80.8125</v>
      </c>
      <c r="J9363">
        <v>7.5178849999999997</v>
      </c>
      <c r="K9363">
        <v>-9.6345580000000002</v>
      </c>
      <c r="L9363">
        <v>-3.942383</v>
      </c>
      <c r="M9363">
        <v>0</v>
      </c>
      <c r="N9363">
        <v>3.942383</v>
      </c>
      <c r="O9363">
        <v>9.6345580000000002</v>
      </c>
      <c r="P9363">
        <v>3.3430137000000002</v>
      </c>
      <c r="Q9363">
        <v>45</v>
      </c>
      <c r="R9363">
        <v>7</v>
      </c>
    </row>
    <row r="9364" spans="1:19" x14ac:dyDescent="0.2">
      <c r="A9364" t="s">
        <v>76</v>
      </c>
      <c r="B9364" t="s">
        <v>59</v>
      </c>
      <c r="C9364" t="s">
        <v>45</v>
      </c>
      <c r="D9364" t="s">
        <v>46</v>
      </c>
      <c r="E9364" t="s">
        <v>100</v>
      </c>
      <c r="F9364">
        <v>2</v>
      </c>
      <c r="G9364">
        <v>15.578340000000001</v>
      </c>
      <c r="H9364">
        <v>15.578340000000001</v>
      </c>
      <c r="I9364">
        <v>79.0625</v>
      </c>
      <c r="J9364">
        <v>7.5169050000000004</v>
      </c>
      <c r="K9364">
        <v>-9.6333020000000005</v>
      </c>
      <c r="L9364">
        <v>-3.9418690000000001</v>
      </c>
      <c r="M9364">
        <v>0</v>
      </c>
      <c r="N9364">
        <v>3.9418690000000001</v>
      </c>
      <c r="O9364">
        <v>9.6333020000000005</v>
      </c>
      <c r="P9364">
        <v>3.3430137000000002</v>
      </c>
      <c r="Q9364">
        <v>45</v>
      </c>
      <c r="R9364">
        <v>7</v>
      </c>
    </row>
    <row r="9365" spans="1:19" x14ac:dyDescent="0.2">
      <c r="A9365" t="s">
        <v>76</v>
      </c>
      <c r="B9365" t="s">
        <v>59</v>
      </c>
      <c r="C9365" t="s">
        <v>45</v>
      </c>
      <c r="D9365" t="s">
        <v>46</v>
      </c>
      <c r="E9365" t="s">
        <v>100</v>
      </c>
      <c r="F9365">
        <v>3</v>
      </c>
      <c r="G9365">
        <v>16.342600000000001</v>
      </c>
      <c r="H9365">
        <v>16.342600000000001</v>
      </c>
      <c r="I9365">
        <v>77.4375</v>
      </c>
      <c r="J9365">
        <v>7.5199309999999997</v>
      </c>
      <c r="K9365">
        <v>-9.6371789999999997</v>
      </c>
      <c r="L9365">
        <v>-3.9434559999999999</v>
      </c>
      <c r="M9365">
        <v>0</v>
      </c>
      <c r="N9365">
        <v>3.9434559999999999</v>
      </c>
      <c r="O9365">
        <v>9.6371789999999997</v>
      </c>
      <c r="P9365">
        <v>3.3430137000000002</v>
      </c>
      <c r="Q9365">
        <v>45</v>
      </c>
      <c r="R9365">
        <v>7</v>
      </c>
    </row>
    <row r="9366" spans="1:19" x14ac:dyDescent="0.2">
      <c r="A9366" t="s">
        <v>76</v>
      </c>
      <c r="B9366" t="s">
        <v>59</v>
      </c>
      <c r="C9366" t="s">
        <v>45</v>
      </c>
      <c r="D9366" t="s">
        <v>46</v>
      </c>
      <c r="E9366" t="s">
        <v>100</v>
      </c>
      <c r="F9366">
        <v>4</v>
      </c>
      <c r="G9366">
        <v>16.358989999999999</v>
      </c>
      <c r="H9366">
        <v>16.358989999999999</v>
      </c>
      <c r="I9366">
        <v>76.125</v>
      </c>
      <c r="J9366">
        <v>7.5212580000000004</v>
      </c>
      <c r="K9366">
        <v>-9.6388800000000003</v>
      </c>
      <c r="L9366">
        <v>-3.9441510000000002</v>
      </c>
      <c r="M9366">
        <v>0</v>
      </c>
      <c r="N9366">
        <v>3.9441510000000002</v>
      </c>
      <c r="O9366">
        <v>9.6388800000000003</v>
      </c>
      <c r="P9366">
        <v>3.3430137000000002</v>
      </c>
      <c r="Q9366">
        <v>45</v>
      </c>
      <c r="R9366">
        <v>7</v>
      </c>
    </row>
    <row r="9367" spans="1:19" x14ac:dyDescent="0.2">
      <c r="A9367" t="s">
        <v>76</v>
      </c>
      <c r="B9367" t="s">
        <v>59</v>
      </c>
      <c r="C9367" t="s">
        <v>45</v>
      </c>
      <c r="D9367" t="s">
        <v>46</v>
      </c>
      <c r="E9367" t="s">
        <v>100</v>
      </c>
      <c r="F9367">
        <v>5</v>
      </c>
      <c r="G9367">
        <v>17.21734</v>
      </c>
      <c r="H9367">
        <v>17.21734</v>
      </c>
      <c r="I9367">
        <v>75.4375</v>
      </c>
      <c r="J9367">
        <v>7.5216729999999998</v>
      </c>
      <c r="K9367">
        <v>-9.6394120000000001</v>
      </c>
      <c r="L9367">
        <v>-3.944369</v>
      </c>
      <c r="M9367">
        <v>0</v>
      </c>
      <c r="N9367">
        <v>3.944369</v>
      </c>
      <c r="O9367">
        <v>9.6394120000000001</v>
      </c>
      <c r="P9367">
        <v>3.3430137000000002</v>
      </c>
      <c r="Q9367">
        <v>45</v>
      </c>
      <c r="R9367">
        <v>7</v>
      </c>
    </row>
    <row r="9368" spans="1:19" x14ac:dyDescent="0.2">
      <c r="A9368" t="s">
        <v>76</v>
      </c>
      <c r="B9368" t="s">
        <v>59</v>
      </c>
      <c r="C9368" t="s">
        <v>45</v>
      </c>
      <c r="D9368" t="s">
        <v>46</v>
      </c>
      <c r="E9368" t="s">
        <v>100</v>
      </c>
      <c r="F9368">
        <v>6</v>
      </c>
      <c r="G9368">
        <v>18.29196</v>
      </c>
      <c r="H9368">
        <v>18.29196</v>
      </c>
      <c r="I9368">
        <v>74.1875</v>
      </c>
      <c r="J9368">
        <v>7.5257329999999998</v>
      </c>
      <c r="K9368">
        <v>-9.6446149999999999</v>
      </c>
      <c r="L9368">
        <v>-3.9464980000000001</v>
      </c>
      <c r="M9368">
        <v>0</v>
      </c>
      <c r="N9368">
        <v>3.9464980000000001</v>
      </c>
      <c r="O9368">
        <v>9.6446149999999999</v>
      </c>
      <c r="P9368">
        <v>3.3430137000000002</v>
      </c>
      <c r="Q9368">
        <v>45</v>
      </c>
      <c r="R9368">
        <v>7</v>
      </c>
    </row>
    <row r="9369" spans="1:19" x14ac:dyDescent="0.2">
      <c r="A9369" t="s">
        <v>76</v>
      </c>
      <c r="B9369" t="s">
        <v>59</v>
      </c>
      <c r="C9369" t="s">
        <v>45</v>
      </c>
      <c r="D9369" t="s">
        <v>46</v>
      </c>
      <c r="E9369" t="s">
        <v>100</v>
      </c>
      <c r="F9369">
        <v>7</v>
      </c>
      <c r="G9369">
        <v>22.957529999999998</v>
      </c>
      <c r="H9369">
        <v>22.957529999999998</v>
      </c>
      <c r="I9369">
        <v>73.625</v>
      </c>
      <c r="J9369">
        <v>7.6154970000000004</v>
      </c>
      <c r="K9369">
        <v>-9.7596520000000009</v>
      </c>
      <c r="L9369">
        <v>-3.9935710000000002</v>
      </c>
      <c r="M9369">
        <v>0</v>
      </c>
      <c r="N9369">
        <v>3.9935710000000002</v>
      </c>
      <c r="O9369">
        <v>9.7596520000000009</v>
      </c>
      <c r="P9369">
        <v>3.3430137000000002</v>
      </c>
      <c r="Q9369">
        <v>45</v>
      </c>
      <c r="R9369">
        <v>7</v>
      </c>
    </row>
    <row r="9370" spans="1:19" x14ac:dyDescent="0.2">
      <c r="A9370" t="s">
        <v>76</v>
      </c>
      <c r="B9370" t="s">
        <v>59</v>
      </c>
      <c r="C9370" t="s">
        <v>45</v>
      </c>
      <c r="D9370" t="s">
        <v>46</v>
      </c>
      <c r="E9370" t="s">
        <v>100</v>
      </c>
      <c r="F9370">
        <v>8</v>
      </c>
      <c r="G9370">
        <v>27.2423</v>
      </c>
      <c r="H9370">
        <v>27.2423</v>
      </c>
      <c r="I9370">
        <v>75.6875</v>
      </c>
      <c r="J9370">
        <v>7.6798500000000001</v>
      </c>
      <c r="K9370">
        <v>-9.8421240000000001</v>
      </c>
      <c r="L9370">
        <v>-4.0273180000000002</v>
      </c>
      <c r="M9370">
        <v>0</v>
      </c>
      <c r="N9370">
        <v>4.0273180000000002</v>
      </c>
      <c r="O9370">
        <v>9.8421240000000001</v>
      </c>
      <c r="P9370">
        <v>3.3430137000000002</v>
      </c>
      <c r="Q9370">
        <v>45</v>
      </c>
      <c r="R9370">
        <v>7</v>
      </c>
    </row>
    <row r="9371" spans="1:19" x14ac:dyDescent="0.2">
      <c r="A9371" t="s">
        <v>76</v>
      </c>
      <c r="B9371" t="s">
        <v>59</v>
      </c>
      <c r="C9371" t="s">
        <v>45</v>
      </c>
      <c r="D9371" t="s">
        <v>46</v>
      </c>
      <c r="E9371" t="s">
        <v>100</v>
      </c>
      <c r="F9371">
        <v>9</v>
      </c>
      <c r="G9371">
        <v>34.525840000000002</v>
      </c>
      <c r="H9371">
        <v>34.525840000000002</v>
      </c>
      <c r="I9371">
        <v>80.375</v>
      </c>
      <c r="J9371">
        <v>8.90001</v>
      </c>
      <c r="K9371">
        <v>-11.40582</v>
      </c>
      <c r="L9371">
        <v>-4.6671699999999996</v>
      </c>
      <c r="M9371">
        <v>0</v>
      </c>
      <c r="N9371">
        <v>4.6671699999999996</v>
      </c>
      <c r="O9371">
        <v>11.40582</v>
      </c>
      <c r="P9371">
        <v>3.3430137000000002</v>
      </c>
      <c r="Q9371">
        <v>45</v>
      </c>
      <c r="R9371">
        <v>7</v>
      </c>
    </row>
    <row r="9372" spans="1:19" x14ac:dyDescent="0.2">
      <c r="A9372" t="s">
        <v>76</v>
      </c>
      <c r="B9372" t="s">
        <v>59</v>
      </c>
      <c r="C9372" t="s">
        <v>45</v>
      </c>
      <c r="D9372" t="s">
        <v>46</v>
      </c>
      <c r="E9372" t="s">
        <v>100</v>
      </c>
      <c r="F9372">
        <v>10</v>
      </c>
      <c r="G9372">
        <v>36.323219999999999</v>
      </c>
      <c r="H9372">
        <v>36.323219999999999</v>
      </c>
      <c r="I9372">
        <v>83.6875</v>
      </c>
      <c r="J9372">
        <v>8.9041589999999999</v>
      </c>
      <c r="K9372">
        <v>-11.41114</v>
      </c>
      <c r="L9372">
        <v>-4.6693449999999999</v>
      </c>
      <c r="M9372">
        <v>0</v>
      </c>
      <c r="N9372">
        <v>4.6693449999999999</v>
      </c>
      <c r="O9372">
        <v>11.41114</v>
      </c>
      <c r="P9372">
        <v>3.3430137000000002</v>
      </c>
      <c r="Q9372">
        <v>45</v>
      </c>
      <c r="R9372">
        <v>7</v>
      </c>
    </row>
    <row r="9373" spans="1:19" x14ac:dyDescent="0.2">
      <c r="A9373" t="s">
        <v>76</v>
      </c>
      <c r="B9373" t="s">
        <v>59</v>
      </c>
      <c r="C9373" t="s">
        <v>45</v>
      </c>
      <c r="D9373" t="s">
        <v>46</v>
      </c>
      <c r="E9373" t="s">
        <v>100</v>
      </c>
      <c r="F9373">
        <v>11</v>
      </c>
      <c r="G9373">
        <v>36.475760000000001</v>
      </c>
      <c r="H9373">
        <v>36.475760000000001</v>
      </c>
      <c r="I9373">
        <v>87.1875</v>
      </c>
      <c r="J9373">
        <v>9.2966809999999995</v>
      </c>
      <c r="K9373">
        <v>-11.91418</v>
      </c>
      <c r="L9373">
        <v>-4.8751850000000001</v>
      </c>
      <c r="M9373">
        <v>0</v>
      </c>
      <c r="N9373">
        <v>4.8751850000000001</v>
      </c>
      <c r="O9373">
        <v>11.91418</v>
      </c>
      <c r="P9373">
        <v>3.3430137000000002</v>
      </c>
      <c r="Q9373">
        <v>45</v>
      </c>
      <c r="R9373">
        <v>7</v>
      </c>
    </row>
    <row r="9374" spans="1:19" x14ac:dyDescent="0.2">
      <c r="A9374" t="s">
        <v>76</v>
      </c>
      <c r="B9374" t="s">
        <v>59</v>
      </c>
      <c r="C9374" t="s">
        <v>45</v>
      </c>
      <c r="D9374" t="s">
        <v>46</v>
      </c>
      <c r="E9374" t="s">
        <v>100</v>
      </c>
      <c r="F9374">
        <v>12</v>
      </c>
      <c r="G9374">
        <v>38.751049999999999</v>
      </c>
      <c r="H9374">
        <v>38.751049999999999</v>
      </c>
      <c r="I9374">
        <v>90.6875</v>
      </c>
      <c r="J9374">
        <v>10.12649</v>
      </c>
      <c r="K9374">
        <v>-12.97762</v>
      </c>
      <c r="L9374">
        <v>-5.3103379999999998</v>
      </c>
      <c r="M9374">
        <v>0</v>
      </c>
      <c r="N9374">
        <v>5.3103379999999998</v>
      </c>
      <c r="O9374">
        <v>12.97762</v>
      </c>
      <c r="P9374">
        <v>3.3430137000000002</v>
      </c>
      <c r="Q9374">
        <v>45</v>
      </c>
      <c r="R9374">
        <v>7</v>
      </c>
    </row>
    <row r="9375" spans="1:19" x14ac:dyDescent="0.2">
      <c r="A9375" t="s">
        <v>76</v>
      </c>
      <c r="B9375" t="s">
        <v>59</v>
      </c>
      <c r="C9375" t="s">
        <v>45</v>
      </c>
      <c r="D9375" t="s">
        <v>46</v>
      </c>
      <c r="E9375" t="s">
        <v>100</v>
      </c>
      <c r="F9375">
        <v>13</v>
      </c>
      <c r="G9375">
        <v>33.574509999999997</v>
      </c>
      <c r="H9375">
        <v>33.574509999999997</v>
      </c>
      <c r="I9375">
        <v>94.25</v>
      </c>
      <c r="J9375">
        <v>9.0570369999999993</v>
      </c>
      <c r="K9375">
        <v>-11.607060000000001</v>
      </c>
      <c r="L9375">
        <v>-4.7495149999999997</v>
      </c>
      <c r="M9375">
        <v>0</v>
      </c>
      <c r="N9375">
        <v>4.7495149999999997</v>
      </c>
      <c r="O9375">
        <v>11.607060000000001</v>
      </c>
      <c r="P9375">
        <v>3.3430137000000002</v>
      </c>
      <c r="Q9375">
        <v>45</v>
      </c>
      <c r="R9375">
        <v>7</v>
      </c>
    </row>
    <row r="9376" spans="1:19" x14ac:dyDescent="0.2">
      <c r="A9376" t="s">
        <v>76</v>
      </c>
      <c r="B9376" t="s">
        <v>59</v>
      </c>
      <c r="C9376" t="s">
        <v>45</v>
      </c>
      <c r="D9376" t="s">
        <v>46</v>
      </c>
      <c r="E9376" t="s">
        <v>100</v>
      </c>
      <c r="F9376">
        <v>14</v>
      </c>
      <c r="G9376">
        <v>35.156880000000001</v>
      </c>
      <c r="H9376">
        <v>35.156880000000001</v>
      </c>
      <c r="I9376">
        <v>97.6875</v>
      </c>
      <c r="J9376">
        <v>8.8083299999999998</v>
      </c>
      <c r="K9376">
        <v>-11.28833</v>
      </c>
      <c r="L9376">
        <v>-4.6190920000000002</v>
      </c>
      <c r="M9376">
        <v>0</v>
      </c>
      <c r="N9376">
        <v>4.6190920000000002</v>
      </c>
      <c r="O9376">
        <v>11.28833</v>
      </c>
      <c r="P9376">
        <v>3.3430137000000002</v>
      </c>
      <c r="Q9376">
        <v>45</v>
      </c>
      <c r="R9376">
        <v>7</v>
      </c>
    </row>
    <row r="9377" spans="1:19" x14ac:dyDescent="0.2">
      <c r="A9377" t="s">
        <v>76</v>
      </c>
      <c r="B9377" t="s">
        <v>59</v>
      </c>
      <c r="C9377" t="s">
        <v>45</v>
      </c>
      <c r="D9377" t="s">
        <v>46</v>
      </c>
      <c r="E9377" t="s">
        <v>100</v>
      </c>
      <c r="F9377">
        <v>15</v>
      </c>
      <c r="G9377">
        <v>29.392119999999998</v>
      </c>
      <c r="H9377">
        <v>29.392119999999998</v>
      </c>
      <c r="I9377">
        <v>100.625</v>
      </c>
      <c r="J9377">
        <v>8.9043969999999995</v>
      </c>
      <c r="K9377">
        <v>-11.411440000000001</v>
      </c>
      <c r="L9377">
        <v>-4.6694699999999996</v>
      </c>
      <c r="M9377">
        <v>0</v>
      </c>
      <c r="N9377">
        <v>4.6694699999999996</v>
      </c>
      <c r="O9377">
        <v>11.411440000000001</v>
      </c>
      <c r="P9377">
        <v>3.3430137000000002</v>
      </c>
      <c r="Q9377">
        <v>45</v>
      </c>
      <c r="R9377">
        <v>7</v>
      </c>
    </row>
    <row r="9378" spans="1:19" x14ac:dyDescent="0.2">
      <c r="A9378" t="s">
        <v>76</v>
      </c>
      <c r="B9378" t="s">
        <v>59</v>
      </c>
      <c r="C9378" t="s">
        <v>45</v>
      </c>
      <c r="D9378" t="s">
        <v>46</v>
      </c>
      <c r="E9378" t="s">
        <v>100</v>
      </c>
      <c r="F9378">
        <v>16</v>
      </c>
      <c r="G9378">
        <v>28.261089999999999</v>
      </c>
      <c r="H9378">
        <v>28.261089999999999</v>
      </c>
      <c r="I9378">
        <v>102.688</v>
      </c>
      <c r="J9378">
        <v>8.2856539999999992</v>
      </c>
      <c r="K9378">
        <v>-10.61849</v>
      </c>
      <c r="L9378">
        <v>-4.3450009999999999</v>
      </c>
      <c r="M9378">
        <v>0</v>
      </c>
      <c r="N9378">
        <v>4.3450009999999999</v>
      </c>
      <c r="O9378">
        <v>10.61849</v>
      </c>
      <c r="P9378">
        <v>3.3430137000000002</v>
      </c>
      <c r="Q9378">
        <v>45</v>
      </c>
      <c r="R9378">
        <v>7</v>
      </c>
    </row>
    <row r="9379" spans="1:19" x14ac:dyDescent="0.2">
      <c r="A9379" t="s">
        <v>76</v>
      </c>
      <c r="B9379" t="s">
        <v>59</v>
      </c>
      <c r="C9379" t="s">
        <v>45</v>
      </c>
      <c r="D9379" t="s">
        <v>46</v>
      </c>
      <c r="E9379" t="s">
        <v>100</v>
      </c>
      <c r="F9379">
        <v>17</v>
      </c>
      <c r="G9379">
        <v>23.035889999999998</v>
      </c>
      <c r="H9379">
        <v>23.035889999999998</v>
      </c>
      <c r="I9379">
        <v>103.438</v>
      </c>
      <c r="J9379">
        <v>8.1043000000000003</v>
      </c>
      <c r="K9379">
        <v>-10.38608</v>
      </c>
      <c r="L9379">
        <v>-4.2498990000000001</v>
      </c>
      <c r="M9379">
        <v>0</v>
      </c>
      <c r="N9379">
        <v>4.2498990000000001</v>
      </c>
      <c r="O9379">
        <v>10.38608</v>
      </c>
      <c r="P9379">
        <v>3.3430137000000002</v>
      </c>
      <c r="Q9379">
        <v>45</v>
      </c>
      <c r="R9379">
        <v>7</v>
      </c>
    </row>
    <row r="9380" spans="1:19" x14ac:dyDescent="0.2">
      <c r="A9380" t="s">
        <v>76</v>
      </c>
      <c r="B9380" t="s">
        <v>59</v>
      </c>
      <c r="C9380" t="s">
        <v>45</v>
      </c>
      <c r="D9380" t="s">
        <v>46</v>
      </c>
      <c r="E9380" t="s">
        <v>100</v>
      </c>
      <c r="F9380">
        <v>18</v>
      </c>
      <c r="G9380">
        <v>20.03218</v>
      </c>
      <c r="H9380">
        <v>20.03218</v>
      </c>
      <c r="I9380">
        <v>103.813</v>
      </c>
      <c r="J9380">
        <v>7.6815189999999998</v>
      </c>
      <c r="K9380">
        <v>-9.8442629999999998</v>
      </c>
      <c r="L9380">
        <v>-4.0281929999999999</v>
      </c>
      <c r="M9380">
        <v>0</v>
      </c>
      <c r="N9380">
        <v>4.0281929999999999</v>
      </c>
      <c r="O9380">
        <v>9.8442629999999998</v>
      </c>
      <c r="P9380">
        <v>3.3430137000000002</v>
      </c>
      <c r="Q9380">
        <v>45</v>
      </c>
      <c r="R9380">
        <v>7</v>
      </c>
    </row>
    <row r="9381" spans="1:19" x14ac:dyDescent="0.2">
      <c r="A9381" t="s">
        <v>76</v>
      </c>
      <c r="B9381" t="s">
        <v>59</v>
      </c>
      <c r="C9381" t="s">
        <v>45</v>
      </c>
      <c r="D9381" t="s">
        <v>46</v>
      </c>
      <c r="E9381" t="s">
        <v>100</v>
      </c>
      <c r="F9381">
        <v>19</v>
      </c>
      <c r="G9381">
        <v>16.82883</v>
      </c>
      <c r="H9381">
        <v>16.82883</v>
      </c>
      <c r="I9381">
        <v>101.813</v>
      </c>
      <c r="J9381">
        <v>7.6754309999999997</v>
      </c>
      <c r="K9381">
        <v>-9.8364600000000006</v>
      </c>
      <c r="L9381">
        <v>-4.0250000000000004</v>
      </c>
      <c r="M9381">
        <v>0</v>
      </c>
      <c r="N9381">
        <v>4.0250000000000004</v>
      </c>
      <c r="O9381">
        <v>9.8364600000000006</v>
      </c>
      <c r="P9381">
        <v>3.3430137000000002</v>
      </c>
      <c r="Q9381">
        <v>45</v>
      </c>
      <c r="R9381">
        <v>7</v>
      </c>
    </row>
    <row r="9382" spans="1:19" x14ac:dyDescent="0.2">
      <c r="A9382" t="s">
        <v>76</v>
      </c>
      <c r="B9382" t="s">
        <v>59</v>
      </c>
      <c r="C9382" t="s">
        <v>45</v>
      </c>
      <c r="D9382" t="s">
        <v>46</v>
      </c>
      <c r="E9382" t="s">
        <v>100</v>
      </c>
      <c r="F9382">
        <v>20</v>
      </c>
      <c r="G9382">
        <v>16.500990000000002</v>
      </c>
      <c r="H9382">
        <v>16.500990000000002</v>
      </c>
      <c r="I9382">
        <v>98</v>
      </c>
      <c r="J9382">
        <v>7.6128799999999996</v>
      </c>
      <c r="K9382">
        <v>-9.7562990000000003</v>
      </c>
      <c r="L9382">
        <v>-3.9921980000000001</v>
      </c>
      <c r="M9382">
        <v>0</v>
      </c>
      <c r="N9382">
        <v>3.9921980000000001</v>
      </c>
      <c r="O9382">
        <v>9.7562990000000003</v>
      </c>
      <c r="P9382">
        <v>3.3430137000000002</v>
      </c>
      <c r="Q9382">
        <v>45</v>
      </c>
      <c r="R9382">
        <v>7</v>
      </c>
    </row>
    <row r="9383" spans="1:19" x14ac:dyDescent="0.2">
      <c r="A9383" t="s">
        <v>76</v>
      </c>
      <c r="B9383" t="s">
        <v>59</v>
      </c>
      <c r="C9383" t="s">
        <v>45</v>
      </c>
      <c r="D9383" t="s">
        <v>46</v>
      </c>
      <c r="E9383" t="s">
        <v>100</v>
      </c>
      <c r="F9383">
        <v>21</v>
      </c>
      <c r="G9383">
        <v>16.77955</v>
      </c>
      <c r="H9383">
        <v>16.77955</v>
      </c>
      <c r="I9383">
        <v>93.5625</v>
      </c>
      <c r="J9383">
        <v>7.5324340000000003</v>
      </c>
      <c r="K9383">
        <v>-9.6532029999999995</v>
      </c>
      <c r="L9383">
        <v>-3.9500120000000001</v>
      </c>
      <c r="M9383">
        <v>0</v>
      </c>
      <c r="N9383">
        <v>3.9500120000000001</v>
      </c>
      <c r="O9383">
        <v>9.6532029999999995</v>
      </c>
      <c r="P9383">
        <v>3.3430137000000002</v>
      </c>
      <c r="Q9383">
        <v>45</v>
      </c>
      <c r="R9383">
        <v>7</v>
      </c>
    </row>
    <row r="9384" spans="1:19" x14ac:dyDescent="0.2">
      <c r="A9384" t="s">
        <v>76</v>
      </c>
      <c r="B9384" t="s">
        <v>59</v>
      </c>
      <c r="C9384" t="s">
        <v>45</v>
      </c>
      <c r="D9384" t="s">
        <v>46</v>
      </c>
      <c r="E9384" t="s">
        <v>100</v>
      </c>
      <c r="F9384">
        <v>22</v>
      </c>
      <c r="G9384">
        <v>17.244150000000001</v>
      </c>
      <c r="H9384">
        <v>17.244150000000001</v>
      </c>
      <c r="I9384">
        <v>89.875</v>
      </c>
      <c r="J9384">
        <v>7.5229460000000001</v>
      </c>
      <c r="K9384">
        <v>-9.6410440000000008</v>
      </c>
      <c r="L9384">
        <v>-3.9450370000000001</v>
      </c>
      <c r="M9384">
        <v>0</v>
      </c>
      <c r="N9384">
        <v>3.9450370000000001</v>
      </c>
      <c r="O9384">
        <v>9.6410440000000008</v>
      </c>
      <c r="P9384">
        <v>3.3430137000000002</v>
      </c>
      <c r="Q9384">
        <v>45</v>
      </c>
      <c r="R9384">
        <v>7</v>
      </c>
    </row>
    <row r="9385" spans="1:19" x14ac:dyDescent="0.2">
      <c r="A9385" t="s">
        <v>76</v>
      </c>
      <c r="B9385" t="s">
        <v>59</v>
      </c>
      <c r="C9385" t="s">
        <v>45</v>
      </c>
      <c r="D9385" t="s">
        <v>46</v>
      </c>
      <c r="E9385" t="s">
        <v>100</v>
      </c>
      <c r="F9385">
        <v>23</v>
      </c>
      <c r="G9385">
        <v>16.56269</v>
      </c>
      <c r="H9385">
        <v>16.56269</v>
      </c>
      <c r="I9385">
        <v>86.875</v>
      </c>
      <c r="J9385">
        <v>7.5204300000000002</v>
      </c>
      <c r="K9385">
        <v>-9.6378190000000004</v>
      </c>
      <c r="L9385">
        <v>-3.9437169999999999</v>
      </c>
      <c r="M9385">
        <v>0</v>
      </c>
      <c r="N9385">
        <v>3.9437169999999999</v>
      </c>
      <c r="O9385">
        <v>9.6378190000000004</v>
      </c>
      <c r="P9385">
        <v>3.3430137000000002</v>
      </c>
      <c r="Q9385">
        <v>45</v>
      </c>
      <c r="R9385">
        <v>7</v>
      </c>
    </row>
    <row r="9386" spans="1:19" x14ac:dyDescent="0.2">
      <c r="A9386" t="s">
        <v>76</v>
      </c>
      <c r="B9386" t="s">
        <v>59</v>
      </c>
      <c r="C9386" t="s">
        <v>45</v>
      </c>
      <c r="D9386" t="s">
        <v>46</v>
      </c>
      <c r="E9386" t="s">
        <v>100</v>
      </c>
      <c r="F9386">
        <v>24</v>
      </c>
      <c r="G9386">
        <v>16.20196</v>
      </c>
      <c r="H9386">
        <v>16.20196</v>
      </c>
      <c r="I9386">
        <v>84.5625</v>
      </c>
      <c r="J9386">
        <v>7.5233049999999997</v>
      </c>
      <c r="K9386">
        <v>-9.6415030000000002</v>
      </c>
      <c r="L9386">
        <v>-3.9452250000000002</v>
      </c>
      <c r="M9386">
        <v>0</v>
      </c>
      <c r="N9386">
        <v>3.9452250000000002</v>
      </c>
      <c r="O9386">
        <v>9.6415030000000002</v>
      </c>
      <c r="P9386">
        <v>3.3430137000000002</v>
      </c>
      <c r="Q9386">
        <v>45</v>
      </c>
      <c r="R9386">
        <v>7</v>
      </c>
    </row>
    <row r="9387" spans="1:19" x14ac:dyDescent="0.2">
      <c r="A9387" t="s">
        <v>76</v>
      </c>
      <c r="B9387" t="s">
        <v>59</v>
      </c>
      <c r="C9387" t="s">
        <v>45</v>
      </c>
      <c r="D9387" t="s">
        <v>5</v>
      </c>
      <c r="E9387" t="s">
        <v>100</v>
      </c>
      <c r="F9387">
        <v>1</v>
      </c>
      <c r="G9387">
        <v>19.268809999999998</v>
      </c>
      <c r="H9387">
        <v>19.268809999999998</v>
      </c>
      <c r="I9387">
        <v>31.25</v>
      </c>
      <c r="J9387">
        <v>7.5026489999999999</v>
      </c>
      <c r="K9387">
        <v>-9.6150310000000001</v>
      </c>
      <c r="L9387">
        <v>-3.934393</v>
      </c>
      <c r="M9387">
        <v>0</v>
      </c>
      <c r="N9387">
        <v>3.934393</v>
      </c>
      <c r="O9387">
        <v>9.6150310000000001</v>
      </c>
      <c r="P9387">
        <v>3.3430137000000002</v>
      </c>
      <c r="Q9387">
        <v>45</v>
      </c>
      <c r="R9387">
        <v>1</v>
      </c>
      <c r="S9387" s="81">
        <v>39098</v>
      </c>
    </row>
    <row r="9388" spans="1:19" x14ac:dyDescent="0.2">
      <c r="A9388" t="s">
        <v>76</v>
      </c>
      <c r="B9388" t="s">
        <v>59</v>
      </c>
      <c r="C9388" t="s">
        <v>45</v>
      </c>
      <c r="D9388" t="s">
        <v>5</v>
      </c>
      <c r="E9388" t="s">
        <v>100</v>
      </c>
      <c r="F9388">
        <v>2</v>
      </c>
      <c r="G9388">
        <v>19.21087</v>
      </c>
      <c r="H9388">
        <v>19.21087</v>
      </c>
      <c r="I9388">
        <v>31.25</v>
      </c>
      <c r="J9388">
        <v>7.5017240000000003</v>
      </c>
      <c r="K9388">
        <v>-9.6138460000000006</v>
      </c>
      <c r="L9388">
        <v>-3.9339080000000002</v>
      </c>
      <c r="M9388">
        <v>0</v>
      </c>
      <c r="N9388">
        <v>3.9339080000000002</v>
      </c>
      <c r="O9388">
        <v>9.6138460000000006</v>
      </c>
      <c r="P9388">
        <v>3.3430137000000002</v>
      </c>
      <c r="Q9388">
        <v>45</v>
      </c>
      <c r="R9388">
        <v>1</v>
      </c>
      <c r="S9388" s="81">
        <v>39098</v>
      </c>
    </row>
    <row r="9389" spans="1:19" x14ac:dyDescent="0.2">
      <c r="A9389" t="s">
        <v>76</v>
      </c>
      <c r="B9389" t="s">
        <v>59</v>
      </c>
      <c r="C9389" t="s">
        <v>45</v>
      </c>
      <c r="D9389" t="s">
        <v>5</v>
      </c>
      <c r="E9389" t="s">
        <v>100</v>
      </c>
      <c r="F9389">
        <v>3</v>
      </c>
      <c r="G9389">
        <v>18.858789999999999</v>
      </c>
      <c r="H9389">
        <v>18.858789999999999</v>
      </c>
      <c r="I9389">
        <v>30.5</v>
      </c>
      <c r="J9389">
        <v>7.5071690000000002</v>
      </c>
      <c r="K9389">
        <v>-9.620825</v>
      </c>
      <c r="L9389">
        <v>-3.936763</v>
      </c>
      <c r="M9389">
        <v>0</v>
      </c>
      <c r="N9389">
        <v>3.936763</v>
      </c>
      <c r="O9389">
        <v>9.620825</v>
      </c>
      <c r="P9389">
        <v>3.3430137000000002</v>
      </c>
      <c r="Q9389">
        <v>45</v>
      </c>
      <c r="R9389">
        <v>1</v>
      </c>
      <c r="S9389" s="81">
        <v>39098</v>
      </c>
    </row>
    <row r="9390" spans="1:19" x14ac:dyDescent="0.2">
      <c r="A9390" t="s">
        <v>76</v>
      </c>
      <c r="B9390" t="s">
        <v>59</v>
      </c>
      <c r="C9390" t="s">
        <v>45</v>
      </c>
      <c r="D9390" t="s">
        <v>5</v>
      </c>
      <c r="E9390" t="s">
        <v>100</v>
      </c>
      <c r="F9390">
        <v>4</v>
      </c>
      <c r="G9390">
        <v>18.58173</v>
      </c>
      <c r="H9390">
        <v>18.58173</v>
      </c>
      <c r="I9390">
        <v>30</v>
      </c>
      <c r="J9390">
        <v>7.5048409999999999</v>
      </c>
      <c r="K9390">
        <v>-9.6178410000000003</v>
      </c>
      <c r="L9390">
        <v>-3.9355419999999999</v>
      </c>
      <c r="M9390">
        <v>0</v>
      </c>
      <c r="N9390">
        <v>3.9355419999999999</v>
      </c>
      <c r="O9390">
        <v>9.6178410000000003</v>
      </c>
      <c r="P9390">
        <v>3.3430137000000002</v>
      </c>
      <c r="Q9390">
        <v>45</v>
      </c>
      <c r="R9390">
        <v>1</v>
      </c>
      <c r="S9390" s="81">
        <v>39098</v>
      </c>
    </row>
    <row r="9391" spans="1:19" x14ac:dyDescent="0.2">
      <c r="A9391" t="s">
        <v>76</v>
      </c>
      <c r="B9391" t="s">
        <v>59</v>
      </c>
      <c r="C9391" t="s">
        <v>45</v>
      </c>
      <c r="D9391" t="s">
        <v>5</v>
      </c>
      <c r="E9391" t="s">
        <v>100</v>
      </c>
      <c r="F9391">
        <v>5</v>
      </c>
      <c r="G9391">
        <v>18.60406</v>
      </c>
      <c r="H9391">
        <v>18.60406</v>
      </c>
      <c r="I9391">
        <v>29</v>
      </c>
      <c r="J9391">
        <v>7.5083339999999996</v>
      </c>
      <c r="K9391">
        <v>-9.6223159999999996</v>
      </c>
      <c r="L9391">
        <v>-3.9373740000000002</v>
      </c>
      <c r="M9391">
        <v>0</v>
      </c>
      <c r="N9391">
        <v>3.9373740000000002</v>
      </c>
      <c r="O9391">
        <v>9.6223159999999996</v>
      </c>
      <c r="P9391">
        <v>3.3430137000000002</v>
      </c>
      <c r="Q9391">
        <v>45</v>
      </c>
      <c r="R9391">
        <v>1</v>
      </c>
      <c r="S9391" s="81">
        <v>39098</v>
      </c>
    </row>
    <row r="9392" spans="1:19" x14ac:dyDescent="0.2">
      <c r="A9392" t="s">
        <v>76</v>
      </c>
      <c r="B9392" t="s">
        <v>59</v>
      </c>
      <c r="C9392" t="s">
        <v>45</v>
      </c>
      <c r="D9392" t="s">
        <v>5</v>
      </c>
      <c r="E9392" t="s">
        <v>100</v>
      </c>
      <c r="F9392">
        <v>6</v>
      </c>
      <c r="G9392">
        <v>20.140090000000001</v>
      </c>
      <c r="H9392">
        <v>20.140090000000001</v>
      </c>
      <c r="I9392">
        <v>29.25</v>
      </c>
      <c r="J9392">
        <v>7.5228580000000003</v>
      </c>
      <c r="K9392">
        <v>-9.6409300000000009</v>
      </c>
      <c r="L9392">
        <v>-3.9449900000000002</v>
      </c>
      <c r="M9392">
        <v>0</v>
      </c>
      <c r="N9392">
        <v>3.9449900000000002</v>
      </c>
      <c r="O9392">
        <v>9.6409300000000009</v>
      </c>
      <c r="P9392">
        <v>3.3430137000000002</v>
      </c>
      <c r="Q9392">
        <v>45</v>
      </c>
      <c r="R9392">
        <v>1</v>
      </c>
      <c r="S9392" s="81">
        <v>39098</v>
      </c>
    </row>
    <row r="9393" spans="1:19" x14ac:dyDescent="0.2">
      <c r="A9393" t="s">
        <v>76</v>
      </c>
      <c r="B9393" t="s">
        <v>59</v>
      </c>
      <c r="C9393" t="s">
        <v>45</v>
      </c>
      <c r="D9393" t="s">
        <v>5</v>
      </c>
      <c r="E9393" t="s">
        <v>100</v>
      </c>
      <c r="F9393">
        <v>7</v>
      </c>
      <c r="G9393">
        <v>38.235840000000003</v>
      </c>
      <c r="H9393">
        <v>38.235840000000003</v>
      </c>
      <c r="I9393">
        <v>29.5</v>
      </c>
      <c r="J9393">
        <v>7.5973680000000003</v>
      </c>
      <c r="K9393">
        <v>-9.7364189999999997</v>
      </c>
      <c r="L9393">
        <v>-3.984064</v>
      </c>
      <c r="M9393">
        <v>0</v>
      </c>
      <c r="N9393">
        <v>3.984064</v>
      </c>
      <c r="O9393">
        <v>9.7364189999999997</v>
      </c>
      <c r="P9393">
        <v>3.3430137000000002</v>
      </c>
      <c r="Q9393">
        <v>45</v>
      </c>
      <c r="R9393">
        <v>1</v>
      </c>
      <c r="S9393" s="81">
        <v>39098</v>
      </c>
    </row>
    <row r="9394" spans="1:19" x14ac:dyDescent="0.2">
      <c r="A9394" t="s">
        <v>76</v>
      </c>
      <c r="B9394" t="s">
        <v>59</v>
      </c>
      <c r="C9394" t="s">
        <v>45</v>
      </c>
      <c r="D9394" t="s">
        <v>5</v>
      </c>
      <c r="E9394" t="s">
        <v>100</v>
      </c>
      <c r="F9394">
        <v>8</v>
      </c>
      <c r="G9394">
        <v>41.387779999999999</v>
      </c>
      <c r="H9394">
        <v>41.387779999999999</v>
      </c>
      <c r="I9394">
        <v>29.5</v>
      </c>
      <c r="J9394">
        <v>7.6545550000000002</v>
      </c>
      <c r="K9394">
        <v>-9.8097080000000005</v>
      </c>
      <c r="L9394">
        <v>-4.0140529999999996</v>
      </c>
      <c r="M9394">
        <v>0</v>
      </c>
      <c r="N9394">
        <v>4.0140529999999996</v>
      </c>
      <c r="O9394">
        <v>9.8097080000000005</v>
      </c>
      <c r="P9394">
        <v>3.3430137000000002</v>
      </c>
      <c r="Q9394">
        <v>45</v>
      </c>
      <c r="R9394">
        <v>1</v>
      </c>
      <c r="S9394" s="81">
        <v>39098</v>
      </c>
    </row>
    <row r="9395" spans="1:19" x14ac:dyDescent="0.2">
      <c r="A9395" t="s">
        <v>76</v>
      </c>
      <c r="B9395" t="s">
        <v>59</v>
      </c>
      <c r="C9395" t="s">
        <v>45</v>
      </c>
      <c r="D9395" t="s">
        <v>5</v>
      </c>
      <c r="E9395" t="s">
        <v>100</v>
      </c>
      <c r="F9395">
        <v>9</v>
      </c>
      <c r="G9395">
        <v>48.027189999999997</v>
      </c>
      <c r="H9395">
        <v>48.027189999999997</v>
      </c>
      <c r="I9395">
        <v>32</v>
      </c>
      <c r="J9395">
        <v>7.932906</v>
      </c>
      <c r="K9395">
        <v>-10.16643</v>
      </c>
      <c r="L9395">
        <v>-4.1600200000000003</v>
      </c>
      <c r="M9395">
        <v>0</v>
      </c>
      <c r="N9395">
        <v>4.1600200000000003</v>
      </c>
      <c r="O9395">
        <v>10.16643</v>
      </c>
      <c r="P9395">
        <v>3.3430137000000002</v>
      </c>
      <c r="Q9395">
        <v>45</v>
      </c>
      <c r="R9395">
        <v>1</v>
      </c>
      <c r="S9395" s="81">
        <v>39098</v>
      </c>
    </row>
    <row r="9396" spans="1:19" x14ac:dyDescent="0.2">
      <c r="A9396" t="s">
        <v>76</v>
      </c>
      <c r="B9396" t="s">
        <v>59</v>
      </c>
      <c r="C9396" t="s">
        <v>45</v>
      </c>
      <c r="D9396" t="s">
        <v>5</v>
      </c>
      <c r="E9396" t="s">
        <v>100</v>
      </c>
      <c r="F9396">
        <v>10</v>
      </c>
      <c r="G9396">
        <v>45.487630000000003</v>
      </c>
      <c r="H9396">
        <v>45.487630000000003</v>
      </c>
      <c r="I9396">
        <v>36</v>
      </c>
      <c r="J9396">
        <v>7.9596640000000001</v>
      </c>
      <c r="K9396">
        <v>-10.20072</v>
      </c>
      <c r="L9396">
        <v>-4.1740519999999997</v>
      </c>
      <c r="M9396">
        <v>0</v>
      </c>
      <c r="N9396">
        <v>4.1740519999999997</v>
      </c>
      <c r="O9396">
        <v>10.20072</v>
      </c>
      <c r="P9396">
        <v>3.3430137000000002</v>
      </c>
      <c r="Q9396">
        <v>45</v>
      </c>
      <c r="R9396">
        <v>1</v>
      </c>
      <c r="S9396" s="81">
        <v>39098</v>
      </c>
    </row>
    <row r="9397" spans="1:19" x14ac:dyDescent="0.2">
      <c r="A9397" t="s">
        <v>76</v>
      </c>
      <c r="B9397" t="s">
        <v>59</v>
      </c>
      <c r="C9397" t="s">
        <v>45</v>
      </c>
      <c r="D9397" t="s">
        <v>5</v>
      </c>
      <c r="E9397" t="s">
        <v>100</v>
      </c>
      <c r="F9397">
        <v>11</v>
      </c>
      <c r="G9397">
        <v>42.186799999999998</v>
      </c>
      <c r="H9397">
        <v>42.186799999999998</v>
      </c>
      <c r="I9397">
        <v>40.25</v>
      </c>
      <c r="J9397">
        <v>7.9247360000000002</v>
      </c>
      <c r="K9397">
        <v>-10.15596</v>
      </c>
      <c r="L9397">
        <v>-4.1557360000000001</v>
      </c>
      <c r="M9397">
        <v>0</v>
      </c>
      <c r="N9397">
        <v>4.1557360000000001</v>
      </c>
      <c r="O9397">
        <v>10.15596</v>
      </c>
      <c r="P9397">
        <v>3.3430137000000002</v>
      </c>
      <c r="Q9397">
        <v>45</v>
      </c>
      <c r="R9397">
        <v>1</v>
      </c>
      <c r="S9397" s="81">
        <v>39098</v>
      </c>
    </row>
    <row r="9398" spans="1:19" x14ac:dyDescent="0.2">
      <c r="A9398" t="s">
        <v>76</v>
      </c>
      <c r="B9398" t="s">
        <v>59</v>
      </c>
      <c r="C9398" t="s">
        <v>45</v>
      </c>
      <c r="D9398" t="s">
        <v>5</v>
      </c>
      <c r="E9398" t="s">
        <v>100</v>
      </c>
      <c r="F9398">
        <v>12</v>
      </c>
      <c r="G9398">
        <v>39.435749999999999</v>
      </c>
      <c r="H9398">
        <v>39.435749999999999</v>
      </c>
      <c r="I9398">
        <v>43.75</v>
      </c>
      <c r="J9398">
        <v>7.9859270000000002</v>
      </c>
      <c r="K9398">
        <v>-10.23438</v>
      </c>
      <c r="L9398">
        <v>-4.187824</v>
      </c>
      <c r="M9398">
        <v>0</v>
      </c>
      <c r="N9398">
        <v>4.187824</v>
      </c>
      <c r="O9398">
        <v>10.23438</v>
      </c>
      <c r="P9398">
        <v>3.3430137000000002</v>
      </c>
      <c r="Q9398">
        <v>45</v>
      </c>
      <c r="R9398">
        <v>1</v>
      </c>
      <c r="S9398" s="81">
        <v>39098</v>
      </c>
    </row>
    <row r="9399" spans="1:19" x14ac:dyDescent="0.2">
      <c r="A9399" t="s">
        <v>76</v>
      </c>
      <c r="B9399" t="s">
        <v>59</v>
      </c>
      <c r="C9399" t="s">
        <v>45</v>
      </c>
      <c r="D9399" t="s">
        <v>5</v>
      </c>
      <c r="E9399" t="s">
        <v>100</v>
      </c>
      <c r="F9399">
        <v>13</v>
      </c>
      <c r="G9399">
        <v>36.969830000000002</v>
      </c>
      <c r="H9399">
        <v>36.969830000000002</v>
      </c>
      <c r="I9399">
        <v>46.75</v>
      </c>
      <c r="J9399">
        <v>8.0109309999999994</v>
      </c>
      <c r="K9399">
        <v>-10.26642</v>
      </c>
      <c r="L9399">
        <v>-4.2009359999999996</v>
      </c>
      <c r="M9399">
        <v>0</v>
      </c>
      <c r="N9399">
        <v>4.2009359999999996</v>
      </c>
      <c r="O9399">
        <v>10.26642</v>
      </c>
      <c r="P9399">
        <v>3.3430137000000002</v>
      </c>
      <c r="Q9399">
        <v>45</v>
      </c>
      <c r="R9399">
        <v>1</v>
      </c>
      <c r="S9399" s="81">
        <v>39098</v>
      </c>
    </row>
    <row r="9400" spans="1:19" x14ac:dyDescent="0.2">
      <c r="A9400" t="s">
        <v>76</v>
      </c>
      <c r="B9400" t="s">
        <v>59</v>
      </c>
      <c r="C9400" t="s">
        <v>45</v>
      </c>
      <c r="D9400" t="s">
        <v>5</v>
      </c>
      <c r="E9400" t="s">
        <v>100</v>
      </c>
      <c r="F9400">
        <v>14</v>
      </c>
      <c r="G9400">
        <v>34.555239999999998</v>
      </c>
      <c r="H9400">
        <v>34.555239999999998</v>
      </c>
      <c r="I9400">
        <v>48.5</v>
      </c>
      <c r="J9400">
        <v>8.0071779999999997</v>
      </c>
      <c r="K9400">
        <v>-10.261609999999999</v>
      </c>
      <c r="L9400">
        <v>-4.1989679999999998</v>
      </c>
      <c r="M9400">
        <v>0</v>
      </c>
      <c r="N9400">
        <v>4.1989679999999998</v>
      </c>
      <c r="O9400">
        <v>10.261609999999999</v>
      </c>
      <c r="P9400">
        <v>3.3430137000000002</v>
      </c>
      <c r="Q9400">
        <v>45</v>
      </c>
      <c r="R9400">
        <v>1</v>
      </c>
      <c r="S9400" s="81">
        <v>39098</v>
      </c>
    </row>
    <row r="9401" spans="1:19" x14ac:dyDescent="0.2">
      <c r="A9401" t="s">
        <v>76</v>
      </c>
      <c r="B9401" t="s">
        <v>59</v>
      </c>
      <c r="C9401" t="s">
        <v>45</v>
      </c>
      <c r="D9401" t="s">
        <v>5</v>
      </c>
      <c r="E9401" t="s">
        <v>100</v>
      </c>
      <c r="F9401">
        <v>15</v>
      </c>
      <c r="G9401">
        <v>30.792539999999999</v>
      </c>
      <c r="H9401">
        <v>30.792539999999999</v>
      </c>
      <c r="I9401">
        <v>50.5</v>
      </c>
      <c r="J9401">
        <v>8.0013059999999996</v>
      </c>
      <c r="K9401">
        <v>-10.25409</v>
      </c>
      <c r="L9401">
        <v>-4.1958890000000002</v>
      </c>
      <c r="M9401">
        <v>0</v>
      </c>
      <c r="N9401">
        <v>4.1958890000000002</v>
      </c>
      <c r="O9401">
        <v>10.25409</v>
      </c>
      <c r="P9401">
        <v>3.3430137000000002</v>
      </c>
      <c r="Q9401">
        <v>45</v>
      </c>
      <c r="R9401">
        <v>1</v>
      </c>
      <c r="S9401" s="81">
        <v>39098</v>
      </c>
    </row>
    <row r="9402" spans="1:19" x14ac:dyDescent="0.2">
      <c r="A9402" t="s">
        <v>76</v>
      </c>
      <c r="B9402" t="s">
        <v>59</v>
      </c>
      <c r="C9402" t="s">
        <v>45</v>
      </c>
      <c r="D9402" t="s">
        <v>5</v>
      </c>
      <c r="E9402" t="s">
        <v>100</v>
      </c>
      <c r="F9402">
        <v>16</v>
      </c>
      <c r="G9402">
        <v>27.53659</v>
      </c>
      <c r="H9402">
        <v>27.53659</v>
      </c>
      <c r="I9402">
        <v>51.25</v>
      </c>
      <c r="J9402">
        <v>7.9054060000000002</v>
      </c>
      <c r="K9402">
        <v>-10.13119</v>
      </c>
      <c r="L9402">
        <v>-4.1455989999999998</v>
      </c>
      <c r="M9402">
        <v>0</v>
      </c>
      <c r="N9402">
        <v>4.1455989999999998</v>
      </c>
      <c r="O9402">
        <v>10.13119</v>
      </c>
      <c r="P9402">
        <v>3.3430137000000002</v>
      </c>
      <c r="Q9402">
        <v>45</v>
      </c>
      <c r="R9402">
        <v>1</v>
      </c>
      <c r="S9402" s="81">
        <v>39098</v>
      </c>
    </row>
    <row r="9403" spans="1:19" x14ac:dyDescent="0.2">
      <c r="A9403" t="s">
        <v>76</v>
      </c>
      <c r="B9403" t="s">
        <v>59</v>
      </c>
      <c r="C9403" t="s">
        <v>45</v>
      </c>
      <c r="D9403" t="s">
        <v>5</v>
      </c>
      <c r="E9403" t="s">
        <v>100</v>
      </c>
      <c r="F9403">
        <v>17</v>
      </c>
      <c r="G9403">
        <v>24.318490000000001</v>
      </c>
      <c r="H9403">
        <v>24.318490000000001</v>
      </c>
      <c r="I9403">
        <v>50.5</v>
      </c>
      <c r="J9403">
        <v>7.7918640000000003</v>
      </c>
      <c r="K9403">
        <v>-9.9856759999999998</v>
      </c>
      <c r="L9403">
        <v>-4.0860580000000004</v>
      </c>
      <c r="M9403">
        <v>0</v>
      </c>
      <c r="N9403">
        <v>4.0860580000000004</v>
      </c>
      <c r="O9403">
        <v>9.9856759999999998</v>
      </c>
      <c r="P9403">
        <v>3.3430137000000002</v>
      </c>
      <c r="Q9403">
        <v>45</v>
      </c>
      <c r="R9403">
        <v>1</v>
      </c>
      <c r="S9403" s="81">
        <v>39098</v>
      </c>
    </row>
    <row r="9404" spans="1:19" x14ac:dyDescent="0.2">
      <c r="A9404" t="s">
        <v>76</v>
      </c>
      <c r="B9404" t="s">
        <v>59</v>
      </c>
      <c r="C9404" t="s">
        <v>45</v>
      </c>
      <c r="D9404" t="s">
        <v>5</v>
      </c>
      <c r="E9404" t="s">
        <v>100</v>
      </c>
      <c r="F9404">
        <v>18</v>
      </c>
      <c r="G9404">
        <v>27.641190000000002</v>
      </c>
      <c r="H9404">
        <v>27.641190000000002</v>
      </c>
      <c r="I9404">
        <v>47.75</v>
      </c>
      <c r="J9404">
        <v>7.6243319999999999</v>
      </c>
      <c r="K9404">
        <v>-9.7709740000000007</v>
      </c>
      <c r="L9404">
        <v>-3.9982039999999999</v>
      </c>
      <c r="M9404">
        <v>0</v>
      </c>
      <c r="N9404">
        <v>3.9982039999999999</v>
      </c>
      <c r="O9404">
        <v>9.7709740000000007</v>
      </c>
      <c r="P9404">
        <v>3.3430137000000002</v>
      </c>
      <c r="Q9404">
        <v>45</v>
      </c>
      <c r="R9404">
        <v>1</v>
      </c>
      <c r="S9404" s="81">
        <v>39098</v>
      </c>
    </row>
    <row r="9405" spans="1:19" x14ac:dyDescent="0.2">
      <c r="A9405" t="s">
        <v>76</v>
      </c>
      <c r="B9405" t="s">
        <v>59</v>
      </c>
      <c r="C9405" t="s">
        <v>45</v>
      </c>
      <c r="D9405" t="s">
        <v>5</v>
      </c>
      <c r="E9405" t="s">
        <v>100</v>
      </c>
      <c r="F9405">
        <v>19</v>
      </c>
      <c r="G9405">
        <v>22.573419999999999</v>
      </c>
      <c r="H9405">
        <v>22.573419999999999</v>
      </c>
      <c r="I9405">
        <v>45.5</v>
      </c>
      <c r="J9405">
        <v>7.5234030000000001</v>
      </c>
      <c r="K9405">
        <v>-9.641629</v>
      </c>
      <c r="L9405">
        <v>-3.9452759999999998</v>
      </c>
      <c r="M9405">
        <v>0</v>
      </c>
      <c r="N9405">
        <v>3.9452759999999998</v>
      </c>
      <c r="O9405">
        <v>9.641629</v>
      </c>
      <c r="P9405">
        <v>3.3430137000000002</v>
      </c>
      <c r="Q9405">
        <v>45</v>
      </c>
      <c r="R9405">
        <v>1</v>
      </c>
      <c r="S9405" s="81">
        <v>39098</v>
      </c>
    </row>
    <row r="9406" spans="1:19" x14ac:dyDescent="0.2">
      <c r="A9406" t="s">
        <v>76</v>
      </c>
      <c r="B9406" t="s">
        <v>59</v>
      </c>
      <c r="C9406" t="s">
        <v>45</v>
      </c>
      <c r="D9406" t="s">
        <v>5</v>
      </c>
      <c r="E9406" t="s">
        <v>100</v>
      </c>
      <c r="F9406">
        <v>20</v>
      </c>
      <c r="G9406">
        <v>21.267849999999999</v>
      </c>
      <c r="H9406">
        <v>21.267849999999999</v>
      </c>
      <c r="I9406">
        <v>44</v>
      </c>
      <c r="J9406">
        <v>7.513903</v>
      </c>
      <c r="K9406">
        <v>-9.6294550000000001</v>
      </c>
      <c r="L9406">
        <v>-3.9402949999999999</v>
      </c>
      <c r="M9406">
        <v>0</v>
      </c>
      <c r="N9406">
        <v>3.9402949999999999</v>
      </c>
      <c r="O9406">
        <v>9.6294550000000001</v>
      </c>
      <c r="P9406">
        <v>3.3430137000000002</v>
      </c>
      <c r="Q9406">
        <v>45</v>
      </c>
      <c r="R9406">
        <v>1</v>
      </c>
      <c r="S9406" s="81">
        <v>39098</v>
      </c>
    </row>
    <row r="9407" spans="1:19" x14ac:dyDescent="0.2">
      <c r="A9407" t="s">
        <v>76</v>
      </c>
      <c r="B9407" t="s">
        <v>59</v>
      </c>
      <c r="C9407" t="s">
        <v>45</v>
      </c>
      <c r="D9407" t="s">
        <v>5</v>
      </c>
      <c r="E9407" t="s">
        <v>100</v>
      </c>
      <c r="F9407">
        <v>21</v>
      </c>
      <c r="G9407">
        <v>21.140529999999998</v>
      </c>
      <c r="H9407">
        <v>21.140529999999998</v>
      </c>
      <c r="I9407">
        <v>43.5</v>
      </c>
      <c r="J9407">
        <v>7.5001449999999998</v>
      </c>
      <c r="K9407">
        <v>-9.6118229999999993</v>
      </c>
      <c r="L9407">
        <v>-3.9330799999999999</v>
      </c>
      <c r="M9407">
        <v>0</v>
      </c>
      <c r="N9407">
        <v>3.9330799999999999</v>
      </c>
      <c r="O9407">
        <v>9.6118229999999993</v>
      </c>
      <c r="P9407">
        <v>3.3430137000000002</v>
      </c>
      <c r="Q9407">
        <v>45</v>
      </c>
      <c r="R9407">
        <v>1</v>
      </c>
      <c r="S9407" s="81">
        <v>39098</v>
      </c>
    </row>
    <row r="9408" spans="1:19" x14ac:dyDescent="0.2">
      <c r="A9408" t="s">
        <v>76</v>
      </c>
      <c r="B9408" t="s">
        <v>59</v>
      </c>
      <c r="C9408" t="s">
        <v>45</v>
      </c>
      <c r="D9408" t="s">
        <v>5</v>
      </c>
      <c r="E9408" t="s">
        <v>100</v>
      </c>
      <c r="F9408">
        <v>22</v>
      </c>
      <c r="G9408">
        <v>20.99419</v>
      </c>
      <c r="H9408">
        <v>20.99419</v>
      </c>
      <c r="I9408">
        <v>43.5</v>
      </c>
      <c r="J9408">
        <v>7.4971740000000002</v>
      </c>
      <c r="K9408">
        <v>-9.608015</v>
      </c>
      <c r="L9408">
        <v>-3.9315220000000002</v>
      </c>
      <c r="M9408">
        <v>0</v>
      </c>
      <c r="N9408">
        <v>3.9315220000000002</v>
      </c>
      <c r="O9408">
        <v>9.608015</v>
      </c>
      <c r="P9408">
        <v>3.3430137000000002</v>
      </c>
      <c r="Q9408">
        <v>45</v>
      </c>
      <c r="R9408">
        <v>1</v>
      </c>
      <c r="S9408" s="81">
        <v>39098</v>
      </c>
    </row>
    <row r="9409" spans="1:19" x14ac:dyDescent="0.2">
      <c r="A9409" t="s">
        <v>76</v>
      </c>
      <c r="B9409" t="s">
        <v>59</v>
      </c>
      <c r="C9409" t="s">
        <v>45</v>
      </c>
      <c r="D9409" t="s">
        <v>5</v>
      </c>
      <c r="E9409" t="s">
        <v>100</v>
      </c>
      <c r="F9409">
        <v>23</v>
      </c>
      <c r="G9409">
        <v>20.906289999999998</v>
      </c>
      <c r="H9409">
        <v>20.906289999999998</v>
      </c>
      <c r="I9409">
        <v>42.75</v>
      </c>
      <c r="J9409">
        <v>7.4977689999999999</v>
      </c>
      <c r="K9409">
        <v>-9.6087779999999992</v>
      </c>
      <c r="L9409">
        <v>-3.9318339999999998</v>
      </c>
      <c r="M9409">
        <v>0</v>
      </c>
      <c r="N9409">
        <v>3.9318339999999998</v>
      </c>
      <c r="O9409">
        <v>9.6087779999999992</v>
      </c>
      <c r="P9409">
        <v>3.3430137000000002</v>
      </c>
      <c r="Q9409">
        <v>45</v>
      </c>
      <c r="R9409">
        <v>1</v>
      </c>
      <c r="S9409" s="81">
        <v>39098</v>
      </c>
    </row>
    <row r="9410" spans="1:19" x14ac:dyDescent="0.2">
      <c r="A9410" t="s">
        <v>76</v>
      </c>
      <c r="B9410" t="s">
        <v>59</v>
      </c>
      <c r="C9410" t="s">
        <v>45</v>
      </c>
      <c r="D9410" t="s">
        <v>5</v>
      </c>
      <c r="E9410" t="s">
        <v>100</v>
      </c>
      <c r="F9410">
        <v>24</v>
      </c>
      <c r="G9410">
        <v>20.592140000000001</v>
      </c>
      <c r="H9410">
        <v>20.592140000000001</v>
      </c>
      <c r="I9410">
        <v>42</v>
      </c>
      <c r="J9410">
        <v>7.4980539999999998</v>
      </c>
      <c r="K9410">
        <v>-9.6091429999999995</v>
      </c>
      <c r="L9410">
        <v>-3.9319829999999998</v>
      </c>
      <c r="M9410">
        <v>0</v>
      </c>
      <c r="N9410">
        <v>3.9319829999999998</v>
      </c>
      <c r="O9410">
        <v>9.6091429999999995</v>
      </c>
      <c r="P9410">
        <v>3.3430137000000002</v>
      </c>
      <c r="Q9410">
        <v>45</v>
      </c>
      <c r="R9410">
        <v>1</v>
      </c>
      <c r="S9410" s="81">
        <v>39098</v>
      </c>
    </row>
    <row r="9411" spans="1:19" x14ac:dyDescent="0.2">
      <c r="A9411" t="s">
        <v>76</v>
      </c>
      <c r="B9411" t="s">
        <v>59</v>
      </c>
      <c r="C9411" t="s">
        <v>45</v>
      </c>
      <c r="D9411" t="s">
        <v>6</v>
      </c>
      <c r="E9411" t="s">
        <v>100</v>
      </c>
      <c r="F9411">
        <v>1</v>
      </c>
      <c r="G9411">
        <v>18.505120000000002</v>
      </c>
      <c r="H9411">
        <v>18.505120000000002</v>
      </c>
      <c r="I9411">
        <v>58.25</v>
      </c>
      <c r="J9411">
        <v>7.4972079999999997</v>
      </c>
      <c r="K9411">
        <v>-9.6080579999999998</v>
      </c>
      <c r="L9411">
        <v>-3.93154</v>
      </c>
      <c r="M9411">
        <v>0</v>
      </c>
      <c r="N9411">
        <v>3.93154</v>
      </c>
      <c r="O9411">
        <v>9.6080579999999998</v>
      </c>
      <c r="P9411">
        <v>3.3430137000000002</v>
      </c>
      <c r="Q9411">
        <v>45</v>
      </c>
      <c r="R9411">
        <v>2</v>
      </c>
      <c r="S9411" s="81">
        <v>36200</v>
      </c>
    </row>
    <row r="9412" spans="1:19" x14ac:dyDescent="0.2">
      <c r="A9412" t="s">
        <v>76</v>
      </c>
      <c r="B9412" t="s">
        <v>59</v>
      </c>
      <c r="C9412" t="s">
        <v>45</v>
      </c>
      <c r="D9412" t="s">
        <v>6</v>
      </c>
      <c r="E9412" t="s">
        <v>100</v>
      </c>
      <c r="F9412">
        <v>2</v>
      </c>
      <c r="G9412">
        <v>18.573250000000002</v>
      </c>
      <c r="H9412">
        <v>18.573250000000002</v>
      </c>
      <c r="I9412">
        <v>58.25</v>
      </c>
      <c r="J9412">
        <v>7.4980659999999997</v>
      </c>
      <c r="K9412">
        <v>-9.609159</v>
      </c>
      <c r="L9412">
        <v>-3.9319899999999999</v>
      </c>
      <c r="M9412">
        <v>0</v>
      </c>
      <c r="N9412">
        <v>3.9319899999999999</v>
      </c>
      <c r="O9412">
        <v>9.609159</v>
      </c>
      <c r="P9412">
        <v>3.3430137000000002</v>
      </c>
      <c r="Q9412">
        <v>45</v>
      </c>
      <c r="R9412">
        <v>2</v>
      </c>
      <c r="S9412" s="81">
        <v>36200</v>
      </c>
    </row>
    <row r="9413" spans="1:19" x14ac:dyDescent="0.2">
      <c r="A9413" t="s">
        <v>76</v>
      </c>
      <c r="B9413" t="s">
        <v>59</v>
      </c>
      <c r="C9413" t="s">
        <v>45</v>
      </c>
      <c r="D9413" t="s">
        <v>6</v>
      </c>
      <c r="E9413" t="s">
        <v>100</v>
      </c>
      <c r="F9413">
        <v>3</v>
      </c>
      <c r="G9413">
        <v>18.35332</v>
      </c>
      <c r="H9413">
        <v>18.35332</v>
      </c>
      <c r="I9413">
        <v>57.5</v>
      </c>
      <c r="J9413">
        <v>7.4991940000000001</v>
      </c>
      <c r="K9413">
        <v>-9.6106040000000004</v>
      </c>
      <c r="L9413">
        <v>-3.9325809999999999</v>
      </c>
      <c r="M9413">
        <v>0</v>
      </c>
      <c r="N9413">
        <v>3.9325809999999999</v>
      </c>
      <c r="O9413">
        <v>9.6106040000000004</v>
      </c>
      <c r="P9413">
        <v>3.3430137000000002</v>
      </c>
      <c r="Q9413">
        <v>45</v>
      </c>
      <c r="R9413">
        <v>2</v>
      </c>
      <c r="S9413" s="81">
        <v>36200</v>
      </c>
    </row>
    <row r="9414" spans="1:19" x14ac:dyDescent="0.2">
      <c r="A9414" t="s">
        <v>76</v>
      </c>
      <c r="B9414" t="s">
        <v>59</v>
      </c>
      <c r="C9414" t="s">
        <v>45</v>
      </c>
      <c r="D9414" t="s">
        <v>6</v>
      </c>
      <c r="E9414" t="s">
        <v>100</v>
      </c>
      <c r="F9414">
        <v>4</v>
      </c>
      <c r="G9414">
        <v>18.072990000000001</v>
      </c>
      <c r="H9414">
        <v>18.072990000000001</v>
      </c>
      <c r="I9414">
        <v>57</v>
      </c>
      <c r="J9414">
        <v>7.4979209999999998</v>
      </c>
      <c r="K9414">
        <v>-9.6089719999999996</v>
      </c>
      <c r="L9414">
        <v>-3.9319130000000002</v>
      </c>
      <c r="M9414">
        <v>0</v>
      </c>
      <c r="N9414">
        <v>3.9319130000000002</v>
      </c>
      <c r="O9414">
        <v>9.6089719999999996</v>
      </c>
      <c r="P9414">
        <v>3.3430137000000002</v>
      </c>
      <c r="Q9414">
        <v>45</v>
      </c>
      <c r="R9414">
        <v>2</v>
      </c>
      <c r="S9414" s="81">
        <v>36200</v>
      </c>
    </row>
    <row r="9415" spans="1:19" x14ac:dyDescent="0.2">
      <c r="A9415" t="s">
        <v>76</v>
      </c>
      <c r="B9415" t="s">
        <v>59</v>
      </c>
      <c r="C9415" t="s">
        <v>45</v>
      </c>
      <c r="D9415" t="s">
        <v>6</v>
      </c>
      <c r="E9415" t="s">
        <v>100</v>
      </c>
      <c r="F9415">
        <v>5</v>
      </c>
      <c r="G9415">
        <v>18.103200000000001</v>
      </c>
      <c r="H9415">
        <v>18.103200000000001</v>
      </c>
      <c r="I9415">
        <v>56.5</v>
      </c>
      <c r="J9415">
        <v>7.4974499999999997</v>
      </c>
      <c r="K9415">
        <v>-9.6083689999999997</v>
      </c>
      <c r="L9415">
        <v>-3.931667</v>
      </c>
      <c r="M9415">
        <v>0</v>
      </c>
      <c r="N9415">
        <v>3.931667</v>
      </c>
      <c r="O9415">
        <v>9.6083689999999997</v>
      </c>
      <c r="P9415">
        <v>3.3430137000000002</v>
      </c>
      <c r="Q9415">
        <v>45</v>
      </c>
      <c r="R9415">
        <v>2</v>
      </c>
      <c r="S9415" s="81">
        <v>36200</v>
      </c>
    </row>
    <row r="9416" spans="1:19" x14ac:dyDescent="0.2">
      <c r="A9416" t="s">
        <v>76</v>
      </c>
      <c r="B9416" t="s">
        <v>59</v>
      </c>
      <c r="C9416" t="s">
        <v>45</v>
      </c>
      <c r="D9416" t="s">
        <v>6</v>
      </c>
      <c r="E9416" t="s">
        <v>100</v>
      </c>
      <c r="F9416">
        <v>6</v>
      </c>
      <c r="G9416">
        <v>19.913180000000001</v>
      </c>
      <c r="H9416">
        <v>19.913180000000001</v>
      </c>
      <c r="I9416">
        <v>54.75</v>
      </c>
      <c r="J9416">
        <v>7.4994459999999998</v>
      </c>
      <c r="K9416">
        <v>-9.6109279999999995</v>
      </c>
      <c r="L9416">
        <v>-3.9327139999999998</v>
      </c>
      <c r="M9416">
        <v>0</v>
      </c>
      <c r="N9416">
        <v>3.9327139999999998</v>
      </c>
      <c r="O9416">
        <v>9.6109279999999995</v>
      </c>
      <c r="P9416">
        <v>3.3430137000000002</v>
      </c>
      <c r="Q9416">
        <v>45</v>
      </c>
      <c r="R9416">
        <v>2</v>
      </c>
      <c r="S9416" s="81">
        <v>36200</v>
      </c>
    </row>
    <row r="9417" spans="1:19" x14ac:dyDescent="0.2">
      <c r="A9417" t="s">
        <v>76</v>
      </c>
      <c r="B9417" t="s">
        <v>59</v>
      </c>
      <c r="C9417" t="s">
        <v>45</v>
      </c>
      <c r="D9417" t="s">
        <v>6</v>
      </c>
      <c r="E9417" t="s">
        <v>100</v>
      </c>
      <c r="F9417">
        <v>7</v>
      </c>
      <c r="G9417">
        <v>36.665860000000002</v>
      </c>
      <c r="H9417">
        <v>36.665860000000002</v>
      </c>
      <c r="I9417">
        <v>52</v>
      </c>
      <c r="J9417">
        <v>7.5784339999999997</v>
      </c>
      <c r="K9417">
        <v>-9.712154</v>
      </c>
      <c r="L9417">
        <v>-3.974135</v>
      </c>
      <c r="M9417">
        <v>0</v>
      </c>
      <c r="N9417">
        <v>3.974135</v>
      </c>
      <c r="O9417">
        <v>9.712154</v>
      </c>
      <c r="P9417">
        <v>3.3430137000000002</v>
      </c>
      <c r="Q9417">
        <v>45</v>
      </c>
      <c r="R9417">
        <v>2</v>
      </c>
      <c r="S9417" s="81">
        <v>36200</v>
      </c>
    </row>
    <row r="9418" spans="1:19" x14ac:dyDescent="0.2">
      <c r="A9418" t="s">
        <v>76</v>
      </c>
      <c r="B9418" t="s">
        <v>59</v>
      </c>
      <c r="C9418" t="s">
        <v>45</v>
      </c>
      <c r="D9418" t="s">
        <v>6</v>
      </c>
      <c r="E9418" t="s">
        <v>100</v>
      </c>
      <c r="F9418">
        <v>8</v>
      </c>
      <c r="G9418">
        <v>38.992150000000002</v>
      </c>
      <c r="H9418">
        <v>38.992150000000002</v>
      </c>
      <c r="I9418">
        <v>52</v>
      </c>
      <c r="J9418">
        <v>7.6206480000000001</v>
      </c>
      <c r="K9418">
        <v>-9.7662530000000007</v>
      </c>
      <c r="L9418">
        <v>-3.9962719999999998</v>
      </c>
      <c r="M9418">
        <v>0</v>
      </c>
      <c r="N9418">
        <v>3.9962719999999998</v>
      </c>
      <c r="O9418">
        <v>9.7662530000000007</v>
      </c>
      <c r="P9418">
        <v>3.3430137000000002</v>
      </c>
      <c r="Q9418">
        <v>45</v>
      </c>
      <c r="R9418">
        <v>2</v>
      </c>
      <c r="S9418" s="81">
        <v>36200</v>
      </c>
    </row>
    <row r="9419" spans="1:19" x14ac:dyDescent="0.2">
      <c r="A9419" t="s">
        <v>76</v>
      </c>
      <c r="B9419" t="s">
        <v>59</v>
      </c>
      <c r="C9419" t="s">
        <v>45</v>
      </c>
      <c r="D9419" t="s">
        <v>6</v>
      </c>
      <c r="E9419" t="s">
        <v>100</v>
      </c>
      <c r="F9419">
        <v>9</v>
      </c>
      <c r="G9419">
        <v>46.506050000000002</v>
      </c>
      <c r="H9419">
        <v>46.506050000000002</v>
      </c>
      <c r="I9419">
        <v>49</v>
      </c>
      <c r="J9419">
        <v>7.7324200000000003</v>
      </c>
      <c r="K9419">
        <v>-9.9094949999999997</v>
      </c>
      <c r="L9419">
        <v>-4.0548849999999996</v>
      </c>
      <c r="M9419">
        <v>0</v>
      </c>
      <c r="N9419">
        <v>4.0548849999999996</v>
      </c>
      <c r="O9419">
        <v>9.9094949999999997</v>
      </c>
      <c r="P9419">
        <v>3.3430137000000002</v>
      </c>
      <c r="Q9419">
        <v>45</v>
      </c>
      <c r="R9419">
        <v>2</v>
      </c>
      <c r="S9419" s="81">
        <v>36200</v>
      </c>
    </row>
    <row r="9420" spans="1:19" x14ac:dyDescent="0.2">
      <c r="A9420" t="s">
        <v>76</v>
      </c>
      <c r="B9420" t="s">
        <v>59</v>
      </c>
      <c r="C9420" t="s">
        <v>45</v>
      </c>
      <c r="D9420" t="s">
        <v>6</v>
      </c>
      <c r="E9420" t="s">
        <v>100</v>
      </c>
      <c r="F9420">
        <v>10</v>
      </c>
      <c r="G9420">
        <v>45.748010000000001</v>
      </c>
      <c r="H9420">
        <v>45.748010000000001</v>
      </c>
      <c r="I9420">
        <v>46.25</v>
      </c>
      <c r="J9420">
        <v>7.7344580000000001</v>
      </c>
      <c r="K9420">
        <v>-9.9121070000000007</v>
      </c>
      <c r="L9420">
        <v>-4.0559539999999998</v>
      </c>
      <c r="M9420">
        <v>0</v>
      </c>
      <c r="N9420">
        <v>4.0559539999999998</v>
      </c>
      <c r="O9420">
        <v>9.9121070000000007</v>
      </c>
      <c r="P9420">
        <v>3.3430137000000002</v>
      </c>
      <c r="Q9420">
        <v>45</v>
      </c>
      <c r="R9420">
        <v>2</v>
      </c>
      <c r="S9420" s="81">
        <v>36200</v>
      </c>
    </row>
    <row r="9421" spans="1:19" x14ac:dyDescent="0.2">
      <c r="A9421" t="s">
        <v>76</v>
      </c>
      <c r="B9421" t="s">
        <v>59</v>
      </c>
      <c r="C9421" t="s">
        <v>45</v>
      </c>
      <c r="D9421" t="s">
        <v>6</v>
      </c>
      <c r="E9421" t="s">
        <v>100</v>
      </c>
      <c r="F9421">
        <v>11</v>
      </c>
      <c r="G9421">
        <v>43.797440000000002</v>
      </c>
      <c r="H9421">
        <v>43.797440000000002</v>
      </c>
      <c r="I9421">
        <v>45.75</v>
      </c>
      <c r="J9421">
        <v>7.7104840000000001</v>
      </c>
      <c r="K9421">
        <v>-9.8813829999999996</v>
      </c>
      <c r="L9421">
        <v>-4.0433820000000003</v>
      </c>
      <c r="M9421">
        <v>0</v>
      </c>
      <c r="N9421">
        <v>4.0433820000000003</v>
      </c>
      <c r="O9421">
        <v>9.8813829999999996</v>
      </c>
      <c r="P9421">
        <v>3.3430137000000002</v>
      </c>
      <c r="Q9421">
        <v>45</v>
      </c>
      <c r="R9421">
        <v>2</v>
      </c>
      <c r="S9421" s="81">
        <v>36200</v>
      </c>
    </row>
    <row r="9422" spans="1:19" x14ac:dyDescent="0.2">
      <c r="A9422" t="s">
        <v>76</v>
      </c>
      <c r="B9422" t="s">
        <v>59</v>
      </c>
      <c r="C9422" t="s">
        <v>45</v>
      </c>
      <c r="D9422" t="s">
        <v>6</v>
      </c>
      <c r="E9422" t="s">
        <v>100</v>
      </c>
      <c r="F9422">
        <v>12</v>
      </c>
      <c r="G9422">
        <v>42.373080000000002</v>
      </c>
      <c r="H9422">
        <v>42.373080000000002</v>
      </c>
      <c r="I9422">
        <v>47.25</v>
      </c>
      <c r="J9422">
        <v>7.7022880000000002</v>
      </c>
      <c r="K9422">
        <v>-9.8708790000000004</v>
      </c>
      <c r="L9422">
        <v>-4.0390839999999999</v>
      </c>
      <c r="M9422">
        <v>0</v>
      </c>
      <c r="N9422">
        <v>4.0390839999999999</v>
      </c>
      <c r="O9422">
        <v>9.8708790000000004</v>
      </c>
      <c r="P9422">
        <v>3.3430137000000002</v>
      </c>
      <c r="Q9422">
        <v>45</v>
      </c>
      <c r="R9422">
        <v>2</v>
      </c>
      <c r="S9422" s="81">
        <v>36200</v>
      </c>
    </row>
    <row r="9423" spans="1:19" x14ac:dyDescent="0.2">
      <c r="A9423" t="s">
        <v>76</v>
      </c>
      <c r="B9423" t="s">
        <v>59</v>
      </c>
      <c r="C9423" t="s">
        <v>45</v>
      </c>
      <c r="D9423" t="s">
        <v>6</v>
      </c>
      <c r="E9423" t="s">
        <v>100</v>
      </c>
      <c r="F9423">
        <v>13</v>
      </c>
      <c r="G9423">
        <v>41.355269999999997</v>
      </c>
      <c r="H9423">
        <v>41.355269999999997</v>
      </c>
      <c r="I9423">
        <v>50.5</v>
      </c>
      <c r="J9423">
        <v>7.6986470000000002</v>
      </c>
      <c r="K9423">
        <v>-9.8662130000000001</v>
      </c>
      <c r="L9423">
        <v>-4.0371740000000003</v>
      </c>
      <c r="M9423">
        <v>0</v>
      </c>
      <c r="N9423">
        <v>4.0371740000000003</v>
      </c>
      <c r="O9423">
        <v>9.8662130000000001</v>
      </c>
      <c r="P9423">
        <v>3.3430137000000002</v>
      </c>
      <c r="Q9423">
        <v>45</v>
      </c>
      <c r="R9423">
        <v>2</v>
      </c>
      <c r="S9423" s="81">
        <v>36200</v>
      </c>
    </row>
    <row r="9424" spans="1:19" x14ac:dyDescent="0.2">
      <c r="A9424" t="s">
        <v>76</v>
      </c>
      <c r="B9424" t="s">
        <v>59</v>
      </c>
      <c r="C9424" t="s">
        <v>45</v>
      </c>
      <c r="D9424" t="s">
        <v>6</v>
      </c>
      <c r="E9424" t="s">
        <v>100</v>
      </c>
      <c r="F9424">
        <v>14</v>
      </c>
      <c r="G9424">
        <v>40.657890000000002</v>
      </c>
      <c r="H9424">
        <v>40.657890000000002</v>
      </c>
      <c r="I9424">
        <v>51.75</v>
      </c>
      <c r="J9424">
        <v>7.6766930000000002</v>
      </c>
      <c r="K9424">
        <v>-9.8380779999999994</v>
      </c>
      <c r="L9424">
        <v>-4.0256619999999996</v>
      </c>
      <c r="M9424">
        <v>0</v>
      </c>
      <c r="N9424">
        <v>4.0256619999999996</v>
      </c>
      <c r="O9424">
        <v>9.8380779999999994</v>
      </c>
      <c r="P9424">
        <v>3.3430137000000002</v>
      </c>
      <c r="Q9424">
        <v>45</v>
      </c>
      <c r="R9424">
        <v>2</v>
      </c>
      <c r="S9424" s="81">
        <v>36200</v>
      </c>
    </row>
    <row r="9425" spans="1:19" x14ac:dyDescent="0.2">
      <c r="A9425" t="s">
        <v>76</v>
      </c>
      <c r="B9425" t="s">
        <v>59</v>
      </c>
      <c r="C9425" t="s">
        <v>45</v>
      </c>
      <c r="D9425" t="s">
        <v>6</v>
      </c>
      <c r="E9425" t="s">
        <v>100</v>
      </c>
      <c r="F9425">
        <v>15</v>
      </c>
      <c r="G9425">
        <v>37.93871</v>
      </c>
      <c r="H9425">
        <v>41.46114</v>
      </c>
      <c r="I9425">
        <v>51.75</v>
      </c>
      <c r="J9425">
        <v>7.6611310000000001</v>
      </c>
      <c r="K9425">
        <v>-13.34056</v>
      </c>
      <c r="L9425">
        <v>-7.5399240000000001</v>
      </c>
      <c r="M9425">
        <v>-3.5224229999999999</v>
      </c>
      <c r="N9425">
        <v>0.49507839999999997</v>
      </c>
      <c r="O9425">
        <v>6.295712</v>
      </c>
      <c r="P9425">
        <v>3.3430137000000002</v>
      </c>
      <c r="Q9425">
        <v>45</v>
      </c>
      <c r="R9425">
        <v>2</v>
      </c>
      <c r="S9425" s="81">
        <v>36200</v>
      </c>
    </row>
    <row r="9426" spans="1:19" x14ac:dyDescent="0.2">
      <c r="A9426" t="s">
        <v>76</v>
      </c>
      <c r="B9426" t="s">
        <v>59</v>
      </c>
      <c r="C9426" t="s">
        <v>45</v>
      </c>
      <c r="D9426" t="s">
        <v>6</v>
      </c>
      <c r="E9426" t="s">
        <v>100</v>
      </c>
      <c r="F9426">
        <v>16</v>
      </c>
      <c r="G9426">
        <v>32.753500000000003</v>
      </c>
      <c r="H9426">
        <v>32.753500000000003</v>
      </c>
      <c r="I9426">
        <v>51</v>
      </c>
      <c r="J9426">
        <v>7.5943199999999997</v>
      </c>
      <c r="K9426">
        <v>-9.7325119999999998</v>
      </c>
      <c r="L9426">
        <v>-3.9824649999999999</v>
      </c>
      <c r="M9426">
        <v>0</v>
      </c>
      <c r="N9426">
        <v>3.9824649999999999</v>
      </c>
      <c r="O9426">
        <v>9.7325119999999998</v>
      </c>
      <c r="P9426">
        <v>3.3430137000000002</v>
      </c>
      <c r="Q9426">
        <v>45</v>
      </c>
      <c r="R9426">
        <v>2</v>
      </c>
      <c r="S9426" s="81">
        <v>36200</v>
      </c>
    </row>
    <row r="9427" spans="1:19" x14ac:dyDescent="0.2">
      <c r="A9427" t="s">
        <v>76</v>
      </c>
      <c r="B9427" t="s">
        <v>59</v>
      </c>
      <c r="C9427" t="s">
        <v>45</v>
      </c>
      <c r="D9427" t="s">
        <v>6</v>
      </c>
      <c r="E9427" t="s">
        <v>100</v>
      </c>
      <c r="F9427">
        <v>17</v>
      </c>
      <c r="G9427">
        <v>28.542110000000001</v>
      </c>
      <c r="H9427">
        <v>28.542110000000001</v>
      </c>
      <c r="I9427">
        <v>49.5</v>
      </c>
      <c r="J9427">
        <v>7.5629010000000001</v>
      </c>
      <c r="K9427">
        <v>-9.6922470000000001</v>
      </c>
      <c r="L9427">
        <v>-3.965989</v>
      </c>
      <c r="M9427">
        <v>0</v>
      </c>
      <c r="N9427">
        <v>3.965989</v>
      </c>
      <c r="O9427">
        <v>9.6922470000000001</v>
      </c>
      <c r="P9427">
        <v>3.3430137000000002</v>
      </c>
      <c r="Q9427">
        <v>45</v>
      </c>
      <c r="R9427">
        <v>2</v>
      </c>
      <c r="S9427" s="81">
        <v>36200</v>
      </c>
    </row>
    <row r="9428" spans="1:19" x14ac:dyDescent="0.2">
      <c r="A9428" t="s">
        <v>76</v>
      </c>
      <c r="B9428" t="s">
        <v>59</v>
      </c>
      <c r="C9428" t="s">
        <v>45</v>
      </c>
      <c r="D9428" t="s">
        <v>6</v>
      </c>
      <c r="E9428" t="s">
        <v>100</v>
      </c>
      <c r="F9428">
        <v>18</v>
      </c>
      <c r="G9428">
        <v>26.870729999999998</v>
      </c>
      <c r="H9428">
        <v>26.870729999999998</v>
      </c>
      <c r="I9428">
        <v>47.75</v>
      </c>
      <c r="J9428">
        <v>7.529674</v>
      </c>
      <c r="K9428">
        <v>-9.6496650000000006</v>
      </c>
      <c r="L9428">
        <v>-3.9485649999999999</v>
      </c>
      <c r="M9428">
        <v>0</v>
      </c>
      <c r="N9428">
        <v>3.9485649999999999</v>
      </c>
      <c r="O9428">
        <v>9.6496650000000006</v>
      </c>
      <c r="P9428">
        <v>3.3430137000000002</v>
      </c>
      <c r="Q9428">
        <v>45</v>
      </c>
      <c r="R9428">
        <v>2</v>
      </c>
      <c r="S9428" s="81">
        <v>36200</v>
      </c>
    </row>
    <row r="9429" spans="1:19" x14ac:dyDescent="0.2">
      <c r="A9429" t="s">
        <v>76</v>
      </c>
      <c r="B9429" t="s">
        <v>59</v>
      </c>
      <c r="C9429" t="s">
        <v>45</v>
      </c>
      <c r="D9429" t="s">
        <v>6</v>
      </c>
      <c r="E9429" t="s">
        <v>100</v>
      </c>
      <c r="F9429">
        <v>19</v>
      </c>
      <c r="G9429">
        <v>22.188500000000001</v>
      </c>
      <c r="H9429">
        <v>22.188500000000001</v>
      </c>
      <c r="I9429">
        <v>45.75</v>
      </c>
      <c r="J9429">
        <v>7.5061280000000004</v>
      </c>
      <c r="K9429">
        <v>-9.6194900000000008</v>
      </c>
      <c r="L9429">
        <v>-3.9362170000000001</v>
      </c>
      <c r="M9429">
        <v>0</v>
      </c>
      <c r="N9429">
        <v>3.9362170000000001</v>
      </c>
      <c r="O9429">
        <v>9.6194900000000008</v>
      </c>
      <c r="P9429">
        <v>3.3430137000000002</v>
      </c>
      <c r="Q9429">
        <v>45</v>
      </c>
      <c r="R9429">
        <v>2</v>
      </c>
      <c r="S9429" s="81">
        <v>36200</v>
      </c>
    </row>
    <row r="9430" spans="1:19" x14ac:dyDescent="0.2">
      <c r="A9430" t="s">
        <v>76</v>
      </c>
      <c r="B9430" t="s">
        <v>59</v>
      </c>
      <c r="C9430" t="s">
        <v>45</v>
      </c>
      <c r="D9430" t="s">
        <v>6</v>
      </c>
      <c r="E9430" t="s">
        <v>100</v>
      </c>
      <c r="F9430">
        <v>20</v>
      </c>
      <c r="G9430">
        <v>20.311820000000001</v>
      </c>
      <c r="H9430">
        <v>20.311820000000001</v>
      </c>
      <c r="I9430">
        <v>45</v>
      </c>
      <c r="J9430">
        <v>7.499987</v>
      </c>
      <c r="K9430">
        <v>-9.6116200000000003</v>
      </c>
      <c r="L9430">
        <v>-3.9329969999999999</v>
      </c>
      <c r="M9430">
        <v>0</v>
      </c>
      <c r="N9430">
        <v>3.9329969999999999</v>
      </c>
      <c r="O9430">
        <v>9.6116200000000003</v>
      </c>
      <c r="P9430">
        <v>3.3430137000000002</v>
      </c>
      <c r="Q9430">
        <v>45</v>
      </c>
      <c r="R9430">
        <v>2</v>
      </c>
      <c r="S9430" s="81">
        <v>36200</v>
      </c>
    </row>
    <row r="9431" spans="1:19" x14ac:dyDescent="0.2">
      <c r="A9431" t="s">
        <v>76</v>
      </c>
      <c r="B9431" t="s">
        <v>59</v>
      </c>
      <c r="C9431" t="s">
        <v>45</v>
      </c>
      <c r="D9431" t="s">
        <v>6</v>
      </c>
      <c r="E9431" t="s">
        <v>100</v>
      </c>
      <c r="F9431">
        <v>21</v>
      </c>
      <c r="G9431">
        <v>20.49502</v>
      </c>
      <c r="H9431">
        <v>20.49502</v>
      </c>
      <c r="I9431">
        <v>44</v>
      </c>
      <c r="J9431">
        <v>7.4976159999999998</v>
      </c>
      <c r="K9431">
        <v>-9.6085820000000002</v>
      </c>
      <c r="L9431">
        <v>-3.9317540000000002</v>
      </c>
      <c r="M9431">
        <v>0</v>
      </c>
      <c r="N9431">
        <v>3.9317540000000002</v>
      </c>
      <c r="O9431">
        <v>9.6085820000000002</v>
      </c>
      <c r="P9431">
        <v>3.3430137000000002</v>
      </c>
      <c r="Q9431">
        <v>45</v>
      </c>
      <c r="R9431">
        <v>2</v>
      </c>
      <c r="S9431" s="81">
        <v>36200</v>
      </c>
    </row>
    <row r="9432" spans="1:19" x14ac:dyDescent="0.2">
      <c r="A9432" t="s">
        <v>76</v>
      </c>
      <c r="B9432" t="s">
        <v>59</v>
      </c>
      <c r="C9432" t="s">
        <v>45</v>
      </c>
      <c r="D9432" t="s">
        <v>6</v>
      </c>
      <c r="E9432" t="s">
        <v>100</v>
      </c>
      <c r="F9432">
        <v>22</v>
      </c>
      <c r="G9432">
        <v>20.45506</v>
      </c>
      <c r="H9432">
        <v>20.45506</v>
      </c>
      <c r="I9432">
        <v>42.5</v>
      </c>
      <c r="J9432">
        <v>7.4971920000000001</v>
      </c>
      <c r="K9432">
        <v>-9.6080380000000005</v>
      </c>
      <c r="L9432">
        <v>-3.9315310000000001</v>
      </c>
      <c r="M9432">
        <v>0</v>
      </c>
      <c r="N9432">
        <v>3.9315310000000001</v>
      </c>
      <c r="O9432">
        <v>9.6080380000000005</v>
      </c>
      <c r="P9432">
        <v>3.3430137000000002</v>
      </c>
      <c r="Q9432">
        <v>45</v>
      </c>
      <c r="R9432">
        <v>2</v>
      </c>
      <c r="S9432" s="81">
        <v>36200</v>
      </c>
    </row>
    <row r="9433" spans="1:19" x14ac:dyDescent="0.2">
      <c r="A9433" t="s">
        <v>76</v>
      </c>
      <c r="B9433" t="s">
        <v>59</v>
      </c>
      <c r="C9433" t="s">
        <v>45</v>
      </c>
      <c r="D9433" t="s">
        <v>6</v>
      </c>
      <c r="E9433" t="s">
        <v>100</v>
      </c>
      <c r="F9433">
        <v>23</v>
      </c>
      <c r="G9433">
        <v>20.160910000000001</v>
      </c>
      <c r="H9433">
        <v>20.160910000000001</v>
      </c>
      <c r="I9433">
        <v>40.75</v>
      </c>
      <c r="J9433">
        <v>7.4970730000000003</v>
      </c>
      <c r="K9433">
        <v>-9.6078860000000006</v>
      </c>
      <c r="L9433">
        <v>-3.9314689999999999</v>
      </c>
      <c r="M9433">
        <v>0</v>
      </c>
      <c r="N9433">
        <v>3.9314689999999999</v>
      </c>
      <c r="O9433">
        <v>9.6078860000000006</v>
      </c>
      <c r="P9433">
        <v>3.3430137000000002</v>
      </c>
      <c r="Q9433">
        <v>45</v>
      </c>
      <c r="R9433">
        <v>2</v>
      </c>
      <c r="S9433" s="81">
        <v>36200</v>
      </c>
    </row>
    <row r="9434" spans="1:19" x14ac:dyDescent="0.2">
      <c r="A9434" t="s">
        <v>76</v>
      </c>
      <c r="B9434" t="s">
        <v>59</v>
      </c>
      <c r="C9434" t="s">
        <v>45</v>
      </c>
      <c r="D9434" t="s">
        <v>6</v>
      </c>
      <c r="E9434" t="s">
        <v>100</v>
      </c>
      <c r="F9434">
        <v>24</v>
      </c>
      <c r="G9434">
        <v>20.149660000000001</v>
      </c>
      <c r="H9434">
        <v>20.149660000000001</v>
      </c>
      <c r="I9434">
        <v>40.5</v>
      </c>
      <c r="J9434">
        <v>7.4966920000000004</v>
      </c>
      <c r="K9434">
        <v>-9.6073970000000006</v>
      </c>
      <c r="L9434">
        <v>-3.9312689999999999</v>
      </c>
      <c r="M9434">
        <v>0</v>
      </c>
      <c r="N9434">
        <v>3.9312689999999999</v>
      </c>
      <c r="O9434">
        <v>9.6073970000000006</v>
      </c>
      <c r="P9434">
        <v>3.3430137000000002</v>
      </c>
      <c r="Q9434">
        <v>45</v>
      </c>
      <c r="R9434">
        <v>2</v>
      </c>
      <c r="S9434" s="81">
        <v>36200</v>
      </c>
    </row>
    <row r="9435" spans="1:19" x14ac:dyDescent="0.2">
      <c r="A9435" t="s">
        <v>76</v>
      </c>
      <c r="B9435" t="s">
        <v>59</v>
      </c>
      <c r="C9435" t="s">
        <v>45</v>
      </c>
      <c r="D9435" t="s">
        <v>7</v>
      </c>
      <c r="E9435" t="s">
        <v>100</v>
      </c>
      <c r="F9435">
        <v>1</v>
      </c>
      <c r="G9435">
        <v>18.944120000000002</v>
      </c>
      <c r="H9435">
        <v>18.944120000000002</v>
      </c>
      <c r="I9435">
        <v>45.5</v>
      </c>
      <c r="J9435">
        <v>7.5018969999999996</v>
      </c>
      <c r="K9435">
        <v>-9.6140679999999996</v>
      </c>
      <c r="L9435">
        <v>-3.933999</v>
      </c>
      <c r="M9435">
        <v>0</v>
      </c>
      <c r="N9435">
        <v>3.933999</v>
      </c>
      <c r="O9435">
        <v>9.6140679999999996</v>
      </c>
      <c r="P9435">
        <v>3.3430137000000002</v>
      </c>
      <c r="Q9435">
        <v>45</v>
      </c>
      <c r="R9435">
        <v>3</v>
      </c>
      <c r="S9435" s="81">
        <v>31857</v>
      </c>
    </row>
    <row r="9436" spans="1:19" x14ac:dyDescent="0.2">
      <c r="A9436" t="s">
        <v>76</v>
      </c>
      <c r="B9436" t="s">
        <v>59</v>
      </c>
      <c r="C9436" t="s">
        <v>45</v>
      </c>
      <c r="D9436" t="s">
        <v>7</v>
      </c>
      <c r="E9436" t="s">
        <v>100</v>
      </c>
      <c r="F9436">
        <v>2</v>
      </c>
      <c r="G9436">
        <v>17.96078</v>
      </c>
      <c r="H9436">
        <v>17.96078</v>
      </c>
      <c r="I9436">
        <v>46.25</v>
      </c>
      <c r="J9436">
        <v>7.4992380000000001</v>
      </c>
      <c r="K9436">
        <v>-9.6106610000000003</v>
      </c>
      <c r="L9436">
        <v>-3.932604</v>
      </c>
      <c r="M9436">
        <v>0</v>
      </c>
      <c r="N9436">
        <v>3.932604</v>
      </c>
      <c r="O9436">
        <v>9.6106610000000003</v>
      </c>
      <c r="P9436">
        <v>3.3430137000000002</v>
      </c>
      <c r="Q9436">
        <v>45</v>
      </c>
      <c r="R9436">
        <v>3</v>
      </c>
      <c r="S9436" s="81">
        <v>31857</v>
      </c>
    </row>
    <row r="9437" spans="1:19" x14ac:dyDescent="0.2">
      <c r="A9437" t="s">
        <v>76</v>
      </c>
      <c r="B9437" t="s">
        <v>59</v>
      </c>
      <c r="C9437" t="s">
        <v>45</v>
      </c>
      <c r="D9437" t="s">
        <v>7</v>
      </c>
      <c r="E9437" t="s">
        <v>100</v>
      </c>
      <c r="F9437">
        <v>3</v>
      </c>
      <c r="G9437">
        <v>17.415459999999999</v>
      </c>
      <c r="H9437">
        <v>17.415459999999999</v>
      </c>
      <c r="I9437">
        <v>46</v>
      </c>
      <c r="J9437">
        <v>7.504219</v>
      </c>
      <c r="K9437">
        <v>-9.6170430000000007</v>
      </c>
      <c r="L9437">
        <v>-3.935216</v>
      </c>
      <c r="M9437">
        <v>0</v>
      </c>
      <c r="N9437">
        <v>3.935216</v>
      </c>
      <c r="O9437">
        <v>9.6170430000000007</v>
      </c>
      <c r="P9437">
        <v>3.3430137000000002</v>
      </c>
      <c r="Q9437">
        <v>45</v>
      </c>
      <c r="R9437">
        <v>3</v>
      </c>
      <c r="S9437" s="81">
        <v>31857</v>
      </c>
    </row>
    <row r="9438" spans="1:19" x14ac:dyDescent="0.2">
      <c r="A9438" t="s">
        <v>76</v>
      </c>
      <c r="B9438" t="s">
        <v>59</v>
      </c>
      <c r="C9438" t="s">
        <v>45</v>
      </c>
      <c r="D9438" t="s">
        <v>7</v>
      </c>
      <c r="E9438" t="s">
        <v>100</v>
      </c>
      <c r="F9438">
        <v>4</v>
      </c>
      <c r="G9438">
        <v>17.50226</v>
      </c>
      <c r="H9438">
        <v>17.50226</v>
      </c>
      <c r="I9438">
        <v>44</v>
      </c>
      <c r="J9438">
        <v>7.5030089999999996</v>
      </c>
      <c r="K9438">
        <v>-9.615494</v>
      </c>
      <c r="L9438">
        <v>-3.9345819999999998</v>
      </c>
      <c r="M9438">
        <v>0</v>
      </c>
      <c r="N9438">
        <v>3.9345819999999998</v>
      </c>
      <c r="O9438">
        <v>9.615494</v>
      </c>
      <c r="P9438">
        <v>3.3430137000000002</v>
      </c>
      <c r="Q9438">
        <v>45</v>
      </c>
      <c r="R9438">
        <v>3</v>
      </c>
      <c r="S9438" s="81">
        <v>31857</v>
      </c>
    </row>
    <row r="9439" spans="1:19" x14ac:dyDescent="0.2">
      <c r="A9439" t="s">
        <v>76</v>
      </c>
      <c r="B9439" t="s">
        <v>59</v>
      </c>
      <c r="C9439" t="s">
        <v>45</v>
      </c>
      <c r="D9439" t="s">
        <v>7</v>
      </c>
      <c r="E9439" t="s">
        <v>100</v>
      </c>
      <c r="F9439">
        <v>5</v>
      </c>
      <c r="G9439">
        <v>17.38363</v>
      </c>
      <c r="H9439">
        <v>17.38363</v>
      </c>
      <c r="I9439">
        <v>43.25</v>
      </c>
      <c r="J9439">
        <v>7.5019859999999996</v>
      </c>
      <c r="K9439">
        <v>-9.6141819999999996</v>
      </c>
      <c r="L9439">
        <v>-3.9340449999999998</v>
      </c>
      <c r="M9439">
        <v>0</v>
      </c>
      <c r="N9439">
        <v>3.9340449999999998</v>
      </c>
      <c r="O9439">
        <v>9.6141819999999996</v>
      </c>
      <c r="P9439">
        <v>3.3430137000000002</v>
      </c>
      <c r="Q9439">
        <v>45</v>
      </c>
      <c r="R9439">
        <v>3</v>
      </c>
      <c r="S9439" s="81">
        <v>31857</v>
      </c>
    </row>
    <row r="9440" spans="1:19" x14ac:dyDescent="0.2">
      <c r="A9440" t="s">
        <v>76</v>
      </c>
      <c r="B9440" t="s">
        <v>59</v>
      </c>
      <c r="C9440" t="s">
        <v>45</v>
      </c>
      <c r="D9440" t="s">
        <v>7</v>
      </c>
      <c r="E9440" t="s">
        <v>100</v>
      </c>
      <c r="F9440">
        <v>6</v>
      </c>
      <c r="G9440">
        <v>17.82884</v>
      </c>
      <c r="H9440">
        <v>17.82884</v>
      </c>
      <c r="I9440">
        <v>43.25</v>
      </c>
      <c r="J9440">
        <v>7.5099850000000004</v>
      </c>
      <c r="K9440">
        <v>-9.6244340000000008</v>
      </c>
      <c r="L9440">
        <v>-3.93824</v>
      </c>
      <c r="M9440">
        <v>0</v>
      </c>
      <c r="N9440">
        <v>3.93824</v>
      </c>
      <c r="O9440">
        <v>9.6244340000000008</v>
      </c>
      <c r="P9440">
        <v>3.3430137000000002</v>
      </c>
      <c r="Q9440">
        <v>45</v>
      </c>
      <c r="R9440">
        <v>3</v>
      </c>
      <c r="S9440" s="81">
        <v>31857</v>
      </c>
    </row>
    <row r="9441" spans="1:19" x14ac:dyDescent="0.2">
      <c r="A9441" t="s">
        <v>76</v>
      </c>
      <c r="B9441" t="s">
        <v>59</v>
      </c>
      <c r="C9441" t="s">
        <v>45</v>
      </c>
      <c r="D9441" t="s">
        <v>7</v>
      </c>
      <c r="E9441" t="s">
        <v>100</v>
      </c>
      <c r="F9441">
        <v>7</v>
      </c>
      <c r="G9441">
        <v>33.073390000000003</v>
      </c>
      <c r="H9441">
        <v>33.073390000000003</v>
      </c>
      <c r="I9441">
        <v>43</v>
      </c>
      <c r="J9441">
        <v>7.6459720000000004</v>
      </c>
      <c r="K9441">
        <v>-9.7987079999999995</v>
      </c>
      <c r="L9441">
        <v>-4.0095520000000002</v>
      </c>
      <c r="M9441">
        <v>0</v>
      </c>
      <c r="N9441">
        <v>4.0095520000000002</v>
      </c>
      <c r="O9441">
        <v>9.7987079999999995</v>
      </c>
      <c r="P9441">
        <v>3.3430137000000002</v>
      </c>
      <c r="Q9441">
        <v>45</v>
      </c>
      <c r="R9441">
        <v>3</v>
      </c>
      <c r="S9441" s="81">
        <v>31857</v>
      </c>
    </row>
    <row r="9442" spans="1:19" x14ac:dyDescent="0.2">
      <c r="A9442" t="s">
        <v>76</v>
      </c>
      <c r="B9442" t="s">
        <v>59</v>
      </c>
      <c r="C9442" t="s">
        <v>45</v>
      </c>
      <c r="D9442" t="s">
        <v>7</v>
      </c>
      <c r="E9442" t="s">
        <v>100</v>
      </c>
      <c r="F9442">
        <v>8</v>
      </c>
      <c r="G9442">
        <v>35.52261</v>
      </c>
      <c r="H9442">
        <v>35.52261</v>
      </c>
      <c r="I9442">
        <v>43.75</v>
      </c>
      <c r="J9442">
        <v>7.7229229999999998</v>
      </c>
      <c r="K9442">
        <v>-9.8973250000000004</v>
      </c>
      <c r="L9442">
        <v>-4.0499049999999999</v>
      </c>
      <c r="M9442">
        <v>0</v>
      </c>
      <c r="N9442">
        <v>4.0499049999999999</v>
      </c>
      <c r="O9442">
        <v>9.8973250000000004</v>
      </c>
      <c r="P9442">
        <v>3.3430137000000002</v>
      </c>
      <c r="Q9442">
        <v>45</v>
      </c>
      <c r="R9442">
        <v>3</v>
      </c>
      <c r="S9442" s="81">
        <v>31857</v>
      </c>
    </row>
    <row r="9443" spans="1:19" x14ac:dyDescent="0.2">
      <c r="A9443" t="s">
        <v>76</v>
      </c>
      <c r="B9443" t="s">
        <v>59</v>
      </c>
      <c r="C9443" t="s">
        <v>45</v>
      </c>
      <c r="D9443" t="s">
        <v>7</v>
      </c>
      <c r="E9443" t="s">
        <v>100</v>
      </c>
      <c r="F9443">
        <v>9</v>
      </c>
      <c r="G9443">
        <v>41.133629999999997</v>
      </c>
      <c r="H9443">
        <v>41.133629999999997</v>
      </c>
      <c r="I9443">
        <v>46.25</v>
      </c>
      <c r="J9443">
        <v>8.0705550000000006</v>
      </c>
      <c r="K9443">
        <v>-10.342829999999999</v>
      </c>
      <c r="L9443">
        <v>-4.2322030000000002</v>
      </c>
      <c r="M9443">
        <v>0</v>
      </c>
      <c r="N9443">
        <v>4.2322030000000002</v>
      </c>
      <c r="O9443">
        <v>10.342829999999999</v>
      </c>
      <c r="P9443">
        <v>3.3430137000000002</v>
      </c>
      <c r="Q9443">
        <v>45</v>
      </c>
      <c r="R9443">
        <v>3</v>
      </c>
      <c r="S9443" s="81">
        <v>31857</v>
      </c>
    </row>
    <row r="9444" spans="1:19" x14ac:dyDescent="0.2">
      <c r="A9444" t="s">
        <v>76</v>
      </c>
      <c r="B9444" t="s">
        <v>59</v>
      </c>
      <c r="C9444" t="s">
        <v>45</v>
      </c>
      <c r="D9444" t="s">
        <v>7</v>
      </c>
      <c r="E9444" t="s">
        <v>100</v>
      </c>
      <c r="F9444">
        <v>10</v>
      </c>
      <c r="G9444">
        <v>38.898029999999999</v>
      </c>
      <c r="H9444">
        <v>38.898029999999999</v>
      </c>
      <c r="I9444">
        <v>49.25</v>
      </c>
      <c r="J9444">
        <v>8.1030610000000003</v>
      </c>
      <c r="K9444">
        <v>-10.38449</v>
      </c>
      <c r="L9444">
        <v>-4.2492489999999998</v>
      </c>
      <c r="M9444">
        <v>0</v>
      </c>
      <c r="N9444">
        <v>4.2492489999999998</v>
      </c>
      <c r="O9444">
        <v>10.38449</v>
      </c>
      <c r="P9444">
        <v>3.3430137000000002</v>
      </c>
      <c r="Q9444">
        <v>45</v>
      </c>
      <c r="R9444">
        <v>3</v>
      </c>
      <c r="S9444" s="81">
        <v>31857</v>
      </c>
    </row>
    <row r="9445" spans="1:19" x14ac:dyDescent="0.2">
      <c r="A9445" t="s">
        <v>76</v>
      </c>
      <c r="B9445" t="s">
        <v>59</v>
      </c>
      <c r="C9445" t="s">
        <v>45</v>
      </c>
      <c r="D9445" t="s">
        <v>7</v>
      </c>
      <c r="E9445" t="s">
        <v>100</v>
      </c>
      <c r="F9445">
        <v>11</v>
      </c>
      <c r="G9445">
        <v>35.022550000000003</v>
      </c>
      <c r="H9445">
        <v>35.022550000000003</v>
      </c>
      <c r="I9445">
        <v>49</v>
      </c>
      <c r="J9445">
        <v>8.1428379999999994</v>
      </c>
      <c r="K9445">
        <v>-10.43547</v>
      </c>
      <c r="L9445">
        <v>-4.2701089999999997</v>
      </c>
      <c r="M9445">
        <v>0</v>
      </c>
      <c r="N9445">
        <v>4.2701089999999997</v>
      </c>
      <c r="O9445">
        <v>10.43547</v>
      </c>
      <c r="P9445">
        <v>3.3430137000000002</v>
      </c>
      <c r="Q9445">
        <v>45</v>
      </c>
      <c r="R9445">
        <v>3</v>
      </c>
      <c r="S9445" s="81">
        <v>31857</v>
      </c>
    </row>
    <row r="9446" spans="1:19" x14ac:dyDescent="0.2">
      <c r="A9446" t="s">
        <v>76</v>
      </c>
      <c r="B9446" t="s">
        <v>59</v>
      </c>
      <c r="C9446" t="s">
        <v>45</v>
      </c>
      <c r="D9446" t="s">
        <v>7</v>
      </c>
      <c r="E9446" t="s">
        <v>100</v>
      </c>
      <c r="F9446">
        <v>12</v>
      </c>
      <c r="G9446">
        <v>32.874690000000001</v>
      </c>
      <c r="H9446">
        <v>32.874690000000001</v>
      </c>
      <c r="I9446">
        <v>47.5</v>
      </c>
      <c r="J9446">
        <v>8.1976150000000008</v>
      </c>
      <c r="K9446">
        <v>-10.50567</v>
      </c>
      <c r="L9446">
        <v>-4.2988330000000001</v>
      </c>
      <c r="M9446">
        <v>0</v>
      </c>
      <c r="N9446">
        <v>4.2988330000000001</v>
      </c>
      <c r="O9446">
        <v>10.50567</v>
      </c>
      <c r="P9446">
        <v>3.3430137000000002</v>
      </c>
      <c r="Q9446">
        <v>45</v>
      </c>
      <c r="R9446">
        <v>3</v>
      </c>
      <c r="S9446" s="81">
        <v>31857</v>
      </c>
    </row>
    <row r="9447" spans="1:19" x14ac:dyDescent="0.2">
      <c r="A9447" t="s">
        <v>76</v>
      </c>
      <c r="B9447" t="s">
        <v>59</v>
      </c>
      <c r="C9447" t="s">
        <v>45</v>
      </c>
      <c r="D9447" t="s">
        <v>7</v>
      </c>
      <c r="E9447" t="s">
        <v>100</v>
      </c>
      <c r="F9447">
        <v>13</v>
      </c>
      <c r="G9447">
        <v>30.928470000000001</v>
      </c>
      <c r="H9447">
        <v>30.928470000000001</v>
      </c>
      <c r="I9447">
        <v>50.25</v>
      </c>
      <c r="J9447">
        <v>8.2191980000000004</v>
      </c>
      <c r="K9447">
        <v>-10.533329999999999</v>
      </c>
      <c r="L9447">
        <v>-4.3101520000000004</v>
      </c>
      <c r="M9447">
        <v>0</v>
      </c>
      <c r="N9447">
        <v>4.3101520000000004</v>
      </c>
      <c r="O9447">
        <v>10.533329999999999</v>
      </c>
      <c r="P9447">
        <v>3.3430137000000002</v>
      </c>
      <c r="Q9447">
        <v>45</v>
      </c>
      <c r="R9447">
        <v>3</v>
      </c>
      <c r="S9447" s="81">
        <v>31857</v>
      </c>
    </row>
    <row r="9448" spans="1:19" x14ac:dyDescent="0.2">
      <c r="A9448" t="s">
        <v>76</v>
      </c>
      <c r="B9448" t="s">
        <v>59</v>
      </c>
      <c r="C9448" t="s">
        <v>45</v>
      </c>
      <c r="D9448" t="s">
        <v>7</v>
      </c>
      <c r="E9448" t="s">
        <v>100</v>
      </c>
      <c r="F9448">
        <v>14</v>
      </c>
      <c r="G9448">
        <v>29.414280000000002</v>
      </c>
      <c r="H9448">
        <v>29.414280000000002</v>
      </c>
      <c r="I9448">
        <v>48</v>
      </c>
      <c r="J9448">
        <v>8.2464060000000003</v>
      </c>
      <c r="K9448">
        <v>-10.56819</v>
      </c>
      <c r="L9448">
        <v>-4.3244189999999998</v>
      </c>
      <c r="M9448">
        <v>0</v>
      </c>
      <c r="N9448">
        <v>4.3244189999999998</v>
      </c>
      <c r="O9448">
        <v>10.56819</v>
      </c>
      <c r="P9448">
        <v>3.3430137000000002</v>
      </c>
      <c r="Q9448">
        <v>45</v>
      </c>
      <c r="R9448">
        <v>3</v>
      </c>
      <c r="S9448" s="81">
        <v>31857</v>
      </c>
    </row>
    <row r="9449" spans="1:19" x14ac:dyDescent="0.2">
      <c r="A9449" t="s">
        <v>76</v>
      </c>
      <c r="B9449" t="s">
        <v>59</v>
      </c>
      <c r="C9449" t="s">
        <v>45</v>
      </c>
      <c r="D9449" t="s">
        <v>7</v>
      </c>
      <c r="E9449" t="s">
        <v>100</v>
      </c>
      <c r="F9449">
        <v>15</v>
      </c>
      <c r="G9449">
        <v>25.412949999999999</v>
      </c>
      <c r="H9449">
        <v>25.412949999999999</v>
      </c>
      <c r="I9449">
        <v>48.75</v>
      </c>
      <c r="J9449">
        <v>8.2626120000000007</v>
      </c>
      <c r="K9449">
        <v>-10.58896</v>
      </c>
      <c r="L9449">
        <v>-4.3329180000000003</v>
      </c>
      <c r="M9449">
        <v>0</v>
      </c>
      <c r="N9449">
        <v>4.3329180000000003</v>
      </c>
      <c r="O9449">
        <v>10.58896</v>
      </c>
      <c r="P9449">
        <v>3.3430137000000002</v>
      </c>
      <c r="Q9449">
        <v>45</v>
      </c>
      <c r="R9449">
        <v>3</v>
      </c>
      <c r="S9449" s="81">
        <v>31857</v>
      </c>
    </row>
    <row r="9450" spans="1:19" x14ac:dyDescent="0.2">
      <c r="A9450" t="s">
        <v>76</v>
      </c>
      <c r="B9450" t="s">
        <v>59</v>
      </c>
      <c r="C9450" t="s">
        <v>45</v>
      </c>
      <c r="D9450" t="s">
        <v>7</v>
      </c>
      <c r="E9450" t="s">
        <v>100</v>
      </c>
      <c r="F9450">
        <v>16</v>
      </c>
      <c r="G9450">
        <v>23.302389999999999</v>
      </c>
      <c r="H9450">
        <v>23.302389999999999</v>
      </c>
      <c r="I9450">
        <v>50.5</v>
      </c>
      <c r="J9450">
        <v>8.0137479999999996</v>
      </c>
      <c r="K9450">
        <v>-10.27003</v>
      </c>
      <c r="L9450">
        <v>-4.2024140000000001</v>
      </c>
      <c r="M9450">
        <v>0</v>
      </c>
      <c r="N9450">
        <v>4.2024140000000001</v>
      </c>
      <c r="O9450">
        <v>10.27003</v>
      </c>
      <c r="P9450">
        <v>3.3430137000000002</v>
      </c>
      <c r="Q9450">
        <v>45</v>
      </c>
      <c r="R9450">
        <v>3</v>
      </c>
      <c r="S9450" s="81">
        <v>31857</v>
      </c>
    </row>
    <row r="9451" spans="1:19" x14ac:dyDescent="0.2">
      <c r="A9451" t="s">
        <v>76</v>
      </c>
      <c r="B9451" t="s">
        <v>59</v>
      </c>
      <c r="C9451" t="s">
        <v>45</v>
      </c>
      <c r="D9451" t="s">
        <v>7</v>
      </c>
      <c r="E9451" t="s">
        <v>100</v>
      </c>
      <c r="F9451">
        <v>17</v>
      </c>
      <c r="G9451">
        <v>19.808330000000002</v>
      </c>
      <c r="H9451">
        <v>19.808330000000002</v>
      </c>
      <c r="I9451">
        <v>48.5</v>
      </c>
      <c r="J9451">
        <v>7.8417130000000004</v>
      </c>
      <c r="K9451">
        <v>-10.04956</v>
      </c>
      <c r="L9451">
        <v>-4.1121980000000002</v>
      </c>
      <c r="M9451">
        <v>0</v>
      </c>
      <c r="N9451">
        <v>4.1121980000000002</v>
      </c>
      <c r="O9451">
        <v>10.04956</v>
      </c>
      <c r="P9451">
        <v>3.3430137000000002</v>
      </c>
      <c r="Q9451">
        <v>45</v>
      </c>
      <c r="R9451">
        <v>3</v>
      </c>
      <c r="S9451" s="81">
        <v>31857</v>
      </c>
    </row>
    <row r="9452" spans="1:19" x14ac:dyDescent="0.2">
      <c r="A9452" t="s">
        <v>76</v>
      </c>
      <c r="B9452" t="s">
        <v>59</v>
      </c>
      <c r="C9452" t="s">
        <v>45</v>
      </c>
      <c r="D9452" t="s">
        <v>7</v>
      </c>
      <c r="E9452" t="s">
        <v>100</v>
      </c>
      <c r="F9452">
        <v>18</v>
      </c>
      <c r="G9452">
        <v>20.441890000000001</v>
      </c>
      <c r="H9452">
        <v>20.441890000000001</v>
      </c>
      <c r="I9452">
        <v>46</v>
      </c>
      <c r="J9452">
        <v>7.6480819999999996</v>
      </c>
      <c r="K9452">
        <v>-9.8014119999999991</v>
      </c>
      <c r="L9452">
        <v>-4.0106580000000003</v>
      </c>
      <c r="M9452">
        <v>0</v>
      </c>
      <c r="N9452">
        <v>4.0106580000000003</v>
      </c>
      <c r="O9452">
        <v>9.8014119999999991</v>
      </c>
      <c r="P9452">
        <v>3.3430137000000002</v>
      </c>
      <c r="Q9452">
        <v>45</v>
      </c>
      <c r="R9452">
        <v>3</v>
      </c>
      <c r="S9452" s="81">
        <v>31857</v>
      </c>
    </row>
    <row r="9453" spans="1:19" x14ac:dyDescent="0.2">
      <c r="A9453" t="s">
        <v>76</v>
      </c>
      <c r="B9453" t="s">
        <v>59</v>
      </c>
      <c r="C9453" t="s">
        <v>45</v>
      </c>
      <c r="D9453" t="s">
        <v>7</v>
      </c>
      <c r="E9453" t="s">
        <v>100</v>
      </c>
      <c r="F9453">
        <v>19</v>
      </c>
      <c r="G9453">
        <v>19.483699999999999</v>
      </c>
      <c r="H9453">
        <v>19.483699999999999</v>
      </c>
      <c r="I9453">
        <v>44.25</v>
      </c>
      <c r="J9453">
        <v>7.5330009999999996</v>
      </c>
      <c r="K9453">
        <v>-9.6539300000000008</v>
      </c>
      <c r="L9453">
        <v>-3.95031</v>
      </c>
      <c r="M9453">
        <v>0</v>
      </c>
      <c r="N9453">
        <v>3.95031</v>
      </c>
      <c r="O9453">
        <v>9.6539300000000008</v>
      </c>
      <c r="P9453">
        <v>3.3430137000000002</v>
      </c>
      <c r="Q9453">
        <v>45</v>
      </c>
      <c r="R9453">
        <v>3</v>
      </c>
      <c r="S9453" s="81">
        <v>31857</v>
      </c>
    </row>
    <row r="9454" spans="1:19" x14ac:dyDescent="0.2">
      <c r="A9454" t="s">
        <v>76</v>
      </c>
      <c r="B9454" t="s">
        <v>59</v>
      </c>
      <c r="C9454" t="s">
        <v>45</v>
      </c>
      <c r="D9454" t="s">
        <v>7</v>
      </c>
      <c r="E9454" t="s">
        <v>100</v>
      </c>
      <c r="F9454">
        <v>20</v>
      </c>
      <c r="G9454">
        <v>19.844439999999999</v>
      </c>
      <c r="H9454">
        <v>19.844439999999999</v>
      </c>
      <c r="I9454">
        <v>42.5</v>
      </c>
      <c r="J9454">
        <v>7.5122970000000002</v>
      </c>
      <c r="K9454">
        <v>-9.6273959999999992</v>
      </c>
      <c r="L9454">
        <v>-3.9394520000000002</v>
      </c>
      <c r="M9454">
        <v>0</v>
      </c>
      <c r="N9454">
        <v>3.9394520000000002</v>
      </c>
      <c r="O9454">
        <v>9.6273959999999992</v>
      </c>
      <c r="P9454">
        <v>3.3430137000000002</v>
      </c>
      <c r="Q9454">
        <v>45</v>
      </c>
      <c r="R9454">
        <v>3</v>
      </c>
      <c r="S9454" s="81">
        <v>31857</v>
      </c>
    </row>
    <row r="9455" spans="1:19" x14ac:dyDescent="0.2">
      <c r="A9455" t="s">
        <v>76</v>
      </c>
      <c r="B9455" t="s">
        <v>59</v>
      </c>
      <c r="C9455" t="s">
        <v>45</v>
      </c>
      <c r="D9455" t="s">
        <v>7</v>
      </c>
      <c r="E9455" t="s">
        <v>100</v>
      </c>
      <c r="F9455">
        <v>21</v>
      </c>
      <c r="G9455">
        <v>20.05817</v>
      </c>
      <c r="H9455">
        <v>20.05817</v>
      </c>
      <c r="I9455">
        <v>40.75</v>
      </c>
      <c r="J9455">
        <v>7.4987300000000001</v>
      </c>
      <c r="K9455">
        <v>-9.6100089999999998</v>
      </c>
      <c r="L9455">
        <v>-3.9323380000000001</v>
      </c>
      <c r="M9455">
        <v>0</v>
      </c>
      <c r="N9455">
        <v>3.9323380000000001</v>
      </c>
      <c r="O9455">
        <v>9.6100089999999998</v>
      </c>
      <c r="P9455">
        <v>3.3430137000000002</v>
      </c>
      <c r="Q9455">
        <v>45</v>
      </c>
      <c r="R9455">
        <v>3</v>
      </c>
      <c r="S9455" s="81">
        <v>31857</v>
      </c>
    </row>
    <row r="9456" spans="1:19" x14ac:dyDescent="0.2">
      <c r="A9456" t="s">
        <v>76</v>
      </c>
      <c r="B9456" t="s">
        <v>59</v>
      </c>
      <c r="C9456" t="s">
        <v>45</v>
      </c>
      <c r="D9456" t="s">
        <v>7</v>
      </c>
      <c r="E9456" t="s">
        <v>100</v>
      </c>
      <c r="F9456">
        <v>22</v>
      </c>
      <c r="G9456">
        <v>20.251950000000001</v>
      </c>
      <c r="H9456">
        <v>20.251950000000001</v>
      </c>
      <c r="I9456">
        <v>39.75</v>
      </c>
      <c r="J9456">
        <v>7.497344</v>
      </c>
      <c r="K9456">
        <v>-9.6082330000000002</v>
      </c>
      <c r="L9456">
        <v>-3.9316110000000002</v>
      </c>
      <c r="M9456">
        <v>0</v>
      </c>
      <c r="N9456">
        <v>3.9316110000000002</v>
      </c>
      <c r="O9456">
        <v>9.6082330000000002</v>
      </c>
      <c r="P9456">
        <v>3.3430137000000002</v>
      </c>
      <c r="Q9456">
        <v>45</v>
      </c>
      <c r="R9456">
        <v>3</v>
      </c>
      <c r="S9456" s="81">
        <v>31857</v>
      </c>
    </row>
    <row r="9457" spans="1:19" x14ac:dyDescent="0.2">
      <c r="A9457" t="s">
        <v>76</v>
      </c>
      <c r="B9457" t="s">
        <v>59</v>
      </c>
      <c r="C9457" t="s">
        <v>45</v>
      </c>
      <c r="D9457" t="s">
        <v>7</v>
      </c>
      <c r="E9457" t="s">
        <v>100</v>
      </c>
      <c r="F9457">
        <v>23</v>
      </c>
      <c r="G9457">
        <v>20.018229999999999</v>
      </c>
      <c r="H9457">
        <v>20.018229999999999</v>
      </c>
      <c r="I9457">
        <v>38.5</v>
      </c>
      <c r="J9457">
        <v>7.4973999999999998</v>
      </c>
      <c r="K9457">
        <v>-9.6083040000000004</v>
      </c>
      <c r="L9457">
        <v>-3.9316399999999998</v>
      </c>
      <c r="M9457">
        <v>0</v>
      </c>
      <c r="N9457">
        <v>3.9316399999999998</v>
      </c>
      <c r="O9457">
        <v>9.6083040000000004</v>
      </c>
      <c r="P9457">
        <v>3.3430137000000002</v>
      </c>
      <c r="Q9457">
        <v>45</v>
      </c>
      <c r="R9457">
        <v>3</v>
      </c>
      <c r="S9457" s="81">
        <v>31857</v>
      </c>
    </row>
    <row r="9458" spans="1:19" x14ac:dyDescent="0.2">
      <c r="A9458" t="s">
        <v>76</v>
      </c>
      <c r="B9458" t="s">
        <v>59</v>
      </c>
      <c r="C9458" t="s">
        <v>45</v>
      </c>
      <c r="D9458" t="s">
        <v>7</v>
      </c>
      <c r="E9458" t="s">
        <v>100</v>
      </c>
      <c r="F9458">
        <v>24</v>
      </c>
      <c r="G9458">
        <v>20.027719999999999</v>
      </c>
      <c r="H9458">
        <v>20.027719999999999</v>
      </c>
      <c r="I9458">
        <v>38</v>
      </c>
      <c r="J9458">
        <v>7.4983500000000003</v>
      </c>
      <c r="K9458">
        <v>-9.6095220000000001</v>
      </c>
      <c r="L9458">
        <v>-3.9321380000000001</v>
      </c>
      <c r="M9458">
        <v>0</v>
      </c>
      <c r="N9458">
        <v>3.9321380000000001</v>
      </c>
      <c r="O9458">
        <v>9.6095220000000001</v>
      </c>
      <c r="P9458">
        <v>3.3430137000000002</v>
      </c>
      <c r="Q9458">
        <v>45</v>
      </c>
      <c r="R9458">
        <v>3</v>
      </c>
      <c r="S9458" s="81">
        <v>31857</v>
      </c>
    </row>
    <row r="9459" spans="1:19" x14ac:dyDescent="0.2">
      <c r="A9459" t="s">
        <v>76</v>
      </c>
      <c r="B9459" t="s">
        <v>59</v>
      </c>
      <c r="C9459" t="s">
        <v>45</v>
      </c>
      <c r="D9459" t="s">
        <v>8</v>
      </c>
      <c r="E9459" t="s">
        <v>100</v>
      </c>
      <c r="F9459">
        <v>1</v>
      </c>
      <c r="G9459">
        <v>18.32367</v>
      </c>
      <c r="H9459">
        <v>18.32367</v>
      </c>
      <c r="I9459">
        <v>62.5</v>
      </c>
      <c r="J9459">
        <v>7.49986</v>
      </c>
      <c r="K9459">
        <v>-9.6114569999999997</v>
      </c>
      <c r="L9459">
        <v>-3.9329299999999998</v>
      </c>
      <c r="M9459">
        <v>0</v>
      </c>
      <c r="N9459">
        <v>3.9329299999999998</v>
      </c>
      <c r="O9459">
        <v>9.6114569999999997</v>
      </c>
      <c r="P9459">
        <v>3.3430137000000002</v>
      </c>
      <c r="Q9459">
        <v>45</v>
      </c>
      <c r="R9459">
        <v>4</v>
      </c>
      <c r="S9459" s="81">
        <v>39199</v>
      </c>
    </row>
    <row r="9460" spans="1:19" x14ac:dyDescent="0.2">
      <c r="A9460" t="s">
        <v>76</v>
      </c>
      <c r="B9460" t="s">
        <v>59</v>
      </c>
      <c r="C9460" t="s">
        <v>45</v>
      </c>
      <c r="D9460" t="s">
        <v>8</v>
      </c>
      <c r="E9460" t="s">
        <v>100</v>
      </c>
      <c r="F9460">
        <v>2</v>
      </c>
      <c r="G9460">
        <v>17.636610000000001</v>
      </c>
      <c r="H9460">
        <v>17.636610000000001</v>
      </c>
      <c r="I9460">
        <v>61.25</v>
      </c>
      <c r="J9460">
        <v>7.499371</v>
      </c>
      <c r="K9460">
        <v>-9.61083</v>
      </c>
      <c r="L9460">
        <v>-3.932674</v>
      </c>
      <c r="M9460">
        <v>0</v>
      </c>
      <c r="N9460">
        <v>3.932674</v>
      </c>
      <c r="O9460">
        <v>9.61083</v>
      </c>
      <c r="P9460">
        <v>3.3430137000000002</v>
      </c>
      <c r="Q9460">
        <v>45</v>
      </c>
      <c r="R9460">
        <v>4</v>
      </c>
      <c r="S9460" s="81">
        <v>39199</v>
      </c>
    </row>
    <row r="9461" spans="1:19" x14ac:dyDescent="0.2">
      <c r="A9461" t="s">
        <v>76</v>
      </c>
      <c r="B9461" t="s">
        <v>59</v>
      </c>
      <c r="C9461" t="s">
        <v>45</v>
      </c>
      <c r="D9461" t="s">
        <v>8</v>
      </c>
      <c r="E9461" t="s">
        <v>100</v>
      </c>
      <c r="F9461">
        <v>3</v>
      </c>
      <c r="G9461">
        <v>18.159009999999999</v>
      </c>
      <c r="H9461">
        <v>18.159009999999999</v>
      </c>
      <c r="I9461">
        <v>59.75</v>
      </c>
      <c r="J9461">
        <v>7.5028309999999996</v>
      </c>
      <c r="K9461">
        <v>-9.6152639999999998</v>
      </c>
      <c r="L9461">
        <v>-3.934488</v>
      </c>
      <c r="M9461">
        <v>0</v>
      </c>
      <c r="N9461">
        <v>3.934488</v>
      </c>
      <c r="O9461">
        <v>9.6152639999999998</v>
      </c>
      <c r="P9461">
        <v>3.3430137000000002</v>
      </c>
      <c r="Q9461">
        <v>45</v>
      </c>
      <c r="R9461">
        <v>4</v>
      </c>
      <c r="S9461" s="81">
        <v>39199</v>
      </c>
    </row>
    <row r="9462" spans="1:19" x14ac:dyDescent="0.2">
      <c r="A9462" t="s">
        <v>76</v>
      </c>
      <c r="B9462" t="s">
        <v>59</v>
      </c>
      <c r="C9462" t="s">
        <v>45</v>
      </c>
      <c r="D9462" t="s">
        <v>8</v>
      </c>
      <c r="E9462" t="s">
        <v>100</v>
      </c>
      <c r="F9462">
        <v>4</v>
      </c>
      <c r="G9462">
        <v>18.640440000000002</v>
      </c>
      <c r="H9462">
        <v>18.640440000000002</v>
      </c>
      <c r="I9462">
        <v>58.5</v>
      </c>
      <c r="J9462">
        <v>7.5030789999999996</v>
      </c>
      <c r="K9462">
        <v>-9.6155830000000009</v>
      </c>
      <c r="L9462">
        <v>-3.9346190000000001</v>
      </c>
      <c r="M9462">
        <v>0</v>
      </c>
      <c r="N9462">
        <v>3.9346190000000001</v>
      </c>
      <c r="O9462">
        <v>9.6155830000000009</v>
      </c>
      <c r="P9462">
        <v>3.3430137000000002</v>
      </c>
      <c r="Q9462">
        <v>45</v>
      </c>
      <c r="R9462">
        <v>4</v>
      </c>
      <c r="S9462" s="81">
        <v>39199</v>
      </c>
    </row>
    <row r="9463" spans="1:19" x14ac:dyDescent="0.2">
      <c r="A9463" t="s">
        <v>76</v>
      </c>
      <c r="B9463" t="s">
        <v>59</v>
      </c>
      <c r="C9463" t="s">
        <v>45</v>
      </c>
      <c r="D9463" t="s">
        <v>8</v>
      </c>
      <c r="E9463" t="s">
        <v>100</v>
      </c>
      <c r="F9463">
        <v>5</v>
      </c>
      <c r="G9463">
        <v>18.842279999999999</v>
      </c>
      <c r="H9463">
        <v>18.842279999999999</v>
      </c>
      <c r="I9463">
        <v>58</v>
      </c>
      <c r="J9463">
        <v>7.5038179999999999</v>
      </c>
      <c r="K9463">
        <v>-9.6165289999999999</v>
      </c>
      <c r="L9463">
        <v>-3.935006</v>
      </c>
      <c r="M9463">
        <v>0</v>
      </c>
      <c r="N9463">
        <v>3.935006</v>
      </c>
      <c r="O9463">
        <v>9.6165289999999999</v>
      </c>
      <c r="P9463">
        <v>3.3430137000000002</v>
      </c>
      <c r="Q9463">
        <v>45</v>
      </c>
      <c r="R9463">
        <v>4</v>
      </c>
      <c r="S9463" s="81">
        <v>39199</v>
      </c>
    </row>
    <row r="9464" spans="1:19" x14ac:dyDescent="0.2">
      <c r="A9464" t="s">
        <v>76</v>
      </c>
      <c r="B9464" t="s">
        <v>59</v>
      </c>
      <c r="C9464" t="s">
        <v>45</v>
      </c>
      <c r="D9464" t="s">
        <v>8</v>
      </c>
      <c r="E9464" t="s">
        <v>100</v>
      </c>
      <c r="F9464">
        <v>6</v>
      </c>
      <c r="G9464">
        <v>19.822849999999999</v>
      </c>
      <c r="H9464">
        <v>19.822849999999999</v>
      </c>
      <c r="I9464">
        <v>58</v>
      </c>
      <c r="J9464">
        <v>7.5058189999999998</v>
      </c>
      <c r="K9464">
        <v>-9.6190949999999997</v>
      </c>
      <c r="L9464">
        <v>-3.9360550000000001</v>
      </c>
      <c r="M9464">
        <v>0</v>
      </c>
      <c r="N9464">
        <v>3.9360550000000001</v>
      </c>
      <c r="O9464">
        <v>9.6190949999999997</v>
      </c>
      <c r="P9464">
        <v>3.3430137000000002</v>
      </c>
      <c r="Q9464">
        <v>45</v>
      </c>
      <c r="R9464">
        <v>4</v>
      </c>
      <c r="S9464" s="81">
        <v>39199</v>
      </c>
    </row>
    <row r="9465" spans="1:19" x14ac:dyDescent="0.2">
      <c r="A9465" t="s">
        <v>76</v>
      </c>
      <c r="B9465" t="s">
        <v>59</v>
      </c>
      <c r="C9465" t="s">
        <v>45</v>
      </c>
      <c r="D9465" t="s">
        <v>8</v>
      </c>
      <c r="E9465" t="s">
        <v>100</v>
      </c>
      <c r="F9465">
        <v>7</v>
      </c>
      <c r="G9465">
        <v>26.702909999999999</v>
      </c>
      <c r="H9465">
        <v>26.702909999999999</v>
      </c>
      <c r="I9465">
        <v>58</v>
      </c>
      <c r="J9465">
        <v>7.5451360000000003</v>
      </c>
      <c r="K9465">
        <v>-9.6694809999999993</v>
      </c>
      <c r="L9465">
        <v>-3.9566729999999999</v>
      </c>
      <c r="M9465">
        <v>0</v>
      </c>
      <c r="N9465">
        <v>3.9566729999999999</v>
      </c>
      <c r="O9465">
        <v>9.6694809999999993</v>
      </c>
      <c r="P9465">
        <v>3.3430137000000002</v>
      </c>
      <c r="Q9465">
        <v>45</v>
      </c>
      <c r="R9465">
        <v>4</v>
      </c>
      <c r="S9465" s="81">
        <v>39199</v>
      </c>
    </row>
    <row r="9466" spans="1:19" x14ac:dyDescent="0.2">
      <c r="A9466" t="s">
        <v>76</v>
      </c>
      <c r="B9466" t="s">
        <v>59</v>
      </c>
      <c r="C9466" t="s">
        <v>45</v>
      </c>
      <c r="D9466" t="s">
        <v>8</v>
      </c>
      <c r="E9466" t="s">
        <v>100</v>
      </c>
      <c r="F9466">
        <v>8</v>
      </c>
      <c r="G9466">
        <v>33.000700000000002</v>
      </c>
      <c r="H9466">
        <v>33.000700000000002</v>
      </c>
      <c r="I9466">
        <v>60.75</v>
      </c>
      <c r="J9466">
        <v>7.5706730000000002</v>
      </c>
      <c r="K9466">
        <v>-9.7022080000000006</v>
      </c>
      <c r="L9466">
        <v>-3.970065</v>
      </c>
      <c r="M9466">
        <v>0</v>
      </c>
      <c r="N9466">
        <v>3.970065</v>
      </c>
      <c r="O9466">
        <v>9.7022080000000006</v>
      </c>
      <c r="P9466">
        <v>3.3430137000000002</v>
      </c>
      <c r="Q9466">
        <v>45</v>
      </c>
      <c r="R9466">
        <v>4</v>
      </c>
      <c r="S9466" s="81">
        <v>39199</v>
      </c>
    </row>
    <row r="9467" spans="1:19" x14ac:dyDescent="0.2">
      <c r="A9467" t="s">
        <v>76</v>
      </c>
      <c r="B9467" t="s">
        <v>59</v>
      </c>
      <c r="C9467" t="s">
        <v>45</v>
      </c>
      <c r="D9467" t="s">
        <v>8</v>
      </c>
      <c r="E9467" t="s">
        <v>100</v>
      </c>
      <c r="F9467">
        <v>9</v>
      </c>
      <c r="G9467">
        <v>50.793790000000001</v>
      </c>
      <c r="H9467">
        <v>50.793790000000001</v>
      </c>
      <c r="I9467">
        <v>65.5</v>
      </c>
      <c r="J9467">
        <v>7.7983370000000001</v>
      </c>
      <c r="K9467">
        <v>-9.9939699999999991</v>
      </c>
      <c r="L9467">
        <v>-4.0894519999999996</v>
      </c>
      <c r="M9467">
        <v>0</v>
      </c>
      <c r="N9467">
        <v>4.0894519999999996</v>
      </c>
      <c r="O9467">
        <v>9.9939699999999991</v>
      </c>
      <c r="P9467">
        <v>3.3430137000000002</v>
      </c>
      <c r="Q9467">
        <v>45</v>
      </c>
      <c r="R9467">
        <v>4</v>
      </c>
      <c r="S9467" s="81">
        <v>39199</v>
      </c>
    </row>
    <row r="9468" spans="1:19" x14ac:dyDescent="0.2">
      <c r="A9468" t="s">
        <v>76</v>
      </c>
      <c r="B9468" t="s">
        <v>59</v>
      </c>
      <c r="C9468" t="s">
        <v>45</v>
      </c>
      <c r="D9468" t="s">
        <v>8</v>
      </c>
      <c r="E9468" t="s">
        <v>100</v>
      </c>
      <c r="F9468">
        <v>10</v>
      </c>
      <c r="G9468">
        <v>54.314509999999999</v>
      </c>
      <c r="H9468">
        <v>54.314509999999999</v>
      </c>
      <c r="I9468">
        <v>70</v>
      </c>
      <c r="J9468">
        <v>7.8243470000000004</v>
      </c>
      <c r="K9468">
        <v>-10.0273</v>
      </c>
      <c r="L9468">
        <v>-4.1030920000000002</v>
      </c>
      <c r="M9468">
        <v>0</v>
      </c>
      <c r="N9468">
        <v>4.1030920000000002</v>
      </c>
      <c r="O9468">
        <v>10.0273</v>
      </c>
      <c r="P9468">
        <v>3.3430137000000002</v>
      </c>
      <c r="Q9468">
        <v>45</v>
      </c>
      <c r="R9468">
        <v>4</v>
      </c>
      <c r="S9468" s="81">
        <v>39199</v>
      </c>
    </row>
    <row r="9469" spans="1:19" x14ac:dyDescent="0.2">
      <c r="A9469" t="s">
        <v>76</v>
      </c>
      <c r="B9469" t="s">
        <v>59</v>
      </c>
      <c r="C9469" t="s">
        <v>45</v>
      </c>
      <c r="D9469" t="s">
        <v>8</v>
      </c>
      <c r="E9469" t="s">
        <v>100</v>
      </c>
      <c r="F9469">
        <v>11</v>
      </c>
      <c r="G9469">
        <v>55.260109999999997</v>
      </c>
      <c r="H9469">
        <v>55.260109999999997</v>
      </c>
      <c r="I9469">
        <v>73.75</v>
      </c>
      <c r="J9469">
        <v>7.8865850000000002</v>
      </c>
      <c r="K9469">
        <v>-10.10707</v>
      </c>
      <c r="L9469">
        <v>-4.1357290000000004</v>
      </c>
      <c r="M9469">
        <v>0</v>
      </c>
      <c r="N9469">
        <v>4.1357290000000004</v>
      </c>
      <c r="O9469">
        <v>10.10707</v>
      </c>
      <c r="P9469">
        <v>3.3430137000000002</v>
      </c>
      <c r="Q9469">
        <v>45</v>
      </c>
      <c r="R9469">
        <v>4</v>
      </c>
      <c r="S9469" s="81">
        <v>39199</v>
      </c>
    </row>
    <row r="9470" spans="1:19" x14ac:dyDescent="0.2">
      <c r="A9470" t="s">
        <v>76</v>
      </c>
      <c r="B9470" t="s">
        <v>59</v>
      </c>
      <c r="C9470" t="s">
        <v>45</v>
      </c>
      <c r="D9470" t="s">
        <v>8</v>
      </c>
      <c r="E9470" t="s">
        <v>100</v>
      </c>
      <c r="F9470">
        <v>12</v>
      </c>
      <c r="G9470">
        <v>58.918880000000001</v>
      </c>
      <c r="H9470">
        <v>58.174709999999997</v>
      </c>
      <c r="I9470">
        <v>77</v>
      </c>
      <c r="J9470">
        <v>8.0350900000000003</v>
      </c>
      <c r="K9470">
        <v>-9.5532039999999991</v>
      </c>
      <c r="L9470">
        <v>-3.469427</v>
      </c>
      <c r="M9470">
        <v>0.74417880000000003</v>
      </c>
      <c r="N9470">
        <v>4.9577840000000002</v>
      </c>
      <c r="O9470">
        <v>11.04156</v>
      </c>
      <c r="P9470">
        <v>3.3430137000000002</v>
      </c>
      <c r="Q9470">
        <v>45</v>
      </c>
      <c r="R9470">
        <v>4</v>
      </c>
      <c r="S9470" s="81">
        <v>39199</v>
      </c>
    </row>
    <row r="9471" spans="1:19" x14ac:dyDescent="0.2">
      <c r="A9471" t="s">
        <v>76</v>
      </c>
      <c r="B9471" t="s">
        <v>59</v>
      </c>
      <c r="C9471" t="s">
        <v>45</v>
      </c>
      <c r="D9471" t="s">
        <v>8</v>
      </c>
      <c r="E9471" t="s">
        <v>100</v>
      </c>
      <c r="F9471">
        <v>13</v>
      </c>
      <c r="G9471">
        <v>60.830500000000001</v>
      </c>
      <c r="H9471">
        <v>49.05921</v>
      </c>
      <c r="I9471">
        <v>79.75</v>
      </c>
      <c r="J9471">
        <v>8.0142209999999992</v>
      </c>
      <c r="K9471">
        <v>1.5006520000000001</v>
      </c>
      <c r="L9471">
        <v>7.5686280000000004</v>
      </c>
      <c r="M9471">
        <v>11.77129</v>
      </c>
      <c r="N9471">
        <v>15.97395</v>
      </c>
      <c r="O9471">
        <v>22.041930000000001</v>
      </c>
      <c r="P9471">
        <v>3.3430137000000002</v>
      </c>
      <c r="Q9471">
        <v>45</v>
      </c>
      <c r="R9471">
        <v>4</v>
      </c>
      <c r="S9471" s="81">
        <v>39199</v>
      </c>
    </row>
    <row r="9472" spans="1:19" x14ac:dyDescent="0.2">
      <c r="A9472" t="s">
        <v>76</v>
      </c>
      <c r="B9472" t="s">
        <v>59</v>
      </c>
      <c r="C9472" t="s">
        <v>45</v>
      </c>
      <c r="D9472" t="s">
        <v>8</v>
      </c>
      <c r="E9472" t="s">
        <v>100</v>
      </c>
      <c r="F9472">
        <v>14</v>
      </c>
      <c r="G9472">
        <v>61.934229999999999</v>
      </c>
      <c r="H9472">
        <v>41.452240000000003</v>
      </c>
      <c r="I9472">
        <v>83</v>
      </c>
      <c r="J9472">
        <v>7.99505</v>
      </c>
      <c r="K9472">
        <v>10.23593</v>
      </c>
      <c r="L9472">
        <v>16.289390000000001</v>
      </c>
      <c r="M9472">
        <v>20.48199</v>
      </c>
      <c r="N9472">
        <v>24.674600000000002</v>
      </c>
      <c r="O9472">
        <v>30.728059999999999</v>
      </c>
      <c r="P9472">
        <v>3.3430137000000002</v>
      </c>
      <c r="Q9472">
        <v>45</v>
      </c>
      <c r="R9472">
        <v>4</v>
      </c>
      <c r="S9472" s="81">
        <v>39199</v>
      </c>
    </row>
    <row r="9473" spans="1:19" x14ac:dyDescent="0.2">
      <c r="A9473" t="s">
        <v>76</v>
      </c>
      <c r="B9473" t="s">
        <v>59</v>
      </c>
      <c r="C9473" t="s">
        <v>45</v>
      </c>
      <c r="D9473" t="s">
        <v>8</v>
      </c>
      <c r="E9473" t="s">
        <v>100</v>
      </c>
      <c r="F9473">
        <v>15</v>
      </c>
      <c r="G9473">
        <v>59.384349999999998</v>
      </c>
      <c r="H9473">
        <v>40.807769999999998</v>
      </c>
      <c r="I9473">
        <v>85.5</v>
      </c>
      <c r="J9473">
        <v>8.0198710000000002</v>
      </c>
      <c r="K9473">
        <v>8.2987020000000005</v>
      </c>
      <c r="L9473">
        <v>14.37096</v>
      </c>
      <c r="M9473">
        <v>18.57658</v>
      </c>
      <c r="N9473">
        <v>22.7822</v>
      </c>
      <c r="O9473">
        <v>28.85446</v>
      </c>
      <c r="P9473">
        <v>3.3430137000000002</v>
      </c>
      <c r="Q9473">
        <v>45</v>
      </c>
      <c r="R9473">
        <v>4</v>
      </c>
      <c r="S9473" s="81">
        <v>39199</v>
      </c>
    </row>
    <row r="9474" spans="1:19" x14ac:dyDescent="0.2">
      <c r="A9474" t="s">
        <v>76</v>
      </c>
      <c r="B9474" t="s">
        <v>59</v>
      </c>
      <c r="C9474" t="s">
        <v>45</v>
      </c>
      <c r="D9474" t="s">
        <v>8</v>
      </c>
      <c r="E9474" t="s">
        <v>100</v>
      </c>
      <c r="F9474">
        <v>16</v>
      </c>
      <c r="G9474">
        <v>50.895060000000001</v>
      </c>
      <c r="H9474">
        <v>39.785290000000003</v>
      </c>
      <c r="I9474">
        <v>87</v>
      </c>
      <c r="J9474">
        <v>7.8415470000000003</v>
      </c>
      <c r="K9474">
        <v>1.0604260000000001</v>
      </c>
      <c r="L9474">
        <v>6.9976609999999999</v>
      </c>
      <c r="M9474">
        <v>11.109769999999999</v>
      </c>
      <c r="N9474">
        <v>15.221880000000001</v>
      </c>
      <c r="O9474">
        <v>21.159120000000001</v>
      </c>
      <c r="P9474">
        <v>3.3430137000000002</v>
      </c>
      <c r="Q9474">
        <v>45</v>
      </c>
      <c r="R9474">
        <v>4</v>
      </c>
      <c r="S9474" s="81">
        <v>39199</v>
      </c>
    </row>
    <row r="9475" spans="1:19" x14ac:dyDescent="0.2">
      <c r="A9475" t="s">
        <v>76</v>
      </c>
      <c r="B9475" t="s">
        <v>59</v>
      </c>
      <c r="C9475" t="s">
        <v>45</v>
      </c>
      <c r="D9475" t="s">
        <v>8</v>
      </c>
      <c r="E9475" t="s">
        <v>100</v>
      </c>
      <c r="F9475">
        <v>17</v>
      </c>
      <c r="G9475">
        <v>44.38832</v>
      </c>
      <c r="H9475">
        <v>38.461190000000002</v>
      </c>
      <c r="I9475">
        <v>88</v>
      </c>
      <c r="J9475">
        <v>7.7944199999999997</v>
      </c>
      <c r="K9475">
        <v>-4.0618189999999998</v>
      </c>
      <c r="L9475">
        <v>1.839734</v>
      </c>
      <c r="M9475">
        <v>5.9271320000000003</v>
      </c>
      <c r="N9475">
        <v>10.014530000000001</v>
      </c>
      <c r="O9475">
        <v>15.916079999999999</v>
      </c>
      <c r="P9475">
        <v>3.3430137000000002</v>
      </c>
      <c r="Q9475">
        <v>45</v>
      </c>
      <c r="R9475">
        <v>4</v>
      </c>
      <c r="S9475" s="81">
        <v>39199</v>
      </c>
    </row>
    <row r="9476" spans="1:19" x14ac:dyDescent="0.2">
      <c r="A9476" t="s">
        <v>76</v>
      </c>
      <c r="B9476" t="s">
        <v>59</v>
      </c>
      <c r="C9476" t="s">
        <v>45</v>
      </c>
      <c r="D9476" t="s">
        <v>8</v>
      </c>
      <c r="E9476" t="s">
        <v>100</v>
      </c>
      <c r="F9476">
        <v>18</v>
      </c>
      <c r="G9476">
        <v>25.399319999999999</v>
      </c>
      <c r="H9476">
        <v>25.399319999999999</v>
      </c>
      <c r="I9476">
        <v>88</v>
      </c>
      <c r="J9476">
        <v>7.5713900000000001</v>
      </c>
      <c r="K9476">
        <v>-9.7031259999999993</v>
      </c>
      <c r="L9476">
        <v>-3.9704410000000001</v>
      </c>
      <c r="M9476">
        <v>0</v>
      </c>
      <c r="N9476">
        <v>3.9704410000000001</v>
      </c>
      <c r="O9476">
        <v>9.7031259999999993</v>
      </c>
      <c r="P9476">
        <v>3.3430137000000002</v>
      </c>
      <c r="Q9476">
        <v>45</v>
      </c>
      <c r="R9476">
        <v>4</v>
      </c>
      <c r="S9476" s="81">
        <v>39199</v>
      </c>
    </row>
    <row r="9477" spans="1:19" x14ac:dyDescent="0.2">
      <c r="A9477" t="s">
        <v>76</v>
      </c>
      <c r="B9477" t="s">
        <v>59</v>
      </c>
      <c r="C9477" t="s">
        <v>45</v>
      </c>
      <c r="D9477" t="s">
        <v>8</v>
      </c>
      <c r="E9477" t="s">
        <v>100</v>
      </c>
      <c r="F9477">
        <v>19</v>
      </c>
      <c r="G9477">
        <v>18.599869999999999</v>
      </c>
      <c r="H9477">
        <v>18.599869999999999</v>
      </c>
      <c r="I9477">
        <v>86.5</v>
      </c>
      <c r="J9477">
        <v>7.5340490000000004</v>
      </c>
      <c r="K9477">
        <v>-9.6552720000000001</v>
      </c>
      <c r="L9477">
        <v>-3.9508589999999999</v>
      </c>
      <c r="M9477">
        <v>0</v>
      </c>
      <c r="N9477">
        <v>3.9508589999999999</v>
      </c>
      <c r="O9477">
        <v>9.6552720000000001</v>
      </c>
      <c r="P9477">
        <v>3.3430137000000002</v>
      </c>
      <c r="Q9477">
        <v>45</v>
      </c>
      <c r="R9477">
        <v>4</v>
      </c>
      <c r="S9477" s="81">
        <v>39199</v>
      </c>
    </row>
    <row r="9478" spans="1:19" x14ac:dyDescent="0.2">
      <c r="A9478" t="s">
        <v>76</v>
      </c>
      <c r="B9478" t="s">
        <v>59</v>
      </c>
      <c r="C9478" t="s">
        <v>45</v>
      </c>
      <c r="D9478" t="s">
        <v>8</v>
      </c>
      <c r="E9478" t="s">
        <v>100</v>
      </c>
      <c r="F9478">
        <v>20</v>
      </c>
      <c r="G9478">
        <v>18.84102</v>
      </c>
      <c r="H9478">
        <v>18.84102</v>
      </c>
      <c r="I9478">
        <v>83.75</v>
      </c>
      <c r="J9478">
        <v>7.5237280000000002</v>
      </c>
      <c r="K9478">
        <v>-9.6420449999999995</v>
      </c>
      <c r="L9478">
        <v>-3.9454470000000001</v>
      </c>
      <c r="M9478">
        <v>0</v>
      </c>
      <c r="N9478">
        <v>3.9454470000000001</v>
      </c>
      <c r="O9478">
        <v>9.6420449999999995</v>
      </c>
      <c r="P9478">
        <v>3.3430137000000002</v>
      </c>
      <c r="Q9478">
        <v>45</v>
      </c>
      <c r="R9478">
        <v>4</v>
      </c>
      <c r="S9478" s="81">
        <v>39199</v>
      </c>
    </row>
    <row r="9479" spans="1:19" x14ac:dyDescent="0.2">
      <c r="A9479" t="s">
        <v>76</v>
      </c>
      <c r="B9479" t="s">
        <v>59</v>
      </c>
      <c r="C9479" t="s">
        <v>45</v>
      </c>
      <c r="D9479" t="s">
        <v>8</v>
      </c>
      <c r="E9479" t="s">
        <v>100</v>
      </c>
      <c r="F9479">
        <v>21</v>
      </c>
      <c r="G9479">
        <v>19.80659</v>
      </c>
      <c r="H9479">
        <v>19.80659</v>
      </c>
      <c r="I9479">
        <v>79.5</v>
      </c>
      <c r="J9479">
        <v>7.51091</v>
      </c>
      <c r="K9479">
        <v>-9.6256190000000004</v>
      </c>
      <c r="L9479">
        <v>-3.9387249999999998</v>
      </c>
      <c r="M9479">
        <v>0</v>
      </c>
      <c r="N9479">
        <v>3.9387249999999998</v>
      </c>
      <c r="O9479">
        <v>9.6256190000000004</v>
      </c>
      <c r="P9479">
        <v>3.3430137000000002</v>
      </c>
      <c r="Q9479">
        <v>45</v>
      </c>
      <c r="R9479">
        <v>4</v>
      </c>
      <c r="S9479" s="81">
        <v>39199</v>
      </c>
    </row>
    <row r="9480" spans="1:19" x14ac:dyDescent="0.2">
      <c r="A9480" t="s">
        <v>76</v>
      </c>
      <c r="B9480" t="s">
        <v>59</v>
      </c>
      <c r="C9480" t="s">
        <v>45</v>
      </c>
      <c r="D9480" t="s">
        <v>8</v>
      </c>
      <c r="E9480" t="s">
        <v>100</v>
      </c>
      <c r="F9480">
        <v>22</v>
      </c>
      <c r="G9480">
        <v>19.725460000000002</v>
      </c>
      <c r="H9480">
        <v>19.725460000000002</v>
      </c>
      <c r="I9480">
        <v>76.75</v>
      </c>
      <c r="J9480">
        <v>7.5084010000000001</v>
      </c>
      <c r="K9480">
        <v>-9.6224030000000003</v>
      </c>
      <c r="L9480">
        <v>-3.9374099999999999</v>
      </c>
      <c r="M9480">
        <v>0</v>
      </c>
      <c r="N9480">
        <v>3.9374099999999999</v>
      </c>
      <c r="O9480">
        <v>9.6224030000000003</v>
      </c>
      <c r="P9480">
        <v>3.3430137000000002</v>
      </c>
      <c r="Q9480">
        <v>45</v>
      </c>
      <c r="R9480">
        <v>4</v>
      </c>
      <c r="S9480" s="81">
        <v>39199</v>
      </c>
    </row>
    <row r="9481" spans="1:19" x14ac:dyDescent="0.2">
      <c r="A9481" t="s">
        <v>76</v>
      </c>
      <c r="B9481" t="s">
        <v>59</v>
      </c>
      <c r="C9481" t="s">
        <v>45</v>
      </c>
      <c r="D9481" t="s">
        <v>8</v>
      </c>
      <c r="E9481" t="s">
        <v>100</v>
      </c>
      <c r="F9481">
        <v>23</v>
      </c>
      <c r="G9481">
        <v>19.368259999999999</v>
      </c>
      <c r="H9481">
        <v>19.368259999999999</v>
      </c>
      <c r="I9481">
        <v>75.25</v>
      </c>
      <c r="J9481">
        <v>7.5072710000000002</v>
      </c>
      <c r="K9481">
        <v>-9.6209550000000004</v>
      </c>
      <c r="L9481">
        <v>-3.936817</v>
      </c>
      <c r="M9481">
        <v>0</v>
      </c>
      <c r="N9481">
        <v>3.936817</v>
      </c>
      <c r="O9481">
        <v>9.6209550000000004</v>
      </c>
      <c r="P9481">
        <v>3.3430137000000002</v>
      </c>
      <c r="Q9481">
        <v>45</v>
      </c>
      <c r="R9481">
        <v>4</v>
      </c>
      <c r="S9481" s="81">
        <v>39199</v>
      </c>
    </row>
    <row r="9482" spans="1:19" x14ac:dyDescent="0.2">
      <c r="A9482" t="s">
        <v>76</v>
      </c>
      <c r="B9482" t="s">
        <v>59</v>
      </c>
      <c r="C9482" t="s">
        <v>45</v>
      </c>
      <c r="D9482" t="s">
        <v>8</v>
      </c>
      <c r="E9482" t="s">
        <v>100</v>
      </c>
      <c r="F9482">
        <v>24</v>
      </c>
      <c r="G9482">
        <v>19.454499999999999</v>
      </c>
      <c r="H9482">
        <v>19.454499999999999</v>
      </c>
      <c r="I9482">
        <v>71.75</v>
      </c>
      <c r="J9482">
        <v>7.5089110000000003</v>
      </c>
      <c r="K9482">
        <v>-9.6230560000000001</v>
      </c>
      <c r="L9482">
        <v>-3.9376769999999999</v>
      </c>
      <c r="M9482">
        <v>0</v>
      </c>
      <c r="N9482">
        <v>3.9376769999999999</v>
      </c>
      <c r="O9482">
        <v>9.6230560000000001</v>
      </c>
      <c r="P9482">
        <v>3.3430137000000002</v>
      </c>
      <c r="Q9482">
        <v>45</v>
      </c>
      <c r="R9482">
        <v>4</v>
      </c>
      <c r="S9482" s="81">
        <v>39199</v>
      </c>
    </row>
    <row r="9483" spans="1:19" x14ac:dyDescent="0.2">
      <c r="A9483" t="s">
        <v>76</v>
      </c>
      <c r="B9483" t="s">
        <v>59</v>
      </c>
      <c r="C9483" t="s">
        <v>45</v>
      </c>
      <c r="D9483" t="s">
        <v>9</v>
      </c>
      <c r="E9483" t="s">
        <v>100</v>
      </c>
      <c r="F9483">
        <v>1</v>
      </c>
      <c r="G9483">
        <v>15.28288</v>
      </c>
      <c r="H9483">
        <v>15.28288</v>
      </c>
      <c r="I9483">
        <v>78</v>
      </c>
      <c r="J9483">
        <v>7.5477759999999998</v>
      </c>
      <c r="K9483">
        <v>-9.6728640000000006</v>
      </c>
      <c r="L9483">
        <v>-3.9580579999999999</v>
      </c>
      <c r="M9483">
        <v>0</v>
      </c>
      <c r="N9483">
        <v>3.9580579999999999</v>
      </c>
      <c r="O9483">
        <v>9.6728640000000006</v>
      </c>
      <c r="P9483">
        <v>3.3430137000000002</v>
      </c>
      <c r="Q9483">
        <v>45</v>
      </c>
      <c r="R9483">
        <v>5</v>
      </c>
      <c r="S9483" s="81">
        <v>36668</v>
      </c>
    </row>
    <row r="9484" spans="1:19" x14ac:dyDescent="0.2">
      <c r="A9484" t="s">
        <v>76</v>
      </c>
      <c r="B9484" t="s">
        <v>59</v>
      </c>
      <c r="C9484" t="s">
        <v>45</v>
      </c>
      <c r="D9484" t="s">
        <v>9</v>
      </c>
      <c r="E9484" t="s">
        <v>100</v>
      </c>
      <c r="F9484">
        <v>2</v>
      </c>
      <c r="G9484">
        <v>15.22092</v>
      </c>
      <c r="H9484">
        <v>15.22092</v>
      </c>
      <c r="I9484">
        <v>76</v>
      </c>
      <c r="J9484">
        <v>7.5465010000000001</v>
      </c>
      <c r="K9484">
        <v>-9.6712299999999995</v>
      </c>
      <c r="L9484">
        <v>-3.957389</v>
      </c>
      <c r="M9484">
        <v>0</v>
      </c>
      <c r="N9484">
        <v>3.957389</v>
      </c>
      <c r="O9484">
        <v>9.6712299999999995</v>
      </c>
      <c r="P9484">
        <v>3.3430137000000002</v>
      </c>
      <c r="Q9484">
        <v>45</v>
      </c>
      <c r="R9484">
        <v>5</v>
      </c>
      <c r="S9484" s="81">
        <v>36668</v>
      </c>
    </row>
    <row r="9485" spans="1:19" x14ac:dyDescent="0.2">
      <c r="A9485" t="s">
        <v>76</v>
      </c>
      <c r="B9485" t="s">
        <v>59</v>
      </c>
      <c r="C9485" t="s">
        <v>45</v>
      </c>
      <c r="D9485" t="s">
        <v>9</v>
      </c>
      <c r="E9485" t="s">
        <v>100</v>
      </c>
      <c r="F9485">
        <v>3</v>
      </c>
      <c r="G9485">
        <v>16.00301</v>
      </c>
      <c r="H9485">
        <v>16.00301</v>
      </c>
      <c r="I9485">
        <v>74</v>
      </c>
      <c r="J9485">
        <v>7.5613710000000003</v>
      </c>
      <c r="K9485">
        <v>-9.6902880000000007</v>
      </c>
      <c r="L9485">
        <v>-3.9651869999999998</v>
      </c>
      <c r="M9485">
        <v>0</v>
      </c>
      <c r="N9485">
        <v>3.9651869999999998</v>
      </c>
      <c r="O9485">
        <v>9.6902880000000007</v>
      </c>
      <c r="P9485">
        <v>3.3430137000000002</v>
      </c>
      <c r="Q9485">
        <v>45</v>
      </c>
      <c r="R9485">
        <v>5</v>
      </c>
      <c r="S9485" s="81">
        <v>36668</v>
      </c>
    </row>
    <row r="9486" spans="1:19" x14ac:dyDescent="0.2">
      <c r="A9486" t="s">
        <v>76</v>
      </c>
      <c r="B9486" t="s">
        <v>59</v>
      </c>
      <c r="C9486" t="s">
        <v>45</v>
      </c>
      <c r="D9486" t="s">
        <v>9</v>
      </c>
      <c r="E9486" t="s">
        <v>100</v>
      </c>
      <c r="F9486">
        <v>4</v>
      </c>
      <c r="G9486">
        <v>16.256129999999999</v>
      </c>
      <c r="H9486">
        <v>16.256129999999999</v>
      </c>
      <c r="I9486">
        <v>74.25</v>
      </c>
      <c r="J9486">
        <v>7.5648150000000003</v>
      </c>
      <c r="K9486">
        <v>-9.6946999999999992</v>
      </c>
      <c r="L9486">
        <v>-3.966993</v>
      </c>
      <c r="M9486">
        <v>0</v>
      </c>
      <c r="N9486">
        <v>3.966993</v>
      </c>
      <c r="O9486">
        <v>9.6946999999999992</v>
      </c>
      <c r="P9486">
        <v>3.3430137000000002</v>
      </c>
      <c r="Q9486">
        <v>45</v>
      </c>
      <c r="R9486">
        <v>5</v>
      </c>
      <c r="S9486" s="81">
        <v>36668</v>
      </c>
    </row>
    <row r="9487" spans="1:19" x14ac:dyDescent="0.2">
      <c r="A9487" t="s">
        <v>76</v>
      </c>
      <c r="B9487" t="s">
        <v>59</v>
      </c>
      <c r="C9487" t="s">
        <v>45</v>
      </c>
      <c r="D9487" t="s">
        <v>9</v>
      </c>
      <c r="E9487" t="s">
        <v>100</v>
      </c>
      <c r="F9487">
        <v>5</v>
      </c>
      <c r="G9487">
        <v>16.599170000000001</v>
      </c>
      <c r="H9487">
        <v>16.599170000000001</v>
      </c>
      <c r="I9487">
        <v>73.5</v>
      </c>
      <c r="J9487">
        <v>7.5693989999999998</v>
      </c>
      <c r="K9487">
        <v>-9.7005750000000006</v>
      </c>
      <c r="L9487">
        <v>-3.9693969999999998</v>
      </c>
      <c r="M9487">
        <v>0</v>
      </c>
      <c r="N9487">
        <v>3.9693969999999998</v>
      </c>
      <c r="O9487">
        <v>9.7005750000000006</v>
      </c>
      <c r="P9487">
        <v>3.3430137000000002</v>
      </c>
      <c r="Q9487">
        <v>45</v>
      </c>
      <c r="R9487">
        <v>5</v>
      </c>
      <c r="S9487" s="81">
        <v>36668</v>
      </c>
    </row>
    <row r="9488" spans="1:19" x14ac:dyDescent="0.2">
      <c r="A9488" t="s">
        <v>76</v>
      </c>
      <c r="B9488" t="s">
        <v>59</v>
      </c>
      <c r="C9488" t="s">
        <v>45</v>
      </c>
      <c r="D9488" t="s">
        <v>9</v>
      </c>
      <c r="E9488" t="s">
        <v>100</v>
      </c>
      <c r="F9488">
        <v>6</v>
      </c>
      <c r="G9488">
        <v>17.321829999999999</v>
      </c>
      <c r="H9488">
        <v>17.321829999999999</v>
      </c>
      <c r="I9488">
        <v>72.5</v>
      </c>
      <c r="J9488">
        <v>7.5814649999999997</v>
      </c>
      <c r="K9488">
        <v>-9.7160390000000003</v>
      </c>
      <c r="L9488">
        <v>-3.975724</v>
      </c>
      <c r="M9488">
        <v>0</v>
      </c>
      <c r="N9488">
        <v>3.975724</v>
      </c>
      <c r="O9488">
        <v>9.7160390000000003</v>
      </c>
      <c r="P9488">
        <v>3.3430137000000002</v>
      </c>
      <c r="Q9488">
        <v>45</v>
      </c>
      <c r="R9488">
        <v>5</v>
      </c>
      <c r="S9488" s="81">
        <v>36668</v>
      </c>
    </row>
    <row r="9489" spans="1:19" x14ac:dyDescent="0.2">
      <c r="A9489" t="s">
        <v>76</v>
      </c>
      <c r="B9489" t="s">
        <v>59</v>
      </c>
      <c r="C9489" t="s">
        <v>45</v>
      </c>
      <c r="D9489" t="s">
        <v>9</v>
      </c>
      <c r="E9489" t="s">
        <v>100</v>
      </c>
      <c r="F9489">
        <v>7</v>
      </c>
      <c r="G9489">
        <v>22.06831</v>
      </c>
      <c r="H9489">
        <v>22.06831</v>
      </c>
      <c r="I9489">
        <v>71.75</v>
      </c>
      <c r="J9489">
        <v>7.6982780000000002</v>
      </c>
      <c r="K9489">
        <v>-9.8657400000000006</v>
      </c>
      <c r="L9489">
        <v>-4.0369809999999999</v>
      </c>
      <c r="M9489">
        <v>0</v>
      </c>
      <c r="N9489">
        <v>4.0369809999999999</v>
      </c>
      <c r="O9489">
        <v>9.8657400000000006</v>
      </c>
      <c r="P9489">
        <v>3.3430137000000002</v>
      </c>
      <c r="Q9489">
        <v>45</v>
      </c>
      <c r="R9489">
        <v>5</v>
      </c>
      <c r="S9489" s="81">
        <v>36668</v>
      </c>
    </row>
    <row r="9490" spans="1:19" x14ac:dyDescent="0.2">
      <c r="A9490" t="s">
        <v>76</v>
      </c>
      <c r="B9490" t="s">
        <v>59</v>
      </c>
      <c r="C9490" t="s">
        <v>45</v>
      </c>
      <c r="D9490" t="s">
        <v>9</v>
      </c>
      <c r="E9490" t="s">
        <v>100</v>
      </c>
      <c r="F9490">
        <v>8</v>
      </c>
      <c r="G9490">
        <v>28.310739999999999</v>
      </c>
      <c r="H9490">
        <v>28.310739999999999</v>
      </c>
      <c r="I9490">
        <v>74.75</v>
      </c>
      <c r="J9490">
        <v>7.8432130000000004</v>
      </c>
      <c r="K9490">
        <v>-10.05148</v>
      </c>
      <c r="L9490">
        <v>-4.1129850000000001</v>
      </c>
      <c r="M9490">
        <v>0</v>
      </c>
      <c r="N9490">
        <v>4.1129850000000001</v>
      </c>
      <c r="O9490">
        <v>10.05148</v>
      </c>
      <c r="P9490">
        <v>3.3430137000000002</v>
      </c>
      <c r="Q9490">
        <v>45</v>
      </c>
      <c r="R9490">
        <v>5</v>
      </c>
      <c r="S9490" s="81">
        <v>36668</v>
      </c>
    </row>
    <row r="9491" spans="1:19" x14ac:dyDescent="0.2">
      <c r="A9491" t="s">
        <v>76</v>
      </c>
      <c r="B9491" t="s">
        <v>59</v>
      </c>
      <c r="C9491" t="s">
        <v>45</v>
      </c>
      <c r="D9491" t="s">
        <v>9</v>
      </c>
      <c r="E9491" t="s">
        <v>100</v>
      </c>
      <c r="F9491">
        <v>9</v>
      </c>
      <c r="G9491">
        <v>41.741970000000002</v>
      </c>
      <c r="H9491">
        <v>41.741970000000002</v>
      </c>
      <c r="I9491">
        <v>78.5</v>
      </c>
      <c r="J9491">
        <v>8.8582210000000003</v>
      </c>
      <c r="K9491">
        <v>-11.352270000000001</v>
      </c>
      <c r="L9491">
        <v>-4.6452559999999998</v>
      </c>
      <c r="M9491">
        <v>0</v>
      </c>
      <c r="N9491">
        <v>4.6452559999999998</v>
      </c>
      <c r="O9491">
        <v>11.352270000000001</v>
      </c>
      <c r="P9491">
        <v>3.3430137000000002</v>
      </c>
      <c r="Q9491">
        <v>45</v>
      </c>
      <c r="R9491">
        <v>5</v>
      </c>
      <c r="S9491" s="81">
        <v>36668</v>
      </c>
    </row>
    <row r="9492" spans="1:19" x14ac:dyDescent="0.2">
      <c r="A9492" t="s">
        <v>76</v>
      </c>
      <c r="B9492" t="s">
        <v>59</v>
      </c>
      <c r="C9492" t="s">
        <v>45</v>
      </c>
      <c r="D9492" t="s">
        <v>9</v>
      </c>
      <c r="E9492" t="s">
        <v>100</v>
      </c>
      <c r="F9492">
        <v>10</v>
      </c>
      <c r="G9492">
        <v>47.391399999999997</v>
      </c>
      <c r="H9492">
        <v>47.391399999999997</v>
      </c>
      <c r="I9492">
        <v>82</v>
      </c>
      <c r="J9492">
        <v>9.3652470000000001</v>
      </c>
      <c r="K9492">
        <v>-12.002050000000001</v>
      </c>
      <c r="L9492">
        <v>-4.9111399999999996</v>
      </c>
      <c r="M9492">
        <v>0</v>
      </c>
      <c r="N9492">
        <v>4.9111399999999996</v>
      </c>
      <c r="O9492">
        <v>12.002050000000001</v>
      </c>
      <c r="P9492">
        <v>3.3430137000000002</v>
      </c>
      <c r="Q9492">
        <v>45</v>
      </c>
      <c r="R9492">
        <v>5</v>
      </c>
      <c r="S9492" s="81">
        <v>36668</v>
      </c>
    </row>
    <row r="9493" spans="1:19" x14ac:dyDescent="0.2">
      <c r="A9493" t="s">
        <v>76</v>
      </c>
      <c r="B9493" t="s">
        <v>59</v>
      </c>
      <c r="C9493" t="s">
        <v>45</v>
      </c>
      <c r="D9493" t="s">
        <v>9</v>
      </c>
      <c r="E9493" t="s">
        <v>100</v>
      </c>
      <c r="F9493">
        <v>11</v>
      </c>
      <c r="G9493">
        <v>49.544649999999997</v>
      </c>
      <c r="H9493">
        <v>49.544649999999997</v>
      </c>
      <c r="I9493">
        <v>85</v>
      </c>
      <c r="J9493">
        <v>9.7528559999999995</v>
      </c>
      <c r="K9493">
        <v>-12.49879</v>
      </c>
      <c r="L9493">
        <v>-5.1144030000000003</v>
      </c>
      <c r="M9493">
        <v>0</v>
      </c>
      <c r="N9493">
        <v>5.1144030000000003</v>
      </c>
      <c r="O9493">
        <v>12.49879</v>
      </c>
      <c r="P9493">
        <v>3.3430137000000002</v>
      </c>
      <c r="Q9493">
        <v>45</v>
      </c>
      <c r="R9493">
        <v>5</v>
      </c>
      <c r="S9493" s="81">
        <v>36668</v>
      </c>
    </row>
    <row r="9494" spans="1:19" x14ac:dyDescent="0.2">
      <c r="A9494" t="s">
        <v>76</v>
      </c>
      <c r="B9494" t="s">
        <v>59</v>
      </c>
      <c r="C9494" t="s">
        <v>45</v>
      </c>
      <c r="D9494" t="s">
        <v>9</v>
      </c>
      <c r="E9494" t="s">
        <v>100</v>
      </c>
      <c r="F9494">
        <v>12</v>
      </c>
      <c r="G9494">
        <v>53.381959999999999</v>
      </c>
      <c r="H9494">
        <v>51.639699999999998</v>
      </c>
      <c r="I9494">
        <v>89</v>
      </c>
      <c r="J9494">
        <v>10.24423</v>
      </c>
      <c r="K9494">
        <v>-11.38625</v>
      </c>
      <c r="L9494">
        <v>-3.6298210000000002</v>
      </c>
      <c r="M9494">
        <v>1.7422599999999999</v>
      </c>
      <c r="N9494">
        <v>7.1143409999999996</v>
      </c>
      <c r="O9494">
        <v>14.87077</v>
      </c>
      <c r="P9494">
        <v>3.3430137000000002</v>
      </c>
      <c r="Q9494">
        <v>45</v>
      </c>
      <c r="R9494">
        <v>5</v>
      </c>
      <c r="S9494" s="81">
        <v>36668</v>
      </c>
    </row>
    <row r="9495" spans="1:19" x14ac:dyDescent="0.2">
      <c r="A9495" t="s">
        <v>76</v>
      </c>
      <c r="B9495" t="s">
        <v>59</v>
      </c>
      <c r="C9495" t="s">
        <v>45</v>
      </c>
      <c r="D9495" t="s">
        <v>9</v>
      </c>
      <c r="E9495" t="s">
        <v>100</v>
      </c>
      <c r="F9495">
        <v>13</v>
      </c>
      <c r="G9495">
        <v>54.774059999999999</v>
      </c>
      <c r="H9495">
        <v>46.148629999999997</v>
      </c>
      <c r="I9495">
        <v>91.25</v>
      </c>
      <c r="J9495">
        <v>10.238569999999999</v>
      </c>
      <c r="K9495">
        <v>-4.495825</v>
      </c>
      <c r="L9495">
        <v>3.2563170000000001</v>
      </c>
      <c r="M9495">
        <v>8.6254270000000002</v>
      </c>
      <c r="N9495">
        <v>13.994540000000001</v>
      </c>
      <c r="O9495">
        <v>21.746680000000001</v>
      </c>
      <c r="P9495">
        <v>3.3430137000000002</v>
      </c>
      <c r="Q9495">
        <v>45</v>
      </c>
      <c r="R9495">
        <v>5</v>
      </c>
      <c r="S9495" s="81">
        <v>36668</v>
      </c>
    </row>
    <row r="9496" spans="1:19" x14ac:dyDescent="0.2">
      <c r="A9496" t="s">
        <v>76</v>
      </c>
      <c r="B9496" t="s">
        <v>59</v>
      </c>
      <c r="C9496" t="s">
        <v>45</v>
      </c>
      <c r="D9496" t="s">
        <v>9</v>
      </c>
      <c r="E9496" t="s">
        <v>100</v>
      </c>
      <c r="F9496">
        <v>14</v>
      </c>
      <c r="G9496">
        <v>57.525080000000003</v>
      </c>
      <c r="H9496">
        <v>41.788589999999999</v>
      </c>
      <c r="I9496">
        <v>94.75</v>
      </c>
      <c r="J9496">
        <v>10.32607</v>
      </c>
      <c r="K9496">
        <v>2.5030929999999998</v>
      </c>
      <c r="L9496">
        <v>10.321490000000001</v>
      </c>
      <c r="M9496">
        <v>15.73649</v>
      </c>
      <c r="N9496">
        <v>21.151489999999999</v>
      </c>
      <c r="O9496">
        <v>28.96988</v>
      </c>
      <c r="P9496">
        <v>3.3430137000000002</v>
      </c>
      <c r="Q9496">
        <v>45</v>
      </c>
      <c r="R9496">
        <v>5</v>
      </c>
      <c r="S9496" s="81">
        <v>36668</v>
      </c>
    </row>
    <row r="9497" spans="1:19" x14ac:dyDescent="0.2">
      <c r="A9497" t="s">
        <v>76</v>
      </c>
      <c r="B9497" t="s">
        <v>59</v>
      </c>
      <c r="C9497" t="s">
        <v>45</v>
      </c>
      <c r="D9497" t="s">
        <v>9</v>
      </c>
      <c r="E9497" t="s">
        <v>100</v>
      </c>
      <c r="F9497">
        <v>15</v>
      </c>
      <c r="G9497">
        <v>53.490589999999997</v>
      </c>
      <c r="H9497">
        <v>41.706380000000003</v>
      </c>
      <c r="I9497">
        <v>96.25</v>
      </c>
      <c r="J9497">
        <v>10.64296</v>
      </c>
      <c r="K9497">
        <v>-1.855291</v>
      </c>
      <c r="L9497">
        <v>6.2030339999999997</v>
      </c>
      <c r="M9497">
        <v>11.78421</v>
      </c>
      <c r="N9497">
        <v>17.365379999999998</v>
      </c>
      <c r="O9497">
        <v>25.4237</v>
      </c>
      <c r="P9497">
        <v>3.3430137000000002</v>
      </c>
      <c r="Q9497">
        <v>45</v>
      </c>
      <c r="R9497">
        <v>5</v>
      </c>
      <c r="S9497" s="81">
        <v>36668</v>
      </c>
    </row>
    <row r="9498" spans="1:19" x14ac:dyDescent="0.2">
      <c r="A9498" t="s">
        <v>76</v>
      </c>
      <c r="B9498" t="s">
        <v>59</v>
      </c>
      <c r="C9498" t="s">
        <v>45</v>
      </c>
      <c r="D9498" t="s">
        <v>9</v>
      </c>
      <c r="E9498" t="s">
        <v>100</v>
      </c>
      <c r="F9498">
        <v>16</v>
      </c>
      <c r="G9498">
        <v>48.248579999999997</v>
      </c>
      <c r="H9498">
        <v>40.55162</v>
      </c>
      <c r="I9498">
        <v>97.75</v>
      </c>
      <c r="J9498">
        <v>9.7515730000000005</v>
      </c>
      <c r="K9498">
        <v>-4.8001870000000002</v>
      </c>
      <c r="L9498">
        <v>2.5832269999999999</v>
      </c>
      <c r="M9498">
        <v>7.6969570000000003</v>
      </c>
      <c r="N9498">
        <v>12.810689999999999</v>
      </c>
      <c r="O9498">
        <v>20.194099999999999</v>
      </c>
      <c r="P9498">
        <v>3.3430137000000002</v>
      </c>
      <c r="Q9498">
        <v>45</v>
      </c>
      <c r="R9498">
        <v>5</v>
      </c>
      <c r="S9498" s="81">
        <v>36668</v>
      </c>
    </row>
    <row r="9499" spans="1:19" x14ac:dyDescent="0.2">
      <c r="A9499" t="s">
        <v>76</v>
      </c>
      <c r="B9499" t="s">
        <v>59</v>
      </c>
      <c r="C9499" t="s">
        <v>45</v>
      </c>
      <c r="D9499" t="s">
        <v>9</v>
      </c>
      <c r="E9499" t="s">
        <v>100</v>
      </c>
      <c r="F9499">
        <v>17</v>
      </c>
      <c r="G9499">
        <v>42.15278</v>
      </c>
      <c r="H9499">
        <v>39.532870000000003</v>
      </c>
      <c r="I9499">
        <v>99.5</v>
      </c>
      <c r="J9499">
        <v>9.3553750000000004</v>
      </c>
      <c r="K9499">
        <v>-9.3694810000000004</v>
      </c>
      <c r="L9499">
        <v>-2.2860490000000002</v>
      </c>
      <c r="M9499">
        <v>2.6199150000000002</v>
      </c>
      <c r="N9499">
        <v>7.5258779999999996</v>
      </c>
      <c r="O9499">
        <v>14.609310000000001</v>
      </c>
      <c r="P9499">
        <v>3.3430137000000002</v>
      </c>
      <c r="Q9499">
        <v>45</v>
      </c>
      <c r="R9499">
        <v>5</v>
      </c>
      <c r="S9499" s="81">
        <v>36668</v>
      </c>
    </row>
    <row r="9500" spans="1:19" x14ac:dyDescent="0.2">
      <c r="A9500" t="s">
        <v>76</v>
      </c>
      <c r="B9500" t="s">
        <v>59</v>
      </c>
      <c r="C9500" t="s">
        <v>45</v>
      </c>
      <c r="D9500" t="s">
        <v>9</v>
      </c>
      <c r="E9500" t="s">
        <v>100</v>
      </c>
      <c r="F9500">
        <v>18</v>
      </c>
      <c r="G9500">
        <v>23.871400000000001</v>
      </c>
      <c r="H9500">
        <v>23.871400000000001</v>
      </c>
      <c r="I9500">
        <v>99.5</v>
      </c>
      <c r="J9500">
        <v>7.8507340000000001</v>
      </c>
      <c r="K9500">
        <v>-10.061120000000001</v>
      </c>
      <c r="L9500">
        <v>-4.1169289999999998</v>
      </c>
      <c r="M9500">
        <v>0</v>
      </c>
      <c r="N9500">
        <v>4.1169289999999998</v>
      </c>
      <c r="O9500">
        <v>10.061120000000001</v>
      </c>
      <c r="P9500">
        <v>3.3430137000000002</v>
      </c>
      <c r="Q9500">
        <v>45</v>
      </c>
      <c r="R9500">
        <v>5</v>
      </c>
      <c r="S9500" s="81">
        <v>36668</v>
      </c>
    </row>
    <row r="9501" spans="1:19" x14ac:dyDescent="0.2">
      <c r="A9501" t="s">
        <v>76</v>
      </c>
      <c r="B9501" t="s">
        <v>59</v>
      </c>
      <c r="C9501" t="s">
        <v>45</v>
      </c>
      <c r="D9501" t="s">
        <v>9</v>
      </c>
      <c r="E9501" t="s">
        <v>100</v>
      </c>
      <c r="F9501">
        <v>19</v>
      </c>
      <c r="G9501">
        <v>16.845600000000001</v>
      </c>
      <c r="H9501">
        <v>16.845600000000001</v>
      </c>
      <c r="I9501">
        <v>99.25</v>
      </c>
      <c r="J9501">
        <v>7.7438269999999996</v>
      </c>
      <c r="K9501">
        <v>-9.9241130000000002</v>
      </c>
      <c r="L9501">
        <v>-4.060867</v>
      </c>
      <c r="M9501">
        <v>0</v>
      </c>
      <c r="N9501">
        <v>4.060867</v>
      </c>
      <c r="O9501">
        <v>9.9241130000000002</v>
      </c>
      <c r="P9501">
        <v>3.3430137000000002</v>
      </c>
      <c r="Q9501">
        <v>45</v>
      </c>
      <c r="R9501">
        <v>5</v>
      </c>
      <c r="S9501" s="81">
        <v>36668</v>
      </c>
    </row>
    <row r="9502" spans="1:19" x14ac:dyDescent="0.2">
      <c r="A9502" t="s">
        <v>76</v>
      </c>
      <c r="B9502" t="s">
        <v>59</v>
      </c>
      <c r="C9502" t="s">
        <v>45</v>
      </c>
      <c r="D9502" t="s">
        <v>9</v>
      </c>
      <c r="E9502" t="s">
        <v>100</v>
      </c>
      <c r="F9502">
        <v>20</v>
      </c>
      <c r="G9502">
        <v>16.06194</v>
      </c>
      <c r="H9502">
        <v>16.06194</v>
      </c>
      <c r="I9502">
        <v>96.5</v>
      </c>
      <c r="J9502">
        <v>7.673438</v>
      </c>
      <c r="K9502">
        <v>-9.8339060000000007</v>
      </c>
      <c r="L9502">
        <v>-4.0239539999999998</v>
      </c>
      <c r="M9502">
        <v>0</v>
      </c>
      <c r="N9502">
        <v>4.0239539999999998</v>
      </c>
      <c r="O9502">
        <v>9.8339060000000007</v>
      </c>
      <c r="P9502">
        <v>3.3430137000000002</v>
      </c>
      <c r="Q9502">
        <v>45</v>
      </c>
      <c r="R9502">
        <v>5</v>
      </c>
      <c r="S9502" s="81">
        <v>36668</v>
      </c>
    </row>
    <row r="9503" spans="1:19" x14ac:dyDescent="0.2">
      <c r="A9503" t="s">
        <v>76</v>
      </c>
      <c r="B9503" t="s">
        <v>59</v>
      </c>
      <c r="C9503" t="s">
        <v>45</v>
      </c>
      <c r="D9503" t="s">
        <v>9</v>
      </c>
      <c r="E9503" t="s">
        <v>100</v>
      </c>
      <c r="F9503">
        <v>21</v>
      </c>
      <c r="G9503">
        <v>16.70112</v>
      </c>
      <c r="H9503">
        <v>16.70112</v>
      </c>
      <c r="I9503">
        <v>91.5</v>
      </c>
      <c r="J9503">
        <v>7.5770850000000003</v>
      </c>
      <c r="K9503">
        <v>-9.7104250000000008</v>
      </c>
      <c r="L9503">
        <v>-3.9734280000000002</v>
      </c>
      <c r="M9503">
        <v>0</v>
      </c>
      <c r="N9503">
        <v>3.9734280000000002</v>
      </c>
      <c r="O9503">
        <v>9.7104250000000008</v>
      </c>
      <c r="P9503">
        <v>3.3430137000000002</v>
      </c>
      <c r="Q9503">
        <v>45</v>
      </c>
      <c r="R9503">
        <v>5</v>
      </c>
      <c r="S9503" s="81">
        <v>36668</v>
      </c>
    </row>
    <row r="9504" spans="1:19" x14ac:dyDescent="0.2">
      <c r="A9504" t="s">
        <v>76</v>
      </c>
      <c r="B9504" t="s">
        <v>59</v>
      </c>
      <c r="C9504" t="s">
        <v>45</v>
      </c>
      <c r="D9504" t="s">
        <v>9</v>
      </c>
      <c r="E9504" t="s">
        <v>100</v>
      </c>
      <c r="F9504">
        <v>22</v>
      </c>
      <c r="G9504">
        <v>16.98836</v>
      </c>
      <c r="H9504">
        <v>16.98836</v>
      </c>
      <c r="I9504">
        <v>87.25</v>
      </c>
      <c r="J9504">
        <v>7.5666390000000003</v>
      </c>
      <c r="K9504">
        <v>-9.6970390000000002</v>
      </c>
      <c r="L9504">
        <v>-3.9679500000000001</v>
      </c>
      <c r="M9504">
        <v>0</v>
      </c>
      <c r="N9504">
        <v>3.9679500000000001</v>
      </c>
      <c r="O9504">
        <v>9.6970390000000002</v>
      </c>
      <c r="P9504">
        <v>3.3430137000000002</v>
      </c>
      <c r="Q9504">
        <v>45</v>
      </c>
      <c r="R9504">
        <v>5</v>
      </c>
      <c r="S9504" s="81">
        <v>36668</v>
      </c>
    </row>
    <row r="9505" spans="1:19" x14ac:dyDescent="0.2">
      <c r="A9505" t="s">
        <v>76</v>
      </c>
      <c r="B9505" t="s">
        <v>59</v>
      </c>
      <c r="C9505" t="s">
        <v>45</v>
      </c>
      <c r="D9505" t="s">
        <v>9</v>
      </c>
      <c r="E9505" t="s">
        <v>100</v>
      </c>
      <c r="F9505">
        <v>23</v>
      </c>
      <c r="G9505">
        <v>16.345490000000002</v>
      </c>
      <c r="H9505">
        <v>16.345490000000002</v>
      </c>
      <c r="I9505">
        <v>83.75</v>
      </c>
      <c r="J9505">
        <v>7.5636000000000001</v>
      </c>
      <c r="K9505">
        <v>-9.6931429999999992</v>
      </c>
      <c r="L9505">
        <v>-3.9663560000000002</v>
      </c>
      <c r="M9505">
        <v>0</v>
      </c>
      <c r="N9505">
        <v>3.9663560000000002</v>
      </c>
      <c r="O9505">
        <v>9.6931429999999992</v>
      </c>
      <c r="P9505">
        <v>3.3430137000000002</v>
      </c>
      <c r="Q9505">
        <v>45</v>
      </c>
      <c r="R9505">
        <v>5</v>
      </c>
      <c r="S9505" s="81">
        <v>36668</v>
      </c>
    </row>
    <row r="9506" spans="1:19" x14ac:dyDescent="0.2">
      <c r="A9506" t="s">
        <v>76</v>
      </c>
      <c r="B9506" t="s">
        <v>59</v>
      </c>
      <c r="C9506" t="s">
        <v>45</v>
      </c>
      <c r="D9506" t="s">
        <v>9</v>
      </c>
      <c r="E9506" t="s">
        <v>100</v>
      </c>
      <c r="F9506">
        <v>24</v>
      </c>
      <c r="G9506">
        <v>16.119720000000001</v>
      </c>
      <c r="H9506">
        <v>16.119720000000001</v>
      </c>
      <c r="I9506">
        <v>81.75</v>
      </c>
      <c r="J9506">
        <v>7.5680360000000002</v>
      </c>
      <c r="K9506">
        <v>-9.6988289999999999</v>
      </c>
      <c r="L9506">
        <v>-3.9686819999999998</v>
      </c>
      <c r="M9506">
        <v>0</v>
      </c>
      <c r="N9506">
        <v>3.9686819999999998</v>
      </c>
      <c r="O9506">
        <v>9.6988289999999999</v>
      </c>
      <c r="P9506">
        <v>3.3430137000000002</v>
      </c>
      <c r="Q9506">
        <v>45</v>
      </c>
      <c r="R9506">
        <v>5</v>
      </c>
      <c r="S9506" s="81">
        <v>36668</v>
      </c>
    </row>
    <row r="9507" spans="1:19" x14ac:dyDescent="0.2">
      <c r="A9507" t="s">
        <v>76</v>
      </c>
      <c r="B9507" t="s">
        <v>59</v>
      </c>
      <c r="C9507" t="s">
        <v>45</v>
      </c>
      <c r="D9507" t="s">
        <v>10</v>
      </c>
      <c r="E9507" t="s">
        <v>100</v>
      </c>
      <c r="F9507">
        <v>1</v>
      </c>
      <c r="G9507">
        <v>15.895440000000001</v>
      </c>
      <c r="H9507">
        <v>15.895440000000001</v>
      </c>
      <c r="I9507">
        <v>77.25</v>
      </c>
      <c r="J9507">
        <v>7.5250880000000002</v>
      </c>
      <c r="K9507">
        <v>-9.6437880000000007</v>
      </c>
      <c r="L9507">
        <v>-3.9461599999999999</v>
      </c>
      <c r="M9507">
        <v>0</v>
      </c>
      <c r="N9507">
        <v>3.9461599999999999</v>
      </c>
      <c r="O9507">
        <v>9.6437880000000007</v>
      </c>
      <c r="P9507">
        <v>3.3430137000000002</v>
      </c>
      <c r="Q9507">
        <v>45</v>
      </c>
      <c r="R9507">
        <v>6</v>
      </c>
      <c r="S9507" s="81">
        <v>39619</v>
      </c>
    </row>
    <row r="9508" spans="1:19" x14ac:dyDescent="0.2">
      <c r="A9508" t="s">
        <v>76</v>
      </c>
      <c r="B9508" t="s">
        <v>59</v>
      </c>
      <c r="C9508" t="s">
        <v>45</v>
      </c>
      <c r="D9508" t="s">
        <v>10</v>
      </c>
      <c r="E9508" t="s">
        <v>100</v>
      </c>
      <c r="F9508">
        <v>2</v>
      </c>
      <c r="G9508">
        <v>15.91944</v>
      </c>
      <c r="H9508">
        <v>15.91944</v>
      </c>
      <c r="I9508">
        <v>74.75</v>
      </c>
      <c r="J9508">
        <v>7.5232320000000001</v>
      </c>
      <c r="K9508">
        <v>-9.6414089999999995</v>
      </c>
      <c r="L9508">
        <v>-3.9451860000000001</v>
      </c>
      <c r="M9508">
        <v>0</v>
      </c>
      <c r="N9508">
        <v>3.9451860000000001</v>
      </c>
      <c r="O9508">
        <v>9.6414089999999995</v>
      </c>
      <c r="P9508">
        <v>3.3430137000000002</v>
      </c>
      <c r="Q9508">
        <v>45</v>
      </c>
      <c r="R9508">
        <v>6</v>
      </c>
      <c r="S9508" s="81">
        <v>39619</v>
      </c>
    </row>
    <row r="9509" spans="1:19" x14ac:dyDescent="0.2">
      <c r="A9509" t="s">
        <v>76</v>
      </c>
      <c r="B9509" t="s">
        <v>59</v>
      </c>
      <c r="C9509" t="s">
        <v>45</v>
      </c>
      <c r="D9509" t="s">
        <v>10</v>
      </c>
      <c r="E9509" t="s">
        <v>100</v>
      </c>
      <c r="F9509">
        <v>3</v>
      </c>
      <c r="G9509">
        <v>16.867039999999999</v>
      </c>
      <c r="H9509">
        <v>16.867039999999999</v>
      </c>
      <c r="I9509">
        <v>72.25</v>
      </c>
      <c r="J9509">
        <v>7.5267429999999997</v>
      </c>
      <c r="K9509">
        <v>-9.6459089999999996</v>
      </c>
      <c r="L9509">
        <v>-3.947028</v>
      </c>
      <c r="M9509">
        <v>0</v>
      </c>
      <c r="N9509">
        <v>3.947028</v>
      </c>
      <c r="O9509">
        <v>9.6459089999999996</v>
      </c>
      <c r="P9509">
        <v>3.3430137000000002</v>
      </c>
      <c r="Q9509">
        <v>45</v>
      </c>
      <c r="R9509">
        <v>6</v>
      </c>
      <c r="S9509" s="81">
        <v>39619</v>
      </c>
    </row>
    <row r="9510" spans="1:19" x14ac:dyDescent="0.2">
      <c r="A9510" t="s">
        <v>76</v>
      </c>
      <c r="B9510" t="s">
        <v>59</v>
      </c>
      <c r="C9510" t="s">
        <v>45</v>
      </c>
      <c r="D9510" t="s">
        <v>10</v>
      </c>
      <c r="E9510" t="s">
        <v>100</v>
      </c>
      <c r="F9510">
        <v>4</v>
      </c>
      <c r="G9510">
        <v>17.076730000000001</v>
      </c>
      <c r="H9510">
        <v>17.076730000000001</v>
      </c>
      <c r="I9510">
        <v>70.25</v>
      </c>
      <c r="J9510">
        <v>7.5275840000000001</v>
      </c>
      <c r="K9510">
        <v>-9.6469869999999993</v>
      </c>
      <c r="L9510">
        <v>-3.9474689999999999</v>
      </c>
      <c r="M9510">
        <v>0</v>
      </c>
      <c r="N9510">
        <v>3.9474689999999999</v>
      </c>
      <c r="O9510">
        <v>9.6469869999999993</v>
      </c>
      <c r="P9510">
        <v>3.3430137000000002</v>
      </c>
      <c r="Q9510">
        <v>45</v>
      </c>
      <c r="R9510">
        <v>6</v>
      </c>
      <c r="S9510" s="81">
        <v>39619</v>
      </c>
    </row>
    <row r="9511" spans="1:19" x14ac:dyDescent="0.2">
      <c r="A9511" t="s">
        <v>76</v>
      </c>
      <c r="B9511" t="s">
        <v>59</v>
      </c>
      <c r="C9511" t="s">
        <v>45</v>
      </c>
      <c r="D9511" t="s">
        <v>10</v>
      </c>
      <c r="E9511" t="s">
        <v>100</v>
      </c>
      <c r="F9511">
        <v>5</v>
      </c>
      <c r="G9511">
        <v>17.86082</v>
      </c>
      <c r="H9511">
        <v>17.86082</v>
      </c>
      <c r="I9511">
        <v>69.5</v>
      </c>
      <c r="J9511">
        <v>7.5283740000000003</v>
      </c>
      <c r="K9511">
        <v>-9.6479999999999997</v>
      </c>
      <c r="L9511">
        <v>-3.947883</v>
      </c>
      <c r="M9511">
        <v>0</v>
      </c>
      <c r="N9511">
        <v>3.947883</v>
      </c>
      <c r="O9511">
        <v>9.6479999999999997</v>
      </c>
      <c r="P9511">
        <v>3.3430137000000002</v>
      </c>
      <c r="Q9511">
        <v>45</v>
      </c>
      <c r="R9511">
        <v>6</v>
      </c>
      <c r="S9511" s="81">
        <v>39619</v>
      </c>
    </row>
    <row r="9512" spans="1:19" x14ac:dyDescent="0.2">
      <c r="A9512" t="s">
        <v>76</v>
      </c>
      <c r="B9512" t="s">
        <v>59</v>
      </c>
      <c r="C9512" t="s">
        <v>45</v>
      </c>
      <c r="D9512" t="s">
        <v>10</v>
      </c>
      <c r="E9512" t="s">
        <v>100</v>
      </c>
      <c r="F9512">
        <v>6</v>
      </c>
      <c r="G9512">
        <v>18.437180000000001</v>
      </c>
      <c r="H9512">
        <v>18.437180000000001</v>
      </c>
      <c r="I9512">
        <v>68.25</v>
      </c>
      <c r="J9512">
        <v>7.5318170000000002</v>
      </c>
      <c r="K9512">
        <v>-9.6524110000000007</v>
      </c>
      <c r="L9512">
        <v>-3.9496889999999998</v>
      </c>
      <c r="M9512">
        <v>0</v>
      </c>
      <c r="N9512">
        <v>3.9496889999999998</v>
      </c>
      <c r="O9512">
        <v>9.6524110000000007</v>
      </c>
      <c r="P9512">
        <v>3.3430137000000002</v>
      </c>
      <c r="Q9512">
        <v>45</v>
      </c>
      <c r="R9512">
        <v>6</v>
      </c>
      <c r="S9512" s="81">
        <v>39619</v>
      </c>
    </row>
    <row r="9513" spans="1:19" x14ac:dyDescent="0.2">
      <c r="A9513" t="s">
        <v>76</v>
      </c>
      <c r="B9513" t="s">
        <v>59</v>
      </c>
      <c r="C9513" t="s">
        <v>45</v>
      </c>
      <c r="D9513" t="s">
        <v>10</v>
      </c>
      <c r="E9513" t="s">
        <v>100</v>
      </c>
      <c r="F9513">
        <v>7</v>
      </c>
      <c r="G9513">
        <v>26.232209999999998</v>
      </c>
      <c r="H9513">
        <v>26.232209999999998</v>
      </c>
      <c r="I9513">
        <v>69</v>
      </c>
      <c r="J9513">
        <v>7.6876170000000004</v>
      </c>
      <c r="K9513">
        <v>-9.8520780000000006</v>
      </c>
      <c r="L9513">
        <v>-4.0313910000000002</v>
      </c>
      <c r="M9513">
        <v>0</v>
      </c>
      <c r="N9513">
        <v>4.0313910000000002</v>
      </c>
      <c r="O9513">
        <v>9.8520780000000006</v>
      </c>
      <c r="P9513">
        <v>3.3430137000000002</v>
      </c>
      <c r="Q9513">
        <v>45</v>
      </c>
      <c r="R9513">
        <v>6</v>
      </c>
      <c r="S9513" s="81">
        <v>39619</v>
      </c>
    </row>
    <row r="9514" spans="1:19" x14ac:dyDescent="0.2">
      <c r="A9514" t="s">
        <v>76</v>
      </c>
      <c r="B9514" t="s">
        <v>59</v>
      </c>
      <c r="C9514" t="s">
        <v>45</v>
      </c>
      <c r="D9514" t="s">
        <v>10</v>
      </c>
      <c r="E9514" t="s">
        <v>100</v>
      </c>
      <c r="F9514">
        <v>8</v>
      </c>
      <c r="G9514">
        <v>31.803239999999999</v>
      </c>
      <c r="H9514">
        <v>31.803239999999999</v>
      </c>
      <c r="I9514">
        <v>73.5</v>
      </c>
      <c r="J9514">
        <v>7.7527739999999996</v>
      </c>
      <c r="K9514">
        <v>-9.9355799999999999</v>
      </c>
      <c r="L9514">
        <v>-4.0655590000000004</v>
      </c>
      <c r="M9514">
        <v>0</v>
      </c>
      <c r="N9514">
        <v>4.0655590000000004</v>
      </c>
      <c r="O9514">
        <v>9.9355799999999999</v>
      </c>
      <c r="P9514">
        <v>3.3430137000000002</v>
      </c>
      <c r="Q9514">
        <v>45</v>
      </c>
      <c r="R9514">
        <v>6</v>
      </c>
      <c r="S9514" s="81">
        <v>39619</v>
      </c>
    </row>
    <row r="9515" spans="1:19" x14ac:dyDescent="0.2">
      <c r="A9515" t="s">
        <v>76</v>
      </c>
      <c r="B9515" t="s">
        <v>59</v>
      </c>
      <c r="C9515" t="s">
        <v>45</v>
      </c>
      <c r="D9515" t="s">
        <v>10</v>
      </c>
      <c r="E9515" t="s">
        <v>100</v>
      </c>
      <c r="F9515">
        <v>9</v>
      </c>
      <c r="G9515">
        <v>38.541449999999998</v>
      </c>
      <c r="H9515">
        <v>38.541449999999998</v>
      </c>
      <c r="I9515">
        <v>80.25</v>
      </c>
      <c r="J9515">
        <v>8.4834770000000006</v>
      </c>
      <c r="K9515">
        <v>-10.87201</v>
      </c>
      <c r="L9515">
        <v>-4.4487399999999999</v>
      </c>
      <c r="M9515">
        <v>0</v>
      </c>
      <c r="N9515">
        <v>4.4487399999999999</v>
      </c>
      <c r="O9515">
        <v>10.87201</v>
      </c>
      <c r="P9515">
        <v>3.3430137000000002</v>
      </c>
      <c r="Q9515">
        <v>45</v>
      </c>
      <c r="R9515">
        <v>6</v>
      </c>
      <c r="S9515" s="81">
        <v>39619</v>
      </c>
    </row>
    <row r="9516" spans="1:19" x14ac:dyDescent="0.2">
      <c r="A9516" t="s">
        <v>76</v>
      </c>
      <c r="B9516" t="s">
        <v>59</v>
      </c>
      <c r="C9516" t="s">
        <v>45</v>
      </c>
      <c r="D9516" t="s">
        <v>10</v>
      </c>
      <c r="E9516" t="s">
        <v>100</v>
      </c>
      <c r="F9516">
        <v>10</v>
      </c>
      <c r="G9516">
        <v>40.402650000000001</v>
      </c>
      <c r="H9516">
        <v>40.402650000000001</v>
      </c>
      <c r="I9516">
        <v>83.75</v>
      </c>
      <c r="J9516">
        <v>8.5691319999999997</v>
      </c>
      <c r="K9516">
        <v>-10.981780000000001</v>
      </c>
      <c r="L9516">
        <v>-4.4936569999999998</v>
      </c>
      <c r="M9516">
        <v>0</v>
      </c>
      <c r="N9516">
        <v>4.4936569999999998</v>
      </c>
      <c r="O9516">
        <v>10.981780000000001</v>
      </c>
      <c r="P9516">
        <v>3.3430137000000002</v>
      </c>
      <c r="Q9516">
        <v>45</v>
      </c>
      <c r="R9516">
        <v>6</v>
      </c>
      <c r="S9516" s="81">
        <v>39619</v>
      </c>
    </row>
    <row r="9517" spans="1:19" x14ac:dyDescent="0.2">
      <c r="A9517" t="s">
        <v>76</v>
      </c>
      <c r="B9517" t="s">
        <v>59</v>
      </c>
      <c r="C9517" t="s">
        <v>45</v>
      </c>
      <c r="D9517" t="s">
        <v>10</v>
      </c>
      <c r="E9517" t="s">
        <v>100</v>
      </c>
      <c r="F9517">
        <v>11</v>
      </c>
      <c r="G9517">
        <v>40.898519999999998</v>
      </c>
      <c r="H9517">
        <v>40.898519999999998</v>
      </c>
      <c r="I9517">
        <v>86.5</v>
      </c>
      <c r="J9517">
        <v>8.7660490000000006</v>
      </c>
      <c r="K9517">
        <v>-11.23414</v>
      </c>
      <c r="L9517">
        <v>-4.596921</v>
      </c>
      <c r="M9517">
        <v>0</v>
      </c>
      <c r="N9517">
        <v>4.596921</v>
      </c>
      <c r="O9517">
        <v>11.23414</v>
      </c>
      <c r="P9517">
        <v>3.3430137000000002</v>
      </c>
      <c r="Q9517">
        <v>45</v>
      </c>
      <c r="R9517">
        <v>6</v>
      </c>
      <c r="S9517" s="81">
        <v>39619</v>
      </c>
    </row>
    <row r="9518" spans="1:19" x14ac:dyDescent="0.2">
      <c r="A9518" t="s">
        <v>76</v>
      </c>
      <c r="B9518" t="s">
        <v>59</v>
      </c>
      <c r="C9518" t="s">
        <v>45</v>
      </c>
      <c r="D9518" t="s">
        <v>10</v>
      </c>
      <c r="E9518" t="s">
        <v>100</v>
      </c>
      <c r="F9518">
        <v>12</v>
      </c>
      <c r="G9518">
        <v>43.787140000000001</v>
      </c>
      <c r="H9518">
        <v>41.477969999999999</v>
      </c>
      <c r="I9518">
        <v>90.5</v>
      </c>
      <c r="J9518">
        <v>9.1433520000000001</v>
      </c>
      <c r="K9518">
        <v>-9.4085059999999991</v>
      </c>
      <c r="L9518">
        <v>-2.4856090000000002</v>
      </c>
      <c r="M9518">
        <v>2.3091699999999999</v>
      </c>
      <c r="N9518">
        <v>7.1039479999999999</v>
      </c>
      <c r="O9518">
        <v>14.02685</v>
      </c>
      <c r="P9518">
        <v>3.3430137000000002</v>
      </c>
      <c r="Q9518">
        <v>45</v>
      </c>
      <c r="R9518">
        <v>6</v>
      </c>
      <c r="S9518" s="81">
        <v>39619</v>
      </c>
    </row>
    <row r="9519" spans="1:19" x14ac:dyDescent="0.2">
      <c r="A9519" t="s">
        <v>76</v>
      </c>
      <c r="B9519" t="s">
        <v>59</v>
      </c>
      <c r="C9519" t="s">
        <v>45</v>
      </c>
      <c r="D9519" t="s">
        <v>10</v>
      </c>
      <c r="E9519" t="s">
        <v>100</v>
      </c>
      <c r="F9519">
        <v>13</v>
      </c>
      <c r="G9519">
        <v>40.972720000000002</v>
      </c>
      <c r="H9519">
        <v>40.93291</v>
      </c>
      <c r="I9519">
        <v>94</v>
      </c>
      <c r="J9519">
        <v>8.8714060000000003</v>
      </c>
      <c r="K9519">
        <v>-11.32935</v>
      </c>
      <c r="L9519">
        <v>-4.6123599999999998</v>
      </c>
      <c r="M9519">
        <v>3.9810199999999997E-2</v>
      </c>
      <c r="N9519">
        <v>4.69198</v>
      </c>
      <c r="O9519">
        <v>11.40897</v>
      </c>
      <c r="P9519">
        <v>3.3430137000000002</v>
      </c>
      <c r="Q9519">
        <v>45</v>
      </c>
      <c r="R9519">
        <v>6</v>
      </c>
      <c r="S9519" s="81">
        <v>39619</v>
      </c>
    </row>
    <row r="9520" spans="1:19" x14ac:dyDescent="0.2">
      <c r="A9520" t="s">
        <v>76</v>
      </c>
      <c r="B9520" t="s">
        <v>59</v>
      </c>
      <c r="C9520" t="s">
        <v>45</v>
      </c>
      <c r="D9520" t="s">
        <v>10</v>
      </c>
      <c r="E9520" t="s">
        <v>100</v>
      </c>
      <c r="F9520">
        <v>14</v>
      </c>
      <c r="G9520">
        <v>41.770980000000002</v>
      </c>
      <c r="H9520">
        <v>40.803609999999999</v>
      </c>
      <c r="I9520">
        <v>96</v>
      </c>
      <c r="J9520">
        <v>8.8199419999999993</v>
      </c>
      <c r="K9520">
        <v>-10.335839999999999</v>
      </c>
      <c r="L9520">
        <v>-3.6578089999999999</v>
      </c>
      <c r="M9520">
        <v>0.96737289999999998</v>
      </c>
      <c r="N9520">
        <v>5.5925549999999999</v>
      </c>
      <c r="O9520">
        <v>12.270580000000001</v>
      </c>
      <c r="P9520">
        <v>3.3430137000000002</v>
      </c>
      <c r="Q9520">
        <v>45</v>
      </c>
      <c r="R9520">
        <v>6</v>
      </c>
      <c r="S9520" s="81">
        <v>39619</v>
      </c>
    </row>
    <row r="9521" spans="1:19" x14ac:dyDescent="0.2">
      <c r="A9521" t="s">
        <v>76</v>
      </c>
      <c r="B9521" t="s">
        <v>59</v>
      </c>
      <c r="C9521" t="s">
        <v>45</v>
      </c>
      <c r="D9521" t="s">
        <v>10</v>
      </c>
      <c r="E9521" t="s">
        <v>100</v>
      </c>
      <c r="F9521">
        <v>15</v>
      </c>
      <c r="G9521">
        <v>32.729869999999998</v>
      </c>
      <c r="H9521">
        <v>32.729869999999998</v>
      </c>
      <c r="I9521">
        <v>99.25</v>
      </c>
      <c r="J9521">
        <v>8.9734890000000007</v>
      </c>
      <c r="K9521">
        <v>-11.49999</v>
      </c>
      <c r="L9521">
        <v>-4.7057019999999996</v>
      </c>
      <c r="M9521">
        <v>0</v>
      </c>
      <c r="N9521">
        <v>4.7057019999999996</v>
      </c>
      <c r="O9521">
        <v>11.49999</v>
      </c>
      <c r="P9521">
        <v>3.3430137000000002</v>
      </c>
      <c r="Q9521">
        <v>45</v>
      </c>
      <c r="R9521">
        <v>6</v>
      </c>
      <c r="S9521" s="81">
        <v>39619</v>
      </c>
    </row>
    <row r="9522" spans="1:19" x14ac:dyDescent="0.2">
      <c r="A9522" t="s">
        <v>76</v>
      </c>
      <c r="B9522" t="s">
        <v>59</v>
      </c>
      <c r="C9522" t="s">
        <v>45</v>
      </c>
      <c r="D9522" t="s">
        <v>10</v>
      </c>
      <c r="E9522" t="s">
        <v>100</v>
      </c>
      <c r="F9522">
        <v>16</v>
      </c>
      <c r="G9522">
        <v>30.697690000000001</v>
      </c>
      <c r="H9522">
        <v>30.697690000000001</v>
      </c>
      <c r="I9522">
        <v>101.25</v>
      </c>
      <c r="J9522">
        <v>8.3473430000000004</v>
      </c>
      <c r="K9522">
        <v>-10.69755</v>
      </c>
      <c r="L9522">
        <v>-4.377351</v>
      </c>
      <c r="M9522">
        <v>0</v>
      </c>
      <c r="N9522">
        <v>4.377351</v>
      </c>
      <c r="O9522">
        <v>10.69755</v>
      </c>
      <c r="P9522">
        <v>3.3430137000000002</v>
      </c>
      <c r="Q9522">
        <v>45</v>
      </c>
      <c r="R9522">
        <v>6</v>
      </c>
      <c r="S9522" s="81">
        <v>39619</v>
      </c>
    </row>
    <row r="9523" spans="1:19" x14ac:dyDescent="0.2">
      <c r="A9523" t="s">
        <v>76</v>
      </c>
      <c r="B9523" t="s">
        <v>59</v>
      </c>
      <c r="C9523" t="s">
        <v>45</v>
      </c>
      <c r="D9523" t="s">
        <v>10</v>
      </c>
      <c r="E9523" t="s">
        <v>100</v>
      </c>
      <c r="F9523">
        <v>17</v>
      </c>
      <c r="G9523">
        <v>24.546520000000001</v>
      </c>
      <c r="H9523">
        <v>24.546520000000001</v>
      </c>
      <c r="I9523">
        <v>101.75</v>
      </c>
      <c r="J9523">
        <v>8.1900809999999993</v>
      </c>
      <c r="K9523">
        <v>-10.49601</v>
      </c>
      <c r="L9523">
        <v>-4.2948820000000003</v>
      </c>
      <c r="M9523">
        <v>0</v>
      </c>
      <c r="N9523">
        <v>4.2948820000000003</v>
      </c>
      <c r="O9523">
        <v>10.49601</v>
      </c>
      <c r="P9523">
        <v>3.3430137000000002</v>
      </c>
      <c r="Q9523">
        <v>45</v>
      </c>
      <c r="R9523">
        <v>6</v>
      </c>
      <c r="S9523" s="81">
        <v>39619</v>
      </c>
    </row>
    <row r="9524" spans="1:19" x14ac:dyDescent="0.2">
      <c r="A9524" t="s">
        <v>76</v>
      </c>
      <c r="B9524" t="s">
        <v>59</v>
      </c>
      <c r="C9524" t="s">
        <v>45</v>
      </c>
      <c r="D9524" t="s">
        <v>10</v>
      </c>
      <c r="E9524" t="s">
        <v>100</v>
      </c>
      <c r="F9524">
        <v>18</v>
      </c>
      <c r="G9524">
        <v>20.367920000000002</v>
      </c>
      <c r="H9524">
        <v>20.367920000000002</v>
      </c>
      <c r="I9524">
        <v>102.5</v>
      </c>
      <c r="J9524">
        <v>7.7070400000000001</v>
      </c>
      <c r="K9524">
        <v>-9.8769690000000008</v>
      </c>
      <c r="L9524">
        <v>-4.0415760000000001</v>
      </c>
      <c r="M9524">
        <v>0</v>
      </c>
      <c r="N9524">
        <v>4.0415760000000001</v>
      </c>
      <c r="O9524">
        <v>9.8769690000000008</v>
      </c>
      <c r="P9524">
        <v>3.3430137000000002</v>
      </c>
      <c r="Q9524">
        <v>45</v>
      </c>
      <c r="R9524">
        <v>6</v>
      </c>
      <c r="S9524" s="81">
        <v>39619</v>
      </c>
    </row>
    <row r="9525" spans="1:19" x14ac:dyDescent="0.2">
      <c r="A9525" t="s">
        <v>76</v>
      </c>
      <c r="B9525" t="s">
        <v>59</v>
      </c>
      <c r="C9525" t="s">
        <v>45</v>
      </c>
      <c r="D9525" t="s">
        <v>10</v>
      </c>
      <c r="E9525" t="s">
        <v>100</v>
      </c>
      <c r="F9525">
        <v>19</v>
      </c>
      <c r="G9525">
        <v>16.84442</v>
      </c>
      <c r="H9525">
        <v>16.84442</v>
      </c>
      <c r="I9525">
        <v>101.75</v>
      </c>
      <c r="J9525">
        <v>7.696269</v>
      </c>
      <c r="K9525">
        <v>-9.8631650000000004</v>
      </c>
      <c r="L9525">
        <v>-4.035927</v>
      </c>
      <c r="M9525">
        <v>0</v>
      </c>
      <c r="N9525">
        <v>4.035927</v>
      </c>
      <c r="O9525">
        <v>9.8631650000000004</v>
      </c>
      <c r="P9525">
        <v>3.3430137000000002</v>
      </c>
      <c r="Q9525">
        <v>45</v>
      </c>
      <c r="R9525">
        <v>6</v>
      </c>
      <c r="S9525" s="81">
        <v>39619</v>
      </c>
    </row>
    <row r="9526" spans="1:19" x14ac:dyDescent="0.2">
      <c r="A9526" t="s">
        <v>76</v>
      </c>
      <c r="B9526" t="s">
        <v>59</v>
      </c>
      <c r="C9526" t="s">
        <v>45</v>
      </c>
      <c r="D9526" t="s">
        <v>10</v>
      </c>
      <c r="E9526" t="s">
        <v>100</v>
      </c>
      <c r="F9526">
        <v>20</v>
      </c>
      <c r="G9526">
        <v>16.375240000000002</v>
      </c>
      <c r="H9526">
        <v>16.375240000000002</v>
      </c>
      <c r="I9526">
        <v>99.5</v>
      </c>
      <c r="J9526">
        <v>7.6272450000000003</v>
      </c>
      <c r="K9526">
        <v>-9.7747089999999996</v>
      </c>
      <c r="L9526">
        <v>-3.9997310000000001</v>
      </c>
      <c r="M9526">
        <v>0</v>
      </c>
      <c r="N9526">
        <v>3.9997310000000001</v>
      </c>
      <c r="O9526">
        <v>9.7747089999999996</v>
      </c>
      <c r="P9526">
        <v>3.3430137000000002</v>
      </c>
      <c r="Q9526">
        <v>45</v>
      </c>
      <c r="R9526">
        <v>6</v>
      </c>
      <c r="S9526" s="81">
        <v>39619</v>
      </c>
    </row>
    <row r="9527" spans="1:19" x14ac:dyDescent="0.2">
      <c r="A9527" t="s">
        <v>76</v>
      </c>
      <c r="B9527" t="s">
        <v>59</v>
      </c>
      <c r="C9527" t="s">
        <v>45</v>
      </c>
      <c r="D9527" t="s">
        <v>10</v>
      </c>
      <c r="E9527" t="s">
        <v>100</v>
      </c>
      <c r="F9527">
        <v>21</v>
      </c>
      <c r="G9527">
        <v>16.642620000000001</v>
      </c>
      <c r="H9527">
        <v>16.642620000000001</v>
      </c>
      <c r="I9527">
        <v>96.5</v>
      </c>
      <c r="J9527">
        <v>7.5409600000000001</v>
      </c>
      <c r="K9527">
        <v>-9.6641290000000009</v>
      </c>
      <c r="L9527">
        <v>-3.9544839999999999</v>
      </c>
      <c r="M9527">
        <v>0</v>
      </c>
      <c r="N9527">
        <v>3.9544839999999999</v>
      </c>
      <c r="O9527">
        <v>9.6641290000000009</v>
      </c>
      <c r="P9527">
        <v>3.3430137000000002</v>
      </c>
      <c r="Q9527">
        <v>45</v>
      </c>
      <c r="R9527">
        <v>6</v>
      </c>
      <c r="S9527" s="81">
        <v>39619</v>
      </c>
    </row>
    <row r="9528" spans="1:19" x14ac:dyDescent="0.2">
      <c r="A9528" t="s">
        <v>76</v>
      </c>
      <c r="B9528" t="s">
        <v>59</v>
      </c>
      <c r="C9528" t="s">
        <v>45</v>
      </c>
      <c r="D9528" t="s">
        <v>10</v>
      </c>
      <c r="E9528" t="s">
        <v>100</v>
      </c>
      <c r="F9528">
        <v>22</v>
      </c>
      <c r="G9528">
        <v>17.1738</v>
      </c>
      <c r="H9528">
        <v>17.1738</v>
      </c>
      <c r="I9528">
        <v>92.25</v>
      </c>
      <c r="J9528">
        <v>7.5316190000000001</v>
      </c>
      <c r="K9528">
        <v>-9.652158</v>
      </c>
      <c r="L9528">
        <v>-3.9495849999999999</v>
      </c>
      <c r="M9528">
        <v>0</v>
      </c>
      <c r="N9528">
        <v>3.9495849999999999</v>
      </c>
      <c r="O9528">
        <v>9.652158</v>
      </c>
      <c r="P9528">
        <v>3.3430137000000002</v>
      </c>
      <c r="Q9528">
        <v>45</v>
      </c>
      <c r="R9528">
        <v>6</v>
      </c>
      <c r="S9528" s="81">
        <v>39619</v>
      </c>
    </row>
    <row r="9529" spans="1:19" x14ac:dyDescent="0.2">
      <c r="A9529" t="s">
        <v>76</v>
      </c>
      <c r="B9529" t="s">
        <v>59</v>
      </c>
      <c r="C9529" t="s">
        <v>45</v>
      </c>
      <c r="D9529" t="s">
        <v>10</v>
      </c>
      <c r="E9529" t="s">
        <v>100</v>
      </c>
      <c r="F9529">
        <v>23</v>
      </c>
      <c r="G9529">
        <v>16.593599999999999</v>
      </c>
      <c r="H9529">
        <v>16.593599999999999</v>
      </c>
      <c r="I9529">
        <v>90</v>
      </c>
      <c r="J9529">
        <v>7.5300710000000004</v>
      </c>
      <c r="K9529">
        <v>-9.6501739999999998</v>
      </c>
      <c r="L9529">
        <v>-3.9487730000000001</v>
      </c>
      <c r="M9529">
        <v>0</v>
      </c>
      <c r="N9529">
        <v>3.9487730000000001</v>
      </c>
      <c r="O9529">
        <v>9.6501739999999998</v>
      </c>
      <c r="P9529">
        <v>3.3430137000000002</v>
      </c>
      <c r="Q9529">
        <v>45</v>
      </c>
      <c r="R9529">
        <v>6</v>
      </c>
      <c r="S9529" s="81">
        <v>39619</v>
      </c>
    </row>
    <row r="9530" spans="1:19" x14ac:dyDescent="0.2">
      <c r="A9530" t="s">
        <v>76</v>
      </c>
      <c r="B9530" t="s">
        <v>59</v>
      </c>
      <c r="C9530" t="s">
        <v>45</v>
      </c>
      <c r="D9530" t="s">
        <v>10</v>
      </c>
      <c r="E9530" t="s">
        <v>100</v>
      </c>
      <c r="F9530">
        <v>24</v>
      </c>
      <c r="G9530">
        <v>16.110430000000001</v>
      </c>
      <c r="H9530">
        <v>16.110430000000001</v>
      </c>
      <c r="I9530">
        <v>86</v>
      </c>
      <c r="J9530">
        <v>7.534046</v>
      </c>
      <c r="K9530">
        <v>-9.6552690000000005</v>
      </c>
      <c r="L9530">
        <v>-3.9508580000000002</v>
      </c>
      <c r="M9530">
        <v>0</v>
      </c>
      <c r="N9530">
        <v>3.9508580000000002</v>
      </c>
      <c r="O9530">
        <v>9.6552690000000005</v>
      </c>
      <c r="P9530">
        <v>3.3430137000000002</v>
      </c>
      <c r="Q9530">
        <v>45</v>
      </c>
      <c r="R9530">
        <v>6</v>
      </c>
      <c r="S9530" s="81">
        <v>39619</v>
      </c>
    </row>
    <row r="9531" spans="1:19" x14ac:dyDescent="0.2">
      <c r="A9531" t="s">
        <v>76</v>
      </c>
      <c r="B9531" t="s">
        <v>59</v>
      </c>
      <c r="C9531" t="s">
        <v>45</v>
      </c>
      <c r="D9531" t="s">
        <v>11</v>
      </c>
      <c r="E9531" t="s">
        <v>100</v>
      </c>
      <c r="F9531">
        <v>1</v>
      </c>
      <c r="G9531">
        <v>15.72082</v>
      </c>
      <c r="H9531">
        <v>15.72082</v>
      </c>
      <c r="I9531">
        <v>85.5</v>
      </c>
      <c r="J9531">
        <v>7.5377039999999997</v>
      </c>
      <c r="K9531">
        <v>-9.6599559999999993</v>
      </c>
      <c r="L9531">
        <v>-3.9527760000000001</v>
      </c>
      <c r="M9531">
        <v>0</v>
      </c>
      <c r="N9531">
        <v>3.9527760000000001</v>
      </c>
      <c r="O9531">
        <v>9.6599559999999993</v>
      </c>
      <c r="P9531">
        <v>3.3430137000000002</v>
      </c>
      <c r="Q9531">
        <v>45</v>
      </c>
      <c r="R9531">
        <v>7</v>
      </c>
      <c r="S9531" s="81">
        <v>36353</v>
      </c>
    </row>
    <row r="9532" spans="1:19" x14ac:dyDescent="0.2">
      <c r="A9532" t="s">
        <v>76</v>
      </c>
      <c r="B9532" t="s">
        <v>59</v>
      </c>
      <c r="C9532" t="s">
        <v>45</v>
      </c>
      <c r="D9532" t="s">
        <v>11</v>
      </c>
      <c r="E9532" t="s">
        <v>100</v>
      </c>
      <c r="F9532">
        <v>2</v>
      </c>
      <c r="G9532">
        <v>15.72414</v>
      </c>
      <c r="H9532">
        <v>15.72414</v>
      </c>
      <c r="I9532">
        <v>84.75</v>
      </c>
      <c r="J9532">
        <v>7.5360269999999998</v>
      </c>
      <c r="K9532">
        <v>-9.657807</v>
      </c>
      <c r="L9532">
        <v>-3.9518970000000002</v>
      </c>
      <c r="M9532">
        <v>0</v>
      </c>
      <c r="N9532">
        <v>3.9518970000000002</v>
      </c>
      <c r="O9532">
        <v>9.657807</v>
      </c>
      <c r="P9532">
        <v>3.3430137000000002</v>
      </c>
      <c r="Q9532">
        <v>45</v>
      </c>
      <c r="R9532">
        <v>7</v>
      </c>
      <c r="S9532" s="81">
        <v>36353</v>
      </c>
    </row>
    <row r="9533" spans="1:19" x14ac:dyDescent="0.2">
      <c r="A9533" t="s">
        <v>76</v>
      </c>
      <c r="B9533" t="s">
        <v>59</v>
      </c>
      <c r="C9533" t="s">
        <v>45</v>
      </c>
      <c r="D9533" t="s">
        <v>11</v>
      </c>
      <c r="E9533" t="s">
        <v>100</v>
      </c>
      <c r="F9533">
        <v>3</v>
      </c>
      <c r="G9533">
        <v>16.362380000000002</v>
      </c>
      <c r="H9533">
        <v>16.362380000000002</v>
      </c>
      <c r="I9533">
        <v>83</v>
      </c>
      <c r="J9533">
        <v>7.5417839999999998</v>
      </c>
      <c r="K9533">
        <v>-9.6651860000000003</v>
      </c>
      <c r="L9533">
        <v>-3.9549159999999999</v>
      </c>
      <c r="M9533">
        <v>0</v>
      </c>
      <c r="N9533">
        <v>3.9549159999999999</v>
      </c>
      <c r="O9533">
        <v>9.6651860000000003</v>
      </c>
      <c r="P9533">
        <v>3.3430137000000002</v>
      </c>
      <c r="Q9533">
        <v>45</v>
      </c>
      <c r="R9533">
        <v>7</v>
      </c>
      <c r="S9533" s="81">
        <v>36353</v>
      </c>
    </row>
    <row r="9534" spans="1:19" x14ac:dyDescent="0.2">
      <c r="A9534" t="s">
        <v>76</v>
      </c>
      <c r="B9534" t="s">
        <v>59</v>
      </c>
      <c r="C9534" t="s">
        <v>45</v>
      </c>
      <c r="D9534" t="s">
        <v>11</v>
      </c>
      <c r="E9534" t="s">
        <v>100</v>
      </c>
      <c r="F9534">
        <v>4</v>
      </c>
      <c r="G9534">
        <v>16.32084</v>
      </c>
      <c r="H9534">
        <v>16.32084</v>
      </c>
      <c r="I9534">
        <v>82.25</v>
      </c>
      <c r="J9534">
        <v>7.544168</v>
      </c>
      <c r="K9534">
        <v>-9.6682400000000008</v>
      </c>
      <c r="L9534">
        <v>-3.9561649999999999</v>
      </c>
      <c r="M9534">
        <v>0</v>
      </c>
      <c r="N9534">
        <v>3.9561649999999999</v>
      </c>
      <c r="O9534">
        <v>9.6682400000000008</v>
      </c>
      <c r="P9534">
        <v>3.3430137000000002</v>
      </c>
      <c r="Q9534">
        <v>45</v>
      </c>
      <c r="R9534">
        <v>7</v>
      </c>
      <c r="S9534" s="81">
        <v>36353</v>
      </c>
    </row>
    <row r="9535" spans="1:19" x14ac:dyDescent="0.2">
      <c r="A9535" t="s">
        <v>76</v>
      </c>
      <c r="B9535" t="s">
        <v>59</v>
      </c>
      <c r="C9535" t="s">
        <v>45</v>
      </c>
      <c r="D9535" t="s">
        <v>11</v>
      </c>
      <c r="E9535" t="s">
        <v>100</v>
      </c>
      <c r="F9535">
        <v>5</v>
      </c>
      <c r="G9535">
        <v>17.242249999999999</v>
      </c>
      <c r="H9535">
        <v>17.242249999999999</v>
      </c>
      <c r="I9535">
        <v>82.5</v>
      </c>
      <c r="J9535">
        <v>7.5443059999999997</v>
      </c>
      <c r="K9535">
        <v>-9.6684169999999998</v>
      </c>
      <c r="L9535">
        <v>-3.9562379999999999</v>
      </c>
      <c r="M9535">
        <v>0</v>
      </c>
      <c r="N9535">
        <v>3.9562379999999999</v>
      </c>
      <c r="O9535">
        <v>9.6684169999999998</v>
      </c>
      <c r="P9535">
        <v>3.3430137000000002</v>
      </c>
      <c r="Q9535">
        <v>45</v>
      </c>
      <c r="R9535">
        <v>7</v>
      </c>
      <c r="S9535" s="81">
        <v>36353</v>
      </c>
    </row>
    <row r="9536" spans="1:19" x14ac:dyDescent="0.2">
      <c r="A9536" t="s">
        <v>76</v>
      </c>
      <c r="B9536" t="s">
        <v>59</v>
      </c>
      <c r="C9536" t="s">
        <v>45</v>
      </c>
      <c r="D9536" t="s">
        <v>11</v>
      </c>
      <c r="E9536" t="s">
        <v>100</v>
      </c>
      <c r="F9536">
        <v>6</v>
      </c>
      <c r="G9536">
        <v>18.39866</v>
      </c>
      <c r="H9536">
        <v>18.39866</v>
      </c>
      <c r="I9536">
        <v>82.75</v>
      </c>
      <c r="J9536">
        <v>7.5521640000000003</v>
      </c>
      <c r="K9536">
        <v>-9.6784879999999998</v>
      </c>
      <c r="L9536">
        <v>-3.960359</v>
      </c>
      <c r="M9536">
        <v>0</v>
      </c>
      <c r="N9536">
        <v>3.960359</v>
      </c>
      <c r="O9536">
        <v>9.6784879999999998</v>
      </c>
      <c r="P9536">
        <v>3.3430137000000002</v>
      </c>
      <c r="Q9536">
        <v>45</v>
      </c>
      <c r="R9536">
        <v>7</v>
      </c>
      <c r="S9536" s="81">
        <v>36353</v>
      </c>
    </row>
    <row r="9537" spans="1:19" x14ac:dyDescent="0.2">
      <c r="A9537" t="s">
        <v>76</v>
      </c>
      <c r="B9537" t="s">
        <v>59</v>
      </c>
      <c r="C9537" t="s">
        <v>45</v>
      </c>
      <c r="D9537" t="s">
        <v>11</v>
      </c>
      <c r="E9537" t="s">
        <v>100</v>
      </c>
      <c r="F9537">
        <v>7</v>
      </c>
      <c r="G9537">
        <v>24.28077</v>
      </c>
      <c r="H9537">
        <v>24.28077</v>
      </c>
      <c r="I9537">
        <v>82.25</v>
      </c>
      <c r="J9537">
        <v>7.7021350000000002</v>
      </c>
      <c r="K9537">
        <v>-9.8706829999999997</v>
      </c>
      <c r="L9537">
        <v>-4.0390030000000001</v>
      </c>
      <c r="M9537">
        <v>0</v>
      </c>
      <c r="N9537">
        <v>4.0390030000000001</v>
      </c>
      <c r="O9537">
        <v>9.8706829999999997</v>
      </c>
      <c r="P9537">
        <v>3.3430137000000002</v>
      </c>
      <c r="Q9537">
        <v>45</v>
      </c>
      <c r="R9537">
        <v>7</v>
      </c>
      <c r="S9537" s="81">
        <v>36353</v>
      </c>
    </row>
    <row r="9538" spans="1:19" x14ac:dyDescent="0.2">
      <c r="A9538" t="s">
        <v>76</v>
      </c>
      <c r="B9538" t="s">
        <v>59</v>
      </c>
      <c r="C9538" t="s">
        <v>45</v>
      </c>
      <c r="D9538" t="s">
        <v>11</v>
      </c>
      <c r="E9538" t="s">
        <v>100</v>
      </c>
      <c r="F9538">
        <v>8</v>
      </c>
      <c r="G9538">
        <v>29.167940000000002</v>
      </c>
      <c r="H9538">
        <v>29.167940000000002</v>
      </c>
      <c r="I9538">
        <v>83</v>
      </c>
      <c r="J9538">
        <v>7.8160499999999997</v>
      </c>
      <c r="K9538">
        <v>-10.01667</v>
      </c>
      <c r="L9538">
        <v>-4.0987410000000004</v>
      </c>
      <c r="M9538">
        <v>0</v>
      </c>
      <c r="N9538">
        <v>4.0987410000000004</v>
      </c>
      <c r="O9538">
        <v>10.01667</v>
      </c>
      <c r="P9538">
        <v>3.3430137000000002</v>
      </c>
      <c r="Q9538">
        <v>45</v>
      </c>
      <c r="R9538">
        <v>7</v>
      </c>
      <c r="S9538" s="81">
        <v>36353</v>
      </c>
    </row>
    <row r="9539" spans="1:19" x14ac:dyDescent="0.2">
      <c r="A9539" t="s">
        <v>76</v>
      </c>
      <c r="B9539" t="s">
        <v>59</v>
      </c>
      <c r="C9539" t="s">
        <v>45</v>
      </c>
      <c r="D9539" t="s">
        <v>11</v>
      </c>
      <c r="E9539" t="s">
        <v>100</v>
      </c>
      <c r="F9539">
        <v>9</v>
      </c>
      <c r="G9539">
        <v>37.90343</v>
      </c>
      <c r="H9539">
        <v>37.90343</v>
      </c>
      <c r="I9539">
        <v>85.5</v>
      </c>
      <c r="J9539">
        <v>9.6314709999999994</v>
      </c>
      <c r="K9539">
        <v>-12.34323</v>
      </c>
      <c r="L9539">
        <v>-5.0507479999999996</v>
      </c>
      <c r="M9539">
        <v>0</v>
      </c>
      <c r="N9539">
        <v>5.0507479999999996</v>
      </c>
      <c r="O9539">
        <v>12.34323</v>
      </c>
      <c r="P9539">
        <v>3.3430137000000002</v>
      </c>
      <c r="Q9539">
        <v>45</v>
      </c>
      <c r="R9539">
        <v>7</v>
      </c>
      <c r="S9539" s="81">
        <v>36353</v>
      </c>
    </row>
    <row r="9540" spans="1:19" x14ac:dyDescent="0.2">
      <c r="A9540" t="s">
        <v>76</v>
      </c>
      <c r="B9540" t="s">
        <v>59</v>
      </c>
      <c r="C9540" t="s">
        <v>45</v>
      </c>
      <c r="D9540" t="s">
        <v>11</v>
      </c>
      <c r="E9540" t="s">
        <v>100</v>
      </c>
      <c r="F9540">
        <v>10</v>
      </c>
      <c r="G9540">
        <v>39.543480000000002</v>
      </c>
      <c r="H9540">
        <v>39.543480000000002</v>
      </c>
      <c r="I9540">
        <v>88</v>
      </c>
      <c r="J9540">
        <v>9.6700429999999997</v>
      </c>
      <c r="K9540">
        <v>-12.392659999999999</v>
      </c>
      <c r="L9540">
        <v>-5.0709749999999998</v>
      </c>
      <c r="M9540">
        <v>0</v>
      </c>
      <c r="N9540">
        <v>5.0709749999999998</v>
      </c>
      <c r="O9540">
        <v>12.392659999999999</v>
      </c>
      <c r="P9540">
        <v>3.3430137000000002</v>
      </c>
      <c r="Q9540">
        <v>45</v>
      </c>
      <c r="R9540">
        <v>7</v>
      </c>
      <c r="S9540" s="81">
        <v>36353</v>
      </c>
    </row>
    <row r="9541" spans="1:19" x14ac:dyDescent="0.2">
      <c r="A9541" t="s">
        <v>76</v>
      </c>
      <c r="B9541" t="s">
        <v>59</v>
      </c>
      <c r="C9541" t="s">
        <v>45</v>
      </c>
      <c r="D9541" t="s">
        <v>11</v>
      </c>
      <c r="E9541" t="s">
        <v>100</v>
      </c>
      <c r="F9541">
        <v>11</v>
      </c>
      <c r="G9541">
        <v>39.508380000000002</v>
      </c>
      <c r="H9541">
        <v>39.508380000000002</v>
      </c>
      <c r="I9541">
        <v>91.75</v>
      </c>
      <c r="J9541">
        <v>10.20274</v>
      </c>
      <c r="K9541">
        <v>-13.075340000000001</v>
      </c>
      <c r="L9541">
        <v>-5.3503230000000004</v>
      </c>
      <c r="M9541">
        <v>0</v>
      </c>
      <c r="N9541">
        <v>5.3503230000000004</v>
      </c>
      <c r="O9541">
        <v>13.075340000000001</v>
      </c>
      <c r="P9541">
        <v>3.3430137000000002</v>
      </c>
      <c r="Q9541">
        <v>45</v>
      </c>
      <c r="R9541">
        <v>7</v>
      </c>
      <c r="S9541" s="81">
        <v>36353</v>
      </c>
    </row>
    <row r="9542" spans="1:19" x14ac:dyDescent="0.2">
      <c r="A9542" t="s">
        <v>76</v>
      </c>
      <c r="B9542" t="s">
        <v>59</v>
      </c>
      <c r="C9542" t="s">
        <v>45</v>
      </c>
      <c r="D9542" t="s">
        <v>11</v>
      </c>
      <c r="E9542" t="s">
        <v>100</v>
      </c>
      <c r="F9542">
        <v>12</v>
      </c>
      <c r="G9542">
        <v>41.944560000000003</v>
      </c>
      <c r="H9542">
        <v>39.742870000000003</v>
      </c>
      <c r="I9542">
        <v>95.75</v>
      </c>
      <c r="J9542">
        <v>11.30461</v>
      </c>
      <c r="K9542">
        <v>-12.285740000000001</v>
      </c>
      <c r="L9542">
        <v>-3.7264460000000001</v>
      </c>
      <c r="M9542">
        <v>2.2016979999999999</v>
      </c>
      <c r="N9542">
        <v>8.129842</v>
      </c>
      <c r="O9542">
        <v>16.689139999999998</v>
      </c>
      <c r="P9542">
        <v>3.3430137000000002</v>
      </c>
      <c r="Q9542">
        <v>45</v>
      </c>
      <c r="R9542">
        <v>7</v>
      </c>
      <c r="S9542" s="81">
        <v>36353</v>
      </c>
    </row>
    <row r="9543" spans="1:19" x14ac:dyDescent="0.2">
      <c r="A9543" t="s">
        <v>76</v>
      </c>
      <c r="B9543" t="s">
        <v>59</v>
      </c>
      <c r="C9543" t="s">
        <v>45</v>
      </c>
      <c r="D9543" t="s">
        <v>11</v>
      </c>
      <c r="E9543" t="s">
        <v>100</v>
      </c>
      <c r="F9543">
        <v>13</v>
      </c>
      <c r="G9543">
        <v>36.279249999999998</v>
      </c>
      <c r="H9543">
        <v>36.279249999999998</v>
      </c>
      <c r="I9543">
        <v>99.5</v>
      </c>
      <c r="J9543">
        <v>9.9565009999999994</v>
      </c>
      <c r="K9543">
        <v>-12.75977</v>
      </c>
      <c r="L9543">
        <v>-5.2211939999999997</v>
      </c>
      <c r="M9543">
        <v>0</v>
      </c>
      <c r="N9543">
        <v>5.2211939999999997</v>
      </c>
      <c r="O9543">
        <v>12.75977</v>
      </c>
      <c r="P9543">
        <v>3.3430137000000002</v>
      </c>
      <c r="Q9543">
        <v>45</v>
      </c>
      <c r="R9543">
        <v>7</v>
      </c>
      <c r="S9543" s="81">
        <v>36353</v>
      </c>
    </row>
    <row r="9544" spans="1:19" x14ac:dyDescent="0.2">
      <c r="A9544" t="s">
        <v>76</v>
      </c>
      <c r="B9544" t="s">
        <v>59</v>
      </c>
      <c r="C9544" t="s">
        <v>45</v>
      </c>
      <c r="D9544" t="s">
        <v>11</v>
      </c>
      <c r="E9544" t="s">
        <v>100</v>
      </c>
      <c r="F9544">
        <v>14</v>
      </c>
      <c r="G9544">
        <v>38.20946</v>
      </c>
      <c r="H9544">
        <v>38.20946</v>
      </c>
      <c r="I9544">
        <v>102</v>
      </c>
      <c r="J9544">
        <v>9.6433979999999995</v>
      </c>
      <c r="K9544">
        <v>-12.358510000000001</v>
      </c>
      <c r="L9544">
        <v>-5.0570029999999999</v>
      </c>
      <c r="M9544">
        <v>0</v>
      </c>
      <c r="N9544">
        <v>5.0570029999999999</v>
      </c>
      <c r="O9544">
        <v>12.358510000000001</v>
      </c>
      <c r="P9544">
        <v>3.3430137000000002</v>
      </c>
      <c r="Q9544">
        <v>45</v>
      </c>
      <c r="R9544">
        <v>7</v>
      </c>
      <c r="S9544" s="81">
        <v>36353</v>
      </c>
    </row>
    <row r="9545" spans="1:19" x14ac:dyDescent="0.2">
      <c r="A9545" t="s">
        <v>76</v>
      </c>
      <c r="B9545" t="s">
        <v>59</v>
      </c>
      <c r="C9545" t="s">
        <v>45</v>
      </c>
      <c r="D9545" t="s">
        <v>11</v>
      </c>
      <c r="E9545" t="s">
        <v>100</v>
      </c>
      <c r="F9545">
        <v>15</v>
      </c>
      <c r="G9545">
        <v>31.23208</v>
      </c>
      <c r="H9545">
        <v>31.23208</v>
      </c>
      <c r="I9545">
        <v>104</v>
      </c>
      <c r="J9545">
        <v>9.8641470000000009</v>
      </c>
      <c r="K9545">
        <v>-12.64141</v>
      </c>
      <c r="L9545">
        <v>-5.1727639999999999</v>
      </c>
      <c r="M9545">
        <v>0</v>
      </c>
      <c r="N9545">
        <v>5.1727639999999999</v>
      </c>
      <c r="O9545">
        <v>12.64141</v>
      </c>
      <c r="P9545">
        <v>3.3430137000000002</v>
      </c>
      <c r="Q9545">
        <v>45</v>
      </c>
      <c r="R9545">
        <v>7</v>
      </c>
      <c r="S9545" s="81">
        <v>36353</v>
      </c>
    </row>
    <row r="9546" spans="1:19" x14ac:dyDescent="0.2">
      <c r="A9546" t="s">
        <v>76</v>
      </c>
      <c r="B9546" t="s">
        <v>59</v>
      </c>
      <c r="C9546" t="s">
        <v>45</v>
      </c>
      <c r="D9546" t="s">
        <v>11</v>
      </c>
      <c r="E9546" t="s">
        <v>100</v>
      </c>
      <c r="F9546">
        <v>16</v>
      </c>
      <c r="G9546">
        <v>30.316369999999999</v>
      </c>
      <c r="H9546">
        <v>30.316369999999999</v>
      </c>
      <c r="I9546">
        <v>106</v>
      </c>
      <c r="J9546">
        <v>8.8602489999999996</v>
      </c>
      <c r="K9546">
        <v>-11.35487</v>
      </c>
      <c r="L9546">
        <v>-4.6463190000000001</v>
      </c>
      <c r="M9546">
        <v>0</v>
      </c>
      <c r="N9546">
        <v>4.6463190000000001</v>
      </c>
      <c r="O9546">
        <v>11.35487</v>
      </c>
      <c r="P9546">
        <v>3.3430137000000002</v>
      </c>
      <c r="Q9546">
        <v>45</v>
      </c>
      <c r="R9546">
        <v>7</v>
      </c>
      <c r="S9546" s="81">
        <v>36353</v>
      </c>
    </row>
    <row r="9547" spans="1:19" x14ac:dyDescent="0.2">
      <c r="A9547" t="s">
        <v>76</v>
      </c>
      <c r="B9547" t="s">
        <v>59</v>
      </c>
      <c r="C9547" t="s">
        <v>45</v>
      </c>
      <c r="D9547" t="s">
        <v>11</v>
      </c>
      <c r="E9547" t="s">
        <v>100</v>
      </c>
      <c r="F9547">
        <v>17</v>
      </c>
      <c r="G9547">
        <v>24.89527</v>
      </c>
      <c r="H9547">
        <v>24.89527</v>
      </c>
      <c r="I9547">
        <v>106.25</v>
      </c>
      <c r="J9547">
        <v>8.5681940000000001</v>
      </c>
      <c r="K9547">
        <v>-10.98058</v>
      </c>
      <c r="L9547">
        <v>-4.4931650000000003</v>
      </c>
      <c r="M9547">
        <v>0</v>
      </c>
      <c r="N9547">
        <v>4.4931650000000003</v>
      </c>
      <c r="O9547">
        <v>10.98058</v>
      </c>
      <c r="P9547">
        <v>3.3430137000000002</v>
      </c>
      <c r="Q9547">
        <v>45</v>
      </c>
      <c r="R9547">
        <v>7</v>
      </c>
      <c r="S9547" s="81">
        <v>36353</v>
      </c>
    </row>
    <row r="9548" spans="1:19" x14ac:dyDescent="0.2">
      <c r="A9548" t="s">
        <v>76</v>
      </c>
      <c r="B9548" t="s">
        <v>59</v>
      </c>
      <c r="C9548" t="s">
        <v>45</v>
      </c>
      <c r="D9548" t="s">
        <v>11</v>
      </c>
      <c r="E9548" t="s">
        <v>100</v>
      </c>
      <c r="F9548">
        <v>18</v>
      </c>
      <c r="G9548">
        <v>21.542829999999999</v>
      </c>
      <c r="H9548">
        <v>21.542829999999999</v>
      </c>
      <c r="I9548">
        <v>106.25</v>
      </c>
      <c r="J9548">
        <v>7.8386149999999999</v>
      </c>
      <c r="K9548">
        <v>-10.045590000000001</v>
      </c>
      <c r="L9548">
        <v>-4.1105739999999997</v>
      </c>
      <c r="M9548">
        <v>0</v>
      </c>
      <c r="N9548">
        <v>4.1105739999999997</v>
      </c>
      <c r="O9548">
        <v>10.045590000000001</v>
      </c>
      <c r="P9548">
        <v>3.3430137000000002</v>
      </c>
      <c r="Q9548">
        <v>45</v>
      </c>
      <c r="R9548">
        <v>7</v>
      </c>
      <c r="S9548" s="81">
        <v>36353</v>
      </c>
    </row>
    <row r="9549" spans="1:19" x14ac:dyDescent="0.2">
      <c r="A9549" t="s">
        <v>76</v>
      </c>
      <c r="B9549" t="s">
        <v>59</v>
      </c>
      <c r="C9549" t="s">
        <v>45</v>
      </c>
      <c r="D9549" t="s">
        <v>11</v>
      </c>
      <c r="E9549" t="s">
        <v>100</v>
      </c>
      <c r="F9549">
        <v>19</v>
      </c>
      <c r="G9549">
        <v>17.581479999999999</v>
      </c>
      <c r="H9549">
        <v>17.581479999999999</v>
      </c>
      <c r="I9549">
        <v>102.75</v>
      </c>
      <c r="J9549">
        <v>7.8298480000000001</v>
      </c>
      <c r="K9549">
        <v>-10.03435</v>
      </c>
      <c r="L9549">
        <v>-4.1059770000000002</v>
      </c>
      <c r="M9549">
        <v>0</v>
      </c>
      <c r="N9549">
        <v>4.1059770000000002</v>
      </c>
      <c r="O9549">
        <v>10.03435</v>
      </c>
      <c r="P9549">
        <v>3.3430137000000002</v>
      </c>
      <c r="Q9549">
        <v>45</v>
      </c>
      <c r="R9549">
        <v>7</v>
      </c>
      <c r="S9549" s="81">
        <v>36353</v>
      </c>
    </row>
    <row r="9550" spans="1:19" x14ac:dyDescent="0.2">
      <c r="A9550" t="s">
        <v>76</v>
      </c>
      <c r="B9550" t="s">
        <v>59</v>
      </c>
      <c r="C9550" t="s">
        <v>45</v>
      </c>
      <c r="D9550" t="s">
        <v>11</v>
      </c>
      <c r="E9550" t="s">
        <v>100</v>
      </c>
      <c r="F9550">
        <v>20</v>
      </c>
      <c r="G9550">
        <v>17.233000000000001</v>
      </c>
      <c r="H9550">
        <v>17.233000000000001</v>
      </c>
      <c r="I9550">
        <v>98.5</v>
      </c>
      <c r="J9550">
        <v>7.7135119999999997</v>
      </c>
      <c r="K9550">
        <v>-9.8852630000000001</v>
      </c>
      <c r="L9550">
        <v>-4.0449700000000002</v>
      </c>
      <c r="M9550">
        <v>0</v>
      </c>
      <c r="N9550">
        <v>4.0449700000000002</v>
      </c>
      <c r="O9550">
        <v>9.8852630000000001</v>
      </c>
      <c r="P9550">
        <v>3.3430137000000002</v>
      </c>
      <c r="Q9550">
        <v>45</v>
      </c>
      <c r="R9550">
        <v>7</v>
      </c>
      <c r="S9550" s="81">
        <v>36353</v>
      </c>
    </row>
    <row r="9551" spans="1:19" x14ac:dyDescent="0.2">
      <c r="A9551" t="s">
        <v>76</v>
      </c>
      <c r="B9551" t="s">
        <v>59</v>
      </c>
      <c r="C9551" t="s">
        <v>45</v>
      </c>
      <c r="D9551" t="s">
        <v>11</v>
      </c>
      <c r="E9551" t="s">
        <v>100</v>
      </c>
      <c r="F9551">
        <v>21</v>
      </c>
      <c r="G9551">
        <v>17.54532</v>
      </c>
      <c r="H9551">
        <v>17.54532</v>
      </c>
      <c r="I9551">
        <v>94.5</v>
      </c>
      <c r="J9551">
        <v>7.5647440000000001</v>
      </c>
      <c r="K9551">
        <v>-9.6946100000000008</v>
      </c>
      <c r="L9551">
        <v>-3.9669560000000001</v>
      </c>
      <c r="M9551">
        <v>0</v>
      </c>
      <c r="N9551">
        <v>3.9669560000000001</v>
      </c>
      <c r="O9551">
        <v>9.6946100000000008</v>
      </c>
      <c r="P9551">
        <v>3.3430137000000002</v>
      </c>
      <c r="Q9551">
        <v>45</v>
      </c>
      <c r="R9551">
        <v>7</v>
      </c>
      <c r="S9551" s="81">
        <v>36353</v>
      </c>
    </row>
    <row r="9552" spans="1:19" x14ac:dyDescent="0.2">
      <c r="A9552" t="s">
        <v>76</v>
      </c>
      <c r="B9552" t="s">
        <v>59</v>
      </c>
      <c r="C9552" t="s">
        <v>45</v>
      </c>
      <c r="D9552" t="s">
        <v>11</v>
      </c>
      <c r="E9552" t="s">
        <v>100</v>
      </c>
      <c r="F9552">
        <v>22</v>
      </c>
      <c r="G9552">
        <v>17.846920000000001</v>
      </c>
      <c r="H9552">
        <v>17.846920000000001</v>
      </c>
      <c r="I9552">
        <v>90.75</v>
      </c>
      <c r="J9552">
        <v>7.5475820000000002</v>
      </c>
      <c r="K9552">
        <v>-9.6726159999999997</v>
      </c>
      <c r="L9552">
        <v>-3.9579559999999998</v>
      </c>
      <c r="M9552">
        <v>0</v>
      </c>
      <c r="N9552">
        <v>3.9579559999999998</v>
      </c>
      <c r="O9552">
        <v>9.6726159999999997</v>
      </c>
      <c r="P9552">
        <v>3.3430137000000002</v>
      </c>
      <c r="Q9552">
        <v>45</v>
      </c>
      <c r="R9552">
        <v>7</v>
      </c>
      <c r="S9552" s="81">
        <v>36353</v>
      </c>
    </row>
    <row r="9553" spans="1:19" x14ac:dyDescent="0.2">
      <c r="A9553" t="s">
        <v>76</v>
      </c>
      <c r="B9553" t="s">
        <v>59</v>
      </c>
      <c r="C9553" t="s">
        <v>45</v>
      </c>
      <c r="D9553" t="s">
        <v>11</v>
      </c>
      <c r="E9553" t="s">
        <v>100</v>
      </c>
      <c r="F9553">
        <v>23</v>
      </c>
      <c r="G9553">
        <v>16.97212</v>
      </c>
      <c r="H9553">
        <v>16.97212</v>
      </c>
      <c r="I9553">
        <v>88</v>
      </c>
      <c r="J9553">
        <v>7.5433209999999997</v>
      </c>
      <c r="K9553">
        <v>-9.6671549999999993</v>
      </c>
      <c r="L9553">
        <v>-3.955721</v>
      </c>
      <c r="M9553">
        <v>0</v>
      </c>
      <c r="N9553">
        <v>3.955721</v>
      </c>
      <c r="O9553">
        <v>9.6671549999999993</v>
      </c>
      <c r="P9553">
        <v>3.3430137000000002</v>
      </c>
      <c r="Q9553">
        <v>45</v>
      </c>
      <c r="R9553">
        <v>7</v>
      </c>
      <c r="S9553" s="81">
        <v>36353</v>
      </c>
    </row>
    <row r="9554" spans="1:19" x14ac:dyDescent="0.2">
      <c r="A9554" t="s">
        <v>76</v>
      </c>
      <c r="B9554" t="s">
        <v>59</v>
      </c>
      <c r="C9554" t="s">
        <v>45</v>
      </c>
      <c r="D9554" t="s">
        <v>11</v>
      </c>
      <c r="E9554" t="s">
        <v>100</v>
      </c>
      <c r="F9554">
        <v>24</v>
      </c>
      <c r="G9554">
        <v>16.435590000000001</v>
      </c>
      <c r="H9554">
        <v>16.435590000000001</v>
      </c>
      <c r="I9554">
        <v>87.5</v>
      </c>
      <c r="J9554">
        <v>7.5486639999999996</v>
      </c>
      <c r="K9554">
        <v>-9.6740030000000008</v>
      </c>
      <c r="L9554">
        <v>-3.958523</v>
      </c>
      <c r="M9554">
        <v>0</v>
      </c>
      <c r="N9554">
        <v>3.958523</v>
      </c>
      <c r="O9554">
        <v>9.6740030000000008</v>
      </c>
      <c r="P9554">
        <v>3.3430137000000002</v>
      </c>
      <c r="Q9554">
        <v>45</v>
      </c>
      <c r="R9554">
        <v>7</v>
      </c>
      <c r="S9554" s="81">
        <v>36353</v>
      </c>
    </row>
    <row r="9555" spans="1:19" x14ac:dyDescent="0.2">
      <c r="A9555" t="s">
        <v>76</v>
      </c>
      <c r="B9555" t="s">
        <v>59</v>
      </c>
      <c r="C9555" t="s">
        <v>45</v>
      </c>
      <c r="D9555" t="s">
        <v>12</v>
      </c>
      <c r="E9555" t="s">
        <v>100</v>
      </c>
      <c r="F9555">
        <v>1</v>
      </c>
      <c r="G9555">
        <v>17.045470000000002</v>
      </c>
      <c r="H9555">
        <v>17.045470000000002</v>
      </c>
      <c r="I9555">
        <v>83</v>
      </c>
      <c r="J9555">
        <v>7.5227279999999999</v>
      </c>
      <c r="K9555">
        <v>-9.6407640000000008</v>
      </c>
      <c r="L9555">
        <v>-3.944922</v>
      </c>
      <c r="M9555">
        <v>0</v>
      </c>
      <c r="N9555">
        <v>3.944922</v>
      </c>
      <c r="O9555">
        <v>9.6407640000000008</v>
      </c>
      <c r="P9555">
        <v>3.3430137000000002</v>
      </c>
      <c r="Q9555">
        <v>45</v>
      </c>
      <c r="R9555">
        <v>8</v>
      </c>
      <c r="S9555" s="81">
        <v>35289</v>
      </c>
    </row>
    <row r="9556" spans="1:19" x14ac:dyDescent="0.2">
      <c r="A9556" t="s">
        <v>76</v>
      </c>
      <c r="B9556" t="s">
        <v>59</v>
      </c>
      <c r="C9556" t="s">
        <v>45</v>
      </c>
      <c r="D9556" t="s">
        <v>12</v>
      </c>
      <c r="E9556" t="s">
        <v>100</v>
      </c>
      <c r="F9556">
        <v>2</v>
      </c>
      <c r="G9556">
        <v>16.992319999999999</v>
      </c>
      <c r="H9556">
        <v>16.992319999999999</v>
      </c>
      <c r="I9556">
        <v>81.5</v>
      </c>
      <c r="J9556">
        <v>7.5232460000000003</v>
      </c>
      <c r="K9556">
        <v>-9.6414270000000002</v>
      </c>
      <c r="L9556">
        <v>-3.9451939999999999</v>
      </c>
      <c r="M9556">
        <v>0</v>
      </c>
      <c r="N9556">
        <v>3.9451939999999999</v>
      </c>
      <c r="O9556">
        <v>9.6414270000000002</v>
      </c>
      <c r="P9556">
        <v>3.3430137000000002</v>
      </c>
      <c r="Q9556">
        <v>45</v>
      </c>
      <c r="R9556">
        <v>8</v>
      </c>
      <c r="S9556" s="81">
        <v>35289</v>
      </c>
    </row>
    <row r="9557" spans="1:19" x14ac:dyDescent="0.2">
      <c r="A9557" t="s">
        <v>76</v>
      </c>
      <c r="B9557" t="s">
        <v>59</v>
      </c>
      <c r="C9557" t="s">
        <v>45</v>
      </c>
      <c r="D9557" t="s">
        <v>12</v>
      </c>
      <c r="E9557" t="s">
        <v>100</v>
      </c>
      <c r="F9557">
        <v>3</v>
      </c>
      <c r="G9557">
        <v>17.465810000000001</v>
      </c>
      <c r="H9557">
        <v>17.465810000000001</v>
      </c>
      <c r="I9557">
        <v>81.75</v>
      </c>
      <c r="J9557">
        <v>7.526268</v>
      </c>
      <c r="K9557">
        <v>-9.6453009999999999</v>
      </c>
      <c r="L9557">
        <v>-3.9467789999999998</v>
      </c>
      <c r="M9557">
        <v>0</v>
      </c>
      <c r="N9557">
        <v>3.9467789999999998</v>
      </c>
      <c r="O9557">
        <v>9.6453009999999999</v>
      </c>
      <c r="P9557">
        <v>3.3430137000000002</v>
      </c>
      <c r="Q9557">
        <v>45</v>
      </c>
      <c r="R9557">
        <v>8</v>
      </c>
      <c r="S9557" s="81">
        <v>35289</v>
      </c>
    </row>
    <row r="9558" spans="1:19" x14ac:dyDescent="0.2">
      <c r="A9558" t="s">
        <v>76</v>
      </c>
      <c r="B9558" t="s">
        <v>59</v>
      </c>
      <c r="C9558" t="s">
        <v>45</v>
      </c>
      <c r="D9558" t="s">
        <v>12</v>
      </c>
      <c r="E9558" t="s">
        <v>100</v>
      </c>
      <c r="F9558">
        <v>4</v>
      </c>
      <c r="G9558">
        <v>17.15438</v>
      </c>
      <c r="H9558">
        <v>17.15438</v>
      </c>
      <c r="I9558">
        <v>80.25</v>
      </c>
      <c r="J9558">
        <v>7.5281159999999998</v>
      </c>
      <c r="K9558">
        <v>-9.6476690000000005</v>
      </c>
      <c r="L9558">
        <v>-3.9477479999999998</v>
      </c>
      <c r="M9558">
        <v>0</v>
      </c>
      <c r="N9558">
        <v>3.9477479999999998</v>
      </c>
      <c r="O9558">
        <v>9.6476690000000005</v>
      </c>
      <c r="P9558">
        <v>3.3430137000000002</v>
      </c>
      <c r="Q9558">
        <v>45</v>
      </c>
      <c r="R9558">
        <v>8</v>
      </c>
      <c r="S9558" s="81">
        <v>35289</v>
      </c>
    </row>
    <row r="9559" spans="1:19" x14ac:dyDescent="0.2">
      <c r="A9559" t="s">
        <v>76</v>
      </c>
      <c r="B9559" t="s">
        <v>59</v>
      </c>
      <c r="C9559" t="s">
        <v>45</v>
      </c>
      <c r="D9559" t="s">
        <v>12</v>
      </c>
      <c r="E9559" t="s">
        <v>100</v>
      </c>
      <c r="F9559">
        <v>5</v>
      </c>
      <c r="G9559">
        <v>18.146000000000001</v>
      </c>
      <c r="H9559">
        <v>18.146000000000001</v>
      </c>
      <c r="I9559">
        <v>79</v>
      </c>
      <c r="J9559">
        <v>7.5278409999999996</v>
      </c>
      <c r="K9559">
        <v>-9.6473169999999993</v>
      </c>
      <c r="L9559">
        <v>-3.9476040000000001</v>
      </c>
      <c r="M9559">
        <v>0</v>
      </c>
      <c r="N9559">
        <v>3.9476040000000001</v>
      </c>
      <c r="O9559">
        <v>9.6473169999999993</v>
      </c>
      <c r="P9559">
        <v>3.3430137000000002</v>
      </c>
      <c r="Q9559">
        <v>45</v>
      </c>
      <c r="R9559">
        <v>8</v>
      </c>
      <c r="S9559" s="81">
        <v>35289</v>
      </c>
    </row>
    <row r="9560" spans="1:19" x14ac:dyDescent="0.2">
      <c r="A9560" t="s">
        <v>76</v>
      </c>
      <c r="B9560" t="s">
        <v>59</v>
      </c>
      <c r="C9560" t="s">
        <v>45</v>
      </c>
      <c r="D9560" t="s">
        <v>12</v>
      </c>
      <c r="E9560" t="s">
        <v>100</v>
      </c>
      <c r="F9560">
        <v>6</v>
      </c>
      <c r="G9560">
        <v>19.172519999999999</v>
      </c>
      <c r="H9560">
        <v>19.172519999999999</v>
      </c>
      <c r="I9560">
        <v>76.75</v>
      </c>
      <c r="J9560">
        <v>7.5333209999999999</v>
      </c>
      <c r="K9560">
        <v>-9.6543399999999995</v>
      </c>
      <c r="L9560">
        <v>-3.9504779999999999</v>
      </c>
      <c r="M9560">
        <v>0</v>
      </c>
      <c r="N9560">
        <v>3.9504779999999999</v>
      </c>
      <c r="O9560">
        <v>9.6543399999999995</v>
      </c>
      <c r="P9560">
        <v>3.3430137000000002</v>
      </c>
      <c r="Q9560">
        <v>45</v>
      </c>
      <c r="R9560">
        <v>8</v>
      </c>
      <c r="S9560" s="81">
        <v>35289</v>
      </c>
    </row>
    <row r="9561" spans="1:19" x14ac:dyDescent="0.2">
      <c r="A9561" t="s">
        <v>76</v>
      </c>
      <c r="B9561" t="s">
        <v>59</v>
      </c>
      <c r="C9561" t="s">
        <v>45</v>
      </c>
      <c r="D9561" t="s">
        <v>12</v>
      </c>
      <c r="E9561" t="s">
        <v>100</v>
      </c>
      <c r="F9561">
        <v>7</v>
      </c>
      <c r="G9561">
        <v>27.69875</v>
      </c>
      <c r="H9561">
        <v>27.69875</v>
      </c>
      <c r="I9561">
        <v>75.25</v>
      </c>
      <c r="J9561">
        <v>7.6203200000000004</v>
      </c>
      <c r="K9561">
        <v>-9.7658339999999999</v>
      </c>
      <c r="L9561">
        <v>-3.9961000000000002</v>
      </c>
      <c r="M9561">
        <v>0</v>
      </c>
      <c r="N9561">
        <v>3.9961000000000002</v>
      </c>
      <c r="O9561">
        <v>9.7658339999999999</v>
      </c>
      <c r="P9561">
        <v>3.3430137000000002</v>
      </c>
      <c r="Q9561">
        <v>45</v>
      </c>
      <c r="R9561">
        <v>8</v>
      </c>
      <c r="S9561" s="81">
        <v>35289</v>
      </c>
    </row>
    <row r="9562" spans="1:19" x14ac:dyDescent="0.2">
      <c r="A9562" t="s">
        <v>76</v>
      </c>
      <c r="B9562" t="s">
        <v>59</v>
      </c>
      <c r="C9562" t="s">
        <v>45</v>
      </c>
      <c r="D9562" t="s">
        <v>12</v>
      </c>
      <c r="E9562" t="s">
        <v>100</v>
      </c>
      <c r="F9562">
        <v>8</v>
      </c>
      <c r="G9562">
        <v>34.329740000000001</v>
      </c>
      <c r="H9562">
        <v>34.329740000000001</v>
      </c>
      <c r="I9562">
        <v>76.25</v>
      </c>
      <c r="J9562">
        <v>7.7194520000000004</v>
      </c>
      <c r="K9562">
        <v>-9.8928759999999993</v>
      </c>
      <c r="L9562">
        <v>-4.0480850000000004</v>
      </c>
      <c r="M9562">
        <v>0</v>
      </c>
      <c r="N9562">
        <v>4.0480850000000004</v>
      </c>
      <c r="O9562">
        <v>9.8928759999999993</v>
      </c>
      <c r="P9562">
        <v>3.3430137000000002</v>
      </c>
      <c r="Q9562">
        <v>45</v>
      </c>
      <c r="R9562">
        <v>8</v>
      </c>
      <c r="S9562" s="81">
        <v>35289</v>
      </c>
    </row>
    <row r="9563" spans="1:19" x14ac:dyDescent="0.2">
      <c r="A9563" t="s">
        <v>76</v>
      </c>
      <c r="B9563" t="s">
        <v>59</v>
      </c>
      <c r="C9563" t="s">
        <v>45</v>
      </c>
      <c r="D9563" t="s">
        <v>12</v>
      </c>
      <c r="E9563" t="s">
        <v>100</v>
      </c>
      <c r="F9563">
        <v>9</v>
      </c>
      <c r="G9563">
        <v>59.294220000000003</v>
      </c>
      <c r="H9563">
        <v>59.294220000000003</v>
      </c>
      <c r="I9563">
        <v>80.75</v>
      </c>
      <c r="J9563">
        <v>9.1837839999999993</v>
      </c>
      <c r="K9563">
        <v>-11.769489999999999</v>
      </c>
      <c r="L9563">
        <v>-4.8159809999999998</v>
      </c>
      <c r="M9563">
        <v>0</v>
      </c>
      <c r="N9563">
        <v>4.8159809999999998</v>
      </c>
      <c r="O9563">
        <v>11.769489999999999</v>
      </c>
      <c r="P9563">
        <v>3.3430137000000002</v>
      </c>
      <c r="Q9563">
        <v>45</v>
      </c>
      <c r="R9563">
        <v>8</v>
      </c>
      <c r="S9563" s="81">
        <v>35289</v>
      </c>
    </row>
    <row r="9564" spans="1:19" x14ac:dyDescent="0.2">
      <c r="A9564" t="s">
        <v>76</v>
      </c>
      <c r="B9564" t="s">
        <v>59</v>
      </c>
      <c r="C9564" t="s">
        <v>45</v>
      </c>
      <c r="D9564" t="s">
        <v>12</v>
      </c>
      <c r="E9564" t="s">
        <v>100</v>
      </c>
      <c r="F9564">
        <v>10</v>
      </c>
      <c r="G9564">
        <v>68.511359999999996</v>
      </c>
      <c r="H9564">
        <v>68.511359999999996</v>
      </c>
      <c r="I9564">
        <v>84</v>
      </c>
      <c r="J9564">
        <v>9.4610099999999999</v>
      </c>
      <c r="K9564">
        <v>-12.12477</v>
      </c>
      <c r="L9564">
        <v>-4.9613589999999999</v>
      </c>
      <c r="M9564">
        <v>0</v>
      </c>
      <c r="N9564">
        <v>4.9613589999999999</v>
      </c>
      <c r="O9564">
        <v>12.12477</v>
      </c>
      <c r="P9564">
        <v>3.3430137000000002</v>
      </c>
      <c r="Q9564">
        <v>45</v>
      </c>
      <c r="R9564">
        <v>8</v>
      </c>
      <c r="S9564" s="81">
        <v>35289</v>
      </c>
    </row>
    <row r="9565" spans="1:19" x14ac:dyDescent="0.2">
      <c r="A9565" t="s">
        <v>76</v>
      </c>
      <c r="B9565" t="s">
        <v>59</v>
      </c>
      <c r="C9565" t="s">
        <v>45</v>
      </c>
      <c r="D9565" t="s">
        <v>12</v>
      </c>
      <c r="E9565" t="s">
        <v>100</v>
      </c>
      <c r="F9565">
        <v>11</v>
      </c>
      <c r="G9565">
        <v>70.795739999999995</v>
      </c>
      <c r="H9565">
        <v>70.795739999999995</v>
      </c>
      <c r="I9565">
        <v>87.5</v>
      </c>
      <c r="J9565">
        <v>9.6877870000000001</v>
      </c>
      <c r="K9565">
        <v>-12.4154</v>
      </c>
      <c r="L9565">
        <v>-5.0802800000000001</v>
      </c>
      <c r="M9565">
        <v>0</v>
      </c>
      <c r="N9565">
        <v>5.0802800000000001</v>
      </c>
      <c r="O9565">
        <v>12.4154</v>
      </c>
      <c r="P9565">
        <v>3.3430137000000002</v>
      </c>
      <c r="Q9565">
        <v>45</v>
      </c>
      <c r="R9565">
        <v>8</v>
      </c>
      <c r="S9565" s="81">
        <v>35289</v>
      </c>
    </row>
    <row r="9566" spans="1:19" x14ac:dyDescent="0.2">
      <c r="A9566" t="s">
        <v>76</v>
      </c>
      <c r="B9566" t="s">
        <v>59</v>
      </c>
      <c r="C9566" t="s">
        <v>45</v>
      </c>
      <c r="D9566" t="s">
        <v>12</v>
      </c>
      <c r="E9566" t="s">
        <v>100</v>
      </c>
      <c r="F9566">
        <v>12</v>
      </c>
      <c r="G9566">
        <v>76.416889999999995</v>
      </c>
      <c r="H9566">
        <v>76.052610000000001</v>
      </c>
      <c r="I9566">
        <v>89.75</v>
      </c>
      <c r="J9566">
        <v>10.129530000000001</v>
      </c>
      <c r="K9566">
        <v>-12.617240000000001</v>
      </c>
      <c r="L9566">
        <v>-4.9476579999999997</v>
      </c>
      <c r="M9566">
        <v>0.36427310000000002</v>
      </c>
      <c r="N9566">
        <v>5.6762040000000002</v>
      </c>
      <c r="O9566">
        <v>13.345789999999999</v>
      </c>
      <c r="P9566">
        <v>3.3430137000000002</v>
      </c>
      <c r="Q9566">
        <v>45</v>
      </c>
      <c r="R9566">
        <v>8</v>
      </c>
      <c r="S9566" s="81">
        <v>35289</v>
      </c>
    </row>
    <row r="9567" spans="1:19" x14ac:dyDescent="0.2">
      <c r="A9567" t="s">
        <v>76</v>
      </c>
      <c r="B9567" t="s">
        <v>59</v>
      </c>
      <c r="C9567" t="s">
        <v>45</v>
      </c>
      <c r="D9567" t="s">
        <v>12</v>
      </c>
      <c r="E9567" t="s">
        <v>100</v>
      </c>
      <c r="F9567">
        <v>13</v>
      </c>
      <c r="G9567">
        <v>77.083699999999993</v>
      </c>
      <c r="H9567">
        <v>60.638849999999998</v>
      </c>
      <c r="I9567">
        <v>93.25</v>
      </c>
      <c r="J9567">
        <v>10.18407</v>
      </c>
      <c r="K9567">
        <v>3.3934380000000002</v>
      </c>
      <c r="L9567">
        <v>11.10432</v>
      </c>
      <c r="M9567">
        <v>16.444849999999999</v>
      </c>
      <c r="N9567">
        <v>21.78538</v>
      </c>
      <c r="O9567">
        <v>29.496259999999999</v>
      </c>
      <c r="P9567">
        <v>3.3430137000000002</v>
      </c>
      <c r="Q9567">
        <v>45</v>
      </c>
      <c r="R9567">
        <v>8</v>
      </c>
      <c r="S9567" s="81">
        <v>35289</v>
      </c>
    </row>
    <row r="9568" spans="1:19" x14ac:dyDescent="0.2">
      <c r="A9568" t="s">
        <v>76</v>
      </c>
      <c r="B9568" t="s">
        <v>59</v>
      </c>
      <c r="C9568" t="s">
        <v>45</v>
      </c>
      <c r="D9568" t="s">
        <v>12</v>
      </c>
      <c r="E9568" t="s">
        <v>100</v>
      </c>
      <c r="F9568">
        <v>14</v>
      </c>
      <c r="G9568">
        <v>79.767700000000005</v>
      </c>
      <c r="H9568">
        <v>47.534080000000003</v>
      </c>
      <c r="I9568">
        <v>98.5</v>
      </c>
      <c r="J9568">
        <v>10.318659999999999</v>
      </c>
      <c r="K9568">
        <v>19.009730000000001</v>
      </c>
      <c r="L9568">
        <v>26.822510000000001</v>
      </c>
      <c r="M9568">
        <v>32.233620000000002</v>
      </c>
      <c r="N9568">
        <v>37.64472</v>
      </c>
      <c r="O9568">
        <v>45.457500000000003</v>
      </c>
      <c r="P9568">
        <v>3.3430137000000002</v>
      </c>
      <c r="Q9568">
        <v>45</v>
      </c>
      <c r="R9568">
        <v>8</v>
      </c>
      <c r="S9568" s="81">
        <v>35289</v>
      </c>
    </row>
    <row r="9569" spans="1:19" x14ac:dyDescent="0.2">
      <c r="A9569" t="s">
        <v>76</v>
      </c>
      <c r="B9569" t="s">
        <v>59</v>
      </c>
      <c r="C9569" t="s">
        <v>45</v>
      </c>
      <c r="D9569" t="s">
        <v>12</v>
      </c>
      <c r="E9569" t="s">
        <v>100</v>
      </c>
      <c r="F9569">
        <v>15</v>
      </c>
      <c r="G9569">
        <v>74.733490000000003</v>
      </c>
      <c r="H9569">
        <v>46.336620000000003</v>
      </c>
      <c r="I9569">
        <v>102</v>
      </c>
      <c r="J9569">
        <v>11.176159999999999</v>
      </c>
      <c r="K9569">
        <v>14.07404</v>
      </c>
      <c r="L9569">
        <v>22.536079999999998</v>
      </c>
      <c r="M9569">
        <v>28.39687</v>
      </c>
      <c r="N9569">
        <v>34.257649999999998</v>
      </c>
      <c r="O9569">
        <v>42.71969</v>
      </c>
      <c r="P9569">
        <v>3.3430137000000002</v>
      </c>
      <c r="Q9569">
        <v>45</v>
      </c>
      <c r="R9569">
        <v>8</v>
      </c>
      <c r="S9569" s="81">
        <v>35289</v>
      </c>
    </row>
    <row r="9570" spans="1:19" x14ac:dyDescent="0.2">
      <c r="A9570" t="s">
        <v>76</v>
      </c>
      <c r="B9570" t="s">
        <v>59</v>
      </c>
      <c r="C9570" t="s">
        <v>45</v>
      </c>
      <c r="D9570" t="s">
        <v>12</v>
      </c>
      <c r="E9570" t="s">
        <v>100</v>
      </c>
      <c r="F9570">
        <v>16</v>
      </c>
      <c r="G9570">
        <v>47.832500000000003</v>
      </c>
      <c r="H9570">
        <v>43.791330000000002</v>
      </c>
      <c r="I9570">
        <v>104</v>
      </c>
      <c r="J9570">
        <v>8.7057929999999999</v>
      </c>
      <c r="K9570">
        <v>-7.1157550000000001</v>
      </c>
      <c r="L9570">
        <v>-0.52415429999999996</v>
      </c>
      <c r="M9570">
        <v>4.0411679999999999</v>
      </c>
      <c r="N9570">
        <v>8.6064910000000001</v>
      </c>
      <c r="O9570">
        <v>15.198090000000001</v>
      </c>
      <c r="P9570">
        <v>3.3430137000000002</v>
      </c>
      <c r="Q9570">
        <v>45</v>
      </c>
      <c r="R9570">
        <v>8</v>
      </c>
      <c r="S9570" s="81">
        <v>35289</v>
      </c>
    </row>
    <row r="9571" spans="1:19" x14ac:dyDescent="0.2">
      <c r="A9571" t="s">
        <v>76</v>
      </c>
      <c r="B9571" t="s">
        <v>59</v>
      </c>
      <c r="C9571" t="s">
        <v>45</v>
      </c>
      <c r="D9571" t="s">
        <v>12</v>
      </c>
      <c r="E9571" t="s">
        <v>100</v>
      </c>
      <c r="F9571">
        <v>17</v>
      </c>
      <c r="G9571">
        <v>36.817270000000001</v>
      </c>
      <c r="H9571">
        <v>36.817270000000001</v>
      </c>
      <c r="I9571">
        <v>105.75</v>
      </c>
      <c r="J9571">
        <v>8.4860120000000006</v>
      </c>
      <c r="K9571">
        <v>-10.875260000000001</v>
      </c>
      <c r="L9571">
        <v>-4.4500690000000001</v>
      </c>
      <c r="M9571">
        <v>0</v>
      </c>
      <c r="N9571">
        <v>4.4500690000000001</v>
      </c>
      <c r="O9571">
        <v>10.875260000000001</v>
      </c>
      <c r="P9571">
        <v>3.3430137000000002</v>
      </c>
      <c r="Q9571">
        <v>45</v>
      </c>
      <c r="R9571">
        <v>8</v>
      </c>
      <c r="S9571" s="81">
        <v>35289</v>
      </c>
    </row>
    <row r="9572" spans="1:19" x14ac:dyDescent="0.2">
      <c r="A9572" t="s">
        <v>76</v>
      </c>
      <c r="B9572" t="s">
        <v>59</v>
      </c>
      <c r="C9572" t="s">
        <v>45</v>
      </c>
      <c r="D9572" t="s">
        <v>12</v>
      </c>
      <c r="E9572" t="s">
        <v>100</v>
      </c>
      <c r="F9572">
        <v>18</v>
      </c>
      <c r="G9572">
        <v>30.226769999999998</v>
      </c>
      <c r="H9572">
        <v>30.226769999999998</v>
      </c>
      <c r="I9572">
        <v>106.75</v>
      </c>
      <c r="J9572">
        <v>7.9052699999999998</v>
      </c>
      <c r="K9572">
        <v>-10.13101</v>
      </c>
      <c r="L9572">
        <v>-4.1455270000000004</v>
      </c>
      <c r="M9572">
        <v>0</v>
      </c>
      <c r="N9572">
        <v>4.1455270000000004</v>
      </c>
      <c r="O9572">
        <v>10.13101</v>
      </c>
      <c r="P9572">
        <v>3.3430137000000002</v>
      </c>
      <c r="Q9572">
        <v>45</v>
      </c>
      <c r="R9572">
        <v>8</v>
      </c>
      <c r="S9572" s="81">
        <v>35289</v>
      </c>
    </row>
    <row r="9573" spans="1:19" x14ac:dyDescent="0.2">
      <c r="A9573" t="s">
        <v>76</v>
      </c>
      <c r="B9573" t="s">
        <v>59</v>
      </c>
      <c r="C9573" t="s">
        <v>45</v>
      </c>
      <c r="D9573" t="s">
        <v>12</v>
      </c>
      <c r="E9573" t="s">
        <v>100</v>
      </c>
      <c r="F9573">
        <v>19</v>
      </c>
      <c r="G9573">
        <v>23.869060000000001</v>
      </c>
      <c r="H9573">
        <v>23.869060000000001</v>
      </c>
      <c r="I9573">
        <v>104.75</v>
      </c>
      <c r="J9573">
        <v>7.8365770000000001</v>
      </c>
      <c r="K9573">
        <v>-10.04298</v>
      </c>
      <c r="L9573">
        <v>-4.1095050000000004</v>
      </c>
      <c r="M9573">
        <v>0</v>
      </c>
      <c r="N9573">
        <v>4.1095050000000004</v>
      </c>
      <c r="O9573">
        <v>10.04298</v>
      </c>
      <c r="P9573">
        <v>3.3430137000000002</v>
      </c>
      <c r="Q9573">
        <v>45</v>
      </c>
      <c r="R9573">
        <v>8</v>
      </c>
      <c r="S9573" s="81">
        <v>35289</v>
      </c>
    </row>
    <row r="9574" spans="1:19" x14ac:dyDescent="0.2">
      <c r="A9574" t="s">
        <v>76</v>
      </c>
      <c r="B9574" t="s">
        <v>59</v>
      </c>
      <c r="C9574" t="s">
        <v>45</v>
      </c>
      <c r="D9574" t="s">
        <v>12</v>
      </c>
      <c r="E9574" t="s">
        <v>100</v>
      </c>
      <c r="F9574">
        <v>20</v>
      </c>
      <c r="G9574">
        <v>20.710239999999999</v>
      </c>
      <c r="H9574">
        <v>20.710239999999999</v>
      </c>
      <c r="I9574">
        <v>99.5</v>
      </c>
      <c r="J9574">
        <v>7.7043239999999997</v>
      </c>
      <c r="K9574">
        <v>-9.873488</v>
      </c>
      <c r="L9574">
        <v>-4.0401509999999998</v>
      </c>
      <c r="M9574">
        <v>0</v>
      </c>
      <c r="N9574">
        <v>4.0401509999999998</v>
      </c>
      <c r="O9574">
        <v>9.873488</v>
      </c>
      <c r="P9574">
        <v>3.3430137000000002</v>
      </c>
      <c r="Q9574">
        <v>45</v>
      </c>
      <c r="R9574">
        <v>8</v>
      </c>
      <c r="S9574" s="81">
        <v>35289</v>
      </c>
    </row>
    <row r="9575" spans="1:19" x14ac:dyDescent="0.2">
      <c r="A9575" t="s">
        <v>76</v>
      </c>
      <c r="B9575" t="s">
        <v>59</v>
      </c>
      <c r="C9575" t="s">
        <v>45</v>
      </c>
      <c r="D9575" t="s">
        <v>12</v>
      </c>
      <c r="E9575" t="s">
        <v>100</v>
      </c>
      <c r="F9575">
        <v>21</v>
      </c>
      <c r="G9575">
        <v>19.37659</v>
      </c>
      <c r="H9575">
        <v>19.37659</v>
      </c>
      <c r="I9575">
        <v>92.75</v>
      </c>
      <c r="J9575">
        <v>7.5469369999999998</v>
      </c>
      <c r="K9575">
        <v>-9.6717879999999994</v>
      </c>
      <c r="L9575">
        <v>-3.9576169999999999</v>
      </c>
      <c r="M9575">
        <v>0</v>
      </c>
      <c r="N9575">
        <v>3.9576169999999999</v>
      </c>
      <c r="O9575">
        <v>9.6717879999999994</v>
      </c>
      <c r="P9575">
        <v>3.3430137000000002</v>
      </c>
      <c r="Q9575">
        <v>45</v>
      </c>
      <c r="R9575">
        <v>8</v>
      </c>
      <c r="S9575" s="81">
        <v>35289</v>
      </c>
    </row>
    <row r="9576" spans="1:19" x14ac:dyDescent="0.2">
      <c r="A9576" t="s">
        <v>76</v>
      </c>
      <c r="B9576" t="s">
        <v>59</v>
      </c>
      <c r="C9576" t="s">
        <v>45</v>
      </c>
      <c r="D9576" t="s">
        <v>12</v>
      </c>
      <c r="E9576" t="s">
        <v>100</v>
      </c>
      <c r="F9576">
        <v>22</v>
      </c>
      <c r="G9576">
        <v>18.289300000000001</v>
      </c>
      <c r="H9576">
        <v>18.289300000000001</v>
      </c>
      <c r="I9576">
        <v>89.75</v>
      </c>
      <c r="J9576">
        <v>7.5327279999999996</v>
      </c>
      <c r="K9576">
        <v>-9.6535790000000006</v>
      </c>
      <c r="L9576">
        <v>-3.9501659999999998</v>
      </c>
      <c r="M9576">
        <v>0</v>
      </c>
      <c r="N9576">
        <v>3.9501659999999998</v>
      </c>
      <c r="O9576">
        <v>9.6535790000000006</v>
      </c>
      <c r="P9576">
        <v>3.3430137000000002</v>
      </c>
      <c r="Q9576">
        <v>45</v>
      </c>
      <c r="R9576">
        <v>8</v>
      </c>
      <c r="S9576" s="81">
        <v>35289</v>
      </c>
    </row>
    <row r="9577" spans="1:19" x14ac:dyDescent="0.2">
      <c r="A9577" t="s">
        <v>76</v>
      </c>
      <c r="B9577" t="s">
        <v>59</v>
      </c>
      <c r="C9577" t="s">
        <v>45</v>
      </c>
      <c r="D9577" t="s">
        <v>12</v>
      </c>
      <c r="E9577" t="s">
        <v>100</v>
      </c>
      <c r="F9577">
        <v>23</v>
      </c>
      <c r="G9577">
        <v>17.91114</v>
      </c>
      <c r="H9577">
        <v>17.91114</v>
      </c>
      <c r="I9577">
        <v>86.75</v>
      </c>
      <c r="J9577">
        <v>7.5299769999999997</v>
      </c>
      <c r="K9577">
        <v>-9.6500540000000008</v>
      </c>
      <c r="L9577">
        <v>-3.9487239999999999</v>
      </c>
      <c r="M9577">
        <v>0</v>
      </c>
      <c r="N9577">
        <v>3.9487239999999999</v>
      </c>
      <c r="O9577">
        <v>9.6500540000000008</v>
      </c>
      <c r="P9577">
        <v>3.3430137000000002</v>
      </c>
      <c r="Q9577">
        <v>45</v>
      </c>
      <c r="R9577">
        <v>8</v>
      </c>
      <c r="S9577" s="81">
        <v>35289</v>
      </c>
    </row>
    <row r="9578" spans="1:19" x14ac:dyDescent="0.2">
      <c r="A9578" t="s">
        <v>76</v>
      </c>
      <c r="B9578" t="s">
        <v>59</v>
      </c>
      <c r="C9578" t="s">
        <v>45</v>
      </c>
      <c r="D9578" t="s">
        <v>12</v>
      </c>
      <c r="E9578" t="s">
        <v>100</v>
      </c>
      <c r="F9578">
        <v>24</v>
      </c>
      <c r="G9578">
        <v>17.191099999999999</v>
      </c>
      <c r="H9578">
        <v>17.191099999999999</v>
      </c>
      <c r="I9578">
        <v>84</v>
      </c>
      <c r="J9578">
        <v>7.5323539999999998</v>
      </c>
      <c r="K9578">
        <v>-9.6531000000000002</v>
      </c>
      <c r="L9578">
        <v>-3.94997</v>
      </c>
      <c r="M9578">
        <v>0</v>
      </c>
      <c r="N9578">
        <v>3.94997</v>
      </c>
      <c r="O9578">
        <v>9.6531000000000002</v>
      </c>
      <c r="P9578">
        <v>3.3430137000000002</v>
      </c>
      <c r="Q9578">
        <v>45</v>
      </c>
      <c r="R9578">
        <v>8</v>
      </c>
      <c r="S9578" s="81">
        <v>35289</v>
      </c>
    </row>
    <row r="9579" spans="1:19" x14ac:dyDescent="0.2">
      <c r="A9579" t="s">
        <v>76</v>
      </c>
      <c r="B9579" t="s">
        <v>59</v>
      </c>
      <c r="C9579" t="s">
        <v>45</v>
      </c>
      <c r="D9579" t="s">
        <v>13</v>
      </c>
      <c r="E9579" t="s">
        <v>100</v>
      </c>
      <c r="F9579">
        <v>1</v>
      </c>
      <c r="G9579">
        <v>15.523210000000001</v>
      </c>
      <c r="H9579">
        <v>15.523210000000001</v>
      </c>
      <c r="I9579">
        <v>77.5</v>
      </c>
      <c r="J9579">
        <v>7.5202780000000002</v>
      </c>
      <c r="K9579">
        <v>-9.6376240000000006</v>
      </c>
      <c r="L9579">
        <v>-3.943638</v>
      </c>
      <c r="M9579">
        <v>0</v>
      </c>
      <c r="N9579">
        <v>3.943638</v>
      </c>
      <c r="O9579">
        <v>9.6376240000000006</v>
      </c>
      <c r="P9579">
        <v>3.3430137000000002</v>
      </c>
      <c r="Q9579">
        <v>45</v>
      </c>
      <c r="R9579">
        <v>9</v>
      </c>
      <c r="S9579" s="81">
        <v>36788</v>
      </c>
    </row>
    <row r="9580" spans="1:19" x14ac:dyDescent="0.2">
      <c r="A9580" t="s">
        <v>76</v>
      </c>
      <c r="B9580" t="s">
        <v>59</v>
      </c>
      <c r="C9580" t="s">
        <v>45</v>
      </c>
      <c r="D9580" t="s">
        <v>13</v>
      </c>
      <c r="E9580" t="s">
        <v>100</v>
      </c>
      <c r="F9580">
        <v>2</v>
      </c>
      <c r="G9580">
        <v>15.2201</v>
      </c>
      <c r="H9580">
        <v>15.2201</v>
      </c>
      <c r="I9580">
        <v>75.25</v>
      </c>
      <c r="J9580">
        <v>7.5196730000000001</v>
      </c>
      <c r="K9580">
        <v>-9.6368480000000005</v>
      </c>
      <c r="L9580">
        <v>-3.9433199999999999</v>
      </c>
      <c r="M9580">
        <v>0</v>
      </c>
      <c r="N9580">
        <v>3.9433199999999999</v>
      </c>
      <c r="O9580">
        <v>9.6368480000000005</v>
      </c>
      <c r="P9580">
        <v>3.3430137000000002</v>
      </c>
      <c r="Q9580">
        <v>45</v>
      </c>
      <c r="R9580">
        <v>9</v>
      </c>
      <c r="S9580" s="81">
        <v>36788</v>
      </c>
    </row>
    <row r="9581" spans="1:19" x14ac:dyDescent="0.2">
      <c r="A9581" t="s">
        <v>76</v>
      </c>
      <c r="B9581" t="s">
        <v>59</v>
      </c>
      <c r="C9581" t="s">
        <v>45</v>
      </c>
      <c r="D9581" t="s">
        <v>13</v>
      </c>
      <c r="E9581" t="s">
        <v>100</v>
      </c>
      <c r="F9581">
        <v>3</v>
      </c>
      <c r="G9581">
        <v>16.355429999999998</v>
      </c>
      <c r="H9581">
        <v>16.355429999999998</v>
      </c>
      <c r="I9581">
        <v>72.75</v>
      </c>
      <c r="J9581">
        <v>7.5195879999999997</v>
      </c>
      <c r="K9581">
        <v>-9.6367410000000007</v>
      </c>
      <c r="L9581">
        <v>-3.943276</v>
      </c>
      <c r="M9581">
        <v>0</v>
      </c>
      <c r="N9581">
        <v>3.943276</v>
      </c>
      <c r="O9581">
        <v>9.6367410000000007</v>
      </c>
      <c r="P9581">
        <v>3.3430137000000002</v>
      </c>
      <c r="Q9581">
        <v>45</v>
      </c>
      <c r="R9581">
        <v>9</v>
      </c>
      <c r="S9581" s="81">
        <v>36788</v>
      </c>
    </row>
    <row r="9582" spans="1:19" x14ac:dyDescent="0.2">
      <c r="A9582" t="s">
        <v>76</v>
      </c>
      <c r="B9582" t="s">
        <v>59</v>
      </c>
      <c r="C9582" t="s">
        <v>45</v>
      </c>
      <c r="D9582" t="s">
        <v>13</v>
      </c>
      <c r="E9582" t="s">
        <v>100</v>
      </c>
      <c r="F9582">
        <v>4</v>
      </c>
      <c r="G9582">
        <v>15.99625</v>
      </c>
      <c r="H9582">
        <v>15.99625</v>
      </c>
      <c r="I9582">
        <v>71.75</v>
      </c>
      <c r="J9582">
        <v>7.5207129999999998</v>
      </c>
      <c r="K9582">
        <v>-9.6381820000000005</v>
      </c>
      <c r="L9582">
        <v>-3.9438659999999999</v>
      </c>
      <c r="M9582">
        <v>0</v>
      </c>
      <c r="N9582">
        <v>3.9438659999999999</v>
      </c>
      <c r="O9582">
        <v>9.6381820000000005</v>
      </c>
      <c r="P9582">
        <v>3.3430137000000002</v>
      </c>
      <c r="Q9582">
        <v>45</v>
      </c>
      <c r="R9582">
        <v>9</v>
      </c>
      <c r="S9582" s="81">
        <v>36788</v>
      </c>
    </row>
    <row r="9583" spans="1:19" x14ac:dyDescent="0.2">
      <c r="A9583" t="s">
        <v>76</v>
      </c>
      <c r="B9583" t="s">
        <v>59</v>
      </c>
      <c r="C9583" t="s">
        <v>45</v>
      </c>
      <c r="D9583" t="s">
        <v>13</v>
      </c>
      <c r="E9583" t="s">
        <v>100</v>
      </c>
      <c r="F9583">
        <v>5</v>
      </c>
      <c r="G9583">
        <v>16.9833</v>
      </c>
      <c r="H9583">
        <v>16.9833</v>
      </c>
      <c r="I9583">
        <v>70.75</v>
      </c>
      <c r="J9583">
        <v>7.521096</v>
      </c>
      <c r="K9583">
        <v>-9.6386730000000007</v>
      </c>
      <c r="L9583">
        <v>-3.944067</v>
      </c>
      <c r="M9583">
        <v>0</v>
      </c>
      <c r="N9583">
        <v>3.944067</v>
      </c>
      <c r="O9583">
        <v>9.6386730000000007</v>
      </c>
      <c r="P9583">
        <v>3.3430137000000002</v>
      </c>
      <c r="Q9583">
        <v>45</v>
      </c>
      <c r="R9583">
        <v>9</v>
      </c>
      <c r="S9583" s="81">
        <v>36788</v>
      </c>
    </row>
    <row r="9584" spans="1:19" x14ac:dyDescent="0.2">
      <c r="A9584" t="s">
        <v>76</v>
      </c>
      <c r="B9584" t="s">
        <v>59</v>
      </c>
      <c r="C9584" t="s">
        <v>45</v>
      </c>
      <c r="D9584" t="s">
        <v>13</v>
      </c>
      <c r="E9584" t="s">
        <v>100</v>
      </c>
      <c r="F9584">
        <v>6</v>
      </c>
      <c r="G9584">
        <v>18.3612</v>
      </c>
      <c r="H9584">
        <v>18.3612</v>
      </c>
      <c r="I9584">
        <v>69</v>
      </c>
      <c r="J9584">
        <v>7.5255450000000002</v>
      </c>
      <c r="K9584">
        <v>-9.6443739999999991</v>
      </c>
      <c r="L9584">
        <v>-3.946399</v>
      </c>
      <c r="M9584">
        <v>0</v>
      </c>
      <c r="N9584">
        <v>3.946399</v>
      </c>
      <c r="O9584">
        <v>9.6443739999999991</v>
      </c>
      <c r="P9584">
        <v>3.3430137000000002</v>
      </c>
      <c r="Q9584">
        <v>45</v>
      </c>
      <c r="R9584">
        <v>9</v>
      </c>
      <c r="S9584" s="81">
        <v>36788</v>
      </c>
    </row>
    <row r="9585" spans="1:19" x14ac:dyDescent="0.2">
      <c r="A9585" t="s">
        <v>76</v>
      </c>
      <c r="B9585" t="s">
        <v>59</v>
      </c>
      <c r="C9585" t="s">
        <v>45</v>
      </c>
      <c r="D9585" t="s">
        <v>13</v>
      </c>
      <c r="E9585" t="s">
        <v>100</v>
      </c>
      <c r="F9585">
        <v>7</v>
      </c>
      <c r="G9585">
        <v>25.15626</v>
      </c>
      <c r="H9585">
        <v>25.15626</v>
      </c>
      <c r="I9585">
        <v>68</v>
      </c>
      <c r="J9585">
        <v>7.5788089999999997</v>
      </c>
      <c r="K9585">
        <v>-9.7126350000000006</v>
      </c>
      <c r="L9585">
        <v>-3.9743309999999998</v>
      </c>
      <c r="M9585">
        <v>0</v>
      </c>
      <c r="N9585">
        <v>3.9743309999999998</v>
      </c>
      <c r="O9585">
        <v>9.7126350000000006</v>
      </c>
      <c r="P9585">
        <v>3.3430137000000002</v>
      </c>
      <c r="Q9585">
        <v>45</v>
      </c>
      <c r="R9585">
        <v>9</v>
      </c>
      <c r="S9585" s="81">
        <v>36788</v>
      </c>
    </row>
    <row r="9586" spans="1:19" x14ac:dyDescent="0.2">
      <c r="A9586" t="s">
        <v>76</v>
      </c>
      <c r="B9586" t="s">
        <v>59</v>
      </c>
      <c r="C9586" t="s">
        <v>45</v>
      </c>
      <c r="D9586" t="s">
        <v>13</v>
      </c>
      <c r="E9586" t="s">
        <v>100</v>
      </c>
      <c r="F9586">
        <v>8</v>
      </c>
      <c r="G9586">
        <v>30.200769999999999</v>
      </c>
      <c r="H9586">
        <v>30.200769999999999</v>
      </c>
      <c r="I9586">
        <v>70</v>
      </c>
      <c r="J9586">
        <v>7.5996129999999997</v>
      </c>
      <c r="K9586">
        <v>-9.7392959999999995</v>
      </c>
      <c r="L9586">
        <v>-3.9852409999999998</v>
      </c>
      <c r="M9586">
        <v>0</v>
      </c>
      <c r="N9586">
        <v>3.9852409999999998</v>
      </c>
      <c r="O9586">
        <v>9.7392959999999995</v>
      </c>
      <c r="P9586">
        <v>3.3430137000000002</v>
      </c>
      <c r="Q9586">
        <v>45</v>
      </c>
      <c r="R9586">
        <v>9</v>
      </c>
      <c r="S9586" s="81">
        <v>36788</v>
      </c>
    </row>
    <row r="9587" spans="1:19" x14ac:dyDescent="0.2">
      <c r="A9587" t="s">
        <v>76</v>
      </c>
      <c r="B9587" t="s">
        <v>59</v>
      </c>
      <c r="C9587" t="s">
        <v>45</v>
      </c>
      <c r="D9587" t="s">
        <v>13</v>
      </c>
      <c r="E9587" t="s">
        <v>100</v>
      </c>
      <c r="F9587">
        <v>9</v>
      </c>
      <c r="G9587">
        <v>50.717889999999997</v>
      </c>
      <c r="H9587">
        <v>50.717889999999997</v>
      </c>
      <c r="I9587">
        <v>75</v>
      </c>
      <c r="J9587">
        <v>8.0292100000000008</v>
      </c>
      <c r="K9587">
        <v>-10.289849999999999</v>
      </c>
      <c r="L9587">
        <v>-4.2105220000000001</v>
      </c>
      <c r="M9587">
        <v>0</v>
      </c>
      <c r="N9587">
        <v>4.2105220000000001</v>
      </c>
      <c r="O9587">
        <v>10.289849999999999</v>
      </c>
      <c r="P9587">
        <v>3.3430137000000002</v>
      </c>
      <c r="Q9587">
        <v>45</v>
      </c>
      <c r="R9587">
        <v>9</v>
      </c>
      <c r="S9587" s="81">
        <v>36788</v>
      </c>
    </row>
    <row r="9588" spans="1:19" x14ac:dyDescent="0.2">
      <c r="A9588" t="s">
        <v>76</v>
      </c>
      <c r="B9588" t="s">
        <v>59</v>
      </c>
      <c r="C9588" t="s">
        <v>45</v>
      </c>
      <c r="D9588" t="s">
        <v>13</v>
      </c>
      <c r="E9588" t="s">
        <v>100</v>
      </c>
      <c r="F9588">
        <v>10</v>
      </c>
      <c r="G9588">
        <v>62.191650000000003</v>
      </c>
      <c r="H9588">
        <v>62.191650000000003</v>
      </c>
      <c r="I9588">
        <v>79</v>
      </c>
      <c r="J9588">
        <v>8.0963890000000003</v>
      </c>
      <c r="K9588">
        <v>-10.37594</v>
      </c>
      <c r="L9588">
        <v>-4.2457500000000001</v>
      </c>
      <c r="M9588">
        <v>0</v>
      </c>
      <c r="N9588">
        <v>4.2457500000000001</v>
      </c>
      <c r="O9588">
        <v>10.37594</v>
      </c>
      <c r="P9588">
        <v>3.3430137000000002</v>
      </c>
      <c r="Q9588">
        <v>45</v>
      </c>
      <c r="R9588">
        <v>9</v>
      </c>
      <c r="S9588" s="81">
        <v>36788</v>
      </c>
    </row>
    <row r="9589" spans="1:19" x14ac:dyDescent="0.2">
      <c r="A9589" t="s">
        <v>76</v>
      </c>
      <c r="B9589" t="s">
        <v>59</v>
      </c>
      <c r="C9589" t="s">
        <v>45</v>
      </c>
      <c r="D9589" t="s">
        <v>13</v>
      </c>
      <c r="E9589" t="s">
        <v>100</v>
      </c>
      <c r="F9589">
        <v>11</v>
      </c>
      <c r="G9589">
        <v>69.13261</v>
      </c>
      <c r="H9589">
        <v>69.13261</v>
      </c>
      <c r="I9589">
        <v>83</v>
      </c>
      <c r="J9589">
        <v>8.1731960000000008</v>
      </c>
      <c r="K9589">
        <v>-10.47437</v>
      </c>
      <c r="L9589">
        <v>-4.2860279999999999</v>
      </c>
      <c r="M9589">
        <v>0</v>
      </c>
      <c r="N9589">
        <v>4.2860279999999999</v>
      </c>
      <c r="O9589">
        <v>10.47437</v>
      </c>
      <c r="P9589">
        <v>3.3430137000000002</v>
      </c>
      <c r="Q9589">
        <v>45</v>
      </c>
      <c r="R9589">
        <v>9</v>
      </c>
      <c r="S9589" s="81">
        <v>36788</v>
      </c>
    </row>
    <row r="9590" spans="1:19" x14ac:dyDescent="0.2">
      <c r="A9590" t="s">
        <v>76</v>
      </c>
      <c r="B9590" t="s">
        <v>59</v>
      </c>
      <c r="C9590" t="s">
        <v>45</v>
      </c>
      <c r="D9590" t="s">
        <v>13</v>
      </c>
      <c r="E9590" t="s">
        <v>100</v>
      </c>
      <c r="F9590">
        <v>12</v>
      </c>
      <c r="G9590">
        <v>76.451750000000004</v>
      </c>
      <c r="H9590">
        <v>74.737449999999995</v>
      </c>
      <c r="I9590">
        <v>86.75</v>
      </c>
      <c r="J9590">
        <v>8.3801699999999997</v>
      </c>
      <c r="K9590">
        <v>-9.0253180000000004</v>
      </c>
      <c r="L9590">
        <v>-2.6802630000000001</v>
      </c>
      <c r="M9590">
        <v>1.714302</v>
      </c>
      <c r="N9590">
        <v>6.1088680000000002</v>
      </c>
      <c r="O9590">
        <v>12.45392</v>
      </c>
      <c r="P9590">
        <v>3.3430137000000002</v>
      </c>
      <c r="Q9590">
        <v>45</v>
      </c>
      <c r="R9590">
        <v>9</v>
      </c>
      <c r="S9590" s="81">
        <v>36788</v>
      </c>
    </row>
    <row r="9591" spans="1:19" x14ac:dyDescent="0.2">
      <c r="A9591" t="s">
        <v>76</v>
      </c>
      <c r="B9591" t="s">
        <v>59</v>
      </c>
      <c r="C9591" t="s">
        <v>45</v>
      </c>
      <c r="D9591" t="s">
        <v>13</v>
      </c>
      <c r="E9591" t="s">
        <v>100</v>
      </c>
      <c r="F9591">
        <v>13</v>
      </c>
      <c r="G9591">
        <v>80.22363</v>
      </c>
      <c r="H9591">
        <v>58.847389999999997</v>
      </c>
      <c r="I9591">
        <v>90.25</v>
      </c>
      <c r="J9591">
        <v>8.2213790000000007</v>
      </c>
      <c r="K9591">
        <v>10.840120000000001</v>
      </c>
      <c r="L9591">
        <v>17.06495</v>
      </c>
      <c r="M9591">
        <v>21.376239999999999</v>
      </c>
      <c r="N9591">
        <v>25.687539999999998</v>
      </c>
      <c r="O9591">
        <v>31.91236</v>
      </c>
      <c r="P9591">
        <v>3.3430137000000002</v>
      </c>
      <c r="Q9591">
        <v>45</v>
      </c>
      <c r="R9591">
        <v>9</v>
      </c>
      <c r="S9591" s="81">
        <v>36788</v>
      </c>
    </row>
    <row r="9592" spans="1:19" x14ac:dyDescent="0.2">
      <c r="A9592" t="s">
        <v>76</v>
      </c>
      <c r="B9592" t="s">
        <v>59</v>
      </c>
      <c r="C9592" t="s">
        <v>45</v>
      </c>
      <c r="D9592" t="s">
        <v>13</v>
      </c>
      <c r="E9592" t="s">
        <v>100</v>
      </c>
      <c r="F9592">
        <v>14</v>
      </c>
      <c r="G9592">
        <v>84.258600000000001</v>
      </c>
      <c r="H9592">
        <v>44.867609999999999</v>
      </c>
      <c r="I9592">
        <v>94.25</v>
      </c>
      <c r="J9592">
        <v>8.1875169999999997</v>
      </c>
      <c r="K9592">
        <v>28.89827</v>
      </c>
      <c r="L9592">
        <v>35.097450000000002</v>
      </c>
      <c r="M9592">
        <v>39.390990000000002</v>
      </c>
      <c r="N9592">
        <v>43.684530000000002</v>
      </c>
      <c r="O9592">
        <v>49.883719999999997</v>
      </c>
      <c r="P9592">
        <v>3.3430137000000002</v>
      </c>
      <c r="Q9592">
        <v>45</v>
      </c>
      <c r="R9592">
        <v>9</v>
      </c>
      <c r="S9592" s="81">
        <v>36788</v>
      </c>
    </row>
    <row r="9593" spans="1:19" x14ac:dyDescent="0.2">
      <c r="A9593" t="s">
        <v>76</v>
      </c>
      <c r="B9593" t="s">
        <v>59</v>
      </c>
      <c r="C9593" t="s">
        <v>45</v>
      </c>
      <c r="D9593" t="s">
        <v>13</v>
      </c>
      <c r="E9593" t="s">
        <v>100</v>
      </c>
      <c r="F9593">
        <v>15</v>
      </c>
      <c r="G9593">
        <v>84.629540000000006</v>
      </c>
      <c r="H9593">
        <v>43.784619999999997</v>
      </c>
      <c r="I9593">
        <v>97.25</v>
      </c>
      <c r="J9593">
        <v>8.326632</v>
      </c>
      <c r="K9593">
        <v>30.173909999999999</v>
      </c>
      <c r="L9593">
        <v>36.478430000000003</v>
      </c>
      <c r="M9593">
        <v>40.844920000000002</v>
      </c>
      <c r="N9593">
        <v>45.211410000000001</v>
      </c>
      <c r="O9593">
        <v>51.515929999999997</v>
      </c>
      <c r="P9593">
        <v>3.3430137000000002</v>
      </c>
      <c r="Q9593">
        <v>45</v>
      </c>
      <c r="R9593">
        <v>9</v>
      </c>
      <c r="S9593" s="81">
        <v>36788</v>
      </c>
    </row>
    <row r="9594" spans="1:19" x14ac:dyDescent="0.2">
      <c r="A9594" t="s">
        <v>76</v>
      </c>
      <c r="B9594" t="s">
        <v>59</v>
      </c>
      <c r="C9594" t="s">
        <v>45</v>
      </c>
      <c r="D9594" t="s">
        <v>13</v>
      </c>
      <c r="E9594" t="s">
        <v>100</v>
      </c>
      <c r="F9594">
        <v>16</v>
      </c>
      <c r="G9594">
        <v>57.2804</v>
      </c>
      <c r="H9594">
        <v>41.702480000000001</v>
      </c>
      <c r="I9594">
        <v>99.5</v>
      </c>
      <c r="J9594">
        <v>8.3715489999999999</v>
      </c>
      <c r="K9594">
        <v>4.849348</v>
      </c>
      <c r="L9594">
        <v>11.18787</v>
      </c>
      <c r="M9594">
        <v>15.577920000000001</v>
      </c>
      <c r="N9594">
        <v>19.967960000000001</v>
      </c>
      <c r="O9594">
        <v>26.30649</v>
      </c>
      <c r="P9594">
        <v>3.3430137000000002</v>
      </c>
      <c r="Q9594">
        <v>45</v>
      </c>
      <c r="R9594">
        <v>9</v>
      </c>
      <c r="S9594" s="81">
        <v>36788</v>
      </c>
    </row>
    <row r="9595" spans="1:19" x14ac:dyDescent="0.2">
      <c r="A9595" t="s">
        <v>76</v>
      </c>
      <c r="B9595" t="s">
        <v>59</v>
      </c>
      <c r="C9595" t="s">
        <v>45</v>
      </c>
      <c r="D9595" t="s">
        <v>13</v>
      </c>
      <c r="E9595" t="s">
        <v>100</v>
      </c>
      <c r="F9595">
        <v>17</v>
      </c>
      <c r="G9595">
        <v>46.5914</v>
      </c>
      <c r="H9595">
        <v>39.947980000000001</v>
      </c>
      <c r="I9595">
        <v>100</v>
      </c>
      <c r="J9595">
        <v>8.2579930000000008</v>
      </c>
      <c r="K9595">
        <v>-3.939622</v>
      </c>
      <c r="L9595">
        <v>2.312926</v>
      </c>
      <c r="M9595">
        <v>6.643421</v>
      </c>
      <c r="N9595">
        <v>10.97392</v>
      </c>
      <c r="O9595">
        <v>17.226469999999999</v>
      </c>
      <c r="P9595">
        <v>3.3430137000000002</v>
      </c>
      <c r="Q9595">
        <v>45</v>
      </c>
      <c r="R9595">
        <v>9</v>
      </c>
      <c r="S9595" s="81">
        <v>36788</v>
      </c>
    </row>
    <row r="9596" spans="1:19" x14ac:dyDescent="0.2">
      <c r="A9596" t="s">
        <v>76</v>
      </c>
      <c r="B9596" t="s">
        <v>59</v>
      </c>
      <c r="C9596" t="s">
        <v>45</v>
      </c>
      <c r="D9596" t="s">
        <v>13</v>
      </c>
      <c r="E9596" t="s">
        <v>100</v>
      </c>
      <c r="F9596">
        <v>18</v>
      </c>
      <c r="G9596">
        <v>36.56156</v>
      </c>
      <c r="H9596">
        <v>36.56156</v>
      </c>
      <c r="I9596">
        <v>99.75</v>
      </c>
      <c r="J9596">
        <v>7.9870950000000001</v>
      </c>
      <c r="K9596">
        <v>-10.23587</v>
      </c>
      <c r="L9596">
        <v>-4.1884370000000004</v>
      </c>
      <c r="M9596">
        <v>0</v>
      </c>
      <c r="N9596">
        <v>4.1884370000000004</v>
      </c>
      <c r="O9596">
        <v>10.23587</v>
      </c>
      <c r="P9596">
        <v>3.3430137000000002</v>
      </c>
      <c r="Q9596">
        <v>45</v>
      </c>
      <c r="R9596">
        <v>9</v>
      </c>
      <c r="S9596" s="81">
        <v>36788</v>
      </c>
    </row>
    <row r="9597" spans="1:19" x14ac:dyDescent="0.2">
      <c r="A9597" t="s">
        <v>76</v>
      </c>
      <c r="B9597" t="s">
        <v>59</v>
      </c>
      <c r="C9597" t="s">
        <v>45</v>
      </c>
      <c r="D9597" t="s">
        <v>13</v>
      </c>
      <c r="E9597" t="s">
        <v>100</v>
      </c>
      <c r="F9597">
        <v>19</v>
      </c>
      <c r="G9597">
        <v>18.74522</v>
      </c>
      <c r="H9597">
        <v>18.74522</v>
      </c>
      <c r="I9597">
        <v>98</v>
      </c>
      <c r="J9597">
        <v>7.6134389999999996</v>
      </c>
      <c r="K9597">
        <v>-9.7570150000000009</v>
      </c>
      <c r="L9597">
        <v>-3.9924909999999998</v>
      </c>
      <c r="M9597">
        <v>0</v>
      </c>
      <c r="N9597">
        <v>3.9924909999999998</v>
      </c>
      <c r="O9597">
        <v>9.7570150000000009</v>
      </c>
      <c r="P9597">
        <v>3.3430137000000002</v>
      </c>
      <c r="Q9597">
        <v>45</v>
      </c>
      <c r="R9597">
        <v>9</v>
      </c>
      <c r="S9597" s="81">
        <v>36788</v>
      </c>
    </row>
    <row r="9598" spans="1:19" x14ac:dyDescent="0.2">
      <c r="A9598" t="s">
        <v>76</v>
      </c>
      <c r="B9598" t="s">
        <v>59</v>
      </c>
      <c r="C9598" t="s">
        <v>45</v>
      </c>
      <c r="D9598" t="s">
        <v>13</v>
      </c>
      <c r="E9598" t="s">
        <v>100</v>
      </c>
      <c r="F9598">
        <v>20</v>
      </c>
      <c r="G9598">
        <v>16.947600000000001</v>
      </c>
      <c r="H9598">
        <v>16.947600000000001</v>
      </c>
      <c r="I9598">
        <v>94.5</v>
      </c>
      <c r="J9598">
        <v>7.5761390000000004</v>
      </c>
      <c r="K9598">
        <v>-9.7092120000000008</v>
      </c>
      <c r="L9598">
        <v>-3.972931</v>
      </c>
      <c r="M9598">
        <v>0</v>
      </c>
      <c r="N9598">
        <v>3.972931</v>
      </c>
      <c r="O9598">
        <v>9.7092120000000008</v>
      </c>
      <c r="P9598">
        <v>3.3430137000000002</v>
      </c>
      <c r="Q9598">
        <v>45</v>
      </c>
      <c r="R9598">
        <v>9</v>
      </c>
      <c r="S9598" s="81">
        <v>36788</v>
      </c>
    </row>
    <row r="9599" spans="1:19" x14ac:dyDescent="0.2">
      <c r="A9599" t="s">
        <v>76</v>
      </c>
      <c r="B9599" t="s">
        <v>59</v>
      </c>
      <c r="C9599" t="s">
        <v>45</v>
      </c>
      <c r="D9599" t="s">
        <v>13</v>
      </c>
      <c r="E9599" t="s">
        <v>100</v>
      </c>
      <c r="F9599">
        <v>21</v>
      </c>
      <c r="G9599">
        <v>16.917570000000001</v>
      </c>
      <c r="H9599">
        <v>16.917570000000001</v>
      </c>
      <c r="I9599">
        <v>90.5</v>
      </c>
      <c r="J9599">
        <v>7.528632</v>
      </c>
      <c r="K9599">
        <v>-9.6483310000000007</v>
      </c>
      <c r="L9599">
        <v>-3.9480189999999999</v>
      </c>
      <c r="M9599">
        <v>0</v>
      </c>
      <c r="N9599">
        <v>3.9480189999999999</v>
      </c>
      <c r="O9599">
        <v>9.6483310000000007</v>
      </c>
      <c r="P9599">
        <v>3.3430137000000002</v>
      </c>
      <c r="Q9599">
        <v>45</v>
      </c>
      <c r="R9599">
        <v>9</v>
      </c>
      <c r="S9599" s="81">
        <v>36788</v>
      </c>
    </row>
    <row r="9600" spans="1:19" x14ac:dyDescent="0.2">
      <c r="A9600" t="s">
        <v>76</v>
      </c>
      <c r="B9600" t="s">
        <v>59</v>
      </c>
      <c r="C9600" t="s">
        <v>45</v>
      </c>
      <c r="D9600" t="s">
        <v>13</v>
      </c>
      <c r="E9600" t="s">
        <v>100</v>
      </c>
      <c r="F9600">
        <v>22</v>
      </c>
      <c r="G9600">
        <v>16.401769999999999</v>
      </c>
      <c r="H9600">
        <v>16.401769999999999</v>
      </c>
      <c r="I9600">
        <v>86.75</v>
      </c>
      <c r="J9600">
        <v>7.5232659999999996</v>
      </c>
      <c r="K9600">
        <v>-9.6414530000000003</v>
      </c>
      <c r="L9600">
        <v>-3.9452039999999999</v>
      </c>
      <c r="M9600">
        <v>0</v>
      </c>
      <c r="N9600">
        <v>3.9452039999999999</v>
      </c>
      <c r="O9600">
        <v>9.6414530000000003</v>
      </c>
      <c r="P9600">
        <v>3.3430137000000002</v>
      </c>
      <c r="Q9600">
        <v>45</v>
      </c>
      <c r="R9600">
        <v>9</v>
      </c>
      <c r="S9600" s="81">
        <v>36788</v>
      </c>
    </row>
    <row r="9601" spans="1:19" x14ac:dyDescent="0.2">
      <c r="A9601" t="s">
        <v>76</v>
      </c>
      <c r="B9601" t="s">
        <v>59</v>
      </c>
      <c r="C9601" t="s">
        <v>45</v>
      </c>
      <c r="D9601" t="s">
        <v>13</v>
      </c>
      <c r="E9601" t="s">
        <v>100</v>
      </c>
      <c r="F9601">
        <v>23</v>
      </c>
      <c r="G9601">
        <v>16.19725</v>
      </c>
      <c r="H9601">
        <v>16.19725</v>
      </c>
      <c r="I9601">
        <v>82.75</v>
      </c>
      <c r="J9601">
        <v>7.5220469999999997</v>
      </c>
      <c r="K9601">
        <v>-9.6398910000000004</v>
      </c>
      <c r="L9601">
        <v>-3.9445649999999999</v>
      </c>
      <c r="M9601">
        <v>0</v>
      </c>
      <c r="N9601">
        <v>3.9445649999999999</v>
      </c>
      <c r="O9601">
        <v>9.6398910000000004</v>
      </c>
      <c r="P9601">
        <v>3.3430137000000002</v>
      </c>
      <c r="Q9601">
        <v>45</v>
      </c>
      <c r="R9601">
        <v>9</v>
      </c>
      <c r="S9601" s="81">
        <v>36788</v>
      </c>
    </row>
    <row r="9602" spans="1:19" x14ac:dyDescent="0.2">
      <c r="A9602" t="s">
        <v>76</v>
      </c>
      <c r="B9602" t="s">
        <v>59</v>
      </c>
      <c r="C9602" t="s">
        <v>45</v>
      </c>
      <c r="D9602" t="s">
        <v>13</v>
      </c>
      <c r="E9602" t="s">
        <v>100</v>
      </c>
      <c r="F9602">
        <v>24</v>
      </c>
      <c r="G9602">
        <v>15.65352</v>
      </c>
      <c r="H9602">
        <v>15.65352</v>
      </c>
      <c r="I9602">
        <v>80.75</v>
      </c>
      <c r="J9602">
        <v>7.5229499999999998</v>
      </c>
      <c r="K9602">
        <v>-9.6410479999999996</v>
      </c>
      <c r="L9602">
        <v>-3.945039</v>
      </c>
      <c r="M9602">
        <v>0</v>
      </c>
      <c r="N9602">
        <v>3.945039</v>
      </c>
      <c r="O9602">
        <v>9.6410479999999996</v>
      </c>
      <c r="P9602">
        <v>3.3430137000000002</v>
      </c>
      <c r="Q9602">
        <v>45</v>
      </c>
      <c r="R9602">
        <v>9</v>
      </c>
      <c r="S9602" s="81">
        <v>36788</v>
      </c>
    </row>
    <row r="9603" spans="1:19" x14ac:dyDescent="0.2">
      <c r="A9603" t="s">
        <v>76</v>
      </c>
      <c r="B9603" t="s">
        <v>59</v>
      </c>
      <c r="C9603" t="s">
        <v>45</v>
      </c>
      <c r="D9603" t="s">
        <v>14</v>
      </c>
      <c r="E9603" t="s">
        <v>100</v>
      </c>
      <c r="F9603">
        <v>1</v>
      </c>
      <c r="G9603">
        <v>19.46686</v>
      </c>
      <c r="H9603">
        <v>19.46686</v>
      </c>
      <c r="I9603">
        <v>75.25</v>
      </c>
      <c r="J9603">
        <v>7.5171809999999999</v>
      </c>
      <c r="K9603">
        <v>-9.6336549999999992</v>
      </c>
      <c r="L9603">
        <v>-3.9420139999999999</v>
      </c>
      <c r="M9603">
        <v>0</v>
      </c>
      <c r="N9603">
        <v>3.9420139999999999</v>
      </c>
      <c r="O9603">
        <v>9.6336549999999992</v>
      </c>
      <c r="P9603">
        <v>3.3430137000000002</v>
      </c>
      <c r="Q9603">
        <v>45</v>
      </c>
      <c r="R9603">
        <v>10</v>
      </c>
      <c r="S9603" s="81">
        <v>37165</v>
      </c>
    </row>
    <row r="9604" spans="1:19" x14ac:dyDescent="0.2">
      <c r="A9604" t="s">
        <v>76</v>
      </c>
      <c r="B9604" t="s">
        <v>59</v>
      </c>
      <c r="C9604" t="s">
        <v>45</v>
      </c>
      <c r="D9604" t="s">
        <v>14</v>
      </c>
      <c r="E9604" t="s">
        <v>100</v>
      </c>
      <c r="F9604">
        <v>2</v>
      </c>
      <c r="G9604">
        <v>19.43956</v>
      </c>
      <c r="H9604">
        <v>19.43956</v>
      </c>
      <c r="I9604">
        <v>74.25</v>
      </c>
      <c r="J9604">
        <v>7.5168710000000001</v>
      </c>
      <c r="K9604">
        <v>-9.6332579999999997</v>
      </c>
      <c r="L9604">
        <v>-3.9418510000000002</v>
      </c>
      <c r="M9604">
        <v>0</v>
      </c>
      <c r="N9604">
        <v>3.9418510000000002</v>
      </c>
      <c r="O9604">
        <v>9.6332579999999997</v>
      </c>
      <c r="P9604">
        <v>3.3430137000000002</v>
      </c>
      <c r="Q9604">
        <v>45</v>
      </c>
      <c r="R9604">
        <v>10</v>
      </c>
      <c r="S9604" s="81">
        <v>37165</v>
      </c>
    </row>
    <row r="9605" spans="1:19" x14ac:dyDescent="0.2">
      <c r="A9605" t="s">
        <v>76</v>
      </c>
      <c r="B9605" t="s">
        <v>59</v>
      </c>
      <c r="C9605" t="s">
        <v>45</v>
      </c>
      <c r="D9605" t="s">
        <v>14</v>
      </c>
      <c r="E9605" t="s">
        <v>100</v>
      </c>
      <c r="F9605">
        <v>3</v>
      </c>
      <c r="G9605">
        <v>20.881360000000001</v>
      </c>
      <c r="H9605">
        <v>20.881360000000001</v>
      </c>
      <c r="I9605">
        <v>71.75</v>
      </c>
      <c r="J9605">
        <v>7.5190219999999997</v>
      </c>
      <c r="K9605">
        <v>-9.6360139999999994</v>
      </c>
      <c r="L9605">
        <v>-3.9429789999999998</v>
      </c>
      <c r="M9605">
        <v>0</v>
      </c>
      <c r="N9605">
        <v>3.9429789999999998</v>
      </c>
      <c r="O9605">
        <v>9.6360139999999994</v>
      </c>
      <c r="P9605">
        <v>3.3430137000000002</v>
      </c>
      <c r="Q9605">
        <v>45</v>
      </c>
      <c r="R9605">
        <v>10</v>
      </c>
      <c r="S9605" s="81">
        <v>37165</v>
      </c>
    </row>
    <row r="9606" spans="1:19" x14ac:dyDescent="0.2">
      <c r="A9606" t="s">
        <v>76</v>
      </c>
      <c r="B9606" t="s">
        <v>59</v>
      </c>
      <c r="C9606" t="s">
        <v>45</v>
      </c>
      <c r="D9606" t="s">
        <v>14</v>
      </c>
      <c r="E9606" t="s">
        <v>100</v>
      </c>
      <c r="F9606">
        <v>4</v>
      </c>
      <c r="G9606">
        <v>20.699470000000002</v>
      </c>
      <c r="H9606">
        <v>20.699470000000002</v>
      </c>
      <c r="I9606">
        <v>70.5</v>
      </c>
      <c r="J9606">
        <v>7.5206819999999999</v>
      </c>
      <c r="K9606">
        <v>-9.6381420000000002</v>
      </c>
      <c r="L9606">
        <v>-3.9438490000000002</v>
      </c>
      <c r="M9606">
        <v>0</v>
      </c>
      <c r="N9606">
        <v>3.9438490000000002</v>
      </c>
      <c r="O9606">
        <v>9.6381420000000002</v>
      </c>
      <c r="P9606">
        <v>3.3430137000000002</v>
      </c>
      <c r="Q9606">
        <v>45</v>
      </c>
      <c r="R9606">
        <v>10</v>
      </c>
      <c r="S9606" s="81">
        <v>37165</v>
      </c>
    </row>
    <row r="9607" spans="1:19" x14ac:dyDescent="0.2">
      <c r="A9607" t="s">
        <v>76</v>
      </c>
      <c r="B9607" t="s">
        <v>59</v>
      </c>
      <c r="C9607" t="s">
        <v>45</v>
      </c>
      <c r="D9607" t="s">
        <v>14</v>
      </c>
      <c r="E9607" t="s">
        <v>100</v>
      </c>
      <c r="F9607">
        <v>5</v>
      </c>
      <c r="G9607">
        <v>20.628</v>
      </c>
      <c r="H9607">
        <v>20.628</v>
      </c>
      <c r="I9607">
        <v>70.25</v>
      </c>
      <c r="J9607">
        <v>7.521115</v>
      </c>
      <c r="K9607">
        <v>-9.6386970000000005</v>
      </c>
      <c r="L9607">
        <v>-3.9440770000000001</v>
      </c>
      <c r="M9607">
        <v>0</v>
      </c>
      <c r="N9607">
        <v>3.9440770000000001</v>
      </c>
      <c r="O9607">
        <v>9.6386970000000005</v>
      </c>
      <c r="P9607">
        <v>3.3430137000000002</v>
      </c>
      <c r="Q9607">
        <v>45</v>
      </c>
      <c r="R9607">
        <v>10</v>
      </c>
      <c r="S9607" s="81">
        <v>37165</v>
      </c>
    </row>
    <row r="9608" spans="1:19" x14ac:dyDescent="0.2">
      <c r="A9608" t="s">
        <v>76</v>
      </c>
      <c r="B9608" t="s">
        <v>59</v>
      </c>
      <c r="C9608" t="s">
        <v>45</v>
      </c>
      <c r="D9608" t="s">
        <v>14</v>
      </c>
      <c r="E9608" t="s">
        <v>100</v>
      </c>
      <c r="F9608">
        <v>6</v>
      </c>
      <c r="G9608">
        <v>22.499690000000001</v>
      </c>
      <c r="H9608">
        <v>22.499690000000001</v>
      </c>
      <c r="I9608">
        <v>68.25</v>
      </c>
      <c r="J9608">
        <v>7.5279699999999998</v>
      </c>
      <c r="K9608">
        <v>-9.6474820000000001</v>
      </c>
      <c r="L9608">
        <v>-3.9476710000000002</v>
      </c>
      <c r="M9608">
        <v>0</v>
      </c>
      <c r="N9608">
        <v>3.9476710000000002</v>
      </c>
      <c r="O9608">
        <v>9.6474820000000001</v>
      </c>
      <c r="P9608">
        <v>3.3430137000000002</v>
      </c>
      <c r="Q9608">
        <v>45</v>
      </c>
      <c r="R9608">
        <v>10</v>
      </c>
      <c r="S9608" s="81">
        <v>37165</v>
      </c>
    </row>
    <row r="9609" spans="1:19" x14ac:dyDescent="0.2">
      <c r="A9609" t="s">
        <v>76</v>
      </c>
      <c r="B9609" t="s">
        <v>59</v>
      </c>
      <c r="C9609" t="s">
        <v>45</v>
      </c>
      <c r="D9609" t="s">
        <v>14</v>
      </c>
      <c r="E9609" t="s">
        <v>100</v>
      </c>
      <c r="F9609">
        <v>7</v>
      </c>
      <c r="G9609">
        <v>31.989319999999999</v>
      </c>
      <c r="H9609">
        <v>31.989319999999999</v>
      </c>
      <c r="I9609">
        <v>67.25</v>
      </c>
      <c r="J9609">
        <v>7.581715</v>
      </c>
      <c r="K9609">
        <v>-9.7163590000000006</v>
      </c>
      <c r="L9609">
        <v>-3.9758550000000001</v>
      </c>
      <c r="M9609">
        <v>0</v>
      </c>
      <c r="N9609">
        <v>3.9758550000000001</v>
      </c>
      <c r="O9609">
        <v>9.7163590000000006</v>
      </c>
      <c r="P9609">
        <v>3.3430137000000002</v>
      </c>
      <c r="Q9609">
        <v>45</v>
      </c>
      <c r="R9609">
        <v>10</v>
      </c>
      <c r="S9609" s="81">
        <v>37165</v>
      </c>
    </row>
    <row r="9610" spans="1:19" x14ac:dyDescent="0.2">
      <c r="A9610" t="s">
        <v>76</v>
      </c>
      <c r="B9610" t="s">
        <v>59</v>
      </c>
      <c r="C9610" t="s">
        <v>45</v>
      </c>
      <c r="D9610" t="s">
        <v>14</v>
      </c>
      <c r="E9610" t="s">
        <v>100</v>
      </c>
      <c r="F9610">
        <v>8</v>
      </c>
      <c r="G9610">
        <v>36.233069999999998</v>
      </c>
      <c r="H9610">
        <v>36.233069999999998</v>
      </c>
      <c r="I9610">
        <v>67</v>
      </c>
      <c r="J9610">
        <v>7.6325940000000001</v>
      </c>
      <c r="K9610">
        <v>-9.7815619999999992</v>
      </c>
      <c r="L9610">
        <v>-4.0025360000000001</v>
      </c>
      <c r="M9610">
        <v>0</v>
      </c>
      <c r="N9610">
        <v>4.0025360000000001</v>
      </c>
      <c r="O9610">
        <v>9.7815619999999992</v>
      </c>
      <c r="P9610">
        <v>3.3430137000000002</v>
      </c>
      <c r="Q9610">
        <v>45</v>
      </c>
      <c r="R9610">
        <v>10</v>
      </c>
      <c r="S9610" s="81">
        <v>37165</v>
      </c>
    </row>
    <row r="9611" spans="1:19" x14ac:dyDescent="0.2">
      <c r="A9611" t="s">
        <v>76</v>
      </c>
      <c r="B9611" t="s">
        <v>59</v>
      </c>
      <c r="C9611" t="s">
        <v>45</v>
      </c>
      <c r="D9611" t="s">
        <v>14</v>
      </c>
      <c r="E9611" t="s">
        <v>100</v>
      </c>
      <c r="F9611">
        <v>9</v>
      </c>
      <c r="G9611">
        <v>51.52628</v>
      </c>
      <c r="H9611">
        <v>51.52628</v>
      </c>
      <c r="I9611">
        <v>70.75</v>
      </c>
      <c r="J9611">
        <v>8.1709069999999997</v>
      </c>
      <c r="K9611">
        <v>-10.471439999999999</v>
      </c>
      <c r="L9611">
        <v>-4.2848280000000001</v>
      </c>
      <c r="M9611">
        <v>0</v>
      </c>
      <c r="N9611">
        <v>4.2848280000000001</v>
      </c>
      <c r="O9611">
        <v>10.471439999999999</v>
      </c>
      <c r="P9611">
        <v>3.3430137000000002</v>
      </c>
      <c r="Q9611">
        <v>45</v>
      </c>
      <c r="R9611">
        <v>10</v>
      </c>
      <c r="S9611" s="81">
        <v>37165</v>
      </c>
    </row>
    <row r="9612" spans="1:19" x14ac:dyDescent="0.2">
      <c r="A9612" t="s">
        <v>76</v>
      </c>
      <c r="B9612" t="s">
        <v>59</v>
      </c>
      <c r="C9612" t="s">
        <v>45</v>
      </c>
      <c r="D9612" t="s">
        <v>14</v>
      </c>
      <c r="E9612" t="s">
        <v>100</v>
      </c>
      <c r="F9612">
        <v>10</v>
      </c>
      <c r="G9612">
        <v>53.838290000000001</v>
      </c>
      <c r="H9612">
        <v>53.838290000000001</v>
      </c>
      <c r="I9612">
        <v>74.75</v>
      </c>
      <c r="J9612">
        <v>8.2544430000000002</v>
      </c>
      <c r="K9612">
        <v>-10.5785</v>
      </c>
      <c r="L9612">
        <v>-4.3286340000000001</v>
      </c>
      <c r="M9612">
        <v>0</v>
      </c>
      <c r="N9612">
        <v>4.3286340000000001</v>
      </c>
      <c r="O9612">
        <v>10.5785</v>
      </c>
      <c r="P9612">
        <v>3.3430137000000002</v>
      </c>
      <c r="Q9612">
        <v>45</v>
      </c>
      <c r="R9612">
        <v>10</v>
      </c>
      <c r="S9612" s="81">
        <v>37165</v>
      </c>
    </row>
    <row r="9613" spans="1:19" x14ac:dyDescent="0.2">
      <c r="A9613" t="s">
        <v>76</v>
      </c>
      <c r="B9613" t="s">
        <v>59</v>
      </c>
      <c r="C9613" t="s">
        <v>45</v>
      </c>
      <c r="D9613" t="s">
        <v>14</v>
      </c>
      <c r="E9613" t="s">
        <v>100</v>
      </c>
      <c r="F9613">
        <v>11</v>
      </c>
      <c r="G9613">
        <v>56.863959999999999</v>
      </c>
      <c r="H9613">
        <v>56.863959999999999</v>
      </c>
      <c r="I9613">
        <v>79.75</v>
      </c>
      <c r="J9613">
        <v>8.4317290000000007</v>
      </c>
      <c r="K9613">
        <v>-10.8057</v>
      </c>
      <c r="L9613">
        <v>-4.4216030000000002</v>
      </c>
      <c r="M9613">
        <v>0</v>
      </c>
      <c r="N9613">
        <v>4.4216030000000002</v>
      </c>
      <c r="O9613">
        <v>10.8057</v>
      </c>
      <c r="P9613">
        <v>3.3430137000000002</v>
      </c>
      <c r="Q9613">
        <v>45</v>
      </c>
      <c r="R9613">
        <v>10</v>
      </c>
      <c r="S9613" s="81">
        <v>37165</v>
      </c>
    </row>
    <row r="9614" spans="1:19" x14ac:dyDescent="0.2">
      <c r="A9614" t="s">
        <v>76</v>
      </c>
      <c r="B9614" t="s">
        <v>59</v>
      </c>
      <c r="C9614" t="s">
        <v>45</v>
      </c>
      <c r="D9614" t="s">
        <v>14</v>
      </c>
      <c r="E9614" t="s">
        <v>100</v>
      </c>
      <c r="F9614">
        <v>12</v>
      </c>
      <c r="G9614">
        <v>61.767440000000001</v>
      </c>
      <c r="H9614">
        <v>59.90578</v>
      </c>
      <c r="I9614">
        <v>85</v>
      </c>
      <c r="J9614">
        <v>8.7568070000000002</v>
      </c>
      <c r="K9614">
        <v>-9.3606409999999993</v>
      </c>
      <c r="L9614">
        <v>-2.7304140000000001</v>
      </c>
      <c r="M9614">
        <v>1.8616600000000001</v>
      </c>
      <c r="N9614">
        <v>6.4537339999999999</v>
      </c>
      <c r="O9614">
        <v>13.083959999999999</v>
      </c>
      <c r="P9614">
        <v>3.3430137000000002</v>
      </c>
      <c r="Q9614">
        <v>45</v>
      </c>
      <c r="R9614">
        <v>10</v>
      </c>
      <c r="S9614" s="81">
        <v>37165</v>
      </c>
    </row>
    <row r="9615" spans="1:19" x14ac:dyDescent="0.2">
      <c r="A9615" t="s">
        <v>76</v>
      </c>
      <c r="B9615" t="s">
        <v>59</v>
      </c>
      <c r="C9615" t="s">
        <v>45</v>
      </c>
      <c r="D9615" t="s">
        <v>14</v>
      </c>
      <c r="E9615" t="s">
        <v>100</v>
      </c>
      <c r="F9615">
        <v>13</v>
      </c>
      <c r="G9615">
        <v>63.241689999999998</v>
      </c>
      <c r="H9615">
        <v>50.909010000000002</v>
      </c>
      <c r="I9615">
        <v>90</v>
      </c>
      <c r="J9615">
        <v>8.6321469999999998</v>
      </c>
      <c r="K9615">
        <v>1.270135</v>
      </c>
      <c r="L9615">
        <v>7.805974</v>
      </c>
      <c r="M9615">
        <v>12.33268</v>
      </c>
      <c r="N9615">
        <v>16.859380000000002</v>
      </c>
      <c r="O9615">
        <v>23.395219999999998</v>
      </c>
      <c r="P9615">
        <v>3.3430137000000002</v>
      </c>
      <c r="Q9615">
        <v>45</v>
      </c>
      <c r="R9615">
        <v>10</v>
      </c>
      <c r="S9615" s="81">
        <v>37165</v>
      </c>
    </row>
    <row r="9616" spans="1:19" x14ac:dyDescent="0.2">
      <c r="A9616" t="s">
        <v>76</v>
      </c>
      <c r="B9616" t="s">
        <v>59</v>
      </c>
      <c r="C9616" t="s">
        <v>45</v>
      </c>
      <c r="D9616" t="s">
        <v>14</v>
      </c>
      <c r="E9616" t="s">
        <v>100</v>
      </c>
      <c r="F9616">
        <v>14</v>
      </c>
      <c r="G9616">
        <v>67.115780000000001</v>
      </c>
      <c r="H9616">
        <v>43.653730000000003</v>
      </c>
      <c r="I9616">
        <v>93</v>
      </c>
      <c r="J9616">
        <v>8.6990060000000007</v>
      </c>
      <c r="K9616">
        <v>12.313829999999999</v>
      </c>
      <c r="L9616">
        <v>18.900289999999998</v>
      </c>
      <c r="M9616">
        <v>23.462050000000001</v>
      </c>
      <c r="N9616">
        <v>28.023820000000001</v>
      </c>
      <c r="O9616">
        <v>34.610280000000003</v>
      </c>
      <c r="P9616">
        <v>3.3430137000000002</v>
      </c>
      <c r="Q9616">
        <v>45</v>
      </c>
      <c r="R9616">
        <v>10</v>
      </c>
      <c r="S9616" s="81">
        <v>37165</v>
      </c>
    </row>
    <row r="9617" spans="1:19" x14ac:dyDescent="0.2">
      <c r="A9617" t="s">
        <v>76</v>
      </c>
      <c r="B9617" t="s">
        <v>59</v>
      </c>
      <c r="C9617" t="s">
        <v>45</v>
      </c>
      <c r="D9617" t="s">
        <v>14</v>
      </c>
      <c r="E9617" t="s">
        <v>100</v>
      </c>
      <c r="F9617">
        <v>15</v>
      </c>
      <c r="G9617">
        <v>61.982039999999998</v>
      </c>
      <c r="H9617">
        <v>43.244819999999997</v>
      </c>
      <c r="I9617">
        <v>96.25</v>
      </c>
      <c r="J9617">
        <v>8.8486069999999994</v>
      </c>
      <c r="K9617">
        <v>7.3972670000000003</v>
      </c>
      <c r="L9617">
        <v>14.097</v>
      </c>
      <c r="M9617">
        <v>18.737210000000001</v>
      </c>
      <c r="N9617">
        <v>23.37743</v>
      </c>
      <c r="O9617">
        <v>30.077159999999999</v>
      </c>
      <c r="P9617">
        <v>3.3430137000000002</v>
      </c>
      <c r="Q9617">
        <v>45</v>
      </c>
      <c r="R9617">
        <v>10</v>
      </c>
      <c r="S9617" s="81">
        <v>37165</v>
      </c>
    </row>
    <row r="9618" spans="1:19" x14ac:dyDescent="0.2">
      <c r="A9618" t="s">
        <v>76</v>
      </c>
      <c r="B9618" t="s">
        <v>59</v>
      </c>
      <c r="C9618" t="s">
        <v>45</v>
      </c>
      <c r="D9618" t="s">
        <v>14</v>
      </c>
      <c r="E9618" t="s">
        <v>100</v>
      </c>
      <c r="F9618">
        <v>16</v>
      </c>
      <c r="G9618">
        <v>54.705329999999996</v>
      </c>
      <c r="H9618">
        <v>41.542430000000003</v>
      </c>
      <c r="I9618">
        <v>98.75</v>
      </c>
      <c r="J9618">
        <v>8.3707039999999999</v>
      </c>
      <c r="K9618">
        <v>2.4354140000000002</v>
      </c>
      <c r="L9618">
        <v>8.773301</v>
      </c>
      <c r="M9618">
        <v>13.1629</v>
      </c>
      <c r="N9618">
        <v>17.552499999999998</v>
      </c>
      <c r="O9618">
        <v>23.89039</v>
      </c>
      <c r="P9618">
        <v>3.3430137000000002</v>
      </c>
      <c r="Q9618">
        <v>45</v>
      </c>
      <c r="R9618">
        <v>10</v>
      </c>
      <c r="S9618" s="81">
        <v>37165</v>
      </c>
    </row>
    <row r="9619" spans="1:19" x14ac:dyDescent="0.2">
      <c r="A9619" t="s">
        <v>76</v>
      </c>
      <c r="B9619" t="s">
        <v>59</v>
      </c>
      <c r="C9619" t="s">
        <v>45</v>
      </c>
      <c r="D9619" t="s">
        <v>14</v>
      </c>
      <c r="E9619" t="s">
        <v>100</v>
      </c>
      <c r="F9619">
        <v>17</v>
      </c>
      <c r="G9619">
        <v>49.74492</v>
      </c>
      <c r="H9619">
        <v>40.378889999999998</v>
      </c>
      <c r="I9619">
        <v>100</v>
      </c>
      <c r="J9619">
        <v>8.233257</v>
      </c>
      <c r="K9619">
        <v>-1.1853199999999999</v>
      </c>
      <c r="L9619">
        <v>5.0484999999999998</v>
      </c>
      <c r="M9619">
        <v>9.3660239999999995</v>
      </c>
      <c r="N9619">
        <v>13.68355</v>
      </c>
      <c r="O9619">
        <v>19.917369999999998</v>
      </c>
      <c r="P9619">
        <v>3.3430137000000002</v>
      </c>
      <c r="Q9619">
        <v>45</v>
      </c>
      <c r="R9619">
        <v>10</v>
      </c>
      <c r="S9619" s="81">
        <v>37165</v>
      </c>
    </row>
    <row r="9620" spans="1:19" x14ac:dyDescent="0.2">
      <c r="A9620" t="s">
        <v>76</v>
      </c>
      <c r="B9620" t="s">
        <v>59</v>
      </c>
      <c r="C9620" t="s">
        <v>45</v>
      </c>
      <c r="D9620" t="s">
        <v>14</v>
      </c>
      <c r="E9620" t="s">
        <v>100</v>
      </c>
      <c r="F9620">
        <v>18</v>
      </c>
      <c r="G9620">
        <v>37.377769999999998</v>
      </c>
      <c r="H9620">
        <v>37.377769999999998</v>
      </c>
      <c r="I9620">
        <v>99</v>
      </c>
      <c r="J9620">
        <v>7.7732960000000002</v>
      </c>
      <c r="K9620">
        <v>-9.9618800000000007</v>
      </c>
      <c r="L9620">
        <v>-4.0763210000000001</v>
      </c>
      <c r="M9620">
        <v>0</v>
      </c>
      <c r="N9620">
        <v>4.0763210000000001</v>
      </c>
      <c r="O9620">
        <v>9.9618800000000007</v>
      </c>
      <c r="P9620">
        <v>3.3430137000000002</v>
      </c>
      <c r="Q9620">
        <v>45</v>
      </c>
      <c r="R9620">
        <v>10</v>
      </c>
      <c r="S9620" s="81">
        <v>37165</v>
      </c>
    </row>
    <row r="9621" spans="1:19" x14ac:dyDescent="0.2">
      <c r="A9621" t="s">
        <v>76</v>
      </c>
      <c r="B9621" t="s">
        <v>59</v>
      </c>
      <c r="C9621" t="s">
        <v>45</v>
      </c>
      <c r="D9621" t="s">
        <v>14</v>
      </c>
      <c r="E9621" t="s">
        <v>100</v>
      </c>
      <c r="F9621">
        <v>19</v>
      </c>
      <c r="G9621">
        <v>22.665959999999998</v>
      </c>
      <c r="H9621">
        <v>22.665959999999998</v>
      </c>
      <c r="I9621">
        <v>94.75</v>
      </c>
      <c r="J9621">
        <v>7.6243540000000003</v>
      </c>
      <c r="K9621">
        <v>-9.7710039999999996</v>
      </c>
      <c r="L9621">
        <v>-3.9982150000000001</v>
      </c>
      <c r="M9621">
        <v>0</v>
      </c>
      <c r="N9621">
        <v>3.9982150000000001</v>
      </c>
      <c r="O9621">
        <v>9.7710039999999996</v>
      </c>
      <c r="P9621">
        <v>3.3430137000000002</v>
      </c>
      <c r="Q9621">
        <v>45</v>
      </c>
      <c r="R9621">
        <v>10</v>
      </c>
      <c r="S9621" s="81">
        <v>37165</v>
      </c>
    </row>
    <row r="9622" spans="1:19" x14ac:dyDescent="0.2">
      <c r="A9622" t="s">
        <v>76</v>
      </c>
      <c r="B9622" t="s">
        <v>59</v>
      </c>
      <c r="C9622" t="s">
        <v>45</v>
      </c>
      <c r="D9622" t="s">
        <v>14</v>
      </c>
      <c r="E9622" t="s">
        <v>100</v>
      </c>
      <c r="F9622">
        <v>20</v>
      </c>
      <c r="G9622">
        <v>23.691400000000002</v>
      </c>
      <c r="H9622">
        <v>23.691400000000002</v>
      </c>
      <c r="I9622">
        <v>89.25</v>
      </c>
      <c r="J9622">
        <v>7.5856560000000002</v>
      </c>
      <c r="K9622">
        <v>-9.7214100000000006</v>
      </c>
      <c r="L9622">
        <v>-3.977922</v>
      </c>
      <c r="M9622">
        <v>0</v>
      </c>
      <c r="N9622">
        <v>3.977922</v>
      </c>
      <c r="O9622">
        <v>9.7214100000000006</v>
      </c>
      <c r="P9622">
        <v>3.3430137000000002</v>
      </c>
      <c r="Q9622">
        <v>45</v>
      </c>
      <c r="R9622">
        <v>10</v>
      </c>
      <c r="S9622" s="81">
        <v>37165</v>
      </c>
    </row>
    <row r="9623" spans="1:19" x14ac:dyDescent="0.2">
      <c r="A9623" t="s">
        <v>76</v>
      </c>
      <c r="B9623" t="s">
        <v>59</v>
      </c>
      <c r="C9623" t="s">
        <v>45</v>
      </c>
      <c r="D9623" t="s">
        <v>14</v>
      </c>
      <c r="E9623" t="s">
        <v>100</v>
      </c>
      <c r="F9623">
        <v>21</v>
      </c>
      <c r="G9623">
        <v>23.578990000000001</v>
      </c>
      <c r="H9623">
        <v>23.578990000000001</v>
      </c>
      <c r="I9623">
        <v>84</v>
      </c>
      <c r="J9623">
        <v>7.5393819999999998</v>
      </c>
      <c r="K9623">
        <v>-9.6621070000000007</v>
      </c>
      <c r="L9623">
        <v>-3.9536549999999999</v>
      </c>
      <c r="M9623">
        <v>0</v>
      </c>
      <c r="N9623">
        <v>3.9536549999999999</v>
      </c>
      <c r="O9623">
        <v>9.6621070000000007</v>
      </c>
      <c r="P9623">
        <v>3.3430137000000002</v>
      </c>
      <c r="Q9623">
        <v>45</v>
      </c>
      <c r="R9623">
        <v>10</v>
      </c>
      <c r="S9623" s="81">
        <v>37165</v>
      </c>
    </row>
    <row r="9624" spans="1:19" x14ac:dyDescent="0.2">
      <c r="A9624" t="s">
        <v>76</v>
      </c>
      <c r="B9624" t="s">
        <v>59</v>
      </c>
      <c r="C9624" t="s">
        <v>45</v>
      </c>
      <c r="D9624" t="s">
        <v>14</v>
      </c>
      <c r="E9624" t="s">
        <v>100</v>
      </c>
      <c r="F9624">
        <v>22</v>
      </c>
      <c r="G9624">
        <v>22.612310000000001</v>
      </c>
      <c r="H9624">
        <v>22.612310000000001</v>
      </c>
      <c r="I9624">
        <v>81</v>
      </c>
      <c r="J9624">
        <v>7.5244160000000004</v>
      </c>
      <c r="K9624">
        <v>-9.6429270000000002</v>
      </c>
      <c r="L9624">
        <v>-3.945808</v>
      </c>
      <c r="M9624">
        <v>0</v>
      </c>
      <c r="N9624">
        <v>3.945808</v>
      </c>
      <c r="O9624">
        <v>9.6429270000000002</v>
      </c>
      <c r="P9624">
        <v>3.3430137000000002</v>
      </c>
      <c r="Q9624">
        <v>45</v>
      </c>
      <c r="R9624">
        <v>10</v>
      </c>
      <c r="S9624" s="81">
        <v>37165</v>
      </c>
    </row>
    <row r="9625" spans="1:19" x14ac:dyDescent="0.2">
      <c r="A9625" t="s">
        <v>76</v>
      </c>
      <c r="B9625" t="s">
        <v>59</v>
      </c>
      <c r="C9625" t="s">
        <v>45</v>
      </c>
      <c r="D9625" t="s">
        <v>14</v>
      </c>
      <c r="E9625" t="s">
        <v>100</v>
      </c>
      <c r="F9625">
        <v>23</v>
      </c>
      <c r="G9625">
        <v>22.334900000000001</v>
      </c>
      <c r="H9625">
        <v>22.334900000000001</v>
      </c>
      <c r="I9625">
        <v>78</v>
      </c>
      <c r="J9625">
        <v>7.5211600000000001</v>
      </c>
      <c r="K9625">
        <v>-9.6387540000000005</v>
      </c>
      <c r="L9625">
        <v>-3.9441000000000002</v>
      </c>
      <c r="M9625">
        <v>0</v>
      </c>
      <c r="N9625">
        <v>3.9441000000000002</v>
      </c>
      <c r="O9625">
        <v>9.6387540000000005</v>
      </c>
      <c r="P9625">
        <v>3.3430137000000002</v>
      </c>
      <c r="Q9625">
        <v>45</v>
      </c>
      <c r="R9625">
        <v>10</v>
      </c>
      <c r="S9625" s="81">
        <v>37165</v>
      </c>
    </row>
    <row r="9626" spans="1:19" x14ac:dyDescent="0.2">
      <c r="A9626" t="s">
        <v>76</v>
      </c>
      <c r="B9626" t="s">
        <v>59</v>
      </c>
      <c r="C9626" t="s">
        <v>45</v>
      </c>
      <c r="D9626" t="s">
        <v>14</v>
      </c>
      <c r="E9626" t="s">
        <v>100</v>
      </c>
      <c r="F9626">
        <v>24</v>
      </c>
      <c r="G9626">
        <v>21.669039999999999</v>
      </c>
      <c r="H9626">
        <v>21.669039999999999</v>
      </c>
      <c r="I9626">
        <v>75.25</v>
      </c>
      <c r="J9626">
        <v>7.5240910000000003</v>
      </c>
      <c r="K9626">
        <v>-9.6425110000000007</v>
      </c>
      <c r="L9626">
        <v>-3.9456370000000001</v>
      </c>
      <c r="M9626">
        <v>0</v>
      </c>
      <c r="N9626">
        <v>3.9456370000000001</v>
      </c>
      <c r="O9626">
        <v>9.6425110000000007</v>
      </c>
      <c r="P9626">
        <v>3.3430137000000002</v>
      </c>
      <c r="Q9626">
        <v>45</v>
      </c>
      <c r="R9626">
        <v>10</v>
      </c>
      <c r="S9626" s="81">
        <v>37165</v>
      </c>
    </row>
    <row r="9627" spans="1:19" x14ac:dyDescent="0.2">
      <c r="A9627" t="s">
        <v>76</v>
      </c>
      <c r="B9627" t="s">
        <v>59</v>
      </c>
      <c r="C9627" t="s">
        <v>45</v>
      </c>
      <c r="D9627" t="s">
        <v>15</v>
      </c>
      <c r="E9627" t="s">
        <v>100</v>
      </c>
      <c r="F9627">
        <v>1</v>
      </c>
      <c r="G9627">
        <v>18.549060000000001</v>
      </c>
      <c r="H9627">
        <v>18.549060000000001</v>
      </c>
      <c r="I9627">
        <v>41.75</v>
      </c>
      <c r="J9627">
        <v>7.5031299999999996</v>
      </c>
      <c r="K9627">
        <v>-9.6156480000000002</v>
      </c>
      <c r="L9627">
        <v>-3.9346450000000002</v>
      </c>
      <c r="M9627">
        <v>0</v>
      </c>
      <c r="N9627">
        <v>3.9346450000000002</v>
      </c>
      <c r="O9627">
        <v>9.6156480000000002</v>
      </c>
      <c r="P9627">
        <v>3.3430137000000002</v>
      </c>
      <c r="Q9627">
        <v>45</v>
      </c>
      <c r="R9627">
        <v>11</v>
      </c>
      <c r="S9627" s="81">
        <v>31362</v>
      </c>
    </row>
    <row r="9628" spans="1:19" x14ac:dyDescent="0.2">
      <c r="A9628" t="s">
        <v>76</v>
      </c>
      <c r="B9628" t="s">
        <v>59</v>
      </c>
      <c r="C9628" t="s">
        <v>45</v>
      </c>
      <c r="D9628" t="s">
        <v>15</v>
      </c>
      <c r="E9628" t="s">
        <v>100</v>
      </c>
      <c r="F9628">
        <v>2</v>
      </c>
      <c r="G9628">
        <v>18.99513</v>
      </c>
      <c r="H9628">
        <v>18.99513</v>
      </c>
      <c r="I9628">
        <v>42.25</v>
      </c>
      <c r="J9628">
        <v>7.5022200000000003</v>
      </c>
      <c r="K9628">
        <v>-9.6144809999999996</v>
      </c>
      <c r="L9628">
        <v>-3.9341680000000001</v>
      </c>
      <c r="M9628">
        <v>0</v>
      </c>
      <c r="N9628">
        <v>3.9341680000000001</v>
      </c>
      <c r="O9628">
        <v>9.6144809999999996</v>
      </c>
      <c r="P9628">
        <v>3.3430137000000002</v>
      </c>
      <c r="Q9628">
        <v>45</v>
      </c>
      <c r="R9628">
        <v>11</v>
      </c>
      <c r="S9628" s="81">
        <v>31362</v>
      </c>
    </row>
    <row r="9629" spans="1:19" x14ac:dyDescent="0.2">
      <c r="A9629" t="s">
        <v>76</v>
      </c>
      <c r="B9629" t="s">
        <v>59</v>
      </c>
      <c r="C9629" t="s">
        <v>45</v>
      </c>
      <c r="D9629" t="s">
        <v>15</v>
      </c>
      <c r="E9629" t="s">
        <v>100</v>
      </c>
      <c r="F9629">
        <v>3</v>
      </c>
      <c r="G9629">
        <v>18.307099999999998</v>
      </c>
      <c r="H9629">
        <v>18.307099999999998</v>
      </c>
      <c r="I9629">
        <v>42.5</v>
      </c>
      <c r="J9629">
        <v>7.50434</v>
      </c>
      <c r="K9629">
        <v>-9.6171989999999994</v>
      </c>
      <c r="L9629">
        <v>-3.9352800000000001</v>
      </c>
      <c r="M9629">
        <v>0</v>
      </c>
      <c r="N9629">
        <v>3.9352800000000001</v>
      </c>
      <c r="O9629">
        <v>9.6171989999999994</v>
      </c>
      <c r="P9629">
        <v>3.3430137000000002</v>
      </c>
      <c r="Q9629">
        <v>45</v>
      </c>
      <c r="R9629">
        <v>11</v>
      </c>
      <c r="S9629" s="81">
        <v>31362</v>
      </c>
    </row>
    <row r="9630" spans="1:19" x14ac:dyDescent="0.2">
      <c r="A9630" t="s">
        <v>76</v>
      </c>
      <c r="B9630" t="s">
        <v>59</v>
      </c>
      <c r="C9630" t="s">
        <v>45</v>
      </c>
      <c r="D9630" t="s">
        <v>15</v>
      </c>
      <c r="E9630" t="s">
        <v>100</v>
      </c>
      <c r="F9630">
        <v>4</v>
      </c>
      <c r="G9630">
        <v>18.090389999999999</v>
      </c>
      <c r="H9630">
        <v>18.090389999999999</v>
      </c>
      <c r="I9630">
        <v>43</v>
      </c>
      <c r="J9630">
        <v>7.5041409999999997</v>
      </c>
      <c r="K9630">
        <v>-9.6169440000000002</v>
      </c>
      <c r="L9630">
        <v>-3.9351759999999998</v>
      </c>
      <c r="M9630">
        <v>0</v>
      </c>
      <c r="N9630">
        <v>3.9351759999999998</v>
      </c>
      <c r="O9630">
        <v>9.6169440000000002</v>
      </c>
      <c r="P9630">
        <v>3.3430137000000002</v>
      </c>
      <c r="Q9630">
        <v>45</v>
      </c>
      <c r="R9630">
        <v>11</v>
      </c>
      <c r="S9630" s="81">
        <v>31362</v>
      </c>
    </row>
    <row r="9631" spans="1:19" x14ac:dyDescent="0.2">
      <c r="A9631" t="s">
        <v>76</v>
      </c>
      <c r="B9631" t="s">
        <v>59</v>
      </c>
      <c r="C9631" t="s">
        <v>45</v>
      </c>
      <c r="D9631" t="s">
        <v>15</v>
      </c>
      <c r="E9631" t="s">
        <v>100</v>
      </c>
      <c r="F9631">
        <v>5</v>
      </c>
      <c r="G9631">
        <v>19.545470000000002</v>
      </c>
      <c r="H9631">
        <v>19.545470000000002</v>
      </c>
      <c r="I9631">
        <v>43</v>
      </c>
      <c r="J9631">
        <v>7.5062100000000003</v>
      </c>
      <c r="K9631">
        <v>-9.6195959999999996</v>
      </c>
      <c r="L9631">
        <v>-3.9362599999999999</v>
      </c>
      <c r="M9631">
        <v>0</v>
      </c>
      <c r="N9631">
        <v>3.9362599999999999</v>
      </c>
      <c r="O9631">
        <v>9.6195959999999996</v>
      </c>
      <c r="P9631">
        <v>3.3430137000000002</v>
      </c>
      <c r="Q9631">
        <v>45</v>
      </c>
      <c r="R9631">
        <v>11</v>
      </c>
      <c r="S9631" s="81">
        <v>31362</v>
      </c>
    </row>
    <row r="9632" spans="1:19" x14ac:dyDescent="0.2">
      <c r="A9632" t="s">
        <v>76</v>
      </c>
      <c r="B9632" t="s">
        <v>59</v>
      </c>
      <c r="C9632" t="s">
        <v>45</v>
      </c>
      <c r="D9632" t="s">
        <v>15</v>
      </c>
      <c r="E9632" t="s">
        <v>100</v>
      </c>
      <c r="F9632">
        <v>6</v>
      </c>
      <c r="G9632">
        <v>21.034310000000001</v>
      </c>
      <c r="H9632">
        <v>21.034310000000001</v>
      </c>
      <c r="I9632">
        <v>42</v>
      </c>
      <c r="J9632">
        <v>7.5125339999999996</v>
      </c>
      <c r="K9632">
        <v>-9.6276989999999998</v>
      </c>
      <c r="L9632">
        <v>-3.9395760000000002</v>
      </c>
      <c r="M9632">
        <v>0</v>
      </c>
      <c r="N9632">
        <v>3.9395760000000002</v>
      </c>
      <c r="O9632">
        <v>9.6276989999999998</v>
      </c>
      <c r="P9632">
        <v>3.3430137000000002</v>
      </c>
      <c r="Q9632">
        <v>45</v>
      </c>
      <c r="R9632">
        <v>11</v>
      </c>
      <c r="S9632" s="81">
        <v>31362</v>
      </c>
    </row>
    <row r="9633" spans="1:19" x14ac:dyDescent="0.2">
      <c r="A9633" t="s">
        <v>76</v>
      </c>
      <c r="B9633" t="s">
        <v>59</v>
      </c>
      <c r="C9633" t="s">
        <v>45</v>
      </c>
      <c r="D9633" t="s">
        <v>15</v>
      </c>
      <c r="E9633" t="s">
        <v>100</v>
      </c>
      <c r="F9633">
        <v>7</v>
      </c>
      <c r="G9633">
        <v>29.826820000000001</v>
      </c>
      <c r="H9633">
        <v>29.826820000000001</v>
      </c>
      <c r="I9633">
        <v>39.5</v>
      </c>
      <c r="J9633">
        <v>7.6746080000000001</v>
      </c>
      <c r="K9633">
        <v>-9.8354049999999997</v>
      </c>
      <c r="L9633">
        <v>-4.0245680000000004</v>
      </c>
      <c r="M9633">
        <v>0</v>
      </c>
      <c r="N9633">
        <v>4.0245680000000004</v>
      </c>
      <c r="O9633">
        <v>9.8354049999999997</v>
      </c>
      <c r="P9633">
        <v>3.3430137000000002</v>
      </c>
      <c r="Q9633">
        <v>45</v>
      </c>
      <c r="R9633">
        <v>11</v>
      </c>
      <c r="S9633" s="81">
        <v>31362</v>
      </c>
    </row>
    <row r="9634" spans="1:19" x14ac:dyDescent="0.2">
      <c r="A9634" t="s">
        <v>76</v>
      </c>
      <c r="B9634" t="s">
        <v>59</v>
      </c>
      <c r="C9634" t="s">
        <v>45</v>
      </c>
      <c r="D9634" t="s">
        <v>15</v>
      </c>
      <c r="E9634" t="s">
        <v>100</v>
      </c>
      <c r="F9634">
        <v>8</v>
      </c>
      <c r="G9634">
        <v>31.736450000000001</v>
      </c>
      <c r="H9634">
        <v>31.736450000000001</v>
      </c>
      <c r="I9634">
        <v>38.5</v>
      </c>
      <c r="J9634">
        <v>7.8165040000000001</v>
      </c>
      <c r="K9634">
        <v>-10.017250000000001</v>
      </c>
      <c r="L9634">
        <v>-4.0989789999999999</v>
      </c>
      <c r="M9634">
        <v>0</v>
      </c>
      <c r="N9634">
        <v>4.0989789999999999</v>
      </c>
      <c r="O9634">
        <v>10.017250000000001</v>
      </c>
      <c r="P9634">
        <v>3.3430137000000002</v>
      </c>
      <c r="Q9634">
        <v>45</v>
      </c>
      <c r="R9634">
        <v>11</v>
      </c>
      <c r="S9634" s="81">
        <v>31362</v>
      </c>
    </row>
    <row r="9635" spans="1:19" x14ac:dyDescent="0.2">
      <c r="A9635" t="s">
        <v>76</v>
      </c>
      <c r="B9635" t="s">
        <v>59</v>
      </c>
      <c r="C9635" t="s">
        <v>45</v>
      </c>
      <c r="D9635" t="s">
        <v>15</v>
      </c>
      <c r="E9635" t="s">
        <v>100</v>
      </c>
      <c r="F9635">
        <v>9</v>
      </c>
      <c r="G9635">
        <v>41.013390000000001</v>
      </c>
      <c r="H9635">
        <v>41.013390000000001</v>
      </c>
      <c r="I9635">
        <v>37.75</v>
      </c>
      <c r="J9635">
        <v>8.5722690000000004</v>
      </c>
      <c r="K9635">
        <v>-10.985810000000001</v>
      </c>
      <c r="L9635">
        <v>-4.4953029999999998</v>
      </c>
      <c r="M9635">
        <v>0</v>
      </c>
      <c r="N9635">
        <v>4.4953029999999998</v>
      </c>
      <c r="O9635">
        <v>10.985810000000001</v>
      </c>
      <c r="P9635">
        <v>3.3430137000000002</v>
      </c>
      <c r="Q9635">
        <v>45</v>
      </c>
      <c r="R9635">
        <v>11</v>
      </c>
      <c r="S9635" s="81">
        <v>31362</v>
      </c>
    </row>
    <row r="9636" spans="1:19" x14ac:dyDescent="0.2">
      <c r="A9636" t="s">
        <v>76</v>
      </c>
      <c r="B9636" t="s">
        <v>59</v>
      </c>
      <c r="C9636" t="s">
        <v>45</v>
      </c>
      <c r="D9636" t="s">
        <v>15</v>
      </c>
      <c r="E9636" t="s">
        <v>100</v>
      </c>
      <c r="F9636">
        <v>10</v>
      </c>
      <c r="G9636">
        <v>38.991819999999997</v>
      </c>
      <c r="H9636">
        <v>38.991819999999997</v>
      </c>
      <c r="I9636">
        <v>38.75</v>
      </c>
      <c r="J9636">
        <v>8.489789</v>
      </c>
      <c r="K9636">
        <v>-10.880100000000001</v>
      </c>
      <c r="L9636">
        <v>-4.4520499999999998</v>
      </c>
      <c r="M9636">
        <v>0</v>
      </c>
      <c r="N9636">
        <v>4.4520499999999998</v>
      </c>
      <c r="O9636">
        <v>10.880100000000001</v>
      </c>
      <c r="P9636">
        <v>3.3430137000000002</v>
      </c>
      <c r="Q9636">
        <v>45</v>
      </c>
      <c r="R9636">
        <v>11</v>
      </c>
      <c r="S9636" s="81">
        <v>31362</v>
      </c>
    </row>
    <row r="9637" spans="1:19" x14ac:dyDescent="0.2">
      <c r="A9637" t="s">
        <v>76</v>
      </c>
      <c r="B9637" t="s">
        <v>59</v>
      </c>
      <c r="C9637" t="s">
        <v>45</v>
      </c>
      <c r="D9637" t="s">
        <v>15</v>
      </c>
      <c r="E9637" t="s">
        <v>100</v>
      </c>
      <c r="F9637">
        <v>11</v>
      </c>
      <c r="G9637">
        <v>35.823259999999998</v>
      </c>
      <c r="H9637">
        <v>35.823259999999998</v>
      </c>
      <c r="I9637">
        <v>41</v>
      </c>
      <c r="J9637">
        <v>8.4441140000000008</v>
      </c>
      <c r="K9637">
        <v>-10.821569999999999</v>
      </c>
      <c r="L9637">
        <v>-4.4280980000000003</v>
      </c>
      <c r="M9637">
        <v>0</v>
      </c>
      <c r="N9637">
        <v>4.4280980000000003</v>
      </c>
      <c r="O9637">
        <v>10.821569999999999</v>
      </c>
      <c r="P9637">
        <v>3.3430137000000002</v>
      </c>
      <c r="Q9637">
        <v>45</v>
      </c>
      <c r="R9637">
        <v>11</v>
      </c>
      <c r="S9637" s="81">
        <v>31362</v>
      </c>
    </row>
    <row r="9638" spans="1:19" x14ac:dyDescent="0.2">
      <c r="A9638" t="s">
        <v>76</v>
      </c>
      <c r="B9638" t="s">
        <v>59</v>
      </c>
      <c r="C9638" t="s">
        <v>45</v>
      </c>
      <c r="D9638" t="s">
        <v>15</v>
      </c>
      <c r="E9638" t="s">
        <v>100</v>
      </c>
      <c r="F9638">
        <v>12</v>
      </c>
      <c r="G9638">
        <v>33.078449999999997</v>
      </c>
      <c r="H9638">
        <v>33.078449999999997</v>
      </c>
      <c r="I9638">
        <v>42.25</v>
      </c>
      <c r="J9638">
        <v>8.5163499999999992</v>
      </c>
      <c r="K9638">
        <v>-10.91414</v>
      </c>
      <c r="L9638">
        <v>-4.4659779999999998</v>
      </c>
      <c r="M9638">
        <v>0</v>
      </c>
      <c r="N9638">
        <v>4.4659779999999998</v>
      </c>
      <c r="O9638">
        <v>10.91414</v>
      </c>
      <c r="P9638">
        <v>3.3430137000000002</v>
      </c>
      <c r="Q9638">
        <v>45</v>
      </c>
      <c r="R9638">
        <v>11</v>
      </c>
      <c r="S9638" s="81">
        <v>31362</v>
      </c>
    </row>
    <row r="9639" spans="1:19" x14ac:dyDescent="0.2">
      <c r="A9639" t="s">
        <v>76</v>
      </c>
      <c r="B9639" t="s">
        <v>59</v>
      </c>
      <c r="C9639" t="s">
        <v>45</v>
      </c>
      <c r="D9639" t="s">
        <v>15</v>
      </c>
      <c r="E9639" t="s">
        <v>100</v>
      </c>
      <c r="F9639">
        <v>13</v>
      </c>
      <c r="G9639">
        <v>31.316690000000001</v>
      </c>
      <c r="H9639">
        <v>31.316690000000001</v>
      </c>
      <c r="I9639">
        <v>43</v>
      </c>
      <c r="J9639">
        <v>8.5028129999999997</v>
      </c>
      <c r="K9639">
        <v>-10.896789999999999</v>
      </c>
      <c r="L9639">
        <v>-4.4588789999999996</v>
      </c>
      <c r="M9639">
        <v>0</v>
      </c>
      <c r="N9639">
        <v>4.4588789999999996</v>
      </c>
      <c r="O9639">
        <v>10.896789999999999</v>
      </c>
      <c r="P9639">
        <v>3.3430137000000002</v>
      </c>
      <c r="Q9639">
        <v>45</v>
      </c>
      <c r="R9639">
        <v>11</v>
      </c>
      <c r="S9639" s="81">
        <v>31362</v>
      </c>
    </row>
    <row r="9640" spans="1:19" x14ac:dyDescent="0.2">
      <c r="A9640" t="s">
        <v>76</v>
      </c>
      <c r="B9640" t="s">
        <v>59</v>
      </c>
      <c r="C9640" t="s">
        <v>45</v>
      </c>
      <c r="D9640" t="s">
        <v>15</v>
      </c>
      <c r="E9640" t="s">
        <v>100</v>
      </c>
      <c r="F9640">
        <v>14</v>
      </c>
      <c r="G9640">
        <v>30.21209</v>
      </c>
      <c r="H9640">
        <v>30.21209</v>
      </c>
      <c r="I9640">
        <v>44.5</v>
      </c>
      <c r="J9640">
        <v>8.4290690000000001</v>
      </c>
      <c r="K9640">
        <v>-10.802289999999999</v>
      </c>
      <c r="L9640">
        <v>-4.4202079999999997</v>
      </c>
      <c r="M9640">
        <v>0</v>
      </c>
      <c r="N9640">
        <v>4.4202079999999997</v>
      </c>
      <c r="O9640">
        <v>10.802289999999999</v>
      </c>
      <c r="P9640">
        <v>3.3430137000000002</v>
      </c>
      <c r="Q9640">
        <v>45</v>
      </c>
      <c r="R9640">
        <v>11</v>
      </c>
      <c r="S9640" s="81">
        <v>31362</v>
      </c>
    </row>
    <row r="9641" spans="1:19" x14ac:dyDescent="0.2">
      <c r="A9641" t="s">
        <v>76</v>
      </c>
      <c r="B9641" t="s">
        <v>59</v>
      </c>
      <c r="C9641" t="s">
        <v>45</v>
      </c>
      <c r="D9641" t="s">
        <v>15</v>
      </c>
      <c r="E9641" t="s">
        <v>100</v>
      </c>
      <c r="F9641">
        <v>15</v>
      </c>
      <c r="G9641">
        <v>25.782789999999999</v>
      </c>
      <c r="H9641">
        <v>25.782789999999999</v>
      </c>
      <c r="I9641">
        <v>45.5</v>
      </c>
      <c r="J9641">
        <v>8.5048530000000007</v>
      </c>
      <c r="K9641">
        <v>-10.89941</v>
      </c>
      <c r="L9641">
        <v>-4.4599489999999999</v>
      </c>
      <c r="M9641">
        <v>0</v>
      </c>
      <c r="N9641">
        <v>4.4599489999999999</v>
      </c>
      <c r="O9641">
        <v>10.89941</v>
      </c>
      <c r="P9641">
        <v>3.3430137000000002</v>
      </c>
      <c r="Q9641">
        <v>45</v>
      </c>
      <c r="R9641">
        <v>11</v>
      </c>
      <c r="S9641" s="81">
        <v>31362</v>
      </c>
    </row>
    <row r="9642" spans="1:19" x14ac:dyDescent="0.2">
      <c r="A9642" t="s">
        <v>76</v>
      </c>
      <c r="B9642" t="s">
        <v>59</v>
      </c>
      <c r="C9642" t="s">
        <v>45</v>
      </c>
      <c r="D9642" t="s">
        <v>15</v>
      </c>
      <c r="E9642" t="s">
        <v>100</v>
      </c>
      <c r="F9642">
        <v>16</v>
      </c>
      <c r="G9642">
        <v>24.85962</v>
      </c>
      <c r="H9642">
        <v>24.85962</v>
      </c>
      <c r="I9642">
        <v>44.5</v>
      </c>
      <c r="J9642">
        <v>8.2115399999999994</v>
      </c>
      <c r="K9642">
        <v>-10.52351</v>
      </c>
      <c r="L9642">
        <v>-4.3061360000000004</v>
      </c>
      <c r="M9642">
        <v>0</v>
      </c>
      <c r="N9642">
        <v>4.3061360000000004</v>
      </c>
      <c r="O9642">
        <v>10.52351</v>
      </c>
      <c r="P9642">
        <v>3.3430137000000002</v>
      </c>
      <c r="Q9642">
        <v>45</v>
      </c>
      <c r="R9642">
        <v>11</v>
      </c>
      <c r="S9642" s="81">
        <v>31362</v>
      </c>
    </row>
    <row r="9643" spans="1:19" x14ac:dyDescent="0.2">
      <c r="A9643" t="s">
        <v>76</v>
      </c>
      <c r="B9643" t="s">
        <v>59</v>
      </c>
      <c r="C9643" t="s">
        <v>45</v>
      </c>
      <c r="D9643" t="s">
        <v>15</v>
      </c>
      <c r="E9643" t="s">
        <v>100</v>
      </c>
      <c r="F9643">
        <v>17</v>
      </c>
      <c r="G9643">
        <v>22.091699999999999</v>
      </c>
      <c r="H9643">
        <v>22.091699999999999</v>
      </c>
      <c r="I9643">
        <v>43</v>
      </c>
      <c r="J9643">
        <v>7.9684039999999996</v>
      </c>
      <c r="K9643">
        <v>-10.211919999999999</v>
      </c>
      <c r="L9643">
        <v>-4.1786349999999999</v>
      </c>
      <c r="M9643">
        <v>0</v>
      </c>
      <c r="N9643">
        <v>4.1786349999999999</v>
      </c>
      <c r="O9643">
        <v>10.211919999999999</v>
      </c>
      <c r="P9643">
        <v>3.3430137000000002</v>
      </c>
      <c r="Q9643">
        <v>45</v>
      </c>
      <c r="R9643">
        <v>11</v>
      </c>
      <c r="S9643" s="81">
        <v>31362</v>
      </c>
    </row>
    <row r="9644" spans="1:19" x14ac:dyDescent="0.2">
      <c r="A9644" t="s">
        <v>76</v>
      </c>
      <c r="B9644" t="s">
        <v>59</v>
      </c>
      <c r="C9644" t="s">
        <v>45</v>
      </c>
      <c r="D9644" t="s">
        <v>15</v>
      </c>
      <c r="E9644" t="s">
        <v>100</v>
      </c>
      <c r="F9644">
        <v>18</v>
      </c>
      <c r="G9644">
        <v>24.008179999999999</v>
      </c>
      <c r="H9644">
        <v>24.008179999999999</v>
      </c>
      <c r="I9644">
        <v>41.25</v>
      </c>
      <c r="J9644">
        <v>7.7165229999999996</v>
      </c>
      <c r="K9644">
        <v>-9.8891220000000004</v>
      </c>
      <c r="L9644">
        <v>-4.0465479999999996</v>
      </c>
      <c r="M9644">
        <v>0</v>
      </c>
      <c r="N9644">
        <v>4.0465479999999996</v>
      </c>
      <c r="O9644">
        <v>9.8891220000000004</v>
      </c>
      <c r="P9644">
        <v>3.3430137000000002</v>
      </c>
      <c r="Q9644">
        <v>45</v>
      </c>
      <c r="R9644">
        <v>11</v>
      </c>
      <c r="S9644" s="81">
        <v>31362</v>
      </c>
    </row>
    <row r="9645" spans="1:19" x14ac:dyDescent="0.2">
      <c r="A9645" t="s">
        <v>76</v>
      </c>
      <c r="B9645" t="s">
        <v>59</v>
      </c>
      <c r="C9645" t="s">
        <v>45</v>
      </c>
      <c r="D9645" t="s">
        <v>15</v>
      </c>
      <c r="E9645" t="s">
        <v>100</v>
      </c>
      <c r="F9645">
        <v>19</v>
      </c>
      <c r="G9645">
        <v>21.43599</v>
      </c>
      <c r="H9645">
        <v>21.43599</v>
      </c>
      <c r="I9645">
        <v>40</v>
      </c>
      <c r="J9645">
        <v>7.5595119999999998</v>
      </c>
      <c r="K9645">
        <v>-9.6879039999999996</v>
      </c>
      <c r="L9645">
        <v>-3.9642119999999998</v>
      </c>
      <c r="M9645">
        <v>0</v>
      </c>
      <c r="N9645">
        <v>3.9642119999999998</v>
      </c>
      <c r="O9645">
        <v>9.6879039999999996</v>
      </c>
      <c r="P9645">
        <v>3.3430137000000002</v>
      </c>
      <c r="Q9645">
        <v>45</v>
      </c>
      <c r="R9645">
        <v>11</v>
      </c>
      <c r="S9645" s="81">
        <v>31362</v>
      </c>
    </row>
    <row r="9646" spans="1:19" x14ac:dyDescent="0.2">
      <c r="A9646" t="s">
        <v>76</v>
      </c>
      <c r="B9646" t="s">
        <v>59</v>
      </c>
      <c r="C9646" t="s">
        <v>45</v>
      </c>
      <c r="D9646" t="s">
        <v>15</v>
      </c>
      <c r="E9646" t="s">
        <v>100</v>
      </c>
      <c r="F9646">
        <v>20</v>
      </c>
      <c r="G9646">
        <v>21.316680000000002</v>
      </c>
      <c r="H9646">
        <v>21.316680000000002</v>
      </c>
      <c r="I9646">
        <v>39.25</v>
      </c>
      <c r="J9646">
        <v>7.5278600000000004</v>
      </c>
      <c r="K9646">
        <v>-9.6473410000000008</v>
      </c>
      <c r="L9646">
        <v>-3.9476140000000002</v>
      </c>
      <c r="M9646">
        <v>0</v>
      </c>
      <c r="N9646">
        <v>3.9476140000000002</v>
      </c>
      <c r="O9646">
        <v>9.6473410000000008</v>
      </c>
      <c r="P9646">
        <v>3.3430137000000002</v>
      </c>
      <c r="Q9646">
        <v>45</v>
      </c>
      <c r="R9646">
        <v>11</v>
      </c>
      <c r="S9646" s="81">
        <v>31362</v>
      </c>
    </row>
    <row r="9647" spans="1:19" x14ac:dyDescent="0.2">
      <c r="A9647" t="s">
        <v>76</v>
      </c>
      <c r="B9647" t="s">
        <v>59</v>
      </c>
      <c r="C9647" t="s">
        <v>45</v>
      </c>
      <c r="D9647" t="s">
        <v>15</v>
      </c>
      <c r="E9647" t="s">
        <v>100</v>
      </c>
      <c r="F9647">
        <v>21</v>
      </c>
      <c r="G9647">
        <v>21.230440000000002</v>
      </c>
      <c r="H9647">
        <v>21.230440000000002</v>
      </c>
      <c r="I9647">
        <v>38.5</v>
      </c>
      <c r="J9647">
        <v>7.5046470000000003</v>
      </c>
      <c r="K9647">
        <v>-9.6175929999999994</v>
      </c>
      <c r="L9647">
        <v>-3.935441</v>
      </c>
      <c r="M9647">
        <v>0</v>
      </c>
      <c r="N9647">
        <v>3.935441</v>
      </c>
      <c r="O9647">
        <v>9.6175929999999994</v>
      </c>
      <c r="P9647">
        <v>3.3430137000000002</v>
      </c>
      <c r="Q9647">
        <v>45</v>
      </c>
      <c r="R9647">
        <v>11</v>
      </c>
      <c r="S9647" s="81">
        <v>31362</v>
      </c>
    </row>
    <row r="9648" spans="1:19" x14ac:dyDescent="0.2">
      <c r="A9648" t="s">
        <v>76</v>
      </c>
      <c r="B9648" t="s">
        <v>59</v>
      </c>
      <c r="C9648" t="s">
        <v>45</v>
      </c>
      <c r="D9648" t="s">
        <v>15</v>
      </c>
      <c r="E9648" t="s">
        <v>100</v>
      </c>
      <c r="F9648">
        <v>22</v>
      </c>
      <c r="G9648">
        <v>21.269130000000001</v>
      </c>
      <c r="H9648">
        <v>21.269130000000001</v>
      </c>
      <c r="I9648">
        <v>38.25</v>
      </c>
      <c r="J9648">
        <v>7.5011789999999996</v>
      </c>
      <c r="K9648">
        <v>-9.6131480000000007</v>
      </c>
      <c r="L9648">
        <v>-3.9336220000000002</v>
      </c>
      <c r="M9648">
        <v>0</v>
      </c>
      <c r="N9648">
        <v>3.9336220000000002</v>
      </c>
      <c r="O9648">
        <v>9.6131480000000007</v>
      </c>
      <c r="P9648">
        <v>3.3430137000000002</v>
      </c>
      <c r="Q9648">
        <v>45</v>
      </c>
      <c r="R9648">
        <v>11</v>
      </c>
      <c r="S9648" s="81">
        <v>31362</v>
      </c>
    </row>
    <row r="9649" spans="1:19" x14ac:dyDescent="0.2">
      <c r="A9649" t="s">
        <v>76</v>
      </c>
      <c r="B9649" t="s">
        <v>59</v>
      </c>
      <c r="C9649" t="s">
        <v>45</v>
      </c>
      <c r="D9649" t="s">
        <v>15</v>
      </c>
      <c r="E9649" t="s">
        <v>100</v>
      </c>
      <c r="F9649">
        <v>23</v>
      </c>
      <c r="G9649">
        <v>21.01305</v>
      </c>
      <c r="H9649">
        <v>21.01305</v>
      </c>
      <c r="I9649">
        <v>38</v>
      </c>
      <c r="J9649">
        <v>7.5016360000000004</v>
      </c>
      <c r="K9649">
        <v>-9.6137329999999999</v>
      </c>
      <c r="L9649">
        <v>-3.933862</v>
      </c>
      <c r="M9649">
        <v>0</v>
      </c>
      <c r="N9649">
        <v>3.933862</v>
      </c>
      <c r="O9649">
        <v>9.6137329999999999</v>
      </c>
      <c r="P9649">
        <v>3.3430137000000002</v>
      </c>
      <c r="Q9649">
        <v>45</v>
      </c>
      <c r="R9649">
        <v>11</v>
      </c>
      <c r="S9649" s="81">
        <v>31362</v>
      </c>
    </row>
    <row r="9650" spans="1:19" x14ac:dyDescent="0.2">
      <c r="A9650" t="s">
        <v>76</v>
      </c>
      <c r="B9650" t="s">
        <v>59</v>
      </c>
      <c r="C9650" t="s">
        <v>45</v>
      </c>
      <c r="D9650" t="s">
        <v>15</v>
      </c>
      <c r="E9650" t="s">
        <v>100</v>
      </c>
      <c r="F9650">
        <v>24</v>
      </c>
      <c r="G9650">
        <v>19.21067</v>
      </c>
      <c r="H9650">
        <v>19.21067</v>
      </c>
      <c r="I9650">
        <v>37.25</v>
      </c>
      <c r="J9650">
        <v>7.5044300000000002</v>
      </c>
      <c r="K9650">
        <v>-9.6173140000000004</v>
      </c>
      <c r="L9650">
        <v>-3.935327</v>
      </c>
      <c r="M9650">
        <v>0</v>
      </c>
      <c r="N9650">
        <v>3.935327</v>
      </c>
      <c r="O9650">
        <v>9.6173140000000004</v>
      </c>
      <c r="P9650">
        <v>3.3430137000000002</v>
      </c>
      <c r="Q9650">
        <v>45</v>
      </c>
      <c r="R9650">
        <v>11</v>
      </c>
      <c r="S9650" s="81">
        <v>31362</v>
      </c>
    </row>
    <row r="9651" spans="1:19" x14ac:dyDescent="0.2">
      <c r="A9651" t="s">
        <v>76</v>
      </c>
      <c r="B9651" t="s">
        <v>59</v>
      </c>
      <c r="C9651" t="s">
        <v>45</v>
      </c>
      <c r="D9651" t="s">
        <v>16</v>
      </c>
      <c r="E9651" t="s">
        <v>100</v>
      </c>
      <c r="F9651">
        <v>1</v>
      </c>
      <c r="G9651">
        <v>19.740349999999999</v>
      </c>
      <c r="H9651">
        <v>19.740349999999999</v>
      </c>
      <c r="I9651">
        <v>31.75</v>
      </c>
      <c r="J9651">
        <v>7.5023600000000004</v>
      </c>
      <c r="K9651">
        <v>-9.6146609999999999</v>
      </c>
      <c r="L9651">
        <v>-3.9342419999999998</v>
      </c>
      <c r="M9651">
        <v>0</v>
      </c>
      <c r="N9651">
        <v>3.9342419999999998</v>
      </c>
      <c r="O9651">
        <v>9.6146609999999999</v>
      </c>
      <c r="P9651">
        <v>3.3430137000000002</v>
      </c>
      <c r="Q9651">
        <v>45</v>
      </c>
      <c r="R9651">
        <v>12</v>
      </c>
      <c r="S9651" s="81">
        <v>32503</v>
      </c>
    </row>
    <row r="9652" spans="1:19" x14ac:dyDescent="0.2">
      <c r="A9652" t="s">
        <v>76</v>
      </c>
      <c r="B9652" t="s">
        <v>59</v>
      </c>
      <c r="C9652" t="s">
        <v>45</v>
      </c>
      <c r="D9652" t="s">
        <v>16</v>
      </c>
      <c r="E9652" t="s">
        <v>100</v>
      </c>
      <c r="F9652">
        <v>2</v>
      </c>
      <c r="G9652">
        <v>20.077290000000001</v>
      </c>
      <c r="H9652">
        <v>20.077290000000001</v>
      </c>
      <c r="I9652">
        <v>31.25</v>
      </c>
      <c r="J9652">
        <v>7.5022640000000003</v>
      </c>
      <c r="K9652">
        <v>-9.6145370000000003</v>
      </c>
      <c r="L9652">
        <v>-3.9341910000000002</v>
      </c>
      <c r="M9652">
        <v>0</v>
      </c>
      <c r="N9652">
        <v>3.9341910000000002</v>
      </c>
      <c r="O9652">
        <v>9.6145370000000003</v>
      </c>
      <c r="P9652">
        <v>3.3430137000000002</v>
      </c>
      <c r="Q9652">
        <v>45</v>
      </c>
      <c r="R9652">
        <v>12</v>
      </c>
      <c r="S9652" s="81">
        <v>32503</v>
      </c>
    </row>
    <row r="9653" spans="1:19" x14ac:dyDescent="0.2">
      <c r="A9653" t="s">
        <v>76</v>
      </c>
      <c r="B9653" t="s">
        <v>59</v>
      </c>
      <c r="C9653" t="s">
        <v>45</v>
      </c>
      <c r="D9653" t="s">
        <v>16</v>
      </c>
      <c r="E9653" t="s">
        <v>100</v>
      </c>
      <c r="F9653">
        <v>3</v>
      </c>
      <c r="G9653">
        <v>19.103269999999998</v>
      </c>
      <c r="H9653">
        <v>19.103269999999998</v>
      </c>
      <c r="I9653">
        <v>30.75</v>
      </c>
      <c r="J9653">
        <v>7.5068330000000003</v>
      </c>
      <c r="K9653">
        <v>-9.6203939999999992</v>
      </c>
      <c r="L9653">
        <v>-3.9365869999999998</v>
      </c>
      <c r="M9653">
        <v>0</v>
      </c>
      <c r="N9653">
        <v>3.9365869999999998</v>
      </c>
      <c r="O9653">
        <v>9.6203939999999992</v>
      </c>
      <c r="P9653">
        <v>3.3430137000000002</v>
      </c>
      <c r="Q9653">
        <v>45</v>
      </c>
      <c r="R9653">
        <v>12</v>
      </c>
      <c r="S9653" s="81">
        <v>32503</v>
      </c>
    </row>
    <row r="9654" spans="1:19" x14ac:dyDescent="0.2">
      <c r="A9654" t="s">
        <v>76</v>
      </c>
      <c r="B9654" t="s">
        <v>59</v>
      </c>
      <c r="C9654" t="s">
        <v>45</v>
      </c>
      <c r="D9654" t="s">
        <v>16</v>
      </c>
      <c r="E9654" t="s">
        <v>100</v>
      </c>
      <c r="F9654">
        <v>4</v>
      </c>
      <c r="G9654">
        <v>19.082080000000001</v>
      </c>
      <c r="H9654">
        <v>19.082080000000001</v>
      </c>
      <c r="I9654">
        <v>30</v>
      </c>
      <c r="J9654">
        <v>7.5056209999999997</v>
      </c>
      <c r="K9654">
        <v>-9.6188400000000005</v>
      </c>
      <c r="L9654">
        <v>-3.9359510000000002</v>
      </c>
      <c r="M9654">
        <v>0</v>
      </c>
      <c r="N9654">
        <v>3.9359510000000002</v>
      </c>
      <c r="O9654">
        <v>9.6188400000000005</v>
      </c>
      <c r="P9654">
        <v>3.3430137000000002</v>
      </c>
      <c r="Q9654">
        <v>45</v>
      </c>
      <c r="R9654">
        <v>12</v>
      </c>
      <c r="S9654" s="81">
        <v>32503</v>
      </c>
    </row>
    <row r="9655" spans="1:19" x14ac:dyDescent="0.2">
      <c r="A9655" t="s">
        <v>76</v>
      </c>
      <c r="B9655" t="s">
        <v>59</v>
      </c>
      <c r="C9655" t="s">
        <v>45</v>
      </c>
      <c r="D9655" t="s">
        <v>16</v>
      </c>
      <c r="E9655" t="s">
        <v>100</v>
      </c>
      <c r="F9655">
        <v>5</v>
      </c>
      <c r="G9655">
        <v>19.4512</v>
      </c>
      <c r="H9655">
        <v>19.4512</v>
      </c>
      <c r="I9655">
        <v>29.75</v>
      </c>
      <c r="J9655">
        <v>7.5047769999999998</v>
      </c>
      <c r="K9655">
        <v>-9.6177589999999995</v>
      </c>
      <c r="L9655">
        <v>-3.9355090000000001</v>
      </c>
      <c r="M9655">
        <v>0</v>
      </c>
      <c r="N9655">
        <v>3.9355090000000001</v>
      </c>
      <c r="O9655">
        <v>9.6177589999999995</v>
      </c>
      <c r="P9655">
        <v>3.3430137000000002</v>
      </c>
      <c r="Q9655">
        <v>45</v>
      </c>
      <c r="R9655">
        <v>12</v>
      </c>
      <c r="S9655" s="81">
        <v>32503</v>
      </c>
    </row>
    <row r="9656" spans="1:19" x14ac:dyDescent="0.2">
      <c r="A9656" t="s">
        <v>76</v>
      </c>
      <c r="B9656" t="s">
        <v>59</v>
      </c>
      <c r="C9656" t="s">
        <v>45</v>
      </c>
      <c r="D9656" t="s">
        <v>16</v>
      </c>
      <c r="E9656" t="s">
        <v>100</v>
      </c>
      <c r="F9656">
        <v>6</v>
      </c>
      <c r="G9656">
        <v>20.99268</v>
      </c>
      <c r="H9656">
        <v>20.99268</v>
      </c>
      <c r="I9656">
        <v>29.5</v>
      </c>
      <c r="J9656">
        <v>7.5106190000000002</v>
      </c>
      <c r="K9656">
        <v>-9.6252460000000006</v>
      </c>
      <c r="L9656">
        <v>-3.9385729999999999</v>
      </c>
      <c r="M9656">
        <v>0</v>
      </c>
      <c r="N9656">
        <v>3.9385729999999999</v>
      </c>
      <c r="O9656">
        <v>9.6252460000000006</v>
      </c>
      <c r="P9656">
        <v>3.3430137000000002</v>
      </c>
      <c r="Q9656">
        <v>45</v>
      </c>
      <c r="R9656">
        <v>12</v>
      </c>
      <c r="S9656" s="81">
        <v>32503</v>
      </c>
    </row>
    <row r="9657" spans="1:19" x14ac:dyDescent="0.2">
      <c r="A9657" t="s">
        <v>76</v>
      </c>
      <c r="B9657" t="s">
        <v>59</v>
      </c>
      <c r="C9657" t="s">
        <v>45</v>
      </c>
      <c r="D9657" t="s">
        <v>16</v>
      </c>
      <c r="E9657" t="s">
        <v>100</v>
      </c>
      <c r="F9657">
        <v>7</v>
      </c>
      <c r="G9657">
        <v>32.434179999999998</v>
      </c>
      <c r="H9657">
        <v>32.434179999999998</v>
      </c>
      <c r="I9657">
        <v>30.25</v>
      </c>
      <c r="J9657">
        <v>7.6649880000000001</v>
      </c>
      <c r="K9657">
        <v>-9.8230769999999996</v>
      </c>
      <c r="L9657">
        <v>-4.0195239999999997</v>
      </c>
      <c r="M9657">
        <v>0</v>
      </c>
      <c r="N9657">
        <v>4.0195239999999997</v>
      </c>
      <c r="O9657">
        <v>9.8230769999999996</v>
      </c>
      <c r="P9657">
        <v>3.3430137000000002</v>
      </c>
      <c r="Q9657">
        <v>45</v>
      </c>
      <c r="R9657">
        <v>12</v>
      </c>
      <c r="S9657" s="81">
        <v>32503</v>
      </c>
    </row>
    <row r="9658" spans="1:19" x14ac:dyDescent="0.2">
      <c r="A9658" t="s">
        <v>76</v>
      </c>
      <c r="B9658" t="s">
        <v>59</v>
      </c>
      <c r="C9658" t="s">
        <v>45</v>
      </c>
      <c r="D9658" t="s">
        <v>16</v>
      </c>
      <c r="E9658" t="s">
        <v>100</v>
      </c>
      <c r="F9658">
        <v>8</v>
      </c>
      <c r="G9658">
        <v>33.981830000000002</v>
      </c>
      <c r="H9658">
        <v>33.981830000000002</v>
      </c>
      <c r="I9658">
        <v>30.25</v>
      </c>
      <c r="J9658">
        <v>7.8102140000000002</v>
      </c>
      <c r="K9658">
        <v>-10.00919</v>
      </c>
      <c r="L9658">
        <v>-4.0956799999999998</v>
      </c>
      <c r="M9658">
        <v>0</v>
      </c>
      <c r="N9658">
        <v>4.0956799999999998</v>
      </c>
      <c r="O9658">
        <v>10.00919</v>
      </c>
      <c r="P9658">
        <v>3.3430137000000002</v>
      </c>
      <c r="Q9658">
        <v>45</v>
      </c>
      <c r="R9658">
        <v>12</v>
      </c>
      <c r="S9658" s="81">
        <v>32503</v>
      </c>
    </row>
    <row r="9659" spans="1:19" x14ac:dyDescent="0.2">
      <c r="A9659" t="s">
        <v>76</v>
      </c>
      <c r="B9659" t="s">
        <v>59</v>
      </c>
      <c r="C9659" t="s">
        <v>45</v>
      </c>
      <c r="D9659" t="s">
        <v>16</v>
      </c>
      <c r="E9659" t="s">
        <v>100</v>
      </c>
      <c r="F9659">
        <v>9</v>
      </c>
      <c r="G9659">
        <v>35.763469999999998</v>
      </c>
      <c r="H9659">
        <v>35.763469999999998</v>
      </c>
      <c r="I9659">
        <v>31.5</v>
      </c>
      <c r="J9659">
        <v>8.3402499999999993</v>
      </c>
      <c r="K9659">
        <v>-10.688459999999999</v>
      </c>
      <c r="L9659">
        <v>-4.3736309999999996</v>
      </c>
      <c r="M9659">
        <v>0</v>
      </c>
      <c r="N9659">
        <v>4.3736309999999996</v>
      </c>
      <c r="O9659">
        <v>10.688459999999999</v>
      </c>
      <c r="P9659">
        <v>3.3430137000000002</v>
      </c>
      <c r="Q9659">
        <v>45</v>
      </c>
      <c r="R9659">
        <v>12</v>
      </c>
      <c r="S9659" s="81">
        <v>32503</v>
      </c>
    </row>
    <row r="9660" spans="1:19" x14ac:dyDescent="0.2">
      <c r="A9660" t="s">
        <v>76</v>
      </c>
      <c r="B9660" t="s">
        <v>59</v>
      </c>
      <c r="C9660" t="s">
        <v>45</v>
      </c>
      <c r="D9660" t="s">
        <v>16</v>
      </c>
      <c r="E9660" t="s">
        <v>100</v>
      </c>
      <c r="F9660">
        <v>10</v>
      </c>
      <c r="G9660">
        <v>32.818469999999998</v>
      </c>
      <c r="H9660">
        <v>32.818469999999998</v>
      </c>
      <c r="I9660">
        <v>34</v>
      </c>
      <c r="J9660">
        <v>8.3873309999999996</v>
      </c>
      <c r="K9660">
        <v>-10.748799999999999</v>
      </c>
      <c r="L9660">
        <v>-4.3983210000000001</v>
      </c>
      <c r="M9660">
        <v>0</v>
      </c>
      <c r="N9660">
        <v>4.3983210000000001</v>
      </c>
      <c r="O9660">
        <v>10.748799999999999</v>
      </c>
      <c r="P9660">
        <v>3.3430137000000002</v>
      </c>
      <c r="Q9660">
        <v>45</v>
      </c>
      <c r="R9660">
        <v>12</v>
      </c>
      <c r="S9660" s="81">
        <v>32503</v>
      </c>
    </row>
    <row r="9661" spans="1:19" x14ac:dyDescent="0.2">
      <c r="A9661" t="s">
        <v>76</v>
      </c>
      <c r="B9661" t="s">
        <v>59</v>
      </c>
      <c r="C9661" t="s">
        <v>45</v>
      </c>
      <c r="D9661" t="s">
        <v>16</v>
      </c>
      <c r="E9661" t="s">
        <v>100</v>
      </c>
      <c r="F9661">
        <v>11</v>
      </c>
      <c r="G9661">
        <v>29.474689999999999</v>
      </c>
      <c r="H9661">
        <v>29.474689999999999</v>
      </c>
      <c r="I9661">
        <v>36.25</v>
      </c>
      <c r="J9661">
        <v>8.3650070000000003</v>
      </c>
      <c r="K9661">
        <v>-10.720190000000001</v>
      </c>
      <c r="L9661">
        <v>-4.3866139999999998</v>
      </c>
      <c r="M9661">
        <v>0</v>
      </c>
      <c r="N9661">
        <v>4.3866139999999998</v>
      </c>
      <c r="O9661">
        <v>10.720190000000001</v>
      </c>
      <c r="P9661">
        <v>3.3430137000000002</v>
      </c>
      <c r="Q9661">
        <v>45</v>
      </c>
      <c r="R9661">
        <v>12</v>
      </c>
      <c r="S9661" s="81">
        <v>32503</v>
      </c>
    </row>
    <row r="9662" spans="1:19" x14ac:dyDescent="0.2">
      <c r="A9662" t="s">
        <v>76</v>
      </c>
      <c r="B9662" t="s">
        <v>59</v>
      </c>
      <c r="C9662" t="s">
        <v>45</v>
      </c>
      <c r="D9662" t="s">
        <v>16</v>
      </c>
      <c r="E9662" t="s">
        <v>100</v>
      </c>
      <c r="F9662">
        <v>12</v>
      </c>
      <c r="G9662">
        <v>26.23847</v>
      </c>
      <c r="H9662">
        <v>26.23847</v>
      </c>
      <c r="I9662">
        <v>39.25</v>
      </c>
      <c r="J9662">
        <v>8.4171650000000007</v>
      </c>
      <c r="K9662">
        <v>-10.78703</v>
      </c>
      <c r="L9662">
        <v>-4.4139660000000003</v>
      </c>
      <c r="M9662">
        <v>0</v>
      </c>
      <c r="N9662">
        <v>4.4139660000000003</v>
      </c>
      <c r="O9662">
        <v>10.78703</v>
      </c>
      <c r="P9662">
        <v>3.3430137000000002</v>
      </c>
      <c r="Q9662">
        <v>45</v>
      </c>
      <c r="R9662">
        <v>12</v>
      </c>
      <c r="S9662" s="81">
        <v>32503</v>
      </c>
    </row>
    <row r="9663" spans="1:19" x14ac:dyDescent="0.2">
      <c r="A9663" t="s">
        <v>76</v>
      </c>
      <c r="B9663" t="s">
        <v>59</v>
      </c>
      <c r="C9663" t="s">
        <v>45</v>
      </c>
      <c r="D9663" t="s">
        <v>16</v>
      </c>
      <c r="E9663" t="s">
        <v>100</v>
      </c>
      <c r="F9663">
        <v>13</v>
      </c>
      <c r="G9663">
        <v>23.296209999999999</v>
      </c>
      <c r="H9663">
        <v>23.296209999999999</v>
      </c>
      <c r="I9663">
        <v>43</v>
      </c>
      <c r="J9663">
        <v>8.4248449999999995</v>
      </c>
      <c r="K9663">
        <v>-10.79687</v>
      </c>
      <c r="L9663">
        <v>-4.4179930000000001</v>
      </c>
      <c r="M9663">
        <v>0</v>
      </c>
      <c r="N9663">
        <v>4.4179930000000001</v>
      </c>
      <c r="O9663">
        <v>10.79687</v>
      </c>
      <c r="P9663">
        <v>3.3430137000000002</v>
      </c>
      <c r="Q9663">
        <v>45</v>
      </c>
      <c r="R9663">
        <v>12</v>
      </c>
      <c r="S9663" s="81">
        <v>32503</v>
      </c>
    </row>
    <row r="9664" spans="1:19" x14ac:dyDescent="0.2">
      <c r="A9664" t="s">
        <v>76</v>
      </c>
      <c r="B9664" t="s">
        <v>59</v>
      </c>
      <c r="C9664" t="s">
        <v>45</v>
      </c>
      <c r="D9664" t="s">
        <v>16</v>
      </c>
      <c r="E9664" t="s">
        <v>100</v>
      </c>
      <c r="F9664">
        <v>14</v>
      </c>
      <c r="G9664">
        <v>20.795819999999999</v>
      </c>
      <c r="H9664">
        <v>20.795819999999999</v>
      </c>
      <c r="I9664">
        <v>45.25</v>
      </c>
      <c r="J9664">
        <v>8.3751490000000004</v>
      </c>
      <c r="K9664">
        <v>-10.733180000000001</v>
      </c>
      <c r="L9664">
        <v>-4.3919319999999997</v>
      </c>
      <c r="M9664">
        <v>0</v>
      </c>
      <c r="N9664">
        <v>4.3919319999999997</v>
      </c>
      <c r="O9664">
        <v>10.733180000000001</v>
      </c>
      <c r="P9664">
        <v>3.3430137000000002</v>
      </c>
      <c r="Q9664">
        <v>45</v>
      </c>
      <c r="R9664">
        <v>12</v>
      </c>
      <c r="S9664" s="81">
        <v>32503</v>
      </c>
    </row>
    <row r="9665" spans="1:19" x14ac:dyDescent="0.2">
      <c r="A9665" t="s">
        <v>76</v>
      </c>
      <c r="B9665" t="s">
        <v>59</v>
      </c>
      <c r="C9665" t="s">
        <v>45</v>
      </c>
      <c r="D9665" t="s">
        <v>16</v>
      </c>
      <c r="E9665" t="s">
        <v>100</v>
      </c>
      <c r="F9665">
        <v>15</v>
      </c>
      <c r="G9665">
        <v>16.906269999999999</v>
      </c>
      <c r="H9665">
        <v>16.906269999999999</v>
      </c>
      <c r="I9665">
        <v>45.75</v>
      </c>
      <c r="J9665">
        <v>8.3385829999999999</v>
      </c>
      <c r="K9665">
        <v>-10.68632</v>
      </c>
      <c r="L9665">
        <v>-4.372757</v>
      </c>
      <c r="M9665">
        <v>0</v>
      </c>
      <c r="N9665">
        <v>4.372757</v>
      </c>
      <c r="O9665">
        <v>10.68632</v>
      </c>
      <c r="P9665">
        <v>3.3430137000000002</v>
      </c>
      <c r="Q9665">
        <v>45</v>
      </c>
      <c r="R9665">
        <v>12</v>
      </c>
      <c r="S9665" s="81">
        <v>32503</v>
      </c>
    </row>
    <row r="9666" spans="1:19" x14ac:dyDescent="0.2">
      <c r="A9666" t="s">
        <v>76</v>
      </c>
      <c r="B9666" t="s">
        <v>59</v>
      </c>
      <c r="C9666" t="s">
        <v>45</v>
      </c>
      <c r="D9666" t="s">
        <v>16</v>
      </c>
      <c r="E9666" t="s">
        <v>100</v>
      </c>
      <c r="F9666">
        <v>16</v>
      </c>
      <c r="G9666">
        <v>16.92192</v>
      </c>
      <c r="H9666">
        <v>16.92192</v>
      </c>
      <c r="I9666">
        <v>45.75</v>
      </c>
      <c r="J9666">
        <v>8.0815509999999993</v>
      </c>
      <c r="K9666">
        <v>-10.356920000000001</v>
      </c>
      <c r="L9666">
        <v>-4.2379689999999997</v>
      </c>
      <c r="M9666">
        <v>0</v>
      </c>
      <c r="N9666">
        <v>4.2379689999999997</v>
      </c>
      <c r="O9666">
        <v>10.356920000000001</v>
      </c>
      <c r="P9666">
        <v>3.3430137000000002</v>
      </c>
      <c r="Q9666">
        <v>45</v>
      </c>
      <c r="R9666">
        <v>12</v>
      </c>
      <c r="S9666" s="81">
        <v>32503</v>
      </c>
    </row>
    <row r="9667" spans="1:19" x14ac:dyDescent="0.2">
      <c r="A9667" t="s">
        <v>76</v>
      </c>
      <c r="B9667" t="s">
        <v>59</v>
      </c>
      <c r="C9667" t="s">
        <v>45</v>
      </c>
      <c r="D9667" t="s">
        <v>16</v>
      </c>
      <c r="E9667" t="s">
        <v>100</v>
      </c>
      <c r="F9667">
        <v>17</v>
      </c>
      <c r="G9667">
        <v>16.76417</v>
      </c>
      <c r="H9667">
        <v>16.76417</v>
      </c>
      <c r="I9667">
        <v>43.25</v>
      </c>
      <c r="J9667">
        <v>7.890714</v>
      </c>
      <c r="K9667">
        <v>-10.112360000000001</v>
      </c>
      <c r="L9667">
        <v>-4.1378940000000002</v>
      </c>
      <c r="M9667">
        <v>0</v>
      </c>
      <c r="N9667">
        <v>4.1378940000000002</v>
      </c>
      <c r="O9667">
        <v>10.112360000000001</v>
      </c>
      <c r="P9667">
        <v>3.3430137000000002</v>
      </c>
      <c r="Q9667">
        <v>45</v>
      </c>
      <c r="R9667">
        <v>12</v>
      </c>
      <c r="S9667" s="81">
        <v>32503</v>
      </c>
    </row>
    <row r="9668" spans="1:19" x14ac:dyDescent="0.2">
      <c r="A9668" t="s">
        <v>76</v>
      </c>
      <c r="B9668" t="s">
        <v>59</v>
      </c>
      <c r="C9668" t="s">
        <v>45</v>
      </c>
      <c r="D9668" t="s">
        <v>16</v>
      </c>
      <c r="E9668" t="s">
        <v>100</v>
      </c>
      <c r="F9668">
        <v>18</v>
      </c>
      <c r="G9668">
        <v>23.655670000000001</v>
      </c>
      <c r="H9668">
        <v>23.655670000000001</v>
      </c>
      <c r="I9668">
        <v>39.5</v>
      </c>
      <c r="J9668">
        <v>7.6710000000000003</v>
      </c>
      <c r="K9668">
        <v>-9.8307830000000003</v>
      </c>
      <c r="L9668">
        <v>-4.0226759999999997</v>
      </c>
      <c r="M9668">
        <v>0</v>
      </c>
      <c r="N9668">
        <v>4.0226759999999997</v>
      </c>
      <c r="O9668">
        <v>9.8307830000000003</v>
      </c>
      <c r="P9668">
        <v>3.3430137000000002</v>
      </c>
      <c r="Q9668">
        <v>45</v>
      </c>
      <c r="R9668">
        <v>12</v>
      </c>
      <c r="S9668" s="81">
        <v>32503</v>
      </c>
    </row>
    <row r="9669" spans="1:19" x14ac:dyDescent="0.2">
      <c r="A9669" t="s">
        <v>76</v>
      </c>
      <c r="B9669" t="s">
        <v>59</v>
      </c>
      <c r="C9669" t="s">
        <v>45</v>
      </c>
      <c r="D9669" t="s">
        <v>16</v>
      </c>
      <c r="E9669" t="s">
        <v>100</v>
      </c>
      <c r="F9669">
        <v>19</v>
      </c>
      <c r="G9669">
        <v>22.472650000000002</v>
      </c>
      <c r="H9669">
        <v>22.472650000000002</v>
      </c>
      <c r="I9669">
        <v>37.5</v>
      </c>
      <c r="J9669">
        <v>7.5519730000000003</v>
      </c>
      <c r="K9669">
        <v>-9.6782439999999994</v>
      </c>
      <c r="L9669">
        <v>-3.9602590000000002</v>
      </c>
      <c r="M9669">
        <v>0</v>
      </c>
      <c r="N9669">
        <v>3.9602590000000002</v>
      </c>
      <c r="O9669">
        <v>9.6782439999999994</v>
      </c>
      <c r="P9669">
        <v>3.3430137000000002</v>
      </c>
      <c r="Q9669">
        <v>45</v>
      </c>
      <c r="R9669">
        <v>12</v>
      </c>
      <c r="S9669" s="81">
        <v>32503</v>
      </c>
    </row>
    <row r="9670" spans="1:19" x14ac:dyDescent="0.2">
      <c r="A9670" t="s">
        <v>76</v>
      </c>
      <c r="B9670" t="s">
        <v>59</v>
      </c>
      <c r="C9670" t="s">
        <v>45</v>
      </c>
      <c r="D9670" t="s">
        <v>16</v>
      </c>
      <c r="E9670" t="s">
        <v>100</v>
      </c>
      <c r="F9670">
        <v>20</v>
      </c>
      <c r="G9670">
        <v>22.128609999999998</v>
      </c>
      <c r="H9670">
        <v>22.128609999999998</v>
      </c>
      <c r="I9670">
        <v>35</v>
      </c>
      <c r="J9670">
        <v>7.5312260000000002</v>
      </c>
      <c r="K9670">
        <v>-9.6516540000000006</v>
      </c>
      <c r="L9670">
        <v>-3.949379</v>
      </c>
      <c r="M9670">
        <v>0</v>
      </c>
      <c r="N9670">
        <v>3.949379</v>
      </c>
      <c r="O9670">
        <v>9.6516540000000006</v>
      </c>
      <c r="P9670">
        <v>3.3430137000000002</v>
      </c>
      <c r="Q9670">
        <v>45</v>
      </c>
      <c r="R9670">
        <v>12</v>
      </c>
      <c r="S9670" s="81">
        <v>32503</v>
      </c>
    </row>
    <row r="9671" spans="1:19" x14ac:dyDescent="0.2">
      <c r="A9671" t="s">
        <v>76</v>
      </c>
      <c r="B9671" t="s">
        <v>59</v>
      </c>
      <c r="C9671" t="s">
        <v>45</v>
      </c>
      <c r="D9671" t="s">
        <v>16</v>
      </c>
      <c r="E9671" t="s">
        <v>100</v>
      </c>
      <c r="F9671">
        <v>21</v>
      </c>
      <c r="G9671">
        <v>21.846869999999999</v>
      </c>
      <c r="H9671">
        <v>21.846869999999999</v>
      </c>
      <c r="I9671">
        <v>33</v>
      </c>
      <c r="J9671">
        <v>7.5074199999999998</v>
      </c>
      <c r="K9671">
        <v>-9.6211450000000003</v>
      </c>
      <c r="L9671">
        <v>-3.9368949999999998</v>
      </c>
      <c r="M9671">
        <v>0</v>
      </c>
      <c r="N9671">
        <v>3.9368949999999998</v>
      </c>
      <c r="O9671">
        <v>9.6211450000000003</v>
      </c>
      <c r="P9671">
        <v>3.3430137000000002</v>
      </c>
      <c r="Q9671">
        <v>45</v>
      </c>
      <c r="R9671">
        <v>12</v>
      </c>
      <c r="S9671" s="81">
        <v>32503</v>
      </c>
    </row>
    <row r="9672" spans="1:19" x14ac:dyDescent="0.2">
      <c r="A9672" t="s">
        <v>76</v>
      </c>
      <c r="B9672" t="s">
        <v>59</v>
      </c>
      <c r="C9672" t="s">
        <v>45</v>
      </c>
      <c r="D9672" t="s">
        <v>16</v>
      </c>
      <c r="E9672" t="s">
        <v>100</v>
      </c>
      <c r="F9672">
        <v>22</v>
      </c>
      <c r="G9672">
        <v>22.046469999999999</v>
      </c>
      <c r="H9672">
        <v>22.046469999999999</v>
      </c>
      <c r="I9672">
        <v>32</v>
      </c>
      <c r="J9672">
        <v>7.4993720000000001</v>
      </c>
      <c r="K9672">
        <v>-9.6108309999999992</v>
      </c>
      <c r="L9672">
        <v>-3.932674</v>
      </c>
      <c r="M9672">
        <v>0</v>
      </c>
      <c r="N9672">
        <v>3.932674</v>
      </c>
      <c r="O9672">
        <v>9.6108309999999992</v>
      </c>
      <c r="P9672">
        <v>3.3430137000000002</v>
      </c>
      <c r="Q9672">
        <v>45</v>
      </c>
      <c r="R9672">
        <v>12</v>
      </c>
      <c r="S9672" s="81">
        <v>32503</v>
      </c>
    </row>
    <row r="9673" spans="1:19" x14ac:dyDescent="0.2">
      <c r="A9673" t="s">
        <v>76</v>
      </c>
      <c r="B9673" t="s">
        <v>59</v>
      </c>
      <c r="C9673" t="s">
        <v>45</v>
      </c>
      <c r="D9673" t="s">
        <v>16</v>
      </c>
      <c r="E9673" t="s">
        <v>100</v>
      </c>
      <c r="F9673">
        <v>23</v>
      </c>
      <c r="G9673">
        <v>21.847639999999998</v>
      </c>
      <c r="H9673">
        <v>21.847639999999998</v>
      </c>
      <c r="I9673">
        <v>30.75</v>
      </c>
      <c r="J9673">
        <v>7.4990129999999997</v>
      </c>
      <c r="K9673">
        <v>-9.6103719999999999</v>
      </c>
      <c r="L9673">
        <v>-3.9324859999999999</v>
      </c>
      <c r="M9673">
        <v>0</v>
      </c>
      <c r="N9673">
        <v>3.9324859999999999</v>
      </c>
      <c r="O9673">
        <v>9.6103719999999999</v>
      </c>
      <c r="P9673">
        <v>3.3430137000000002</v>
      </c>
      <c r="Q9673">
        <v>45</v>
      </c>
      <c r="R9673">
        <v>12</v>
      </c>
      <c r="S9673" s="81">
        <v>32503</v>
      </c>
    </row>
    <row r="9674" spans="1:19" x14ac:dyDescent="0.2">
      <c r="A9674" t="s">
        <v>76</v>
      </c>
      <c r="B9674" t="s">
        <v>59</v>
      </c>
      <c r="C9674" t="s">
        <v>45</v>
      </c>
      <c r="D9674" t="s">
        <v>16</v>
      </c>
      <c r="E9674" t="s">
        <v>100</v>
      </c>
      <c r="F9674">
        <v>24</v>
      </c>
      <c r="G9674">
        <v>21.723559999999999</v>
      </c>
      <c r="H9674">
        <v>21.723559999999999</v>
      </c>
      <c r="I9674">
        <v>30</v>
      </c>
      <c r="J9674">
        <v>7.5005649999999999</v>
      </c>
      <c r="K9674">
        <v>-9.6123609999999999</v>
      </c>
      <c r="L9674">
        <v>-3.9333</v>
      </c>
      <c r="M9674">
        <v>0</v>
      </c>
      <c r="N9674">
        <v>3.9333</v>
      </c>
      <c r="O9674">
        <v>9.6123609999999999</v>
      </c>
      <c r="P9674">
        <v>3.3430137000000002</v>
      </c>
      <c r="Q9674">
        <v>45</v>
      </c>
      <c r="R9674">
        <v>12</v>
      </c>
      <c r="S9674" s="81">
        <v>32503</v>
      </c>
    </row>
    <row r="9675" spans="1:19" x14ac:dyDescent="0.2">
      <c r="A9675" t="s">
        <v>76</v>
      </c>
      <c r="B9675" t="s">
        <v>59</v>
      </c>
      <c r="C9675" t="s">
        <v>47</v>
      </c>
      <c r="D9675" t="s">
        <v>46</v>
      </c>
      <c r="E9675" t="s">
        <v>100</v>
      </c>
      <c r="F9675">
        <v>1</v>
      </c>
      <c r="G9675">
        <v>15.626620000000001</v>
      </c>
      <c r="H9675">
        <v>15.626620000000001</v>
      </c>
      <c r="I9675">
        <v>74.875</v>
      </c>
      <c r="J9675">
        <v>7.5060289999999998</v>
      </c>
      <c r="K9675">
        <v>-9.6193629999999999</v>
      </c>
      <c r="L9675">
        <v>-3.9361649999999999</v>
      </c>
      <c r="M9675">
        <v>0</v>
      </c>
      <c r="N9675">
        <v>3.9361649999999999</v>
      </c>
      <c r="O9675">
        <v>9.6193629999999999</v>
      </c>
      <c r="P9675">
        <v>3.3430137000000002</v>
      </c>
      <c r="Q9675">
        <v>45</v>
      </c>
      <c r="R9675">
        <v>7</v>
      </c>
    </row>
    <row r="9676" spans="1:19" x14ac:dyDescent="0.2">
      <c r="A9676" t="s">
        <v>76</v>
      </c>
      <c r="B9676" t="s">
        <v>59</v>
      </c>
      <c r="C9676" t="s">
        <v>47</v>
      </c>
      <c r="D9676" t="s">
        <v>46</v>
      </c>
      <c r="E9676" t="s">
        <v>100</v>
      </c>
      <c r="F9676">
        <v>2</v>
      </c>
      <c r="G9676">
        <v>15.631169999999999</v>
      </c>
      <c r="H9676">
        <v>15.631169999999999</v>
      </c>
      <c r="I9676">
        <v>68.125</v>
      </c>
      <c r="J9676">
        <v>7.5054829999999999</v>
      </c>
      <c r="K9676">
        <v>-9.6186640000000008</v>
      </c>
      <c r="L9676">
        <v>-3.9358789999999999</v>
      </c>
      <c r="M9676">
        <v>0</v>
      </c>
      <c r="N9676">
        <v>3.9358789999999999</v>
      </c>
      <c r="O9676">
        <v>9.6186640000000008</v>
      </c>
      <c r="P9676">
        <v>3.3430137000000002</v>
      </c>
      <c r="Q9676">
        <v>45</v>
      </c>
      <c r="R9676">
        <v>7</v>
      </c>
    </row>
    <row r="9677" spans="1:19" x14ac:dyDescent="0.2">
      <c r="A9677" t="s">
        <v>76</v>
      </c>
      <c r="B9677" t="s">
        <v>59</v>
      </c>
      <c r="C9677" t="s">
        <v>47</v>
      </c>
      <c r="D9677" t="s">
        <v>46</v>
      </c>
      <c r="E9677" t="s">
        <v>100</v>
      </c>
      <c r="F9677">
        <v>3</v>
      </c>
      <c r="G9677">
        <v>16.466049999999999</v>
      </c>
      <c r="H9677">
        <v>16.466049999999999</v>
      </c>
      <c r="I9677">
        <v>65.9375</v>
      </c>
      <c r="J9677">
        <v>7.506596</v>
      </c>
      <c r="K9677">
        <v>-9.6200899999999994</v>
      </c>
      <c r="L9677">
        <v>-3.9364629999999998</v>
      </c>
      <c r="M9677">
        <v>0</v>
      </c>
      <c r="N9677">
        <v>3.9364629999999998</v>
      </c>
      <c r="O9677">
        <v>9.6200899999999994</v>
      </c>
      <c r="P9677">
        <v>3.3430137000000002</v>
      </c>
      <c r="Q9677">
        <v>45</v>
      </c>
      <c r="R9677">
        <v>7</v>
      </c>
    </row>
    <row r="9678" spans="1:19" x14ac:dyDescent="0.2">
      <c r="A9678" t="s">
        <v>76</v>
      </c>
      <c r="B9678" t="s">
        <v>59</v>
      </c>
      <c r="C9678" t="s">
        <v>47</v>
      </c>
      <c r="D9678" t="s">
        <v>46</v>
      </c>
      <c r="E9678" t="s">
        <v>100</v>
      </c>
      <c r="F9678">
        <v>4</v>
      </c>
      <c r="G9678">
        <v>16.512910000000002</v>
      </c>
      <c r="H9678">
        <v>16.512910000000002</v>
      </c>
      <c r="I9678">
        <v>64.5</v>
      </c>
      <c r="J9678">
        <v>7.5072739999999998</v>
      </c>
      <c r="K9678">
        <v>-9.6209579999999999</v>
      </c>
      <c r="L9678">
        <v>-3.9368180000000002</v>
      </c>
      <c r="M9678">
        <v>0</v>
      </c>
      <c r="N9678">
        <v>3.9368180000000002</v>
      </c>
      <c r="O9678">
        <v>9.6209579999999999</v>
      </c>
      <c r="P9678">
        <v>3.3430137000000002</v>
      </c>
      <c r="Q9678">
        <v>45</v>
      </c>
      <c r="R9678">
        <v>7</v>
      </c>
    </row>
    <row r="9679" spans="1:19" x14ac:dyDescent="0.2">
      <c r="A9679" t="s">
        <v>76</v>
      </c>
      <c r="B9679" t="s">
        <v>59</v>
      </c>
      <c r="C9679" t="s">
        <v>47</v>
      </c>
      <c r="D9679" t="s">
        <v>46</v>
      </c>
      <c r="E9679" t="s">
        <v>100</v>
      </c>
      <c r="F9679">
        <v>5</v>
      </c>
      <c r="G9679">
        <v>17.306270000000001</v>
      </c>
      <c r="H9679">
        <v>17.306270000000001</v>
      </c>
      <c r="I9679">
        <v>63.5625</v>
      </c>
      <c r="J9679">
        <v>7.5074180000000004</v>
      </c>
      <c r="K9679">
        <v>-9.621143</v>
      </c>
      <c r="L9679">
        <v>-3.9368940000000001</v>
      </c>
      <c r="M9679">
        <v>0</v>
      </c>
      <c r="N9679">
        <v>3.9368940000000001</v>
      </c>
      <c r="O9679">
        <v>9.621143</v>
      </c>
      <c r="P9679">
        <v>3.3430137000000002</v>
      </c>
      <c r="Q9679">
        <v>45</v>
      </c>
      <c r="R9679">
        <v>7</v>
      </c>
    </row>
    <row r="9680" spans="1:19" x14ac:dyDescent="0.2">
      <c r="A9680" t="s">
        <v>76</v>
      </c>
      <c r="B9680" t="s">
        <v>59</v>
      </c>
      <c r="C9680" t="s">
        <v>47</v>
      </c>
      <c r="D9680" t="s">
        <v>46</v>
      </c>
      <c r="E9680" t="s">
        <v>100</v>
      </c>
      <c r="F9680">
        <v>6</v>
      </c>
      <c r="G9680">
        <v>18.27608</v>
      </c>
      <c r="H9680">
        <v>18.27608</v>
      </c>
      <c r="I9680">
        <v>63.25</v>
      </c>
      <c r="J9680">
        <v>7.5087400000000004</v>
      </c>
      <c r="K9680">
        <v>-9.6228370000000005</v>
      </c>
      <c r="L9680">
        <v>-3.9375870000000002</v>
      </c>
      <c r="M9680">
        <v>0</v>
      </c>
      <c r="N9680">
        <v>3.9375870000000002</v>
      </c>
      <c r="O9680">
        <v>9.6228370000000005</v>
      </c>
      <c r="P9680">
        <v>3.3430137000000002</v>
      </c>
      <c r="Q9680">
        <v>45</v>
      </c>
      <c r="R9680">
        <v>7</v>
      </c>
    </row>
    <row r="9681" spans="1:18" x14ac:dyDescent="0.2">
      <c r="A9681" t="s">
        <v>76</v>
      </c>
      <c r="B9681" t="s">
        <v>59</v>
      </c>
      <c r="C9681" t="s">
        <v>47</v>
      </c>
      <c r="D9681" t="s">
        <v>46</v>
      </c>
      <c r="E9681" t="s">
        <v>100</v>
      </c>
      <c r="F9681">
        <v>7</v>
      </c>
      <c r="G9681">
        <v>21.68364</v>
      </c>
      <c r="H9681">
        <v>21.68364</v>
      </c>
      <c r="I9681">
        <v>63.0625</v>
      </c>
      <c r="J9681">
        <v>7.553534</v>
      </c>
      <c r="K9681">
        <v>-9.6802430000000008</v>
      </c>
      <c r="L9681">
        <v>-3.961077</v>
      </c>
      <c r="M9681">
        <v>0</v>
      </c>
      <c r="N9681">
        <v>3.961077</v>
      </c>
      <c r="O9681">
        <v>9.6802430000000008</v>
      </c>
      <c r="P9681">
        <v>3.3430137000000002</v>
      </c>
      <c r="Q9681">
        <v>45</v>
      </c>
      <c r="R9681">
        <v>7</v>
      </c>
    </row>
    <row r="9682" spans="1:18" x14ac:dyDescent="0.2">
      <c r="A9682" t="s">
        <v>76</v>
      </c>
      <c r="B9682" t="s">
        <v>59</v>
      </c>
      <c r="C9682" t="s">
        <v>47</v>
      </c>
      <c r="D9682" t="s">
        <v>46</v>
      </c>
      <c r="E9682" t="s">
        <v>100</v>
      </c>
      <c r="F9682">
        <v>8</v>
      </c>
      <c r="G9682">
        <v>25.104289999999999</v>
      </c>
      <c r="H9682">
        <v>25.104289999999999</v>
      </c>
      <c r="I9682">
        <v>67.4375</v>
      </c>
      <c r="J9682">
        <v>7.5801850000000002</v>
      </c>
      <c r="K9682">
        <v>-9.7143969999999999</v>
      </c>
      <c r="L9682">
        <v>-3.9750529999999999</v>
      </c>
      <c r="M9682">
        <v>0</v>
      </c>
      <c r="N9682">
        <v>3.9750529999999999</v>
      </c>
      <c r="O9682">
        <v>9.7143969999999999</v>
      </c>
      <c r="P9682">
        <v>3.3430137000000002</v>
      </c>
      <c r="Q9682">
        <v>45</v>
      </c>
      <c r="R9682">
        <v>7</v>
      </c>
    </row>
    <row r="9683" spans="1:18" x14ac:dyDescent="0.2">
      <c r="A9683" t="s">
        <v>76</v>
      </c>
      <c r="B9683" t="s">
        <v>59</v>
      </c>
      <c r="C9683" t="s">
        <v>47</v>
      </c>
      <c r="D9683" t="s">
        <v>46</v>
      </c>
      <c r="E9683" t="s">
        <v>100</v>
      </c>
      <c r="F9683">
        <v>9</v>
      </c>
      <c r="G9683">
        <v>30.177409999999998</v>
      </c>
      <c r="H9683">
        <v>30.177409999999998</v>
      </c>
      <c r="I9683">
        <v>73.8125</v>
      </c>
      <c r="J9683">
        <v>8.2142309999999998</v>
      </c>
      <c r="K9683">
        <v>-10.526960000000001</v>
      </c>
      <c r="L9683">
        <v>-4.3075469999999996</v>
      </c>
      <c r="M9683">
        <v>0</v>
      </c>
      <c r="N9683">
        <v>4.3075469999999996</v>
      </c>
      <c r="O9683">
        <v>10.526960000000001</v>
      </c>
      <c r="P9683">
        <v>3.3430137000000002</v>
      </c>
      <c r="Q9683">
        <v>45</v>
      </c>
      <c r="R9683">
        <v>7</v>
      </c>
    </row>
    <row r="9684" spans="1:18" x14ac:dyDescent="0.2">
      <c r="A9684" t="s">
        <v>76</v>
      </c>
      <c r="B9684" t="s">
        <v>59</v>
      </c>
      <c r="C9684" t="s">
        <v>47</v>
      </c>
      <c r="D9684" t="s">
        <v>46</v>
      </c>
      <c r="E9684" t="s">
        <v>100</v>
      </c>
      <c r="F9684">
        <v>10</v>
      </c>
      <c r="G9684">
        <v>31.879639999999998</v>
      </c>
      <c r="H9684">
        <v>31.879639999999998</v>
      </c>
      <c r="I9684">
        <v>79.125</v>
      </c>
      <c r="J9684">
        <v>8.1871539999999996</v>
      </c>
      <c r="K9684">
        <v>-10.49226</v>
      </c>
      <c r="L9684">
        <v>-4.2933479999999999</v>
      </c>
      <c r="M9684">
        <v>0</v>
      </c>
      <c r="N9684">
        <v>4.2933479999999999</v>
      </c>
      <c r="O9684">
        <v>10.49226</v>
      </c>
      <c r="P9684">
        <v>3.3430137000000002</v>
      </c>
      <c r="Q9684">
        <v>45</v>
      </c>
      <c r="R9684">
        <v>7</v>
      </c>
    </row>
    <row r="9685" spans="1:18" x14ac:dyDescent="0.2">
      <c r="A9685" t="s">
        <v>76</v>
      </c>
      <c r="B9685" t="s">
        <v>59</v>
      </c>
      <c r="C9685" t="s">
        <v>47</v>
      </c>
      <c r="D9685" t="s">
        <v>46</v>
      </c>
      <c r="E9685" t="s">
        <v>100</v>
      </c>
      <c r="F9685">
        <v>11</v>
      </c>
      <c r="G9685">
        <v>32.036520000000003</v>
      </c>
      <c r="H9685">
        <v>32.036520000000003</v>
      </c>
      <c r="I9685">
        <v>84.4375</v>
      </c>
      <c r="J9685">
        <v>8.4161289999999997</v>
      </c>
      <c r="K9685">
        <v>-10.7857</v>
      </c>
      <c r="L9685">
        <v>-4.4134229999999999</v>
      </c>
      <c r="M9685">
        <v>0</v>
      </c>
      <c r="N9685">
        <v>4.4134229999999999</v>
      </c>
      <c r="O9685">
        <v>10.7857</v>
      </c>
      <c r="P9685">
        <v>3.3430137000000002</v>
      </c>
      <c r="Q9685">
        <v>45</v>
      </c>
      <c r="R9685">
        <v>7</v>
      </c>
    </row>
    <row r="9686" spans="1:18" x14ac:dyDescent="0.2">
      <c r="A9686" t="s">
        <v>76</v>
      </c>
      <c r="B9686" t="s">
        <v>59</v>
      </c>
      <c r="C9686" t="s">
        <v>47</v>
      </c>
      <c r="D9686" t="s">
        <v>46</v>
      </c>
      <c r="E9686" t="s">
        <v>100</v>
      </c>
      <c r="F9686">
        <v>12</v>
      </c>
      <c r="G9686">
        <v>33.831539999999997</v>
      </c>
      <c r="H9686">
        <v>33.831539999999997</v>
      </c>
      <c r="I9686">
        <v>89.6875</v>
      </c>
      <c r="J9686">
        <v>8.9219880000000007</v>
      </c>
      <c r="K9686">
        <v>-11.43399</v>
      </c>
      <c r="L9686">
        <v>-4.6786950000000003</v>
      </c>
      <c r="M9686">
        <v>0</v>
      </c>
      <c r="N9686">
        <v>4.6786950000000003</v>
      </c>
      <c r="O9686">
        <v>11.43399</v>
      </c>
      <c r="P9686">
        <v>3.3430137000000002</v>
      </c>
      <c r="Q9686">
        <v>45</v>
      </c>
      <c r="R9686">
        <v>7</v>
      </c>
    </row>
    <row r="9687" spans="1:18" x14ac:dyDescent="0.2">
      <c r="A9687" t="s">
        <v>76</v>
      </c>
      <c r="B9687" t="s">
        <v>59</v>
      </c>
      <c r="C9687" t="s">
        <v>47</v>
      </c>
      <c r="D9687" t="s">
        <v>46</v>
      </c>
      <c r="E9687" t="s">
        <v>100</v>
      </c>
      <c r="F9687">
        <v>13</v>
      </c>
      <c r="G9687">
        <v>29.036860000000001</v>
      </c>
      <c r="H9687">
        <v>29.036860000000001</v>
      </c>
      <c r="I9687">
        <v>93.625</v>
      </c>
      <c r="J9687">
        <v>8.2135599999999993</v>
      </c>
      <c r="K9687">
        <v>-10.5261</v>
      </c>
      <c r="L9687">
        <v>-4.3071950000000001</v>
      </c>
      <c r="M9687">
        <v>0</v>
      </c>
      <c r="N9687">
        <v>4.3071950000000001</v>
      </c>
      <c r="O9687">
        <v>10.5261</v>
      </c>
      <c r="P9687">
        <v>3.3430137000000002</v>
      </c>
      <c r="Q9687">
        <v>45</v>
      </c>
      <c r="R9687">
        <v>7</v>
      </c>
    </row>
    <row r="9688" spans="1:18" x14ac:dyDescent="0.2">
      <c r="A9688" t="s">
        <v>76</v>
      </c>
      <c r="B9688" t="s">
        <v>59</v>
      </c>
      <c r="C9688" t="s">
        <v>47</v>
      </c>
      <c r="D9688" t="s">
        <v>46</v>
      </c>
      <c r="E9688" t="s">
        <v>100</v>
      </c>
      <c r="F9688">
        <v>14</v>
      </c>
      <c r="G9688">
        <v>30.076180000000001</v>
      </c>
      <c r="H9688">
        <v>30.076180000000001</v>
      </c>
      <c r="I9688">
        <v>96.875</v>
      </c>
      <c r="J9688">
        <v>8.0469500000000007</v>
      </c>
      <c r="K9688">
        <v>-10.312580000000001</v>
      </c>
      <c r="L9688">
        <v>-4.2198250000000002</v>
      </c>
      <c r="M9688">
        <v>0</v>
      </c>
      <c r="N9688">
        <v>4.2198250000000002</v>
      </c>
      <c r="O9688">
        <v>10.312580000000001</v>
      </c>
      <c r="P9688">
        <v>3.3430137000000002</v>
      </c>
      <c r="Q9688">
        <v>45</v>
      </c>
      <c r="R9688">
        <v>7</v>
      </c>
    </row>
    <row r="9689" spans="1:18" x14ac:dyDescent="0.2">
      <c r="A9689" t="s">
        <v>76</v>
      </c>
      <c r="B9689" t="s">
        <v>59</v>
      </c>
      <c r="C9689" t="s">
        <v>47</v>
      </c>
      <c r="D9689" t="s">
        <v>46</v>
      </c>
      <c r="E9689" t="s">
        <v>100</v>
      </c>
      <c r="F9689">
        <v>15</v>
      </c>
      <c r="G9689">
        <v>25.66516</v>
      </c>
      <c r="H9689">
        <v>25.66516</v>
      </c>
      <c r="I9689">
        <v>99.375</v>
      </c>
      <c r="J9689">
        <v>8.0292980000000007</v>
      </c>
      <c r="K9689">
        <v>-10.289960000000001</v>
      </c>
      <c r="L9689">
        <v>-4.2105680000000003</v>
      </c>
      <c r="M9689">
        <v>0</v>
      </c>
      <c r="N9689">
        <v>4.2105680000000003</v>
      </c>
      <c r="O9689">
        <v>10.289960000000001</v>
      </c>
      <c r="P9689">
        <v>3.3430137000000002</v>
      </c>
      <c r="Q9689">
        <v>45</v>
      </c>
      <c r="R9689">
        <v>7</v>
      </c>
    </row>
    <row r="9690" spans="1:18" x14ac:dyDescent="0.2">
      <c r="A9690" t="s">
        <v>76</v>
      </c>
      <c r="B9690" t="s">
        <v>59</v>
      </c>
      <c r="C9690" t="s">
        <v>47</v>
      </c>
      <c r="D9690" t="s">
        <v>46</v>
      </c>
      <c r="E9690" t="s">
        <v>100</v>
      </c>
      <c r="F9690">
        <v>16</v>
      </c>
      <c r="G9690">
        <v>24.53144</v>
      </c>
      <c r="H9690">
        <v>24.53144</v>
      </c>
      <c r="I9690">
        <v>100.938</v>
      </c>
      <c r="J9690">
        <v>7.785501</v>
      </c>
      <c r="K9690">
        <v>-9.9775220000000004</v>
      </c>
      <c r="L9690">
        <v>-4.0827210000000003</v>
      </c>
      <c r="M9690">
        <v>0</v>
      </c>
      <c r="N9690">
        <v>4.0827210000000003</v>
      </c>
      <c r="O9690">
        <v>9.9775220000000004</v>
      </c>
      <c r="P9690">
        <v>3.3430137000000002</v>
      </c>
      <c r="Q9690">
        <v>45</v>
      </c>
      <c r="R9690">
        <v>7</v>
      </c>
    </row>
    <row r="9691" spans="1:18" x14ac:dyDescent="0.2">
      <c r="A9691" t="s">
        <v>76</v>
      </c>
      <c r="B9691" t="s">
        <v>59</v>
      </c>
      <c r="C9691" t="s">
        <v>47</v>
      </c>
      <c r="D9691" t="s">
        <v>46</v>
      </c>
      <c r="E9691" t="s">
        <v>100</v>
      </c>
      <c r="F9691">
        <v>17</v>
      </c>
      <c r="G9691">
        <v>19.712399999999999</v>
      </c>
      <c r="H9691">
        <v>19.712399999999999</v>
      </c>
      <c r="I9691">
        <v>101.313</v>
      </c>
      <c r="J9691">
        <v>7.7066910000000002</v>
      </c>
      <c r="K9691">
        <v>-9.8765219999999996</v>
      </c>
      <c r="L9691">
        <v>-4.0413930000000002</v>
      </c>
      <c r="M9691">
        <v>0</v>
      </c>
      <c r="N9691">
        <v>4.0413930000000002</v>
      </c>
      <c r="O9691">
        <v>9.8765219999999996</v>
      </c>
      <c r="P9691">
        <v>3.3430137000000002</v>
      </c>
      <c r="Q9691">
        <v>45</v>
      </c>
      <c r="R9691">
        <v>7</v>
      </c>
    </row>
    <row r="9692" spans="1:18" x14ac:dyDescent="0.2">
      <c r="A9692" t="s">
        <v>76</v>
      </c>
      <c r="B9692" t="s">
        <v>59</v>
      </c>
      <c r="C9692" t="s">
        <v>47</v>
      </c>
      <c r="D9692" t="s">
        <v>46</v>
      </c>
      <c r="E9692" t="s">
        <v>100</v>
      </c>
      <c r="F9692">
        <v>18</v>
      </c>
      <c r="G9692">
        <v>18.24136</v>
      </c>
      <c r="H9692">
        <v>18.24136</v>
      </c>
      <c r="I9692">
        <v>101</v>
      </c>
      <c r="J9692">
        <v>7.559793</v>
      </c>
      <c r="K9692">
        <v>-9.6882649999999995</v>
      </c>
      <c r="L9692">
        <v>-3.9643600000000001</v>
      </c>
      <c r="M9692">
        <v>0</v>
      </c>
      <c r="N9692">
        <v>3.9643600000000001</v>
      </c>
      <c r="O9692">
        <v>9.6882649999999995</v>
      </c>
      <c r="P9692">
        <v>3.3430137000000002</v>
      </c>
      <c r="Q9692">
        <v>45</v>
      </c>
      <c r="R9692">
        <v>7</v>
      </c>
    </row>
    <row r="9693" spans="1:18" x14ac:dyDescent="0.2">
      <c r="A9693" t="s">
        <v>76</v>
      </c>
      <c r="B9693" t="s">
        <v>59</v>
      </c>
      <c r="C9693" t="s">
        <v>47</v>
      </c>
      <c r="D9693" t="s">
        <v>46</v>
      </c>
      <c r="E9693" t="s">
        <v>100</v>
      </c>
      <c r="F9693">
        <v>19</v>
      </c>
      <c r="G9693">
        <v>16.49747</v>
      </c>
      <c r="H9693">
        <v>16.49747</v>
      </c>
      <c r="I9693">
        <v>99</v>
      </c>
      <c r="J9693">
        <v>7.5580920000000003</v>
      </c>
      <c r="K9693">
        <v>-9.6860839999999993</v>
      </c>
      <c r="L9693">
        <v>-3.9634670000000001</v>
      </c>
      <c r="M9693">
        <v>0</v>
      </c>
      <c r="N9693">
        <v>3.9634670000000001</v>
      </c>
      <c r="O9693">
        <v>9.6860839999999993</v>
      </c>
      <c r="P9693">
        <v>3.3430137000000002</v>
      </c>
      <c r="Q9693">
        <v>45</v>
      </c>
      <c r="R9693">
        <v>7</v>
      </c>
    </row>
    <row r="9694" spans="1:18" x14ac:dyDescent="0.2">
      <c r="A9694" t="s">
        <v>76</v>
      </c>
      <c r="B9694" t="s">
        <v>59</v>
      </c>
      <c r="C9694" t="s">
        <v>47</v>
      </c>
      <c r="D9694" t="s">
        <v>46</v>
      </c>
      <c r="E9694" t="s">
        <v>100</v>
      </c>
      <c r="F9694">
        <v>20</v>
      </c>
      <c r="G9694">
        <v>16.171610000000001</v>
      </c>
      <c r="H9694">
        <v>16.171610000000001</v>
      </c>
      <c r="I9694">
        <v>94.6875</v>
      </c>
      <c r="J9694">
        <v>7.5369910000000004</v>
      </c>
      <c r="K9694">
        <v>-9.6590419999999995</v>
      </c>
      <c r="L9694">
        <v>-3.9524020000000002</v>
      </c>
      <c r="M9694">
        <v>0</v>
      </c>
      <c r="N9694">
        <v>3.9524020000000002</v>
      </c>
      <c r="O9694">
        <v>9.6590419999999995</v>
      </c>
      <c r="P9694">
        <v>3.3430137000000002</v>
      </c>
      <c r="Q9694">
        <v>45</v>
      </c>
      <c r="R9694">
        <v>7</v>
      </c>
    </row>
    <row r="9695" spans="1:18" x14ac:dyDescent="0.2">
      <c r="A9695" t="s">
        <v>76</v>
      </c>
      <c r="B9695" t="s">
        <v>59</v>
      </c>
      <c r="C9695" t="s">
        <v>47</v>
      </c>
      <c r="D9695" t="s">
        <v>46</v>
      </c>
      <c r="E9695" t="s">
        <v>100</v>
      </c>
      <c r="F9695">
        <v>21</v>
      </c>
      <c r="G9695">
        <v>16.315899999999999</v>
      </c>
      <c r="H9695">
        <v>16.315899999999999</v>
      </c>
      <c r="I9695">
        <v>88.3125</v>
      </c>
      <c r="J9695">
        <v>7.509792</v>
      </c>
      <c r="K9695">
        <v>-9.6241859999999999</v>
      </c>
      <c r="L9695">
        <v>-3.9381390000000001</v>
      </c>
      <c r="M9695">
        <v>0</v>
      </c>
      <c r="N9695">
        <v>3.9381390000000001</v>
      </c>
      <c r="O9695">
        <v>9.6241859999999999</v>
      </c>
      <c r="P9695">
        <v>3.3430137000000002</v>
      </c>
      <c r="Q9695">
        <v>45</v>
      </c>
      <c r="R9695">
        <v>7</v>
      </c>
    </row>
    <row r="9696" spans="1:18" x14ac:dyDescent="0.2">
      <c r="A9696" t="s">
        <v>76</v>
      </c>
      <c r="B9696" t="s">
        <v>59</v>
      </c>
      <c r="C9696" t="s">
        <v>47</v>
      </c>
      <c r="D9696" t="s">
        <v>46</v>
      </c>
      <c r="E9696" t="s">
        <v>100</v>
      </c>
      <c r="F9696">
        <v>22</v>
      </c>
      <c r="G9696">
        <v>16.84816</v>
      </c>
      <c r="H9696">
        <v>16.84816</v>
      </c>
      <c r="I9696">
        <v>83.25</v>
      </c>
      <c r="J9696">
        <v>7.5067680000000001</v>
      </c>
      <c r="K9696">
        <v>-9.6203109999999992</v>
      </c>
      <c r="L9696">
        <v>-3.936553</v>
      </c>
      <c r="M9696">
        <v>0</v>
      </c>
      <c r="N9696">
        <v>3.936553</v>
      </c>
      <c r="O9696">
        <v>9.6203109999999992</v>
      </c>
      <c r="P9696">
        <v>3.3430137000000002</v>
      </c>
      <c r="Q9696">
        <v>45</v>
      </c>
      <c r="R9696">
        <v>7</v>
      </c>
    </row>
    <row r="9697" spans="1:19" x14ac:dyDescent="0.2">
      <c r="A9697" t="s">
        <v>76</v>
      </c>
      <c r="B9697" t="s">
        <v>59</v>
      </c>
      <c r="C9697" t="s">
        <v>47</v>
      </c>
      <c r="D9697" t="s">
        <v>46</v>
      </c>
      <c r="E9697" t="s">
        <v>100</v>
      </c>
      <c r="F9697">
        <v>23</v>
      </c>
      <c r="G9697">
        <v>16.31786</v>
      </c>
      <c r="H9697">
        <v>16.31786</v>
      </c>
      <c r="I9697">
        <v>79.9375</v>
      </c>
      <c r="J9697">
        <v>7.5054150000000002</v>
      </c>
      <c r="K9697">
        <v>-9.6185770000000002</v>
      </c>
      <c r="L9697">
        <v>-3.9358439999999999</v>
      </c>
      <c r="M9697">
        <v>0</v>
      </c>
      <c r="N9697">
        <v>3.9358439999999999</v>
      </c>
      <c r="O9697">
        <v>9.6185770000000002</v>
      </c>
      <c r="P9697">
        <v>3.3430137000000002</v>
      </c>
      <c r="Q9697">
        <v>45</v>
      </c>
      <c r="R9697">
        <v>7</v>
      </c>
    </row>
    <row r="9698" spans="1:19" x14ac:dyDescent="0.2">
      <c r="A9698" t="s">
        <v>76</v>
      </c>
      <c r="B9698" t="s">
        <v>59</v>
      </c>
      <c r="C9698" t="s">
        <v>47</v>
      </c>
      <c r="D9698" t="s">
        <v>46</v>
      </c>
      <c r="E9698" t="s">
        <v>100</v>
      </c>
      <c r="F9698">
        <v>24</v>
      </c>
      <c r="G9698">
        <v>16.104880000000001</v>
      </c>
      <c r="H9698">
        <v>16.104880000000001</v>
      </c>
      <c r="I9698">
        <v>77.8125</v>
      </c>
      <c r="J9698">
        <v>7.5065980000000003</v>
      </c>
      <c r="K9698">
        <v>-9.6200930000000007</v>
      </c>
      <c r="L9698">
        <v>-3.936464</v>
      </c>
      <c r="M9698">
        <v>0</v>
      </c>
      <c r="N9698">
        <v>3.936464</v>
      </c>
      <c r="O9698">
        <v>9.6200930000000007</v>
      </c>
      <c r="P9698">
        <v>3.3430137000000002</v>
      </c>
      <c r="Q9698">
        <v>45</v>
      </c>
      <c r="R9698">
        <v>7</v>
      </c>
    </row>
    <row r="9699" spans="1:19" x14ac:dyDescent="0.2">
      <c r="A9699" t="s">
        <v>76</v>
      </c>
      <c r="B9699" t="s">
        <v>59</v>
      </c>
      <c r="C9699" t="s">
        <v>47</v>
      </c>
      <c r="D9699" t="s">
        <v>5</v>
      </c>
      <c r="E9699" t="s">
        <v>100</v>
      </c>
      <c r="F9699">
        <v>1</v>
      </c>
      <c r="G9699">
        <v>19.214569999999998</v>
      </c>
      <c r="H9699">
        <v>19.214569999999998</v>
      </c>
      <c r="I9699">
        <v>35.75</v>
      </c>
      <c r="J9699">
        <v>7.5041840000000004</v>
      </c>
      <c r="K9699">
        <v>-9.6169989999999999</v>
      </c>
      <c r="L9699">
        <v>-3.9351980000000002</v>
      </c>
      <c r="M9699">
        <v>0</v>
      </c>
      <c r="N9699">
        <v>3.9351980000000002</v>
      </c>
      <c r="O9699">
        <v>9.6169989999999999</v>
      </c>
      <c r="P9699">
        <v>3.3430137000000002</v>
      </c>
      <c r="Q9699">
        <v>45</v>
      </c>
      <c r="R9699">
        <v>1</v>
      </c>
      <c r="S9699" s="81">
        <v>30694</v>
      </c>
    </row>
    <row r="9700" spans="1:19" x14ac:dyDescent="0.2">
      <c r="A9700" t="s">
        <v>76</v>
      </c>
      <c r="B9700" t="s">
        <v>59</v>
      </c>
      <c r="C9700" t="s">
        <v>47</v>
      </c>
      <c r="D9700" t="s">
        <v>5</v>
      </c>
      <c r="E9700" t="s">
        <v>100</v>
      </c>
      <c r="F9700">
        <v>2</v>
      </c>
      <c r="G9700">
        <v>19.154450000000001</v>
      </c>
      <c r="H9700">
        <v>19.154450000000001</v>
      </c>
      <c r="I9700">
        <v>36.25</v>
      </c>
      <c r="J9700">
        <v>7.5030390000000002</v>
      </c>
      <c r="K9700">
        <v>-9.6155310000000007</v>
      </c>
      <c r="L9700">
        <v>-3.9345970000000001</v>
      </c>
      <c r="M9700">
        <v>0</v>
      </c>
      <c r="N9700">
        <v>3.9345970000000001</v>
      </c>
      <c r="O9700">
        <v>9.6155310000000007</v>
      </c>
      <c r="P9700">
        <v>3.3430137000000002</v>
      </c>
      <c r="Q9700">
        <v>45</v>
      </c>
      <c r="R9700">
        <v>1</v>
      </c>
      <c r="S9700" s="81">
        <v>30694</v>
      </c>
    </row>
    <row r="9701" spans="1:19" x14ac:dyDescent="0.2">
      <c r="A9701" t="s">
        <v>76</v>
      </c>
      <c r="B9701" t="s">
        <v>59</v>
      </c>
      <c r="C9701" t="s">
        <v>47</v>
      </c>
      <c r="D9701" t="s">
        <v>5</v>
      </c>
      <c r="E9701" t="s">
        <v>100</v>
      </c>
      <c r="F9701">
        <v>3</v>
      </c>
      <c r="G9701">
        <v>18.741859999999999</v>
      </c>
      <c r="H9701">
        <v>18.741859999999999</v>
      </c>
      <c r="I9701">
        <v>35.75</v>
      </c>
      <c r="J9701">
        <v>7.509544</v>
      </c>
      <c r="K9701">
        <v>-9.6238679999999999</v>
      </c>
      <c r="L9701">
        <v>-3.9380090000000001</v>
      </c>
      <c r="M9701">
        <v>0</v>
      </c>
      <c r="N9701">
        <v>3.9380090000000001</v>
      </c>
      <c r="O9701">
        <v>9.6238679999999999</v>
      </c>
      <c r="P9701">
        <v>3.3430137000000002</v>
      </c>
      <c r="Q9701">
        <v>45</v>
      </c>
      <c r="R9701">
        <v>1</v>
      </c>
      <c r="S9701" s="81">
        <v>30694</v>
      </c>
    </row>
    <row r="9702" spans="1:19" x14ac:dyDescent="0.2">
      <c r="A9702" t="s">
        <v>76</v>
      </c>
      <c r="B9702" t="s">
        <v>59</v>
      </c>
      <c r="C9702" t="s">
        <v>47</v>
      </c>
      <c r="D9702" t="s">
        <v>5</v>
      </c>
      <c r="E9702" t="s">
        <v>100</v>
      </c>
      <c r="F9702">
        <v>4</v>
      </c>
      <c r="G9702">
        <v>18.449000000000002</v>
      </c>
      <c r="H9702">
        <v>18.449000000000002</v>
      </c>
      <c r="I9702">
        <v>36</v>
      </c>
      <c r="J9702">
        <v>7.5070449999999997</v>
      </c>
      <c r="K9702">
        <v>-9.6206650000000007</v>
      </c>
      <c r="L9702">
        <v>-3.9366979999999998</v>
      </c>
      <c r="M9702">
        <v>0</v>
      </c>
      <c r="N9702">
        <v>3.9366979999999998</v>
      </c>
      <c r="O9702">
        <v>9.6206650000000007</v>
      </c>
      <c r="P9702">
        <v>3.3430137000000002</v>
      </c>
      <c r="Q9702">
        <v>45</v>
      </c>
      <c r="R9702">
        <v>1</v>
      </c>
      <c r="S9702" s="81">
        <v>30694</v>
      </c>
    </row>
    <row r="9703" spans="1:19" x14ac:dyDescent="0.2">
      <c r="A9703" t="s">
        <v>76</v>
      </c>
      <c r="B9703" t="s">
        <v>59</v>
      </c>
      <c r="C9703" t="s">
        <v>47</v>
      </c>
      <c r="D9703" t="s">
        <v>5</v>
      </c>
      <c r="E9703" t="s">
        <v>100</v>
      </c>
      <c r="F9703">
        <v>5</v>
      </c>
      <c r="G9703">
        <v>18.496120000000001</v>
      </c>
      <c r="H9703">
        <v>18.496120000000001</v>
      </c>
      <c r="I9703">
        <v>36</v>
      </c>
      <c r="J9703">
        <v>7.5103010000000001</v>
      </c>
      <c r="K9703">
        <v>-9.6248380000000004</v>
      </c>
      <c r="L9703">
        <v>-3.9384060000000001</v>
      </c>
      <c r="M9703">
        <v>0</v>
      </c>
      <c r="N9703">
        <v>3.9384060000000001</v>
      </c>
      <c r="O9703">
        <v>9.6248380000000004</v>
      </c>
      <c r="P9703">
        <v>3.3430137000000002</v>
      </c>
      <c r="Q9703">
        <v>45</v>
      </c>
      <c r="R9703">
        <v>1</v>
      </c>
      <c r="S9703" s="81">
        <v>30694</v>
      </c>
    </row>
    <row r="9704" spans="1:19" x14ac:dyDescent="0.2">
      <c r="A9704" t="s">
        <v>76</v>
      </c>
      <c r="B9704" t="s">
        <v>59</v>
      </c>
      <c r="C9704" t="s">
        <v>47</v>
      </c>
      <c r="D9704" t="s">
        <v>5</v>
      </c>
      <c r="E9704" t="s">
        <v>100</v>
      </c>
      <c r="F9704">
        <v>6</v>
      </c>
      <c r="G9704">
        <v>20.0245</v>
      </c>
      <c r="H9704">
        <v>20.0245</v>
      </c>
      <c r="I9704">
        <v>36</v>
      </c>
      <c r="J9704">
        <v>7.5263280000000004</v>
      </c>
      <c r="K9704">
        <v>-9.6453769999999999</v>
      </c>
      <c r="L9704">
        <v>-3.9468100000000002</v>
      </c>
      <c r="M9704">
        <v>0</v>
      </c>
      <c r="N9704">
        <v>3.9468100000000002</v>
      </c>
      <c r="O9704">
        <v>9.6453769999999999</v>
      </c>
      <c r="P9704">
        <v>3.3430137000000002</v>
      </c>
      <c r="Q9704">
        <v>45</v>
      </c>
      <c r="R9704">
        <v>1</v>
      </c>
      <c r="S9704" s="81">
        <v>30694</v>
      </c>
    </row>
    <row r="9705" spans="1:19" x14ac:dyDescent="0.2">
      <c r="A9705" t="s">
        <v>76</v>
      </c>
      <c r="B9705" t="s">
        <v>59</v>
      </c>
      <c r="C9705" t="s">
        <v>47</v>
      </c>
      <c r="D9705" t="s">
        <v>5</v>
      </c>
      <c r="E9705" t="s">
        <v>100</v>
      </c>
      <c r="F9705">
        <v>7</v>
      </c>
      <c r="G9705">
        <v>38.410319999999999</v>
      </c>
      <c r="H9705">
        <v>38.410319999999999</v>
      </c>
      <c r="I9705">
        <v>36.25</v>
      </c>
      <c r="J9705">
        <v>7.6161050000000001</v>
      </c>
      <c r="K9705">
        <v>-9.7604299999999995</v>
      </c>
      <c r="L9705">
        <v>-3.9938889999999998</v>
      </c>
      <c r="M9705">
        <v>0</v>
      </c>
      <c r="N9705">
        <v>3.9938889999999998</v>
      </c>
      <c r="O9705">
        <v>9.7604299999999995</v>
      </c>
      <c r="P9705">
        <v>3.3430137000000002</v>
      </c>
      <c r="Q9705">
        <v>45</v>
      </c>
      <c r="R9705">
        <v>1</v>
      </c>
      <c r="S9705" s="81">
        <v>30694</v>
      </c>
    </row>
    <row r="9706" spans="1:19" x14ac:dyDescent="0.2">
      <c r="A9706" t="s">
        <v>76</v>
      </c>
      <c r="B9706" t="s">
        <v>59</v>
      </c>
      <c r="C9706" t="s">
        <v>47</v>
      </c>
      <c r="D9706" t="s">
        <v>5</v>
      </c>
      <c r="E9706" t="s">
        <v>100</v>
      </c>
      <c r="F9706">
        <v>8</v>
      </c>
      <c r="G9706">
        <v>41.442030000000003</v>
      </c>
      <c r="H9706">
        <v>41.442030000000003</v>
      </c>
      <c r="I9706">
        <v>37.25</v>
      </c>
      <c r="J9706">
        <v>7.684488</v>
      </c>
      <c r="K9706">
        <v>-9.8480679999999996</v>
      </c>
      <c r="L9706">
        <v>-4.0297489999999998</v>
      </c>
      <c r="M9706">
        <v>0</v>
      </c>
      <c r="N9706">
        <v>4.0297489999999998</v>
      </c>
      <c r="O9706">
        <v>9.8480679999999996</v>
      </c>
      <c r="P9706">
        <v>3.3430137000000002</v>
      </c>
      <c r="Q9706">
        <v>45</v>
      </c>
      <c r="R9706">
        <v>1</v>
      </c>
      <c r="S9706" s="81">
        <v>30694</v>
      </c>
    </row>
    <row r="9707" spans="1:19" x14ac:dyDescent="0.2">
      <c r="A9707" t="s">
        <v>76</v>
      </c>
      <c r="B9707" t="s">
        <v>59</v>
      </c>
      <c r="C9707" t="s">
        <v>47</v>
      </c>
      <c r="D9707" t="s">
        <v>5</v>
      </c>
      <c r="E9707" t="s">
        <v>100</v>
      </c>
      <c r="F9707">
        <v>9</v>
      </c>
      <c r="G9707">
        <v>47.736089999999997</v>
      </c>
      <c r="H9707">
        <v>47.736089999999997</v>
      </c>
      <c r="I9707">
        <v>37.75</v>
      </c>
      <c r="J9707">
        <v>8.0188389999999998</v>
      </c>
      <c r="K9707">
        <v>-10.27656</v>
      </c>
      <c r="L9707">
        <v>-4.2050830000000001</v>
      </c>
      <c r="M9707">
        <v>0</v>
      </c>
      <c r="N9707">
        <v>4.2050830000000001</v>
      </c>
      <c r="O9707">
        <v>10.27656</v>
      </c>
      <c r="P9707">
        <v>3.3430137000000002</v>
      </c>
      <c r="Q9707">
        <v>45</v>
      </c>
      <c r="R9707">
        <v>1</v>
      </c>
      <c r="S9707" s="81">
        <v>30694</v>
      </c>
    </row>
    <row r="9708" spans="1:19" x14ac:dyDescent="0.2">
      <c r="A9708" t="s">
        <v>76</v>
      </c>
      <c r="B9708" t="s">
        <v>59</v>
      </c>
      <c r="C9708" t="s">
        <v>47</v>
      </c>
      <c r="D9708" t="s">
        <v>5</v>
      </c>
      <c r="E9708" t="s">
        <v>100</v>
      </c>
      <c r="F9708">
        <v>10</v>
      </c>
      <c r="G9708">
        <v>44.851100000000002</v>
      </c>
      <c r="H9708">
        <v>44.851100000000002</v>
      </c>
      <c r="I9708">
        <v>38.25</v>
      </c>
      <c r="J9708">
        <v>8.0459180000000003</v>
      </c>
      <c r="K9708">
        <v>-10.311260000000001</v>
      </c>
      <c r="L9708">
        <v>-4.2192829999999999</v>
      </c>
      <c r="M9708">
        <v>0</v>
      </c>
      <c r="N9708">
        <v>4.2192829999999999</v>
      </c>
      <c r="O9708">
        <v>10.311260000000001</v>
      </c>
      <c r="P9708">
        <v>3.3430137000000002</v>
      </c>
      <c r="Q9708">
        <v>45</v>
      </c>
      <c r="R9708">
        <v>1</v>
      </c>
      <c r="S9708" s="81">
        <v>30694</v>
      </c>
    </row>
    <row r="9709" spans="1:19" x14ac:dyDescent="0.2">
      <c r="A9709" t="s">
        <v>76</v>
      </c>
      <c r="B9709" t="s">
        <v>59</v>
      </c>
      <c r="C9709" t="s">
        <v>47</v>
      </c>
      <c r="D9709" t="s">
        <v>5</v>
      </c>
      <c r="E9709" t="s">
        <v>100</v>
      </c>
      <c r="F9709">
        <v>11</v>
      </c>
      <c r="G9709">
        <v>41.333689999999997</v>
      </c>
      <c r="H9709">
        <v>41.333689999999997</v>
      </c>
      <c r="I9709">
        <v>39.25</v>
      </c>
      <c r="J9709">
        <v>8.0088880000000007</v>
      </c>
      <c r="K9709">
        <v>-10.2638</v>
      </c>
      <c r="L9709">
        <v>-4.199865</v>
      </c>
      <c r="M9709">
        <v>0</v>
      </c>
      <c r="N9709">
        <v>4.199865</v>
      </c>
      <c r="O9709">
        <v>10.2638</v>
      </c>
      <c r="P9709">
        <v>3.3430137000000002</v>
      </c>
      <c r="Q9709">
        <v>45</v>
      </c>
      <c r="R9709">
        <v>1</v>
      </c>
      <c r="S9709" s="81">
        <v>30694</v>
      </c>
    </row>
    <row r="9710" spans="1:19" x14ac:dyDescent="0.2">
      <c r="A9710" t="s">
        <v>76</v>
      </c>
      <c r="B9710" t="s">
        <v>59</v>
      </c>
      <c r="C9710" t="s">
        <v>47</v>
      </c>
      <c r="D9710" t="s">
        <v>5</v>
      </c>
      <c r="E9710" t="s">
        <v>100</v>
      </c>
      <c r="F9710">
        <v>12</v>
      </c>
      <c r="G9710">
        <v>38.331850000000003</v>
      </c>
      <c r="H9710">
        <v>38.331850000000003</v>
      </c>
      <c r="I9710">
        <v>40.25</v>
      </c>
      <c r="J9710">
        <v>8.0817399999999999</v>
      </c>
      <c r="K9710">
        <v>-10.35717</v>
      </c>
      <c r="L9710">
        <v>-4.2380690000000003</v>
      </c>
      <c r="M9710">
        <v>0</v>
      </c>
      <c r="N9710">
        <v>4.2380690000000003</v>
      </c>
      <c r="O9710">
        <v>10.35717</v>
      </c>
      <c r="P9710">
        <v>3.3430137000000002</v>
      </c>
      <c r="Q9710">
        <v>45</v>
      </c>
      <c r="R9710">
        <v>1</v>
      </c>
      <c r="S9710" s="81">
        <v>30694</v>
      </c>
    </row>
    <row r="9711" spans="1:19" x14ac:dyDescent="0.2">
      <c r="A9711" t="s">
        <v>76</v>
      </c>
      <c r="B9711" t="s">
        <v>59</v>
      </c>
      <c r="C9711" t="s">
        <v>47</v>
      </c>
      <c r="D9711" t="s">
        <v>5</v>
      </c>
      <c r="E9711" t="s">
        <v>100</v>
      </c>
      <c r="F9711">
        <v>13</v>
      </c>
      <c r="G9711">
        <v>35.640720000000002</v>
      </c>
      <c r="H9711">
        <v>35.640720000000002</v>
      </c>
      <c r="I9711">
        <v>41.75</v>
      </c>
      <c r="J9711">
        <v>8.1108060000000002</v>
      </c>
      <c r="K9711">
        <v>-10.39442</v>
      </c>
      <c r="L9711">
        <v>-4.2533110000000001</v>
      </c>
      <c r="M9711">
        <v>0</v>
      </c>
      <c r="N9711">
        <v>4.2533110000000001</v>
      </c>
      <c r="O9711">
        <v>10.39442</v>
      </c>
      <c r="P9711">
        <v>3.3430137000000002</v>
      </c>
      <c r="Q9711">
        <v>45</v>
      </c>
      <c r="R9711">
        <v>1</v>
      </c>
      <c r="S9711" s="81">
        <v>30694</v>
      </c>
    </row>
    <row r="9712" spans="1:19" x14ac:dyDescent="0.2">
      <c r="A9712" t="s">
        <v>76</v>
      </c>
      <c r="B9712" t="s">
        <v>59</v>
      </c>
      <c r="C9712" t="s">
        <v>47</v>
      </c>
      <c r="D9712" t="s">
        <v>5</v>
      </c>
      <c r="E9712" t="s">
        <v>100</v>
      </c>
      <c r="F9712">
        <v>14</v>
      </c>
      <c r="G9712">
        <v>33.061500000000002</v>
      </c>
      <c r="H9712">
        <v>33.061500000000002</v>
      </c>
      <c r="I9712">
        <v>44.25</v>
      </c>
      <c r="J9712">
        <v>8.1075389999999992</v>
      </c>
      <c r="K9712">
        <v>-10.390230000000001</v>
      </c>
      <c r="L9712">
        <v>-4.2515980000000004</v>
      </c>
      <c r="M9712">
        <v>0</v>
      </c>
      <c r="N9712">
        <v>4.2515980000000004</v>
      </c>
      <c r="O9712">
        <v>10.390230000000001</v>
      </c>
      <c r="P9712">
        <v>3.3430137000000002</v>
      </c>
      <c r="Q9712">
        <v>45</v>
      </c>
      <c r="R9712">
        <v>1</v>
      </c>
      <c r="S9712" s="81">
        <v>30694</v>
      </c>
    </row>
    <row r="9713" spans="1:19" x14ac:dyDescent="0.2">
      <c r="A9713" t="s">
        <v>76</v>
      </c>
      <c r="B9713" t="s">
        <v>59</v>
      </c>
      <c r="C9713" t="s">
        <v>47</v>
      </c>
      <c r="D9713" t="s">
        <v>5</v>
      </c>
      <c r="E9713" t="s">
        <v>100</v>
      </c>
      <c r="F9713">
        <v>15</v>
      </c>
      <c r="G9713">
        <v>29.135629999999999</v>
      </c>
      <c r="H9713">
        <v>29.135629999999999</v>
      </c>
      <c r="I9713">
        <v>47.5</v>
      </c>
      <c r="J9713">
        <v>8.1056430000000006</v>
      </c>
      <c r="K9713">
        <v>-10.3878</v>
      </c>
      <c r="L9713">
        <v>-4.250604</v>
      </c>
      <c r="M9713">
        <v>0</v>
      </c>
      <c r="N9713">
        <v>4.250604</v>
      </c>
      <c r="O9713">
        <v>10.3878</v>
      </c>
      <c r="P9713">
        <v>3.3430137000000002</v>
      </c>
      <c r="Q9713">
        <v>45</v>
      </c>
      <c r="R9713">
        <v>1</v>
      </c>
      <c r="S9713" s="81">
        <v>30694</v>
      </c>
    </row>
    <row r="9714" spans="1:19" x14ac:dyDescent="0.2">
      <c r="A9714" t="s">
        <v>76</v>
      </c>
      <c r="B9714" t="s">
        <v>59</v>
      </c>
      <c r="C9714" t="s">
        <v>47</v>
      </c>
      <c r="D9714" t="s">
        <v>5</v>
      </c>
      <c r="E9714" t="s">
        <v>100</v>
      </c>
      <c r="F9714">
        <v>16</v>
      </c>
      <c r="G9714">
        <v>26.266369999999998</v>
      </c>
      <c r="H9714">
        <v>26.266369999999998</v>
      </c>
      <c r="I9714">
        <v>48.25</v>
      </c>
      <c r="J9714">
        <v>7.9818100000000003</v>
      </c>
      <c r="K9714">
        <v>-10.229100000000001</v>
      </c>
      <c r="L9714">
        <v>-4.1856650000000002</v>
      </c>
      <c r="M9714">
        <v>0</v>
      </c>
      <c r="N9714">
        <v>4.1856650000000002</v>
      </c>
      <c r="O9714">
        <v>10.229100000000001</v>
      </c>
      <c r="P9714">
        <v>3.3430137000000002</v>
      </c>
      <c r="Q9714">
        <v>45</v>
      </c>
      <c r="R9714">
        <v>1</v>
      </c>
      <c r="S9714" s="81">
        <v>30694</v>
      </c>
    </row>
    <row r="9715" spans="1:19" x14ac:dyDescent="0.2">
      <c r="A9715" t="s">
        <v>76</v>
      </c>
      <c r="B9715" t="s">
        <v>59</v>
      </c>
      <c r="C9715" t="s">
        <v>47</v>
      </c>
      <c r="D9715" t="s">
        <v>5</v>
      </c>
      <c r="E9715" t="s">
        <v>100</v>
      </c>
      <c r="F9715">
        <v>17</v>
      </c>
      <c r="G9715">
        <v>23.1799</v>
      </c>
      <c r="H9715">
        <v>23.1799</v>
      </c>
      <c r="I9715">
        <v>45.75</v>
      </c>
      <c r="J9715">
        <v>7.8474060000000003</v>
      </c>
      <c r="K9715">
        <v>-10.05686</v>
      </c>
      <c r="L9715">
        <v>-4.1151840000000002</v>
      </c>
      <c r="M9715">
        <v>0</v>
      </c>
      <c r="N9715">
        <v>4.1151840000000002</v>
      </c>
      <c r="O9715">
        <v>10.05686</v>
      </c>
      <c r="P9715">
        <v>3.3430137000000002</v>
      </c>
      <c r="Q9715">
        <v>45</v>
      </c>
      <c r="R9715">
        <v>1</v>
      </c>
      <c r="S9715" s="81">
        <v>30694</v>
      </c>
    </row>
    <row r="9716" spans="1:19" x14ac:dyDescent="0.2">
      <c r="A9716" t="s">
        <v>76</v>
      </c>
      <c r="B9716" t="s">
        <v>59</v>
      </c>
      <c r="C9716" t="s">
        <v>47</v>
      </c>
      <c r="D9716" t="s">
        <v>5</v>
      </c>
      <c r="E9716" t="s">
        <v>100</v>
      </c>
      <c r="F9716">
        <v>18</v>
      </c>
      <c r="G9716">
        <v>27.205500000000001</v>
      </c>
      <c r="H9716">
        <v>27.205500000000001</v>
      </c>
      <c r="I9716">
        <v>41.5</v>
      </c>
      <c r="J9716">
        <v>7.648479</v>
      </c>
      <c r="K9716">
        <v>-9.8019200000000009</v>
      </c>
      <c r="L9716">
        <v>-4.010866</v>
      </c>
      <c r="M9716">
        <v>0</v>
      </c>
      <c r="N9716">
        <v>4.010866</v>
      </c>
      <c r="O9716">
        <v>9.8019200000000009</v>
      </c>
      <c r="P9716">
        <v>3.3430137000000002</v>
      </c>
      <c r="Q9716">
        <v>45</v>
      </c>
      <c r="R9716">
        <v>1</v>
      </c>
      <c r="S9716" s="81">
        <v>30694</v>
      </c>
    </row>
    <row r="9717" spans="1:19" x14ac:dyDescent="0.2">
      <c r="A9717" t="s">
        <v>76</v>
      </c>
      <c r="B9717" t="s">
        <v>59</v>
      </c>
      <c r="C9717" t="s">
        <v>47</v>
      </c>
      <c r="D9717" t="s">
        <v>5</v>
      </c>
      <c r="E9717" t="s">
        <v>100</v>
      </c>
      <c r="F9717">
        <v>19</v>
      </c>
      <c r="G9717">
        <v>22.42783</v>
      </c>
      <c r="H9717">
        <v>22.42783</v>
      </c>
      <c r="I9717">
        <v>39.25</v>
      </c>
      <c r="J9717">
        <v>7.530589</v>
      </c>
      <c r="K9717">
        <v>-9.6508380000000002</v>
      </c>
      <c r="L9717">
        <v>-3.9490449999999999</v>
      </c>
      <c r="M9717">
        <v>0</v>
      </c>
      <c r="N9717">
        <v>3.9490449999999999</v>
      </c>
      <c r="O9717">
        <v>9.6508380000000002</v>
      </c>
      <c r="P9717">
        <v>3.3430137000000002</v>
      </c>
      <c r="Q9717">
        <v>45</v>
      </c>
      <c r="R9717">
        <v>1</v>
      </c>
      <c r="S9717" s="81">
        <v>30694</v>
      </c>
    </row>
    <row r="9718" spans="1:19" x14ac:dyDescent="0.2">
      <c r="A9718" t="s">
        <v>76</v>
      </c>
      <c r="B9718" t="s">
        <v>59</v>
      </c>
      <c r="C9718" t="s">
        <v>47</v>
      </c>
      <c r="D9718" t="s">
        <v>5</v>
      </c>
      <c r="E9718" t="s">
        <v>100</v>
      </c>
      <c r="F9718">
        <v>20</v>
      </c>
      <c r="G9718">
        <v>21.162990000000001</v>
      </c>
      <c r="H9718">
        <v>21.162990000000001</v>
      </c>
      <c r="I9718">
        <v>38</v>
      </c>
      <c r="J9718">
        <v>7.5176290000000003</v>
      </c>
      <c r="K9718">
        <v>-9.6342289999999995</v>
      </c>
      <c r="L9718">
        <v>-3.9422480000000002</v>
      </c>
      <c r="M9718">
        <v>0</v>
      </c>
      <c r="N9718">
        <v>3.9422480000000002</v>
      </c>
      <c r="O9718">
        <v>9.6342289999999995</v>
      </c>
      <c r="P9718">
        <v>3.3430137000000002</v>
      </c>
      <c r="Q9718">
        <v>45</v>
      </c>
      <c r="R9718">
        <v>1</v>
      </c>
      <c r="S9718" s="81">
        <v>30694</v>
      </c>
    </row>
    <row r="9719" spans="1:19" x14ac:dyDescent="0.2">
      <c r="A9719" t="s">
        <v>76</v>
      </c>
      <c r="B9719" t="s">
        <v>59</v>
      </c>
      <c r="C9719" t="s">
        <v>47</v>
      </c>
      <c r="D9719" t="s">
        <v>5</v>
      </c>
      <c r="E9719" t="s">
        <v>100</v>
      </c>
      <c r="F9719">
        <v>21</v>
      </c>
      <c r="G9719">
        <v>21.092379999999999</v>
      </c>
      <c r="H9719">
        <v>21.092379999999999</v>
      </c>
      <c r="I9719">
        <v>36.75</v>
      </c>
      <c r="J9719">
        <v>7.5009329999999999</v>
      </c>
      <c r="K9719">
        <v>-9.6128330000000002</v>
      </c>
      <c r="L9719">
        <v>-3.9334929999999999</v>
      </c>
      <c r="M9719">
        <v>0</v>
      </c>
      <c r="N9719">
        <v>3.9334929999999999</v>
      </c>
      <c r="O9719">
        <v>9.6128330000000002</v>
      </c>
      <c r="P9719">
        <v>3.3430137000000002</v>
      </c>
      <c r="Q9719">
        <v>45</v>
      </c>
      <c r="R9719">
        <v>1</v>
      </c>
      <c r="S9719" s="81">
        <v>30694</v>
      </c>
    </row>
    <row r="9720" spans="1:19" x14ac:dyDescent="0.2">
      <c r="A9720" t="s">
        <v>76</v>
      </c>
      <c r="B9720" t="s">
        <v>59</v>
      </c>
      <c r="C9720" t="s">
        <v>47</v>
      </c>
      <c r="D9720" t="s">
        <v>5</v>
      </c>
      <c r="E9720" t="s">
        <v>100</v>
      </c>
      <c r="F9720">
        <v>22</v>
      </c>
      <c r="G9720">
        <v>20.974509999999999</v>
      </c>
      <c r="H9720">
        <v>20.974509999999999</v>
      </c>
      <c r="I9720">
        <v>36</v>
      </c>
      <c r="J9720">
        <v>7.49756</v>
      </c>
      <c r="K9720">
        <v>-9.6085100000000008</v>
      </c>
      <c r="L9720">
        <v>-3.931724</v>
      </c>
      <c r="M9720">
        <v>0</v>
      </c>
      <c r="N9720">
        <v>3.931724</v>
      </c>
      <c r="O9720">
        <v>9.6085100000000008</v>
      </c>
      <c r="P9720">
        <v>3.3430137000000002</v>
      </c>
      <c r="Q9720">
        <v>45</v>
      </c>
      <c r="R9720">
        <v>1</v>
      </c>
      <c r="S9720" s="81">
        <v>30694</v>
      </c>
    </row>
    <row r="9721" spans="1:19" x14ac:dyDescent="0.2">
      <c r="A9721" t="s">
        <v>76</v>
      </c>
      <c r="B9721" t="s">
        <v>59</v>
      </c>
      <c r="C9721" t="s">
        <v>47</v>
      </c>
      <c r="D9721" t="s">
        <v>5</v>
      </c>
      <c r="E9721" t="s">
        <v>100</v>
      </c>
      <c r="F9721">
        <v>23</v>
      </c>
      <c r="G9721">
        <v>20.88944</v>
      </c>
      <c r="H9721">
        <v>20.88944</v>
      </c>
      <c r="I9721">
        <v>36.75</v>
      </c>
      <c r="J9721">
        <v>7.4982199999999999</v>
      </c>
      <c r="K9721">
        <v>-9.609356</v>
      </c>
      <c r="L9721">
        <v>-3.9320710000000001</v>
      </c>
      <c r="M9721">
        <v>0</v>
      </c>
      <c r="N9721">
        <v>3.9320710000000001</v>
      </c>
      <c r="O9721">
        <v>9.609356</v>
      </c>
      <c r="P9721">
        <v>3.3430137000000002</v>
      </c>
      <c r="Q9721">
        <v>45</v>
      </c>
      <c r="R9721">
        <v>1</v>
      </c>
      <c r="S9721" s="81">
        <v>30694</v>
      </c>
    </row>
    <row r="9722" spans="1:19" x14ac:dyDescent="0.2">
      <c r="A9722" t="s">
        <v>76</v>
      </c>
      <c r="B9722" t="s">
        <v>59</v>
      </c>
      <c r="C9722" t="s">
        <v>47</v>
      </c>
      <c r="D9722" t="s">
        <v>5</v>
      </c>
      <c r="E9722" t="s">
        <v>100</v>
      </c>
      <c r="F9722">
        <v>24</v>
      </c>
      <c r="G9722">
        <v>20.560459999999999</v>
      </c>
      <c r="H9722">
        <v>20.560459999999999</v>
      </c>
      <c r="I9722">
        <v>37</v>
      </c>
      <c r="J9722">
        <v>7.4987430000000002</v>
      </c>
      <c r="K9722">
        <v>-9.6100259999999995</v>
      </c>
      <c r="L9722">
        <v>-3.9323450000000002</v>
      </c>
      <c r="M9722">
        <v>0</v>
      </c>
      <c r="N9722">
        <v>3.9323450000000002</v>
      </c>
      <c r="O9722">
        <v>9.6100259999999995</v>
      </c>
      <c r="P9722">
        <v>3.3430137000000002</v>
      </c>
      <c r="Q9722">
        <v>45</v>
      </c>
      <c r="R9722">
        <v>1</v>
      </c>
      <c r="S9722" s="81">
        <v>30694</v>
      </c>
    </row>
    <row r="9723" spans="1:19" x14ac:dyDescent="0.2">
      <c r="A9723" t="s">
        <v>76</v>
      </c>
      <c r="B9723" t="s">
        <v>59</v>
      </c>
      <c r="C9723" t="s">
        <v>47</v>
      </c>
      <c r="D9723" t="s">
        <v>6</v>
      </c>
      <c r="E9723" t="s">
        <v>100</v>
      </c>
      <c r="F9723">
        <v>1</v>
      </c>
      <c r="G9723">
        <v>18.603010000000001</v>
      </c>
      <c r="H9723">
        <v>18.603010000000001</v>
      </c>
      <c r="I9723">
        <v>41.75</v>
      </c>
      <c r="J9723">
        <v>7.50129</v>
      </c>
      <c r="K9723">
        <v>-9.6132910000000003</v>
      </c>
      <c r="L9723">
        <v>-3.933681</v>
      </c>
      <c r="M9723">
        <v>0</v>
      </c>
      <c r="N9723">
        <v>3.933681</v>
      </c>
      <c r="O9723">
        <v>9.6132910000000003</v>
      </c>
      <c r="P9723">
        <v>3.3430137000000002</v>
      </c>
      <c r="Q9723">
        <v>45</v>
      </c>
      <c r="R9723">
        <v>2</v>
      </c>
      <c r="S9723" s="81">
        <v>30723</v>
      </c>
    </row>
    <row r="9724" spans="1:19" x14ac:dyDescent="0.2">
      <c r="A9724" t="s">
        <v>76</v>
      </c>
      <c r="B9724" t="s">
        <v>59</v>
      </c>
      <c r="C9724" t="s">
        <v>47</v>
      </c>
      <c r="D9724" t="s">
        <v>6</v>
      </c>
      <c r="E9724" t="s">
        <v>100</v>
      </c>
      <c r="F9724">
        <v>2</v>
      </c>
      <c r="G9724">
        <v>18.687740000000002</v>
      </c>
      <c r="H9724">
        <v>18.687740000000002</v>
      </c>
      <c r="I9724">
        <v>40.5</v>
      </c>
      <c r="J9724">
        <v>7.5017909999999999</v>
      </c>
      <c r="K9724">
        <v>-9.6139320000000001</v>
      </c>
      <c r="L9724">
        <v>-3.9339430000000002</v>
      </c>
      <c r="M9724">
        <v>0</v>
      </c>
      <c r="N9724">
        <v>3.9339430000000002</v>
      </c>
      <c r="O9724">
        <v>9.6139320000000001</v>
      </c>
      <c r="P9724">
        <v>3.3430137000000002</v>
      </c>
      <c r="Q9724">
        <v>45</v>
      </c>
      <c r="R9724">
        <v>2</v>
      </c>
      <c r="S9724" s="81">
        <v>30723</v>
      </c>
    </row>
    <row r="9725" spans="1:19" x14ac:dyDescent="0.2">
      <c r="A9725" t="s">
        <v>76</v>
      </c>
      <c r="B9725" t="s">
        <v>59</v>
      </c>
      <c r="C9725" t="s">
        <v>47</v>
      </c>
      <c r="D9725" t="s">
        <v>6</v>
      </c>
      <c r="E9725" t="s">
        <v>100</v>
      </c>
      <c r="F9725">
        <v>3</v>
      </c>
      <c r="G9725">
        <v>18.223269999999999</v>
      </c>
      <c r="H9725">
        <v>18.223269999999999</v>
      </c>
      <c r="I9725">
        <v>38.5</v>
      </c>
      <c r="J9725">
        <v>7.5052989999999999</v>
      </c>
      <c r="K9725">
        <v>-9.6184279999999998</v>
      </c>
      <c r="L9725">
        <v>-3.9357829999999998</v>
      </c>
      <c r="M9725">
        <v>0</v>
      </c>
      <c r="N9725">
        <v>3.9357829999999998</v>
      </c>
      <c r="O9725">
        <v>9.6184279999999998</v>
      </c>
      <c r="P9725">
        <v>3.3430137000000002</v>
      </c>
      <c r="Q9725">
        <v>45</v>
      </c>
      <c r="R9725">
        <v>2</v>
      </c>
      <c r="S9725" s="81">
        <v>30723</v>
      </c>
    </row>
    <row r="9726" spans="1:19" x14ac:dyDescent="0.2">
      <c r="A9726" t="s">
        <v>76</v>
      </c>
      <c r="B9726" t="s">
        <v>59</v>
      </c>
      <c r="C9726" t="s">
        <v>47</v>
      </c>
      <c r="D9726" t="s">
        <v>6</v>
      </c>
      <c r="E9726" t="s">
        <v>100</v>
      </c>
      <c r="F9726">
        <v>4</v>
      </c>
      <c r="G9726">
        <v>17.875859999999999</v>
      </c>
      <c r="H9726">
        <v>17.875859999999999</v>
      </c>
      <c r="I9726">
        <v>37.75</v>
      </c>
      <c r="J9726">
        <v>7.5034900000000002</v>
      </c>
      <c r="K9726">
        <v>-9.6161089999999998</v>
      </c>
      <c r="L9726">
        <v>-3.9348339999999999</v>
      </c>
      <c r="M9726">
        <v>0</v>
      </c>
      <c r="N9726">
        <v>3.9348339999999999</v>
      </c>
      <c r="O9726">
        <v>9.6161089999999998</v>
      </c>
      <c r="P9726">
        <v>3.3430137000000002</v>
      </c>
      <c r="Q9726">
        <v>45</v>
      </c>
      <c r="R9726">
        <v>2</v>
      </c>
      <c r="S9726" s="81">
        <v>30723</v>
      </c>
    </row>
    <row r="9727" spans="1:19" x14ac:dyDescent="0.2">
      <c r="A9727" t="s">
        <v>76</v>
      </c>
      <c r="B9727" t="s">
        <v>59</v>
      </c>
      <c r="C9727" t="s">
        <v>47</v>
      </c>
      <c r="D9727" t="s">
        <v>6</v>
      </c>
      <c r="E9727" t="s">
        <v>100</v>
      </c>
      <c r="F9727">
        <v>5</v>
      </c>
      <c r="G9727">
        <v>18.0197</v>
      </c>
      <c r="H9727">
        <v>18.0197</v>
      </c>
      <c r="I9727">
        <v>37.25</v>
      </c>
      <c r="J9727">
        <v>7.5023600000000004</v>
      </c>
      <c r="K9727">
        <v>-9.6146609999999999</v>
      </c>
      <c r="L9727">
        <v>-3.9342419999999998</v>
      </c>
      <c r="M9727">
        <v>0</v>
      </c>
      <c r="N9727">
        <v>3.9342419999999998</v>
      </c>
      <c r="O9727">
        <v>9.6146609999999999</v>
      </c>
      <c r="P9727">
        <v>3.3430137000000002</v>
      </c>
      <c r="Q9727">
        <v>45</v>
      </c>
      <c r="R9727">
        <v>2</v>
      </c>
      <c r="S9727" s="81">
        <v>30723</v>
      </c>
    </row>
    <row r="9728" spans="1:19" x14ac:dyDescent="0.2">
      <c r="A9728" t="s">
        <v>76</v>
      </c>
      <c r="B9728" t="s">
        <v>59</v>
      </c>
      <c r="C9728" t="s">
        <v>47</v>
      </c>
      <c r="D9728" t="s">
        <v>6</v>
      </c>
      <c r="E9728" t="s">
        <v>100</v>
      </c>
      <c r="F9728">
        <v>6</v>
      </c>
      <c r="G9728">
        <v>19.779509999999998</v>
      </c>
      <c r="H9728">
        <v>19.779509999999998</v>
      </c>
      <c r="I9728">
        <v>37.25</v>
      </c>
      <c r="J9728">
        <v>7.5071919999999999</v>
      </c>
      <c r="K9728">
        <v>-9.6208530000000003</v>
      </c>
      <c r="L9728">
        <v>-3.9367749999999999</v>
      </c>
      <c r="M9728">
        <v>0</v>
      </c>
      <c r="N9728">
        <v>3.9367749999999999</v>
      </c>
      <c r="O9728">
        <v>9.6208530000000003</v>
      </c>
      <c r="P9728">
        <v>3.3430137000000002</v>
      </c>
      <c r="Q9728">
        <v>45</v>
      </c>
      <c r="R9728">
        <v>2</v>
      </c>
      <c r="S9728" s="81">
        <v>30723</v>
      </c>
    </row>
    <row r="9729" spans="1:19" x14ac:dyDescent="0.2">
      <c r="A9729" t="s">
        <v>76</v>
      </c>
      <c r="B9729" t="s">
        <v>59</v>
      </c>
      <c r="C9729" t="s">
        <v>47</v>
      </c>
      <c r="D9729" t="s">
        <v>6</v>
      </c>
      <c r="E9729" t="s">
        <v>100</v>
      </c>
      <c r="F9729">
        <v>7</v>
      </c>
      <c r="G9729">
        <v>37.73339</v>
      </c>
      <c r="H9729">
        <v>37.73339</v>
      </c>
      <c r="I9729">
        <v>37</v>
      </c>
      <c r="J9729">
        <v>7.6442199999999998</v>
      </c>
      <c r="K9729">
        <v>-9.796462</v>
      </c>
      <c r="L9729">
        <v>-4.0086329999999997</v>
      </c>
      <c r="M9729">
        <v>0</v>
      </c>
      <c r="N9729">
        <v>4.0086329999999997</v>
      </c>
      <c r="O9729">
        <v>9.796462</v>
      </c>
      <c r="P9729">
        <v>3.3430137000000002</v>
      </c>
      <c r="Q9729">
        <v>45</v>
      </c>
      <c r="R9729">
        <v>2</v>
      </c>
      <c r="S9729" s="81">
        <v>30723</v>
      </c>
    </row>
    <row r="9730" spans="1:19" x14ac:dyDescent="0.2">
      <c r="A9730" t="s">
        <v>76</v>
      </c>
      <c r="B9730" t="s">
        <v>59</v>
      </c>
      <c r="C9730" t="s">
        <v>47</v>
      </c>
      <c r="D9730" t="s">
        <v>6</v>
      </c>
      <c r="E9730" t="s">
        <v>100</v>
      </c>
      <c r="F9730">
        <v>8</v>
      </c>
      <c r="G9730">
        <v>39.540959999999998</v>
      </c>
      <c r="H9730">
        <v>39.540959999999998</v>
      </c>
      <c r="I9730">
        <v>38.5</v>
      </c>
      <c r="J9730">
        <v>7.7243500000000003</v>
      </c>
      <c r="K9730">
        <v>-9.8991530000000001</v>
      </c>
      <c r="L9730">
        <v>-4.0506529999999996</v>
      </c>
      <c r="M9730">
        <v>0</v>
      </c>
      <c r="N9730">
        <v>4.0506529999999996</v>
      </c>
      <c r="O9730">
        <v>9.8991530000000001</v>
      </c>
      <c r="P9730">
        <v>3.3430137000000002</v>
      </c>
      <c r="Q9730">
        <v>45</v>
      </c>
      <c r="R9730">
        <v>2</v>
      </c>
      <c r="S9730" s="81">
        <v>30723</v>
      </c>
    </row>
    <row r="9731" spans="1:19" x14ac:dyDescent="0.2">
      <c r="A9731" t="s">
        <v>76</v>
      </c>
      <c r="B9731" t="s">
        <v>59</v>
      </c>
      <c r="C9731" t="s">
        <v>47</v>
      </c>
      <c r="D9731" t="s">
        <v>6</v>
      </c>
      <c r="E9731" t="s">
        <v>100</v>
      </c>
      <c r="F9731">
        <v>9</v>
      </c>
      <c r="G9731">
        <v>45.685940000000002</v>
      </c>
      <c r="H9731">
        <v>45.685940000000002</v>
      </c>
      <c r="I9731">
        <v>41</v>
      </c>
      <c r="J9731">
        <v>7.9877700000000003</v>
      </c>
      <c r="K9731">
        <v>-10.236739999999999</v>
      </c>
      <c r="L9731">
        <v>-4.1887910000000002</v>
      </c>
      <c r="M9731">
        <v>0</v>
      </c>
      <c r="N9731">
        <v>4.1887910000000002</v>
      </c>
      <c r="O9731">
        <v>10.236739999999999</v>
      </c>
      <c r="P9731">
        <v>3.3430137000000002</v>
      </c>
      <c r="Q9731">
        <v>45</v>
      </c>
      <c r="R9731">
        <v>2</v>
      </c>
      <c r="S9731" s="81">
        <v>30723</v>
      </c>
    </row>
    <row r="9732" spans="1:19" x14ac:dyDescent="0.2">
      <c r="A9732" t="s">
        <v>76</v>
      </c>
      <c r="B9732" t="s">
        <v>59</v>
      </c>
      <c r="C9732" t="s">
        <v>47</v>
      </c>
      <c r="D9732" t="s">
        <v>6</v>
      </c>
      <c r="E9732" t="s">
        <v>100</v>
      </c>
      <c r="F9732">
        <v>10</v>
      </c>
      <c r="G9732">
        <v>43.67521</v>
      </c>
      <c r="H9732">
        <v>43.67521</v>
      </c>
      <c r="I9732">
        <v>45.25</v>
      </c>
      <c r="J9732">
        <v>7.9861170000000001</v>
      </c>
      <c r="K9732">
        <v>-10.23462</v>
      </c>
      <c r="L9732">
        <v>-4.1879239999999998</v>
      </c>
      <c r="M9732">
        <v>0</v>
      </c>
      <c r="N9732">
        <v>4.1879239999999998</v>
      </c>
      <c r="O9732">
        <v>10.23462</v>
      </c>
      <c r="P9732">
        <v>3.3430137000000002</v>
      </c>
      <c r="Q9732">
        <v>45</v>
      </c>
      <c r="R9732">
        <v>2</v>
      </c>
      <c r="S9732" s="81">
        <v>30723</v>
      </c>
    </row>
    <row r="9733" spans="1:19" x14ac:dyDescent="0.2">
      <c r="A9733" t="s">
        <v>76</v>
      </c>
      <c r="B9733" t="s">
        <v>59</v>
      </c>
      <c r="C9733" t="s">
        <v>47</v>
      </c>
      <c r="D9733" t="s">
        <v>6</v>
      </c>
      <c r="E9733" t="s">
        <v>100</v>
      </c>
      <c r="F9733">
        <v>11</v>
      </c>
      <c r="G9733">
        <v>40.914380000000001</v>
      </c>
      <c r="H9733">
        <v>40.914380000000001</v>
      </c>
      <c r="I9733">
        <v>46.5</v>
      </c>
      <c r="J9733">
        <v>7.9495079999999998</v>
      </c>
      <c r="K9733">
        <v>-10.1877</v>
      </c>
      <c r="L9733">
        <v>-4.1687260000000004</v>
      </c>
      <c r="M9733">
        <v>0</v>
      </c>
      <c r="N9733">
        <v>4.1687260000000004</v>
      </c>
      <c r="O9733">
        <v>10.1877</v>
      </c>
      <c r="P9733">
        <v>3.3430137000000002</v>
      </c>
      <c r="Q9733">
        <v>45</v>
      </c>
      <c r="R9733">
        <v>2</v>
      </c>
      <c r="S9733" s="81">
        <v>30723</v>
      </c>
    </row>
    <row r="9734" spans="1:19" x14ac:dyDescent="0.2">
      <c r="A9734" t="s">
        <v>76</v>
      </c>
      <c r="B9734" t="s">
        <v>59</v>
      </c>
      <c r="C9734" t="s">
        <v>47</v>
      </c>
      <c r="D9734" t="s">
        <v>6</v>
      </c>
      <c r="E9734" t="s">
        <v>100</v>
      </c>
      <c r="F9734">
        <v>12</v>
      </c>
      <c r="G9734">
        <v>38.528199999999998</v>
      </c>
      <c r="H9734">
        <v>38.528199999999998</v>
      </c>
      <c r="I9734">
        <v>47.75</v>
      </c>
      <c r="J9734">
        <v>7.9609220000000001</v>
      </c>
      <c r="K9734">
        <v>-10.20233</v>
      </c>
      <c r="L9734">
        <v>-4.1747110000000003</v>
      </c>
      <c r="M9734">
        <v>0</v>
      </c>
      <c r="N9734">
        <v>4.1747110000000003</v>
      </c>
      <c r="O9734">
        <v>10.20233</v>
      </c>
      <c r="P9734">
        <v>3.3430137000000002</v>
      </c>
      <c r="Q9734">
        <v>45</v>
      </c>
      <c r="R9734">
        <v>2</v>
      </c>
      <c r="S9734" s="81">
        <v>30723</v>
      </c>
    </row>
    <row r="9735" spans="1:19" x14ac:dyDescent="0.2">
      <c r="A9735" t="s">
        <v>76</v>
      </c>
      <c r="B9735" t="s">
        <v>59</v>
      </c>
      <c r="C9735" t="s">
        <v>47</v>
      </c>
      <c r="D9735" t="s">
        <v>6</v>
      </c>
      <c r="E9735" t="s">
        <v>100</v>
      </c>
      <c r="F9735">
        <v>13</v>
      </c>
      <c r="G9735">
        <v>36.602699999999999</v>
      </c>
      <c r="H9735">
        <v>36.602699999999999</v>
      </c>
      <c r="I9735">
        <v>49.25</v>
      </c>
      <c r="J9735">
        <v>7.9599060000000001</v>
      </c>
      <c r="K9735">
        <v>-10.201029999999999</v>
      </c>
      <c r="L9735">
        <v>-4.1741789999999996</v>
      </c>
      <c r="M9735">
        <v>0</v>
      </c>
      <c r="N9735">
        <v>4.1741789999999996</v>
      </c>
      <c r="O9735">
        <v>10.201029999999999</v>
      </c>
      <c r="P9735">
        <v>3.3430137000000002</v>
      </c>
      <c r="Q9735">
        <v>45</v>
      </c>
      <c r="R9735">
        <v>2</v>
      </c>
      <c r="S9735" s="81">
        <v>30723</v>
      </c>
    </row>
    <row r="9736" spans="1:19" x14ac:dyDescent="0.2">
      <c r="A9736" t="s">
        <v>76</v>
      </c>
      <c r="B9736" t="s">
        <v>59</v>
      </c>
      <c r="C9736" t="s">
        <v>47</v>
      </c>
      <c r="D9736" t="s">
        <v>6</v>
      </c>
      <c r="E9736" t="s">
        <v>100</v>
      </c>
      <c r="F9736">
        <v>14</v>
      </c>
      <c r="G9736">
        <v>35.28181</v>
      </c>
      <c r="H9736">
        <v>35.28181</v>
      </c>
      <c r="I9736">
        <v>50.25</v>
      </c>
      <c r="J9736">
        <v>7.9283799999999998</v>
      </c>
      <c r="K9736">
        <v>-10.160629999999999</v>
      </c>
      <c r="L9736">
        <v>-4.1576469999999999</v>
      </c>
      <c r="M9736">
        <v>0</v>
      </c>
      <c r="N9736">
        <v>4.1576469999999999</v>
      </c>
      <c r="O9736">
        <v>10.160629999999999</v>
      </c>
      <c r="P9736">
        <v>3.3430137000000002</v>
      </c>
      <c r="Q9736">
        <v>45</v>
      </c>
      <c r="R9736">
        <v>2</v>
      </c>
      <c r="S9736" s="81">
        <v>30723</v>
      </c>
    </row>
    <row r="9737" spans="1:19" x14ac:dyDescent="0.2">
      <c r="A9737" t="s">
        <v>76</v>
      </c>
      <c r="B9737" t="s">
        <v>59</v>
      </c>
      <c r="C9737" t="s">
        <v>47</v>
      </c>
      <c r="D9737" t="s">
        <v>6</v>
      </c>
      <c r="E9737" t="s">
        <v>100</v>
      </c>
      <c r="F9737">
        <v>15</v>
      </c>
      <c r="G9737">
        <v>31.73442</v>
      </c>
      <c r="H9737">
        <v>31.73442</v>
      </c>
      <c r="I9737">
        <v>50.75</v>
      </c>
      <c r="J9737">
        <v>7.9152639999999996</v>
      </c>
      <c r="K9737">
        <v>-10.14382</v>
      </c>
      <c r="L9737">
        <v>-4.1507680000000002</v>
      </c>
      <c r="M9737">
        <v>0</v>
      </c>
      <c r="N9737">
        <v>4.1507680000000002</v>
      </c>
      <c r="O9737">
        <v>10.14382</v>
      </c>
      <c r="P9737">
        <v>3.3430137000000002</v>
      </c>
      <c r="Q9737">
        <v>45</v>
      </c>
      <c r="R9737">
        <v>2</v>
      </c>
      <c r="S9737" s="81">
        <v>30723</v>
      </c>
    </row>
    <row r="9738" spans="1:19" x14ac:dyDescent="0.2">
      <c r="A9738" t="s">
        <v>76</v>
      </c>
      <c r="B9738" t="s">
        <v>59</v>
      </c>
      <c r="C9738" t="s">
        <v>47</v>
      </c>
      <c r="D9738" t="s">
        <v>6</v>
      </c>
      <c r="E9738" t="s">
        <v>100</v>
      </c>
      <c r="F9738">
        <v>16</v>
      </c>
      <c r="G9738">
        <v>27.97024</v>
      </c>
      <c r="H9738">
        <v>27.97024</v>
      </c>
      <c r="I9738">
        <v>50.25</v>
      </c>
      <c r="J9738">
        <v>7.7653809999999996</v>
      </c>
      <c r="K9738">
        <v>-9.9517360000000004</v>
      </c>
      <c r="L9738">
        <v>-4.0721699999999998</v>
      </c>
      <c r="M9738">
        <v>0</v>
      </c>
      <c r="N9738">
        <v>4.0721699999999998</v>
      </c>
      <c r="O9738">
        <v>9.9517360000000004</v>
      </c>
      <c r="P9738">
        <v>3.3430137000000002</v>
      </c>
      <c r="Q9738">
        <v>45</v>
      </c>
      <c r="R9738">
        <v>2</v>
      </c>
      <c r="S9738" s="81">
        <v>30723</v>
      </c>
    </row>
    <row r="9739" spans="1:19" x14ac:dyDescent="0.2">
      <c r="A9739" t="s">
        <v>76</v>
      </c>
      <c r="B9739" t="s">
        <v>59</v>
      </c>
      <c r="C9739" t="s">
        <v>47</v>
      </c>
      <c r="D9739" t="s">
        <v>6</v>
      </c>
      <c r="E9739" t="s">
        <v>100</v>
      </c>
      <c r="F9739">
        <v>17</v>
      </c>
      <c r="G9739">
        <v>24.34676</v>
      </c>
      <c r="H9739">
        <v>24.34676</v>
      </c>
      <c r="I9739">
        <v>49</v>
      </c>
      <c r="J9739">
        <v>7.6845119999999998</v>
      </c>
      <c r="K9739">
        <v>-9.8480980000000002</v>
      </c>
      <c r="L9739">
        <v>-4.0297619999999998</v>
      </c>
      <c r="M9739">
        <v>0</v>
      </c>
      <c r="N9739">
        <v>4.0297619999999998</v>
      </c>
      <c r="O9739">
        <v>9.8480980000000002</v>
      </c>
      <c r="P9739">
        <v>3.3430137000000002</v>
      </c>
      <c r="Q9739">
        <v>45</v>
      </c>
      <c r="R9739">
        <v>2</v>
      </c>
      <c r="S9739" s="81">
        <v>30723</v>
      </c>
    </row>
    <row r="9740" spans="1:19" x14ac:dyDescent="0.2">
      <c r="A9740" t="s">
        <v>76</v>
      </c>
      <c r="B9740" t="s">
        <v>59</v>
      </c>
      <c r="C9740" t="s">
        <v>47</v>
      </c>
      <c r="D9740" t="s">
        <v>6</v>
      </c>
      <c r="E9740" t="s">
        <v>100</v>
      </c>
      <c r="F9740">
        <v>18</v>
      </c>
      <c r="G9740">
        <v>25.56907</v>
      </c>
      <c r="H9740">
        <v>25.56907</v>
      </c>
      <c r="I9740">
        <v>47.75</v>
      </c>
      <c r="J9740">
        <v>7.5836110000000003</v>
      </c>
      <c r="K9740">
        <v>-9.718788</v>
      </c>
      <c r="L9740">
        <v>-3.9768500000000002</v>
      </c>
      <c r="M9740">
        <v>0</v>
      </c>
      <c r="N9740">
        <v>3.9768500000000002</v>
      </c>
      <c r="O9740">
        <v>9.718788</v>
      </c>
      <c r="P9740">
        <v>3.3430137000000002</v>
      </c>
      <c r="Q9740">
        <v>45</v>
      </c>
      <c r="R9740">
        <v>2</v>
      </c>
      <c r="S9740" s="81">
        <v>30723</v>
      </c>
    </row>
    <row r="9741" spans="1:19" x14ac:dyDescent="0.2">
      <c r="A9741" t="s">
        <v>76</v>
      </c>
      <c r="B9741" t="s">
        <v>59</v>
      </c>
      <c r="C9741" t="s">
        <v>47</v>
      </c>
      <c r="D9741" t="s">
        <v>6</v>
      </c>
      <c r="E9741" t="s">
        <v>100</v>
      </c>
      <c r="F9741">
        <v>19</v>
      </c>
      <c r="G9741">
        <v>22.14152</v>
      </c>
      <c r="H9741">
        <v>22.14152</v>
      </c>
      <c r="I9741">
        <v>46.75</v>
      </c>
      <c r="J9741">
        <v>7.5258349999999998</v>
      </c>
      <c r="K9741">
        <v>-9.6447459999999996</v>
      </c>
      <c r="L9741">
        <v>-3.9465520000000001</v>
      </c>
      <c r="M9741">
        <v>0</v>
      </c>
      <c r="N9741">
        <v>3.9465520000000001</v>
      </c>
      <c r="O9741">
        <v>9.6447459999999996</v>
      </c>
      <c r="P9741">
        <v>3.3430137000000002</v>
      </c>
      <c r="Q9741">
        <v>45</v>
      </c>
      <c r="R9741">
        <v>2</v>
      </c>
      <c r="S9741" s="81">
        <v>30723</v>
      </c>
    </row>
    <row r="9742" spans="1:19" x14ac:dyDescent="0.2">
      <c r="A9742" t="s">
        <v>76</v>
      </c>
      <c r="B9742" t="s">
        <v>59</v>
      </c>
      <c r="C9742" t="s">
        <v>47</v>
      </c>
      <c r="D9742" t="s">
        <v>6</v>
      </c>
      <c r="E9742" t="s">
        <v>100</v>
      </c>
      <c r="F9742">
        <v>20</v>
      </c>
      <c r="G9742">
        <v>20.50712</v>
      </c>
      <c r="H9742">
        <v>20.50712</v>
      </c>
      <c r="I9742">
        <v>46.5</v>
      </c>
      <c r="J9742">
        <v>7.5114190000000001</v>
      </c>
      <c r="K9742">
        <v>-9.6262709999999991</v>
      </c>
      <c r="L9742">
        <v>-3.9389919999999998</v>
      </c>
      <c r="M9742">
        <v>0</v>
      </c>
      <c r="N9742">
        <v>3.9389919999999998</v>
      </c>
      <c r="O9742">
        <v>9.6262709999999991</v>
      </c>
      <c r="P9742">
        <v>3.3430137000000002</v>
      </c>
      <c r="Q9742">
        <v>45</v>
      </c>
      <c r="R9742">
        <v>2</v>
      </c>
      <c r="S9742" s="81">
        <v>30723</v>
      </c>
    </row>
    <row r="9743" spans="1:19" x14ac:dyDescent="0.2">
      <c r="A9743" t="s">
        <v>76</v>
      </c>
      <c r="B9743" t="s">
        <v>59</v>
      </c>
      <c r="C9743" t="s">
        <v>47</v>
      </c>
      <c r="D9743" t="s">
        <v>6</v>
      </c>
      <c r="E9743" t="s">
        <v>100</v>
      </c>
      <c r="F9743">
        <v>21</v>
      </c>
      <c r="G9743">
        <v>20.829039999999999</v>
      </c>
      <c r="H9743">
        <v>20.829039999999999</v>
      </c>
      <c r="I9743">
        <v>46.25</v>
      </c>
      <c r="J9743">
        <v>7.5011770000000002</v>
      </c>
      <c r="K9743">
        <v>-9.6131460000000004</v>
      </c>
      <c r="L9743">
        <v>-3.933621</v>
      </c>
      <c r="M9743">
        <v>0</v>
      </c>
      <c r="N9743">
        <v>3.933621</v>
      </c>
      <c r="O9743">
        <v>9.6131460000000004</v>
      </c>
      <c r="P9743">
        <v>3.3430137000000002</v>
      </c>
      <c r="Q9743">
        <v>45</v>
      </c>
      <c r="R9743">
        <v>2</v>
      </c>
      <c r="S9743" s="81">
        <v>30723</v>
      </c>
    </row>
    <row r="9744" spans="1:19" x14ac:dyDescent="0.2">
      <c r="A9744" t="s">
        <v>76</v>
      </c>
      <c r="B9744" t="s">
        <v>59</v>
      </c>
      <c r="C9744" t="s">
        <v>47</v>
      </c>
      <c r="D9744" t="s">
        <v>6</v>
      </c>
      <c r="E9744" t="s">
        <v>100</v>
      </c>
      <c r="F9744">
        <v>22</v>
      </c>
      <c r="G9744">
        <v>20.82845</v>
      </c>
      <c r="H9744">
        <v>20.82845</v>
      </c>
      <c r="I9744">
        <v>46</v>
      </c>
      <c r="J9744">
        <v>7.4999039999999999</v>
      </c>
      <c r="K9744">
        <v>-9.6115130000000004</v>
      </c>
      <c r="L9744">
        <v>-3.9329529999999999</v>
      </c>
      <c r="M9744">
        <v>0</v>
      </c>
      <c r="N9744">
        <v>3.9329529999999999</v>
      </c>
      <c r="O9744">
        <v>9.6115130000000004</v>
      </c>
      <c r="P9744">
        <v>3.3430137000000002</v>
      </c>
      <c r="Q9744">
        <v>45</v>
      </c>
      <c r="R9744">
        <v>2</v>
      </c>
      <c r="S9744" s="81">
        <v>30723</v>
      </c>
    </row>
    <row r="9745" spans="1:19" x14ac:dyDescent="0.2">
      <c r="A9745" t="s">
        <v>76</v>
      </c>
      <c r="B9745" t="s">
        <v>59</v>
      </c>
      <c r="C9745" t="s">
        <v>47</v>
      </c>
      <c r="D9745" t="s">
        <v>6</v>
      </c>
      <c r="E9745" t="s">
        <v>100</v>
      </c>
      <c r="F9745">
        <v>23</v>
      </c>
      <c r="G9745">
        <v>20.531099999999999</v>
      </c>
      <c r="H9745">
        <v>20.531099999999999</v>
      </c>
      <c r="I9745">
        <v>46</v>
      </c>
      <c r="J9745">
        <v>7.4999320000000003</v>
      </c>
      <c r="K9745">
        <v>-9.6115490000000001</v>
      </c>
      <c r="L9745">
        <v>-3.9329679999999998</v>
      </c>
      <c r="M9745">
        <v>0</v>
      </c>
      <c r="N9745">
        <v>3.9329679999999998</v>
      </c>
      <c r="O9745">
        <v>9.6115490000000001</v>
      </c>
      <c r="P9745">
        <v>3.3430137000000002</v>
      </c>
      <c r="Q9745">
        <v>45</v>
      </c>
      <c r="R9745">
        <v>2</v>
      </c>
      <c r="S9745" s="81">
        <v>30723</v>
      </c>
    </row>
    <row r="9746" spans="1:19" x14ac:dyDescent="0.2">
      <c r="A9746" t="s">
        <v>76</v>
      </c>
      <c r="B9746" t="s">
        <v>59</v>
      </c>
      <c r="C9746" t="s">
        <v>47</v>
      </c>
      <c r="D9746" t="s">
        <v>6</v>
      </c>
      <c r="E9746" t="s">
        <v>100</v>
      </c>
      <c r="F9746">
        <v>24</v>
      </c>
      <c r="G9746">
        <v>20.443020000000001</v>
      </c>
      <c r="H9746">
        <v>20.443020000000001</v>
      </c>
      <c r="I9746">
        <v>46</v>
      </c>
      <c r="J9746">
        <v>7.5000239999999998</v>
      </c>
      <c r="K9746">
        <v>-9.6116679999999999</v>
      </c>
      <c r="L9746">
        <v>-3.9330159999999998</v>
      </c>
      <c r="M9746">
        <v>0</v>
      </c>
      <c r="N9746">
        <v>3.9330159999999998</v>
      </c>
      <c r="O9746">
        <v>9.6116679999999999</v>
      </c>
      <c r="P9746">
        <v>3.3430137000000002</v>
      </c>
      <c r="Q9746">
        <v>45</v>
      </c>
      <c r="R9746">
        <v>2</v>
      </c>
      <c r="S9746" s="81">
        <v>30723</v>
      </c>
    </row>
    <row r="9747" spans="1:19" x14ac:dyDescent="0.2">
      <c r="A9747" t="s">
        <v>76</v>
      </c>
      <c r="B9747" t="s">
        <v>59</v>
      </c>
      <c r="C9747" t="s">
        <v>47</v>
      </c>
      <c r="D9747" t="s">
        <v>7</v>
      </c>
      <c r="E9747" t="s">
        <v>100</v>
      </c>
      <c r="F9747">
        <v>1</v>
      </c>
      <c r="G9747">
        <v>18.92154</v>
      </c>
      <c r="H9747">
        <v>18.92154</v>
      </c>
      <c r="I9747">
        <v>48.5</v>
      </c>
      <c r="J9747">
        <v>7.4976750000000001</v>
      </c>
      <c r="K9747">
        <v>-9.6086580000000001</v>
      </c>
      <c r="L9747">
        <v>-3.9317850000000001</v>
      </c>
      <c r="M9747">
        <v>0</v>
      </c>
      <c r="N9747">
        <v>3.9317850000000001</v>
      </c>
      <c r="O9747">
        <v>9.6086580000000001</v>
      </c>
      <c r="P9747">
        <v>3.3430137000000002</v>
      </c>
      <c r="Q9747">
        <v>45</v>
      </c>
      <c r="R9747">
        <v>3</v>
      </c>
      <c r="S9747" s="81">
        <v>34415</v>
      </c>
    </row>
    <row r="9748" spans="1:19" x14ac:dyDescent="0.2">
      <c r="A9748" t="s">
        <v>76</v>
      </c>
      <c r="B9748" t="s">
        <v>59</v>
      </c>
      <c r="C9748" t="s">
        <v>47</v>
      </c>
      <c r="D9748" t="s">
        <v>7</v>
      </c>
      <c r="E9748" t="s">
        <v>100</v>
      </c>
      <c r="F9748">
        <v>2</v>
      </c>
      <c r="G9748">
        <v>17.928789999999999</v>
      </c>
      <c r="H9748">
        <v>17.928789999999999</v>
      </c>
      <c r="I9748">
        <v>46.75</v>
      </c>
      <c r="J9748">
        <v>7.4956899999999997</v>
      </c>
      <c r="K9748">
        <v>-9.6061130000000006</v>
      </c>
      <c r="L9748">
        <v>-3.9307439999999998</v>
      </c>
      <c r="M9748">
        <v>0</v>
      </c>
      <c r="N9748">
        <v>3.9307439999999998</v>
      </c>
      <c r="O9748">
        <v>9.6061130000000006</v>
      </c>
      <c r="P9748">
        <v>3.3430137000000002</v>
      </c>
      <c r="Q9748">
        <v>45</v>
      </c>
      <c r="R9748">
        <v>3</v>
      </c>
      <c r="S9748" s="81">
        <v>34415</v>
      </c>
    </row>
    <row r="9749" spans="1:19" x14ac:dyDescent="0.2">
      <c r="A9749" t="s">
        <v>76</v>
      </c>
      <c r="B9749" t="s">
        <v>59</v>
      </c>
      <c r="C9749" t="s">
        <v>47</v>
      </c>
      <c r="D9749" t="s">
        <v>7</v>
      </c>
      <c r="E9749" t="s">
        <v>100</v>
      </c>
      <c r="F9749">
        <v>3</v>
      </c>
      <c r="G9749">
        <v>17.59581</v>
      </c>
      <c r="H9749">
        <v>17.59581</v>
      </c>
      <c r="I9749">
        <v>45.75</v>
      </c>
      <c r="J9749">
        <v>7.4979459999999998</v>
      </c>
      <c r="K9749">
        <v>-9.6090040000000005</v>
      </c>
      <c r="L9749">
        <v>-3.9319269999999999</v>
      </c>
      <c r="M9749">
        <v>0</v>
      </c>
      <c r="N9749">
        <v>3.9319269999999999</v>
      </c>
      <c r="O9749">
        <v>9.6090040000000005</v>
      </c>
      <c r="P9749">
        <v>3.3430137000000002</v>
      </c>
      <c r="Q9749">
        <v>45</v>
      </c>
      <c r="R9749">
        <v>3</v>
      </c>
      <c r="S9749" s="81">
        <v>34415</v>
      </c>
    </row>
    <row r="9750" spans="1:19" x14ac:dyDescent="0.2">
      <c r="A9750" t="s">
        <v>76</v>
      </c>
      <c r="B9750" t="s">
        <v>59</v>
      </c>
      <c r="C9750" t="s">
        <v>47</v>
      </c>
      <c r="D9750" t="s">
        <v>7</v>
      </c>
      <c r="E9750" t="s">
        <v>100</v>
      </c>
      <c r="F9750">
        <v>4</v>
      </c>
      <c r="G9750">
        <v>17.74023</v>
      </c>
      <c r="H9750">
        <v>17.74023</v>
      </c>
      <c r="I9750">
        <v>45.25</v>
      </c>
      <c r="J9750">
        <v>7.4972209999999997</v>
      </c>
      <c r="K9750">
        <v>-9.6080749999999995</v>
      </c>
      <c r="L9750">
        <v>-3.931546</v>
      </c>
      <c r="M9750">
        <v>0</v>
      </c>
      <c r="N9750">
        <v>3.931546</v>
      </c>
      <c r="O9750">
        <v>9.6080749999999995</v>
      </c>
      <c r="P9750">
        <v>3.3430137000000002</v>
      </c>
      <c r="Q9750">
        <v>45</v>
      </c>
      <c r="R9750">
        <v>3</v>
      </c>
      <c r="S9750" s="81">
        <v>34415</v>
      </c>
    </row>
    <row r="9751" spans="1:19" x14ac:dyDescent="0.2">
      <c r="A9751" t="s">
        <v>76</v>
      </c>
      <c r="B9751" t="s">
        <v>59</v>
      </c>
      <c r="C9751" t="s">
        <v>47</v>
      </c>
      <c r="D9751" t="s">
        <v>7</v>
      </c>
      <c r="E9751" t="s">
        <v>100</v>
      </c>
      <c r="F9751">
        <v>5</v>
      </c>
      <c r="G9751">
        <v>17.525580000000001</v>
      </c>
      <c r="H9751">
        <v>17.525580000000001</v>
      </c>
      <c r="I9751">
        <v>43.5</v>
      </c>
      <c r="J9751">
        <v>7.4968950000000003</v>
      </c>
      <c r="K9751">
        <v>-9.6076580000000007</v>
      </c>
      <c r="L9751">
        <v>-3.9313760000000002</v>
      </c>
      <c r="M9751">
        <v>0</v>
      </c>
      <c r="N9751">
        <v>3.9313760000000002</v>
      </c>
      <c r="O9751">
        <v>9.6076580000000007</v>
      </c>
      <c r="P9751">
        <v>3.3430137000000002</v>
      </c>
      <c r="Q9751">
        <v>45</v>
      </c>
      <c r="R9751">
        <v>3</v>
      </c>
      <c r="S9751" s="81">
        <v>34415</v>
      </c>
    </row>
    <row r="9752" spans="1:19" x14ac:dyDescent="0.2">
      <c r="A9752" t="s">
        <v>76</v>
      </c>
      <c r="B9752" t="s">
        <v>59</v>
      </c>
      <c r="C9752" t="s">
        <v>47</v>
      </c>
      <c r="D9752" t="s">
        <v>7</v>
      </c>
      <c r="E9752" t="s">
        <v>100</v>
      </c>
      <c r="F9752">
        <v>6</v>
      </c>
      <c r="G9752">
        <v>18.010560000000002</v>
      </c>
      <c r="H9752">
        <v>18.010560000000002</v>
      </c>
      <c r="I9752">
        <v>42.5</v>
      </c>
      <c r="J9752">
        <v>7.5007229999999998</v>
      </c>
      <c r="K9752">
        <v>-9.6125640000000008</v>
      </c>
      <c r="L9752">
        <v>-3.9333830000000001</v>
      </c>
      <c r="M9752">
        <v>0</v>
      </c>
      <c r="N9752">
        <v>3.9333830000000001</v>
      </c>
      <c r="O9752">
        <v>9.6125640000000008</v>
      </c>
      <c r="P9752">
        <v>3.3430137000000002</v>
      </c>
      <c r="Q9752">
        <v>45</v>
      </c>
      <c r="R9752">
        <v>3</v>
      </c>
      <c r="S9752" s="81">
        <v>34415</v>
      </c>
    </row>
    <row r="9753" spans="1:19" x14ac:dyDescent="0.2">
      <c r="A9753" t="s">
        <v>76</v>
      </c>
      <c r="B9753" t="s">
        <v>59</v>
      </c>
      <c r="C9753" t="s">
        <v>47</v>
      </c>
      <c r="D9753" t="s">
        <v>7</v>
      </c>
      <c r="E9753" t="s">
        <v>100</v>
      </c>
      <c r="F9753">
        <v>7</v>
      </c>
      <c r="G9753">
        <v>32.217759999999998</v>
      </c>
      <c r="H9753">
        <v>32.217759999999998</v>
      </c>
      <c r="I9753">
        <v>43</v>
      </c>
      <c r="J9753">
        <v>7.6090470000000003</v>
      </c>
      <c r="K9753">
        <v>-9.7513869999999994</v>
      </c>
      <c r="L9753">
        <v>-3.9901879999999998</v>
      </c>
      <c r="M9753">
        <v>0</v>
      </c>
      <c r="N9753">
        <v>3.9901879999999998</v>
      </c>
      <c r="O9753">
        <v>9.7513869999999994</v>
      </c>
      <c r="P9753">
        <v>3.3430137000000002</v>
      </c>
      <c r="Q9753">
        <v>45</v>
      </c>
      <c r="R9753">
        <v>3</v>
      </c>
      <c r="S9753" s="81">
        <v>34415</v>
      </c>
    </row>
    <row r="9754" spans="1:19" x14ac:dyDescent="0.2">
      <c r="A9754" t="s">
        <v>76</v>
      </c>
      <c r="B9754" t="s">
        <v>59</v>
      </c>
      <c r="C9754" t="s">
        <v>47</v>
      </c>
      <c r="D9754" t="s">
        <v>7</v>
      </c>
      <c r="E9754" t="s">
        <v>100</v>
      </c>
      <c r="F9754">
        <v>8</v>
      </c>
      <c r="G9754">
        <v>35.110930000000003</v>
      </c>
      <c r="H9754">
        <v>35.110930000000003</v>
      </c>
      <c r="I9754">
        <v>46.25</v>
      </c>
      <c r="J9754">
        <v>7.6575389999999999</v>
      </c>
      <c r="K9754">
        <v>-9.8135320000000004</v>
      </c>
      <c r="L9754">
        <v>-4.0156169999999998</v>
      </c>
      <c r="M9754">
        <v>0</v>
      </c>
      <c r="N9754">
        <v>4.0156169999999998</v>
      </c>
      <c r="O9754">
        <v>9.8135320000000004</v>
      </c>
      <c r="P9754">
        <v>3.3430137000000002</v>
      </c>
      <c r="Q9754">
        <v>45</v>
      </c>
      <c r="R9754">
        <v>3</v>
      </c>
      <c r="S9754" s="81">
        <v>34415</v>
      </c>
    </row>
    <row r="9755" spans="1:19" x14ac:dyDescent="0.2">
      <c r="A9755" t="s">
        <v>76</v>
      </c>
      <c r="B9755" t="s">
        <v>59</v>
      </c>
      <c r="C9755" t="s">
        <v>47</v>
      </c>
      <c r="D9755" t="s">
        <v>7</v>
      </c>
      <c r="E9755" t="s">
        <v>100</v>
      </c>
      <c r="F9755">
        <v>9</v>
      </c>
      <c r="G9755">
        <v>41.915909999999997</v>
      </c>
      <c r="H9755">
        <v>41.915909999999997</v>
      </c>
      <c r="I9755">
        <v>49.5</v>
      </c>
      <c r="J9755">
        <v>7.8999180000000004</v>
      </c>
      <c r="K9755">
        <v>-10.12415</v>
      </c>
      <c r="L9755">
        <v>-4.1427209999999999</v>
      </c>
      <c r="M9755">
        <v>0</v>
      </c>
      <c r="N9755">
        <v>4.1427209999999999</v>
      </c>
      <c r="O9755">
        <v>10.12415</v>
      </c>
      <c r="P9755">
        <v>3.3430137000000002</v>
      </c>
      <c r="Q9755">
        <v>45</v>
      </c>
      <c r="R9755">
        <v>3</v>
      </c>
      <c r="S9755" s="81">
        <v>34415</v>
      </c>
    </row>
    <row r="9756" spans="1:19" x14ac:dyDescent="0.2">
      <c r="A9756" t="s">
        <v>76</v>
      </c>
      <c r="B9756" t="s">
        <v>59</v>
      </c>
      <c r="C9756" t="s">
        <v>47</v>
      </c>
      <c r="D9756" t="s">
        <v>7</v>
      </c>
      <c r="E9756" t="s">
        <v>100</v>
      </c>
      <c r="F9756">
        <v>10</v>
      </c>
      <c r="G9756">
        <v>40.796309999999998</v>
      </c>
      <c r="H9756">
        <v>40.796309999999998</v>
      </c>
      <c r="I9756">
        <v>52</v>
      </c>
      <c r="J9756">
        <v>7.9305849999999998</v>
      </c>
      <c r="K9756">
        <v>-10.163449999999999</v>
      </c>
      <c r="L9756">
        <v>-4.1588029999999998</v>
      </c>
      <c r="M9756">
        <v>0</v>
      </c>
      <c r="N9756">
        <v>4.1588029999999998</v>
      </c>
      <c r="O9756">
        <v>10.163449999999999</v>
      </c>
      <c r="P9756">
        <v>3.3430137000000002</v>
      </c>
      <c r="Q9756">
        <v>45</v>
      </c>
      <c r="R9756">
        <v>3</v>
      </c>
      <c r="S9756" s="81">
        <v>34415</v>
      </c>
    </row>
    <row r="9757" spans="1:19" x14ac:dyDescent="0.2">
      <c r="A9757" t="s">
        <v>76</v>
      </c>
      <c r="B9757" t="s">
        <v>59</v>
      </c>
      <c r="C9757" t="s">
        <v>47</v>
      </c>
      <c r="D9757" t="s">
        <v>7</v>
      </c>
      <c r="E9757" t="s">
        <v>100</v>
      </c>
      <c r="F9757">
        <v>11</v>
      </c>
      <c r="G9757">
        <v>37.637210000000003</v>
      </c>
      <c r="H9757">
        <v>37.637210000000003</v>
      </c>
      <c r="I9757">
        <v>53.5</v>
      </c>
      <c r="J9757">
        <v>7.9683460000000004</v>
      </c>
      <c r="K9757">
        <v>-10.21185</v>
      </c>
      <c r="L9757">
        <v>-4.1786050000000001</v>
      </c>
      <c r="M9757">
        <v>0</v>
      </c>
      <c r="N9757">
        <v>4.1786050000000001</v>
      </c>
      <c r="O9757">
        <v>10.21185</v>
      </c>
      <c r="P9757">
        <v>3.3430137000000002</v>
      </c>
      <c r="Q9757">
        <v>45</v>
      </c>
      <c r="R9757">
        <v>3</v>
      </c>
      <c r="S9757" s="81">
        <v>34415</v>
      </c>
    </row>
    <row r="9758" spans="1:19" x14ac:dyDescent="0.2">
      <c r="A9758" t="s">
        <v>76</v>
      </c>
      <c r="B9758" t="s">
        <v>59</v>
      </c>
      <c r="C9758" t="s">
        <v>47</v>
      </c>
      <c r="D9758" t="s">
        <v>7</v>
      </c>
      <c r="E9758" t="s">
        <v>100</v>
      </c>
      <c r="F9758">
        <v>12</v>
      </c>
      <c r="G9758">
        <v>36.334719999999997</v>
      </c>
      <c r="H9758">
        <v>36.334719999999997</v>
      </c>
      <c r="I9758">
        <v>54.5</v>
      </c>
      <c r="J9758">
        <v>7.9971490000000003</v>
      </c>
      <c r="K9758">
        <v>-10.248760000000001</v>
      </c>
      <c r="L9758">
        <v>-4.1937090000000001</v>
      </c>
      <c r="M9758">
        <v>0</v>
      </c>
      <c r="N9758">
        <v>4.1937090000000001</v>
      </c>
      <c r="O9758">
        <v>10.248760000000001</v>
      </c>
      <c r="P9758">
        <v>3.3430137000000002</v>
      </c>
      <c r="Q9758">
        <v>45</v>
      </c>
      <c r="R9758">
        <v>3</v>
      </c>
      <c r="S9758" s="81">
        <v>34415</v>
      </c>
    </row>
    <row r="9759" spans="1:19" x14ac:dyDescent="0.2">
      <c r="A9759" t="s">
        <v>76</v>
      </c>
      <c r="B9759" t="s">
        <v>59</v>
      </c>
      <c r="C9759" t="s">
        <v>47</v>
      </c>
      <c r="D9759" t="s">
        <v>7</v>
      </c>
      <c r="E9759" t="s">
        <v>100</v>
      </c>
      <c r="F9759">
        <v>13</v>
      </c>
      <c r="G9759">
        <v>35.17718</v>
      </c>
      <c r="H9759">
        <v>35.17718</v>
      </c>
      <c r="I9759">
        <v>54</v>
      </c>
      <c r="J9759">
        <v>8.0132539999999999</v>
      </c>
      <c r="K9759">
        <v>-10.269399999999999</v>
      </c>
      <c r="L9759">
        <v>-4.2021550000000003</v>
      </c>
      <c r="M9759">
        <v>0</v>
      </c>
      <c r="N9759">
        <v>4.2021550000000003</v>
      </c>
      <c r="O9759">
        <v>10.269399999999999</v>
      </c>
      <c r="P9759">
        <v>3.3430137000000002</v>
      </c>
      <c r="Q9759">
        <v>45</v>
      </c>
      <c r="R9759">
        <v>3</v>
      </c>
      <c r="S9759" s="81">
        <v>34415</v>
      </c>
    </row>
    <row r="9760" spans="1:19" x14ac:dyDescent="0.2">
      <c r="A9760" t="s">
        <v>76</v>
      </c>
      <c r="B9760" t="s">
        <v>59</v>
      </c>
      <c r="C9760" t="s">
        <v>47</v>
      </c>
      <c r="D9760" t="s">
        <v>7</v>
      </c>
      <c r="E9760" t="s">
        <v>100</v>
      </c>
      <c r="F9760">
        <v>14</v>
      </c>
      <c r="G9760">
        <v>34.21264</v>
      </c>
      <c r="H9760">
        <v>34.21264</v>
      </c>
      <c r="I9760">
        <v>54.5</v>
      </c>
      <c r="J9760">
        <v>8.0591550000000005</v>
      </c>
      <c r="K9760">
        <v>-10.32822</v>
      </c>
      <c r="L9760">
        <v>-4.2262250000000003</v>
      </c>
      <c r="M9760">
        <v>0</v>
      </c>
      <c r="N9760">
        <v>4.2262250000000003</v>
      </c>
      <c r="O9760">
        <v>10.32822</v>
      </c>
      <c r="P9760">
        <v>3.3430137000000002</v>
      </c>
      <c r="Q9760">
        <v>45</v>
      </c>
      <c r="R9760">
        <v>3</v>
      </c>
      <c r="S9760" s="81">
        <v>34415</v>
      </c>
    </row>
    <row r="9761" spans="1:19" x14ac:dyDescent="0.2">
      <c r="A9761" t="s">
        <v>76</v>
      </c>
      <c r="B9761" t="s">
        <v>59</v>
      </c>
      <c r="C9761" t="s">
        <v>47</v>
      </c>
      <c r="D9761" t="s">
        <v>7</v>
      </c>
      <c r="E9761" t="s">
        <v>100</v>
      </c>
      <c r="F9761">
        <v>15</v>
      </c>
      <c r="G9761">
        <v>30.897259999999999</v>
      </c>
      <c r="H9761">
        <v>30.897259999999999</v>
      </c>
      <c r="I9761">
        <v>57</v>
      </c>
      <c r="J9761">
        <v>8.0515159999999995</v>
      </c>
      <c r="K9761">
        <v>-10.318429999999999</v>
      </c>
      <c r="L9761">
        <v>-4.2222189999999999</v>
      </c>
      <c r="M9761">
        <v>0</v>
      </c>
      <c r="N9761">
        <v>4.2222189999999999</v>
      </c>
      <c r="O9761">
        <v>10.318429999999999</v>
      </c>
      <c r="P9761">
        <v>3.3430137000000002</v>
      </c>
      <c r="Q9761">
        <v>45</v>
      </c>
      <c r="R9761">
        <v>3</v>
      </c>
      <c r="S9761" s="81">
        <v>34415</v>
      </c>
    </row>
    <row r="9762" spans="1:19" x14ac:dyDescent="0.2">
      <c r="A9762" t="s">
        <v>76</v>
      </c>
      <c r="B9762" t="s">
        <v>59</v>
      </c>
      <c r="C9762" t="s">
        <v>47</v>
      </c>
      <c r="D9762" t="s">
        <v>7</v>
      </c>
      <c r="E9762" t="s">
        <v>100</v>
      </c>
      <c r="F9762">
        <v>16</v>
      </c>
      <c r="G9762">
        <v>27.524850000000001</v>
      </c>
      <c r="H9762">
        <v>27.524850000000001</v>
      </c>
      <c r="I9762">
        <v>56.25</v>
      </c>
      <c r="J9762">
        <v>7.8602879999999997</v>
      </c>
      <c r="K9762">
        <v>-10.073359999999999</v>
      </c>
      <c r="L9762">
        <v>-4.1219390000000002</v>
      </c>
      <c r="M9762">
        <v>0</v>
      </c>
      <c r="N9762">
        <v>4.1219390000000002</v>
      </c>
      <c r="O9762">
        <v>10.073359999999999</v>
      </c>
      <c r="P9762">
        <v>3.3430137000000002</v>
      </c>
      <c r="Q9762">
        <v>45</v>
      </c>
      <c r="R9762">
        <v>3</v>
      </c>
      <c r="S9762" s="81">
        <v>34415</v>
      </c>
    </row>
    <row r="9763" spans="1:19" x14ac:dyDescent="0.2">
      <c r="A9763" t="s">
        <v>76</v>
      </c>
      <c r="B9763" t="s">
        <v>59</v>
      </c>
      <c r="C9763" t="s">
        <v>47</v>
      </c>
      <c r="D9763" t="s">
        <v>7</v>
      </c>
      <c r="E9763" t="s">
        <v>100</v>
      </c>
      <c r="F9763">
        <v>17</v>
      </c>
      <c r="G9763">
        <v>23.531289999999998</v>
      </c>
      <c r="H9763">
        <v>23.531289999999998</v>
      </c>
      <c r="I9763">
        <v>55.75</v>
      </c>
      <c r="J9763">
        <v>7.7281740000000001</v>
      </c>
      <c r="K9763">
        <v>-9.9040529999999993</v>
      </c>
      <c r="L9763">
        <v>-4.0526580000000001</v>
      </c>
      <c r="M9763">
        <v>0</v>
      </c>
      <c r="N9763">
        <v>4.0526580000000001</v>
      </c>
      <c r="O9763">
        <v>9.9040529999999993</v>
      </c>
      <c r="P9763">
        <v>3.3430137000000002</v>
      </c>
      <c r="Q9763">
        <v>45</v>
      </c>
      <c r="R9763">
        <v>3</v>
      </c>
      <c r="S9763" s="81">
        <v>34415</v>
      </c>
    </row>
    <row r="9764" spans="1:19" x14ac:dyDescent="0.2">
      <c r="A9764" t="s">
        <v>76</v>
      </c>
      <c r="B9764" t="s">
        <v>59</v>
      </c>
      <c r="C9764" t="s">
        <v>47</v>
      </c>
      <c r="D9764" t="s">
        <v>7</v>
      </c>
      <c r="E9764" t="s">
        <v>100</v>
      </c>
      <c r="F9764">
        <v>18</v>
      </c>
      <c r="G9764">
        <v>21.662569999999999</v>
      </c>
      <c r="H9764">
        <v>21.662569999999999</v>
      </c>
      <c r="I9764">
        <v>54.5</v>
      </c>
      <c r="J9764">
        <v>7.5997079999999997</v>
      </c>
      <c r="K9764">
        <v>-9.7394180000000006</v>
      </c>
      <c r="L9764">
        <v>-3.9852910000000001</v>
      </c>
      <c r="M9764">
        <v>0</v>
      </c>
      <c r="N9764">
        <v>3.9852910000000001</v>
      </c>
      <c r="O9764">
        <v>9.7394180000000006</v>
      </c>
      <c r="P9764">
        <v>3.3430137000000002</v>
      </c>
      <c r="Q9764">
        <v>45</v>
      </c>
      <c r="R9764">
        <v>3</v>
      </c>
      <c r="S9764" s="81">
        <v>34415</v>
      </c>
    </row>
    <row r="9765" spans="1:19" x14ac:dyDescent="0.2">
      <c r="A9765" t="s">
        <v>76</v>
      </c>
      <c r="B9765" t="s">
        <v>59</v>
      </c>
      <c r="C9765" t="s">
        <v>47</v>
      </c>
      <c r="D9765" t="s">
        <v>7</v>
      </c>
      <c r="E9765" t="s">
        <v>100</v>
      </c>
      <c r="F9765">
        <v>19</v>
      </c>
      <c r="G9765">
        <v>19.631080000000001</v>
      </c>
      <c r="H9765">
        <v>19.631080000000001</v>
      </c>
      <c r="I9765">
        <v>51.75</v>
      </c>
      <c r="J9765">
        <v>7.5132399999999997</v>
      </c>
      <c r="K9765">
        <v>-9.6286039999999993</v>
      </c>
      <c r="L9765">
        <v>-3.9399470000000001</v>
      </c>
      <c r="M9765">
        <v>0</v>
      </c>
      <c r="N9765">
        <v>3.9399470000000001</v>
      </c>
      <c r="O9765">
        <v>9.6286039999999993</v>
      </c>
      <c r="P9765">
        <v>3.3430137000000002</v>
      </c>
      <c r="Q9765">
        <v>45</v>
      </c>
      <c r="R9765">
        <v>3</v>
      </c>
      <c r="S9765" s="81">
        <v>34415</v>
      </c>
    </row>
    <row r="9766" spans="1:19" x14ac:dyDescent="0.2">
      <c r="A9766" t="s">
        <v>76</v>
      </c>
      <c r="B9766" t="s">
        <v>59</v>
      </c>
      <c r="C9766" t="s">
        <v>47</v>
      </c>
      <c r="D9766" t="s">
        <v>7</v>
      </c>
      <c r="E9766" t="s">
        <v>100</v>
      </c>
      <c r="F9766">
        <v>20</v>
      </c>
      <c r="G9766">
        <v>19.79673</v>
      </c>
      <c r="H9766">
        <v>19.79673</v>
      </c>
      <c r="I9766">
        <v>49</v>
      </c>
      <c r="J9766">
        <v>7.5008359999999996</v>
      </c>
      <c r="K9766">
        <v>-9.6127090000000006</v>
      </c>
      <c r="L9766">
        <v>-3.9334419999999999</v>
      </c>
      <c r="M9766">
        <v>0</v>
      </c>
      <c r="N9766">
        <v>3.9334419999999999</v>
      </c>
      <c r="O9766">
        <v>9.6127090000000006</v>
      </c>
      <c r="P9766">
        <v>3.3430137000000002</v>
      </c>
      <c r="Q9766">
        <v>45</v>
      </c>
      <c r="R9766">
        <v>3</v>
      </c>
      <c r="S9766" s="81">
        <v>34415</v>
      </c>
    </row>
    <row r="9767" spans="1:19" x14ac:dyDescent="0.2">
      <c r="A9767" t="s">
        <v>76</v>
      </c>
      <c r="B9767" t="s">
        <v>59</v>
      </c>
      <c r="C9767" t="s">
        <v>47</v>
      </c>
      <c r="D9767" t="s">
        <v>7</v>
      </c>
      <c r="E9767" t="s">
        <v>100</v>
      </c>
      <c r="F9767">
        <v>21</v>
      </c>
      <c r="G9767">
        <v>19.87219</v>
      </c>
      <c r="H9767">
        <v>19.87219</v>
      </c>
      <c r="I9767">
        <v>46.5</v>
      </c>
      <c r="J9767">
        <v>7.4956300000000002</v>
      </c>
      <c r="K9767">
        <v>-9.6060359999999996</v>
      </c>
      <c r="L9767">
        <v>-3.9307120000000002</v>
      </c>
      <c r="M9767">
        <v>0</v>
      </c>
      <c r="N9767">
        <v>3.9307120000000002</v>
      </c>
      <c r="O9767">
        <v>9.6060359999999996</v>
      </c>
      <c r="P9767">
        <v>3.3430137000000002</v>
      </c>
      <c r="Q9767">
        <v>45</v>
      </c>
      <c r="R9767">
        <v>3</v>
      </c>
      <c r="S9767" s="81">
        <v>34415</v>
      </c>
    </row>
    <row r="9768" spans="1:19" x14ac:dyDescent="0.2">
      <c r="A9768" t="s">
        <v>76</v>
      </c>
      <c r="B9768" t="s">
        <v>59</v>
      </c>
      <c r="C9768" t="s">
        <v>47</v>
      </c>
      <c r="D9768" t="s">
        <v>7</v>
      </c>
      <c r="E9768" t="s">
        <v>100</v>
      </c>
      <c r="F9768">
        <v>22</v>
      </c>
      <c r="G9768">
        <v>20.01689</v>
      </c>
      <c r="H9768">
        <v>20.01689</v>
      </c>
      <c r="I9768">
        <v>45</v>
      </c>
      <c r="J9768">
        <v>7.4952129999999997</v>
      </c>
      <c r="K9768">
        <v>-9.6055019999999995</v>
      </c>
      <c r="L9768">
        <v>-3.9304939999999999</v>
      </c>
      <c r="M9768">
        <v>0</v>
      </c>
      <c r="N9768">
        <v>3.9304939999999999</v>
      </c>
      <c r="O9768">
        <v>9.6055019999999995</v>
      </c>
      <c r="P9768">
        <v>3.3430137000000002</v>
      </c>
      <c r="Q9768">
        <v>45</v>
      </c>
      <c r="R9768">
        <v>3</v>
      </c>
      <c r="S9768" s="81">
        <v>34415</v>
      </c>
    </row>
    <row r="9769" spans="1:19" x14ac:dyDescent="0.2">
      <c r="A9769" t="s">
        <v>76</v>
      </c>
      <c r="B9769" t="s">
        <v>59</v>
      </c>
      <c r="C9769" t="s">
        <v>47</v>
      </c>
      <c r="D9769" t="s">
        <v>7</v>
      </c>
      <c r="E9769" t="s">
        <v>100</v>
      </c>
      <c r="F9769">
        <v>23</v>
      </c>
      <c r="G9769">
        <v>19.783049999999999</v>
      </c>
      <c r="H9769">
        <v>19.783049999999999</v>
      </c>
      <c r="I9769">
        <v>43.5</v>
      </c>
      <c r="J9769">
        <v>7.4952589999999999</v>
      </c>
      <c r="K9769">
        <v>-9.6055600000000005</v>
      </c>
      <c r="L9769">
        <v>-3.9305180000000002</v>
      </c>
      <c r="M9769">
        <v>0</v>
      </c>
      <c r="N9769">
        <v>3.9305180000000002</v>
      </c>
      <c r="O9769">
        <v>9.6055600000000005</v>
      </c>
      <c r="P9769">
        <v>3.3430137000000002</v>
      </c>
      <c r="Q9769">
        <v>45</v>
      </c>
      <c r="R9769">
        <v>3</v>
      </c>
      <c r="S9769" s="81">
        <v>34415</v>
      </c>
    </row>
    <row r="9770" spans="1:19" x14ac:dyDescent="0.2">
      <c r="A9770" t="s">
        <v>76</v>
      </c>
      <c r="B9770" t="s">
        <v>59</v>
      </c>
      <c r="C9770" t="s">
        <v>47</v>
      </c>
      <c r="D9770" t="s">
        <v>7</v>
      </c>
      <c r="E9770" t="s">
        <v>100</v>
      </c>
      <c r="F9770">
        <v>24</v>
      </c>
      <c r="G9770">
        <v>19.85594</v>
      </c>
      <c r="H9770">
        <v>19.85594</v>
      </c>
      <c r="I9770">
        <v>41.25</v>
      </c>
      <c r="J9770">
        <v>7.495584</v>
      </c>
      <c r="K9770">
        <v>-9.6059769999999993</v>
      </c>
      <c r="L9770">
        <v>-3.930688</v>
      </c>
      <c r="M9770">
        <v>0</v>
      </c>
      <c r="N9770">
        <v>3.930688</v>
      </c>
      <c r="O9770">
        <v>9.6059769999999993</v>
      </c>
      <c r="P9770">
        <v>3.3430137000000002</v>
      </c>
      <c r="Q9770">
        <v>45</v>
      </c>
      <c r="R9770">
        <v>3</v>
      </c>
      <c r="S9770" s="81">
        <v>34415</v>
      </c>
    </row>
    <row r="9771" spans="1:19" x14ac:dyDescent="0.2">
      <c r="A9771" t="s">
        <v>76</v>
      </c>
      <c r="B9771" t="s">
        <v>59</v>
      </c>
      <c r="C9771" t="s">
        <v>47</v>
      </c>
      <c r="D9771" t="s">
        <v>8</v>
      </c>
      <c r="E9771" t="s">
        <v>100</v>
      </c>
      <c r="F9771">
        <v>1</v>
      </c>
      <c r="G9771">
        <v>18.38045</v>
      </c>
      <c r="H9771">
        <v>18.38045</v>
      </c>
      <c r="I9771">
        <v>62.75</v>
      </c>
      <c r="J9771">
        <v>7.4979149999999999</v>
      </c>
      <c r="K9771">
        <v>-9.6089649999999995</v>
      </c>
      <c r="L9771">
        <v>-3.9319109999999999</v>
      </c>
      <c r="M9771">
        <v>0</v>
      </c>
      <c r="N9771">
        <v>3.9319109999999999</v>
      </c>
      <c r="O9771">
        <v>9.6089649999999995</v>
      </c>
      <c r="P9771">
        <v>3.3430137000000002</v>
      </c>
      <c r="Q9771">
        <v>45</v>
      </c>
      <c r="R9771">
        <v>4</v>
      </c>
      <c r="S9771" s="81">
        <v>37005</v>
      </c>
    </row>
    <row r="9772" spans="1:19" x14ac:dyDescent="0.2">
      <c r="A9772" t="s">
        <v>76</v>
      </c>
      <c r="B9772" t="s">
        <v>59</v>
      </c>
      <c r="C9772" t="s">
        <v>47</v>
      </c>
      <c r="D9772" t="s">
        <v>8</v>
      </c>
      <c r="E9772" t="s">
        <v>100</v>
      </c>
      <c r="F9772">
        <v>2</v>
      </c>
      <c r="G9772">
        <v>17.696179999999998</v>
      </c>
      <c r="H9772">
        <v>17.696179999999998</v>
      </c>
      <c r="I9772">
        <v>60.75</v>
      </c>
      <c r="J9772">
        <v>7.4974439999999998</v>
      </c>
      <c r="K9772">
        <v>-9.6083599999999993</v>
      </c>
      <c r="L9772">
        <v>-3.9316629999999999</v>
      </c>
      <c r="M9772">
        <v>0</v>
      </c>
      <c r="N9772">
        <v>3.9316629999999999</v>
      </c>
      <c r="O9772">
        <v>9.6083599999999993</v>
      </c>
      <c r="P9772">
        <v>3.3430137000000002</v>
      </c>
      <c r="Q9772">
        <v>45</v>
      </c>
      <c r="R9772">
        <v>4</v>
      </c>
      <c r="S9772" s="81">
        <v>37005</v>
      </c>
    </row>
    <row r="9773" spans="1:19" x14ac:dyDescent="0.2">
      <c r="A9773" t="s">
        <v>76</v>
      </c>
      <c r="B9773" t="s">
        <v>59</v>
      </c>
      <c r="C9773" t="s">
        <v>47</v>
      </c>
      <c r="D9773" t="s">
        <v>8</v>
      </c>
      <c r="E9773" t="s">
        <v>100</v>
      </c>
      <c r="F9773">
        <v>3</v>
      </c>
      <c r="G9773">
        <v>18.243870000000001</v>
      </c>
      <c r="H9773">
        <v>18.243870000000001</v>
      </c>
      <c r="I9773">
        <v>58.25</v>
      </c>
      <c r="J9773">
        <v>7.5005179999999996</v>
      </c>
      <c r="K9773">
        <v>-9.6123010000000004</v>
      </c>
      <c r="L9773">
        <v>-3.9332760000000002</v>
      </c>
      <c r="M9773">
        <v>0</v>
      </c>
      <c r="N9773">
        <v>3.9332760000000002</v>
      </c>
      <c r="O9773">
        <v>9.6123010000000004</v>
      </c>
      <c r="P9773">
        <v>3.3430137000000002</v>
      </c>
      <c r="Q9773">
        <v>45</v>
      </c>
      <c r="R9773">
        <v>4</v>
      </c>
      <c r="S9773" s="81">
        <v>37005</v>
      </c>
    </row>
    <row r="9774" spans="1:19" x14ac:dyDescent="0.2">
      <c r="A9774" t="s">
        <v>76</v>
      </c>
      <c r="B9774" t="s">
        <v>59</v>
      </c>
      <c r="C9774" t="s">
        <v>47</v>
      </c>
      <c r="D9774" t="s">
        <v>8</v>
      </c>
      <c r="E9774" t="s">
        <v>100</v>
      </c>
      <c r="F9774">
        <v>4</v>
      </c>
      <c r="G9774">
        <v>18.733640000000001</v>
      </c>
      <c r="H9774">
        <v>18.733640000000001</v>
      </c>
      <c r="I9774">
        <v>56.5</v>
      </c>
      <c r="J9774">
        <v>7.5005759999999997</v>
      </c>
      <c r="K9774">
        <v>-9.6123750000000001</v>
      </c>
      <c r="L9774">
        <v>-3.933306</v>
      </c>
      <c r="M9774">
        <v>0</v>
      </c>
      <c r="N9774">
        <v>3.933306</v>
      </c>
      <c r="O9774">
        <v>9.6123750000000001</v>
      </c>
      <c r="P9774">
        <v>3.3430137000000002</v>
      </c>
      <c r="Q9774">
        <v>45</v>
      </c>
      <c r="R9774">
        <v>4</v>
      </c>
      <c r="S9774" s="81">
        <v>37005</v>
      </c>
    </row>
    <row r="9775" spans="1:19" x14ac:dyDescent="0.2">
      <c r="A9775" t="s">
        <v>76</v>
      </c>
      <c r="B9775" t="s">
        <v>59</v>
      </c>
      <c r="C9775" t="s">
        <v>47</v>
      </c>
      <c r="D9775" t="s">
        <v>8</v>
      </c>
      <c r="E9775" t="s">
        <v>100</v>
      </c>
      <c r="F9775">
        <v>5</v>
      </c>
      <c r="G9775">
        <v>18.908059999999999</v>
      </c>
      <c r="H9775">
        <v>18.908059999999999</v>
      </c>
      <c r="I9775">
        <v>56.5</v>
      </c>
      <c r="J9775">
        <v>7.5010599999999998</v>
      </c>
      <c r="K9775">
        <v>-9.6129940000000005</v>
      </c>
      <c r="L9775">
        <v>-3.9335589999999998</v>
      </c>
      <c r="M9775">
        <v>0</v>
      </c>
      <c r="N9775">
        <v>3.9335589999999998</v>
      </c>
      <c r="O9775">
        <v>9.6129940000000005</v>
      </c>
      <c r="P9775">
        <v>3.3430137000000002</v>
      </c>
      <c r="Q9775">
        <v>45</v>
      </c>
      <c r="R9775">
        <v>4</v>
      </c>
      <c r="S9775" s="81">
        <v>37005</v>
      </c>
    </row>
    <row r="9776" spans="1:19" x14ac:dyDescent="0.2">
      <c r="A9776" t="s">
        <v>76</v>
      </c>
      <c r="B9776" t="s">
        <v>59</v>
      </c>
      <c r="C9776" t="s">
        <v>47</v>
      </c>
      <c r="D9776" t="s">
        <v>8</v>
      </c>
      <c r="E9776" t="s">
        <v>100</v>
      </c>
      <c r="F9776">
        <v>6</v>
      </c>
      <c r="G9776">
        <v>19.850549999999998</v>
      </c>
      <c r="H9776">
        <v>19.850549999999998</v>
      </c>
      <c r="I9776">
        <v>56.25</v>
      </c>
      <c r="J9776">
        <v>7.5029329999999996</v>
      </c>
      <c r="K9776">
        <v>-9.6153960000000005</v>
      </c>
      <c r="L9776">
        <v>-3.934542</v>
      </c>
      <c r="M9776">
        <v>0</v>
      </c>
      <c r="N9776">
        <v>3.934542</v>
      </c>
      <c r="O9776">
        <v>9.6153960000000005</v>
      </c>
      <c r="P9776">
        <v>3.3430137000000002</v>
      </c>
      <c r="Q9776">
        <v>45</v>
      </c>
      <c r="R9776">
        <v>4</v>
      </c>
      <c r="S9776" s="81">
        <v>37005</v>
      </c>
    </row>
    <row r="9777" spans="1:19" x14ac:dyDescent="0.2">
      <c r="A9777" t="s">
        <v>76</v>
      </c>
      <c r="B9777" t="s">
        <v>59</v>
      </c>
      <c r="C9777" t="s">
        <v>47</v>
      </c>
      <c r="D9777" t="s">
        <v>8</v>
      </c>
      <c r="E9777" t="s">
        <v>100</v>
      </c>
      <c r="F9777">
        <v>7</v>
      </c>
      <c r="G9777">
        <v>26.239460000000001</v>
      </c>
      <c r="H9777">
        <v>26.239460000000001</v>
      </c>
      <c r="I9777">
        <v>56.25</v>
      </c>
      <c r="J9777">
        <v>7.5355559999999997</v>
      </c>
      <c r="K9777">
        <v>-9.6572040000000001</v>
      </c>
      <c r="L9777">
        <v>-3.9516490000000002</v>
      </c>
      <c r="M9777">
        <v>0</v>
      </c>
      <c r="N9777">
        <v>3.9516490000000002</v>
      </c>
      <c r="O9777">
        <v>9.6572040000000001</v>
      </c>
      <c r="P9777">
        <v>3.3430137000000002</v>
      </c>
      <c r="Q9777">
        <v>45</v>
      </c>
      <c r="R9777">
        <v>4</v>
      </c>
      <c r="S9777" s="81">
        <v>37005</v>
      </c>
    </row>
    <row r="9778" spans="1:19" x14ac:dyDescent="0.2">
      <c r="A9778" t="s">
        <v>76</v>
      </c>
      <c r="B9778" t="s">
        <v>59</v>
      </c>
      <c r="C9778" t="s">
        <v>47</v>
      </c>
      <c r="D9778" t="s">
        <v>8</v>
      </c>
      <c r="E9778" t="s">
        <v>100</v>
      </c>
      <c r="F9778">
        <v>8</v>
      </c>
      <c r="G9778">
        <v>32.218690000000002</v>
      </c>
      <c r="H9778">
        <v>32.218690000000002</v>
      </c>
      <c r="I9778">
        <v>59.25</v>
      </c>
      <c r="J9778">
        <v>7.5539329999999998</v>
      </c>
      <c r="K9778">
        <v>-9.6807549999999996</v>
      </c>
      <c r="L9778">
        <v>-3.9612859999999999</v>
      </c>
      <c r="M9778">
        <v>0</v>
      </c>
      <c r="N9778">
        <v>3.9612859999999999</v>
      </c>
      <c r="O9778">
        <v>9.6807549999999996</v>
      </c>
      <c r="P9778">
        <v>3.3430137000000002</v>
      </c>
      <c r="Q9778">
        <v>45</v>
      </c>
      <c r="R9778">
        <v>4</v>
      </c>
      <c r="S9778" s="81">
        <v>37005</v>
      </c>
    </row>
    <row r="9779" spans="1:19" x14ac:dyDescent="0.2">
      <c r="A9779" t="s">
        <v>76</v>
      </c>
      <c r="B9779" t="s">
        <v>59</v>
      </c>
      <c r="C9779" t="s">
        <v>47</v>
      </c>
      <c r="D9779" t="s">
        <v>8</v>
      </c>
      <c r="E9779" t="s">
        <v>100</v>
      </c>
      <c r="F9779">
        <v>9</v>
      </c>
      <c r="G9779">
        <v>49.185659999999999</v>
      </c>
      <c r="H9779">
        <v>49.185659999999999</v>
      </c>
      <c r="I9779">
        <v>64.25</v>
      </c>
      <c r="J9779">
        <v>7.7024660000000003</v>
      </c>
      <c r="K9779">
        <v>-9.8711070000000003</v>
      </c>
      <c r="L9779">
        <v>-4.0391769999999996</v>
      </c>
      <c r="M9779">
        <v>0</v>
      </c>
      <c r="N9779">
        <v>4.0391769999999996</v>
      </c>
      <c r="O9779">
        <v>9.8711070000000003</v>
      </c>
      <c r="P9779">
        <v>3.3430137000000002</v>
      </c>
      <c r="Q9779">
        <v>45</v>
      </c>
      <c r="R9779">
        <v>4</v>
      </c>
      <c r="S9779" s="81">
        <v>37005</v>
      </c>
    </row>
    <row r="9780" spans="1:19" x14ac:dyDescent="0.2">
      <c r="A9780" t="s">
        <v>76</v>
      </c>
      <c r="B9780" t="s">
        <v>59</v>
      </c>
      <c r="C9780" t="s">
        <v>47</v>
      </c>
      <c r="D9780" t="s">
        <v>8</v>
      </c>
      <c r="E9780" t="s">
        <v>100</v>
      </c>
      <c r="F9780">
        <v>10</v>
      </c>
      <c r="G9780">
        <v>52.69079</v>
      </c>
      <c r="H9780">
        <v>52.69079</v>
      </c>
      <c r="I9780">
        <v>68</v>
      </c>
      <c r="J9780">
        <v>7.7097889999999998</v>
      </c>
      <c r="K9780">
        <v>-9.8804920000000003</v>
      </c>
      <c r="L9780">
        <v>-4.0430169999999999</v>
      </c>
      <c r="M9780">
        <v>0</v>
      </c>
      <c r="N9780">
        <v>4.0430169999999999</v>
      </c>
      <c r="O9780">
        <v>9.8804920000000003</v>
      </c>
      <c r="P9780">
        <v>3.3430137000000002</v>
      </c>
      <c r="Q9780">
        <v>45</v>
      </c>
      <c r="R9780">
        <v>4</v>
      </c>
      <c r="S9780" s="81">
        <v>37005</v>
      </c>
    </row>
    <row r="9781" spans="1:19" x14ac:dyDescent="0.2">
      <c r="A9781" t="s">
        <v>76</v>
      </c>
      <c r="B9781" t="s">
        <v>59</v>
      </c>
      <c r="C9781" t="s">
        <v>47</v>
      </c>
      <c r="D9781" t="s">
        <v>8</v>
      </c>
      <c r="E9781" t="s">
        <v>100</v>
      </c>
      <c r="F9781">
        <v>11</v>
      </c>
      <c r="G9781">
        <v>53.644150000000003</v>
      </c>
      <c r="H9781">
        <v>53.644150000000003</v>
      </c>
      <c r="I9781">
        <v>72</v>
      </c>
      <c r="J9781">
        <v>7.7455249999999998</v>
      </c>
      <c r="K9781">
        <v>-9.9262899999999998</v>
      </c>
      <c r="L9781">
        <v>-4.0617570000000001</v>
      </c>
      <c r="M9781">
        <v>0</v>
      </c>
      <c r="N9781">
        <v>4.0617570000000001</v>
      </c>
      <c r="O9781">
        <v>9.9262899999999998</v>
      </c>
      <c r="P9781">
        <v>3.3430137000000002</v>
      </c>
      <c r="Q9781">
        <v>45</v>
      </c>
      <c r="R9781">
        <v>4</v>
      </c>
      <c r="S9781" s="81">
        <v>37005</v>
      </c>
    </row>
    <row r="9782" spans="1:19" x14ac:dyDescent="0.2">
      <c r="A9782" t="s">
        <v>76</v>
      </c>
      <c r="B9782" t="s">
        <v>59</v>
      </c>
      <c r="C9782" t="s">
        <v>47</v>
      </c>
      <c r="D9782" t="s">
        <v>8</v>
      </c>
      <c r="E9782" t="s">
        <v>100</v>
      </c>
      <c r="F9782">
        <v>12</v>
      </c>
      <c r="G9782">
        <v>57.127589999999998</v>
      </c>
      <c r="H9782">
        <v>56.325830000000003</v>
      </c>
      <c r="I9782">
        <v>74.75</v>
      </c>
      <c r="J9782">
        <v>7.8415790000000003</v>
      </c>
      <c r="K9782">
        <v>-9.2476299999999991</v>
      </c>
      <c r="L9782">
        <v>-3.3103699999999998</v>
      </c>
      <c r="M9782">
        <v>0.80175779999999996</v>
      </c>
      <c r="N9782">
        <v>4.9138859999999998</v>
      </c>
      <c r="O9782">
        <v>10.851150000000001</v>
      </c>
      <c r="P9782">
        <v>3.3430137000000002</v>
      </c>
      <c r="Q9782">
        <v>45</v>
      </c>
      <c r="R9782">
        <v>4</v>
      </c>
      <c r="S9782" s="81">
        <v>37005</v>
      </c>
    </row>
    <row r="9783" spans="1:19" x14ac:dyDescent="0.2">
      <c r="A9783" t="s">
        <v>76</v>
      </c>
      <c r="B9783" t="s">
        <v>59</v>
      </c>
      <c r="C9783" t="s">
        <v>47</v>
      </c>
      <c r="D9783" t="s">
        <v>8</v>
      </c>
      <c r="E9783" t="s">
        <v>100</v>
      </c>
      <c r="F9783">
        <v>13</v>
      </c>
      <c r="G9783">
        <v>59.192169999999997</v>
      </c>
      <c r="H9783">
        <v>47.906779999999998</v>
      </c>
      <c r="I9783">
        <v>78</v>
      </c>
      <c r="J9783">
        <v>7.8548539999999996</v>
      </c>
      <c r="K9783">
        <v>1.218988</v>
      </c>
      <c r="L9783">
        <v>7.1662990000000004</v>
      </c>
      <c r="M9783">
        <v>11.28539</v>
      </c>
      <c r="N9783">
        <v>15.40448</v>
      </c>
      <c r="O9783">
        <v>21.351790000000001</v>
      </c>
      <c r="P9783">
        <v>3.3430137000000002</v>
      </c>
      <c r="Q9783">
        <v>45</v>
      </c>
      <c r="R9783">
        <v>4</v>
      </c>
      <c r="S9783" s="81">
        <v>37005</v>
      </c>
    </row>
    <row r="9784" spans="1:19" x14ac:dyDescent="0.2">
      <c r="A9784" t="s">
        <v>76</v>
      </c>
      <c r="B9784" t="s">
        <v>59</v>
      </c>
      <c r="C9784" t="s">
        <v>47</v>
      </c>
      <c r="D9784" t="s">
        <v>8</v>
      </c>
      <c r="E9784" t="s">
        <v>100</v>
      </c>
      <c r="F9784">
        <v>14</v>
      </c>
      <c r="G9784">
        <v>60.10595</v>
      </c>
      <c r="H9784">
        <v>40.872819999999997</v>
      </c>
      <c r="I9784">
        <v>80.25</v>
      </c>
      <c r="J9784">
        <v>7.836265</v>
      </c>
      <c r="K9784">
        <v>9.1905540000000006</v>
      </c>
      <c r="L9784">
        <v>15.12379</v>
      </c>
      <c r="M9784">
        <v>19.233129999999999</v>
      </c>
      <c r="N9784">
        <v>23.342469999999999</v>
      </c>
      <c r="O9784">
        <v>29.27571</v>
      </c>
      <c r="P9784">
        <v>3.3430137000000002</v>
      </c>
      <c r="Q9784">
        <v>45</v>
      </c>
      <c r="R9784">
        <v>4</v>
      </c>
      <c r="S9784" s="81">
        <v>37005</v>
      </c>
    </row>
    <row r="9785" spans="1:19" x14ac:dyDescent="0.2">
      <c r="A9785" t="s">
        <v>76</v>
      </c>
      <c r="B9785" t="s">
        <v>59</v>
      </c>
      <c r="C9785" t="s">
        <v>47</v>
      </c>
      <c r="D9785" t="s">
        <v>8</v>
      </c>
      <c r="E9785" t="s">
        <v>100</v>
      </c>
      <c r="F9785">
        <v>15</v>
      </c>
      <c r="G9785">
        <v>58.076430000000002</v>
      </c>
      <c r="H9785">
        <v>40.27758</v>
      </c>
      <c r="I9785">
        <v>82</v>
      </c>
      <c r="J9785">
        <v>7.8388299999999997</v>
      </c>
      <c r="K9785">
        <v>7.7529830000000004</v>
      </c>
      <c r="L9785">
        <v>13.68816</v>
      </c>
      <c r="M9785">
        <v>17.798850000000002</v>
      </c>
      <c r="N9785">
        <v>21.90953</v>
      </c>
      <c r="O9785">
        <v>27.844709999999999</v>
      </c>
      <c r="P9785">
        <v>3.3430137000000002</v>
      </c>
      <c r="Q9785">
        <v>45</v>
      </c>
      <c r="R9785">
        <v>4</v>
      </c>
      <c r="S9785" s="81">
        <v>37005</v>
      </c>
    </row>
    <row r="9786" spans="1:19" x14ac:dyDescent="0.2">
      <c r="A9786" t="s">
        <v>76</v>
      </c>
      <c r="B9786" t="s">
        <v>59</v>
      </c>
      <c r="C9786" t="s">
        <v>47</v>
      </c>
      <c r="D9786" t="s">
        <v>8</v>
      </c>
      <c r="E9786" t="s">
        <v>100</v>
      </c>
      <c r="F9786">
        <v>16</v>
      </c>
      <c r="G9786">
        <v>49.55415</v>
      </c>
      <c r="H9786">
        <v>39.402149999999999</v>
      </c>
      <c r="I9786">
        <v>83.5</v>
      </c>
      <c r="J9786">
        <v>7.7332380000000001</v>
      </c>
      <c r="K9786">
        <v>0.2414645</v>
      </c>
      <c r="L9786">
        <v>6.0966940000000003</v>
      </c>
      <c r="M9786">
        <v>10.152010000000001</v>
      </c>
      <c r="N9786">
        <v>14.207319999999999</v>
      </c>
      <c r="O9786">
        <v>20.062550000000002</v>
      </c>
      <c r="P9786">
        <v>3.3430137000000002</v>
      </c>
      <c r="Q9786">
        <v>45</v>
      </c>
      <c r="R9786">
        <v>4</v>
      </c>
      <c r="S9786" s="81">
        <v>37005</v>
      </c>
    </row>
    <row r="9787" spans="1:19" x14ac:dyDescent="0.2">
      <c r="A9787" t="s">
        <v>76</v>
      </c>
      <c r="B9787" t="s">
        <v>59</v>
      </c>
      <c r="C9787" t="s">
        <v>47</v>
      </c>
      <c r="D9787" t="s">
        <v>8</v>
      </c>
      <c r="E9787" t="s">
        <v>100</v>
      </c>
      <c r="F9787">
        <v>17</v>
      </c>
      <c r="G9787">
        <v>43.198230000000002</v>
      </c>
      <c r="H9787">
        <v>38.170969999999997</v>
      </c>
      <c r="I9787">
        <v>84</v>
      </c>
      <c r="J9787">
        <v>7.7053200000000004</v>
      </c>
      <c r="K9787">
        <v>-4.8475060000000001</v>
      </c>
      <c r="L9787">
        <v>0.98658590000000002</v>
      </c>
      <c r="M9787">
        <v>5.0272600000000001</v>
      </c>
      <c r="N9787">
        <v>9.0679339999999993</v>
      </c>
      <c r="O9787">
        <v>14.90203</v>
      </c>
      <c r="P9787">
        <v>3.3430137000000002</v>
      </c>
      <c r="Q9787">
        <v>45</v>
      </c>
      <c r="R9787">
        <v>4</v>
      </c>
      <c r="S9787" s="81">
        <v>37005</v>
      </c>
    </row>
    <row r="9788" spans="1:19" x14ac:dyDescent="0.2">
      <c r="A9788" t="s">
        <v>76</v>
      </c>
      <c r="B9788" t="s">
        <v>59</v>
      </c>
      <c r="C9788" t="s">
        <v>47</v>
      </c>
      <c r="D9788" t="s">
        <v>8</v>
      </c>
      <c r="E9788" t="s">
        <v>100</v>
      </c>
      <c r="F9788">
        <v>18</v>
      </c>
      <c r="G9788">
        <v>24.814219999999999</v>
      </c>
      <c r="H9788">
        <v>24.814219999999999</v>
      </c>
      <c r="I9788">
        <v>84.5</v>
      </c>
      <c r="J9788">
        <v>7.5498729999999998</v>
      </c>
      <c r="K9788">
        <v>-9.6755510000000005</v>
      </c>
      <c r="L9788">
        <v>-3.9591569999999998</v>
      </c>
      <c r="M9788">
        <v>0</v>
      </c>
      <c r="N9788">
        <v>3.9591569999999998</v>
      </c>
      <c r="O9788">
        <v>9.6755510000000005</v>
      </c>
      <c r="P9788">
        <v>3.3430137000000002</v>
      </c>
      <c r="Q9788">
        <v>45</v>
      </c>
      <c r="R9788">
        <v>4</v>
      </c>
      <c r="S9788" s="81">
        <v>37005</v>
      </c>
    </row>
    <row r="9789" spans="1:19" x14ac:dyDescent="0.2">
      <c r="A9789" t="s">
        <v>76</v>
      </c>
      <c r="B9789" t="s">
        <v>59</v>
      </c>
      <c r="C9789" t="s">
        <v>47</v>
      </c>
      <c r="D9789" t="s">
        <v>8</v>
      </c>
      <c r="E9789" t="s">
        <v>100</v>
      </c>
      <c r="F9789">
        <v>19</v>
      </c>
      <c r="G9789">
        <v>18.583839999999999</v>
      </c>
      <c r="H9789">
        <v>18.583839999999999</v>
      </c>
      <c r="I9789">
        <v>84.25</v>
      </c>
      <c r="J9789">
        <v>7.5171960000000002</v>
      </c>
      <c r="K9789">
        <v>-9.6336739999999992</v>
      </c>
      <c r="L9789">
        <v>-3.942021</v>
      </c>
      <c r="M9789">
        <v>0</v>
      </c>
      <c r="N9789">
        <v>3.942021</v>
      </c>
      <c r="O9789">
        <v>9.6336739999999992</v>
      </c>
      <c r="P9789">
        <v>3.3430137000000002</v>
      </c>
      <c r="Q9789">
        <v>45</v>
      </c>
      <c r="R9789">
        <v>4</v>
      </c>
      <c r="S9789" s="81">
        <v>37005</v>
      </c>
    </row>
    <row r="9790" spans="1:19" x14ac:dyDescent="0.2">
      <c r="A9790" t="s">
        <v>76</v>
      </c>
      <c r="B9790" t="s">
        <v>59</v>
      </c>
      <c r="C9790" t="s">
        <v>47</v>
      </c>
      <c r="D9790" t="s">
        <v>8</v>
      </c>
      <c r="E9790" t="s">
        <v>100</v>
      </c>
      <c r="F9790">
        <v>20</v>
      </c>
      <c r="G9790">
        <v>18.812999999999999</v>
      </c>
      <c r="H9790">
        <v>18.812999999999999</v>
      </c>
      <c r="I9790">
        <v>81.75</v>
      </c>
      <c r="J9790">
        <v>7.5120469999999999</v>
      </c>
      <c r="K9790">
        <v>-9.6270749999999996</v>
      </c>
      <c r="L9790">
        <v>-3.9393210000000001</v>
      </c>
      <c r="M9790">
        <v>0</v>
      </c>
      <c r="N9790">
        <v>3.9393210000000001</v>
      </c>
      <c r="O9790">
        <v>9.6270749999999996</v>
      </c>
      <c r="P9790">
        <v>3.3430137000000002</v>
      </c>
      <c r="Q9790">
        <v>45</v>
      </c>
      <c r="R9790">
        <v>4</v>
      </c>
      <c r="S9790" s="81">
        <v>37005</v>
      </c>
    </row>
    <row r="9791" spans="1:19" x14ac:dyDescent="0.2">
      <c r="A9791" t="s">
        <v>76</v>
      </c>
      <c r="B9791" t="s">
        <v>59</v>
      </c>
      <c r="C9791" t="s">
        <v>47</v>
      </c>
      <c r="D9791" t="s">
        <v>8</v>
      </c>
      <c r="E9791" t="s">
        <v>100</v>
      </c>
      <c r="F9791">
        <v>21</v>
      </c>
      <c r="G9791">
        <v>19.70504</v>
      </c>
      <c r="H9791">
        <v>19.70504</v>
      </c>
      <c r="I9791">
        <v>78.25</v>
      </c>
      <c r="J9791">
        <v>7.5061619999999998</v>
      </c>
      <c r="K9791">
        <v>-9.6195339999999998</v>
      </c>
      <c r="L9791">
        <v>-3.9362349999999999</v>
      </c>
      <c r="M9791">
        <v>0</v>
      </c>
      <c r="N9791">
        <v>3.9362349999999999</v>
      </c>
      <c r="O9791">
        <v>9.6195339999999998</v>
      </c>
      <c r="P9791">
        <v>3.3430137000000002</v>
      </c>
      <c r="Q9791">
        <v>45</v>
      </c>
      <c r="R9791">
        <v>4</v>
      </c>
      <c r="S9791" s="81">
        <v>37005</v>
      </c>
    </row>
    <row r="9792" spans="1:19" x14ac:dyDescent="0.2">
      <c r="A9792" t="s">
        <v>76</v>
      </c>
      <c r="B9792" t="s">
        <v>59</v>
      </c>
      <c r="C9792" t="s">
        <v>47</v>
      </c>
      <c r="D9792" t="s">
        <v>8</v>
      </c>
      <c r="E9792" t="s">
        <v>100</v>
      </c>
      <c r="F9792">
        <v>22</v>
      </c>
      <c r="G9792">
        <v>19.625070000000001</v>
      </c>
      <c r="H9792">
        <v>19.625070000000001</v>
      </c>
      <c r="I9792">
        <v>75</v>
      </c>
      <c r="J9792">
        <v>7.5046759999999999</v>
      </c>
      <c r="K9792">
        <v>-9.6176290000000009</v>
      </c>
      <c r="L9792">
        <v>-3.9354559999999998</v>
      </c>
      <c r="M9792">
        <v>0</v>
      </c>
      <c r="N9792">
        <v>3.9354559999999998</v>
      </c>
      <c r="O9792">
        <v>9.6176290000000009</v>
      </c>
      <c r="P9792">
        <v>3.3430137000000002</v>
      </c>
      <c r="Q9792">
        <v>45</v>
      </c>
      <c r="R9792">
        <v>4</v>
      </c>
      <c r="S9792" s="81">
        <v>37005</v>
      </c>
    </row>
    <row r="9793" spans="1:19" x14ac:dyDescent="0.2">
      <c r="A9793" t="s">
        <v>76</v>
      </c>
      <c r="B9793" t="s">
        <v>59</v>
      </c>
      <c r="C9793" t="s">
        <v>47</v>
      </c>
      <c r="D9793" t="s">
        <v>8</v>
      </c>
      <c r="E9793" t="s">
        <v>100</v>
      </c>
      <c r="F9793">
        <v>23</v>
      </c>
      <c r="G9793">
        <v>19.311119999999999</v>
      </c>
      <c r="H9793">
        <v>19.311119999999999</v>
      </c>
      <c r="I9793">
        <v>72</v>
      </c>
      <c r="J9793">
        <v>7.5038090000000004</v>
      </c>
      <c r="K9793">
        <v>-9.6165190000000003</v>
      </c>
      <c r="L9793">
        <v>-3.9350019999999999</v>
      </c>
      <c r="M9793">
        <v>0</v>
      </c>
      <c r="N9793">
        <v>3.9350019999999999</v>
      </c>
      <c r="O9793">
        <v>9.6165190000000003</v>
      </c>
      <c r="P9793">
        <v>3.3430137000000002</v>
      </c>
      <c r="Q9793">
        <v>45</v>
      </c>
      <c r="R9793">
        <v>4</v>
      </c>
      <c r="S9793" s="81">
        <v>37005</v>
      </c>
    </row>
    <row r="9794" spans="1:19" x14ac:dyDescent="0.2">
      <c r="A9794" t="s">
        <v>76</v>
      </c>
      <c r="B9794" t="s">
        <v>59</v>
      </c>
      <c r="C9794" t="s">
        <v>47</v>
      </c>
      <c r="D9794" t="s">
        <v>8</v>
      </c>
      <c r="E9794" t="s">
        <v>100</v>
      </c>
      <c r="F9794">
        <v>24</v>
      </c>
      <c r="G9794">
        <v>19.44548</v>
      </c>
      <c r="H9794">
        <v>19.44548</v>
      </c>
      <c r="I9794">
        <v>69</v>
      </c>
      <c r="J9794">
        <v>7.5050970000000001</v>
      </c>
      <c r="K9794">
        <v>-9.6181699999999992</v>
      </c>
      <c r="L9794">
        <v>-3.9356770000000001</v>
      </c>
      <c r="M9794">
        <v>0</v>
      </c>
      <c r="N9794">
        <v>3.9356770000000001</v>
      </c>
      <c r="O9794">
        <v>9.6181699999999992</v>
      </c>
      <c r="P9794">
        <v>3.3430137000000002</v>
      </c>
      <c r="Q9794">
        <v>45</v>
      </c>
      <c r="R9794">
        <v>4</v>
      </c>
      <c r="S9794" s="81">
        <v>37005</v>
      </c>
    </row>
    <row r="9795" spans="1:19" x14ac:dyDescent="0.2">
      <c r="A9795" t="s">
        <v>76</v>
      </c>
      <c r="B9795" t="s">
        <v>59</v>
      </c>
      <c r="C9795" t="s">
        <v>47</v>
      </c>
      <c r="D9795" t="s">
        <v>9</v>
      </c>
      <c r="E9795" t="s">
        <v>100</v>
      </c>
      <c r="F9795">
        <v>1</v>
      </c>
      <c r="G9795">
        <v>15.21088</v>
      </c>
      <c r="H9795">
        <v>15.21088</v>
      </c>
      <c r="I9795">
        <v>70.75</v>
      </c>
      <c r="J9795">
        <v>7.5304830000000003</v>
      </c>
      <c r="K9795">
        <v>-9.6507020000000008</v>
      </c>
      <c r="L9795">
        <v>-3.9489890000000001</v>
      </c>
      <c r="M9795">
        <v>0</v>
      </c>
      <c r="N9795">
        <v>3.9489890000000001</v>
      </c>
      <c r="O9795">
        <v>9.6507020000000008</v>
      </c>
      <c r="P9795">
        <v>3.3430137000000002</v>
      </c>
      <c r="Q9795">
        <v>45</v>
      </c>
      <c r="R9795">
        <v>5</v>
      </c>
      <c r="S9795" s="81">
        <v>38854</v>
      </c>
    </row>
    <row r="9796" spans="1:19" x14ac:dyDescent="0.2">
      <c r="A9796" t="s">
        <v>76</v>
      </c>
      <c r="B9796" t="s">
        <v>59</v>
      </c>
      <c r="C9796" t="s">
        <v>47</v>
      </c>
      <c r="D9796" t="s">
        <v>9</v>
      </c>
      <c r="E9796" t="s">
        <v>100</v>
      </c>
      <c r="F9796">
        <v>2</v>
      </c>
      <c r="G9796">
        <v>15.151630000000001</v>
      </c>
      <c r="H9796">
        <v>15.151630000000001</v>
      </c>
      <c r="I9796">
        <v>69.25</v>
      </c>
      <c r="J9796">
        <v>7.5289489999999999</v>
      </c>
      <c r="K9796">
        <v>-9.6487359999999995</v>
      </c>
      <c r="L9796">
        <v>-3.9481839999999999</v>
      </c>
      <c r="M9796">
        <v>0</v>
      </c>
      <c r="N9796">
        <v>3.9481839999999999</v>
      </c>
      <c r="O9796">
        <v>9.6487359999999995</v>
      </c>
      <c r="P9796">
        <v>3.3430137000000002</v>
      </c>
      <c r="Q9796">
        <v>45</v>
      </c>
      <c r="R9796">
        <v>5</v>
      </c>
      <c r="S9796" s="81">
        <v>38854</v>
      </c>
    </row>
    <row r="9797" spans="1:19" x14ac:dyDescent="0.2">
      <c r="A9797" t="s">
        <v>76</v>
      </c>
      <c r="B9797" t="s">
        <v>59</v>
      </c>
      <c r="C9797" t="s">
        <v>47</v>
      </c>
      <c r="D9797" t="s">
        <v>9</v>
      </c>
      <c r="E9797" t="s">
        <v>100</v>
      </c>
      <c r="F9797">
        <v>3</v>
      </c>
      <c r="G9797">
        <v>16.108809999999998</v>
      </c>
      <c r="H9797">
        <v>16.108809999999998</v>
      </c>
      <c r="I9797">
        <v>67.75</v>
      </c>
      <c r="J9797">
        <v>7.5409360000000003</v>
      </c>
      <c r="K9797">
        <v>-9.6640990000000002</v>
      </c>
      <c r="L9797">
        <v>-3.9544709999999998</v>
      </c>
      <c r="M9797">
        <v>0</v>
      </c>
      <c r="N9797">
        <v>3.9544709999999998</v>
      </c>
      <c r="O9797">
        <v>9.6640990000000002</v>
      </c>
      <c r="P9797">
        <v>3.3430137000000002</v>
      </c>
      <c r="Q9797">
        <v>45</v>
      </c>
      <c r="R9797">
        <v>5</v>
      </c>
      <c r="S9797" s="81">
        <v>38854</v>
      </c>
    </row>
    <row r="9798" spans="1:19" x14ac:dyDescent="0.2">
      <c r="A9798" t="s">
        <v>76</v>
      </c>
      <c r="B9798" t="s">
        <v>59</v>
      </c>
      <c r="C9798" t="s">
        <v>47</v>
      </c>
      <c r="D9798" t="s">
        <v>9</v>
      </c>
      <c r="E9798" t="s">
        <v>100</v>
      </c>
      <c r="F9798">
        <v>4</v>
      </c>
      <c r="G9798">
        <v>16.439910000000001</v>
      </c>
      <c r="H9798">
        <v>16.439910000000001</v>
      </c>
      <c r="I9798">
        <v>66.25</v>
      </c>
      <c r="J9798">
        <v>7.5429930000000001</v>
      </c>
      <c r="K9798">
        <v>-9.6667339999999999</v>
      </c>
      <c r="L9798">
        <v>-3.955549</v>
      </c>
      <c r="M9798">
        <v>0</v>
      </c>
      <c r="N9798">
        <v>3.955549</v>
      </c>
      <c r="O9798">
        <v>9.6667339999999999</v>
      </c>
      <c r="P9798">
        <v>3.3430137000000002</v>
      </c>
      <c r="Q9798">
        <v>45</v>
      </c>
      <c r="R9798">
        <v>5</v>
      </c>
      <c r="S9798" s="81">
        <v>38854</v>
      </c>
    </row>
    <row r="9799" spans="1:19" x14ac:dyDescent="0.2">
      <c r="A9799" t="s">
        <v>76</v>
      </c>
      <c r="B9799" t="s">
        <v>59</v>
      </c>
      <c r="C9799" t="s">
        <v>47</v>
      </c>
      <c r="D9799" t="s">
        <v>9</v>
      </c>
      <c r="E9799" t="s">
        <v>100</v>
      </c>
      <c r="F9799">
        <v>5</v>
      </c>
      <c r="G9799">
        <v>16.67859</v>
      </c>
      <c r="H9799">
        <v>16.67859</v>
      </c>
      <c r="I9799">
        <v>65.75</v>
      </c>
      <c r="J9799">
        <v>7.547663</v>
      </c>
      <c r="K9799">
        <v>-9.6727190000000007</v>
      </c>
      <c r="L9799">
        <v>-3.9579979999999999</v>
      </c>
      <c r="M9799">
        <v>0</v>
      </c>
      <c r="N9799">
        <v>3.9579979999999999</v>
      </c>
      <c r="O9799">
        <v>9.6727190000000007</v>
      </c>
      <c r="P9799">
        <v>3.3430137000000002</v>
      </c>
      <c r="Q9799">
        <v>45</v>
      </c>
      <c r="R9799">
        <v>5</v>
      </c>
      <c r="S9799" s="81">
        <v>38854</v>
      </c>
    </row>
    <row r="9800" spans="1:19" x14ac:dyDescent="0.2">
      <c r="A9800" t="s">
        <v>76</v>
      </c>
      <c r="B9800" t="s">
        <v>59</v>
      </c>
      <c r="C9800" t="s">
        <v>47</v>
      </c>
      <c r="D9800" t="s">
        <v>9</v>
      </c>
      <c r="E9800" t="s">
        <v>100</v>
      </c>
      <c r="F9800">
        <v>6</v>
      </c>
      <c r="G9800">
        <v>17.251740000000002</v>
      </c>
      <c r="H9800">
        <v>17.251740000000002</v>
      </c>
      <c r="I9800">
        <v>64.5</v>
      </c>
      <c r="J9800">
        <v>7.5567840000000004</v>
      </c>
      <c r="K9800">
        <v>-9.6844079999999995</v>
      </c>
      <c r="L9800">
        <v>-3.9627810000000001</v>
      </c>
      <c r="M9800">
        <v>0</v>
      </c>
      <c r="N9800">
        <v>3.9627810000000001</v>
      </c>
      <c r="O9800">
        <v>9.6844079999999995</v>
      </c>
      <c r="P9800">
        <v>3.3430137000000002</v>
      </c>
      <c r="Q9800">
        <v>45</v>
      </c>
      <c r="R9800">
        <v>5</v>
      </c>
      <c r="S9800" s="81">
        <v>38854</v>
      </c>
    </row>
    <row r="9801" spans="1:19" x14ac:dyDescent="0.2">
      <c r="A9801" t="s">
        <v>76</v>
      </c>
      <c r="B9801" t="s">
        <v>59</v>
      </c>
      <c r="C9801" t="s">
        <v>47</v>
      </c>
      <c r="D9801" t="s">
        <v>9</v>
      </c>
      <c r="E9801" t="s">
        <v>100</v>
      </c>
      <c r="F9801">
        <v>7</v>
      </c>
      <c r="G9801">
        <v>19.969899999999999</v>
      </c>
      <c r="H9801">
        <v>19.969899999999999</v>
      </c>
      <c r="I9801">
        <v>64</v>
      </c>
      <c r="J9801">
        <v>7.6322340000000004</v>
      </c>
      <c r="K9801">
        <v>-9.7811009999999996</v>
      </c>
      <c r="L9801">
        <v>-4.0023470000000003</v>
      </c>
      <c r="M9801">
        <v>0</v>
      </c>
      <c r="N9801">
        <v>4.0023470000000003</v>
      </c>
      <c r="O9801">
        <v>9.7811009999999996</v>
      </c>
      <c r="P9801">
        <v>3.3430137000000002</v>
      </c>
      <c r="Q9801">
        <v>45</v>
      </c>
      <c r="R9801">
        <v>5</v>
      </c>
      <c r="S9801" s="81">
        <v>38854</v>
      </c>
    </row>
    <row r="9802" spans="1:19" x14ac:dyDescent="0.2">
      <c r="A9802" t="s">
        <v>76</v>
      </c>
      <c r="B9802" t="s">
        <v>59</v>
      </c>
      <c r="C9802" t="s">
        <v>47</v>
      </c>
      <c r="D9802" t="s">
        <v>9</v>
      </c>
      <c r="E9802" t="s">
        <v>100</v>
      </c>
      <c r="F9802">
        <v>8</v>
      </c>
      <c r="G9802">
        <v>25.070170000000001</v>
      </c>
      <c r="H9802">
        <v>25.070170000000001</v>
      </c>
      <c r="I9802">
        <v>64.75</v>
      </c>
      <c r="J9802">
        <v>7.7555160000000001</v>
      </c>
      <c r="K9802">
        <v>-9.9390940000000008</v>
      </c>
      <c r="L9802">
        <v>-4.0669969999999998</v>
      </c>
      <c r="M9802">
        <v>0</v>
      </c>
      <c r="N9802">
        <v>4.0669969999999998</v>
      </c>
      <c r="O9802">
        <v>9.9390940000000008</v>
      </c>
      <c r="P9802">
        <v>3.3430137000000002</v>
      </c>
      <c r="Q9802">
        <v>45</v>
      </c>
      <c r="R9802">
        <v>5</v>
      </c>
      <c r="S9802" s="81">
        <v>38854</v>
      </c>
    </row>
    <row r="9803" spans="1:19" x14ac:dyDescent="0.2">
      <c r="A9803" t="s">
        <v>76</v>
      </c>
      <c r="B9803" t="s">
        <v>59</v>
      </c>
      <c r="C9803" t="s">
        <v>47</v>
      </c>
      <c r="D9803" t="s">
        <v>9</v>
      </c>
      <c r="E9803" t="s">
        <v>100</v>
      </c>
      <c r="F9803">
        <v>9</v>
      </c>
      <c r="G9803">
        <v>35.6843</v>
      </c>
      <c r="H9803">
        <v>35.6843</v>
      </c>
      <c r="I9803">
        <v>68.5</v>
      </c>
      <c r="J9803">
        <v>8.2616359999999993</v>
      </c>
      <c r="K9803">
        <v>-10.58771</v>
      </c>
      <c r="L9803">
        <v>-4.3324059999999998</v>
      </c>
      <c r="M9803">
        <v>0</v>
      </c>
      <c r="N9803">
        <v>4.3324059999999998</v>
      </c>
      <c r="O9803">
        <v>10.58771</v>
      </c>
      <c r="P9803">
        <v>3.3430137000000002</v>
      </c>
      <c r="Q9803">
        <v>45</v>
      </c>
      <c r="R9803">
        <v>5</v>
      </c>
      <c r="S9803" s="81">
        <v>38854</v>
      </c>
    </row>
    <row r="9804" spans="1:19" x14ac:dyDescent="0.2">
      <c r="A9804" t="s">
        <v>76</v>
      </c>
      <c r="B9804" t="s">
        <v>59</v>
      </c>
      <c r="C9804" t="s">
        <v>47</v>
      </c>
      <c r="D9804" t="s">
        <v>9</v>
      </c>
      <c r="E9804" t="s">
        <v>100</v>
      </c>
      <c r="F9804">
        <v>10</v>
      </c>
      <c r="G9804">
        <v>41.473230000000001</v>
      </c>
      <c r="H9804">
        <v>41.473230000000001</v>
      </c>
      <c r="I9804">
        <v>73</v>
      </c>
      <c r="J9804">
        <v>8.6642489999999999</v>
      </c>
      <c r="K9804">
        <v>-11.103680000000001</v>
      </c>
      <c r="L9804">
        <v>-4.5435369999999997</v>
      </c>
      <c r="M9804">
        <v>0</v>
      </c>
      <c r="N9804">
        <v>4.5435369999999997</v>
      </c>
      <c r="O9804">
        <v>11.103680000000001</v>
      </c>
      <c r="P9804">
        <v>3.3430137000000002</v>
      </c>
      <c r="Q9804">
        <v>45</v>
      </c>
      <c r="R9804">
        <v>5</v>
      </c>
      <c r="S9804" s="81">
        <v>38854</v>
      </c>
    </row>
    <row r="9805" spans="1:19" x14ac:dyDescent="0.2">
      <c r="A9805" t="s">
        <v>76</v>
      </c>
      <c r="B9805" t="s">
        <v>59</v>
      </c>
      <c r="C9805" t="s">
        <v>47</v>
      </c>
      <c r="D9805" t="s">
        <v>9</v>
      </c>
      <c r="E9805" t="s">
        <v>100</v>
      </c>
      <c r="F9805">
        <v>11</v>
      </c>
      <c r="G9805">
        <v>43.840479999999999</v>
      </c>
      <c r="H9805">
        <v>43.840479999999999</v>
      </c>
      <c r="I9805">
        <v>77.5</v>
      </c>
      <c r="J9805">
        <v>8.8913960000000003</v>
      </c>
      <c r="K9805">
        <v>-11.394780000000001</v>
      </c>
      <c r="L9805">
        <v>-4.6626519999999996</v>
      </c>
      <c r="M9805">
        <v>0</v>
      </c>
      <c r="N9805">
        <v>4.6626519999999996</v>
      </c>
      <c r="O9805">
        <v>11.394780000000001</v>
      </c>
      <c r="P9805">
        <v>3.3430137000000002</v>
      </c>
      <c r="Q9805">
        <v>45</v>
      </c>
      <c r="R9805">
        <v>5</v>
      </c>
      <c r="S9805" s="81">
        <v>38854</v>
      </c>
    </row>
    <row r="9806" spans="1:19" x14ac:dyDescent="0.2">
      <c r="A9806" t="s">
        <v>76</v>
      </c>
      <c r="B9806" t="s">
        <v>59</v>
      </c>
      <c r="C9806" t="s">
        <v>47</v>
      </c>
      <c r="D9806" t="s">
        <v>9</v>
      </c>
      <c r="E9806" t="s">
        <v>100</v>
      </c>
      <c r="F9806">
        <v>12</v>
      </c>
      <c r="G9806">
        <v>47.238689999999998</v>
      </c>
      <c r="H9806">
        <v>45.16328</v>
      </c>
      <c r="I9806">
        <v>81.25</v>
      </c>
      <c r="J9806">
        <v>9.125667</v>
      </c>
      <c r="K9806">
        <v>-9.6196070000000002</v>
      </c>
      <c r="L9806">
        <v>-2.710099</v>
      </c>
      <c r="M9806">
        <v>2.0754049999999999</v>
      </c>
      <c r="N9806">
        <v>6.8609090000000004</v>
      </c>
      <c r="O9806">
        <v>13.77042</v>
      </c>
      <c r="P9806">
        <v>3.3430137000000002</v>
      </c>
      <c r="Q9806">
        <v>45</v>
      </c>
      <c r="R9806">
        <v>5</v>
      </c>
      <c r="S9806" s="81">
        <v>38854</v>
      </c>
    </row>
    <row r="9807" spans="1:19" x14ac:dyDescent="0.2">
      <c r="A9807" t="s">
        <v>76</v>
      </c>
      <c r="B9807" t="s">
        <v>59</v>
      </c>
      <c r="C9807" t="s">
        <v>47</v>
      </c>
      <c r="D9807" t="s">
        <v>9</v>
      </c>
      <c r="E9807" t="s">
        <v>100</v>
      </c>
      <c r="F9807">
        <v>13</v>
      </c>
      <c r="G9807">
        <v>49.37753</v>
      </c>
      <c r="H9807">
        <v>41.788899999999998</v>
      </c>
      <c r="I9807">
        <v>85</v>
      </c>
      <c r="J9807">
        <v>9.2861940000000001</v>
      </c>
      <c r="K9807">
        <v>-4.3121130000000001</v>
      </c>
      <c r="L9807">
        <v>2.7189380000000001</v>
      </c>
      <c r="M9807">
        <v>7.5886230000000001</v>
      </c>
      <c r="N9807">
        <v>12.458310000000001</v>
      </c>
      <c r="O9807">
        <v>19.489360000000001</v>
      </c>
      <c r="P9807">
        <v>3.3430137000000002</v>
      </c>
      <c r="Q9807">
        <v>45</v>
      </c>
      <c r="R9807">
        <v>5</v>
      </c>
      <c r="S9807" s="81">
        <v>38854</v>
      </c>
    </row>
    <row r="9808" spans="1:19" x14ac:dyDescent="0.2">
      <c r="A9808" t="s">
        <v>76</v>
      </c>
      <c r="B9808" t="s">
        <v>59</v>
      </c>
      <c r="C9808" t="s">
        <v>47</v>
      </c>
      <c r="D9808" t="s">
        <v>9</v>
      </c>
      <c r="E9808" t="s">
        <v>100</v>
      </c>
      <c r="F9808">
        <v>14</v>
      </c>
      <c r="G9808">
        <v>51.455269999999999</v>
      </c>
      <c r="H9808">
        <v>39.042189999999998</v>
      </c>
      <c r="I9808">
        <v>88.25</v>
      </c>
      <c r="J9808">
        <v>9.3944089999999996</v>
      </c>
      <c r="K9808">
        <v>0.3736585</v>
      </c>
      <c r="L9808">
        <v>7.4866450000000002</v>
      </c>
      <c r="M9808">
        <v>12.413080000000001</v>
      </c>
      <c r="N9808">
        <v>17.339510000000001</v>
      </c>
      <c r="O9808">
        <v>24.452500000000001</v>
      </c>
      <c r="P9808">
        <v>3.3430137000000002</v>
      </c>
      <c r="Q9808">
        <v>45</v>
      </c>
      <c r="R9808">
        <v>5</v>
      </c>
      <c r="S9808" s="81">
        <v>38854</v>
      </c>
    </row>
    <row r="9809" spans="1:19" x14ac:dyDescent="0.2">
      <c r="A9809" t="s">
        <v>76</v>
      </c>
      <c r="B9809" t="s">
        <v>59</v>
      </c>
      <c r="C9809" t="s">
        <v>47</v>
      </c>
      <c r="D9809" t="s">
        <v>9</v>
      </c>
      <c r="E9809" t="s">
        <v>100</v>
      </c>
      <c r="F9809">
        <v>15</v>
      </c>
      <c r="G9809">
        <v>49.480080000000001</v>
      </c>
      <c r="H9809">
        <v>39.084800000000001</v>
      </c>
      <c r="I9809">
        <v>91.25</v>
      </c>
      <c r="J9809">
        <v>9.4844620000000006</v>
      </c>
      <c r="K9809">
        <v>-1.759552</v>
      </c>
      <c r="L9809">
        <v>5.4216179999999996</v>
      </c>
      <c r="M9809">
        <v>10.39528</v>
      </c>
      <c r="N9809">
        <v>15.368930000000001</v>
      </c>
      <c r="O9809">
        <v>22.5501</v>
      </c>
      <c r="P9809">
        <v>3.3430137000000002</v>
      </c>
      <c r="Q9809">
        <v>45</v>
      </c>
      <c r="R9809">
        <v>5</v>
      </c>
      <c r="S9809" s="81">
        <v>38854</v>
      </c>
    </row>
    <row r="9810" spans="1:19" x14ac:dyDescent="0.2">
      <c r="A9810" t="s">
        <v>76</v>
      </c>
      <c r="B9810" t="s">
        <v>59</v>
      </c>
      <c r="C9810" t="s">
        <v>47</v>
      </c>
      <c r="D9810" t="s">
        <v>9</v>
      </c>
      <c r="E9810" t="s">
        <v>100</v>
      </c>
      <c r="F9810">
        <v>16</v>
      </c>
      <c r="G9810">
        <v>43.976010000000002</v>
      </c>
      <c r="H9810">
        <v>38.656309999999998</v>
      </c>
      <c r="I9810">
        <v>92.5</v>
      </c>
      <c r="J9810">
        <v>9.0000809999999998</v>
      </c>
      <c r="K9810">
        <v>-6.2143660000000001</v>
      </c>
      <c r="L9810">
        <v>0.60005500000000001</v>
      </c>
      <c r="M9810">
        <v>5.3197020000000004</v>
      </c>
      <c r="N9810">
        <v>10.039350000000001</v>
      </c>
      <c r="O9810">
        <v>16.853770000000001</v>
      </c>
      <c r="P9810">
        <v>3.3430137000000002</v>
      </c>
      <c r="Q9810">
        <v>45</v>
      </c>
      <c r="R9810">
        <v>5</v>
      </c>
      <c r="S9810" s="81">
        <v>38854</v>
      </c>
    </row>
    <row r="9811" spans="1:19" x14ac:dyDescent="0.2">
      <c r="A9811" t="s">
        <v>76</v>
      </c>
      <c r="B9811" t="s">
        <v>59</v>
      </c>
      <c r="C9811" t="s">
        <v>47</v>
      </c>
      <c r="D9811" t="s">
        <v>9</v>
      </c>
      <c r="E9811" t="s">
        <v>100</v>
      </c>
      <c r="F9811">
        <v>17</v>
      </c>
      <c r="G9811">
        <v>38.32882</v>
      </c>
      <c r="H9811">
        <v>37.966230000000003</v>
      </c>
      <c r="I9811">
        <v>92.75</v>
      </c>
      <c r="J9811">
        <v>8.7010559999999995</v>
      </c>
      <c r="K9811">
        <v>-10.788259999999999</v>
      </c>
      <c r="L9811">
        <v>-4.2002509999999997</v>
      </c>
      <c r="M9811">
        <v>0.36258699999999999</v>
      </c>
      <c r="N9811">
        <v>4.9254249999999997</v>
      </c>
      <c r="O9811">
        <v>11.513439999999999</v>
      </c>
      <c r="P9811">
        <v>3.3430137000000002</v>
      </c>
      <c r="Q9811">
        <v>45</v>
      </c>
      <c r="R9811">
        <v>5</v>
      </c>
      <c r="S9811" s="81">
        <v>38854</v>
      </c>
    </row>
    <row r="9812" spans="1:19" x14ac:dyDescent="0.2">
      <c r="A9812" t="s">
        <v>76</v>
      </c>
      <c r="B9812" t="s">
        <v>59</v>
      </c>
      <c r="C9812" t="s">
        <v>47</v>
      </c>
      <c r="D9812" t="s">
        <v>9</v>
      </c>
      <c r="E9812" t="s">
        <v>100</v>
      </c>
      <c r="F9812">
        <v>18</v>
      </c>
      <c r="G9812">
        <v>21.316050000000001</v>
      </c>
      <c r="H9812">
        <v>21.316050000000001</v>
      </c>
      <c r="I9812">
        <v>91.25</v>
      </c>
      <c r="J9812">
        <v>7.6778060000000004</v>
      </c>
      <c r="K9812">
        <v>-9.8395050000000008</v>
      </c>
      <c r="L9812">
        <v>-4.0262460000000004</v>
      </c>
      <c r="M9812">
        <v>0</v>
      </c>
      <c r="N9812">
        <v>4.0262460000000004</v>
      </c>
      <c r="O9812">
        <v>9.8395050000000008</v>
      </c>
      <c r="P9812">
        <v>3.3430137000000002</v>
      </c>
      <c r="Q9812">
        <v>45</v>
      </c>
      <c r="R9812">
        <v>5</v>
      </c>
      <c r="S9812" s="81">
        <v>38854</v>
      </c>
    </row>
    <row r="9813" spans="1:19" x14ac:dyDescent="0.2">
      <c r="A9813" t="s">
        <v>76</v>
      </c>
      <c r="B9813" t="s">
        <v>59</v>
      </c>
      <c r="C9813" t="s">
        <v>47</v>
      </c>
      <c r="D9813" t="s">
        <v>9</v>
      </c>
      <c r="E9813" t="s">
        <v>100</v>
      </c>
      <c r="F9813">
        <v>19</v>
      </c>
      <c r="G9813">
        <v>15.95628</v>
      </c>
      <c r="H9813">
        <v>15.95628</v>
      </c>
      <c r="I9813">
        <v>89</v>
      </c>
      <c r="J9813">
        <v>7.5849000000000002</v>
      </c>
      <c r="K9813">
        <v>-9.72044</v>
      </c>
      <c r="L9813">
        <v>-3.977525</v>
      </c>
      <c r="M9813">
        <v>0</v>
      </c>
      <c r="N9813">
        <v>3.977525</v>
      </c>
      <c r="O9813">
        <v>9.72044</v>
      </c>
      <c r="P9813">
        <v>3.3430137000000002</v>
      </c>
      <c r="Q9813">
        <v>45</v>
      </c>
      <c r="R9813">
        <v>5</v>
      </c>
      <c r="S9813" s="81">
        <v>38854</v>
      </c>
    </row>
    <row r="9814" spans="1:19" x14ac:dyDescent="0.2">
      <c r="A9814" t="s">
        <v>76</v>
      </c>
      <c r="B9814" t="s">
        <v>59</v>
      </c>
      <c r="C9814" t="s">
        <v>47</v>
      </c>
      <c r="D9814" t="s">
        <v>9</v>
      </c>
      <c r="E9814" t="s">
        <v>100</v>
      </c>
      <c r="F9814">
        <v>20</v>
      </c>
      <c r="G9814">
        <v>15.200390000000001</v>
      </c>
      <c r="H9814">
        <v>15.200390000000001</v>
      </c>
      <c r="I9814">
        <v>86</v>
      </c>
      <c r="J9814">
        <v>7.5685070000000003</v>
      </c>
      <c r="K9814">
        <v>-9.6994310000000006</v>
      </c>
      <c r="L9814">
        <v>-3.9689290000000002</v>
      </c>
      <c r="M9814">
        <v>0</v>
      </c>
      <c r="N9814">
        <v>3.9689290000000002</v>
      </c>
      <c r="O9814">
        <v>9.6994310000000006</v>
      </c>
      <c r="P9814">
        <v>3.3430137000000002</v>
      </c>
      <c r="Q9814">
        <v>45</v>
      </c>
      <c r="R9814">
        <v>5</v>
      </c>
      <c r="S9814" s="81">
        <v>38854</v>
      </c>
    </row>
    <row r="9815" spans="1:19" x14ac:dyDescent="0.2">
      <c r="A9815" t="s">
        <v>76</v>
      </c>
      <c r="B9815" t="s">
        <v>59</v>
      </c>
      <c r="C9815" t="s">
        <v>47</v>
      </c>
      <c r="D9815" t="s">
        <v>9</v>
      </c>
      <c r="E9815" t="s">
        <v>100</v>
      </c>
      <c r="F9815">
        <v>21</v>
      </c>
      <c r="G9815">
        <v>15.706630000000001</v>
      </c>
      <c r="H9815">
        <v>15.706630000000001</v>
      </c>
      <c r="I9815">
        <v>81.5</v>
      </c>
      <c r="J9815">
        <v>7.5436930000000002</v>
      </c>
      <c r="K9815">
        <v>-9.6676319999999993</v>
      </c>
      <c r="L9815">
        <v>-3.9559160000000002</v>
      </c>
      <c r="M9815">
        <v>0</v>
      </c>
      <c r="N9815">
        <v>3.9559160000000002</v>
      </c>
      <c r="O9815">
        <v>9.6676319999999993</v>
      </c>
      <c r="P9815">
        <v>3.3430137000000002</v>
      </c>
      <c r="Q9815">
        <v>45</v>
      </c>
      <c r="R9815">
        <v>5</v>
      </c>
      <c r="S9815" s="81">
        <v>38854</v>
      </c>
    </row>
    <row r="9816" spans="1:19" x14ac:dyDescent="0.2">
      <c r="A9816" t="s">
        <v>76</v>
      </c>
      <c r="B9816" t="s">
        <v>59</v>
      </c>
      <c r="C9816" t="s">
        <v>47</v>
      </c>
      <c r="D9816" t="s">
        <v>9</v>
      </c>
      <c r="E9816" t="s">
        <v>100</v>
      </c>
      <c r="F9816">
        <v>22</v>
      </c>
      <c r="G9816">
        <v>16.188859999999998</v>
      </c>
      <c r="H9816">
        <v>16.188859999999998</v>
      </c>
      <c r="I9816">
        <v>77.25</v>
      </c>
      <c r="J9816">
        <v>7.5408920000000004</v>
      </c>
      <c r="K9816">
        <v>-9.6640420000000002</v>
      </c>
      <c r="L9816">
        <v>-3.9544480000000002</v>
      </c>
      <c r="M9816">
        <v>0</v>
      </c>
      <c r="N9816">
        <v>3.9544480000000002</v>
      </c>
      <c r="O9816">
        <v>9.6640420000000002</v>
      </c>
      <c r="P9816">
        <v>3.3430137000000002</v>
      </c>
      <c r="Q9816">
        <v>45</v>
      </c>
      <c r="R9816">
        <v>5</v>
      </c>
      <c r="S9816" s="81">
        <v>38854</v>
      </c>
    </row>
    <row r="9817" spans="1:19" x14ac:dyDescent="0.2">
      <c r="A9817" t="s">
        <v>76</v>
      </c>
      <c r="B9817" t="s">
        <v>59</v>
      </c>
      <c r="C9817" t="s">
        <v>47</v>
      </c>
      <c r="D9817" t="s">
        <v>9</v>
      </c>
      <c r="E9817" t="s">
        <v>100</v>
      </c>
      <c r="F9817">
        <v>23</v>
      </c>
      <c r="G9817">
        <v>15.83283</v>
      </c>
      <c r="H9817">
        <v>15.83283</v>
      </c>
      <c r="I9817">
        <v>72.75</v>
      </c>
      <c r="J9817">
        <v>7.5398129999999997</v>
      </c>
      <c r="K9817">
        <v>-9.6626600000000007</v>
      </c>
      <c r="L9817">
        <v>-3.9538820000000001</v>
      </c>
      <c r="M9817">
        <v>0</v>
      </c>
      <c r="N9817">
        <v>3.9538820000000001</v>
      </c>
      <c r="O9817">
        <v>9.6626600000000007</v>
      </c>
      <c r="P9817">
        <v>3.3430137000000002</v>
      </c>
      <c r="Q9817">
        <v>45</v>
      </c>
      <c r="R9817">
        <v>5</v>
      </c>
      <c r="S9817" s="81">
        <v>38854</v>
      </c>
    </row>
    <row r="9818" spans="1:19" x14ac:dyDescent="0.2">
      <c r="A9818" t="s">
        <v>76</v>
      </c>
      <c r="B9818" t="s">
        <v>59</v>
      </c>
      <c r="C9818" t="s">
        <v>47</v>
      </c>
      <c r="D9818" t="s">
        <v>9</v>
      </c>
      <c r="E9818" t="s">
        <v>100</v>
      </c>
      <c r="F9818">
        <v>24</v>
      </c>
      <c r="G9818">
        <v>15.875260000000001</v>
      </c>
      <c r="H9818">
        <v>15.875260000000001</v>
      </c>
      <c r="I9818">
        <v>70.25</v>
      </c>
      <c r="J9818">
        <v>7.5420730000000002</v>
      </c>
      <c r="K9818">
        <v>-9.6655549999999995</v>
      </c>
      <c r="L9818">
        <v>-3.9550670000000001</v>
      </c>
      <c r="M9818">
        <v>0</v>
      </c>
      <c r="N9818">
        <v>3.9550670000000001</v>
      </c>
      <c r="O9818">
        <v>9.6655549999999995</v>
      </c>
      <c r="P9818">
        <v>3.3430137000000002</v>
      </c>
      <c r="Q9818">
        <v>45</v>
      </c>
      <c r="R9818">
        <v>5</v>
      </c>
      <c r="S9818" s="81">
        <v>38854</v>
      </c>
    </row>
    <row r="9819" spans="1:19" x14ac:dyDescent="0.2">
      <c r="A9819" t="s">
        <v>76</v>
      </c>
      <c r="B9819" t="s">
        <v>59</v>
      </c>
      <c r="C9819" t="s">
        <v>47</v>
      </c>
      <c r="D9819" t="s">
        <v>10</v>
      </c>
      <c r="E9819" t="s">
        <v>100</v>
      </c>
      <c r="F9819">
        <v>1</v>
      </c>
      <c r="G9819">
        <v>15.94745</v>
      </c>
      <c r="H9819">
        <v>15.94745</v>
      </c>
      <c r="I9819">
        <v>70.5</v>
      </c>
      <c r="J9819">
        <v>7.5099</v>
      </c>
      <c r="K9819">
        <v>-9.6243239999999997</v>
      </c>
      <c r="L9819">
        <v>-3.9381949999999999</v>
      </c>
      <c r="M9819">
        <v>0</v>
      </c>
      <c r="N9819">
        <v>3.9381949999999999</v>
      </c>
      <c r="O9819">
        <v>9.6243239999999997</v>
      </c>
      <c r="P9819">
        <v>3.3430137000000002</v>
      </c>
      <c r="Q9819">
        <v>45</v>
      </c>
      <c r="R9819">
        <v>6</v>
      </c>
      <c r="S9819" s="81">
        <v>31572</v>
      </c>
    </row>
    <row r="9820" spans="1:19" x14ac:dyDescent="0.2">
      <c r="A9820" t="s">
        <v>76</v>
      </c>
      <c r="B9820" t="s">
        <v>59</v>
      </c>
      <c r="C9820" t="s">
        <v>47</v>
      </c>
      <c r="D9820" t="s">
        <v>10</v>
      </c>
      <c r="E9820" t="s">
        <v>100</v>
      </c>
      <c r="F9820">
        <v>2</v>
      </c>
      <c r="G9820">
        <v>15.976749999999999</v>
      </c>
      <c r="H9820">
        <v>15.976749999999999</v>
      </c>
      <c r="I9820">
        <v>63.75</v>
      </c>
      <c r="J9820">
        <v>7.5088200000000001</v>
      </c>
      <c r="K9820">
        <v>-9.6229399999999998</v>
      </c>
      <c r="L9820">
        <v>-3.9376289999999998</v>
      </c>
      <c r="M9820">
        <v>0</v>
      </c>
      <c r="N9820">
        <v>3.9376289999999998</v>
      </c>
      <c r="O9820">
        <v>9.6229399999999998</v>
      </c>
      <c r="P9820">
        <v>3.3430137000000002</v>
      </c>
      <c r="Q9820">
        <v>45</v>
      </c>
      <c r="R9820">
        <v>6</v>
      </c>
      <c r="S9820" s="81">
        <v>31572</v>
      </c>
    </row>
    <row r="9821" spans="1:19" x14ac:dyDescent="0.2">
      <c r="A9821" t="s">
        <v>76</v>
      </c>
      <c r="B9821" t="s">
        <v>59</v>
      </c>
      <c r="C9821" t="s">
        <v>47</v>
      </c>
      <c r="D9821" t="s">
        <v>10</v>
      </c>
      <c r="E9821" t="s">
        <v>100</v>
      </c>
      <c r="F9821">
        <v>3</v>
      </c>
      <c r="G9821">
        <v>16.98189</v>
      </c>
      <c r="H9821">
        <v>16.98189</v>
      </c>
      <c r="I9821">
        <v>61.25</v>
      </c>
      <c r="J9821">
        <v>7.5106529999999996</v>
      </c>
      <c r="K9821">
        <v>-9.6252890000000004</v>
      </c>
      <c r="L9821">
        <v>-3.93859</v>
      </c>
      <c r="M9821">
        <v>0</v>
      </c>
      <c r="N9821">
        <v>3.93859</v>
      </c>
      <c r="O9821">
        <v>9.6252890000000004</v>
      </c>
      <c r="P9821">
        <v>3.3430137000000002</v>
      </c>
      <c r="Q9821">
        <v>45</v>
      </c>
      <c r="R9821">
        <v>6</v>
      </c>
      <c r="S9821" s="81">
        <v>31572</v>
      </c>
    </row>
    <row r="9822" spans="1:19" x14ac:dyDescent="0.2">
      <c r="A9822" t="s">
        <v>76</v>
      </c>
      <c r="B9822" t="s">
        <v>59</v>
      </c>
      <c r="C9822" t="s">
        <v>47</v>
      </c>
      <c r="D9822" t="s">
        <v>10</v>
      </c>
      <c r="E9822" t="s">
        <v>100</v>
      </c>
      <c r="F9822">
        <v>4</v>
      </c>
      <c r="G9822">
        <v>17.219989999999999</v>
      </c>
      <c r="H9822">
        <v>17.219989999999999</v>
      </c>
      <c r="I9822">
        <v>59.75</v>
      </c>
      <c r="J9822">
        <v>7.510929</v>
      </c>
      <c r="K9822">
        <v>-9.6256430000000002</v>
      </c>
      <c r="L9822">
        <v>-3.9387349999999999</v>
      </c>
      <c r="M9822">
        <v>0</v>
      </c>
      <c r="N9822">
        <v>3.9387349999999999</v>
      </c>
      <c r="O9822">
        <v>9.6256430000000002</v>
      </c>
      <c r="P9822">
        <v>3.3430137000000002</v>
      </c>
      <c r="Q9822">
        <v>45</v>
      </c>
      <c r="R9822">
        <v>6</v>
      </c>
      <c r="S9822" s="81">
        <v>31572</v>
      </c>
    </row>
    <row r="9823" spans="1:19" x14ac:dyDescent="0.2">
      <c r="A9823" t="s">
        <v>76</v>
      </c>
      <c r="B9823" t="s">
        <v>59</v>
      </c>
      <c r="C9823" t="s">
        <v>47</v>
      </c>
      <c r="D9823" t="s">
        <v>10</v>
      </c>
      <c r="E9823" t="s">
        <v>100</v>
      </c>
      <c r="F9823">
        <v>5</v>
      </c>
      <c r="G9823">
        <v>17.939579999999999</v>
      </c>
      <c r="H9823">
        <v>17.939579999999999</v>
      </c>
      <c r="I9823">
        <v>59.5</v>
      </c>
      <c r="J9823">
        <v>7.5111650000000001</v>
      </c>
      <c r="K9823">
        <v>-9.6259449999999998</v>
      </c>
      <c r="L9823">
        <v>-3.9388589999999999</v>
      </c>
      <c r="M9823">
        <v>0</v>
      </c>
      <c r="N9823">
        <v>3.9388589999999999</v>
      </c>
      <c r="O9823">
        <v>9.6259449999999998</v>
      </c>
      <c r="P9823">
        <v>3.3430137000000002</v>
      </c>
      <c r="Q9823">
        <v>45</v>
      </c>
      <c r="R9823">
        <v>6</v>
      </c>
      <c r="S9823" s="81">
        <v>31572</v>
      </c>
    </row>
    <row r="9824" spans="1:19" x14ac:dyDescent="0.2">
      <c r="A9824" t="s">
        <v>76</v>
      </c>
      <c r="B9824" t="s">
        <v>59</v>
      </c>
      <c r="C9824" t="s">
        <v>47</v>
      </c>
      <c r="D9824" t="s">
        <v>10</v>
      </c>
      <c r="E9824" t="s">
        <v>100</v>
      </c>
      <c r="F9824">
        <v>6</v>
      </c>
      <c r="G9824">
        <v>18.392430000000001</v>
      </c>
      <c r="H9824">
        <v>18.392430000000001</v>
      </c>
      <c r="I9824">
        <v>61.5</v>
      </c>
      <c r="J9824">
        <v>7.5119109999999996</v>
      </c>
      <c r="K9824">
        <v>-9.6269019999999994</v>
      </c>
      <c r="L9824">
        <v>-3.9392499999999999</v>
      </c>
      <c r="M9824">
        <v>0</v>
      </c>
      <c r="N9824">
        <v>3.9392499999999999</v>
      </c>
      <c r="O9824">
        <v>9.6269019999999994</v>
      </c>
      <c r="P9824">
        <v>3.3430137000000002</v>
      </c>
      <c r="Q9824">
        <v>45</v>
      </c>
      <c r="R9824">
        <v>6</v>
      </c>
      <c r="S9824" s="81">
        <v>31572</v>
      </c>
    </row>
    <row r="9825" spans="1:19" x14ac:dyDescent="0.2">
      <c r="A9825" t="s">
        <v>76</v>
      </c>
      <c r="B9825" t="s">
        <v>59</v>
      </c>
      <c r="C9825" t="s">
        <v>47</v>
      </c>
      <c r="D9825" t="s">
        <v>10</v>
      </c>
      <c r="E9825" t="s">
        <v>100</v>
      </c>
      <c r="F9825">
        <v>7</v>
      </c>
      <c r="G9825">
        <v>24.859539999999999</v>
      </c>
      <c r="H9825">
        <v>24.859539999999999</v>
      </c>
      <c r="I9825">
        <v>62.75</v>
      </c>
      <c r="J9825">
        <v>7.5997729999999999</v>
      </c>
      <c r="K9825">
        <v>-9.7395010000000006</v>
      </c>
      <c r="L9825">
        <v>-3.985325</v>
      </c>
      <c r="M9825">
        <v>0</v>
      </c>
      <c r="N9825">
        <v>3.985325</v>
      </c>
      <c r="O9825">
        <v>9.7395010000000006</v>
      </c>
      <c r="P9825">
        <v>3.3430137000000002</v>
      </c>
      <c r="Q9825">
        <v>45</v>
      </c>
      <c r="R9825">
        <v>6</v>
      </c>
      <c r="S9825" s="81">
        <v>31572</v>
      </c>
    </row>
    <row r="9826" spans="1:19" x14ac:dyDescent="0.2">
      <c r="A9826" t="s">
        <v>76</v>
      </c>
      <c r="B9826" t="s">
        <v>59</v>
      </c>
      <c r="C9826" t="s">
        <v>47</v>
      </c>
      <c r="D9826" t="s">
        <v>10</v>
      </c>
      <c r="E9826" t="s">
        <v>100</v>
      </c>
      <c r="F9826">
        <v>8</v>
      </c>
      <c r="G9826">
        <v>29.395589999999999</v>
      </c>
      <c r="H9826">
        <v>29.395589999999999</v>
      </c>
      <c r="I9826">
        <v>68.25</v>
      </c>
      <c r="J9826">
        <v>7.6163790000000002</v>
      </c>
      <c r="K9826">
        <v>-9.760783</v>
      </c>
      <c r="L9826">
        <v>-3.9940329999999999</v>
      </c>
      <c r="M9826">
        <v>0</v>
      </c>
      <c r="N9826">
        <v>3.9940329999999999</v>
      </c>
      <c r="O9826">
        <v>9.760783</v>
      </c>
      <c r="P9826">
        <v>3.3430137000000002</v>
      </c>
      <c r="Q9826">
        <v>45</v>
      </c>
      <c r="R9826">
        <v>6</v>
      </c>
      <c r="S9826" s="81">
        <v>31572</v>
      </c>
    </row>
    <row r="9827" spans="1:19" x14ac:dyDescent="0.2">
      <c r="A9827" t="s">
        <v>76</v>
      </c>
      <c r="B9827" t="s">
        <v>59</v>
      </c>
      <c r="C9827" t="s">
        <v>47</v>
      </c>
      <c r="D9827" t="s">
        <v>10</v>
      </c>
      <c r="E9827" t="s">
        <v>100</v>
      </c>
      <c r="F9827">
        <v>9</v>
      </c>
      <c r="G9827">
        <v>33.475940000000001</v>
      </c>
      <c r="H9827">
        <v>33.475940000000001</v>
      </c>
      <c r="I9827">
        <v>73.25</v>
      </c>
      <c r="J9827">
        <v>7.8442540000000003</v>
      </c>
      <c r="K9827">
        <v>-10.052820000000001</v>
      </c>
      <c r="L9827">
        <v>-4.113531</v>
      </c>
      <c r="M9827">
        <v>0</v>
      </c>
      <c r="N9827">
        <v>4.113531</v>
      </c>
      <c r="O9827">
        <v>10.052820000000001</v>
      </c>
      <c r="P9827">
        <v>3.3430137000000002</v>
      </c>
      <c r="Q9827">
        <v>45</v>
      </c>
      <c r="R9827">
        <v>6</v>
      </c>
      <c r="S9827" s="81">
        <v>31572</v>
      </c>
    </row>
    <row r="9828" spans="1:19" x14ac:dyDescent="0.2">
      <c r="A9828" t="s">
        <v>76</v>
      </c>
      <c r="B9828" t="s">
        <v>59</v>
      </c>
      <c r="C9828" t="s">
        <v>47</v>
      </c>
      <c r="D9828" t="s">
        <v>10</v>
      </c>
      <c r="E9828" t="s">
        <v>100</v>
      </c>
      <c r="F9828">
        <v>10</v>
      </c>
      <c r="G9828">
        <v>35.104399999999998</v>
      </c>
      <c r="H9828">
        <v>35.104399999999998</v>
      </c>
      <c r="I9828">
        <v>78.25</v>
      </c>
      <c r="J9828">
        <v>7.8795289999999998</v>
      </c>
      <c r="K9828">
        <v>-10.09802</v>
      </c>
      <c r="L9828">
        <v>-4.1320290000000002</v>
      </c>
      <c r="M9828">
        <v>0</v>
      </c>
      <c r="N9828">
        <v>4.1320290000000002</v>
      </c>
      <c r="O9828">
        <v>10.09802</v>
      </c>
      <c r="P9828">
        <v>3.3430137000000002</v>
      </c>
      <c r="Q9828">
        <v>45</v>
      </c>
      <c r="R9828">
        <v>6</v>
      </c>
      <c r="S9828" s="81">
        <v>31572</v>
      </c>
    </row>
    <row r="9829" spans="1:19" x14ac:dyDescent="0.2">
      <c r="A9829" t="s">
        <v>76</v>
      </c>
      <c r="B9829" t="s">
        <v>59</v>
      </c>
      <c r="C9829" t="s">
        <v>47</v>
      </c>
      <c r="D9829" t="s">
        <v>10</v>
      </c>
      <c r="E9829" t="s">
        <v>100</v>
      </c>
      <c r="F9829">
        <v>11</v>
      </c>
      <c r="G9829">
        <v>35.525910000000003</v>
      </c>
      <c r="H9829">
        <v>35.525910000000003</v>
      </c>
      <c r="I9829">
        <v>83.25</v>
      </c>
      <c r="J9829">
        <v>7.9451580000000002</v>
      </c>
      <c r="K9829">
        <v>-10.182130000000001</v>
      </c>
      <c r="L9829">
        <v>-4.1664450000000004</v>
      </c>
      <c r="M9829">
        <v>0</v>
      </c>
      <c r="N9829">
        <v>4.1664450000000004</v>
      </c>
      <c r="O9829">
        <v>10.182130000000001</v>
      </c>
      <c r="P9829">
        <v>3.3430137000000002</v>
      </c>
      <c r="Q9829">
        <v>45</v>
      </c>
      <c r="R9829">
        <v>6</v>
      </c>
      <c r="S9829" s="81">
        <v>31572</v>
      </c>
    </row>
    <row r="9830" spans="1:19" x14ac:dyDescent="0.2">
      <c r="A9830" t="s">
        <v>76</v>
      </c>
      <c r="B9830" t="s">
        <v>59</v>
      </c>
      <c r="C9830" t="s">
        <v>47</v>
      </c>
      <c r="D9830" t="s">
        <v>10</v>
      </c>
      <c r="E9830" t="s">
        <v>100</v>
      </c>
      <c r="F9830">
        <v>12</v>
      </c>
      <c r="G9830">
        <v>37.772300000000001</v>
      </c>
      <c r="H9830">
        <v>37.772300000000001</v>
      </c>
      <c r="I9830">
        <v>88.25</v>
      </c>
      <c r="J9830">
        <v>8.0607009999999999</v>
      </c>
      <c r="K9830">
        <v>-10.3302</v>
      </c>
      <c r="L9830">
        <v>-4.227036</v>
      </c>
      <c r="M9830">
        <v>0</v>
      </c>
      <c r="N9830">
        <v>4.227036</v>
      </c>
      <c r="O9830">
        <v>10.3302</v>
      </c>
      <c r="P9830">
        <v>3.3430137000000002</v>
      </c>
      <c r="Q9830">
        <v>45</v>
      </c>
      <c r="R9830">
        <v>6</v>
      </c>
      <c r="S9830" s="81">
        <v>31572</v>
      </c>
    </row>
    <row r="9831" spans="1:19" x14ac:dyDescent="0.2">
      <c r="A9831" t="s">
        <v>76</v>
      </c>
      <c r="B9831" t="s">
        <v>59</v>
      </c>
      <c r="C9831" t="s">
        <v>47</v>
      </c>
      <c r="D9831" t="s">
        <v>10</v>
      </c>
      <c r="E9831" t="s">
        <v>100</v>
      </c>
      <c r="F9831">
        <v>13</v>
      </c>
      <c r="G9831">
        <v>35.309379999999997</v>
      </c>
      <c r="H9831">
        <v>35.309379999999997</v>
      </c>
      <c r="I9831">
        <v>91.5</v>
      </c>
      <c r="J9831">
        <v>7.9873880000000002</v>
      </c>
      <c r="K9831">
        <v>-10.23625</v>
      </c>
      <c r="L9831">
        <v>-4.1885909999999997</v>
      </c>
      <c r="M9831">
        <v>0</v>
      </c>
      <c r="N9831">
        <v>4.1885909999999997</v>
      </c>
      <c r="O9831">
        <v>10.23625</v>
      </c>
      <c r="P9831">
        <v>3.3430137000000002</v>
      </c>
      <c r="Q9831">
        <v>45</v>
      </c>
      <c r="R9831">
        <v>6</v>
      </c>
      <c r="S9831" s="81">
        <v>31572</v>
      </c>
    </row>
    <row r="9832" spans="1:19" x14ac:dyDescent="0.2">
      <c r="A9832" t="s">
        <v>76</v>
      </c>
      <c r="B9832" t="s">
        <v>59</v>
      </c>
      <c r="C9832" t="s">
        <v>47</v>
      </c>
      <c r="D9832" t="s">
        <v>10</v>
      </c>
      <c r="E9832" t="s">
        <v>100</v>
      </c>
      <c r="F9832">
        <v>14</v>
      </c>
      <c r="G9832">
        <v>35.426830000000002</v>
      </c>
      <c r="H9832">
        <v>35.426830000000002</v>
      </c>
      <c r="I9832">
        <v>93.75</v>
      </c>
      <c r="J9832">
        <v>7.9705409999999999</v>
      </c>
      <c r="K9832">
        <v>-10.21466</v>
      </c>
      <c r="L9832">
        <v>-4.1797560000000002</v>
      </c>
      <c r="M9832">
        <v>0</v>
      </c>
      <c r="N9832">
        <v>4.1797560000000002</v>
      </c>
      <c r="O9832">
        <v>10.21466</v>
      </c>
      <c r="P9832">
        <v>3.3430137000000002</v>
      </c>
      <c r="Q9832">
        <v>45</v>
      </c>
      <c r="R9832">
        <v>6</v>
      </c>
      <c r="S9832" s="81">
        <v>31572</v>
      </c>
    </row>
    <row r="9833" spans="1:19" x14ac:dyDescent="0.2">
      <c r="A9833" t="s">
        <v>76</v>
      </c>
      <c r="B9833" t="s">
        <v>59</v>
      </c>
      <c r="C9833" t="s">
        <v>47</v>
      </c>
      <c r="D9833" t="s">
        <v>10</v>
      </c>
      <c r="E9833" t="s">
        <v>100</v>
      </c>
      <c r="F9833">
        <v>15</v>
      </c>
      <c r="G9833">
        <v>27.864809999999999</v>
      </c>
      <c r="H9833">
        <v>27.864809999999999</v>
      </c>
      <c r="I9833">
        <v>95.75</v>
      </c>
      <c r="J9833">
        <v>8.0029070000000004</v>
      </c>
      <c r="K9833">
        <v>-10.25614</v>
      </c>
      <c r="L9833">
        <v>-4.1967280000000002</v>
      </c>
      <c r="M9833">
        <v>0</v>
      </c>
      <c r="N9833">
        <v>4.1967280000000002</v>
      </c>
      <c r="O9833">
        <v>10.25614</v>
      </c>
      <c r="P9833">
        <v>3.3430137000000002</v>
      </c>
      <c r="Q9833">
        <v>45</v>
      </c>
      <c r="R9833">
        <v>6</v>
      </c>
      <c r="S9833" s="81">
        <v>31572</v>
      </c>
    </row>
    <row r="9834" spans="1:19" x14ac:dyDescent="0.2">
      <c r="A9834" t="s">
        <v>76</v>
      </c>
      <c r="B9834" t="s">
        <v>59</v>
      </c>
      <c r="C9834" t="s">
        <v>47</v>
      </c>
      <c r="D9834" t="s">
        <v>10</v>
      </c>
      <c r="E9834" t="s">
        <v>100</v>
      </c>
      <c r="F9834">
        <v>16</v>
      </c>
      <c r="G9834">
        <v>25.968350000000001</v>
      </c>
      <c r="H9834">
        <v>25.968350000000001</v>
      </c>
      <c r="I9834">
        <v>97.5</v>
      </c>
      <c r="J9834">
        <v>7.7967940000000002</v>
      </c>
      <c r="K9834">
        <v>-9.991994</v>
      </c>
      <c r="L9834">
        <v>-4.0886430000000002</v>
      </c>
      <c r="M9834">
        <v>0</v>
      </c>
      <c r="N9834">
        <v>4.0886430000000002</v>
      </c>
      <c r="O9834">
        <v>9.991994</v>
      </c>
      <c r="P9834">
        <v>3.3430137000000002</v>
      </c>
      <c r="Q9834">
        <v>45</v>
      </c>
      <c r="R9834">
        <v>6</v>
      </c>
      <c r="S9834" s="81">
        <v>31572</v>
      </c>
    </row>
    <row r="9835" spans="1:19" x14ac:dyDescent="0.2">
      <c r="A9835" t="s">
        <v>76</v>
      </c>
      <c r="B9835" t="s">
        <v>59</v>
      </c>
      <c r="C9835" t="s">
        <v>47</v>
      </c>
      <c r="D9835" t="s">
        <v>10</v>
      </c>
      <c r="E9835" t="s">
        <v>100</v>
      </c>
      <c r="F9835">
        <v>17</v>
      </c>
      <c r="G9835">
        <v>20.334209999999999</v>
      </c>
      <c r="H9835">
        <v>20.334209999999999</v>
      </c>
      <c r="I9835">
        <v>97.5</v>
      </c>
      <c r="J9835">
        <v>7.7356049999999996</v>
      </c>
      <c r="K9835">
        <v>-9.9135770000000001</v>
      </c>
      <c r="L9835">
        <v>-4.0565550000000004</v>
      </c>
      <c r="M9835">
        <v>0</v>
      </c>
      <c r="N9835">
        <v>4.0565550000000004</v>
      </c>
      <c r="O9835">
        <v>9.9135770000000001</v>
      </c>
      <c r="P9835">
        <v>3.3430137000000002</v>
      </c>
      <c r="Q9835">
        <v>45</v>
      </c>
      <c r="R9835">
        <v>6</v>
      </c>
      <c r="S9835" s="81">
        <v>31572</v>
      </c>
    </row>
    <row r="9836" spans="1:19" x14ac:dyDescent="0.2">
      <c r="A9836" t="s">
        <v>76</v>
      </c>
      <c r="B9836" t="s">
        <v>59</v>
      </c>
      <c r="C9836" t="s">
        <v>47</v>
      </c>
      <c r="D9836" t="s">
        <v>10</v>
      </c>
      <c r="E9836" t="s">
        <v>100</v>
      </c>
      <c r="F9836">
        <v>18</v>
      </c>
      <c r="G9836">
        <v>18.181360000000002</v>
      </c>
      <c r="H9836">
        <v>18.181360000000002</v>
      </c>
      <c r="I9836">
        <v>97.75</v>
      </c>
      <c r="J9836">
        <v>7.5670010000000003</v>
      </c>
      <c r="K9836">
        <v>-9.6975020000000001</v>
      </c>
      <c r="L9836">
        <v>-3.9681389999999999</v>
      </c>
      <c r="M9836">
        <v>0</v>
      </c>
      <c r="N9836">
        <v>3.9681389999999999</v>
      </c>
      <c r="O9836">
        <v>9.6975020000000001</v>
      </c>
      <c r="P9836">
        <v>3.3430137000000002</v>
      </c>
      <c r="Q9836">
        <v>45</v>
      </c>
      <c r="R9836">
        <v>6</v>
      </c>
      <c r="S9836" s="81">
        <v>31572</v>
      </c>
    </row>
    <row r="9837" spans="1:19" x14ac:dyDescent="0.2">
      <c r="A9837" t="s">
        <v>76</v>
      </c>
      <c r="B9837" t="s">
        <v>59</v>
      </c>
      <c r="C9837" t="s">
        <v>47</v>
      </c>
      <c r="D9837" t="s">
        <v>10</v>
      </c>
      <c r="E9837" t="s">
        <v>100</v>
      </c>
      <c r="F9837">
        <v>19</v>
      </c>
      <c r="G9837">
        <v>16.44284</v>
      </c>
      <c r="H9837">
        <v>16.44284</v>
      </c>
      <c r="I9837">
        <v>96.25</v>
      </c>
      <c r="J9837">
        <v>7.5612399999999997</v>
      </c>
      <c r="K9837">
        <v>-9.6901189999999993</v>
      </c>
      <c r="L9837">
        <v>-3.9651179999999999</v>
      </c>
      <c r="M9837">
        <v>0</v>
      </c>
      <c r="N9837">
        <v>3.9651179999999999</v>
      </c>
      <c r="O9837">
        <v>9.6901189999999993</v>
      </c>
      <c r="P9837">
        <v>3.3430137000000002</v>
      </c>
      <c r="Q9837">
        <v>45</v>
      </c>
      <c r="R9837">
        <v>6</v>
      </c>
      <c r="S9837" s="81">
        <v>31572</v>
      </c>
    </row>
    <row r="9838" spans="1:19" x14ac:dyDescent="0.2">
      <c r="A9838" t="s">
        <v>76</v>
      </c>
      <c r="B9838" t="s">
        <v>59</v>
      </c>
      <c r="C9838" t="s">
        <v>47</v>
      </c>
      <c r="D9838" t="s">
        <v>10</v>
      </c>
      <c r="E9838" t="s">
        <v>100</v>
      </c>
      <c r="F9838">
        <v>20</v>
      </c>
      <c r="G9838">
        <v>15.993869999999999</v>
      </c>
      <c r="H9838">
        <v>15.993869999999999</v>
      </c>
      <c r="I9838">
        <v>92.75</v>
      </c>
      <c r="J9838">
        <v>7.5395120000000002</v>
      </c>
      <c r="K9838">
        <v>-9.6622730000000008</v>
      </c>
      <c r="L9838">
        <v>-3.9537239999999998</v>
      </c>
      <c r="M9838">
        <v>0</v>
      </c>
      <c r="N9838">
        <v>3.9537239999999998</v>
      </c>
      <c r="O9838">
        <v>9.6622730000000008</v>
      </c>
      <c r="P9838">
        <v>3.3430137000000002</v>
      </c>
      <c r="Q9838">
        <v>45</v>
      </c>
      <c r="R9838">
        <v>6</v>
      </c>
      <c r="S9838" s="81">
        <v>31572</v>
      </c>
    </row>
    <row r="9839" spans="1:19" x14ac:dyDescent="0.2">
      <c r="A9839" t="s">
        <v>76</v>
      </c>
      <c r="B9839" t="s">
        <v>59</v>
      </c>
      <c r="C9839" t="s">
        <v>47</v>
      </c>
      <c r="D9839" t="s">
        <v>10</v>
      </c>
      <c r="E9839" t="s">
        <v>100</v>
      </c>
      <c r="F9839">
        <v>21</v>
      </c>
      <c r="G9839">
        <v>16.123470000000001</v>
      </c>
      <c r="H9839">
        <v>16.123470000000001</v>
      </c>
      <c r="I9839">
        <v>85.75</v>
      </c>
      <c r="J9839">
        <v>7.51363</v>
      </c>
      <c r="K9839">
        <v>-9.6291049999999991</v>
      </c>
      <c r="L9839">
        <v>-3.9401519999999999</v>
      </c>
      <c r="M9839">
        <v>0</v>
      </c>
      <c r="N9839">
        <v>3.9401519999999999</v>
      </c>
      <c r="O9839">
        <v>9.6291049999999991</v>
      </c>
      <c r="P9839">
        <v>3.3430137000000002</v>
      </c>
      <c r="Q9839">
        <v>45</v>
      </c>
      <c r="R9839">
        <v>6</v>
      </c>
      <c r="S9839" s="81">
        <v>31572</v>
      </c>
    </row>
    <row r="9840" spans="1:19" x14ac:dyDescent="0.2">
      <c r="A9840" t="s">
        <v>76</v>
      </c>
      <c r="B9840" t="s">
        <v>59</v>
      </c>
      <c r="C9840" t="s">
        <v>47</v>
      </c>
      <c r="D9840" t="s">
        <v>10</v>
      </c>
      <c r="E9840" t="s">
        <v>100</v>
      </c>
      <c r="F9840">
        <v>22</v>
      </c>
      <c r="G9840">
        <v>16.737539999999999</v>
      </c>
      <c r="H9840">
        <v>16.737539999999999</v>
      </c>
      <c r="I9840">
        <v>79.5</v>
      </c>
      <c r="J9840">
        <v>7.5110599999999996</v>
      </c>
      <c r="K9840">
        <v>-9.6258110000000006</v>
      </c>
      <c r="L9840">
        <v>-3.9388040000000002</v>
      </c>
      <c r="M9840">
        <v>0</v>
      </c>
      <c r="N9840">
        <v>3.9388040000000002</v>
      </c>
      <c r="O9840">
        <v>9.6258110000000006</v>
      </c>
      <c r="P9840">
        <v>3.3430137000000002</v>
      </c>
      <c r="Q9840">
        <v>45</v>
      </c>
      <c r="R9840">
        <v>6</v>
      </c>
      <c r="S9840" s="81">
        <v>31572</v>
      </c>
    </row>
    <row r="9841" spans="1:19" x14ac:dyDescent="0.2">
      <c r="A9841" t="s">
        <v>76</v>
      </c>
      <c r="B9841" t="s">
        <v>59</v>
      </c>
      <c r="C9841" t="s">
        <v>47</v>
      </c>
      <c r="D9841" t="s">
        <v>10</v>
      </c>
      <c r="E9841" t="s">
        <v>100</v>
      </c>
      <c r="F9841">
        <v>23</v>
      </c>
      <c r="G9841">
        <v>16.329519999999999</v>
      </c>
      <c r="H9841">
        <v>16.329519999999999</v>
      </c>
      <c r="I9841">
        <v>76.75</v>
      </c>
      <c r="J9841">
        <v>7.5106719999999996</v>
      </c>
      <c r="K9841">
        <v>-9.6253130000000002</v>
      </c>
      <c r="L9841">
        <v>-3.9386000000000001</v>
      </c>
      <c r="M9841">
        <v>0</v>
      </c>
      <c r="N9841">
        <v>3.9386000000000001</v>
      </c>
      <c r="O9841">
        <v>9.6253130000000002</v>
      </c>
      <c r="P9841">
        <v>3.3430137000000002</v>
      </c>
      <c r="Q9841">
        <v>45</v>
      </c>
      <c r="R9841">
        <v>6</v>
      </c>
      <c r="S9841" s="81">
        <v>31572</v>
      </c>
    </row>
    <row r="9842" spans="1:19" x14ac:dyDescent="0.2">
      <c r="A9842" t="s">
        <v>76</v>
      </c>
      <c r="B9842" t="s">
        <v>59</v>
      </c>
      <c r="C9842" t="s">
        <v>47</v>
      </c>
      <c r="D9842" t="s">
        <v>10</v>
      </c>
      <c r="E9842" t="s">
        <v>100</v>
      </c>
      <c r="F9842">
        <v>24</v>
      </c>
      <c r="G9842">
        <v>16.00826</v>
      </c>
      <c r="H9842">
        <v>16.00826</v>
      </c>
      <c r="I9842">
        <v>76.25</v>
      </c>
      <c r="J9842">
        <v>7.5125400000000004</v>
      </c>
      <c r="K9842">
        <v>-9.6277069999999991</v>
      </c>
      <c r="L9842">
        <v>-3.9395799999999999</v>
      </c>
      <c r="M9842">
        <v>0</v>
      </c>
      <c r="N9842">
        <v>3.9395799999999999</v>
      </c>
      <c r="O9842">
        <v>9.6277069999999991</v>
      </c>
      <c r="P9842">
        <v>3.3430137000000002</v>
      </c>
      <c r="Q9842">
        <v>45</v>
      </c>
      <c r="R9842">
        <v>6</v>
      </c>
      <c r="S9842" s="81">
        <v>31572</v>
      </c>
    </row>
    <row r="9843" spans="1:19" x14ac:dyDescent="0.2">
      <c r="A9843" t="s">
        <v>76</v>
      </c>
      <c r="B9843" t="s">
        <v>59</v>
      </c>
      <c r="C9843" t="s">
        <v>47</v>
      </c>
      <c r="D9843" t="s">
        <v>11</v>
      </c>
      <c r="E9843" t="s">
        <v>100</v>
      </c>
      <c r="F9843">
        <v>1</v>
      </c>
      <c r="G9843">
        <v>15.71677</v>
      </c>
      <c r="H9843">
        <v>15.71677</v>
      </c>
      <c r="I9843">
        <v>76.5</v>
      </c>
      <c r="J9843">
        <v>7.5135829999999997</v>
      </c>
      <c r="K9843">
        <v>-9.6290449999999996</v>
      </c>
      <c r="L9843">
        <v>-3.9401269999999999</v>
      </c>
      <c r="M9843">
        <v>0</v>
      </c>
      <c r="N9843">
        <v>3.9401269999999999</v>
      </c>
      <c r="O9843">
        <v>9.6290449999999996</v>
      </c>
      <c r="P9843">
        <v>3.3430137000000002</v>
      </c>
      <c r="Q9843">
        <v>45</v>
      </c>
      <c r="R9843">
        <v>7</v>
      </c>
      <c r="S9843" s="81">
        <v>30510</v>
      </c>
    </row>
    <row r="9844" spans="1:19" x14ac:dyDescent="0.2">
      <c r="A9844" t="s">
        <v>76</v>
      </c>
      <c r="B9844" t="s">
        <v>59</v>
      </c>
      <c r="C9844" t="s">
        <v>47</v>
      </c>
      <c r="D9844" t="s">
        <v>11</v>
      </c>
      <c r="E9844" t="s">
        <v>100</v>
      </c>
      <c r="F9844">
        <v>2</v>
      </c>
      <c r="G9844">
        <v>15.72076</v>
      </c>
      <c r="H9844">
        <v>15.72076</v>
      </c>
      <c r="I9844">
        <v>73.25</v>
      </c>
      <c r="J9844">
        <v>7.5127610000000002</v>
      </c>
      <c r="K9844">
        <v>-9.6279900000000005</v>
      </c>
      <c r="L9844">
        <v>-3.9396960000000001</v>
      </c>
      <c r="M9844">
        <v>0</v>
      </c>
      <c r="N9844">
        <v>3.9396960000000001</v>
      </c>
      <c r="O9844">
        <v>9.6279900000000005</v>
      </c>
      <c r="P9844">
        <v>3.3430137000000002</v>
      </c>
      <c r="Q9844">
        <v>45</v>
      </c>
      <c r="R9844">
        <v>7</v>
      </c>
      <c r="S9844" s="81">
        <v>30510</v>
      </c>
    </row>
    <row r="9845" spans="1:19" x14ac:dyDescent="0.2">
      <c r="A9845" t="s">
        <v>76</v>
      </c>
      <c r="B9845" t="s">
        <v>59</v>
      </c>
      <c r="C9845" t="s">
        <v>47</v>
      </c>
      <c r="D9845" t="s">
        <v>11</v>
      </c>
      <c r="E9845" t="s">
        <v>100</v>
      </c>
      <c r="F9845">
        <v>3</v>
      </c>
      <c r="G9845">
        <v>16.508959999999998</v>
      </c>
      <c r="H9845">
        <v>16.508959999999998</v>
      </c>
      <c r="I9845">
        <v>71</v>
      </c>
      <c r="J9845">
        <v>7.5146600000000001</v>
      </c>
      <c r="K9845">
        <v>-9.6304239999999997</v>
      </c>
      <c r="L9845">
        <v>-3.9406919999999999</v>
      </c>
      <c r="M9845">
        <v>0</v>
      </c>
      <c r="N9845">
        <v>3.9406919999999999</v>
      </c>
      <c r="O9845">
        <v>9.6304239999999997</v>
      </c>
      <c r="P9845">
        <v>3.3430137000000002</v>
      </c>
      <c r="Q9845">
        <v>45</v>
      </c>
      <c r="R9845">
        <v>7</v>
      </c>
      <c r="S9845" s="81">
        <v>30510</v>
      </c>
    </row>
    <row r="9846" spans="1:19" x14ac:dyDescent="0.2">
      <c r="A9846" t="s">
        <v>76</v>
      </c>
      <c r="B9846" t="s">
        <v>59</v>
      </c>
      <c r="C9846" t="s">
        <v>47</v>
      </c>
      <c r="D9846" t="s">
        <v>11</v>
      </c>
      <c r="E9846" t="s">
        <v>100</v>
      </c>
      <c r="F9846">
        <v>4</v>
      </c>
      <c r="G9846">
        <v>16.52656</v>
      </c>
      <c r="H9846">
        <v>16.52656</v>
      </c>
      <c r="I9846">
        <v>69</v>
      </c>
      <c r="J9846">
        <v>7.5157540000000003</v>
      </c>
      <c r="K9846">
        <v>-9.6318260000000002</v>
      </c>
      <c r="L9846">
        <v>-3.941265</v>
      </c>
      <c r="M9846">
        <v>0</v>
      </c>
      <c r="N9846">
        <v>3.941265</v>
      </c>
      <c r="O9846">
        <v>9.6318260000000002</v>
      </c>
      <c r="P9846">
        <v>3.3430137000000002</v>
      </c>
      <c r="Q9846">
        <v>45</v>
      </c>
      <c r="R9846">
        <v>7</v>
      </c>
      <c r="S9846" s="81">
        <v>30510</v>
      </c>
    </row>
    <row r="9847" spans="1:19" x14ac:dyDescent="0.2">
      <c r="A9847" t="s">
        <v>76</v>
      </c>
      <c r="B9847" t="s">
        <v>59</v>
      </c>
      <c r="C9847" t="s">
        <v>47</v>
      </c>
      <c r="D9847" t="s">
        <v>11</v>
      </c>
      <c r="E9847" t="s">
        <v>100</v>
      </c>
      <c r="F9847">
        <v>5</v>
      </c>
      <c r="G9847">
        <v>17.341339999999999</v>
      </c>
      <c r="H9847">
        <v>17.341339999999999</v>
      </c>
      <c r="I9847">
        <v>67.75</v>
      </c>
      <c r="J9847">
        <v>7.5157049999999996</v>
      </c>
      <c r="K9847">
        <v>-9.6317629999999994</v>
      </c>
      <c r="L9847">
        <v>-3.9412389999999999</v>
      </c>
      <c r="M9847">
        <v>0</v>
      </c>
      <c r="N9847">
        <v>3.9412389999999999</v>
      </c>
      <c r="O9847">
        <v>9.6317629999999994</v>
      </c>
      <c r="P9847">
        <v>3.3430137000000002</v>
      </c>
      <c r="Q9847">
        <v>45</v>
      </c>
      <c r="R9847">
        <v>7</v>
      </c>
      <c r="S9847" s="81">
        <v>30510</v>
      </c>
    </row>
    <row r="9848" spans="1:19" x14ac:dyDescent="0.2">
      <c r="A9848" t="s">
        <v>76</v>
      </c>
      <c r="B9848" t="s">
        <v>59</v>
      </c>
      <c r="C9848" t="s">
        <v>47</v>
      </c>
      <c r="D9848" t="s">
        <v>11</v>
      </c>
      <c r="E9848" t="s">
        <v>100</v>
      </c>
      <c r="F9848">
        <v>6</v>
      </c>
      <c r="G9848">
        <v>18.370889999999999</v>
      </c>
      <c r="H9848">
        <v>18.370889999999999</v>
      </c>
      <c r="I9848">
        <v>66</v>
      </c>
      <c r="J9848">
        <v>7.5182089999999997</v>
      </c>
      <c r="K9848">
        <v>-9.6349739999999997</v>
      </c>
      <c r="L9848">
        <v>-3.9425530000000002</v>
      </c>
      <c r="M9848">
        <v>0</v>
      </c>
      <c r="N9848">
        <v>3.9425530000000002</v>
      </c>
      <c r="O9848">
        <v>9.6349739999999997</v>
      </c>
      <c r="P9848">
        <v>3.3430137000000002</v>
      </c>
      <c r="Q9848">
        <v>45</v>
      </c>
      <c r="R9848">
        <v>7</v>
      </c>
      <c r="S9848" s="81">
        <v>30510</v>
      </c>
    </row>
    <row r="9849" spans="1:19" x14ac:dyDescent="0.2">
      <c r="A9849" t="s">
        <v>76</v>
      </c>
      <c r="B9849" t="s">
        <v>59</v>
      </c>
      <c r="C9849" t="s">
        <v>47</v>
      </c>
      <c r="D9849" t="s">
        <v>11</v>
      </c>
      <c r="E9849" t="s">
        <v>100</v>
      </c>
      <c r="F9849">
        <v>7</v>
      </c>
      <c r="G9849">
        <v>22.363409999999998</v>
      </c>
      <c r="H9849">
        <v>22.363409999999998</v>
      </c>
      <c r="I9849">
        <v>65.5</v>
      </c>
      <c r="J9849">
        <v>7.5813470000000001</v>
      </c>
      <c r="K9849">
        <v>-9.7158879999999996</v>
      </c>
      <c r="L9849">
        <v>-3.9756619999999998</v>
      </c>
      <c r="M9849">
        <v>0</v>
      </c>
      <c r="N9849">
        <v>3.9756619999999998</v>
      </c>
      <c r="O9849">
        <v>9.7158879999999996</v>
      </c>
      <c r="P9849">
        <v>3.3430137000000002</v>
      </c>
      <c r="Q9849">
        <v>45</v>
      </c>
      <c r="R9849">
        <v>7</v>
      </c>
      <c r="S9849" s="81">
        <v>30510</v>
      </c>
    </row>
    <row r="9850" spans="1:19" x14ac:dyDescent="0.2">
      <c r="A9850" t="s">
        <v>76</v>
      </c>
      <c r="B9850" t="s">
        <v>59</v>
      </c>
      <c r="C9850" t="s">
        <v>47</v>
      </c>
      <c r="D9850" t="s">
        <v>11</v>
      </c>
      <c r="E9850" t="s">
        <v>100</v>
      </c>
      <c r="F9850">
        <v>8</v>
      </c>
      <c r="G9850">
        <v>26.237210000000001</v>
      </c>
      <c r="H9850">
        <v>26.237210000000001</v>
      </c>
      <c r="I9850">
        <v>72.25</v>
      </c>
      <c r="J9850">
        <v>7.6237240000000002</v>
      </c>
      <c r="K9850">
        <v>-9.7701949999999993</v>
      </c>
      <c r="L9850">
        <v>-3.9978850000000001</v>
      </c>
      <c r="M9850">
        <v>0</v>
      </c>
      <c r="N9850">
        <v>3.9978850000000001</v>
      </c>
      <c r="O9850">
        <v>9.7701949999999993</v>
      </c>
      <c r="P9850">
        <v>3.3430137000000002</v>
      </c>
      <c r="Q9850">
        <v>45</v>
      </c>
      <c r="R9850">
        <v>7</v>
      </c>
      <c r="S9850" s="81">
        <v>30510</v>
      </c>
    </row>
    <row r="9851" spans="1:19" x14ac:dyDescent="0.2">
      <c r="A9851" t="s">
        <v>76</v>
      </c>
      <c r="B9851" t="s">
        <v>59</v>
      </c>
      <c r="C9851" t="s">
        <v>47</v>
      </c>
      <c r="D9851" t="s">
        <v>11</v>
      </c>
      <c r="E9851" t="s">
        <v>100</v>
      </c>
      <c r="F9851">
        <v>9</v>
      </c>
      <c r="G9851">
        <v>32.40692</v>
      </c>
      <c r="H9851">
        <v>32.40692</v>
      </c>
      <c r="I9851">
        <v>79.75</v>
      </c>
      <c r="J9851">
        <v>8.5174090000000007</v>
      </c>
      <c r="K9851">
        <v>-10.9155</v>
      </c>
      <c r="L9851">
        <v>-4.4665340000000002</v>
      </c>
      <c r="M9851">
        <v>0</v>
      </c>
      <c r="N9851">
        <v>4.4665340000000002</v>
      </c>
      <c r="O9851">
        <v>10.9155</v>
      </c>
      <c r="P9851">
        <v>3.3430137000000002</v>
      </c>
      <c r="Q9851">
        <v>45</v>
      </c>
      <c r="R9851">
        <v>7</v>
      </c>
      <c r="S9851" s="81">
        <v>30510</v>
      </c>
    </row>
    <row r="9852" spans="1:19" x14ac:dyDescent="0.2">
      <c r="A9852" t="s">
        <v>76</v>
      </c>
      <c r="B9852" t="s">
        <v>59</v>
      </c>
      <c r="C9852" t="s">
        <v>47</v>
      </c>
      <c r="D9852" t="s">
        <v>11</v>
      </c>
      <c r="E9852" t="s">
        <v>100</v>
      </c>
      <c r="F9852">
        <v>10</v>
      </c>
      <c r="G9852">
        <v>34.188490000000002</v>
      </c>
      <c r="H9852">
        <v>34.188490000000002</v>
      </c>
      <c r="I9852">
        <v>84.75</v>
      </c>
      <c r="J9852">
        <v>8.5018519999999995</v>
      </c>
      <c r="K9852">
        <v>-10.89556</v>
      </c>
      <c r="L9852">
        <v>-4.4583750000000002</v>
      </c>
      <c r="M9852">
        <v>0</v>
      </c>
      <c r="N9852">
        <v>4.4583750000000002</v>
      </c>
      <c r="O9852">
        <v>10.89556</v>
      </c>
      <c r="P9852">
        <v>3.3430137000000002</v>
      </c>
      <c r="Q9852">
        <v>45</v>
      </c>
      <c r="R9852">
        <v>7</v>
      </c>
      <c r="S9852" s="81">
        <v>30510</v>
      </c>
    </row>
    <row r="9853" spans="1:19" x14ac:dyDescent="0.2">
      <c r="A9853" t="s">
        <v>76</v>
      </c>
      <c r="B9853" t="s">
        <v>59</v>
      </c>
      <c r="C9853" t="s">
        <v>47</v>
      </c>
      <c r="D9853" t="s">
        <v>11</v>
      </c>
      <c r="E9853" t="s">
        <v>100</v>
      </c>
      <c r="F9853">
        <v>11</v>
      </c>
      <c r="G9853">
        <v>34.339190000000002</v>
      </c>
      <c r="H9853">
        <v>34.339190000000002</v>
      </c>
      <c r="I9853">
        <v>89.5</v>
      </c>
      <c r="J9853">
        <v>8.8057130000000008</v>
      </c>
      <c r="K9853">
        <v>-11.284979999999999</v>
      </c>
      <c r="L9853">
        <v>-4.6177200000000003</v>
      </c>
      <c r="M9853">
        <v>0</v>
      </c>
      <c r="N9853">
        <v>4.6177200000000003</v>
      </c>
      <c r="O9853">
        <v>11.284979999999999</v>
      </c>
      <c r="P9853">
        <v>3.3430137000000002</v>
      </c>
      <c r="Q9853">
        <v>45</v>
      </c>
      <c r="R9853">
        <v>7</v>
      </c>
      <c r="S9853" s="81">
        <v>30510</v>
      </c>
    </row>
    <row r="9854" spans="1:19" x14ac:dyDescent="0.2">
      <c r="A9854" t="s">
        <v>76</v>
      </c>
      <c r="B9854" t="s">
        <v>59</v>
      </c>
      <c r="C9854" t="s">
        <v>47</v>
      </c>
      <c r="D9854" t="s">
        <v>11</v>
      </c>
      <c r="E9854" t="s">
        <v>100</v>
      </c>
      <c r="F9854">
        <v>12</v>
      </c>
      <c r="G9854">
        <v>36.36665</v>
      </c>
      <c r="H9854">
        <v>36.36665</v>
      </c>
      <c r="I9854">
        <v>94</v>
      </c>
      <c r="J9854">
        <v>9.462358</v>
      </c>
      <c r="K9854">
        <v>-12.1265</v>
      </c>
      <c r="L9854">
        <v>-4.9620660000000001</v>
      </c>
      <c r="M9854">
        <v>0</v>
      </c>
      <c r="N9854">
        <v>4.9620660000000001</v>
      </c>
      <c r="O9854">
        <v>12.1265</v>
      </c>
      <c r="P9854">
        <v>3.3430137000000002</v>
      </c>
      <c r="Q9854">
        <v>45</v>
      </c>
      <c r="R9854">
        <v>7</v>
      </c>
      <c r="S9854" s="81">
        <v>30510</v>
      </c>
    </row>
    <row r="9855" spans="1:19" x14ac:dyDescent="0.2">
      <c r="A9855" t="s">
        <v>76</v>
      </c>
      <c r="B9855" t="s">
        <v>59</v>
      </c>
      <c r="C9855" t="s">
        <v>47</v>
      </c>
      <c r="D9855" t="s">
        <v>11</v>
      </c>
      <c r="E9855" t="s">
        <v>100</v>
      </c>
      <c r="F9855">
        <v>13</v>
      </c>
      <c r="G9855">
        <v>31.39537</v>
      </c>
      <c r="H9855">
        <v>31.39537</v>
      </c>
      <c r="I9855">
        <v>98</v>
      </c>
      <c r="J9855">
        <v>8.5798480000000001</v>
      </c>
      <c r="K9855">
        <v>-10.995520000000001</v>
      </c>
      <c r="L9855">
        <v>-4.4992770000000002</v>
      </c>
      <c r="M9855">
        <v>0</v>
      </c>
      <c r="N9855">
        <v>4.4992770000000002</v>
      </c>
      <c r="O9855">
        <v>10.995520000000001</v>
      </c>
      <c r="P9855">
        <v>3.3430137000000002</v>
      </c>
      <c r="Q9855">
        <v>45</v>
      </c>
      <c r="R9855">
        <v>7</v>
      </c>
      <c r="S9855" s="81">
        <v>30510</v>
      </c>
    </row>
    <row r="9856" spans="1:19" x14ac:dyDescent="0.2">
      <c r="A9856" t="s">
        <v>76</v>
      </c>
      <c r="B9856" t="s">
        <v>59</v>
      </c>
      <c r="C9856" t="s">
        <v>47</v>
      </c>
      <c r="D9856" t="s">
        <v>11</v>
      </c>
      <c r="E9856" t="s">
        <v>100</v>
      </c>
      <c r="F9856">
        <v>14</v>
      </c>
      <c r="G9856">
        <v>32.745139999999999</v>
      </c>
      <c r="H9856">
        <v>32.745139999999999</v>
      </c>
      <c r="I9856">
        <v>100.25</v>
      </c>
      <c r="J9856">
        <v>8.3722139999999996</v>
      </c>
      <c r="K9856">
        <v>-10.729419999999999</v>
      </c>
      <c r="L9856">
        <v>-4.3903930000000004</v>
      </c>
      <c r="M9856">
        <v>0</v>
      </c>
      <c r="N9856">
        <v>4.3903930000000004</v>
      </c>
      <c r="O9856">
        <v>10.729419999999999</v>
      </c>
      <c r="P9856">
        <v>3.3430137000000002</v>
      </c>
      <c r="Q9856">
        <v>45</v>
      </c>
      <c r="R9856">
        <v>7</v>
      </c>
      <c r="S9856" s="81">
        <v>30510</v>
      </c>
    </row>
    <row r="9857" spans="1:19" x14ac:dyDescent="0.2">
      <c r="A9857" t="s">
        <v>76</v>
      </c>
      <c r="B9857" t="s">
        <v>59</v>
      </c>
      <c r="C9857" t="s">
        <v>47</v>
      </c>
      <c r="D9857" t="s">
        <v>11</v>
      </c>
      <c r="E9857" t="s">
        <v>100</v>
      </c>
      <c r="F9857">
        <v>15</v>
      </c>
      <c r="G9857">
        <v>27.702159999999999</v>
      </c>
      <c r="H9857">
        <v>27.702159999999999</v>
      </c>
      <c r="I9857">
        <v>102.25</v>
      </c>
      <c r="J9857">
        <v>8.4026540000000001</v>
      </c>
      <c r="K9857">
        <v>-10.76843</v>
      </c>
      <c r="L9857">
        <v>-4.4063559999999997</v>
      </c>
      <c r="M9857">
        <v>0</v>
      </c>
      <c r="N9857">
        <v>4.4063559999999997</v>
      </c>
      <c r="O9857">
        <v>10.76843</v>
      </c>
      <c r="P9857">
        <v>3.3430137000000002</v>
      </c>
      <c r="Q9857">
        <v>45</v>
      </c>
      <c r="R9857">
        <v>7</v>
      </c>
      <c r="S9857" s="81">
        <v>30510</v>
      </c>
    </row>
    <row r="9858" spans="1:19" x14ac:dyDescent="0.2">
      <c r="A9858" t="s">
        <v>76</v>
      </c>
      <c r="B9858" t="s">
        <v>59</v>
      </c>
      <c r="C9858" t="s">
        <v>47</v>
      </c>
      <c r="D9858" t="s">
        <v>11</v>
      </c>
      <c r="E9858" t="s">
        <v>100</v>
      </c>
      <c r="F9858">
        <v>16</v>
      </c>
      <c r="G9858">
        <v>26.494230000000002</v>
      </c>
      <c r="H9858">
        <v>26.494230000000002</v>
      </c>
      <c r="I9858">
        <v>103.75</v>
      </c>
      <c r="J9858">
        <v>8.002224</v>
      </c>
      <c r="K9858">
        <v>-10.25526</v>
      </c>
      <c r="L9858">
        <v>-4.1963699999999999</v>
      </c>
      <c r="M9858">
        <v>0</v>
      </c>
      <c r="N9858">
        <v>4.1963699999999999</v>
      </c>
      <c r="O9858">
        <v>10.25526</v>
      </c>
      <c r="P9858">
        <v>3.3430137000000002</v>
      </c>
      <c r="Q9858">
        <v>45</v>
      </c>
      <c r="R9858">
        <v>7</v>
      </c>
      <c r="S9858" s="81">
        <v>30510</v>
      </c>
    </row>
    <row r="9859" spans="1:19" x14ac:dyDescent="0.2">
      <c r="A9859" t="s">
        <v>76</v>
      </c>
      <c r="B9859" t="s">
        <v>59</v>
      </c>
      <c r="C9859" t="s">
        <v>47</v>
      </c>
      <c r="D9859" t="s">
        <v>11</v>
      </c>
      <c r="E9859" t="s">
        <v>100</v>
      </c>
      <c r="F9859">
        <v>17</v>
      </c>
      <c r="G9859">
        <v>21.46932</v>
      </c>
      <c r="H9859">
        <v>21.46932</v>
      </c>
      <c r="I9859">
        <v>104.5</v>
      </c>
      <c r="J9859">
        <v>7.8781980000000003</v>
      </c>
      <c r="K9859">
        <v>-10.09632</v>
      </c>
      <c r="L9859">
        <v>-4.1313310000000003</v>
      </c>
      <c r="M9859">
        <v>0</v>
      </c>
      <c r="N9859">
        <v>4.1313310000000003</v>
      </c>
      <c r="O9859">
        <v>10.09632</v>
      </c>
      <c r="P9859">
        <v>3.3430137000000002</v>
      </c>
      <c r="Q9859">
        <v>45</v>
      </c>
      <c r="R9859">
        <v>7</v>
      </c>
      <c r="S9859" s="81">
        <v>30510</v>
      </c>
    </row>
    <row r="9860" spans="1:19" x14ac:dyDescent="0.2">
      <c r="A9860" t="s">
        <v>76</v>
      </c>
      <c r="B9860" t="s">
        <v>59</v>
      </c>
      <c r="C9860" t="s">
        <v>47</v>
      </c>
      <c r="D9860" t="s">
        <v>11</v>
      </c>
      <c r="E9860" t="s">
        <v>100</v>
      </c>
      <c r="F9860">
        <v>18</v>
      </c>
      <c r="G9860">
        <v>19.406459999999999</v>
      </c>
      <c r="H9860">
        <v>19.406459999999999</v>
      </c>
      <c r="I9860">
        <v>104.5</v>
      </c>
      <c r="J9860">
        <v>7.6138440000000003</v>
      </c>
      <c r="K9860">
        <v>-9.7575339999999997</v>
      </c>
      <c r="L9860">
        <v>-3.9927039999999998</v>
      </c>
      <c r="M9860">
        <v>0</v>
      </c>
      <c r="N9860">
        <v>3.9927039999999998</v>
      </c>
      <c r="O9860">
        <v>9.7575339999999997</v>
      </c>
      <c r="P9860">
        <v>3.3430137000000002</v>
      </c>
      <c r="Q9860">
        <v>45</v>
      </c>
      <c r="R9860">
        <v>7</v>
      </c>
      <c r="S9860" s="81">
        <v>30510</v>
      </c>
    </row>
    <row r="9861" spans="1:19" x14ac:dyDescent="0.2">
      <c r="A9861" t="s">
        <v>76</v>
      </c>
      <c r="B9861" t="s">
        <v>59</v>
      </c>
      <c r="C9861" t="s">
        <v>47</v>
      </c>
      <c r="D9861" t="s">
        <v>11</v>
      </c>
      <c r="E9861" t="s">
        <v>100</v>
      </c>
      <c r="F9861">
        <v>19</v>
      </c>
      <c r="G9861">
        <v>17.029209999999999</v>
      </c>
      <c r="H9861">
        <v>17.029209999999999</v>
      </c>
      <c r="I9861">
        <v>102.5</v>
      </c>
      <c r="J9861">
        <v>7.6102959999999999</v>
      </c>
      <c r="K9861">
        <v>-9.7529869999999992</v>
      </c>
      <c r="L9861">
        <v>-3.9908429999999999</v>
      </c>
      <c r="M9861">
        <v>0</v>
      </c>
      <c r="N9861">
        <v>3.9908429999999999</v>
      </c>
      <c r="O9861">
        <v>9.7529869999999992</v>
      </c>
      <c r="P9861">
        <v>3.3430137000000002</v>
      </c>
      <c r="Q9861">
        <v>45</v>
      </c>
      <c r="R9861">
        <v>7</v>
      </c>
      <c r="S9861" s="81">
        <v>30510</v>
      </c>
    </row>
    <row r="9862" spans="1:19" x14ac:dyDescent="0.2">
      <c r="A9862" t="s">
        <v>76</v>
      </c>
      <c r="B9862" t="s">
        <v>59</v>
      </c>
      <c r="C9862" t="s">
        <v>47</v>
      </c>
      <c r="D9862" t="s">
        <v>11</v>
      </c>
      <c r="E9862" t="s">
        <v>100</v>
      </c>
      <c r="F9862">
        <v>20</v>
      </c>
      <c r="G9862">
        <v>16.645399999999999</v>
      </c>
      <c r="H9862">
        <v>16.645399999999999</v>
      </c>
      <c r="I9862">
        <v>98.5</v>
      </c>
      <c r="J9862">
        <v>7.5715070000000004</v>
      </c>
      <c r="K9862">
        <v>-9.7032760000000007</v>
      </c>
      <c r="L9862">
        <v>-3.9705020000000002</v>
      </c>
      <c r="M9862">
        <v>0</v>
      </c>
      <c r="N9862">
        <v>3.9705020000000002</v>
      </c>
      <c r="O9862">
        <v>9.7032760000000007</v>
      </c>
      <c r="P9862">
        <v>3.3430137000000002</v>
      </c>
      <c r="Q9862">
        <v>45</v>
      </c>
      <c r="R9862">
        <v>7</v>
      </c>
      <c r="S9862" s="81">
        <v>30510</v>
      </c>
    </row>
    <row r="9863" spans="1:19" x14ac:dyDescent="0.2">
      <c r="A9863" t="s">
        <v>76</v>
      </c>
      <c r="B9863" t="s">
        <v>59</v>
      </c>
      <c r="C9863" t="s">
        <v>47</v>
      </c>
      <c r="D9863" t="s">
        <v>11</v>
      </c>
      <c r="E9863" t="s">
        <v>100</v>
      </c>
      <c r="F9863">
        <v>21</v>
      </c>
      <c r="G9863">
        <v>16.779509999999998</v>
      </c>
      <c r="H9863">
        <v>16.779509999999998</v>
      </c>
      <c r="I9863">
        <v>91</v>
      </c>
      <c r="J9863">
        <v>7.5221179999999999</v>
      </c>
      <c r="K9863">
        <v>-9.6399810000000006</v>
      </c>
      <c r="L9863">
        <v>-3.9446020000000002</v>
      </c>
      <c r="M9863">
        <v>0</v>
      </c>
      <c r="N9863">
        <v>3.9446020000000002</v>
      </c>
      <c r="O9863">
        <v>9.6399810000000006</v>
      </c>
      <c r="P9863">
        <v>3.3430137000000002</v>
      </c>
      <c r="Q9863">
        <v>45</v>
      </c>
      <c r="R9863">
        <v>7</v>
      </c>
      <c r="S9863" s="81">
        <v>30510</v>
      </c>
    </row>
    <row r="9864" spans="1:19" x14ac:dyDescent="0.2">
      <c r="A9864" t="s">
        <v>76</v>
      </c>
      <c r="B9864" t="s">
        <v>59</v>
      </c>
      <c r="C9864" t="s">
        <v>47</v>
      </c>
      <c r="D9864" t="s">
        <v>11</v>
      </c>
      <c r="E9864" t="s">
        <v>100</v>
      </c>
      <c r="F9864">
        <v>22</v>
      </c>
      <c r="G9864">
        <v>17.1904</v>
      </c>
      <c r="H9864">
        <v>17.1904</v>
      </c>
      <c r="I9864">
        <v>85.25</v>
      </c>
      <c r="J9864">
        <v>7.5165360000000003</v>
      </c>
      <c r="K9864">
        <v>-9.6328289999999992</v>
      </c>
      <c r="L9864">
        <v>-3.941675</v>
      </c>
      <c r="M9864">
        <v>0</v>
      </c>
      <c r="N9864">
        <v>3.941675</v>
      </c>
      <c r="O9864">
        <v>9.6328289999999992</v>
      </c>
      <c r="P9864">
        <v>3.3430137000000002</v>
      </c>
      <c r="Q9864">
        <v>45</v>
      </c>
      <c r="R9864">
        <v>7</v>
      </c>
      <c r="S9864" s="81">
        <v>30510</v>
      </c>
    </row>
    <row r="9865" spans="1:19" x14ac:dyDescent="0.2">
      <c r="A9865" t="s">
        <v>76</v>
      </c>
      <c r="B9865" t="s">
        <v>59</v>
      </c>
      <c r="C9865" t="s">
        <v>47</v>
      </c>
      <c r="D9865" t="s">
        <v>11</v>
      </c>
      <c r="E9865" t="s">
        <v>100</v>
      </c>
      <c r="F9865">
        <v>23</v>
      </c>
      <c r="G9865">
        <v>16.5305</v>
      </c>
      <c r="H9865">
        <v>16.5305</v>
      </c>
      <c r="I9865">
        <v>81.5</v>
      </c>
      <c r="J9865">
        <v>7.5144260000000003</v>
      </c>
      <c r="K9865">
        <v>-9.6301240000000004</v>
      </c>
      <c r="L9865">
        <v>-3.940569</v>
      </c>
      <c r="M9865">
        <v>0</v>
      </c>
      <c r="N9865">
        <v>3.940569</v>
      </c>
      <c r="O9865">
        <v>9.6301240000000004</v>
      </c>
      <c r="P9865">
        <v>3.3430137000000002</v>
      </c>
      <c r="Q9865">
        <v>45</v>
      </c>
      <c r="R9865">
        <v>7</v>
      </c>
      <c r="S9865" s="81">
        <v>30510</v>
      </c>
    </row>
    <row r="9866" spans="1:19" x14ac:dyDescent="0.2">
      <c r="A9866" t="s">
        <v>76</v>
      </c>
      <c r="B9866" t="s">
        <v>59</v>
      </c>
      <c r="C9866" t="s">
        <v>47</v>
      </c>
      <c r="D9866" t="s">
        <v>11</v>
      </c>
      <c r="E9866" t="s">
        <v>100</v>
      </c>
      <c r="F9866">
        <v>24</v>
      </c>
      <c r="G9866">
        <v>16.21331</v>
      </c>
      <c r="H9866">
        <v>16.21331</v>
      </c>
      <c r="I9866">
        <v>79</v>
      </c>
      <c r="J9866">
        <v>7.5165860000000002</v>
      </c>
      <c r="K9866">
        <v>-9.6328929999999993</v>
      </c>
      <c r="L9866">
        <v>-3.9417010000000001</v>
      </c>
      <c r="M9866">
        <v>0</v>
      </c>
      <c r="N9866">
        <v>3.9417010000000001</v>
      </c>
      <c r="O9866">
        <v>9.6328929999999993</v>
      </c>
      <c r="P9866">
        <v>3.3430137000000002</v>
      </c>
      <c r="Q9866">
        <v>45</v>
      </c>
      <c r="R9866">
        <v>7</v>
      </c>
      <c r="S9866" s="81">
        <v>30510</v>
      </c>
    </row>
    <row r="9867" spans="1:19" x14ac:dyDescent="0.2">
      <c r="A9867" t="s">
        <v>76</v>
      </c>
      <c r="B9867" t="s">
        <v>59</v>
      </c>
      <c r="C9867" t="s">
        <v>47</v>
      </c>
      <c r="D9867" t="s">
        <v>12</v>
      </c>
      <c r="E9867" t="s">
        <v>100</v>
      </c>
      <c r="F9867">
        <v>1</v>
      </c>
      <c r="G9867">
        <v>17.142040000000001</v>
      </c>
      <c r="H9867">
        <v>17.142040000000001</v>
      </c>
      <c r="I9867">
        <v>77.5</v>
      </c>
      <c r="J9867">
        <v>7.5121710000000004</v>
      </c>
      <c r="K9867">
        <v>-9.6272339999999996</v>
      </c>
      <c r="L9867">
        <v>-3.9393859999999998</v>
      </c>
      <c r="M9867">
        <v>0</v>
      </c>
      <c r="N9867">
        <v>3.9393859999999998</v>
      </c>
      <c r="O9867">
        <v>9.6272339999999996</v>
      </c>
      <c r="P9867">
        <v>3.3430137000000002</v>
      </c>
      <c r="Q9867">
        <v>45</v>
      </c>
      <c r="R9867">
        <v>8</v>
      </c>
      <c r="S9867" s="81">
        <v>32380</v>
      </c>
    </row>
    <row r="9868" spans="1:19" x14ac:dyDescent="0.2">
      <c r="A9868" t="s">
        <v>76</v>
      </c>
      <c r="B9868" t="s">
        <v>59</v>
      </c>
      <c r="C9868" t="s">
        <v>47</v>
      </c>
      <c r="D9868" t="s">
        <v>12</v>
      </c>
      <c r="E9868" t="s">
        <v>100</v>
      </c>
      <c r="F9868">
        <v>2</v>
      </c>
      <c r="G9868">
        <v>17.095849999999999</v>
      </c>
      <c r="H9868">
        <v>17.095849999999999</v>
      </c>
      <c r="I9868">
        <v>66.25</v>
      </c>
      <c r="J9868">
        <v>7.5132349999999999</v>
      </c>
      <c r="K9868">
        <v>-9.6285969999999992</v>
      </c>
      <c r="L9868">
        <v>-3.9399440000000001</v>
      </c>
      <c r="M9868">
        <v>0</v>
      </c>
      <c r="N9868">
        <v>3.9399440000000001</v>
      </c>
      <c r="O9868">
        <v>9.6285969999999992</v>
      </c>
      <c r="P9868">
        <v>3.3430137000000002</v>
      </c>
      <c r="Q9868">
        <v>45</v>
      </c>
      <c r="R9868">
        <v>8</v>
      </c>
      <c r="S9868" s="81">
        <v>32380</v>
      </c>
    </row>
    <row r="9869" spans="1:19" x14ac:dyDescent="0.2">
      <c r="A9869" t="s">
        <v>76</v>
      </c>
      <c r="B9869" t="s">
        <v>59</v>
      </c>
      <c r="C9869" t="s">
        <v>47</v>
      </c>
      <c r="D9869" t="s">
        <v>12</v>
      </c>
      <c r="E9869" t="s">
        <v>100</v>
      </c>
      <c r="F9869">
        <v>3</v>
      </c>
      <c r="G9869">
        <v>17.64912</v>
      </c>
      <c r="H9869">
        <v>17.64912</v>
      </c>
      <c r="I9869">
        <v>64</v>
      </c>
      <c r="J9869">
        <v>7.5133760000000001</v>
      </c>
      <c r="K9869">
        <v>-9.6287780000000005</v>
      </c>
      <c r="L9869">
        <v>-3.9400179999999998</v>
      </c>
      <c r="M9869">
        <v>0</v>
      </c>
      <c r="N9869">
        <v>3.9400179999999998</v>
      </c>
      <c r="O9869">
        <v>9.6287780000000005</v>
      </c>
      <c r="P9869">
        <v>3.3430137000000002</v>
      </c>
      <c r="Q9869">
        <v>45</v>
      </c>
      <c r="R9869">
        <v>8</v>
      </c>
      <c r="S9869" s="81">
        <v>32380</v>
      </c>
    </row>
    <row r="9870" spans="1:19" x14ac:dyDescent="0.2">
      <c r="A9870" t="s">
        <v>76</v>
      </c>
      <c r="B9870" t="s">
        <v>59</v>
      </c>
      <c r="C9870" t="s">
        <v>47</v>
      </c>
      <c r="D9870" t="s">
        <v>12</v>
      </c>
      <c r="E9870" t="s">
        <v>100</v>
      </c>
      <c r="F9870">
        <v>4</v>
      </c>
      <c r="G9870">
        <v>17.370660000000001</v>
      </c>
      <c r="H9870">
        <v>17.370660000000001</v>
      </c>
      <c r="I9870">
        <v>63.5</v>
      </c>
      <c r="J9870">
        <v>7.5142939999999996</v>
      </c>
      <c r="K9870">
        <v>-9.6299550000000007</v>
      </c>
      <c r="L9870">
        <v>-3.9405000000000001</v>
      </c>
      <c r="M9870">
        <v>0</v>
      </c>
      <c r="N9870">
        <v>3.9405000000000001</v>
      </c>
      <c r="O9870">
        <v>9.6299550000000007</v>
      </c>
      <c r="P9870">
        <v>3.3430137000000002</v>
      </c>
      <c r="Q9870">
        <v>45</v>
      </c>
      <c r="R9870">
        <v>8</v>
      </c>
      <c r="S9870" s="81">
        <v>32380</v>
      </c>
    </row>
    <row r="9871" spans="1:19" x14ac:dyDescent="0.2">
      <c r="A9871" t="s">
        <v>76</v>
      </c>
      <c r="B9871" t="s">
        <v>59</v>
      </c>
      <c r="C9871" t="s">
        <v>47</v>
      </c>
      <c r="D9871" t="s">
        <v>12</v>
      </c>
      <c r="E9871" t="s">
        <v>100</v>
      </c>
      <c r="F9871">
        <v>5</v>
      </c>
      <c r="G9871">
        <v>18.28481</v>
      </c>
      <c r="H9871">
        <v>18.28481</v>
      </c>
      <c r="I9871">
        <v>62.75</v>
      </c>
      <c r="J9871">
        <v>7.513433</v>
      </c>
      <c r="K9871">
        <v>-9.6288520000000002</v>
      </c>
      <c r="L9871">
        <v>-3.940048</v>
      </c>
      <c r="M9871">
        <v>0</v>
      </c>
      <c r="N9871">
        <v>3.940048</v>
      </c>
      <c r="O9871">
        <v>9.6288520000000002</v>
      </c>
      <c r="P9871">
        <v>3.3430137000000002</v>
      </c>
      <c r="Q9871">
        <v>45</v>
      </c>
      <c r="R9871">
        <v>8</v>
      </c>
      <c r="S9871" s="81">
        <v>32380</v>
      </c>
    </row>
    <row r="9872" spans="1:19" x14ac:dyDescent="0.2">
      <c r="A9872" t="s">
        <v>76</v>
      </c>
      <c r="B9872" t="s">
        <v>59</v>
      </c>
      <c r="C9872" t="s">
        <v>47</v>
      </c>
      <c r="D9872" t="s">
        <v>12</v>
      </c>
      <c r="E9872" t="s">
        <v>100</v>
      </c>
      <c r="F9872">
        <v>6</v>
      </c>
      <c r="G9872">
        <v>19.18646</v>
      </c>
      <c r="H9872">
        <v>19.18646</v>
      </c>
      <c r="I9872">
        <v>62</v>
      </c>
      <c r="J9872">
        <v>7.516222</v>
      </c>
      <c r="K9872">
        <v>-9.6324260000000006</v>
      </c>
      <c r="L9872">
        <v>-3.9415110000000002</v>
      </c>
      <c r="M9872">
        <v>0</v>
      </c>
      <c r="N9872">
        <v>3.9415110000000002</v>
      </c>
      <c r="O9872">
        <v>9.6324260000000006</v>
      </c>
      <c r="P9872">
        <v>3.3430137000000002</v>
      </c>
      <c r="Q9872">
        <v>45</v>
      </c>
      <c r="R9872">
        <v>8</v>
      </c>
      <c r="S9872" s="81">
        <v>32380</v>
      </c>
    </row>
    <row r="9873" spans="1:19" x14ac:dyDescent="0.2">
      <c r="A9873" t="s">
        <v>76</v>
      </c>
      <c r="B9873" t="s">
        <v>59</v>
      </c>
      <c r="C9873" t="s">
        <v>47</v>
      </c>
      <c r="D9873" t="s">
        <v>12</v>
      </c>
      <c r="E9873" t="s">
        <v>100</v>
      </c>
      <c r="F9873">
        <v>7</v>
      </c>
      <c r="G9873">
        <v>26.221270000000001</v>
      </c>
      <c r="H9873">
        <v>26.221270000000001</v>
      </c>
      <c r="I9873">
        <v>61</v>
      </c>
      <c r="J9873">
        <v>7.5453890000000001</v>
      </c>
      <c r="K9873">
        <v>-9.6698050000000002</v>
      </c>
      <c r="L9873">
        <v>-3.9568059999999998</v>
      </c>
      <c r="M9873">
        <v>0</v>
      </c>
      <c r="N9873">
        <v>3.9568059999999998</v>
      </c>
      <c r="O9873">
        <v>9.6698050000000002</v>
      </c>
      <c r="P9873">
        <v>3.3430137000000002</v>
      </c>
      <c r="Q9873">
        <v>45</v>
      </c>
      <c r="R9873">
        <v>8</v>
      </c>
      <c r="S9873" s="81">
        <v>32380</v>
      </c>
    </row>
    <row r="9874" spans="1:19" x14ac:dyDescent="0.2">
      <c r="A9874" t="s">
        <v>76</v>
      </c>
      <c r="B9874" t="s">
        <v>59</v>
      </c>
      <c r="C9874" t="s">
        <v>47</v>
      </c>
      <c r="D9874" t="s">
        <v>12</v>
      </c>
      <c r="E9874" t="s">
        <v>100</v>
      </c>
      <c r="F9874">
        <v>8</v>
      </c>
      <c r="G9874">
        <v>31.821819999999999</v>
      </c>
      <c r="H9874">
        <v>31.821819999999999</v>
      </c>
      <c r="I9874">
        <v>64.5</v>
      </c>
      <c r="J9874">
        <v>7.5950930000000003</v>
      </c>
      <c r="K9874">
        <v>-9.7335030000000007</v>
      </c>
      <c r="L9874">
        <v>-3.9828709999999998</v>
      </c>
      <c r="M9874">
        <v>0</v>
      </c>
      <c r="N9874">
        <v>3.9828709999999998</v>
      </c>
      <c r="O9874">
        <v>9.7335030000000007</v>
      </c>
      <c r="P9874">
        <v>3.3430137000000002</v>
      </c>
      <c r="Q9874">
        <v>45</v>
      </c>
      <c r="R9874">
        <v>8</v>
      </c>
      <c r="S9874" s="81">
        <v>32380</v>
      </c>
    </row>
    <row r="9875" spans="1:19" x14ac:dyDescent="0.2">
      <c r="A9875" t="s">
        <v>76</v>
      </c>
      <c r="B9875" t="s">
        <v>59</v>
      </c>
      <c r="C9875" t="s">
        <v>47</v>
      </c>
      <c r="D9875" t="s">
        <v>12</v>
      </c>
      <c r="E9875" t="s">
        <v>100</v>
      </c>
      <c r="F9875">
        <v>9</v>
      </c>
      <c r="G9875">
        <v>54.145269999999996</v>
      </c>
      <c r="H9875">
        <v>54.145269999999996</v>
      </c>
      <c r="I9875">
        <v>71.75</v>
      </c>
      <c r="J9875">
        <v>8.4662889999999997</v>
      </c>
      <c r="K9875">
        <v>-10.84999</v>
      </c>
      <c r="L9875">
        <v>-4.4397260000000003</v>
      </c>
      <c r="M9875">
        <v>0</v>
      </c>
      <c r="N9875">
        <v>4.4397260000000003</v>
      </c>
      <c r="O9875">
        <v>10.84999</v>
      </c>
      <c r="P9875">
        <v>3.3430137000000002</v>
      </c>
      <c r="Q9875">
        <v>45</v>
      </c>
      <c r="R9875">
        <v>8</v>
      </c>
      <c r="S9875" s="81">
        <v>32380</v>
      </c>
    </row>
    <row r="9876" spans="1:19" x14ac:dyDescent="0.2">
      <c r="A9876" t="s">
        <v>76</v>
      </c>
      <c r="B9876" t="s">
        <v>59</v>
      </c>
      <c r="C9876" t="s">
        <v>47</v>
      </c>
      <c r="D9876" t="s">
        <v>12</v>
      </c>
      <c r="E9876" t="s">
        <v>100</v>
      </c>
      <c r="F9876">
        <v>10</v>
      </c>
      <c r="G9876">
        <v>63.251609999999999</v>
      </c>
      <c r="H9876">
        <v>63.251609999999999</v>
      </c>
      <c r="I9876">
        <v>78</v>
      </c>
      <c r="J9876">
        <v>8.7445869999999992</v>
      </c>
      <c r="K9876">
        <v>-11.20664</v>
      </c>
      <c r="L9876">
        <v>-4.5856659999999998</v>
      </c>
      <c r="M9876">
        <v>0</v>
      </c>
      <c r="N9876">
        <v>4.5856659999999998</v>
      </c>
      <c r="O9876">
        <v>11.20664</v>
      </c>
      <c r="P9876">
        <v>3.3430137000000002</v>
      </c>
      <c r="Q9876">
        <v>45</v>
      </c>
      <c r="R9876">
        <v>8</v>
      </c>
      <c r="S9876" s="81">
        <v>32380</v>
      </c>
    </row>
    <row r="9877" spans="1:19" x14ac:dyDescent="0.2">
      <c r="A9877" t="s">
        <v>76</v>
      </c>
      <c r="B9877" t="s">
        <v>59</v>
      </c>
      <c r="C9877" t="s">
        <v>47</v>
      </c>
      <c r="D9877" t="s">
        <v>12</v>
      </c>
      <c r="E9877" t="s">
        <v>100</v>
      </c>
      <c r="F9877">
        <v>11</v>
      </c>
      <c r="G9877">
        <v>65.536799999999999</v>
      </c>
      <c r="H9877">
        <v>65.536799999999999</v>
      </c>
      <c r="I9877">
        <v>83.75</v>
      </c>
      <c r="J9877">
        <v>8.8623700000000003</v>
      </c>
      <c r="K9877">
        <v>-11.35758</v>
      </c>
      <c r="L9877">
        <v>-4.6474320000000002</v>
      </c>
      <c r="M9877">
        <v>0</v>
      </c>
      <c r="N9877">
        <v>4.6474320000000002</v>
      </c>
      <c r="O9877">
        <v>11.35758</v>
      </c>
      <c r="P9877">
        <v>3.3430137000000002</v>
      </c>
      <c r="Q9877">
        <v>45</v>
      </c>
      <c r="R9877">
        <v>8</v>
      </c>
      <c r="S9877" s="81">
        <v>32380</v>
      </c>
    </row>
    <row r="9878" spans="1:19" x14ac:dyDescent="0.2">
      <c r="A9878" t="s">
        <v>76</v>
      </c>
      <c r="B9878" t="s">
        <v>59</v>
      </c>
      <c r="C9878" t="s">
        <v>47</v>
      </c>
      <c r="D9878" t="s">
        <v>12</v>
      </c>
      <c r="E9878" t="s">
        <v>100</v>
      </c>
      <c r="F9878">
        <v>12</v>
      </c>
      <c r="G9878">
        <v>70.579679999999996</v>
      </c>
      <c r="H9878">
        <v>70.04607</v>
      </c>
      <c r="I9878">
        <v>89.25</v>
      </c>
      <c r="J9878">
        <v>9.0722989999999992</v>
      </c>
      <c r="K9878">
        <v>-11.093</v>
      </c>
      <c r="L9878">
        <v>-4.223903</v>
      </c>
      <c r="M9878">
        <v>0.53361510000000001</v>
      </c>
      <c r="N9878">
        <v>5.2911330000000003</v>
      </c>
      <c r="O9878">
        <v>12.16023</v>
      </c>
      <c r="P9878">
        <v>3.3430137000000002</v>
      </c>
      <c r="Q9878">
        <v>45</v>
      </c>
      <c r="R9878">
        <v>8</v>
      </c>
      <c r="S9878" s="81">
        <v>32380</v>
      </c>
    </row>
    <row r="9879" spans="1:19" x14ac:dyDescent="0.2">
      <c r="A9879" t="s">
        <v>76</v>
      </c>
      <c r="B9879" t="s">
        <v>59</v>
      </c>
      <c r="C9879" t="s">
        <v>47</v>
      </c>
      <c r="D9879" t="s">
        <v>12</v>
      </c>
      <c r="E9879" t="s">
        <v>100</v>
      </c>
      <c r="F9879">
        <v>13</v>
      </c>
      <c r="G9879">
        <v>71.695139999999995</v>
      </c>
      <c r="H9879">
        <v>56.82687</v>
      </c>
      <c r="I9879">
        <v>93</v>
      </c>
      <c r="J9879">
        <v>9.2944110000000002</v>
      </c>
      <c r="K9879">
        <v>2.957004</v>
      </c>
      <c r="L9879">
        <v>9.9942770000000003</v>
      </c>
      <c r="M9879">
        <v>14.868270000000001</v>
      </c>
      <c r="N9879">
        <v>19.742260000000002</v>
      </c>
      <c r="O9879">
        <v>26.779540000000001</v>
      </c>
      <c r="P9879">
        <v>3.3430137000000002</v>
      </c>
      <c r="Q9879">
        <v>45</v>
      </c>
      <c r="R9879">
        <v>8</v>
      </c>
      <c r="S9879" s="81">
        <v>32380</v>
      </c>
    </row>
    <row r="9880" spans="1:19" x14ac:dyDescent="0.2">
      <c r="A9880" t="s">
        <v>76</v>
      </c>
      <c r="B9880" t="s">
        <v>59</v>
      </c>
      <c r="C9880" t="s">
        <v>47</v>
      </c>
      <c r="D9880" t="s">
        <v>12</v>
      </c>
      <c r="E9880" t="s">
        <v>100</v>
      </c>
      <c r="F9880">
        <v>14</v>
      </c>
      <c r="G9880">
        <v>73.736930000000001</v>
      </c>
      <c r="H9880">
        <v>45.50074</v>
      </c>
      <c r="I9880">
        <v>97</v>
      </c>
      <c r="J9880">
        <v>9.4478449999999992</v>
      </c>
      <c r="K9880">
        <v>16.12829</v>
      </c>
      <c r="L9880">
        <v>23.281739999999999</v>
      </c>
      <c r="M9880">
        <v>28.236190000000001</v>
      </c>
      <c r="N9880">
        <v>33.190649999999998</v>
      </c>
      <c r="O9880">
        <v>40.344090000000001</v>
      </c>
      <c r="P9880">
        <v>3.3430137000000002</v>
      </c>
      <c r="Q9880">
        <v>45</v>
      </c>
      <c r="R9880">
        <v>8</v>
      </c>
      <c r="S9880" s="81">
        <v>32380</v>
      </c>
    </row>
    <row r="9881" spans="1:19" x14ac:dyDescent="0.2">
      <c r="A9881" t="s">
        <v>76</v>
      </c>
      <c r="B9881" t="s">
        <v>59</v>
      </c>
      <c r="C9881" t="s">
        <v>47</v>
      </c>
      <c r="D9881" t="s">
        <v>12</v>
      </c>
      <c r="E9881" t="s">
        <v>100</v>
      </c>
      <c r="F9881">
        <v>15</v>
      </c>
      <c r="G9881">
        <v>70.303650000000005</v>
      </c>
      <c r="H9881">
        <v>44.452710000000003</v>
      </c>
      <c r="I9881">
        <v>99.25</v>
      </c>
      <c r="J9881">
        <v>10.09375</v>
      </c>
      <c r="K9881">
        <v>12.915290000000001</v>
      </c>
      <c r="L9881">
        <v>20.557780000000001</v>
      </c>
      <c r="M9881">
        <v>25.850940000000001</v>
      </c>
      <c r="N9881">
        <v>31.144110000000001</v>
      </c>
      <c r="O9881">
        <v>38.7866</v>
      </c>
      <c r="P9881">
        <v>3.3430137000000002</v>
      </c>
      <c r="Q9881">
        <v>45</v>
      </c>
      <c r="R9881">
        <v>8</v>
      </c>
      <c r="S9881" s="81">
        <v>32380</v>
      </c>
    </row>
    <row r="9882" spans="1:19" x14ac:dyDescent="0.2">
      <c r="A9882" t="s">
        <v>76</v>
      </c>
      <c r="B9882" t="s">
        <v>59</v>
      </c>
      <c r="C9882" t="s">
        <v>47</v>
      </c>
      <c r="D9882" t="s">
        <v>12</v>
      </c>
      <c r="E9882" t="s">
        <v>100</v>
      </c>
      <c r="F9882">
        <v>16</v>
      </c>
      <c r="G9882">
        <v>43.390979999999999</v>
      </c>
      <c r="H9882">
        <v>42.429679999999998</v>
      </c>
      <c r="I9882">
        <v>100.25</v>
      </c>
      <c r="J9882">
        <v>8.1286550000000002</v>
      </c>
      <c r="K9882">
        <v>-9.4559949999999997</v>
      </c>
      <c r="L9882">
        <v>-3.3013750000000002</v>
      </c>
      <c r="M9882">
        <v>0.96129609999999999</v>
      </c>
      <c r="N9882">
        <v>5.223967</v>
      </c>
      <c r="O9882">
        <v>11.378590000000001</v>
      </c>
      <c r="P9882">
        <v>3.3430137000000002</v>
      </c>
      <c r="Q9882">
        <v>45</v>
      </c>
      <c r="R9882">
        <v>8</v>
      </c>
      <c r="S9882" s="81">
        <v>32380</v>
      </c>
    </row>
    <row r="9883" spans="1:19" x14ac:dyDescent="0.2">
      <c r="A9883" t="s">
        <v>76</v>
      </c>
      <c r="B9883" t="s">
        <v>59</v>
      </c>
      <c r="C9883" t="s">
        <v>47</v>
      </c>
      <c r="D9883" t="s">
        <v>12</v>
      </c>
      <c r="E9883" t="s">
        <v>100</v>
      </c>
      <c r="F9883">
        <v>17</v>
      </c>
      <c r="G9883">
        <v>32.866680000000002</v>
      </c>
      <c r="H9883">
        <v>32.866680000000002</v>
      </c>
      <c r="I9883">
        <v>101.25</v>
      </c>
      <c r="J9883">
        <v>8.0069630000000007</v>
      </c>
      <c r="K9883">
        <v>-10.261340000000001</v>
      </c>
      <c r="L9883">
        <v>-4.198855</v>
      </c>
      <c r="M9883">
        <v>0</v>
      </c>
      <c r="N9883">
        <v>4.198855</v>
      </c>
      <c r="O9883">
        <v>10.261340000000001</v>
      </c>
      <c r="P9883">
        <v>3.3430137000000002</v>
      </c>
      <c r="Q9883">
        <v>45</v>
      </c>
      <c r="R9883">
        <v>8</v>
      </c>
      <c r="S9883" s="81">
        <v>32380</v>
      </c>
    </row>
    <row r="9884" spans="1:19" x14ac:dyDescent="0.2">
      <c r="A9884" t="s">
        <v>76</v>
      </c>
      <c r="B9884" t="s">
        <v>59</v>
      </c>
      <c r="C9884" t="s">
        <v>47</v>
      </c>
      <c r="D9884" t="s">
        <v>12</v>
      </c>
      <c r="E9884" t="s">
        <v>100</v>
      </c>
      <c r="F9884">
        <v>18</v>
      </c>
      <c r="G9884">
        <v>28.158709999999999</v>
      </c>
      <c r="H9884">
        <v>28.158709999999999</v>
      </c>
      <c r="I9884">
        <v>101.25</v>
      </c>
      <c r="J9884">
        <v>7.7609579999999996</v>
      </c>
      <c r="K9884">
        <v>-9.9460680000000004</v>
      </c>
      <c r="L9884">
        <v>-4.0698499999999997</v>
      </c>
      <c r="M9884">
        <v>0</v>
      </c>
      <c r="N9884">
        <v>4.0698499999999997</v>
      </c>
      <c r="O9884">
        <v>9.9460680000000004</v>
      </c>
      <c r="P9884">
        <v>3.3430137000000002</v>
      </c>
      <c r="Q9884">
        <v>45</v>
      </c>
      <c r="R9884">
        <v>8</v>
      </c>
      <c r="S9884" s="81">
        <v>32380</v>
      </c>
    </row>
    <row r="9885" spans="1:19" x14ac:dyDescent="0.2">
      <c r="A9885" t="s">
        <v>76</v>
      </c>
      <c r="B9885" t="s">
        <v>59</v>
      </c>
      <c r="C9885" t="s">
        <v>47</v>
      </c>
      <c r="D9885" t="s">
        <v>12</v>
      </c>
      <c r="E9885" t="s">
        <v>100</v>
      </c>
      <c r="F9885">
        <v>19</v>
      </c>
      <c r="G9885">
        <v>23.569559999999999</v>
      </c>
      <c r="H9885">
        <v>23.569559999999999</v>
      </c>
      <c r="I9885">
        <v>100.75</v>
      </c>
      <c r="J9885">
        <v>7.9804399999999998</v>
      </c>
      <c r="K9885">
        <v>-10.22734</v>
      </c>
      <c r="L9885">
        <v>-4.1849470000000002</v>
      </c>
      <c r="M9885">
        <v>0</v>
      </c>
      <c r="N9885">
        <v>4.1849470000000002</v>
      </c>
      <c r="O9885">
        <v>10.22734</v>
      </c>
      <c r="P9885">
        <v>3.3430137000000002</v>
      </c>
      <c r="Q9885">
        <v>45</v>
      </c>
      <c r="R9885">
        <v>8</v>
      </c>
      <c r="S9885" s="81">
        <v>32380</v>
      </c>
    </row>
    <row r="9886" spans="1:19" x14ac:dyDescent="0.2">
      <c r="A9886" t="s">
        <v>76</v>
      </c>
      <c r="B9886" t="s">
        <v>59</v>
      </c>
      <c r="C9886" t="s">
        <v>47</v>
      </c>
      <c r="D9886" t="s">
        <v>12</v>
      </c>
      <c r="E9886" t="s">
        <v>100</v>
      </c>
      <c r="F9886">
        <v>20</v>
      </c>
      <c r="G9886">
        <v>20.409559999999999</v>
      </c>
      <c r="H9886">
        <v>20.409559999999999</v>
      </c>
      <c r="I9886">
        <v>96.5</v>
      </c>
      <c r="J9886">
        <v>7.7847410000000004</v>
      </c>
      <c r="K9886">
        <v>-9.9765470000000001</v>
      </c>
      <c r="L9886">
        <v>-4.0823219999999996</v>
      </c>
      <c r="M9886">
        <v>0</v>
      </c>
      <c r="N9886">
        <v>4.0823219999999996</v>
      </c>
      <c r="O9886">
        <v>9.9765470000000001</v>
      </c>
      <c r="P9886">
        <v>3.3430137000000002</v>
      </c>
      <c r="Q9886">
        <v>45</v>
      </c>
      <c r="R9886">
        <v>8</v>
      </c>
      <c r="S9886" s="81">
        <v>32380</v>
      </c>
    </row>
    <row r="9887" spans="1:19" x14ac:dyDescent="0.2">
      <c r="A9887" t="s">
        <v>76</v>
      </c>
      <c r="B9887" t="s">
        <v>59</v>
      </c>
      <c r="C9887" t="s">
        <v>47</v>
      </c>
      <c r="D9887" t="s">
        <v>12</v>
      </c>
      <c r="E9887" t="s">
        <v>100</v>
      </c>
      <c r="F9887">
        <v>21</v>
      </c>
      <c r="G9887">
        <v>18.89875</v>
      </c>
      <c r="H9887">
        <v>18.89875</v>
      </c>
      <c r="I9887">
        <v>92</v>
      </c>
      <c r="J9887">
        <v>7.5402509999999996</v>
      </c>
      <c r="K9887">
        <v>-9.6632200000000008</v>
      </c>
      <c r="L9887">
        <v>-3.9541119999999998</v>
      </c>
      <c r="M9887">
        <v>0</v>
      </c>
      <c r="N9887">
        <v>3.9541119999999998</v>
      </c>
      <c r="O9887">
        <v>9.6632200000000008</v>
      </c>
      <c r="P9887">
        <v>3.3430137000000002</v>
      </c>
      <c r="Q9887">
        <v>45</v>
      </c>
      <c r="R9887">
        <v>8</v>
      </c>
      <c r="S9887" s="81">
        <v>32380</v>
      </c>
    </row>
    <row r="9888" spans="1:19" x14ac:dyDescent="0.2">
      <c r="A9888" t="s">
        <v>76</v>
      </c>
      <c r="B9888" t="s">
        <v>59</v>
      </c>
      <c r="C9888" t="s">
        <v>47</v>
      </c>
      <c r="D9888" t="s">
        <v>12</v>
      </c>
      <c r="E9888" t="s">
        <v>100</v>
      </c>
      <c r="F9888">
        <v>22</v>
      </c>
      <c r="G9888">
        <v>17.872589999999999</v>
      </c>
      <c r="H9888">
        <v>17.872589999999999</v>
      </c>
      <c r="I9888">
        <v>87.75</v>
      </c>
      <c r="J9888">
        <v>7.5180150000000001</v>
      </c>
      <c r="K9888">
        <v>-9.6347240000000003</v>
      </c>
      <c r="L9888">
        <v>-3.9424510000000001</v>
      </c>
      <c r="M9888">
        <v>0</v>
      </c>
      <c r="N9888">
        <v>3.9424510000000001</v>
      </c>
      <c r="O9888">
        <v>9.6347240000000003</v>
      </c>
      <c r="P9888">
        <v>3.3430137000000002</v>
      </c>
      <c r="Q9888">
        <v>45</v>
      </c>
      <c r="R9888">
        <v>8</v>
      </c>
      <c r="S9888" s="81">
        <v>32380</v>
      </c>
    </row>
    <row r="9889" spans="1:19" x14ac:dyDescent="0.2">
      <c r="A9889" t="s">
        <v>76</v>
      </c>
      <c r="B9889" t="s">
        <v>59</v>
      </c>
      <c r="C9889" t="s">
        <v>47</v>
      </c>
      <c r="D9889" t="s">
        <v>12</v>
      </c>
      <c r="E9889" t="s">
        <v>100</v>
      </c>
      <c r="F9889">
        <v>23</v>
      </c>
      <c r="G9889">
        <v>17.663799999999998</v>
      </c>
      <c r="H9889">
        <v>17.663799999999998</v>
      </c>
      <c r="I9889">
        <v>83.25</v>
      </c>
      <c r="J9889">
        <v>7.5161319999999998</v>
      </c>
      <c r="K9889">
        <v>-9.6323109999999996</v>
      </c>
      <c r="L9889">
        <v>-3.9414630000000002</v>
      </c>
      <c r="M9889">
        <v>0</v>
      </c>
      <c r="N9889">
        <v>3.9414630000000002</v>
      </c>
      <c r="O9889">
        <v>9.6323109999999996</v>
      </c>
      <c r="P9889">
        <v>3.3430137000000002</v>
      </c>
      <c r="Q9889">
        <v>45</v>
      </c>
      <c r="R9889">
        <v>8</v>
      </c>
      <c r="S9889" s="81">
        <v>32380</v>
      </c>
    </row>
    <row r="9890" spans="1:19" x14ac:dyDescent="0.2">
      <c r="A9890" t="s">
        <v>76</v>
      </c>
      <c r="B9890" t="s">
        <v>59</v>
      </c>
      <c r="C9890" t="s">
        <v>47</v>
      </c>
      <c r="D9890" t="s">
        <v>12</v>
      </c>
      <c r="E9890" t="s">
        <v>100</v>
      </c>
      <c r="F9890">
        <v>24</v>
      </c>
      <c r="G9890">
        <v>17.112469999999998</v>
      </c>
      <c r="H9890">
        <v>17.112469999999998</v>
      </c>
      <c r="I9890">
        <v>80.5</v>
      </c>
      <c r="J9890">
        <v>7.5174979999999998</v>
      </c>
      <c r="K9890">
        <v>-9.6340620000000001</v>
      </c>
      <c r="L9890">
        <v>-3.94218</v>
      </c>
      <c r="M9890">
        <v>0</v>
      </c>
      <c r="N9890">
        <v>3.94218</v>
      </c>
      <c r="O9890">
        <v>9.6340620000000001</v>
      </c>
      <c r="P9890">
        <v>3.3430137000000002</v>
      </c>
      <c r="Q9890">
        <v>45</v>
      </c>
      <c r="R9890">
        <v>8</v>
      </c>
      <c r="S9890" s="81">
        <v>32380</v>
      </c>
    </row>
    <row r="9891" spans="1:19" x14ac:dyDescent="0.2">
      <c r="A9891" t="s">
        <v>76</v>
      </c>
      <c r="B9891" t="s">
        <v>59</v>
      </c>
      <c r="C9891" t="s">
        <v>47</v>
      </c>
      <c r="D9891" t="s">
        <v>13</v>
      </c>
      <c r="E9891" t="s">
        <v>100</v>
      </c>
      <c r="F9891">
        <v>1</v>
      </c>
      <c r="G9891">
        <v>15.545859999999999</v>
      </c>
      <c r="H9891">
        <v>15.545859999999999</v>
      </c>
      <c r="I9891">
        <v>75</v>
      </c>
      <c r="J9891">
        <v>7.5160070000000001</v>
      </c>
      <c r="K9891">
        <v>-9.6321510000000004</v>
      </c>
      <c r="L9891">
        <v>-3.941398</v>
      </c>
      <c r="M9891">
        <v>0</v>
      </c>
      <c r="N9891">
        <v>3.941398</v>
      </c>
      <c r="O9891">
        <v>9.6321510000000004</v>
      </c>
      <c r="P9891">
        <v>3.3430137000000002</v>
      </c>
      <c r="Q9891">
        <v>45</v>
      </c>
      <c r="R9891">
        <v>9</v>
      </c>
      <c r="S9891" s="81">
        <v>32022</v>
      </c>
    </row>
    <row r="9892" spans="1:19" x14ac:dyDescent="0.2">
      <c r="A9892" t="s">
        <v>76</v>
      </c>
      <c r="B9892" t="s">
        <v>59</v>
      </c>
      <c r="C9892" t="s">
        <v>47</v>
      </c>
      <c r="D9892" t="s">
        <v>13</v>
      </c>
      <c r="E9892" t="s">
        <v>100</v>
      </c>
      <c r="F9892">
        <v>2</v>
      </c>
      <c r="G9892">
        <v>15.245979999999999</v>
      </c>
      <c r="H9892">
        <v>15.245979999999999</v>
      </c>
      <c r="I9892">
        <v>69.25</v>
      </c>
      <c r="J9892">
        <v>7.5155010000000004</v>
      </c>
      <c r="K9892">
        <v>-9.6315010000000001</v>
      </c>
      <c r="L9892">
        <v>-3.9411320000000001</v>
      </c>
      <c r="M9892">
        <v>0</v>
      </c>
      <c r="N9892">
        <v>3.9411320000000001</v>
      </c>
      <c r="O9892">
        <v>9.6315010000000001</v>
      </c>
      <c r="P9892">
        <v>3.3430137000000002</v>
      </c>
      <c r="Q9892">
        <v>45</v>
      </c>
      <c r="R9892">
        <v>9</v>
      </c>
      <c r="S9892" s="81">
        <v>32022</v>
      </c>
    </row>
    <row r="9893" spans="1:19" x14ac:dyDescent="0.2">
      <c r="A9893" t="s">
        <v>76</v>
      </c>
      <c r="B9893" t="s">
        <v>59</v>
      </c>
      <c r="C9893" t="s">
        <v>47</v>
      </c>
      <c r="D9893" t="s">
        <v>13</v>
      </c>
      <c r="E9893" t="s">
        <v>100</v>
      </c>
      <c r="F9893">
        <v>3</v>
      </c>
      <c r="G9893">
        <v>16.37529</v>
      </c>
      <c r="H9893">
        <v>16.37529</v>
      </c>
      <c r="I9893">
        <v>67.5</v>
      </c>
      <c r="J9893">
        <v>7.5149419999999996</v>
      </c>
      <c r="K9893">
        <v>-9.6307860000000005</v>
      </c>
      <c r="L9893">
        <v>-3.9408400000000001</v>
      </c>
      <c r="M9893">
        <v>0</v>
      </c>
      <c r="N9893">
        <v>3.9408400000000001</v>
      </c>
      <c r="O9893">
        <v>9.6307860000000005</v>
      </c>
      <c r="P9893">
        <v>3.3430137000000002</v>
      </c>
      <c r="Q9893">
        <v>45</v>
      </c>
      <c r="R9893">
        <v>9</v>
      </c>
      <c r="S9893" s="81">
        <v>32022</v>
      </c>
    </row>
    <row r="9894" spans="1:19" x14ac:dyDescent="0.2">
      <c r="A9894" t="s">
        <v>76</v>
      </c>
      <c r="B9894" t="s">
        <v>59</v>
      </c>
      <c r="C9894" t="s">
        <v>47</v>
      </c>
      <c r="D9894" t="s">
        <v>13</v>
      </c>
      <c r="E9894" t="s">
        <v>100</v>
      </c>
      <c r="F9894">
        <v>4</v>
      </c>
      <c r="G9894">
        <v>16.018730000000001</v>
      </c>
      <c r="H9894">
        <v>16.018730000000001</v>
      </c>
      <c r="I9894">
        <v>65.75</v>
      </c>
      <c r="J9894">
        <v>7.5157730000000003</v>
      </c>
      <c r="K9894">
        <v>-9.6318509999999993</v>
      </c>
      <c r="L9894">
        <v>-3.9412750000000001</v>
      </c>
      <c r="M9894">
        <v>0</v>
      </c>
      <c r="N9894">
        <v>3.9412750000000001</v>
      </c>
      <c r="O9894">
        <v>9.6318509999999993</v>
      </c>
      <c r="P9894">
        <v>3.3430137000000002</v>
      </c>
      <c r="Q9894">
        <v>45</v>
      </c>
      <c r="R9894">
        <v>9</v>
      </c>
      <c r="S9894" s="81">
        <v>32022</v>
      </c>
    </row>
    <row r="9895" spans="1:19" x14ac:dyDescent="0.2">
      <c r="A9895" t="s">
        <v>76</v>
      </c>
      <c r="B9895" t="s">
        <v>59</v>
      </c>
      <c r="C9895" t="s">
        <v>47</v>
      </c>
      <c r="D9895" t="s">
        <v>13</v>
      </c>
      <c r="E9895" t="s">
        <v>100</v>
      </c>
      <c r="F9895">
        <v>5</v>
      </c>
      <c r="G9895">
        <v>16.996949999999998</v>
      </c>
      <c r="H9895">
        <v>16.996949999999998</v>
      </c>
      <c r="I9895">
        <v>64.25</v>
      </c>
      <c r="J9895">
        <v>7.5159929999999999</v>
      </c>
      <c r="K9895">
        <v>-9.6321329999999996</v>
      </c>
      <c r="L9895">
        <v>-3.9413909999999999</v>
      </c>
      <c r="M9895">
        <v>0</v>
      </c>
      <c r="N9895">
        <v>3.9413909999999999</v>
      </c>
      <c r="O9895">
        <v>9.6321329999999996</v>
      </c>
      <c r="P9895">
        <v>3.3430137000000002</v>
      </c>
      <c r="Q9895">
        <v>45</v>
      </c>
      <c r="R9895">
        <v>9</v>
      </c>
      <c r="S9895" s="81">
        <v>32022</v>
      </c>
    </row>
    <row r="9896" spans="1:19" x14ac:dyDescent="0.2">
      <c r="A9896" t="s">
        <v>76</v>
      </c>
      <c r="B9896" t="s">
        <v>59</v>
      </c>
      <c r="C9896" t="s">
        <v>47</v>
      </c>
      <c r="D9896" t="s">
        <v>13</v>
      </c>
      <c r="E9896" t="s">
        <v>100</v>
      </c>
      <c r="F9896">
        <v>6</v>
      </c>
      <c r="G9896">
        <v>18.330549999999999</v>
      </c>
      <c r="H9896">
        <v>18.330549999999999</v>
      </c>
      <c r="I9896">
        <v>63.5</v>
      </c>
      <c r="J9896">
        <v>7.5197349999999998</v>
      </c>
      <c r="K9896">
        <v>-9.6369279999999993</v>
      </c>
      <c r="L9896">
        <v>-3.9433530000000001</v>
      </c>
      <c r="M9896">
        <v>0</v>
      </c>
      <c r="N9896">
        <v>3.9433530000000001</v>
      </c>
      <c r="O9896">
        <v>9.6369279999999993</v>
      </c>
      <c r="P9896">
        <v>3.3430137000000002</v>
      </c>
      <c r="Q9896">
        <v>45</v>
      </c>
      <c r="R9896">
        <v>9</v>
      </c>
      <c r="S9896" s="81">
        <v>32022</v>
      </c>
    </row>
    <row r="9897" spans="1:19" x14ac:dyDescent="0.2">
      <c r="A9897" t="s">
        <v>76</v>
      </c>
      <c r="B9897" t="s">
        <v>59</v>
      </c>
      <c r="C9897" t="s">
        <v>47</v>
      </c>
      <c r="D9897" t="s">
        <v>13</v>
      </c>
      <c r="E9897" t="s">
        <v>100</v>
      </c>
      <c r="F9897">
        <v>7</v>
      </c>
      <c r="G9897">
        <v>24.826090000000001</v>
      </c>
      <c r="H9897">
        <v>24.826090000000001</v>
      </c>
      <c r="I9897">
        <v>63</v>
      </c>
      <c r="J9897">
        <v>7.559291</v>
      </c>
      <c r="K9897">
        <v>-9.6876219999999993</v>
      </c>
      <c r="L9897">
        <v>-3.9640960000000001</v>
      </c>
      <c r="M9897">
        <v>0</v>
      </c>
      <c r="N9897">
        <v>3.9640960000000001</v>
      </c>
      <c r="O9897">
        <v>9.6876219999999993</v>
      </c>
      <c r="P9897">
        <v>3.3430137000000002</v>
      </c>
      <c r="Q9897">
        <v>45</v>
      </c>
      <c r="R9897">
        <v>9</v>
      </c>
      <c r="S9897" s="81">
        <v>32022</v>
      </c>
    </row>
    <row r="9898" spans="1:19" x14ac:dyDescent="0.2">
      <c r="A9898" t="s">
        <v>76</v>
      </c>
      <c r="B9898" t="s">
        <v>59</v>
      </c>
      <c r="C9898" t="s">
        <v>47</v>
      </c>
      <c r="D9898" t="s">
        <v>13</v>
      </c>
      <c r="E9898" t="s">
        <v>100</v>
      </c>
      <c r="F9898">
        <v>8</v>
      </c>
      <c r="G9898">
        <v>29.490020000000001</v>
      </c>
      <c r="H9898">
        <v>29.490020000000001</v>
      </c>
      <c r="I9898">
        <v>64.75</v>
      </c>
      <c r="J9898">
        <v>7.5700859999999999</v>
      </c>
      <c r="K9898">
        <v>-9.7014549999999993</v>
      </c>
      <c r="L9898">
        <v>-3.969757</v>
      </c>
      <c r="M9898">
        <v>0</v>
      </c>
      <c r="N9898">
        <v>3.969757</v>
      </c>
      <c r="O9898">
        <v>9.7014549999999993</v>
      </c>
      <c r="P9898">
        <v>3.3430137000000002</v>
      </c>
      <c r="Q9898">
        <v>45</v>
      </c>
      <c r="R9898">
        <v>9</v>
      </c>
      <c r="S9898" s="81">
        <v>32022</v>
      </c>
    </row>
    <row r="9899" spans="1:19" x14ac:dyDescent="0.2">
      <c r="A9899" t="s">
        <v>76</v>
      </c>
      <c r="B9899" t="s">
        <v>59</v>
      </c>
      <c r="C9899" t="s">
        <v>47</v>
      </c>
      <c r="D9899" t="s">
        <v>13</v>
      </c>
      <c r="E9899" t="s">
        <v>100</v>
      </c>
      <c r="F9899">
        <v>9</v>
      </c>
      <c r="G9899">
        <v>49.027259999999998</v>
      </c>
      <c r="H9899">
        <v>49.027259999999998</v>
      </c>
      <c r="I9899">
        <v>70.5</v>
      </c>
      <c r="J9899">
        <v>7.8689920000000004</v>
      </c>
      <c r="K9899">
        <v>-10.084519999999999</v>
      </c>
      <c r="L9899">
        <v>-4.1265029999999996</v>
      </c>
      <c r="M9899">
        <v>0</v>
      </c>
      <c r="N9899">
        <v>4.1265029999999996</v>
      </c>
      <c r="O9899">
        <v>10.084519999999999</v>
      </c>
      <c r="P9899">
        <v>3.3430137000000002</v>
      </c>
      <c r="Q9899">
        <v>45</v>
      </c>
      <c r="R9899">
        <v>9</v>
      </c>
      <c r="S9899" s="81">
        <v>32022</v>
      </c>
    </row>
    <row r="9900" spans="1:19" x14ac:dyDescent="0.2">
      <c r="A9900" t="s">
        <v>76</v>
      </c>
      <c r="B9900" t="s">
        <v>59</v>
      </c>
      <c r="C9900" t="s">
        <v>47</v>
      </c>
      <c r="D9900" t="s">
        <v>13</v>
      </c>
      <c r="E9900" t="s">
        <v>100</v>
      </c>
      <c r="F9900">
        <v>10</v>
      </c>
      <c r="G9900">
        <v>60.300370000000001</v>
      </c>
      <c r="H9900">
        <v>60.300370000000001</v>
      </c>
      <c r="I9900">
        <v>75.5</v>
      </c>
      <c r="J9900">
        <v>7.9181489999999997</v>
      </c>
      <c r="K9900">
        <v>-10.14752</v>
      </c>
      <c r="L9900">
        <v>-4.1522819999999996</v>
      </c>
      <c r="M9900">
        <v>0</v>
      </c>
      <c r="N9900">
        <v>4.1522819999999996</v>
      </c>
      <c r="O9900">
        <v>10.14752</v>
      </c>
      <c r="P9900">
        <v>3.3430137000000002</v>
      </c>
      <c r="Q9900">
        <v>45</v>
      </c>
      <c r="R9900">
        <v>9</v>
      </c>
      <c r="S9900" s="81">
        <v>32022</v>
      </c>
    </row>
    <row r="9901" spans="1:19" x14ac:dyDescent="0.2">
      <c r="A9901" t="s">
        <v>76</v>
      </c>
      <c r="B9901" t="s">
        <v>59</v>
      </c>
      <c r="C9901" t="s">
        <v>47</v>
      </c>
      <c r="D9901" t="s">
        <v>13</v>
      </c>
      <c r="E9901" t="s">
        <v>100</v>
      </c>
      <c r="F9901">
        <v>11</v>
      </c>
      <c r="G9901">
        <v>67.136359999999996</v>
      </c>
      <c r="H9901">
        <v>67.136359999999996</v>
      </c>
      <c r="I9901">
        <v>81.25</v>
      </c>
      <c r="J9901">
        <v>7.9593980000000002</v>
      </c>
      <c r="K9901">
        <v>-10.200379999999999</v>
      </c>
      <c r="L9901">
        <v>-4.1739129999999998</v>
      </c>
      <c r="M9901">
        <v>0</v>
      </c>
      <c r="N9901">
        <v>4.1739129999999998</v>
      </c>
      <c r="O9901">
        <v>10.200379999999999</v>
      </c>
      <c r="P9901">
        <v>3.3430137000000002</v>
      </c>
      <c r="Q9901">
        <v>45</v>
      </c>
      <c r="R9901">
        <v>9</v>
      </c>
      <c r="S9901" s="81">
        <v>32022</v>
      </c>
    </row>
    <row r="9902" spans="1:19" x14ac:dyDescent="0.2">
      <c r="A9902" t="s">
        <v>76</v>
      </c>
      <c r="B9902" t="s">
        <v>59</v>
      </c>
      <c r="C9902" t="s">
        <v>47</v>
      </c>
      <c r="D9902" t="s">
        <v>13</v>
      </c>
      <c r="E9902" t="s">
        <v>100</v>
      </c>
      <c r="F9902">
        <v>12</v>
      </c>
      <c r="G9902">
        <v>74.1554</v>
      </c>
      <c r="H9902">
        <v>72.451260000000005</v>
      </c>
      <c r="I9902">
        <v>87.25</v>
      </c>
      <c r="J9902">
        <v>8.0924080000000007</v>
      </c>
      <c r="K9902">
        <v>-8.6666910000000001</v>
      </c>
      <c r="L9902">
        <v>-2.5395159999999999</v>
      </c>
      <c r="M9902">
        <v>1.7041470000000001</v>
      </c>
      <c r="N9902">
        <v>5.9478099999999996</v>
      </c>
      <c r="O9902">
        <v>12.07499</v>
      </c>
      <c r="P9902">
        <v>3.3430137000000002</v>
      </c>
      <c r="Q9902">
        <v>45</v>
      </c>
      <c r="R9902">
        <v>9</v>
      </c>
      <c r="S9902" s="81">
        <v>32022</v>
      </c>
    </row>
    <row r="9903" spans="1:19" x14ac:dyDescent="0.2">
      <c r="A9903" t="s">
        <v>76</v>
      </c>
      <c r="B9903" t="s">
        <v>59</v>
      </c>
      <c r="C9903" t="s">
        <v>47</v>
      </c>
      <c r="D9903" t="s">
        <v>13</v>
      </c>
      <c r="E9903" t="s">
        <v>100</v>
      </c>
      <c r="F9903">
        <v>13</v>
      </c>
      <c r="G9903">
        <v>77.947310000000002</v>
      </c>
      <c r="H9903">
        <v>57.420639999999999</v>
      </c>
      <c r="I9903">
        <v>92</v>
      </c>
      <c r="J9903">
        <v>7.9877799999999999</v>
      </c>
      <c r="K9903">
        <v>10.28992</v>
      </c>
      <c r="L9903">
        <v>16.337879999999998</v>
      </c>
      <c r="M9903">
        <v>20.526679999999999</v>
      </c>
      <c r="N9903">
        <v>24.71547</v>
      </c>
      <c r="O9903">
        <v>30.76343</v>
      </c>
      <c r="P9903">
        <v>3.3430137000000002</v>
      </c>
      <c r="Q9903">
        <v>45</v>
      </c>
      <c r="R9903">
        <v>9</v>
      </c>
      <c r="S9903" s="81">
        <v>32022</v>
      </c>
    </row>
    <row r="9904" spans="1:19" x14ac:dyDescent="0.2">
      <c r="A9904" t="s">
        <v>76</v>
      </c>
      <c r="B9904" t="s">
        <v>59</v>
      </c>
      <c r="C9904" t="s">
        <v>47</v>
      </c>
      <c r="D9904" t="s">
        <v>13</v>
      </c>
      <c r="E9904" t="s">
        <v>100</v>
      </c>
      <c r="F9904">
        <v>14</v>
      </c>
      <c r="G9904">
        <v>81.702820000000003</v>
      </c>
      <c r="H9904">
        <v>44.148269999999997</v>
      </c>
      <c r="I9904">
        <v>96.5</v>
      </c>
      <c r="J9904">
        <v>7.9604780000000002</v>
      </c>
      <c r="K9904">
        <v>27.352779999999999</v>
      </c>
      <c r="L9904">
        <v>33.380070000000003</v>
      </c>
      <c r="M9904">
        <v>37.554549999999999</v>
      </c>
      <c r="N9904">
        <v>41.729030000000002</v>
      </c>
      <c r="O9904">
        <v>47.756309999999999</v>
      </c>
      <c r="P9904">
        <v>3.3430137000000002</v>
      </c>
      <c r="Q9904">
        <v>45</v>
      </c>
      <c r="R9904">
        <v>9</v>
      </c>
      <c r="S9904" s="81">
        <v>32022</v>
      </c>
    </row>
    <row r="9905" spans="1:19" x14ac:dyDescent="0.2">
      <c r="A9905" t="s">
        <v>76</v>
      </c>
      <c r="B9905" t="s">
        <v>59</v>
      </c>
      <c r="C9905" t="s">
        <v>47</v>
      </c>
      <c r="D9905" t="s">
        <v>13</v>
      </c>
      <c r="E9905" t="s">
        <v>100</v>
      </c>
      <c r="F9905">
        <v>15</v>
      </c>
      <c r="G9905">
        <v>82.459019999999995</v>
      </c>
      <c r="H9905">
        <v>43.116509999999998</v>
      </c>
      <c r="I9905">
        <v>100.25</v>
      </c>
      <c r="J9905">
        <v>8.0578979999999998</v>
      </c>
      <c r="K9905">
        <v>29.015899999999998</v>
      </c>
      <c r="L9905">
        <v>35.116950000000003</v>
      </c>
      <c r="M9905">
        <v>39.342509999999997</v>
      </c>
      <c r="N9905">
        <v>43.568080000000002</v>
      </c>
      <c r="O9905">
        <v>49.669119999999999</v>
      </c>
      <c r="P9905">
        <v>3.3430137000000002</v>
      </c>
      <c r="Q9905">
        <v>45</v>
      </c>
      <c r="R9905">
        <v>9</v>
      </c>
      <c r="S9905" s="81">
        <v>32022</v>
      </c>
    </row>
    <row r="9906" spans="1:19" x14ac:dyDescent="0.2">
      <c r="A9906" t="s">
        <v>76</v>
      </c>
      <c r="B9906" t="s">
        <v>59</v>
      </c>
      <c r="C9906" t="s">
        <v>47</v>
      </c>
      <c r="D9906" t="s">
        <v>13</v>
      </c>
      <c r="E9906" t="s">
        <v>100</v>
      </c>
      <c r="F9906">
        <v>16</v>
      </c>
      <c r="G9906">
        <v>55.297710000000002</v>
      </c>
      <c r="H9906">
        <v>41.218539999999997</v>
      </c>
      <c r="I9906">
        <v>102.25</v>
      </c>
      <c r="J9906">
        <v>8.2161729999999995</v>
      </c>
      <c r="K9906">
        <v>3.5497209999999999</v>
      </c>
      <c r="L9906">
        <v>9.7706049999999998</v>
      </c>
      <c r="M9906">
        <v>14.07917</v>
      </c>
      <c r="N9906">
        <v>18.387740000000001</v>
      </c>
      <c r="O9906">
        <v>24.608619999999998</v>
      </c>
      <c r="P9906">
        <v>3.3430137000000002</v>
      </c>
      <c r="Q9906">
        <v>45</v>
      </c>
      <c r="R9906">
        <v>9</v>
      </c>
      <c r="S9906" s="81">
        <v>32022</v>
      </c>
    </row>
    <row r="9907" spans="1:19" x14ac:dyDescent="0.2">
      <c r="A9907" t="s">
        <v>76</v>
      </c>
      <c r="B9907" t="s">
        <v>59</v>
      </c>
      <c r="C9907" t="s">
        <v>47</v>
      </c>
      <c r="D9907" t="s">
        <v>13</v>
      </c>
      <c r="E9907" t="s">
        <v>100</v>
      </c>
      <c r="F9907">
        <v>17</v>
      </c>
      <c r="G9907">
        <v>44.831510000000002</v>
      </c>
      <c r="H9907">
        <v>39.583710000000004</v>
      </c>
      <c r="I9907">
        <v>102</v>
      </c>
      <c r="J9907">
        <v>8.1290700000000005</v>
      </c>
      <c r="K9907">
        <v>-5.1700200000000001</v>
      </c>
      <c r="L9907">
        <v>0.98491410000000001</v>
      </c>
      <c r="M9907">
        <v>5.2478030000000002</v>
      </c>
      <c r="N9907">
        <v>9.5106920000000006</v>
      </c>
      <c r="O9907">
        <v>15.66563</v>
      </c>
      <c r="P9907">
        <v>3.3430137000000002</v>
      </c>
      <c r="Q9907">
        <v>45</v>
      </c>
      <c r="R9907">
        <v>9</v>
      </c>
      <c r="S9907" s="81">
        <v>32022</v>
      </c>
    </row>
    <row r="9908" spans="1:19" x14ac:dyDescent="0.2">
      <c r="A9908" t="s">
        <v>76</v>
      </c>
      <c r="B9908" t="s">
        <v>59</v>
      </c>
      <c r="C9908" t="s">
        <v>47</v>
      </c>
      <c r="D9908" t="s">
        <v>13</v>
      </c>
      <c r="E9908" t="s">
        <v>100</v>
      </c>
      <c r="F9908">
        <v>18</v>
      </c>
      <c r="G9908">
        <v>35.729950000000002</v>
      </c>
      <c r="H9908">
        <v>35.729950000000002</v>
      </c>
      <c r="I9908">
        <v>100.5</v>
      </c>
      <c r="J9908">
        <v>7.9482299999999997</v>
      </c>
      <c r="K9908">
        <v>-10.186070000000001</v>
      </c>
      <c r="L9908">
        <v>-4.168056</v>
      </c>
      <c r="M9908">
        <v>0</v>
      </c>
      <c r="N9908">
        <v>4.168056</v>
      </c>
      <c r="O9908">
        <v>10.186070000000001</v>
      </c>
      <c r="P9908">
        <v>3.3430137000000002</v>
      </c>
      <c r="Q9908">
        <v>45</v>
      </c>
      <c r="R9908">
        <v>9</v>
      </c>
      <c r="S9908" s="81">
        <v>32022</v>
      </c>
    </row>
    <row r="9909" spans="1:19" x14ac:dyDescent="0.2">
      <c r="A9909" t="s">
        <v>76</v>
      </c>
      <c r="B9909" t="s">
        <v>59</v>
      </c>
      <c r="C9909" t="s">
        <v>47</v>
      </c>
      <c r="D9909" t="s">
        <v>13</v>
      </c>
      <c r="E9909" t="s">
        <v>100</v>
      </c>
      <c r="F9909">
        <v>19</v>
      </c>
      <c r="G9909">
        <v>18.60286</v>
      </c>
      <c r="H9909">
        <v>18.60286</v>
      </c>
      <c r="I9909">
        <v>96.5</v>
      </c>
      <c r="J9909">
        <v>7.5797670000000004</v>
      </c>
      <c r="K9909">
        <v>-9.7138620000000007</v>
      </c>
      <c r="L9909">
        <v>-3.9748329999999998</v>
      </c>
      <c r="M9909">
        <v>0</v>
      </c>
      <c r="N9909">
        <v>3.9748329999999998</v>
      </c>
      <c r="O9909">
        <v>9.7138620000000007</v>
      </c>
      <c r="P9909">
        <v>3.3430137000000002</v>
      </c>
      <c r="Q9909">
        <v>45</v>
      </c>
      <c r="R9909">
        <v>9</v>
      </c>
      <c r="S9909" s="81">
        <v>32022</v>
      </c>
    </row>
    <row r="9910" spans="1:19" x14ac:dyDescent="0.2">
      <c r="A9910" t="s">
        <v>76</v>
      </c>
      <c r="B9910" t="s">
        <v>59</v>
      </c>
      <c r="C9910" t="s">
        <v>47</v>
      </c>
      <c r="D9910" t="s">
        <v>13</v>
      </c>
      <c r="E9910" t="s">
        <v>100</v>
      </c>
      <c r="F9910">
        <v>20</v>
      </c>
      <c r="G9910">
        <v>16.83709</v>
      </c>
      <c r="H9910">
        <v>16.83709</v>
      </c>
      <c r="I9910">
        <v>91</v>
      </c>
      <c r="J9910">
        <v>7.553668</v>
      </c>
      <c r="K9910">
        <v>-9.680415</v>
      </c>
      <c r="L9910">
        <v>-3.961147</v>
      </c>
      <c r="M9910">
        <v>0</v>
      </c>
      <c r="N9910">
        <v>3.961147</v>
      </c>
      <c r="O9910">
        <v>9.680415</v>
      </c>
      <c r="P9910">
        <v>3.3430137000000002</v>
      </c>
      <c r="Q9910">
        <v>45</v>
      </c>
      <c r="R9910">
        <v>9</v>
      </c>
      <c r="S9910" s="81">
        <v>32022</v>
      </c>
    </row>
    <row r="9911" spans="1:19" x14ac:dyDescent="0.2">
      <c r="A9911" t="s">
        <v>76</v>
      </c>
      <c r="B9911" t="s">
        <v>59</v>
      </c>
      <c r="C9911" t="s">
        <v>47</v>
      </c>
      <c r="D9911" t="s">
        <v>13</v>
      </c>
      <c r="E9911" t="s">
        <v>100</v>
      </c>
      <c r="F9911">
        <v>21</v>
      </c>
      <c r="G9911">
        <v>16.779409999999999</v>
      </c>
      <c r="H9911">
        <v>16.779409999999999</v>
      </c>
      <c r="I9911">
        <v>84.5</v>
      </c>
      <c r="J9911">
        <v>7.5209289999999998</v>
      </c>
      <c r="K9911">
        <v>-9.6384589999999992</v>
      </c>
      <c r="L9911">
        <v>-3.9439790000000001</v>
      </c>
      <c r="M9911">
        <v>0</v>
      </c>
      <c r="N9911">
        <v>3.9439790000000001</v>
      </c>
      <c r="O9911">
        <v>9.6384589999999992</v>
      </c>
      <c r="P9911">
        <v>3.3430137000000002</v>
      </c>
      <c r="Q9911">
        <v>45</v>
      </c>
      <c r="R9911">
        <v>9</v>
      </c>
      <c r="S9911" s="81">
        <v>32022</v>
      </c>
    </row>
    <row r="9912" spans="1:19" x14ac:dyDescent="0.2">
      <c r="A9912" t="s">
        <v>76</v>
      </c>
      <c r="B9912" t="s">
        <v>59</v>
      </c>
      <c r="C9912" t="s">
        <v>47</v>
      </c>
      <c r="D9912" t="s">
        <v>13</v>
      </c>
      <c r="E9912" t="s">
        <v>100</v>
      </c>
      <c r="F9912">
        <v>22</v>
      </c>
      <c r="G9912">
        <v>16.296150000000001</v>
      </c>
      <c r="H9912">
        <v>16.296150000000001</v>
      </c>
      <c r="I9912">
        <v>80.5</v>
      </c>
      <c r="J9912">
        <v>7.5173079999999999</v>
      </c>
      <c r="K9912">
        <v>-9.6338179999999998</v>
      </c>
      <c r="L9912">
        <v>-3.9420799999999998</v>
      </c>
      <c r="M9912">
        <v>0</v>
      </c>
      <c r="N9912">
        <v>3.9420799999999998</v>
      </c>
      <c r="O9912">
        <v>9.6338179999999998</v>
      </c>
      <c r="P9912">
        <v>3.3430137000000002</v>
      </c>
      <c r="Q9912">
        <v>45</v>
      </c>
      <c r="R9912">
        <v>9</v>
      </c>
      <c r="S9912" s="81">
        <v>32022</v>
      </c>
    </row>
    <row r="9913" spans="1:19" x14ac:dyDescent="0.2">
      <c r="A9913" t="s">
        <v>76</v>
      </c>
      <c r="B9913" t="s">
        <v>59</v>
      </c>
      <c r="C9913" t="s">
        <v>47</v>
      </c>
      <c r="D9913" t="s">
        <v>13</v>
      </c>
      <c r="E9913" t="s">
        <v>100</v>
      </c>
      <c r="F9913">
        <v>23</v>
      </c>
      <c r="G9913">
        <v>16.14723</v>
      </c>
      <c r="H9913">
        <v>16.14723</v>
      </c>
      <c r="I9913">
        <v>78.25</v>
      </c>
      <c r="J9913">
        <v>7.5164590000000002</v>
      </c>
      <c r="K9913">
        <v>-9.6327300000000005</v>
      </c>
      <c r="L9913">
        <v>-3.9416350000000002</v>
      </c>
      <c r="M9913">
        <v>0</v>
      </c>
      <c r="N9913">
        <v>3.9416350000000002</v>
      </c>
      <c r="O9913">
        <v>9.6327300000000005</v>
      </c>
      <c r="P9913">
        <v>3.3430137000000002</v>
      </c>
      <c r="Q9913">
        <v>45</v>
      </c>
      <c r="R9913">
        <v>9</v>
      </c>
      <c r="S9913" s="81">
        <v>32022</v>
      </c>
    </row>
    <row r="9914" spans="1:19" x14ac:dyDescent="0.2">
      <c r="A9914" t="s">
        <v>76</v>
      </c>
      <c r="B9914" t="s">
        <v>59</v>
      </c>
      <c r="C9914" t="s">
        <v>47</v>
      </c>
      <c r="D9914" t="s">
        <v>13</v>
      </c>
      <c r="E9914" t="s">
        <v>100</v>
      </c>
      <c r="F9914">
        <v>24</v>
      </c>
      <c r="G9914">
        <v>15.64789</v>
      </c>
      <c r="H9914">
        <v>15.64789</v>
      </c>
      <c r="I9914">
        <v>75.5</v>
      </c>
      <c r="J9914">
        <v>7.5169309999999996</v>
      </c>
      <c r="K9914">
        <v>-9.6333350000000006</v>
      </c>
      <c r="L9914">
        <v>-3.9418829999999998</v>
      </c>
      <c r="M9914">
        <v>0</v>
      </c>
      <c r="N9914">
        <v>3.9418829999999998</v>
      </c>
      <c r="O9914">
        <v>9.6333350000000006</v>
      </c>
      <c r="P9914">
        <v>3.3430137000000002</v>
      </c>
      <c r="Q9914">
        <v>45</v>
      </c>
      <c r="R9914">
        <v>9</v>
      </c>
      <c r="S9914" s="81">
        <v>32022</v>
      </c>
    </row>
    <row r="9915" spans="1:19" x14ac:dyDescent="0.2">
      <c r="A9915" t="s">
        <v>76</v>
      </c>
      <c r="B9915" t="s">
        <v>59</v>
      </c>
      <c r="C9915" t="s">
        <v>47</v>
      </c>
      <c r="D9915" t="s">
        <v>14</v>
      </c>
      <c r="E9915" t="s">
        <v>100</v>
      </c>
      <c r="F9915">
        <v>1</v>
      </c>
      <c r="G9915">
        <v>19.38813</v>
      </c>
      <c r="H9915">
        <v>19.38813</v>
      </c>
      <c r="I9915">
        <v>66.5</v>
      </c>
      <c r="J9915">
        <v>7.5032709999999998</v>
      </c>
      <c r="K9915">
        <v>-9.6158289999999997</v>
      </c>
      <c r="L9915">
        <v>-3.9347189999999999</v>
      </c>
      <c r="M9915">
        <v>0</v>
      </c>
      <c r="N9915">
        <v>3.9347189999999999</v>
      </c>
      <c r="O9915">
        <v>9.6158289999999997</v>
      </c>
      <c r="P9915">
        <v>3.3430137000000002</v>
      </c>
      <c r="Q9915">
        <v>45</v>
      </c>
      <c r="R9915">
        <v>10</v>
      </c>
      <c r="S9915" s="81">
        <v>36442</v>
      </c>
    </row>
    <row r="9916" spans="1:19" x14ac:dyDescent="0.2">
      <c r="A9916" t="s">
        <v>76</v>
      </c>
      <c r="B9916" t="s">
        <v>59</v>
      </c>
      <c r="C9916" t="s">
        <v>47</v>
      </c>
      <c r="D9916" t="s">
        <v>14</v>
      </c>
      <c r="E9916" t="s">
        <v>100</v>
      </c>
      <c r="F9916">
        <v>2</v>
      </c>
      <c r="G9916">
        <v>19.366009999999999</v>
      </c>
      <c r="H9916">
        <v>19.366009999999999</v>
      </c>
      <c r="I9916">
        <v>64.5</v>
      </c>
      <c r="J9916">
        <v>7.5034080000000003</v>
      </c>
      <c r="K9916">
        <v>-9.6160049999999995</v>
      </c>
      <c r="L9916">
        <v>-3.9347910000000001</v>
      </c>
      <c r="M9916">
        <v>0</v>
      </c>
      <c r="N9916">
        <v>3.9347910000000001</v>
      </c>
      <c r="O9916">
        <v>9.6160049999999995</v>
      </c>
      <c r="P9916">
        <v>3.3430137000000002</v>
      </c>
      <c r="Q9916">
        <v>45</v>
      </c>
      <c r="R9916">
        <v>10</v>
      </c>
      <c r="S9916" s="81">
        <v>36442</v>
      </c>
    </row>
    <row r="9917" spans="1:19" x14ac:dyDescent="0.2">
      <c r="A9917" t="s">
        <v>76</v>
      </c>
      <c r="B9917" t="s">
        <v>59</v>
      </c>
      <c r="C9917" t="s">
        <v>47</v>
      </c>
      <c r="D9917" t="s">
        <v>14</v>
      </c>
      <c r="E9917" t="s">
        <v>100</v>
      </c>
      <c r="F9917">
        <v>3</v>
      </c>
      <c r="G9917">
        <v>20.87811</v>
      </c>
      <c r="H9917">
        <v>20.87811</v>
      </c>
      <c r="I9917">
        <v>63.5</v>
      </c>
      <c r="J9917">
        <v>7.5039879999999997</v>
      </c>
      <c r="K9917">
        <v>-9.6167470000000002</v>
      </c>
      <c r="L9917">
        <v>-3.935095</v>
      </c>
      <c r="M9917">
        <v>0</v>
      </c>
      <c r="N9917">
        <v>3.935095</v>
      </c>
      <c r="O9917">
        <v>9.6167470000000002</v>
      </c>
      <c r="P9917">
        <v>3.3430137000000002</v>
      </c>
      <c r="Q9917">
        <v>45</v>
      </c>
      <c r="R9917">
        <v>10</v>
      </c>
      <c r="S9917" s="81">
        <v>36442</v>
      </c>
    </row>
    <row r="9918" spans="1:19" x14ac:dyDescent="0.2">
      <c r="A9918" t="s">
        <v>76</v>
      </c>
      <c r="B9918" t="s">
        <v>59</v>
      </c>
      <c r="C9918" t="s">
        <v>47</v>
      </c>
      <c r="D9918" t="s">
        <v>14</v>
      </c>
      <c r="E9918" t="s">
        <v>100</v>
      </c>
      <c r="F9918">
        <v>4</v>
      </c>
      <c r="G9918">
        <v>20.743400000000001</v>
      </c>
      <c r="H9918">
        <v>20.743400000000001</v>
      </c>
      <c r="I9918">
        <v>62.5</v>
      </c>
      <c r="J9918">
        <v>7.5044820000000003</v>
      </c>
      <c r="K9918">
        <v>-9.617381</v>
      </c>
      <c r="L9918">
        <v>-3.9353539999999998</v>
      </c>
      <c r="M9918">
        <v>0</v>
      </c>
      <c r="N9918">
        <v>3.9353539999999998</v>
      </c>
      <c r="O9918">
        <v>9.617381</v>
      </c>
      <c r="P9918">
        <v>3.3430137000000002</v>
      </c>
      <c r="Q9918">
        <v>45</v>
      </c>
      <c r="R9918">
        <v>10</v>
      </c>
      <c r="S9918" s="81">
        <v>36442</v>
      </c>
    </row>
    <row r="9919" spans="1:19" x14ac:dyDescent="0.2">
      <c r="A9919" t="s">
        <v>76</v>
      </c>
      <c r="B9919" t="s">
        <v>59</v>
      </c>
      <c r="C9919" t="s">
        <v>47</v>
      </c>
      <c r="D9919" t="s">
        <v>14</v>
      </c>
      <c r="E9919" t="s">
        <v>100</v>
      </c>
      <c r="F9919">
        <v>5</v>
      </c>
      <c r="G9919">
        <v>20.620819999999998</v>
      </c>
      <c r="H9919">
        <v>20.620819999999998</v>
      </c>
      <c r="I9919">
        <v>61.75</v>
      </c>
      <c r="J9919">
        <v>7.5048380000000003</v>
      </c>
      <c r="K9919">
        <v>-9.6178369999999997</v>
      </c>
      <c r="L9919">
        <v>-3.9355410000000002</v>
      </c>
      <c r="M9919">
        <v>0</v>
      </c>
      <c r="N9919">
        <v>3.9355410000000002</v>
      </c>
      <c r="O9919">
        <v>9.6178369999999997</v>
      </c>
      <c r="P9919">
        <v>3.3430137000000002</v>
      </c>
      <c r="Q9919">
        <v>45</v>
      </c>
      <c r="R9919">
        <v>10</v>
      </c>
      <c r="S9919" s="81">
        <v>36442</v>
      </c>
    </row>
    <row r="9920" spans="1:19" x14ac:dyDescent="0.2">
      <c r="A9920" t="s">
        <v>76</v>
      </c>
      <c r="B9920" t="s">
        <v>59</v>
      </c>
      <c r="C9920" t="s">
        <v>47</v>
      </c>
      <c r="D9920" t="s">
        <v>14</v>
      </c>
      <c r="E9920" t="s">
        <v>100</v>
      </c>
      <c r="F9920">
        <v>6</v>
      </c>
      <c r="G9920">
        <v>22.347449999999998</v>
      </c>
      <c r="H9920">
        <v>22.347449999999998</v>
      </c>
      <c r="I9920">
        <v>61</v>
      </c>
      <c r="J9920">
        <v>7.5100980000000002</v>
      </c>
      <c r="K9920">
        <v>-9.6245779999999996</v>
      </c>
      <c r="L9920">
        <v>-3.9382990000000002</v>
      </c>
      <c r="M9920">
        <v>0</v>
      </c>
      <c r="N9920">
        <v>3.9382990000000002</v>
      </c>
      <c r="O9920">
        <v>9.6245779999999996</v>
      </c>
      <c r="P9920">
        <v>3.3430137000000002</v>
      </c>
      <c r="Q9920">
        <v>45</v>
      </c>
      <c r="R9920">
        <v>10</v>
      </c>
      <c r="S9920" s="81">
        <v>36442</v>
      </c>
    </row>
    <row r="9921" spans="1:19" x14ac:dyDescent="0.2">
      <c r="A9921" t="s">
        <v>76</v>
      </c>
      <c r="B9921" t="s">
        <v>59</v>
      </c>
      <c r="C9921" t="s">
        <v>47</v>
      </c>
      <c r="D9921" t="s">
        <v>14</v>
      </c>
      <c r="E9921" t="s">
        <v>100</v>
      </c>
      <c r="F9921">
        <v>7</v>
      </c>
      <c r="G9921">
        <v>30.498809999999999</v>
      </c>
      <c r="H9921">
        <v>30.498809999999999</v>
      </c>
      <c r="I9921">
        <v>59.75</v>
      </c>
      <c r="J9921">
        <v>7.5269069999999996</v>
      </c>
      <c r="K9921">
        <v>-9.6461190000000006</v>
      </c>
      <c r="L9921">
        <v>-3.947114</v>
      </c>
      <c r="M9921">
        <v>0</v>
      </c>
      <c r="N9921">
        <v>3.947114</v>
      </c>
      <c r="O9921">
        <v>9.6461190000000006</v>
      </c>
      <c r="P9921">
        <v>3.3430137000000002</v>
      </c>
      <c r="Q9921">
        <v>45</v>
      </c>
      <c r="R9921">
        <v>10</v>
      </c>
      <c r="S9921" s="81">
        <v>36442</v>
      </c>
    </row>
    <row r="9922" spans="1:19" x14ac:dyDescent="0.2">
      <c r="A9922" t="s">
        <v>76</v>
      </c>
      <c r="B9922" t="s">
        <v>59</v>
      </c>
      <c r="C9922" t="s">
        <v>47</v>
      </c>
      <c r="D9922" t="s">
        <v>14</v>
      </c>
      <c r="E9922" t="s">
        <v>100</v>
      </c>
      <c r="F9922">
        <v>8</v>
      </c>
      <c r="G9922">
        <v>33.583370000000002</v>
      </c>
      <c r="H9922">
        <v>33.583370000000002</v>
      </c>
      <c r="I9922">
        <v>60.25</v>
      </c>
      <c r="J9922">
        <v>7.5478199999999998</v>
      </c>
      <c r="K9922">
        <v>-9.6729199999999995</v>
      </c>
      <c r="L9922">
        <v>-3.958081</v>
      </c>
      <c r="M9922">
        <v>0</v>
      </c>
      <c r="N9922">
        <v>3.958081</v>
      </c>
      <c r="O9922">
        <v>9.6729199999999995</v>
      </c>
      <c r="P9922">
        <v>3.3430137000000002</v>
      </c>
      <c r="Q9922">
        <v>45</v>
      </c>
      <c r="R9922">
        <v>10</v>
      </c>
      <c r="S9922" s="81">
        <v>36442</v>
      </c>
    </row>
    <row r="9923" spans="1:19" x14ac:dyDescent="0.2">
      <c r="A9923" t="s">
        <v>76</v>
      </c>
      <c r="B9923" t="s">
        <v>59</v>
      </c>
      <c r="C9923" t="s">
        <v>47</v>
      </c>
      <c r="D9923" t="s">
        <v>14</v>
      </c>
      <c r="E9923" t="s">
        <v>100</v>
      </c>
      <c r="F9923">
        <v>9</v>
      </c>
      <c r="G9923">
        <v>45.986719999999998</v>
      </c>
      <c r="H9923">
        <v>45.986719999999998</v>
      </c>
      <c r="I9923">
        <v>63</v>
      </c>
      <c r="J9923">
        <v>7.7385020000000004</v>
      </c>
      <c r="K9923">
        <v>-9.9172899999999995</v>
      </c>
      <c r="L9923">
        <v>-4.0580740000000004</v>
      </c>
      <c r="M9923">
        <v>0</v>
      </c>
      <c r="N9923">
        <v>4.0580740000000004</v>
      </c>
      <c r="O9923">
        <v>9.9172899999999995</v>
      </c>
      <c r="P9923">
        <v>3.3430137000000002</v>
      </c>
      <c r="Q9923">
        <v>45</v>
      </c>
      <c r="R9923">
        <v>10</v>
      </c>
      <c r="S9923" s="81">
        <v>36442</v>
      </c>
    </row>
    <row r="9924" spans="1:19" x14ac:dyDescent="0.2">
      <c r="A9924" t="s">
        <v>76</v>
      </c>
      <c r="B9924" t="s">
        <v>59</v>
      </c>
      <c r="C9924" t="s">
        <v>47</v>
      </c>
      <c r="D9924" t="s">
        <v>14</v>
      </c>
      <c r="E9924" t="s">
        <v>100</v>
      </c>
      <c r="F9924">
        <v>10</v>
      </c>
      <c r="G9924">
        <v>47.977440000000001</v>
      </c>
      <c r="H9924">
        <v>47.977440000000001</v>
      </c>
      <c r="I9924">
        <v>67.5</v>
      </c>
      <c r="J9924">
        <v>7.7654709999999998</v>
      </c>
      <c r="K9924">
        <v>-9.9518520000000006</v>
      </c>
      <c r="L9924">
        <v>-4.0722170000000002</v>
      </c>
      <c r="M9924">
        <v>0</v>
      </c>
      <c r="N9924">
        <v>4.0722170000000002</v>
      </c>
      <c r="O9924">
        <v>9.9518520000000006</v>
      </c>
      <c r="P9924">
        <v>3.3430137000000002</v>
      </c>
      <c r="Q9924">
        <v>45</v>
      </c>
      <c r="R9924">
        <v>10</v>
      </c>
      <c r="S9924" s="81">
        <v>36442</v>
      </c>
    </row>
    <row r="9925" spans="1:19" x14ac:dyDescent="0.2">
      <c r="A9925" t="s">
        <v>76</v>
      </c>
      <c r="B9925" t="s">
        <v>59</v>
      </c>
      <c r="C9925" t="s">
        <v>47</v>
      </c>
      <c r="D9925" t="s">
        <v>14</v>
      </c>
      <c r="E9925" t="s">
        <v>100</v>
      </c>
      <c r="F9925">
        <v>11</v>
      </c>
      <c r="G9925">
        <v>50.908679999999997</v>
      </c>
      <c r="H9925">
        <v>50.908679999999997</v>
      </c>
      <c r="I9925">
        <v>72</v>
      </c>
      <c r="J9925">
        <v>7.8291019999999998</v>
      </c>
      <c r="K9925">
        <v>-10.0334</v>
      </c>
      <c r="L9925">
        <v>-4.1055849999999996</v>
      </c>
      <c r="M9925">
        <v>0</v>
      </c>
      <c r="N9925">
        <v>4.1055849999999996</v>
      </c>
      <c r="O9925">
        <v>10.0334</v>
      </c>
      <c r="P9925">
        <v>3.3430137000000002</v>
      </c>
      <c r="Q9925">
        <v>45</v>
      </c>
      <c r="R9925">
        <v>10</v>
      </c>
      <c r="S9925" s="81">
        <v>36442</v>
      </c>
    </row>
    <row r="9926" spans="1:19" x14ac:dyDescent="0.2">
      <c r="A9926" t="s">
        <v>76</v>
      </c>
      <c r="B9926" t="s">
        <v>59</v>
      </c>
      <c r="C9926" t="s">
        <v>47</v>
      </c>
      <c r="D9926" t="s">
        <v>14</v>
      </c>
      <c r="E9926" t="s">
        <v>100</v>
      </c>
      <c r="F9926">
        <v>12</v>
      </c>
      <c r="G9926">
        <v>55.105809999999998</v>
      </c>
      <c r="H9926">
        <v>53.120899999999999</v>
      </c>
      <c r="I9926">
        <v>76.25</v>
      </c>
      <c r="J9926">
        <v>7.9418179999999996</v>
      </c>
      <c r="K9926">
        <v>-8.1929359999999996</v>
      </c>
      <c r="L9926">
        <v>-2.1797800000000001</v>
      </c>
      <c r="M9926">
        <v>1.9849129999999999</v>
      </c>
      <c r="N9926">
        <v>6.1496060000000003</v>
      </c>
      <c r="O9926">
        <v>12.16276</v>
      </c>
      <c r="P9926">
        <v>3.3430137000000002</v>
      </c>
      <c r="Q9926">
        <v>45</v>
      </c>
      <c r="R9926">
        <v>10</v>
      </c>
      <c r="S9926" s="81">
        <v>36442</v>
      </c>
    </row>
    <row r="9927" spans="1:19" x14ac:dyDescent="0.2">
      <c r="A9927" t="s">
        <v>76</v>
      </c>
      <c r="B9927" t="s">
        <v>59</v>
      </c>
      <c r="C9927" t="s">
        <v>47</v>
      </c>
      <c r="D9927" t="s">
        <v>14</v>
      </c>
      <c r="E9927" t="s">
        <v>100</v>
      </c>
      <c r="F9927">
        <v>13</v>
      </c>
      <c r="G9927">
        <v>56.914859999999997</v>
      </c>
      <c r="H9927">
        <v>46.454749999999997</v>
      </c>
      <c r="I9927">
        <v>79.5</v>
      </c>
      <c r="J9927">
        <v>7.9796750000000003</v>
      </c>
      <c r="K9927">
        <v>0.23374819999999999</v>
      </c>
      <c r="L9927">
        <v>6.2755679999999998</v>
      </c>
      <c r="M9927">
        <v>10.46011</v>
      </c>
      <c r="N9927">
        <v>14.64466</v>
      </c>
      <c r="O9927">
        <v>20.68648</v>
      </c>
      <c r="P9927">
        <v>3.3430137000000002</v>
      </c>
      <c r="Q9927">
        <v>45</v>
      </c>
      <c r="R9927">
        <v>10</v>
      </c>
      <c r="S9927" s="81">
        <v>36442</v>
      </c>
    </row>
    <row r="9928" spans="1:19" x14ac:dyDescent="0.2">
      <c r="A9928" t="s">
        <v>76</v>
      </c>
      <c r="B9928" t="s">
        <v>59</v>
      </c>
      <c r="C9928" t="s">
        <v>47</v>
      </c>
      <c r="D9928" t="s">
        <v>14</v>
      </c>
      <c r="E9928" t="s">
        <v>100</v>
      </c>
      <c r="F9928">
        <v>14</v>
      </c>
      <c r="G9928">
        <v>59.988230000000001</v>
      </c>
      <c r="H9928">
        <v>41.030059999999999</v>
      </c>
      <c r="I9928">
        <v>83.25</v>
      </c>
      <c r="J9928">
        <v>8.0770219999999995</v>
      </c>
      <c r="K9928">
        <v>8.6070480000000007</v>
      </c>
      <c r="L9928">
        <v>14.722569999999999</v>
      </c>
      <c r="M9928">
        <v>18.958169999999999</v>
      </c>
      <c r="N9928">
        <v>23.193760000000001</v>
      </c>
      <c r="O9928">
        <v>29.309290000000001</v>
      </c>
      <c r="P9928">
        <v>3.3430137000000002</v>
      </c>
      <c r="Q9928">
        <v>45</v>
      </c>
      <c r="R9928">
        <v>10</v>
      </c>
      <c r="S9928" s="81">
        <v>36442</v>
      </c>
    </row>
    <row r="9929" spans="1:19" x14ac:dyDescent="0.2">
      <c r="A9929" t="s">
        <v>76</v>
      </c>
      <c r="B9929" t="s">
        <v>59</v>
      </c>
      <c r="C9929" t="s">
        <v>47</v>
      </c>
      <c r="D9929" t="s">
        <v>14</v>
      </c>
      <c r="E9929" t="s">
        <v>100</v>
      </c>
      <c r="F9929">
        <v>15</v>
      </c>
      <c r="G9929">
        <v>56.358699999999999</v>
      </c>
      <c r="H9929">
        <v>40.745600000000003</v>
      </c>
      <c r="I9929">
        <v>85.5</v>
      </c>
      <c r="J9929">
        <v>8.1290089999999999</v>
      </c>
      <c r="K9929">
        <v>5.195354</v>
      </c>
      <c r="L9929">
        <v>11.350239999999999</v>
      </c>
      <c r="M9929">
        <v>15.613099999999999</v>
      </c>
      <c r="N9929">
        <v>19.875959999999999</v>
      </c>
      <c r="O9929">
        <v>26.030840000000001</v>
      </c>
      <c r="P9929">
        <v>3.3430137000000002</v>
      </c>
      <c r="Q9929">
        <v>45</v>
      </c>
      <c r="R9929">
        <v>10</v>
      </c>
      <c r="S9929" s="81">
        <v>36442</v>
      </c>
    </row>
    <row r="9930" spans="1:19" x14ac:dyDescent="0.2">
      <c r="A9930" t="s">
        <v>76</v>
      </c>
      <c r="B9930" t="s">
        <v>59</v>
      </c>
      <c r="C9930" t="s">
        <v>47</v>
      </c>
      <c r="D9930" t="s">
        <v>14</v>
      </c>
      <c r="E9930" t="s">
        <v>100</v>
      </c>
      <c r="F9930">
        <v>16</v>
      </c>
      <c r="G9930">
        <v>49.361449999999998</v>
      </c>
      <c r="H9930">
        <v>39.733029999999999</v>
      </c>
      <c r="I9930">
        <v>87.25</v>
      </c>
      <c r="J9930">
        <v>7.9642980000000003</v>
      </c>
      <c r="K9930">
        <v>-0.57824089999999995</v>
      </c>
      <c r="L9930">
        <v>5.4519359999999999</v>
      </c>
      <c r="M9930">
        <v>9.6284179999999999</v>
      </c>
      <c r="N9930">
        <v>13.8049</v>
      </c>
      <c r="O9930">
        <v>19.835080000000001</v>
      </c>
      <c r="P9930">
        <v>3.3430137000000002</v>
      </c>
      <c r="Q9930">
        <v>45</v>
      </c>
      <c r="R9930">
        <v>10</v>
      </c>
      <c r="S9930" s="81">
        <v>36442</v>
      </c>
    </row>
    <row r="9931" spans="1:19" x14ac:dyDescent="0.2">
      <c r="A9931" t="s">
        <v>76</v>
      </c>
      <c r="B9931" t="s">
        <v>59</v>
      </c>
      <c r="C9931" t="s">
        <v>47</v>
      </c>
      <c r="D9931" t="s">
        <v>14</v>
      </c>
      <c r="E9931" t="s">
        <v>100</v>
      </c>
      <c r="F9931">
        <v>17</v>
      </c>
      <c r="G9931">
        <v>44.980719999999998</v>
      </c>
      <c r="H9931">
        <v>38.924370000000003</v>
      </c>
      <c r="I9931">
        <v>88</v>
      </c>
      <c r="J9931">
        <v>7.8893139999999997</v>
      </c>
      <c r="K9931">
        <v>-4.0542119999999997</v>
      </c>
      <c r="L9931">
        <v>1.9191910000000001</v>
      </c>
      <c r="M9931">
        <v>6.0563510000000003</v>
      </c>
      <c r="N9931">
        <v>10.19351</v>
      </c>
      <c r="O9931">
        <v>16.166910000000001</v>
      </c>
      <c r="P9931">
        <v>3.3430137000000002</v>
      </c>
      <c r="Q9931">
        <v>45</v>
      </c>
      <c r="R9931">
        <v>10</v>
      </c>
      <c r="S9931" s="81">
        <v>36442</v>
      </c>
    </row>
    <row r="9932" spans="1:19" x14ac:dyDescent="0.2">
      <c r="A9932" t="s">
        <v>76</v>
      </c>
      <c r="B9932" t="s">
        <v>59</v>
      </c>
      <c r="C9932" t="s">
        <v>47</v>
      </c>
      <c r="D9932" t="s">
        <v>14</v>
      </c>
      <c r="E9932" t="s">
        <v>100</v>
      </c>
      <c r="F9932">
        <v>18</v>
      </c>
      <c r="G9932">
        <v>34.648310000000002</v>
      </c>
      <c r="H9932">
        <v>34.648310000000002</v>
      </c>
      <c r="I9932">
        <v>87.75</v>
      </c>
      <c r="J9932">
        <v>7.6787720000000004</v>
      </c>
      <c r="K9932">
        <v>-9.8407420000000005</v>
      </c>
      <c r="L9932">
        <v>-4.0267520000000001</v>
      </c>
      <c r="M9932">
        <v>0</v>
      </c>
      <c r="N9932">
        <v>4.0267520000000001</v>
      </c>
      <c r="O9932">
        <v>9.8407420000000005</v>
      </c>
      <c r="P9932">
        <v>3.3430137000000002</v>
      </c>
      <c r="Q9932">
        <v>45</v>
      </c>
      <c r="R9932">
        <v>10</v>
      </c>
      <c r="S9932" s="81">
        <v>36442</v>
      </c>
    </row>
    <row r="9933" spans="1:19" x14ac:dyDescent="0.2">
      <c r="A9933" t="s">
        <v>76</v>
      </c>
      <c r="B9933" t="s">
        <v>59</v>
      </c>
      <c r="C9933" t="s">
        <v>47</v>
      </c>
      <c r="D9933" t="s">
        <v>14</v>
      </c>
      <c r="E9933" t="s">
        <v>100</v>
      </c>
      <c r="F9933">
        <v>19</v>
      </c>
      <c r="G9933">
        <v>21.771070000000002</v>
      </c>
      <c r="H9933">
        <v>21.771070000000002</v>
      </c>
      <c r="I9933">
        <v>85.5</v>
      </c>
      <c r="J9933">
        <v>7.5307529999999998</v>
      </c>
      <c r="K9933">
        <v>-9.6510490000000004</v>
      </c>
      <c r="L9933">
        <v>-3.9491309999999999</v>
      </c>
      <c r="M9933">
        <v>0</v>
      </c>
      <c r="N9933">
        <v>3.9491309999999999</v>
      </c>
      <c r="O9933">
        <v>9.6510490000000004</v>
      </c>
      <c r="P9933">
        <v>3.3430137000000002</v>
      </c>
      <c r="Q9933">
        <v>45</v>
      </c>
      <c r="R9933">
        <v>10</v>
      </c>
      <c r="S9933" s="81">
        <v>36442</v>
      </c>
    </row>
    <row r="9934" spans="1:19" x14ac:dyDescent="0.2">
      <c r="A9934" t="s">
        <v>76</v>
      </c>
      <c r="B9934" t="s">
        <v>59</v>
      </c>
      <c r="C9934" t="s">
        <v>47</v>
      </c>
      <c r="D9934" t="s">
        <v>14</v>
      </c>
      <c r="E9934" t="s">
        <v>100</v>
      </c>
      <c r="F9934">
        <v>20</v>
      </c>
      <c r="G9934">
        <v>22.903849999999998</v>
      </c>
      <c r="H9934">
        <v>22.903849999999998</v>
      </c>
      <c r="I9934">
        <v>80.5</v>
      </c>
      <c r="J9934">
        <v>7.5227009999999996</v>
      </c>
      <c r="K9934">
        <v>-9.6407299999999996</v>
      </c>
      <c r="L9934">
        <v>-3.9449079999999999</v>
      </c>
      <c r="M9934">
        <v>0</v>
      </c>
      <c r="N9934">
        <v>3.9449079999999999</v>
      </c>
      <c r="O9934">
        <v>9.6407299999999996</v>
      </c>
      <c r="P9934">
        <v>3.3430137000000002</v>
      </c>
      <c r="Q9934">
        <v>45</v>
      </c>
      <c r="R9934">
        <v>10</v>
      </c>
      <c r="S9934" s="81">
        <v>36442</v>
      </c>
    </row>
    <row r="9935" spans="1:19" x14ac:dyDescent="0.2">
      <c r="A9935" t="s">
        <v>76</v>
      </c>
      <c r="B9935" t="s">
        <v>59</v>
      </c>
      <c r="C9935" t="s">
        <v>47</v>
      </c>
      <c r="D9935" t="s">
        <v>14</v>
      </c>
      <c r="E9935" t="s">
        <v>100</v>
      </c>
      <c r="F9935">
        <v>21</v>
      </c>
      <c r="G9935">
        <v>22.745159999999998</v>
      </c>
      <c r="H9935">
        <v>22.745159999999998</v>
      </c>
      <c r="I9935">
        <v>76.75</v>
      </c>
      <c r="J9935">
        <v>7.5165290000000002</v>
      </c>
      <c r="K9935">
        <v>-9.6328189999999996</v>
      </c>
      <c r="L9935">
        <v>-3.9416720000000001</v>
      </c>
      <c r="M9935">
        <v>0</v>
      </c>
      <c r="N9935">
        <v>3.9416720000000001</v>
      </c>
      <c r="O9935">
        <v>9.6328189999999996</v>
      </c>
      <c r="P9935">
        <v>3.3430137000000002</v>
      </c>
      <c r="Q9935">
        <v>45</v>
      </c>
      <c r="R9935">
        <v>10</v>
      </c>
      <c r="S9935" s="81">
        <v>36442</v>
      </c>
    </row>
    <row r="9936" spans="1:19" x14ac:dyDescent="0.2">
      <c r="A9936" t="s">
        <v>76</v>
      </c>
      <c r="B9936" t="s">
        <v>59</v>
      </c>
      <c r="C9936" t="s">
        <v>47</v>
      </c>
      <c r="D9936" t="s">
        <v>14</v>
      </c>
      <c r="E9936" t="s">
        <v>100</v>
      </c>
      <c r="F9936">
        <v>22</v>
      </c>
      <c r="G9936">
        <v>21.981480000000001</v>
      </c>
      <c r="H9936">
        <v>21.981480000000001</v>
      </c>
      <c r="I9936">
        <v>74</v>
      </c>
      <c r="J9936">
        <v>7.5055889999999996</v>
      </c>
      <c r="K9936">
        <v>-9.6187989999999992</v>
      </c>
      <c r="L9936">
        <v>-3.9359350000000002</v>
      </c>
      <c r="M9936">
        <v>0</v>
      </c>
      <c r="N9936">
        <v>3.9359350000000002</v>
      </c>
      <c r="O9936">
        <v>9.6187989999999992</v>
      </c>
      <c r="P9936">
        <v>3.3430137000000002</v>
      </c>
      <c r="Q9936">
        <v>45</v>
      </c>
      <c r="R9936">
        <v>10</v>
      </c>
      <c r="S9936" s="81">
        <v>36442</v>
      </c>
    </row>
    <row r="9937" spans="1:19" x14ac:dyDescent="0.2">
      <c r="A9937" t="s">
        <v>76</v>
      </c>
      <c r="B9937" t="s">
        <v>59</v>
      </c>
      <c r="C9937" t="s">
        <v>47</v>
      </c>
      <c r="D9937" t="s">
        <v>14</v>
      </c>
      <c r="E9937" t="s">
        <v>100</v>
      </c>
      <c r="F9937">
        <v>23</v>
      </c>
      <c r="G9937">
        <v>21.960419999999999</v>
      </c>
      <c r="H9937">
        <v>21.960419999999999</v>
      </c>
      <c r="I9937">
        <v>70.5</v>
      </c>
      <c r="J9937">
        <v>7.503533</v>
      </c>
      <c r="K9937">
        <v>-9.6161650000000005</v>
      </c>
      <c r="L9937">
        <v>-3.934857</v>
      </c>
      <c r="M9937">
        <v>0</v>
      </c>
      <c r="N9937">
        <v>3.934857</v>
      </c>
      <c r="O9937">
        <v>9.6161650000000005</v>
      </c>
      <c r="P9937">
        <v>3.3430137000000002</v>
      </c>
      <c r="Q9937">
        <v>45</v>
      </c>
      <c r="R9937">
        <v>10</v>
      </c>
      <c r="S9937" s="81">
        <v>36442</v>
      </c>
    </row>
    <row r="9938" spans="1:19" x14ac:dyDescent="0.2">
      <c r="A9938" t="s">
        <v>76</v>
      </c>
      <c r="B9938" t="s">
        <v>59</v>
      </c>
      <c r="C9938" t="s">
        <v>47</v>
      </c>
      <c r="D9938" t="s">
        <v>14</v>
      </c>
      <c r="E9938" t="s">
        <v>100</v>
      </c>
      <c r="F9938">
        <v>24</v>
      </c>
      <c r="G9938">
        <v>21.506360000000001</v>
      </c>
      <c r="H9938">
        <v>21.506360000000001</v>
      </c>
      <c r="I9938">
        <v>68.25</v>
      </c>
      <c r="J9938">
        <v>7.5045679999999999</v>
      </c>
      <c r="K9938">
        <v>-9.6174909999999993</v>
      </c>
      <c r="L9938">
        <v>-3.9353989999999999</v>
      </c>
      <c r="M9938">
        <v>0</v>
      </c>
      <c r="N9938">
        <v>3.9353989999999999</v>
      </c>
      <c r="O9938">
        <v>9.6174909999999993</v>
      </c>
      <c r="P9938">
        <v>3.3430137000000002</v>
      </c>
      <c r="Q9938">
        <v>45</v>
      </c>
      <c r="R9938">
        <v>10</v>
      </c>
      <c r="S9938" s="81">
        <v>36442</v>
      </c>
    </row>
    <row r="9939" spans="1:19" x14ac:dyDescent="0.2">
      <c r="A9939" t="s">
        <v>76</v>
      </c>
      <c r="B9939" t="s">
        <v>59</v>
      </c>
      <c r="C9939" t="s">
        <v>47</v>
      </c>
      <c r="D9939" t="s">
        <v>15</v>
      </c>
      <c r="E9939" t="s">
        <v>100</v>
      </c>
      <c r="F9939">
        <v>1</v>
      </c>
      <c r="G9939">
        <v>18.429110000000001</v>
      </c>
      <c r="H9939">
        <v>18.429110000000001</v>
      </c>
      <c r="I9939">
        <v>38</v>
      </c>
      <c r="J9939">
        <v>7.5025009999999996</v>
      </c>
      <c r="K9939">
        <v>-9.6148419999999994</v>
      </c>
      <c r="L9939">
        <v>-3.9343159999999999</v>
      </c>
      <c r="M9939">
        <v>0</v>
      </c>
      <c r="N9939">
        <v>3.9343159999999999</v>
      </c>
      <c r="O9939">
        <v>9.6148419999999994</v>
      </c>
      <c r="P9939">
        <v>3.3430137000000002</v>
      </c>
      <c r="Q9939">
        <v>45</v>
      </c>
      <c r="R9939">
        <v>11</v>
      </c>
      <c r="S9939" s="81">
        <v>32107</v>
      </c>
    </row>
    <row r="9940" spans="1:19" x14ac:dyDescent="0.2">
      <c r="A9940" t="s">
        <v>76</v>
      </c>
      <c r="B9940" t="s">
        <v>59</v>
      </c>
      <c r="C9940" t="s">
        <v>47</v>
      </c>
      <c r="D9940" t="s">
        <v>15</v>
      </c>
      <c r="E9940" t="s">
        <v>100</v>
      </c>
      <c r="F9940">
        <v>2</v>
      </c>
      <c r="G9940">
        <v>18.865200000000002</v>
      </c>
      <c r="H9940">
        <v>18.865200000000002</v>
      </c>
      <c r="I9940">
        <v>35.75</v>
      </c>
      <c r="J9940">
        <v>7.5015770000000002</v>
      </c>
      <c r="K9940">
        <v>-9.6136579999999991</v>
      </c>
      <c r="L9940">
        <v>-3.9338310000000001</v>
      </c>
      <c r="M9940">
        <v>0</v>
      </c>
      <c r="N9940">
        <v>3.9338310000000001</v>
      </c>
      <c r="O9940">
        <v>9.6136579999999991</v>
      </c>
      <c r="P9940">
        <v>3.3430137000000002</v>
      </c>
      <c r="Q9940">
        <v>45</v>
      </c>
      <c r="R9940">
        <v>11</v>
      </c>
      <c r="S9940" s="81">
        <v>32107</v>
      </c>
    </row>
    <row r="9941" spans="1:19" x14ac:dyDescent="0.2">
      <c r="A9941" t="s">
        <v>76</v>
      </c>
      <c r="B9941" t="s">
        <v>59</v>
      </c>
      <c r="C9941" t="s">
        <v>47</v>
      </c>
      <c r="D9941" t="s">
        <v>15</v>
      </c>
      <c r="E9941" t="s">
        <v>100</v>
      </c>
      <c r="F9941">
        <v>3</v>
      </c>
      <c r="G9941">
        <v>18.187560000000001</v>
      </c>
      <c r="H9941">
        <v>18.187560000000001</v>
      </c>
      <c r="I9941">
        <v>35</v>
      </c>
      <c r="J9941">
        <v>7.5036129999999996</v>
      </c>
      <c r="K9941">
        <v>-9.6162659999999995</v>
      </c>
      <c r="L9941">
        <v>-3.934898</v>
      </c>
      <c r="M9941">
        <v>0</v>
      </c>
      <c r="N9941">
        <v>3.934898</v>
      </c>
      <c r="O9941">
        <v>9.6162659999999995</v>
      </c>
      <c r="P9941">
        <v>3.3430137000000002</v>
      </c>
      <c r="Q9941">
        <v>45</v>
      </c>
      <c r="R9941">
        <v>11</v>
      </c>
      <c r="S9941" s="81">
        <v>32107</v>
      </c>
    </row>
    <row r="9942" spans="1:19" x14ac:dyDescent="0.2">
      <c r="A9942" t="s">
        <v>76</v>
      </c>
      <c r="B9942" t="s">
        <v>59</v>
      </c>
      <c r="C9942" t="s">
        <v>47</v>
      </c>
      <c r="D9942" t="s">
        <v>15</v>
      </c>
      <c r="E9942" t="s">
        <v>100</v>
      </c>
      <c r="F9942">
        <v>4</v>
      </c>
      <c r="G9942">
        <v>17.97486</v>
      </c>
      <c r="H9942">
        <v>17.97486</v>
      </c>
      <c r="I9942">
        <v>34.5</v>
      </c>
      <c r="J9942">
        <v>7.5034729999999996</v>
      </c>
      <c r="K9942">
        <v>-9.6160879999999995</v>
      </c>
      <c r="L9942">
        <v>-3.934825</v>
      </c>
      <c r="M9942">
        <v>0</v>
      </c>
      <c r="N9942">
        <v>3.934825</v>
      </c>
      <c r="O9942">
        <v>9.6160879999999995</v>
      </c>
      <c r="P9942">
        <v>3.3430137000000002</v>
      </c>
      <c r="Q9942">
        <v>45</v>
      </c>
      <c r="R9942">
        <v>11</v>
      </c>
      <c r="S9942" s="81">
        <v>32107</v>
      </c>
    </row>
    <row r="9943" spans="1:19" x14ac:dyDescent="0.2">
      <c r="A9943" t="s">
        <v>76</v>
      </c>
      <c r="B9943" t="s">
        <v>59</v>
      </c>
      <c r="C9943" t="s">
        <v>47</v>
      </c>
      <c r="D9943" t="s">
        <v>15</v>
      </c>
      <c r="E9943" t="s">
        <v>100</v>
      </c>
      <c r="F9943">
        <v>5</v>
      </c>
      <c r="G9943">
        <v>19.420200000000001</v>
      </c>
      <c r="H9943">
        <v>19.420200000000001</v>
      </c>
      <c r="I9943">
        <v>34.5</v>
      </c>
      <c r="J9943">
        <v>7.5053919999999996</v>
      </c>
      <c r="K9943">
        <v>-9.6185469999999995</v>
      </c>
      <c r="L9943">
        <v>-3.935832</v>
      </c>
      <c r="M9943">
        <v>0</v>
      </c>
      <c r="N9943">
        <v>3.935832</v>
      </c>
      <c r="O9943">
        <v>9.6185469999999995</v>
      </c>
      <c r="P9943">
        <v>3.3430137000000002</v>
      </c>
      <c r="Q9943">
        <v>45</v>
      </c>
      <c r="R9943">
        <v>11</v>
      </c>
      <c r="S9943" s="81">
        <v>32107</v>
      </c>
    </row>
    <row r="9944" spans="1:19" x14ac:dyDescent="0.2">
      <c r="A9944" t="s">
        <v>76</v>
      </c>
      <c r="B9944" t="s">
        <v>59</v>
      </c>
      <c r="C9944" t="s">
        <v>47</v>
      </c>
      <c r="D9944" t="s">
        <v>15</v>
      </c>
      <c r="E9944" t="s">
        <v>100</v>
      </c>
      <c r="F9944">
        <v>6</v>
      </c>
      <c r="G9944">
        <v>20.918199999999999</v>
      </c>
      <c r="H9944">
        <v>20.918199999999999</v>
      </c>
      <c r="I9944">
        <v>33.5</v>
      </c>
      <c r="J9944">
        <v>7.5117729999999998</v>
      </c>
      <c r="K9944">
        <v>-9.6267239999999994</v>
      </c>
      <c r="L9944">
        <v>-3.9391780000000001</v>
      </c>
      <c r="M9944">
        <v>0</v>
      </c>
      <c r="N9944">
        <v>3.9391780000000001</v>
      </c>
      <c r="O9944">
        <v>9.6267239999999994</v>
      </c>
      <c r="P9944">
        <v>3.3430137000000002</v>
      </c>
      <c r="Q9944">
        <v>45</v>
      </c>
      <c r="R9944">
        <v>11</v>
      </c>
      <c r="S9944" s="81">
        <v>32107</v>
      </c>
    </row>
    <row r="9945" spans="1:19" x14ac:dyDescent="0.2">
      <c r="A9945" t="s">
        <v>76</v>
      </c>
      <c r="B9945" t="s">
        <v>59</v>
      </c>
      <c r="C9945" t="s">
        <v>47</v>
      </c>
      <c r="D9945" t="s">
        <v>15</v>
      </c>
      <c r="E9945" t="s">
        <v>100</v>
      </c>
      <c r="F9945">
        <v>7</v>
      </c>
      <c r="G9945">
        <v>29.649159999999998</v>
      </c>
      <c r="H9945">
        <v>29.649159999999998</v>
      </c>
      <c r="I9945">
        <v>33.75</v>
      </c>
      <c r="J9945">
        <v>7.6725830000000004</v>
      </c>
      <c r="K9945">
        <v>-9.8328109999999995</v>
      </c>
      <c r="L9945">
        <v>-4.0235070000000004</v>
      </c>
      <c r="M9945">
        <v>0</v>
      </c>
      <c r="N9945">
        <v>4.0235070000000004</v>
      </c>
      <c r="O9945">
        <v>9.8328109999999995</v>
      </c>
      <c r="P9945">
        <v>3.3430137000000002</v>
      </c>
      <c r="Q9945">
        <v>45</v>
      </c>
      <c r="R9945">
        <v>11</v>
      </c>
      <c r="S9945" s="81">
        <v>32107</v>
      </c>
    </row>
    <row r="9946" spans="1:19" x14ac:dyDescent="0.2">
      <c r="A9946" t="s">
        <v>76</v>
      </c>
      <c r="B9946" t="s">
        <v>59</v>
      </c>
      <c r="C9946" t="s">
        <v>47</v>
      </c>
      <c r="D9946" t="s">
        <v>15</v>
      </c>
      <c r="E9946" t="s">
        <v>100</v>
      </c>
      <c r="F9946">
        <v>8</v>
      </c>
      <c r="G9946">
        <v>31.59281</v>
      </c>
      <c r="H9946">
        <v>31.59281</v>
      </c>
      <c r="I9946">
        <v>34.5</v>
      </c>
      <c r="J9946">
        <v>7.8133699999999999</v>
      </c>
      <c r="K9946">
        <v>-10.01324</v>
      </c>
      <c r="L9946">
        <v>-4.0973350000000002</v>
      </c>
      <c r="M9946">
        <v>0</v>
      </c>
      <c r="N9946">
        <v>4.0973350000000002</v>
      </c>
      <c r="O9946">
        <v>10.01324</v>
      </c>
      <c r="P9946">
        <v>3.3430137000000002</v>
      </c>
      <c r="Q9946">
        <v>45</v>
      </c>
      <c r="R9946">
        <v>11</v>
      </c>
      <c r="S9946" s="81">
        <v>32107</v>
      </c>
    </row>
    <row r="9947" spans="1:19" x14ac:dyDescent="0.2">
      <c r="A9947" t="s">
        <v>76</v>
      </c>
      <c r="B9947" t="s">
        <v>59</v>
      </c>
      <c r="C9947" t="s">
        <v>47</v>
      </c>
      <c r="D9947" t="s">
        <v>15</v>
      </c>
      <c r="E9947" t="s">
        <v>100</v>
      </c>
      <c r="F9947">
        <v>9</v>
      </c>
      <c r="G9947">
        <v>40.918100000000003</v>
      </c>
      <c r="H9947">
        <v>40.918100000000003</v>
      </c>
      <c r="I9947">
        <v>37.5</v>
      </c>
      <c r="J9947">
        <v>8.5651399999999995</v>
      </c>
      <c r="K9947">
        <v>-10.97667</v>
      </c>
      <c r="L9947">
        <v>-4.4915640000000003</v>
      </c>
      <c r="M9947">
        <v>0</v>
      </c>
      <c r="N9947">
        <v>4.4915640000000003</v>
      </c>
      <c r="O9947">
        <v>10.97667</v>
      </c>
      <c r="P9947">
        <v>3.3430137000000002</v>
      </c>
      <c r="Q9947">
        <v>45</v>
      </c>
      <c r="R9947">
        <v>11</v>
      </c>
      <c r="S9947" s="81">
        <v>32107</v>
      </c>
    </row>
    <row r="9948" spans="1:19" x14ac:dyDescent="0.2">
      <c r="A9948" t="s">
        <v>76</v>
      </c>
      <c r="B9948" t="s">
        <v>59</v>
      </c>
      <c r="C9948" t="s">
        <v>47</v>
      </c>
      <c r="D9948" t="s">
        <v>15</v>
      </c>
      <c r="E9948" t="s">
        <v>100</v>
      </c>
      <c r="F9948">
        <v>10</v>
      </c>
      <c r="G9948">
        <v>38.897370000000002</v>
      </c>
      <c r="H9948">
        <v>38.897370000000002</v>
      </c>
      <c r="I9948">
        <v>43</v>
      </c>
      <c r="J9948">
        <v>8.4828329999999994</v>
      </c>
      <c r="K9948">
        <v>-10.87119</v>
      </c>
      <c r="L9948">
        <v>-4.4484019999999997</v>
      </c>
      <c r="M9948">
        <v>0</v>
      </c>
      <c r="N9948">
        <v>4.4484019999999997</v>
      </c>
      <c r="O9948">
        <v>10.87119</v>
      </c>
      <c r="P9948">
        <v>3.3430137000000002</v>
      </c>
      <c r="Q9948">
        <v>45</v>
      </c>
      <c r="R9948">
        <v>11</v>
      </c>
      <c r="S9948" s="81">
        <v>32107</v>
      </c>
    </row>
    <row r="9949" spans="1:19" x14ac:dyDescent="0.2">
      <c r="A9949" t="s">
        <v>76</v>
      </c>
      <c r="B9949" t="s">
        <v>59</v>
      </c>
      <c r="C9949" t="s">
        <v>47</v>
      </c>
      <c r="D9949" t="s">
        <v>15</v>
      </c>
      <c r="E9949" t="s">
        <v>100</v>
      </c>
      <c r="F9949">
        <v>11</v>
      </c>
      <c r="G9949">
        <v>35.739469999999997</v>
      </c>
      <c r="H9949">
        <v>35.739469999999997</v>
      </c>
      <c r="I9949">
        <v>48.25</v>
      </c>
      <c r="J9949">
        <v>8.4373570000000004</v>
      </c>
      <c r="K9949">
        <v>-10.81291</v>
      </c>
      <c r="L9949">
        <v>-4.4245539999999997</v>
      </c>
      <c r="M9949">
        <v>0</v>
      </c>
      <c r="N9949">
        <v>4.4245539999999997</v>
      </c>
      <c r="O9949">
        <v>10.81291</v>
      </c>
      <c r="P9949">
        <v>3.3430137000000002</v>
      </c>
      <c r="Q9949">
        <v>45</v>
      </c>
      <c r="R9949">
        <v>11</v>
      </c>
      <c r="S9949" s="81">
        <v>32107</v>
      </c>
    </row>
    <row r="9950" spans="1:19" x14ac:dyDescent="0.2">
      <c r="A9950" t="s">
        <v>76</v>
      </c>
      <c r="B9950" t="s">
        <v>59</v>
      </c>
      <c r="C9950" t="s">
        <v>47</v>
      </c>
      <c r="D9950" t="s">
        <v>15</v>
      </c>
      <c r="E9950" t="s">
        <v>100</v>
      </c>
      <c r="F9950">
        <v>12</v>
      </c>
      <c r="G9950">
        <v>33.016620000000003</v>
      </c>
      <c r="H9950">
        <v>33.016620000000003</v>
      </c>
      <c r="I9950">
        <v>51.25</v>
      </c>
      <c r="J9950">
        <v>8.5088849999999994</v>
      </c>
      <c r="K9950">
        <v>-10.904579999999999</v>
      </c>
      <c r="L9950">
        <v>-4.4620639999999998</v>
      </c>
      <c r="M9950">
        <v>0</v>
      </c>
      <c r="N9950">
        <v>4.4620639999999998</v>
      </c>
      <c r="O9950">
        <v>10.904579999999999</v>
      </c>
      <c r="P9950">
        <v>3.3430137000000002</v>
      </c>
      <c r="Q9950">
        <v>45</v>
      </c>
      <c r="R9950">
        <v>11</v>
      </c>
      <c r="S9950" s="81">
        <v>32107</v>
      </c>
    </row>
    <row r="9951" spans="1:19" x14ac:dyDescent="0.2">
      <c r="A9951" t="s">
        <v>76</v>
      </c>
      <c r="B9951" t="s">
        <v>59</v>
      </c>
      <c r="C9951" t="s">
        <v>47</v>
      </c>
      <c r="D9951" t="s">
        <v>15</v>
      </c>
      <c r="E9951" t="s">
        <v>100</v>
      </c>
      <c r="F9951">
        <v>13</v>
      </c>
      <c r="G9951">
        <v>31.2925</v>
      </c>
      <c r="H9951">
        <v>31.2925</v>
      </c>
      <c r="I9951">
        <v>54.5</v>
      </c>
      <c r="J9951">
        <v>8.4948650000000008</v>
      </c>
      <c r="K9951">
        <v>-10.886609999999999</v>
      </c>
      <c r="L9951">
        <v>-4.4547119999999998</v>
      </c>
      <c r="M9951">
        <v>0</v>
      </c>
      <c r="N9951">
        <v>4.4547119999999998</v>
      </c>
      <c r="O9951">
        <v>10.886609999999999</v>
      </c>
      <c r="P9951">
        <v>3.3430137000000002</v>
      </c>
      <c r="Q9951">
        <v>45</v>
      </c>
      <c r="R9951">
        <v>11</v>
      </c>
      <c r="S9951" s="81">
        <v>32107</v>
      </c>
    </row>
    <row r="9952" spans="1:19" x14ac:dyDescent="0.2">
      <c r="A9952" t="s">
        <v>76</v>
      </c>
      <c r="B9952" t="s">
        <v>59</v>
      </c>
      <c r="C9952" t="s">
        <v>47</v>
      </c>
      <c r="D9952" t="s">
        <v>15</v>
      </c>
      <c r="E9952" t="s">
        <v>100</v>
      </c>
      <c r="F9952">
        <v>14</v>
      </c>
      <c r="G9952">
        <v>30.199100000000001</v>
      </c>
      <c r="H9952">
        <v>30.199100000000001</v>
      </c>
      <c r="I9952">
        <v>56.25</v>
      </c>
      <c r="J9952">
        <v>8.4214439999999993</v>
      </c>
      <c r="K9952">
        <v>-10.79251</v>
      </c>
      <c r="L9952">
        <v>-4.4162100000000004</v>
      </c>
      <c r="M9952">
        <v>0</v>
      </c>
      <c r="N9952">
        <v>4.4162100000000004</v>
      </c>
      <c r="O9952">
        <v>10.79251</v>
      </c>
      <c r="P9952">
        <v>3.3430137000000002</v>
      </c>
      <c r="Q9952">
        <v>45</v>
      </c>
      <c r="R9952">
        <v>11</v>
      </c>
      <c r="S9952" s="81">
        <v>32107</v>
      </c>
    </row>
    <row r="9953" spans="1:19" x14ac:dyDescent="0.2">
      <c r="A9953" t="s">
        <v>76</v>
      </c>
      <c r="B9953" t="s">
        <v>59</v>
      </c>
      <c r="C9953" t="s">
        <v>47</v>
      </c>
      <c r="D9953" t="s">
        <v>15</v>
      </c>
      <c r="E9953" t="s">
        <v>100</v>
      </c>
      <c r="F9953">
        <v>15</v>
      </c>
      <c r="G9953">
        <v>25.866610000000001</v>
      </c>
      <c r="H9953">
        <v>25.866610000000001</v>
      </c>
      <c r="I9953">
        <v>57</v>
      </c>
      <c r="J9953">
        <v>8.4971110000000003</v>
      </c>
      <c r="K9953">
        <v>-10.88949</v>
      </c>
      <c r="L9953">
        <v>-4.4558900000000001</v>
      </c>
      <c r="M9953">
        <v>0</v>
      </c>
      <c r="N9953">
        <v>4.4558900000000001</v>
      </c>
      <c r="O9953">
        <v>10.88949</v>
      </c>
      <c r="P9953">
        <v>3.3430137000000002</v>
      </c>
      <c r="Q9953">
        <v>45</v>
      </c>
      <c r="R9953">
        <v>11</v>
      </c>
      <c r="S9953" s="81">
        <v>32107</v>
      </c>
    </row>
    <row r="9954" spans="1:19" x14ac:dyDescent="0.2">
      <c r="A9954" t="s">
        <v>76</v>
      </c>
      <c r="B9954" t="s">
        <v>59</v>
      </c>
      <c r="C9954" t="s">
        <v>47</v>
      </c>
      <c r="D9954" t="s">
        <v>15</v>
      </c>
      <c r="E9954" t="s">
        <v>100</v>
      </c>
      <c r="F9954">
        <v>16</v>
      </c>
      <c r="G9954">
        <v>24.934850000000001</v>
      </c>
      <c r="H9954">
        <v>24.934850000000001</v>
      </c>
      <c r="I9954">
        <v>56</v>
      </c>
      <c r="J9954">
        <v>8.2049190000000003</v>
      </c>
      <c r="K9954">
        <v>-10.515029999999999</v>
      </c>
      <c r="L9954">
        <v>-4.302664</v>
      </c>
      <c r="M9954">
        <v>0</v>
      </c>
      <c r="N9954">
        <v>4.302664</v>
      </c>
      <c r="O9954">
        <v>10.515029999999999</v>
      </c>
      <c r="P9954">
        <v>3.3430137000000002</v>
      </c>
      <c r="Q9954">
        <v>45</v>
      </c>
      <c r="R9954">
        <v>11</v>
      </c>
      <c r="S9954" s="81">
        <v>32107</v>
      </c>
    </row>
    <row r="9955" spans="1:19" x14ac:dyDescent="0.2">
      <c r="A9955" t="s">
        <v>76</v>
      </c>
      <c r="B9955" t="s">
        <v>59</v>
      </c>
      <c r="C9955" t="s">
        <v>47</v>
      </c>
      <c r="D9955" t="s">
        <v>15</v>
      </c>
      <c r="E9955" t="s">
        <v>100</v>
      </c>
      <c r="F9955">
        <v>17</v>
      </c>
      <c r="G9955">
        <v>22.12154</v>
      </c>
      <c r="H9955">
        <v>22.12154</v>
      </c>
      <c r="I9955">
        <v>53.25</v>
      </c>
      <c r="J9955">
        <v>7.9632820000000004</v>
      </c>
      <c r="K9955">
        <v>-10.205360000000001</v>
      </c>
      <c r="L9955">
        <v>-4.1759490000000001</v>
      </c>
      <c r="M9955">
        <v>0</v>
      </c>
      <c r="N9955">
        <v>4.1759490000000001</v>
      </c>
      <c r="O9955">
        <v>10.205360000000001</v>
      </c>
      <c r="P9955">
        <v>3.3430137000000002</v>
      </c>
      <c r="Q9955">
        <v>45</v>
      </c>
      <c r="R9955">
        <v>11</v>
      </c>
      <c r="S9955" s="81">
        <v>32107</v>
      </c>
    </row>
    <row r="9956" spans="1:19" x14ac:dyDescent="0.2">
      <c r="A9956" t="s">
        <v>76</v>
      </c>
      <c r="B9956" t="s">
        <v>59</v>
      </c>
      <c r="C9956" t="s">
        <v>47</v>
      </c>
      <c r="D9956" t="s">
        <v>15</v>
      </c>
      <c r="E9956" t="s">
        <v>100</v>
      </c>
      <c r="F9956">
        <v>18</v>
      </c>
      <c r="G9956">
        <v>23.895790000000002</v>
      </c>
      <c r="H9956">
        <v>23.895790000000002</v>
      </c>
      <c r="I9956">
        <v>48.25</v>
      </c>
      <c r="J9956">
        <v>7.7138400000000003</v>
      </c>
      <c r="K9956">
        <v>-9.8856839999999995</v>
      </c>
      <c r="L9956">
        <v>-4.0451420000000002</v>
      </c>
      <c r="M9956">
        <v>0</v>
      </c>
      <c r="N9956">
        <v>4.0451420000000002</v>
      </c>
      <c r="O9956">
        <v>9.8856839999999995</v>
      </c>
      <c r="P9956">
        <v>3.3430137000000002</v>
      </c>
      <c r="Q9956">
        <v>45</v>
      </c>
      <c r="R9956">
        <v>11</v>
      </c>
      <c r="S9956" s="81">
        <v>32107</v>
      </c>
    </row>
    <row r="9957" spans="1:19" x14ac:dyDescent="0.2">
      <c r="A9957" t="s">
        <v>76</v>
      </c>
      <c r="B9957" t="s">
        <v>59</v>
      </c>
      <c r="C9957" t="s">
        <v>47</v>
      </c>
      <c r="D9957" t="s">
        <v>15</v>
      </c>
      <c r="E9957" t="s">
        <v>100</v>
      </c>
      <c r="F9957">
        <v>19</v>
      </c>
      <c r="G9957">
        <v>21.240279999999998</v>
      </c>
      <c r="H9957">
        <v>21.240279999999998</v>
      </c>
      <c r="I9957">
        <v>44.25</v>
      </c>
      <c r="J9957">
        <v>7.5577699999999997</v>
      </c>
      <c r="K9957">
        <v>-9.6856729999999995</v>
      </c>
      <c r="L9957">
        <v>-3.9632990000000001</v>
      </c>
      <c r="M9957">
        <v>0</v>
      </c>
      <c r="N9957">
        <v>3.9632990000000001</v>
      </c>
      <c r="O9957">
        <v>9.6856729999999995</v>
      </c>
      <c r="P9957">
        <v>3.3430137000000002</v>
      </c>
      <c r="Q9957">
        <v>45</v>
      </c>
      <c r="R9957">
        <v>11</v>
      </c>
      <c r="S9957" s="81">
        <v>32107</v>
      </c>
    </row>
    <row r="9958" spans="1:19" x14ac:dyDescent="0.2">
      <c r="A9958" t="s">
        <v>76</v>
      </c>
      <c r="B9958" t="s">
        <v>59</v>
      </c>
      <c r="C9958" t="s">
        <v>47</v>
      </c>
      <c r="D9958" t="s">
        <v>15</v>
      </c>
      <c r="E9958" t="s">
        <v>100</v>
      </c>
      <c r="F9958">
        <v>20</v>
      </c>
      <c r="G9958">
        <v>21.082319999999999</v>
      </c>
      <c r="H9958">
        <v>21.082319999999999</v>
      </c>
      <c r="I9958">
        <v>41.5</v>
      </c>
      <c r="J9958">
        <v>7.5264990000000003</v>
      </c>
      <c r="K9958">
        <v>-9.6455970000000004</v>
      </c>
      <c r="L9958">
        <v>-3.9468999999999999</v>
      </c>
      <c r="M9958">
        <v>0</v>
      </c>
      <c r="N9958">
        <v>3.9468999999999999</v>
      </c>
      <c r="O9958">
        <v>9.6455970000000004</v>
      </c>
      <c r="P9958">
        <v>3.3430137000000002</v>
      </c>
      <c r="Q9958">
        <v>45</v>
      </c>
      <c r="R9958">
        <v>11</v>
      </c>
      <c r="S9958" s="81">
        <v>32107</v>
      </c>
    </row>
    <row r="9959" spans="1:19" x14ac:dyDescent="0.2">
      <c r="A9959" t="s">
        <v>76</v>
      </c>
      <c r="B9959" t="s">
        <v>59</v>
      </c>
      <c r="C9959" t="s">
        <v>47</v>
      </c>
      <c r="D9959" t="s">
        <v>15</v>
      </c>
      <c r="E9959" t="s">
        <v>100</v>
      </c>
      <c r="F9959">
        <v>21</v>
      </c>
      <c r="G9959">
        <v>21.023230000000002</v>
      </c>
      <c r="H9959">
        <v>21.023230000000002</v>
      </c>
      <c r="I9959">
        <v>39.25</v>
      </c>
      <c r="J9959">
        <v>7.5035540000000003</v>
      </c>
      <c r="K9959">
        <v>-9.6161919999999999</v>
      </c>
      <c r="L9959">
        <v>-3.9348679999999998</v>
      </c>
      <c r="M9959">
        <v>0</v>
      </c>
      <c r="N9959">
        <v>3.9348679999999998</v>
      </c>
      <c r="O9959">
        <v>9.6161919999999999</v>
      </c>
      <c r="P9959">
        <v>3.3430137000000002</v>
      </c>
      <c r="Q9959">
        <v>45</v>
      </c>
      <c r="R9959">
        <v>11</v>
      </c>
      <c r="S9959" s="81">
        <v>32107</v>
      </c>
    </row>
    <row r="9960" spans="1:19" x14ac:dyDescent="0.2">
      <c r="A9960" t="s">
        <v>76</v>
      </c>
      <c r="B9960" t="s">
        <v>59</v>
      </c>
      <c r="C9960" t="s">
        <v>47</v>
      </c>
      <c r="D9960" t="s">
        <v>15</v>
      </c>
      <c r="E9960" t="s">
        <v>100</v>
      </c>
      <c r="F9960">
        <v>22</v>
      </c>
      <c r="G9960">
        <v>21.087890000000002</v>
      </c>
      <c r="H9960">
        <v>21.087890000000002</v>
      </c>
      <c r="I9960">
        <v>38.5</v>
      </c>
      <c r="J9960">
        <v>7.5002459999999997</v>
      </c>
      <c r="K9960">
        <v>-9.6119520000000005</v>
      </c>
      <c r="L9960">
        <v>-3.9331330000000002</v>
      </c>
      <c r="M9960">
        <v>0</v>
      </c>
      <c r="N9960">
        <v>3.9331330000000002</v>
      </c>
      <c r="O9960">
        <v>9.6119520000000005</v>
      </c>
      <c r="P9960">
        <v>3.3430137000000002</v>
      </c>
      <c r="Q9960">
        <v>45</v>
      </c>
      <c r="R9960">
        <v>11</v>
      </c>
      <c r="S9960" s="81">
        <v>32107</v>
      </c>
    </row>
    <row r="9961" spans="1:19" x14ac:dyDescent="0.2">
      <c r="A9961" t="s">
        <v>76</v>
      </c>
      <c r="B9961" t="s">
        <v>59</v>
      </c>
      <c r="C9961" t="s">
        <v>47</v>
      </c>
      <c r="D9961" t="s">
        <v>15</v>
      </c>
      <c r="E9961" t="s">
        <v>100</v>
      </c>
      <c r="F9961">
        <v>23</v>
      </c>
      <c r="G9961">
        <v>20.837299999999999</v>
      </c>
      <c r="H9961">
        <v>20.837299999999999</v>
      </c>
      <c r="I9961">
        <v>37.75</v>
      </c>
      <c r="J9961">
        <v>7.5007510000000002</v>
      </c>
      <c r="K9961">
        <v>-9.6125989999999994</v>
      </c>
      <c r="L9961">
        <v>-3.9333979999999999</v>
      </c>
      <c r="M9961">
        <v>0</v>
      </c>
      <c r="N9961">
        <v>3.9333979999999999</v>
      </c>
      <c r="O9961">
        <v>9.6125989999999994</v>
      </c>
      <c r="P9961">
        <v>3.3430137000000002</v>
      </c>
      <c r="Q9961">
        <v>45</v>
      </c>
      <c r="R9961">
        <v>11</v>
      </c>
      <c r="S9961" s="81">
        <v>32107</v>
      </c>
    </row>
    <row r="9962" spans="1:19" x14ac:dyDescent="0.2">
      <c r="A9962" t="s">
        <v>76</v>
      </c>
      <c r="B9962" t="s">
        <v>59</v>
      </c>
      <c r="C9962" t="s">
        <v>47</v>
      </c>
      <c r="D9962" t="s">
        <v>15</v>
      </c>
      <c r="E9962" t="s">
        <v>100</v>
      </c>
      <c r="F9962">
        <v>24</v>
      </c>
      <c r="G9962">
        <v>19.044329999999999</v>
      </c>
      <c r="H9962">
        <v>19.044329999999999</v>
      </c>
      <c r="I9962">
        <v>36.25</v>
      </c>
      <c r="J9962">
        <v>7.5034999999999998</v>
      </c>
      <c r="K9962">
        <v>-9.616123</v>
      </c>
      <c r="L9962">
        <v>-3.9348390000000002</v>
      </c>
      <c r="M9962">
        <v>0</v>
      </c>
      <c r="N9962">
        <v>3.9348390000000002</v>
      </c>
      <c r="O9962">
        <v>9.616123</v>
      </c>
      <c r="P9962">
        <v>3.3430137000000002</v>
      </c>
      <c r="Q9962">
        <v>45</v>
      </c>
      <c r="R9962">
        <v>11</v>
      </c>
      <c r="S9962" s="81">
        <v>32107</v>
      </c>
    </row>
    <row r="9963" spans="1:19" x14ac:dyDescent="0.2">
      <c r="A9963" t="s">
        <v>76</v>
      </c>
      <c r="B9963" t="s">
        <v>59</v>
      </c>
      <c r="C9963" t="s">
        <v>47</v>
      </c>
      <c r="D9963" t="s">
        <v>16</v>
      </c>
      <c r="E9963" t="s">
        <v>100</v>
      </c>
      <c r="F9963">
        <v>1</v>
      </c>
      <c r="G9963">
        <v>19.71762</v>
      </c>
      <c r="H9963">
        <v>19.71762</v>
      </c>
      <c r="I9963">
        <v>37.5</v>
      </c>
      <c r="J9963">
        <v>7.4970730000000003</v>
      </c>
      <c r="K9963">
        <v>-9.6078860000000006</v>
      </c>
      <c r="L9963">
        <v>-3.9314689999999999</v>
      </c>
      <c r="M9963">
        <v>0</v>
      </c>
      <c r="N9963">
        <v>3.9314689999999999</v>
      </c>
      <c r="O9963">
        <v>9.6078860000000006</v>
      </c>
      <c r="P9963">
        <v>3.3430137000000002</v>
      </c>
      <c r="Q9963">
        <v>45</v>
      </c>
      <c r="R9963">
        <v>12</v>
      </c>
      <c r="S9963" s="81">
        <v>39798</v>
      </c>
    </row>
    <row r="9964" spans="1:19" x14ac:dyDescent="0.2">
      <c r="A9964" t="s">
        <v>76</v>
      </c>
      <c r="B9964" t="s">
        <v>59</v>
      </c>
      <c r="C9964" t="s">
        <v>47</v>
      </c>
      <c r="D9964" t="s">
        <v>16</v>
      </c>
      <c r="E9964" t="s">
        <v>100</v>
      </c>
      <c r="F9964">
        <v>2</v>
      </c>
      <c r="G9964">
        <v>20.042929999999998</v>
      </c>
      <c r="H9964">
        <v>20.042929999999998</v>
      </c>
      <c r="I9964">
        <v>37.5</v>
      </c>
      <c r="J9964">
        <v>7.4975040000000002</v>
      </c>
      <c r="K9964">
        <v>-9.6084379999999996</v>
      </c>
      <c r="L9964">
        <v>-3.9316949999999999</v>
      </c>
      <c r="M9964">
        <v>0</v>
      </c>
      <c r="N9964">
        <v>3.9316949999999999</v>
      </c>
      <c r="O9964">
        <v>9.6084379999999996</v>
      </c>
      <c r="P9964">
        <v>3.3430137000000002</v>
      </c>
      <c r="Q9964">
        <v>45</v>
      </c>
      <c r="R9964">
        <v>12</v>
      </c>
      <c r="S9964" s="81">
        <v>39798</v>
      </c>
    </row>
    <row r="9965" spans="1:19" x14ac:dyDescent="0.2">
      <c r="A9965" t="s">
        <v>76</v>
      </c>
      <c r="B9965" t="s">
        <v>59</v>
      </c>
      <c r="C9965" t="s">
        <v>47</v>
      </c>
      <c r="D9965" t="s">
        <v>16</v>
      </c>
      <c r="E9965" t="s">
        <v>100</v>
      </c>
      <c r="F9965">
        <v>3</v>
      </c>
      <c r="G9965">
        <v>19.3429</v>
      </c>
      <c r="H9965">
        <v>19.3429</v>
      </c>
      <c r="I9965">
        <v>37.5</v>
      </c>
      <c r="J9965">
        <v>7.4987180000000002</v>
      </c>
      <c r="K9965">
        <v>-9.6099940000000004</v>
      </c>
      <c r="L9965">
        <v>-3.9323320000000002</v>
      </c>
      <c r="M9965">
        <v>0</v>
      </c>
      <c r="N9965">
        <v>3.9323320000000002</v>
      </c>
      <c r="O9965">
        <v>9.6099940000000004</v>
      </c>
      <c r="P9965">
        <v>3.3430137000000002</v>
      </c>
      <c r="Q9965">
        <v>45</v>
      </c>
      <c r="R9965">
        <v>12</v>
      </c>
      <c r="S9965" s="81">
        <v>39798</v>
      </c>
    </row>
    <row r="9966" spans="1:19" x14ac:dyDescent="0.2">
      <c r="A9966" t="s">
        <v>76</v>
      </c>
      <c r="B9966" t="s">
        <v>59</v>
      </c>
      <c r="C9966" t="s">
        <v>47</v>
      </c>
      <c r="D9966" t="s">
        <v>16</v>
      </c>
      <c r="E9966" t="s">
        <v>100</v>
      </c>
      <c r="F9966">
        <v>4</v>
      </c>
      <c r="G9966">
        <v>19.396000000000001</v>
      </c>
      <c r="H9966">
        <v>19.396000000000001</v>
      </c>
      <c r="I9966">
        <v>37.5</v>
      </c>
      <c r="J9966">
        <v>7.4983219999999999</v>
      </c>
      <c r="K9966">
        <v>-9.6094869999999997</v>
      </c>
      <c r="L9966">
        <v>-3.932124</v>
      </c>
      <c r="M9966">
        <v>0</v>
      </c>
      <c r="N9966">
        <v>3.932124</v>
      </c>
      <c r="O9966">
        <v>9.6094869999999997</v>
      </c>
      <c r="P9966">
        <v>3.3430137000000002</v>
      </c>
      <c r="Q9966">
        <v>45</v>
      </c>
      <c r="R9966">
        <v>12</v>
      </c>
      <c r="S9966" s="81">
        <v>39798</v>
      </c>
    </row>
    <row r="9967" spans="1:19" x14ac:dyDescent="0.2">
      <c r="A9967" t="s">
        <v>76</v>
      </c>
      <c r="B9967" t="s">
        <v>59</v>
      </c>
      <c r="C9967" t="s">
        <v>47</v>
      </c>
      <c r="D9967" t="s">
        <v>16</v>
      </c>
      <c r="E9967" t="s">
        <v>100</v>
      </c>
      <c r="F9967">
        <v>5</v>
      </c>
      <c r="G9967">
        <v>19.641490000000001</v>
      </c>
      <c r="H9967">
        <v>19.641490000000001</v>
      </c>
      <c r="I9967">
        <v>38.25</v>
      </c>
      <c r="J9967">
        <v>7.4979979999999999</v>
      </c>
      <c r="K9967">
        <v>-9.6090710000000001</v>
      </c>
      <c r="L9967">
        <v>-3.9319540000000002</v>
      </c>
      <c r="M9967">
        <v>0</v>
      </c>
      <c r="N9967">
        <v>3.9319540000000002</v>
      </c>
      <c r="O9967">
        <v>9.6090710000000001</v>
      </c>
      <c r="P9967">
        <v>3.3430137000000002</v>
      </c>
      <c r="Q9967">
        <v>45</v>
      </c>
      <c r="R9967">
        <v>12</v>
      </c>
      <c r="S9967" s="81">
        <v>39798</v>
      </c>
    </row>
    <row r="9968" spans="1:19" x14ac:dyDescent="0.2">
      <c r="A9968" t="s">
        <v>76</v>
      </c>
      <c r="B9968" t="s">
        <v>59</v>
      </c>
      <c r="C9968" t="s">
        <v>47</v>
      </c>
      <c r="D9968" t="s">
        <v>16</v>
      </c>
      <c r="E9968" t="s">
        <v>100</v>
      </c>
      <c r="F9968">
        <v>6</v>
      </c>
      <c r="G9968">
        <v>21.233899999999998</v>
      </c>
      <c r="H9968">
        <v>21.233899999999998</v>
      </c>
      <c r="I9968">
        <v>39</v>
      </c>
      <c r="J9968">
        <v>7.4997600000000002</v>
      </c>
      <c r="K9968">
        <v>-9.6113289999999996</v>
      </c>
      <c r="L9968">
        <v>-3.9328780000000001</v>
      </c>
      <c r="M9968">
        <v>0</v>
      </c>
      <c r="N9968">
        <v>3.9328780000000001</v>
      </c>
      <c r="O9968">
        <v>9.6113289999999996</v>
      </c>
      <c r="P9968">
        <v>3.3430137000000002</v>
      </c>
      <c r="Q9968">
        <v>45</v>
      </c>
      <c r="R9968">
        <v>12</v>
      </c>
      <c r="S9968" s="81">
        <v>39798</v>
      </c>
    </row>
    <row r="9969" spans="1:19" x14ac:dyDescent="0.2">
      <c r="A9969" t="s">
        <v>76</v>
      </c>
      <c r="B9969" t="s">
        <v>59</v>
      </c>
      <c r="C9969" t="s">
        <v>47</v>
      </c>
      <c r="D9969" t="s">
        <v>16</v>
      </c>
      <c r="E9969" t="s">
        <v>100</v>
      </c>
      <c r="F9969">
        <v>7</v>
      </c>
      <c r="G9969">
        <v>31.337420000000002</v>
      </c>
      <c r="H9969">
        <v>31.337420000000002</v>
      </c>
      <c r="I9969">
        <v>39.5</v>
      </c>
      <c r="J9969">
        <v>7.6019810000000003</v>
      </c>
      <c r="K9969">
        <v>-9.7423310000000001</v>
      </c>
      <c r="L9969">
        <v>-3.9864830000000002</v>
      </c>
      <c r="M9969">
        <v>0</v>
      </c>
      <c r="N9969">
        <v>3.9864830000000002</v>
      </c>
      <c r="O9969">
        <v>9.7423310000000001</v>
      </c>
      <c r="P9969">
        <v>3.3430137000000002</v>
      </c>
      <c r="Q9969">
        <v>45</v>
      </c>
      <c r="R9969">
        <v>12</v>
      </c>
      <c r="S9969" s="81">
        <v>39798</v>
      </c>
    </row>
    <row r="9970" spans="1:19" x14ac:dyDescent="0.2">
      <c r="A9970" t="s">
        <v>76</v>
      </c>
      <c r="B9970" t="s">
        <v>59</v>
      </c>
      <c r="C9970" t="s">
        <v>47</v>
      </c>
      <c r="D9970" t="s">
        <v>16</v>
      </c>
      <c r="E9970" t="s">
        <v>100</v>
      </c>
      <c r="F9970">
        <v>8</v>
      </c>
      <c r="G9970">
        <v>33.457279999999997</v>
      </c>
      <c r="H9970">
        <v>33.457279999999997</v>
      </c>
      <c r="I9970">
        <v>39.75</v>
      </c>
      <c r="J9970">
        <v>7.7181240000000004</v>
      </c>
      <c r="K9970">
        <v>-9.8911730000000002</v>
      </c>
      <c r="L9970">
        <v>-4.0473879999999998</v>
      </c>
      <c r="M9970">
        <v>0</v>
      </c>
      <c r="N9970">
        <v>4.0473879999999998</v>
      </c>
      <c r="O9970">
        <v>9.8911730000000002</v>
      </c>
      <c r="P9970">
        <v>3.3430137000000002</v>
      </c>
      <c r="Q9970">
        <v>45</v>
      </c>
      <c r="R9970">
        <v>12</v>
      </c>
      <c r="S9970" s="81">
        <v>39798</v>
      </c>
    </row>
    <row r="9971" spans="1:19" x14ac:dyDescent="0.2">
      <c r="A9971" t="s">
        <v>76</v>
      </c>
      <c r="B9971" t="s">
        <v>59</v>
      </c>
      <c r="C9971" t="s">
        <v>47</v>
      </c>
      <c r="D9971" t="s">
        <v>16</v>
      </c>
      <c r="E9971" t="s">
        <v>100</v>
      </c>
      <c r="F9971">
        <v>9</v>
      </c>
      <c r="G9971">
        <v>36.780099999999997</v>
      </c>
      <c r="H9971">
        <v>36.780099999999997</v>
      </c>
      <c r="I9971">
        <v>41</v>
      </c>
      <c r="J9971">
        <v>8.1036730000000006</v>
      </c>
      <c r="K9971">
        <v>-10.38527</v>
      </c>
      <c r="L9971">
        <v>-4.2495700000000003</v>
      </c>
      <c r="M9971">
        <v>0</v>
      </c>
      <c r="N9971">
        <v>4.2495700000000003</v>
      </c>
      <c r="O9971">
        <v>10.38527</v>
      </c>
      <c r="P9971">
        <v>3.3430137000000002</v>
      </c>
      <c r="Q9971">
        <v>45</v>
      </c>
      <c r="R9971">
        <v>12</v>
      </c>
      <c r="S9971" s="81">
        <v>39798</v>
      </c>
    </row>
    <row r="9972" spans="1:19" x14ac:dyDescent="0.2">
      <c r="A9972" t="s">
        <v>76</v>
      </c>
      <c r="B9972" t="s">
        <v>59</v>
      </c>
      <c r="C9972" t="s">
        <v>47</v>
      </c>
      <c r="D9972" t="s">
        <v>16</v>
      </c>
      <c r="E9972" t="s">
        <v>100</v>
      </c>
      <c r="F9972">
        <v>10</v>
      </c>
      <c r="G9972">
        <v>35.278010000000002</v>
      </c>
      <c r="H9972">
        <v>35.278010000000002</v>
      </c>
      <c r="I9972">
        <v>41.75</v>
      </c>
      <c r="J9972">
        <v>8.1397119999999994</v>
      </c>
      <c r="K9972">
        <v>-10.43146</v>
      </c>
      <c r="L9972">
        <v>-4.2684689999999996</v>
      </c>
      <c r="M9972">
        <v>0</v>
      </c>
      <c r="N9972">
        <v>4.2684689999999996</v>
      </c>
      <c r="O9972">
        <v>10.43146</v>
      </c>
      <c r="P9972">
        <v>3.3430137000000002</v>
      </c>
      <c r="Q9972">
        <v>45</v>
      </c>
      <c r="R9972">
        <v>12</v>
      </c>
      <c r="S9972" s="81">
        <v>39798</v>
      </c>
    </row>
    <row r="9973" spans="1:19" x14ac:dyDescent="0.2">
      <c r="A9973" t="s">
        <v>76</v>
      </c>
      <c r="B9973" t="s">
        <v>59</v>
      </c>
      <c r="C9973" t="s">
        <v>47</v>
      </c>
      <c r="D9973" t="s">
        <v>16</v>
      </c>
      <c r="E9973" t="s">
        <v>100</v>
      </c>
      <c r="F9973">
        <v>11</v>
      </c>
      <c r="G9973">
        <v>32.859929999999999</v>
      </c>
      <c r="H9973">
        <v>32.859929999999999</v>
      </c>
      <c r="I9973">
        <v>42</v>
      </c>
      <c r="J9973">
        <v>8.1226059999999993</v>
      </c>
      <c r="K9973">
        <v>-10.40954</v>
      </c>
      <c r="L9973">
        <v>-4.2594989999999999</v>
      </c>
      <c r="M9973">
        <v>0</v>
      </c>
      <c r="N9973">
        <v>4.2594989999999999</v>
      </c>
      <c r="O9973">
        <v>10.40954</v>
      </c>
      <c r="P9973">
        <v>3.3430137000000002</v>
      </c>
      <c r="Q9973">
        <v>45</v>
      </c>
      <c r="R9973">
        <v>12</v>
      </c>
      <c r="S9973" s="81">
        <v>39798</v>
      </c>
    </row>
    <row r="9974" spans="1:19" x14ac:dyDescent="0.2">
      <c r="A9974" t="s">
        <v>76</v>
      </c>
      <c r="B9974" t="s">
        <v>59</v>
      </c>
      <c r="C9974" t="s">
        <v>47</v>
      </c>
      <c r="D9974" t="s">
        <v>16</v>
      </c>
      <c r="E9974" t="s">
        <v>100</v>
      </c>
      <c r="F9974">
        <v>12</v>
      </c>
      <c r="G9974">
        <v>30.715579999999999</v>
      </c>
      <c r="H9974">
        <v>30.715579999999999</v>
      </c>
      <c r="I9974">
        <v>42</v>
      </c>
      <c r="J9974">
        <v>8.1513550000000006</v>
      </c>
      <c r="K9974">
        <v>-10.44638</v>
      </c>
      <c r="L9974">
        <v>-4.2745749999999996</v>
      </c>
      <c r="M9974">
        <v>0</v>
      </c>
      <c r="N9974">
        <v>4.2745749999999996</v>
      </c>
      <c r="O9974">
        <v>10.44638</v>
      </c>
      <c r="P9974">
        <v>3.3430137000000002</v>
      </c>
      <c r="Q9974">
        <v>45</v>
      </c>
      <c r="R9974">
        <v>12</v>
      </c>
      <c r="S9974" s="81">
        <v>39798</v>
      </c>
    </row>
    <row r="9975" spans="1:19" x14ac:dyDescent="0.2">
      <c r="A9975" t="s">
        <v>76</v>
      </c>
      <c r="B9975" t="s">
        <v>59</v>
      </c>
      <c r="C9975" t="s">
        <v>47</v>
      </c>
      <c r="D9975" t="s">
        <v>16</v>
      </c>
      <c r="E9975" t="s">
        <v>100</v>
      </c>
      <c r="F9975">
        <v>13</v>
      </c>
      <c r="G9975">
        <v>28.791039999999999</v>
      </c>
      <c r="H9975">
        <v>28.791039999999999</v>
      </c>
      <c r="I9975">
        <v>42</v>
      </c>
      <c r="J9975">
        <v>8.1485819999999993</v>
      </c>
      <c r="K9975">
        <v>-10.442830000000001</v>
      </c>
      <c r="L9975">
        <v>-4.2731199999999996</v>
      </c>
      <c r="M9975">
        <v>0</v>
      </c>
      <c r="N9975">
        <v>4.2731199999999996</v>
      </c>
      <c r="O9975">
        <v>10.442830000000001</v>
      </c>
      <c r="P9975">
        <v>3.3430137000000002</v>
      </c>
      <c r="Q9975">
        <v>45</v>
      </c>
      <c r="R9975">
        <v>12</v>
      </c>
      <c r="S9975" s="81">
        <v>39798</v>
      </c>
    </row>
    <row r="9976" spans="1:19" x14ac:dyDescent="0.2">
      <c r="A9976" t="s">
        <v>76</v>
      </c>
      <c r="B9976" t="s">
        <v>59</v>
      </c>
      <c r="C9976" t="s">
        <v>47</v>
      </c>
      <c r="D9976" t="s">
        <v>16</v>
      </c>
      <c r="E9976" t="s">
        <v>100</v>
      </c>
      <c r="F9976">
        <v>14</v>
      </c>
      <c r="G9976">
        <v>27.00075</v>
      </c>
      <c r="H9976">
        <v>27.00075</v>
      </c>
      <c r="I9976">
        <v>42.25</v>
      </c>
      <c r="J9976">
        <v>8.0935509999999997</v>
      </c>
      <c r="K9976">
        <v>-10.372299999999999</v>
      </c>
      <c r="L9976">
        <v>-4.244262</v>
      </c>
      <c r="M9976">
        <v>0</v>
      </c>
      <c r="N9976">
        <v>4.244262</v>
      </c>
      <c r="O9976">
        <v>10.372299999999999</v>
      </c>
      <c r="P9976">
        <v>3.3430137000000002</v>
      </c>
      <c r="Q9976">
        <v>45</v>
      </c>
      <c r="R9976">
        <v>12</v>
      </c>
      <c r="S9976" s="81">
        <v>39798</v>
      </c>
    </row>
    <row r="9977" spans="1:19" x14ac:dyDescent="0.2">
      <c r="A9977" t="s">
        <v>76</v>
      </c>
      <c r="B9977" t="s">
        <v>59</v>
      </c>
      <c r="C9977" t="s">
        <v>47</v>
      </c>
      <c r="D9977" t="s">
        <v>16</v>
      </c>
      <c r="E9977" t="s">
        <v>100</v>
      </c>
      <c r="F9977">
        <v>15</v>
      </c>
      <c r="G9977">
        <v>23.992899999999999</v>
      </c>
      <c r="H9977">
        <v>23.992899999999999</v>
      </c>
      <c r="I9977">
        <v>42.75</v>
      </c>
      <c r="J9977">
        <v>8.0413899999999998</v>
      </c>
      <c r="K9977">
        <v>-10.30546</v>
      </c>
      <c r="L9977">
        <v>-4.2169090000000002</v>
      </c>
      <c r="M9977">
        <v>0</v>
      </c>
      <c r="N9977">
        <v>4.2169090000000002</v>
      </c>
      <c r="O9977">
        <v>10.30546</v>
      </c>
      <c r="P9977">
        <v>3.3430137000000002</v>
      </c>
      <c r="Q9977">
        <v>45</v>
      </c>
      <c r="R9977">
        <v>12</v>
      </c>
      <c r="S9977" s="81">
        <v>39798</v>
      </c>
    </row>
    <row r="9978" spans="1:19" x14ac:dyDescent="0.2">
      <c r="A9978" t="s">
        <v>76</v>
      </c>
      <c r="B9978" t="s">
        <v>59</v>
      </c>
      <c r="C9978" t="s">
        <v>47</v>
      </c>
      <c r="D9978" t="s">
        <v>16</v>
      </c>
      <c r="E9978" t="s">
        <v>100</v>
      </c>
      <c r="F9978">
        <v>16</v>
      </c>
      <c r="G9978">
        <v>22.377459999999999</v>
      </c>
      <c r="H9978">
        <v>22.377459999999999</v>
      </c>
      <c r="I9978">
        <v>43</v>
      </c>
      <c r="J9978">
        <v>7.8652559999999996</v>
      </c>
      <c r="K9978">
        <v>-10.07973</v>
      </c>
      <c r="L9978">
        <v>-4.1245450000000003</v>
      </c>
      <c r="M9978">
        <v>0</v>
      </c>
      <c r="N9978">
        <v>4.1245450000000003</v>
      </c>
      <c r="O9978">
        <v>10.07973</v>
      </c>
      <c r="P9978">
        <v>3.3430137000000002</v>
      </c>
      <c r="Q9978">
        <v>45</v>
      </c>
      <c r="R9978">
        <v>12</v>
      </c>
      <c r="S9978" s="81">
        <v>39798</v>
      </c>
    </row>
    <row r="9979" spans="1:19" x14ac:dyDescent="0.2">
      <c r="A9979" t="s">
        <v>76</v>
      </c>
      <c r="B9979" t="s">
        <v>59</v>
      </c>
      <c r="C9979" t="s">
        <v>47</v>
      </c>
      <c r="D9979" t="s">
        <v>16</v>
      </c>
      <c r="E9979" t="s">
        <v>100</v>
      </c>
      <c r="F9979">
        <v>17</v>
      </c>
      <c r="G9979">
        <v>21.5763</v>
      </c>
      <c r="H9979">
        <v>21.5763</v>
      </c>
      <c r="I9979">
        <v>42.5</v>
      </c>
      <c r="J9979">
        <v>7.734928</v>
      </c>
      <c r="K9979">
        <v>-9.9127089999999995</v>
      </c>
      <c r="L9979">
        <v>-4.0562009999999997</v>
      </c>
      <c r="M9979">
        <v>0</v>
      </c>
      <c r="N9979">
        <v>4.0562009999999997</v>
      </c>
      <c r="O9979">
        <v>9.9127089999999995</v>
      </c>
      <c r="P9979">
        <v>3.3430137000000002</v>
      </c>
      <c r="Q9979">
        <v>45</v>
      </c>
      <c r="R9979">
        <v>12</v>
      </c>
      <c r="S9979" s="81">
        <v>39798</v>
      </c>
    </row>
    <row r="9980" spans="1:19" x14ac:dyDescent="0.2">
      <c r="A9980" t="s">
        <v>76</v>
      </c>
      <c r="B9980" t="s">
        <v>59</v>
      </c>
      <c r="C9980" t="s">
        <v>47</v>
      </c>
      <c r="D9980" t="s">
        <v>16</v>
      </c>
      <c r="E9980" t="s">
        <v>100</v>
      </c>
      <c r="F9980">
        <v>18</v>
      </c>
      <c r="G9980">
        <v>25.24004</v>
      </c>
      <c r="H9980">
        <v>25.24004</v>
      </c>
      <c r="I9980">
        <v>42</v>
      </c>
      <c r="J9980">
        <v>7.5993490000000001</v>
      </c>
      <c r="K9980">
        <v>-9.7389569999999992</v>
      </c>
      <c r="L9980">
        <v>-3.9851019999999999</v>
      </c>
      <c r="M9980">
        <v>0</v>
      </c>
      <c r="N9980">
        <v>3.9851019999999999</v>
      </c>
      <c r="O9980">
        <v>9.7389569999999992</v>
      </c>
      <c r="P9980">
        <v>3.3430137000000002</v>
      </c>
      <c r="Q9980">
        <v>45</v>
      </c>
      <c r="R9980">
        <v>12</v>
      </c>
      <c r="S9980" s="81">
        <v>39798</v>
      </c>
    </row>
    <row r="9981" spans="1:19" x14ac:dyDescent="0.2">
      <c r="A9981" t="s">
        <v>76</v>
      </c>
      <c r="B9981" t="s">
        <v>59</v>
      </c>
      <c r="C9981" t="s">
        <v>47</v>
      </c>
      <c r="D9981" t="s">
        <v>16</v>
      </c>
      <c r="E9981" t="s">
        <v>100</v>
      </c>
      <c r="F9981">
        <v>19</v>
      </c>
      <c r="G9981">
        <v>22.673760000000001</v>
      </c>
      <c r="H9981">
        <v>22.673760000000001</v>
      </c>
      <c r="I9981">
        <v>42</v>
      </c>
      <c r="J9981">
        <v>7.522894</v>
      </c>
      <c r="K9981">
        <v>-9.6409769999999995</v>
      </c>
      <c r="L9981">
        <v>-3.9450090000000002</v>
      </c>
      <c r="M9981">
        <v>0</v>
      </c>
      <c r="N9981">
        <v>3.9450090000000002</v>
      </c>
      <c r="O9981">
        <v>9.6409769999999995</v>
      </c>
      <c r="P9981">
        <v>3.3430137000000002</v>
      </c>
      <c r="Q9981">
        <v>45</v>
      </c>
      <c r="R9981">
        <v>12</v>
      </c>
      <c r="S9981" s="81">
        <v>39798</v>
      </c>
    </row>
    <row r="9982" spans="1:19" x14ac:dyDescent="0.2">
      <c r="A9982" t="s">
        <v>76</v>
      </c>
      <c r="B9982" t="s">
        <v>59</v>
      </c>
      <c r="C9982" t="s">
        <v>47</v>
      </c>
      <c r="D9982" t="s">
        <v>16</v>
      </c>
      <c r="E9982" t="s">
        <v>100</v>
      </c>
      <c r="F9982">
        <v>20</v>
      </c>
      <c r="G9982">
        <v>22.079540000000001</v>
      </c>
      <c r="H9982">
        <v>22.079540000000001</v>
      </c>
      <c r="I9982">
        <v>41.75</v>
      </c>
      <c r="J9982">
        <v>7.5147740000000001</v>
      </c>
      <c r="K9982">
        <v>-9.6305700000000005</v>
      </c>
      <c r="L9982">
        <v>-3.9407510000000001</v>
      </c>
      <c r="M9982">
        <v>0</v>
      </c>
      <c r="N9982">
        <v>3.9407510000000001</v>
      </c>
      <c r="O9982">
        <v>9.6305700000000005</v>
      </c>
      <c r="P9982">
        <v>3.3430137000000002</v>
      </c>
      <c r="Q9982">
        <v>45</v>
      </c>
      <c r="R9982">
        <v>12</v>
      </c>
      <c r="S9982" s="81">
        <v>39798</v>
      </c>
    </row>
    <row r="9983" spans="1:19" x14ac:dyDescent="0.2">
      <c r="A9983" t="s">
        <v>76</v>
      </c>
      <c r="B9983" t="s">
        <v>59</v>
      </c>
      <c r="C9983" t="s">
        <v>47</v>
      </c>
      <c r="D9983" t="s">
        <v>16</v>
      </c>
      <c r="E9983" t="s">
        <v>100</v>
      </c>
      <c r="F9983">
        <v>21</v>
      </c>
      <c r="G9983">
        <v>21.617560000000001</v>
      </c>
      <c r="H9983">
        <v>21.617560000000001</v>
      </c>
      <c r="I9983">
        <v>41</v>
      </c>
      <c r="J9983">
        <v>7.5026299999999999</v>
      </c>
      <c r="K9983">
        <v>-9.6150059999999993</v>
      </c>
      <c r="L9983">
        <v>-3.934383</v>
      </c>
      <c r="M9983">
        <v>0</v>
      </c>
      <c r="N9983">
        <v>3.934383</v>
      </c>
      <c r="O9983">
        <v>9.6150059999999993</v>
      </c>
      <c r="P9983">
        <v>3.3430137000000002</v>
      </c>
      <c r="Q9983">
        <v>45</v>
      </c>
      <c r="R9983">
        <v>12</v>
      </c>
      <c r="S9983" s="81">
        <v>39798</v>
      </c>
    </row>
    <row r="9984" spans="1:19" x14ac:dyDescent="0.2">
      <c r="A9984" t="s">
        <v>76</v>
      </c>
      <c r="B9984" t="s">
        <v>59</v>
      </c>
      <c r="C9984" t="s">
        <v>47</v>
      </c>
      <c r="D9984" t="s">
        <v>16</v>
      </c>
      <c r="E9984" t="s">
        <v>100</v>
      </c>
      <c r="F9984">
        <v>22</v>
      </c>
      <c r="G9984">
        <v>21.752300000000002</v>
      </c>
      <c r="H9984">
        <v>21.752300000000002</v>
      </c>
      <c r="I9984">
        <v>40.25</v>
      </c>
      <c r="J9984">
        <v>7.4963930000000003</v>
      </c>
      <c r="K9984">
        <v>-9.6070150000000005</v>
      </c>
      <c r="L9984">
        <v>-3.9311129999999999</v>
      </c>
      <c r="M9984">
        <v>0</v>
      </c>
      <c r="N9984">
        <v>3.9311129999999999</v>
      </c>
      <c r="O9984">
        <v>9.6070150000000005</v>
      </c>
      <c r="P9984">
        <v>3.3430137000000002</v>
      </c>
      <c r="Q9984">
        <v>45</v>
      </c>
      <c r="R9984">
        <v>12</v>
      </c>
      <c r="S9984" s="81">
        <v>39798</v>
      </c>
    </row>
    <row r="9985" spans="1:19" x14ac:dyDescent="0.2">
      <c r="A9985" t="s">
        <v>76</v>
      </c>
      <c r="B9985" t="s">
        <v>59</v>
      </c>
      <c r="C9985" t="s">
        <v>47</v>
      </c>
      <c r="D9985" t="s">
        <v>16</v>
      </c>
      <c r="E9985" t="s">
        <v>100</v>
      </c>
      <c r="F9985">
        <v>23</v>
      </c>
      <c r="G9985">
        <v>21.55303</v>
      </c>
      <c r="H9985">
        <v>21.55303</v>
      </c>
      <c r="I9985">
        <v>39</v>
      </c>
      <c r="J9985">
        <v>7.4960589999999998</v>
      </c>
      <c r="K9985">
        <v>-9.6065860000000001</v>
      </c>
      <c r="L9985">
        <v>-3.9309370000000001</v>
      </c>
      <c r="M9985">
        <v>0</v>
      </c>
      <c r="N9985">
        <v>3.9309370000000001</v>
      </c>
      <c r="O9985">
        <v>9.6065860000000001</v>
      </c>
      <c r="P9985">
        <v>3.3430137000000002</v>
      </c>
      <c r="Q9985">
        <v>45</v>
      </c>
      <c r="R9985">
        <v>12</v>
      </c>
      <c r="S9985" s="81">
        <v>39798</v>
      </c>
    </row>
    <row r="9986" spans="1:19" x14ac:dyDescent="0.2">
      <c r="A9986" t="s">
        <v>76</v>
      </c>
      <c r="B9986" t="s">
        <v>59</v>
      </c>
      <c r="C9986" t="s">
        <v>47</v>
      </c>
      <c r="D9986" t="s">
        <v>16</v>
      </c>
      <c r="E9986" t="s">
        <v>100</v>
      </c>
      <c r="F9986">
        <v>24</v>
      </c>
      <c r="G9986">
        <v>21.51042</v>
      </c>
      <c r="H9986">
        <v>21.51042</v>
      </c>
      <c r="I9986">
        <v>37.25</v>
      </c>
      <c r="J9986">
        <v>7.4967059999999996</v>
      </c>
      <c r="K9986">
        <v>-9.6074160000000006</v>
      </c>
      <c r="L9986">
        <v>-3.9312770000000001</v>
      </c>
      <c r="M9986">
        <v>0</v>
      </c>
      <c r="N9986">
        <v>3.9312770000000001</v>
      </c>
      <c r="O9986">
        <v>9.6074160000000006</v>
      </c>
      <c r="P9986">
        <v>3.3430137000000002</v>
      </c>
      <c r="Q9986">
        <v>45</v>
      </c>
      <c r="R9986">
        <v>12</v>
      </c>
      <c r="S9986" s="81">
        <v>39798</v>
      </c>
    </row>
    <row r="9987" spans="1:19" x14ac:dyDescent="0.2">
      <c r="A9987" t="s">
        <v>77</v>
      </c>
      <c r="B9987" t="s">
        <v>38</v>
      </c>
      <c r="C9987" t="s">
        <v>45</v>
      </c>
      <c r="D9987" t="s">
        <v>46</v>
      </c>
      <c r="E9987">
        <v>2013</v>
      </c>
      <c r="F9987">
        <v>1</v>
      </c>
      <c r="G9987">
        <v>7.2482629999999997</v>
      </c>
      <c r="H9987">
        <v>7.2482629999999997</v>
      </c>
      <c r="I9987">
        <v>76.831800000000001</v>
      </c>
      <c r="J9987">
        <v>0.2135832</v>
      </c>
      <c r="K9987">
        <v>-0.27371790000000001</v>
      </c>
      <c r="L9987">
        <v>-0.1120032</v>
      </c>
      <c r="M9987">
        <v>0</v>
      </c>
      <c r="N9987">
        <v>0.1120032</v>
      </c>
      <c r="O9987">
        <v>0.27371790000000001</v>
      </c>
      <c r="P9987">
        <v>14.023586999999999</v>
      </c>
      <c r="Q9987">
        <v>37.984088999999997</v>
      </c>
      <c r="R9987">
        <v>7</v>
      </c>
    </row>
    <row r="9988" spans="1:19" x14ac:dyDescent="0.2">
      <c r="A9988" t="s">
        <v>77</v>
      </c>
      <c r="B9988" t="s">
        <v>38</v>
      </c>
      <c r="C9988" t="s">
        <v>45</v>
      </c>
      <c r="D9988" t="s">
        <v>46</v>
      </c>
      <c r="E9988">
        <v>2013</v>
      </c>
      <c r="F9988">
        <v>2</v>
      </c>
      <c r="G9988">
        <v>7.4351770000000004</v>
      </c>
      <c r="H9988">
        <v>7.4351770000000004</v>
      </c>
      <c r="I9988">
        <v>75.4191</v>
      </c>
      <c r="J9988">
        <v>0.20039029999999999</v>
      </c>
      <c r="K9988">
        <v>-0.2568105</v>
      </c>
      <c r="L9988">
        <v>-0.10508480000000001</v>
      </c>
      <c r="M9988">
        <v>0</v>
      </c>
      <c r="N9988">
        <v>0.10508480000000001</v>
      </c>
      <c r="O9988">
        <v>0.2568105</v>
      </c>
      <c r="P9988">
        <v>14.023586999999999</v>
      </c>
      <c r="Q9988">
        <v>37.984088999999997</v>
      </c>
      <c r="R9988">
        <v>7</v>
      </c>
    </row>
    <row r="9989" spans="1:19" x14ac:dyDescent="0.2">
      <c r="A9989" t="s">
        <v>77</v>
      </c>
      <c r="B9989" t="s">
        <v>38</v>
      </c>
      <c r="C9989" t="s">
        <v>45</v>
      </c>
      <c r="D9989" t="s">
        <v>46</v>
      </c>
      <c r="E9989">
        <v>2013</v>
      </c>
      <c r="F9989">
        <v>3</v>
      </c>
      <c r="G9989">
        <v>7.7469049999999999</v>
      </c>
      <c r="H9989">
        <v>7.7469049999999999</v>
      </c>
      <c r="I9989">
        <v>73.917599999999993</v>
      </c>
      <c r="J9989">
        <v>0.2044434</v>
      </c>
      <c r="K9989">
        <v>-0.26200469999999998</v>
      </c>
      <c r="L9989">
        <v>-0.10721020000000001</v>
      </c>
      <c r="M9989">
        <v>0</v>
      </c>
      <c r="N9989">
        <v>0.10721020000000001</v>
      </c>
      <c r="O9989">
        <v>0.26200469999999998</v>
      </c>
      <c r="P9989">
        <v>14.023586999999999</v>
      </c>
      <c r="Q9989">
        <v>37.984088999999997</v>
      </c>
      <c r="R9989">
        <v>7</v>
      </c>
    </row>
    <row r="9990" spans="1:19" x14ac:dyDescent="0.2">
      <c r="A9990" t="s">
        <v>77</v>
      </c>
      <c r="B9990" t="s">
        <v>38</v>
      </c>
      <c r="C9990" t="s">
        <v>45</v>
      </c>
      <c r="D9990" t="s">
        <v>46</v>
      </c>
      <c r="E9990">
        <v>2013</v>
      </c>
      <c r="F9990">
        <v>4</v>
      </c>
      <c r="G9990">
        <v>7.8234719999999998</v>
      </c>
      <c r="H9990">
        <v>7.8234719999999998</v>
      </c>
      <c r="I9990">
        <v>72.206699999999998</v>
      </c>
      <c r="J9990">
        <v>0.20052719999999999</v>
      </c>
      <c r="K9990">
        <v>-0.25698589999999999</v>
      </c>
      <c r="L9990">
        <v>-0.1051566</v>
      </c>
      <c r="M9990">
        <v>0</v>
      </c>
      <c r="N9990">
        <v>0.1051566</v>
      </c>
      <c r="O9990">
        <v>0.25698589999999999</v>
      </c>
      <c r="P9990">
        <v>14.023586999999999</v>
      </c>
      <c r="Q9990">
        <v>37.984088999999997</v>
      </c>
      <c r="R9990">
        <v>7</v>
      </c>
    </row>
    <row r="9991" spans="1:19" x14ac:dyDescent="0.2">
      <c r="A9991" t="s">
        <v>77</v>
      </c>
      <c r="B9991" t="s">
        <v>38</v>
      </c>
      <c r="C9991" t="s">
        <v>45</v>
      </c>
      <c r="D9991" t="s">
        <v>46</v>
      </c>
      <c r="E9991">
        <v>2013</v>
      </c>
      <c r="F9991">
        <v>5</v>
      </c>
      <c r="G9991">
        <v>8.0168680000000005</v>
      </c>
      <c r="H9991">
        <v>8.0168680000000005</v>
      </c>
      <c r="I9991">
        <v>71.033799999999999</v>
      </c>
      <c r="J9991">
        <v>0.19676769999999999</v>
      </c>
      <c r="K9991">
        <v>-0.252168</v>
      </c>
      <c r="L9991">
        <v>-0.1031851</v>
      </c>
      <c r="M9991">
        <v>0</v>
      </c>
      <c r="N9991">
        <v>0.1031851</v>
      </c>
      <c r="O9991">
        <v>0.252168</v>
      </c>
      <c r="P9991">
        <v>14.023586999999999</v>
      </c>
      <c r="Q9991">
        <v>37.984088999999997</v>
      </c>
      <c r="R9991">
        <v>7</v>
      </c>
    </row>
    <row r="9992" spans="1:19" x14ac:dyDescent="0.2">
      <c r="A9992" t="s">
        <v>77</v>
      </c>
      <c r="B9992" t="s">
        <v>38</v>
      </c>
      <c r="C9992" t="s">
        <v>45</v>
      </c>
      <c r="D9992" t="s">
        <v>46</v>
      </c>
      <c r="E9992">
        <v>2013</v>
      </c>
      <c r="F9992">
        <v>6</v>
      </c>
      <c r="G9992">
        <v>8.1173439999999992</v>
      </c>
      <c r="H9992">
        <v>8.1173439999999992</v>
      </c>
      <c r="I9992">
        <v>69.874799999999993</v>
      </c>
      <c r="J9992">
        <v>0.19729179999999999</v>
      </c>
      <c r="K9992">
        <v>-0.2528396</v>
      </c>
      <c r="L9992">
        <v>-0.10345989999999999</v>
      </c>
      <c r="M9992">
        <v>0</v>
      </c>
      <c r="N9992">
        <v>0.10345989999999999</v>
      </c>
      <c r="O9992">
        <v>0.2528396</v>
      </c>
      <c r="P9992">
        <v>14.023586999999999</v>
      </c>
      <c r="Q9992">
        <v>37.984088999999997</v>
      </c>
      <c r="R9992">
        <v>7</v>
      </c>
    </row>
    <row r="9993" spans="1:19" x14ac:dyDescent="0.2">
      <c r="A9993" t="s">
        <v>77</v>
      </c>
      <c r="B9993" t="s">
        <v>38</v>
      </c>
      <c r="C9993" t="s">
        <v>45</v>
      </c>
      <c r="D9993" t="s">
        <v>46</v>
      </c>
      <c r="E9993">
        <v>2013</v>
      </c>
      <c r="F9993">
        <v>7</v>
      </c>
      <c r="G9993">
        <v>7.9080510000000004</v>
      </c>
      <c r="H9993">
        <v>7.9080510000000004</v>
      </c>
      <c r="I9993">
        <v>69.537000000000006</v>
      </c>
      <c r="J9993">
        <v>0.19556090000000001</v>
      </c>
      <c r="K9993">
        <v>-0.25062139999999999</v>
      </c>
      <c r="L9993">
        <v>-0.1025522</v>
      </c>
      <c r="M9993">
        <v>0</v>
      </c>
      <c r="N9993">
        <v>0.1025522</v>
      </c>
      <c r="O9993">
        <v>0.25062139999999999</v>
      </c>
      <c r="P9993">
        <v>14.023586999999999</v>
      </c>
      <c r="Q9993">
        <v>37.984088999999997</v>
      </c>
      <c r="R9993">
        <v>7</v>
      </c>
    </row>
    <row r="9994" spans="1:19" x14ac:dyDescent="0.2">
      <c r="A9994" t="s">
        <v>77</v>
      </c>
      <c r="B9994" t="s">
        <v>38</v>
      </c>
      <c r="C9994" t="s">
        <v>45</v>
      </c>
      <c r="D9994" t="s">
        <v>46</v>
      </c>
      <c r="E9994">
        <v>2013</v>
      </c>
      <c r="F9994">
        <v>8</v>
      </c>
      <c r="G9994">
        <v>7.6347740000000002</v>
      </c>
      <c r="H9994">
        <v>7.6347740000000002</v>
      </c>
      <c r="I9994">
        <v>72.140500000000003</v>
      </c>
      <c r="J9994">
        <v>0.19367429999999999</v>
      </c>
      <c r="K9994">
        <v>-0.2482037</v>
      </c>
      <c r="L9994">
        <v>-0.1015629</v>
      </c>
      <c r="M9994">
        <v>0</v>
      </c>
      <c r="N9994">
        <v>0.1015629</v>
      </c>
      <c r="O9994">
        <v>0.2482037</v>
      </c>
      <c r="P9994">
        <v>14.023586999999999</v>
      </c>
      <c r="Q9994">
        <v>37.984088999999997</v>
      </c>
      <c r="R9994">
        <v>7</v>
      </c>
    </row>
    <row r="9995" spans="1:19" x14ac:dyDescent="0.2">
      <c r="A9995" t="s">
        <v>77</v>
      </c>
      <c r="B9995" t="s">
        <v>38</v>
      </c>
      <c r="C9995" t="s">
        <v>45</v>
      </c>
      <c r="D9995" t="s">
        <v>46</v>
      </c>
      <c r="E9995">
        <v>2013</v>
      </c>
      <c r="F9995">
        <v>9</v>
      </c>
      <c r="G9995">
        <v>7.3574659999999996</v>
      </c>
      <c r="H9995">
        <v>7.3574659999999996</v>
      </c>
      <c r="I9995">
        <v>77.771299999999997</v>
      </c>
      <c r="J9995">
        <v>0.19126580000000001</v>
      </c>
      <c r="K9995">
        <v>-0.245117</v>
      </c>
      <c r="L9995">
        <v>-0.1002999</v>
      </c>
      <c r="M9995">
        <v>0</v>
      </c>
      <c r="N9995">
        <v>0.1002999</v>
      </c>
      <c r="O9995">
        <v>0.245117</v>
      </c>
      <c r="P9995">
        <v>14.023586999999999</v>
      </c>
      <c r="Q9995">
        <v>37.984088999999997</v>
      </c>
      <c r="R9995">
        <v>7</v>
      </c>
    </row>
    <row r="9996" spans="1:19" x14ac:dyDescent="0.2">
      <c r="A9996" t="s">
        <v>77</v>
      </c>
      <c r="B9996" t="s">
        <v>38</v>
      </c>
      <c r="C9996" t="s">
        <v>45</v>
      </c>
      <c r="D9996" t="s">
        <v>46</v>
      </c>
      <c r="E9996">
        <v>2013</v>
      </c>
      <c r="F9996">
        <v>10</v>
      </c>
      <c r="G9996">
        <v>7.0216570000000003</v>
      </c>
      <c r="H9996">
        <v>7.0216570000000003</v>
      </c>
      <c r="I9996">
        <v>82.623999999999995</v>
      </c>
      <c r="J9996">
        <v>0.19096189999999999</v>
      </c>
      <c r="K9996">
        <v>-0.24472749999999999</v>
      </c>
      <c r="L9996">
        <v>-0.10014049999999999</v>
      </c>
      <c r="M9996">
        <v>0</v>
      </c>
      <c r="N9996">
        <v>0.10014049999999999</v>
      </c>
      <c r="O9996">
        <v>0.24472749999999999</v>
      </c>
      <c r="P9996">
        <v>14.023586999999999</v>
      </c>
      <c r="Q9996">
        <v>37.984088999999997</v>
      </c>
      <c r="R9996">
        <v>7</v>
      </c>
    </row>
    <row r="9997" spans="1:19" x14ac:dyDescent="0.2">
      <c r="A9997" t="s">
        <v>77</v>
      </c>
      <c r="B9997" t="s">
        <v>38</v>
      </c>
      <c r="C9997" t="s">
        <v>45</v>
      </c>
      <c r="D9997" t="s">
        <v>46</v>
      </c>
      <c r="E9997">
        <v>2013</v>
      </c>
      <c r="F9997">
        <v>11</v>
      </c>
      <c r="G9997">
        <v>6.8331480000000004</v>
      </c>
      <c r="H9997">
        <v>6.8331480000000004</v>
      </c>
      <c r="I9997">
        <v>87.236199999999997</v>
      </c>
      <c r="J9997">
        <v>0.19107540000000001</v>
      </c>
      <c r="K9997">
        <v>-0.2448729</v>
      </c>
      <c r="L9997">
        <v>-0.1002</v>
      </c>
      <c r="M9997">
        <v>0</v>
      </c>
      <c r="N9997">
        <v>0.1002</v>
      </c>
      <c r="O9997">
        <v>0.2448729</v>
      </c>
      <c r="P9997">
        <v>14.023586999999999</v>
      </c>
      <c r="Q9997">
        <v>37.984088999999997</v>
      </c>
      <c r="R9997">
        <v>7</v>
      </c>
    </row>
    <row r="9998" spans="1:19" x14ac:dyDescent="0.2">
      <c r="A9998" t="s">
        <v>77</v>
      </c>
      <c r="B9998" t="s">
        <v>38</v>
      </c>
      <c r="C9998" t="s">
        <v>45</v>
      </c>
      <c r="D9998" t="s">
        <v>46</v>
      </c>
      <c r="E9998">
        <v>2013</v>
      </c>
      <c r="F9998">
        <v>12</v>
      </c>
      <c r="G9998">
        <v>6.5957819999999998</v>
      </c>
      <c r="H9998">
        <v>6.5637400000000001</v>
      </c>
      <c r="I9998">
        <v>91.659400000000005</v>
      </c>
      <c r="J9998">
        <v>0.19395299999999999</v>
      </c>
      <c r="K9998">
        <v>-0.21651919999999999</v>
      </c>
      <c r="L9998">
        <v>-6.9667499999999993E-2</v>
      </c>
      <c r="M9998">
        <v>3.2041500000000001E-2</v>
      </c>
      <c r="N9998">
        <v>0.1337506</v>
      </c>
      <c r="O9998">
        <v>0.28060230000000003</v>
      </c>
      <c r="P9998">
        <v>14.023586999999999</v>
      </c>
      <c r="Q9998">
        <v>37.984088999999997</v>
      </c>
      <c r="R9998">
        <v>7</v>
      </c>
    </row>
    <row r="9999" spans="1:19" x14ac:dyDescent="0.2">
      <c r="A9999" t="s">
        <v>77</v>
      </c>
      <c r="B9999" t="s">
        <v>38</v>
      </c>
      <c r="C9999" t="s">
        <v>45</v>
      </c>
      <c r="D9999" t="s">
        <v>46</v>
      </c>
      <c r="E9999">
        <v>2013</v>
      </c>
      <c r="F9999">
        <v>13</v>
      </c>
      <c r="G9999">
        <v>6.1531310000000001</v>
      </c>
      <c r="H9999">
        <v>5.9060940000000004</v>
      </c>
      <c r="I9999">
        <v>95.473200000000006</v>
      </c>
      <c r="J9999">
        <v>0.20220930000000001</v>
      </c>
      <c r="K9999">
        <v>-1.2104699999999999E-2</v>
      </c>
      <c r="L9999">
        <v>0.14099829999999999</v>
      </c>
      <c r="M9999">
        <v>0.2470369</v>
      </c>
      <c r="N9999">
        <v>0.35307559999999999</v>
      </c>
      <c r="O9999">
        <v>0.50617860000000003</v>
      </c>
      <c r="P9999">
        <v>14.023586999999999</v>
      </c>
      <c r="Q9999">
        <v>37.984088999999997</v>
      </c>
      <c r="R9999">
        <v>7</v>
      </c>
    </row>
    <row r="10000" spans="1:19" x14ac:dyDescent="0.2">
      <c r="A10000" t="s">
        <v>77</v>
      </c>
      <c r="B10000" t="s">
        <v>38</v>
      </c>
      <c r="C10000" t="s">
        <v>45</v>
      </c>
      <c r="D10000" t="s">
        <v>46</v>
      </c>
      <c r="E10000">
        <v>2013</v>
      </c>
      <c r="F10000">
        <v>14</v>
      </c>
      <c r="G10000">
        <v>5.8492870000000003</v>
      </c>
      <c r="H10000">
        <v>5.4146729999999996</v>
      </c>
      <c r="I10000">
        <v>98.712199999999996</v>
      </c>
      <c r="J10000">
        <v>0.2019794</v>
      </c>
      <c r="K10000">
        <v>0.1757667</v>
      </c>
      <c r="L10000">
        <v>0.32869559999999998</v>
      </c>
      <c r="M10000">
        <v>0.43461369999999999</v>
      </c>
      <c r="N10000">
        <v>0.54053180000000001</v>
      </c>
      <c r="O10000">
        <v>0.69346070000000004</v>
      </c>
      <c r="P10000">
        <v>14.023586999999999</v>
      </c>
      <c r="Q10000">
        <v>37.984088999999997</v>
      </c>
      <c r="R10000">
        <v>7</v>
      </c>
    </row>
    <row r="10001" spans="1:19" x14ac:dyDescent="0.2">
      <c r="A10001" t="s">
        <v>77</v>
      </c>
      <c r="B10001" t="s">
        <v>38</v>
      </c>
      <c r="C10001" t="s">
        <v>45</v>
      </c>
      <c r="D10001" t="s">
        <v>46</v>
      </c>
      <c r="E10001">
        <v>2013</v>
      </c>
      <c r="F10001">
        <v>15</v>
      </c>
      <c r="G10001">
        <v>5.8157329999999998</v>
      </c>
      <c r="H10001">
        <v>5.3420949999999996</v>
      </c>
      <c r="I10001">
        <v>100.898</v>
      </c>
      <c r="J10001">
        <v>0.19739229999999999</v>
      </c>
      <c r="K10001">
        <v>0.22066920000000001</v>
      </c>
      <c r="L10001">
        <v>0.37012489999999998</v>
      </c>
      <c r="M10001">
        <v>0.47363759999999999</v>
      </c>
      <c r="N10001">
        <v>0.57715019999999995</v>
      </c>
      <c r="O10001">
        <v>0.72660599999999997</v>
      </c>
      <c r="P10001">
        <v>14.023586999999999</v>
      </c>
      <c r="Q10001">
        <v>37.984088999999997</v>
      </c>
      <c r="R10001">
        <v>7</v>
      </c>
    </row>
    <row r="10002" spans="1:19" x14ac:dyDescent="0.2">
      <c r="A10002" t="s">
        <v>77</v>
      </c>
      <c r="B10002" t="s">
        <v>38</v>
      </c>
      <c r="C10002" t="s">
        <v>45</v>
      </c>
      <c r="D10002" t="s">
        <v>46</v>
      </c>
      <c r="E10002">
        <v>2013</v>
      </c>
      <c r="F10002">
        <v>16</v>
      </c>
      <c r="G10002">
        <v>5.9672270000000003</v>
      </c>
      <c r="H10002">
        <v>5.4779819999999999</v>
      </c>
      <c r="I10002">
        <v>102.58</v>
      </c>
      <c r="J10002">
        <v>0.1928985</v>
      </c>
      <c r="K10002">
        <v>0.24203559999999999</v>
      </c>
      <c r="L10002">
        <v>0.38808890000000001</v>
      </c>
      <c r="M10002">
        <v>0.48924489999999998</v>
      </c>
      <c r="N10002">
        <v>0.59040099999999995</v>
      </c>
      <c r="O10002">
        <v>0.73645430000000001</v>
      </c>
      <c r="P10002">
        <v>14.023586999999999</v>
      </c>
      <c r="Q10002">
        <v>37.984088999999997</v>
      </c>
      <c r="R10002">
        <v>7</v>
      </c>
    </row>
    <row r="10003" spans="1:19" x14ac:dyDescent="0.2">
      <c r="A10003" t="s">
        <v>77</v>
      </c>
      <c r="B10003" t="s">
        <v>38</v>
      </c>
      <c r="C10003" t="s">
        <v>45</v>
      </c>
      <c r="D10003" t="s">
        <v>46</v>
      </c>
      <c r="E10003">
        <v>2013</v>
      </c>
      <c r="F10003">
        <v>17</v>
      </c>
      <c r="G10003">
        <v>5.9638220000000004</v>
      </c>
      <c r="H10003">
        <v>5.4579110000000002</v>
      </c>
      <c r="I10003">
        <v>103.003</v>
      </c>
      <c r="J10003">
        <v>0.19083349999999999</v>
      </c>
      <c r="K10003">
        <v>0.26134790000000002</v>
      </c>
      <c r="L10003">
        <v>0.40583770000000002</v>
      </c>
      <c r="M10003">
        <v>0.50591090000000005</v>
      </c>
      <c r="N10003">
        <v>0.60598410000000003</v>
      </c>
      <c r="O10003">
        <v>0.75047390000000003</v>
      </c>
      <c r="P10003">
        <v>14.023586999999999</v>
      </c>
      <c r="Q10003">
        <v>37.984088999999997</v>
      </c>
      <c r="R10003">
        <v>7</v>
      </c>
    </row>
    <row r="10004" spans="1:19" x14ac:dyDescent="0.2">
      <c r="A10004" t="s">
        <v>77</v>
      </c>
      <c r="B10004" t="s">
        <v>38</v>
      </c>
      <c r="C10004" t="s">
        <v>45</v>
      </c>
      <c r="D10004" t="s">
        <v>46</v>
      </c>
      <c r="E10004">
        <v>2013</v>
      </c>
      <c r="F10004">
        <v>18</v>
      </c>
      <c r="G10004">
        <v>5.8765780000000003</v>
      </c>
      <c r="H10004">
        <v>5.5014690000000002</v>
      </c>
      <c r="I10004">
        <v>102.33</v>
      </c>
      <c r="J10004">
        <v>0.1909951</v>
      </c>
      <c r="K10004">
        <v>0.13033910000000001</v>
      </c>
      <c r="L10004">
        <v>0.27495130000000001</v>
      </c>
      <c r="M10004">
        <v>0.37510919999999998</v>
      </c>
      <c r="N10004">
        <v>0.4752671</v>
      </c>
      <c r="O10004">
        <v>0.61987919999999996</v>
      </c>
      <c r="P10004">
        <v>14.023586999999999</v>
      </c>
      <c r="Q10004">
        <v>37.984088999999997</v>
      </c>
      <c r="R10004">
        <v>7</v>
      </c>
    </row>
    <row r="10005" spans="1:19" x14ac:dyDescent="0.2">
      <c r="A10005" t="s">
        <v>77</v>
      </c>
      <c r="B10005" t="s">
        <v>38</v>
      </c>
      <c r="C10005" t="s">
        <v>45</v>
      </c>
      <c r="D10005" t="s">
        <v>46</v>
      </c>
      <c r="E10005">
        <v>2013</v>
      </c>
      <c r="F10005">
        <v>19</v>
      </c>
      <c r="G10005">
        <v>5.8203379999999996</v>
      </c>
      <c r="H10005">
        <v>5.5704320000000003</v>
      </c>
      <c r="I10005">
        <v>99.894000000000005</v>
      </c>
      <c r="J10005">
        <v>0.1948097</v>
      </c>
      <c r="K10005">
        <v>2.4689999999999998E-4</v>
      </c>
      <c r="L10005">
        <v>0.1477473</v>
      </c>
      <c r="M10005">
        <v>0.24990560000000001</v>
      </c>
      <c r="N10005">
        <v>0.35206389999999999</v>
      </c>
      <c r="O10005">
        <v>0.49956430000000002</v>
      </c>
      <c r="P10005">
        <v>14.023586999999999</v>
      </c>
      <c r="Q10005">
        <v>37.984088999999997</v>
      </c>
      <c r="R10005">
        <v>7</v>
      </c>
    </row>
    <row r="10006" spans="1:19" x14ac:dyDescent="0.2">
      <c r="A10006" t="s">
        <v>77</v>
      </c>
      <c r="B10006" t="s">
        <v>38</v>
      </c>
      <c r="C10006" t="s">
        <v>45</v>
      </c>
      <c r="D10006" t="s">
        <v>46</v>
      </c>
      <c r="E10006">
        <v>2013</v>
      </c>
      <c r="F10006">
        <v>20</v>
      </c>
      <c r="G10006">
        <v>5.7886059999999997</v>
      </c>
      <c r="H10006">
        <v>5.631704</v>
      </c>
      <c r="I10006">
        <v>95.805999999999997</v>
      </c>
      <c r="J10006">
        <v>0.200851</v>
      </c>
      <c r="K10006">
        <v>-0.100499</v>
      </c>
      <c r="L10006">
        <v>5.1575500000000003E-2</v>
      </c>
      <c r="M10006">
        <v>0.15690180000000001</v>
      </c>
      <c r="N10006">
        <v>0.26222820000000002</v>
      </c>
      <c r="O10006">
        <v>0.41430270000000002</v>
      </c>
      <c r="P10006">
        <v>14.023586999999999</v>
      </c>
      <c r="Q10006">
        <v>37.984088999999997</v>
      </c>
      <c r="R10006">
        <v>7</v>
      </c>
    </row>
    <row r="10007" spans="1:19" x14ac:dyDescent="0.2">
      <c r="A10007" t="s">
        <v>77</v>
      </c>
      <c r="B10007" t="s">
        <v>38</v>
      </c>
      <c r="C10007" t="s">
        <v>45</v>
      </c>
      <c r="D10007" t="s">
        <v>46</v>
      </c>
      <c r="E10007">
        <v>2013</v>
      </c>
      <c r="F10007">
        <v>21</v>
      </c>
      <c r="G10007">
        <v>5.6611779999999996</v>
      </c>
      <c r="H10007">
        <v>5.6320680000000003</v>
      </c>
      <c r="I10007">
        <v>90.866900000000001</v>
      </c>
      <c r="J10007">
        <v>0.20085430000000001</v>
      </c>
      <c r="K10007">
        <v>-0.22829469999999999</v>
      </c>
      <c r="L10007">
        <v>-7.6217699999999999E-2</v>
      </c>
      <c r="M10007">
        <v>2.9110400000000002E-2</v>
      </c>
      <c r="N10007">
        <v>0.13443849999999999</v>
      </c>
      <c r="O10007">
        <v>0.28651549999999998</v>
      </c>
      <c r="P10007">
        <v>14.023586999999999</v>
      </c>
      <c r="Q10007">
        <v>37.984088999999997</v>
      </c>
      <c r="R10007">
        <v>7</v>
      </c>
    </row>
    <row r="10008" spans="1:19" x14ac:dyDescent="0.2">
      <c r="A10008" t="s">
        <v>77</v>
      </c>
      <c r="B10008" t="s">
        <v>38</v>
      </c>
      <c r="C10008" t="s">
        <v>45</v>
      </c>
      <c r="D10008" t="s">
        <v>46</v>
      </c>
      <c r="E10008">
        <v>2013</v>
      </c>
      <c r="F10008">
        <v>22</v>
      </c>
      <c r="G10008">
        <v>5.6871520000000002</v>
      </c>
      <c r="H10008">
        <v>5.7342500000000003</v>
      </c>
      <c r="I10008">
        <v>86.641599999999997</v>
      </c>
      <c r="J10008">
        <v>0.2030576</v>
      </c>
      <c r="K10008">
        <v>-0.30732700000000002</v>
      </c>
      <c r="L10008">
        <v>-0.15358169999999999</v>
      </c>
      <c r="M10008">
        <v>-4.70982E-2</v>
      </c>
      <c r="N10008">
        <v>5.9385399999999998E-2</v>
      </c>
      <c r="O10008">
        <v>0.21313070000000001</v>
      </c>
      <c r="P10008">
        <v>14.023586999999999</v>
      </c>
      <c r="Q10008">
        <v>37.984088999999997</v>
      </c>
      <c r="R10008">
        <v>7</v>
      </c>
    </row>
    <row r="10009" spans="1:19" x14ac:dyDescent="0.2">
      <c r="A10009" t="s">
        <v>77</v>
      </c>
      <c r="B10009" t="s">
        <v>38</v>
      </c>
      <c r="C10009" t="s">
        <v>45</v>
      </c>
      <c r="D10009" t="s">
        <v>46</v>
      </c>
      <c r="E10009">
        <v>2013</v>
      </c>
      <c r="F10009">
        <v>23</v>
      </c>
      <c r="G10009">
        <v>5.8643099999999997</v>
      </c>
      <c r="H10009">
        <v>5.966437</v>
      </c>
      <c r="I10009">
        <v>83.0625</v>
      </c>
      <c r="J10009">
        <v>0.1980538</v>
      </c>
      <c r="K10009">
        <v>-0.35594330000000002</v>
      </c>
      <c r="L10009">
        <v>-0.20598659999999999</v>
      </c>
      <c r="M10009">
        <v>-0.1021271</v>
      </c>
      <c r="N10009">
        <v>1.7325000000000001E-3</v>
      </c>
      <c r="O10009">
        <v>0.15168909999999999</v>
      </c>
      <c r="P10009">
        <v>14.023586999999999</v>
      </c>
      <c r="Q10009">
        <v>37.984088999999997</v>
      </c>
      <c r="R10009">
        <v>7</v>
      </c>
    </row>
    <row r="10010" spans="1:19" x14ac:dyDescent="0.2">
      <c r="A10010" t="s">
        <v>77</v>
      </c>
      <c r="B10010" t="s">
        <v>38</v>
      </c>
      <c r="C10010" t="s">
        <v>45</v>
      </c>
      <c r="D10010" t="s">
        <v>46</v>
      </c>
      <c r="E10010">
        <v>2013</v>
      </c>
      <c r="F10010">
        <v>24</v>
      </c>
      <c r="G10010">
        <v>6.3819049999999997</v>
      </c>
      <c r="H10010">
        <v>6.4918550000000002</v>
      </c>
      <c r="I10010">
        <v>80.495099999999994</v>
      </c>
      <c r="J10010">
        <v>0.1966041</v>
      </c>
      <c r="K10010">
        <v>-0.36190840000000002</v>
      </c>
      <c r="L10010">
        <v>-0.2130494</v>
      </c>
      <c r="M10010">
        <v>-0.1099501</v>
      </c>
      <c r="N10010">
        <v>-6.8507999999999998E-3</v>
      </c>
      <c r="O10010">
        <v>0.1420082</v>
      </c>
      <c r="P10010">
        <v>14.023586999999999</v>
      </c>
      <c r="Q10010">
        <v>37.984088999999997</v>
      </c>
      <c r="R10010">
        <v>7</v>
      </c>
    </row>
    <row r="10011" spans="1:19" x14ac:dyDescent="0.2">
      <c r="A10011" t="s">
        <v>77</v>
      </c>
      <c r="B10011" t="s">
        <v>38</v>
      </c>
      <c r="C10011" t="s">
        <v>45</v>
      </c>
      <c r="D10011" t="s">
        <v>5</v>
      </c>
      <c r="E10011">
        <v>2013</v>
      </c>
      <c r="F10011">
        <v>1</v>
      </c>
      <c r="G10011">
        <v>7.975498</v>
      </c>
      <c r="H10011">
        <v>7.975498</v>
      </c>
      <c r="I10011">
        <v>30.6858</v>
      </c>
      <c r="J10011">
        <v>0.18496660000000001</v>
      </c>
      <c r="K10011">
        <v>-0.23704420000000001</v>
      </c>
      <c r="L10011">
        <v>-9.6996600000000002E-2</v>
      </c>
      <c r="M10011">
        <v>0</v>
      </c>
      <c r="N10011">
        <v>9.6996600000000002E-2</v>
      </c>
      <c r="O10011">
        <v>0.23704420000000001</v>
      </c>
      <c r="P10011">
        <v>13.368789</v>
      </c>
      <c r="Q10011">
        <v>37.984088999999997</v>
      </c>
      <c r="R10011">
        <v>1</v>
      </c>
      <c r="S10011" s="81">
        <v>39098</v>
      </c>
    </row>
    <row r="10012" spans="1:19" x14ac:dyDescent="0.2">
      <c r="A10012" t="s">
        <v>77</v>
      </c>
      <c r="B10012" t="s">
        <v>38</v>
      </c>
      <c r="C10012" t="s">
        <v>45</v>
      </c>
      <c r="D10012" t="s">
        <v>5</v>
      </c>
      <c r="E10012">
        <v>2013</v>
      </c>
      <c r="F10012">
        <v>2</v>
      </c>
      <c r="G10012">
        <v>8.0445349999999998</v>
      </c>
      <c r="H10012">
        <v>8.0445349999999998</v>
      </c>
      <c r="I10012">
        <v>30.436499999999999</v>
      </c>
      <c r="J10012">
        <v>0.1852675</v>
      </c>
      <c r="K10012">
        <v>-0.2374298</v>
      </c>
      <c r="L10012">
        <v>-9.7154299999999999E-2</v>
      </c>
      <c r="M10012">
        <v>0</v>
      </c>
      <c r="N10012">
        <v>9.7154299999999999E-2</v>
      </c>
      <c r="O10012">
        <v>0.2374298</v>
      </c>
      <c r="P10012">
        <v>13.368789</v>
      </c>
      <c r="Q10012">
        <v>37.984088999999997</v>
      </c>
      <c r="R10012">
        <v>1</v>
      </c>
      <c r="S10012" s="81">
        <v>39098</v>
      </c>
    </row>
    <row r="10013" spans="1:19" x14ac:dyDescent="0.2">
      <c r="A10013" t="s">
        <v>77</v>
      </c>
      <c r="B10013" t="s">
        <v>38</v>
      </c>
      <c r="C10013" t="s">
        <v>45</v>
      </c>
      <c r="D10013" t="s">
        <v>5</v>
      </c>
      <c r="E10013">
        <v>2013</v>
      </c>
      <c r="F10013">
        <v>3</v>
      </c>
      <c r="G10013">
        <v>8.0984309999999997</v>
      </c>
      <c r="H10013">
        <v>8.0984309999999997</v>
      </c>
      <c r="I10013">
        <v>29.5398</v>
      </c>
      <c r="J10013">
        <v>0.18565090000000001</v>
      </c>
      <c r="K10013">
        <v>-0.2379212</v>
      </c>
      <c r="L10013">
        <v>-9.7355399999999995E-2</v>
      </c>
      <c r="M10013">
        <v>0</v>
      </c>
      <c r="N10013">
        <v>9.7355399999999995E-2</v>
      </c>
      <c r="O10013">
        <v>0.2379212</v>
      </c>
      <c r="P10013">
        <v>13.368789</v>
      </c>
      <c r="Q10013">
        <v>37.984088999999997</v>
      </c>
      <c r="R10013">
        <v>1</v>
      </c>
      <c r="S10013" s="81">
        <v>39098</v>
      </c>
    </row>
    <row r="10014" spans="1:19" x14ac:dyDescent="0.2">
      <c r="A10014" t="s">
        <v>77</v>
      </c>
      <c r="B10014" t="s">
        <v>38</v>
      </c>
      <c r="C10014" t="s">
        <v>45</v>
      </c>
      <c r="D10014" t="s">
        <v>5</v>
      </c>
      <c r="E10014">
        <v>2013</v>
      </c>
      <c r="F10014">
        <v>4</v>
      </c>
      <c r="G10014">
        <v>7.9928169999999996</v>
      </c>
      <c r="H10014">
        <v>7.9928169999999996</v>
      </c>
      <c r="I10014">
        <v>28.590399999999999</v>
      </c>
      <c r="J10014">
        <v>0.18519930000000001</v>
      </c>
      <c r="K10014">
        <v>-0.23734250000000001</v>
      </c>
      <c r="L10014">
        <v>-9.7118599999999999E-2</v>
      </c>
      <c r="M10014">
        <v>0</v>
      </c>
      <c r="N10014">
        <v>9.7118599999999999E-2</v>
      </c>
      <c r="O10014">
        <v>0.23734250000000001</v>
      </c>
      <c r="P10014">
        <v>13.368789</v>
      </c>
      <c r="Q10014">
        <v>37.984088999999997</v>
      </c>
      <c r="R10014">
        <v>1</v>
      </c>
      <c r="S10014" s="81">
        <v>39098</v>
      </c>
    </row>
    <row r="10015" spans="1:19" x14ac:dyDescent="0.2">
      <c r="A10015" t="s">
        <v>77</v>
      </c>
      <c r="B10015" t="s">
        <v>38</v>
      </c>
      <c r="C10015" t="s">
        <v>45</v>
      </c>
      <c r="D10015" t="s">
        <v>5</v>
      </c>
      <c r="E10015">
        <v>2013</v>
      </c>
      <c r="F10015">
        <v>5</v>
      </c>
      <c r="G10015">
        <v>7.9899209999999998</v>
      </c>
      <c r="H10015">
        <v>7.9899209999999998</v>
      </c>
      <c r="I10015">
        <v>27.841699999999999</v>
      </c>
      <c r="J10015">
        <v>0.18522569999999999</v>
      </c>
      <c r="K10015">
        <v>-0.23737630000000001</v>
      </c>
      <c r="L10015">
        <v>-9.7132499999999997E-2</v>
      </c>
      <c r="M10015">
        <v>0</v>
      </c>
      <c r="N10015">
        <v>9.7132499999999997E-2</v>
      </c>
      <c r="O10015">
        <v>0.23737630000000001</v>
      </c>
      <c r="P10015">
        <v>13.368789</v>
      </c>
      <c r="Q10015">
        <v>37.984088999999997</v>
      </c>
      <c r="R10015">
        <v>1</v>
      </c>
      <c r="S10015" s="81">
        <v>39098</v>
      </c>
    </row>
    <row r="10016" spans="1:19" x14ac:dyDescent="0.2">
      <c r="A10016" t="s">
        <v>77</v>
      </c>
      <c r="B10016" t="s">
        <v>38</v>
      </c>
      <c r="C10016" t="s">
        <v>45</v>
      </c>
      <c r="D10016" t="s">
        <v>5</v>
      </c>
      <c r="E10016">
        <v>2013</v>
      </c>
      <c r="F10016">
        <v>6</v>
      </c>
      <c r="G10016">
        <v>8.1144909999999992</v>
      </c>
      <c r="H10016">
        <v>8.1144909999999992</v>
      </c>
      <c r="I10016">
        <v>27.695</v>
      </c>
      <c r="J10016">
        <v>0.18773200000000001</v>
      </c>
      <c r="K10016">
        <v>-0.2405882</v>
      </c>
      <c r="L10016">
        <v>-9.8446699999999998E-2</v>
      </c>
      <c r="M10016">
        <v>0</v>
      </c>
      <c r="N10016">
        <v>9.8446699999999998E-2</v>
      </c>
      <c r="O10016">
        <v>0.2405882</v>
      </c>
      <c r="P10016">
        <v>13.368789</v>
      </c>
      <c r="Q10016">
        <v>37.984088999999997</v>
      </c>
      <c r="R10016">
        <v>1</v>
      </c>
      <c r="S10016" s="81">
        <v>39098</v>
      </c>
    </row>
    <row r="10017" spans="1:19" x14ac:dyDescent="0.2">
      <c r="A10017" t="s">
        <v>77</v>
      </c>
      <c r="B10017" t="s">
        <v>38</v>
      </c>
      <c r="C10017" t="s">
        <v>45</v>
      </c>
      <c r="D10017" t="s">
        <v>5</v>
      </c>
      <c r="E10017">
        <v>2013</v>
      </c>
      <c r="F10017">
        <v>7</v>
      </c>
      <c r="G10017">
        <v>8.272513</v>
      </c>
      <c r="H10017">
        <v>8.272513</v>
      </c>
      <c r="I10017">
        <v>28.046399999999998</v>
      </c>
      <c r="J10017">
        <v>0.18524640000000001</v>
      </c>
      <c r="K10017">
        <v>-0.2374028</v>
      </c>
      <c r="L10017">
        <v>-9.7143300000000002E-2</v>
      </c>
      <c r="M10017">
        <v>0</v>
      </c>
      <c r="N10017">
        <v>9.7143300000000002E-2</v>
      </c>
      <c r="O10017">
        <v>0.2374028</v>
      </c>
      <c r="P10017">
        <v>13.368789</v>
      </c>
      <c r="Q10017">
        <v>37.984088999999997</v>
      </c>
      <c r="R10017">
        <v>1</v>
      </c>
      <c r="S10017" s="81">
        <v>39098</v>
      </c>
    </row>
    <row r="10018" spans="1:19" x14ac:dyDescent="0.2">
      <c r="A10018" t="s">
        <v>77</v>
      </c>
      <c r="B10018" t="s">
        <v>38</v>
      </c>
      <c r="C10018" t="s">
        <v>45</v>
      </c>
      <c r="D10018" t="s">
        <v>5</v>
      </c>
      <c r="E10018">
        <v>2013</v>
      </c>
      <c r="F10018">
        <v>8</v>
      </c>
      <c r="G10018">
        <v>8.1176589999999997</v>
      </c>
      <c r="H10018">
        <v>8.1176589999999997</v>
      </c>
      <c r="I10018">
        <v>28.148800000000001</v>
      </c>
      <c r="J10018">
        <v>0.18461069999999999</v>
      </c>
      <c r="K10018">
        <v>-0.2365882</v>
      </c>
      <c r="L10018">
        <v>-9.6809999999999993E-2</v>
      </c>
      <c r="M10018">
        <v>0</v>
      </c>
      <c r="N10018">
        <v>9.6809999999999993E-2</v>
      </c>
      <c r="O10018">
        <v>0.2365882</v>
      </c>
      <c r="P10018">
        <v>13.368789</v>
      </c>
      <c r="Q10018">
        <v>37.984088999999997</v>
      </c>
      <c r="R10018">
        <v>1</v>
      </c>
      <c r="S10018" s="81">
        <v>39098</v>
      </c>
    </row>
    <row r="10019" spans="1:19" x14ac:dyDescent="0.2">
      <c r="A10019" t="s">
        <v>77</v>
      </c>
      <c r="B10019" t="s">
        <v>38</v>
      </c>
      <c r="C10019" t="s">
        <v>45</v>
      </c>
      <c r="D10019" t="s">
        <v>5</v>
      </c>
      <c r="E10019">
        <v>2013</v>
      </c>
      <c r="F10019">
        <v>9</v>
      </c>
      <c r="G10019">
        <v>7.977862</v>
      </c>
      <c r="H10019">
        <v>7.977862</v>
      </c>
      <c r="I10019">
        <v>30.894600000000001</v>
      </c>
      <c r="J10019">
        <v>0.18456120000000001</v>
      </c>
      <c r="K10019">
        <v>-0.2365247</v>
      </c>
      <c r="L10019">
        <v>-9.6783999999999995E-2</v>
      </c>
      <c r="M10019">
        <v>0</v>
      </c>
      <c r="N10019">
        <v>9.6783999999999995E-2</v>
      </c>
      <c r="O10019">
        <v>0.2365247</v>
      </c>
      <c r="P10019">
        <v>13.368789</v>
      </c>
      <c r="Q10019">
        <v>37.984088999999997</v>
      </c>
      <c r="R10019">
        <v>1</v>
      </c>
      <c r="S10019" s="81">
        <v>39098</v>
      </c>
    </row>
    <row r="10020" spans="1:19" x14ac:dyDescent="0.2">
      <c r="A10020" t="s">
        <v>77</v>
      </c>
      <c r="B10020" t="s">
        <v>38</v>
      </c>
      <c r="C10020" t="s">
        <v>45</v>
      </c>
      <c r="D10020" t="s">
        <v>5</v>
      </c>
      <c r="E10020">
        <v>2013</v>
      </c>
      <c r="F10020">
        <v>10</v>
      </c>
      <c r="G10020">
        <v>7.9983570000000004</v>
      </c>
      <c r="H10020">
        <v>7.9983570000000004</v>
      </c>
      <c r="I10020">
        <v>35.098199999999999</v>
      </c>
      <c r="J10020">
        <v>0.18730469999999999</v>
      </c>
      <c r="K10020">
        <v>-0.24004059999999999</v>
      </c>
      <c r="L10020">
        <v>-9.8222699999999996E-2</v>
      </c>
      <c r="M10020">
        <v>0</v>
      </c>
      <c r="N10020">
        <v>9.8222699999999996E-2</v>
      </c>
      <c r="O10020">
        <v>0.24004059999999999</v>
      </c>
      <c r="P10020">
        <v>13.368789</v>
      </c>
      <c r="Q10020">
        <v>37.984088999999997</v>
      </c>
      <c r="R10020">
        <v>1</v>
      </c>
      <c r="S10020" s="81">
        <v>39098</v>
      </c>
    </row>
    <row r="10021" spans="1:19" x14ac:dyDescent="0.2">
      <c r="A10021" t="s">
        <v>77</v>
      </c>
      <c r="B10021" t="s">
        <v>38</v>
      </c>
      <c r="C10021" t="s">
        <v>45</v>
      </c>
      <c r="D10021" t="s">
        <v>5</v>
      </c>
      <c r="E10021">
        <v>2013</v>
      </c>
      <c r="F10021">
        <v>11</v>
      </c>
      <c r="G10021">
        <v>7.9703689999999998</v>
      </c>
      <c r="H10021">
        <v>7.9703689999999998</v>
      </c>
      <c r="I10021">
        <v>39.650300000000001</v>
      </c>
      <c r="J10021">
        <v>0.18981010000000001</v>
      </c>
      <c r="K10021">
        <v>-0.24325150000000001</v>
      </c>
      <c r="L10021">
        <v>-9.95365E-2</v>
      </c>
      <c r="M10021">
        <v>0</v>
      </c>
      <c r="N10021">
        <v>9.95365E-2</v>
      </c>
      <c r="O10021">
        <v>0.24325150000000001</v>
      </c>
      <c r="P10021">
        <v>13.368789</v>
      </c>
      <c r="Q10021">
        <v>37.984088999999997</v>
      </c>
      <c r="R10021">
        <v>1</v>
      </c>
      <c r="S10021" s="81">
        <v>39098</v>
      </c>
    </row>
    <row r="10022" spans="1:19" x14ac:dyDescent="0.2">
      <c r="A10022" t="s">
        <v>77</v>
      </c>
      <c r="B10022" t="s">
        <v>38</v>
      </c>
      <c r="C10022" t="s">
        <v>45</v>
      </c>
      <c r="D10022" t="s">
        <v>5</v>
      </c>
      <c r="E10022">
        <v>2013</v>
      </c>
      <c r="F10022">
        <v>12</v>
      </c>
      <c r="G10022">
        <v>7.9096260000000003</v>
      </c>
      <c r="H10022">
        <v>7.9096260000000003</v>
      </c>
      <c r="I10022">
        <v>43.648400000000002</v>
      </c>
      <c r="J10022">
        <v>0.18967800000000001</v>
      </c>
      <c r="K10022">
        <v>-0.2430821</v>
      </c>
      <c r="L10022">
        <v>-9.9467200000000006E-2</v>
      </c>
      <c r="M10022">
        <v>0</v>
      </c>
      <c r="N10022">
        <v>9.9467200000000006E-2</v>
      </c>
      <c r="O10022">
        <v>0.2430821</v>
      </c>
      <c r="P10022">
        <v>13.368789</v>
      </c>
      <c r="Q10022">
        <v>37.984088999999997</v>
      </c>
      <c r="R10022">
        <v>1</v>
      </c>
      <c r="S10022" s="81">
        <v>39098</v>
      </c>
    </row>
    <row r="10023" spans="1:19" x14ac:dyDescent="0.2">
      <c r="A10023" t="s">
        <v>77</v>
      </c>
      <c r="B10023" t="s">
        <v>38</v>
      </c>
      <c r="C10023" t="s">
        <v>45</v>
      </c>
      <c r="D10023" t="s">
        <v>5</v>
      </c>
      <c r="E10023">
        <v>2013</v>
      </c>
      <c r="F10023">
        <v>13</v>
      </c>
      <c r="G10023">
        <v>7.7350269999999997</v>
      </c>
      <c r="H10023">
        <v>7.7350269999999997</v>
      </c>
      <c r="I10023">
        <v>46.799399999999999</v>
      </c>
      <c r="J10023">
        <v>0.1852029</v>
      </c>
      <c r="K10023">
        <v>-0.237347</v>
      </c>
      <c r="L10023">
        <v>-9.7120499999999998E-2</v>
      </c>
      <c r="M10023">
        <v>0</v>
      </c>
      <c r="N10023">
        <v>9.7120499999999998E-2</v>
      </c>
      <c r="O10023">
        <v>0.237347</v>
      </c>
      <c r="P10023">
        <v>13.368789</v>
      </c>
      <c r="Q10023">
        <v>37.984088999999997</v>
      </c>
      <c r="R10023">
        <v>1</v>
      </c>
      <c r="S10023" s="81">
        <v>39098</v>
      </c>
    </row>
    <row r="10024" spans="1:19" x14ac:dyDescent="0.2">
      <c r="A10024" t="s">
        <v>77</v>
      </c>
      <c r="B10024" t="s">
        <v>38</v>
      </c>
      <c r="C10024" t="s">
        <v>45</v>
      </c>
      <c r="D10024" t="s">
        <v>5</v>
      </c>
      <c r="E10024">
        <v>2013</v>
      </c>
      <c r="F10024">
        <v>14</v>
      </c>
      <c r="G10024">
        <v>7.7804080000000004</v>
      </c>
      <c r="H10024">
        <v>7.7804080000000004</v>
      </c>
      <c r="I10024">
        <v>49.553800000000003</v>
      </c>
      <c r="J10024">
        <v>0.18541650000000001</v>
      </c>
      <c r="K10024">
        <v>-0.23762079999999999</v>
      </c>
      <c r="L10024">
        <v>-9.7232499999999999E-2</v>
      </c>
      <c r="M10024">
        <v>0</v>
      </c>
      <c r="N10024">
        <v>9.7232499999999999E-2</v>
      </c>
      <c r="O10024">
        <v>0.23762079999999999</v>
      </c>
      <c r="P10024">
        <v>13.368789</v>
      </c>
      <c r="Q10024">
        <v>37.984088999999997</v>
      </c>
      <c r="R10024">
        <v>1</v>
      </c>
      <c r="S10024" s="81">
        <v>39098</v>
      </c>
    </row>
    <row r="10025" spans="1:19" x14ac:dyDescent="0.2">
      <c r="A10025" t="s">
        <v>77</v>
      </c>
      <c r="B10025" t="s">
        <v>38</v>
      </c>
      <c r="C10025" t="s">
        <v>45</v>
      </c>
      <c r="D10025" t="s">
        <v>5</v>
      </c>
      <c r="E10025">
        <v>2013</v>
      </c>
      <c r="F10025">
        <v>15</v>
      </c>
      <c r="G10025">
        <v>7.6194689999999996</v>
      </c>
      <c r="H10025">
        <v>7.6194689999999996</v>
      </c>
      <c r="I10025">
        <v>50.747</v>
      </c>
      <c r="J10025">
        <v>0.18424460000000001</v>
      </c>
      <c r="K10025">
        <v>-0.236119</v>
      </c>
      <c r="L10025">
        <v>-9.6617999999999996E-2</v>
      </c>
      <c r="M10025">
        <v>0</v>
      </c>
      <c r="N10025">
        <v>9.6617999999999996E-2</v>
      </c>
      <c r="O10025">
        <v>0.236119</v>
      </c>
      <c r="P10025">
        <v>13.368789</v>
      </c>
      <c r="Q10025">
        <v>37.984088999999997</v>
      </c>
      <c r="R10025">
        <v>1</v>
      </c>
      <c r="S10025" s="81">
        <v>39098</v>
      </c>
    </row>
    <row r="10026" spans="1:19" x14ac:dyDescent="0.2">
      <c r="A10026" t="s">
        <v>77</v>
      </c>
      <c r="B10026" t="s">
        <v>38</v>
      </c>
      <c r="C10026" t="s">
        <v>45</v>
      </c>
      <c r="D10026" t="s">
        <v>5</v>
      </c>
      <c r="E10026">
        <v>2013</v>
      </c>
      <c r="F10026">
        <v>16</v>
      </c>
      <c r="G10026">
        <v>7.3596339999999998</v>
      </c>
      <c r="H10026">
        <v>7.3596339999999998</v>
      </c>
      <c r="I10026">
        <v>51.093800000000002</v>
      </c>
      <c r="J10026">
        <v>0.1836486</v>
      </c>
      <c r="K10026">
        <v>-0.23535519999999999</v>
      </c>
      <c r="L10026">
        <v>-9.6305399999999999E-2</v>
      </c>
      <c r="M10026">
        <v>0</v>
      </c>
      <c r="N10026">
        <v>9.6305399999999999E-2</v>
      </c>
      <c r="O10026">
        <v>0.23535519999999999</v>
      </c>
      <c r="P10026">
        <v>13.368789</v>
      </c>
      <c r="Q10026">
        <v>37.984088999999997</v>
      </c>
      <c r="R10026">
        <v>1</v>
      </c>
      <c r="S10026" s="81">
        <v>39098</v>
      </c>
    </row>
    <row r="10027" spans="1:19" x14ac:dyDescent="0.2">
      <c r="A10027" t="s">
        <v>77</v>
      </c>
      <c r="B10027" t="s">
        <v>38</v>
      </c>
      <c r="C10027" t="s">
        <v>45</v>
      </c>
      <c r="D10027" t="s">
        <v>5</v>
      </c>
      <c r="E10027">
        <v>2013</v>
      </c>
      <c r="F10027">
        <v>17</v>
      </c>
      <c r="G10027">
        <v>7.2266079999999997</v>
      </c>
      <c r="H10027">
        <v>7.2266079999999997</v>
      </c>
      <c r="I10027">
        <v>49.592799999999997</v>
      </c>
      <c r="J10027">
        <v>0.18344659999999999</v>
      </c>
      <c r="K10027">
        <v>-0.23509630000000001</v>
      </c>
      <c r="L10027">
        <v>-9.6199499999999993E-2</v>
      </c>
      <c r="M10027">
        <v>0</v>
      </c>
      <c r="N10027">
        <v>9.6199499999999993E-2</v>
      </c>
      <c r="O10027">
        <v>0.23509630000000001</v>
      </c>
      <c r="P10027">
        <v>13.368789</v>
      </c>
      <c r="Q10027">
        <v>37.984088999999997</v>
      </c>
      <c r="R10027">
        <v>1</v>
      </c>
      <c r="S10027" s="81">
        <v>39098</v>
      </c>
    </row>
    <row r="10028" spans="1:19" x14ac:dyDescent="0.2">
      <c r="A10028" t="s">
        <v>77</v>
      </c>
      <c r="B10028" t="s">
        <v>38</v>
      </c>
      <c r="C10028" t="s">
        <v>45</v>
      </c>
      <c r="D10028" t="s">
        <v>5</v>
      </c>
      <c r="E10028">
        <v>2013</v>
      </c>
      <c r="F10028">
        <v>18</v>
      </c>
      <c r="G10028">
        <v>7.3398669999999999</v>
      </c>
      <c r="H10028">
        <v>7.3398669999999999</v>
      </c>
      <c r="I10028">
        <v>47.147100000000002</v>
      </c>
      <c r="J10028">
        <v>0.1847394</v>
      </c>
      <c r="K10028">
        <v>-0.23675299999999999</v>
      </c>
      <c r="L10028">
        <v>-9.6877400000000002E-2</v>
      </c>
      <c r="M10028">
        <v>0</v>
      </c>
      <c r="N10028">
        <v>9.6877400000000002E-2</v>
      </c>
      <c r="O10028">
        <v>0.23675299999999999</v>
      </c>
      <c r="P10028">
        <v>13.368789</v>
      </c>
      <c r="Q10028">
        <v>37.984088999999997</v>
      </c>
      <c r="R10028">
        <v>1</v>
      </c>
      <c r="S10028" s="81">
        <v>39098</v>
      </c>
    </row>
    <row r="10029" spans="1:19" x14ac:dyDescent="0.2">
      <c r="A10029" t="s">
        <v>77</v>
      </c>
      <c r="B10029" t="s">
        <v>38</v>
      </c>
      <c r="C10029" t="s">
        <v>45</v>
      </c>
      <c r="D10029" t="s">
        <v>5</v>
      </c>
      <c r="E10029">
        <v>2013</v>
      </c>
      <c r="F10029">
        <v>19</v>
      </c>
      <c r="G10029">
        <v>7.8024870000000002</v>
      </c>
      <c r="H10029">
        <v>7.8024870000000002</v>
      </c>
      <c r="I10029">
        <v>45.141599999999997</v>
      </c>
      <c r="J10029">
        <v>0.1859452</v>
      </c>
      <c r="K10029">
        <v>-0.23829839999999999</v>
      </c>
      <c r="L10029">
        <v>-9.7509799999999994E-2</v>
      </c>
      <c r="M10029">
        <v>0</v>
      </c>
      <c r="N10029">
        <v>9.7509799999999994E-2</v>
      </c>
      <c r="O10029">
        <v>0.23829839999999999</v>
      </c>
      <c r="P10029">
        <v>13.368789</v>
      </c>
      <c r="Q10029">
        <v>37.984088999999997</v>
      </c>
      <c r="R10029">
        <v>1</v>
      </c>
      <c r="S10029" s="81">
        <v>39098</v>
      </c>
    </row>
    <row r="10030" spans="1:19" x14ac:dyDescent="0.2">
      <c r="A10030" t="s">
        <v>77</v>
      </c>
      <c r="B10030" t="s">
        <v>38</v>
      </c>
      <c r="C10030" t="s">
        <v>45</v>
      </c>
      <c r="D10030" t="s">
        <v>5</v>
      </c>
      <c r="E10030">
        <v>2013</v>
      </c>
      <c r="F10030">
        <v>20</v>
      </c>
      <c r="G10030">
        <v>7.8558019999999997</v>
      </c>
      <c r="H10030">
        <v>7.8558019999999997</v>
      </c>
      <c r="I10030">
        <v>43.788800000000002</v>
      </c>
      <c r="J10030">
        <v>0.1840637</v>
      </c>
      <c r="K10030">
        <v>-0.23588719999999999</v>
      </c>
      <c r="L10030">
        <v>-9.6523100000000001E-2</v>
      </c>
      <c r="M10030">
        <v>0</v>
      </c>
      <c r="N10030">
        <v>9.6523100000000001E-2</v>
      </c>
      <c r="O10030">
        <v>0.23588719999999999</v>
      </c>
      <c r="P10030">
        <v>13.368789</v>
      </c>
      <c r="Q10030">
        <v>37.984088999999997</v>
      </c>
      <c r="R10030">
        <v>1</v>
      </c>
      <c r="S10030" s="81">
        <v>39098</v>
      </c>
    </row>
    <row r="10031" spans="1:19" x14ac:dyDescent="0.2">
      <c r="A10031" t="s">
        <v>77</v>
      </c>
      <c r="B10031" t="s">
        <v>38</v>
      </c>
      <c r="C10031" t="s">
        <v>45</v>
      </c>
      <c r="D10031" t="s">
        <v>5</v>
      </c>
      <c r="E10031">
        <v>2013</v>
      </c>
      <c r="F10031">
        <v>21</v>
      </c>
      <c r="G10031">
        <v>7.8591319999999998</v>
      </c>
      <c r="H10031">
        <v>7.8591319999999998</v>
      </c>
      <c r="I10031">
        <v>42.790300000000002</v>
      </c>
      <c r="J10031">
        <v>0.1876235</v>
      </c>
      <c r="K10031">
        <v>-0.2404492</v>
      </c>
      <c r="L10031">
        <v>-9.8389900000000002E-2</v>
      </c>
      <c r="M10031">
        <v>0</v>
      </c>
      <c r="N10031">
        <v>9.8389900000000002E-2</v>
      </c>
      <c r="O10031">
        <v>0.2404492</v>
      </c>
      <c r="P10031">
        <v>13.368789</v>
      </c>
      <c r="Q10031">
        <v>37.984088999999997</v>
      </c>
      <c r="R10031">
        <v>1</v>
      </c>
      <c r="S10031" s="81">
        <v>39098</v>
      </c>
    </row>
    <row r="10032" spans="1:19" x14ac:dyDescent="0.2">
      <c r="A10032" t="s">
        <v>77</v>
      </c>
      <c r="B10032" t="s">
        <v>38</v>
      </c>
      <c r="C10032" t="s">
        <v>45</v>
      </c>
      <c r="D10032" t="s">
        <v>5</v>
      </c>
      <c r="E10032">
        <v>2013</v>
      </c>
      <c r="F10032">
        <v>22</v>
      </c>
      <c r="G10032">
        <v>7.8541699999999999</v>
      </c>
      <c r="H10032">
        <v>7.8541699999999999</v>
      </c>
      <c r="I10032">
        <v>42.2395</v>
      </c>
      <c r="J10032">
        <v>0.18496879999999999</v>
      </c>
      <c r="K10032">
        <v>-0.23704710000000001</v>
      </c>
      <c r="L10032">
        <v>-9.6997799999999995E-2</v>
      </c>
      <c r="M10032">
        <v>0</v>
      </c>
      <c r="N10032">
        <v>9.6997799999999995E-2</v>
      </c>
      <c r="O10032">
        <v>0.23704710000000001</v>
      </c>
      <c r="P10032">
        <v>13.368789</v>
      </c>
      <c r="Q10032">
        <v>37.984088999999997</v>
      </c>
      <c r="R10032">
        <v>1</v>
      </c>
      <c r="S10032" s="81">
        <v>39098</v>
      </c>
    </row>
    <row r="10033" spans="1:19" x14ac:dyDescent="0.2">
      <c r="A10033" t="s">
        <v>77</v>
      </c>
      <c r="B10033" t="s">
        <v>38</v>
      </c>
      <c r="C10033" t="s">
        <v>45</v>
      </c>
      <c r="D10033" t="s">
        <v>5</v>
      </c>
      <c r="E10033">
        <v>2013</v>
      </c>
      <c r="F10033">
        <v>23</v>
      </c>
      <c r="G10033">
        <v>7.9114769999999996</v>
      </c>
      <c r="H10033">
        <v>7.9114769999999996</v>
      </c>
      <c r="I10033">
        <v>42.136800000000001</v>
      </c>
      <c r="J10033">
        <v>0.1852953</v>
      </c>
      <c r="K10033">
        <v>-0.2374655</v>
      </c>
      <c r="L10033">
        <v>-9.7169000000000005E-2</v>
      </c>
      <c r="M10033">
        <v>0</v>
      </c>
      <c r="N10033">
        <v>9.7169000000000005E-2</v>
      </c>
      <c r="O10033">
        <v>0.2374655</v>
      </c>
      <c r="P10033">
        <v>13.368789</v>
      </c>
      <c r="Q10033">
        <v>37.984088999999997</v>
      </c>
      <c r="R10033">
        <v>1</v>
      </c>
      <c r="S10033" s="81">
        <v>39098</v>
      </c>
    </row>
    <row r="10034" spans="1:19" x14ac:dyDescent="0.2">
      <c r="A10034" t="s">
        <v>77</v>
      </c>
      <c r="B10034" t="s">
        <v>38</v>
      </c>
      <c r="C10034" t="s">
        <v>45</v>
      </c>
      <c r="D10034" t="s">
        <v>5</v>
      </c>
      <c r="E10034">
        <v>2013</v>
      </c>
      <c r="F10034">
        <v>24</v>
      </c>
      <c r="G10034">
        <v>7.7738829999999997</v>
      </c>
      <c r="H10034">
        <v>7.7738829999999997</v>
      </c>
      <c r="I10034">
        <v>40.493600000000001</v>
      </c>
      <c r="J10034">
        <v>0.18475440000000001</v>
      </c>
      <c r="K10034">
        <v>-0.23677229999999999</v>
      </c>
      <c r="L10034">
        <v>-9.6885299999999994E-2</v>
      </c>
      <c r="M10034">
        <v>0</v>
      </c>
      <c r="N10034">
        <v>9.6885299999999994E-2</v>
      </c>
      <c r="O10034">
        <v>0.23677229999999999</v>
      </c>
      <c r="P10034">
        <v>13.368789</v>
      </c>
      <c r="Q10034">
        <v>37.984088999999997</v>
      </c>
      <c r="R10034">
        <v>1</v>
      </c>
      <c r="S10034" s="81">
        <v>39098</v>
      </c>
    </row>
    <row r="10035" spans="1:19" x14ac:dyDescent="0.2">
      <c r="A10035" t="s">
        <v>77</v>
      </c>
      <c r="B10035" t="s">
        <v>38</v>
      </c>
      <c r="C10035" t="s">
        <v>45</v>
      </c>
      <c r="D10035" t="s">
        <v>6</v>
      </c>
      <c r="E10035">
        <v>2013</v>
      </c>
      <c r="F10035">
        <v>1</v>
      </c>
      <c r="G10035">
        <v>7.6186990000000003</v>
      </c>
      <c r="H10035">
        <v>7.6186990000000003</v>
      </c>
      <c r="I10035">
        <v>55.7958</v>
      </c>
      <c r="J10035">
        <v>0.17784949999999999</v>
      </c>
      <c r="K10035">
        <v>-0.2279233</v>
      </c>
      <c r="L10035">
        <v>-9.3264399999999997E-2</v>
      </c>
      <c r="M10035">
        <v>0</v>
      </c>
      <c r="N10035">
        <v>9.3264399999999997E-2</v>
      </c>
      <c r="O10035">
        <v>0.2279233</v>
      </c>
      <c r="P10035">
        <v>13.477922</v>
      </c>
      <c r="Q10035">
        <v>37.984088999999997</v>
      </c>
      <c r="R10035">
        <v>2</v>
      </c>
      <c r="S10035" s="81">
        <v>36200</v>
      </c>
    </row>
    <row r="10036" spans="1:19" x14ac:dyDescent="0.2">
      <c r="A10036" t="s">
        <v>77</v>
      </c>
      <c r="B10036" t="s">
        <v>38</v>
      </c>
      <c r="C10036" t="s">
        <v>45</v>
      </c>
      <c r="D10036" t="s">
        <v>6</v>
      </c>
      <c r="E10036">
        <v>2013</v>
      </c>
      <c r="F10036">
        <v>2</v>
      </c>
      <c r="G10036">
        <v>7.6993739999999997</v>
      </c>
      <c r="H10036">
        <v>7.6993739999999997</v>
      </c>
      <c r="I10036">
        <v>56.495899999999999</v>
      </c>
      <c r="J10036">
        <v>0.1782697</v>
      </c>
      <c r="K10036">
        <v>-0.22846179999999999</v>
      </c>
      <c r="L10036">
        <v>-9.3484700000000004E-2</v>
      </c>
      <c r="M10036">
        <v>0</v>
      </c>
      <c r="N10036">
        <v>9.3484700000000004E-2</v>
      </c>
      <c r="O10036">
        <v>0.22846179999999999</v>
      </c>
      <c r="P10036">
        <v>13.477922</v>
      </c>
      <c r="Q10036">
        <v>37.984088999999997</v>
      </c>
      <c r="R10036">
        <v>2</v>
      </c>
      <c r="S10036" s="81">
        <v>36200</v>
      </c>
    </row>
    <row r="10037" spans="1:19" x14ac:dyDescent="0.2">
      <c r="A10037" t="s">
        <v>77</v>
      </c>
      <c r="B10037" t="s">
        <v>38</v>
      </c>
      <c r="C10037" t="s">
        <v>45</v>
      </c>
      <c r="D10037" t="s">
        <v>6</v>
      </c>
      <c r="E10037">
        <v>2013</v>
      </c>
      <c r="F10037">
        <v>3</v>
      </c>
      <c r="G10037">
        <v>7.7439429999999998</v>
      </c>
      <c r="H10037">
        <v>7.7439429999999998</v>
      </c>
      <c r="I10037">
        <v>56.292099999999998</v>
      </c>
      <c r="J10037">
        <v>0.1781161</v>
      </c>
      <c r="K10037">
        <v>-0.228265</v>
      </c>
      <c r="L10037">
        <v>-9.3404200000000007E-2</v>
      </c>
      <c r="M10037">
        <v>0</v>
      </c>
      <c r="N10037">
        <v>9.3404200000000007E-2</v>
      </c>
      <c r="O10037">
        <v>0.228265</v>
      </c>
      <c r="P10037">
        <v>13.477922</v>
      </c>
      <c r="Q10037">
        <v>37.984088999999997</v>
      </c>
      <c r="R10037">
        <v>2</v>
      </c>
      <c r="S10037" s="81">
        <v>36200</v>
      </c>
    </row>
    <row r="10038" spans="1:19" x14ac:dyDescent="0.2">
      <c r="A10038" t="s">
        <v>77</v>
      </c>
      <c r="B10038" t="s">
        <v>38</v>
      </c>
      <c r="C10038" t="s">
        <v>45</v>
      </c>
      <c r="D10038" t="s">
        <v>6</v>
      </c>
      <c r="E10038">
        <v>2013</v>
      </c>
      <c r="F10038">
        <v>4</v>
      </c>
      <c r="G10038">
        <v>7.678598</v>
      </c>
      <c r="H10038">
        <v>7.678598</v>
      </c>
      <c r="I10038">
        <v>55.389899999999997</v>
      </c>
      <c r="J10038">
        <v>0.17790890000000001</v>
      </c>
      <c r="K10038">
        <v>-0.22799939999999999</v>
      </c>
      <c r="L10038">
        <v>-9.3295500000000003E-2</v>
      </c>
      <c r="M10038">
        <v>0</v>
      </c>
      <c r="N10038">
        <v>9.3295500000000003E-2</v>
      </c>
      <c r="O10038">
        <v>0.22799939999999999</v>
      </c>
      <c r="P10038">
        <v>13.477922</v>
      </c>
      <c r="Q10038">
        <v>37.984088999999997</v>
      </c>
      <c r="R10038">
        <v>2</v>
      </c>
      <c r="S10038" s="81">
        <v>36200</v>
      </c>
    </row>
    <row r="10039" spans="1:19" x14ac:dyDescent="0.2">
      <c r="A10039" t="s">
        <v>77</v>
      </c>
      <c r="B10039" t="s">
        <v>38</v>
      </c>
      <c r="C10039" t="s">
        <v>45</v>
      </c>
      <c r="D10039" t="s">
        <v>6</v>
      </c>
      <c r="E10039">
        <v>2013</v>
      </c>
      <c r="F10039">
        <v>5</v>
      </c>
      <c r="G10039">
        <v>7.6528429999999998</v>
      </c>
      <c r="H10039">
        <v>7.6528429999999998</v>
      </c>
      <c r="I10039">
        <v>53.245399999999997</v>
      </c>
      <c r="J10039">
        <v>0.17819499999999999</v>
      </c>
      <c r="K10039">
        <v>-0.22836609999999999</v>
      </c>
      <c r="L10039">
        <v>-9.3445600000000004E-2</v>
      </c>
      <c r="M10039">
        <v>0</v>
      </c>
      <c r="N10039">
        <v>9.3445600000000004E-2</v>
      </c>
      <c r="O10039">
        <v>0.22836609999999999</v>
      </c>
      <c r="P10039">
        <v>13.477922</v>
      </c>
      <c r="Q10039">
        <v>37.984088999999997</v>
      </c>
      <c r="R10039">
        <v>2</v>
      </c>
      <c r="S10039" s="81">
        <v>36200</v>
      </c>
    </row>
    <row r="10040" spans="1:19" x14ac:dyDescent="0.2">
      <c r="A10040" t="s">
        <v>77</v>
      </c>
      <c r="B10040" t="s">
        <v>38</v>
      </c>
      <c r="C10040" t="s">
        <v>45</v>
      </c>
      <c r="D10040" t="s">
        <v>6</v>
      </c>
      <c r="E10040">
        <v>2013</v>
      </c>
      <c r="F10040">
        <v>6</v>
      </c>
      <c r="G10040">
        <v>7.6146929999999999</v>
      </c>
      <c r="H10040">
        <v>7.6146929999999999</v>
      </c>
      <c r="I10040">
        <v>51.4435</v>
      </c>
      <c r="J10040">
        <v>0.1779694</v>
      </c>
      <c r="K10040">
        <v>-0.228077</v>
      </c>
      <c r="L10040">
        <v>-9.3327300000000002E-2</v>
      </c>
      <c r="M10040">
        <v>0</v>
      </c>
      <c r="N10040">
        <v>9.3327300000000002E-2</v>
      </c>
      <c r="O10040">
        <v>0.228077</v>
      </c>
      <c r="P10040">
        <v>13.477922</v>
      </c>
      <c r="Q10040">
        <v>37.984088999999997</v>
      </c>
      <c r="R10040">
        <v>2</v>
      </c>
      <c r="S10040" s="81">
        <v>36200</v>
      </c>
    </row>
    <row r="10041" spans="1:19" x14ac:dyDescent="0.2">
      <c r="A10041" t="s">
        <v>77</v>
      </c>
      <c r="B10041" t="s">
        <v>38</v>
      </c>
      <c r="C10041" t="s">
        <v>45</v>
      </c>
      <c r="D10041" t="s">
        <v>6</v>
      </c>
      <c r="E10041">
        <v>2013</v>
      </c>
      <c r="F10041">
        <v>7</v>
      </c>
      <c r="G10041">
        <v>7.7446970000000004</v>
      </c>
      <c r="H10041">
        <v>7.7446970000000004</v>
      </c>
      <c r="I10041">
        <v>49.793599999999998</v>
      </c>
      <c r="J10041">
        <v>0.17803579999999999</v>
      </c>
      <c r="K10041">
        <v>-0.22816210000000001</v>
      </c>
      <c r="L10041">
        <v>-9.3362100000000003E-2</v>
      </c>
      <c r="M10041">
        <v>0</v>
      </c>
      <c r="N10041">
        <v>9.3362100000000003E-2</v>
      </c>
      <c r="O10041">
        <v>0.22816210000000001</v>
      </c>
      <c r="P10041">
        <v>13.477922</v>
      </c>
      <c r="Q10041">
        <v>37.984088999999997</v>
      </c>
      <c r="R10041">
        <v>2</v>
      </c>
      <c r="S10041" s="81">
        <v>36200</v>
      </c>
    </row>
    <row r="10042" spans="1:19" x14ac:dyDescent="0.2">
      <c r="A10042" t="s">
        <v>77</v>
      </c>
      <c r="B10042" t="s">
        <v>38</v>
      </c>
      <c r="C10042" t="s">
        <v>45</v>
      </c>
      <c r="D10042" t="s">
        <v>6</v>
      </c>
      <c r="E10042">
        <v>2013</v>
      </c>
      <c r="F10042">
        <v>8</v>
      </c>
      <c r="G10042">
        <v>7.5763280000000002</v>
      </c>
      <c r="H10042">
        <v>7.5763280000000002</v>
      </c>
      <c r="I10042">
        <v>48.5548</v>
      </c>
      <c r="J10042">
        <v>0.17791480000000001</v>
      </c>
      <c r="K10042">
        <v>-0.22800699999999999</v>
      </c>
      <c r="L10042">
        <v>-9.3298599999999995E-2</v>
      </c>
      <c r="M10042">
        <v>0</v>
      </c>
      <c r="N10042">
        <v>9.3298599999999995E-2</v>
      </c>
      <c r="O10042">
        <v>0.22800699999999999</v>
      </c>
      <c r="P10042">
        <v>13.477922</v>
      </c>
      <c r="Q10042">
        <v>37.984088999999997</v>
      </c>
      <c r="R10042">
        <v>2</v>
      </c>
      <c r="S10042" s="81">
        <v>36200</v>
      </c>
    </row>
    <row r="10043" spans="1:19" x14ac:dyDescent="0.2">
      <c r="A10043" t="s">
        <v>77</v>
      </c>
      <c r="B10043" t="s">
        <v>38</v>
      </c>
      <c r="C10043" t="s">
        <v>45</v>
      </c>
      <c r="D10043" t="s">
        <v>6</v>
      </c>
      <c r="E10043">
        <v>2013</v>
      </c>
      <c r="F10043">
        <v>9</v>
      </c>
      <c r="G10043">
        <v>7.4992150000000004</v>
      </c>
      <c r="H10043">
        <v>7.4992150000000004</v>
      </c>
      <c r="I10043">
        <v>46.811700000000002</v>
      </c>
      <c r="J10043">
        <v>0.1776509</v>
      </c>
      <c r="K10043">
        <v>-0.22766890000000001</v>
      </c>
      <c r="L10043">
        <v>-9.3160199999999999E-2</v>
      </c>
      <c r="M10043">
        <v>0</v>
      </c>
      <c r="N10043">
        <v>9.3160199999999999E-2</v>
      </c>
      <c r="O10043">
        <v>0.22766890000000001</v>
      </c>
      <c r="P10043">
        <v>13.477922</v>
      </c>
      <c r="Q10043">
        <v>37.984088999999997</v>
      </c>
      <c r="R10043">
        <v>2</v>
      </c>
      <c r="S10043" s="81">
        <v>36200</v>
      </c>
    </row>
    <row r="10044" spans="1:19" x14ac:dyDescent="0.2">
      <c r="A10044" t="s">
        <v>77</v>
      </c>
      <c r="B10044" t="s">
        <v>38</v>
      </c>
      <c r="C10044" t="s">
        <v>45</v>
      </c>
      <c r="D10044" t="s">
        <v>6</v>
      </c>
      <c r="E10044">
        <v>2013</v>
      </c>
      <c r="F10044">
        <v>10</v>
      </c>
      <c r="G10044">
        <v>7.3690850000000001</v>
      </c>
      <c r="H10044">
        <v>7.3690850000000001</v>
      </c>
      <c r="I10044">
        <v>45.865099999999998</v>
      </c>
      <c r="J10044">
        <v>0.17773259999999999</v>
      </c>
      <c r="K10044">
        <v>-0.22777349999999999</v>
      </c>
      <c r="L10044">
        <v>-9.3203099999999997E-2</v>
      </c>
      <c r="M10044">
        <v>0</v>
      </c>
      <c r="N10044">
        <v>9.3203099999999997E-2</v>
      </c>
      <c r="O10044">
        <v>0.22777349999999999</v>
      </c>
      <c r="P10044">
        <v>13.477922</v>
      </c>
      <c r="Q10044">
        <v>37.984088999999997</v>
      </c>
      <c r="R10044">
        <v>2</v>
      </c>
      <c r="S10044" s="81">
        <v>36200</v>
      </c>
    </row>
    <row r="10045" spans="1:19" x14ac:dyDescent="0.2">
      <c r="A10045" t="s">
        <v>77</v>
      </c>
      <c r="B10045" t="s">
        <v>38</v>
      </c>
      <c r="C10045" t="s">
        <v>45</v>
      </c>
      <c r="D10045" t="s">
        <v>6</v>
      </c>
      <c r="E10045">
        <v>2013</v>
      </c>
      <c r="F10045">
        <v>11</v>
      </c>
      <c r="G10045">
        <v>7.440404</v>
      </c>
      <c r="H10045">
        <v>7.440404</v>
      </c>
      <c r="I10045">
        <v>46.965499999999999</v>
      </c>
      <c r="J10045">
        <v>0.1777244</v>
      </c>
      <c r="K10045">
        <v>-0.22776299999999999</v>
      </c>
      <c r="L10045">
        <v>-9.3198799999999998E-2</v>
      </c>
      <c r="M10045">
        <v>0</v>
      </c>
      <c r="N10045">
        <v>9.3198799999999998E-2</v>
      </c>
      <c r="O10045">
        <v>0.22776299999999999</v>
      </c>
      <c r="P10045">
        <v>13.477922</v>
      </c>
      <c r="Q10045">
        <v>37.984088999999997</v>
      </c>
      <c r="R10045">
        <v>2</v>
      </c>
      <c r="S10045" s="81">
        <v>36200</v>
      </c>
    </row>
    <row r="10046" spans="1:19" x14ac:dyDescent="0.2">
      <c r="A10046" t="s">
        <v>77</v>
      </c>
      <c r="B10046" t="s">
        <v>38</v>
      </c>
      <c r="C10046" t="s">
        <v>45</v>
      </c>
      <c r="D10046" t="s">
        <v>6</v>
      </c>
      <c r="E10046">
        <v>2013</v>
      </c>
      <c r="F10046">
        <v>12</v>
      </c>
      <c r="G10046">
        <v>7.3709030000000002</v>
      </c>
      <c r="H10046">
        <v>7.3709030000000002</v>
      </c>
      <c r="I10046">
        <v>48.9636</v>
      </c>
      <c r="J10046">
        <v>0.17737610000000001</v>
      </c>
      <c r="K10046">
        <v>-0.22731670000000001</v>
      </c>
      <c r="L10046">
        <v>-9.3016100000000004E-2</v>
      </c>
      <c r="M10046">
        <v>0</v>
      </c>
      <c r="N10046">
        <v>9.3016100000000004E-2</v>
      </c>
      <c r="O10046">
        <v>0.22731670000000001</v>
      </c>
      <c r="P10046">
        <v>13.477922</v>
      </c>
      <c r="Q10046">
        <v>37.984088999999997</v>
      </c>
      <c r="R10046">
        <v>2</v>
      </c>
      <c r="S10046" s="81">
        <v>36200</v>
      </c>
    </row>
    <row r="10047" spans="1:19" x14ac:dyDescent="0.2">
      <c r="A10047" t="s">
        <v>77</v>
      </c>
      <c r="B10047" t="s">
        <v>38</v>
      </c>
      <c r="C10047" t="s">
        <v>45</v>
      </c>
      <c r="D10047" t="s">
        <v>6</v>
      </c>
      <c r="E10047">
        <v>2013</v>
      </c>
      <c r="F10047">
        <v>13</v>
      </c>
      <c r="G10047">
        <v>7.3248810000000004</v>
      </c>
      <c r="H10047">
        <v>7.3248810000000004</v>
      </c>
      <c r="I10047">
        <v>50.214399999999998</v>
      </c>
      <c r="J10047">
        <v>0.1773111</v>
      </c>
      <c r="K10047">
        <v>-0.2272333</v>
      </c>
      <c r="L10047">
        <v>-9.2981999999999995E-2</v>
      </c>
      <c r="M10047">
        <v>0</v>
      </c>
      <c r="N10047">
        <v>9.2981999999999995E-2</v>
      </c>
      <c r="O10047">
        <v>0.2272333</v>
      </c>
      <c r="P10047">
        <v>13.477922</v>
      </c>
      <c r="Q10047">
        <v>37.984088999999997</v>
      </c>
      <c r="R10047">
        <v>2</v>
      </c>
      <c r="S10047" s="81">
        <v>36200</v>
      </c>
    </row>
    <row r="10048" spans="1:19" x14ac:dyDescent="0.2">
      <c r="A10048" t="s">
        <v>77</v>
      </c>
      <c r="B10048" t="s">
        <v>38</v>
      </c>
      <c r="C10048" t="s">
        <v>45</v>
      </c>
      <c r="D10048" t="s">
        <v>6</v>
      </c>
      <c r="E10048">
        <v>2013</v>
      </c>
      <c r="F10048">
        <v>14</v>
      </c>
      <c r="G10048">
        <v>7.3856390000000003</v>
      </c>
      <c r="H10048">
        <v>7.3856390000000003</v>
      </c>
      <c r="I10048">
        <v>49.347499999999997</v>
      </c>
      <c r="J10048">
        <v>0.17753820000000001</v>
      </c>
      <c r="K10048">
        <v>-0.22752439999999999</v>
      </c>
      <c r="L10048">
        <v>-9.3101100000000006E-2</v>
      </c>
      <c r="M10048">
        <v>0</v>
      </c>
      <c r="N10048">
        <v>9.3101100000000006E-2</v>
      </c>
      <c r="O10048">
        <v>0.22752439999999999</v>
      </c>
      <c r="P10048">
        <v>13.477922</v>
      </c>
      <c r="Q10048">
        <v>37.984088999999997</v>
      </c>
      <c r="R10048">
        <v>2</v>
      </c>
      <c r="S10048" s="81">
        <v>36200</v>
      </c>
    </row>
    <row r="10049" spans="1:19" x14ac:dyDescent="0.2">
      <c r="A10049" t="s">
        <v>77</v>
      </c>
      <c r="B10049" t="s">
        <v>38</v>
      </c>
      <c r="C10049" t="s">
        <v>45</v>
      </c>
      <c r="D10049" t="s">
        <v>6</v>
      </c>
      <c r="E10049">
        <v>2013</v>
      </c>
      <c r="F10049">
        <v>15</v>
      </c>
      <c r="G10049">
        <v>7.2622920000000004</v>
      </c>
      <c r="H10049">
        <v>7.2622920000000004</v>
      </c>
      <c r="I10049">
        <v>49.148400000000002</v>
      </c>
      <c r="J10049">
        <v>0.1777049</v>
      </c>
      <c r="K10049">
        <v>-0.227738</v>
      </c>
      <c r="L10049">
        <v>-9.3188499999999994E-2</v>
      </c>
      <c r="M10049">
        <v>0</v>
      </c>
      <c r="N10049">
        <v>9.3188499999999994E-2</v>
      </c>
      <c r="O10049">
        <v>0.227738</v>
      </c>
      <c r="P10049">
        <v>13.477922</v>
      </c>
      <c r="Q10049">
        <v>37.984088999999997</v>
      </c>
      <c r="R10049">
        <v>2</v>
      </c>
      <c r="S10049" s="81">
        <v>36200</v>
      </c>
    </row>
    <row r="10050" spans="1:19" x14ac:dyDescent="0.2">
      <c r="A10050" t="s">
        <v>77</v>
      </c>
      <c r="B10050" t="s">
        <v>38</v>
      </c>
      <c r="C10050" t="s">
        <v>45</v>
      </c>
      <c r="D10050" t="s">
        <v>6</v>
      </c>
      <c r="E10050">
        <v>2013</v>
      </c>
      <c r="F10050">
        <v>16</v>
      </c>
      <c r="G10050">
        <v>7.0794090000000001</v>
      </c>
      <c r="H10050">
        <v>7.0794090000000001</v>
      </c>
      <c r="I10050">
        <v>48.449100000000001</v>
      </c>
      <c r="J10050">
        <v>0.1776412</v>
      </c>
      <c r="K10050">
        <v>-0.22765630000000001</v>
      </c>
      <c r="L10050">
        <v>-9.3155100000000005E-2</v>
      </c>
      <c r="M10050">
        <v>0</v>
      </c>
      <c r="N10050">
        <v>9.3155100000000005E-2</v>
      </c>
      <c r="O10050">
        <v>0.22765630000000001</v>
      </c>
      <c r="P10050">
        <v>13.477922</v>
      </c>
      <c r="Q10050">
        <v>37.984088999999997</v>
      </c>
      <c r="R10050">
        <v>2</v>
      </c>
      <c r="S10050" s="81">
        <v>36200</v>
      </c>
    </row>
    <row r="10051" spans="1:19" x14ac:dyDescent="0.2">
      <c r="A10051" t="s">
        <v>77</v>
      </c>
      <c r="B10051" t="s">
        <v>38</v>
      </c>
      <c r="C10051" t="s">
        <v>45</v>
      </c>
      <c r="D10051" t="s">
        <v>6</v>
      </c>
      <c r="E10051">
        <v>2013</v>
      </c>
      <c r="F10051">
        <v>17</v>
      </c>
      <c r="G10051">
        <v>6.9821600000000004</v>
      </c>
      <c r="H10051">
        <v>6.9821600000000004</v>
      </c>
      <c r="I10051">
        <v>46.941200000000002</v>
      </c>
      <c r="J10051">
        <v>0.1780245</v>
      </c>
      <c r="K10051">
        <v>-0.22814760000000001</v>
      </c>
      <c r="L10051">
        <v>-9.3356099999999997E-2</v>
      </c>
      <c r="M10051">
        <v>0</v>
      </c>
      <c r="N10051">
        <v>9.3356099999999997E-2</v>
      </c>
      <c r="O10051">
        <v>0.22814760000000001</v>
      </c>
      <c r="P10051">
        <v>13.477922</v>
      </c>
      <c r="Q10051">
        <v>37.984088999999997</v>
      </c>
      <c r="R10051">
        <v>2</v>
      </c>
      <c r="S10051" s="81">
        <v>36200</v>
      </c>
    </row>
    <row r="10052" spans="1:19" x14ac:dyDescent="0.2">
      <c r="A10052" t="s">
        <v>77</v>
      </c>
      <c r="B10052" t="s">
        <v>38</v>
      </c>
      <c r="C10052" t="s">
        <v>45</v>
      </c>
      <c r="D10052" t="s">
        <v>6</v>
      </c>
      <c r="E10052">
        <v>2013</v>
      </c>
      <c r="F10052">
        <v>18</v>
      </c>
      <c r="G10052">
        <v>7.0048050000000002</v>
      </c>
      <c r="H10052">
        <v>7.0048050000000002</v>
      </c>
      <c r="I10052">
        <v>45.291800000000002</v>
      </c>
      <c r="J10052">
        <v>0.17821329999999999</v>
      </c>
      <c r="K10052">
        <v>-0.2283895</v>
      </c>
      <c r="L10052">
        <v>-9.3455200000000002E-2</v>
      </c>
      <c r="M10052">
        <v>0</v>
      </c>
      <c r="N10052">
        <v>9.3455200000000002E-2</v>
      </c>
      <c r="O10052">
        <v>0.2283895</v>
      </c>
      <c r="P10052">
        <v>13.477922</v>
      </c>
      <c r="Q10052">
        <v>37.984088999999997</v>
      </c>
      <c r="R10052">
        <v>2</v>
      </c>
      <c r="S10052" s="81">
        <v>36200</v>
      </c>
    </row>
    <row r="10053" spans="1:19" x14ac:dyDescent="0.2">
      <c r="A10053" t="s">
        <v>77</v>
      </c>
      <c r="B10053" t="s">
        <v>38</v>
      </c>
      <c r="C10053" t="s">
        <v>45</v>
      </c>
      <c r="D10053" t="s">
        <v>6</v>
      </c>
      <c r="E10053">
        <v>2013</v>
      </c>
      <c r="F10053">
        <v>19</v>
      </c>
      <c r="G10053">
        <v>7.554278</v>
      </c>
      <c r="H10053">
        <v>7.554278</v>
      </c>
      <c r="I10053">
        <v>43.745199999999997</v>
      </c>
      <c r="J10053">
        <v>0.1782485</v>
      </c>
      <c r="K10053">
        <v>-0.22843459999999999</v>
      </c>
      <c r="L10053">
        <v>-9.3473600000000004E-2</v>
      </c>
      <c r="M10053">
        <v>0</v>
      </c>
      <c r="N10053">
        <v>9.3473600000000004E-2</v>
      </c>
      <c r="O10053">
        <v>0.22843459999999999</v>
      </c>
      <c r="P10053">
        <v>13.477922</v>
      </c>
      <c r="Q10053">
        <v>37.984088999999997</v>
      </c>
      <c r="R10053">
        <v>2</v>
      </c>
      <c r="S10053" s="81">
        <v>36200</v>
      </c>
    </row>
    <row r="10054" spans="1:19" x14ac:dyDescent="0.2">
      <c r="A10054" t="s">
        <v>77</v>
      </c>
      <c r="B10054" t="s">
        <v>38</v>
      </c>
      <c r="C10054" t="s">
        <v>45</v>
      </c>
      <c r="D10054" t="s">
        <v>6</v>
      </c>
      <c r="E10054">
        <v>2013</v>
      </c>
      <c r="F10054">
        <v>20</v>
      </c>
      <c r="G10054">
        <v>7.6316680000000003</v>
      </c>
      <c r="H10054">
        <v>7.6316680000000003</v>
      </c>
      <c r="I10054">
        <v>42.798299999999998</v>
      </c>
      <c r="J10054">
        <v>0.17820469999999999</v>
      </c>
      <c r="K10054">
        <v>-0.22837850000000001</v>
      </c>
      <c r="L10054">
        <v>-9.3450599999999995E-2</v>
      </c>
      <c r="M10054">
        <v>0</v>
      </c>
      <c r="N10054">
        <v>9.3450599999999995E-2</v>
      </c>
      <c r="O10054">
        <v>0.22837850000000001</v>
      </c>
      <c r="P10054">
        <v>13.477922</v>
      </c>
      <c r="Q10054">
        <v>37.984088999999997</v>
      </c>
      <c r="R10054">
        <v>2</v>
      </c>
      <c r="S10054" s="81">
        <v>36200</v>
      </c>
    </row>
    <row r="10055" spans="1:19" x14ac:dyDescent="0.2">
      <c r="A10055" t="s">
        <v>77</v>
      </c>
      <c r="B10055" t="s">
        <v>38</v>
      </c>
      <c r="C10055" t="s">
        <v>45</v>
      </c>
      <c r="D10055" t="s">
        <v>6</v>
      </c>
      <c r="E10055">
        <v>2013</v>
      </c>
      <c r="F10055">
        <v>21</v>
      </c>
      <c r="G10055">
        <v>7.5532250000000003</v>
      </c>
      <c r="H10055">
        <v>7.5532250000000003</v>
      </c>
      <c r="I10055">
        <v>41.898499999999999</v>
      </c>
      <c r="J10055">
        <v>0.17830489999999999</v>
      </c>
      <c r="K10055">
        <v>-0.22850699999999999</v>
      </c>
      <c r="L10055">
        <v>-9.3503199999999995E-2</v>
      </c>
      <c r="M10055">
        <v>0</v>
      </c>
      <c r="N10055">
        <v>9.3503199999999995E-2</v>
      </c>
      <c r="O10055">
        <v>0.22850699999999999</v>
      </c>
      <c r="P10055">
        <v>13.477922</v>
      </c>
      <c r="Q10055">
        <v>37.984088999999997</v>
      </c>
      <c r="R10055">
        <v>2</v>
      </c>
      <c r="S10055" s="81">
        <v>36200</v>
      </c>
    </row>
    <row r="10056" spans="1:19" x14ac:dyDescent="0.2">
      <c r="A10056" t="s">
        <v>77</v>
      </c>
      <c r="B10056" t="s">
        <v>38</v>
      </c>
      <c r="C10056" t="s">
        <v>45</v>
      </c>
      <c r="D10056" t="s">
        <v>6</v>
      </c>
      <c r="E10056">
        <v>2013</v>
      </c>
      <c r="F10056">
        <v>22</v>
      </c>
      <c r="G10056">
        <v>7.5755290000000004</v>
      </c>
      <c r="H10056">
        <v>7.5755290000000004</v>
      </c>
      <c r="I10056">
        <v>40.598700000000001</v>
      </c>
      <c r="J10056">
        <v>0.17819940000000001</v>
      </c>
      <c r="K10056">
        <v>-0.22837180000000001</v>
      </c>
      <c r="L10056">
        <v>-9.34479E-2</v>
      </c>
      <c r="M10056">
        <v>0</v>
      </c>
      <c r="N10056">
        <v>9.34479E-2</v>
      </c>
      <c r="O10056">
        <v>0.22837180000000001</v>
      </c>
      <c r="P10056">
        <v>13.477922</v>
      </c>
      <c r="Q10056">
        <v>37.984088999999997</v>
      </c>
      <c r="R10056">
        <v>2</v>
      </c>
      <c r="S10056" s="81">
        <v>36200</v>
      </c>
    </row>
    <row r="10057" spans="1:19" x14ac:dyDescent="0.2">
      <c r="A10057" t="s">
        <v>77</v>
      </c>
      <c r="B10057" t="s">
        <v>38</v>
      </c>
      <c r="C10057" t="s">
        <v>45</v>
      </c>
      <c r="D10057" t="s">
        <v>6</v>
      </c>
      <c r="E10057">
        <v>2013</v>
      </c>
      <c r="F10057">
        <v>23</v>
      </c>
      <c r="G10057">
        <v>7.6222659999999998</v>
      </c>
      <c r="H10057">
        <v>7.6222659999999998</v>
      </c>
      <c r="I10057">
        <v>39.597499999999997</v>
      </c>
      <c r="J10057">
        <v>0.17811940000000001</v>
      </c>
      <c r="K10057">
        <v>-0.22826920000000001</v>
      </c>
      <c r="L10057">
        <v>-9.34059E-2</v>
      </c>
      <c r="M10057">
        <v>0</v>
      </c>
      <c r="N10057">
        <v>9.34059E-2</v>
      </c>
      <c r="O10057">
        <v>0.22826920000000001</v>
      </c>
      <c r="P10057">
        <v>13.477922</v>
      </c>
      <c r="Q10057">
        <v>37.984088999999997</v>
      </c>
      <c r="R10057">
        <v>2</v>
      </c>
      <c r="S10057" s="81">
        <v>36200</v>
      </c>
    </row>
    <row r="10058" spans="1:19" x14ac:dyDescent="0.2">
      <c r="A10058" t="s">
        <v>77</v>
      </c>
      <c r="B10058" t="s">
        <v>38</v>
      </c>
      <c r="C10058" t="s">
        <v>45</v>
      </c>
      <c r="D10058" t="s">
        <v>6</v>
      </c>
      <c r="E10058">
        <v>2013</v>
      </c>
      <c r="F10058">
        <v>24</v>
      </c>
      <c r="G10058">
        <v>7.4534890000000003</v>
      </c>
      <c r="H10058">
        <v>7.4534890000000003</v>
      </c>
      <c r="I10058">
        <v>38.951099999999997</v>
      </c>
      <c r="J10058">
        <v>0.17782339999999999</v>
      </c>
      <c r="K10058">
        <v>-0.22788990000000001</v>
      </c>
      <c r="L10058">
        <v>-9.3250700000000006E-2</v>
      </c>
      <c r="M10058">
        <v>0</v>
      </c>
      <c r="N10058">
        <v>9.3250700000000006E-2</v>
      </c>
      <c r="O10058">
        <v>0.22788990000000001</v>
      </c>
      <c r="P10058">
        <v>13.477922</v>
      </c>
      <c r="Q10058">
        <v>37.984088999999997</v>
      </c>
      <c r="R10058">
        <v>2</v>
      </c>
      <c r="S10058" s="81">
        <v>36200</v>
      </c>
    </row>
    <row r="10059" spans="1:19" x14ac:dyDescent="0.2">
      <c r="A10059" t="s">
        <v>77</v>
      </c>
      <c r="B10059" t="s">
        <v>38</v>
      </c>
      <c r="C10059" t="s">
        <v>45</v>
      </c>
      <c r="D10059" t="s">
        <v>7</v>
      </c>
      <c r="E10059">
        <v>2013</v>
      </c>
      <c r="F10059">
        <v>1</v>
      </c>
      <c r="G10059">
        <v>7.352163</v>
      </c>
      <c r="H10059">
        <v>7.352163</v>
      </c>
      <c r="I10059">
        <v>45.244199999999999</v>
      </c>
      <c r="J10059">
        <v>0.17840439999999999</v>
      </c>
      <c r="K10059">
        <v>-0.22863449999999999</v>
      </c>
      <c r="L10059">
        <v>-9.3555399999999997E-2</v>
      </c>
      <c r="M10059">
        <v>0</v>
      </c>
      <c r="N10059">
        <v>9.3555399999999997E-2</v>
      </c>
      <c r="O10059">
        <v>0.22863449999999999</v>
      </c>
      <c r="P10059">
        <v>13.587054999999999</v>
      </c>
      <c r="Q10059">
        <v>37.984088999999997</v>
      </c>
      <c r="R10059">
        <v>3</v>
      </c>
      <c r="S10059" s="81">
        <v>31857</v>
      </c>
    </row>
    <row r="10060" spans="1:19" x14ac:dyDescent="0.2">
      <c r="A10060" t="s">
        <v>77</v>
      </c>
      <c r="B10060" t="s">
        <v>38</v>
      </c>
      <c r="C10060" t="s">
        <v>45</v>
      </c>
      <c r="D10060" t="s">
        <v>7</v>
      </c>
      <c r="E10060">
        <v>2013</v>
      </c>
      <c r="F10060">
        <v>2</v>
      </c>
      <c r="G10060">
        <v>7.4290370000000001</v>
      </c>
      <c r="H10060">
        <v>7.4290370000000001</v>
      </c>
      <c r="I10060">
        <v>44.6967</v>
      </c>
      <c r="J10060">
        <v>0.17866480000000001</v>
      </c>
      <c r="K10060">
        <v>-0.22896810000000001</v>
      </c>
      <c r="L10060">
        <v>-9.3691899999999995E-2</v>
      </c>
      <c r="M10060">
        <v>0</v>
      </c>
      <c r="N10060">
        <v>9.3691899999999995E-2</v>
      </c>
      <c r="O10060">
        <v>0.22896810000000001</v>
      </c>
      <c r="P10060">
        <v>13.587054999999999</v>
      </c>
      <c r="Q10060">
        <v>37.984088999999997</v>
      </c>
      <c r="R10060">
        <v>3</v>
      </c>
      <c r="S10060" s="81">
        <v>31857</v>
      </c>
    </row>
    <row r="10061" spans="1:19" x14ac:dyDescent="0.2">
      <c r="A10061" t="s">
        <v>77</v>
      </c>
      <c r="B10061" t="s">
        <v>38</v>
      </c>
      <c r="C10061" t="s">
        <v>45</v>
      </c>
      <c r="D10061" t="s">
        <v>7</v>
      </c>
      <c r="E10061">
        <v>2013</v>
      </c>
      <c r="F10061">
        <v>3</v>
      </c>
      <c r="G10061">
        <v>7.4473240000000001</v>
      </c>
      <c r="H10061">
        <v>7.4473240000000001</v>
      </c>
      <c r="I10061">
        <v>43.699599999999997</v>
      </c>
      <c r="J10061">
        <v>0.17896870000000001</v>
      </c>
      <c r="K10061">
        <v>-0.22935759999999999</v>
      </c>
      <c r="L10061">
        <v>-9.3851299999999999E-2</v>
      </c>
      <c r="M10061">
        <v>0</v>
      </c>
      <c r="N10061">
        <v>9.3851299999999999E-2</v>
      </c>
      <c r="O10061">
        <v>0.22935759999999999</v>
      </c>
      <c r="P10061">
        <v>13.587054999999999</v>
      </c>
      <c r="Q10061">
        <v>37.984088999999997</v>
      </c>
      <c r="R10061">
        <v>3</v>
      </c>
      <c r="S10061" s="81">
        <v>31857</v>
      </c>
    </row>
    <row r="10062" spans="1:19" x14ac:dyDescent="0.2">
      <c r="A10062" t="s">
        <v>77</v>
      </c>
      <c r="B10062" t="s">
        <v>38</v>
      </c>
      <c r="C10062" t="s">
        <v>45</v>
      </c>
      <c r="D10062" t="s">
        <v>7</v>
      </c>
      <c r="E10062">
        <v>2013</v>
      </c>
      <c r="F10062">
        <v>4</v>
      </c>
      <c r="G10062">
        <v>7.4691729999999996</v>
      </c>
      <c r="H10062">
        <v>7.4691729999999996</v>
      </c>
      <c r="I10062">
        <v>42.6492</v>
      </c>
      <c r="J10062">
        <v>0.17848030000000001</v>
      </c>
      <c r="K10062">
        <v>-0.22873170000000001</v>
      </c>
      <c r="L10062">
        <v>-9.3595200000000003E-2</v>
      </c>
      <c r="M10062">
        <v>0</v>
      </c>
      <c r="N10062">
        <v>9.3595200000000003E-2</v>
      </c>
      <c r="O10062">
        <v>0.22873170000000001</v>
      </c>
      <c r="P10062">
        <v>13.587054999999999</v>
      </c>
      <c r="Q10062">
        <v>37.984088999999997</v>
      </c>
      <c r="R10062">
        <v>3</v>
      </c>
      <c r="S10062" s="81">
        <v>31857</v>
      </c>
    </row>
    <row r="10063" spans="1:19" x14ac:dyDescent="0.2">
      <c r="A10063" t="s">
        <v>77</v>
      </c>
      <c r="B10063" t="s">
        <v>38</v>
      </c>
      <c r="C10063" t="s">
        <v>45</v>
      </c>
      <c r="D10063" t="s">
        <v>7</v>
      </c>
      <c r="E10063">
        <v>2013</v>
      </c>
      <c r="F10063">
        <v>5</v>
      </c>
      <c r="G10063">
        <v>7.4634099999999997</v>
      </c>
      <c r="H10063">
        <v>7.4634099999999997</v>
      </c>
      <c r="I10063">
        <v>42.444800000000001</v>
      </c>
      <c r="J10063">
        <v>0.17846970000000001</v>
      </c>
      <c r="K10063">
        <v>-0.22871810000000001</v>
      </c>
      <c r="L10063">
        <v>-9.3589599999999995E-2</v>
      </c>
      <c r="M10063">
        <v>0</v>
      </c>
      <c r="N10063">
        <v>9.3589599999999995E-2</v>
      </c>
      <c r="O10063">
        <v>0.22871810000000001</v>
      </c>
      <c r="P10063">
        <v>13.587054999999999</v>
      </c>
      <c r="Q10063">
        <v>37.984088999999997</v>
      </c>
      <c r="R10063">
        <v>3</v>
      </c>
      <c r="S10063" s="81">
        <v>31857</v>
      </c>
    </row>
    <row r="10064" spans="1:19" x14ac:dyDescent="0.2">
      <c r="A10064" t="s">
        <v>77</v>
      </c>
      <c r="B10064" t="s">
        <v>38</v>
      </c>
      <c r="C10064" t="s">
        <v>45</v>
      </c>
      <c r="D10064" t="s">
        <v>7</v>
      </c>
      <c r="E10064">
        <v>2013</v>
      </c>
      <c r="F10064">
        <v>6</v>
      </c>
      <c r="G10064">
        <v>7.4433480000000003</v>
      </c>
      <c r="H10064">
        <v>7.4433480000000003</v>
      </c>
      <c r="I10064">
        <v>41.947299999999998</v>
      </c>
      <c r="J10064">
        <v>0.17913229999999999</v>
      </c>
      <c r="K10064">
        <v>-0.2295673</v>
      </c>
      <c r="L10064">
        <v>-9.3937099999999996E-2</v>
      </c>
      <c r="M10064">
        <v>0</v>
      </c>
      <c r="N10064">
        <v>9.3937099999999996E-2</v>
      </c>
      <c r="O10064">
        <v>0.2295673</v>
      </c>
      <c r="P10064">
        <v>13.587054999999999</v>
      </c>
      <c r="Q10064">
        <v>37.984088999999997</v>
      </c>
      <c r="R10064">
        <v>3</v>
      </c>
      <c r="S10064" s="81">
        <v>31857</v>
      </c>
    </row>
    <row r="10065" spans="1:19" x14ac:dyDescent="0.2">
      <c r="A10065" t="s">
        <v>77</v>
      </c>
      <c r="B10065" t="s">
        <v>38</v>
      </c>
      <c r="C10065" t="s">
        <v>45</v>
      </c>
      <c r="D10065" t="s">
        <v>7</v>
      </c>
      <c r="E10065">
        <v>2013</v>
      </c>
      <c r="F10065">
        <v>7</v>
      </c>
      <c r="G10065">
        <v>7.4371090000000004</v>
      </c>
      <c r="H10065">
        <v>7.4371090000000004</v>
      </c>
      <c r="I10065">
        <v>41.396299999999997</v>
      </c>
      <c r="J10065">
        <v>0.17884420000000001</v>
      </c>
      <c r="K10065">
        <v>-0.22919800000000001</v>
      </c>
      <c r="L10065">
        <v>-9.3785999999999994E-2</v>
      </c>
      <c r="M10065">
        <v>0</v>
      </c>
      <c r="N10065">
        <v>9.3785999999999994E-2</v>
      </c>
      <c r="O10065">
        <v>0.22919800000000001</v>
      </c>
      <c r="P10065">
        <v>13.587054999999999</v>
      </c>
      <c r="Q10065">
        <v>37.984088999999997</v>
      </c>
      <c r="R10065">
        <v>3</v>
      </c>
      <c r="S10065" s="81">
        <v>31857</v>
      </c>
    </row>
    <row r="10066" spans="1:19" x14ac:dyDescent="0.2">
      <c r="A10066" t="s">
        <v>77</v>
      </c>
      <c r="B10066" t="s">
        <v>38</v>
      </c>
      <c r="C10066" t="s">
        <v>45</v>
      </c>
      <c r="D10066" t="s">
        <v>7</v>
      </c>
      <c r="E10066">
        <v>2013</v>
      </c>
      <c r="F10066">
        <v>8</v>
      </c>
      <c r="G10066">
        <v>7.3356389999999996</v>
      </c>
      <c r="H10066">
        <v>7.3356389999999996</v>
      </c>
      <c r="I10066">
        <v>42.394100000000002</v>
      </c>
      <c r="J10066">
        <v>0.1784461</v>
      </c>
      <c r="K10066">
        <v>-0.2286879</v>
      </c>
      <c r="L10066">
        <v>-9.3577199999999999E-2</v>
      </c>
      <c r="M10066">
        <v>0</v>
      </c>
      <c r="N10066">
        <v>9.3577199999999999E-2</v>
      </c>
      <c r="O10066">
        <v>0.2286879</v>
      </c>
      <c r="P10066">
        <v>13.587054999999999</v>
      </c>
      <c r="Q10066">
        <v>37.984088999999997</v>
      </c>
      <c r="R10066">
        <v>3</v>
      </c>
      <c r="S10066" s="81">
        <v>31857</v>
      </c>
    </row>
    <row r="10067" spans="1:19" x14ac:dyDescent="0.2">
      <c r="A10067" t="s">
        <v>77</v>
      </c>
      <c r="B10067" t="s">
        <v>38</v>
      </c>
      <c r="C10067" t="s">
        <v>45</v>
      </c>
      <c r="D10067" t="s">
        <v>7</v>
      </c>
      <c r="E10067">
        <v>2013</v>
      </c>
      <c r="F10067">
        <v>9</v>
      </c>
      <c r="G10067">
        <v>7.3081740000000002</v>
      </c>
      <c r="H10067">
        <v>7.3081740000000002</v>
      </c>
      <c r="I10067">
        <v>43.947000000000003</v>
      </c>
      <c r="J10067">
        <v>0.1784924</v>
      </c>
      <c r="K10067">
        <v>-0.22874720000000001</v>
      </c>
      <c r="L10067">
        <v>-9.3601500000000004E-2</v>
      </c>
      <c r="M10067">
        <v>0</v>
      </c>
      <c r="N10067">
        <v>9.3601500000000004E-2</v>
      </c>
      <c r="O10067">
        <v>0.22874720000000001</v>
      </c>
      <c r="P10067">
        <v>13.587054999999999</v>
      </c>
      <c r="Q10067">
        <v>37.984088999999997</v>
      </c>
      <c r="R10067">
        <v>3</v>
      </c>
      <c r="S10067" s="81">
        <v>31857</v>
      </c>
    </row>
    <row r="10068" spans="1:19" x14ac:dyDescent="0.2">
      <c r="A10068" t="s">
        <v>77</v>
      </c>
      <c r="B10068" t="s">
        <v>38</v>
      </c>
      <c r="C10068" t="s">
        <v>45</v>
      </c>
      <c r="D10068" t="s">
        <v>7</v>
      </c>
      <c r="E10068">
        <v>2013</v>
      </c>
      <c r="F10068">
        <v>10</v>
      </c>
      <c r="G10068">
        <v>7.2366549999999998</v>
      </c>
      <c r="H10068">
        <v>7.2366549999999998</v>
      </c>
      <c r="I10068">
        <v>46.195300000000003</v>
      </c>
      <c r="J10068">
        <v>0.1790389</v>
      </c>
      <c r="K10068">
        <v>-0.2294475</v>
      </c>
      <c r="L10068">
        <v>-9.3888100000000002E-2</v>
      </c>
      <c r="M10068">
        <v>0</v>
      </c>
      <c r="N10068">
        <v>9.3888100000000002E-2</v>
      </c>
      <c r="O10068">
        <v>0.2294475</v>
      </c>
      <c r="P10068">
        <v>13.587054999999999</v>
      </c>
      <c r="Q10068">
        <v>37.984088999999997</v>
      </c>
      <c r="R10068">
        <v>3</v>
      </c>
      <c r="S10068" s="81">
        <v>31857</v>
      </c>
    </row>
    <row r="10069" spans="1:19" x14ac:dyDescent="0.2">
      <c r="A10069" t="s">
        <v>77</v>
      </c>
      <c r="B10069" t="s">
        <v>38</v>
      </c>
      <c r="C10069" t="s">
        <v>45</v>
      </c>
      <c r="D10069" t="s">
        <v>7</v>
      </c>
      <c r="E10069">
        <v>2013</v>
      </c>
      <c r="F10069">
        <v>11</v>
      </c>
      <c r="G10069">
        <v>7.1725830000000004</v>
      </c>
      <c r="H10069">
        <v>7.1725830000000004</v>
      </c>
      <c r="I10069">
        <v>47.589300000000001</v>
      </c>
      <c r="J10069">
        <v>0.1779637</v>
      </c>
      <c r="K10069">
        <v>-0.22806960000000001</v>
      </c>
      <c r="L10069">
        <v>-9.3324299999999999E-2</v>
      </c>
      <c r="M10069">
        <v>0</v>
      </c>
      <c r="N10069">
        <v>9.3324299999999999E-2</v>
      </c>
      <c r="O10069">
        <v>0.22806960000000001</v>
      </c>
      <c r="P10069">
        <v>13.587054999999999</v>
      </c>
      <c r="Q10069">
        <v>37.984088999999997</v>
      </c>
      <c r="R10069">
        <v>3</v>
      </c>
      <c r="S10069" s="81">
        <v>31857</v>
      </c>
    </row>
    <row r="10070" spans="1:19" x14ac:dyDescent="0.2">
      <c r="A10070" t="s">
        <v>77</v>
      </c>
      <c r="B10070" t="s">
        <v>38</v>
      </c>
      <c r="C10070" t="s">
        <v>45</v>
      </c>
      <c r="D10070" t="s">
        <v>7</v>
      </c>
      <c r="E10070">
        <v>2013</v>
      </c>
      <c r="F10070">
        <v>12</v>
      </c>
      <c r="G10070">
        <v>7.1613179999999996</v>
      </c>
      <c r="H10070">
        <v>7.1613179999999996</v>
      </c>
      <c r="I10070">
        <v>47.391500000000001</v>
      </c>
      <c r="J10070">
        <v>0.17753279999999999</v>
      </c>
      <c r="K10070">
        <v>-0.22751750000000001</v>
      </c>
      <c r="L10070">
        <v>-9.3098299999999995E-2</v>
      </c>
      <c r="M10070">
        <v>0</v>
      </c>
      <c r="N10070">
        <v>9.3098299999999995E-2</v>
      </c>
      <c r="O10070">
        <v>0.22751750000000001</v>
      </c>
      <c r="P10070">
        <v>13.587054999999999</v>
      </c>
      <c r="Q10070">
        <v>37.984088999999997</v>
      </c>
      <c r="R10070">
        <v>3</v>
      </c>
      <c r="S10070" s="81">
        <v>31857</v>
      </c>
    </row>
    <row r="10071" spans="1:19" x14ac:dyDescent="0.2">
      <c r="A10071" t="s">
        <v>77</v>
      </c>
      <c r="B10071" t="s">
        <v>38</v>
      </c>
      <c r="C10071" t="s">
        <v>45</v>
      </c>
      <c r="D10071" t="s">
        <v>7</v>
      </c>
      <c r="E10071">
        <v>2013</v>
      </c>
      <c r="F10071">
        <v>13</v>
      </c>
      <c r="G10071">
        <v>7.199465</v>
      </c>
      <c r="H10071">
        <v>7.199465</v>
      </c>
      <c r="I10071">
        <v>49.381</v>
      </c>
      <c r="J10071">
        <v>0.1779762</v>
      </c>
      <c r="K10071">
        <v>-0.2280857</v>
      </c>
      <c r="L10071">
        <v>-9.3330800000000005E-2</v>
      </c>
      <c r="M10071">
        <v>0</v>
      </c>
      <c r="N10071">
        <v>9.3330800000000005E-2</v>
      </c>
      <c r="O10071">
        <v>0.2280857</v>
      </c>
      <c r="P10071">
        <v>13.587054999999999</v>
      </c>
      <c r="Q10071">
        <v>37.984088999999997</v>
      </c>
      <c r="R10071">
        <v>3</v>
      </c>
      <c r="S10071" s="81">
        <v>31857</v>
      </c>
    </row>
    <row r="10072" spans="1:19" x14ac:dyDescent="0.2">
      <c r="A10072" t="s">
        <v>77</v>
      </c>
      <c r="B10072" t="s">
        <v>38</v>
      </c>
      <c r="C10072" t="s">
        <v>45</v>
      </c>
      <c r="D10072" t="s">
        <v>7</v>
      </c>
      <c r="E10072">
        <v>2013</v>
      </c>
      <c r="F10072">
        <v>14</v>
      </c>
      <c r="G10072">
        <v>7.1589450000000001</v>
      </c>
      <c r="H10072">
        <v>7.1589450000000001</v>
      </c>
      <c r="I10072">
        <v>49.033999999999999</v>
      </c>
      <c r="J10072">
        <v>0.17847679999999999</v>
      </c>
      <c r="K10072">
        <v>-0.22872719999999999</v>
      </c>
      <c r="L10072">
        <v>-9.3593300000000004E-2</v>
      </c>
      <c r="M10072">
        <v>0</v>
      </c>
      <c r="N10072">
        <v>9.3593300000000004E-2</v>
      </c>
      <c r="O10072">
        <v>0.22872719999999999</v>
      </c>
      <c r="P10072">
        <v>13.587054999999999</v>
      </c>
      <c r="Q10072">
        <v>37.984088999999997</v>
      </c>
      <c r="R10072">
        <v>3</v>
      </c>
      <c r="S10072" s="81">
        <v>31857</v>
      </c>
    </row>
    <row r="10073" spans="1:19" x14ac:dyDescent="0.2">
      <c r="A10073" t="s">
        <v>77</v>
      </c>
      <c r="B10073" t="s">
        <v>38</v>
      </c>
      <c r="C10073" t="s">
        <v>45</v>
      </c>
      <c r="D10073" t="s">
        <v>7</v>
      </c>
      <c r="E10073">
        <v>2013</v>
      </c>
      <c r="F10073">
        <v>15</v>
      </c>
      <c r="G10073">
        <v>7.1697930000000003</v>
      </c>
      <c r="H10073">
        <v>7.1697930000000003</v>
      </c>
      <c r="I10073">
        <v>49.2286</v>
      </c>
      <c r="J10073">
        <v>0.17843229999999999</v>
      </c>
      <c r="K10073">
        <v>-0.22867019999999999</v>
      </c>
      <c r="L10073">
        <v>-9.357E-2</v>
      </c>
      <c r="M10073">
        <v>0</v>
      </c>
      <c r="N10073">
        <v>9.357E-2</v>
      </c>
      <c r="O10073">
        <v>0.22867019999999999</v>
      </c>
      <c r="P10073">
        <v>13.587054999999999</v>
      </c>
      <c r="Q10073">
        <v>37.984088999999997</v>
      </c>
      <c r="R10073">
        <v>3</v>
      </c>
      <c r="S10073" s="81">
        <v>31857</v>
      </c>
    </row>
    <row r="10074" spans="1:19" x14ac:dyDescent="0.2">
      <c r="A10074" t="s">
        <v>77</v>
      </c>
      <c r="B10074" t="s">
        <v>38</v>
      </c>
      <c r="C10074" t="s">
        <v>45</v>
      </c>
      <c r="D10074" t="s">
        <v>7</v>
      </c>
      <c r="E10074">
        <v>2013</v>
      </c>
      <c r="F10074">
        <v>16</v>
      </c>
      <c r="G10074">
        <v>7.0195509999999999</v>
      </c>
      <c r="H10074">
        <v>7.0195509999999999</v>
      </c>
      <c r="I10074">
        <v>48.975700000000003</v>
      </c>
      <c r="J10074">
        <v>0.1780764</v>
      </c>
      <c r="K10074">
        <v>-0.2282141</v>
      </c>
      <c r="L10074">
        <v>-9.3383400000000005E-2</v>
      </c>
      <c r="M10074">
        <v>0</v>
      </c>
      <c r="N10074">
        <v>9.3383400000000005E-2</v>
      </c>
      <c r="O10074">
        <v>0.2282141</v>
      </c>
      <c r="P10074">
        <v>13.587054999999999</v>
      </c>
      <c r="Q10074">
        <v>37.984088999999997</v>
      </c>
      <c r="R10074">
        <v>3</v>
      </c>
      <c r="S10074" s="81">
        <v>31857</v>
      </c>
    </row>
    <row r="10075" spans="1:19" x14ac:dyDescent="0.2">
      <c r="A10075" t="s">
        <v>77</v>
      </c>
      <c r="B10075" t="s">
        <v>38</v>
      </c>
      <c r="C10075" t="s">
        <v>45</v>
      </c>
      <c r="D10075" t="s">
        <v>7</v>
      </c>
      <c r="E10075">
        <v>2013</v>
      </c>
      <c r="F10075">
        <v>17</v>
      </c>
      <c r="G10075">
        <v>6.7914919999999999</v>
      </c>
      <c r="H10075">
        <v>6.7914919999999999</v>
      </c>
      <c r="I10075">
        <v>46.691200000000002</v>
      </c>
      <c r="J10075">
        <v>0.17768120000000001</v>
      </c>
      <c r="K10075">
        <v>-0.22770760000000001</v>
      </c>
      <c r="L10075">
        <v>-9.3176099999999998E-2</v>
      </c>
      <c r="M10075">
        <v>0</v>
      </c>
      <c r="N10075">
        <v>9.3176099999999998E-2</v>
      </c>
      <c r="O10075">
        <v>0.22770760000000001</v>
      </c>
      <c r="P10075">
        <v>13.587054999999999</v>
      </c>
      <c r="Q10075">
        <v>37.984088999999997</v>
      </c>
      <c r="R10075">
        <v>3</v>
      </c>
      <c r="S10075" s="81">
        <v>31857</v>
      </c>
    </row>
    <row r="10076" spans="1:19" x14ac:dyDescent="0.2">
      <c r="A10076" t="s">
        <v>77</v>
      </c>
      <c r="B10076" t="s">
        <v>38</v>
      </c>
      <c r="C10076" t="s">
        <v>45</v>
      </c>
      <c r="D10076" t="s">
        <v>7</v>
      </c>
      <c r="E10076">
        <v>2013</v>
      </c>
      <c r="F10076">
        <v>18</v>
      </c>
      <c r="G10076">
        <v>6.7158530000000001</v>
      </c>
      <c r="H10076">
        <v>6.7158530000000001</v>
      </c>
      <c r="I10076">
        <v>45.2958</v>
      </c>
      <c r="J10076">
        <v>0.17848820000000001</v>
      </c>
      <c r="K10076">
        <v>-0.2287418</v>
      </c>
      <c r="L10076">
        <v>-9.3599299999999996E-2</v>
      </c>
      <c r="M10076">
        <v>0</v>
      </c>
      <c r="N10076">
        <v>9.3599299999999996E-2</v>
      </c>
      <c r="O10076">
        <v>0.2287418</v>
      </c>
      <c r="P10076">
        <v>13.587054999999999</v>
      </c>
      <c r="Q10076">
        <v>37.984088999999997</v>
      </c>
      <c r="R10076">
        <v>3</v>
      </c>
      <c r="S10076" s="81">
        <v>31857</v>
      </c>
    </row>
    <row r="10077" spans="1:19" x14ac:dyDescent="0.2">
      <c r="A10077" t="s">
        <v>77</v>
      </c>
      <c r="B10077" t="s">
        <v>38</v>
      </c>
      <c r="C10077" t="s">
        <v>45</v>
      </c>
      <c r="D10077" t="s">
        <v>7</v>
      </c>
      <c r="E10077">
        <v>2013</v>
      </c>
      <c r="F10077">
        <v>19</v>
      </c>
      <c r="G10077">
        <v>6.9819789999999999</v>
      </c>
      <c r="H10077">
        <v>6.9819789999999999</v>
      </c>
      <c r="I10077">
        <v>44.346600000000002</v>
      </c>
      <c r="J10077">
        <v>0.17994599999999999</v>
      </c>
      <c r="K10077">
        <v>-0.23061010000000001</v>
      </c>
      <c r="L10077">
        <v>-9.4363799999999998E-2</v>
      </c>
      <c r="M10077">
        <v>0</v>
      </c>
      <c r="N10077">
        <v>9.4363799999999998E-2</v>
      </c>
      <c r="O10077">
        <v>0.23061010000000001</v>
      </c>
      <c r="P10077">
        <v>13.587054999999999</v>
      </c>
      <c r="Q10077">
        <v>37.984088999999997</v>
      </c>
      <c r="R10077">
        <v>3</v>
      </c>
      <c r="S10077" s="81">
        <v>31857</v>
      </c>
    </row>
    <row r="10078" spans="1:19" x14ac:dyDescent="0.2">
      <c r="A10078" t="s">
        <v>77</v>
      </c>
      <c r="B10078" t="s">
        <v>38</v>
      </c>
      <c r="C10078" t="s">
        <v>45</v>
      </c>
      <c r="D10078" t="s">
        <v>7</v>
      </c>
      <c r="E10078">
        <v>2013</v>
      </c>
      <c r="F10078">
        <v>20</v>
      </c>
      <c r="G10078">
        <v>7.3257269999999997</v>
      </c>
      <c r="H10078">
        <v>7.3257269999999997</v>
      </c>
      <c r="I10078">
        <v>42.8508</v>
      </c>
      <c r="J10078">
        <v>0.17822460000000001</v>
      </c>
      <c r="K10078">
        <v>-0.228404</v>
      </c>
      <c r="L10078">
        <v>-9.3461100000000005E-2</v>
      </c>
      <c r="M10078">
        <v>0</v>
      </c>
      <c r="N10078">
        <v>9.3461100000000005E-2</v>
      </c>
      <c r="O10078">
        <v>0.228404</v>
      </c>
      <c r="P10078">
        <v>13.587054999999999</v>
      </c>
      <c r="Q10078">
        <v>37.984088999999997</v>
      </c>
      <c r="R10078">
        <v>3</v>
      </c>
      <c r="S10078" s="81">
        <v>31857</v>
      </c>
    </row>
    <row r="10079" spans="1:19" x14ac:dyDescent="0.2">
      <c r="A10079" t="s">
        <v>77</v>
      </c>
      <c r="B10079" t="s">
        <v>38</v>
      </c>
      <c r="C10079" t="s">
        <v>45</v>
      </c>
      <c r="D10079" t="s">
        <v>7</v>
      </c>
      <c r="E10079">
        <v>2013</v>
      </c>
      <c r="F10079">
        <v>21</v>
      </c>
      <c r="G10079">
        <v>7.2189920000000001</v>
      </c>
      <c r="H10079">
        <v>7.2189920000000001</v>
      </c>
      <c r="I10079">
        <v>41.445399999999999</v>
      </c>
      <c r="J10079">
        <v>0.17923159999999999</v>
      </c>
      <c r="K10079">
        <v>-0.2296945</v>
      </c>
      <c r="L10079">
        <v>-9.3989100000000006E-2</v>
      </c>
      <c r="M10079">
        <v>0</v>
      </c>
      <c r="N10079">
        <v>9.3989100000000006E-2</v>
      </c>
      <c r="O10079">
        <v>0.2296945</v>
      </c>
      <c r="P10079">
        <v>13.587054999999999</v>
      </c>
      <c r="Q10079">
        <v>37.984088999999997</v>
      </c>
      <c r="R10079">
        <v>3</v>
      </c>
      <c r="S10079" s="81">
        <v>31857</v>
      </c>
    </row>
    <row r="10080" spans="1:19" x14ac:dyDescent="0.2">
      <c r="A10080" t="s">
        <v>77</v>
      </c>
      <c r="B10080" t="s">
        <v>38</v>
      </c>
      <c r="C10080" t="s">
        <v>45</v>
      </c>
      <c r="D10080" t="s">
        <v>7</v>
      </c>
      <c r="E10080">
        <v>2013</v>
      </c>
      <c r="F10080">
        <v>22</v>
      </c>
      <c r="G10080">
        <v>7.2749949999999997</v>
      </c>
      <c r="H10080">
        <v>7.2749949999999997</v>
      </c>
      <c r="I10080">
        <v>40.350099999999998</v>
      </c>
      <c r="J10080">
        <v>0.1788671</v>
      </c>
      <c r="K10080">
        <v>-0.2292274</v>
      </c>
      <c r="L10080">
        <v>-9.3798000000000006E-2</v>
      </c>
      <c r="M10080">
        <v>0</v>
      </c>
      <c r="N10080">
        <v>9.3798000000000006E-2</v>
      </c>
      <c r="O10080">
        <v>0.2292274</v>
      </c>
      <c r="P10080">
        <v>13.587054999999999</v>
      </c>
      <c r="Q10080">
        <v>37.984088999999997</v>
      </c>
      <c r="R10080">
        <v>3</v>
      </c>
      <c r="S10080" s="81">
        <v>31857</v>
      </c>
    </row>
    <row r="10081" spans="1:19" x14ac:dyDescent="0.2">
      <c r="A10081" t="s">
        <v>77</v>
      </c>
      <c r="B10081" t="s">
        <v>38</v>
      </c>
      <c r="C10081" t="s">
        <v>45</v>
      </c>
      <c r="D10081" t="s">
        <v>7</v>
      </c>
      <c r="E10081">
        <v>2013</v>
      </c>
      <c r="F10081">
        <v>23</v>
      </c>
      <c r="G10081">
        <v>7.3440380000000003</v>
      </c>
      <c r="H10081">
        <v>7.3440380000000003</v>
      </c>
      <c r="I10081">
        <v>39.450899999999997</v>
      </c>
      <c r="J10081">
        <v>0.17871680000000001</v>
      </c>
      <c r="K10081">
        <v>-0.22903480000000001</v>
      </c>
      <c r="L10081">
        <v>-9.3719200000000003E-2</v>
      </c>
      <c r="M10081">
        <v>0</v>
      </c>
      <c r="N10081">
        <v>9.3719200000000003E-2</v>
      </c>
      <c r="O10081">
        <v>0.22903480000000001</v>
      </c>
      <c r="P10081">
        <v>13.587054999999999</v>
      </c>
      <c r="Q10081">
        <v>37.984088999999997</v>
      </c>
      <c r="R10081">
        <v>3</v>
      </c>
      <c r="S10081" s="81">
        <v>31857</v>
      </c>
    </row>
    <row r="10082" spans="1:19" x14ac:dyDescent="0.2">
      <c r="A10082" t="s">
        <v>77</v>
      </c>
      <c r="B10082" t="s">
        <v>38</v>
      </c>
      <c r="C10082" t="s">
        <v>45</v>
      </c>
      <c r="D10082" t="s">
        <v>7</v>
      </c>
      <c r="E10082">
        <v>2013</v>
      </c>
      <c r="F10082">
        <v>24</v>
      </c>
      <c r="G10082">
        <v>7.3059320000000003</v>
      </c>
      <c r="H10082">
        <v>7.3059320000000003</v>
      </c>
      <c r="I10082">
        <v>38.754899999999999</v>
      </c>
      <c r="J10082">
        <v>0.17830380000000001</v>
      </c>
      <c r="K10082">
        <v>-0.2285055</v>
      </c>
      <c r="L10082">
        <v>-9.3502600000000005E-2</v>
      </c>
      <c r="M10082">
        <v>0</v>
      </c>
      <c r="N10082">
        <v>9.3502600000000005E-2</v>
      </c>
      <c r="O10082">
        <v>0.2285055</v>
      </c>
      <c r="P10082">
        <v>13.587054999999999</v>
      </c>
      <c r="Q10082">
        <v>37.984088999999997</v>
      </c>
      <c r="R10082">
        <v>3</v>
      </c>
      <c r="S10082" s="81">
        <v>31857</v>
      </c>
    </row>
    <row r="10083" spans="1:19" x14ac:dyDescent="0.2">
      <c r="A10083" t="s">
        <v>77</v>
      </c>
      <c r="B10083" t="s">
        <v>38</v>
      </c>
      <c r="C10083" t="s">
        <v>45</v>
      </c>
      <c r="D10083" t="s">
        <v>8</v>
      </c>
      <c r="E10083">
        <v>2013</v>
      </c>
      <c r="F10083">
        <v>1</v>
      </c>
      <c r="G10083">
        <v>7.2599030000000004</v>
      </c>
      <c r="H10083">
        <v>7.2599030000000004</v>
      </c>
      <c r="I10083">
        <v>59.695399999999999</v>
      </c>
      <c r="J10083">
        <v>0.18345590000000001</v>
      </c>
      <c r="K10083">
        <v>-0.23510819999999999</v>
      </c>
      <c r="L10083">
        <v>-9.6204399999999995E-2</v>
      </c>
      <c r="M10083">
        <v>0</v>
      </c>
      <c r="N10083">
        <v>9.6204399999999995E-2</v>
      </c>
      <c r="O10083">
        <v>0.23510819999999999</v>
      </c>
      <c r="P10083">
        <v>13.696187999999999</v>
      </c>
      <c r="Q10083">
        <v>37.984088999999997</v>
      </c>
      <c r="R10083">
        <v>4</v>
      </c>
      <c r="S10083" s="81">
        <v>39199</v>
      </c>
    </row>
    <row r="10084" spans="1:19" x14ac:dyDescent="0.2">
      <c r="A10084" t="s">
        <v>77</v>
      </c>
      <c r="B10084" t="s">
        <v>38</v>
      </c>
      <c r="C10084" t="s">
        <v>45</v>
      </c>
      <c r="D10084" t="s">
        <v>8</v>
      </c>
      <c r="E10084">
        <v>2013</v>
      </c>
      <c r="F10084">
        <v>2</v>
      </c>
      <c r="G10084">
        <v>7.3607740000000002</v>
      </c>
      <c r="H10084">
        <v>7.3607740000000002</v>
      </c>
      <c r="I10084">
        <v>58.197800000000001</v>
      </c>
      <c r="J10084">
        <v>0.1823552</v>
      </c>
      <c r="K10084">
        <v>-0.23369760000000001</v>
      </c>
      <c r="L10084">
        <v>-9.5627199999999996E-2</v>
      </c>
      <c r="M10084">
        <v>0</v>
      </c>
      <c r="N10084">
        <v>9.5627199999999996E-2</v>
      </c>
      <c r="O10084">
        <v>0.23369760000000001</v>
      </c>
      <c r="P10084">
        <v>13.696187999999999</v>
      </c>
      <c r="Q10084">
        <v>37.984088999999997</v>
      </c>
      <c r="R10084">
        <v>4</v>
      </c>
      <c r="S10084" s="81">
        <v>39199</v>
      </c>
    </row>
    <row r="10085" spans="1:19" x14ac:dyDescent="0.2">
      <c r="A10085" t="s">
        <v>77</v>
      </c>
      <c r="B10085" t="s">
        <v>38</v>
      </c>
      <c r="C10085" t="s">
        <v>45</v>
      </c>
      <c r="D10085" t="s">
        <v>8</v>
      </c>
      <c r="E10085">
        <v>2013</v>
      </c>
      <c r="F10085">
        <v>3</v>
      </c>
      <c r="G10085">
        <v>7.39682</v>
      </c>
      <c r="H10085">
        <v>7.39682</v>
      </c>
      <c r="I10085">
        <v>56.994300000000003</v>
      </c>
      <c r="J10085">
        <v>0.18360219999999999</v>
      </c>
      <c r="K10085">
        <v>-0.2352957</v>
      </c>
      <c r="L10085">
        <v>-9.6281099999999994E-2</v>
      </c>
      <c r="M10085">
        <v>0</v>
      </c>
      <c r="N10085">
        <v>9.6281099999999994E-2</v>
      </c>
      <c r="O10085">
        <v>0.2352957</v>
      </c>
      <c r="P10085">
        <v>13.696187999999999</v>
      </c>
      <c r="Q10085">
        <v>37.984088999999997</v>
      </c>
      <c r="R10085">
        <v>4</v>
      </c>
      <c r="S10085" s="81">
        <v>39199</v>
      </c>
    </row>
    <row r="10086" spans="1:19" x14ac:dyDescent="0.2">
      <c r="A10086" t="s">
        <v>77</v>
      </c>
      <c r="B10086" t="s">
        <v>38</v>
      </c>
      <c r="C10086" t="s">
        <v>45</v>
      </c>
      <c r="D10086" t="s">
        <v>8</v>
      </c>
      <c r="E10086">
        <v>2013</v>
      </c>
      <c r="F10086">
        <v>4</v>
      </c>
      <c r="G10086">
        <v>7.4323370000000004</v>
      </c>
      <c r="H10086">
        <v>7.4323370000000004</v>
      </c>
      <c r="I10086">
        <v>55.545400000000001</v>
      </c>
      <c r="J10086">
        <v>0.18332809999999999</v>
      </c>
      <c r="K10086">
        <v>-0.2349444</v>
      </c>
      <c r="L10086">
        <v>-9.6137299999999995E-2</v>
      </c>
      <c r="M10086">
        <v>0</v>
      </c>
      <c r="N10086">
        <v>9.6137299999999995E-2</v>
      </c>
      <c r="O10086">
        <v>0.2349444</v>
      </c>
      <c r="P10086">
        <v>13.696187999999999</v>
      </c>
      <c r="Q10086">
        <v>37.984088999999997</v>
      </c>
      <c r="R10086">
        <v>4</v>
      </c>
      <c r="S10086" s="81">
        <v>39199</v>
      </c>
    </row>
    <row r="10087" spans="1:19" x14ac:dyDescent="0.2">
      <c r="A10087" t="s">
        <v>77</v>
      </c>
      <c r="B10087" t="s">
        <v>38</v>
      </c>
      <c r="C10087" t="s">
        <v>45</v>
      </c>
      <c r="D10087" t="s">
        <v>8</v>
      </c>
      <c r="E10087">
        <v>2013</v>
      </c>
      <c r="F10087">
        <v>5</v>
      </c>
      <c r="G10087">
        <v>7.5471279999999998</v>
      </c>
      <c r="H10087">
        <v>7.5471279999999998</v>
      </c>
      <c r="I10087">
        <v>54.697200000000002</v>
      </c>
      <c r="J10087">
        <v>0.18346219999999999</v>
      </c>
      <c r="K10087">
        <v>-0.2351162</v>
      </c>
      <c r="L10087">
        <v>-9.6207699999999993E-2</v>
      </c>
      <c r="M10087">
        <v>0</v>
      </c>
      <c r="N10087">
        <v>9.6207699999999993E-2</v>
      </c>
      <c r="O10087">
        <v>0.2351162</v>
      </c>
      <c r="P10087">
        <v>13.696187999999999</v>
      </c>
      <c r="Q10087">
        <v>37.984088999999997</v>
      </c>
      <c r="R10087">
        <v>4</v>
      </c>
      <c r="S10087" s="81">
        <v>39199</v>
      </c>
    </row>
    <row r="10088" spans="1:19" x14ac:dyDescent="0.2">
      <c r="A10088" t="s">
        <v>77</v>
      </c>
      <c r="B10088" t="s">
        <v>38</v>
      </c>
      <c r="C10088" t="s">
        <v>45</v>
      </c>
      <c r="D10088" t="s">
        <v>8</v>
      </c>
      <c r="E10088">
        <v>2013</v>
      </c>
      <c r="F10088">
        <v>6</v>
      </c>
      <c r="G10088">
        <v>7.496804</v>
      </c>
      <c r="H10088">
        <v>7.496804</v>
      </c>
      <c r="I10088">
        <v>54.1509</v>
      </c>
      <c r="J10088">
        <v>0.1834113</v>
      </c>
      <c r="K10088">
        <v>-0.23505100000000001</v>
      </c>
      <c r="L10088">
        <v>-9.6181000000000003E-2</v>
      </c>
      <c r="M10088">
        <v>0</v>
      </c>
      <c r="N10088">
        <v>9.6181000000000003E-2</v>
      </c>
      <c r="O10088">
        <v>0.23505100000000001</v>
      </c>
      <c r="P10088">
        <v>13.696187999999999</v>
      </c>
      <c r="Q10088">
        <v>37.984088999999997</v>
      </c>
      <c r="R10088">
        <v>4</v>
      </c>
      <c r="S10088" s="81">
        <v>39199</v>
      </c>
    </row>
    <row r="10089" spans="1:19" x14ac:dyDescent="0.2">
      <c r="A10089" t="s">
        <v>77</v>
      </c>
      <c r="B10089" t="s">
        <v>38</v>
      </c>
      <c r="C10089" t="s">
        <v>45</v>
      </c>
      <c r="D10089" t="s">
        <v>8</v>
      </c>
      <c r="E10089">
        <v>2013</v>
      </c>
      <c r="F10089">
        <v>7</v>
      </c>
      <c r="G10089">
        <v>7.5355369999999997</v>
      </c>
      <c r="H10089">
        <v>7.5355369999999997</v>
      </c>
      <c r="I10089">
        <v>53.948599999999999</v>
      </c>
      <c r="J10089">
        <v>0.18387919999999999</v>
      </c>
      <c r="K10089">
        <v>-0.23565069999999999</v>
      </c>
      <c r="L10089">
        <v>-9.6426300000000006E-2</v>
      </c>
      <c r="M10089">
        <v>0</v>
      </c>
      <c r="N10089">
        <v>9.6426300000000006E-2</v>
      </c>
      <c r="O10089">
        <v>0.23565069999999999</v>
      </c>
      <c r="P10089">
        <v>13.696187999999999</v>
      </c>
      <c r="Q10089">
        <v>37.984088999999997</v>
      </c>
      <c r="R10089">
        <v>4</v>
      </c>
      <c r="S10089" s="81">
        <v>39199</v>
      </c>
    </row>
    <row r="10090" spans="1:19" x14ac:dyDescent="0.2">
      <c r="A10090" t="s">
        <v>77</v>
      </c>
      <c r="B10090" t="s">
        <v>38</v>
      </c>
      <c r="C10090" t="s">
        <v>45</v>
      </c>
      <c r="D10090" t="s">
        <v>8</v>
      </c>
      <c r="E10090">
        <v>2013</v>
      </c>
      <c r="F10090">
        <v>8</v>
      </c>
      <c r="G10090">
        <v>7.401446</v>
      </c>
      <c r="H10090">
        <v>7.401446</v>
      </c>
      <c r="I10090">
        <v>57.6982</v>
      </c>
      <c r="J10090">
        <v>0.1819781</v>
      </c>
      <c r="K10090">
        <v>-0.23321430000000001</v>
      </c>
      <c r="L10090">
        <v>-9.5429399999999998E-2</v>
      </c>
      <c r="M10090">
        <v>0</v>
      </c>
      <c r="N10090">
        <v>9.5429399999999998E-2</v>
      </c>
      <c r="O10090">
        <v>0.23321430000000001</v>
      </c>
      <c r="P10090">
        <v>13.696187999999999</v>
      </c>
      <c r="Q10090">
        <v>37.984088999999997</v>
      </c>
      <c r="R10090">
        <v>4</v>
      </c>
      <c r="S10090" s="81">
        <v>39199</v>
      </c>
    </row>
    <row r="10091" spans="1:19" x14ac:dyDescent="0.2">
      <c r="A10091" t="s">
        <v>77</v>
      </c>
      <c r="B10091" t="s">
        <v>38</v>
      </c>
      <c r="C10091" t="s">
        <v>45</v>
      </c>
      <c r="D10091" t="s">
        <v>8</v>
      </c>
      <c r="E10091">
        <v>2013</v>
      </c>
      <c r="F10091">
        <v>9</v>
      </c>
      <c r="G10091">
        <v>7.1222120000000002</v>
      </c>
      <c r="H10091">
        <v>7.1222120000000002</v>
      </c>
      <c r="I10091">
        <v>62.799799999999998</v>
      </c>
      <c r="J10091">
        <v>0.18111769999999999</v>
      </c>
      <c r="K10091">
        <v>-0.2321116</v>
      </c>
      <c r="L10091">
        <v>-9.4978199999999999E-2</v>
      </c>
      <c r="M10091">
        <v>0</v>
      </c>
      <c r="N10091">
        <v>9.4978199999999999E-2</v>
      </c>
      <c r="O10091">
        <v>0.2321116</v>
      </c>
      <c r="P10091">
        <v>13.696187999999999</v>
      </c>
      <c r="Q10091">
        <v>37.984088999999997</v>
      </c>
      <c r="R10091">
        <v>4</v>
      </c>
      <c r="S10091" s="81">
        <v>39199</v>
      </c>
    </row>
    <row r="10092" spans="1:19" x14ac:dyDescent="0.2">
      <c r="A10092" t="s">
        <v>77</v>
      </c>
      <c r="B10092" t="s">
        <v>38</v>
      </c>
      <c r="C10092" t="s">
        <v>45</v>
      </c>
      <c r="D10092" t="s">
        <v>8</v>
      </c>
      <c r="E10092">
        <v>2013</v>
      </c>
      <c r="F10092">
        <v>10</v>
      </c>
      <c r="G10092">
        <v>7.0929830000000003</v>
      </c>
      <c r="H10092">
        <v>7.0929830000000003</v>
      </c>
      <c r="I10092">
        <v>67.944699999999997</v>
      </c>
      <c r="J10092">
        <v>0.19023960000000001</v>
      </c>
      <c r="K10092">
        <v>-0.24380180000000001</v>
      </c>
      <c r="L10092">
        <v>-9.9761699999999995E-2</v>
      </c>
      <c r="M10092">
        <v>0</v>
      </c>
      <c r="N10092">
        <v>9.9761699999999995E-2</v>
      </c>
      <c r="O10092">
        <v>0.24380180000000001</v>
      </c>
      <c r="P10092">
        <v>13.696187999999999</v>
      </c>
      <c r="Q10092">
        <v>37.984088999999997</v>
      </c>
      <c r="R10092">
        <v>4</v>
      </c>
      <c r="S10092" s="81">
        <v>39199</v>
      </c>
    </row>
    <row r="10093" spans="1:19" x14ac:dyDescent="0.2">
      <c r="A10093" t="s">
        <v>77</v>
      </c>
      <c r="B10093" t="s">
        <v>38</v>
      </c>
      <c r="C10093" t="s">
        <v>45</v>
      </c>
      <c r="D10093" t="s">
        <v>8</v>
      </c>
      <c r="E10093">
        <v>2013</v>
      </c>
      <c r="F10093">
        <v>11</v>
      </c>
      <c r="G10093">
        <v>6.8899350000000004</v>
      </c>
      <c r="H10093">
        <v>6.8899350000000004</v>
      </c>
      <c r="I10093">
        <v>72.644499999999994</v>
      </c>
      <c r="J10093">
        <v>0.18197140000000001</v>
      </c>
      <c r="K10093">
        <v>-0.23320569999999999</v>
      </c>
      <c r="L10093">
        <v>-9.5425899999999994E-2</v>
      </c>
      <c r="M10093">
        <v>0</v>
      </c>
      <c r="N10093">
        <v>9.5425899999999994E-2</v>
      </c>
      <c r="O10093">
        <v>0.23320569999999999</v>
      </c>
      <c r="P10093">
        <v>13.696187999999999</v>
      </c>
      <c r="Q10093">
        <v>37.984088999999997</v>
      </c>
      <c r="R10093">
        <v>4</v>
      </c>
      <c r="S10093" s="81">
        <v>39199</v>
      </c>
    </row>
    <row r="10094" spans="1:19" x14ac:dyDescent="0.2">
      <c r="A10094" t="s">
        <v>77</v>
      </c>
      <c r="B10094" t="s">
        <v>38</v>
      </c>
      <c r="C10094" t="s">
        <v>45</v>
      </c>
      <c r="D10094" t="s">
        <v>8</v>
      </c>
      <c r="E10094">
        <v>2013</v>
      </c>
      <c r="F10094">
        <v>12</v>
      </c>
      <c r="G10094">
        <v>6.8599240000000004</v>
      </c>
      <c r="H10094">
        <v>6.8599240000000004</v>
      </c>
      <c r="I10094">
        <v>76.794300000000007</v>
      </c>
      <c r="J10094">
        <v>0.1790091</v>
      </c>
      <c r="K10094">
        <v>-0.22940940000000001</v>
      </c>
      <c r="L10094">
        <v>-9.3872499999999998E-2</v>
      </c>
      <c r="M10094">
        <v>0</v>
      </c>
      <c r="N10094">
        <v>9.3872499999999998E-2</v>
      </c>
      <c r="O10094">
        <v>0.22940940000000001</v>
      </c>
      <c r="P10094">
        <v>13.696187999999999</v>
      </c>
      <c r="Q10094">
        <v>37.984088999999997</v>
      </c>
      <c r="R10094">
        <v>4</v>
      </c>
      <c r="S10094" s="81">
        <v>39199</v>
      </c>
    </row>
    <row r="10095" spans="1:19" x14ac:dyDescent="0.2">
      <c r="A10095" t="s">
        <v>77</v>
      </c>
      <c r="B10095" t="s">
        <v>38</v>
      </c>
      <c r="C10095" t="s">
        <v>45</v>
      </c>
      <c r="D10095" t="s">
        <v>8</v>
      </c>
      <c r="E10095">
        <v>2013</v>
      </c>
      <c r="F10095">
        <v>13</v>
      </c>
      <c r="G10095">
        <v>6.7264850000000003</v>
      </c>
      <c r="H10095">
        <v>6.7264850000000003</v>
      </c>
      <c r="I10095">
        <v>80.147599999999997</v>
      </c>
      <c r="J10095">
        <v>0.1805697</v>
      </c>
      <c r="K10095">
        <v>-0.23140939999999999</v>
      </c>
      <c r="L10095">
        <v>-9.4690800000000006E-2</v>
      </c>
      <c r="M10095">
        <v>0</v>
      </c>
      <c r="N10095">
        <v>9.4690800000000006E-2</v>
      </c>
      <c r="O10095">
        <v>0.23140939999999999</v>
      </c>
      <c r="P10095">
        <v>13.696187999999999</v>
      </c>
      <c r="Q10095">
        <v>37.984088999999997</v>
      </c>
      <c r="R10095">
        <v>4</v>
      </c>
      <c r="S10095" s="81">
        <v>39199</v>
      </c>
    </row>
    <row r="10096" spans="1:19" x14ac:dyDescent="0.2">
      <c r="A10096" t="s">
        <v>77</v>
      </c>
      <c r="B10096" t="s">
        <v>38</v>
      </c>
      <c r="C10096" t="s">
        <v>45</v>
      </c>
      <c r="D10096" t="s">
        <v>8</v>
      </c>
      <c r="E10096">
        <v>2013</v>
      </c>
      <c r="F10096">
        <v>14</v>
      </c>
      <c r="G10096">
        <v>6.6313139999999997</v>
      </c>
      <c r="H10096">
        <v>6.6313139999999997</v>
      </c>
      <c r="I10096">
        <v>83.502799999999993</v>
      </c>
      <c r="J10096">
        <v>0.18067359999999999</v>
      </c>
      <c r="K10096">
        <v>-0.23154259999999999</v>
      </c>
      <c r="L10096">
        <v>-9.4745300000000005E-2</v>
      </c>
      <c r="M10096">
        <v>0</v>
      </c>
      <c r="N10096">
        <v>9.4745300000000005E-2</v>
      </c>
      <c r="O10096">
        <v>0.23154259999999999</v>
      </c>
      <c r="P10096">
        <v>13.696187999999999</v>
      </c>
      <c r="Q10096">
        <v>37.984088999999997</v>
      </c>
      <c r="R10096">
        <v>4</v>
      </c>
      <c r="S10096" s="81">
        <v>39199</v>
      </c>
    </row>
    <row r="10097" spans="1:19" x14ac:dyDescent="0.2">
      <c r="A10097" t="s">
        <v>77</v>
      </c>
      <c r="B10097" t="s">
        <v>38</v>
      </c>
      <c r="C10097" t="s">
        <v>45</v>
      </c>
      <c r="D10097" t="s">
        <v>8</v>
      </c>
      <c r="E10097">
        <v>2013</v>
      </c>
      <c r="F10097">
        <v>15</v>
      </c>
      <c r="G10097">
        <v>6.4393719999999997</v>
      </c>
      <c r="H10097">
        <v>6.4393719999999997</v>
      </c>
      <c r="I10097">
        <v>86.205399999999997</v>
      </c>
      <c r="J10097">
        <v>0.18050379999999999</v>
      </c>
      <c r="K10097">
        <v>-0.2313249</v>
      </c>
      <c r="L10097">
        <v>-9.4656299999999999E-2</v>
      </c>
      <c r="M10097">
        <v>0</v>
      </c>
      <c r="N10097">
        <v>9.4656299999999999E-2</v>
      </c>
      <c r="O10097">
        <v>0.2313249</v>
      </c>
      <c r="P10097">
        <v>13.696187999999999</v>
      </c>
      <c r="Q10097">
        <v>37.984088999999997</v>
      </c>
      <c r="R10097">
        <v>4</v>
      </c>
      <c r="S10097" s="81">
        <v>39199</v>
      </c>
    </row>
    <row r="10098" spans="1:19" x14ac:dyDescent="0.2">
      <c r="A10098" t="s">
        <v>77</v>
      </c>
      <c r="B10098" t="s">
        <v>38</v>
      </c>
      <c r="C10098" t="s">
        <v>45</v>
      </c>
      <c r="D10098" t="s">
        <v>8</v>
      </c>
      <c r="E10098">
        <v>2013</v>
      </c>
      <c r="F10098">
        <v>16</v>
      </c>
      <c r="G10098">
        <v>6.334905</v>
      </c>
      <c r="H10098">
        <v>6.334905</v>
      </c>
      <c r="I10098">
        <v>87.554199999999994</v>
      </c>
      <c r="J10098">
        <v>0.1794731</v>
      </c>
      <c r="K10098">
        <v>-0.23000409999999999</v>
      </c>
      <c r="L10098">
        <v>-9.4115799999999999E-2</v>
      </c>
      <c r="M10098">
        <v>0</v>
      </c>
      <c r="N10098">
        <v>9.4115799999999999E-2</v>
      </c>
      <c r="O10098">
        <v>0.23000409999999999</v>
      </c>
      <c r="P10098">
        <v>13.696187999999999</v>
      </c>
      <c r="Q10098">
        <v>37.984088999999997</v>
      </c>
      <c r="R10098">
        <v>4</v>
      </c>
      <c r="S10098" s="81">
        <v>39199</v>
      </c>
    </row>
    <row r="10099" spans="1:19" x14ac:dyDescent="0.2">
      <c r="A10099" t="s">
        <v>77</v>
      </c>
      <c r="B10099" t="s">
        <v>38</v>
      </c>
      <c r="C10099" t="s">
        <v>45</v>
      </c>
      <c r="D10099" t="s">
        <v>8</v>
      </c>
      <c r="E10099">
        <v>2013</v>
      </c>
      <c r="F10099">
        <v>17</v>
      </c>
      <c r="G10099">
        <v>6.2836309999999997</v>
      </c>
      <c r="H10099">
        <v>6.2836309999999997</v>
      </c>
      <c r="I10099">
        <v>88.104500000000002</v>
      </c>
      <c r="J10099">
        <v>0.17855650000000001</v>
      </c>
      <c r="K10099">
        <v>-0.22882930000000001</v>
      </c>
      <c r="L10099">
        <v>-9.3635099999999999E-2</v>
      </c>
      <c r="M10099">
        <v>0</v>
      </c>
      <c r="N10099">
        <v>9.3635099999999999E-2</v>
      </c>
      <c r="O10099">
        <v>0.22882930000000001</v>
      </c>
      <c r="P10099">
        <v>13.696187999999999</v>
      </c>
      <c r="Q10099">
        <v>37.984088999999997</v>
      </c>
      <c r="R10099">
        <v>4</v>
      </c>
      <c r="S10099" s="81">
        <v>39199</v>
      </c>
    </row>
    <row r="10100" spans="1:19" x14ac:dyDescent="0.2">
      <c r="A10100" t="s">
        <v>77</v>
      </c>
      <c r="B10100" t="s">
        <v>38</v>
      </c>
      <c r="C10100" t="s">
        <v>45</v>
      </c>
      <c r="D10100" t="s">
        <v>8</v>
      </c>
      <c r="E10100">
        <v>2013</v>
      </c>
      <c r="F10100">
        <v>18</v>
      </c>
      <c r="G10100">
        <v>6.259315</v>
      </c>
      <c r="H10100">
        <v>6.259315</v>
      </c>
      <c r="I10100">
        <v>87.750799999999998</v>
      </c>
      <c r="J10100">
        <v>0.178511</v>
      </c>
      <c r="K10100">
        <v>-0.228771</v>
      </c>
      <c r="L10100">
        <v>-9.3611299999999995E-2</v>
      </c>
      <c r="M10100">
        <v>0</v>
      </c>
      <c r="N10100">
        <v>9.3611299999999995E-2</v>
      </c>
      <c r="O10100">
        <v>0.228771</v>
      </c>
      <c r="P10100">
        <v>13.696187999999999</v>
      </c>
      <c r="Q10100">
        <v>37.984088999999997</v>
      </c>
      <c r="R10100">
        <v>4</v>
      </c>
      <c r="S10100" s="81">
        <v>39199</v>
      </c>
    </row>
    <row r="10101" spans="1:19" x14ac:dyDescent="0.2">
      <c r="A10101" t="s">
        <v>77</v>
      </c>
      <c r="B10101" t="s">
        <v>38</v>
      </c>
      <c r="C10101" t="s">
        <v>45</v>
      </c>
      <c r="D10101" t="s">
        <v>8</v>
      </c>
      <c r="E10101">
        <v>2013</v>
      </c>
      <c r="F10101">
        <v>19</v>
      </c>
      <c r="G10101">
        <v>6.3804439999999998</v>
      </c>
      <c r="H10101">
        <v>6.3804439999999998</v>
      </c>
      <c r="I10101">
        <v>85.752700000000004</v>
      </c>
      <c r="J10101">
        <v>0.180284</v>
      </c>
      <c r="K10101">
        <v>-0.2310432</v>
      </c>
      <c r="L10101">
        <v>-9.4541E-2</v>
      </c>
      <c r="M10101">
        <v>0</v>
      </c>
      <c r="N10101">
        <v>9.4541E-2</v>
      </c>
      <c r="O10101">
        <v>0.2310432</v>
      </c>
      <c r="P10101">
        <v>13.696187999999999</v>
      </c>
      <c r="Q10101">
        <v>37.984088999999997</v>
      </c>
      <c r="R10101">
        <v>4</v>
      </c>
      <c r="S10101" s="81">
        <v>39199</v>
      </c>
    </row>
    <row r="10102" spans="1:19" x14ac:dyDescent="0.2">
      <c r="A10102" t="s">
        <v>77</v>
      </c>
      <c r="B10102" t="s">
        <v>38</v>
      </c>
      <c r="C10102" t="s">
        <v>45</v>
      </c>
      <c r="D10102" t="s">
        <v>8</v>
      </c>
      <c r="E10102">
        <v>2013</v>
      </c>
      <c r="F10102">
        <v>20</v>
      </c>
      <c r="G10102">
        <v>6.3648860000000003</v>
      </c>
      <c r="H10102">
        <v>6.3648860000000003</v>
      </c>
      <c r="I10102">
        <v>82.206100000000006</v>
      </c>
      <c r="J10102">
        <v>0.18188660000000001</v>
      </c>
      <c r="K10102">
        <v>-0.2330971</v>
      </c>
      <c r="L10102">
        <v>-9.5381400000000005E-2</v>
      </c>
      <c r="M10102">
        <v>0</v>
      </c>
      <c r="N10102">
        <v>9.5381400000000005E-2</v>
      </c>
      <c r="O10102">
        <v>0.2330971</v>
      </c>
      <c r="P10102">
        <v>13.696187999999999</v>
      </c>
      <c r="Q10102">
        <v>37.984088999999997</v>
      </c>
      <c r="R10102">
        <v>4</v>
      </c>
      <c r="S10102" s="81">
        <v>39199</v>
      </c>
    </row>
    <row r="10103" spans="1:19" x14ac:dyDescent="0.2">
      <c r="A10103" t="s">
        <v>77</v>
      </c>
      <c r="B10103" t="s">
        <v>38</v>
      </c>
      <c r="C10103" t="s">
        <v>45</v>
      </c>
      <c r="D10103" t="s">
        <v>8</v>
      </c>
      <c r="E10103">
        <v>2013</v>
      </c>
      <c r="F10103">
        <v>21</v>
      </c>
      <c r="G10103">
        <v>6.4065159999999999</v>
      </c>
      <c r="H10103">
        <v>6.4065159999999999</v>
      </c>
      <c r="I10103">
        <v>77.453000000000003</v>
      </c>
      <c r="J10103">
        <v>0.18456629999999999</v>
      </c>
      <c r="K10103">
        <v>-0.2365313</v>
      </c>
      <c r="L10103">
        <v>-9.6786700000000003E-2</v>
      </c>
      <c r="M10103">
        <v>0</v>
      </c>
      <c r="N10103">
        <v>9.6786700000000003E-2</v>
      </c>
      <c r="O10103">
        <v>0.2365313</v>
      </c>
      <c r="P10103">
        <v>13.696187999999999</v>
      </c>
      <c r="Q10103">
        <v>37.984088999999997</v>
      </c>
      <c r="R10103">
        <v>4</v>
      </c>
      <c r="S10103" s="81">
        <v>39199</v>
      </c>
    </row>
    <row r="10104" spans="1:19" x14ac:dyDescent="0.2">
      <c r="A10104" t="s">
        <v>77</v>
      </c>
      <c r="B10104" t="s">
        <v>38</v>
      </c>
      <c r="C10104" t="s">
        <v>45</v>
      </c>
      <c r="D10104" t="s">
        <v>8</v>
      </c>
      <c r="E10104">
        <v>2013</v>
      </c>
      <c r="F10104">
        <v>22</v>
      </c>
      <c r="G10104">
        <v>6.4130529999999997</v>
      </c>
      <c r="H10104">
        <v>6.4130529999999997</v>
      </c>
      <c r="I10104">
        <v>73.754300000000001</v>
      </c>
      <c r="J10104">
        <v>0.1867847</v>
      </c>
      <c r="K10104">
        <v>-0.23937420000000001</v>
      </c>
      <c r="L10104">
        <v>-9.7949999999999995E-2</v>
      </c>
      <c r="M10104">
        <v>0</v>
      </c>
      <c r="N10104">
        <v>9.7949999999999995E-2</v>
      </c>
      <c r="O10104">
        <v>0.23937420000000001</v>
      </c>
      <c r="P10104">
        <v>13.696187999999999</v>
      </c>
      <c r="Q10104">
        <v>37.984088999999997</v>
      </c>
      <c r="R10104">
        <v>4</v>
      </c>
      <c r="S10104" s="81">
        <v>39199</v>
      </c>
    </row>
    <row r="10105" spans="1:19" x14ac:dyDescent="0.2">
      <c r="A10105" t="s">
        <v>77</v>
      </c>
      <c r="B10105" t="s">
        <v>38</v>
      </c>
      <c r="C10105" t="s">
        <v>45</v>
      </c>
      <c r="D10105" t="s">
        <v>8</v>
      </c>
      <c r="E10105">
        <v>2013</v>
      </c>
      <c r="F10105">
        <v>23</v>
      </c>
      <c r="G10105">
        <v>6.7076570000000002</v>
      </c>
      <c r="H10105">
        <v>6.7076570000000002</v>
      </c>
      <c r="I10105">
        <v>71.706500000000005</v>
      </c>
      <c r="J10105">
        <v>0.18548149999999999</v>
      </c>
      <c r="K10105">
        <v>-0.2377042</v>
      </c>
      <c r="L10105">
        <v>-9.7266599999999995E-2</v>
      </c>
      <c r="M10105">
        <v>0</v>
      </c>
      <c r="N10105">
        <v>9.7266599999999995E-2</v>
      </c>
      <c r="O10105">
        <v>0.2377042</v>
      </c>
      <c r="P10105">
        <v>13.696187999999999</v>
      </c>
      <c r="Q10105">
        <v>37.984088999999997</v>
      </c>
      <c r="R10105">
        <v>4</v>
      </c>
      <c r="S10105" s="81">
        <v>39199</v>
      </c>
    </row>
    <row r="10106" spans="1:19" x14ac:dyDescent="0.2">
      <c r="A10106" t="s">
        <v>77</v>
      </c>
      <c r="B10106" t="s">
        <v>38</v>
      </c>
      <c r="C10106" t="s">
        <v>45</v>
      </c>
      <c r="D10106" t="s">
        <v>8</v>
      </c>
      <c r="E10106">
        <v>2013</v>
      </c>
      <c r="F10106">
        <v>24</v>
      </c>
      <c r="G10106">
        <v>6.8849020000000003</v>
      </c>
      <c r="H10106">
        <v>6.8849020000000003</v>
      </c>
      <c r="I10106">
        <v>67.697800000000001</v>
      </c>
      <c r="J10106">
        <v>0.184748</v>
      </c>
      <c r="K10106">
        <v>-0.236764</v>
      </c>
      <c r="L10106">
        <v>-9.6881900000000007E-2</v>
      </c>
      <c r="M10106">
        <v>0</v>
      </c>
      <c r="N10106">
        <v>9.6881900000000007E-2</v>
      </c>
      <c r="O10106">
        <v>0.236764</v>
      </c>
      <c r="P10106">
        <v>13.696187999999999</v>
      </c>
      <c r="Q10106">
        <v>37.984088999999997</v>
      </c>
      <c r="R10106">
        <v>4</v>
      </c>
      <c r="S10106" s="81">
        <v>39199</v>
      </c>
    </row>
    <row r="10107" spans="1:19" x14ac:dyDescent="0.2">
      <c r="A10107" t="s">
        <v>77</v>
      </c>
      <c r="B10107" t="s">
        <v>38</v>
      </c>
      <c r="C10107" t="s">
        <v>45</v>
      </c>
      <c r="D10107" t="s">
        <v>9</v>
      </c>
      <c r="E10107">
        <v>2013</v>
      </c>
      <c r="F10107">
        <v>1</v>
      </c>
      <c r="G10107">
        <v>7.0423140000000002</v>
      </c>
      <c r="H10107">
        <v>7.0423140000000002</v>
      </c>
      <c r="I10107">
        <v>74.498999999999995</v>
      </c>
      <c r="J10107">
        <v>0.1996851</v>
      </c>
      <c r="K10107">
        <v>-0.25590679999999999</v>
      </c>
      <c r="L10107">
        <v>-0.104715</v>
      </c>
      <c r="M10107">
        <v>0</v>
      </c>
      <c r="N10107">
        <v>0.104715</v>
      </c>
      <c r="O10107">
        <v>0.25590679999999999</v>
      </c>
      <c r="P10107">
        <v>13.805320999999999</v>
      </c>
      <c r="Q10107">
        <v>37.984088999999997</v>
      </c>
      <c r="R10107">
        <v>5</v>
      </c>
      <c r="S10107" s="81">
        <v>36668</v>
      </c>
    </row>
    <row r="10108" spans="1:19" x14ac:dyDescent="0.2">
      <c r="A10108" t="s">
        <v>77</v>
      </c>
      <c r="B10108" t="s">
        <v>38</v>
      </c>
      <c r="C10108" t="s">
        <v>45</v>
      </c>
      <c r="D10108" t="s">
        <v>9</v>
      </c>
      <c r="E10108">
        <v>2013</v>
      </c>
      <c r="F10108">
        <v>2</v>
      </c>
      <c r="G10108">
        <v>7.0840839999999998</v>
      </c>
      <c r="H10108">
        <v>7.0840839999999998</v>
      </c>
      <c r="I10108">
        <v>72.694500000000005</v>
      </c>
      <c r="J10108">
        <v>0.19507910000000001</v>
      </c>
      <c r="K10108">
        <v>-0.2500039</v>
      </c>
      <c r="L10108">
        <v>-0.1022996</v>
      </c>
      <c r="M10108">
        <v>0</v>
      </c>
      <c r="N10108">
        <v>0.1022996</v>
      </c>
      <c r="O10108">
        <v>0.2500039</v>
      </c>
      <c r="P10108">
        <v>13.805320999999999</v>
      </c>
      <c r="Q10108">
        <v>37.984088999999997</v>
      </c>
      <c r="R10108">
        <v>5</v>
      </c>
      <c r="S10108" s="81">
        <v>36668</v>
      </c>
    </row>
    <row r="10109" spans="1:19" x14ac:dyDescent="0.2">
      <c r="A10109" t="s">
        <v>77</v>
      </c>
      <c r="B10109" t="s">
        <v>38</v>
      </c>
      <c r="C10109" t="s">
        <v>45</v>
      </c>
      <c r="D10109" t="s">
        <v>9</v>
      </c>
      <c r="E10109">
        <v>2013</v>
      </c>
      <c r="F10109">
        <v>3</v>
      </c>
      <c r="G10109">
        <v>7.2803829999999996</v>
      </c>
      <c r="H10109">
        <v>7.2803829999999996</v>
      </c>
      <c r="I10109">
        <v>71.046099999999996</v>
      </c>
      <c r="J10109">
        <v>0.19880690000000001</v>
      </c>
      <c r="K10109">
        <v>-0.25478129999999999</v>
      </c>
      <c r="L10109">
        <v>-0.1042545</v>
      </c>
      <c r="M10109">
        <v>0</v>
      </c>
      <c r="N10109">
        <v>0.1042545</v>
      </c>
      <c r="O10109">
        <v>0.25478129999999999</v>
      </c>
      <c r="P10109">
        <v>13.805320999999999</v>
      </c>
      <c r="Q10109">
        <v>37.984088999999997</v>
      </c>
      <c r="R10109">
        <v>5</v>
      </c>
      <c r="S10109" s="81">
        <v>36668</v>
      </c>
    </row>
    <row r="10110" spans="1:19" x14ac:dyDescent="0.2">
      <c r="A10110" t="s">
        <v>77</v>
      </c>
      <c r="B10110" t="s">
        <v>38</v>
      </c>
      <c r="C10110" t="s">
        <v>45</v>
      </c>
      <c r="D10110" t="s">
        <v>9</v>
      </c>
      <c r="E10110">
        <v>2013</v>
      </c>
      <c r="F10110">
        <v>4</v>
      </c>
      <c r="G10110">
        <v>7.2445089999999999</v>
      </c>
      <c r="H10110">
        <v>7.2445089999999999</v>
      </c>
      <c r="I10110">
        <v>69.849699999999999</v>
      </c>
      <c r="J10110">
        <v>0.1959852</v>
      </c>
      <c r="K10110">
        <v>-0.25116519999999998</v>
      </c>
      <c r="L10110">
        <v>-0.1027747</v>
      </c>
      <c r="M10110">
        <v>0</v>
      </c>
      <c r="N10110">
        <v>0.1027747</v>
      </c>
      <c r="O10110">
        <v>0.25116519999999998</v>
      </c>
      <c r="P10110">
        <v>13.805320999999999</v>
      </c>
      <c r="Q10110">
        <v>37.984088999999997</v>
      </c>
      <c r="R10110">
        <v>5</v>
      </c>
      <c r="S10110" s="81">
        <v>36668</v>
      </c>
    </row>
    <row r="10111" spans="1:19" x14ac:dyDescent="0.2">
      <c r="A10111" t="s">
        <v>77</v>
      </c>
      <c r="B10111" t="s">
        <v>38</v>
      </c>
      <c r="C10111" t="s">
        <v>45</v>
      </c>
      <c r="D10111" t="s">
        <v>9</v>
      </c>
      <c r="E10111">
        <v>2013</v>
      </c>
      <c r="F10111">
        <v>5</v>
      </c>
      <c r="G10111">
        <v>7.4763809999999999</v>
      </c>
      <c r="H10111">
        <v>7.4763809999999999</v>
      </c>
      <c r="I10111">
        <v>68.746600000000001</v>
      </c>
      <c r="J10111">
        <v>0.195741</v>
      </c>
      <c r="K10111">
        <v>-0.25085220000000003</v>
      </c>
      <c r="L10111">
        <v>-0.10264669999999999</v>
      </c>
      <c r="M10111">
        <v>0</v>
      </c>
      <c r="N10111">
        <v>0.10264669999999999</v>
      </c>
      <c r="O10111">
        <v>0.25085220000000003</v>
      </c>
      <c r="P10111">
        <v>13.805320999999999</v>
      </c>
      <c r="Q10111">
        <v>37.984088999999997</v>
      </c>
      <c r="R10111">
        <v>5</v>
      </c>
      <c r="S10111" s="81">
        <v>36668</v>
      </c>
    </row>
    <row r="10112" spans="1:19" x14ac:dyDescent="0.2">
      <c r="A10112" t="s">
        <v>77</v>
      </c>
      <c r="B10112" t="s">
        <v>38</v>
      </c>
      <c r="C10112" t="s">
        <v>45</v>
      </c>
      <c r="D10112" t="s">
        <v>9</v>
      </c>
      <c r="E10112">
        <v>2013</v>
      </c>
      <c r="F10112">
        <v>6</v>
      </c>
      <c r="G10112">
        <v>7.5297280000000004</v>
      </c>
      <c r="H10112">
        <v>7.5297280000000004</v>
      </c>
      <c r="I10112">
        <v>67.845399999999998</v>
      </c>
      <c r="J10112">
        <v>0.19484799999999999</v>
      </c>
      <c r="K10112">
        <v>-0.2497077</v>
      </c>
      <c r="L10112">
        <v>-0.1021784</v>
      </c>
      <c r="M10112">
        <v>0</v>
      </c>
      <c r="N10112">
        <v>0.1021784</v>
      </c>
      <c r="O10112">
        <v>0.2497077</v>
      </c>
      <c r="P10112">
        <v>13.805320999999999</v>
      </c>
      <c r="Q10112">
        <v>37.984088999999997</v>
      </c>
      <c r="R10112">
        <v>5</v>
      </c>
      <c r="S10112" s="81">
        <v>36668</v>
      </c>
    </row>
    <row r="10113" spans="1:19" x14ac:dyDescent="0.2">
      <c r="A10113" t="s">
        <v>77</v>
      </c>
      <c r="B10113" t="s">
        <v>38</v>
      </c>
      <c r="C10113" t="s">
        <v>45</v>
      </c>
      <c r="D10113" t="s">
        <v>9</v>
      </c>
      <c r="E10113">
        <v>2013</v>
      </c>
      <c r="F10113">
        <v>7</v>
      </c>
      <c r="G10113">
        <v>7.53226</v>
      </c>
      <c r="H10113">
        <v>7.53226</v>
      </c>
      <c r="I10113">
        <v>67.294300000000007</v>
      </c>
      <c r="J10113">
        <v>0.19437660000000001</v>
      </c>
      <c r="K10113">
        <v>-0.24910360000000001</v>
      </c>
      <c r="L10113">
        <v>-0.1019312</v>
      </c>
      <c r="M10113">
        <v>0</v>
      </c>
      <c r="N10113">
        <v>0.1019312</v>
      </c>
      <c r="O10113">
        <v>0.24910360000000001</v>
      </c>
      <c r="P10113">
        <v>13.805320999999999</v>
      </c>
      <c r="Q10113">
        <v>37.984088999999997</v>
      </c>
      <c r="R10113">
        <v>5</v>
      </c>
      <c r="S10113" s="81">
        <v>36668</v>
      </c>
    </row>
    <row r="10114" spans="1:19" x14ac:dyDescent="0.2">
      <c r="A10114" t="s">
        <v>77</v>
      </c>
      <c r="B10114" t="s">
        <v>38</v>
      </c>
      <c r="C10114" t="s">
        <v>45</v>
      </c>
      <c r="D10114" t="s">
        <v>9</v>
      </c>
      <c r="E10114">
        <v>2013</v>
      </c>
      <c r="F10114">
        <v>8</v>
      </c>
      <c r="G10114">
        <v>7.3828719999999999</v>
      </c>
      <c r="H10114">
        <v>7.3828719999999999</v>
      </c>
      <c r="I10114">
        <v>71.597999999999999</v>
      </c>
      <c r="J10114">
        <v>0.19131300000000001</v>
      </c>
      <c r="K10114">
        <v>-0.24517749999999999</v>
      </c>
      <c r="L10114">
        <v>-0.1003246</v>
      </c>
      <c r="M10114">
        <v>0</v>
      </c>
      <c r="N10114">
        <v>0.1003246</v>
      </c>
      <c r="O10114">
        <v>0.24517749999999999</v>
      </c>
      <c r="P10114">
        <v>13.805320999999999</v>
      </c>
      <c r="Q10114">
        <v>37.984088999999997</v>
      </c>
      <c r="R10114">
        <v>5</v>
      </c>
      <c r="S10114" s="81">
        <v>36668</v>
      </c>
    </row>
    <row r="10115" spans="1:19" x14ac:dyDescent="0.2">
      <c r="A10115" t="s">
        <v>77</v>
      </c>
      <c r="B10115" t="s">
        <v>38</v>
      </c>
      <c r="C10115" t="s">
        <v>45</v>
      </c>
      <c r="D10115" t="s">
        <v>9</v>
      </c>
      <c r="E10115">
        <v>2013</v>
      </c>
      <c r="F10115">
        <v>9</v>
      </c>
      <c r="G10115">
        <v>7.0656270000000001</v>
      </c>
      <c r="H10115">
        <v>7.0656270000000001</v>
      </c>
      <c r="I10115">
        <v>76.505499999999998</v>
      </c>
      <c r="J10115">
        <v>0.18766540000000001</v>
      </c>
      <c r="K10115">
        <v>-0.24050299999999999</v>
      </c>
      <c r="L10115">
        <v>-9.8411899999999997E-2</v>
      </c>
      <c r="M10115">
        <v>0</v>
      </c>
      <c r="N10115">
        <v>9.8411899999999997E-2</v>
      </c>
      <c r="O10115">
        <v>0.24050299999999999</v>
      </c>
      <c r="P10115">
        <v>13.805320999999999</v>
      </c>
      <c r="Q10115">
        <v>37.984088999999997</v>
      </c>
      <c r="R10115">
        <v>5</v>
      </c>
      <c r="S10115" s="81">
        <v>36668</v>
      </c>
    </row>
    <row r="10116" spans="1:19" x14ac:dyDescent="0.2">
      <c r="A10116" t="s">
        <v>77</v>
      </c>
      <c r="B10116" t="s">
        <v>38</v>
      </c>
      <c r="C10116" t="s">
        <v>45</v>
      </c>
      <c r="D10116" t="s">
        <v>9</v>
      </c>
      <c r="E10116">
        <v>2013</v>
      </c>
      <c r="F10116">
        <v>10</v>
      </c>
      <c r="G10116">
        <v>6.9210649999999996</v>
      </c>
      <c r="H10116">
        <v>6.9210649999999996</v>
      </c>
      <c r="I10116">
        <v>81.060299999999998</v>
      </c>
      <c r="J10116">
        <v>0.18697739999999999</v>
      </c>
      <c r="K10116">
        <v>-0.23962120000000001</v>
      </c>
      <c r="L10116">
        <v>-9.8051100000000002E-2</v>
      </c>
      <c r="M10116">
        <v>0</v>
      </c>
      <c r="N10116">
        <v>9.8051100000000002E-2</v>
      </c>
      <c r="O10116">
        <v>0.23962120000000001</v>
      </c>
      <c r="P10116">
        <v>13.805320999999999</v>
      </c>
      <c r="Q10116">
        <v>37.984088999999997</v>
      </c>
      <c r="R10116">
        <v>5</v>
      </c>
      <c r="S10116" s="81">
        <v>36668</v>
      </c>
    </row>
    <row r="10117" spans="1:19" x14ac:dyDescent="0.2">
      <c r="A10117" t="s">
        <v>77</v>
      </c>
      <c r="B10117" t="s">
        <v>38</v>
      </c>
      <c r="C10117" t="s">
        <v>45</v>
      </c>
      <c r="D10117" t="s">
        <v>9</v>
      </c>
      <c r="E10117">
        <v>2013</v>
      </c>
      <c r="F10117">
        <v>11</v>
      </c>
      <c r="G10117">
        <v>6.7116040000000003</v>
      </c>
      <c r="H10117">
        <v>6.7116040000000003</v>
      </c>
      <c r="I10117">
        <v>85.355699999999999</v>
      </c>
      <c r="J10117">
        <v>0.1868245</v>
      </c>
      <c r="K10117">
        <v>-0.23942530000000001</v>
      </c>
      <c r="L10117">
        <v>-9.79709E-2</v>
      </c>
      <c r="M10117">
        <v>0</v>
      </c>
      <c r="N10117">
        <v>9.79709E-2</v>
      </c>
      <c r="O10117">
        <v>0.23942530000000001</v>
      </c>
      <c r="P10117">
        <v>13.805320999999999</v>
      </c>
      <c r="Q10117">
        <v>37.984088999999997</v>
      </c>
      <c r="R10117">
        <v>5</v>
      </c>
      <c r="S10117" s="81">
        <v>36668</v>
      </c>
    </row>
    <row r="10118" spans="1:19" x14ac:dyDescent="0.2">
      <c r="A10118" t="s">
        <v>77</v>
      </c>
      <c r="B10118" t="s">
        <v>38</v>
      </c>
      <c r="C10118" t="s">
        <v>45</v>
      </c>
      <c r="D10118" t="s">
        <v>9</v>
      </c>
      <c r="E10118">
        <v>2013</v>
      </c>
      <c r="F10118">
        <v>12</v>
      </c>
      <c r="G10118">
        <v>6.7652020000000004</v>
      </c>
      <c r="H10118">
        <v>6.7652020000000004</v>
      </c>
      <c r="I10118">
        <v>89.107699999999994</v>
      </c>
      <c r="J10118">
        <v>0.1872772</v>
      </c>
      <c r="K10118">
        <v>-0.24000540000000001</v>
      </c>
      <c r="L10118">
        <v>-9.8208199999999995E-2</v>
      </c>
      <c r="M10118">
        <v>0</v>
      </c>
      <c r="N10118">
        <v>9.8208199999999995E-2</v>
      </c>
      <c r="O10118">
        <v>0.24000540000000001</v>
      </c>
      <c r="P10118">
        <v>13.805320999999999</v>
      </c>
      <c r="Q10118">
        <v>37.984088999999997</v>
      </c>
      <c r="R10118">
        <v>5</v>
      </c>
      <c r="S10118" s="81">
        <v>36668</v>
      </c>
    </row>
    <row r="10119" spans="1:19" x14ac:dyDescent="0.2">
      <c r="A10119" t="s">
        <v>77</v>
      </c>
      <c r="B10119" t="s">
        <v>38</v>
      </c>
      <c r="C10119" t="s">
        <v>45</v>
      </c>
      <c r="D10119" t="s">
        <v>9</v>
      </c>
      <c r="E10119">
        <v>2013</v>
      </c>
      <c r="F10119">
        <v>13</v>
      </c>
      <c r="G10119">
        <v>6.5009059999999996</v>
      </c>
      <c r="H10119">
        <v>6.5009059999999996</v>
      </c>
      <c r="I10119">
        <v>92.065100000000001</v>
      </c>
      <c r="J10119">
        <v>0.19255269999999999</v>
      </c>
      <c r="K10119">
        <v>-0.24676619999999999</v>
      </c>
      <c r="L10119">
        <v>-0.1009747</v>
      </c>
      <c r="M10119">
        <v>0</v>
      </c>
      <c r="N10119">
        <v>0.1009747</v>
      </c>
      <c r="O10119">
        <v>0.24676619999999999</v>
      </c>
      <c r="P10119">
        <v>13.805320999999999</v>
      </c>
      <c r="Q10119">
        <v>37.984088999999997</v>
      </c>
      <c r="R10119">
        <v>5</v>
      </c>
      <c r="S10119" s="81">
        <v>36668</v>
      </c>
    </row>
    <row r="10120" spans="1:19" x14ac:dyDescent="0.2">
      <c r="A10120" t="s">
        <v>77</v>
      </c>
      <c r="B10120" t="s">
        <v>38</v>
      </c>
      <c r="C10120" t="s">
        <v>45</v>
      </c>
      <c r="D10120" t="s">
        <v>9</v>
      </c>
      <c r="E10120">
        <v>2013</v>
      </c>
      <c r="F10120">
        <v>14</v>
      </c>
      <c r="G10120">
        <v>6.4142739999999998</v>
      </c>
      <c r="H10120">
        <v>6.4142739999999998</v>
      </c>
      <c r="I10120">
        <v>94.819299999999998</v>
      </c>
      <c r="J10120">
        <v>0.19216030000000001</v>
      </c>
      <c r="K10120">
        <v>-0.24626329999999999</v>
      </c>
      <c r="L10120">
        <v>-0.10076889999999999</v>
      </c>
      <c r="M10120">
        <v>0</v>
      </c>
      <c r="N10120">
        <v>0.10076889999999999</v>
      </c>
      <c r="O10120">
        <v>0.24626329999999999</v>
      </c>
      <c r="P10120">
        <v>13.805320999999999</v>
      </c>
      <c r="Q10120">
        <v>37.984088999999997</v>
      </c>
      <c r="R10120">
        <v>5</v>
      </c>
      <c r="S10120" s="81">
        <v>36668</v>
      </c>
    </row>
    <row r="10121" spans="1:19" x14ac:dyDescent="0.2">
      <c r="A10121" t="s">
        <v>77</v>
      </c>
      <c r="B10121" t="s">
        <v>38</v>
      </c>
      <c r="C10121" t="s">
        <v>45</v>
      </c>
      <c r="D10121" t="s">
        <v>9</v>
      </c>
      <c r="E10121">
        <v>2013</v>
      </c>
      <c r="F10121">
        <v>15</v>
      </c>
      <c r="G10121">
        <v>6.1920500000000001</v>
      </c>
      <c r="H10121">
        <v>6.1920500000000001</v>
      </c>
      <c r="I10121">
        <v>96.215800000000002</v>
      </c>
      <c r="J10121">
        <v>0.19064800000000001</v>
      </c>
      <c r="K10121">
        <v>-0.24432519999999999</v>
      </c>
      <c r="L10121">
        <v>-9.9975900000000006E-2</v>
      </c>
      <c r="M10121">
        <v>0</v>
      </c>
      <c r="N10121">
        <v>9.9975900000000006E-2</v>
      </c>
      <c r="O10121">
        <v>0.24432519999999999</v>
      </c>
      <c r="P10121">
        <v>13.805320999999999</v>
      </c>
      <c r="Q10121">
        <v>37.984088999999997</v>
      </c>
      <c r="R10121">
        <v>5</v>
      </c>
      <c r="S10121" s="81">
        <v>36668</v>
      </c>
    </row>
    <row r="10122" spans="1:19" x14ac:dyDescent="0.2">
      <c r="A10122" t="s">
        <v>77</v>
      </c>
      <c r="B10122" t="s">
        <v>38</v>
      </c>
      <c r="C10122" t="s">
        <v>45</v>
      </c>
      <c r="D10122" t="s">
        <v>9</v>
      </c>
      <c r="E10122">
        <v>2013</v>
      </c>
      <c r="F10122">
        <v>16</v>
      </c>
      <c r="G10122">
        <v>6.0986760000000002</v>
      </c>
      <c r="H10122">
        <v>6.0986760000000002</v>
      </c>
      <c r="I10122">
        <v>97.013800000000003</v>
      </c>
      <c r="J10122">
        <v>0.1893331</v>
      </c>
      <c r="K10122">
        <v>-0.2426401</v>
      </c>
      <c r="L10122">
        <v>-9.9286399999999997E-2</v>
      </c>
      <c r="M10122">
        <v>0</v>
      </c>
      <c r="N10122">
        <v>9.9286399999999997E-2</v>
      </c>
      <c r="O10122">
        <v>0.2426401</v>
      </c>
      <c r="P10122">
        <v>13.805320999999999</v>
      </c>
      <c r="Q10122">
        <v>37.984088999999997</v>
      </c>
      <c r="R10122">
        <v>5</v>
      </c>
      <c r="S10122" s="81">
        <v>36668</v>
      </c>
    </row>
    <row r="10123" spans="1:19" x14ac:dyDescent="0.2">
      <c r="A10123" t="s">
        <v>77</v>
      </c>
      <c r="B10123" t="s">
        <v>38</v>
      </c>
      <c r="C10123" t="s">
        <v>45</v>
      </c>
      <c r="D10123" t="s">
        <v>9</v>
      </c>
      <c r="E10123">
        <v>2013</v>
      </c>
      <c r="F10123">
        <v>17</v>
      </c>
      <c r="G10123">
        <v>5.9612360000000004</v>
      </c>
      <c r="H10123">
        <v>5.9612360000000004</v>
      </c>
      <c r="I10123">
        <v>97.961799999999997</v>
      </c>
      <c r="J10123">
        <v>0.18779370000000001</v>
      </c>
      <c r="K10123">
        <v>-0.2406673</v>
      </c>
      <c r="L10123">
        <v>-9.84791E-2</v>
      </c>
      <c r="M10123">
        <v>0</v>
      </c>
      <c r="N10123">
        <v>9.84791E-2</v>
      </c>
      <c r="O10123">
        <v>0.2406673</v>
      </c>
      <c r="P10123">
        <v>13.805320999999999</v>
      </c>
      <c r="Q10123">
        <v>37.984088999999997</v>
      </c>
      <c r="R10123">
        <v>5</v>
      </c>
      <c r="S10123" s="81">
        <v>36668</v>
      </c>
    </row>
    <row r="10124" spans="1:19" x14ac:dyDescent="0.2">
      <c r="A10124" t="s">
        <v>77</v>
      </c>
      <c r="B10124" t="s">
        <v>38</v>
      </c>
      <c r="C10124" t="s">
        <v>45</v>
      </c>
      <c r="D10124" t="s">
        <v>9</v>
      </c>
      <c r="E10124">
        <v>2013</v>
      </c>
      <c r="F10124">
        <v>18</v>
      </c>
      <c r="G10124">
        <v>5.8972980000000002</v>
      </c>
      <c r="H10124">
        <v>5.8972980000000002</v>
      </c>
      <c r="I10124">
        <v>97.159599999999998</v>
      </c>
      <c r="J10124">
        <v>0.1882605</v>
      </c>
      <c r="K10124">
        <v>-0.2412656</v>
      </c>
      <c r="L10124">
        <v>-9.8723900000000003E-2</v>
      </c>
      <c r="M10124">
        <v>0</v>
      </c>
      <c r="N10124">
        <v>9.8723900000000003E-2</v>
      </c>
      <c r="O10124">
        <v>0.2412656</v>
      </c>
      <c r="P10124">
        <v>13.805320999999999</v>
      </c>
      <c r="Q10124">
        <v>37.984088999999997</v>
      </c>
      <c r="R10124">
        <v>5</v>
      </c>
      <c r="S10124" s="81">
        <v>36668</v>
      </c>
    </row>
    <row r="10125" spans="1:19" x14ac:dyDescent="0.2">
      <c r="A10125" t="s">
        <v>77</v>
      </c>
      <c r="B10125" t="s">
        <v>38</v>
      </c>
      <c r="C10125" t="s">
        <v>45</v>
      </c>
      <c r="D10125" t="s">
        <v>9</v>
      </c>
      <c r="E10125">
        <v>2013</v>
      </c>
      <c r="F10125">
        <v>19</v>
      </c>
      <c r="G10125">
        <v>5.8787159999999998</v>
      </c>
      <c r="H10125">
        <v>5.8787159999999998</v>
      </c>
      <c r="I10125">
        <v>96.360200000000006</v>
      </c>
      <c r="J10125">
        <v>0.1908408</v>
      </c>
      <c r="K10125">
        <v>-0.24457229999999999</v>
      </c>
      <c r="L10125">
        <v>-0.100077</v>
      </c>
      <c r="M10125">
        <v>0</v>
      </c>
      <c r="N10125">
        <v>0.100077</v>
      </c>
      <c r="O10125">
        <v>0.24457229999999999</v>
      </c>
      <c r="P10125">
        <v>13.805320999999999</v>
      </c>
      <c r="Q10125">
        <v>37.984088999999997</v>
      </c>
      <c r="R10125">
        <v>5</v>
      </c>
      <c r="S10125" s="81">
        <v>36668</v>
      </c>
    </row>
    <row r="10126" spans="1:19" x14ac:dyDescent="0.2">
      <c r="A10126" t="s">
        <v>77</v>
      </c>
      <c r="B10126" t="s">
        <v>38</v>
      </c>
      <c r="C10126" t="s">
        <v>45</v>
      </c>
      <c r="D10126" t="s">
        <v>9</v>
      </c>
      <c r="E10126">
        <v>2013</v>
      </c>
      <c r="F10126">
        <v>20</v>
      </c>
      <c r="G10126">
        <v>5.7446210000000004</v>
      </c>
      <c r="H10126">
        <v>5.7446210000000004</v>
      </c>
      <c r="I10126">
        <v>93.013999999999996</v>
      </c>
      <c r="J10126">
        <v>0.1950325</v>
      </c>
      <c r="K10126">
        <v>-0.24994420000000001</v>
      </c>
      <c r="L10126">
        <v>-0.10227509999999999</v>
      </c>
      <c r="M10126">
        <v>0</v>
      </c>
      <c r="N10126">
        <v>0.10227509999999999</v>
      </c>
      <c r="O10126">
        <v>0.24994420000000001</v>
      </c>
      <c r="P10126">
        <v>13.805320999999999</v>
      </c>
      <c r="Q10126">
        <v>37.984088999999997</v>
      </c>
      <c r="R10126">
        <v>5</v>
      </c>
      <c r="S10126" s="81">
        <v>36668</v>
      </c>
    </row>
    <row r="10127" spans="1:19" x14ac:dyDescent="0.2">
      <c r="A10127" t="s">
        <v>77</v>
      </c>
      <c r="B10127" t="s">
        <v>38</v>
      </c>
      <c r="C10127" t="s">
        <v>45</v>
      </c>
      <c r="D10127" t="s">
        <v>9</v>
      </c>
      <c r="E10127">
        <v>2013</v>
      </c>
      <c r="F10127">
        <v>21</v>
      </c>
      <c r="G10127">
        <v>5.6385420000000002</v>
      </c>
      <c r="H10127">
        <v>5.6385420000000002</v>
      </c>
      <c r="I10127">
        <v>88.360200000000006</v>
      </c>
      <c r="J10127">
        <v>0.19597970000000001</v>
      </c>
      <c r="K10127">
        <v>-0.2511581</v>
      </c>
      <c r="L10127">
        <v>-0.1027719</v>
      </c>
      <c r="M10127">
        <v>0</v>
      </c>
      <c r="N10127">
        <v>0.1027719</v>
      </c>
      <c r="O10127">
        <v>0.2511581</v>
      </c>
      <c r="P10127">
        <v>13.805320999999999</v>
      </c>
      <c r="Q10127">
        <v>37.984088999999997</v>
      </c>
      <c r="R10127">
        <v>5</v>
      </c>
      <c r="S10127" s="81">
        <v>36668</v>
      </c>
    </row>
    <row r="10128" spans="1:19" x14ac:dyDescent="0.2">
      <c r="A10128" t="s">
        <v>77</v>
      </c>
      <c r="B10128" t="s">
        <v>38</v>
      </c>
      <c r="C10128" t="s">
        <v>45</v>
      </c>
      <c r="D10128" t="s">
        <v>9</v>
      </c>
      <c r="E10128">
        <v>2013</v>
      </c>
      <c r="F10128">
        <v>22</v>
      </c>
      <c r="G10128">
        <v>5.8058740000000002</v>
      </c>
      <c r="H10128">
        <v>5.8058740000000002</v>
      </c>
      <c r="I10128">
        <v>84.404499999999999</v>
      </c>
      <c r="J10128">
        <v>0.20005690000000001</v>
      </c>
      <c r="K10128">
        <v>-0.25638319999999998</v>
      </c>
      <c r="L10128">
        <v>-0.1049099</v>
      </c>
      <c r="M10128">
        <v>0</v>
      </c>
      <c r="N10128">
        <v>0.1049099</v>
      </c>
      <c r="O10128">
        <v>0.25638319999999998</v>
      </c>
      <c r="P10128">
        <v>13.805320999999999</v>
      </c>
      <c r="Q10128">
        <v>37.984088999999997</v>
      </c>
      <c r="R10128">
        <v>5</v>
      </c>
      <c r="S10128" s="81">
        <v>36668</v>
      </c>
    </row>
    <row r="10129" spans="1:19" x14ac:dyDescent="0.2">
      <c r="A10129" t="s">
        <v>77</v>
      </c>
      <c r="B10129" t="s">
        <v>38</v>
      </c>
      <c r="C10129" t="s">
        <v>45</v>
      </c>
      <c r="D10129" t="s">
        <v>9</v>
      </c>
      <c r="E10129">
        <v>2013</v>
      </c>
      <c r="F10129">
        <v>23</v>
      </c>
      <c r="G10129">
        <v>6.1761340000000002</v>
      </c>
      <c r="H10129">
        <v>6.1761340000000002</v>
      </c>
      <c r="I10129">
        <v>80.803600000000003</v>
      </c>
      <c r="J10129">
        <v>0.19677810000000001</v>
      </c>
      <c r="K10129">
        <v>-0.2521813</v>
      </c>
      <c r="L10129">
        <v>-0.1031905</v>
      </c>
      <c r="M10129">
        <v>0</v>
      </c>
      <c r="N10129">
        <v>0.1031905</v>
      </c>
      <c r="O10129">
        <v>0.2521813</v>
      </c>
      <c r="P10129">
        <v>13.805320999999999</v>
      </c>
      <c r="Q10129">
        <v>37.984088999999997</v>
      </c>
      <c r="R10129">
        <v>5</v>
      </c>
      <c r="S10129" s="81">
        <v>36668</v>
      </c>
    </row>
    <row r="10130" spans="1:19" x14ac:dyDescent="0.2">
      <c r="A10130" t="s">
        <v>77</v>
      </c>
      <c r="B10130" t="s">
        <v>38</v>
      </c>
      <c r="C10130" t="s">
        <v>45</v>
      </c>
      <c r="D10130" t="s">
        <v>9</v>
      </c>
      <c r="E10130">
        <v>2013</v>
      </c>
      <c r="F10130">
        <v>24</v>
      </c>
      <c r="G10130">
        <v>6.4007610000000001</v>
      </c>
      <c r="H10130">
        <v>6.4007610000000001</v>
      </c>
      <c r="I10130">
        <v>78.554500000000004</v>
      </c>
      <c r="J10130">
        <v>0.1973115</v>
      </c>
      <c r="K10130">
        <v>-0.2528649</v>
      </c>
      <c r="L10130">
        <v>-0.1034703</v>
      </c>
      <c r="M10130">
        <v>0</v>
      </c>
      <c r="N10130">
        <v>0.1034703</v>
      </c>
      <c r="O10130">
        <v>0.2528649</v>
      </c>
      <c r="P10130">
        <v>13.805320999999999</v>
      </c>
      <c r="Q10130">
        <v>37.984088999999997</v>
      </c>
      <c r="R10130">
        <v>5</v>
      </c>
      <c r="S10130" s="81">
        <v>36668</v>
      </c>
    </row>
    <row r="10131" spans="1:19" x14ac:dyDescent="0.2">
      <c r="A10131" t="s">
        <v>77</v>
      </c>
      <c r="B10131" t="s">
        <v>38</v>
      </c>
      <c r="C10131" t="s">
        <v>45</v>
      </c>
      <c r="D10131" t="s">
        <v>10</v>
      </c>
      <c r="E10131">
        <v>2013</v>
      </c>
      <c r="F10131">
        <v>1</v>
      </c>
      <c r="G10131">
        <v>7.2051689999999997</v>
      </c>
      <c r="H10131">
        <v>7.2051689999999997</v>
      </c>
      <c r="I10131">
        <v>73.247500000000002</v>
      </c>
      <c r="J10131">
        <v>0.20568030000000001</v>
      </c>
      <c r="K10131">
        <v>-0.26358989999999999</v>
      </c>
      <c r="L10131">
        <v>-0.10785889999999999</v>
      </c>
      <c r="M10131">
        <v>0</v>
      </c>
      <c r="N10131">
        <v>0.10785889999999999</v>
      </c>
      <c r="O10131">
        <v>0.26358989999999999</v>
      </c>
      <c r="P10131">
        <v>13.914453999999999</v>
      </c>
      <c r="Q10131">
        <v>37.984088999999997</v>
      </c>
      <c r="R10131">
        <v>6</v>
      </c>
      <c r="S10131" s="81">
        <v>39619</v>
      </c>
    </row>
    <row r="10132" spans="1:19" x14ac:dyDescent="0.2">
      <c r="A10132" t="s">
        <v>77</v>
      </c>
      <c r="B10132" t="s">
        <v>38</v>
      </c>
      <c r="C10132" t="s">
        <v>45</v>
      </c>
      <c r="D10132" t="s">
        <v>10</v>
      </c>
      <c r="E10132">
        <v>2013</v>
      </c>
      <c r="F10132">
        <v>2</v>
      </c>
      <c r="G10132">
        <v>7.3069629999999997</v>
      </c>
      <c r="H10132">
        <v>7.3069629999999997</v>
      </c>
      <c r="I10132">
        <v>71.290700000000001</v>
      </c>
      <c r="J10132">
        <v>0.2000574</v>
      </c>
      <c r="K10132">
        <v>-0.2563838</v>
      </c>
      <c r="L10132">
        <v>-0.1049102</v>
      </c>
      <c r="M10132">
        <v>0</v>
      </c>
      <c r="N10132">
        <v>0.1049102</v>
      </c>
      <c r="O10132">
        <v>0.2563838</v>
      </c>
      <c r="P10132">
        <v>13.914453999999999</v>
      </c>
      <c r="Q10132">
        <v>37.984088999999997</v>
      </c>
      <c r="R10132">
        <v>6</v>
      </c>
      <c r="S10132" s="81">
        <v>39619</v>
      </c>
    </row>
    <row r="10133" spans="1:19" x14ac:dyDescent="0.2">
      <c r="A10133" t="s">
        <v>77</v>
      </c>
      <c r="B10133" t="s">
        <v>38</v>
      </c>
      <c r="C10133" t="s">
        <v>45</v>
      </c>
      <c r="D10133" t="s">
        <v>10</v>
      </c>
      <c r="E10133">
        <v>2013</v>
      </c>
      <c r="F10133">
        <v>3</v>
      </c>
      <c r="G10133">
        <v>7.4816099999999999</v>
      </c>
      <c r="H10133">
        <v>7.4816099999999999</v>
      </c>
      <c r="I10133">
        <v>69.785700000000006</v>
      </c>
      <c r="J10133">
        <v>0.2046105</v>
      </c>
      <c r="K10133">
        <v>-0.26221889999999998</v>
      </c>
      <c r="L10133">
        <v>-0.1072978</v>
      </c>
      <c r="M10133">
        <v>0</v>
      </c>
      <c r="N10133">
        <v>0.1072978</v>
      </c>
      <c r="O10133">
        <v>0.26221889999999998</v>
      </c>
      <c r="P10133">
        <v>13.914453999999999</v>
      </c>
      <c r="Q10133">
        <v>37.984088999999997</v>
      </c>
      <c r="R10133">
        <v>6</v>
      </c>
      <c r="S10133" s="81">
        <v>39619</v>
      </c>
    </row>
    <row r="10134" spans="1:19" x14ac:dyDescent="0.2">
      <c r="A10134" t="s">
        <v>77</v>
      </c>
      <c r="B10134" t="s">
        <v>38</v>
      </c>
      <c r="C10134" t="s">
        <v>45</v>
      </c>
      <c r="D10134" t="s">
        <v>10</v>
      </c>
      <c r="E10134">
        <v>2013</v>
      </c>
      <c r="F10134">
        <v>4</v>
      </c>
      <c r="G10134">
        <v>7.5990669999999998</v>
      </c>
      <c r="H10134">
        <v>7.5990669999999998</v>
      </c>
      <c r="I10134">
        <v>67.079499999999996</v>
      </c>
      <c r="J10134">
        <v>0.2036965</v>
      </c>
      <c r="K10134">
        <v>-0.26104749999999999</v>
      </c>
      <c r="L10134">
        <v>-0.1068185</v>
      </c>
      <c r="M10134">
        <v>0</v>
      </c>
      <c r="N10134">
        <v>0.1068185</v>
      </c>
      <c r="O10134">
        <v>0.26104749999999999</v>
      </c>
      <c r="P10134">
        <v>13.914453999999999</v>
      </c>
      <c r="Q10134">
        <v>37.984088999999997</v>
      </c>
      <c r="R10134">
        <v>6</v>
      </c>
      <c r="S10134" s="81">
        <v>39619</v>
      </c>
    </row>
    <row r="10135" spans="1:19" x14ac:dyDescent="0.2">
      <c r="A10135" t="s">
        <v>77</v>
      </c>
      <c r="B10135" t="s">
        <v>38</v>
      </c>
      <c r="C10135" t="s">
        <v>45</v>
      </c>
      <c r="D10135" t="s">
        <v>10</v>
      </c>
      <c r="E10135">
        <v>2013</v>
      </c>
      <c r="F10135">
        <v>5</v>
      </c>
      <c r="G10135">
        <v>7.7071209999999999</v>
      </c>
      <c r="H10135">
        <v>7.7071209999999999</v>
      </c>
      <c r="I10135">
        <v>65.780900000000003</v>
      </c>
      <c r="J10135">
        <v>0.20290830000000001</v>
      </c>
      <c r="K10135">
        <v>-0.26003749999999998</v>
      </c>
      <c r="L10135">
        <v>-0.10640520000000001</v>
      </c>
      <c r="M10135">
        <v>0</v>
      </c>
      <c r="N10135">
        <v>0.10640520000000001</v>
      </c>
      <c r="O10135">
        <v>0.26003749999999998</v>
      </c>
      <c r="P10135">
        <v>13.914453999999999</v>
      </c>
      <c r="Q10135">
        <v>37.984088999999997</v>
      </c>
      <c r="R10135">
        <v>6</v>
      </c>
      <c r="S10135" s="81">
        <v>39619</v>
      </c>
    </row>
    <row r="10136" spans="1:19" x14ac:dyDescent="0.2">
      <c r="A10136" t="s">
        <v>77</v>
      </c>
      <c r="B10136" t="s">
        <v>38</v>
      </c>
      <c r="C10136" t="s">
        <v>45</v>
      </c>
      <c r="D10136" t="s">
        <v>10</v>
      </c>
      <c r="E10136">
        <v>2013</v>
      </c>
      <c r="F10136">
        <v>6</v>
      </c>
      <c r="G10136">
        <v>7.7233489999999998</v>
      </c>
      <c r="H10136">
        <v>7.7233489999999998</v>
      </c>
      <c r="I10136">
        <v>64.780699999999996</v>
      </c>
      <c r="J10136">
        <v>0.20233580000000001</v>
      </c>
      <c r="K10136">
        <v>-0.25930379999999997</v>
      </c>
      <c r="L10136">
        <v>-0.106105</v>
      </c>
      <c r="M10136">
        <v>0</v>
      </c>
      <c r="N10136">
        <v>0.106105</v>
      </c>
      <c r="O10136">
        <v>0.25930379999999997</v>
      </c>
      <c r="P10136">
        <v>13.914453999999999</v>
      </c>
      <c r="Q10136">
        <v>37.984088999999997</v>
      </c>
      <c r="R10136">
        <v>6</v>
      </c>
      <c r="S10136" s="81">
        <v>39619</v>
      </c>
    </row>
    <row r="10137" spans="1:19" x14ac:dyDescent="0.2">
      <c r="A10137" t="s">
        <v>77</v>
      </c>
      <c r="B10137" t="s">
        <v>38</v>
      </c>
      <c r="C10137" t="s">
        <v>45</v>
      </c>
      <c r="D10137" t="s">
        <v>10</v>
      </c>
      <c r="E10137">
        <v>2013</v>
      </c>
      <c r="F10137">
        <v>7</v>
      </c>
      <c r="G10137">
        <v>7.579091</v>
      </c>
      <c r="H10137">
        <v>7.579091</v>
      </c>
      <c r="I10137">
        <v>65.881299999999996</v>
      </c>
      <c r="J10137">
        <v>0.20151459999999999</v>
      </c>
      <c r="K10137">
        <v>-0.25825130000000002</v>
      </c>
      <c r="L10137">
        <v>-0.1056744</v>
      </c>
      <c r="M10137">
        <v>0</v>
      </c>
      <c r="N10137">
        <v>0.1056744</v>
      </c>
      <c r="O10137">
        <v>0.25825130000000002</v>
      </c>
      <c r="P10137">
        <v>13.914453999999999</v>
      </c>
      <c r="Q10137">
        <v>37.984088999999997</v>
      </c>
      <c r="R10137">
        <v>6</v>
      </c>
      <c r="S10137" s="81">
        <v>39619</v>
      </c>
    </row>
    <row r="10138" spans="1:19" x14ac:dyDescent="0.2">
      <c r="A10138" t="s">
        <v>77</v>
      </c>
      <c r="B10138" t="s">
        <v>38</v>
      </c>
      <c r="C10138" t="s">
        <v>45</v>
      </c>
      <c r="D10138" t="s">
        <v>10</v>
      </c>
      <c r="E10138">
        <v>2013</v>
      </c>
      <c r="F10138">
        <v>8</v>
      </c>
      <c r="G10138">
        <v>7.5205029999999997</v>
      </c>
      <c r="H10138">
        <v>7.5205029999999997</v>
      </c>
      <c r="I10138">
        <v>70.487399999999994</v>
      </c>
      <c r="J10138">
        <v>0.19494739999999999</v>
      </c>
      <c r="K10138">
        <v>-0.2498351</v>
      </c>
      <c r="L10138">
        <v>-0.1022305</v>
      </c>
      <c r="M10138">
        <v>0</v>
      </c>
      <c r="N10138">
        <v>0.1022305</v>
      </c>
      <c r="O10138">
        <v>0.2498351</v>
      </c>
      <c r="P10138">
        <v>13.914453999999999</v>
      </c>
      <c r="Q10138">
        <v>37.984088999999997</v>
      </c>
      <c r="R10138">
        <v>6</v>
      </c>
      <c r="S10138" s="81">
        <v>39619</v>
      </c>
    </row>
    <row r="10139" spans="1:19" x14ac:dyDescent="0.2">
      <c r="A10139" t="s">
        <v>77</v>
      </c>
      <c r="B10139" t="s">
        <v>38</v>
      </c>
      <c r="C10139" t="s">
        <v>45</v>
      </c>
      <c r="D10139" t="s">
        <v>10</v>
      </c>
      <c r="E10139">
        <v>2013</v>
      </c>
      <c r="F10139">
        <v>9</v>
      </c>
      <c r="G10139">
        <v>7.155354</v>
      </c>
      <c r="H10139">
        <v>7.155354</v>
      </c>
      <c r="I10139">
        <v>76.741500000000002</v>
      </c>
      <c r="J10139">
        <v>0.19170889999999999</v>
      </c>
      <c r="K10139">
        <v>-0.24568490000000001</v>
      </c>
      <c r="L10139">
        <v>-0.1005323</v>
      </c>
      <c r="M10139">
        <v>0</v>
      </c>
      <c r="N10139">
        <v>0.1005323</v>
      </c>
      <c r="O10139">
        <v>0.24568490000000001</v>
      </c>
      <c r="P10139">
        <v>13.914453999999999</v>
      </c>
      <c r="Q10139">
        <v>37.984088999999997</v>
      </c>
      <c r="R10139">
        <v>6</v>
      </c>
      <c r="S10139" s="81">
        <v>39619</v>
      </c>
    </row>
    <row r="10140" spans="1:19" x14ac:dyDescent="0.2">
      <c r="A10140" t="s">
        <v>77</v>
      </c>
      <c r="B10140" t="s">
        <v>38</v>
      </c>
      <c r="C10140" t="s">
        <v>45</v>
      </c>
      <c r="D10140" t="s">
        <v>10</v>
      </c>
      <c r="E10140">
        <v>2013</v>
      </c>
      <c r="F10140">
        <v>10</v>
      </c>
      <c r="G10140">
        <v>7.0252309999999998</v>
      </c>
      <c r="H10140">
        <v>7.0252309999999998</v>
      </c>
      <c r="I10140">
        <v>81.693700000000007</v>
      </c>
      <c r="J10140">
        <v>0.1919691</v>
      </c>
      <c r="K10140">
        <v>-0.2460183</v>
      </c>
      <c r="L10140">
        <v>-0.1006687</v>
      </c>
      <c r="M10140">
        <v>0</v>
      </c>
      <c r="N10140">
        <v>0.1006687</v>
      </c>
      <c r="O10140">
        <v>0.2460183</v>
      </c>
      <c r="P10140">
        <v>13.914453999999999</v>
      </c>
      <c r="Q10140">
        <v>37.984088999999997</v>
      </c>
      <c r="R10140">
        <v>6</v>
      </c>
      <c r="S10140" s="81">
        <v>39619</v>
      </c>
    </row>
    <row r="10141" spans="1:19" x14ac:dyDescent="0.2">
      <c r="A10141" t="s">
        <v>77</v>
      </c>
      <c r="B10141" t="s">
        <v>38</v>
      </c>
      <c r="C10141" t="s">
        <v>45</v>
      </c>
      <c r="D10141" t="s">
        <v>10</v>
      </c>
      <c r="E10141">
        <v>2013</v>
      </c>
      <c r="F10141">
        <v>11</v>
      </c>
      <c r="G10141">
        <v>6.8875019999999996</v>
      </c>
      <c r="H10141">
        <v>6.8875019999999996</v>
      </c>
      <c r="I10141">
        <v>85.595200000000006</v>
      </c>
      <c r="J10141">
        <v>0.18960959999999999</v>
      </c>
      <c r="K10141">
        <v>-0.2429945</v>
      </c>
      <c r="L10141">
        <v>-9.9431400000000003E-2</v>
      </c>
      <c r="M10141">
        <v>0</v>
      </c>
      <c r="N10141">
        <v>9.9431400000000003E-2</v>
      </c>
      <c r="O10141">
        <v>0.2429945</v>
      </c>
      <c r="P10141">
        <v>13.914453999999999</v>
      </c>
      <c r="Q10141">
        <v>37.984088999999997</v>
      </c>
      <c r="R10141">
        <v>6</v>
      </c>
      <c r="S10141" s="81">
        <v>39619</v>
      </c>
    </row>
    <row r="10142" spans="1:19" x14ac:dyDescent="0.2">
      <c r="A10142" t="s">
        <v>77</v>
      </c>
      <c r="B10142" t="s">
        <v>38</v>
      </c>
      <c r="C10142" t="s">
        <v>45</v>
      </c>
      <c r="D10142" t="s">
        <v>10</v>
      </c>
      <c r="E10142">
        <v>2013</v>
      </c>
      <c r="F10142">
        <v>12</v>
      </c>
      <c r="G10142">
        <v>6.8539519999999996</v>
      </c>
      <c r="H10142">
        <v>6.7971399999999997</v>
      </c>
      <c r="I10142">
        <v>89.748199999999997</v>
      </c>
      <c r="J10142">
        <v>0.19147400000000001</v>
      </c>
      <c r="K10142">
        <v>-0.1885715</v>
      </c>
      <c r="L10142">
        <v>-4.3596799999999998E-2</v>
      </c>
      <c r="M10142">
        <v>5.6812300000000003E-2</v>
      </c>
      <c r="N10142">
        <v>0.15722130000000001</v>
      </c>
      <c r="O10142">
        <v>0.30219600000000002</v>
      </c>
      <c r="P10142">
        <v>13.914453999999999</v>
      </c>
      <c r="Q10142">
        <v>37.984088999999997</v>
      </c>
      <c r="R10142">
        <v>6</v>
      </c>
      <c r="S10142" s="81">
        <v>39619</v>
      </c>
    </row>
    <row r="10143" spans="1:19" x14ac:dyDescent="0.2">
      <c r="A10143" t="s">
        <v>77</v>
      </c>
      <c r="B10143" t="s">
        <v>38</v>
      </c>
      <c r="C10143" t="s">
        <v>45</v>
      </c>
      <c r="D10143" t="s">
        <v>10</v>
      </c>
      <c r="E10143">
        <v>2013</v>
      </c>
      <c r="F10143">
        <v>13</v>
      </c>
      <c r="G10143">
        <v>6.4547160000000003</v>
      </c>
      <c r="H10143">
        <v>6.2093939999999996</v>
      </c>
      <c r="I10143">
        <v>93.401700000000005</v>
      </c>
      <c r="J10143">
        <v>0.20064180000000001</v>
      </c>
      <c r="K10143">
        <v>-1.1810599999999999E-2</v>
      </c>
      <c r="L10143">
        <v>0.1401056</v>
      </c>
      <c r="M10143">
        <v>0.24532219999999999</v>
      </c>
      <c r="N10143">
        <v>0.35053889999999999</v>
      </c>
      <c r="O10143">
        <v>0.50245510000000004</v>
      </c>
      <c r="P10143">
        <v>13.914453999999999</v>
      </c>
      <c r="Q10143">
        <v>37.984088999999997</v>
      </c>
      <c r="R10143">
        <v>6</v>
      </c>
      <c r="S10143" s="81">
        <v>39619</v>
      </c>
    </row>
    <row r="10144" spans="1:19" x14ac:dyDescent="0.2">
      <c r="A10144" t="s">
        <v>77</v>
      </c>
      <c r="B10144" t="s">
        <v>38</v>
      </c>
      <c r="C10144" t="s">
        <v>45</v>
      </c>
      <c r="D10144" t="s">
        <v>10</v>
      </c>
      <c r="E10144">
        <v>2013</v>
      </c>
      <c r="F10144">
        <v>14</v>
      </c>
      <c r="G10144">
        <v>6.2087490000000001</v>
      </c>
      <c r="H10144">
        <v>5.8635710000000003</v>
      </c>
      <c r="I10144">
        <v>96.002600000000001</v>
      </c>
      <c r="J10144">
        <v>0.20158789999999999</v>
      </c>
      <c r="K10144">
        <v>8.6832300000000001E-2</v>
      </c>
      <c r="L10144">
        <v>0.23946480000000001</v>
      </c>
      <c r="M10144">
        <v>0.34517769999999998</v>
      </c>
      <c r="N10144">
        <v>0.45089050000000003</v>
      </c>
      <c r="O10144">
        <v>0.60352300000000003</v>
      </c>
      <c r="P10144">
        <v>13.914453999999999</v>
      </c>
      <c r="Q10144">
        <v>37.984088999999997</v>
      </c>
      <c r="R10144">
        <v>6</v>
      </c>
      <c r="S10144" s="81">
        <v>39619</v>
      </c>
    </row>
    <row r="10145" spans="1:19" x14ac:dyDescent="0.2">
      <c r="A10145" t="s">
        <v>77</v>
      </c>
      <c r="B10145" t="s">
        <v>38</v>
      </c>
      <c r="C10145" t="s">
        <v>45</v>
      </c>
      <c r="D10145" t="s">
        <v>10</v>
      </c>
      <c r="E10145">
        <v>2013</v>
      </c>
      <c r="F10145">
        <v>15</v>
      </c>
      <c r="G10145">
        <v>6.0832230000000003</v>
      </c>
      <c r="H10145">
        <v>5.7147759999999996</v>
      </c>
      <c r="I10145">
        <v>98.706199999999995</v>
      </c>
      <c r="J10145">
        <v>0.19823189999999999</v>
      </c>
      <c r="K10145">
        <v>0.1144025</v>
      </c>
      <c r="L10145">
        <v>0.2644939</v>
      </c>
      <c r="M10145">
        <v>0.36844680000000002</v>
      </c>
      <c r="N10145">
        <v>0.47239969999999998</v>
      </c>
      <c r="O10145">
        <v>0.62249120000000002</v>
      </c>
      <c r="P10145">
        <v>13.914453999999999</v>
      </c>
      <c r="Q10145">
        <v>37.984088999999997</v>
      </c>
      <c r="R10145">
        <v>6</v>
      </c>
      <c r="S10145" s="81">
        <v>39619</v>
      </c>
    </row>
    <row r="10146" spans="1:19" x14ac:dyDescent="0.2">
      <c r="A10146" t="s">
        <v>77</v>
      </c>
      <c r="B10146" t="s">
        <v>38</v>
      </c>
      <c r="C10146" t="s">
        <v>45</v>
      </c>
      <c r="D10146" t="s">
        <v>10</v>
      </c>
      <c r="E10146">
        <v>2013</v>
      </c>
      <c r="F10146">
        <v>16</v>
      </c>
      <c r="G10146">
        <v>6.0974079999999997</v>
      </c>
      <c r="H10146">
        <v>5.6122249999999996</v>
      </c>
      <c r="I10146">
        <v>100.205</v>
      </c>
      <c r="J10146">
        <v>0.19562879999999999</v>
      </c>
      <c r="K10146">
        <v>0.2344753</v>
      </c>
      <c r="L10146">
        <v>0.38259589999999999</v>
      </c>
      <c r="M10146">
        <v>0.4851837</v>
      </c>
      <c r="N10146">
        <v>0.5877715</v>
      </c>
      <c r="O10146">
        <v>0.73589210000000005</v>
      </c>
      <c r="P10146">
        <v>13.914453999999999</v>
      </c>
      <c r="Q10146">
        <v>37.984088999999997</v>
      </c>
      <c r="R10146">
        <v>6</v>
      </c>
      <c r="S10146" s="81">
        <v>39619</v>
      </c>
    </row>
    <row r="10147" spans="1:19" x14ac:dyDescent="0.2">
      <c r="A10147" t="s">
        <v>77</v>
      </c>
      <c r="B10147" t="s">
        <v>38</v>
      </c>
      <c r="C10147" t="s">
        <v>45</v>
      </c>
      <c r="D10147" t="s">
        <v>10</v>
      </c>
      <c r="E10147">
        <v>2013</v>
      </c>
      <c r="F10147">
        <v>17</v>
      </c>
      <c r="G10147">
        <v>6.1297079999999999</v>
      </c>
      <c r="H10147">
        <v>5.6410390000000001</v>
      </c>
      <c r="I10147">
        <v>100.955</v>
      </c>
      <c r="J10147">
        <v>0.195331</v>
      </c>
      <c r="K10147">
        <v>0.2383421</v>
      </c>
      <c r="L10147">
        <v>0.3862372</v>
      </c>
      <c r="M10147">
        <v>0.48866890000000002</v>
      </c>
      <c r="N10147">
        <v>0.59110059999999998</v>
      </c>
      <c r="O10147">
        <v>0.73899570000000003</v>
      </c>
      <c r="P10147">
        <v>13.914453999999999</v>
      </c>
      <c r="Q10147">
        <v>37.984088999999997</v>
      </c>
      <c r="R10147">
        <v>6</v>
      </c>
      <c r="S10147" s="81">
        <v>39619</v>
      </c>
    </row>
    <row r="10148" spans="1:19" x14ac:dyDescent="0.2">
      <c r="A10148" t="s">
        <v>77</v>
      </c>
      <c r="B10148" t="s">
        <v>38</v>
      </c>
      <c r="C10148" t="s">
        <v>45</v>
      </c>
      <c r="D10148" t="s">
        <v>10</v>
      </c>
      <c r="E10148">
        <v>2013</v>
      </c>
      <c r="F10148">
        <v>18</v>
      </c>
      <c r="G10148">
        <v>6.0343260000000001</v>
      </c>
      <c r="H10148">
        <v>5.6272719999999996</v>
      </c>
      <c r="I10148">
        <v>101</v>
      </c>
      <c r="J10148">
        <v>0.19300039999999999</v>
      </c>
      <c r="K10148">
        <v>0.15971389999999999</v>
      </c>
      <c r="L10148">
        <v>0.30584440000000002</v>
      </c>
      <c r="M10148">
        <v>0.40705390000000002</v>
      </c>
      <c r="N10148">
        <v>0.50826349999999998</v>
      </c>
      <c r="O10148">
        <v>0.65439400000000003</v>
      </c>
      <c r="P10148">
        <v>13.914453999999999</v>
      </c>
      <c r="Q10148">
        <v>37.984088999999997</v>
      </c>
      <c r="R10148">
        <v>6</v>
      </c>
      <c r="S10148" s="81">
        <v>39619</v>
      </c>
    </row>
    <row r="10149" spans="1:19" x14ac:dyDescent="0.2">
      <c r="A10149" t="s">
        <v>77</v>
      </c>
      <c r="B10149" t="s">
        <v>38</v>
      </c>
      <c r="C10149" t="s">
        <v>45</v>
      </c>
      <c r="D10149" t="s">
        <v>10</v>
      </c>
      <c r="E10149">
        <v>2013</v>
      </c>
      <c r="F10149">
        <v>19</v>
      </c>
      <c r="G10149">
        <v>5.9956610000000001</v>
      </c>
      <c r="H10149">
        <v>5.6761080000000002</v>
      </c>
      <c r="I10149">
        <v>99.697100000000006</v>
      </c>
      <c r="J10149">
        <v>0.20338709999999999</v>
      </c>
      <c r="K10149">
        <v>5.89014E-2</v>
      </c>
      <c r="L10149">
        <v>0.2128961</v>
      </c>
      <c r="M10149">
        <v>0.31955240000000001</v>
      </c>
      <c r="N10149">
        <v>0.4262087</v>
      </c>
      <c r="O10149">
        <v>0.58020349999999998</v>
      </c>
      <c r="P10149">
        <v>13.914453999999999</v>
      </c>
      <c r="Q10149">
        <v>37.984088999999997</v>
      </c>
      <c r="R10149">
        <v>6</v>
      </c>
      <c r="S10149" s="81">
        <v>39619</v>
      </c>
    </row>
    <row r="10150" spans="1:19" x14ac:dyDescent="0.2">
      <c r="A10150" t="s">
        <v>77</v>
      </c>
      <c r="B10150" t="s">
        <v>38</v>
      </c>
      <c r="C10150" t="s">
        <v>45</v>
      </c>
      <c r="D10150" t="s">
        <v>10</v>
      </c>
      <c r="E10150">
        <v>2013</v>
      </c>
      <c r="F10150">
        <v>20</v>
      </c>
      <c r="G10150">
        <v>5.9109299999999996</v>
      </c>
      <c r="H10150">
        <v>5.6971150000000002</v>
      </c>
      <c r="I10150">
        <v>96.600200000000001</v>
      </c>
      <c r="J10150">
        <v>0.21615239999999999</v>
      </c>
      <c r="K10150">
        <v>-6.3195699999999994E-2</v>
      </c>
      <c r="L10150">
        <v>0.10046430000000001</v>
      </c>
      <c r="M10150">
        <v>0.2138147</v>
      </c>
      <c r="N10150">
        <v>0.32716519999999999</v>
      </c>
      <c r="O10150">
        <v>0.49082520000000002</v>
      </c>
      <c r="P10150">
        <v>13.914453999999999</v>
      </c>
      <c r="Q10150">
        <v>37.984088999999997</v>
      </c>
      <c r="R10150">
        <v>6</v>
      </c>
      <c r="S10150" s="81">
        <v>39619</v>
      </c>
    </row>
    <row r="10151" spans="1:19" x14ac:dyDescent="0.2">
      <c r="A10151" t="s">
        <v>77</v>
      </c>
      <c r="B10151" t="s">
        <v>38</v>
      </c>
      <c r="C10151" t="s">
        <v>45</v>
      </c>
      <c r="D10151" t="s">
        <v>10</v>
      </c>
      <c r="E10151">
        <v>2013</v>
      </c>
      <c r="F10151">
        <v>21</v>
      </c>
      <c r="G10151">
        <v>5.7922219999999998</v>
      </c>
      <c r="H10151">
        <v>5.6767300000000001</v>
      </c>
      <c r="I10151">
        <v>92.658600000000007</v>
      </c>
      <c r="J10151">
        <v>0.21597359999999999</v>
      </c>
      <c r="K10151">
        <v>-0.1612884</v>
      </c>
      <c r="L10151">
        <v>2.2361999999999998E-3</v>
      </c>
      <c r="M10151">
        <v>0.11549280000000001</v>
      </c>
      <c r="N10151">
        <v>0.22874949999999999</v>
      </c>
      <c r="O10151">
        <v>0.39227410000000001</v>
      </c>
      <c r="P10151">
        <v>13.914453999999999</v>
      </c>
      <c r="Q10151">
        <v>37.984088999999997</v>
      </c>
      <c r="R10151">
        <v>6</v>
      </c>
      <c r="S10151" s="81">
        <v>39619</v>
      </c>
    </row>
    <row r="10152" spans="1:19" x14ac:dyDescent="0.2">
      <c r="A10152" t="s">
        <v>77</v>
      </c>
      <c r="B10152" t="s">
        <v>38</v>
      </c>
      <c r="C10152" t="s">
        <v>45</v>
      </c>
      <c r="D10152" t="s">
        <v>10</v>
      </c>
      <c r="E10152">
        <v>2013</v>
      </c>
      <c r="F10152">
        <v>22</v>
      </c>
      <c r="G10152">
        <v>5.8655739999999996</v>
      </c>
      <c r="H10152">
        <v>5.8111870000000003</v>
      </c>
      <c r="I10152">
        <v>88.110399999999998</v>
      </c>
      <c r="J10152">
        <v>0.21364320000000001</v>
      </c>
      <c r="K10152">
        <v>-0.21940760000000001</v>
      </c>
      <c r="L10152">
        <v>-5.7647499999999997E-2</v>
      </c>
      <c r="M10152">
        <v>5.4387100000000001E-2</v>
      </c>
      <c r="N10152">
        <v>0.16642170000000001</v>
      </c>
      <c r="O10152">
        <v>0.32818180000000002</v>
      </c>
      <c r="P10152">
        <v>13.914453999999999</v>
      </c>
      <c r="Q10152">
        <v>37.984088999999997</v>
      </c>
      <c r="R10152">
        <v>6</v>
      </c>
      <c r="S10152" s="81">
        <v>39619</v>
      </c>
    </row>
    <row r="10153" spans="1:19" x14ac:dyDescent="0.2">
      <c r="A10153" t="s">
        <v>77</v>
      </c>
      <c r="B10153" t="s">
        <v>38</v>
      </c>
      <c r="C10153" t="s">
        <v>45</v>
      </c>
      <c r="D10153" t="s">
        <v>10</v>
      </c>
      <c r="E10153">
        <v>2013</v>
      </c>
      <c r="F10153">
        <v>23</v>
      </c>
      <c r="G10153">
        <v>5.944267</v>
      </c>
      <c r="H10153">
        <v>5.9248440000000002</v>
      </c>
      <c r="I10153">
        <v>84.456800000000001</v>
      </c>
      <c r="J10153">
        <v>0.20279050000000001</v>
      </c>
      <c r="K10153">
        <v>-0.2404635</v>
      </c>
      <c r="L10153">
        <v>-8.6920499999999998E-2</v>
      </c>
      <c r="M10153">
        <v>1.9422999999999999E-2</v>
      </c>
      <c r="N10153">
        <v>0.1257665</v>
      </c>
      <c r="O10153">
        <v>0.27930949999999999</v>
      </c>
      <c r="P10153">
        <v>13.914453999999999</v>
      </c>
      <c r="Q10153">
        <v>37.984088999999997</v>
      </c>
      <c r="R10153">
        <v>6</v>
      </c>
      <c r="S10153" s="81">
        <v>39619</v>
      </c>
    </row>
    <row r="10154" spans="1:19" x14ac:dyDescent="0.2">
      <c r="A10154" t="s">
        <v>77</v>
      </c>
      <c r="B10154" t="s">
        <v>38</v>
      </c>
      <c r="C10154" t="s">
        <v>45</v>
      </c>
      <c r="D10154" t="s">
        <v>10</v>
      </c>
      <c r="E10154">
        <v>2013</v>
      </c>
      <c r="F10154">
        <v>24</v>
      </c>
      <c r="G10154">
        <v>6.3845590000000003</v>
      </c>
      <c r="H10154">
        <v>6.3868289999999996</v>
      </c>
      <c r="I10154">
        <v>80.447400000000002</v>
      </c>
      <c r="J10154">
        <v>0.20148830000000001</v>
      </c>
      <c r="K10154">
        <v>-0.26048840000000001</v>
      </c>
      <c r="L10154">
        <v>-0.10793129999999999</v>
      </c>
      <c r="M10154">
        <v>-2.2707000000000001E-3</v>
      </c>
      <c r="N10154">
        <v>0.10338990000000001</v>
      </c>
      <c r="O10154">
        <v>0.25594699999999998</v>
      </c>
      <c r="P10154">
        <v>13.914453999999999</v>
      </c>
      <c r="Q10154">
        <v>37.984088999999997</v>
      </c>
      <c r="R10154">
        <v>6</v>
      </c>
      <c r="S10154" s="81">
        <v>39619</v>
      </c>
    </row>
    <row r="10155" spans="1:19" x14ac:dyDescent="0.2">
      <c r="A10155" t="s">
        <v>77</v>
      </c>
      <c r="B10155" t="s">
        <v>38</v>
      </c>
      <c r="C10155" t="s">
        <v>45</v>
      </c>
      <c r="D10155" t="s">
        <v>11</v>
      </c>
      <c r="E10155">
        <v>2013</v>
      </c>
      <c r="F10155">
        <v>1</v>
      </c>
      <c r="G10155">
        <v>7.0384630000000001</v>
      </c>
      <c r="H10155">
        <v>7.0384630000000001</v>
      </c>
      <c r="I10155">
        <v>81.687799999999996</v>
      </c>
      <c r="J10155">
        <v>0.2300459</v>
      </c>
      <c r="K10155">
        <v>-0.29481570000000001</v>
      </c>
      <c r="L10155">
        <v>-0.1206362</v>
      </c>
      <c r="M10155">
        <v>0</v>
      </c>
      <c r="N10155">
        <v>0.1206362</v>
      </c>
      <c r="O10155">
        <v>0.29481570000000001</v>
      </c>
      <c r="P10155">
        <v>14.023586999999999</v>
      </c>
      <c r="Q10155">
        <v>37.984088999999997</v>
      </c>
      <c r="R10155">
        <v>7</v>
      </c>
      <c r="S10155" s="81">
        <v>36353</v>
      </c>
    </row>
    <row r="10156" spans="1:19" x14ac:dyDescent="0.2">
      <c r="A10156" t="s">
        <v>77</v>
      </c>
      <c r="B10156" t="s">
        <v>38</v>
      </c>
      <c r="C10156" t="s">
        <v>45</v>
      </c>
      <c r="D10156" t="s">
        <v>11</v>
      </c>
      <c r="E10156">
        <v>2013</v>
      </c>
      <c r="F10156">
        <v>2</v>
      </c>
      <c r="G10156">
        <v>7.2192059999999998</v>
      </c>
      <c r="H10156">
        <v>7.2192059999999998</v>
      </c>
      <c r="I10156">
        <v>80.592100000000002</v>
      </c>
      <c r="J10156">
        <v>0.2133707</v>
      </c>
      <c r="K10156">
        <v>-0.27344550000000001</v>
      </c>
      <c r="L10156">
        <v>-0.1118917</v>
      </c>
      <c r="M10156">
        <v>0</v>
      </c>
      <c r="N10156">
        <v>0.1118917</v>
      </c>
      <c r="O10156">
        <v>0.27344550000000001</v>
      </c>
      <c r="P10156">
        <v>14.023586999999999</v>
      </c>
      <c r="Q10156">
        <v>37.984088999999997</v>
      </c>
      <c r="R10156">
        <v>7</v>
      </c>
      <c r="S10156" s="81">
        <v>36353</v>
      </c>
    </row>
    <row r="10157" spans="1:19" x14ac:dyDescent="0.2">
      <c r="A10157" t="s">
        <v>77</v>
      </c>
      <c r="B10157" t="s">
        <v>38</v>
      </c>
      <c r="C10157" t="s">
        <v>45</v>
      </c>
      <c r="D10157" t="s">
        <v>11</v>
      </c>
      <c r="E10157">
        <v>2013</v>
      </c>
      <c r="F10157">
        <v>3</v>
      </c>
      <c r="G10157">
        <v>7.5726180000000003</v>
      </c>
      <c r="H10157">
        <v>7.5726180000000003</v>
      </c>
      <c r="I10157">
        <v>78.633700000000005</v>
      </c>
      <c r="J10157">
        <v>0.22039329999999999</v>
      </c>
      <c r="K10157">
        <v>-0.28244530000000001</v>
      </c>
      <c r="L10157">
        <v>-0.1155743</v>
      </c>
      <c r="M10157">
        <v>0</v>
      </c>
      <c r="N10157">
        <v>0.1155743</v>
      </c>
      <c r="O10157">
        <v>0.28244530000000001</v>
      </c>
      <c r="P10157">
        <v>14.023586999999999</v>
      </c>
      <c r="Q10157">
        <v>37.984088999999997</v>
      </c>
      <c r="R10157">
        <v>7</v>
      </c>
      <c r="S10157" s="81">
        <v>36353</v>
      </c>
    </row>
    <row r="10158" spans="1:19" x14ac:dyDescent="0.2">
      <c r="A10158" t="s">
        <v>77</v>
      </c>
      <c r="B10158" t="s">
        <v>38</v>
      </c>
      <c r="C10158" t="s">
        <v>45</v>
      </c>
      <c r="D10158" t="s">
        <v>11</v>
      </c>
      <c r="E10158">
        <v>2013</v>
      </c>
      <c r="F10158">
        <v>4</v>
      </c>
      <c r="G10158">
        <v>7.6090070000000001</v>
      </c>
      <c r="H10158">
        <v>7.6090070000000001</v>
      </c>
      <c r="I10158">
        <v>77.488299999999995</v>
      </c>
      <c r="J10158">
        <v>0.21444060000000001</v>
      </c>
      <c r="K10158">
        <v>-0.27481670000000002</v>
      </c>
      <c r="L10158">
        <v>-0.11245280000000001</v>
      </c>
      <c r="M10158">
        <v>0</v>
      </c>
      <c r="N10158">
        <v>0.11245280000000001</v>
      </c>
      <c r="O10158">
        <v>0.27481670000000002</v>
      </c>
      <c r="P10158">
        <v>14.023586999999999</v>
      </c>
      <c r="Q10158">
        <v>37.984088999999997</v>
      </c>
      <c r="R10158">
        <v>7</v>
      </c>
      <c r="S10158" s="81">
        <v>36353</v>
      </c>
    </row>
    <row r="10159" spans="1:19" x14ac:dyDescent="0.2">
      <c r="A10159" t="s">
        <v>77</v>
      </c>
      <c r="B10159" t="s">
        <v>38</v>
      </c>
      <c r="C10159" t="s">
        <v>45</v>
      </c>
      <c r="D10159" t="s">
        <v>11</v>
      </c>
      <c r="E10159">
        <v>2013</v>
      </c>
      <c r="F10159">
        <v>5</v>
      </c>
      <c r="G10159">
        <v>7.8462529999999999</v>
      </c>
      <c r="H10159">
        <v>7.8462529999999999</v>
      </c>
      <c r="I10159">
        <v>76.049599999999998</v>
      </c>
      <c r="J10159">
        <v>0.2098283</v>
      </c>
      <c r="K10159">
        <v>-0.26890579999999997</v>
      </c>
      <c r="L10159">
        <v>-0.1100341</v>
      </c>
      <c r="M10159">
        <v>0</v>
      </c>
      <c r="N10159">
        <v>0.1100341</v>
      </c>
      <c r="O10159">
        <v>0.26890579999999997</v>
      </c>
      <c r="P10159">
        <v>14.023586999999999</v>
      </c>
      <c r="Q10159">
        <v>37.984088999999997</v>
      </c>
      <c r="R10159">
        <v>7</v>
      </c>
      <c r="S10159" s="81">
        <v>36353</v>
      </c>
    </row>
    <row r="10160" spans="1:19" x14ac:dyDescent="0.2">
      <c r="A10160" t="s">
        <v>77</v>
      </c>
      <c r="B10160" t="s">
        <v>38</v>
      </c>
      <c r="C10160" t="s">
        <v>45</v>
      </c>
      <c r="D10160" t="s">
        <v>11</v>
      </c>
      <c r="E10160">
        <v>2013</v>
      </c>
      <c r="F10160">
        <v>6</v>
      </c>
      <c r="G10160">
        <v>7.9813489999999998</v>
      </c>
      <c r="H10160">
        <v>7.9813489999999998</v>
      </c>
      <c r="I10160">
        <v>75.158199999999994</v>
      </c>
      <c r="J10160">
        <v>0.2096227</v>
      </c>
      <c r="K10160">
        <v>-0.2686423</v>
      </c>
      <c r="L10160">
        <v>-0.1099263</v>
      </c>
      <c r="M10160">
        <v>0</v>
      </c>
      <c r="N10160">
        <v>0.1099263</v>
      </c>
      <c r="O10160">
        <v>0.2686423</v>
      </c>
      <c r="P10160">
        <v>14.023586999999999</v>
      </c>
      <c r="Q10160">
        <v>37.984088999999997</v>
      </c>
      <c r="R10160">
        <v>7</v>
      </c>
      <c r="S10160" s="81">
        <v>36353</v>
      </c>
    </row>
    <row r="10161" spans="1:19" x14ac:dyDescent="0.2">
      <c r="A10161" t="s">
        <v>77</v>
      </c>
      <c r="B10161" t="s">
        <v>38</v>
      </c>
      <c r="C10161" t="s">
        <v>45</v>
      </c>
      <c r="D10161" t="s">
        <v>11</v>
      </c>
      <c r="E10161">
        <v>2013</v>
      </c>
      <c r="F10161">
        <v>7</v>
      </c>
      <c r="G10161">
        <v>7.7992350000000004</v>
      </c>
      <c r="H10161">
        <v>7.7992350000000004</v>
      </c>
      <c r="I10161">
        <v>75.41</v>
      </c>
      <c r="J10161">
        <v>0.20764489999999999</v>
      </c>
      <c r="K10161">
        <v>-0.2661077</v>
      </c>
      <c r="L10161">
        <v>-0.1088891</v>
      </c>
      <c r="M10161">
        <v>0</v>
      </c>
      <c r="N10161">
        <v>0.1088891</v>
      </c>
      <c r="O10161">
        <v>0.2661077</v>
      </c>
      <c r="P10161">
        <v>14.023586999999999</v>
      </c>
      <c r="Q10161">
        <v>37.984088999999997</v>
      </c>
      <c r="R10161">
        <v>7</v>
      </c>
      <c r="S10161" s="81">
        <v>36353</v>
      </c>
    </row>
    <row r="10162" spans="1:19" x14ac:dyDescent="0.2">
      <c r="A10162" t="s">
        <v>77</v>
      </c>
      <c r="B10162" t="s">
        <v>38</v>
      </c>
      <c r="C10162" t="s">
        <v>45</v>
      </c>
      <c r="D10162" t="s">
        <v>11</v>
      </c>
      <c r="E10162">
        <v>2013</v>
      </c>
      <c r="F10162">
        <v>8</v>
      </c>
      <c r="G10162">
        <v>7.5182159999999998</v>
      </c>
      <c r="H10162">
        <v>7.5182159999999998</v>
      </c>
      <c r="I10162">
        <v>78.611500000000007</v>
      </c>
      <c r="J10162">
        <v>0.2051943</v>
      </c>
      <c r="K10162">
        <v>-0.26296710000000001</v>
      </c>
      <c r="L10162">
        <v>-0.10760400000000001</v>
      </c>
      <c r="M10162">
        <v>0</v>
      </c>
      <c r="N10162">
        <v>0.10760400000000001</v>
      </c>
      <c r="O10162">
        <v>0.26296710000000001</v>
      </c>
      <c r="P10162">
        <v>14.023586999999999</v>
      </c>
      <c r="Q10162">
        <v>37.984088999999997</v>
      </c>
      <c r="R10162">
        <v>7</v>
      </c>
      <c r="S10162" s="81">
        <v>36353</v>
      </c>
    </row>
    <row r="10163" spans="1:19" x14ac:dyDescent="0.2">
      <c r="A10163" t="s">
        <v>77</v>
      </c>
      <c r="B10163" t="s">
        <v>38</v>
      </c>
      <c r="C10163" t="s">
        <v>45</v>
      </c>
      <c r="D10163" t="s">
        <v>11</v>
      </c>
      <c r="E10163">
        <v>2013</v>
      </c>
      <c r="F10163">
        <v>9</v>
      </c>
      <c r="G10163">
        <v>7.2313130000000001</v>
      </c>
      <c r="H10163">
        <v>7.2313130000000001</v>
      </c>
      <c r="I10163">
        <v>82.716300000000004</v>
      </c>
      <c r="J10163">
        <v>0.20092189999999999</v>
      </c>
      <c r="K10163">
        <v>-0.25749169999999999</v>
      </c>
      <c r="L10163">
        <v>-0.1053635</v>
      </c>
      <c r="M10163">
        <v>0</v>
      </c>
      <c r="N10163">
        <v>0.1053635</v>
      </c>
      <c r="O10163">
        <v>0.25749169999999999</v>
      </c>
      <c r="P10163">
        <v>14.023586999999999</v>
      </c>
      <c r="Q10163">
        <v>37.984088999999997</v>
      </c>
      <c r="R10163">
        <v>7</v>
      </c>
      <c r="S10163" s="81">
        <v>36353</v>
      </c>
    </row>
    <row r="10164" spans="1:19" x14ac:dyDescent="0.2">
      <c r="A10164" t="s">
        <v>77</v>
      </c>
      <c r="B10164" t="s">
        <v>38</v>
      </c>
      <c r="C10164" t="s">
        <v>45</v>
      </c>
      <c r="D10164" t="s">
        <v>11</v>
      </c>
      <c r="E10164">
        <v>2013</v>
      </c>
      <c r="F10164">
        <v>10</v>
      </c>
      <c r="G10164">
        <v>6.8958110000000001</v>
      </c>
      <c r="H10164">
        <v>6.8958110000000001</v>
      </c>
      <c r="I10164">
        <v>86.716499999999996</v>
      </c>
      <c r="J10164">
        <v>0.2006928</v>
      </c>
      <c r="K10164">
        <v>-0.25719809999999999</v>
      </c>
      <c r="L10164">
        <v>-0.1052434</v>
      </c>
      <c r="M10164">
        <v>0</v>
      </c>
      <c r="N10164">
        <v>0.1052434</v>
      </c>
      <c r="O10164">
        <v>0.25719809999999999</v>
      </c>
      <c r="P10164">
        <v>14.023586999999999</v>
      </c>
      <c r="Q10164">
        <v>37.984088999999997</v>
      </c>
      <c r="R10164">
        <v>7</v>
      </c>
      <c r="S10164" s="81">
        <v>36353</v>
      </c>
    </row>
    <row r="10165" spans="1:19" x14ac:dyDescent="0.2">
      <c r="A10165" t="s">
        <v>77</v>
      </c>
      <c r="B10165" t="s">
        <v>38</v>
      </c>
      <c r="C10165" t="s">
        <v>45</v>
      </c>
      <c r="D10165" t="s">
        <v>11</v>
      </c>
      <c r="E10165">
        <v>2013</v>
      </c>
      <c r="F10165">
        <v>11</v>
      </c>
      <c r="G10165">
        <v>6.6755709999999997</v>
      </c>
      <c r="H10165">
        <v>6.6755709999999997</v>
      </c>
      <c r="I10165">
        <v>91.116399999999999</v>
      </c>
      <c r="J10165">
        <v>0.20056019999999999</v>
      </c>
      <c r="K10165">
        <v>-0.25702819999999998</v>
      </c>
      <c r="L10165">
        <v>-0.1051739</v>
      </c>
      <c r="M10165">
        <v>0</v>
      </c>
      <c r="N10165">
        <v>0.1051739</v>
      </c>
      <c r="O10165">
        <v>0.25702819999999998</v>
      </c>
      <c r="P10165">
        <v>14.023586999999999</v>
      </c>
      <c r="Q10165">
        <v>37.984088999999997</v>
      </c>
      <c r="R10165">
        <v>7</v>
      </c>
      <c r="S10165" s="81">
        <v>36353</v>
      </c>
    </row>
    <row r="10166" spans="1:19" x14ac:dyDescent="0.2">
      <c r="A10166" t="s">
        <v>77</v>
      </c>
      <c r="B10166" t="s">
        <v>38</v>
      </c>
      <c r="C10166" t="s">
        <v>45</v>
      </c>
      <c r="D10166" t="s">
        <v>11</v>
      </c>
      <c r="E10166">
        <v>2013</v>
      </c>
      <c r="F10166">
        <v>12</v>
      </c>
      <c r="G10166">
        <v>6.4201699999999997</v>
      </c>
      <c r="H10166">
        <v>6.3775399999999998</v>
      </c>
      <c r="I10166">
        <v>95.668000000000006</v>
      </c>
      <c r="J10166">
        <v>0.20457639999999999</v>
      </c>
      <c r="K10166">
        <v>-0.2195445</v>
      </c>
      <c r="L10166">
        <v>-6.4649300000000007E-2</v>
      </c>
      <c r="M10166">
        <v>4.2630700000000001E-2</v>
      </c>
      <c r="N10166">
        <v>0.1499106</v>
      </c>
      <c r="O10166">
        <v>0.30480580000000002</v>
      </c>
      <c r="P10166">
        <v>14.023586999999999</v>
      </c>
      <c r="Q10166">
        <v>37.984088999999997</v>
      </c>
      <c r="R10166">
        <v>7</v>
      </c>
      <c r="S10166" s="81">
        <v>36353</v>
      </c>
    </row>
    <row r="10167" spans="1:19" x14ac:dyDescent="0.2">
      <c r="A10167" t="s">
        <v>77</v>
      </c>
      <c r="B10167" t="s">
        <v>38</v>
      </c>
      <c r="C10167" t="s">
        <v>45</v>
      </c>
      <c r="D10167" t="s">
        <v>11</v>
      </c>
      <c r="E10167">
        <v>2013</v>
      </c>
      <c r="F10167">
        <v>13</v>
      </c>
      <c r="G10167">
        <v>5.9023019999999997</v>
      </c>
      <c r="H10167">
        <v>5.6105479999999996</v>
      </c>
      <c r="I10167">
        <v>99.216499999999996</v>
      </c>
      <c r="J10167">
        <v>0.21657129999999999</v>
      </c>
      <c r="K10167">
        <v>1.4206999999999999E-2</v>
      </c>
      <c r="L10167">
        <v>0.17818419999999999</v>
      </c>
      <c r="M10167">
        <v>0.29175420000000002</v>
      </c>
      <c r="N10167">
        <v>0.40532430000000003</v>
      </c>
      <c r="O10167">
        <v>0.56930150000000002</v>
      </c>
      <c r="P10167">
        <v>14.023586999999999</v>
      </c>
      <c r="Q10167">
        <v>37.984088999999997</v>
      </c>
      <c r="R10167">
        <v>7</v>
      </c>
      <c r="S10167" s="81">
        <v>36353</v>
      </c>
    </row>
    <row r="10168" spans="1:19" x14ac:dyDescent="0.2">
      <c r="A10168" t="s">
        <v>77</v>
      </c>
      <c r="B10168" t="s">
        <v>38</v>
      </c>
      <c r="C10168" t="s">
        <v>45</v>
      </c>
      <c r="D10168" t="s">
        <v>11</v>
      </c>
      <c r="E10168">
        <v>2013</v>
      </c>
      <c r="F10168">
        <v>14</v>
      </c>
      <c r="G10168">
        <v>5.7425550000000003</v>
      </c>
      <c r="H10168">
        <v>5.2467829999999998</v>
      </c>
      <c r="I10168">
        <v>101.663</v>
      </c>
      <c r="J10168">
        <v>0.2158979</v>
      </c>
      <c r="K10168">
        <v>0.21908810000000001</v>
      </c>
      <c r="L10168">
        <v>0.38255539999999999</v>
      </c>
      <c r="M10168">
        <v>0.4957724</v>
      </c>
      <c r="N10168">
        <v>0.60898929999999996</v>
      </c>
      <c r="O10168">
        <v>0.77245660000000005</v>
      </c>
      <c r="P10168">
        <v>14.023586999999999</v>
      </c>
      <c r="Q10168">
        <v>37.984088999999997</v>
      </c>
      <c r="R10168">
        <v>7</v>
      </c>
      <c r="S10168" s="81">
        <v>36353</v>
      </c>
    </row>
    <row r="10169" spans="1:19" x14ac:dyDescent="0.2">
      <c r="A10169" t="s">
        <v>77</v>
      </c>
      <c r="B10169" t="s">
        <v>38</v>
      </c>
      <c r="C10169" t="s">
        <v>45</v>
      </c>
      <c r="D10169" t="s">
        <v>11</v>
      </c>
      <c r="E10169">
        <v>2013</v>
      </c>
      <c r="F10169">
        <v>15</v>
      </c>
      <c r="G10169">
        <v>5.8646229999999999</v>
      </c>
      <c r="H10169">
        <v>5.3184060000000004</v>
      </c>
      <c r="I10169">
        <v>102.54600000000001</v>
      </c>
      <c r="J10169">
        <v>0.20961879999999999</v>
      </c>
      <c r="K10169">
        <v>0.27757959999999998</v>
      </c>
      <c r="L10169">
        <v>0.43629269999999998</v>
      </c>
      <c r="M10169">
        <v>0.54621699999999995</v>
      </c>
      <c r="N10169">
        <v>0.65614119999999998</v>
      </c>
      <c r="O10169">
        <v>0.81485430000000003</v>
      </c>
      <c r="P10169">
        <v>14.023586999999999</v>
      </c>
      <c r="Q10169">
        <v>37.984088999999997</v>
      </c>
      <c r="R10169">
        <v>7</v>
      </c>
      <c r="S10169" s="81">
        <v>36353</v>
      </c>
    </row>
    <row r="10170" spans="1:19" x14ac:dyDescent="0.2">
      <c r="A10170" t="s">
        <v>77</v>
      </c>
      <c r="B10170" t="s">
        <v>38</v>
      </c>
      <c r="C10170" t="s">
        <v>45</v>
      </c>
      <c r="D10170" t="s">
        <v>11</v>
      </c>
      <c r="E10170">
        <v>2013</v>
      </c>
      <c r="F10170">
        <v>16</v>
      </c>
      <c r="G10170">
        <v>6.076587</v>
      </c>
      <c r="H10170">
        <v>5.5032399999999999</v>
      </c>
      <c r="I10170">
        <v>104.241</v>
      </c>
      <c r="J10170">
        <v>0.2036771</v>
      </c>
      <c r="K10170">
        <v>0.3123243</v>
      </c>
      <c r="L10170">
        <v>0.46653869999999997</v>
      </c>
      <c r="M10170">
        <v>0.5733471</v>
      </c>
      <c r="N10170">
        <v>0.68015550000000002</v>
      </c>
      <c r="O10170">
        <v>0.83436980000000005</v>
      </c>
      <c r="P10170">
        <v>14.023586999999999</v>
      </c>
      <c r="Q10170">
        <v>37.984088999999997</v>
      </c>
      <c r="R10170">
        <v>7</v>
      </c>
      <c r="S10170" s="81">
        <v>36353</v>
      </c>
    </row>
    <row r="10171" spans="1:19" x14ac:dyDescent="0.2">
      <c r="A10171" t="s">
        <v>77</v>
      </c>
      <c r="B10171" t="s">
        <v>38</v>
      </c>
      <c r="C10171" t="s">
        <v>45</v>
      </c>
      <c r="D10171" t="s">
        <v>11</v>
      </c>
      <c r="E10171">
        <v>2013</v>
      </c>
      <c r="F10171">
        <v>17</v>
      </c>
      <c r="G10171">
        <v>6.079294</v>
      </c>
      <c r="H10171">
        <v>5.4974059999999998</v>
      </c>
      <c r="I10171">
        <v>104.54300000000001</v>
      </c>
      <c r="J10171">
        <v>0.2005229</v>
      </c>
      <c r="K10171">
        <v>0.32490819999999998</v>
      </c>
      <c r="L10171">
        <v>0.4767344</v>
      </c>
      <c r="M10171">
        <v>0.58188870000000004</v>
      </c>
      <c r="N10171">
        <v>0.68704299999999996</v>
      </c>
      <c r="O10171">
        <v>0.83886910000000003</v>
      </c>
      <c r="P10171">
        <v>14.023586999999999</v>
      </c>
      <c r="Q10171">
        <v>37.984088999999997</v>
      </c>
      <c r="R10171">
        <v>7</v>
      </c>
      <c r="S10171" s="81">
        <v>36353</v>
      </c>
    </row>
    <row r="10172" spans="1:19" x14ac:dyDescent="0.2">
      <c r="A10172" t="s">
        <v>77</v>
      </c>
      <c r="B10172" t="s">
        <v>38</v>
      </c>
      <c r="C10172" t="s">
        <v>45</v>
      </c>
      <c r="D10172" t="s">
        <v>11</v>
      </c>
      <c r="E10172">
        <v>2013</v>
      </c>
      <c r="F10172">
        <v>18</v>
      </c>
      <c r="G10172">
        <v>5.9624410000000001</v>
      </c>
      <c r="H10172">
        <v>5.5313040000000004</v>
      </c>
      <c r="I10172">
        <v>103.599</v>
      </c>
      <c r="J10172">
        <v>0.20165040000000001</v>
      </c>
      <c r="K10172">
        <v>0.1727117</v>
      </c>
      <c r="L10172">
        <v>0.3253915</v>
      </c>
      <c r="M10172">
        <v>0.4311371</v>
      </c>
      <c r="N10172">
        <v>0.53688259999999999</v>
      </c>
      <c r="O10172">
        <v>0.68956249999999997</v>
      </c>
      <c r="P10172">
        <v>14.023586999999999</v>
      </c>
      <c r="Q10172">
        <v>37.984088999999997</v>
      </c>
      <c r="R10172">
        <v>7</v>
      </c>
      <c r="S10172" s="81">
        <v>36353</v>
      </c>
    </row>
    <row r="10173" spans="1:19" x14ac:dyDescent="0.2">
      <c r="A10173" t="s">
        <v>77</v>
      </c>
      <c r="B10173" t="s">
        <v>38</v>
      </c>
      <c r="C10173" t="s">
        <v>45</v>
      </c>
      <c r="D10173" t="s">
        <v>11</v>
      </c>
      <c r="E10173">
        <v>2013</v>
      </c>
      <c r="F10173">
        <v>19</v>
      </c>
      <c r="G10173">
        <v>5.89846</v>
      </c>
      <c r="H10173">
        <v>5.6024760000000002</v>
      </c>
      <c r="I10173">
        <v>100.702</v>
      </c>
      <c r="J10173">
        <v>0.20742250000000001</v>
      </c>
      <c r="K10173">
        <v>3.01617E-2</v>
      </c>
      <c r="L10173">
        <v>0.18721180000000001</v>
      </c>
      <c r="M10173">
        <v>0.29598429999999998</v>
      </c>
      <c r="N10173">
        <v>0.40475670000000002</v>
      </c>
      <c r="O10173">
        <v>0.5618069</v>
      </c>
      <c r="P10173">
        <v>14.023586999999999</v>
      </c>
      <c r="Q10173">
        <v>37.984088999999997</v>
      </c>
      <c r="R10173">
        <v>7</v>
      </c>
      <c r="S10173" s="81">
        <v>36353</v>
      </c>
    </row>
    <row r="10174" spans="1:19" x14ac:dyDescent="0.2">
      <c r="A10174" t="s">
        <v>77</v>
      </c>
      <c r="B10174" t="s">
        <v>38</v>
      </c>
      <c r="C10174" t="s">
        <v>45</v>
      </c>
      <c r="D10174" t="s">
        <v>11</v>
      </c>
      <c r="E10174">
        <v>2013</v>
      </c>
      <c r="F10174">
        <v>20</v>
      </c>
      <c r="G10174">
        <v>5.8694220000000001</v>
      </c>
      <c r="H10174">
        <v>5.681489</v>
      </c>
      <c r="I10174">
        <v>97.503399999999999</v>
      </c>
      <c r="J10174">
        <v>0.21584349999999999</v>
      </c>
      <c r="K10174">
        <v>-8.8681599999999999E-2</v>
      </c>
      <c r="L10174">
        <v>7.4744500000000005E-2</v>
      </c>
      <c r="M10174">
        <v>0.18793299999999999</v>
      </c>
      <c r="N10174">
        <v>0.30112139999999998</v>
      </c>
      <c r="O10174">
        <v>0.4645475</v>
      </c>
      <c r="P10174">
        <v>14.023586999999999</v>
      </c>
      <c r="Q10174">
        <v>37.984088999999997</v>
      </c>
      <c r="R10174">
        <v>7</v>
      </c>
      <c r="S10174" s="81">
        <v>36353</v>
      </c>
    </row>
    <row r="10175" spans="1:19" x14ac:dyDescent="0.2">
      <c r="A10175" t="s">
        <v>77</v>
      </c>
      <c r="B10175" t="s">
        <v>38</v>
      </c>
      <c r="C10175" t="s">
        <v>45</v>
      </c>
      <c r="D10175" t="s">
        <v>11</v>
      </c>
      <c r="E10175">
        <v>2013</v>
      </c>
      <c r="F10175">
        <v>21</v>
      </c>
      <c r="G10175">
        <v>5.690982</v>
      </c>
      <c r="H10175">
        <v>5.648269</v>
      </c>
      <c r="I10175">
        <v>93.001499999999993</v>
      </c>
      <c r="J10175">
        <v>0.216225</v>
      </c>
      <c r="K10175">
        <v>-0.2343903</v>
      </c>
      <c r="L10175">
        <v>-7.0675299999999996E-2</v>
      </c>
      <c r="M10175">
        <v>4.27132E-2</v>
      </c>
      <c r="N10175">
        <v>0.15610170000000001</v>
      </c>
      <c r="O10175">
        <v>0.31981670000000001</v>
      </c>
      <c r="P10175">
        <v>14.023586999999999</v>
      </c>
      <c r="Q10175">
        <v>37.984088999999997</v>
      </c>
      <c r="R10175">
        <v>7</v>
      </c>
      <c r="S10175" s="81">
        <v>36353</v>
      </c>
    </row>
    <row r="10176" spans="1:19" x14ac:dyDescent="0.2">
      <c r="A10176" t="s">
        <v>77</v>
      </c>
      <c r="B10176" t="s">
        <v>38</v>
      </c>
      <c r="C10176" t="s">
        <v>45</v>
      </c>
      <c r="D10176" t="s">
        <v>11</v>
      </c>
      <c r="E10176">
        <v>2013</v>
      </c>
      <c r="F10176">
        <v>22</v>
      </c>
      <c r="G10176">
        <v>5.6537490000000004</v>
      </c>
      <c r="H10176">
        <v>5.7107359999999998</v>
      </c>
      <c r="I10176">
        <v>88.3947</v>
      </c>
      <c r="J10176">
        <v>0.21896009999999999</v>
      </c>
      <c r="K10176">
        <v>-0.3375959</v>
      </c>
      <c r="L10176">
        <v>-0.17181009999999999</v>
      </c>
      <c r="M10176">
        <v>-5.6987299999999998E-2</v>
      </c>
      <c r="N10176">
        <v>5.7835499999999998E-2</v>
      </c>
      <c r="O10176">
        <v>0.2236213</v>
      </c>
      <c r="P10176">
        <v>14.023586999999999</v>
      </c>
      <c r="Q10176">
        <v>37.984088999999997</v>
      </c>
      <c r="R10176">
        <v>7</v>
      </c>
      <c r="S10176" s="81">
        <v>36353</v>
      </c>
    </row>
    <row r="10177" spans="1:19" x14ac:dyDescent="0.2">
      <c r="A10177" t="s">
        <v>77</v>
      </c>
      <c r="B10177" t="s">
        <v>38</v>
      </c>
      <c r="C10177" t="s">
        <v>45</v>
      </c>
      <c r="D10177" t="s">
        <v>11</v>
      </c>
      <c r="E10177">
        <v>2013</v>
      </c>
      <c r="F10177">
        <v>23</v>
      </c>
      <c r="G10177">
        <v>5.6384600000000002</v>
      </c>
      <c r="H10177">
        <v>5.7513750000000003</v>
      </c>
      <c r="I10177">
        <v>84.744200000000006</v>
      </c>
      <c r="J10177">
        <v>0.21177029999999999</v>
      </c>
      <c r="K10177">
        <v>-0.38430959999999997</v>
      </c>
      <c r="L10177">
        <v>-0.22396750000000001</v>
      </c>
      <c r="M10177">
        <v>-0.112915</v>
      </c>
      <c r="N10177">
        <v>-1.8626000000000001E-3</v>
      </c>
      <c r="O10177">
        <v>0.1584795</v>
      </c>
      <c r="P10177">
        <v>14.023586999999999</v>
      </c>
      <c r="Q10177">
        <v>37.984088999999997</v>
      </c>
      <c r="R10177">
        <v>7</v>
      </c>
      <c r="S10177" s="81">
        <v>36353</v>
      </c>
    </row>
    <row r="10178" spans="1:19" x14ac:dyDescent="0.2">
      <c r="A10178" t="s">
        <v>77</v>
      </c>
      <c r="B10178" t="s">
        <v>38</v>
      </c>
      <c r="C10178" t="s">
        <v>45</v>
      </c>
      <c r="D10178" t="s">
        <v>11</v>
      </c>
      <c r="E10178">
        <v>2013</v>
      </c>
      <c r="F10178">
        <v>24</v>
      </c>
      <c r="G10178">
        <v>5.93818</v>
      </c>
      <c r="H10178">
        <v>6.0525260000000003</v>
      </c>
      <c r="I10178">
        <v>83.340500000000006</v>
      </c>
      <c r="J10178">
        <v>0.209874</v>
      </c>
      <c r="K10178">
        <v>-0.38330999999999998</v>
      </c>
      <c r="L10178">
        <v>-0.22440360000000001</v>
      </c>
      <c r="M10178">
        <v>-0.11434560000000001</v>
      </c>
      <c r="N10178">
        <v>-4.2874999999999996E-3</v>
      </c>
      <c r="O10178">
        <v>0.1546189</v>
      </c>
      <c r="P10178">
        <v>14.023586999999999</v>
      </c>
      <c r="Q10178">
        <v>37.984088999999997</v>
      </c>
      <c r="R10178">
        <v>7</v>
      </c>
      <c r="S10178" s="81">
        <v>36353</v>
      </c>
    </row>
    <row r="10179" spans="1:19" x14ac:dyDescent="0.2">
      <c r="A10179" t="s">
        <v>77</v>
      </c>
      <c r="B10179" t="s">
        <v>38</v>
      </c>
      <c r="C10179" t="s">
        <v>45</v>
      </c>
      <c r="D10179" t="s">
        <v>12</v>
      </c>
      <c r="E10179">
        <v>2013</v>
      </c>
      <c r="F10179">
        <v>1</v>
      </c>
      <c r="G10179">
        <v>7.0120399999999998</v>
      </c>
      <c r="H10179">
        <v>7.0120399999999998</v>
      </c>
      <c r="I10179">
        <v>79.348200000000006</v>
      </c>
      <c r="J10179">
        <v>0.19142120000000001</v>
      </c>
      <c r="K10179">
        <v>-0.24531620000000001</v>
      </c>
      <c r="L10179">
        <v>-0.1003814</v>
      </c>
      <c r="M10179">
        <v>0</v>
      </c>
      <c r="N10179">
        <v>0.1003814</v>
      </c>
      <c r="O10179">
        <v>0.24531620000000001</v>
      </c>
      <c r="P10179">
        <v>14.132720000000001</v>
      </c>
      <c r="Q10179">
        <v>37.984088999999997</v>
      </c>
      <c r="R10179">
        <v>8</v>
      </c>
      <c r="S10179" s="81">
        <v>35289</v>
      </c>
    </row>
    <row r="10180" spans="1:19" x14ac:dyDescent="0.2">
      <c r="A10180" t="s">
        <v>77</v>
      </c>
      <c r="B10180" t="s">
        <v>38</v>
      </c>
      <c r="C10180" t="s">
        <v>45</v>
      </c>
      <c r="D10180" t="s">
        <v>12</v>
      </c>
      <c r="E10180">
        <v>2013</v>
      </c>
      <c r="F10180">
        <v>2</v>
      </c>
      <c r="G10180">
        <v>7.2215189999999998</v>
      </c>
      <c r="H10180">
        <v>7.2215189999999998</v>
      </c>
      <c r="I10180">
        <v>78.650999999999996</v>
      </c>
      <c r="J10180">
        <v>0.18617349999999999</v>
      </c>
      <c r="K10180">
        <v>-0.238591</v>
      </c>
      <c r="L10180">
        <v>-9.7629499999999994E-2</v>
      </c>
      <c r="M10180">
        <v>0</v>
      </c>
      <c r="N10180">
        <v>9.7629499999999994E-2</v>
      </c>
      <c r="O10180">
        <v>0.238591</v>
      </c>
      <c r="P10180">
        <v>14.132720000000001</v>
      </c>
      <c r="Q10180">
        <v>37.984088999999997</v>
      </c>
      <c r="R10180">
        <v>8</v>
      </c>
      <c r="S10180" s="81">
        <v>35289</v>
      </c>
    </row>
    <row r="10181" spans="1:19" x14ac:dyDescent="0.2">
      <c r="A10181" t="s">
        <v>77</v>
      </c>
      <c r="B10181" t="s">
        <v>38</v>
      </c>
      <c r="C10181" t="s">
        <v>45</v>
      </c>
      <c r="D10181" t="s">
        <v>12</v>
      </c>
      <c r="E10181">
        <v>2013</v>
      </c>
      <c r="F10181">
        <v>3</v>
      </c>
      <c r="G10181">
        <v>7.5269500000000003</v>
      </c>
      <c r="H10181">
        <v>7.5269500000000003</v>
      </c>
      <c r="I10181">
        <v>78.404600000000002</v>
      </c>
      <c r="J10181">
        <v>0.18911130000000001</v>
      </c>
      <c r="K10181">
        <v>-0.24235580000000001</v>
      </c>
      <c r="L10181">
        <v>-9.9169999999999994E-2</v>
      </c>
      <c r="M10181">
        <v>0</v>
      </c>
      <c r="N10181">
        <v>9.9169999999999994E-2</v>
      </c>
      <c r="O10181">
        <v>0.24235580000000001</v>
      </c>
      <c r="P10181">
        <v>14.132720000000001</v>
      </c>
      <c r="Q10181">
        <v>37.984088999999997</v>
      </c>
      <c r="R10181">
        <v>8</v>
      </c>
      <c r="S10181" s="81">
        <v>35289</v>
      </c>
    </row>
    <row r="10182" spans="1:19" x14ac:dyDescent="0.2">
      <c r="A10182" t="s">
        <v>77</v>
      </c>
      <c r="B10182" t="s">
        <v>38</v>
      </c>
      <c r="C10182" t="s">
        <v>45</v>
      </c>
      <c r="D10182" t="s">
        <v>12</v>
      </c>
      <c r="E10182">
        <v>2013</v>
      </c>
      <c r="F10182">
        <v>4</v>
      </c>
      <c r="G10182">
        <v>7.6919409999999999</v>
      </c>
      <c r="H10182">
        <v>7.6919409999999999</v>
      </c>
      <c r="I10182">
        <v>76.262699999999995</v>
      </c>
      <c r="J10182">
        <v>0.18634319999999999</v>
      </c>
      <c r="K10182">
        <v>-0.2388084</v>
      </c>
      <c r="L10182">
        <v>-9.77185E-2</v>
      </c>
      <c r="M10182">
        <v>0</v>
      </c>
      <c r="N10182">
        <v>9.77185E-2</v>
      </c>
      <c r="O10182">
        <v>0.2388084</v>
      </c>
      <c r="P10182">
        <v>14.132720000000001</v>
      </c>
      <c r="Q10182">
        <v>37.984088999999997</v>
      </c>
      <c r="R10182">
        <v>8</v>
      </c>
      <c r="S10182" s="81">
        <v>35289</v>
      </c>
    </row>
    <row r="10183" spans="1:19" x14ac:dyDescent="0.2">
      <c r="A10183" t="s">
        <v>77</v>
      </c>
      <c r="B10183" t="s">
        <v>38</v>
      </c>
      <c r="C10183" t="s">
        <v>45</v>
      </c>
      <c r="D10183" t="s">
        <v>12</v>
      </c>
      <c r="E10183">
        <v>2013</v>
      </c>
      <c r="F10183">
        <v>5</v>
      </c>
      <c r="G10183">
        <v>7.8723229999999997</v>
      </c>
      <c r="H10183">
        <v>7.8723229999999997</v>
      </c>
      <c r="I10183">
        <v>75.258799999999994</v>
      </c>
      <c r="J10183">
        <v>0.1853236</v>
      </c>
      <c r="K10183">
        <v>-0.23750170000000001</v>
      </c>
      <c r="L10183">
        <v>-9.7183800000000001E-2</v>
      </c>
      <c r="M10183">
        <v>0</v>
      </c>
      <c r="N10183">
        <v>9.7183800000000001E-2</v>
      </c>
      <c r="O10183">
        <v>0.23750170000000001</v>
      </c>
      <c r="P10183">
        <v>14.132720000000001</v>
      </c>
      <c r="Q10183">
        <v>37.984088999999997</v>
      </c>
      <c r="R10183">
        <v>8</v>
      </c>
      <c r="S10183" s="81">
        <v>35289</v>
      </c>
    </row>
    <row r="10184" spans="1:19" x14ac:dyDescent="0.2">
      <c r="A10184" t="s">
        <v>77</v>
      </c>
      <c r="B10184" t="s">
        <v>38</v>
      </c>
      <c r="C10184" t="s">
        <v>45</v>
      </c>
      <c r="D10184" t="s">
        <v>12</v>
      </c>
      <c r="E10184">
        <v>2013</v>
      </c>
      <c r="F10184">
        <v>6</v>
      </c>
      <c r="G10184">
        <v>7.958323</v>
      </c>
      <c r="H10184">
        <v>7.958323</v>
      </c>
      <c r="I10184">
        <v>73.960400000000007</v>
      </c>
      <c r="J10184">
        <v>0.1853118</v>
      </c>
      <c r="K10184">
        <v>-0.23748659999999999</v>
      </c>
      <c r="L10184">
        <v>-9.7177600000000003E-2</v>
      </c>
      <c r="M10184">
        <v>0</v>
      </c>
      <c r="N10184">
        <v>9.7177600000000003E-2</v>
      </c>
      <c r="O10184">
        <v>0.23748659999999999</v>
      </c>
      <c r="P10184">
        <v>14.132720000000001</v>
      </c>
      <c r="Q10184">
        <v>37.984088999999997</v>
      </c>
      <c r="R10184">
        <v>8</v>
      </c>
      <c r="S10184" s="81">
        <v>35289</v>
      </c>
    </row>
    <row r="10185" spans="1:19" x14ac:dyDescent="0.2">
      <c r="A10185" t="s">
        <v>77</v>
      </c>
      <c r="B10185" t="s">
        <v>38</v>
      </c>
      <c r="C10185" t="s">
        <v>45</v>
      </c>
      <c r="D10185" t="s">
        <v>12</v>
      </c>
      <c r="E10185">
        <v>2013</v>
      </c>
      <c r="F10185">
        <v>7</v>
      </c>
      <c r="G10185">
        <v>7.806063</v>
      </c>
      <c r="H10185">
        <v>7.806063</v>
      </c>
      <c r="I10185">
        <v>72.406700000000001</v>
      </c>
      <c r="J10185">
        <v>0.18629860000000001</v>
      </c>
      <c r="K10185">
        <v>-0.2387513</v>
      </c>
      <c r="L10185">
        <v>-9.7695100000000007E-2</v>
      </c>
      <c r="M10185">
        <v>0</v>
      </c>
      <c r="N10185">
        <v>9.7695100000000007E-2</v>
      </c>
      <c r="O10185">
        <v>0.2387513</v>
      </c>
      <c r="P10185">
        <v>14.132720000000001</v>
      </c>
      <c r="Q10185">
        <v>37.984088999999997</v>
      </c>
      <c r="R10185">
        <v>8</v>
      </c>
      <c r="S10185" s="81">
        <v>35289</v>
      </c>
    </row>
    <row r="10186" spans="1:19" x14ac:dyDescent="0.2">
      <c r="A10186" t="s">
        <v>77</v>
      </c>
      <c r="B10186" t="s">
        <v>38</v>
      </c>
      <c r="C10186" t="s">
        <v>45</v>
      </c>
      <c r="D10186" t="s">
        <v>12</v>
      </c>
      <c r="E10186">
        <v>2013</v>
      </c>
      <c r="F10186">
        <v>8</v>
      </c>
      <c r="G10186">
        <v>7.6007819999999997</v>
      </c>
      <c r="H10186">
        <v>7.6007819999999997</v>
      </c>
      <c r="I10186">
        <v>73.5595</v>
      </c>
      <c r="J10186">
        <v>0.18346750000000001</v>
      </c>
      <c r="K10186">
        <v>-0.235123</v>
      </c>
      <c r="L10186">
        <v>-9.6210400000000001E-2</v>
      </c>
      <c r="M10186">
        <v>0</v>
      </c>
      <c r="N10186">
        <v>9.6210400000000001E-2</v>
      </c>
      <c r="O10186">
        <v>0.235123</v>
      </c>
      <c r="P10186">
        <v>14.132720000000001</v>
      </c>
      <c r="Q10186">
        <v>37.984088999999997</v>
      </c>
      <c r="R10186">
        <v>8</v>
      </c>
      <c r="S10186" s="81">
        <v>35289</v>
      </c>
    </row>
    <row r="10187" spans="1:19" x14ac:dyDescent="0.2">
      <c r="A10187" t="s">
        <v>77</v>
      </c>
      <c r="B10187" t="s">
        <v>38</v>
      </c>
      <c r="C10187" t="s">
        <v>45</v>
      </c>
      <c r="D10187" t="s">
        <v>12</v>
      </c>
      <c r="E10187">
        <v>2013</v>
      </c>
      <c r="F10187">
        <v>9</v>
      </c>
      <c r="G10187">
        <v>7.1820170000000001</v>
      </c>
      <c r="H10187">
        <v>7.1820170000000001</v>
      </c>
      <c r="I10187">
        <v>78.918599999999998</v>
      </c>
      <c r="J10187">
        <v>0.1805409</v>
      </c>
      <c r="K10187">
        <v>-0.23137250000000001</v>
      </c>
      <c r="L10187">
        <v>-9.4675700000000002E-2</v>
      </c>
      <c r="M10187">
        <v>0</v>
      </c>
      <c r="N10187">
        <v>9.4675700000000002E-2</v>
      </c>
      <c r="O10187">
        <v>0.23137250000000001</v>
      </c>
      <c r="P10187">
        <v>14.132720000000001</v>
      </c>
      <c r="Q10187">
        <v>37.984088999999997</v>
      </c>
      <c r="R10187">
        <v>8</v>
      </c>
      <c r="S10187" s="81">
        <v>35289</v>
      </c>
    </row>
    <row r="10188" spans="1:19" x14ac:dyDescent="0.2">
      <c r="A10188" t="s">
        <v>77</v>
      </c>
      <c r="B10188" t="s">
        <v>38</v>
      </c>
      <c r="C10188" t="s">
        <v>45</v>
      </c>
      <c r="D10188" t="s">
        <v>12</v>
      </c>
      <c r="E10188">
        <v>2013</v>
      </c>
      <c r="F10188">
        <v>10</v>
      </c>
      <c r="G10188">
        <v>6.9571240000000003</v>
      </c>
      <c r="H10188">
        <v>6.9571240000000003</v>
      </c>
      <c r="I10188">
        <v>83.775499999999994</v>
      </c>
      <c r="J10188">
        <v>0.1805901</v>
      </c>
      <c r="K10188">
        <v>-0.23143559999999999</v>
      </c>
      <c r="L10188">
        <v>-9.4701599999999997E-2</v>
      </c>
      <c r="M10188">
        <v>0</v>
      </c>
      <c r="N10188">
        <v>9.4701599999999997E-2</v>
      </c>
      <c r="O10188">
        <v>0.23143559999999999</v>
      </c>
      <c r="P10188">
        <v>14.132720000000001</v>
      </c>
      <c r="Q10188">
        <v>37.984088999999997</v>
      </c>
      <c r="R10188">
        <v>8</v>
      </c>
      <c r="S10188" s="81">
        <v>35289</v>
      </c>
    </row>
    <row r="10189" spans="1:19" x14ac:dyDescent="0.2">
      <c r="A10189" t="s">
        <v>77</v>
      </c>
      <c r="B10189" t="s">
        <v>38</v>
      </c>
      <c r="C10189" t="s">
        <v>45</v>
      </c>
      <c r="D10189" t="s">
        <v>12</v>
      </c>
      <c r="E10189">
        <v>2013</v>
      </c>
      <c r="F10189">
        <v>11</v>
      </c>
      <c r="G10189">
        <v>6.6758740000000003</v>
      </c>
      <c r="H10189">
        <v>6.6758740000000003</v>
      </c>
      <c r="I10189">
        <v>88.425200000000004</v>
      </c>
      <c r="J10189">
        <v>0.1812647</v>
      </c>
      <c r="K10189">
        <v>-0.23230000000000001</v>
      </c>
      <c r="L10189">
        <v>-9.5055299999999995E-2</v>
      </c>
      <c r="M10189">
        <v>0</v>
      </c>
      <c r="N10189">
        <v>9.5055299999999995E-2</v>
      </c>
      <c r="O10189">
        <v>0.23230000000000001</v>
      </c>
      <c r="P10189">
        <v>14.132720000000001</v>
      </c>
      <c r="Q10189">
        <v>37.984088999999997</v>
      </c>
      <c r="R10189">
        <v>8</v>
      </c>
      <c r="S10189" s="81">
        <v>35289</v>
      </c>
    </row>
    <row r="10190" spans="1:19" x14ac:dyDescent="0.2">
      <c r="A10190" t="s">
        <v>77</v>
      </c>
      <c r="B10190" t="s">
        <v>38</v>
      </c>
      <c r="C10190" t="s">
        <v>45</v>
      </c>
      <c r="D10190" t="s">
        <v>12</v>
      </c>
      <c r="E10190">
        <v>2013</v>
      </c>
      <c r="F10190">
        <v>12</v>
      </c>
      <c r="G10190">
        <v>6.6095459999999999</v>
      </c>
      <c r="H10190">
        <v>6.6095459999999999</v>
      </c>
      <c r="I10190">
        <v>92.464600000000004</v>
      </c>
      <c r="J10190">
        <v>0.18248610000000001</v>
      </c>
      <c r="K10190">
        <v>-0.2338654</v>
      </c>
      <c r="L10190">
        <v>-9.5695799999999998E-2</v>
      </c>
      <c r="M10190">
        <v>0</v>
      </c>
      <c r="N10190">
        <v>9.5695799999999998E-2</v>
      </c>
      <c r="O10190">
        <v>0.2338654</v>
      </c>
      <c r="P10190">
        <v>14.132720000000001</v>
      </c>
      <c r="Q10190">
        <v>37.984088999999997</v>
      </c>
      <c r="R10190">
        <v>8</v>
      </c>
      <c r="S10190" s="81">
        <v>35289</v>
      </c>
    </row>
    <row r="10191" spans="1:19" x14ac:dyDescent="0.2">
      <c r="A10191" t="s">
        <v>77</v>
      </c>
      <c r="B10191" t="s">
        <v>38</v>
      </c>
      <c r="C10191" t="s">
        <v>45</v>
      </c>
      <c r="D10191" t="s">
        <v>12</v>
      </c>
      <c r="E10191">
        <v>2013</v>
      </c>
      <c r="F10191">
        <v>13</v>
      </c>
      <c r="G10191">
        <v>6.1276349999999997</v>
      </c>
      <c r="H10191">
        <v>6.1276349999999997</v>
      </c>
      <c r="I10191">
        <v>96.313100000000006</v>
      </c>
      <c r="J10191">
        <v>0.1876447</v>
      </c>
      <c r="K10191">
        <v>-0.24047640000000001</v>
      </c>
      <c r="L10191">
        <v>-9.8401000000000002E-2</v>
      </c>
      <c r="M10191">
        <v>0</v>
      </c>
      <c r="N10191">
        <v>9.8401000000000002E-2</v>
      </c>
      <c r="O10191">
        <v>0.24047640000000001</v>
      </c>
      <c r="P10191">
        <v>14.132720000000001</v>
      </c>
      <c r="Q10191">
        <v>37.984088999999997</v>
      </c>
      <c r="R10191">
        <v>8</v>
      </c>
      <c r="S10191" s="81">
        <v>35289</v>
      </c>
    </row>
    <row r="10192" spans="1:19" x14ac:dyDescent="0.2">
      <c r="A10192" t="s">
        <v>77</v>
      </c>
      <c r="B10192" t="s">
        <v>38</v>
      </c>
      <c r="C10192" t="s">
        <v>45</v>
      </c>
      <c r="D10192" t="s">
        <v>12</v>
      </c>
      <c r="E10192">
        <v>2013</v>
      </c>
      <c r="F10192">
        <v>14</v>
      </c>
      <c r="G10192">
        <v>5.7684240000000004</v>
      </c>
      <c r="H10192">
        <v>5.7684240000000004</v>
      </c>
      <c r="I10192">
        <v>100.32</v>
      </c>
      <c r="J10192">
        <v>0.18743560000000001</v>
      </c>
      <c r="K10192">
        <v>-0.24020830000000001</v>
      </c>
      <c r="L10192">
        <v>-9.8291299999999998E-2</v>
      </c>
      <c r="M10192">
        <v>0</v>
      </c>
      <c r="N10192">
        <v>9.8291299999999998E-2</v>
      </c>
      <c r="O10192">
        <v>0.24020830000000001</v>
      </c>
      <c r="P10192">
        <v>14.132720000000001</v>
      </c>
      <c r="Q10192">
        <v>37.984088999999997</v>
      </c>
      <c r="R10192">
        <v>8</v>
      </c>
      <c r="S10192" s="81">
        <v>35289</v>
      </c>
    </row>
    <row r="10193" spans="1:19" x14ac:dyDescent="0.2">
      <c r="A10193" t="s">
        <v>77</v>
      </c>
      <c r="B10193" t="s">
        <v>38</v>
      </c>
      <c r="C10193" t="s">
        <v>45</v>
      </c>
      <c r="D10193" t="s">
        <v>12</v>
      </c>
      <c r="E10193">
        <v>2013</v>
      </c>
      <c r="F10193">
        <v>15</v>
      </c>
      <c r="G10193">
        <v>5.754537</v>
      </c>
      <c r="H10193">
        <v>5.7076089999999997</v>
      </c>
      <c r="I10193">
        <v>102.626</v>
      </c>
      <c r="J10193">
        <v>0.18512690000000001</v>
      </c>
      <c r="K10193">
        <v>-0.1903222</v>
      </c>
      <c r="L10193">
        <v>-5.0153200000000002E-2</v>
      </c>
      <c r="M10193">
        <v>4.6927499999999997E-2</v>
      </c>
      <c r="N10193">
        <v>0.1440081</v>
      </c>
      <c r="O10193">
        <v>0.28417710000000002</v>
      </c>
      <c r="P10193">
        <v>14.132720000000001</v>
      </c>
      <c r="Q10193">
        <v>37.984088999999997</v>
      </c>
      <c r="R10193">
        <v>8</v>
      </c>
      <c r="S10193" s="81">
        <v>35289</v>
      </c>
    </row>
    <row r="10194" spans="1:19" x14ac:dyDescent="0.2">
      <c r="A10194" t="s">
        <v>77</v>
      </c>
      <c r="B10194" t="s">
        <v>38</v>
      </c>
      <c r="C10194" t="s">
        <v>45</v>
      </c>
      <c r="D10194" t="s">
        <v>12</v>
      </c>
      <c r="E10194">
        <v>2013</v>
      </c>
      <c r="F10194">
        <v>16</v>
      </c>
      <c r="G10194">
        <v>5.8599839999999999</v>
      </c>
      <c r="H10194">
        <v>5.77041</v>
      </c>
      <c r="I10194">
        <v>104.214</v>
      </c>
      <c r="J10194">
        <v>0.18396580000000001</v>
      </c>
      <c r="K10194">
        <v>-0.14618690000000001</v>
      </c>
      <c r="L10194">
        <v>-6.8970000000000004E-3</v>
      </c>
      <c r="M10194">
        <v>8.9574799999999996E-2</v>
      </c>
      <c r="N10194">
        <v>0.18604660000000001</v>
      </c>
      <c r="O10194">
        <v>0.32533649999999997</v>
      </c>
      <c r="P10194">
        <v>14.132720000000001</v>
      </c>
      <c r="Q10194">
        <v>37.984088999999997</v>
      </c>
      <c r="R10194">
        <v>8</v>
      </c>
      <c r="S10194" s="81">
        <v>35289</v>
      </c>
    </row>
    <row r="10195" spans="1:19" x14ac:dyDescent="0.2">
      <c r="A10195" t="s">
        <v>77</v>
      </c>
      <c r="B10195" t="s">
        <v>38</v>
      </c>
      <c r="C10195" t="s">
        <v>45</v>
      </c>
      <c r="D10195" t="s">
        <v>12</v>
      </c>
      <c r="E10195">
        <v>2013</v>
      </c>
      <c r="F10195">
        <v>17</v>
      </c>
      <c r="G10195">
        <v>5.8806029999999998</v>
      </c>
      <c r="H10195">
        <v>5.7978490000000003</v>
      </c>
      <c r="I10195">
        <v>105.008</v>
      </c>
      <c r="J10195">
        <v>0.18248549999999999</v>
      </c>
      <c r="K10195">
        <v>-0.15111050000000001</v>
      </c>
      <c r="L10195">
        <v>-1.29414E-2</v>
      </c>
      <c r="M10195">
        <v>8.2754099999999997E-2</v>
      </c>
      <c r="N10195">
        <v>0.17844960000000001</v>
      </c>
      <c r="O10195">
        <v>0.31661869999999998</v>
      </c>
      <c r="P10195">
        <v>14.132720000000001</v>
      </c>
      <c r="Q10195">
        <v>37.984088999999997</v>
      </c>
      <c r="R10195">
        <v>8</v>
      </c>
      <c r="S10195" s="81">
        <v>35289</v>
      </c>
    </row>
    <row r="10196" spans="1:19" x14ac:dyDescent="0.2">
      <c r="A10196" t="s">
        <v>77</v>
      </c>
      <c r="B10196" t="s">
        <v>38</v>
      </c>
      <c r="C10196" t="s">
        <v>45</v>
      </c>
      <c r="D10196" t="s">
        <v>12</v>
      </c>
      <c r="E10196">
        <v>2013</v>
      </c>
      <c r="F10196">
        <v>18</v>
      </c>
      <c r="G10196">
        <v>5.8663449999999999</v>
      </c>
      <c r="H10196">
        <v>5.8459669999999999</v>
      </c>
      <c r="I10196">
        <v>104.161</v>
      </c>
      <c r="J10196">
        <v>0.18362020000000001</v>
      </c>
      <c r="K10196">
        <v>-0.2149401</v>
      </c>
      <c r="L10196">
        <v>-7.5911900000000004E-2</v>
      </c>
      <c r="M10196">
        <v>2.03786E-2</v>
      </c>
      <c r="N10196">
        <v>0.1166691</v>
      </c>
      <c r="O10196">
        <v>0.25569730000000002</v>
      </c>
      <c r="P10196">
        <v>14.132720000000001</v>
      </c>
      <c r="Q10196">
        <v>37.984088999999997</v>
      </c>
      <c r="R10196">
        <v>8</v>
      </c>
      <c r="S10196" s="81">
        <v>35289</v>
      </c>
    </row>
    <row r="10197" spans="1:19" x14ac:dyDescent="0.2">
      <c r="A10197" t="s">
        <v>77</v>
      </c>
      <c r="B10197" t="s">
        <v>38</v>
      </c>
      <c r="C10197" t="s">
        <v>45</v>
      </c>
      <c r="D10197" t="s">
        <v>12</v>
      </c>
      <c r="E10197">
        <v>2013</v>
      </c>
      <c r="F10197">
        <v>19</v>
      </c>
      <c r="G10197">
        <v>5.7826399999999998</v>
      </c>
      <c r="H10197">
        <v>5.7183999999999999</v>
      </c>
      <c r="I10197">
        <v>101.617</v>
      </c>
      <c r="J10197">
        <v>0.18499789999999999</v>
      </c>
      <c r="K10197">
        <v>-0.17284340000000001</v>
      </c>
      <c r="L10197">
        <v>-3.2772099999999998E-2</v>
      </c>
      <c r="M10197">
        <v>6.4240900000000004E-2</v>
      </c>
      <c r="N10197">
        <v>0.16125390000000001</v>
      </c>
      <c r="O10197">
        <v>0.30132530000000002</v>
      </c>
      <c r="P10197">
        <v>14.132720000000001</v>
      </c>
      <c r="Q10197">
        <v>37.984088999999997</v>
      </c>
      <c r="R10197">
        <v>8</v>
      </c>
      <c r="S10197" s="81">
        <v>35289</v>
      </c>
    </row>
    <row r="10198" spans="1:19" x14ac:dyDescent="0.2">
      <c r="A10198" t="s">
        <v>77</v>
      </c>
      <c r="B10198" t="s">
        <v>38</v>
      </c>
      <c r="C10198" t="s">
        <v>45</v>
      </c>
      <c r="D10198" t="s">
        <v>12</v>
      </c>
      <c r="E10198">
        <v>2013</v>
      </c>
      <c r="F10198">
        <v>20</v>
      </c>
      <c r="G10198">
        <v>5.6997970000000002</v>
      </c>
      <c r="H10198">
        <v>5.6997970000000002</v>
      </c>
      <c r="I10198">
        <v>97.561099999999996</v>
      </c>
      <c r="J10198">
        <v>0.18710389999999999</v>
      </c>
      <c r="K10198">
        <v>-0.2397833</v>
      </c>
      <c r="L10198">
        <v>-9.8117399999999994E-2</v>
      </c>
      <c r="M10198">
        <v>0</v>
      </c>
      <c r="N10198">
        <v>9.8117399999999994E-2</v>
      </c>
      <c r="O10198">
        <v>0.2397833</v>
      </c>
      <c r="P10198">
        <v>14.132720000000001</v>
      </c>
      <c r="Q10198">
        <v>37.984088999999997</v>
      </c>
      <c r="R10198">
        <v>8</v>
      </c>
      <c r="S10198" s="81">
        <v>35289</v>
      </c>
    </row>
    <row r="10199" spans="1:19" x14ac:dyDescent="0.2">
      <c r="A10199" t="s">
        <v>77</v>
      </c>
      <c r="B10199" t="s">
        <v>38</v>
      </c>
      <c r="C10199" t="s">
        <v>45</v>
      </c>
      <c r="D10199" t="s">
        <v>12</v>
      </c>
      <c r="E10199">
        <v>2013</v>
      </c>
      <c r="F10199">
        <v>21</v>
      </c>
      <c r="G10199">
        <v>5.5903619999999998</v>
      </c>
      <c r="H10199">
        <v>5.5903619999999998</v>
      </c>
      <c r="I10199">
        <v>91.552199999999999</v>
      </c>
      <c r="J10199">
        <v>0.18794379999999999</v>
      </c>
      <c r="K10199">
        <v>-0.24085970000000001</v>
      </c>
      <c r="L10199">
        <v>-9.8557800000000001E-2</v>
      </c>
      <c r="M10199">
        <v>0</v>
      </c>
      <c r="N10199">
        <v>9.8557800000000001E-2</v>
      </c>
      <c r="O10199">
        <v>0.24085970000000001</v>
      </c>
      <c r="P10199">
        <v>14.132720000000001</v>
      </c>
      <c r="Q10199">
        <v>37.984088999999997</v>
      </c>
      <c r="R10199">
        <v>8</v>
      </c>
      <c r="S10199" s="81">
        <v>35289</v>
      </c>
    </row>
    <row r="10200" spans="1:19" x14ac:dyDescent="0.2">
      <c r="A10200" t="s">
        <v>77</v>
      </c>
      <c r="B10200" t="s">
        <v>38</v>
      </c>
      <c r="C10200" t="s">
        <v>45</v>
      </c>
      <c r="D10200" t="s">
        <v>12</v>
      </c>
      <c r="E10200">
        <v>2013</v>
      </c>
      <c r="F10200">
        <v>22</v>
      </c>
      <c r="G10200">
        <v>5.4815899999999997</v>
      </c>
      <c r="H10200">
        <v>5.4815899999999997</v>
      </c>
      <c r="I10200">
        <v>88.100300000000004</v>
      </c>
      <c r="J10200">
        <v>0.18963920000000001</v>
      </c>
      <c r="K10200">
        <v>-0.24303240000000001</v>
      </c>
      <c r="L10200">
        <v>-9.9446900000000005E-2</v>
      </c>
      <c r="M10200">
        <v>0</v>
      </c>
      <c r="N10200">
        <v>9.9446900000000005E-2</v>
      </c>
      <c r="O10200">
        <v>0.24303240000000001</v>
      </c>
      <c r="P10200">
        <v>14.132720000000001</v>
      </c>
      <c r="Q10200">
        <v>37.984088999999997</v>
      </c>
      <c r="R10200">
        <v>8</v>
      </c>
      <c r="S10200" s="81">
        <v>35289</v>
      </c>
    </row>
    <row r="10201" spans="1:19" x14ac:dyDescent="0.2">
      <c r="A10201" t="s">
        <v>77</v>
      </c>
      <c r="B10201" t="s">
        <v>38</v>
      </c>
      <c r="C10201" t="s">
        <v>45</v>
      </c>
      <c r="D10201" t="s">
        <v>12</v>
      </c>
      <c r="E10201">
        <v>2013</v>
      </c>
      <c r="F10201">
        <v>23</v>
      </c>
      <c r="G10201">
        <v>5.7275980000000004</v>
      </c>
      <c r="H10201">
        <v>5.7275980000000004</v>
      </c>
      <c r="I10201">
        <v>84.594899999999996</v>
      </c>
      <c r="J10201">
        <v>0.18691089999999999</v>
      </c>
      <c r="K10201">
        <v>-0.239536</v>
      </c>
      <c r="L10201">
        <v>-9.8016199999999998E-2</v>
      </c>
      <c r="M10201">
        <v>0</v>
      </c>
      <c r="N10201">
        <v>9.8016199999999998E-2</v>
      </c>
      <c r="O10201">
        <v>0.239536</v>
      </c>
      <c r="P10201">
        <v>14.132720000000001</v>
      </c>
      <c r="Q10201">
        <v>37.984088999999997</v>
      </c>
      <c r="R10201">
        <v>8</v>
      </c>
      <c r="S10201" s="81">
        <v>35289</v>
      </c>
    </row>
    <row r="10202" spans="1:19" x14ac:dyDescent="0.2">
      <c r="A10202" t="s">
        <v>77</v>
      </c>
      <c r="B10202" t="s">
        <v>38</v>
      </c>
      <c r="C10202" t="s">
        <v>45</v>
      </c>
      <c r="D10202" t="s">
        <v>12</v>
      </c>
      <c r="E10202">
        <v>2013</v>
      </c>
      <c r="F10202">
        <v>24</v>
      </c>
      <c r="G10202">
        <v>6.2326589999999999</v>
      </c>
      <c r="H10202">
        <v>6.2326589999999999</v>
      </c>
      <c r="I10202">
        <v>81.696200000000005</v>
      </c>
      <c r="J10202">
        <v>0.18804419999999999</v>
      </c>
      <c r="K10202">
        <v>-0.24098829999999999</v>
      </c>
      <c r="L10202">
        <v>-9.8610500000000004E-2</v>
      </c>
      <c r="M10202">
        <v>0</v>
      </c>
      <c r="N10202">
        <v>9.8610500000000004E-2</v>
      </c>
      <c r="O10202">
        <v>0.24098829999999999</v>
      </c>
      <c r="P10202">
        <v>14.132720000000001</v>
      </c>
      <c r="Q10202">
        <v>37.984088999999997</v>
      </c>
      <c r="R10202">
        <v>8</v>
      </c>
      <c r="S10202" s="81">
        <v>35289</v>
      </c>
    </row>
    <row r="10203" spans="1:19" x14ac:dyDescent="0.2">
      <c r="A10203" t="s">
        <v>77</v>
      </c>
      <c r="B10203" t="s">
        <v>38</v>
      </c>
      <c r="C10203" t="s">
        <v>45</v>
      </c>
      <c r="D10203" t="s">
        <v>13</v>
      </c>
      <c r="E10203">
        <v>2013</v>
      </c>
      <c r="F10203">
        <v>1</v>
      </c>
      <c r="G10203">
        <v>8.0415270000000003</v>
      </c>
      <c r="H10203">
        <v>8.0415270000000003</v>
      </c>
      <c r="I10203">
        <v>73.043499999999995</v>
      </c>
      <c r="J10203">
        <v>0.1824451</v>
      </c>
      <c r="K10203">
        <v>-0.23381279999999999</v>
      </c>
      <c r="L10203">
        <v>-9.5674300000000004E-2</v>
      </c>
      <c r="M10203">
        <v>0</v>
      </c>
      <c r="N10203">
        <v>9.5674300000000004E-2</v>
      </c>
      <c r="O10203">
        <v>0.23381279999999999</v>
      </c>
      <c r="P10203">
        <v>14.298819999999999</v>
      </c>
      <c r="Q10203">
        <v>37.984088999999997</v>
      </c>
      <c r="R10203">
        <v>9</v>
      </c>
      <c r="S10203" s="81">
        <v>36788</v>
      </c>
    </row>
    <row r="10204" spans="1:19" x14ac:dyDescent="0.2">
      <c r="A10204" t="s">
        <v>77</v>
      </c>
      <c r="B10204" t="s">
        <v>38</v>
      </c>
      <c r="C10204" t="s">
        <v>45</v>
      </c>
      <c r="D10204" t="s">
        <v>13</v>
      </c>
      <c r="E10204">
        <v>2013</v>
      </c>
      <c r="F10204">
        <v>2</v>
      </c>
      <c r="G10204">
        <v>8.1548429999999996</v>
      </c>
      <c r="H10204">
        <v>8.1548429999999996</v>
      </c>
      <c r="I10204">
        <v>71.142600000000002</v>
      </c>
      <c r="J10204">
        <v>0.17947479999999999</v>
      </c>
      <c r="K10204">
        <v>-0.23000619999999999</v>
      </c>
      <c r="L10204">
        <v>-9.4116699999999998E-2</v>
      </c>
      <c r="M10204">
        <v>0</v>
      </c>
      <c r="N10204">
        <v>9.4116699999999998E-2</v>
      </c>
      <c r="O10204">
        <v>0.23000619999999999</v>
      </c>
      <c r="P10204">
        <v>14.298819999999999</v>
      </c>
      <c r="Q10204">
        <v>37.984088999999997</v>
      </c>
      <c r="R10204">
        <v>9</v>
      </c>
      <c r="S10204" s="81">
        <v>36788</v>
      </c>
    </row>
    <row r="10205" spans="1:19" x14ac:dyDescent="0.2">
      <c r="A10205" t="s">
        <v>77</v>
      </c>
      <c r="B10205" t="s">
        <v>38</v>
      </c>
      <c r="C10205" t="s">
        <v>45</v>
      </c>
      <c r="D10205" t="s">
        <v>13</v>
      </c>
      <c r="E10205">
        <v>2013</v>
      </c>
      <c r="F10205">
        <v>3</v>
      </c>
      <c r="G10205">
        <v>8.5600799999999992</v>
      </c>
      <c r="H10205">
        <v>8.5600799999999992</v>
      </c>
      <c r="I10205">
        <v>68.846299999999999</v>
      </c>
      <c r="J10205">
        <v>0.1818719</v>
      </c>
      <c r="K10205">
        <v>-0.23307829999999999</v>
      </c>
      <c r="L10205">
        <v>-9.5373700000000006E-2</v>
      </c>
      <c r="M10205">
        <v>0</v>
      </c>
      <c r="N10205">
        <v>9.5373700000000006E-2</v>
      </c>
      <c r="O10205">
        <v>0.23307829999999999</v>
      </c>
      <c r="P10205">
        <v>14.298819999999999</v>
      </c>
      <c r="Q10205">
        <v>37.984088999999997</v>
      </c>
      <c r="R10205">
        <v>9</v>
      </c>
      <c r="S10205" s="81">
        <v>36788</v>
      </c>
    </row>
    <row r="10206" spans="1:19" x14ac:dyDescent="0.2">
      <c r="A10206" t="s">
        <v>77</v>
      </c>
      <c r="B10206" t="s">
        <v>38</v>
      </c>
      <c r="C10206" t="s">
        <v>45</v>
      </c>
      <c r="D10206" t="s">
        <v>13</v>
      </c>
      <c r="E10206">
        <v>2013</v>
      </c>
      <c r="F10206">
        <v>4</v>
      </c>
      <c r="G10206">
        <v>8.6706669999999999</v>
      </c>
      <c r="H10206">
        <v>8.6706669999999999</v>
      </c>
      <c r="I10206">
        <v>67.996600000000001</v>
      </c>
      <c r="J10206">
        <v>0.180619</v>
      </c>
      <c r="K10206">
        <v>-0.2314726</v>
      </c>
      <c r="L10206">
        <v>-9.4716700000000001E-2</v>
      </c>
      <c r="M10206">
        <v>0</v>
      </c>
      <c r="N10206">
        <v>9.4716700000000001E-2</v>
      </c>
      <c r="O10206">
        <v>0.2314726</v>
      </c>
      <c r="P10206">
        <v>14.298819999999999</v>
      </c>
      <c r="Q10206">
        <v>37.984088999999997</v>
      </c>
      <c r="R10206">
        <v>9</v>
      </c>
      <c r="S10206" s="81">
        <v>36788</v>
      </c>
    </row>
    <row r="10207" spans="1:19" x14ac:dyDescent="0.2">
      <c r="A10207" t="s">
        <v>77</v>
      </c>
      <c r="B10207" t="s">
        <v>38</v>
      </c>
      <c r="C10207" t="s">
        <v>45</v>
      </c>
      <c r="D10207" t="s">
        <v>13</v>
      </c>
      <c r="E10207">
        <v>2013</v>
      </c>
      <c r="F10207">
        <v>5</v>
      </c>
      <c r="G10207">
        <v>8.8281279999999995</v>
      </c>
      <c r="H10207">
        <v>8.8281279999999995</v>
      </c>
      <c r="I10207">
        <v>67.0458</v>
      </c>
      <c r="J10207">
        <v>0.17998140000000001</v>
      </c>
      <c r="K10207">
        <v>-0.23065550000000001</v>
      </c>
      <c r="L10207">
        <v>-9.4382300000000002E-2</v>
      </c>
      <c r="M10207">
        <v>0</v>
      </c>
      <c r="N10207">
        <v>9.4382300000000002E-2</v>
      </c>
      <c r="O10207">
        <v>0.23065550000000001</v>
      </c>
      <c r="P10207">
        <v>14.298819999999999</v>
      </c>
      <c r="Q10207">
        <v>37.984088999999997</v>
      </c>
      <c r="R10207">
        <v>9</v>
      </c>
      <c r="S10207" s="81">
        <v>36788</v>
      </c>
    </row>
    <row r="10208" spans="1:19" x14ac:dyDescent="0.2">
      <c r="A10208" t="s">
        <v>77</v>
      </c>
      <c r="B10208" t="s">
        <v>38</v>
      </c>
      <c r="C10208" t="s">
        <v>45</v>
      </c>
      <c r="D10208" t="s">
        <v>13</v>
      </c>
      <c r="E10208">
        <v>2013</v>
      </c>
      <c r="F10208">
        <v>6</v>
      </c>
      <c r="G10208">
        <v>8.9857759999999995</v>
      </c>
      <c r="H10208">
        <v>8.9857759999999995</v>
      </c>
      <c r="I10208">
        <v>65.599800000000002</v>
      </c>
      <c r="J10208">
        <v>0.17895130000000001</v>
      </c>
      <c r="K10208">
        <v>-0.22933529999999999</v>
      </c>
      <c r="L10208">
        <v>-9.3842099999999998E-2</v>
      </c>
      <c r="M10208">
        <v>0</v>
      </c>
      <c r="N10208">
        <v>9.3842099999999998E-2</v>
      </c>
      <c r="O10208">
        <v>0.22933529999999999</v>
      </c>
      <c r="P10208">
        <v>14.298819999999999</v>
      </c>
      <c r="Q10208">
        <v>37.984088999999997</v>
      </c>
      <c r="R10208">
        <v>9</v>
      </c>
      <c r="S10208" s="81">
        <v>36788</v>
      </c>
    </row>
    <row r="10209" spans="1:19" x14ac:dyDescent="0.2">
      <c r="A10209" t="s">
        <v>77</v>
      </c>
      <c r="B10209" t="s">
        <v>38</v>
      </c>
      <c r="C10209" t="s">
        <v>45</v>
      </c>
      <c r="D10209" t="s">
        <v>13</v>
      </c>
      <c r="E10209">
        <v>2013</v>
      </c>
      <c r="F10209">
        <v>7</v>
      </c>
      <c r="G10209">
        <v>9.4525839999999999</v>
      </c>
      <c r="H10209">
        <v>9.4525839999999999</v>
      </c>
      <c r="I10209">
        <v>64.450100000000006</v>
      </c>
      <c r="J10209">
        <v>0.1795062</v>
      </c>
      <c r="K10209">
        <v>-0.23004649999999999</v>
      </c>
      <c r="L10209">
        <v>-9.41332E-2</v>
      </c>
      <c r="M10209">
        <v>0</v>
      </c>
      <c r="N10209">
        <v>9.41332E-2</v>
      </c>
      <c r="O10209">
        <v>0.23004649999999999</v>
      </c>
      <c r="P10209">
        <v>14.298819999999999</v>
      </c>
      <c r="Q10209">
        <v>37.984088999999997</v>
      </c>
      <c r="R10209">
        <v>9</v>
      </c>
      <c r="S10209" s="81">
        <v>36788</v>
      </c>
    </row>
    <row r="10210" spans="1:19" x14ac:dyDescent="0.2">
      <c r="A10210" t="s">
        <v>77</v>
      </c>
      <c r="B10210" t="s">
        <v>38</v>
      </c>
      <c r="C10210" t="s">
        <v>45</v>
      </c>
      <c r="D10210" t="s">
        <v>13</v>
      </c>
      <c r="E10210">
        <v>2013</v>
      </c>
      <c r="F10210">
        <v>8</v>
      </c>
      <c r="G10210">
        <v>8.8167899999999992</v>
      </c>
      <c r="H10210">
        <v>8.8167899999999992</v>
      </c>
      <c r="I10210">
        <v>65.903599999999997</v>
      </c>
      <c r="J10210">
        <v>0.1770004</v>
      </c>
      <c r="K10210">
        <v>-0.22683519999999999</v>
      </c>
      <c r="L10210">
        <v>-9.2819100000000002E-2</v>
      </c>
      <c r="M10210">
        <v>0</v>
      </c>
      <c r="N10210">
        <v>9.2819100000000002E-2</v>
      </c>
      <c r="O10210">
        <v>0.22683519999999999</v>
      </c>
      <c r="P10210">
        <v>14.298819999999999</v>
      </c>
      <c r="Q10210">
        <v>37.984088999999997</v>
      </c>
      <c r="R10210">
        <v>9</v>
      </c>
      <c r="S10210" s="81">
        <v>36788</v>
      </c>
    </row>
    <row r="10211" spans="1:19" x14ac:dyDescent="0.2">
      <c r="A10211" t="s">
        <v>77</v>
      </c>
      <c r="B10211" t="s">
        <v>38</v>
      </c>
      <c r="C10211" t="s">
        <v>45</v>
      </c>
      <c r="D10211" t="s">
        <v>13</v>
      </c>
      <c r="E10211">
        <v>2013</v>
      </c>
      <c r="F10211">
        <v>9</v>
      </c>
      <c r="G10211">
        <v>8.1948679999999996</v>
      </c>
      <c r="H10211">
        <v>8.1948679999999996</v>
      </c>
      <c r="I10211">
        <v>72.7089</v>
      </c>
      <c r="J10211">
        <v>0.1752283</v>
      </c>
      <c r="K10211">
        <v>-0.22456409999999999</v>
      </c>
      <c r="L10211">
        <v>-9.1889799999999994E-2</v>
      </c>
      <c r="M10211">
        <v>0</v>
      </c>
      <c r="N10211">
        <v>9.1889799999999994E-2</v>
      </c>
      <c r="O10211">
        <v>0.22456409999999999</v>
      </c>
      <c r="P10211">
        <v>14.298819999999999</v>
      </c>
      <c r="Q10211">
        <v>37.984088999999997</v>
      </c>
      <c r="R10211">
        <v>9</v>
      </c>
      <c r="S10211" s="81">
        <v>36788</v>
      </c>
    </row>
    <row r="10212" spans="1:19" x14ac:dyDescent="0.2">
      <c r="A10212" t="s">
        <v>77</v>
      </c>
      <c r="B10212" t="s">
        <v>38</v>
      </c>
      <c r="C10212" t="s">
        <v>45</v>
      </c>
      <c r="D10212" t="s">
        <v>13</v>
      </c>
      <c r="E10212">
        <v>2013</v>
      </c>
      <c r="F10212">
        <v>10</v>
      </c>
      <c r="G10212">
        <v>8.0722380000000005</v>
      </c>
      <c r="H10212">
        <v>8.0722380000000005</v>
      </c>
      <c r="I10212">
        <v>78.310299999999998</v>
      </c>
      <c r="J10212">
        <v>0.17554330000000001</v>
      </c>
      <c r="K10212">
        <v>-0.22496769999999999</v>
      </c>
      <c r="L10212">
        <v>-9.2054999999999998E-2</v>
      </c>
      <c r="M10212">
        <v>0</v>
      </c>
      <c r="N10212">
        <v>9.2054999999999998E-2</v>
      </c>
      <c r="O10212">
        <v>0.22496769999999999</v>
      </c>
      <c r="P10212">
        <v>14.298819999999999</v>
      </c>
      <c r="Q10212">
        <v>37.984088999999997</v>
      </c>
      <c r="R10212">
        <v>9</v>
      </c>
      <c r="S10212" s="81">
        <v>36788</v>
      </c>
    </row>
    <row r="10213" spans="1:19" x14ac:dyDescent="0.2">
      <c r="A10213" t="s">
        <v>77</v>
      </c>
      <c r="B10213" t="s">
        <v>38</v>
      </c>
      <c r="C10213" t="s">
        <v>45</v>
      </c>
      <c r="D10213" t="s">
        <v>13</v>
      </c>
      <c r="E10213">
        <v>2013</v>
      </c>
      <c r="F10213">
        <v>11</v>
      </c>
      <c r="G10213">
        <v>7.7844680000000004</v>
      </c>
      <c r="H10213">
        <v>7.7844680000000004</v>
      </c>
      <c r="I10213">
        <v>83.808199999999999</v>
      </c>
      <c r="J10213">
        <v>0.17590359999999999</v>
      </c>
      <c r="K10213">
        <v>-0.22542960000000001</v>
      </c>
      <c r="L10213">
        <v>-9.2244000000000007E-2</v>
      </c>
      <c r="M10213">
        <v>0</v>
      </c>
      <c r="N10213">
        <v>9.2244000000000007E-2</v>
      </c>
      <c r="O10213">
        <v>0.22542960000000001</v>
      </c>
      <c r="P10213">
        <v>14.298819999999999</v>
      </c>
      <c r="Q10213">
        <v>37.984088999999997</v>
      </c>
      <c r="R10213">
        <v>9</v>
      </c>
      <c r="S10213" s="81">
        <v>36788</v>
      </c>
    </row>
    <row r="10214" spans="1:19" x14ac:dyDescent="0.2">
      <c r="A10214" t="s">
        <v>77</v>
      </c>
      <c r="B10214" t="s">
        <v>38</v>
      </c>
      <c r="C10214" t="s">
        <v>45</v>
      </c>
      <c r="D10214" t="s">
        <v>13</v>
      </c>
      <c r="E10214">
        <v>2013</v>
      </c>
      <c r="F10214">
        <v>12</v>
      </c>
      <c r="G10214">
        <v>7.7279970000000002</v>
      </c>
      <c r="H10214">
        <v>7.7279970000000002</v>
      </c>
      <c r="I10214">
        <v>88.756799999999998</v>
      </c>
      <c r="J10214">
        <v>0.1788981</v>
      </c>
      <c r="K10214">
        <v>-0.2292671</v>
      </c>
      <c r="L10214">
        <v>-9.38142E-2</v>
      </c>
      <c r="M10214">
        <v>0</v>
      </c>
      <c r="N10214">
        <v>9.38142E-2</v>
      </c>
      <c r="O10214">
        <v>0.2292671</v>
      </c>
      <c r="P10214">
        <v>14.298819999999999</v>
      </c>
      <c r="Q10214">
        <v>37.984088999999997</v>
      </c>
      <c r="R10214">
        <v>9</v>
      </c>
      <c r="S10214" s="81">
        <v>36788</v>
      </c>
    </row>
    <row r="10215" spans="1:19" x14ac:dyDescent="0.2">
      <c r="A10215" t="s">
        <v>77</v>
      </c>
      <c r="B10215" t="s">
        <v>38</v>
      </c>
      <c r="C10215" t="s">
        <v>45</v>
      </c>
      <c r="D10215" t="s">
        <v>13</v>
      </c>
      <c r="E10215">
        <v>2013</v>
      </c>
      <c r="F10215">
        <v>13</v>
      </c>
      <c r="G10215">
        <v>7.2082610000000003</v>
      </c>
      <c r="H10215">
        <v>7.2082610000000003</v>
      </c>
      <c r="I10215">
        <v>92.961399999999998</v>
      </c>
      <c r="J10215">
        <v>0.1859663</v>
      </c>
      <c r="K10215">
        <v>-0.23832539999999999</v>
      </c>
      <c r="L10215">
        <v>-9.7520800000000005E-2</v>
      </c>
      <c r="M10215">
        <v>0</v>
      </c>
      <c r="N10215">
        <v>9.7520800000000005E-2</v>
      </c>
      <c r="O10215">
        <v>0.23832539999999999</v>
      </c>
      <c r="P10215">
        <v>14.298819999999999</v>
      </c>
      <c r="Q10215">
        <v>37.984088999999997</v>
      </c>
      <c r="R10215">
        <v>9</v>
      </c>
      <c r="S10215" s="81">
        <v>36788</v>
      </c>
    </row>
    <row r="10216" spans="1:19" x14ac:dyDescent="0.2">
      <c r="A10216" t="s">
        <v>77</v>
      </c>
      <c r="B10216" t="s">
        <v>38</v>
      </c>
      <c r="C10216" t="s">
        <v>45</v>
      </c>
      <c r="D10216" t="s">
        <v>13</v>
      </c>
      <c r="E10216">
        <v>2013</v>
      </c>
      <c r="F10216">
        <v>14</v>
      </c>
      <c r="G10216">
        <v>7.0653750000000004</v>
      </c>
      <c r="H10216">
        <v>7.0653750000000004</v>
      </c>
      <c r="I10216">
        <v>96.862799999999993</v>
      </c>
      <c r="J10216">
        <v>0.18013770000000001</v>
      </c>
      <c r="K10216">
        <v>-0.2308558</v>
      </c>
      <c r="L10216">
        <v>-9.4464300000000001E-2</v>
      </c>
      <c r="M10216">
        <v>0</v>
      </c>
      <c r="N10216">
        <v>9.4464300000000001E-2</v>
      </c>
      <c r="O10216">
        <v>0.2308558</v>
      </c>
      <c r="P10216">
        <v>14.298819999999999</v>
      </c>
      <c r="Q10216">
        <v>37.984088999999997</v>
      </c>
      <c r="R10216">
        <v>9</v>
      </c>
      <c r="S10216" s="81">
        <v>36788</v>
      </c>
    </row>
    <row r="10217" spans="1:19" x14ac:dyDescent="0.2">
      <c r="A10217" t="s">
        <v>77</v>
      </c>
      <c r="B10217" t="s">
        <v>38</v>
      </c>
      <c r="C10217" t="s">
        <v>45</v>
      </c>
      <c r="D10217" t="s">
        <v>13</v>
      </c>
      <c r="E10217">
        <v>2013</v>
      </c>
      <c r="F10217">
        <v>15</v>
      </c>
      <c r="G10217">
        <v>6.9816700000000003</v>
      </c>
      <c r="H10217">
        <v>6.9816700000000003</v>
      </c>
      <c r="I10217">
        <v>99.712999999999994</v>
      </c>
      <c r="J10217">
        <v>0.18032309999999999</v>
      </c>
      <c r="K10217">
        <v>-0.2310934</v>
      </c>
      <c r="L10217">
        <v>-9.4561500000000007E-2</v>
      </c>
      <c r="M10217">
        <v>0</v>
      </c>
      <c r="N10217">
        <v>9.4561500000000007E-2</v>
      </c>
      <c r="O10217">
        <v>0.2310934</v>
      </c>
      <c r="P10217">
        <v>14.298819999999999</v>
      </c>
      <c r="Q10217">
        <v>37.984088999999997</v>
      </c>
      <c r="R10217">
        <v>9</v>
      </c>
      <c r="S10217" s="81">
        <v>36788</v>
      </c>
    </row>
    <row r="10218" spans="1:19" x14ac:dyDescent="0.2">
      <c r="A10218" t="s">
        <v>77</v>
      </c>
      <c r="B10218" t="s">
        <v>38</v>
      </c>
      <c r="C10218" t="s">
        <v>45</v>
      </c>
      <c r="D10218" t="s">
        <v>13</v>
      </c>
      <c r="E10218">
        <v>2013</v>
      </c>
      <c r="F10218">
        <v>16</v>
      </c>
      <c r="G10218">
        <v>6.8996570000000004</v>
      </c>
      <c r="H10218">
        <v>6.8996570000000004</v>
      </c>
      <c r="I10218">
        <v>101.66200000000001</v>
      </c>
      <c r="J10218">
        <v>0.1794433</v>
      </c>
      <c r="K10218">
        <v>-0.2299658</v>
      </c>
      <c r="L10218">
        <v>-9.4100100000000006E-2</v>
      </c>
      <c r="M10218">
        <v>0</v>
      </c>
      <c r="N10218">
        <v>9.4100100000000006E-2</v>
      </c>
      <c r="O10218">
        <v>0.2299658</v>
      </c>
      <c r="P10218">
        <v>14.298819999999999</v>
      </c>
      <c r="Q10218">
        <v>37.984088999999997</v>
      </c>
      <c r="R10218">
        <v>9</v>
      </c>
      <c r="S10218" s="81">
        <v>36788</v>
      </c>
    </row>
    <row r="10219" spans="1:19" x14ac:dyDescent="0.2">
      <c r="A10219" t="s">
        <v>77</v>
      </c>
      <c r="B10219" t="s">
        <v>38</v>
      </c>
      <c r="C10219" t="s">
        <v>45</v>
      </c>
      <c r="D10219" t="s">
        <v>13</v>
      </c>
      <c r="E10219">
        <v>2013</v>
      </c>
      <c r="F10219">
        <v>17</v>
      </c>
      <c r="G10219">
        <v>6.6324589999999999</v>
      </c>
      <c r="H10219">
        <v>6.6324589999999999</v>
      </c>
      <c r="I10219">
        <v>101.508</v>
      </c>
      <c r="J10219">
        <v>0.1773681</v>
      </c>
      <c r="K10219">
        <v>-0.22730629999999999</v>
      </c>
      <c r="L10219">
        <v>-9.3011899999999995E-2</v>
      </c>
      <c r="M10219">
        <v>0</v>
      </c>
      <c r="N10219">
        <v>9.3011899999999995E-2</v>
      </c>
      <c r="O10219">
        <v>0.22730629999999999</v>
      </c>
      <c r="P10219">
        <v>14.298819999999999</v>
      </c>
      <c r="Q10219">
        <v>37.984088999999997</v>
      </c>
      <c r="R10219">
        <v>9</v>
      </c>
      <c r="S10219" s="81">
        <v>36788</v>
      </c>
    </row>
    <row r="10220" spans="1:19" x14ac:dyDescent="0.2">
      <c r="A10220" t="s">
        <v>77</v>
      </c>
      <c r="B10220" t="s">
        <v>38</v>
      </c>
      <c r="C10220" t="s">
        <v>45</v>
      </c>
      <c r="D10220" t="s">
        <v>13</v>
      </c>
      <c r="E10220">
        <v>2013</v>
      </c>
      <c r="F10220">
        <v>18</v>
      </c>
      <c r="G10220">
        <v>6.3333680000000001</v>
      </c>
      <c r="H10220">
        <v>6.3333680000000001</v>
      </c>
      <c r="I10220">
        <v>100.559</v>
      </c>
      <c r="J10220">
        <v>0.1759684</v>
      </c>
      <c r="K10220">
        <v>-0.2255125</v>
      </c>
      <c r="L10220">
        <v>-9.2277899999999996E-2</v>
      </c>
      <c r="M10220">
        <v>0</v>
      </c>
      <c r="N10220">
        <v>9.2277899999999996E-2</v>
      </c>
      <c r="O10220">
        <v>0.2255125</v>
      </c>
      <c r="P10220">
        <v>14.298819999999999</v>
      </c>
      <c r="Q10220">
        <v>37.984088999999997</v>
      </c>
      <c r="R10220">
        <v>9</v>
      </c>
      <c r="S10220" s="81">
        <v>36788</v>
      </c>
    </row>
    <row r="10221" spans="1:19" x14ac:dyDescent="0.2">
      <c r="A10221" t="s">
        <v>77</v>
      </c>
      <c r="B10221" t="s">
        <v>38</v>
      </c>
      <c r="C10221" t="s">
        <v>45</v>
      </c>
      <c r="D10221" t="s">
        <v>13</v>
      </c>
      <c r="E10221">
        <v>2013</v>
      </c>
      <c r="F10221">
        <v>19</v>
      </c>
      <c r="G10221">
        <v>6.2362630000000001</v>
      </c>
      <c r="H10221">
        <v>6.2362630000000001</v>
      </c>
      <c r="I10221">
        <v>97.559600000000003</v>
      </c>
      <c r="J10221">
        <v>0.17919089999999999</v>
      </c>
      <c r="K10221">
        <v>-0.2296424</v>
      </c>
      <c r="L10221">
        <v>-9.3967800000000004E-2</v>
      </c>
      <c r="M10221">
        <v>0</v>
      </c>
      <c r="N10221">
        <v>9.3967800000000004E-2</v>
      </c>
      <c r="O10221">
        <v>0.2296424</v>
      </c>
      <c r="P10221">
        <v>14.298819999999999</v>
      </c>
      <c r="Q10221">
        <v>37.984088999999997</v>
      </c>
      <c r="R10221">
        <v>9</v>
      </c>
      <c r="S10221" s="81">
        <v>36788</v>
      </c>
    </row>
    <row r="10222" spans="1:19" x14ac:dyDescent="0.2">
      <c r="A10222" t="s">
        <v>77</v>
      </c>
      <c r="B10222" t="s">
        <v>38</v>
      </c>
      <c r="C10222" t="s">
        <v>45</v>
      </c>
      <c r="D10222" t="s">
        <v>13</v>
      </c>
      <c r="E10222">
        <v>2013</v>
      </c>
      <c r="F10222">
        <v>20</v>
      </c>
      <c r="G10222">
        <v>6.2424499999999998</v>
      </c>
      <c r="H10222">
        <v>6.2424499999999998</v>
      </c>
      <c r="I10222">
        <v>91.5595</v>
      </c>
      <c r="J10222">
        <v>0.183036</v>
      </c>
      <c r="K10222">
        <v>-0.2345701</v>
      </c>
      <c r="L10222">
        <v>-9.5984200000000006E-2</v>
      </c>
      <c r="M10222">
        <v>0</v>
      </c>
      <c r="N10222">
        <v>9.5984200000000006E-2</v>
      </c>
      <c r="O10222">
        <v>0.2345701</v>
      </c>
      <c r="P10222">
        <v>14.298819999999999</v>
      </c>
      <c r="Q10222">
        <v>37.984088999999997</v>
      </c>
      <c r="R10222">
        <v>9</v>
      </c>
      <c r="S10222" s="81">
        <v>36788</v>
      </c>
    </row>
    <row r="10223" spans="1:19" x14ac:dyDescent="0.2">
      <c r="A10223" t="s">
        <v>77</v>
      </c>
      <c r="B10223" t="s">
        <v>38</v>
      </c>
      <c r="C10223" t="s">
        <v>45</v>
      </c>
      <c r="D10223" t="s">
        <v>13</v>
      </c>
      <c r="E10223">
        <v>2013</v>
      </c>
      <c r="F10223">
        <v>21</v>
      </c>
      <c r="G10223">
        <v>6.2694219999999996</v>
      </c>
      <c r="H10223">
        <v>6.2694219999999996</v>
      </c>
      <c r="I10223">
        <v>86.255300000000005</v>
      </c>
      <c r="J10223">
        <v>0.18253330000000001</v>
      </c>
      <c r="K10223">
        <v>-0.23392579999999999</v>
      </c>
      <c r="L10223">
        <v>-9.57205E-2</v>
      </c>
      <c r="M10223">
        <v>0</v>
      </c>
      <c r="N10223">
        <v>9.57205E-2</v>
      </c>
      <c r="O10223">
        <v>0.23392579999999999</v>
      </c>
      <c r="P10223">
        <v>14.298819999999999</v>
      </c>
      <c r="Q10223">
        <v>37.984088999999997</v>
      </c>
      <c r="R10223">
        <v>9</v>
      </c>
      <c r="S10223" s="81">
        <v>36788</v>
      </c>
    </row>
    <row r="10224" spans="1:19" x14ac:dyDescent="0.2">
      <c r="A10224" t="s">
        <v>77</v>
      </c>
      <c r="B10224" t="s">
        <v>38</v>
      </c>
      <c r="C10224" t="s">
        <v>45</v>
      </c>
      <c r="D10224" t="s">
        <v>13</v>
      </c>
      <c r="E10224">
        <v>2013</v>
      </c>
      <c r="F10224">
        <v>22</v>
      </c>
      <c r="G10224">
        <v>6.3873189999999997</v>
      </c>
      <c r="H10224">
        <v>6.3873189999999997</v>
      </c>
      <c r="I10224">
        <v>81.960899999999995</v>
      </c>
      <c r="J10224">
        <v>0.18258079999999999</v>
      </c>
      <c r="K10224">
        <v>-0.23398659999999999</v>
      </c>
      <c r="L10224">
        <v>-9.5745399999999994E-2</v>
      </c>
      <c r="M10224">
        <v>0</v>
      </c>
      <c r="N10224">
        <v>9.5745399999999994E-2</v>
      </c>
      <c r="O10224">
        <v>0.23398659999999999</v>
      </c>
      <c r="P10224">
        <v>14.298819999999999</v>
      </c>
      <c r="Q10224">
        <v>37.984088999999997</v>
      </c>
      <c r="R10224">
        <v>9</v>
      </c>
      <c r="S10224" s="81">
        <v>36788</v>
      </c>
    </row>
    <row r="10225" spans="1:19" x14ac:dyDescent="0.2">
      <c r="A10225" t="s">
        <v>77</v>
      </c>
      <c r="B10225" t="s">
        <v>38</v>
      </c>
      <c r="C10225" t="s">
        <v>45</v>
      </c>
      <c r="D10225" t="s">
        <v>13</v>
      </c>
      <c r="E10225">
        <v>2013</v>
      </c>
      <c r="F10225">
        <v>23</v>
      </c>
      <c r="G10225">
        <v>6.8144390000000001</v>
      </c>
      <c r="H10225">
        <v>6.8144390000000001</v>
      </c>
      <c r="I10225">
        <v>78.454300000000003</v>
      </c>
      <c r="J10225">
        <v>0.17953959999999999</v>
      </c>
      <c r="K10225">
        <v>-0.23008919999999999</v>
      </c>
      <c r="L10225">
        <v>-9.4150600000000001E-2</v>
      </c>
      <c r="M10225">
        <v>0</v>
      </c>
      <c r="N10225">
        <v>9.4150600000000001E-2</v>
      </c>
      <c r="O10225">
        <v>0.23008919999999999</v>
      </c>
      <c r="P10225">
        <v>14.298819999999999</v>
      </c>
      <c r="Q10225">
        <v>37.984088999999997</v>
      </c>
      <c r="R10225">
        <v>9</v>
      </c>
      <c r="S10225" s="81">
        <v>36788</v>
      </c>
    </row>
    <row r="10226" spans="1:19" x14ac:dyDescent="0.2">
      <c r="A10226" t="s">
        <v>77</v>
      </c>
      <c r="B10226" t="s">
        <v>38</v>
      </c>
      <c r="C10226" t="s">
        <v>45</v>
      </c>
      <c r="D10226" t="s">
        <v>13</v>
      </c>
      <c r="E10226">
        <v>2013</v>
      </c>
      <c r="F10226">
        <v>24</v>
      </c>
      <c r="G10226">
        <v>7.2439859999999996</v>
      </c>
      <c r="H10226">
        <v>7.2439859999999996</v>
      </c>
      <c r="I10226">
        <v>76.496300000000005</v>
      </c>
      <c r="J10226">
        <v>0.17987110000000001</v>
      </c>
      <c r="K10226">
        <v>-0.2305141</v>
      </c>
      <c r="L10226">
        <v>-9.4324500000000006E-2</v>
      </c>
      <c r="M10226">
        <v>0</v>
      </c>
      <c r="N10226">
        <v>9.4324500000000006E-2</v>
      </c>
      <c r="O10226">
        <v>0.2305141</v>
      </c>
      <c r="P10226">
        <v>14.298819999999999</v>
      </c>
      <c r="Q10226">
        <v>37.984088999999997</v>
      </c>
      <c r="R10226">
        <v>9</v>
      </c>
      <c r="S10226" s="81">
        <v>36788</v>
      </c>
    </row>
    <row r="10227" spans="1:19" x14ac:dyDescent="0.2">
      <c r="A10227" t="s">
        <v>77</v>
      </c>
      <c r="B10227" t="s">
        <v>38</v>
      </c>
      <c r="C10227" t="s">
        <v>45</v>
      </c>
      <c r="D10227" t="s">
        <v>14</v>
      </c>
      <c r="E10227">
        <v>2013</v>
      </c>
      <c r="F10227">
        <v>1</v>
      </c>
      <c r="G10227">
        <v>7.3596719999999998</v>
      </c>
      <c r="H10227">
        <v>7.3596719999999998</v>
      </c>
      <c r="I10227">
        <v>69.0107</v>
      </c>
      <c r="J10227">
        <v>0.18169550000000001</v>
      </c>
      <c r="K10227">
        <v>-0.23285210000000001</v>
      </c>
      <c r="L10227">
        <v>-9.5281199999999996E-2</v>
      </c>
      <c r="M10227">
        <v>0</v>
      </c>
      <c r="N10227">
        <v>9.5281199999999996E-2</v>
      </c>
      <c r="O10227">
        <v>0.23285210000000001</v>
      </c>
      <c r="P10227">
        <v>14.408390000000001</v>
      </c>
      <c r="Q10227">
        <v>37.984088999999997</v>
      </c>
      <c r="R10227">
        <v>10</v>
      </c>
      <c r="S10227" s="81">
        <v>37165</v>
      </c>
    </row>
    <row r="10228" spans="1:19" x14ac:dyDescent="0.2">
      <c r="A10228" t="s">
        <v>77</v>
      </c>
      <c r="B10228" t="s">
        <v>38</v>
      </c>
      <c r="C10228" t="s">
        <v>45</v>
      </c>
      <c r="D10228" t="s">
        <v>14</v>
      </c>
      <c r="E10228">
        <v>2013</v>
      </c>
      <c r="F10228">
        <v>2</v>
      </c>
      <c r="G10228">
        <v>7.2860719999999999</v>
      </c>
      <c r="H10228">
        <v>7.2860719999999999</v>
      </c>
      <c r="I10228">
        <v>67.608900000000006</v>
      </c>
      <c r="J10228">
        <v>0.17769889999999999</v>
      </c>
      <c r="K10228">
        <v>-0.2277303</v>
      </c>
      <c r="L10228">
        <v>-9.3185400000000002E-2</v>
      </c>
      <c r="M10228">
        <v>0</v>
      </c>
      <c r="N10228">
        <v>9.3185400000000002E-2</v>
      </c>
      <c r="O10228">
        <v>0.2277303</v>
      </c>
      <c r="P10228">
        <v>14.408390000000001</v>
      </c>
      <c r="Q10228">
        <v>37.984088999999997</v>
      </c>
      <c r="R10228">
        <v>10</v>
      </c>
      <c r="S10228" s="81">
        <v>37165</v>
      </c>
    </row>
    <row r="10229" spans="1:19" x14ac:dyDescent="0.2">
      <c r="A10229" t="s">
        <v>77</v>
      </c>
      <c r="B10229" t="s">
        <v>38</v>
      </c>
      <c r="C10229" t="s">
        <v>45</v>
      </c>
      <c r="D10229" t="s">
        <v>14</v>
      </c>
      <c r="E10229">
        <v>2013</v>
      </c>
      <c r="F10229">
        <v>3</v>
      </c>
      <c r="G10229">
        <v>7.4098769999999998</v>
      </c>
      <c r="H10229">
        <v>7.4098769999999998</v>
      </c>
      <c r="I10229">
        <v>65.954800000000006</v>
      </c>
      <c r="J10229">
        <v>0.18091009999999999</v>
      </c>
      <c r="K10229">
        <v>-0.23184560000000001</v>
      </c>
      <c r="L10229">
        <v>-9.4869400000000007E-2</v>
      </c>
      <c r="M10229">
        <v>0</v>
      </c>
      <c r="N10229">
        <v>9.4869400000000007E-2</v>
      </c>
      <c r="O10229">
        <v>0.23184560000000001</v>
      </c>
      <c r="P10229">
        <v>14.408390000000001</v>
      </c>
      <c r="Q10229">
        <v>37.984088999999997</v>
      </c>
      <c r="R10229">
        <v>10</v>
      </c>
      <c r="S10229" s="81">
        <v>37165</v>
      </c>
    </row>
    <row r="10230" spans="1:19" x14ac:dyDescent="0.2">
      <c r="A10230" t="s">
        <v>77</v>
      </c>
      <c r="B10230" t="s">
        <v>38</v>
      </c>
      <c r="C10230" t="s">
        <v>45</v>
      </c>
      <c r="D10230" t="s">
        <v>14</v>
      </c>
      <c r="E10230">
        <v>2013</v>
      </c>
      <c r="F10230">
        <v>4</v>
      </c>
      <c r="G10230">
        <v>7.3356409999999999</v>
      </c>
      <c r="H10230">
        <v>7.3356409999999999</v>
      </c>
      <c r="I10230">
        <v>65.400999999999996</v>
      </c>
      <c r="J10230">
        <v>0.17866080000000001</v>
      </c>
      <c r="K10230">
        <v>-0.228963</v>
      </c>
      <c r="L10230">
        <v>-9.3689800000000004E-2</v>
      </c>
      <c r="M10230">
        <v>0</v>
      </c>
      <c r="N10230">
        <v>9.3689800000000004E-2</v>
      </c>
      <c r="O10230">
        <v>0.228963</v>
      </c>
      <c r="P10230">
        <v>14.408390000000001</v>
      </c>
      <c r="Q10230">
        <v>37.984088999999997</v>
      </c>
      <c r="R10230">
        <v>10</v>
      </c>
      <c r="S10230" s="81">
        <v>37165</v>
      </c>
    </row>
    <row r="10231" spans="1:19" x14ac:dyDescent="0.2">
      <c r="A10231" t="s">
        <v>77</v>
      </c>
      <c r="B10231" t="s">
        <v>38</v>
      </c>
      <c r="C10231" t="s">
        <v>45</v>
      </c>
      <c r="D10231" t="s">
        <v>14</v>
      </c>
      <c r="E10231">
        <v>2013</v>
      </c>
      <c r="F10231">
        <v>5</v>
      </c>
      <c r="G10231">
        <v>7.525226</v>
      </c>
      <c r="H10231">
        <v>7.525226</v>
      </c>
      <c r="I10231">
        <v>64.349000000000004</v>
      </c>
      <c r="J10231">
        <v>0.17806459999999999</v>
      </c>
      <c r="K10231">
        <v>-0.22819890000000001</v>
      </c>
      <c r="L10231">
        <v>-9.3377199999999994E-2</v>
      </c>
      <c r="M10231">
        <v>0</v>
      </c>
      <c r="N10231">
        <v>9.3377199999999994E-2</v>
      </c>
      <c r="O10231">
        <v>0.22819890000000001</v>
      </c>
      <c r="P10231">
        <v>14.408390000000001</v>
      </c>
      <c r="Q10231">
        <v>37.984088999999997</v>
      </c>
      <c r="R10231">
        <v>10</v>
      </c>
      <c r="S10231" s="81">
        <v>37165</v>
      </c>
    </row>
    <row r="10232" spans="1:19" x14ac:dyDescent="0.2">
      <c r="A10232" t="s">
        <v>77</v>
      </c>
      <c r="B10232" t="s">
        <v>38</v>
      </c>
      <c r="C10232" t="s">
        <v>45</v>
      </c>
      <c r="D10232" t="s">
        <v>14</v>
      </c>
      <c r="E10232">
        <v>2013</v>
      </c>
      <c r="F10232">
        <v>6</v>
      </c>
      <c r="G10232">
        <v>7.4698929999999999</v>
      </c>
      <c r="H10232">
        <v>7.4698929999999999</v>
      </c>
      <c r="I10232">
        <v>63.096800000000002</v>
      </c>
      <c r="J10232">
        <v>0.1770263</v>
      </c>
      <c r="K10232">
        <v>-0.2268684</v>
      </c>
      <c r="L10232">
        <v>-9.2832700000000004E-2</v>
      </c>
      <c r="M10232">
        <v>0</v>
      </c>
      <c r="N10232">
        <v>9.2832700000000004E-2</v>
      </c>
      <c r="O10232">
        <v>0.2268684</v>
      </c>
      <c r="P10232">
        <v>14.408390000000001</v>
      </c>
      <c r="Q10232">
        <v>37.984088999999997</v>
      </c>
      <c r="R10232">
        <v>10</v>
      </c>
      <c r="S10232" s="81">
        <v>37165</v>
      </c>
    </row>
    <row r="10233" spans="1:19" x14ac:dyDescent="0.2">
      <c r="A10233" t="s">
        <v>77</v>
      </c>
      <c r="B10233" t="s">
        <v>38</v>
      </c>
      <c r="C10233" t="s">
        <v>45</v>
      </c>
      <c r="D10233" t="s">
        <v>14</v>
      </c>
      <c r="E10233">
        <v>2013</v>
      </c>
      <c r="F10233">
        <v>7</v>
      </c>
      <c r="G10233">
        <v>7.6355360000000001</v>
      </c>
      <c r="H10233">
        <v>7.6355360000000001</v>
      </c>
      <c r="I10233">
        <v>61.999499999999998</v>
      </c>
      <c r="J10233">
        <v>0.1786653</v>
      </c>
      <c r="K10233">
        <v>-0.2289688</v>
      </c>
      <c r="L10233">
        <v>-9.3692200000000003E-2</v>
      </c>
      <c r="M10233">
        <v>0</v>
      </c>
      <c r="N10233">
        <v>9.3692200000000003E-2</v>
      </c>
      <c r="O10233">
        <v>0.2289688</v>
      </c>
      <c r="P10233">
        <v>14.408390000000001</v>
      </c>
      <c r="Q10233">
        <v>37.984088999999997</v>
      </c>
      <c r="R10233">
        <v>10</v>
      </c>
      <c r="S10233" s="81">
        <v>37165</v>
      </c>
    </row>
    <row r="10234" spans="1:19" x14ac:dyDescent="0.2">
      <c r="A10234" t="s">
        <v>77</v>
      </c>
      <c r="B10234" t="s">
        <v>38</v>
      </c>
      <c r="C10234" t="s">
        <v>45</v>
      </c>
      <c r="D10234" t="s">
        <v>14</v>
      </c>
      <c r="E10234">
        <v>2013</v>
      </c>
      <c r="F10234">
        <v>8</v>
      </c>
      <c r="G10234">
        <v>7.6812050000000003</v>
      </c>
      <c r="H10234">
        <v>7.6812050000000003</v>
      </c>
      <c r="I10234">
        <v>62.055599999999998</v>
      </c>
      <c r="J10234">
        <v>0.17665800000000001</v>
      </c>
      <c r="K10234">
        <v>-0.22639629999999999</v>
      </c>
      <c r="L10234">
        <v>-9.2639600000000002E-2</v>
      </c>
      <c r="M10234">
        <v>0</v>
      </c>
      <c r="N10234">
        <v>9.2639600000000002E-2</v>
      </c>
      <c r="O10234">
        <v>0.22639629999999999</v>
      </c>
      <c r="P10234">
        <v>14.408390000000001</v>
      </c>
      <c r="Q10234">
        <v>37.984088999999997</v>
      </c>
      <c r="R10234">
        <v>10</v>
      </c>
      <c r="S10234" s="81">
        <v>37165</v>
      </c>
    </row>
    <row r="10235" spans="1:19" x14ac:dyDescent="0.2">
      <c r="A10235" t="s">
        <v>77</v>
      </c>
      <c r="B10235" t="s">
        <v>38</v>
      </c>
      <c r="C10235" t="s">
        <v>45</v>
      </c>
      <c r="D10235" t="s">
        <v>14</v>
      </c>
      <c r="E10235">
        <v>2013</v>
      </c>
      <c r="F10235">
        <v>9</v>
      </c>
      <c r="G10235">
        <v>7.4466539999999997</v>
      </c>
      <c r="H10235">
        <v>7.4466539999999997</v>
      </c>
      <c r="I10235">
        <v>67.656999999999996</v>
      </c>
      <c r="J10235">
        <v>0.17524600000000001</v>
      </c>
      <c r="K10235">
        <v>-0.2245868</v>
      </c>
      <c r="L10235">
        <v>-9.1899099999999997E-2</v>
      </c>
      <c r="M10235">
        <v>0</v>
      </c>
      <c r="N10235">
        <v>9.1899099999999997E-2</v>
      </c>
      <c r="O10235">
        <v>0.2245868</v>
      </c>
      <c r="P10235">
        <v>14.408390000000001</v>
      </c>
      <c r="Q10235">
        <v>37.984088999999997</v>
      </c>
      <c r="R10235">
        <v>10</v>
      </c>
      <c r="S10235" s="81">
        <v>37165</v>
      </c>
    </row>
    <row r="10236" spans="1:19" x14ac:dyDescent="0.2">
      <c r="A10236" t="s">
        <v>77</v>
      </c>
      <c r="B10236" t="s">
        <v>38</v>
      </c>
      <c r="C10236" t="s">
        <v>45</v>
      </c>
      <c r="D10236" t="s">
        <v>14</v>
      </c>
      <c r="E10236">
        <v>2013</v>
      </c>
      <c r="F10236">
        <v>10</v>
      </c>
      <c r="G10236">
        <v>7.3214189999999997</v>
      </c>
      <c r="H10236">
        <v>7.3214189999999997</v>
      </c>
      <c r="I10236">
        <v>73.854799999999997</v>
      </c>
      <c r="J10236">
        <v>0.1752264</v>
      </c>
      <c r="K10236">
        <v>-0.2245617</v>
      </c>
      <c r="L10236">
        <v>-9.1888800000000007E-2</v>
      </c>
      <c r="M10236">
        <v>0</v>
      </c>
      <c r="N10236">
        <v>9.1888800000000007E-2</v>
      </c>
      <c r="O10236">
        <v>0.2245617</v>
      </c>
      <c r="P10236">
        <v>14.408390000000001</v>
      </c>
      <c r="Q10236">
        <v>37.984088999999997</v>
      </c>
      <c r="R10236">
        <v>10</v>
      </c>
      <c r="S10236" s="81">
        <v>37165</v>
      </c>
    </row>
    <row r="10237" spans="1:19" x14ac:dyDescent="0.2">
      <c r="A10237" t="s">
        <v>77</v>
      </c>
      <c r="B10237" t="s">
        <v>38</v>
      </c>
      <c r="C10237" t="s">
        <v>45</v>
      </c>
      <c r="D10237" t="s">
        <v>14</v>
      </c>
      <c r="E10237">
        <v>2013</v>
      </c>
      <c r="F10237">
        <v>11</v>
      </c>
      <c r="G10237">
        <v>7.3253839999999997</v>
      </c>
      <c r="H10237">
        <v>7.3253839999999997</v>
      </c>
      <c r="I10237">
        <v>80.350399999999993</v>
      </c>
      <c r="J10237">
        <v>0.17537900000000001</v>
      </c>
      <c r="K10237">
        <v>-0.22475729999999999</v>
      </c>
      <c r="L10237">
        <v>-9.1968800000000003E-2</v>
      </c>
      <c r="M10237">
        <v>0</v>
      </c>
      <c r="N10237">
        <v>9.1968800000000003E-2</v>
      </c>
      <c r="O10237">
        <v>0.22475729999999999</v>
      </c>
      <c r="P10237">
        <v>14.408390000000001</v>
      </c>
      <c r="Q10237">
        <v>37.984088999999997</v>
      </c>
      <c r="R10237">
        <v>10</v>
      </c>
      <c r="S10237" s="81">
        <v>37165</v>
      </c>
    </row>
    <row r="10238" spans="1:19" x14ac:dyDescent="0.2">
      <c r="A10238" t="s">
        <v>77</v>
      </c>
      <c r="B10238" t="s">
        <v>38</v>
      </c>
      <c r="C10238" t="s">
        <v>45</v>
      </c>
      <c r="D10238" t="s">
        <v>14</v>
      </c>
      <c r="E10238">
        <v>2013</v>
      </c>
      <c r="F10238">
        <v>12</v>
      </c>
      <c r="G10238">
        <v>7.3731460000000002</v>
      </c>
      <c r="H10238">
        <v>7.3731460000000002</v>
      </c>
      <c r="I10238">
        <v>85.707999999999998</v>
      </c>
      <c r="J10238">
        <v>0.17624409999999999</v>
      </c>
      <c r="K10238">
        <v>-0.22586600000000001</v>
      </c>
      <c r="L10238">
        <v>-9.2422500000000005E-2</v>
      </c>
      <c r="M10238">
        <v>0</v>
      </c>
      <c r="N10238">
        <v>9.2422500000000005E-2</v>
      </c>
      <c r="O10238">
        <v>0.22586600000000001</v>
      </c>
      <c r="P10238">
        <v>14.408390000000001</v>
      </c>
      <c r="Q10238">
        <v>37.984088999999997</v>
      </c>
      <c r="R10238">
        <v>10</v>
      </c>
      <c r="S10238" s="81">
        <v>37165</v>
      </c>
    </row>
    <row r="10239" spans="1:19" x14ac:dyDescent="0.2">
      <c r="A10239" t="s">
        <v>77</v>
      </c>
      <c r="B10239" t="s">
        <v>38</v>
      </c>
      <c r="C10239" t="s">
        <v>45</v>
      </c>
      <c r="D10239" t="s">
        <v>14</v>
      </c>
      <c r="E10239">
        <v>2013</v>
      </c>
      <c r="F10239">
        <v>13</v>
      </c>
      <c r="G10239">
        <v>7.305879</v>
      </c>
      <c r="H10239">
        <v>7.305879</v>
      </c>
      <c r="I10239">
        <v>90.857799999999997</v>
      </c>
      <c r="J10239">
        <v>0.18072930000000001</v>
      </c>
      <c r="K10239">
        <v>-0.23161390000000001</v>
      </c>
      <c r="L10239">
        <v>-9.4774499999999998E-2</v>
      </c>
      <c r="M10239">
        <v>0</v>
      </c>
      <c r="N10239">
        <v>9.4774499999999998E-2</v>
      </c>
      <c r="O10239">
        <v>0.23161390000000001</v>
      </c>
      <c r="P10239">
        <v>14.408390000000001</v>
      </c>
      <c r="Q10239">
        <v>37.984088999999997</v>
      </c>
      <c r="R10239">
        <v>10</v>
      </c>
      <c r="S10239" s="81">
        <v>37165</v>
      </c>
    </row>
    <row r="10240" spans="1:19" x14ac:dyDescent="0.2">
      <c r="A10240" t="s">
        <v>77</v>
      </c>
      <c r="B10240" t="s">
        <v>38</v>
      </c>
      <c r="C10240" t="s">
        <v>45</v>
      </c>
      <c r="D10240" t="s">
        <v>14</v>
      </c>
      <c r="E10240">
        <v>2013</v>
      </c>
      <c r="F10240">
        <v>14</v>
      </c>
      <c r="G10240">
        <v>7.213997</v>
      </c>
      <c r="H10240">
        <v>7.213997</v>
      </c>
      <c r="I10240">
        <v>94.659599999999998</v>
      </c>
      <c r="J10240">
        <v>0.18105859999999999</v>
      </c>
      <c r="K10240">
        <v>-0.23203589999999999</v>
      </c>
      <c r="L10240">
        <v>-9.4947199999999995E-2</v>
      </c>
      <c r="M10240">
        <v>0</v>
      </c>
      <c r="N10240">
        <v>9.4947199999999995E-2</v>
      </c>
      <c r="O10240">
        <v>0.23203589999999999</v>
      </c>
      <c r="P10240">
        <v>14.408390000000001</v>
      </c>
      <c r="Q10240">
        <v>37.984088999999997</v>
      </c>
      <c r="R10240">
        <v>10</v>
      </c>
      <c r="S10240" s="81">
        <v>37165</v>
      </c>
    </row>
    <row r="10241" spans="1:19" x14ac:dyDescent="0.2">
      <c r="A10241" t="s">
        <v>77</v>
      </c>
      <c r="B10241" t="s">
        <v>38</v>
      </c>
      <c r="C10241" t="s">
        <v>45</v>
      </c>
      <c r="D10241" t="s">
        <v>14</v>
      </c>
      <c r="E10241">
        <v>2013</v>
      </c>
      <c r="F10241">
        <v>15</v>
      </c>
      <c r="G10241">
        <v>7.1076920000000001</v>
      </c>
      <c r="H10241">
        <v>7.1076920000000001</v>
      </c>
      <c r="I10241">
        <v>97.762</v>
      </c>
      <c r="J10241">
        <v>0.18015429999999999</v>
      </c>
      <c r="K10241">
        <v>-0.2308771</v>
      </c>
      <c r="L10241">
        <v>-9.4473000000000001E-2</v>
      </c>
      <c r="M10241">
        <v>0</v>
      </c>
      <c r="N10241">
        <v>9.4473000000000001E-2</v>
      </c>
      <c r="O10241">
        <v>0.2308771</v>
      </c>
      <c r="P10241">
        <v>14.408390000000001</v>
      </c>
      <c r="Q10241">
        <v>37.984088999999997</v>
      </c>
      <c r="R10241">
        <v>10</v>
      </c>
      <c r="S10241" s="81">
        <v>37165</v>
      </c>
    </row>
    <row r="10242" spans="1:19" x14ac:dyDescent="0.2">
      <c r="A10242" t="s">
        <v>77</v>
      </c>
      <c r="B10242" t="s">
        <v>38</v>
      </c>
      <c r="C10242" t="s">
        <v>45</v>
      </c>
      <c r="D10242" t="s">
        <v>14</v>
      </c>
      <c r="E10242">
        <v>2013</v>
      </c>
      <c r="F10242">
        <v>16</v>
      </c>
      <c r="G10242">
        <v>7.0664939999999996</v>
      </c>
      <c r="H10242">
        <v>7.0664939999999996</v>
      </c>
      <c r="I10242">
        <v>99.611000000000004</v>
      </c>
      <c r="J10242">
        <v>0.17948990000000001</v>
      </c>
      <c r="K10242">
        <v>-0.2300256</v>
      </c>
      <c r="L10242">
        <v>-9.4124600000000003E-2</v>
      </c>
      <c r="M10242">
        <v>0</v>
      </c>
      <c r="N10242">
        <v>9.4124600000000003E-2</v>
      </c>
      <c r="O10242">
        <v>0.2300256</v>
      </c>
      <c r="P10242">
        <v>14.408390000000001</v>
      </c>
      <c r="Q10242">
        <v>37.984088999999997</v>
      </c>
      <c r="R10242">
        <v>10</v>
      </c>
      <c r="S10242" s="81">
        <v>37165</v>
      </c>
    </row>
    <row r="10243" spans="1:19" x14ac:dyDescent="0.2">
      <c r="A10243" t="s">
        <v>77</v>
      </c>
      <c r="B10243" t="s">
        <v>38</v>
      </c>
      <c r="C10243" t="s">
        <v>45</v>
      </c>
      <c r="D10243" t="s">
        <v>14</v>
      </c>
      <c r="E10243">
        <v>2013</v>
      </c>
      <c r="F10243">
        <v>17</v>
      </c>
      <c r="G10243">
        <v>7.0670919999999997</v>
      </c>
      <c r="H10243">
        <v>7.0670919999999997</v>
      </c>
      <c r="I10243">
        <v>99.360200000000006</v>
      </c>
      <c r="J10243">
        <v>0.1780697</v>
      </c>
      <c r="K10243">
        <v>-0.2282054</v>
      </c>
      <c r="L10243">
        <v>-9.3379799999999999E-2</v>
      </c>
      <c r="M10243">
        <v>0</v>
      </c>
      <c r="N10243">
        <v>9.3379799999999999E-2</v>
      </c>
      <c r="O10243">
        <v>0.2282054</v>
      </c>
      <c r="P10243">
        <v>14.408390000000001</v>
      </c>
      <c r="Q10243">
        <v>37.984088999999997</v>
      </c>
      <c r="R10243">
        <v>10</v>
      </c>
      <c r="S10243" s="81">
        <v>37165</v>
      </c>
    </row>
    <row r="10244" spans="1:19" x14ac:dyDescent="0.2">
      <c r="A10244" t="s">
        <v>77</v>
      </c>
      <c r="B10244" t="s">
        <v>38</v>
      </c>
      <c r="C10244" t="s">
        <v>45</v>
      </c>
      <c r="D10244" t="s">
        <v>14</v>
      </c>
      <c r="E10244">
        <v>2013</v>
      </c>
      <c r="F10244">
        <v>18</v>
      </c>
      <c r="G10244">
        <v>7.0192550000000002</v>
      </c>
      <c r="H10244">
        <v>7.0192550000000002</v>
      </c>
      <c r="I10244">
        <v>97.365099999999998</v>
      </c>
      <c r="J10244">
        <v>0.1771382</v>
      </c>
      <c r="K10244">
        <v>-0.22701170000000001</v>
      </c>
      <c r="L10244">
        <v>-9.2891399999999999E-2</v>
      </c>
      <c r="M10244">
        <v>0</v>
      </c>
      <c r="N10244">
        <v>9.2891399999999999E-2</v>
      </c>
      <c r="O10244">
        <v>0.22701170000000001</v>
      </c>
      <c r="P10244">
        <v>14.408390000000001</v>
      </c>
      <c r="Q10244">
        <v>37.984088999999997</v>
      </c>
      <c r="R10244">
        <v>10</v>
      </c>
      <c r="S10244" s="81">
        <v>37165</v>
      </c>
    </row>
    <row r="10245" spans="1:19" x14ac:dyDescent="0.2">
      <c r="A10245" t="s">
        <v>77</v>
      </c>
      <c r="B10245" t="s">
        <v>38</v>
      </c>
      <c r="C10245" t="s">
        <v>45</v>
      </c>
      <c r="D10245" t="s">
        <v>14</v>
      </c>
      <c r="E10245">
        <v>2013</v>
      </c>
      <c r="F10245">
        <v>19</v>
      </c>
      <c r="G10245">
        <v>7.221336</v>
      </c>
      <c r="H10245">
        <v>7.221336</v>
      </c>
      <c r="I10245">
        <v>93.170100000000005</v>
      </c>
      <c r="J10245">
        <v>0.17927960000000001</v>
      </c>
      <c r="K10245">
        <v>-0.22975609999999999</v>
      </c>
      <c r="L10245">
        <v>-9.4014299999999995E-2</v>
      </c>
      <c r="M10245">
        <v>0</v>
      </c>
      <c r="N10245">
        <v>9.4014299999999995E-2</v>
      </c>
      <c r="O10245">
        <v>0.22975609999999999</v>
      </c>
      <c r="P10245">
        <v>14.408390000000001</v>
      </c>
      <c r="Q10245">
        <v>37.984088999999997</v>
      </c>
      <c r="R10245">
        <v>10</v>
      </c>
      <c r="S10245" s="81">
        <v>37165</v>
      </c>
    </row>
    <row r="10246" spans="1:19" x14ac:dyDescent="0.2">
      <c r="A10246" t="s">
        <v>77</v>
      </c>
      <c r="B10246" t="s">
        <v>38</v>
      </c>
      <c r="C10246" t="s">
        <v>45</v>
      </c>
      <c r="D10246" t="s">
        <v>14</v>
      </c>
      <c r="E10246">
        <v>2013</v>
      </c>
      <c r="F10246">
        <v>20</v>
      </c>
      <c r="G10246">
        <v>7.1578270000000002</v>
      </c>
      <c r="H10246">
        <v>7.1578270000000002</v>
      </c>
      <c r="I10246">
        <v>87.868099999999998</v>
      </c>
      <c r="J10246">
        <v>0.1827001</v>
      </c>
      <c r="K10246">
        <v>-0.2341396</v>
      </c>
      <c r="L10246">
        <v>-9.5808000000000004E-2</v>
      </c>
      <c r="M10246">
        <v>0</v>
      </c>
      <c r="N10246">
        <v>9.5808000000000004E-2</v>
      </c>
      <c r="O10246">
        <v>0.2341396</v>
      </c>
      <c r="P10246">
        <v>14.408390000000001</v>
      </c>
      <c r="Q10246">
        <v>37.984088999999997</v>
      </c>
      <c r="R10246">
        <v>10</v>
      </c>
      <c r="S10246" s="81">
        <v>37165</v>
      </c>
    </row>
    <row r="10247" spans="1:19" x14ac:dyDescent="0.2">
      <c r="A10247" t="s">
        <v>77</v>
      </c>
      <c r="B10247" t="s">
        <v>38</v>
      </c>
      <c r="C10247" t="s">
        <v>45</v>
      </c>
      <c r="D10247" t="s">
        <v>14</v>
      </c>
      <c r="E10247">
        <v>2013</v>
      </c>
      <c r="F10247">
        <v>21</v>
      </c>
      <c r="G10247">
        <v>6.7677680000000002</v>
      </c>
      <c r="H10247">
        <v>6.7677680000000002</v>
      </c>
      <c r="I10247">
        <v>82.306100000000001</v>
      </c>
      <c r="J10247">
        <v>0.18392600000000001</v>
      </c>
      <c r="K10247">
        <v>-0.23571059999999999</v>
      </c>
      <c r="L10247">
        <v>-9.6450900000000006E-2</v>
      </c>
      <c r="M10247">
        <v>0</v>
      </c>
      <c r="N10247">
        <v>9.6450900000000006E-2</v>
      </c>
      <c r="O10247">
        <v>0.23571059999999999</v>
      </c>
      <c r="P10247">
        <v>14.408390000000001</v>
      </c>
      <c r="Q10247">
        <v>37.984088999999997</v>
      </c>
      <c r="R10247">
        <v>10</v>
      </c>
      <c r="S10247" s="81">
        <v>37165</v>
      </c>
    </row>
    <row r="10248" spans="1:19" x14ac:dyDescent="0.2">
      <c r="A10248" t="s">
        <v>77</v>
      </c>
      <c r="B10248" t="s">
        <v>38</v>
      </c>
      <c r="C10248" t="s">
        <v>45</v>
      </c>
      <c r="D10248" t="s">
        <v>14</v>
      </c>
      <c r="E10248">
        <v>2013</v>
      </c>
      <c r="F10248">
        <v>22</v>
      </c>
      <c r="G10248">
        <v>6.6043589999999996</v>
      </c>
      <c r="H10248">
        <v>6.6043589999999996</v>
      </c>
      <c r="I10248">
        <v>77.799000000000007</v>
      </c>
      <c r="J10248">
        <v>0.18473980000000001</v>
      </c>
      <c r="K10248">
        <v>-0.23675350000000001</v>
      </c>
      <c r="L10248">
        <v>-9.6877599999999994E-2</v>
      </c>
      <c r="M10248">
        <v>0</v>
      </c>
      <c r="N10248">
        <v>9.6877599999999994E-2</v>
      </c>
      <c r="O10248">
        <v>0.23675350000000001</v>
      </c>
      <c r="P10248">
        <v>14.408390000000001</v>
      </c>
      <c r="Q10248">
        <v>37.984088999999997</v>
      </c>
      <c r="R10248">
        <v>10</v>
      </c>
      <c r="S10248" s="81">
        <v>37165</v>
      </c>
    </row>
    <row r="10249" spans="1:19" x14ac:dyDescent="0.2">
      <c r="A10249" t="s">
        <v>77</v>
      </c>
      <c r="B10249" t="s">
        <v>38</v>
      </c>
      <c r="C10249" t="s">
        <v>45</v>
      </c>
      <c r="D10249" t="s">
        <v>14</v>
      </c>
      <c r="E10249">
        <v>2013</v>
      </c>
      <c r="F10249">
        <v>23</v>
      </c>
      <c r="G10249">
        <v>6.7566730000000002</v>
      </c>
      <c r="H10249">
        <v>6.7566730000000002</v>
      </c>
      <c r="I10249">
        <v>73.996300000000005</v>
      </c>
      <c r="J10249">
        <v>0.18135950000000001</v>
      </c>
      <c r="K10249">
        <v>-0.2324215</v>
      </c>
      <c r="L10249">
        <v>-9.5104999999999995E-2</v>
      </c>
      <c r="M10249">
        <v>0</v>
      </c>
      <c r="N10249">
        <v>9.5104999999999995E-2</v>
      </c>
      <c r="O10249">
        <v>0.2324215</v>
      </c>
      <c r="P10249">
        <v>14.408390000000001</v>
      </c>
      <c r="Q10249">
        <v>37.984088999999997</v>
      </c>
      <c r="R10249">
        <v>10</v>
      </c>
      <c r="S10249" s="81">
        <v>37165</v>
      </c>
    </row>
    <row r="10250" spans="1:19" x14ac:dyDescent="0.2">
      <c r="A10250" t="s">
        <v>77</v>
      </c>
      <c r="B10250" t="s">
        <v>38</v>
      </c>
      <c r="C10250" t="s">
        <v>45</v>
      </c>
      <c r="D10250" t="s">
        <v>14</v>
      </c>
      <c r="E10250">
        <v>2013</v>
      </c>
      <c r="F10250">
        <v>24</v>
      </c>
      <c r="G10250">
        <v>6.8093050000000002</v>
      </c>
      <c r="H10250">
        <v>6.8093050000000002</v>
      </c>
      <c r="I10250">
        <v>70.898399999999995</v>
      </c>
      <c r="J10250">
        <v>0.18</v>
      </c>
      <c r="K10250">
        <v>-0.2306793</v>
      </c>
      <c r="L10250">
        <v>-9.4392100000000007E-2</v>
      </c>
      <c r="M10250">
        <v>0</v>
      </c>
      <c r="N10250">
        <v>9.4392100000000007E-2</v>
      </c>
      <c r="O10250">
        <v>0.2306793</v>
      </c>
      <c r="P10250">
        <v>14.408390000000001</v>
      </c>
      <c r="Q10250">
        <v>37.984088999999997</v>
      </c>
      <c r="R10250">
        <v>10</v>
      </c>
      <c r="S10250" s="81">
        <v>37165</v>
      </c>
    </row>
    <row r="10251" spans="1:19" x14ac:dyDescent="0.2">
      <c r="A10251" t="s">
        <v>77</v>
      </c>
      <c r="B10251" t="s">
        <v>38</v>
      </c>
      <c r="C10251" t="s">
        <v>45</v>
      </c>
      <c r="D10251" t="s">
        <v>15</v>
      </c>
      <c r="E10251">
        <v>2013</v>
      </c>
      <c r="F10251">
        <v>1</v>
      </c>
      <c r="G10251">
        <v>8.0811829999999993</v>
      </c>
      <c r="H10251">
        <v>8.0811829999999993</v>
      </c>
      <c r="I10251">
        <v>41.497500000000002</v>
      </c>
      <c r="J10251">
        <v>0.1689533</v>
      </c>
      <c r="K10251">
        <v>-0.2165224</v>
      </c>
      <c r="L10251">
        <v>-8.8599200000000003E-2</v>
      </c>
      <c r="M10251">
        <v>0</v>
      </c>
      <c r="N10251">
        <v>8.8599200000000003E-2</v>
      </c>
      <c r="O10251">
        <v>0.2165224</v>
      </c>
      <c r="P10251">
        <v>14.517958999999999</v>
      </c>
      <c r="Q10251">
        <v>37.984088999999997</v>
      </c>
      <c r="R10251">
        <v>11</v>
      </c>
      <c r="S10251" s="81">
        <v>31362</v>
      </c>
    </row>
    <row r="10252" spans="1:19" x14ac:dyDescent="0.2">
      <c r="A10252" t="s">
        <v>77</v>
      </c>
      <c r="B10252" t="s">
        <v>38</v>
      </c>
      <c r="C10252" t="s">
        <v>45</v>
      </c>
      <c r="D10252" t="s">
        <v>15</v>
      </c>
      <c r="E10252">
        <v>2013</v>
      </c>
      <c r="F10252">
        <v>2</v>
      </c>
      <c r="G10252">
        <v>8.0726949999999995</v>
      </c>
      <c r="H10252">
        <v>8.0726949999999995</v>
      </c>
      <c r="I10252">
        <v>41.544499999999999</v>
      </c>
      <c r="J10252">
        <v>0.16894390000000001</v>
      </c>
      <c r="K10252">
        <v>-0.21651029999999999</v>
      </c>
      <c r="L10252">
        <v>-8.8594300000000001E-2</v>
      </c>
      <c r="M10252">
        <v>0</v>
      </c>
      <c r="N10252">
        <v>8.8594300000000001E-2</v>
      </c>
      <c r="O10252">
        <v>0.21651029999999999</v>
      </c>
      <c r="P10252">
        <v>14.517958999999999</v>
      </c>
      <c r="Q10252">
        <v>37.984088999999997</v>
      </c>
      <c r="R10252">
        <v>11</v>
      </c>
      <c r="S10252" s="81">
        <v>31362</v>
      </c>
    </row>
    <row r="10253" spans="1:19" x14ac:dyDescent="0.2">
      <c r="A10253" t="s">
        <v>77</v>
      </c>
      <c r="B10253" t="s">
        <v>38</v>
      </c>
      <c r="C10253" t="s">
        <v>45</v>
      </c>
      <c r="D10253" t="s">
        <v>15</v>
      </c>
      <c r="E10253">
        <v>2013</v>
      </c>
      <c r="F10253">
        <v>3</v>
      </c>
      <c r="G10253">
        <v>8.2081710000000001</v>
      </c>
      <c r="H10253">
        <v>8.2081710000000001</v>
      </c>
      <c r="I10253">
        <v>41.195500000000003</v>
      </c>
      <c r="J10253">
        <v>0.16875180000000001</v>
      </c>
      <c r="K10253">
        <v>-0.21626409999999999</v>
      </c>
      <c r="L10253">
        <v>-8.8493500000000003E-2</v>
      </c>
      <c r="M10253">
        <v>0</v>
      </c>
      <c r="N10253">
        <v>8.8493500000000003E-2</v>
      </c>
      <c r="O10253">
        <v>0.21626409999999999</v>
      </c>
      <c r="P10253">
        <v>14.517958999999999</v>
      </c>
      <c r="Q10253">
        <v>37.984088999999997</v>
      </c>
      <c r="R10253">
        <v>11</v>
      </c>
      <c r="S10253" s="81">
        <v>31362</v>
      </c>
    </row>
    <row r="10254" spans="1:19" x14ac:dyDescent="0.2">
      <c r="A10254" t="s">
        <v>77</v>
      </c>
      <c r="B10254" t="s">
        <v>38</v>
      </c>
      <c r="C10254" t="s">
        <v>45</v>
      </c>
      <c r="D10254" t="s">
        <v>15</v>
      </c>
      <c r="E10254">
        <v>2013</v>
      </c>
      <c r="F10254">
        <v>4</v>
      </c>
      <c r="G10254">
        <v>8.1276679999999999</v>
      </c>
      <c r="H10254">
        <v>8.1276679999999999</v>
      </c>
      <c r="I10254">
        <v>41.095799999999997</v>
      </c>
      <c r="J10254">
        <v>0.16952049999999999</v>
      </c>
      <c r="K10254">
        <v>-0.2172492</v>
      </c>
      <c r="L10254">
        <v>-8.8896600000000006E-2</v>
      </c>
      <c r="M10254">
        <v>0</v>
      </c>
      <c r="N10254">
        <v>8.8896600000000006E-2</v>
      </c>
      <c r="O10254">
        <v>0.2172492</v>
      </c>
      <c r="P10254">
        <v>14.517958999999999</v>
      </c>
      <c r="Q10254">
        <v>37.984088999999997</v>
      </c>
      <c r="R10254">
        <v>11</v>
      </c>
      <c r="S10254" s="81">
        <v>31362</v>
      </c>
    </row>
    <row r="10255" spans="1:19" x14ac:dyDescent="0.2">
      <c r="A10255" t="s">
        <v>77</v>
      </c>
      <c r="B10255" t="s">
        <v>38</v>
      </c>
      <c r="C10255" t="s">
        <v>45</v>
      </c>
      <c r="D10255" t="s">
        <v>15</v>
      </c>
      <c r="E10255">
        <v>2013</v>
      </c>
      <c r="F10255">
        <v>5</v>
      </c>
      <c r="G10255">
        <v>8.1345320000000001</v>
      </c>
      <c r="H10255">
        <v>8.1345320000000001</v>
      </c>
      <c r="I10255">
        <v>40.396599999999999</v>
      </c>
      <c r="J10255">
        <v>0.16890649999999999</v>
      </c>
      <c r="K10255">
        <v>-0.2164624</v>
      </c>
      <c r="L10255">
        <v>-8.8574700000000006E-2</v>
      </c>
      <c r="M10255">
        <v>0</v>
      </c>
      <c r="N10255">
        <v>8.8574700000000006E-2</v>
      </c>
      <c r="O10255">
        <v>0.2164624</v>
      </c>
      <c r="P10255">
        <v>14.517958999999999</v>
      </c>
      <c r="Q10255">
        <v>37.984088999999997</v>
      </c>
      <c r="R10255">
        <v>11</v>
      </c>
      <c r="S10255" s="81">
        <v>31362</v>
      </c>
    </row>
    <row r="10256" spans="1:19" x14ac:dyDescent="0.2">
      <c r="A10256" t="s">
        <v>77</v>
      </c>
      <c r="B10256" t="s">
        <v>38</v>
      </c>
      <c r="C10256" t="s">
        <v>45</v>
      </c>
      <c r="D10256" t="s">
        <v>15</v>
      </c>
      <c r="E10256">
        <v>2013</v>
      </c>
      <c r="F10256">
        <v>6</v>
      </c>
      <c r="G10256">
        <v>8.1855949999999993</v>
      </c>
      <c r="H10256">
        <v>8.1855949999999993</v>
      </c>
      <c r="I10256">
        <v>39.5929</v>
      </c>
      <c r="J10256">
        <v>0.1687266</v>
      </c>
      <c r="K10256">
        <v>-0.2162318</v>
      </c>
      <c r="L10256">
        <v>-8.8480299999999998E-2</v>
      </c>
      <c r="M10256">
        <v>0</v>
      </c>
      <c r="N10256">
        <v>8.8480299999999998E-2</v>
      </c>
      <c r="O10256">
        <v>0.2162318</v>
      </c>
      <c r="P10256">
        <v>14.517958999999999</v>
      </c>
      <c r="Q10256">
        <v>37.984088999999997</v>
      </c>
      <c r="R10256">
        <v>11</v>
      </c>
      <c r="S10256" s="81">
        <v>31362</v>
      </c>
    </row>
    <row r="10257" spans="1:19" x14ac:dyDescent="0.2">
      <c r="A10257" t="s">
        <v>77</v>
      </c>
      <c r="B10257" t="s">
        <v>38</v>
      </c>
      <c r="C10257" t="s">
        <v>45</v>
      </c>
      <c r="D10257" t="s">
        <v>15</v>
      </c>
      <c r="E10257">
        <v>2013</v>
      </c>
      <c r="F10257">
        <v>7</v>
      </c>
      <c r="G10257">
        <v>8.3884039999999995</v>
      </c>
      <c r="H10257">
        <v>8.3884039999999995</v>
      </c>
      <c r="I10257">
        <v>38.283700000000003</v>
      </c>
      <c r="J10257">
        <v>0.16877110000000001</v>
      </c>
      <c r="K10257">
        <v>-0.2162888</v>
      </c>
      <c r="L10257">
        <v>-8.8503600000000002E-2</v>
      </c>
      <c r="M10257">
        <v>0</v>
      </c>
      <c r="N10257">
        <v>8.8503600000000002E-2</v>
      </c>
      <c r="O10257">
        <v>0.2162888</v>
      </c>
      <c r="P10257">
        <v>14.517958999999999</v>
      </c>
      <c r="Q10257">
        <v>37.984088999999997</v>
      </c>
      <c r="R10257">
        <v>11</v>
      </c>
      <c r="S10257" s="81">
        <v>31362</v>
      </c>
    </row>
    <row r="10258" spans="1:19" x14ac:dyDescent="0.2">
      <c r="A10258" t="s">
        <v>77</v>
      </c>
      <c r="B10258" t="s">
        <v>38</v>
      </c>
      <c r="C10258" t="s">
        <v>45</v>
      </c>
      <c r="D10258" t="s">
        <v>15</v>
      </c>
      <c r="E10258">
        <v>2013</v>
      </c>
      <c r="F10258">
        <v>8</v>
      </c>
      <c r="G10258">
        <v>8.1910039999999995</v>
      </c>
      <c r="H10258">
        <v>8.1910039999999995</v>
      </c>
      <c r="I10258">
        <v>37.4818</v>
      </c>
      <c r="J10258">
        <v>0.16781550000000001</v>
      </c>
      <c r="K10258">
        <v>-0.21506420000000001</v>
      </c>
      <c r="L10258">
        <v>-8.8002499999999997E-2</v>
      </c>
      <c r="M10258">
        <v>0</v>
      </c>
      <c r="N10258">
        <v>8.8002499999999997E-2</v>
      </c>
      <c r="O10258">
        <v>0.21506420000000001</v>
      </c>
      <c r="P10258">
        <v>14.517958999999999</v>
      </c>
      <c r="Q10258">
        <v>37.984088999999997</v>
      </c>
      <c r="R10258">
        <v>11</v>
      </c>
      <c r="S10258" s="81">
        <v>31362</v>
      </c>
    </row>
    <row r="10259" spans="1:19" x14ac:dyDescent="0.2">
      <c r="A10259" t="s">
        <v>77</v>
      </c>
      <c r="B10259" t="s">
        <v>38</v>
      </c>
      <c r="C10259" t="s">
        <v>45</v>
      </c>
      <c r="D10259" t="s">
        <v>15</v>
      </c>
      <c r="E10259">
        <v>2013</v>
      </c>
      <c r="F10259">
        <v>9</v>
      </c>
      <c r="G10259">
        <v>8.0034139999999994</v>
      </c>
      <c r="H10259">
        <v>8.0034139999999994</v>
      </c>
      <c r="I10259">
        <v>38.2849</v>
      </c>
      <c r="J10259">
        <v>0.1671474</v>
      </c>
      <c r="K10259">
        <v>-0.21420790000000001</v>
      </c>
      <c r="L10259">
        <v>-8.76522E-2</v>
      </c>
      <c r="M10259">
        <v>0</v>
      </c>
      <c r="N10259">
        <v>8.76522E-2</v>
      </c>
      <c r="O10259">
        <v>0.21420790000000001</v>
      </c>
      <c r="P10259">
        <v>14.517958999999999</v>
      </c>
      <c r="Q10259">
        <v>37.984088999999997</v>
      </c>
      <c r="R10259">
        <v>11</v>
      </c>
      <c r="S10259" s="81">
        <v>31362</v>
      </c>
    </row>
    <row r="10260" spans="1:19" x14ac:dyDescent="0.2">
      <c r="A10260" t="s">
        <v>77</v>
      </c>
      <c r="B10260" t="s">
        <v>38</v>
      </c>
      <c r="C10260" t="s">
        <v>45</v>
      </c>
      <c r="D10260" t="s">
        <v>15</v>
      </c>
      <c r="E10260">
        <v>2013</v>
      </c>
      <c r="F10260">
        <v>10</v>
      </c>
      <c r="G10260">
        <v>7.9970140000000001</v>
      </c>
      <c r="H10260">
        <v>7.9970140000000001</v>
      </c>
      <c r="I10260">
        <v>41.091900000000003</v>
      </c>
      <c r="J10260">
        <v>0.1686153</v>
      </c>
      <c r="K10260">
        <v>-0.21608920000000001</v>
      </c>
      <c r="L10260">
        <v>-8.8421899999999998E-2</v>
      </c>
      <c r="M10260">
        <v>0</v>
      </c>
      <c r="N10260">
        <v>8.8421899999999998E-2</v>
      </c>
      <c r="O10260">
        <v>0.21608920000000001</v>
      </c>
      <c r="P10260">
        <v>14.517958999999999</v>
      </c>
      <c r="Q10260">
        <v>37.984088999999997</v>
      </c>
      <c r="R10260">
        <v>11</v>
      </c>
      <c r="S10260" s="81">
        <v>31362</v>
      </c>
    </row>
    <row r="10261" spans="1:19" x14ac:dyDescent="0.2">
      <c r="A10261" t="s">
        <v>77</v>
      </c>
      <c r="B10261" t="s">
        <v>38</v>
      </c>
      <c r="C10261" t="s">
        <v>45</v>
      </c>
      <c r="D10261" t="s">
        <v>15</v>
      </c>
      <c r="E10261">
        <v>2013</v>
      </c>
      <c r="F10261">
        <v>11</v>
      </c>
      <c r="G10261">
        <v>7.9564640000000004</v>
      </c>
      <c r="H10261">
        <v>7.9564640000000004</v>
      </c>
      <c r="I10261">
        <v>43.1021</v>
      </c>
      <c r="J10261">
        <v>0.16711490000000001</v>
      </c>
      <c r="K10261">
        <v>-0.21416640000000001</v>
      </c>
      <c r="L10261">
        <v>-8.7635199999999996E-2</v>
      </c>
      <c r="M10261">
        <v>0</v>
      </c>
      <c r="N10261">
        <v>8.7635199999999996E-2</v>
      </c>
      <c r="O10261">
        <v>0.21416640000000001</v>
      </c>
      <c r="P10261">
        <v>14.517958999999999</v>
      </c>
      <c r="Q10261">
        <v>37.984088999999997</v>
      </c>
      <c r="R10261">
        <v>11</v>
      </c>
      <c r="S10261" s="81">
        <v>31362</v>
      </c>
    </row>
    <row r="10262" spans="1:19" x14ac:dyDescent="0.2">
      <c r="A10262" t="s">
        <v>77</v>
      </c>
      <c r="B10262" t="s">
        <v>38</v>
      </c>
      <c r="C10262" t="s">
        <v>45</v>
      </c>
      <c r="D10262" t="s">
        <v>15</v>
      </c>
      <c r="E10262">
        <v>2013</v>
      </c>
      <c r="F10262">
        <v>12</v>
      </c>
      <c r="G10262">
        <v>7.8650460000000004</v>
      </c>
      <c r="H10262">
        <v>7.8650460000000004</v>
      </c>
      <c r="I10262">
        <v>44.860100000000003</v>
      </c>
      <c r="J10262">
        <v>0.166738</v>
      </c>
      <c r="K10262">
        <v>-0.21368329999999999</v>
      </c>
      <c r="L10262">
        <v>-8.7437500000000001E-2</v>
      </c>
      <c r="M10262">
        <v>0</v>
      </c>
      <c r="N10262">
        <v>8.7437500000000001E-2</v>
      </c>
      <c r="O10262">
        <v>0.21368329999999999</v>
      </c>
      <c r="P10262">
        <v>14.517958999999999</v>
      </c>
      <c r="Q10262">
        <v>37.984088999999997</v>
      </c>
      <c r="R10262">
        <v>11</v>
      </c>
      <c r="S10262" s="81">
        <v>31362</v>
      </c>
    </row>
    <row r="10263" spans="1:19" x14ac:dyDescent="0.2">
      <c r="A10263" t="s">
        <v>77</v>
      </c>
      <c r="B10263" t="s">
        <v>38</v>
      </c>
      <c r="C10263" t="s">
        <v>45</v>
      </c>
      <c r="D10263" t="s">
        <v>15</v>
      </c>
      <c r="E10263">
        <v>2013</v>
      </c>
      <c r="F10263">
        <v>13</v>
      </c>
      <c r="G10263">
        <v>7.8042129999999998</v>
      </c>
      <c r="H10263">
        <v>7.8042129999999998</v>
      </c>
      <c r="I10263">
        <v>46.0107</v>
      </c>
      <c r="J10263">
        <v>0.166987</v>
      </c>
      <c r="K10263">
        <v>-0.21400240000000001</v>
      </c>
      <c r="L10263">
        <v>-8.7568099999999996E-2</v>
      </c>
      <c r="M10263">
        <v>0</v>
      </c>
      <c r="N10263">
        <v>8.7568099999999996E-2</v>
      </c>
      <c r="O10263">
        <v>0.21400240000000001</v>
      </c>
      <c r="P10263">
        <v>14.517958999999999</v>
      </c>
      <c r="Q10263">
        <v>37.984088999999997</v>
      </c>
      <c r="R10263">
        <v>11</v>
      </c>
      <c r="S10263" s="81">
        <v>31362</v>
      </c>
    </row>
    <row r="10264" spans="1:19" x14ac:dyDescent="0.2">
      <c r="A10264" t="s">
        <v>77</v>
      </c>
      <c r="B10264" t="s">
        <v>38</v>
      </c>
      <c r="C10264" t="s">
        <v>45</v>
      </c>
      <c r="D10264" t="s">
        <v>15</v>
      </c>
      <c r="E10264">
        <v>2013</v>
      </c>
      <c r="F10264">
        <v>14</v>
      </c>
      <c r="G10264">
        <v>7.7521820000000004</v>
      </c>
      <c r="H10264">
        <v>7.7521820000000004</v>
      </c>
      <c r="I10264">
        <v>47.405700000000003</v>
      </c>
      <c r="J10264">
        <v>0.16763110000000001</v>
      </c>
      <c r="K10264">
        <v>-0.21482789999999999</v>
      </c>
      <c r="L10264">
        <v>-8.7905800000000006E-2</v>
      </c>
      <c r="M10264">
        <v>0</v>
      </c>
      <c r="N10264">
        <v>8.7905800000000006E-2</v>
      </c>
      <c r="O10264">
        <v>0.21482789999999999</v>
      </c>
      <c r="P10264">
        <v>14.517958999999999</v>
      </c>
      <c r="Q10264">
        <v>37.984088999999997</v>
      </c>
      <c r="R10264">
        <v>11</v>
      </c>
      <c r="S10264" s="81">
        <v>31362</v>
      </c>
    </row>
    <row r="10265" spans="1:19" x14ac:dyDescent="0.2">
      <c r="A10265" t="s">
        <v>77</v>
      </c>
      <c r="B10265" t="s">
        <v>38</v>
      </c>
      <c r="C10265" t="s">
        <v>45</v>
      </c>
      <c r="D10265" t="s">
        <v>15</v>
      </c>
      <c r="E10265">
        <v>2013</v>
      </c>
      <c r="F10265">
        <v>15</v>
      </c>
      <c r="G10265">
        <v>7.6066690000000001</v>
      </c>
      <c r="H10265">
        <v>7.6066690000000001</v>
      </c>
      <c r="I10265">
        <v>47.4572</v>
      </c>
      <c r="J10265">
        <v>0.16778290000000001</v>
      </c>
      <c r="K10265">
        <v>-0.2150224</v>
      </c>
      <c r="L10265">
        <v>-8.7985400000000005E-2</v>
      </c>
      <c r="M10265">
        <v>0</v>
      </c>
      <c r="N10265">
        <v>8.7985400000000005E-2</v>
      </c>
      <c r="O10265">
        <v>0.2150224</v>
      </c>
      <c r="P10265">
        <v>14.517958999999999</v>
      </c>
      <c r="Q10265">
        <v>37.984088999999997</v>
      </c>
      <c r="R10265">
        <v>11</v>
      </c>
      <c r="S10265" s="81">
        <v>31362</v>
      </c>
    </row>
    <row r="10266" spans="1:19" x14ac:dyDescent="0.2">
      <c r="A10266" t="s">
        <v>77</v>
      </c>
      <c r="B10266" t="s">
        <v>38</v>
      </c>
      <c r="C10266" t="s">
        <v>45</v>
      </c>
      <c r="D10266" t="s">
        <v>15</v>
      </c>
      <c r="E10266">
        <v>2013</v>
      </c>
      <c r="F10266">
        <v>16</v>
      </c>
      <c r="G10266">
        <v>7.4705839999999997</v>
      </c>
      <c r="H10266">
        <v>7.4705839999999997</v>
      </c>
      <c r="I10266">
        <v>46.506399999999999</v>
      </c>
      <c r="J10266">
        <v>0.16712060000000001</v>
      </c>
      <c r="K10266">
        <v>-0.21417359999999999</v>
      </c>
      <c r="L10266">
        <v>-8.7638099999999997E-2</v>
      </c>
      <c r="M10266">
        <v>0</v>
      </c>
      <c r="N10266">
        <v>8.7638099999999997E-2</v>
      </c>
      <c r="O10266">
        <v>0.21417359999999999</v>
      </c>
      <c r="P10266">
        <v>14.517958999999999</v>
      </c>
      <c r="Q10266">
        <v>37.984088999999997</v>
      </c>
      <c r="R10266">
        <v>11</v>
      </c>
      <c r="S10266" s="81">
        <v>31362</v>
      </c>
    </row>
    <row r="10267" spans="1:19" x14ac:dyDescent="0.2">
      <c r="A10267" t="s">
        <v>77</v>
      </c>
      <c r="B10267" t="s">
        <v>38</v>
      </c>
      <c r="C10267" t="s">
        <v>45</v>
      </c>
      <c r="D10267" t="s">
        <v>15</v>
      </c>
      <c r="E10267">
        <v>2013</v>
      </c>
      <c r="F10267">
        <v>17</v>
      </c>
      <c r="G10267">
        <v>7.36646</v>
      </c>
      <c r="H10267">
        <v>7.36646</v>
      </c>
      <c r="I10267">
        <v>44.555399999999999</v>
      </c>
      <c r="J10267">
        <v>0.16699510000000001</v>
      </c>
      <c r="K10267">
        <v>-0.2140128</v>
      </c>
      <c r="L10267">
        <v>-8.7572300000000006E-2</v>
      </c>
      <c r="M10267">
        <v>0</v>
      </c>
      <c r="N10267">
        <v>8.7572300000000006E-2</v>
      </c>
      <c r="O10267">
        <v>0.2140128</v>
      </c>
      <c r="P10267">
        <v>14.517958999999999</v>
      </c>
      <c r="Q10267">
        <v>37.984088999999997</v>
      </c>
      <c r="R10267">
        <v>11</v>
      </c>
      <c r="S10267" s="81">
        <v>31362</v>
      </c>
    </row>
    <row r="10268" spans="1:19" x14ac:dyDescent="0.2">
      <c r="A10268" t="s">
        <v>77</v>
      </c>
      <c r="B10268" t="s">
        <v>38</v>
      </c>
      <c r="C10268" t="s">
        <v>45</v>
      </c>
      <c r="D10268" t="s">
        <v>15</v>
      </c>
      <c r="E10268">
        <v>2013</v>
      </c>
      <c r="F10268">
        <v>18</v>
      </c>
      <c r="G10268">
        <v>7.6097999999999999</v>
      </c>
      <c r="H10268">
        <v>7.6097999999999999</v>
      </c>
      <c r="I10268">
        <v>42.357799999999997</v>
      </c>
      <c r="J10268">
        <v>0.1693249</v>
      </c>
      <c r="K10268">
        <v>-0.21699850000000001</v>
      </c>
      <c r="L10268">
        <v>-8.8793999999999998E-2</v>
      </c>
      <c r="M10268">
        <v>0</v>
      </c>
      <c r="N10268">
        <v>8.8793999999999998E-2</v>
      </c>
      <c r="O10268">
        <v>0.21699850000000001</v>
      </c>
      <c r="P10268">
        <v>14.517958999999999</v>
      </c>
      <c r="Q10268">
        <v>37.984088999999997</v>
      </c>
      <c r="R10268">
        <v>11</v>
      </c>
      <c r="S10268" s="81">
        <v>31362</v>
      </c>
    </row>
    <row r="10269" spans="1:19" x14ac:dyDescent="0.2">
      <c r="A10269" t="s">
        <v>77</v>
      </c>
      <c r="B10269" t="s">
        <v>38</v>
      </c>
      <c r="C10269" t="s">
        <v>45</v>
      </c>
      <c r="D10269" t="s">
        <v>15</v>
      </c>
      <c r="E10269">
        <v>2013</v>
      </c>
      <c r="F10269">
        <v>19</v>
      </c>
      <c r="G10269">
        <v>7.9029280000000002</v>
      </c>
      <c r="H10269">
        <v>7.9029280000000002</v>
      </c>
      <c r="I10269">
        <v>40.566400000000002</v>
      </c>
      <c r="J10269">
        <v>0.17073740000000001</v>
      </c>
      <c r="K10269">
        <v>-0.2188088</v>
      </c>
      <c r="L10269">
        <v>-8.9534799999999998E-2</v>
      </c>
      <c r="M10269">
        <v>0</v>
      </c>
      <c r="N10269">
        <v>8.9534799999999998E-2</v>
      </c>
      <c r="O10269">
        <v>0.2188088</v>
      </c>
      <c r="P10269">
        <v>14.517958999999999</v>
      </c>
      <c r="Q10269">
        <v>37.984088999999997</v>
      </c>
      <c r="R10269">
        <v>11</v>
      </c>
      <c r="S10269" s="81">
        <v>31362</v>
      </c>
    </row>
    <row r="10270" spans="1:19" x14ac:dyDescent="0.2">
      <c r="A10270" t="s">
        <v>77</v>
      </c>
      <c r="B10270" t="s">
        <v>38</v>
      </c>
      <c r="C10270" t="s">
        <v>45</v>
      </c>
      <c r="D10270" t="s">
        <v>15</v>
      </c>
      <c r="E10270">
        <v>2013</v>
      </c>
      <c r="F10270">
        <v>20</v>
      </c>
      <c r="G10270">
        <v>8.0431399999999993</v>
      </c>
      <c r="H10270">
        <v>8.0431399999999993</v>
      </c>
      <c r="I10270">
        <v>39.364800000000002</v>
      </c>
      <c r="J10270">
        <v>0.16819229999999999</v>
      </c>
      <c r="K10270">
        <v>-0.21554719999999999</v>
      </c>
      <c r="L10270">
        <v>-8.8200200000000006E-2</v>
      </c>
      <c r="M10270">
        <v>0</v>
      </c>
      <c r="N10270">
        <v>8.8200200000000006E-2</v>
      </c>
      <c r="O10270">
        <v>0.21554719999999999</v>
      </c>
      <c r="P10270">
        <v>14.517958999999999</v>
      </c>
      <c r="Q10270">
        <v>37.984088999999997</v>
      </c>
      <c r="R10270">
        <v>11</v>
      </c>
      <c r="S10270" s="81">
        <v>31362</v>
      </c>
    </row>
    <row r="10271" spans="1:19" x14ac:dyDescent="0.2">
      <c r="A10271" t="s">
        <v>77</v>
      </c>
      <c r="B10271" t="s">
        <v>38</v>
      </c>
      <c r="C10271" t="s">
        <v>45</v>
      </c>
      <c r="D10271" t="s">
        <v>15</v>
      </c>
      <c r="E10271">
        <v>2013</v>
      </c>
      <c r="F10271">
        <v>21</v>
      </c>
      <c r="G10271">
        <v>7.999161</v>
      </c>
      <c r="H10271">
        <v>7.999161</v>
      </c>
      <c r="I10271">
        <v>39.155000000000001</v>
      </c>
      <c r="J10271">
        <v>0.1692757</v>
      </c>
      <c r="K10271">
        <v>-0.2169355</v>
      </c>
      <c r="L10271">
        <v>-8.8768299999999994E-2</v>
      </c>
      <c r="M10271">
        <v>0</v>
      </c>
      <c r="N10271">
        <v>8.8768299999999994E-2</v>
      </c>
      <c r="O10271">
        <v>0.2169355</v>
      </c>
      <c r="P10271">
        <v>14.517958999999999</v>
      </c>
      <c r="Q10271">
        <v>37.984088999999997</v>
      </c>
      <c r="R10271">
        <v>11</v>
      </c>
      <c r="S10271" s="81">
        <v>31362</v>
      </c>
    </row>
    <row r="10272" spans="1:19" x14ac:dyDescent="0.2">
      <c r="A10272" t="s">
        <v>77</v>
      </c>
      <c r="B10272" t="s">
        <v>38</v>
      </c>
      <c r="C10272" t="s">
        <v>45</v>
      </c>
      <c r="D10272" t="s">
        <v>15</v>
      </c>
      <c r="E10272">
        <v>2013</v>
      </c>
      <c r="F10272">
        <v>22</v>
      </c>
      <c r="G10272">
        <v>7.9938729999999998</v>
      </c>
      <c r="H10272">
        <v>7.9938729999999998</v>
      </c>
      <c r="I10272">
        <v>38.599600000000002</v>
      </c>
      <c r="J10272">
        <v>0.16884189999999999</v>
      </c>
      <c r="K10272">
        <v>-0.21637970000000001</v>
      </c>
      <c r="L10272">
        <v>-8.8540800000000003E-2</v>
      </c>
      <c r="M10272">
        <v>0</v>
      </c>
      <c r="N10272">
        <v>8.8540800000000003E-2</v>
      </c>
      <c r="O10272">
        <v>0.21637970000000001</v>
      </c>
      <c r="P10272">
        <v>14.517958999999999</v>
      </c>
      <c r="Q10272">
        <v>37.984088999999997</v>
      </c>
      <c r="R10272">
        <v>11</v>
      </c>
      <c r="S10272" s="81">
        <v>31362</v>
      </c>
    </row>
    <row r="10273" spans="1:19" x14ac:dyDescent="0.2">
      <c r="A10273" t="s">
        <v>77</v>
      </c>
      <c r="B10273" t="s">
        <v>38</v>
      </c>
      <c r="C10273" t="s">
        <v>45</v>
      </c>
      <c r="D10273" t="s">
        <v>15</v>
      </c>
      <c r="E10273">
        <v>2013</v>
      </c>
      <c r="F10273">
        <v>23</v>
      </c>
      <c r="G10273">
        <v>8.0624459999999996</v>
      </c>
      <c r="H10273">
        <v>8.0624459999999996</v>
      </c>
      <c r="I10273">
        <v>37.995800000000003</v>
      </c>
      <c r="J10273">
        <v>0.16949549999999999</v>
      </c>
      <c r="K10273">
        <v>-0.2172173</v>
      </c>
      <c r="L10273">
        <v>-8.8883500000000004E-2</v>
      </c>
      <c r="M10273">
        <v>0</v>
      </c>
      <c r="N10273">
        <v>8.8883500000000004E-2</v>
      </c>
      <c r="O10273">
        <v>0.2172173</v>
      </c>
      <c r="P10273">
        <v>14.517958999999999</v>
      </c>
      <c r="Q10273">
        <v>37.984088999999997</v>
      </c>
      <c r="R10273">
        <v>11</v>
      </c>
      <c r="S10273" s="81">
        <v>31362</v>
      </c>
    </row>
    <row r="10274" spans="1:19" x14ac:dyDescent="0.2">
      <c r="A10274" t="s">
        <v>77</v>
      </c>
      <c r="B10274" t="s">
        <v>38</v>
      </c>
      <c r="C10274" t="s">
        <v>45</v>
      </c>
      <c r="D10274" t="s">
        <v>15</v>
      </c>
      <c r="E10274">
        <v>2013</v>
      </c>
      <c r="F10274">
        <v>24</v>
      </c>
      <c r="G10274">
        <v>7.898282</v>
      </c>
      <c r="H10274">
        <v>7.898282</v>
      </c>
      <c r="I10274">
        <v>37.492600000000003</v>
      </c>
      <c r="J10274">
        <v>0.1688857</v>
      </c>
      <c r="K10274">
        <v>-0.21643570000000001</v>
      </c>
      <c r="L10274">
        <v>-8.8563699999999995E-2</v>
      </c>
      <c r="M10274">
        <v>0</v>
      </c>
      <c r="N10274">
        <v>8.8563699999999995E-2</v>
      </c>
      <c r="O10274">
        <v>0.21643570000000001</v>
      </c>
      <c r="P10274">
        <v>14.517958999999999</v>
      </c>
      <c r="Q10274">
        <v>37.984088999999997</v>
      </c>
      <c r="R10274">
        <v>11</v>
      </c>
      <c r="S10274" s="81">
        <v>31362</v>
      </c>
    </row>
    <row r="10275" spans="1:19" x14ac:dyDescent="0.2">
      <c r="A10275" t="s">
        <v>77</v>
      </c>
      <c r="B10275" t="s">
        <v>38</v>
      </c>
      <c r="C10275" t="s">
        <v>45</v>
      </c>
      <c r="D10275" t="s">
        <v>16</v>
      </c>
      <c r="E10275">
        <v>2013</v>
      </c>
      <c r="F10275">
        <v>1</v>
      </c>
      <c r="G10275">
        <v>7.9129639999999997</v>
      </c>
      <c r="H10275">
        <v>7.9129639999999997</v>
      </c>
      <c r="I10275">
        <v>31.797799999999999</v>
      </c>
      <c r="J10275">
        <v>0.16682559999999999</v>
      </c>
      <c r="K10275">
        <v>-0.2137956</v>
      </c>
      <c r="L10275">
        <v>-8.7483400000000003E-2</v>
      </c>
      <c r="M10275">
        <v>0</v>
      </c>
      <c r="N10275">
        <v>8.7483400000000003E-2</v>
      </c>
      <c r="O10275">
        <v>0.2137956</v>
      </c>
      <c r="P10275">
        <v>14.627528999999999</v>
      </c>
      <c r="Q10275">
        <v>37.984088999999997</v>
      </c>
      <c r="R10275">
        <v>12</v>
      </c>
      <c r="S10275" s="81">
        <v>32503</v>
      </c>
    </row>
    <row r="10276" spans="1:19" x14ac:dyDescent="0.2">
      <c r="A10276" t="s">
        <v>77</v>
      </c>
      <c r="B10276" t="s">
        <v>38</v>
      </c>
      <c r="C10276" t="s">
        <v>45</v>
      </c>
      <c r="D10276" t="s">
        <v>16</v>
      </c>
      <c r="E10276">
        <v>2013</v>
      </c>
      <c r="F10276">
        <v>2</v>
      </c>
      <c r="G10276">
        <v>7.8885019999999999</v>
      </c>
      <c r="H10276">
        <v>7.8885019999999999</v>
      </c>
      <c r="I10276">
        <v>31.199100000000001</v>
      </c>
      <c r="J10276">
        <v>0.1669775</v>
      </c>
      <c r="K10276">
        <v>-0.21399029999999999</v>
      </c>
      <c r="L10276">
        <v>-8.7563100000000005E-2</v>
      </c>
      <c r="M10276">
        <v>0</v>
      </c>
      <c r="N10276">
        <v>8.7563100000000005E-2</v>
      </c>
      <c r="O10276">
        <v>0.21399029999999999</v>
      </c>
      <c r="P10276">
        <v>14.627528999999999</v>
      </c>
      <c r="Q10276">
        <v>37.984088999999997</v>
      </c>
      <c r="R10276">
        <v>12</v>
      </c>
      <c r="S10276" s="81">
        <v>32503</v>
      </c>
    </row>
    <row r="10277" spans="1:19" x14ac:dyDescent="0.2">
      <c r="A10277" t="s">
        <v>77</v>
      </c>
      <c r="B10277" t="s">
        <v>38</v>
      </c>
      <c r="C10277" t="s">
        <v>45</v>
      </c>
      <c r="D10277" t="s">
        <v>16</v>
      </c>
      <c r="E10277">
        <v>2013</v>
      </c>
      <c r="F10277">
        <v>3</v>
      </c>
      <c r="G10277">
        <v>8.0290750000000006</v>
      </c>
      <c r="H10277">
        <v>8.0290750000000006</v>
      </c>
      <c r="I10277">
        <v>30.551400000000001</v>
      </c>
      <c r="J10277">
        <v>0.16817280000000001</v>
      </c>
      <c r="K10277">
        <v>-0.21552209999999999</v>
      </c>
      <c r="L10277">
        <v>-8.8189900000000002E-2</v>
      </c>
      <c r="M10277">
        <v>0</v>
      </c>
      <c r="N10277">
        <v>8.8189900000000002E-2</v>
      </c>
      <c r="O10277">
        <v>0.21552209999999999</v>
      </c>
      <c r="P10277">
        <v>14.627528999999999</v>
      </c>
      <c r="Q10277">
        <v>37.984088999999997</v>
      </c>
      <c r="R10277">
        <v>12</v>
      </c>
      <c r="S10277" s="81">
        <v>32503</v>
      </c>
    </row>
    <row r="10278" spans="1:19" x14ac:dyDescent="0.2">
      <c r="A10278" t="s">
        <v>77</v>
      </c>
      <c r="B10278" t="s">
        <v>38</v>
      </c>
      <c r="C10278" t="s">
        <v>45</v>
      </c>
      <c r="D10278" t="s">
        <v>16</v>
      </c>
      <c r="E10278">
        <v>2013</v>
      </c>
      <c r="F10278">
        <v>4</v>
      </c>
      <c r="G10278">
        <v>7.9092269999999996</v>
      </c>
      <c r="H10278">
        <v>7.9092269999999996</v>
      </c>
      <c r="I10278">
        <v>30.053999999999998</v>
      </c>
      <c r="J10278">
        <v>0.16780010000000001</v>
      </c>
      <c r="K10278">
        <v>-0.2150445</v>
      </c>
      <c r="L10278">
        <v>-8.7994500000000003E-2</v>
      </c>
      <c r="M10278">
        <v>0</v>
      </c>
      <c r="N10278">
        <v>8.7994500000000003E-2</v>
      </c>
      <c r="O10278">
        <v>0.2150445</v>
      </c>
      <c r="P10278">
        <v>14.627528999999999</v>
      </c>
      <c r="Q10278">
        <v>37.984088999999997</v>
      </c>
      <c r="R10278">
        <v>12</v>
      </c>
      <c r="S10278" s="81">
        <v>32503</v>
      </c>
    </row>
    <row r="10279" spans="1:19" x14ac:dyDescent="0.2">
      <c r="A10279" t="s">
        <v>77</v>
      </c>
      <c r="B10279" t="s">
        <v>38</v>
      </c>
      <c r="C10279" t="s">
        <v>45</v>
      </c>
      <c r="D10279" t="s">
        <v>16</v>
      </c>
      <c r="E10279">
        <v>2013</v>
      </c>
      <c r="F10279">
        <v>5</v>
      </c>
      <c r="G10279">
        <v>7.9115589999999996</v>
      </c>
      <c r="H10279">
        <v>7.9115589999999996</v>
      </c>
      <c r="I10279">
        <v>29.452100000000002</v>
      </c>
      <c r="J10279">
        <v>0.1678346</v>
      </c>
      <c r="K10279">
        <v>-0.21508869999999999</v>
      </c>
      <c r="L10279">
        <v>-8.8012599999999996E-2</v>
      </c>
      <c r="M10279">
        <v>0</v>
      </c>
      <c r="N10279">
        <v>8.8012599999999996E-2</v>
      </c>
      <c r="O10279">
        <v>0.21508869999999999</v>
      </c>
      <c r="P10279">
        <v>14.627528999999999</v>
      </c>
      <c r="Q10279">
        <v>37.984088999999997</v>
      </c>
      <c r="R10279">
        <v>12</v>
      </c>
      <c r="S10279" s="81">
        <v>32503</v>
      </c>
    </row>
    <row r="10280" spans="1:19" x14ac:dyDescent="0.2">
      <c r="A10280" t="s">
        <v>77</v>
      </c>
      <c r="B10280" t="s">
        <v>38</v>
      </c>
      <c r="C10280" t="s">
        <v>45</v>
      </c>
      <c r="D10280" t="s">
        <v>16</v>
      </c>
      <c r="E10280">
        <v>2013</v>
      </c>
      <c r="F10280">
        <v>6</v>
      </c>
      <c r="G10280">
        <v>7.9763950000000001</v>
      </c>
      <c r="H10280">
        <v>7.9763950000000001</v>
      </c>
      <c r="I10280">
        <v>29.1038</v>
      </c>
      <c r="J10280">
        <v>0.16775519999999999</v>
      </c>
      <c r="K10280">
        <v>-0.21498690000000001</v>
      </c>
      <c r="L10280">
        <v>-8.7970900000000005E-2</v>
      </c>
      <c r="M10280">
        <v>0</v>
      </c>
      <c r="N10280">
        <v>8.7970900000000005E-2</v>
      </c>
      <c r="O10280">
        <v>0.21498690000000001</v>
      </c>
      <c r="P10280">
        <v>14.627528999999999</v>
      </c>
      <c r="Q10280">
        <v>37.984088999999997</v>
      </c>
      <c r="R10280">
        <v>12</v>
      </c>
      <c r="S10280" s="81">
        <v>32503</v>
      </c>
    </row>
    <row r="10281" spans="1:19" x14ac:dyDescent="0.2">
      <c r="A10281" t="s">
        <v>77</v>
      </c>
      <c r="B10281" t="s">
        <v>38</v>
      </c>
      <c r="C10281" t="s">
        <v>45</v>
      </c>
      <c r="D10281" t="s">
        <v>16</v>
      </c>
      <c r="E10281">
        <v>2013</v>
      </c>
      <c r="F10281">
        <v>7</v>
      </c>
      <c r="G10281">
        <v>8.2983659999999997</v>
      </c>
      <c r="H10281">
        <v>8.2983659999999997</v>
      </c>
      <c r="I10281">
        <v>29.4009</v>
      </c>
      <c r="J10281">
        <v>0.16845570000000001</v>
      </c>
      <c r="K10281">
        <v>-0.21588470000000001</v>
      </c>
      <c r="L10281">
        <v>-8.8338299999999995E-2</v>
      </c>
      <c r="M10281">
        <v>0</v>
      </c>
      <c r="N10281">
        <v>8.8338299999999995E-2</v>
      </c>
      <c r="O10281">
        <v>0.21588470000000001</v>
      </c>
      <c r="P10281">
        <v>14.627528999999999</v>
      </c>
      <c r="Q10281">
        <v>37.984088999999997</v>
      </c>
      <c r="R10281">
        <v>12</v>
      </c>
      <c r="S10281" s="81">
        <v>32503</v>
      </c>
    </row>
    <row r="10282" spans="1:19" x14ac:dyDescent="0.2">
      <c r="A10282" t="s">
        <v>77</v>
      </c>
      <c r="B10282" t="s">
        <v>38</v>
      </c>
      <c r="C10282" t="s">
        <v>45</v>
      </c>
      <c r="D10282" t="s">
        <v>16</v>
      </c>
      <c r="E10282">
        <v>2013</v>
      </c>
      <c r="F10282">
        <v>8</v>
      </c>
      <c r="G10282">
        <v>8.0345119999999994</v>
      </c>
      <c r="H10282">
        <v>8.0345119999999994</v>
      </c>
      <c r="I10282">
        <v>29.102399999999999</v>
      </c>
      <c r="J10282">
        <v>0.16735820000000001</v>
      </c>
      <c r="K10282">
        <v>-0.21447820000000001</v>
      </c>
      <c r="L10282">
        <v>-8.7762699999999999E-2</v>
      </c>
      <c r="M10282">
        <v>0</v>
      </c>
      <c r="N10282">
        <v>8.7762699999999999E-2</v>
      </c>
      <c r="O10282">
        <v>0.21447820000000001</v>
      </c>
      <c r="P10282">
        <v>14.627528999999999</v>
      </c>
      <c r="Q10282">
        <v>37.984088999999997</v>
      </c>
      <c r="R10282">
        <v>12</v>
      </c>
      <c r="S10282" s="81">
        <v>32503</v>
      </c>
    </row>
    <row r="10283" spans="1:19" x14ac:dyDescent="0.2">
      <c r="A10283" t="s">
        <v>77</v>
      </c>
      <c r="B10283" t="s">
        <v>38</v>
      </c>
      <c r="C10283" t="s">
        <v>45</v>
      </c>
      <c r="D10283" t="s">
        <v>16</v>
      </c>
      <c r="E10283">
        <v>2013</v>
      </c>
      <c r="F10283">
        <v>9</v>
      </c>
      <c r="G10283">
        <v>7.8699789999999998</v>
      </c>
      <c r="H10283">
        <v>7.8699789999999998</v>
      </c>
      <c r="I10283">
        <v>30.4011</v>
      </c>
      <c r="J10283">
        <v>0.1668316</v>
      </c>
      <c r="K10283">
        <v>-0.2138033</v>
      </c>
      <c r="L10283">
        <v>-8.7486599999999998E-2</v>
      </c>
      <c r="M10283">
        <v>0</v>
      </c>
      <c r="N10283">
        <v>8.7486599999999998E-2</v>
      </c>
      <c r="O10283">
        <v>0.2138033</v>
      </c>
      <c r="P10283">
        <v>14.627528999999999</v>
      </c>
      <c r="Q10283">
        <v>37.984088999999997</v>
      </c>
      <c r="R10283">
        <v>12</v>
      </c>
      <c r="S10283" s="81">
        <v>32503</v>
      </c>
    </row>
    <row r="10284" spans="1:19" x14ac:dyDescent="0.2">
      <c r="A10284" t="s">
        <v>77</v>
      </c>
      <c r="B10284" t="s">
        <v>38</v>
      </c>
      <c r="C10284" t="s">
        <v>45</v>
      </c>
      <c r="D10284" t="s">
        <v>16</v>
      </c>
      <c r="E10284">
        <v>2013</v>
      </c>
      <c r="F10284">
        <v>10</v>
      </c>
      <c r="G10284">
        <v>7.7907330000000004</v>
      </c>
      <c r="H10284">
        <v>7.7907330000000004</v>
      </c>
      <c r="I10284">
        <v>34.049799999999998</v>
      </c>
      <c r="J10284">
        <v>0.16774410000000001</v>
      </c>
      <c r="K10284">
        <v>-0.21497269999999999</v>
      </c>
      <c r="L10284">
        <v>-8.7965100000000004E-2</v>
      </c>
      <c r="M10284">
        <v>0</v>
      </c>
      <c r="N10284">
        <v>8.7965100000000004E-2</v>
      </c>
      <c r="O10284">
        <v>0.21497269999999999</v>
      </c>
      <c r="P10284">
        <v>14.627528999999999</v>
      </c>
      <c r="Q10284">
        <v>37.984088999999997</v>
      </c>
      <c r="R10284">
        <v>12</v>
      </c>
      <c r="S10284" s="81">
        <v>32503</v>
      </c>
    </row>
    <row r="10285" spans="1:19" x14ac:dyDescent="0.2">
      <c r="A10285" t="s">
        <v>77</v>
      </c>
      <c r="B10285" t="s">
        <v>38</v>
      </c>
      <c r="C10285" t="s">
        <v>45</v>
      </c>
      <c r="D10285" t="s">
        <v>16</v>
      </c>
      <c r="E10285">
        <v>2013</v>
      </c>
      <c r="F10285">
        <v>11</v>
      </c>
      <c r="G10285">
        <v>7.7696670000000001</v>
      </c>
      <c r="H10285">
        <v>7.7696670000000001</v>
      </c>
      <c r="I10285">
        <v>37.146299999999997</v>
      </c>
      <c r="J10285">
        <v>0.1667593</v>
      </c>
      <c r="K10285">
        <v>-0.2137106</v>
      </c>
      <c r="L10285">
        <v>-8.7448600000000001E-2</v>
      </c>
      <c r="M10285">
        <v>0</v>
      </c>
      <c r="N10285">
        <v>8.7448600000000001E-2</v>
      </c>
      <c r="O10285">
        <v>0.2137106</v>
      </c>
      <c r="P10285">
        <v>14.627528999999999</v>
      </c>
      <c r="Q10285">
        <v>37.984088999999997</v>
      </c>
      <c r="R10285">
        <v>12</v>
      </c>
      <c r="S10285" s="81">
        <v>32503</v>
      </c>
    </row>
    <row r="10286" spans="1:19" x14ac:dyDescent="0.2">
      <c r="A10286" t="s">
        <v>77</v>
      </c>
      <c r="B10286" t="s">
        <v>38</v>
      </c>
      <c r="C10286" t="s">
        <v>45</v>
      </c>
      <c r="D10286" t="s">
        <v>16</v>
      </c>
      <c r="E10286">
        <v>2013</v>
      </c>
      <c r="F10286">
        <v>12</v>
      </c>
      <c r="G10286">
        <v>7.6060869999999996</v>
      </c>
      <c r="H10286">
        <v>7.6060869999999996</v>
      </c>
      <c r="I10286">
        <v>39.941299999999998</v>
      </c>
      <c r="J10286">
        <v>0.16638049999999999</v>
      </c>
      <c r="K10286">
        <v>-0.2132251</v>
      </c>
      <c r="L10286">
        <v>-8.7249999999999994E-2</v>
      </c>
      <c r="M10286">
        <v>0</v>
      </c>
      <c r="N10286">
        <v>8.7249999999999994E-2</v>
      </c>
      <c r="O10286">
        <v>0.2132251</v>
      </c>
      <c r="P10286">
        <v>14.627528999999999</v>
      </c>
      <c r="Q10286">
        <v>37.984088999999997</v>
      </c>
      <c r="R10286">
        <v>12</v>
      </c>
      <c r="S10286" s="81">
        <v>32503</v>
      </c>
    </row>
    <row r="10287" spans="1:19" x14ac:dyDescent="0.2">
      <c r="A10287" t="s">
        <v>77</v>
      </c>
      <c r="B10287" t="s">
        <v>38</v>
      </c>
      <c r="C10287" t="s">
        <v>45</v>
      </c>
      <c r="D10287" t="s">
        <v>16</v>
      </c>
      <c r="E10287">
        <v>2013</v>
      </c>
      <c r="F10287">
        <v>13</v>
      </c>
      <c r="G10287">
        <v>7.6115969999999997</v>
      </c>
      <c r="H10287">
        <v>7.6115969999999997</v>
      </c>
      <c r="I10287">
        <v>42.734299999999998</v>
      </c>
      <c r="J10287">
        <v>0.16635610000000001</v>
      </c>
      <c r="K10287">
        <v>-0.21319389999999999</v>
      </c>
      <c r="L10287">
        <v>-8.7237200000000001E-2</v>
      </c>
      <c r="M10287">
        <v>0</v>
      </c>
      <c r="N10287">
        <v>8.7237200000000001E-2</v>
      </c>
      <c r="O10287">
        <v>0.21319389999999999</v>
      </c>
      <c r="P10287">
        <v>14.627528999999999</v>
      </c>
      <c r="Q10287">
        <v>37.984088999999997</v>
      </c>
      <c r="R10287">
        <v>12</v>
      </c>
      <c r="S10287" s="81">
        <v>32503</v>
      </c>
    </row>
    <row r="10288" spans="1:19" x14ac:dyDescent="0.2">
      <c r="A10288" t="s">
        <v>77</v>
      </c>
      <c r="B10288" t="s">
        <v>38</v>
      </c>
      <c r="C10288" t="s">
        <v>45</v>
      </c>
      <c r="D10288" t="s">
        <v>16</v>
      </c>
      <c r="E10288">
        <v>2013</v>
      </c>
      <c r="F10288">
        <v>14</v>
      </c>
      <c r="G10288">
        <v>7.7092000000000001</v>
      </c>
      <c r="H10288">
        <v>7.7092000000000001</v>
      </c>
      <c r="I10288">
        <v>44.932899999999997</v>
      </c>
      <c r="J10288">
        <v>0.16891419999999999</v>
      </c>
      <c r="K10288">
        <v>-0.21647230000000001</v>
      </c>
      <c r="L10288">
        <v>-8.8578699999999996E-2</v>
      </c>
      <c r="M10288">
        <v>0</v>
      </c>
      <c r="N10288">
        <v>8.8578699999999996E-2</v>
      </c>
      <c r="O10288">
        <v>0.21647230000000001</v>
      </c>
      <c r="P10288">
        <v>14.627528999999999</v>
      </c>
      <c r="Q10288">
        <v>37.984088999999997</v>
      </c>
      <c r="R10288">
        <v>12</v>
      </c>
      <c r="S10288" s="81">
        <v>32503</v>
      </c>
    </row>
    <row r="10289" spans="1:19" x14ac:dyDescent="0.2">
      <c r="A10289" t="s">
        <v>77</v>
      </c>
      <c r="B10289" t="s">
        <v>38</v>
      </c>
      <c r="C10289" t="s">
        <v>45</v>
      </c>
      <c r="D10289" t="s">
        <v>16</v>
      </c>
      <c r="E10289">
        <v>2013</v>
      </c>
      <c r="F10289">
        <v>15</v>
      </c>
      <c r="G10289">
        <v>7.4846789999999999</v>
      </c>
      <c r="H10289">
        <v>7.4846789999999999</v>
      </c>
      <c r="I10289">
        <v>46.034399999999998</v>
      </c>
      <c r="J10289">
        <v>0.16638410000000001</v>
      </c>
      <c r="K10289">
        <v>-0.2132298</v>
      </c>
      <c r="L10289">
        <v>-8.7251899999999993E-2</v>
      </c>
      <c r="M10289">
        <v>0</v>
      </c>
      <c r="N10289">
        <v>8.7251899999999993E-2</v>
      </c>
      <c r="O10289">
        <v>0.2132298</v>
      </c>
      <c r="P10289">
        <v>14.627528999999999</v>
      </c>
      <c r="Q10289">
        <v>37.984088999999997</v>
      </c>
      <c r="R10289">
        <v>12</v>
      </c>
      <c r="S10289" s="81">
        <v>32503</v>
      </c>
    </row>
    <row r="10290" spans="1:19" x14ac:dyDescent="0.2">
      <c r="A10290" t="s">
        <v>77</v>
      </c>
      <c r="B10290" t="s">
        <v>38</v>
      </c>
      <c r="C10290" t="s">
        <v>45</v>
      </c>
      <c r="D10290" t="s">
        <v>16</v>
      </c>
      <c r="E10290">
        <v>2013</v>
      </c>
      <c r="F10290">
        <v>16</v>
      </c>
      <c r="G10290">
        <v>7.2838539999999998</v>
      </c>
      <c r="H10290">
        <v>7.2838539999999998</v>
      </c>
      <c r="I10290">
        <v>45.9861</v>
      </c>
      <c r="J10290">
        <v>0.16531380000000001</v>
      </c>
      <c r="K10290">
        <v>-0.21185809999999999</v>
      </c>
      <c r="L10290">
        <v>-8.6690600000000007E-2</v>
      </c>
      <c r="M10290">
        <v>0</v>
      </c>
      <c r="N10290">
        <v>8.6690600000000007E-2</v>
      </c>
      <c r="O10290">
        <v>0.21185809999999999</v>
      </c>
      <c r="P10290">
        <v>14.627528999999999</v>
      </c>
      <c r="Q10290">
        <v>37.984088999999997</v>
      </c>
      <c r="R10290">
        <v>12</v>
      </c>
      <c r="S10290" s="81">
        <v>32503</v>
      </c>
    </row>
    <row r="10291" spans="1:19" x14ac:dyDescent="0.2">
      <c r="A10291" t="s">
        <v>77</v>
      </c>
      <c r="B10291" t="s">
        <v>38</v>
      </c>
      <c r="C10291" t="s">
        <v>45</v>
      </c>
      <c r="D10291" t="s">
        <v>16</v>
      </c>
      <c r="E10291">
        <v>2013</v>
      </c>
      <c r="F10291">
        <v>17</v>
      </c>
      <c r="G10291">
        <v>7.1607560000000001</v>
      </c>
      <c r="H10291">
        <v>7.1607560000000001</v>
      </c>
      <c r="I10291">
        <v>43.536000000000001</v>
      </c>
      <c r="J10291">
        <v>0.16502020000000001</v>
      </c>
      <c r="K10291">
        <v>-0.2114819</v>
      </c>
      <c r="L10291">
        <v>-8.6536699999999994E-2</v>
      </c>
      <c r="M10291">
        <v>0</v>
      </c>
      <c r="N10291">
        <v>8.6536699999999994E-2</v>
      </c>
      <c r="O10291">
        <v>0.2114819</v>
      </c>
      <c r="P10291">
        <v>14.627528999999999</v>
      </c>
      <c r="Q10291">
        <v>37.984088999999997</v>
      </c>
      <c r="R10291">
        <v>12</v>
      </c>
      <c r="S10291" s="81">
        <v>32503</v>
      </c>
    </row>
    <row r="10292" spans="1:19" x14ac:dyDescent="0.2">
      <c r="A10292" t="s">
        <v>77</v>
      </c>
      <c r="B10292" t="s">
        <v>38</v>
      </c>
      <c r="C10292" t="s">
        <v>45</v>
      </c>
      <c r="D10292" t="s">
        <v>16</v>
      </c>
      <c r="E10292">
        <v>2013</v>
      </c>
      <c r="F10292">
        <v>18</v>
      </c>
      <c r="G10292">
        <v>7.409287</v>
      </c>
      <c r="H10292">
        <v>7.409287</v>
      </c>
      <c r="I10292">
        <v>39.336300000000001</v>
      </c>
      <c r="J10292">
        <v>0.172294</v>
      </c>
      <c r="K10292">
        <v>-0.22080359999999999</v>
      </c>
      <c r="L10292">
        <v>-9.0351100000000004E-2</v>
      </c>
      <c r="M10292">
        <v>0</v>
      </c>
      <c r="N10292">
        <v>9.0351100000000004E-2</v>
      </c>
      <c r="O10292">
        <v>0.22080359999999999</v>
      </c>
      <c r="P10292">
        <v>14.627528999999999</v>
      </c>
      <c r="Q10292">
        <v>37.984088999999997</v>
      </c>
      <c r="R10292">
        <v>12</v>
      </c>
      <c r="S10292" s="81">
        <v>32503</v>
      </c>
    </row>
    <row r="10293" spans="1:19" x14ac:dyDescent="0.2">
      <c r="A10293" t="s">
        <v>77</v>
      </c>
      <c r="B10293" t="s">
        <v>38</v>
      </c>
      <c r="C10293" t="s">
        <v>45</v>
      </c>
      <c r="D10293" t="s">
        <v>16</v>
      </c>
      <c r="E10293">
        <v>2013</v>
      </c>
      <c r="F10293">
        <v>19</v>
      </c>
      <c r="G10293">
        <v>7.689889</v>
      </c>
      <c r="H10293">
        <v>7.689889</v>
      </c>
      <c r="I10293">
        <v>36.842300000000002</v>
      </c>
      <c r="J10293">
        <v>0.18305270000000001</v>
      </c>
      <c r="K10293">
        <v>-0.23459140000000001</v>
      </c>
      <c r="L10293">
        <v>-9.5992900000000006E-2</v>
      </c>
      <c r="M10293">
        <v>0</v>
      </c>
      <c r="N10293">
        <v>9.5992900000000006E-2</v>
      </c>
      <c r="O10293">
        <v>0.23459140000000001</v>
      </c>
      <c r="P10293">
        <v>14.627528999999999</v>
      </c>
      <c r="Q10293">
        <v>37.984088999999997</v>
      </c>
      <c r="R10293">
        <v>12</v>
      </c>
      <c r="S10293" s="81">
        <v>32503</v>
      </c>
    </row>
    <row r="10294" spans="1:19" x14ac:dyDescent="0.2">
      <c r="A10294" t="s">
        <v>77</v>
      </c>
      <c r="B10294" t="s">
        <v>38</v>
      </c>
      <c r="C10294" t="s">
        <v>45</v>
      </c>
      <c r="D10294" t="s">
        <v>16</v>
      </c>
      <c r="E10294">
        <v>2013</v>
      </c>
      <c r="F10294">
        <v>20</v>
      </c>
      <c r="G10294">
        <v>7.9384519999999998</v>
      </c>
      <c r="H10294">
        <v>7.9384519999999998</v>
      </c>
      <c r="I10294">
        <v>34.740299999999998</v>
      </c>
      <c r="J10294">
        <v>0.16690450000000001</v>
      </c>
      <c r="K10294">
        <v>-0.2138968</v>
      </c>
      <c r="L10294">
        <v>-8.75248E-2</v>
      </c>
      <c r="M10294">
        <v>0</v>
      </c>
      <c r="N10294">
        <v>8.75248E-2</v>
      </c>
      <c r="O10294">
        <v>0.2138968</v>
      </c>
      <c r="P10294">
        <v>14.627528999999999</v>
      </c>
      <c r="Q10294">
        <v>37.984088999999997</v>
      </c>
      <c r="R10294">
        <v>12</v>
      </c>
      <c r="S10294" s="81">
        <v>32503</v>
      </c>
    </row>
    <row r="10295" spans="1:19" x14ac:dyDescent="0.2">
      <c r="A10295" t="s">
        <v>77</v>
      </c>
      <c r="B10295" t="s">
        <v>38</v>
      </c>
      <c r="C10295" t="s">
        <v>45</v>
      </c>
      <c r="D10295" t="s">
        <v>16</v>
      </c>
      <c r="E10295">
        <v>2013</v>
      </c>
      <c r="F10295">
        <v>21</v>
      </c>
      <c r="G10295">
        <v>7.8354340000000002</v>
      </c>
      <c r="H10295">
        <v>7.8354340000000002</v>
      </c>
      <c r="I10295">
        <v>32.897199999999998</v>
      </c>
      <c r="J10295">
        <v>0.16797719999999999</v>
      </c>
      <c r="K10295">
        <v>-0.2152714</v>
      </c>
      <c r="L10295">
        <v>-8.8087299999999993E-2</v>
      </c>
      <c r="M10295">
        <v>0</v>
      </c>
      <c r="N10295">
        <v>8.8087299999999993E-2</v>
      </c>
      <c r="O10295">
        <v>0.2152714</v>
      </c>
      <c r="P10295">
        <v>14.627528999999999</v>
      </c>
      <c r="Q10295">
        <v>37.984088999999997</v>
      </c>
      <c r="R10295">
        <v>12</v>
      </c>
      <c r="S10295" s="81">
        <v>32503</v>
      </c>
    </row>
    <row r="10296" spans="1:19" x14ac:dyDescent="0.2">
      <c r="A10296" t="s">
        <v>77</v>
      </c>
      <c r="B10296" t="s">
        <v>38</v>
      </c>
      <c r="C10296" t="s">
        <v>45</v>
      </c>
      <c r="D10296" t="s">
        <v>16</v>
      </c>
      <c r="E10296">
        <v>2013</v>
      </c>
      <c r="F10296">
        <v>22</v>
      </c>
      <c r="G10296">
        <v>7.8357419999999998</v>
      </c>
      <c r="H10296">
        <v>7.8357419999999998</v>
      </c>
      <c r="I10296">
        <v>31.8476</v>
      </c>
      <c r="J10296">
        <v>0.16722390000000001</v>
      </c>
      <c r="K10296">
        <v>-0.2143061</v>
      </c>
      <c r="L10296">
        <v>-8.7692300000000001E-2</v>
      </c>
      <c r="M10296">
        <v>0</v>
      </c>
      <c r="N10296">
        <v>8.7692300000000001E-2</v>
      </c>
      <c r="O10296">
        <v>0.2143061</v>
      </c>
      <c r="P10296">
        <v>14.627528999999999</v>
      </c>
      <c r="Q10296">
        <v>37.984088999999997</v>
      </c>
      <c r="R10296">
        <v>12</v>
      </c>
      <c r="S10296" s="81">
        <v>32503</v>
      </c>
    </row>
    <row r="10297" spans="1:19" x14ac:dyDescent="0.2">
      <c r="A10297" t="s">
        <v>77</v>
      </c>
      <c r="B10297" t="s">
        <v>38</v>
      </c>
      <c r="C10297" t="s">
        <v>45</v>
      </c>
      <c r="D10297" t="s">
        <v>16</v>
      </c>
      <c r="E10297">
        <v>2013</v>
      </c>
      <c r="F10297">
        <v>23</v>
      </c>
      <c r="G10297">
        <v>7.8943789999999998</v>
      </c>
      <c r="H10297">
        <v>7.8943789999999998</v>
      </c>
      <c r="I10297">
        <v>30.947800000000001</v>
      </c>
      <c r="J10297">
        <v>0.16748940000000001</v>
      </c>
      <c r="K10297">
        <v>-0.21464630000000001</v>
      </c>
      <c r="L10297">
        <v>-8.7831500000000007E-2</v>
      </c>
      <c r="M10297">
        <v>0</v>
      </c>
      <c r="N10297">
        <v>8.7831500000000007E-2</v>
      </c>
      <c r="O10297">
        <v>0.21464630000000001</v>
      </c>
      <c r="P10297">
        <v>14.627528999999999</v>
      </c>
      <c r="Q10297">
        <v>37.984088999999997</v>
      </c>
      <c r="R10297">
        <v>12</v>
      </c>
      <c r="S10297" s="81">
        <v>32503</v>
      </c>
    </row>
    <row r="10298" spans="1:19" x14ac:dyDescent="0.2">
      <c r="A10298" t="s">
        <v>77</v>
      </c>
      <c r="B10298" t="s">
        <v>38</v>
      </c>
      <c r="C10298" t="s">
        <v>45</v>
      </c>
      <c r="D10298" t="s">
        <v>16</v>
      </c>
      <c r="E10298">
        <v>2013</v>
      </c>
      <c r="F10298">
        <v>24</v>
      </c>
      <c r="G10298">
        <v>7.7000630000000001</v>
      </c>
      <c r="H10298">
        <v>7.7000630000000001</v>
      </c>
      <c r="I10298">
        <v>30.195599999999999</v>
      </c>
      <c r="J10298">
        <v>0.1670567</v>
      </c>
      <c r="K10298">
        <v>-0.2140918</v>
      </c>
      <c r="L10298">
        <v>-8.7604600000000005E-2</v>
      </c>
      <c r="M10298">
        <v>0</v>
      </c>
      <c r="N10298">
        <v>8.7604600000000005E-2</v>
      </c>
      <c r="O10298">
        <v>0.2140918</v>
      </c>
      <c r="P10298">
        <v>14.627528999999999</v>
      </c>
      <c r="Q10298">
        <v>37.984088999999997</v>
      </c>
      <c r="R10298">
        <v>12</v>
      </c>
      <c r="S10298" s="81">
        <v>32503</v>
      </c>
    </row>
    <row r="10299" spans="1:19" x14ac:dyDescent="0.2">
      <c r="A10299" t="s">
        <v>77</v>
      </c>
      <c r="B10299" t="s">
        <v>38</v>
      </c>
      <c r="C10299" t="s">
        <v>47</v>
      </c>
      <c r="D10299" t="s">
        <v>46</v>
      </c>
      <c r="E10299">
        <v>2013</v>
      </c>
      <c r="F10299">
        <v>1</v>
      </c>
      <c r="G10299">
        <v>7.3921789999999996</v>
      </c>
      <c r="H10299">
        <v>7.3921789999999996</v>
      </c>
      <c r="I10299">
        <v>73.053200000000004</v>
      </c>
      <c r="J10299">
        <v>0.20064019999999999</v>
      </c>
      <c r="K10299">
        <v>-0.25713069999999999</v>
      </c>
      <c r="L10299">
        <v>-0.1052158</v>
      </c>
      <c r="M10299">
        <v>0</v>
      </c>
      <c r="N10299">
        <v>0.1052158</v>
      </c>
      <c r="O10299">
        <v>0.25713069999999999</v>
      </c>
      <c r="P10299">
        <v>14.023586999999999</v>
      </c>
      <c r="Q10299">
        <v>37.984088999999997</v>
      </c>
      <c r="R10299">
        <v>7</v>
      </c>
    </row>
    <row r="10300" spans="1:19" x14ac:dyDescent="0.2">
      <c r="A10300" t="s">
        <v>77</v>
      </c>
      <c r="B10300" t="s">
        <v>38</v>
      </c>
      <c r="C10300" t="s">
        <v>47</v>
      </c>
      <c r="D10300" t="s">
        <v>46</v>
      </c>
      <c r="E10300">
        <v>2013</v>
      </c>
      <c r="F10300">
        <v>2</v>
      </c>
      <c r="G10300">
        <v>7.5932250000000003</v>
      </c>
      <c r="H10300">
        <v>7.5932250000000003</v>
      </c>
      <c r="I10300">
        <v>67.880700000000004</v>
      </c>
      <c r="J10300">
        <v>0.1908106</v>
      </c>
      <c r="K10300">
        <v>-0.24453359999999999</v>
      </c>
      <c r="L10300">
        <v>-0.1000612</v>
      </c>
      <c r="M10300">
        <v>0</v>
      </c>
      <c r="N10300">
        <v>0.1000612</v>
      </c>
      <c r="O10300">
        <v>0.24453359999999999</v>
      </c>
      <c r="P10300">
        <v>14.023586999999999</v>
      </c>
      <c r="Q10300">
        <v>37.984088999999997</v>
      </c>
      <c r="R10300">
        <v>7</v>
      </c>
    </row>
    <row r="10301" spans="1:19" x14ac:dyDescent="0.2">
      <c r="A10301" t="s">
        <v>77</v>
      </c>
      <c r="B10301" t="s">
        <v>38</v>
      </c>
      <c r="C10301" t="s">
        <v>47</v>
      </c>
      <c r="D10301" t="s">
        <v>46</v>
      </c>
      <c r="E10301">
        <v>2013</v>
      </c>
      <c r="F10301">
        <v>3</v>
      </c>
      <c r="G10301">
        <v>7.875515</v>
      </c>
      <c r="H10301">
        <v>7.875515</v>
      </c>
      <c r="I10301">
        <v>65.929500000000004</v>
      </c>
      <c r="J10301">
        <v>0.19180369999999999</v>
      </c>
      <c r="K10301">
        <v>-0.24580630000000001</v>
      </c>
      <c r="L10301">
        <v>-0.1005819</v>
      </c>
      <c r="M10301">
        <v>0</v>
      </c>
      <c r="N10301">
        <v>0.1005819</v>
      </c>
      <c r="O10301">
        <v>0.24580630000000001</v>
      </c>
      <c r="P10301">
        <v>14.023586999999999</v>
      </c>
      <c r="Q10301">
        <v>37.984088999999997</v>
      </c>
      <c r="R10301">
        <v>7</v>
      </c>
    </row>
    <row r="10302" spans="1:19" x14ac:dyDescent="0.2">
      <c r="A10302" t="s">
        <v>77</v>
      </c>
      <c r="B10302" t="s">
        <v>38</v>
      </c>
      <c r="C10302" t="s">
        <v>47</v>
      </c>
      <c r="D10302" t="s">
        <v>46</v>
      </c>
      <c r="E10302">
        <v>2013</v>
      </c>
      <c r="F10302">
        <v>4</v>
      </c>
      <c r="G10302">
        <v>7.9730749999999997</v>
      </c>
      <c r="H10302">
        <v>7.9730749999999997</v>
      </c>
      <c r="I10302">
        <v>64.408000000000001</v>
      </c>
      <c r="J10302">
        <v>0.1903184</v>
      </c>
      <c r="K10302">
        <v>-0.2439028</v>
      </c>
      <c r="L10302">
        <v>-9.9803100000000006E-2</v>
      </c>
      <c r="M10302">
        <v>0</v>
      </c>
      <c r="N10302">
        <v>9.9803100000000006E-2</v>
      </c>
      <c r="O10302">
        <v>0.2439028</v>
      </c>
      <c r="P10302">
        <v>14.023586999999999</v>
      </c>
      <c r="Q10302">
        <v>37.984088999999997</v>
      </c>
      <c r="R10302">
        <v>7</v>
      </c>
    </row>
    <row r="10303" spans="1:19" x14ac:dyDescent="0.2">
      <c r="A10303" t="s">
        <v>77</v>
      </c>
      <c r="B10303" t="s">
        <v>38</v>
      </c>
      <c r="C10303" t="s">
        <v>47</v>
      </c>
      <c r="D10303" t="s">
        <v>46</v>
      </c>
      <c r="E10303">
        <v>2013</v>
      </c>
      <c r="F10303">
        <v>5</v>
      </c>
      <c r="G10303">
        <v>8.1225360000000002</v>
      </c>
      <c r="H10303">
        <v>8.1225360000000002</v>
      </c>
      <c r="I10303">
        <v>63.386000000000003</v>
      </c>
      <c r="J10303">
        <v>0.187361</v>
      </c>
      <c r="K10303">
        <v>-0.24011279999999999</v>
      </c>
      <c r="L10303">
        <v>-9.8252199999999998E-2</v>
      </c>
      <c r="M10303">
        <v>0</v>
      </c>
      <c r="N10303">
        <v>9.8252199999999998E-2</v>
      </c>
      <c r="O10303">
        <v>0.24011279999999999</v>
      </c>
      <c r="P10303">
        <v>14.023586999999999</v>
      </c>
      <c r="Q10303">
        <v>37.984088999999997</v>
      </c>
      <c r="R10303">
        <v>7</v>
      </c>
    </row>
    <row r="10304" spans="1:19" x14ac:dyDescent="0.2">
      <c r="A10304" t="s">
        <v>77</v>
      </c>
      <c r="B10304" t="s">
        <v>38</v>
      </c>
      <c r="C10304" t="s">
        <v>47</v>
      </c>
      <c r="D10304" t="s">
        <v>46</v>
      </c>
      <c r="E10304">
        <v>2013</v>
      </c>
      <c r="F10304">
        <v>6</v>
      </c>
      <c r="G10304">
        <v>8.2505389999999998</v>
      </c>
      <c r="H10304">
        <v>8.2505389999999998</v>
      </c>
      <c r="I10304">
        <v>62.711799999999997</v>
      </c>
      <c r="J10304">
        <v>0.18792700000000001</v>
      </c>
      <c r="K10304">
        <v>-0.2408382</v>
      </c>
      <c r="L10304">
        <v>-9.8548999999999998E-2</v>
      </c>
      <c r="M10304">
        <v>0</v>
      </c>
      <c r="N10304">
        <v>9.8548999999999998E-2</v>
      </c>
      <c r="O10304">
        <v>0.2408382</v>
      </c>
      <c r="P10304">
        <v>14.023586999999999</v>
      </c>
      <c r="Q10304">
        <v>37.984088999999997</v>
      </c>
      <c r="R10304">
        <v>7</v>
      </c>
    </row>
    <row r="10305" spans="1:18" x14ac:dyDescent="0.2">
      <c r="A10305" t="s">
        <v>77</v>
      </c>
      <c r="B10305" t="s">
        <v>38</v>
      </c>
      <c r="C10305" t="s">
        <v>47</v>
      </c>
      <c r="D10305" t="s">
        <v>46</v>
      </c>
      <c r="E10305">
        <v>2013</v>
      </c>
      <c r="F10305">
        <v>7</v>
      </c>
      <c r="G10305">
        <v>8.0452589999999997</v>
      </c>
      <c r="H10305">
        <v>8.0452589999999997</v>
      </c>
      <c r="I10305">
        <v>62.550600000000003</v>
      </c>
      <c r="J10305">
        <v>0.18619920000000001</v>
      </c>
      <c r="K10305">
        <v>-0.2386239</v>
      </c>
      <c r="L10305">
        <v>-9.7642999999999994E-2</v>
      </c>
      <c r="M10305">
        <v>0</v>
      </c>
      <c r="N10305">
        <v>9.7642999999999994E-2</v>
      </c>
      <c r="O10305">
        <v>0.2386239</v>
      </c>
      <c r="P10305">
        <v>14.023586999999999</v>
      </c>
      <c r="Q10305">
        <v>37.984088999999997</v>
      </c>
      <c r="R10305">
        <v>7</v>
      </c>
    </row>
    <row r="10306" spans="1:18" x14ac:dyDescent="0.2">
      <c r="A10306" t="s">
        <v>77</v>
      </c>
      <c r="B10306" t="s">
        <v>38</v>
      </c>
      <c r="C10306" t="s">
        <v>47</v>
      </c>
      <c r="D10306" t="s">
        <v>46</v>
      </c>
      <c r="E10306">
        <v>2013</v>
      </c>
      <c r="F10306">
        <v>8</v>
      </c>
      <c r="G10306">
        <v>7.7497759999999998</v>
      </c>
      <c r="H10306">
        <v>7.7497759999999998</v>
      </c>
      <c r="I10306">
        <v>66.6357</v>
      </c>
      <c r="J10306">
        <v>0.1844121</v>
      </c>
      <c r="K10306">
        <v>-0.2363336</v>
      </c>
      <c r="L10306">
        <v>-9.6705799999999995E-2</v>
      </c>
      <c r="M10306">
        <v>0</v>
      </c>
      <c r="N10306">
        <v>9.6705799999999995E-2</v>
      </c>
      <c r="O10306">
        <v>0.2363336</v>
      </c>
      <c r="P10306">
        <v>14.023586999999999</v>
      </c>
      <c r="Q10306">
        <v>37.984088999999997</v>
      </c>
      <c r="R10306">
        <v>7</v>
      </c>
    </row>
    <row r="10307" spans="1:18" x14ac:dyDescent="0.2">
      <c r="A10307" t="s">
        <v>77</v>
      </c>
      <c r="B10307" t="s">
        <v>38</v>
      </c>
      <c r="C10307" t="s">
        <v>47</v>
      </c>
      <c r="D10307" t="s">
        <v>46</v>
      </c>
      <c r="E10307">
        <v>2013</v>
      </c>
      <c r="F10307">
        <v>9</v>
      </c>
      <c r="G10307">
        <v>7.4795420000000004</v>
      </c>
      <c r="H10307">
        <v>7.4795420000000004</v>
      </c>
      <c r="I10307">
        <v>73.083200000000005</v>
      </c>
      <c r="J10307">
        <v>0.183503</v>
      </c>
      <c r="K10307">
        <v>-0.23516860000000001</v>
      </c>
      <c r="L10307">
        <v>-9.6229099999999998E-2</v>
      </c>
      <c r="M10307">
        <v>0</v>
      </c>
      <c r="N10307">
        <v>9.6229099999999998E-2</v>
      </c>
      <c r="O10307">
        <v>0.23516860000000001</v>
      </c>
      <c r="P10307">
        <v>14.023586999999999</v>
      </c>
      <c r="Q10307">
        <v>37.984088999999997</v>
      </c>
      <c r="R10307">
        <v>7</v>
      </c>
    </row>
    <row r="10308" spans="1:18" x14ac:dyDescent="0.2">
      <c r="A10308" t="s">
        <v>77</v>
      </c>
      <c r="B10308" t="s">
        <v>38</v>
      </c>
      <c r="C10308" t="s">
        <v>47</v>
      </c>
      <c r="D10308" t="s">
        <v>46</v>
      </c>
      <c r="E10308">
        <v>2013</v>
      </c>
      <c r="F10308">
        <v>10</v>
      </c>
      <c r="G10308">
        <v>7.1413919999999997</v>
      </c>
      <c r="H10308">
        <v>7.1413919999999997</v>
      </c>
      <c r="I10308">
        <v>79.130399999999995</v>
      </c>
      <c r="J10308">
        <v>0.18299090000000001</v>
      </c>
      <c r="K10308">
        <v>-0.23451230000000001</v>
      </c>
      <c r="L10308">
        <v>-9.5960500000000004E-2</v>
      </c>
      <c r="M10308">
        <v>0</v>
      </c>
      <c r="N10308">
        <v>9.5960500000000004E-2</v>
      </c>
      <c r="O10308">
        <v>0.23451230000000001</v>
      </c>
      <c r="P10308">
        <v>14.023586999999999</v>
      </c>
      <c r="Q10308">
        <v>37.984088999999997</v>
      </c>
      <c r="R10308">
        <v>7</v>
      </c>
    </row>
    <row r="10309" spans="1:18" x14ac:dyDescent="0.2">
      <c r="A10309" t="s">
        <v>77</v>
      </c>
      <c r="B10309" t="s">
        <v>38</v>
      </c>
      <c r="C10309" t="s">
        <v>47</v>
      </c>
      <c r="D10309" t="s">
        <v>46</v>
      </c>
      <c r="E10309">
        <v>2013</v>
      </c>
      <c r="F10309">
        <v>11</v>
      </c>
      <c r="G10309">
        <v>6.9569239999999999</v>
      </c>
      <c r="H10309">
        <v>6.9569239999999999</v>
      </c>
      <c r="I10309">
        <v>84.742400000000004</v>
      </c>
      <c r="J10309">
        <v>0.18358530000000001</v>
      </c>
      <c r="K10309">
        <v>-0.23527410000000001</v>
      </c>
      <c r="L10309">
        <v>-9.6272200000000002E-2</v>
      </c>
      <c r="M10309">
        <v>0</v>
      </c>
      <c r="N10309">
        <v>9.6272200000000002E-2</v>
      </c>
      <c r="O10309">
        <v>0.23527410000000001</v>
      </c>
      <c r="P10309">
        <v>14.023586999999999</v>
      </c>
      <c r="Q10309">
        <v>37.984088999999997</v>
      </c>
      <c r="R10309">
        <v>7</v>
      </c>
    </row>
    <row r="10310" spans="1:18" x14ac:dyDescent="0.2">
      <c r="A10310" t="s">
        <v>77</v>
      </c>
      <c r="B10310" t="s">
        <v>38</v>
      </c>
      <c r="C10310" t="s">
        <v>47</v>
      </c>
      <c r="D10310" t="s">
        <v>46</v>
      </c>
      <c r="E10310">
        <v>2013</v>
      </c>
      <c r="F10310">
        <v>12</v>
      </c>
      <c r="G10310">
        <v>6.7164149999999996</v>
      </c>
      <c r="H10310">
        <v>6.7005840000000001</v>
      </c>
      <c r="I10310">
        <v>89.818200000000004</v>
      </c>
      <c r="J10310">
        <v>0.18541969999999999</v>
      </c>
      <c r="K10310">
        <v>-0.22179399999999999</v>
      </c>
      <c r="L10310">
        <v>-8.1403199999999995E-2</v>
      </c>
      <c r="M10310">
        <v>1.5831000000000001E-2</v>
      </c>
      <c r="N10310">
        <v>0.1130652</v>
      </c>
      <c r="O10310">
        <v>0.25345590000000001</v>
      </c>
      <c r="P10310">
        <v>14.023586999999999</v>
      </c>
      <c r="Q10310">
        <v>37.984088999999997</v>
      </c>
      <c r="R10310">
        <v>7</v>
      </c>
    </row>
    <row r="10311" spans="1:18" x14ac:dyDescent="0.2">
      <c r="A10311" t="s">
        <v>77</v>
      </c>
      <c r="B10311" t="s">
        <v>38</v>
      </c>
      <c r="C10311" t="s">
        <v>47</v>
      </c>
      <c r="D10311" t="s">
        <v>46</v>
      </c>
      <c r="E10311">
        <v>2013</v>
      </c>
      <c r="F10311">
        <v>13</v>
      </c>
      <c r="G10311">
        <v>6.3126959999999999</v>
      </c>
      <c r="H10311">
        <v>6.1240800000000002</v>
      </c>
      <c r="I10311">
        <v>93.9803</v>
      </c>
      <c r="J10311">
        <v>0.1903511</v>
      </c>
      <c r="K10311">
        <v>-5.5329000000000003E-2</v>
      </c>
      <c r="L10311">
        <v>8.8795600000000002E-2</v>
      </c>
      <c r="M10311">
        <v>0.1886158</v>
      </c>
      <c r="N10311">
        <v>0.28843600000000003</v>
      </c>
      <c r="O10311">
        <v>0.43256060000000002</v>
      </c>
      <c r="P10311">
        <v>14.023586999999999</v>
      </c>
      <c r="Q10311">
        <v>37.984088999999997</v>
      </c>
      <c r="R10311">
        <v>7</v>
      </c>
    </row>
    <row r="10312" spans="1:18" x14ac:dyDescent="0.2">
      <c r="A10312" t="s">
        <v>77</v>
      </c>
      <c r="B10312" t="s">
        <v>38</v>
      </c>
      <c r="C10312" t="s">
        <v>47</v>
      </c>
      <c r="D10312" t="s">
        <v>46</v>
      </c>
      <c r="E10312">
        <v>2013</v>
      </c>
      <c r="F10312">
        <v>14</v>
      </c>
      <c r="G10312">
        <v>6.004588</v>
      </c>
      <c r="H10312">
        <v>5.6519450000000004</v>
      </c>
      <c r="I10312">
        <v>96.790800000000004</v>
      </c>
      <c r="J10312">
        <v>0.19075880000000001</v>
      </c>
      <c r="K10312">
        <v>0.1081762</v>
      </c>
      <c r="L10312">
        <v>0.25260949999999999</v>
      </c>
      <c r="M10312">
        <v>0.3526435</v>
      </c>
      <c r="N10312">
        <v>0.45267750000000001</v>
      </c>
      <c r="O10312">
        <v>0.59711080000000005</v>
      </c>
      <c r="P10312">
        <v>14.023586999999999</v>
      </c>
      <c r="Q10312">
        <v>37.984088999999997</v>
      </c>
      <c r="R10312">
        <v>7</v>
      </c>
    </row>
    <row r="10313" spans="1:18" x14ac:dyDescent="0.2">
      <c r="A10313" t="s">
        <v>77</v>
      </c>
      <c r="B10313" t="s">
        <v>38</v>
      </c>
      <c r="C10313" t="s">
        <v>47</v>
      </c>
      <c r="D10313" t="s">
        <v>46</v>
      </c>
      <c r="E10313">
        <v>2013</v>
      </c>
      <c r="F10313">
        <v>15</v>
      </c>
      <c r="G10313">
        <v>5.8338450000000002</v>
      </c>
      <c r="H10313">
        <v>5.4539980000000003</v>
      </c>
      <c r="I10313">
        <v>99.097499999999997</v>
      </c>
      <c r="J10313">
        <v>0.18768799999999999</v>
      </c>
      <c r="K10313">
        <v>0.13931470000000001</v>
      </c>
      <c r="L10313">
        <v>0.28142289999999998</v>
      </c>
      <c r="M10313">
        <v>0.37984659999999998</v>
      </c>
      <c r="N10313">
        <v>0.47827029999999998</v>
      </c>
      <c r="O10313">
        <v>0.6203784</v>
      </c>
      <c r="P10313">
        <v>14.023586999999999</v>
      </c>
      <c r="Q10313">
        <v>37.984088999999997</v>
      </c>
      <c r="R10313">
        <v>7</v>
      </c>
    </row>
    <row r="10314" spans="1:18" x14ac:dyDescent="0.2">
      <c r="A10314" t="s">
        <v>77</v>
      </c>
      <c r="B10314" t="s">
        <v>38</v>
      </c>
      <c r="C10314" t="s">
        <v>47</v>
      </c>
      <c r="D10314" t="s">
        <v>46</v>
      </c>
      <c r="E10314">
        <v>2013</v>
      </c>
      <c r="F10314">
        <v>16</v>
      </c>
      <c r="G10314">
        <v>5.8755649999999999</v>
      </c>
      <c r="H10314">
        <v>5.4940660000000001</v>
      </c>
      <c r="I10314">
        <v>100.357</v>
      </c>
      <c r="J10314">
        <v>0.18454970000000001</v>
      </c>
      <c r="K10314">
        <v>0.1449889</v>
      </c>
      <c r="L10314">
        <v>0.2847209</v>
      </c>
      <c r="M10314">
        <v>0.38149880000000003</v>
      </c>
      <c r="N10314">
        <v>0.4782768</v>
      </c>
      <c r="O10314">
        <v>0.61800869999999997</v>
      </c>
      <c r="P10314">
        <v>14.023586999999999</v>
      </c>
      <c r="Q10314">
        <v>37.984088999999997</v>
      </c>
      <c r="R10314">
        <v>7</v>
      </c>
    </row>
    <row r="10315" spans="1:18" x14ac:dyDescent="0.2">
      <c r="A10315" t="s">
        <v>77</v>
      </c>
      <c r="B10315" t="s">
        <v>38</v>
      </c>
      <c r="C10315" t="s">
        <v>47</v>
      </c>
      <c r="D10315" t="s">
        <v>46</v>
      </c>
      <c r="E10315">
        <v>2013</v>
      </c>
      <c r="F10315">
        <v>17</v>
      </c>
      <c r="G10315">
        <v>5.9007480000000001</v>
      </c>
      <c r="H10315">
        <v>5.4933129999999997</v>
      </c>
      <c r="I10315">
        <v>100.291</v>
      </c>
      <c r="J10315">
        <v>0.1833659</v>
      </c>
      <c r="K10315">
        <v>0.17244209999999999</v>
      </c>
      <c r="L10315">
        <v>0.31127779999999999</v>
      </c>
      <c r="M10315">
        <v>0.40743489999999999</v>
      </c>
      <c r="N10315">
        <v>0.50359209999999999</v>
      </c>
      <c r="O10315">
        <v>0.64242779999999999</v>
      </c>
      <c r="P10315">
        <v>14.023586999999999</v>
      </c>
      <c r="Q10315">
        <v>37.984088999999997</v>
      </c>
      <c r="R10315">
        <v>7</v>
      </c>
    </row>
    <row r="10316" spans="1:18" x14ac:dyDescent="0.2">
      <c r="A10316" t="s">
        <v>77</v>
      </c>
      <c r="B10316" t="s">
        <v>38</v>
      </c>
      <c r="C10316" t="s">
        <v>47</v>
      </c>
      <c r="D10316" t="s">
        <v>46</v>
      </c>
      <c r="E10316">
        <v>2013</v>
      </c>
      <c r="F10316">
        <v>18</v>
      </c>
      <c r="G10316">
        <v>5.8341000000000003</v>
      </c>
      <c r="H10316">
        <v>5.5324039999999997</v>
      </c>
      <c r="I10316">
        <v>99.527799999999999</v>
      </c>
      <c r="J10316">
        <v>0.18281359999999999</v>
      </c>
      <c r="K10316">
        <v>6.7410800000000007E-2</v>
      </c>
      <c r="L10316">
        <v>0.20582829999999999</v>
      </c>
      <c r="M10316">
        <v>0.30169580000000001</v>
      </c>
      <c r="N10316">
        <v>0.39756340000000001</v>
      </c>
      <c r="O10316">
        <v>0.53598089999999998</v>
      </c>
      <c r="P10316">
        <v>14.023586999999999</v>
      </c>
      <c r="Q10316">
        <v>37.984088999999997</v>
      </c>
      <c r="R10316">
        <v>7</v>
      </c>
    </row>
    <row r="10317" spans="1:18" x14ac:dyDescent="0.2">
      <c r="A10317" t="s">
        <v>77</v>
      </c>
      <c r="B10317" t="s">
        <v>38</v>
      </c>
      <c r="C10317" t="s">
        <v>47</v>
      </c>
      <c r="D10317" t="s">
        <v>46</v>
      </c>
      <c r="E10317">
        <v>2013</v>
      </c>
      <c r="F10317">
        <v>19</v>
      </c>
      <c r="G10317">
        <v>5.7766830000000002</v>
      </c>
      <c r="H10317">
        <v>5.5887419999999999</v>
      </c>
      <c r="I10317">
        <v>97.204700000000003</v>
      </c>
      <c r="J10317">
        <v>0.1853852</v>
      </c>
      <c r="K10317">
        <v>-4.9639200000000001E-2</v>
      </c>
      <c r="L10317">
        <v>9.0725399999999998E-2</v>
      </c>
      <c r="M10317">
        <v>0.18794159999999999</v>
      </c>
      <c r="N10317">
        <v>0.28515770000000001</v>
      </c>
      <c r="O10317">
        <v>0.42552230000000002</v>
      </c>
      <c r="P10317">
        <v>14.023586999999999</v>
      </c>
      <c r="Q10317">
        <v>37.984088999999997</v>
      </c>
      <c r="R10317">
        <v>7</v>
      </c>
    </row>
    <row r="10318" spans="1:18" x14ac:dyDescent="0.2">
      <c r="A10318" t="s">
        <v>77</v>
      </c>
      <c r="B10318" t="s">
        <v>38</v>
      </c>
      <c r="C10318" t="s">
        <v>47</v>
      </c>
      <c r="D10318" t="s">
        <v>46</v>
      </c>
      <c r="E10318">
        <v>2013</v>
      </c>
      <c r="F10318">
        <v>20</v>
      </c>
      <c r="G10318">
        <v>5.7429319999999997</v>
      </c>
      <c r="H10318">
        <v>5.6300840000000001</v>
      </c>
      <c r="I10318">
        <v>92.822800000000001</v>
      </c>
      <c r="J10318">
        <v>0.18960949999999999</v>
      </c>
      <c r="K10318">
        <v>-0.1301456</v>
      </c>
      <c r="L10318">
        <v>1.3417399999999999E-2</v>
      </c>
      <c r="M10318">
        <v>0.1128488</v>
      </c>
      <c r="N10318">
        <v>0.2122801</v>
      </c>
      <c r="O10318">
        <v>0.35584310000000002</v>
      </c>
      <c r="P10318">
        <v>14.023586999999999</v>
      </c>
      <c r="Q10318">
        <v>37.984088999999997</v>
      </c>
      <c r="R10318">
        <v>7</v>
      </c>
    </row>
    <row r="10319" spans="1:18" x14ac:dyDescent="0.2">
      <c r="A10319" t="s">
        <v>77</v>
      </c>
      <c r="B10319" t="s">
        <v>38</v>
      </c>
      <c r="C10319" t="s">
        <v>47</v>
      </c>
      <c r="D10319" t="s">
        <v>46</v>
      </c>
      <c r="E10319">
        <v>2013</v>
      </c>
      <c r="F10319">
        <v>21</v>
      </c>
      <c r="G10319">
        <v>5.6423800000000002</v>
      </c>
      <c r="H10319">
        <v>5.6318679999999999</v>
      </c>
      <c r="I10319">
        <v>86.998599999999996</v>
      </c>
      <c r="J10319">
        <v>0.18953919999999999</v>
      </c>
      <c r="K10319">
        <v>-0.23239199999999999</v>
      </c>
      <c r="L10319">
        <v>-8.8882100000000006E-2</v>
      </c>
      <c r="M10319">
        <v>1.05124E-2</v>
      </c>
      <c r="N10319">
        <v>0.1099068</v>
      </c>
      <c r="O10319">
        <v>0.25341669999999999</v>
      </c>
      <c r="P10319">
        <v>14.023586999999999</v>
      </c>
      <c r="Q10319">
        <v>37.984088999999997</v>
      </c>
      <c r="R10319">
        <v>7</v>
      </c>
    </row>
    <row r="10320" spans="1:18" x14ac:dyDescent="0.2">
      <c r="A10320" t="s">
        <v>77</v>
      </c>
      <c r="B10320" t="s">
        <v>38</v>
      </c>
      <c r="C10320" t="s">
        <v>47</v>
      </c>
      <c r="D10320" t="s">
        <v>46</v>
      </c>
      <c r="E10320">
        <v>2013</v>
      </c>
      <c r="F10320">
        <v>22</v>
      </c>
      <c r="G10320">
        <v>5.709543</v>
      </c>
      <c r="H10320">
        <v>5.7514409999999998</v>
      </c>
      <c r="I10320">
        <v>81.860500000000002</v>
      </c>
      <c r="J10320">
        <v>0.1910676</v>
      </c>
      <c r="K10320">
        <v>-0.2867613</v>
      </c>
      <c r="L10320">
        <v>-0.1420942</v>
      </c>
      <c r="M10320">
        <v>-4.1898299999999999E-2</v>
      </c>
      <c r="N10320">
        <v>5.8297700000000001E-2</v>
      </c>
      <c r="O10320">
        <v>0.2029647</v>
      </c>
      <c r="P10320">
        <v>14.023586999999999</v>
      </c>
      <c r="Q10320">
        <v>37.984088999999997</v>
      </c>
      <c r="R10320">
        <v>7</v>
      </c>
    </row>
    <row r="10321" spans="1:19" x14ac:dyDescent="0.2">
      <c r="A10321" t="s">
        <v>77</v>
      </c>
      <c r="B10321" t="s">
        <v>38</v>
      </c>
      <c r="C10321" t="s">
        <v>47</v>
      </c>
      <c r="D10321" t="s">
        <v>46</v>
      </c>
      <c r="E10321">
        <v>2013</v>
      </c>
      <c r="F10321">
        <v>23</v>
      </c>
      <c r="G10321">
        <v>6.2032689999999997</v>
      </c>
      <c r="H10321">
        <v>6.2960789999999998</v>
      </c>
      <c r="I10321">
        <v>78.346999999999994</v>
      </c>
      <c r="J10321">
        <v>0.1876612</v>
      </c>
      <c r="K10321">
        <v>-0.3333082</v>
      </c>
      <c r="L10321">
        <v>-0.19122030000000001</v>
      </c>
      <c r="M10321">
        <v>-9.2810599999999993E-2</v>
      </c>
      <c r="N10321">
        <v>5.5989999999999998E-3</v>
      </c>
      <c r="O10321">
        <v>0.14768690000000001</v>
      </c>
      <c r="P10321">
        <v>14.023586999999999</v>
      </c>
      <c r="Q10321">
        <v>37.984088999999997</v>
      </c>
      <c r="R10321">
        <v>7</v>
      </c>
    </row>
    <row r="10322" spans="1:19" x14ac:dyDescent="0.2">
      <c r="A10322" t="s">
        <v>77</v>
      </c>
      <c r="B10322" t="s">
        <v>38</v>
      </c>
      <c r="C10322" t="s">
        <v>47</v>
      </c>
      <c r="D10322" t="s">
        <v>46</v>
      </c>
      <c r="E10322">
        <v>2013</v>
      </c>
      <c r="F10322">
        <v>24</v>
      </c>
      <c r="G10322">
        <v>6.6882760000000001</v>
      </c>
      <c r="H10322">
        <v>6.7965489999999997</v>
      </c>
      <c r="I10322">
        <v>75.469399999999993</v>
      </c>
      <c r="J10322">
        <v>0.1866968</v>
      </c>
      <c r="K10322">
        <v>-0.34753410000000001</v>
      </c>
      <c r="L10322">
        <v>-0.20617640000000001</v>
      </c>
      <c r="M10322">
        <v>-0.1082726</v>
      </c>
      <c r="N10322">
        <v>-1.03687E-2</v>
      </c>
      <c r="O10322">
        <v>0.13098899999999999</v>
      </c>
      <c r="P10322">
        <v>14.023586999999999</v>
      </c>
      <c r="Q10322">
        <v>37.984088999999997</v>
      </c>
      <c r="R10322">
        <v>7</v>
      </c>
    </row>
    <row r="10323" spans="1:19" x14ac:dyDescent="0.2">
      <c r="A10323" t="s">
        <v>77</v>
      </c>
      <c r="B10323" t="s">
        <v>38</v>
      </c>
      <c r="C10323" t="s">
        <v>47</v>
      </c>
      <c r="D10323" t="s">
        <v>5</v>
      </c>
      <c r="E10323">
        <v>2013</v>
      </c>
      <c r="F10323">
        <v>1</v>
      </c>
      <c r="G10323">
        <v>7.9744630000000001</v>
      </c>
      <c r="H10323">
        <v>7.9744630000000001</v>
      </c>
      <c r="I10323">
        <v>35.247599999999998</v>
      </c>
      <c r="J10323">
        <v>0.18507109999999999</v>
      </c>
      <c r="K10323">
        <v>-0.2371781</v>
      </c>
      <c r="L10323">
        <v>-9.7051399999999996E-2</v>
      </c>
      <c r="M10323">
        <v>0</v>
      </c>
      <c r="N10323">
        <v>9.7051399999999996E-2</v>
      </c>
      <c r="O10323">
        <v>0.2371781</v>
      </c>
      <c r="P10323">
        <v>13.368789</v>
      </c>
      <c r="Q10323">
        <v>37.984088999999997</v>
      </c>
      <c r="R10323">
        <v>1</v>
      </c>
      <c r="S10323" s="81">
        <v>30694</v>
      </c>
    </row>
    <row r="10324" spans="1:19" x14ac:dyDescent="0.2">
      <c r="A10324" t="s">
        <v>77</v>
      </c>
      <c r="B10324" t="s">
        <v>38</v>
      </c>
      <c r="C10324" t="s">
        <v>47</v>
      </c>
      <c r="D10324" t="s">
        <v>5</v>
      </c>
      <c r="E10324">
        <v>2013</v>
      </c>
      <c r="F10324">
        <v>2</v>
      </c>
      <c r="G10324">
        <v>8.0454399999999993</v>
      </c>
      <c r="H10324">
        <v>8.0454399999999993</v>
      </c>
      <c r="I10324">
        <v>34.996099999999998</v>
      </c>
      <c r="J10324">
        <v>0.18529139999999999</v>
      </c>
      <c r="K10324">
        <v>-0.23746049999999999</v>
      </c>
      <c r="L10324">
        <v>-9.71669E-2</v>
      </c>
      <c r="M10324">
        <v>0</v>
      </c>
      <c r="N10324">
        <v>9.71669E-2</v>
      </c>
      <c r="O10324">
        <v>0.23746049999999999</v>
      </c>
      <c r="P10324">
        <v>13.368789</v>
      </c>
      <c r="Q10324">
        <v>37.984088999999997</v>
      </c>
      <c r="R10324">
        <v>1</v>
      </c>
      <c r="S10324" s="81">
        <v>30694</v>
      </c>
    </row>
    <row r="10325" spans="1:19" x14ac:dyDescent="0.2">
      <c r="A10325" t="s">
        <v>77</v>
      </c>
      <c r="B10325" t="s">
        <v>38</v>
      </c>
      <c r="C10325" t="s">
        <v>47</v>
      </c>
      <c r="D10325" t="s">
        <v>5</v>
      </c>
      <c r="E10325">
        <v>2013</v>
      </c>
      <c r="F10325">
        <v>3</v>
      </c>
      <c r="G10325">
        <v>8.0999189999999999</v>
      </c>
      <c r="H10325">
        <v>8.0999189999999999</v>
      </c>
      <c r="I10325">
        <v>34.547899999999998</v>
      </c>
      <c r="J10325">
        <v>0.18548590000000001</v>
      </c>
      <c r="K10325">
        <v>-0.2377097</v>
      </c>
      <c r="L10325">
        <v>-9.7268900000000005E-2</v>
      </c>
      <c r="M10325">
        <v>0</v>
      </c>
      <c r="N10325">
        <v>9.7268900000000005E-2</v>
      </c>
      <c r="O10325">
        <v>0.2377097</v>
      </c>
      <c r="P10325">
        <v>13.368789</v>
      </c>
      <c r="Q10325">
        <v>37.984088999999997</v>
      </c>
      <c r="R10325">
        <v>1</v>
      </c>
      <c r="S10325" s="81">
        <v>30694</v>
      </c>
    </row>
    <row r="10326" spans="1:19" x14ac:dyDescent="0.2">
      <c r="A10326" t="s">
        <v>77</v>
      </c>
      <c r="B10326" t="s">
        <v>38</v>
      </c>
      <c r="C10326" t="s">
        <v>47</v>
      </c>
      <c r="D10326" t="s">
        <v>5</v>
      </c>
      <c r="E10326">
        <v>2013</v>
      </c>
      <c r="F10326">
        <v>4</v>
      </c>
      <c r="G10326">
        <v>8.0090450000000004</v>
      </c>
      <c r="H10326">
        <v>8.0090450000000004</v>
      </c>
      <c r="I10326">
        <v>34.302999999999997</v>
      </c>
      <c r="J10326">
        <v>0.18513650000000001</v>
      </c>
      <c r="K10326">
        <v>-0.237262</v>
      </c>
      <c r="L10326">
        <v>-9.7085699999999997E-2</v>
      </c>
      <c r="M10326">
        <v>0</v>
      </c>
      <c r="N10326">
        <v>9.7085699999999997E-2</v>
      </c>
      <c r="O10326">
        <v>0.237262</v>
      </c>
      <c r="P10326">
        <v>13.368789</v>
      </c>
      <c r="Q10326">
        <v>37.984088999999997</v>
      </c>
      <c r="R10326">
        <v>1</v>
      </c>
      <c r="S10326" s="81">
        <v>30694</v>
      </c>
    </row>
    <row r="10327" spans="1:19" x14ac:dyDescent="0.2">
      <c r="A10327" t="s">
        <v>77</v>
      </c>
      <c r="B10327" t="s">
        <v>38</v>
      </c>
      <c r="C10327" t="s">
        <v>47</v>
      </c>
      <c r="D10327" t="s">
        <v>5</v>
      </c>
      <c r="E10327">
        <v>2013</v>
      </c>
      <c r="F10327">
        <v>5</v>
      </c>
      <c r="G10327">
        <v>7.991949</v>
      </c>
      <c r="H10327">
        <v>7.991949</v>
      </c>
      <c r="I10327">
        <v>34.003900000000002</v>
      </c>
      <c r="J10327">
        <v>0.18518689999999999</v>
      </c>
      <c r="K10327">
        <v>-0.2373266</v>
      </c>
      <c r="L10327">
        <v>-9.7112100000000007E-2</v>
      </c>
      <c r="M10327">
        <v>0</v>
      </c>
      <c r="N10327">
        <v>9.7112100000000007E-2</v>
      </c>
      <c r="O10327">
        <v>0.2373266</v>
      </c>
      <c r="P10327">
        <v>13.368789</v>
      </c>
      <c r="Q10327">
        <v>37.984088999999997</v>
      </c>
      <c r="R10327">
        <v>1</v>
      </c>
      <c r="S10327" s="81">
        <v>30694</v>
      </c>
    </row>
    <row r="10328" spans="1:19" x14ac:dyDescent="0.2">
      <c r="A10328" t="s">
        <v>77</v>
      </c>
      <c r="B10328" t="s">
        <v>38</v>
      </c>
      <c r="C10328" t="s">
        <v>47</v>
      </c>
      <c r="D10328" t="s">
        <v>5</v>
      </c>
      <c r="E10328">
        <v>2013</v>
      </c>
      <c r="F10328">
        <v>6</v>
      </c>
      <c r="G10328">
        <v>8.1071620000000006</v>
      </c>
      <c r="H10328">
        <v>8.1071620000000006</v>
      </c>
      <c r="I10328">
        <v>33.955599999999997</v>
      </c>
      <c r="J10328">
        <v>0.1880423</v>
      </c>
      <c r="K10328">
        <v>-0.24098600000000001</v>
      </c>
      <c r="L10328">
        <v>-9.8609500000000003E-2</v>
      </c>
      <c r="M10328">
        <v>0</v>
      </c>
      <c r="N10328">
        <v>9.8609500000000003E-2</v>
      </c>
      <c r="O10328">
        <v>0.24098600000000001</v>
      </c>
      <c r="P10328">
        <v>13.368789</v>
      </c>
      <c r="Q10328">
        <v>37.984088999999997</v>
      </c>
      <c r="R10328">
        <v>1</v>
      </c>
      <c r="S10328" s="81">
        <v>30694</v>
      </c>
    </row>
    <row r="10329" spans="1:19" x14ac:dyDescent="0.2">
      <c r="A10329" t="s">
        <v>77</v>
      </c>
      <c r="B10329" t="s">
        <v>38</v>
      </c>
      <c r="C10329" t="s">
        <v>47</v>
      </c>
      <c r="D10329" t="s">
        <v>5</v>
      </c>
      <c r="E10329">
        <v>2013</v>
      </c>
      <c r="F10329">
        <v>7</v>
      </c>
      <c r="G10329">
        <v>8.2504449999999991</v>
      </c>
      <c r="H10329">
        <v>8.2504449999999991</v>
      </c>
      <c r="I10329">
        <v>34.105699999999999</v>
      </c>
      <c r="J10329">
        <v>0.18517030000000001</v>
      </c>
      <c r="K10329">
        <v>-0.2373053</v>
      </c>
      <c r="L10329">
        <v>-9.7103400000000006E-2</v>
      </c>
      <c r="M10329">
        <v>0</v>
      </c>
      <c r="N10329">
        <v>9.7103400000000006E-2</v>
      </c>
      <c r="O10329">
        <v>0.2373053</v>
      </c>
      <c r="P10329">
        <v>13.368789</v>
      </c>
      <c r="Q10329">
        <v>37.984088999999997</v>
      </c>
      <c r="R10329">
        <v>1</v>
      </c>
      <c r="S10329" s="81">
        <v>30694</v>
      </c>
    </row>
    <row r="10330" spans="1:19" x14ac:dyDescent="0.2">
      <c r="A10330" t="s">
        <v>77</v>
      </c>
      <c r="B10330" t="s">
        <v>38</v>
      </c>
      <c r="C10330" t="s">
        <v>47</v>
      </c>
      <c r="D10330" t="s">
        <v>5</v>
      </c>
      <c r="E10330">
        <v>2013</v>
      </c>
      <c r="F10330">
        <v>8</v>
      </c>
      <c r="G10330">
        <v>8.0904190000000007</v>
      </c>
      <c r="H10330">
        <v>8.0904190000000007</v>
      </c>
      <c r="I10330">
        <v>34.804499999999997</v>
      </c>
      <c r="J10330">
        <v>0.18465129999999999</v>
      </c>
      <c r="K10330">
        <v>-0.23664009999999999</v>
      </c>
      <c r="L10330">
        <v>-9.6831200000000006E-2</v>
      </c>
      <c r="M10330">
        <v>0</v>
      </c>
      <c r="N10330">
        <v>9.6831200000000006E-2</v>
      </c>
      <c r="O10330">
        <v>0.23664009999999999</v>
      </c>
      <c r="P10330">
        <v>13.368789</v>
      </c>
      <c r="Q10330">
        <v>37.984088999999997</v>
      </c>
      <c r="R10330">
        <v>1</v>
      </c>
      <c r="S10330" s="81">
        <v>30694</v>
      </c>
    </row>
    <row r="10331" spans="1:19" x14ac:dyDescent="0.2">
      <c r="A10331" t="s">
        <v>77</v>
      </c>
      <c r="B10331" t="s">
        <v>38</v>
      </c>
      <c r="C10331" t="s">
        <v>47</v>
      </c>
      <c r="D10331" t="s">
        <v>5</v>
      </c>
      <c r="E10331">
        <v>2013</v>
      </c>
      <c r="F10331">
        <v>9</v>
      </c>
      <c r="G10331">
        <v>7.9806540000000004</v>
      </c>
      <c r="H10331">
        <v>7.9806540000000004</v>
      </c>
      <c r="I10331">
        <v>35.999600000000001</v>
      </c>
      <c r="J10331">
        <v>0.18467649999999999</v>
      </c>
      <c r="K10331">
        <v>-0.2366724</v>
      </c>
      <c r="L10331">
        <v>-9.6844399999999997E-2</v>
      </c>
      <c r="M10331">
        <v>0</v>
      </c>
      <c r="N10331">
        <v>9.6844399999999997E-2</v>
      </c>
      <c r="O10331">
        <v>0.2366724</v>
      </c>
      <c r="P10331">
        <v>13.368789</v>
      </c>
      <c r="Q10331">
        <v>37.984088999999997</v>
      </c>
      <c r="R10331">
        <v>1</v>
      </c>
      <c r="S10331" s="81">
        <v>30694</v>
      </c>
    </row>
    <row r="10332" spans="1:19" x14ac:dyDescent="0.2">
      <c r="A10332" t="s">
        <v>77</v>
      </c>
      <c r="B10332" t="s">
        <v>38</v>
      </c>
      <c r="C10332" t="s">
        <v>47</v>
      </c>
      <c r="D10332" t="s">
        <v>5</v>
      </c>
      <c r="E10332">
        <v>2013</v>
      </c>
      <c r="F10332">
        <v>10</v>
      </c>
      <c r="G10332">
        <v>8.0204909999999998</v>
      </c>
      <c r="H10332">
        <v>8.0204909999999998</v>
      </c>
      <c r="I10332">
        <v>37.848700000000001</v>
      </c>
      <c r="J10332">
        <v>0.18782860000000001</v>
      </c>
      <c r="K10332">
        <v>-0.24071210000000001</v>
      </c>
      <c r="L10332">
        <v>-9.8497399999999999E-2</v>
      </c>
      <c r="M10332">
        <v>0</v>
      </c>
      <c r="N10332">
        <v>9.8497399999999999E-2</v>
      </c>
      <c r="O10332">
        <v>0.24071210000000001</v>
      </c>
      <c r="P10332">
        <v>13.368789</v>
      </c>
      <c r="Q10332">
        <v>37.984088999999997</v>
      </c>
      <c r="R10332">
        <v>1</v>
      </c>
      <c r="S10332" s="81">
        <v>30694</v>
      </c>
    </row>
    <row r="10333" spans="1:19" x14ac:dyDescent="0.2">
      <c r="A10333" t="s">
        <v>77</v>
      </c>
      <c r="B10333" t="s">
        <v>38</v>
      </c>
      <c r="C10333" t="s">
        <v>47</v>
      </c>
      <c r="D10333" t="s">
        <v>5</v>
      </c>
      <c r="E10333">
        <v>2013</v>
      </c>
      <c r="F10333">
        <v>11</v>
      </c>
      <c r="G10333">
        <v>7.9795049999999996</v>
      </c>
      <c r="H10333">
        <v>7.9795049999999996</v>
      </c>
      <c r="I10333">
        <v>40.843899999999998</v>
      </c>
      <c r="J10333">
        <v>0.19008230000000001</v>
      </c>
      <c r="K10333">
        <v>-0.24360019999999999</v>
      </c>
      <c r="L10333">
        <v>-9.9679199999999996E-2</v>
      </c>
      <c r="M10333">
        <v>0</v>
      </c>
      <c r="N10333">
        <v>9.9679199999999996E-2</v>
      </c>
      <c r="O10333">
        <v>0.24360019999999999</v>
      </c>
      <c r="P10333">
        <v>13.368789</v>
      </c>
      <c r="Q10333">
        <v>37.984088999999997</v>
      </c>
      <c r="R10333">
        <v>1</v>
      </c>
      <c r="S10333" s="81">
        <v>30694</v>
      </c>
    </row>
    <row r="10334" spans="1:19" x14ac:dyDescent="0.2">
      <c r="A10334" t="s">
        <v>77</v>
      </c>
      <c r="B10334" t="s">
        <v>38</v>
      </c>
      <c r="C10334" t="s">
        <v>47</v>
      </c>
      <c r="D10334" t="s">
        <v>5</v>
      </c>
      <c r="E10334">
        <v>2013</v>
      </c>
      <c r="F10334">
        <v>12</v>
      </c>
      <c r="G10334">
        <v>7.9080370000000002</v>
      </c>
      <c r="H10334">
        <v>7.9080370000000002</v>
      </c>
      <c r="I10334">
        <v>43.444699999999997</v>
      </c>
      <c r="J10334">
        <v>0.19002450000000001</v>
      </c>
      <c r="K10334">
        <v>-0.2435262</v>
      </c>
      <c r="L10334">
        <v>-9.9648899999999999E-2</v>
      </c>
      <c r="M10334">
        <v>0</v>
      </c>
      <c r="N10334">
        <v>9.9648899999999999E-2</v>
      </c>
      <c r="O10334">
        <v>0.2435262</v>
      </c>
      <c r="P10334">
        <v>13.368789</v>
      </c>
      <c r="Q10334">
        <v>37.984088999999997</v>
      </c>
      <c r="R10334">
        <v>1</v>
      </c>
      <c r="S10334" s="81">
        <v>30694</v>
      </c>
    </row>
    <row r="10335" spans="1:19" x14ac:dyDescent="0.2">
      <c r="A10335" t="s">
        <v>77</v>
      </c>
      <c r="B10335" t="s">
        <v>38</v>
      </c>
      <c r="C10335" t="s">
        <v>47</v>
      </c>
      <c r="D10335" t="s">
        <v>5</v>
      </c>
      <c r="E10335">
        <v>2013</v>
      </c>
      <c r="F10335">
        <v>13</v>
      </c>
      <c r="G10335">
        <v>7.7235009999999997</v>
      </c>
      <c r="H10335">
        <v>7.7235009999999997</v>
      </c>
      <c r="I10335">
        <v>46.046700000000001</v>
      </c>
      <c r="J10335">
        <v>0.18557170000000001</v>
      </c>
      <c r="K10335">
        <v>-0.23781969999999999</v>
      </c>
      <c r="L10335">
        <v>-9.7313899999999995E-2</v>
      </c>
      <c r="M10335">
        <v>0</v>
      </c>
      <c r="N10335">
        <v>9.7313899999999995E-2</v>
      </c>
      <c r="O10335">
        <v>0.23781969999999999</v>
      </c>
      <c r="P10335">
        <v>13.368789</v>
      </c>
      <c r="Q10335">
        <v>37.984088999999997</v>
      </c>
      <c r="R10335">
        <v>1</v>
      </c>
      <c r="S10335" s="81">
        <v>30694</v>
      </c>
    </row>
    <row r="10336" spans="1:19" x14ac:dyDescent="0.2">
      <c r="A10336" t="s">
        <v>77</v>
      </c>
      <c r="B10336" t="s">
        <v>38</v>
      </c>
      <c r="C10336" t="s">
        <v>47</v>
      </c>
      <c r="D10336" t="s">
        <v>5</v>
      </c>
      <c r="E10336">
        <v>2013</v>
      </c>
      <c r="F10336">
        <v>14</v>
      </c>
      <c r="G10336">
        <v>7.7469260000000002</v>
      </c>
      <c r="H10336">
        <v>7.7469260000000002</v>
      </c>
      <c r="I10336">
        <v>49.394300000000001</v>
      </c>
      <c r="J10336">
        <v>0.18589339999999999</v>
      </c>
      <c r="K10336">
        <v>-0.238232</v>
      </c>
      <c r="L10336">
        <v>-9.7482600000000003E-2</v>
      </c>
      <c r="M10336">
        <v>0</v>
      </c>
      <c r="N10336">
        <v>9.7482600000000003E-2</v>
      </c>
      <c r="O10336">
        <v>0.238232</v>
      </c>
      <c r="P10336">
        <v>13.368789</v>
      </c>
      <c r="Q10336">
        <v>37.984088999999997</v>
      </c>
      <c r="R10336">
        <v>1</v>
      </c>
      <c r="S10336" s="81">
        <v>30694</v>
      </c>
    </row>
    <row r="10337" spans="1:19" x14ac:dyDescent="0.2">
      <c r="A10337" t="s">
        <v>77</v>
      </c>
      <c r="B10337" t="s">
        <v>38</v>
      </c>
      <c r="C10337" t="s">
        <v>47</v>
      </c>
      <c r="D10337" t="s">
        <v>5</v>
      </c>
      <c r="E10337">
        <v>2013</v>
      </c>
      <c r="F10337">
        <v>15</v>
      </c>
      <c r="G10337">
        <v>7.5987520000000002</v>
      </c>
      <c r="H10337">
        <v>7.5987520000000002</v>
      </c>
      <c r="I10337">
        <v>51.895800000000001</v>
      </c>
      <c r="J10337">
        <v>0.1843321</v>
      </c>
      <c r="K10337">
        <v>-0.2362311</v>
      </c>
      <c r="L10337">
        <v>-9.6663899999999997E-2</v>
      </c>
      <c r="M10337">
        <v>0</v>
      </c>
      <c r="N10337">
        <v>9.6663899999999997E-2</v>
      </c>
      <c r="O10337">
        <v>0.2362311</v>
      </c>
      <c r="P10337">
        <v>13.368789</v>
      </c>
      <c r="Q10337">
        <v>37.984088999999997</v>
      </c>
      <c r="R10337">
        <v>1</v>
      </c>
      <c r="S10337" s="81">
        <v>30694</v>
      </c>
    </row>
    <row r="10338" spans="1:19" x14ac:dyDescent="0.2">
      <c r="A10338" t="s">
        <v>77</v>
      </c>
      <c r="B10338" t="s">
        <v>38</v>
      </c>
      <c r="C10338" t="s">
        <v>47</v>
      </c>
      <c r="D10338" t="s">
        <v>5</v>
      </c>
      <c r="E10338">
        <v>2013</v>
      </c>
      <c r="F10338">
        <v>16</v>
      </c>
      <c r="G10338">
        <v>7.3414229999999998</v>
      </c>
      <c r="H10338">
        <v>7.3414229999999998</v>
      </c>
      <c r="I10338">
        <v>52.043900000000001</v>
      </c>
      <c r="J10338">
        <v>0.18402840000000001</v>
      </c>
      <c r="K10338">
        <v>-0.23584189999999999</v>
      </c>
      <c r="L10338">
        <v>-9.6504599999999996E-2</v>
      </c>
      <c r="M10338">
        <v>0</v>
      </c>
      <c r="N10338">
        <v>9.6504599999999996E-2</v>
      </c>
      <c r="O10338">
        <v>0.23584189999999999</v>
      </c>
      <c r="P10338">
        <v>13.368789</v>
      </c>
      <c r="Q10338">
        <v>37.984088999999997</v>
      </c>
      <c r="R10338">
        <v>1</v>
      </c>
      <c r="S10338" s="81">
        <v>30694</v>
      </c>
    </row>
    <row r="10339" spans="1:19" x14ac:dyDescent="0.2">
      <c r="A10339" t="s">
        <v>77</v>
      </c>
      <c r="B10339" t="s">
        <v>38</v>
      </c>
      <c r="C10339" t="s">
        <v>47</v>
      </c>
      <c r="D10339" t="s">
        <v>5</v>
      </c>
      <c r="E10339">
        <v>2013</v>
      </c>
      <c r="F10339">
        <v>17</v>
      </c>
      <c r="G10339">
        <v>7.22044</v>
      </c>
      <c r="H10339">
        <v>7.22044</v>
      </c>
      <c r="I10339">
        <v>49.6905</v>
      </c>
      <c r="J10339">
        <v>0.18378749999999999</v>
      </c>
      <c r="K10339">
        <v>-0.2355332</v>
      </c>
      <c r="L10339">
        <v>-9.63783E-2</v>
      </c>
      <c r="M10339">
        <v>0</v>
      </c>
      <c r="N10339">
        <v>9.63783E-2</v>
      </c>
      <c r="O10339">
        <v>0.2355332</v>
      </c>
      <c r="P10339">
        <v>13.368789</v>
      </c>
      <c r="Q10339">
        <v>37.984088999999997</v>
      </c>
      <c r="R10339">
        <v>1</v>
      </c>
      <c r="S10339" s="81">
        <v>30694</v>
      </c>
    </row>
    <row r="10340" spans="1:19" x14ac:dyDescent="0.2">
      <c r="A10340" t="s">
        <v>77</v>
      </c>
      <c r="B10340" t="s">
        <v>38</v>
      </c>
      <c r="C10340" t="s">
        <v>47</v>
      </c>
      <c r="D10340" t="s">
        <v>5</v>
      </c>
      <c r="E10340">
        <v>2013</v>
      </c>
      <c r="F10340">
        <v>18</v>
      </c>
      <c r="G10340">
        <v>7.3193239999999999</v>
      </c>
      <c r="H10340">
        <v>7.3193239999999999</v>
      </c>
      <c r="I10340">
        <v>44.946800000000003</v>
      </c>
      <c r="J10340">
        <v>0.1849778</v>
      </c>
      <c r="K10340">
        <v>-0.23705860000000001</v>
      </c>
      <c r="L10340">
        <v>-9.7002500000000005E-2</v>
      </c>
      <c r="M10340">
        <v>0</v>
      </c>
      <c r="N10340">
        <v>9.7002500000000005E-2</v>
      </c>
      <c r="O10340">
        <v>0.23705860000000001</v>
      </c>
      <c r="P10340">
        <v>13.368789</v>
      </c>
      <c r="Q10340">
        <v>37.984088999999997</v>
      </c>
      <c r="R10340">
        <v>1</v>
      </c>
      <c r="S10340" s="81">
        <v>30694</v>
      </c>
    </row>
    <row r="10341" spans="1:19" x14ac:dyDescent="0.2">
      <c r="A10341" t="s">
        <v>77</v>
      </c>
      <c r="B10341" t="s">
        <v>38</v>
      </c>
      <c r="C10341" t="s">
        <v>47</v>
      </c>
      <c r="D10341" t="s">
        <v>5</v>
      </c>
      <c r="E10341">
        <v>2013</v>
      </c>
      <c r="F10341">
        <v>19</v>
      </c>
      <c r="G10341">
        <v>7.798699</v>
      </c>
      <c r="H10341">
        <v>7.798699</v>
      </c>
      <c r="I10341">
        <v>41.848300000000002</v>
      </c>
      <c r="J10341">
        <v>0.1860984</v>
      </c>
      <c r="K10341">
        <v>-0.2384947</v>
      </c>
      <c r="L10341">
        <v>-9.7590099999999999E-2</v>
      </c>
      <c r="M10341">
        <v>0</v>
      </c>
      <c r="N10341">
        <v>9.7590099999999999E-2</v>
      </c>
      <c r="O10341">
        <v>0.2384947</v>
      </c>
      <c r="P10341">
        <v>13.368789</v>
      </c>
      <c r="Q10341">
        <v>37.984088999999997</v>
      </c>
      <c r="R10341">
        <v>1</v>
      </c>
      <c r="S10341" s="81">
        <v>30694</v>
      </c>
    </row>
    <row r="10342" spans="1:19" x14ac:dyDescent="0.2">
      <c r="A10342" t="s">
        <v>77</v>
      </c>
      <c r="B10342" t="s">
        <v>38</v>
      </c>
      <c r="C10342" t="s">
        <v>47</v>
      </c>
      <c r="D10342" t="s">
        <v>5</v>
      </c>
      <c r="E10342">
        <v>2013</v>
      </c>
      <c r="F10342">
        <v>20</v>
      </c>
      <c r="G10342">
        <v>7.8473490000000004</v>
      </c>
      <c r="H10342">
        <v>7.8473490000000004</v>
      </c>
      <c r="I10342">
        <v>39.700899999999997</v>
      </c>
      <c r="J10342">
        <v>0.18436849999999999</v>
      </c>
      <c r="K10342">
        <v>-0.23627770000000001</v>
      </c>
      <c r="L10342">
        <v>-9.6682900000000002E-2</v>
      </c>
      <c r="M10342">
        <v>0</v>
      </c>
      <c r="N10342">
        <v>9.6682900000000002E-2</v>
      </c>
      <c r="O10342">
        <v>0.23627770000000001</v>
      </c>
      <c r="P10342">
        <v>13.368789</v>
      </c>
      <c r="Q10342">
        <v>37.984088999999997</v>
      </c>
      <c r="R10342">
        <v>1</v>
      </c>
      <c r="S10342" s="81">
        <v>30694</v>
      </c>
    </row>
    <row r="10343" spans="1:19" x14ac:dyDescent="0.2">
      <c r="A10343" t="s">
        <v>77</v>
      </c>
      <c r="B10343" t="s">
        <v>38</v>
      </c>
      <c r="C10343" t="s">
        <v>47</v>
      </c>
      <c r="D10343" t="s">
        <v>5</v>
      </c>
      <c r="E10343">
        <v>2013</v>
      </c>
      <c r="F10343">
        <v>21</v>
      </c>
      <c r="G10343">
        <v>7.8600890000000003</v>
      </c>
      <c r="H10343">
        <v>7.8600890000000003</v>
      </c>
      <c r="I10343">
        <v>38.201500000000003</v>
      </c>
      <c r="J10343">
        <v>0.1883485</v>
      </c>
      <c r="K10343">
        <v>-0.24137839999999999</v>
      </c>
      <c r="L10343">
        <v>-9.87701E-2</v>
      </c>
      <c r="M10343">
        <v>0</v>
      </c>
      <c r="N10343">
        <v>9.87701E-2</v>
      </c>
      <c r="O10343">
        <v>0.24137839999999999</v>
      </c>
      <c r="P10343">
        <v>13.368789</v>
      </c>
      <c r="Q10343">
        <v>37.984088999999997</v>
      </c>
      <c r="R10343">
        <v>1</v>
      </c>
      <c r="S10343" s="81">
        <v>30694</v>
      </c>
    </row>
    <row r="10344" spans="1:19" x14ac:dyDescent="0.2">
      <c r="A10344" t="s">
        <v>77</v>
      </c>
      <c r="B10344" t="s">
        <v>38</v>
      </c>
      <c r="C10344" t="s">
        <v>47</v>
      </c>
      <c r="D10344" t="s">
        <v>5</v>
      </c>
      <c r="E10344">
        <v>2013</v>
      </c>
      <c r="F10344">
        <v>22</v>
      </c>
      <c r="G10344">
        <v>7.8373999999999997</v>
      </c>
      <c r="H10344">
        <v>7.8373999999999997</v>
      </c>
      <c r="I10344">
        <v>37.154699999999998</v>
      </c>
      <c r="J10344">
        <v>0.1853988</v>
      </c>
      <c r="K10344">
        <v>-0.23759820000000001</v>
      </c>
      <c r="L10344">
        <v>-9.7223299999999999E-2</v>
      </c>
      <c r="M10344">
        <v>0</v>
      </c>
      <c r="N10344">
        <v>9.7223299999999999E-2</v>
      </c>
      <c r="O10344">
        <v>0.23759820000000001</v>
      </c>
      <c r="P10344">
        <v>13.368789</v>
      </c>
      <c r="Q10344">
        <v>37.984088999999997</v>
      </c>
      <c r="R10344">
        <v>1</v>
      </c>
      <c r="S10344" s="81">
        <v>30694</v>
      </c>
    </row>
    <row r="10345" spans="1:19" x14ac:dyDescent="0.2">
      <c r="A10345" t="s">
        <v>77</v>
      </c>
      <c r="B10345" t="s">
        <v>38</v>
      </c>
      <c r="C10345" t="s">
        <v>47</v>
      </c>
      <c r="D10345" t="s">
        <v>5</v>
      </c>
      <c r="E10345">
        <v>2013</v>
      </c>
      <c r="F10345">
        <v>23</v>
      </c>
      <c r="G10345">
        <v>7.9085770000000002</v>
      </c>
      <c r="H10345">
        <v>7.9085770000000002</v>
      </c>
      <c r="I10345">
        <v>36.805</v>
      </c>
      <c r="J10345">
        <v>0.18556919999999999</v>
      </c>
      <c r="K10345">
        <v>-0.23781649999999999</v>
      </c>
      <c r="L10345">
        <v>-9.7312599999999999E-2</v>
      </c>
      <c r="M10345">
        <v>0</v>
      </c>
      <c r="N10345">
        <v>9.7312599999999999E-2</v>
      </c>
      <c r="O10345">
        <v>0.23781649999999999</v>
      </c>
      <c r="P10345">
        <v>13.368789</v>
      </c>
      <c r="Q10345">
        <v>37.984088999999997</v>
      </c>
      <c r="R10345">
        <v>1</v>
      </c>
      <c r="S10345" s="81">
        <v>30694</v>
      </c>
    </row>
    <row r="10346" spans="1:19" x14ac:dyDescent="0.2">
      <c r="A10346" t="s">
        <v>77</v>
      </c>
      <c r="B10346" t="s">
        <v>38</v>
      </c>
      <c r="C10346" t="s">
        <v>47</v>
      </c>
      <c r="D10346" t="s">
        <v>5</v>
      </c>
      <c r="E10346">
        <v>2013</v>
      </c>
      <c r="F10346">
        <v>24</v>
      </c>
      <c r="G10346">
        <v>7.7735839999999996</v>
      </c>
      <c r="H10346">
        <v>7.7735839999999996</v>
      </c>
      <c r="I10346">
        <v>36.156700000000001</v>
      </c>
      <c r="J10346">
        <v>0.18497769999999999</v>
      </c>
      <c r="K10346">
        <v>-0.23705850000000001</v>
      </c>
      <c r="L10346">
        <v>-9.7002400000000003E-2</v>
      </c>
      <c r="M10346">
        <v>0</v>
      </c>
      <c r="N10346">
        <v>9.7002400000000003E-2</v>
      </c>
      <c r="O10346">
        <v>0.23705850000000001</v>
      </c>
      <c r="P10346">
        <v>13.368789</v>
      </c>
      <c r="Q10346">
        <v>37.984088999999997</v>
      </c>
      <c r="R10346">
        <v>1</v>
      </c>
      <c r="S10346" s="81">
        <v>30694</v>
      </c>
    </row>
    <row r="10347" spans="1:19" x14ac:dyDescent="0.2">
      <c r="A10347" t="s">
        <v>77</v>
      </c>
      <c r="B10347" t="s">
        <v>38</v>
      </c>
      <c r="C10347" t="s">
        <v>47</v>
      </c>
      <c r="D10347" t="s">
        <v>6</v>
      </c>
      <c r="E10347">
        <v>2013</v>
      </c>
      <c r="F10347">
        <v>1</v>
      </c>
      <c r="G10347">
        <v>7.690194</v>
      </c>
      <c r="H10347">
        <v>7.690194</v>
      </c>
      <c r="I10347">
        <v>40.001199999999997</v>
      </c>
      <c r="J10347">
        <v>0.1795958</v>
      </c>
      <c r="K10347">
        <v>-0.23016130000000001</v>
      </c>
      <c r="L10347">
        <v>-9.4180100000000003E-2</v>
      </c>
      <c r="M10347">
        <v>0</v>
      </c>
      <c r="N10347">
        <v>9.4180100000000003E-2</v>
      </c>
      <c r="O10347">
        <v>0.23016130000000001</v>
      </c>
      <c r="P10347">
        <v>13.477922</v>
      </c>
      <c r="Q10347">
        <v>37.984088999999997</v>
      </c>
      <c r="R10347">
        <v>2</v>
      </c>
      <c r="S10347" s="81">
        <v>30723</v>
      </c>
    </row>
    <row r="10348" spans="1:19" x14ac:dyDescent="0.2">
      <c r="A10348" t="s">
        <v>77</v>
      </c>
      <c r="B10348" t="s">
        <v>38</v>
      </c>
      <c r="C10348" t="s">
        <v>47</v>
      </c>
      <c r="D10348" t="s">
        <v>6</v>
      </c>
      <c r="E10348">
        <v>2013</v>
      </c>
      <c r="F10348">
        <v>2</v>
      </c>
      <c r="G10348">
        <v>7.7712370000000002</v>
      </c>
      <c r="H10348">
        <v>7.7712370000000002</v>
      </c>
      <c r="I10348">
        <v>38.8523</v>
      </c>
      <c r="J10348">
        <v>0.17993999999999999</v>
      </c>
      <c r="K10348">
        <v>-0.23060240000000001</v>
      </c>
      <c r="L10348">
        <v>-9.4360600000000003E-2</v>
      </c>
      <c r="M10348">
        <v>0</v>
      </c>
      <c r="N10348">
        <v>9.4360600000000003E-2</v>
      </c>
      <c r="O10348">
        <v>0.23060240000000001</v>
      </c>
      <c r="P10348">
        <v>13.477922</v>
      </c>
      <c r="Q10348">
        <v>37.984088999999997</v>
      </c>
      <c r="R10348">
        <v>2</v>
      </c>
      <c r="S10348" s="81">
        <v>30723</v>
      </c>
    </row>
    <row r="10349" spans="1:19" x14ac:dyDescent="0.2">
      <c r="A10349" t="s">
        <v>77</v>
      </c>
      <c r="B10349" t="s">
        <v>38</v>
      </c>
      <c r="C10349" t="s">
        <v>47</v>
      </c>
      <c r="D10349" t="s">
        <v>6</v>
      </c>
      <c r="E10349">
        <v>2013</v>
      </c>
      <c r="F10349">
        <v>3</v>
      </c>
      <c r="G10349">
        <v>7.8255840000000001</v>
      </c>
      <c r="H10349">
        <v>7.8255840000000001</v>
      </c>
      <c r="I10349">
        <v>37.8504</v>
      </c>
      <c r="J10349">
        <v>0.1799587</v>
      </c>
      <c r="K10349">
        <v>-0.23062640000000001</v>
      </c>
      <c r="L10349">
        <v>-9.4370399999999993E-2</v>
      </c>
      <c r="M10349">
        <v>0</v>
      </c>
      <c r="N10349">
        <v>9.4370399999999993E-2</v>
      </c>
      <c r="O10349">
        <v>0.23062640000000001</v>
      </c>
      <c r="P10349">
        <v>13.477922</v>
      </c>
      <c r="Q10349">
        <v>37.984088999999997</v>
      </c>
      <c r="R10349">
        <v>2</v>
      </c>
      <c r="S10349" s="81">
        <v>30723</v>
      </c>
    </row>
    <row r="10350" spans="1:19" x14ac:dyDescent="0.2">
      <c r="A10350" t="s">
        <v>77</v>
      </c>
      <c r="B10350" t="s">
        <v>38</v>
      </c>
      <c r="C10350" t="s">
        <v>47</v>
      </c>
      <c r="D10350" t="s">
        <v>6</v>
      </c>
      <c r="E10350">
        <v>2013</v>
      </c>
      <c r="F10350">
        <v>4</v>
      </c>
      <c r="G10350">
        <v>7.7327899999999996</v>
      </c>
      <c r="H10350">
        <v>7.7327899999999996</v>
      </c>
      <c r="I10350">
        <v>37.453200000000002</v>
      </c>
      <c r="J10350">
        <v>0.1796614</v>
      </c>
      <c r="K10350">
        <v>-0.23024530000000001</v>
      </c>
      <c r="L10350">
        <v>-9.4214500000000007E-2</v>
      </c>
      <c r="M10350">
        <v>0</v>
      </c>
      <c r="N10350">
        <v>9.4214500000000007E-2</v>
      </c>
      <c r="O10350">
        <v>0.23024530000000001</v>
      </c>
      <c r="P10350">
        <v>13.477922</v>
      </c>
      <c r="Q10350">
        <v>37.984088999999997</v>
      </c>
      <c r="R10350">
        <v>2</v>
      </c>
      <c r="S10350" s="81">
        <v>30723</v>
      </c>
    </row>
    <row r="10351" spans="1:19" x14ac:dyDescent="0.2">
      <c r="A10351" t="s">
        <v>77</v>
      </c>
      <c r="B10351" t="s">
        <v>38</v>
      </c>
      <c r="C10351" t="s">
        <v>47</v>
      </c>
      <c r="D10351" t="s">
        <v>6</v>
      </c>
      <c r="E10351">
        <v>2013</v>
      </c>
      <c r="F10351">
        <v>5</v>
      </c>
      <c r="G10351">
        <v>7.7170110000000003</v>
      </c>
      <c r="H10351">
        <v>7.7170110000000003</v>
      </c>
      <c r="I10351">
        <v>37.400700000000001</v>
      </c>
      <c r="J10351">
        <v>0.1799934</v>
      </c>
      <c r="K10351">
        <v>-0.23067090000000001</v>
      </c>
      <c r="L10351">
        <v>-9.4388600000000003E-2</v>
      </c>
      <c r="M10351">
        <v>0</v>
      </c>
      <c r="N10351">
        <v>9.4388600000000003E-2</v>
      </c>
      <c r="O10351">
        <v>0.23067090000000001</v>
      </c>
      <c r="P10351">
        <v>13.477922</v>
      </c>
      <c r="Q10351">
        <v>37.984088999999997</v>
      </c>
      <c r="R10351">
        <v>2</v>
      </c>
      <c r="S10351" s="81">
        <v>30723</v>
      </c>
    </row>
    <row r="10352" spans="1:19" x14ac:dyDescent="0.2">
      <c r="A10352" t="s">
        <v>77</v>
      </c>
      <c r="B10352" t="s">
        <v>38</v>
      </c>
      <c r="C10352" t="s">
        <v>47</v>
      </c>
      <c r="D10352" t="s">
        <v>6</v>
      </c>
      <c r="E10352">
        <v>2013</v>
      </c>
      <c r="F10352">
        <v>6</v>
      </c>
      <c r="G10352">
        <v>7.7141299999999999</v>
      </c>
      <c r="H10352">
        <v>7.7141299999999999</v>
      </c>
      <c r="I10352">
        <v>37.7483</v>
      </c>
      <c r="J10352">
        <v>0.18007409999999999</v>
      </c>
      <c r="K10352">
        <v>-0.23077420000000001</v>
      </c>
      <c r="L10352">
        <v>-9.4430899999999998E-2</v>
      </c>
      <c r="M10352">
        <v>0</v>
      </c>
      <c r="N10352">
        <v>9.4430899999999998E-2</v>
      </c>
      <c r="O10352">
        <v>0.23077420000000001</v>
      </c>
      <c r="P10352">
        <v>13.477922</v>
      </c>
      <c r="Q10352">
        <v>37.984088999999997</v>
      </c>
      <c r="R10352">
        <v>2</v>
      </c>
      <c r="S10352" s="81">
        <v>30723</v>
      </c>
    </row>
    <row r="10353" spans="1:19" x14ac:dyDescent="0.2">
      <c r="A10353" t="s">
        <v>77</v>
      </c>
      <c r="B10353" t="s">
        <v>38</v>
      </c>
      <c r="C10353" t="s">
        <v>47</v>
      </c>
      <c r="D10353" t="s">
        <v>6</v>
      </c>
      <c r="E10353">
        <v>2013</v>
      </c>
      <c r="F10353">
        <v>7</v>
      </c>
      <c r="G10353">
        <v>7.8533460000000002</v>
      </c>
      <c r="H10353">
        <v>7.8533460000000002</v>
      </c>
      <c r="I10353">
        <v>37.744900000000001</v>
      </c>
      <c r="J10353">
        <v>0.1799685</v>
      </c>
      <c r="K10353">
        <v>-0.23063890000000001</v>
      </c>
      <c r="L10353">
        <v>-9.4375600000000004E-2</v>
      </c>
      <c r="M10353">
        <v>0</v>
      </c>
      <c r="N10353">
        <v>9.4375600000000004E-2</v>
      </c>
      <c r="O10353">
        <v>0.23063890000000001</v>
      </c>
      <c r="P10353">
        <v>13.477922</v>
      </c>
      <c r="Q10353">
        <v>37.984088999999997</v>
      </c>
      <c r="R10353">
        <v>2</v>
      </c>
      <c r="S10353" s="81">
        <v>30723</v>
      </c>
    </row>
    <row r="10354" spans="1:19" x14ac:dyDescent="0.2">
      <c r="A10354" t="s">
        <v>77</v>
      </c>
      <c r="B10354" t="s">
        <v>38</v>
      </c>
      <c r="C10354" t="s">
        <v>47</v>
      </c>
      <c r="D10354" t="s">
        <v>6</v>
      </c>
      <c r="E10354">
        <v>2013</v>
      </c>
      <c r="F10354">
        <v>8</v>
      </c>
      <c r="G10354">
        <v>7.6690120000000004</v>
      </c>
      <c r="H10354">
        <v>7.6690120000000004</v>
      </c>
      <c r="I10354">
        <v>39.091700000000003</v>
      </c>
      <c r="J10354">
        <v>0.17944760000000001</v>
      </c>
      <c r="K10354">
        <v>-0.22997139999999999</v>
      </c>
      <c r="L10354">
        <v>-9.4102400000000003E-2</v>
      </c>
      <c r="M10354">
        <v>0</v>
      </c>
      <c r="N10354">
        <v>9.4102400000000003E-2</v>
      </c>
      <c r="O10354">
        <v>0.22997139999999999</v>
      </c>
      <c r="P10354">
        <v>13.477922</v>
      </c>
      <c r="Q10354">
        <v>37.984088999999997</v>
      </c>
      <c r="R10354">
        <v>2</v>
      </c>
      <c r="S10354" s="81">
        <v>30723</v>
      </c>
    </row>
    <row r="10355" spans="1:19" x14ac:dyDescent="0.2">
      <c r="A10355" t="s">
        <v>77</v>
      </c>
      <c r="B10355" t="s">
        <v>38</v>
      </c>
      <c r="C10355" t="s">
        <v>47</v>
      </c>
      <c r="D10355" t="s">
        <v>6</v>
      </c>
      <c r="E10355">
        <v>2013</v>
      </c>
      <c r="F10355">
        <v>9</v>
      </c>
      <c r="G10355">
        <v>7.5872650000000004</v>
      </c>
      <c r="H10355">
        <v>7.5872650000000004</v>
      </c>
      <c r="I10355">
        <v>41.344700000000003</v>
      </c>
      <c r="J10355">
        <v>0.17916650000000001</v>
      </c>
      <c r="K10355">
        <v>-0.22961119999999999</v>
      </c>
      <c r="L10355">
        <v>-9.3954999999999997E-2</v>
      </c>
      <c r="M10355">
        <v>0</v>
      </c>
      <c r="N10355">
        <v>9.3954999999999997E-2</v>
      </c>
      <c r="O10355">
        <v>0.22961119999999999</v>
      </c>
      <c r="P10355">
        <v>13.477922</v>
      </c>
      <c r="Q10355">
        <v>37.984088999999997</v>
      </c>
      <c r="R10355">
        <v>2</v>
      </c>
      <c r="S10355" s="81">
        <v>30723</v>
      </c>
    </row>
    <row r="10356" spans="1:19" x14ac:dyDescent="0.2">
      <c r="A10356" t="s">
        <v>77</v>
      </c>
      <c r="B10356" t="s">
        <v>38</v>
      </c>
      <c r="C10356" t="s">
        <v>47</v>
      </c>
      <c r="D10356" t="s">
        <v>6</v>
      </c>
      <c r="E10356">
        <v>2013</v>
      </c>
      <c r="F10356">
        <v>10</v>
      </c>
      <c r="G10356">
        <v>7.4659579999999997</v>
      </c>
      <c r="H10356">
        <v>7.4659579999999997</v>
      </c>
      <c r="I10356">
        <v>44.698099999999997</v>
      </c>
      <c r="J10356">
        <v>0.17993480000000001</v>
      </c>
      <c r="K10356">
        <v>-0.23059579999999999</v>
      </c>
      <c r="L10356">
        <v>-9.4357899999999995E-2</v>
      </c>
      <c r="M10356">
        <v>0</v>
      </c>
      <c r="N10356">
        <v>9.4357899999999995E-2</v>
      </c>
      <c r="O10356">
        <v>0.23059579999999999</v>
      </c>
      <c r="P10356">
        <v>13.477922</v>
      </c>
      <c r="Q10356">
        <v>37.984088999999997</v>
      </c>
      <c r="R10356">
        <v>2</v>
      </c>
      <c r="S10356" s="81">
        <v>30723</v>
      </c>
    </row>
    <row r="10357" spans="1:19" x14ac:dyDescent="0.2">
      <c r="A10357" t="s">
        <v>77</v>
      </c>
      <c r="B10357" t="s">
        <v>38</v>
      </c>
      <c r="C10357" t="s">
        <v>47</v>
      </c>
      <c r="D10357" t="s">
        <v>6</v>
      </c>
      <c r="E10357">
        <v>2013</v>
      </c>
      <c r="F10357">
        <v>11</v>
      </c>
      <c r="G10357">
        <v>7.486434</v>
      </c>
      <c r="H10357">
        <v>7.486434</v>
      </c>
      <c r="I10357">
        <v>45.798000000000002</v>
      </c>
      <c r="J10357">
        <v>0.17922469999999999</v>
      </c>
      <c r="K10357">
        <v>-0.22968559999999999</v>
      </c>
      <c r="L10357">
        <v>-9.39855E-2</v>
      </c>
      <c r="M10357">
        <v>0</v>
      </c>
      <c r="N10357">
        <v>9.39855E-2</v>
      </c>
      <c r="O10357">
        <v>0.22968559999999999</v>
      </c>
      <c r="P10357">
        <v>13.477922</v>
      </c>
      <c r="Q10357">
        <v>37.984088999999997</v>
      </c>
      <c r="R10357">
        <v>2</v>
      </c>
      <c r="S10357" s="81">
        <v>30723</v>
      </c>
    </row>
    <row r="10358" spans="1:19" x14ac:dyDescent="0.2">
      <c r="A10358" t="s">
        <v>77</v>
      </c>
      <c r="B10358" t="s">
        <v>38</v>
      </c>
      <c r="C10358" t="s">
        <v>47</v>
      </c>
      <c r="D10358" t="s">
        <v>6</v>
      </c>
      <c r="E10358">
        <v>2013</v>
      </c>
      <c r="F10358">
        <v>12</v>
      </c>
      <c r="G10358">
        <v>7.4005280000000004</v>
      </c>
      <c r="H10358">
        <v>7.4005280000000004</v>
      </c>
      <c r="I10358">
        <v>47.396700000000003</v>
      </c>
      <c r="J10358">
        <v>0.17869299999999999</v>
      </c>
      <c r="K10358">
        <v>-0.22900419999999999</v>
      </c>
      <c r="L10358">
        <v>-9.3706700000000004E-2</v>
      </c>
      <c r="M10358">
        <v>0</v>
      </c>
      <c r="N10358">
        <v>9.3706700000000004E-2</v>
      </c>
      <c r="O10358">
        <v>0.22900419999999999</v>
      </c>
      <c r="P10358">
        <v>13.477922</v>
      </c>
      <c r="Q10358">
        <v>37.984088999999997</v>
      </c>
      <c r="R10358">
        <v>2</v>
      </c>
      <c r="S10358" s="81">
        <v>30723</v>
      </c>
    </row>
    <row r="10359" spans="1:19" x14ac:dyDescent="0.2">
      <c r="A10359" t="s">
        <v>77</v>
      </c>
      <c r="B10359" t="s">
        <v>38</v>
      </c>
      <c r="C10359" t="s">
        <v>47</v>
      </c>
      <c r="D10359" t="s">
        <v>6</v>
      </c>
      <c r="E10359">
        <v>2013</v>
      </c>
      <c r="F10359">
        <v>13</v>
      </c>
      <c r="G10359">
        <v>7.340986</v>
      </c>
      <c r="H10359">
        <v>7.340986</v>
      </c>
      <c r="I10359">
        <v>48.350700000000003</v>
      </c>
      <c r="J10359">
        <v>0.17863290000000001</v>
      </c>
      <c r="K10359">
        <v>-0.2289272</v>
      </c>
      <c r="L10359">
        <v>-9.36752E-2</v>
      </c>
      <c r="M10359">
        <v>0</v>
      </c>
      <c r="N10359">
        <v>9.36752E-2</v>
      </c>
      <c r="O10359">
        <v>0.2289272</v>
      </c>
      <c r="P10359">
        <v>13.477922</v>
      </c>
      <c r="Q10359">
        <v>37.984088999999997</v>
      </c>
      <c r="R10359">
        <v>2</v>
      </c>
      <c r="S10359" s="81">
        <v>30723</v>
      </c>
    </row>
    <row r="10360" spans="1:19" x14ac:dyDescent="0.2">
      <c r="A10360" t="s">
        <v>77</v>
      </c>
      <c r="B10360" t="s">
        <v>38</v>
      </c>
      <c r="C10360" t="s">
        <v>47</v>
      </c>
      <c r="D10360" t="s">
        <v>6</v>
      </c>
      <c r="E10360">
        <v>2013</v>
      </c>
      <c r="F10360">
        <v>14</v>
      </c>
      <c r="G10360">
        <v>7.3881670000000002</v>
      </c>
      <c r="H10360">
        <v>7.3881670000000002</v>
      </c>
      <c r="I10360">
        <v>48.900700000000001</v>
      </c>
      <c r="J10360">
        <v>0.17927580000000001</v>
      </c>
      <c r="K10360">
        <v>-0.22975119999999999</v>
      </c>
      <c r="L10360">
        <v>-9.4012299999999993E-2</v>
      </c>
      <c r="M10360">
        <v>0</v>
      </c>
      <c r="N10360">
        <v>9.4012299999999993E-2</v>
      </c>
      <c r="O10360">
        <v>0.22975119999999999</v>
      </c>
      <c r="P10360">
        <v>13.477922</v>
      </c>
      <c r="Q10360">
        <v>37.984088999999997</v>
      </c>
      <c r="R10360">
        <v>2</v>
      </c>
      <c r="S10360" s="81">
        <v>30723</v>
      </c>
    </row>
    <row r="10361" spans="1:19" x14ac:dyDescent="0.2">
      <c r="A10361" t="s">
        <v>77</v>
      </c>
      <c r="B10361" t="s">
        <v>38</v>
      </c>
      <c r="C10361" t="s">
        <v>47</v>
      </c>
      <c r="D10361" t="s">
        <v>6</v>
      </c>
      <c r="E10361">
        <v>2013</v>
      </c>
      <c r="F10361">
        <v>15</v>
      </c>
      <c r="G10361">
        <v>7.2845649999999997</v>
      </c>
      <c r="H10361">
        <v>7.2845649999999997</v>
      </c>
      <c r="I10361">
        <v>49.1494</v>
      </c>
      <c r="J10361">
        <v>0.17900060000000001</v>
      </c>
      <c r="K10361">
        <v>-0.22939850000000001</v>
      </c>
      <c r="L10361">
        <v>-9.3867999999999993E-2</v>
      </c>
      <c r="M10361">
        <v>0</v>
      </c>
      <c r="N10361">
        <v>9.3867999999999993E-2</v>
      </c>
      <c r="O10361">
        <v>0.22939850000000001</v>
      </c>
      <c r="P10361">
        <v>13.477922</v>
      </c>
      <c r="Q10361">
        <v>37.984088999999997</v>
      </c>
      <c r="R10361">
        <v>2</v>
      </c>
      <c r="S10361" s="81">
        <v>30723</v>
      </c>
    </row>
    <row r="10362" spans="1:19" x14ac:dyDescent="0.2">
      <c r="A10362" t="s">
        <v>77</v>
      </c>
      <c r="B10362" t="s">
        <v>38</v>
      </c>
      <c r="C10362" t="s">
        <v>47</v>
      </c>
      <c r="D10362" t="s">
        <v>6</v>
      </c>
      <c r="E10362">
        <v>2013</v>
      </c>
      <c r="F10362">
        <v>16</v>
      </c>
      <c r="G10362">
        <v>7.0938980000000003</v>
      </c>
      <c r="H10362">
        <v>7.0938980000000003</v>
      </c>
      <c r="I10362">
        <v>48.8035</v>
      </c>
      <c r="J10362">
        <v>0.17880589999999999</v>
      </c>
      <c r="K10362">
        <v>-0.22914899999999999</v>
      </c>
      <c r="L10362">
        <v>-9.3765899999999999E-2</v>
      </c>
      <c r="M10362">
        <v>0</v>
      </c>
      <c r="N10362">
        <v>9.3765899999999999E-2</v>
      </c>
      <c r="O10362">
        <v>0.22914899999999999</v>
      </c>
      <c r="P10362">
        <v>13.477922</v>
      </c>
      <c r="Q10362">
        <v>37.984088999999997</v>
      </c>
      <c r="R10362">
        <v>2</v>
      </c>
      <c r="S10362" s="81">
        <v>30723</v>
      </c>
    </row>
    <row r="10363" spans="1:19" x14ac:dyDescent="0.2">
      <c r="A10363" t="s">
        <v>77</v>
      </c>
      <c r="B10363" t="s">
        <v>38</v>
      </c>
      <c r="C10363" t="s">
        <v>47</v>
      </c>
      <c r="D10363" t="s">
        <v>6</v>
      </c>
      <c r="E10363">
        <v>2013</v>
      </c>
      <c r="F10363">
        <v>17</v>
      </c>
      <c r="G10363">
        <v>6.9892519999999996</v>
      </c>
      <c r="H10363">
        <v>6.9892519999999996</v>
      </c>
      <c r="I10363">
        <v>47.955100000000002</v>
      </c>
      <c r="J10363">
        <v>0.17908969999999999</v>
      </c>
      <c r="K10363">
        <v>-0.22951260000000001</v>
      </c>
      <c r="L10363">
        <v>-9.3914700000000004E-2</v>
      </c>
      <c r="M10363">
        <v>0</v>
      </c>
      <c r="N10363">
        <v>9.3914700000000004E-2</v>
      </c>
      <c r="O10363">
        <v>0.22951260000000001</v>
      </c>
      <c r="P10363">
        <v>13.477922</v>
      </c>
      <c r="Q10363">
        <v>37.984088999999997</v>
      </c>
      <c r="R10363">
        <v>2</v>
      </c>
      <c r="S10363" s="81">
        <v>30723</v>
      </c>
    </row>
    <row r="10364" spans="1:19" x14ac:dyDescent="0.2">
      <c r="A10364" t="s">
        <v>77</v>
      </c>
      <c r="B10364" t="s">
        <v>38</v>
      </c>
      <c r="C10364" t="s">
        <v>47</v>
      </c>
      <c r="D10364" t="s">
        <v>6</v>
      </c>
      <c r="E10364">
        <v>2013</v>
      </c>
      <c r="F10364">
        <v>18</v>
      </c>
      <c r="G10364">
        <v>6.9909699999999999</v>
      </c>
      <c r="H10364">
        <v>6.9909699999999999</v>
      </c>
      <c r="I10364">
        <v>47.003500000000003</v>
      </c>
      <c r="J10364">
        <v>0.1799038</v>
      </c>
      <c r="K10364">
        <v>-0.23055600000000001</v>
      </c>
      <c r="L10364">
        <v>-9.4341599999999998E-2</v>
      </c>
      <c r="M10364">
        <v>0</v>
      </c>
      <c r="N10364">
        <v>9.4341599999999998E-2</v>
      </c>
      <c r="O10364">
        <v>0.23055600000000001</v>
      </c>
      <c r="P10364">
        <v>13.477922</v>
      </c>
      <c r="Q10364">
        <v>37.984088999999997</v>
      </c>
      <c r="R10364">
        <v>2</v>
      </c>
      <c r="S10364" s="81">
        <v>30723</v>
      </c>
    </row>
    <row r="10365" spans="1:19" x14ac:dyDescent="0.2">
      <c r="A10365" t="s">
        <v>77</v>
      </c>
      <c r="B10365" t="s">
        <v>38</v>
      </c>
      <c r="C10365" t="s">
        <v>47</v>
      </c>
      <c r="D10365" t="s">
        <v>6</v>
      </c>
      <c r="E10365">
        <v>2013</v>
      </c>
      <c r="F10365">
        <v>19</v>
      </c>
      <c r="G10365">
        <v>7.5503859999999996</v>
      </c>
      <c r="H10365">
        <v>7.5503859999999996</v>
      </c>
      <c r="I10365">
        <v>46.303400000000003</v>
      </c>
      <c r="J10365">
        <v>0.1811208</v>
      </c>
      <c r="K10365">
        <v>-0.23211570000000001</v>
      </c>
      <c r="L10365">
        <v>-9.4979900000000006E-2</v>
      </c>
      <c r="M10365">
        <v>0</v>
      </c>
      <c r="N10365">
        <v>9.4979900000000006E-2</v>
      </c>
      <c r="O10365">
        <v>0.23211570000000001</v>
      </c>
      <c r="P10365">
        <v>13.477922</v>
      </c>
      <c r="Q10365">
        <v>37.984088999999997</v>
      </c>
      <c r="R10365">
        <v>2</v>
      </c>
      <c r="S10365" s="81">
        <v>30723</v>
      </c>
    </row>
    <row r="10366" spans="1:19" x14ac:dyDescent="0.2">
      <c r="A10366" t="s">
        <v>77</v>
      </c>
      <c r="B10366" t="s">
        <v>38</v>
      </c>
      <c r="C10366" t="s">
        <v>47</v>
      </c>
      <c r="D10366" t="s">
        <v>6</v>
      </c>
      <c r="E10366">
        <v>2013</v>
      </c>
      <c r="F10366">
        <v>20</v>
      </c>
      <c r="G10366">
        <v>7.6792530000000001</v>
      </c>
      <c r="H10366">
        <v>7.6792530000000001</v>
      </c>
      <c r="I10366">
        <v>45.853299999999997</v>
      </c>
      <c r="J10366">
        <v>0.17977280000000001</v>
      </c>
      <c r="K10366">
        <v>-0.23038810000000001</v>
      </c>
      <c r="L10366">
        <v>-9.4272900000000007E-2</v>
      </c>
      <c r="M10366">
        <v>0</v>
      </c>
      <c r="N10366">
        <v>9.4272900000000007E-2</v>
      </c>
      <c r="O10366">
        <v>0.23038810000000001</v>
      </c>
      <c r="P10366">
        <v>13.477922</v>
      </c>
      <c r="Q10366">
        <v>37.984088999999997</v>
      </c>
      <c r="R10366">
        <v>2</v>
      </c>
      <c r="S10366" s="81">
        <v>30723</v>
      </c>
    </row>
    <row r="10367" spans="1:19" x14ac:dyDescent="0.2">
      <c r="A10367" t="s">
        <v>77</v>
      </c>
      <c r="B10367" t="s">
        <v>38</v>
      </c>
      <c r="C10367" t="s">
        <v>47</v>
      </c>
      <c r="D10367" t="s">
        <v>6</v>
      </c>
      <c r="E10367">
        <v>2013</v>
      </c>
      <c r="F10367">
        <v>21</v>
      </c>
      <c r="G10367">
        <v>7.5935769999999998</v>
      </c>
      <c r="H10367">
        <v>7.5935769999999998</v>
      </c>
      <c r="I10367">
        <v>45.6511</v>
      </c>
      <c r="J10367">
        <v>0.18054980000000001</v>
      </c>
      <c r="K10367">
        <v>-0.2313839</v>
      </c>
      <c r="L10367">
        <v>-9.4680399999999998E-2</v>
      </c>
      <c r="M10367">
        <v>0</v>
      </c>
      <c r="N10367">
        <v>9.4680399999999998E-2</v>
      </c>
      <c r="O10367">
        <v>0.2313839</v>
      </c>
      <c r="P10367">
        <v>13.477922</v>
      </c>
      <c r="Q10367">
        <v>37.984088999999997</v>
      </c>
      <c r="R10367">
        <v>2</v>
      </c>
      <c r="S10367" s="81">
        <v>30723</v>
      </c>
    </row>
    <row r="10368" spans="1:19" x14ac:dyDescent="0.2">
      <c r="A10368" t="s">
        <v>77</v>
      </c>
      <c r="B10368" t="s">
        <v>38</v>
      </c>
      <c r="C10368" t="s">
        <v>47</v>
      </c>
      <c r="D10368" t="s">
        <v>6</v>
      </c>
      <c r="E10368">
        <v>2013</v>
      </c>
      <c r="F10368">
        <v>22</v>
      </c>
      <c r="G10368">
        <v>7.5917909999999997</v>
      </c>
      <c r="H10368">
        <v>7.5917909999999997</v>
      </c>
      <c r="I10368">
        <v>45.398899999999998</v>
      </c>
      <c r="J10368">
        <v>0.1803816</v>
      </c>
      <c r="K10368">
        <v>-0.23116829999999999</v>
      </c>
      <c r="L10368">
        <v>-9.4592200000000001E-2</v>
      </c>
      <c r="M10368">
        <v>0</v>
      </c>
      <c r="N10368">
        <v>9.4592200000000001E-2</v>
      </c>
      <c r="O10368">
        <v>0.23116829999999999</v>
      </c>
      <c r="P10368">
        <v>13.477922</v>
      </c>
      <c r="Q10368">
        <v>37.984088999999997</v>
      </c>
      <c r="R10368">
        <v>2</v>
      </c>
      <c r="S10368" s="81">
        <v>30723</v>
      </c>
    </row>
    <row r="10369" spans="1:19" x14ac:dyDescent="0.2">
      <c r="A10369" t="s">
        <v>77</v>
      </c>
      <c r="B10369" t="s">
        <v>38</v>
      </c>
      <c r="C10369" t="s">
        <v>47</v>
      </c>
      <c r="D10369" t="s">
        <v>6</v>
      </c>
      <c r="E10369">
        <v>2013</v>
      </c>
      <c r="F10369">
        <v>23</v>
      </c>
      <c r="G10369">
        <v>7.6475419999999996</v>
      </c>
      <c r="H10369">
        <v>7.6475419999999996</v>
      </c>
      <c r="I10369">
        <v>45.046900000000001</v>
      </c>
      <c r="J10369">
        <v>0.1802279</v>
      </c>
      <c r="K10369">
        <v>-0.23097139999999999</v>
      </c>
      <c r="L10369">
        <v>-9.4511600000000001E-2</v>
      </c>
      <c r="M10369">
        <v>0</v>
      </c>
      <c r="N10369">
        <v>9.4511600000000001E-2</v>
      </c>
      <c r="O10369">
        <v>0.23097139999999999</v>
      </c>
      <c r="P10369">
        <v>13.477922</v>
      </c>
      <c r="Q10369">
        <v>37.984088999999997</v>
      </c>
      <c r="R10369">
        <v>2</v>
      </c>
      <c r="S10369" s="81">
        <v>30723</v>
      </c>
    </row>
    <row r="10370" spans="1:19" x14ac:dyDescent="0.2">
      <c r="A10370" t="s">
        <v>77</v>
      </c>
      <c r="B10370" t="s">
        <v>38</v>
      </c>
      <c r="C10370" t="s">
        <v>47</v>
      </c>
      <c r="D10370" t="s">
        <v>6</v>
      </c>
      <c r="E10370">
        <v>2013</v>
      </c>
      <c r="F10370">
        <v>24</v>
      </c>
      <c r="G10370">
        <v>7.4620389999999999</v>
      </c>
      <c r="H10370">
        <v>7.4620389999999999</v>
      </c>
      <c r="I10370">
        <v>44.491999999999997</v>
      </c>
      <c r="J10370">
        <v>0.17963109999999999</v>
      </c>
      <c r="K10370">
        <v>-0.23020660000000001</v>
      </c>
      <c r="L10370">
        <v>-9.4198699999999996E-2</v>
      </c>
      <c r="M10370">
        <v>0</v>
      </c>
      <c r="N10370">
        <v>9.4198699999999996E-2</v>
      </c>
      <c r="O10370">
        <v>0.23020660000000001</v>
      </c>
      <c r="P10370">
        <v>13.477922</v>
      </c>
      <c r="Q10370">
        <v>37.984088999999997</v>
      </c>
      <c r="R10370">
        <v>2</v>
      </c>
      <c r="S10370" s="81">
        <v>30723</v>
      </c>
    </row>
    <row r="10371" spans="1:19" x14ac:dyDescent="0.2">
      <c r="A10371" t="s">
        <v>77</v>
      </c>
      <c r="B10371" t="s">
        <v>38</v>
      </c>
      <c r="C10371" t="s">
        <v>47</v>
      </c>
      <c r="D10371" t="s">
        <v>7</v>
      </c>
      <c r="E10371">
        <v>2013</v>
      </c>
      <c r="F10371">
        <v>1</v>
      </c>
      <c r="G10371">
        <v>7.2905379999999997</v>
      </c>
      <c r="H10371">
        <v>7.2905379999999997</v>
      </c>
      <c r="I10371">
        <v>47.450299999999999</v>
      </c>
      <c r="J10371">
        <v>0.17674129999999999</v>
      </c>
      <c r="K10371">
        <v>-0.22650310000000001</v>
      </c>
      <c r="L10371">
        <v>-9.2683299999999996E-2</v>
      </c>
      <c r="M10371">
        <v>0</v>
      </c>
      <c r="N10371">
        <v>9.2683299999999996E-2</v>
      </c>
      <c r="O10371">
        <v>0.22650310000000001</v>
      </c>
      <c r="P10371">
        <v>13.587054999999999</v>
      </c>
      <c r="Q10371">
        <v>37.984088999999997</v>
      </c>
      <c r="R10371">
        <v>3</v>
      </c>
      <c r="S10371" s="81">
        <v>34415</v>
      </c>
    </row>
    <row r="10372" spans="1:19" x14ac:dyDescent="0.2">
      <c r="A10372" t="s">
        <v>77</v>
      </c>
      <c r="B10372" t="s">
        <v>38</v>
      </c>
      <c r="C10372" t="s">
        <v>47</v>
      </c>
      <c r="D10372" t="s">
        <v>7</v>
      </c>
      <c r="E10372">
        <v>2013</v>
      </c>
      <c r="F10372">
        <v>2</v>
      </c>
      <c r="G10372">
        <v>7.3675389999999998</v>
      </c>
      <c r="H10372">
        <v>7.3675389999999998</v>
      </c>
      <c r="I10372">
        <v>45.898000000000003</v>
      </c>
      <c r="J10372">
        <v>0.17714750000000001</v>
      </c>
      <c r="K10372">
        <v>-0.22702359999999999</v>
      </c>
      <c r="L10372">
        <v>-9.2896199999999998E-2</v>
      </c>
      <c r="M10372">
        <v>0</v>
      </c>
      <c r="N10372">
        <v>9.2896199999999998E-2</v>
      </c>
      <c r="O10372">
        <v>0.22702359999999999</v>
      </c>
      <c r="P10372">
        <v>13.587054999999999</v>
      </c>
      <c r="Q10372">
        <v>37.984088999999997</v>
      </c>
      <c r="R10372">
        <v>3</v>
      </c>
      <c r="S10372" s="81">
        <v>34415</v>
      </c>
    </row>
    <row r="10373" spans="1:19" x14ac:dyDescent="0.2">
      <c r="A10373" t="s">
        <v>77</v>
      </c>
      <c r="B10373" t="s">
        <v>38</v>
      </c>
      <c r="C10373" t="s">
        <v>47</v>
      </c>
      <c r="D10373" t="s">
        <v>7</v>
      </c>
      <c r="E10373">
        <v>2013</v>
      </c>
      <c r="F10373">
        <v>3</v>
      </c>
      <c r="G10373">
        <v>7.3769590000000003</v>
      </c>
      <c r="H10373">
        <v>7.3769590000000003</v>
      </c>
      <c r="I10373">
        <v>44.846600000000002</v>
      </c>
      <c r="J10373">
        <v>0.17735400000000001</v>
      </c>
      <c r="K10373">
        <v>-0.2272883</v>
      </c>
      <c r="L10373">
        <v>-9.3004500000000004E-2</v>
      </c>
      <c r="M10373">
        <v>0</v>
      </c>
      <c r="N10373">
        <v>9.3004500000000004E-2</v>
      </c>
      <c r="O10373">
        <v>0.2272883</v>
      </c>
      <c r="P10373">
        <v>13.587054999999999</v>
      </c>
      <c r="Q10373">
        <v>37.984088999999997</v>
      </c>
      <c r="R10373">
        <v>3</v>
      </c>
      <c r="S10373" s="81">
        <v>34415</v>
      </c>
    </row>
    <row r="10374" spans="1:19" x14ac:dyDescent="0.2">
      <c r="A10374" t="s">
        <v>77</v>
      </c>
      <c r="B10374" t="s">
        <v>38</v>
      </c>
      <c r="C10374" t="s">
        <v>47</v>
      </c>
      <c r="D10374" t="s">
        <v>7</v>
      </c>
      <c r="E10374">
        <v>2013</v>
      </c>
      <c r="F10374">
        <v>4</v>
      </c>
      <c r="G10374">
        <v>7.417052</v>
      </c>
      <c r="H10374">
        <v>7.417052</v>
      </c>
      <c r="I10374">
        <v>43.747900000000001</v>
      </c>
      <c r="J10374">
        <v>0.1768759</v>
      </c>
      <c r="K10374">
        <v>-0.2266756</v>
      </c>
      <c r="L10374">
        <v>-9.2753799999999997E-2</v>
      </c>
      <c r="M10374">
        <v>0</v>
      </c>
      <c r="N10374">
        <v>9.2753799999999997E-2</v>
      </c>
      <c r="O10374">
        <v>0.2266756</v>
      </c>
      <c r="P10374">
        <v>13.587054999999999</v>
      </c>
      <c r="Q10374">
        <v>37.984088999999997</v>
      </c>
      <c r="R10374">
        <v>3</v>
      </c>
      <c r="S10374" s="81">
        <v>34415</v>
      </c>
    </row>
    <row r="10375" spans="1:19" x14ac:dyDescent="0.2">
      <c r="A10375" t="s">
        <v>77</v>
      </c>
      <c r="B10375" t="s">
        <v>38</v>
      </c>
      <c r="C10375" t="s">
        <v>47</v>
      </c>
      <c r="D10375" t="s">
        <v>7</v>
      </c>
      <c r="E10375">
        <v>2013</v>
      </c>
      <c r="F10375">
        <v>5</v>
      </c>
      <c r="G10375">
        <v>7.4031190000000002</v>
      </c>
      <c r="H10375">
        <v>7.4031190000000002</v>
      </c>
      <c r="I10375">
        <v>42.443800000000003</v>
      </c>
      <c r="J10375">
        <v>0.1768854</v>
      </c>
      <c r="K10375">
        <v>-0.22668779999999999</v>
      </c>
      <c r="L10375">
        <v>-9.2758800000000002E-2</v>
      </c>
      <c r="M10375">
        <v>0</v>
      </c>
      <c r="N10375">
        <v>9.2758800000000002E-2</v>
      </c>
      <c r="O10375">
        <v>0.22668779999999999</v>
      </c>
      <c r="P10375">
        <v>13.587054999999999</v>
      </c>
      <c r="Q10375">
        <v>37.984088999999997</v>
      </c>
      <c r="R10375">
        <v>3</v>
      </c>
      <c r="S10375" s="81">
        <v>34415</v>
      </c>
    </row>
    <row r="10376" spans="1:19" x14ac:dyDescent="0.2">
      <c r="A10376" t="s">
        <v>77</v>
      </c>
      <c r="B10376" t="s">
        <v>38</v>
      </c>
      <c r="C10376" t="s">
        <v>47</v>
      </c>
      <c r="D10376" t="s">
        <v>7</v>
      </c>
      <c r="E10376">
        <v>2013</v>
      </c>
      <c r="F10376">
        <v>6</v>
      </c>
      <c r="G10376">
        <v>7.3680000000000003</v>
      </c>
      <c r="H10376">
        <v>7.3680000000000003</v>
      </c>
      <c r="I10376">
        <v>41.497100000000003</v>
      </c>
      <c r="J10376">
        <v>0.17716799999999999</v>
      </c>
      <c r="K10376">
        <v>-0.2270499</v>
      </c>
      <c r="L10376">
        <v>-9.2907000000000003E-2</v>
      </c>
      <c r="M10376">
        <v>0</v>
      </c>
      <c r="N10376">
        <v>9.2907000000000003E-2</v>
      </c>
      <c r="O10376">
        <v>0.2270499</v>
      </c>
      <c r="P10376">
        <v>13.587054999999999</v>
      </c>
      <c r="Q10376">
        <v>37.984088999999997</v>
      </c>
      <c r="R10376">
        <v>3</v>
      </c>
      <c r="S10376" s="81">
        <v>34415</v>
      </c>
    </row>
    <row r="10377" spans="1:19" x14ac:dyDescent="0.2">
      <c r="A10377" t="s">
        <v>77</v>
      </c>
      <c r="B10377" t="s">
        <v>38</v>
      </c>
      <c r="C10377" t="s">
        <v>47</v>
      </c>
      <c r="D10377" t="s">
        <v>7</v>
      </c>
      <c r="E10377">
        <v>2013</v>
      </c>
      <c r="F10377">
        <v>7</v>
      </c>
      <c r="G10377">
        <v>7.3634060000000003</v>
      </c>
      <c r="H10377">
        <v>7.3634060000000003</v>
      </c>
      <c r="I10377">
        <v>41.804099999999998</v>
      </c>
      <c r="J10377">
        <v>0.17711070000000001</v>
      </c>
      <c r="K10377">
        <v>-0.2269765</v>
      </c>
      <c r="L10377">
        <v>-9.2876899999999998E-2</v>
      </c>
      <c r="M10377">
        <v>0</v>
      </c>
      <c r="N10377">
        <v>9.2876899999999998E-2</v>
      </c>
      <c r="O10377">
        <v>0.2269765</v>
      </c>
      <c r="P10377">
        <v>13.587054999999999</v>
      </c>
      <c r="Q10377">
        <v>37.984088999999997</v>
      </c>
      <c r="R10377">
        <v>3</v>
      </c>
      <c r="S10377" s="81">
        <v>34415</v>
      </c>
    </row>
    <row r="10378" spans="1:19" x14ac:dyDescent="0.2">
      <c r="A10378" t="s">
        <v>77</v>
      </c>
      <c r="B10378" t="s">
        <v>38</v>
      </c>
      <c r="C10378" t="s">
        <v>47</v>
      </c>
      <c r="D10378" t="s">
        <v>7</v>
      </c>
      <c r="E10378">
        <v>2013</v>
      </c>
      <c r="F10378">
        <v>8</v>
      </c>
      <c r="G10378">
        <v>7.2624360000000001</v>
      </c>
      <c r="H10378">
        <v>7.2624360000000001</v>
      </c>
      <c r="I10378">
        <v>44.5946</v>
      </c>
      <c r="J10378">
        <v>0.17692930000000001</v>
      </c>
      <c r="K10378">
        <v>-0.226744</v>
      </c>
      <c r="L10378">
        <v>-9.2781799999999998E-2</v>
      </c>
      <c r="M10378">
        <v>0</v>
      </c>
      <c r="N10378">
        <v>9.2781799999999998E-2</v>
      </c>
      <c r="O10378">
        <v>0.226744</v>
      </c>
      <c r="P10378">
        <v>13.587054999999999</v>
      </c>
      <c r="Q10378">
        <v>37.984088999999997</v>
      </c>
      <c r="R10378">
        <v>3</v>
      </c>
      <c r="S10378" s="81">
        <v>34415</v>
      </c>
    </row>
    <row r="10379" spans="1:19" x14ac:dyDescent="0.2">
      <c r="A10379" t="s">
        <v>77</v>
      </c>
      <c r="B10379" t="s">
        <v>38</v>
      </c>
      <c r="C10379" t="s">
        <v>47</v>
      </c>
      <c r="D10379" t="s">
        <v>7</v>
      </c>
      <c r="E10379">
        <v>2013</v>
      </c>
      <c r="F10379">
        <v>9</v>
      </c>
      <c r="G10379">
        <v>7.2324710000000003</v>
      </c>
      <c r="H10379">
        <v>7.2324710000000003</v>
      </c>
      <c r="I10379">
        <v>47.282600000000002</v>
      </c>
      <c r="J10379">
        <v>0.17691860000000001</v>
      </c>
      <c r="K10379">
        <v>-0.2267303</v>
      </c>
      <c r="L10379">
        <v>-9.2776200000000003E-2</v>
      </c>
      <c r="M10379">
        <v>0</v>
      </c>
      <c r="N10379">
        <v>9.2776200000000003E-2</v>
      </c>
      <c r="O10379">
        <v>0.2267303</v>
      </c>
      <c r="P10379">
        <v>13.587054999999999</v>
      </c>
      <c r="Q10379">
        <v>37.984088999999997</v>
      </c>
      <c r="R10379">
        <v>3</v>
      </c>
      <c r="S10379" s="81">
        <v>34415</v>
      </c>
    </row>
    <row r="10380" spans="1:19" x14ac:dyDescent="0.2">
      <c r="A10380" t="s">
        <v>77</v>
      </c>
      <c r="B10380" t="s">
        <v>38</v>
      </c>
      <c r="C10380" t="s">
        <v>47</v>
      </c>
      <c r="D10380" t="s">
        <v>7</v>
      </c>
      <c r="E10380">
        <v>2013</v>
      </c>
      <c r="F10380">
        <v>10</v>
      </c>
      <c r="G10380">
        <v>7.1536160000000004</v>
      </c>
      <c r="H10380">
        <v>7.1536160000000004</v>
      </c>
      <c r="I10380">
        <v>49.0792</v>
      </c>
      <c r="J10380">
        <v>0.17677909999999999</v>
      </c>
      <c r="K10380">
        <v>-0.22655159999999999</v>
      </c>
      <c r="L10380">
        <v>-9.2703099999999997E-2</v>
      </c>
      <c r="M10380">
        <v>0</v>
      </c>
      <c r="N10380">
        <v>9.2703099999999997E-2</v>
      </c>
      <c r="O10380">
        <v>0.22655159999999999</v>
      </c>
      <c r="P10380">
        <v>13.587054999999999</v>
      </c>
      <c r="Q10380">
        <v>37.984088999999997</v>
      </c>
      <c r="R10380">
        <v>3</v>
      </c>
      <c r="S10380" s="81">
        <v>34415</v>
      </c>
    </row>
    <row r="10381" spans="1:19" x14ac:dyDescent="0.2">
      <c r="A10381" t="s">
        <v>77</v>
      </c>
      <c r="B10381" t="s">
        <v>38</v>
      </c>
      <c r="C10381" t="s">
        <v>47</v>
      </c>
      <c r="D10381" t="s">
        <v>7</v>
      </c>
      <c r="E10381">
        <v>2013</v>
      </c>
      <c r="F10381">
        <v>11</v>
      </c>
      <c r="G10381">
        <v>7.1311939999999998</v>
      </c>
      <c r="H10381">
        <v>7.1311939999999998</v>
      </c>
      <c r="I10381">
        <v>51.525399999999998</v>
      </c>
      <c r="J10381">
        <v>0.17644770000000001</v>
      </c>
      <c r="K10381">
        <v>-0.22612689999999999</v>
      </c>
      <c r="L10381">
        <v>-9.2529299999999995E-2</v>
      </c>
      <c r="M10381">
        <v>0</v>
      </c>
      <c r="N10381">
        <v>9.2529299999999995E-2</v>
      </c>
      <c r="O10381">
        <v>0.22612689999999999</v>
      </c>
      <c r="P10381">
        <v>13.587054999999999</v>
      </c>
      <c r="Q10381">
        <v>37.984088999999997</v>
      </c>
      <c r="R10381">
        <v>3</v>
      </c>
      <c r="S10381" s="81">
        <v>34415</v>
      </c>
    </row>
    <row r="10382" spans="1:19" x14ac:dyDescent="0.2">
      <c r="A10382" t="s">
        <v>77</v>
      </c>
      <c r="B10382" t="s">
        <v>38</v>
      </c>
      <c r="C10382" t="s">
        <v>47</v>
      </c>
      <c r="D10382" t="s">
        <v>7</v>
      </c>
      <c r="E10382">
        <v>2013</v>
      </c>
      <c r="F10382">
        <v>12</v>
      </c>
      <c r="G10382">
        <v>7.1335230000000003</v>
      </c>
      <c r="H10382">
        <v>7.1335230000000003</v>
      </c>
      <c r="I10382">
        <v>53.040300000000002</v>
      </c>
      <c r="J10382">
        <v>0.1762029</v>
      </c>
      <c r="K10382">
        <v>-0.22581309999999999</v>
      </c>
      <c r="L10382">
        <v>-9.2400899999999994E-2</v>
      </c>
      <c r="M10382">
        <v>0</v>
      </c>
      <c r="N10382">
        <v>9.2400899999999994E-2</v>
      </c>
      <c r="O10382">
        <v>0.22581309999999999</v>
      </c>
      <c r="P10382">
        <v>13.587054999999999</v>
      </c>
      <c r="Q10382">
        <v>37.984088999999997</v>
      </c>
      <c r="R10382">
        <v>3</v>
      </c>
      <c r="S10382" s="81">
        <v>34415</v>
      </c>
    </row>
    <row r="10383" spans="1:19" x14ac:dyDescent="0.2">
      <c r="A10383" t="s">
        <v>77</v>
      </c>
      <c r="B10383" t="s">
        <v>38</v>
      </c>
      <c r="C10383" t="s">
        <v>47</v>
      </c>
      <c r="D10383" t="s">
        <v>7</v>
      </c>
      <c r="E10383">
        <v>2013</v>
      </c>
      <c r="F10383">
        <v>13</v>
      </c>
      <c r="G10383">
        <v>7.1852390000000002</v>
      </c>
      <c r="H10383">
        <v>7.1852390000000002</v>
      </c>
      <c r="I10383">
        <v>52.794400000000003</v>
      </c>
      <c r="J10383">
        <v>0.17652999999999999</v>
      </c>
      <c r="K10383">
        <v>-0.2262323</v>
      </c>
      <c r="L10383">
        <v>-9.2572399999999999E-2</v>
      </c>
      <c r="M10383">
        <v>0</v>
      </c>
      <c r="N10383">
        <v>9.2572399999999999E-2</v>
      </c>
      <c r="O10383">
        <v>0.2262323</v>
      </c>
      <c r="P10383">
        <v>13.587054999999999</v>
      </c>
      <c r="Q10383">
        <v>37.984088999999997</v>
      </c>
      <c r="R10383">
        <v>3</v>
      </c>
      <c r="S10383" s="81">
        <v>34415</v>
      </c>
    </row>
    <row r="10384" spans="1:19" x14ac:dyDescent="0.2">
      <c r="A10384" t="s">
        <v>77</v>
      </c>
      <c r="B10384" t="s">
        <v>38</v>
      </c>
      <c r="C10384" t="s">
        <v>47</v>
      </c>
      <c r="D10384" t="s">
        <v>7</v>
      </c>
      <c r="E10384">
        <v>2013</v>
      </c>
      <c r="F10384">
        <v>14</v>
      </c>
      <c r="G10384">
        <v>7.1554209999999996</v>
      </c>
      <c r="H10384">
        <v>7.1554209999999996</v>
      </c>
      <c r="I10384">
        <v>54.150100000000002</v>
      </c>
      <c r="J10384">
        <v>0.176562</v>
      </c>
      <c r="K10384">
        <v>-0.22627330000000001</v>
      </c>
      <c r="L10384">
        <v>-9.2589199999999997E-2</v>
      </c>
      <c r="M10384">
        <v>0</v>
      </c>
      <c r="N10384">
        <v>9.2589199999999997E-2</v>
      </c>
      <c r="O10384">
        <v>0.22627330000000001</v>
      </c>
      <c r="P10384">
        <v>13.587054999999999</v>
      </c>
      <c r="Q10384">
        <v>37.984088999999997</v>
      </c>
      <c r="R10384">
        <v>3</v>
      </c>
      <c r="S10384" s="81">
        <v>34415</v>
      </c>
    </row>
    <row r="10385" spans="1:19" x14ac:dyDescent="0.2">
      <c r="A10385" t="s">
        <v>77</v>
      </c>
      <c r="B10385" t="s">
        <v>38</v>
      </c>
      <c r="C10385" t="s">
        <v>47</v>
      </c>
      <c r="D10385" t="s">
        <v>7</v>
      </c>
      <c r="E10385">
        <v>2013</v>
      </c>
      <c r="F10385">
        <v>15</v>
      </c>
      <c r="G10385">
        <v>7.1519029999999999</v>
      </c>
      <c r="H10385">
        <v>7.1519029999999999</v>
      </c>
      <c r="I10385">
        <v>55.458100000000002</v>
      </c>
      <c r="J10385">
        <v>0.176953</v>
      </c>
      <c r="K10385">
        <v>-0.22677439999999999</v>
      </c>
      <c r="L10385">
        <v>-9.2794199999999993E-2</v>
      </c>
      <c r="M10385">
        <v>0</v>
      </c>
      <c r="N10385">
        <v>9.2794199999999993E-2</v>
      </c>
      <c r="O10385">
        <v>0.22677439999999999</v>
      </c>
      <c r="P10385">
        <v>13.587054999999999</v>
      </c>
      <c r="Q10385">
        <v>37.984088999999997</v>
      </c>
      <c r="R10385">
        <v>3</v>
      </c>
      <c r="S10385" s="81">
        <v>34415</v>
      </c>
    </row>
    <row r="10386" spans="1:19" x14ac:dyDescent="0.2">
      <c r="A10386" t="s">
        <v>77</v>
      </c>
      <c r="B10386" t="s">
        <v>38</v>
      </c>
      <c r="C10386" t="s">
        <v>47</v>
      </c>
      <c r="D10386" t="s">
        <v>7</v>
      </c>
      <c r="E10386">
        <v>2013</v>
      </c>
      <c r="F10386">
        <v>16</v>
      </c>
      <c r="G10386">
        <v>7.0041409999999997</v>
      </c>
      <c r="H10386">
        <v>7.0041409999999997</v>
      </c>
      <c r="I10386">
        <v>54.906999999999996</v>
      </c>
      <c r="J10386">
        <v>0.17674619999999999</v>
      </c>
      <c r="K10386">
        <v>-0.2265093</v>
      </c>
      <c r="L10386">
        <v>-9.2685799999999999E-2</v>
      </c>
      <c r="M10386">
        <v>0</v>
      </c>
      <c r="N10386">
        <v>9.2685799999999999E-2</v>
      </c>
      <c r="O10386">
        <v>0.2265093</v>
      </c>
      <c r="P10386">
        <v>13.587054999999999</v>
      </c>
      <c r="Q10386">
        <v>37.984088999999997</v>
      </c>
      <c r="R10386">
        <v>3</v>
      </c>
      <c r="S10386" s="81">
        <v>34415</v>
      </c>
    </row>
    <row r="10387" spans="1:19" x14ac:dyDescent="0.2">
      <c r="A10387" t="s">
        <v>77</v>
      </c>
      <c r="B10387" t="s">
        <v>38</v>
      </c>
      <c r="C10387" t="s">
        <v>47</v>
      </c>
      <c r="D10387" t="s">
        <v>7</v>
      </c>
      <c r="E10387">
        <v>2013</v>
      </c>
      <c r="F10387">
        <v>17</v>
      </c>
      <c r="G10387">
        <v>6.7851379999999999</v>
      </c>
      <c r="H10387">
        <v>6.7851379999999999</v>
      </c>
      <c r="I10387">
        <v>54.354799999999997</v>
      </c>
      <c r="J10387">
        <v>0.1763255</v>
      </c>
      <c r="K10387">
        <v>-0.22597020000000001</v>
      </c>
      <c r="L10387">
        <v>-9.2465199999999997E-2</v>
      </c>
      <c r="M10387">
        <v>0</v>
      </c>
      <c r="N10387">
        <v>9.2465199999999997E-2</v>
      </c>
      <c r="O10387">
        <v>0.22597020000000001</v>
      </c>
      <c r="P10387">
        <v>13.587054999999999</v>
      </c>
      <c r="Q10387">
        <v>37.984088999999997</v>
      </c>
      <c r="R10387">
        <v>3</v>
      </c>
      <c r="S10387" s="81">
        <v>34415</v>
      </c>
    </row>
    <row r="10388" spans="1:19" x14ac:dyDescent="0.2">
      <c r="A10388" t="s">
        <v>77</v>
      </c>
      <c r="B10388" t="s">
        <v>38</v>
      </c>
      <c r="C10388" t="s">
        <v>47</v>
      </c>
      <c r="D10388" t="s">
        <v>7</v>
      </c>
      <c r="E10388">
        <v>2013</v>
      </c>
      <c r="F10388">
        <v>18</v>
      </c>
      <c r="G10388">
        <v>6.7195039999999997</v>
      </c>
      <c r="H10388">
        <v>6.7195039999999997</v>
      </c>
      <c r="I10388">
        <v>52.557699999999997</v>
      </c>
      <c r="J10388">
        <v>0.17655509999999999</v>
      </c>
      <c r="K10388">
        <v>-0.22626450000000001</v>
      </c>
      <c r="L10388">
        <v>-9.2585600000000004E-2</v>
      </c>
      <c r="M10388">
        <v>0</v>
      </c>
      <c r="N10388">
        <v>9.2585600000000004E-2</v>
      </c>
      <c r="O10388">
        <v>0.22626450000000001</v>
      </c>
      <c r="P10388">
        <v>13.587054999999999</v>
      </c>
      <c r="Q10388">
        <v>37.984088999999997</v>
      </c>
      <c r="R10388">
        <v>3</v>
      </c>
      <c r="S10388" s="81">
        <v>34415</v>
      </c>
    </row>
    <row r="10389" spans="1:19" x14ac:dyDescent="0.2">
      <c r="A10389" t="s">
        <v>77</v>
      </c>
      <c r="B10389" t="s">
        <v>38</v>
      </c>
      <c r="C10389" t="s">
        <v>47</v>
      </c>
      <c r="D10389" t="s">
        <v>7</v>
      </c>
      <c r="E10389">
        <v>2013</v>
      </c>
      <c r="F10389">
        <v>19</v>
      </c>
      <c r="G10389">
        <v>6.975994</v>
      </c>
      <c r="H10389">
        <v>6.975994</v>
      </c>
      <c r="I10389">
        <v>49.757599999999996</v>
      </c>
      <c r="J10389">
        <v>0.17727799999999999</v>
      </c>
      <c r="K10389">
        <v>-0.2271909</v>
      </c>
      <c r="L10389">
        <v>-9.2964699999999997E-2</v>
      </c>
      <c r="M10389">
        <v>0</v>
      </c>
      <c r="N10389">
        <v>9.2964699999999997E-2</v>
      </c>
      <c r="O10389">
        <v>0.2271909</v>
      </c>
      <c r="P10389">
        <v>13.587054999999999</v>
      </c>
      <c r="Q10389">
        <v>37.984088999999997</v>
      </c>
      <c r="R10389">
        <v>3</v>
      </c>
      <c r="S10389" s="81">
        <v>34415</v>
      </c>
    </row>
    <row r="10390" spans="1:19" x14ac:dyDescent="0.2">
      <c r="A10390" t="s">
        <v>77</v>
      </c>
      <c r="B10390" t="s">
        <v>38</v>
      </c>
      <c r="C10390" t="s">
        <v>47</v>
      </c>
      <c r="D10390" t="s">
        <v>7</v>
      </c>
      <c r="E10390">
        <v>2013</v>
      </c>
      <c r="F10390">
        <v>20</v>
      </c>
      <c r="G10390">
        <v>7.2878100000000003</v>
      </c>
      <c r="H10390">
        <v>7.2878100000000003</v>
      </c>
      <c r="I10390">
        <v>47.805999999999997</v>
      </c>
      <c r="J10390">
        <v>0.1766537</v>
      </c>
      <c r="K10390">
        <v>-0.2263908</v>
      </c>
      <c r="L10390">
        <v>-9.2637300000000006E-2</v>
      </c>
      <c r="M10390">
        <v>0</v>
      </c>
      <c r="N10390">
        <v>9.2637300000000006E-2</v>
      </c>
      <c r="O10390">
        <v>0.2263908</v>
      </c>
      <c r="P10390">
        <v>13.587054999999999</v>
      </c>
      <c r="Q10390">
        <v>37.984088999999997</v>
      </c>
      <c r="R10390">
        <v>3</v>
      </c>
      <c r="S10390" s="81">
        <v>34415</v>
      </c>
    </row>
    <row r="10391" spans="1:19" x14ac:dyDescent="0.2">
      <c r="A10391" t="s">
        <v>77</v>
      </c>
      <c r="B10391" t="s">
        <v>38</v>
      </c>
      <c r="C10391" t="s">
        <v>47</v>
      </c>
      <c r="D10391" t="s">
        <v>7</v>
      </c>
      <c r="E10391">
        <v>2013</v>
      </c>
      <c r="F10391">
        <v>21</v>
      </c>
      <c r="G10391">
        <v>7.1821339999999996</v>
      </c>
      <c r="H10391">
        <v>7.1821339999999996</v>
      </c>
      <c r="I10391">
        <v>45.552700000000002</v>
      </c>
      <c r="J10391">
        <v>0.17697860000000001</v>
      </c>
      <c r="K10391">
        <v>-0.22680729999999999</v>
      </c>
      <c r="L10391">
        <v>-9.2807700000000007E-2</v>
      </c>
      <c r="M10391">
        <v>0</v>
      </c>
      <c r="N10391">
        <v>9.2807700000000007E-2</v>
      </c>
      <c r="O10391">
        <v>0.22680729999999999</v>
      </c>
      <c r="P10391">
        <v>13.587054999999999</v>
      </c>
      <c r="Q10391">
        <v>37.984088999999997</v>
      </c>
      <c r="R10391">
        <v>3</v>
      </c>
      <c r="S10391" s="81">
        <v>34415</v>
      </c>
    </row>
    <row r="10392" spans="1:19" x14ac:dyDescent="0.2">
      <c r="A10392" t="s">
        <v>77</v>
      </c>
      <c r="B10392" t="s">
        <v>38</v>
      </c>
      <c r="C10392" t="s">
        <v>47</v>
      </c>
      <c r="D10392" t="s">
        <v>7</v>
      </c>
      <c r="E10392">
        <v>2013</v>
      </c>
      <c r="F10392">
        <v>22</v>
      </c>
      <c r="G10392">
        <v>7.2619740000000004</v>
      </c>
      <c r="H10392">
        <v>7.2619740000000004</v>
      </c>
      <c r="I10392">
        <v>43.451500000000003</v>
      </c>
      <c r="J10392">
        <v>0.17679420000000001</v>
      </c>
      <c r="K10392">
        <v>-0.22657089999999999</v>
      </c>
      <c r="L10392">
        <v>-9.2711000000000002E-2</v>
      </c>
      <c r="M10392">
        <v>0</v>
      </c>
      <c r="N10392">
        <v>9.2711000000000002E-2</v>
      </c>
      <c r="O10392">
        <v>0.22657089999999999</v>
      </c>
      <c r="P10392">
        <v>13.587054999999999</v>
      </c>
      <c r="Q10392">
        <v>37.984088999999997</v>
      </c>
      <c r="R10392">
        <v>3</v>
      </c>
      <c r="S10392" s="81">
        <v>34415</v>
      </c>
    </row>
    <row r="10393" spans="1:19" x14ac:dyDescent="0.2">
      <c r="A10393" t="s">
        <v>77</v>
      </c>
      <c r="B10393" t="s">
        <v>38</v>
      </c>
      <c r="C10393" t="s">
        <v>47</v>
      </c>
      <c r="D10393" t="s">
        <v>7</v>
      </c>
      <c r="E10393">
        <v>2013</v>
      </c>
      <c r="F10393">
        <v>23</v>
      </c>
      <c r="G10393">
        <v>7.316173</v>
      </c>
      <c r="H10393">
        <v>7.316173</v>
      </c>
      <c r="I10393">
        <v>42.097499999999997</v>
      </c>
      <c r="J10393">
        <v>0.1767851</v>
      </c>
      <c r="K10393">
        <v>-0.22655919999999999</v>
      </c>
      <c r="L10393">
        <v>-9.2706200000000002E-2</v>
      </c>
      <c r="M10393">
        <v>0</v>
      </c>
      <c r="N10393">
        <v>9.2706200000000002E-2</v>
      </c>
      <c r="O10393">
        <v>0.22655919999999999</v>
      </c>
      <c r="P10393">
        <v>13.587054999999999</v>
      </c>
      <c r="Q10393">
        <v>37.984088999999997</v>
      </c>
      <c r="R10393">
        <v>3</v>
      </c>
      <c r="S10393" s="81">
        <v>34415</v>
      </c>
    </row>
    <row r="10394" spans="1:19" x14ac:dyDescent="0.2">
      <c r="A10394" t="s">
        <v>77</v>
      </c>
      <c r="B10394" t="s">
        <v>38</v>
      </c>
      <c r="C10394" t="s">
        <v>47</v>
      </c>
      <c r="D10394" t="s">
        <v>7</v>
      </c>
      <c r="E10394">
        <v>2013</v>
      </c>
      <c r="F10394">
        <v>24</v>
      </c>
      <c r="G10394">
        <v>7.2892789999999996</v>
      </c>
      <c r="H10394">
        <v>7.2892789999999996</v>
      </c>
      <c r="I10394">
        <v>40.842599999999997</v>
      </c>
      <c r="J10394">
        <v>0.17653949999999999</v>
      </c>
      <c r="K10394">
        <v>-0.22624449999999999</v>
      </c>
      <c r="L10394">
        <v>-9.2577400000000004E-2</v>
      </c>
      <c r="M10394">
        <v>0</v>
      </c>
      <c r="N10394">
        <v>9.2577400000000004E-2</v>
      </c>
      <c r="O10394">
        <v>0.22624449999999999</v>
      </c>
      <c r="P10394">
        <v>13.587054999999999</v>
      </c>
      <c r="Q10394">
        <v>37.984088999999997</v>
      </c>
      <c r="R10394">
        <v>3</v>
      </c>
      <c r="S10394" s="81">
        <v>34415</v>
      </c>
    </row>
    <row r="10395" spans="1:19" x14ac:dyDescent="0.2">
      <c r="A10395" t="s">
        <v>77</v>
      </c>
      <c r="B10395" t="s">
        <v>38</v>
      </c>
      <c r="C10395" t="s">
        <v>47</v>
      </c>
      <c r="D10395" t="s">
        <v>8</v>
      </c>
      <c r="E10395">
        <v>2013</v>
      </c>
      <c r="F10395">
        <v>1</v>
      </c>
      <c r="G10395">
        <v>7.4154080000000002</v>
      </c>
      <c r="H10395">
        <v>7.4154080000000002</v>
      </c>
      <c r="I10395">
        <v>59.505699999999997</v>
      </c>
      <c r="J10395">
        <v>0.1801585</v>
      </c>
      <c r="K10395">
        <v>-0.23088249999999999</v>
      </c>
      <c r="L10395">
        <v>-9.4475199999999995E-2</v>
      </c>
      <c r="M10395">
        <v>0</v>
      </c>
      <c r="N10395">
        <v>9.4475199999999995E-2</v>
      </c>
      <c r="O10395">
        <v>0.23088249999999999</v>
      </c>
      <c r="P10395">
        <v>13.696187999999999</v>
      </c>
      <c r="Q10395">
        <v>37.984088999999997</v>
      </c>
      <c r="R10395">
        <v>4</v>
      </c>
      <c r="S10395" s="81">
        <v>37005</v>
      </c>
    </row>
    <row r="10396" spans="1:19" x14ac:dyDescent="0.2">
      <c r="A10396" t="s">
        <v>77</v>
      </c>
      <c r="B10396" t="s">
        <v>38</v>
      </c>
      <c r="C10396" t="s">
        <v>47</v>
      </c>
      <c r="D10396" t="s">
        <v>8</v>
      </c>
      <c r="E10396">
        <v>2013</v>
      </c>
      <c r="F10396">
        <v>2</v>
      </c>
      <c r="G10396">
        <v>7.5125419999999998</v>
      </c>
      <c r="H10396">
        <v>7.5125419999999998</v>
      </c>
      <c r="I10396">
        <v>57.449399999999997</v>
      </c>
      <c r="J10396">
        <v>0.17983180000000001</v>
      </c>
      <c r="K10396">
        <v>-0.2304638</v>
      </c>
      <c r="L10396">
        <v>-9.4303899999999996E-2</v>
      </c>
      <c r="M10396">
        <v>0</v>
      </c>
      <c r="N10396">
        <v>9.4303899999999996E-2</v>
      </c>
      <c r="O10396">
        <v>0.2304638</v>
      </c>
      <c r="P10396">
        <v>13.696187999999999</v>
      </c>
      <c r="Q10396">
        <v>37.984088999999997</v>
      </c>
      <c r="R10396">
        <v>4</v>
      </c>
      <c r="S10396" s="81">
        <v>37005</v>
      </c>
    </row>
    <row r="10397" spans="1:19" x14ac:dyDescent="0.2">
      <c r="A10397" t="s">
        <v>77</v>
      </c>
      <c r="B10397" t="s">
        <v>38</v>
      </c>
      <c r="C10397" t="s">
        <v>47</v>
      </c>
      <c r="D10397" t="s">
        <v>8</v>
      </c>
      <c r="E10397">
        <v>2013</v>
      </c>
      <c r="F10397">
        <v>3</v>
      </c>
      <c r="G10397">
        <v>7.5226059999999997</v>
      </c>
      <c r="H10397">
        <v>7.5226059999999997</v>
      </c>
      <c r="I10397">
        <v>55.745699999999999</v>
      </c>
      <c r="J10397">
        <v>0.1806325</v>
      </c>
      <c r="K10397">
        <v>-0.2314899</v>
      </c>
      <c r="L10397">
        <v>-9.4723799999999997E-2</v>
      </c>
      <c r="M10397">
        <v>0</v>
      </c>
      <c r="N10397">
        <v>9.4723799999999997E-2</v>
      </c>
      <c r="O10397">
        <v>0.2314899</v>
      </c>
      <c r="P10397">
        <v>13.696187999999999</v>
      </c>
      <c r="Q10397">
        <v>37.984088999999997</v>
      </c>
      <c r="R10397">
        <v>4</v>
      </c>
      <c r="S10397" s="81">
        <v>37005</v>
      </c>
    </row>
    <row r="10398" spans="1:19" x14ac:dyDescent="0.2">
      <c r="A10398" t="s">
        <v>77</v>
      </c>
      <c r="B10398" t="s">
        <v>38</v>
      </c>
      <c r="C10398" t="s">
        <v>47</v>
      </c>
      <c r="D10398" t="s">
        <v>8</v>
      </c>
      <c r="E10398">
        <v>2013</v>
      </c>
      <c r="F10398">
        <v>4</v>
      </c>
      <c r="G10398">
        <v>7.570176</v>
      </c>
      <c r="H10398">
        <v>7.570176</v>
      </c>
      <c r="I10398">
        <v>54.544499999999999</v>
      </c>
      <c r="J10398">
        <v>0.18072269999999999</v>
      </c>
      <c r="K10398">
        <v>-0.23160549999999999</v>
      </c>
      <c r="L10398">
        <v>-9.4771099999999997E-2</v>
      </c>
      <c r="M10398">
        <v>0</v>
      </c>
      <c r="N10398">
        <v>9.4771099999999997E-2</v>
      </c>
      <c r="O10398">
        <v>0.23160549999999999</v>
      </c>
      <c r="P10398">
        <v>13.696187999999999</v>
      </c>
      <c r="Q10398">
        <v>37.984088999999997</v>
      </c>
      <c r="R10398">
        <v>4</v>
      </c>
      <c r="S10398" s="81">
        <v>37005</v>
      </c>
    </row>
    <row r="10399" spans="1:19" x14ac:dyDescent="0.2">
      <c r="A10399" t="s">
        <v>77</v>
      </c>
      <c r="B10399" t="s">
        <v>38</v>
      </c>
      <c r="C10399" t="s">
        <v>47</v>
      </c>
      <c r="D10399" t="s">
        <v>8</v>
      </c>
      <c r="E10399">
        <v>2013</v>
      </c>
      <c r="F10399">
        <v>5</v>
      </c>
      <c r="G10399">
        <v>7.6658470000000003</v>
      </c>
      <c r="H10399">
        <v>7.6658470000000003</v>
      </c>
      <c r="I10399">
        <v>53.495399999999997</v>
      </c>
      <c r="J10399">
        <v>0.18099979999999999</v>
      </c>
      <c r="K10399">
        <v>-0.23196049999999999</v>
      </c>
      <c r="L10399">
        <v>-9.4916399999999998E-2</v>
      </c>
      <c r="M10399">
        <v>0</v>
      </c>
      <c r="N10399">
        <v>9.4916399999999998E-2</v>
      </c>
      <c r="O10399">
        <v>0.23196049999999999</v>
      </c>
      <c r="P10399">
        <v>13.696187999999999</v>
      </c>
      <c r="Q10399">
        <v>37.984088999999997</v>
      </c>
      <c r="R10399">
        <v>4</v>
      </c>
      <c r="S10399" s="81">
        <v>37005</v>
      </c>
    </row>
    <row r="10400" spans="1:19" x14ac:dyDescent="0.2">
      <c r="A10400" t="s">
        <v>77</v>
      </c>
      <c r="B10400" t="s">
        <v>38</v>
      </c>
      <c r="C10400" t="s">
        <v>47</v>
      </c>
      <c r="D10400" t="s">
        <v>8</v>
      </c>
      <c r="E10400">
        <v>2013</v>
      </c>
      <c r="F10400">
        <v>6</v>
      </c>
      <c r="G10400">
        <v>7.605111</v>
      </c>
      <c r="H10400">
        <v>7.605111</v>
      </c>
      <c r="I10400">
        <v>52.8962</v>
      </c>
      <c r="J10400">
        <v>0.18118480000000001</v>
      </c>
      <c r="K10400">
        <v>-0.2321976</v>
      </c>
      <c r="L10400">
        <v>-9.5013399999999998E-2</v>
      </c>
      <c r="M10400">
        <v>0</v>
      </c>
      <c r="N10400">
        <v>9.5013399999999998E-2</v>
      </c>
      <c r="O10400">
        <v>0.2321976</v>
      </c>
      <c r="P10400">
        <v>13.696187999999999</v>
      </c>
      <c r="Q10400">
        <v>37.984088999999997</v>
      </c>
      <c r="R10400">
        <v>4</v>
      </c>
      <c r="S10400" s="81">
        <v>37005</v>
      </c>
    </row>
    <row r="10401" spans="1:19" x14ac:dyDescent="0.2">
      <c r="A10401" t="s">
        <v>77</v>
      </c>
      <c r="B10401" t="s">
        <v>38</v>
      </c>
      <c r="C10401" t="s">
        <v>47</v>
      </c>
      <c r="D10401" t="s">
        <v>8</v>
      </c>
      <c r="E10401">
        <v>2013</v>
      </c>
      <c r="F10401">
        <v>7</v>
      </c>
      <c r="G10401">
        <v>7.6457870000000003</v>
      </c>
      <c r="H10401">
        <v>7.6457870000000003</v>
      </c>
      <c r="I10401">
        <v>52.447600000000001</v>
      </c>
      <c r="J10401">
        <v>0.1816933</v>
      </c>
      <c r="K10401">
        <v>-0.23284930000000001</v>
      </c>
      <c r="L10401">
        <v>-9.5280000000000004E-2</v>
      </c>
      <c r="M10401">
        <v>0</v>
      </c>
      <c r="N10401">
        <v>9.5280000000000004E-2</v>
      </c>
      <c r="O10401">
        <v>0.23284930000000001</v>
      </c>
      <c r="P10401">
        <v>13.696187999999999</v>
      </c>
      <c r="Q10401">
        <v>37.984088999999997</v>
      </c>
      <c r="R10401">
        <v>4</v>
      </c>
      <c r="S10401" s="81">
        <v>37005</v>
      </c>
    </row>
    <row r="10402" spans="1:19" x14ac:dyDescent="0.2">
      <c r="A10402" t="s">
        <v>77</v>
      </c>
      <c r="B10402" t="s">
        <v>38</v>
      </c>
      <c r="C10402" t="s">
        <v>47</v>
      </c>
      <c r="D10402" t="s">
        <v>8</v>
      </c>
      <c r="E10402">
        <v>2013</v>
      </c>
      <c r="F10402">
        <v>8</v>
      </c>
      <c r="G10402">
        <v>7.5013439999999996</v>
      </c>
      <c r="H10402">
        <v>7.5013439999999996</v>
      </c>
      <c r="I10402">
        <v>56.195999999999998</v>
      </c>
      <c r="J10402">
        <v>0.1800117</v>
      </c>
      <c r="K10402">
        <v>-0.23069429999999999</v>
      </c>
      <c r="L10402">
        <v>-9.4398200000000002E-2</v>
      </c>
      <c r="M10402">
        <v>0</v>
      </c>
      <c r="N10402">
        <v>9.4398200000000002E-2</v>
      </c>
      <c r="O10402">
        <v>0.23069429999999999</v>
      </c>
      <c r="P10402">
        <v>13.696187999999999</v>
      </c>
      <c r="Q10402">
        <v>37.984088999999997</v>
      </c>
      <c r="R10402">
        <v>4</v>
      </c>
      <c r="S10402" s="81">
        <v>37005</v>
      </c>
    </row>
    <row r="10403" spans="1:19" x14ac:dyDescent="0.2">
      <c r="A10403" t="s">
        <v>77</v>
      </c>
      <c r="B10403" t="s">
        <v>38</v>
      </c>
      <c r="C10403" t="s">
        <v>47</v>
      </c>
      <c r="D10403" t="s">
        <v>8</v>
      </c>
      <c r="E10403">
        <v>2013</v>
      </c>
      <c r="F10403">
        <v>9</v>
      </c>
      <c r="G10403">
        <v>7.2281180000000003</v>
      </c>
      <c r="H10403">
        <v>7.2281180000000003</v>
      </c>
      <c r="I10403">
        <v>61.445500000000003</v>
      </c>
      <c r="J10403">
        <v>0.179508</v>
      </c>
      <c r="K10403">
        <v>-0.23004869999999999</v>
      </c>
      <c r="L10403">
        <v>-9.4134099999999998E-2</v>
      </c>
      <c r="M10403">
        <v>0</v>
      </c>
      <c r="N10403">
        <v>9.4134099999999998E-2</v>
      </c>
      <c r="O10403">
        <v>0.23004869999999999</v>
      </c>
      <c r="P10403">
        <v>13.696187999999999</v>
      </c>
      <c r="Q10403">
        <v>37.984088999999997</v>
      </c>
      <c r="R10403">
        <v>4</v>
      </c>
      <c r="S10403" s="81">
        <v>37005</v>
      </c>
    </row>
    <row r="10404" spans="1:19" x14ac:dyDescent="0.2">
      <c r="A10404" t="s">
        <v>77</v>
      </c>
      <c r="B10404" t="s">
        <v>38</v>
      </c>
      <c r="C10404" t="s">
        <v>47</v>
      </c>
      <c r="D10404" t="s">
        <v>8</v>
      </c>
      <c r="E10404">
        <v>2013</v>
      </c>
      <c r="F10404">
        <v>10</v>
      </c>
      <c r="G10404">
        <v>7.2072180000000001</v>
      </c>
      <c r="H10404">
        <v>7.2072180000000001</v>
      </c>
      <c r="I10404">
        <v>66.297899999999998</v>
      </c>
      <c r="J10404">
        <v>0.1889295</v>
      </c>
      <c r="K10404">
        <v>-0.2421229</v>
      </c>
      <c r="L10404">
        <v>-9.9074700000000002E-2</v>
      </c>
      <c r="M10404">
        <v>0</v>
      </c>
      <c r="N10404">
        <v>9.9074700000000002E-2</v>
      </c>
      <c r="O10404">
        <v>0.2421229</v>
      </c>
      <c r="P10404">
        <v>13.696187999999999</v>
      </c>
      <c r="Q10404">
        <v>37.984088999999997</v>
      </c>
      <c r="R10404">
        <v>4</v>
      </c>
      <c r="S10404" s="81">
        <v>37005</v>
      </c>
    </row>
    <row r="10405" spans="1:19" x14ac:dyDescent="0.2">
      <c r="A10405" t="s">
        <v>77</v>
      </c>
      <c r="B10405" t="s">
        <v>38</v>
      </c>
      <c r="C10405" t="s">
        <v>47</v>
      </c>
      <c r="D10405" t="s">
        <v>8</v>
      </c>
      <c r="E10405">
        <v>2013</v>
      </c>
      <c r="F10405">
        <v>11</v>
      </c>
      <c r="G10405">
        <v>7.0126379999999999</v>
      </c>
      <c r="H10405">
        <v>7.0126379999999999</v>
      </c>
      <c r="I10405">
        <v>70.849800000000002</v>
      </c>
      <c r="J10405">
        <v>0.18035909999999999</v>
      </c>
      <c r="K10405">
        <v>-0.2311395</v>
      </c>
      <c r="L10405">
        <v>-9.4580399999999995E-2</v>
      </c>
      <c r="M10405">
        <v>0</v>
      </c>
      <c r="N10405">
        <v>9.4580399999999995E-2</v>
      </c>
      <c r="O10405">
        <v>0.2311395</v>
      </c>
      <c r="P10405">
        <v>13.696187999999999</v>
      </c>
      <c r="Q10405">
        <v>37.984088999999997</v>
      </c>
      <c r="R10405">
        <v>4</v>
      </c>
      <c r="S10405" s="81">
        <v>37005</v>
      </c>
    </row>
    <row r="10406" spans="1:19" x14ac:dyDescent="0.2">
      <c r="A10406" t="s">
        <v>77</v>
      </c>
      <c r="B10406" t="s">
        <v>38</v>
      </c>
      <c r="C10406" t="s">
        <v>47</v>
      </c>
      <c r="D10406" t="s">
        <v>8</v>
      </c>
      <c r="E10406">
        <v>2013</v>
      </c>
      <c r="F10406">
        <v>12</v>
      </c>
      <c r="G10406">
        <v>6.9910680000000003</v>
      </c>
      <c r="H10406">
        <v>6.9910680000000003</v>
      </c>
      <c r="I10406">
        <v>74.502899999999997</v>
      </c>
      <c r="J10406">
        <v>0.1770861</v>
      </c>
      <c r="K10406">
        <v>-0.22694500000000001</v>
      </c>
      <c r="L10406">
        <v>-9.2864100000000005E-2</v>
      </c>
      <c r="M10406">
        <v>0</v>
      </c>
      <c r="N10406">
        <v>9.2864100000000005E-2</v>
      </c>
      <c r="O10406">
        <v>0.22694500000000001</v>
      </c>
      <c r="P10406">
        <v>13.696187999999999</v>
      </c>
      <c r="Q10406">
        <v>37.984088999999997</v>
      </c>
      <c r="R10406">
        <v>4</v>
      </c>
      <c r="S10406" s="81">
        <v>37005</v>
      </c>
    </row>
    <row r="10407" spans="1:19" x14ac:dyDescent="0.2">
      <c r="A10407" t="s">
        <v>77</v>
      </c>
      <c r="B10407" t="s">
        <v>38</v>
      </c>
      <c r="C10407" t="s">
        <v>47</v>
      </c>
      <c r="D10407" t="s">
        <v>8</v>
      </c>
      <c r="E10407">
        <v>2013</v>
      </c>
      <c r="F10407">
        <v>13</v>
      </c>
      <c r="G10407">
        <v>6.9031859999999998</v>
      </c>
      <c r="H10407">
        <v>6.9031859999999998</v>
      </c>
      <c r="I10407">
        <v>78.003699999999995</v>
      </c>
      <c r="J10407">
        <v>0.1775863</v>
      </c>
      <c r="K10407">
        <v>-0.22758600000000001</v>
      </c>
      <c r="L10407">
        <v>-9.3126299999999995E-2</v>
      </c>
      <c r="M10407">
        <v>0</v>
      </c>
      <c r="N10407">
        <v>9.3126299999999995E-2</v>
      </c>
      <c r="O10407">
        <v>0.22758600000000001</v>
      </c>
      <c r="P10407">
        <v>13.696187999999999</v>
      </c>
      <c r="Q10407">
        <v>37.984088999999997</v>
      </c>
      <c r="R10407">
        <v>4</v>
      </c>
      <c r="S10407" s="81">
        <v>37005</v>
      </c>
    </row>
    <row r="10408" spans="1:19" x14ac:dyDescent="0.2">
      <c r="A10408" t="s">
        <v>77</v>
      </c>
      <c r="B10408" t="s">
        <v>38</v>
      </c>
      <c r="C10408" t="s">
        <v>47</v>
      </c>
      <c r="D10408" t="s">
        <v>8</v>
      </c>
      <c r="E10408">
        <v>2013</v>
      </c>
      <c r="F10408">
        <v>14</v>
      </c>
      <c r="G10408">
        <v>6.8358970000000001</v>
      </c>
      <c r="H10408">
        <v>6.8358970000000001</v>
      </c>
      <c r="I10408">
        <v>80.6096</v>
      </c>
      <c r="J10408">
        <v>0.1776817</v>
      </c>
      <c r="K10408">
        <v>-0.2277082</v>
      </c>
      <c r="L10408">
        <v>-9.3176300000000004E-2</v>
      </c>
      <c r="M10408">
        <v>0</v>
      </c>
      <c r="N10408">
        <v>9.3176300000000004E-2</v>
      </c>
      <c r="O10408">
        <v>0.2277082</v>
      </c>
      <c r="P10408">
        <v>13.696187999999999</v>
      </c>
      <c r="Q10408">
        <v>37.984088999999997</v>
      </c>
      <c r="R10408">
        <v>4</v>
      </c>
      <c r="S10408" s="81">
        <v>37005</v>
      </c>
    </row>
    <row r="10409" spans="1:19" x14ac:dyDescent="0.2">
      <c r="A10409" t="s">
        <v>77</v>
      </c>
      <c r="B10409" t="s">
        <v>38</v>
      </c>
      <c r="C10409" t="s">
        <v>47</v>
      </c>
      <c r="D10409" t="s">
        <v>8</v>
      </c>
      <c r="E10409">
        <v>2013</v>
      </c>
      <c r="F10409">
        <v>15</v>
      </c>
      <c r="G10409">
        <v>6.6385120000000004</v>
      </c>
      <c r="H10409">
        <v>6.6385120000000004</v>
      </c>
      <c r="I10409">
        <v>82.614099999999993</v>
      </c>
      <c r="J10409">
        <v>0.17763950000000001</v>
      </c>
      <c r="K10409">
        <v>-0.2276542</v>
      </c>
      <c r="L10409">
        <v>-9.3154299999999995E-2</v>
      </c>
      <c r="M10409">
        <v>0</v>
      </c>
      <c r="N10409">
        <v>9.3154299999999995E-2</v>
      </c>
      <c r="O10409">
        <v>0.2276542</v>
      </c>
      <c r="P10409">
        <v>13.696187999999999</v>
      </c>
      <c r="Q10409">
        <v>37.984088999999997</v>
      </c>
      <c r="R10409">
        <v>4</v>
      </c>
      <c r="S10409" s="81">
        <v>37005</v>
      </c>
    </row>
    <row r="10410" spans="1:19" x14ac:dyDescent="0.2">
      <c r="A10410" t="s">
        <v>77</v>
      </c>
      <c r="B10410" t="s">
        <v>38</v>
      </c>
      <c r="C10410" t="s">
        <v>47</v>
      </c>
      <c r="D10410" t="s">
        <v>8</v>
      </c>
      <c r="E10410">
        <v>2013</v>
      </c>
      <c r="F10410">
        <v>16</v>
      </c>
      <c r="G10410">
        <v>6.5446949999999999</v>
      </c>
      <c r="H10410">
        <v>6.5446949999999999</v>
      </c>
      <c r="I10410">
        <v>83.660799999999995</v>
      </c>
      <c r="J10410">
        <v>0.17693800000000001</v>
      </c>
      <c r="K10410">
        <v>-0.22675509999999999</v>
      </c>
      <c r="L10410">
        <v>-9.2786300000000002E-2</v>
      </c>
      <c r="M10410">
        <v>0</v>
      </c>
      <c r="N10410">
        <v>9.2786300000000002E-2</v>
      </c>
      <c r="O10410">
        <v>0.22675509999999999</v>
      </c>
      <c r="P10410">
        <v>13.696187999999999</v>
      </c>
      <c r="Q10410">
        <v>37.984088999999997</v>
      </c>
      <c r="R10410">
        <v>4</v>
      </c>
      <c r="S10410" s="81">
        <v>37005</v>
      </c>
    </row>
    <row r="10411" spans="1:19" x14ac:dyDescent="0.2">
      <c r="A10411" t="s">
        <v>77</v>
      </c>
      <c r="B10411" t="s">
        <v>38</v>
      </c>
      <c r="C10411" t="s">
        <v>47</v>
      </c>
      <c r="D10411" t="s">
        <v>8</v>
      </c>
      <c r="E10411">
        <v>2013</v>
      </c>
      <c r="F10411">
        <v>17</v>
      </c>
      <c r="G10411">
        <v>6.4424340000000004</v>
      </c>
      <c r="H10411">
        <v>6.4424340000000004</v>
      </c>
      <c r="I10411">
        <v>83.658500000000004</v>
      </c>
      <c r="J10411">
        <v>0.17652019999999999</v>
      </c>
      <c r="K10411">
        <v>-0.2262197</v>
      </c>
      <c r="L10411">
        <v>-9.2567300000000005E-2</v>
      </c>
      <c r="M10411">
        <v>0</v>
      </c>
      <c r="N10411">
        <v>9.2567300000000005E-2</v>
      </c>
      <c r="O10411">
        <v>0.2262197</v>
      </c>
      <c r="P10411">
        <v>13.696187999999999</v>
      </c>
      <c r="Q10411">
        <v>37.984088999999997</v>
      </c>
      <c r="R10411">
        <v>4</v>
      </c>
      <c r="S10411" s="81">
        <v>37005</v>
      </c>
    </row>
    <row r="10412" spans="1:19" x14ac:dyDescent="0.2">
      <c r="A10412" t="s">
        <v>77</v>
      </c>
      <c r="B10412" t="s">
        <v>38</v>
      </c>
      <c r="C10412" t="s">
        <v>47</v>
      </c>
      <c r="D10412" t="s">
        <v>8</v>
      </c>
      <c r="E10412">
        <v>2013</v>
      </c>
      <c r="F10412">
        <v>18</v>
      </c>
      <c r="G10412">
        <v>6.4275219999999997</v>
      </c>
      <c r="H10412">
        <v>6.4275219999999997</v>
      </c>
      <c r="I10412">
        <v>83.756399999999999</v>
      </c>
      <c r="J10412">
        <v>0.1766596</v>
      </c>
      <c r="K10412">
        <v>-0.2263983</v>
      </c>
      <c r="L10412">
        <v>-9.2640399999999998E-2</v>
      </c>
      <c r="M10412">
        <v>0</v>
      </c>
      <c r="N10412">
        <v>9.2640399999999998E-2</v>
      </c>
      <c r="O10412">
        <v>0.2263983</v>
      </c>
      <c r="P10412">
        <v>13.696187999999999</v>
      </c>
      <c r="Q10412">
        <v>37.984088999999997</v>
      </c>
      <c r="R10412">
        <v>4</v>
      </c>
      <c r="S10412" s="81">
        <v>37005</v>
      </c>
    </row>
    <row r="10413" spans="1:19" x14ac:dyDescent="0.2">
      <c r="A10413" t="s">
        <v>77</v>
      </c>
      <c r="B10413" t="s">
        <v>38</v>
      </c>
      <c r="C10413" t="s">
        <v>47</v>
      </c>
      <c r="D10413" t="s">
        <v>8</v>
      </c>
      <c r="E10413">
        <v>2013</v>
      </c>
      <c r="F10413">
        <v>19</v>
      </c>
      <c r="G10413">
        <v>6.5569420000000003</v>
      </c>
      <c r="H10413">
        <v>6.5569420000000003</v>
      </c>
      <c r="I10413">
        <v>82.707599999999999</v>
      </c>
      <c r="J10413">
        <v>0.1778161</v>
      </c>
      <c r="K10413">
        <v>-0.22788050000000001</v>
      </c>
      <c r="L10413">
        <v>-9.3246899999999994E-2</v>
      </c>
      <c r="M10413">
        <v>0</v>
      </c>
      <c r="N10413">
        <v>9.3246899999999994E-2</v>
      </c>
      <c r="O10413">
        <v>0.22788050000000001</v>
      </c>
      <c r="P10413">
        <v>13.696187999999999</v>
      </c>
      <c r="Q10413">
        <v>37.984088999999997</v>
      </c>
      <c r="R10413">
        <v>4</v>
      </c>
      <c r="S10413" s="81">
        <v>37005</v>
      </c>
    </row>
    <row r="10414" spans="1:19" x14ac:dyDescent="0.2">
      <c r="A10414" t="s">
        <v>77</v>
      </c>
      <c r="B10414" t="s">
        <v>38</v>
      </c>
      <c r="C10414" t="s">
        <v>47</v>
      </c>
      <c r="D10414" t="s">
        <v>8</v>
      </c>
      <c r="E10414">
        <v>2013</v>
      </c>
      <c r="F10414">
        <v>20</v>
      </c>
      <c r="G10414">
        <v>6.625286</v>
      </c>
      <c r="H10414">
        <v>6.625286</v>
      </c>
      <c r="I10414">
        <v>79.556600000000003</v>
      </c>
      <c r="J10414">
        <v>0.1782019</v>
      </c>
      <c r="K10414">
        <v>-0.22837489999999999</v>
      </c>
      <c r="L10414">
        <v>-9.3449099999999993E-2</v>
      </c>
      <c r="M10414">
        <v>0</v>
      </c>
      <c r="N10414">
        <v>9.3449099999999993E-2</v>
      </c>
      <c r="O10414">
        <v>0.22837489999999999</v>
      </c>
      <c r="P10414">
        <v>13.696187999999999</v>
      </c>
      <c r="Q10414">
        <v>37.984088999999997</v>
      </c>
      <c r="R10414">
        <v>4</v>
      </c>
      <c r="S10414" s="81">
        <v>37005</v>
      </c>
    </row>
    <row r="10415" spans="1:19" x14ac:dyDescent="0.2">
      <c r="A10415" t="s">
        <v>77</v>
      </c>
      <c r="B10415" t="s">
        <v>38</v>
      </c>
      <c r="C10415" t="s">
        <v>47</v>
      </c>
      <c r="D10415" t="s">
        <v>8</v>
      </c>
      <c r="E10415">
        <v>2013</v>
      </c>
      <c r="F10415">
        <v>21</v>
      </c>
      <c r="G10415">
        <v>6.784503</v>
      </c>
      <c r="H10415">
        <v>6.784503</v>
      </c>
      <c r="I10415">
        <v>75.253600000000006</v>
      </c>
      <c r="J10415">
        <v>0.1808012</v>
      </c>
      <c r="K10415">
        <v>-0.2317061</v>
      </c>
      <c r="L10415">
        <v>-9.4812300000000002E-2</v>
      </c>
      <c r="M10415">
        <v>0</v>
      </c>
      <c r="N10415">
        <v>9.4812300000000002E-2</v>
      </c>
      <c r="O10415">
        <v>0.2317061</v>
      </c>
      <c r="P10415">
        <v>13.696187999999999</v>
      </c>
      <c r="Q10415">
        <v>37.984088999999997</v>
      </c>
      <c r="R10415">
        <v>4</v>
      </c>
      <c r="S10415" s="81">
        <v>37005</v>
      </c>
    </row>
    <row r="10416" spans="1:19" x14ac:dyDescent="0.2">
      <c r="A10416" t="s">
        <v>77</v>
      </c>
      <c r="B10416" t="s">
        <v>38</v>
      </c>
      <c r="C10416" t="s">
        <v>47</v>
      </c>
      <c r="D10416" t="s">
        <v>8</v>
      </c>
      <c r="E10416">
        <v>2013</v>
      </c>
      <c r="F10416">
        <v>22</v>
      </c>
      <c r="G10416">
        <v>6.8402370000000001</v>
      </c>
      <c r="H10416">
        <v>6.8402370000000001</v>
      </c>
      <c r="I10416">
        <v>71.556100000000001</v>
      </c>
      <c r="J10416">
        <v>0.18276529999999999</v>
      </c>
      <c r="K10416">
        <v>-0.23422319999999999</v>
      </c>
      <c r="L10416">
        <v>-9.5842200000000002E-2</v>
      </c>
      <c r="M10416">
        <v>0</v>
      </c>
      <c r="N10416">
        <v>9.5842200000000002E-2</v>
      </c>
      <c r="O10416">
        <v>0.23422319999999999</v>
      </c>
      <c r="P10416">
        <v>13.696187999999999</v>
      </c>
      <c r="Q10416">
        <v>37.984088999999997</v>
      </c>
      <c r="R10416">
        <v>4</v>
      </c>
      <c r="S10416" s="81">
        <v>37005</v>
      </c>
    </row>
    <row r="10417" spans="1:19" x14ac:dyDescent="0.2">
      <c r="A10417" t="s">
        <v>77</v>
      </c>
      <c r="B10417" t="s">
        <v>38</v>
      </c>
      <c r="C10417" t="s">
        <v>47</v>
      </c>
      <c r="D10417" t="s">
        <v>8</v>
      </c>
      <c r="E10417">
        <v>2013</v>
      </c>
      <c r="F10417">
        <v>23</v>
      </c>
      <c r="G10417">
        <v>7.0839970000000001</v>
      </c>
      <c r="H10417">
        <v>7.0839970000000001</v>
      </c>
      <c r="I10417">
        <v>68.155000000000001</v>
      </c>
      <c r="J10417">
        <v>0.1823437</v>
      </c>
      <c r="K10417">
        <v>-0.2336828</v>
      </c>
      <c r="L10417">
        <v>-9.5621100000000001E-2</v>
      </c>
      <c r="M10417">
        <v>0</v>
      </c>
      <c r="N10417">
        <v>9.5621100000000001E-2</v>
      </c>
      <c r="O10417">
        <v>0.2336828</v>
      </c>
      <c r="P10417">
        <v>13.696187999999999</v>
      </c>
      <c r="Q10417">
        <v>37.984088999999997</v>
      </c>
      <c r="R10417">
        <v>4</v>
      </c>
      <c r="S10417" s="81">
        <v>37005</v>
      </c>
    </row>
    <row r="10418" spans="1:19" x14ac:dyDescent="0.2">
      <c r="A10418" t="s">
        <v>77</v>
      </c>
      <c r="B10418" t="s">
        <v>38</v>
      </c>
      <c r="C10418" t="s">
        <v>47</v>
      </c>
      <c r="D10418" t="s">
        <v>8</v>
      </c>
      <c r="E10418">
        <v>2013</v>
      </c>
      <c r="F10418">
        <v>24</v>
      </c>
      <c r="G10418">
        <v>7.2100280000000003</v>
      </c>
      <c r="H10418">
        <v>7.2100280000000003</v>
      </c>
      <c r="I10418">
        <v>65.199799999999996</v>
      </c>
      <c r="J10418">
        <v>0.18175839999999999</v>
      </c>
      <c r="K10418">
        <v>-0.2329328</v>
      </c>
      <c r="L10418">
        <v>-9.5314200000000002E-2</v>
      </c>
      <c r="M10418">
        <v>0</v>
      </c>
      <c r="N10418">
        <v>9.5314200000000002E-2</v>
      </c>
      <c r="O10418">
        <v>0.2329328</v>
      </c>
      <c r="P10418">
        <v>13.696187999999999</v>
      </c>
      <c r="Q10418">
        <v>37.984088999999997</v>
      </c>
      <c r="R10418">
        <v>4</v>
      </c>
      <c r="S10418" s="81">
        <v>37005</v>
      </c>
    </row>
    <row r="10419" spans="1:19" x14ac:dyDescent="0.2">
      <c r="A10419" t="s">
        <v>77</v>
      </c>
      <c r="B10419" t="s">
        <v>38</v>
      </c>
      <c r="C10419" t="s">
        <v>47</v>
      </c>
      <c r="D10419" t="s">
        <v>9</v>
      </c>
      <c r="E10419">
        <v>2013</v>
      </c>
      <c r="F10419">
        <v>1</v>
      </c>
      <c r="G10419">
        <v>7.4653980000000004</v>
      </c>
      <c r="H10419">
        <v>7.4653980000000004</v>
      </c>
      <c r="I10419">
        <v>68.1584</v>
      </c>
      <c r="J10419">
        <v>0.18467980000000001</v>
      </c>
      <c r="K10419">
        <v>-0.23667669999999999</v>
      </c>
      <c r="L10419">
        <v>-9.6846199999999993E-2</v>
      </c>
      <c r="M10419">
        <v>0</v>
      </c>
      <c r="N10419">
        <v>9.6846199999999993E-2</v>
      </c>
      <c r="O10419">
        <v>0.23667669999999999</v>
      </c>
      <c r="P10419">
        <v>13.805320999999999</v>
      </c>
      <c r="Q10419">
        <v>37.984088999999997</v>
      </c>
      <c r="R10419">
        <v>5</v>
      </c>
      <c r="S10419" s="81">
        <v>38854</v>
      </c>
    </row>
    <row r="10420" spans="1:19" x14ac:dyDescent="0.2">
      <c r="A10420" t="s">
        <v>77</v>
      </c>
      <c r="B10420" t="s">
        <v>38</v>
      </c>
      <c r="C10420" t="s">
        <v>47</v>
      </c>
      <c r="D10420" t="s">
        <v>9</v>
      </c>
      <c r="E10420">
        <v>2013</v>
      </c>
      <c r="F10420">
        <v>2</v>
      </c>
      <c r="G10420">
        <v>7.5107819999999998</v>
      </c>
      <c r="H10420">
        <v>7.5107819999999998</v>
      </c>
      <c r="I10420">
        <v>66.3553</v>
      </c>
      <c r="J10420">
        <v>0.1837298</v>
      </c>
      <c r="K10420">
        <v>-0.23545920000000001</v>
      </c>
      <c r="L10420">
        <v>-9.6348000000000003E-2</v>
      </c>
      <c r="M10420">
        <v>0</v>
      </c>
      <c r="N10420">
        <v>9.6348000000000003E-2</v>
      </c>
      <c r="O10420">
        <v>0.23545920000000001</v>
      </c>
      <c r="P10420">
        <v>13.805320999999999</v>
      </c>
      <c r="Q10420">
        <v>37.984088999999997</v>
      </c>
      <c r="R10420">
        <v>5</v>
      </c>
      <c r="S10420" s="81">
        <v>38854</v>
      </c>
    </row>
    <row r="10421" spans="1:19" x14ac:dyDescent="0.2">
      <c r="A10421" t="s">
        <v>77</v>
      </c>
      <c r="B10421" t="s">
        <v>38</v>
      </c>
      <c r="C10421" t="s">
        <v>47</v>
      </c>
      <c r="D10421" t="s">
        <v>9</v>
      </c>
      <c r="E10421">
        <v>2013</v>
      </c>
      <c r="F10421">
        <v>3</v>
      </c>
      <c r="G10421">
        <v>7.6444140000000003</v>
      </c>
      <c r="H10421">
        <v>7.6444140000000003</v>
      </c>
      <c r="I10421">
        <v>64.855800000000002</v>
      </c>
      <c r="J10421">
        <v>0.1848206</v>
      </c>
      <c r="K10421">
        <v>-0.23685709999999999</v>
      </c>
      <c r="L10421">
        <v>-9.6920000000000006E-2</v>
      </c>
      <c r="M10421">
        <v>0</v>
      </c>
      <c r="N10421">
        <v>9.6920000000000006E-2</v>
      </c>
      <c r="O10421">
        <v>0.23685709999999999</v>
      </c>
      <c r="P10421">
        <v>13.805320999999999</v>
      </c>
      <c r="Q10421">
        <v>37.984088999999997</v>
      </c>
      <c r="R10421">
        <v>5</v>
      </c>
      <c r="S10421" s="81">
        <v>38854</v>
      </c>
    </row>
    <row r="10422" spans="1:19" x14ac:dyDescent="0.2">
      <c r="A10422" t="s">
        <v>77</v>
      </c>
      <c r="B10422" t="s">
        <v>38</v>
      </c>
      <c r="C10422" t="s">
        <v>47</v>
      </c>
      <c r="D10422" t="s">
        <v>9</v>
      </c>
      <c r="E10422">
        <v>2013</v>
      </c>
      <c r="F10422">
        <v>4</v>
      </c>
      <c r="G10422">
        <v>7.6339350000000001</v>
      </c>
      <c r="H10422">
        <v>7.6339350000000001</v>
      </c>
      <c r="I10422">
        <v>63.602499999999999</v>
      </c>
      <c r="J10422">
        <v>0.1844171</v>
      </c>
      <c r="K10422">
        <v>-0.23633999999999999</v>
      </c>
      <c r="L10422">
        <v>-9.67084E-2</v>
      </c>
      <c r="M10422">
        <v>0</v>
      </c>
      <c r="N10422">
        <v>9.67084E-2</v>
      </c>
      <c r="O10422">
        <v>0.23633999999999999</v>
      </c>
      <c r="P10422">
        <v>13.805320999999999</v>
      </c>
      <c r="Q10422">
        <v>37.984088999999997</v>
      </c>
      <c r="R10422">
        <v>5</v>
      </c>
      <c r="S10422" s="81">
        <v>38854</v>
      </c>
    </row>
    <row r="10423" spans="1:19" x14ac:dyDescent="0.2">
      <c r="A10423" t="s">
        <v>77</v>
      </c>
      <c r="B10423" t="s">
        <v>38</v>
      </c>
      <c r="C10423" t="s">
        <v>47</v>
      </c>
      <c r="D10423" t="s">
        <v>9</v>
      </c>
      <c r="E10423">
        <v>2013</v>
      </c>
      <c r="F10423">
        <v>5</v>
      </c>
      <c r="G10423">
        <v>7.8135209999999997</v>
      </c>
      <c r="H10423">
        <v>7.8135209999999997</v>
      </c>
      <c r="I10423">
        <v>63.152500000000003</v>
      </c>
      <c r="J10423">
        <v>0.1851507</v>
      </c>
      <c r="K10423">
        <v>-0.23728009999999999</v>
      </c>
      <c r="L10423">
        <v>-9.7093100000000002E-2</v>
      </c>
      <c r="M10423">
        <v>0</v>
      </c>
      <c r="N10423">
        <v>9.7093100000000002E-2</v>
      </c>
      <c r="O10423">
        <v>0.23728009999999999</v>
      </c>
      <c r="P10423">
        <v>13.805320999999999</v>
      </c>
      <c r="Q10423">
        <v>37.984088999999997</v>
      </c>
      <c r="R10423">
        <v>5</v>
      </c>
      <c r="S10423" s="81">
        <v>38854</v>
      </c>
    </row>
    <row r="10424" spans="1:19" x14ac:dyDescent="0.2">
      <c r="A10424" t="s">
        <v>77</v>
      </c>
      <c r="B10424" t="s">
        <v>38</v>
      </c>
      <c r="C10424" t="s">
        <v>47</v>
      </c>
      <c r="D10424" t="s">
        <v>9</v>
      </c>
      <c r="E10424">
        <v>2013</v>
      </c>
      <c r="F10424">
        <v>6</v>
      </c>
      <c r="G10424">
        <v>7.8360469999999998</v>
      </c>
      <c r="H10424">
        <v>7.8360469999999998</v>
      </c>
      <c r="I10424">
        <v>61.652799999999999</v>
      </c>
      <c r="J10424">
        <v>0.18542990000000001</v>
      </c>
      <c r="K10424">
        <v>-0.23763799999999999</v>
      </c>
      <c r="L10424">
        <v>-9.7239599999999995E-2</v>
      </c>
      <c r="M10424">
        <v>0</v>
      </c>
      <c r="N10424">
        <v>9.7239599999999995E-2</v>
      </c>
      <c r="O10424">
        <v>0.23763799999999999</v>
      </c>
      <c r="P10424">
        <v>13.805320999999999</v>
      </c>
      <c r="Q10424">
        <v>37.984088999999997</v>
      </c>
      <c r="R10424">
        <v>5</v>
      </c>
      <c r="S10424" s="81">
        <v>38854</v>
      </c>
    </row>
    <row r="10425" spans="1:19" x14ac:dyDescent="0.2">
      <c r="A10425" t="s">
        <v>77</v>
      </c>
      <c r="B10425" t="s">
        <v>38</v>
      </c>
      <c r="C10425" t="s">
        <v>47</v>
      </c>
      <c r="D10425" t="s">
        <v>9</v>
      </c>
      <c r="E10425">
        <v>2013</v>
      </c>
      <c r="F10425">
        <v>7</v>
      </c>
      <c r="G10425">
        <v>7.8334400000000004</v>
      </c>
      <c r="H10425">
        <v>7.8334400000000004</v>
      </c>
      <c r="I10425">
        <v>61.702399999999997</v>
      </c>
      <c r="J10425">
        <v>0.1847866</v>
      </c>
      <c r="K10425">
        <v>-0.23681360000000001</v>
      </c>
      <c r="L10425">
        <v>-9.6902199999999994E-2</v>
      </c>
      <c r="M10425">
        <v>0</v>
      </c>
      <c r="N10425">
        <v>9.6902199999999994E-2</v>
      </c>
      <c r="O10425">
        <v>0.23681360000000001</v>
      </c>
      <c r="P10425">
        <v>13.805320999999999</v>
      </c>
      <c r="Q10425">
        <v>37.984088999999997</v>
      </c>
      <c r="R10425">
        <v>5</v>
      </c>
      <c r="S10425" s="81">
        <v>38854</v>
      </c>
    </row>
    <row r="10426" spans="1:19" x14ac:dyDescent="0.2">
      <c r="A10426" t="s">
        <v>77</v>
      </c>
      <c r="B10426" t="s">
        <v>38</v>
      </c>
      <c r="C10426" t="s">
        <v>47</v>
      </c>
      <c r="D10426" t="s">
        <v>9</v>
      </c>
      <c r="E10426">
        <v>2013</v>
      </c>
      <c r="F10426">
        <v>8</v>
      </c>
      <c r="G10426">
        <v>7.678312</v>
      </c>
      <c r="H10426">
        <v>7.678312</v>
      </c>
      <c r="I10426">
        <v>64.305599999999998</v>
      </c>
      <c r="J10426">
        <v>0.181619</v>
      </c>
      <c r="K10426">
        <v>-0.23275419999999999</v>
      </c>
      <c r="L10426">
        <v>-9.5241099999999995E-2</v>
      </c>
      <c r="M10426">
        <v>0</v>
      </c>
      <c r="N10426">
        <v>9.5241099999999995E-2</v>
      </c>
      <c r="O10426">
        <v>0.23275419999999999</v>
      </c>
      <c r="P10426">
        <v>13.805320999999999</v>
      </c>
      <c r="Q10426">
        <v>37.984088999999997</v>
      </c>
      <c r="R10426">
        <v>5</v>
      </c>
      <c r="S10426" s="81">
        <v>38854</v>
      </c>
    </row>
    <row r="10427" spans="1:19" x14ac:dyDescent="0.2">
      <c r="A10427" t="s">
        <v>77</v>
      </c>
      <c r="B10427" t="s">
        <v>38</v>
      </c>
      <c r="C10427" t="s">
        <v>47</v>
      </c>
      <c r="D10427" t="s">
        <v>9</v>
      </c>
      <c r="E10427">
        <v>2013</v>
      </c>
      <c r="F10427">
        <v>9</v>
      </c>
      <c r="G10427">
        <v>7.3539440000000003</v>
      </c>
      <c r="H10427">
        <v>7.3539440000000003</v>
      </c>
      <c r="I10427">
        <v>68.356200000000001</v>
      </c>
      <c r="J10427">
        <v>0.1792887</v>
      </c>
      <c r="K10427">
        <v>-0.22976769999999999</v>
      </c>
      <c r="L10427">
        <v>-9.4019099999999994E-2</v>
      </c>
      <c r="M10427">
        <v>0</v>
      </c>
      <c r="N10427">
        <v>9.4019099999999994E-2</v>
      </c>
      <c r="O10427">
        <v>0.22976769999999999</v>
      </c>
      <c r="P10427">
        <v>13.805320999999999</v>
      </c>
      <c r="Q10427">
        <v>37.984088999999997</v>
      </c>
      <c r="R10427">
        <v>5</v>
      </c>
      <c r="S10427" s="81">
        <v>38854</v>
      </c>
    </row>
    <row r="10428" spans="1:19" x14ac:dyDescent="0.2">
      <c r="A10428" t="s">
        <v>77</v>
      </c>
      <c r="B10428" t="s">
        <v>38</v>
      </c>
      <c r="C10428" t="s">
        <v>47</v>
      </c>
      <c r="D10428" t="s">
        <v>9</v>
      </c>
      <c r="E10428">
        <v>2013</v>
      </c>
      <c r="F10428">
        <v>10</v>
      </c>
      <c r="G10428">
        <v>7.2109680000000003</v>
      </c>
      <c r="H10428">
        <v>7.2109680000000003</v>
      </c>
      <c r="I10428">
        <v>72.959000000000003</v>
      </c>
      <c r="J10428">
        <v>0.17804700000000001</v>
      </c>
      <c r="K10428">
        <v>-0.2281764</v>
      </c>
      <c r="L10428">
        <v>-9.3368000000000007E-2</v>
      </c>
      <c r="M10428">
        <v>0</v>
      </c>
      <c r="N10428">
        <v>9.3368000000000007E-2</v>
      </c>
      <c r="O10428">
        <v>0.2281764</v>
      </c>
      <c r="P10428">
        <v>13.805320999999999</v>
      </c>
      <c r="Q10428">
        <v>37.984088999999997</v>
      </c>
      <c r="R10428">
        <v>5</v>
      </c>
      <c r="S10428" s="81">
        <v>38854</v>
      </c>
    </row>
    <row r="10429" spans="1:19" x14ac:dyDescent="0.2">
      <c r="A10429" t="s">
        <v>77</v>
      </c>
      <c r="B10429" t="s">
        <v>38</v>
      </c>
      <c r="C10429" t="s">
        <v>47</v>
      </c>
      <c r="D10429" t="s">
        <v>9</v>
      </c>
      <c r="E10429">
        <v>2013</v>
      </c>
      <c r="F10429">
        <v>11</v>
      </c>
      <c r="G10429">
        <v>7.0503590000000003</v>
      </c>
      <c r="H10429">
        <v>7.0503590000000003</v>
      </c>
      <c r="I10429">
        <v>77.560199999999995</v>
      </c>
      <c r="J10429">
        <v>0.17717530000000001</v>
      </c>
      <c r="K10429">
        <v>-0.22705919999999999</v>
      </c>
      <c r="L10429">
        <v>-9.2910800000000002E-2</v>
      </c>
      <c r="M10429">
        <v>0</v>
      </c>
      <c r="N10429">
        <v>9.2910800000000002E-2</v>
      </c>
      <c r="O10429">
        <v>0.22705919999999999</v>
      </c>
      <c r="P10429">
        <v>13.805320999999999</v>
      </c>
      <c r="Q10429">
        <v>37.984088999999997</v>
      </c>
      <c r="R10429">
        <v>5</v>
      </c>
      <c r="S10429" s="81">
        <v>38854</v>
      </c>
    </row>
    <row r="10430" spans="1:19" x14ac:dyDescent="0.2">
      <c r="A10430" t="s">
        <v>77</v>
      </c>
      <c r="B10430" t="s">
        <v>38</v>
      </c>
      <c r="C10430" t="s">
        <v>47</v>
      </c>
      <c r="D10430" t="s">
        <v>9</v>
      </c>
      <c r="E10430">
        <v>2013</v>
      </c>
      <c r="F10430">
        <v>12</v>
      </c>
      <c r="G10430">
        <v>7.1151580000000001</v>
      </c>
      <c r="H10430">
        <v>7.1151580000000001</v>
      </c>
      <c r="I10430">
        <v>81.659499999999994</v>
      </c>
      <c r="J10430">
        <v>0.1766558</v>
      </c>
      <c r="K10430">
        <v>-0.2263935</v>
      </c>
      <c r="L10430">
        <v>-9.2638399999999996E-2</v>
      </c>
      <c r="M10430">
        <v>0</v>
      </c>
      <c r="N10430">
        <v>9.2638399999999996E-2</v>
      </c>
      <c r="O10430">
        <v>0.2263935</v>
      </c>
      <c r="P10430">
        <v>13.805320999999999</v>
      </c>
      <c r="Q10430">
        <v>37.984088999999997</v>
      </c>
      <c r="R10430">
        <v>5</v>
      </c>
      <c r="S10430" s="81">
        <v>38854</v>
      </c>
    </row>
    <row r="10431" spans="1:19" x14ac:dyDescent="0.2">
      <c r="A10431" t="s">
        <v>77</v>
      </c>
      <c r="B10431" t="s">
        <v>38</v>
      </c>
      <c r="C10431" t="s">
        <v>47</v>
      </c>
      <c r="D10431" t="s">
        <v>9</v>
      </c>
      <c r="E10431">
        <v>2013</v>
      </c>
      <c r="F10431">
        <v>13</v>
      </c>
      <c r="G10431">
        <v>6.9817239999999998</v>
      </c>
      <c r="H10431">
        <v>6.9817239999999998</v>
      </c>
      <c r="I10431">
        <v>85.563599999999994</v>
      </c>
      <c r="J10431">
        <v>0.17702899999999999</v>
      </c>
      <c r="K10431">
        <v>-0.22687180000000001</v>
      </c>
      <c r="L10431">
        <v>-9.2834100000000003E-2</v>
      </c>
      <c r="M10431">
        <v>0</v>
      </c>
      <c r="N10431">
        <v>9.2834100000000003E-2</v>
      </c>
      <c r="O10431">
        <v>0.22687180000000001</v>
      </c>
      <c r="P10431">
        <v>13.805320999999999</v>
      </c>
      <c r="Q10431">
        <v>37.984088999999997</v>
      </c>
      <c r="R10431">
        <v>5</v>
      </c>
      <c r="S10431" s="81">
        <v>38854</v>
      </c>
    </row>
    <row r="10432" spans="1:19" x14ac:dyDescent="0.2">
      <c r="A10432" t="s">
        <v>77</v>
      </c>
      <c r="B10432" t="s">
        <v>38</v>
      </c>
      <c r="C10432" t="s">
        <v>47</v>
      </c>
      <c r="D10432" t="s">
        <v>9</v>
      </c>
      <c r="E10432">
        <v>2013</v>
      </c>
      <c r="F10432">
        <v>14</v>
      </c>
      <c r="G10432">
        <v>6.9583089999999999</v>
      </c>
      <c r="H10432">
        <v>6.9583089999999999</v>
      </c>
      <c r="I10432">
        <v>88.964200000000005</v>
      </c>
      <c r="J10432">
        <v>0.1767184</v>
      </c>
      <c r="K10432">
        <v>-0.2264737</v>
      </c>
      <c r="L10432">
        <v>-9.2671199999999995E-2</v>
      </c>
      <c r="M10432">
        <v>0</v>
      </c>
      <c r="N10432">
        <v>9.2671199999999995E-2</v>
      </c>
      <c r="O10432">
        <v>0.2264737</v>
      </c>
      <c r="P10432">
        <v>13.805320999999999</v>
      </c>
      <c r="Q10432">
        <v>37.984088999999997</v>
      </c>
      <c r="R10432">
        <v>5</v>
      </c>
      <c r="S10432" s="81">
        <v>38854</v>
      </c>
    </row>
    <row r="10433" spans="1:19" x14ac:dyDescent="0.2">
      <c r="A10433" t="s">
        <v>77</v>
      </c>
      <c r="B10433" t="s">
        <v>38</v>
      </c>
      <c r="C10433" t="s">
        <v>47</v>
      </c>
      <c r="D10433" t="s">
        <v>9</v>
      </c>
      <c r="E10433">
        <v>2013</v>
      </c>
      <c r="F10433">
        <v>15</v>
      </c>
      <c r="G10433">
        <v>6.6952819999999997</v>
      </c>
      <c r="H10433">
        <v>6.6952819999999997</v>
      </c>
      <c r="I10433">
        <v>90.962199999999996</v>
      </c>
      <c r="J10433">
        <v>0.17685680000000001</v>
      </c>
      <c r="K10433">
        <v>-0.22665109999999999</v>
      </c>
      <c r="L10433">
        <v>-9.2743800000000001E-2</v>
      </c>
      <c r="M10433">
        <v>0</v>
      </c>
      <c r="N10433">
        <v>9.2743800000000001E-2</v>
      </c>
      <c r="O10433">
        <v>0.22665109999999999</v>
      </c>
      <c r="P10433">
        <v>13.805320999999999</v>
      </c>
      <c r="Q10433">
        <v>37.984088999999997</v>
      </c>
      <c r="R10433">
        <v>5</v>
      </c>
      <c r="S10433" s="81">
        <v>38854</v>
      </c>
    </row>
    <row r="10434" spans="1:19" x14ac:dyDescent="0.2">
      <c r="A10434" t="s">
        <v>77</v>
      </c>
      <c r="B10434" t="s">
        <v>38</v>
      </c>
      <c r="C10434" t="s">
        <v>47</v>
      </c>
      <c r="D10434" t="s">
        <v>9</v>
      </c>
      <c r="E10434">
        <v>2013</v>
      </c>
      <c r="F10434">
        <v>16</v>
      </c>
      <c r="G10434">
        <v>6.6281299999999996</v>
      </c>
      <c r="H10434">
        <v>6.6281299999999996</v>
      </c>
      <c r="I10434">
        <v>91.765699999999995</v>
      </c>
      <c r="J10434">
        <v>0.17687900000000001</v>
      </c>
      <c r="K10434">
        <v>-0.22667960000000001</v>
      </c>
      <c r="L10434">
        <v>-9.2755400000000002E-2</v>
      </c>
      <c r="M10434">
        <v>0</v>
      </c>
      <c r="N10434">
        <v>9.2755400000000002E-2</v>
      </c>
      <c r="O10434">
        <v>0.22667960000000001</v>
      </c>
      <c r="P10434">
        <v>13.805320999999999</v>
      </c>
      <c r="Q10434">
        <v>37.984088999999997</v>
      </c>
      <c r="R10434">
        <v>5</v>
      </c>
      <c r="S10434" s="81">
        <v>38854</v>
      </c>
    </row>
    <row r="10435" spans="1:19" x14ac:dyDescent="0.2">
      <c r="A10435" t="s">
        <v>77</v>
      </c>
      <c r="B10435" t="s">
        <v>38</v>
      </c>
      <c r="C10435" t="s">
        <v>47</v>
      </c>
      <c r="D10435" t="s">
        <v>9</v>
      </c>
      <c r="E10435">
        <v>2013</v>
      </c>
      <c r="F10435">
        <v>17</v>
      </c>
      <c r="G10435">
        <v>6.3642880000000002</v>
      </c>
      <c r="H10435">
        <v>6.3642880000000002</v>
      </c>
      <c r="I10435">
        <v>92.014499999999998</v>
      </c>
      <c r="J10435">
        <v>0.1770466</v>
      </c>
      <c r="K10435">
        <v>-0.2268944</v>
      </c>
      <c r="L10435">
        <v>-9.2843300000000004E-2</v>
      </c>
      <c r="M10435">
        <v>0</v>
      </c>
      <c r="N10435">
        <v>9.2843300000000004E-2</v>
      </c>
      <c r="O10435">
        <v>0.2268944</v>
      </c>
      <c r="P10435">
        <v>13.805320999999999</v>
      </c>
      <c r="Q10435">
        <v>37.984088999999997</v>
      </c>
      <c r="R10435">
        <v>5</v>
      </c>
      <c r="S10435" s="81">
        <v>38854</v>
      </c>
    </row>
    <row r="10436" spans="1:19" x14ac:dyDescent="0.2">
      <c r="A10436" t="s">
        <v>77</v>
      </c>
      <c r="B10436" t="s">
        <v>38</v>
      </c>
      <c r="C10436" t="s">
        <v>47</v>
      </c>
      <c r="D10436" t="s">
        <v>9</v>
      </c>
      <c r="E10436">
        <v>2013</v>
      </c>
      <c r="F10436">
        <v>18</v>
      </c>
      <c r="G10436">
        <v>6.3555919999999997</v>
      </c>
      <c r="H10436">
        <v>6.3555919999999997</v>
      </c>
      <c r="I10436">
        <v>90.958299999999994</v>
      </c>
      <c r="J10436">
        <v>0.17776400000000001</v>
      </c>
      <c r="K10436">
        <v>-0.22781380000000001</v>
      </c>
      <c r="L10436">
        <v>-9.3219499999999997E-2</v>
      </c>
      <c r="M10436">
        <v>0</v>
      </c>
      <c r="N10436">
        <v>9.3219499999999997E-2</v>
      </c>
      <c r="O10436">
        <v>0.22781380000000001</v>
      </c>
      <c r="P10436">
        <v>13.805320999999999</v>
      </c>
      <c r="Q10436">
        <v>37.984088999999997</v>
      </c>
      <c r="R10436">
        <v>5</v>
      </c>
      <c r="S10436" s="81">
        <v>38854</v>
      </c>
    </row>
    <row r="10437" spans="1:19" x14ac:dyDescent="0.2">
      <c r="A10437" t="s">
        <v>77</v>
      </c>
      <c r="B10437" t="s">
        <v>38</v>
      </c>
      <c r="C10437" t="s">
        <v>47</v>
      </c>
      <c r="D10437" t="s">
        <v>9</v>
      </c>
      <c r="E10437">
        <v>2013</v>
      </c>
      <c r="F10437">
        <v>19</v>
      </c>
      <c r="G10437">
        <v>6.3607579999999997</v>
      </c>
      <c r="H10437">
        <v>6.3607579999999997</v>
      </c>
      <c r="I10437">
        <v>88.661199999999994</v>
      </c>
      <c r="J10437">
        <v>0.17837</v>
      </c>
      <c r="K10437">
        <v>-0.2285903</v>
      </c>
      <c r="L10437">
        <v>-9.3537300000000004E-2</v>
      </c>
      <c r="M10437">
        <v>0</v>
      </c>
      <c r="N10437">
        <v>9.3537300000000004E-2</v>
      </c>
      <c r="O10437">
        <v>0.2285903</v>
      </c>
      <c r="P10437">
        <v>13.805320999999999</v>
      </c>
      <c r="Q10437">
        <v>37.984088999999997</v>
      </c>
      <c r="R10437">
        <v>5</v>
      </c>
      <c r="S10437" s="81">
        <v>38854</v>
      </c>
    </row>
    <row r="10438" spans="1:19" x14ac:dyDescent="0.2">
      <c r="A10438" t="s">
        <v>77</v>
      </c>
      <c r="B10438" t="s">
        <v>38</v>
      </c>
      <c r="C10438" t="s">
        <v>47</v>
      </c>
      <c r="D10438" t="s">
        <v>9</v>
      </c>
      <c r="E10438">
        <v>2013</v>
      </c>
      <c r="F10438">
        <v>20</v>
      </c>
      <c r="G10438">
        <v>6.4619039999999996</v>
      </c>
      <c r="H10438">
        <v>6.4619039999999996</v>
      </c>
      <c r="I10438">
        <v>85.068799999999996</v>
      </c>
      <c r="J10438">
        <v>0.17923420000000001</v>
      </c>
      <c r="K10438">
        <v>-0.22969790000000001</v>
      </c>
      <c r="L10438">
        <v>-9.3990500000000005E-2</v>
      </c>
      <c r="M10438">
        <v>0</v>
      </c>
      <c r="N10438">
        <v>9.3990500000000005E-2</v>
      </c>
      <c r="O10438">
        <v>0.22969790000000001</v>
      </c>
      <c r="P10438">
        <v>13.805320999999999</v>
      </c>
      <c r="Q10438">
        <v>37.984088999999997</v>
      </c>
      <c r="R10438">
        <v>5</v>
      </c>
      <c r="S10438" s="81">
        <v>38854</v>
      </c>
    </row>
    <row r="10439" spans="1:19" x14ac:dyDescent="0.2">
      <c r="A10439" t="s">
        <v>77</v>
      </c>
      <c r="B10439" t="s">
        <v>38</v>
      </c>
      <c r="C10439" t="s">
        <v>47</v>
      </c>
      <c r="D10439" t="s">
        <v>9</v>
      </c>
      <c r="E10439">
        <v>2013</v>
      </c>
      <c r="F10439">
        <v>21</v>
      </c>
      <c r="G10439">
        <v>6.6494030000000004</v>
      </c>
      <c r="H10439">
        <v>6.6494030000000004</v>
      </c>
      <c r="I10439">
        <v>80.465500000000006</v>
      </c>
      <c r="J10439">
        <v>0.1804463</v>
      </c>
      <c r="K10439">
        <v>-0.23125129999999999</v>
      </c>
      <c r="L10439">
        <v>-9.4626199999999994E-2</v>
      </c>
      <c r="M10439">
        <v>0</v>
      </c>
      <c r="N10439">
        <v>9.4626199999999994E-2</v>
      </c>
      <c r="O10439">
        <v>0.23125129999999999</v>
      </c>
      <c r="P10439">
        <v>13.805320999999999</v>
      </c>
      <c r="Q10439">
        <v>37.984088999999997</v>
      </c>
      <c r="R10439">
        <v>5</v>
      </c>
      <c r="S10439" s="81">
        <v>38854</v>
      </c>
    </row>
    <row r="10440" spans="1:19" x14ac:dyDescent="0.2">
      <c r="A10440" t="s">
        <v>77</v>
      </c>
      <c r="B10440" t="s">
        <v>38</v>
      </c>
      <c r="C10440" t="s">
        <v>47</v>
      </c>
      <c r="D10440" t="s">
        <v>9</v>
      </c>
      <c r="E10440">
        <v>2013</v>
      </c>
      <c r="F10440">
        <v>22</v>
      </c>
      <c r="G10440">
        <v>6.9667779999999997</v>
      </c>
      <c r="H10440">
        <v>6.9667779999999997</v>
      </c>
      <c r="I10440">
        <v>75.856800000000007</v>
      </c>
      <c r="J10440">
        <v>0.18317810000000001</v>
      </c>
      <c r="K10440">
        <v>-0.23475219999999999</v>
      </c>
      <c r="L10440">
        <v>-9.6058699999999997E-2</v>
      </c>
      <c r="M10440">
        <v>0</v>
      </c>
      <c r="N10440">
        <v>9.6058699999999997E-2</v>
      </c>
      <c r="O10440">
        <v>0.23475219999999999</v>
      </c>
      <c r="P10440">
        <v>13.805320999999999</v>
      </c>
      <c r="Q10440">
        <v>37.984088999999997</v>
      </c>
      <c r="R10440">
        <v>5</v>
      </c>
      <c r="S10440" s="81">
        <v>38854</v>
      </c>
    </row>
    <row r="10441" spans="1:19" x14ac:dyDescent="0.2">
      <c r="A10441" t="s">
        <v>77</v>
      </c>
      <c r="B10441" t="s">
        <v>38</v>
      </c>
      <c r="C10441" t="s">
        <v>47</v>
      </c>
      <c r="D10441" t="s">
        <v>9</v>
      </c>
      <c r="E10441">
        <v>2013</v>
      </c>
      <c r="F10441">
        <v>23</v>
      </c>
      <c r="G10441">
        <v>7.1900760000000004</v>
      </c>
      <c r="H10441">
        <v>7.1900760000000004</v>
      </c>
      <c r="I10441">
        <v>71.507599999999996</v>
      </c>
      <c r="J10441">
        <v>0.18405830000000001</v>
      </c>
      <c r="K10441">
        <v>-0.23588029999999999</v>
      </c>
      <c r="L10441">
        <v>-9.6520300000000003E-2</v>
      </c>
      <c r="M10441">
        <v>0</v>
      </c>
      <c r="N10441">
        <v>9.6520300000000003E-2</v>
      </c>
      <c r="O10441">
        <v>0.23588029999999999</v>
      </c>
      <c r="P10441">
        <v>13.805320999999999</v>
      </c>
      <c r="Q10441">
        <v>37.984088999999997</v>
      </c>
      <c r="R10441">
        <v>5</v>
      </c>
      <c r="S10441" s="81">
        <v>38854</v>
      </c>
    </row>
    <row r="10442" spans="1:19" x14ac:dyDescent="0.2">
      <c r="A10442" t="s">
        <v>77</v>
      </c>
      <c r="B10442" t="s">
        <v>38</v>
      </c>
      <c r="C10442" t="s">
        <v>47</v>
      </c>
      <c r="D10442" t="s">
        <v>9</v>
      </c>
      <c r="E10442">
        <v>2013</v>
      </c>
      <c r="F10442">
        <v>24</v>
      </c>
      <c r="G10442">
        <v>7.2832780000000001</v>
      </c>
      <c r="H10442">
        <v>7.2832780000000001</v>
      </c>
      <c r="I10442">
        <v>68.903300000000002</v>
      </c>
      <c r="J10442">
        <v>0.18475140000000001</v>
      </c>
      <c r="K10442">
        <v>-0.23676839999999999</v>
      </c>
      <c r="L10442">
        <v>-9.6883700000000003E-2</v>
      </c>
      <c r="M10442">
        <v>0</v>
      </c>
      <c r="N10442">
        <v>9.6883700000000003E-2</v>
      </c>
      <c r="O10442">
        <v>0.23676839999999999</v>
      </c>
      <c r="P10442">
        <v>13.805320999999999</v>
      </c>
      <c r="Q10442">
        <v>37.984088999999997</v>
      </c>
      <c r="R10442">
        <v>5</v>
      </c>
      <c r="S10442" s="81">
        <v>38854</v>
      </c>
    </row>
    <row r="10443" spans="1:19" x14ac:dyDescent="0.2">
      <c r="A10443" t="s">
        <v>77</v>
      </c>
      <c r="B10443" t="s">
        <v>38</v>
      </c>
      <c r="C10443" t="s">
        <v>47</v>
      </c>
      <c r="D10443" t="s">
        <v>10</v>
      </c>
      <c r="E10443">
        <v>2013</v>
      </c>
      <c r="F10443">
        <v>1</v>
      </c>
      <c r="G10443">
        <v>7.4418410000000002</v>
      </c>
      <c r="H10443">
        <v>7.4418410000000002</v>
      </c>
      <c r="I10443">
        <v>69.497799999999998</v>
      </c>
      <c r="J10443">
        <v>0.19233800000000001</v>
      </c>
      <c r="K10443">
        <v>-0.24649099999999999</v>
      </c>
      <c r="L10443">
        <v>-0.1008621</v>
      </c>
      <c r="M10443">
        <v>0</v>
      </c>
      <c r="N10443">
        <v>0.1008621</v>
      </c>
      <c r="O10443">
        <v>0.24649099999999999</v>
      </c>
      <c r="P10443">
        <v>13.914453999999999</v>
      </c>
      <c r="Q10443">
        <v>37.984088999999997</v>
      </c>
      <c r="R10443">
        <v>6</v>
      </c>
      <c r="S10443" s="81">
        <v>31572</v>
      </c>
    </row>
    <row r="10444" spans="1:19" x14ac:dyDescent="0.2">
      <c r="A10444" t="s">
        <v>77</v>
      </c>
      <c r="B10444" t="s">
        <v>38</v>
      </c>
      <c r="C10444" t="s">
        <v>47</v>
      </c>
      <c r="D10444" t="s">
        <v>10</v>
      </c>
      <c r="E10444">
        <v>2013</v>
      </c>
      <c r="F10444">
        <v>2</v>
      </c>
      <c r="G10444">
        <v>7.5550480000000002</v>
      </c>
      <c r="H10444">
        <v>7.5550480000000002</v>
      </c>
      <c r="I10444">
        <v>62.947800000000001</v>
      </c>
      <c r="J10444">
        <v>0.18983149999999999</v>
      </c>
      <c r="K10444">
        <v>-0.24327889999999999</v>
      </c>
      <c r="L10444">
        <v>-9.9547800000000006E-2</v>
      </c>
      <c r="M10444">
        <v>0</v>
      </c>
      <c r="N10444">
        <v>9.9547800000000006E-2</v>
      </c>
      <c r="O10444">
        <v>0.24327889999999999</v>
      </c>
      <c r="P10444">
        <v>13.914453999999999</v>
      </c>
      <c r="Q10444">
        <v>37.984088999999997</v>
      </c>
      <c r="R10444">
        <v>6</v>
      </c>
      <c r="S10444" s="81">
        <v>31572</v>
      </c>
    </row>
    <row r="10445" spans="1:19" x14ac:dyDescent="0.2">
      <c r="A10445" t="s">
        <v>77</v>
      </c>
      <c r="B10445" t="s">
        <v>38</v>
      </c>
      <c r="C10445" t="s">
        <v>47</v>
      </c>
      <c r="D10445" t="s">
        <v>10</v>
      </c>
      <c r="E10445">
        <v>2013</v>
      </c>
      <c r="F10445">
        <v>3</v>
      </c>
      <c r="G10445">
        <v>7.6921150000000003</v>
      </c>
      <c r="H10445">
        <v>7.6921150000000003</v>
      </c>
      <c r="I10445">
        <v>60.948099999999997</v>
      </c>
      <c r="J10445">
        <v>0.1926619</v>
      </c>
      <c r="K10445">
        <v>-0.24690609999999999</v>
      </c>
      <c r="L10445">
        <v>-0.101032</v>
      </c>
      <c r="M10445">
        <v>0</v>
      </c>
      <c r="N10445">
        <v>0.101032</v>
      </c>
      <c r="O10445">
        <v>0.24690609999999999</v>
      </c>
      <c r="P10445">
        <v>13.914453999999999</v>
      </c>
      <c r="Q10445">
        <v>37.984088999999997</v>
      </c>
      <c r="R10445">
        <v>6</v>
      </c>
      <c r="S10445" s="81">
        <v>31572</v>
      </c>
    </row>
    <row r="10446" spans="1:19" x14ac:dyDescent="0.2">
      <c r="A10446" t="s">
        <v>77</v>
      </c>
      <c r="B10446" t="s">
        <v>38</v>
      </c>
      <c r="C10446" t="s">
        <v>47</v>
      </c>
      <c r="D10446" t="s">
        <v>10</v>
      </c>
      <c r="E10446">
        <v>2013</v>
      </c>
      <c r="F10446">
        <v>4</v>
      </c>
      <c r="G10446">
        <v>7.8167169999999997</v>
      </c>
      <c r="H10446">
        <v>7.8167169999999997</v>
      </c>
      <c r="I10446">
        <v>59.451799999999999</v>
      </c>
      <c r="J10446">
        <v>0.19297890000000001</v>
      </c>
      <c r="K10446">
        <v>-0.24731249999999999</v>
      </c>
      <c r="L10446">
        <v>-0.1011983</v>
      </c>
      <c r="M10446">
        <v>0</v>
      </c>
      <c r="N10446">
        <v>0.1011983</v>
      </c>
      <c r="O10446">
        <v>0.24731249999999999</v>
      </c>
      <c r="P10446">
        <v>13.914453999999999</v>
      </c>
      <c r="Q10446">
        <v>37.984088999999997</v>
      </c>
      <c r="R10446">
        <v>6</v>
      </c>
      <c r="S10446" s="81">
        <v>31572</v>
      </c>
    </row>
    <row r="10447" spans="1:19" x14ac:dyDescent="0.2">
      <c r="A10447" t="s">
        <v>77</v>
      </c>
      <c r="B10447" t="s">
        <v>38</v>
      </c>
      <c r="C10447" t="s">
        <v>47</v>
      </c>
      <c r="D10447" t="s">
        <v>10</v>
      </c>
      <c r="E10447">
        <v>2013</v>
      </c>
      <c r="F10447">
        <v>5</v>
      </c>
      <c r="G10447">
        <v>7.8948989999999997</v>
      </c>
      <c r="H10447">
        <v>7.8948989999999997</v>
      </c>
      <c r="I10447">
        <v>58.503900000000002</v>
      </c>
      <c r="J10447">
        <v>0.19252839999999999</v>
      </c>
      <c r="K10447">
        <v>-0.24673510000000001</v>
      </c>
      <c r="L10447">
        <v>-0.100962</v>
      </c>
      <c r="M10447">
        <v>0</v>
      </c>
      <c r="N10447">
        <v>0.100962</v>
      </c>
      <c r="O10447">
        <v>0.24673510000000001</v>
      </c>
      <c r="P10447">
        <v>13.914453999999999</v>
      </c>
      <c r="Q10447">
        <v>37.984088999999997</v>
      </c>
      <c r="R10447">
        <v>6</v>
      </c>
      <c r="S10447" s="81">
        <v>31572</v>
      </c>
    </row>
    <row r="10448" spans="1:19" x14ac:dyDescent="0.2">
      <c r="A10448" t="s">
        <v>77</v>
      </c>
      <c r="B10448" t="s">
        <v>38</v>
      </c>
      <c r="C10448" t="s">
        <v>47</v>
      </c>
      <c r="D10448" t="s">
        <v>10</v>
      </c>
      <c r="E10448">
        <v>2013</v>
      </c>
      <c r="F10448">
        <v>6</v>
      </c>
      <c r="G10448">
        <v>7.9180599999999997</v>
      </c>
      <c r="H10448">
        <v>7.9180599999999997</v>
      </c>
      <c r="I10448">
        <v>58.910400000000003</v>
      </c>
      <c r="J10448">
        <v>0.1920857</v>
      </c>
      <c r="K10448">
        <v>-0.24616769999999999</v>
      </c>
      <c r="L10448">
        <v>-0.10072979999999999</v>
      </c>
      <c r="M10448">
        <v>0</v>
      </c>
      <c r="N10448">
        <v>0.10072979999999999</v>
      </c>
      <c r="O10448">
        <v>0.24616769999999999</v>
      </c>
      <c r="P10448">
        <v>13.914453999999999</v>
      </c>
      <c r="Q10448">
        <v>37.984088999999997</v>
      </c>
      <c r="R10448">
        <v>6</v>
      </c>
      <c r="S10448" s="81">
        <v>31572</v>
      </c>
    </row>
    <row r="10449" spans="1:19" x14ac:dyDescent="0.2">
      <c r="A10449" t="s">
        <v>77</v>
      </c>
      <c r="B10449" t="s">
        <v>38</v>
      </c>
      <c r="C10449" t="s">
        <v>47</v>
      </c>
      <c r="D10449" t="s">
        <v>10</v>
      </c>
      <c r="E10449">
        <v>2013</v>
      </c>
      <c r="F10449">
        <v>7</v>
      </c>
      <c r="G10449">
        <v>7.7850609999999998</v>
      </c>
      <c r="H10449">
        <v>7.7850609999999998</v>
      </c>
      <c r="I10449">
        <v>60.118200000000002</v>
      </c>
      <c r="J10449">
        <v>0.1913395</v>
      </c>
      <c r="K10449">
        <v>-0.2452114</v>
      </c>
      <c r="L10449">
        <v>-0.1003385</v>
      </c>
      <c r="M10449">
        <v>0</v>
      </c>
      <c r="N10449">
        <v>0.1003385</v>
      </c>
      <c r="O10449">
        <v>0.2452114</v>
      </c>
      <c r="P10449">
        <v>13.914453999999999</v>
      </c>
      <c r="Q10449">
        <v>37.984088999999997</v>
      </c>
      <c r="R10449">
        <v>6</v>
      </c>
      <c r="S10449" s="81">
        <v>31572</v>
      </c>
    </row>
    <row r="10450" spans="1:19" x14ac:dyDescent="0.2">
      <c r="A10450" t="s">
        <v>77</v>
      </c>
      <c r="B10450" t="s">
        <v>38</v>
      </c>
      <c r="C10450" t="s">
        <v>47</v>
      </c>
      <c r="D10450" t="s">
        <v>10</v>
      </c>
      <c r="E10450">
        <v>2013</v>
      </c>
      <c r="F10450">
        <v>8</v>
      </c>
      <c r="G10450">
        <v>7.7078990000000003</v>
      </c>
      <c r="H10450">
        <v>7.7078990000000003</v>
      </c>
      <c r="I10450">
        <v>65.214500000000001</v>
      </c>
      <c r="J10450">
        <v>0.18670780000000001</v>
      </c>
      <c r="K10450">
        <v>-0.23927570000000001</v>
      </c>
      <c r="L10450">
        <v>-9.7909700000000002E-2</v>
      </c>
      <c r="M10450">
        <v>0</v>
      </c>
      <c r="N10450">
        <v>9.7909700000000002E-2</v>
      </c>
      <c r="O10450">
        <v>0.23927570000000001</v>
      </c>
      <c r="P10450">
        <v>13.914453999999999</v>
      </c>
      <c r="Q10450">
        <v>37.984088999999997</v>
      </c>
      <c r="R10450">
        <v>6</v>
      </c>
      <c r="S10450" s="81">
        <v>31572</v>
      </c>
    </row>
    <row r="10451" spans="1:19" x14ac:dyDescent="0.2">
      <c r="A10451" t="s">
        <v>77</v>
      </c>
      <c r="B10451" t="s">
        <v>38</v>
      </c>
      <c r="C10451" t="s">
        <v>47</v>
      </c>
      <c r="D10451" t="s">
        <v>10</v>
      </c>
      <c r="E10451">
        <v>2013</v>
      </c>
      <c r="F10451">
        <v>9</v>
      </c>
      <c r="G10451">
        <v>7.3290990000000003</v>
      </c>
      <c r="H10451">
        <v>7.3290990000000003</v>
      </c>
      <c r="I10451">
        <v>71.311499999999995</v>
      </c>
      <c r="J10451">
        <v>0.1841651</v>
      </c>
      <c r="K10451">
        <v>-0.23601710000000001</v>
      </c>
      <c r="L10451">
        <v>-9.6576300000000004E-2</v>
      </c>
      <c r="M10451">
        <v>0</v>
      </c>
      <c r="N10451">
        <v>9.6576300000000004E-2</v>
      </c>
      <c r="O10451">
        <v>0.23601710000000001</v>
      </c>
      <c r="P10451">
        <v>13.914453999999999</v>
      </c>
      <c r="Q10451">
        <v>37.984088999999997</v>
      </c>
      <c r="R10451">
        <v>6</v>
      </c>
      <c r="S10451" s="81">
        <v>31572</v>
      </c>
    </row>
    <row r="10452" spans="1:19" x14ac:dyDescent="0.2">
      <c r="A10452" t="s">
        <v>77</v>
      </c>
      <c r="B10452" t="s">
        <v>38</v>
      </c>
      <c r="C10452" t="s">
        <v>47</v>
      </c>
      <c r="D10452" t="s">
        <v>10</v>
      </c>
      <c r="E10452">
        <v>2013</v>
      </c>
      <c r="F10452">
        <v>10</v>
      </c>
      <c r="G10452">
        <v>7.2109079999999999</v>
      </c>
      <c r="H10452">
        <v>7.2109079999999999</v>
      </c>
      <c r="I10452">
        <v>77.598699999999994</v>
      </c>
      <c r="J10452">
        <v>0.18437249999999999</v>
      </c>
      <c r="K10452">
        <v>-0.23628289999999999</v>
      </c>
      <c r="L10452">
        <v>-9.6684999999999993E-2</v>
      </c>
      <c r="M10452">
        <v>0</v>
      </c>
      <c r="N10452">
        <v>9.6684999999999993E-2</v>
      </c>
      <c r="O10452">
        <v>0.23628289999999999</v>
      </c>
      <c r="P10452">
        <v>13.914453999999999</v>
      </c>
      <c r="Q10452">
        <v>37.984088999999997</v>
      </c>
      <c r="R10452">
        <v>6</v>
      </c>
      <c r="S10452" s="81">
        <v>31572</v>
      </c>
    </row>
    <row r="10453" spans="1:19" x14ac:dyDescent="0.2">
      <c r="A10453" t="s">
        <v>77</v>
      </c>
      <c r="B10453" t="s">
        <v>38</v>
      </c>
      <c r="C10453" t="s">
        <v>47</v>
      </c>
      <c r="D10453" t="s">
        <v>10</v>
      </c>
      <c r="E10453">
        <v>2013</v>
      </c>
      <c r="F10453">
        <v>11</v>
      </c>
      <c r="G10453">
        <v>7.0755169999999996</v>
      </c>
      <c r="H10453">
        <v>7.0755169999999996</v>
      </c>
      <c r="I10453">
        <v>83.144800000000004</v>
      </c>
      <c r="J10453">
        <v>0.18207770000000001</v>
      </c>
      <c r="K10453">
        <v>-0.23334189999999999</v>
      </c>
      <c r="L10453">
        <v>-9.54816E-2</v>
      </c>
      <c r="M10453">
        <v>0</v>
      </c>
      <c r="N10453">
        <v>9.54816E-2</v>
      </c>
      <c r="O10453">
        <v>0.23334189999999999</v>
      </c>
      <c r="P10453">
        <v>13.914453999999999</v>
      </c>
      <c r="Q10453">
        <v>37.984088999999997</v>
      </c>
      <c r="R10453">
        <v>6</v>
      </c>
      <c r="S10453" s="81">
        <v>31572</v>
      </c>
    </row>
    <row r="10454" spans="1:19" x14ac:dyDescent="0.2">
      <c r="A10454" t="s">
        <v>77</v>
      </c>
      <c r="B10454" t="s">
        <v>38</v>
      </c>
      <c r="C10454" t="s">
        <v>47</v>
      </c>
      <c r="D10454" t="s">
        <v>10</v>
      </c>
      <c r="E10454">
        <v>2013</v>
      </c>
      <c r="F10454">
        <v>12</v>
      </c>
      <c r="G10454">
        <v>7.039682</v>
      </c>
      <c r="H10454">
        <v>7.0021500000000003</v>
      </c>
      <c r="I10454">
        <v>87.848600000000005</v>
      </c>
      <c r="J10454">
        <v>0.18364179999999999</v>
      </c>
      <c r="K10454">
        <v>-0.19781360000000001</v>
      </c>
      <c r="L10454">
        <v>-5.8769000000000002E-2</v>
      </c>
      <c r="M10454">
        <v>3.7532799999999998E-2</v>
      </c>
      <c r="N10454">
        <v>0.1338346</v>
      </c>
      <c r="O10454">
        <v>0.27287919999999999</v>
      </c>
      <c r="P10454">
        <v>13.914453999999999</v>
      </c>
      <c r="Q10454">
        <v>37.984088999999997</v>
      </c>
      <c r="R10454">
        <v>6</v>
      </c>
      <c r="S10454" s="81">
        <v>31572</v>
      </c>
    </row>
    <row r="10455" spans="1:19" x14ac:dyDescent="0.2">
      <c r="A10455" t="s">
        <v>77</v>
      </c>
      <c r="B10455" t="s">
        <v>38</v>
      </c>
      <c r="C10455" t="s">
        <v>47</v>
      </c>
      <c r="D10455" t="s">
        <v>10</v>
      </c>
      <c r="E10455">
        <v>2013</v>
      </c>
      <c r="F10455">
        <v>13</v>
      </c>
      <c r="G10455">
        <v>6.6969289999999999</v>
      </c>
      <c r="H10455">
        <v>6.518459</v>
      </c>
      <c r="I10455">
        <v>91.602199999999996</v>
      </c>
      <c r="J10455">
        <v>0.18839330000000001</v>
      </c>
      <c r="K10455">
        <v>-6.2965599999999997E-2</v>
      </c>
      <c r="L10455">
        <v>7.96766E-2</v>
      </c>
      <c r="M10455">
        <v>0.17847009999999999</v>
      </c>
      <c r="N10455">
        <v>0.2772637</v>
      </c>
      <c r="O10455">
        <v>0.4199059</v>
      </c>
      <c r="P10455">
        <v>13.914453999999999</v>
      </c>
      <c r="Q10455">
        <v>37.984088999999997</v>
      </c>
      <c r="R10455">
        <v>6</v>
      </c>
      <c r="S10455" s="81">
        <v>31572</v>
      </c>
    </row>
    <row r="10456" spans="1:19" x14ac:dyDescent="0.2">
      <c r="A10456" t="s">
        <v>77</v>
      </c>
      <c r="B10456" t="s">
        <v>38</v>
      </c>
      <c r="C10456" t="s">
        <v>47</v>
      </c>
      <c r="D10456" t="s">
        <v>10</v>
      </c>
      <c r="E10456">
        <v>2013</v>
      </c>
      <c r="F10456">
        <v>14</v>
      </c>
      <c r="G10456">
        <v>6.4807959999999998</v>
      </c>
      <c r="H10456">
        <v>6.2300519999999997</v>
      </c>
      <c r="I10456">
        <v>93.752099999999999</v>
      </c>
      <c r="J10456">
        <v>0.1892527</v>
      </c>
      <c r="K10456">
        <v>8.2062999999999997E-3</v>
      </c>
      <c r="L10456">
        <v>0.1514992</v>
      </c>
      <c r="M10456">
        <v>0.25074340000000001</v>
      </c>
      <c r="N10456">
        <v>0.34998760000000001</v>
      </c>
      <c r="O10456">
        <v>0.49328050000000001</v>
      </c>
      <c r="P10456">
        <v>13.914453999999999</v>
      </c>
      <c r="Q10456">
        <v>37.984088999999997</v>
      </c>
      <c r="R10456">
        <v>6</v>
      </c>
      <c r="S10456" s="81">
        <v>31572</v>
      </c>
    </row>
    <row r="10457" spans="1:19" x14ac:dyDescent="0.2">
      <c r="A10457" t="s">
        <v>77</v>
      </c>
      <c r="B10457" t="s">
        <v>38</v>
      </c>
      <c r="C10457" t="s">
        <v>47</v>
      </c>
      <c r="D10457" t="s">
        <v>10</v>
      </c>
      <c r="E10457">
        <v>2013</v>
      </c>
      <c r="F10457">
        <v>15</v>
      </c>
      <c r="G10457">
        <v>6.3421789999999998</v>
      </c>
      <c r="H10457">
        <v>6.0807440000000001</v>
      </c>
      <c r="I10457">
        <v>96.099100000000007</v>
      </c>
      <c r="J10457">
        <v>0.18799460000000001</v>
      </c>
      <c r="K10457">
        <v>2.0510199999999999E-2</v>
      </c>
      <c r="L10457">
        <v>0.16285050000000001</v>
      </c>
      <c r="M10457">
        <v>0.26143499999999997</v>
      </c>
      <c r="N10457">
        <v>0.36001949999999999</v>
      </c>
      <c r="O10457">
        <v>0.50235989999999997</v>
      </c>
      <c r="P10457">
        <v>13.914453999999999</v>
      </c>
      <c r="Q10457">
        <v>37.984088999999997</v>
      </c>
      <c r="R10457">
        <v>6</v>
      </c>
      <c r="S10457" s="81">
        <v>31572</v>
      </c>
    </row>
    <row r="10458" spans="1:19" x14ac:dyDescent="0.2">
      <c r="A10458" t="s">
        <v>77</v>
      </c>
      <c r="B10458" t="s">
        <v>38</v>
      </c>
      <c r="C10458" t="s">
        <v>47</v>
      </c>
      <c r="D10458" t="s">
        <v>10</v>
      </c>
      <c r="E10458">
        <v>2013</v>
      </c>
      <c r="F10458">
        <v>16</v>
      </c>
      <c r="G10458">
        <v>6.3741469999999998</v>
      </c>
      <c r="H10458">
        <v>6.0116059999999996</v>
      </c>
      <c r="I10458">
        <v>97.499499999999998</v>
      </c>
      <c r="J10458">
        <v>0.18664410000000001</v>
      </c>
      <c r="K10458">
        <v>0.1233476</v>
      </c>
      <c r="L10458">
        <v>0.2646654</v>
      </c>
      <c r="M10458">
        <v>0.36254170000000002</v>
      </c>
      <c r="N10458">
        <v>0.46041799999999999</v>
      </c>
      <c r="O10458">
        <v>0.60173580000000004</v>
      </c>
      <c r="P10458">
        <v>13.914453999999999</v>
      </c>
      <c r="Q10458">
        <v>37.984088999999997</v>
      </c>
      <c r="R10458">
        <v>6</v>
      </c>
      <c r="S10458" s="81">
        <v>31572</v>
      </c>
    </row>
    <row r="10459" spans="1:19" x14ac:dyDescent="0.2">
      <c r="A10459" t="s">
        <v>77</v>
      </c>
      <c r="B10459" t="s">
        <v>38</v>
      </c>
      <c r="C10459" t="s">
        <v>47</v>
      </c>
      <c r="D10459" t="s">
        <v>10</v>
      </c>
      <c r="E10459">
        <v>2013</v>
      </c>
      <c r="F10459">
        <v>17</v>
      </c>
      <c r="G10459">
        <v>6.3510749999999998</v>
      </c>
      <c r="H10459">
        <v>5.9748539999999997</v>
      </c>
      <c r="I10459">
        <v>97.397099999999995</v>
      </c>
      <c r="J10459">
        <v>0.18722320000000001</v>
      </c>
      <c r="K10459">
        <v>0.1362855</v>
      </c>
      <c r="L10459">
        <v>0.2780417</v>
      </c>
      <c r="M10459">
        <v>0.37622169999999999</v>
      </c>
      <c r="N10459">
        <v>0.47440159999999998</v>
      </c>
      <c r="O10459">
        <v>0.61615779999999998</v>
      </c>
      <c r="P10459">
        <v>13.914453999999999</v>
      </c>
      <c r="Q10459">
        <v>37.984088999999997</v>
      </c>
      <c r="R10459">
        <v>6</v>
      </c>
      <c r="S10459" s="81">
        <v>31572</v>
      </c>
    </row>
    <row r="10460" spans="1:19" x14ac:dyDescent="0.2">
      <c r="A10460" t="s">
        <v>77</v>
      </c>
      <c r="B10460" t="s">
        <v>38</v>
      </c>
      <c r="C10460" t="s">
        <v>47</v>
      </c>
      <c r="D10460" t="s">
        <v>10</v>
      </c>
      <c r="E10460">
        <v>2013</v>
      </c>
      <c r="F10460">
        <v>18</v>
      </c>
      <c r="G10460">
        <v>6.2937019999999997</v>
      </c>
      <c r="H10460">
        <v>5.9707229999999996</v>
      </c>
      <c r="I10460">
        <v>97.142099999999999</v>
      </c>
      <c r="J10460">
        <v>0.18503620000000001</v>
      </c>
      <c r="K10460">
        <v>8.5845599999999994E-2</v>
      </c>
      <c r="L10460">
        <v>0.22594590000000001</v>
      </c>
      <c r="M10460">
        <v>0.32297900000000002</v>
      </c>
      <c r="N10460">
        <v>0.420012</v>
      </c>
      <c r="O10460">
        <v>0.56011239999999995</v>
      </c>
      <c r="P10460">
        <v>13.914453999999999</v>
      </c>
      <c r="Q10460">
        <v>37.984088999999997</v>
      </c>
      <c r="R10460">
        <v>6</v>
      </c>
      <c r="S10460" s="81">
        <v>31572</v>
      </c>
    </row>
    <row r="10461" spans="1:19" x14ac:dyDescent="0.2">
      <c r="A10461" t="s">
        <v>77</v>
      </c>
      <c r="B10461" t="s">
        <v>38</v>
      </c>
      <c r="C10461" t="s">
        <v>47</v>
      </c>
      <c r="D10461" t="s">
        <v>10</v>
      </c>
      <c r="E10461">
        <v>2013</v>
      </c>
      <c r="F10461">
        <v>19</v>
      </c>
      <c r="G10461">
        <v>6.2750190000000003</v>
      </c>
      <c r="H10461">
        <v>6.0269149999999998</v>
      </c>
      <c r="I10461">
        <v>95.589100000000002</v>
      </c>
      <c r="J10461">
        <v>0.19146779999999999</v>
      </c>
      <c r="K10461">
        <v>2.7282999999999999E-3</v>
      </c>
      <c r="L10461">
        <v>0.1476983</v>
      </c>
      <c r="M10461">
        <v>0.24810409999999999</v>
      </c>
      <c r="N10461">
        <v>0.34850989999999998</v>
      </c>
      <c r="O10461">
        <v>0.49347990000000003</v>
      </c>
      <c r="P10461">
        <v>13.914453999999999</v>
      </c>
      <c r="Q10461">
        <v>37.984088999999997</v>
      </c>
      <c r="R10461">
        <v>6</v>
      </c>
      <c r="S10461" s="81">
        <v>31572</v>
      </c>
    </row>
    <row r="10462" spans="1:19" x14ac:dyDescent="0.2">
      <c r="A10462" t="s">
        <v>77</v>
      </c>
      <c r="B10462" t="s">
        <v>38</v>
      </c>
      <c r="C10462" t="s">
        <v>47</v>
      </c>
      <c r="D10462" t="s">
        <v>10</v>
      </c>
      <c r="E10462">
        <v>2013</v>
      </c>
      <c r="F10462">
        <v>20</v>
      </c>
      <c r="G10462">
        <v>6.0012619999999997</v>
      </c>
      <c r="H10462">
        <v>5.8389360000000003</v>
      </c>
      <c r="I10462">
        <v>92.644300000000001</v>
      </c>
      <c r="J10462">
        <v>0.19997599999999999</v>
      </c>
      <c r="K10462">
        <v>-9.3953700000000001E-2</v>
      </c>
      <c r="L10462">
        <v>5.7458299999999997E-2</v>
      </c>
      <c r="M10462">
        <v>0.1623259</v>
      </c>
      <c r="N10462">
        <v>0.26719340000000003</v>
      </c>
      <c r="O10462">
        <v>0.41860540000000002</v>
      </c>
      <c r="P10462">
        <v>13.914453999999999</v>
      </c>
      <c r="Q10462">
        <v>37.984088999999997</v>
      </c>
      <c r="R10462">
        <v>6</v>
      </c>
      <c r="S10462" s="81">
        <v>31572</v>
      </c>
    </row>
    <row r="10463" spans="1:19" x14ac:dyDescent="0.2">
      <c r="A10463" t="s">
        <v>77</v>
      </c>
      <c r="B10463" t="s">
        <v>38</v>
      </c>
      <c r="C10463" t="s">
        <v>47</v>
      </c>
      <c r="D10463" t="s">
        <v>10</v>
      </c>
      <c r="E10463">
        <v>2013</v>
      </c>
      <c r="F10463">
        <v>21</v>
      </c>
      <c r="G10463">
        <v>5.8122109999999996</v>
      </c>
      <c r="H10463">
        <v>5.7182539999999999</v>
      </c>
      <c r="I10463">
        <v>86.797799999999995</v>
      </c>
      <c r="J10463">
        <v>0.199577</v>
      </c>
      <c r="K10463">
        <v>-0.16181119999999999</v>
      </c>
      <c r="L10463">
        <v>-1.07013E-2</v>
      </c>
      <c r="M10463">
        <v>9.3956899999999996E-2</v>
      </c>
      <c r="N10463">
        <v>0.19861519999999999</v>
      </c>
      <c r="O10463">
        <v>0.34972510000000001</v>
      </c>
      <c r="P10463">
        <v>13.914453999999999</v>
      </c>
      <c r="Q10463">
        <v>37.984088999999997</v>
      </c>
      <c r="R10463">
        <v>6</v>
      </c>
      <c r="S10463" s="81">
        <v>31572</v>
      </c>
    </row>
    <row r="10464" spans="1:19" x14ac:dyDescent="0.2">
      <c r="A10464" t="s">
        <v>77</v>
      </c>
      <c r="B10464" t="s">
        <v>38</v>
      </c>
      <c r="C10464" t="s">
        <v>47</v>
      </c>
      <c r="D10464" t="s">
        <v>10</v>
      </c>
      <c r="E10464">
        <v>2013</v>
      </c>
      <c r="F10464">
        <v>22</v>
      </c>
      <c r="G10464">
        <v>6.1571680000000004</v>
      </c>
      <c r="H10464">
        <v>6.0991999999999997</v>
      </c>
      <c r="I10464">
        <v>80.299700000000001</v>
      </c>
      <c r="J10464">
        <v>0.19706770000000001</v>
      </c>
      <c r="K10464">
        <v>-0.1945838</v>
      </c>
      <c r="L10464">
        <v>-4.5373799999999999E-2</v>
      </c>
      <c r="M10464">
        <v>5.7968600000000002E-2</v>
      </c>
      <c r="N10464">
        <v>0.16131100000000001</v>
      </c>
      <c r="O10464">
        <v>0.31052099999999999</v>
      </c>
      <c r="P10464">
        <v>13.914453999999999</v>
      </c>
      <c r="Q10464">
        <v>37.984088999999997</v>
      </c>
      <c r="R10464">
        <v>6</v>
      </c>
      <c r="S10464" s="81">
        <v>31572</v>
      </c>
    </row>
    <row r="10465" spans="1:19" x14ac:dyDescent="0.2">
      <c r="A10465" t="s">
        <v>77</v>
      </c>
      <c r="B10465" t="s">
        <v>38</v>
      </c>
      <c r="C10465" t="s">
        <v>47</v>
      </c>
      <c r="D10465" t="s">
        <v>10</v>
      </c>
      <c r="E10465">
        <v>2013</v>
      </c>
      <c r="F10465">
        <v>23</v>
      </c>
      <c r="G10465">
        <v>6.5217140000000002</v>
      </c>
      <c r="H10465">
        <v>6.4930960000000004</v>
      </c>
      <c r="I10465">
        <v>76.302499999999995</v>
      </c>
      <c r="J10465">
        <v>0.19079860000000001</v>
      </c>
      <c r="K10465">
        <v>-0.21589990000000001</v>
      </c>
      <c r="L10465">
        <v>-7.14365E-2</v>
      </c>
      <c r="M10465">
        <v>2.8618299999999999E-2</v>
      </c>
      <c r="N10465">
        <v>0.12867319999999999</v>
      </c>
      <c r="O10465">
        <v>0.27313660000000001</v>
      </c>
      <c r="P10465">
        <v>13.914453999999999</v>
      </c>
      <c r="Q10465">
        <v>37.984088999999997</v>
      </c>
      <c r="R10465">
        <v>6</v>
      </c>
      <c r="S10465" s="81">
        <v>31572</v>
      </c>
    </row>
    <row r="10466" spans="1:19" x14ac:dyDescent="0.2">
      <c r="A10466" t="s">
        <v>77</v>
      </c>
      <c r="B10466" t="s">
        <v>38</v>
      </c>
      <c r="C10466" t="s">
        <v>47</v>
      </c>
      <c r="D10466" t="s">
        <v>10</v>
      </c>
      <c r="E10466">
        <v>2013</v>
      </c>
      <c r="F10466">
        <v>24</v>
      </c>
      <c r="G10466">
        <v>6.8697169999999996</v>
      </c>
      <c r="H10466">
        <v>6.8713150000000001</v>
      </c>
      <c r="I10466">
        <v>73.255099999999999</v>
      </c>
      <c r="J10466">
        <v>0.189834</v>
      </c>
      <c r="K10466">
        <v>-0.2448795</v>
      </c>
      <c r="L10466">
        <v>-0.1011465</v>
      </c>
      <c r="M10466">
        <v>-1.5973999999999999E-3</v>
      </c>
      <c r="N10466">
        <v>9.7951700000000003E-2</v>
      </c>
      <c r="O10466">
        <v>0.2416847</v>
      </c>
      <c r="P10466">
        <v>13.914453999999999</v>
      </c>
      <c r="Q10466">
        <v>37.984088999999997</v>
      </c>
      <c r="R10466">
        <v>6</v>
      </c>
      <c r="S10466" s="81">
        <v>31572</v>
      </c>
    </row>
    <row r="10467" spans="1:19" x14ac:dyDescent="0.2">
      <c r="A10467" t="s">
        <v>77</v>
      </c>
      <c r="B10467" t="s">
        <v>38</v>
      </c>
      <c r="C10467" t="s">
        <v>47</v>
      </c>
      <c r="D10467" t="s">
        <v>11</v>
      </c>
      <c r="E10467">
        <v>2013</v>
      </c>
      <c r="F10467">
        <v>1</v>
      </c>
      <c r="G10467">
        <v>7.2387160000000002</v>
      </c>
      <c r="H10467">
        <v>7.2387160000000002</v>
      </c>
      <c r="I10467">
        <v>74.736500000000007</v>
      </c>
      <c r="J10467">
        <v>0.20799500000000001</v>
      </c>
      <c r="K10467">
        <v>-0.26655630000000002</v>
      </c>
      <c r="L10467">
        <v>-0.10907269999999999</v>
      </c>
      <c r="M10467">
        <v>0</v>
      </c>
      <c r="N10467">
        <v>0.10907269999999999</v>
      </c>
      <c r="O10467">
        <v>0.26655630000000002</v>
      </c>
      <c r="P10467">
        <v>14.023586999999999</v>
      </c>
      <c r="Q10467">
        <v>37.984088999999997</v>
      </c>
      <c r="R10467">
        <v>7</v>
      </c>
      <c r="S10467" s="81">
        <v>30510</v>
      </c>
    </row>
    <row r="10468" spans="1:19" x14ac:dyDescent="0.2">
      <c r="A10468" t="s">
        <v>77</v>
      </c>
      <c r="B10468" t="s">
        <v>38</v>
      </c>
      <c r="C10468" t="s">
        <v>47</v>
      </c>
      <c r="D10468" t="s">
        <v>11</v>
      </c>
      <c r="E10468">
        <v>2013</v>
      </c>
      <c r="F10468">
        <v>2</v>
      </c>
      <c r="G10468">
        <v>7.4369129999999997</v>
      </c>
      <c r="H10468">
        <v>7.4369129999999997</v>
      </c>
      <c r="I10468">
        <v>72.455399999999997</v>
      </c>
      <c r="J10468">
        <v>0.19653229999999999</v>
      </c>
      <c r="K10468">
        <v>-0.25186629999999999</v>
      </c>
      <c r="L10468">
        <v>-0.1030616</v>
      </c>
      <c r="M10468">
        <v>0</v>
      </c>
      <c r="N10468">
        <v>0.1030616</v>
      </c>
      <c r="O10468">
        <v>0.25186629999999999</v>
      </c>
      <c r="P10468">
        <v>14.023586999999999</v>
      </c>
      <c r="Q10468">
        <v>37.984088999999997</v>
      </c>
      <c r="R10468">
        <v>7</v>
      </c>
      <c r="S10468" s="81">
        <v>30510</v>
      </c>
    </row>
    <row r="10469" spans="1:19" x14ac:dyDescent="0.2">
      <c r="A10469" t="s">
        <v>77</v>
      </c>
      <c r="B10469" t="s">
        <v>38</v>
      </c>
      <c r="C10469" t="s">
        <v>47</v>
      </c>
      <c r="D10469" t="s">
        <v>11</v>
      </c>
      <c r="E10469">
        <v>2013</v>
      </c>
      <c r="F10469">
        <v>3</v>
      </c>
      <c r="G10469">
        <v>7.7404440000000001</v>
      </c>
      <c r="H10469">
        <v>7.7404440000000001</v>
      </c>
      <c r="I10469">
        <v>70.508700000000005</v>
      </c>
      <c r="J10469">
        <v>0.19886780000000001</v>
      </c>
      <c r="K10469">
        <v>-0.25485940000000001</v>
      </c>
      <c r="L10469">
        <v>-0.1042864</v>
      </c>
      <c r="M10469">
        <v>0</v>
      </c>
      <c r="N10469">
        <v>0.1042864</v>
      </c>
      <c r="O10469">
        <v>0.25485940000000001</v>
      </c>
      <c r="P10469">
        <v>14.023586999999999</v>
      </c>
      <c r="Q10469">
        <v>37.984088999999997</v>
      </c>
      <c r="R10469">
        <v>7</v>
      </c>
      <c r="S10469" s="81">
        <v>30510</v>
      </c>
    </row>
    <row r="10470" spans="1:19" x14ac:dyDescent="0.2">
      <c r="A10470" t="s">
        <v>77</v>
      </c>
      <c r="B10470" t="s">
        <v>38</v>
      </c>
      <c r="C10470" t="s">
        <v>47</v>
      </c>
      <c r="D10470" t="s">
        <v>11</v>
      </c>
      <c r="E10470">
        <v>2013</v>
      </c>
      <c r="F10470">
        <v>4</v>
      </c>
      <c r="G10470">
        <v>7.8158130000000003</v>
      </c>
      <c r="H10470">
        <v>7.8158130000000003</v>
      </c>
      <c r="I10470">
        <v>68.5608</v>
      </c>
      <c r="J10470">
        <v>0.19666359999999999</v>
      </c>
      <c r="K10470">
        <v>-0.25203449999999999</v>
      </c>
      <c r="L10470">
        <v>-0.1031305</v>
      </c>
      <c r="M10470">
        <v>0</v>
      </c>
      <c r="N10470">
        <v>0.1031305</v>
      </c>
      <c r="O10470">
        <v>0.25203449999999999</v>
      </c>
      <c r="P10470">
        <v>14.023586999999999</v>
      </c>
      <c r="Q10470">
        <v>37.984088999999997</v>
      </c>
      <c r="R10470">
        <v>7</v>
      </c>
      <c r="S10470" s="81">
        <v>30510</v>
      </c>
    </row>
    <row r="10471" spans="1:19" x14ac:dyDescent="0.2">
      <c r="A10471" t="s">
        <v>77</v>
      </c>
      <c r="B10471" t="s">
        <v>38</v>
      </c>
      <c r="C10471" t="s">
        <v>47</v>
      </c>
      <c r="D10471" t="s">
        <v>11</v>
      </c>
      <c r="E10471">
        <v>2013</v>
      </c>
      <c r="F10471">
        <v>5</v>
      </c>
      <c r="G10471">
        <v>7.979457</v>
      </c>
      <c r="H10471">
        <v>7.979457</v>
      </c>
      <c r="I10471">
        <v>67.264899999999997</v>
      </c>
      <c r="J10471">
        <v>0.19331200000000001</v>
      </c>
      <c r="K10471">
        <v>-0.2477393</v>
      </c>
      <c r="L10471">
        <v>-0.1013729</v>
      </c>
      <c r="M10471">
        <v>0</v>
      </c>
      <c r="N10471">
        <v>0.1013729</v>
      </c>
      <c r="O10471">
        <v>0.2477393</v>
      </c>
      <c r="P10471">
        <v>14.023586999999999</v>
      </c>
      <c r="Q10471">
        <v>37.984088999999997</v>
      </c>
      <c r="R10471">
        <v>7</v>
      </c>
      <c r="S10471" s="81">
        <v>30510</v>
      </c>
    </row>
    <row r="10472" spans="1:19" x14ac:dyDescent="0.2">
      <c r="A10472" t="s">
        <v>77</v>
      </c>
      <c r="B10472" t="s">
        <v>38</v>
      </c>
      <c r="C10472" t="s">
        <v>47</v>
      </c>
      <c r="D10472" t="s">
        <v>11</v>
      </c>
      <c r="E10472">
        <v>2013</v>
      </c>
      <c r="F10472">
        <v>6</v>
      </c>
      <c r="G10472">
        <v>8.1600950000000001</v>
      </c>
      <c r="H10472">
        <v>8.1600950000000001</v>
      </c>
      <c r="I10472">
        <v>66.108500000000006</v>
      </c>
      <c r="J10472">
        <v>0.1930801</v>
      </c>
      <c r="K10472">
        <v>-0.2474421</v>
      </c>
      <c r="L10472">
        <v>-0.1012513</v>
      </c>
      <c r="M10472">
        <v>0</v>
      </c>
      <c r="N10472">
        <v>0.1012513</v>
      </c>
      <c r="O10472">
        <v>0.2474421</v>
      </c>
      <c r="P10472">
        <v>14.023586999999999</v>
      </c>
      <c r="Q10472">
        <v>37.984088999999997</v>
      </c>
      <c r="R10472">
        <v>7</v>
      </c>
      <c r="S10472" s="81">
        <v>30510</v>
      </c>
    </row>
    <row r="10473" spans="1:19" x14ac:dyDescent="0.2">
      <c r="A10473" t="s">
        <v>77</v>
      </c>
      <c r="B10473" t="s">
        <v>38</v>
      </c>
      <c r="C10473" t="s">
        <v>47</v>
      </c>
      <c r="D10473" t="s">
        <v>11</v>
      </c>
      <c r="E10473">
        <v>2013</v>
      </c>
      <c r="F10473">
        <v>7</v>
      </c>
      <c r="G10473">
        <v>7.9722679999999997</v>
      </c>
      <c r="H10473">
        <v>7.9722679999999997</v>
      </c>
      <c r="I10473">
        <v>66.155900000000003</v>
      </c>
      <c r="J10473">
        <v>0.19080530000000001</v>
      </c>
      <c r="K10473">
        <v>-0.24452689999999999</v>
      </c>
      <c r="L10473">
        <v>-0.10005840000000001</v>
      </c>
      <c r="M10473">
        <v>0</v>
      </c>
      <c r="N10473">
        <v>0.10005840000000001</v>
      </c>
      <c r="O10473">
        <v>0.24452689999999999</v>
      </c>
      <c r="P10473">
        <v>14.023586999999999</v>
      </c>
      <c r="Q10473">
        <v>37.984088999999997</v>
      </c>
      <c r="R10473">
        <v>7</v>
      </c>
      <c r="S10473" s="81">
        <v>30510</v>
      </c>
    </row>
    <row r="10474" spans="1:19" x14ac:dyDescent="0.2">
      <c r="A10474" t="s">
        <v>77</v>
      </c>
      <c r="B10474" t="s">
        <v>38</v>
      </c>
      <c r="C10474" t="s">
        <v>47</v>
      </c>
      <c r="D10474" t="s">
        <v>11</v>
      </c>
      <c r="E10474">
        <v>2013</v>
      </c>
      <c r="F10474">
        <v>8</v>
      </c>
      <c r="G10474">
        <v>7.6735470000000001</v>
      </c>
      <c r="H10474">
        <v>7.6735470000000001</v>
      </c>
      <c r="I10474">
        <v>72.657300000000006</v>
      </c>
      <c r="J10474">
        <v>0.18892700000000001</v>
      </c>
      <c r="K10474">
        <v>-0.24211969999999999</v>
      </c>
      <c r="L10474">
        <v>-9.9073400000000006E-2</v>
      </c>
      <c r="M10474">
        <v>0</v>
      </c>
      <c r="N10474">
        <v>9.9073400000000006E-2</v>
      </c>
      <c r="O10474">
        <v>0.24211969999999999</v>
      </c>
      <c r="P10474">
        <v>14.023586999999999</v>
      </c>
      <c r="Q10474">
        <v>37.984088999999997</v>
      </c>
      <c r="R10474">
        <v>7</v>
      </c>
      <c r="S10474" s="81">
        <v>30510</v>
      </c>
    </row>
    <row r="10475" spans="1:19" x14ac:dyDescent="0.2">
      <c r="A10475" t="s">
        <v>77</v>
      </c>
      <c r="B10475" t="s">
        <v>38</v>
      </c>
      <c r="C10475" t="s">
        <v>47</v>
      </c>
      <c r="D10475" t="s">
        <v>11</v>
      </c>
      <c r="E10475">
        <v>2013</v>
      </c>
      <c r="F10475">
        <v>9</v>
      </c>
      <c r="G10475">
        <v>7.4188869999999998</v>
      </c>
      <c r="H10475">
        <v>7.4188869999999998</v>
      </c>
      <c r="I10475">
        <v>79.509699999999995</v>
      </c>
      <c r="J10475">
        <v>0.18705240000000001</v>
      </c>
      <c r="K10475">
        <v>-0.23971729999999999</v>
      </c>
      <c r="L10475">
        <v>-9.8090399999999994E-2</v>
      </c>
      <c r="M10475">
        <v>0</v>
      </c>
      <c r="N10475">
        <v>9.8090399999999994E-2</v>
      </c>
      <c r="O10475">
        <v>0.23971729999999999</v>
      </c>
      <c r="P10475">
        <v>14.023586999999999</v>
      </c>
      <c r="Q10475">
        <v>37.984088999999997</v>
      </c>
      <c r="R10475">
        <v>7</v>
      </c>
      <c r="S10475" s="81">
        <v>30510</v>
      </c>
    </row>
    <row r="10476" spans="1:19" x14ac:dyDescent="0.2">
      <c r="A10476" t="s">
        <v>77</v>
      </c>
      <c r="B10476" t="s">
        <v>38</v>
      </c>
      <c r="C10476" t="s">
        <v>47</v>
      </c>
      <c r="D10476" t="s">
        <v>11</v>
      </c>
      <c r="E10476">
        <v>2013</v>
      </c>
      <c r="F10476">
        <v>10</v>
      </c>
      <c r="G10476">
        <v>7.0642740000000002</v>
      </c>
      <c r="H10476">
        <v>7.0642740000000002</v>
      </c>
      <c r="I10476">
        <v>84.957800000000006</v>
      </c>
      <c r="J10476">
        <v>0.18663650000000001</v>
      </c>
      <c r="K10476">
        <v>-0.23918429999999999</v>
      </c>
      <c r="L10476">
        <v>-9.7872299999999995E-2</v>
      </c>
      <c r="M10476">
        <v>0</v>
      </c>
      <c r="N10476">
        <v>9.7872299999999995E-2</v>
      </c>
      <c r="O10476">
        <v>0.23918429999999999</v>
      </c>
      <c r="P10476">
        <v>14.023586999999999</v>
      </c>
      <c r="Q10476">
        <v>37.984088999999997</v>
      </c>
      <c r="R10476">
        <v>7</v>
      </c>
      <c r="S10476" s="81">
        <v>30510</v>
      </c>
    </row>
    <row r="10477" spans="1:19" x14ac:dyDescent="0.2">
      <c r="A10477" t="s">
        <v>77</v>
      </c>
      <c r="B10477" t="s">
        <v>38</v>
      </c>
      <c r="C10477" t="s">
        <v>47</v>
      </c>
      <c r="D10477" t="s">
        <v>11</v>
      </c>
      <c r="E10477">
        <v>2013</v>
      </c>
      <c r="F10477">
        <v>11</v>
      </c>
      <c r="G10477">
        <v>6.8662169999999998</v>
      </c>
      <c r="H10477">
        <v>6.8662169999999998</v>
      </c>
      <c r="I10477">
        <v>90.005200000000002</v>
      </c>
      <c r="J10477">
        <v>0.1870416</v>
      </c>
      <c r="K10477">
        <v>-0.23970340000000001</v>
      </c>
      <c r="L10477">
        <v>-9.8084699999999997E-2</v>
      </c>
      <c r="M10477">
        <v>0</v>
      </c>
      <c r="N10477">
        <v>9.8084699999999997E-2</v>
      </c>
      <c r="O10477">
        <v>0.23970340000000001</v>
      </c>
      <c r="P10477">
        <v>14.023586999999999</v>
      </c>
      <c r="Q10477">
        <v>37.984088999999997</v>
      </c>
      <c r="R10477">
        <v>7</v>
      </c>
      <c r="S10477" s="81">
        <v>30510</v>
      </c>
    </row>
    <row r="10478" spans="1:19" x14ac:dyDescent="0.2">
      <c r="A10478" t="s">
        <v>77</v>
      </c>
      <c r="B10478" t="s">
        <v>38</v>
      </c>
      <c r="C10478" t="s">
        <v>47</v>
      </c>
      <c r="D10478" t="s">
        <v>11</v>
      </c>
      <c r="E10478">
        <v>2013</v>
      </c>
      <c r="F10478">
        <v>12</v>
      </c>
      <c r="G10478">
        <v>6.6155169999999996</v>
      </c>
      <c r="H10478">
        <v>6.5920969999999999</v>
      </c>
      <c r="I10478">
        <v>94.0077</v>
      </c>
      <c r="J10478">
        <v>0.18945190000000001</v>
      </c>
      <c r="K10478">
        <v>-0.2193726</v>
      </c>
      <c r="L10478">
        <v>-7.5928800000000005E-2</v>
      </c>
      <c r="M10478">
        <v>2.34199E-2</v>
      </c>
      <c r="N10478">
        <v>0.12276860000000001</v>
      </c>
      <c r="O10478">
        <v>0.26621230000000001</v>
      </c>
      <c r="P10478">
        <v>14.023586999999999</v>
      </c>
      <c r="Q10478">
        <v>37.984088999999997</v>
      </c>
      <c r="R10478">
        <v>7</v>
      </c>
      <c r="S10478" s="81">
        <v>30510</v>
      </c>
    </row>
    <row r="10479" spans="1:19" x14ac:dyDescent="0.2">
      <c r="A10479" t="s">
        <v>77</v>
      </c>
      <c r="B10479" t="s">
        <v>38</v>
      </c>
      <c r="C10479" t="s">
        <v>47</v>
      </c>
      <c r="D10479" t="s">
        <v>11</v>
      </c>
      <c r="E10479">
        <v>2013</v>
      </c>
      <c r="F10479">
        <v>13</v>
      </c>
      <c r="G10479">
        <v>6.1895579999999999</v>
      </c>
      <c r="H10479">
        <v>5.9731259999999997</v>
      </c>
      <c r="I10479">
        <v>97.458500000000001</v>
      </c>
      <c r="J10479">
        <v>0.1962613</v>
      </c>
      <c r="K10479">
        <v>-3.5087899999999998E-2</v>
      </c>
      <c r="L10479">
        <v>0.1135116</v>
      </c>
      <c r="M10479">
        <v>0.21643109999999999</v>
      </c>
      <c r="N10479">
        <v>0.31935069999999999</v>
      </c>
      <c r="O10479">
        <v>0.46795009999999998</v>
      </c>
      <c r="P10479">
        <v>14.023586999999999</v>
      </c>
      <c r="Q10479">
        <v>37.984088999999997</v>
      </c>
      <c r="R10479">
        <v>7</v>
      </c>
      <c r="S10479" s="81">
        <v>30510</v>
      </c>
    </row>
    <row r="10480" spans="1:19" x14ac:dyDescent="0.2">
      <c r="A10480" t="s">
        <v>77</v>
      </c>
      <c r="B10480" t="s">
        <v>38</v>
      </c>
      <c r="C10480" t="s">
        <v>47</v>
      </c>
      <c r="D10480" t="s">
        <v>11</v>
      </c>
      <c r="E10480">
        <v>2013</v>
      </c>
      <c r="F10480">
        <v>14</v>
      </c>
      <c r="G10480">
        <v>5.8502879999999999</v>
      </c>
      <c r="H10480">
        <v>5.4587300000000001</v>
      </c>
      <c r="I10480">
        <v>99.600899999999996</v>
      </c>
      <c r="J10480">
        <v>0.19605900000000001</v>
      </c>
      <c r="K10480">
        <v>0.14029849999999999</v>
      </c>
      <c r="L10480">
        <v>0.28874470000000002</v>
      </c>
      <c r="M10480">
        <v>0.39155820000000002</v>
      </c>
      <c r="N10480">
        <v>0.49437160000000002</v>
      </c>
      <c r="O10480">
        <v>0.64281790000000005</v>
      </c>
      <c r="P10480">
        <v>14.023586999999999</v>
      </c>
      <c r="Q10480">
        <v>37.984088999999997</v>
      </c>
      <c r="R10480">
        <v>7</v>
      </c>
      <c r="S10480" s="81">
        <v>30510</v>
      </c>
    </row>
    <row r="10481" spans="1:19" x14ac:dyDescent="0.2">
      <c r="A10481" t="s">
        <v>77</v>
      </c>
      <c r="B10481" t="s">
        <v>38</v>
      </c>
      <c r="C10481" t="s">
        <v>47</v>
      </c>
      <c r="D10481" t="s">
        <v>11</v>
      </c>
      <c r="E10481">
        <v>2013</v>
      </c>
      <c r="F10481">
        <v>15</v>
      </c>
      <c r="G10481">
        <v>5.8050889999999997</v>
      </c>
      <c r="H10481">
        <v>5.3805310000000004</v>
      </c>
      <c r="I10481">
        <v>100.944</v>
      </c>
      <c r="J10481">
        <v>0.19266710000000001</v>
      </c>
      <c r="K10481">
        <v>0.17764540000000001</v>
      </c>
      <c r="L10481">
        <v>0.32352350000000002</v>
      </c>
      <c r="M10481">
        <v>0.4245582</v>
      </c>
      <c r="N10481">
        <v>0.52559290000000003</v>
      </c>
      <c r="O10481">
        <v>0.67147089999999998</v>
      </c>
      <c r="P10481">
        <v>14.023586999999999</v>
      </c>
      <c r="Q10481">
        <v>37.984088999999997</v>
      </c>
      <c r="R10481">
        <v>7</v>
      </c>
      <c r="S10481" s="81">
        <v>30510</v>
      </c>
    </row>
    <row r="10482" spans="1:19" x14ac:dyDescent="0.2">
      <c r="A10482" t="s">
        <v>77</v>
      </c>
      <c r="B10482" t="s">
        <v>38</v>
      </c>
      <c r="C10482" t="s">
        <v>47</v>
      </c>
      <c r="D10482" t="s">
        <v>11</v>
      </c>
      <c r="E10482">
        <v>2013</v>
      </c>
      <c r="F10482">
        <v>16</v>
      </c>
      <c r="G10482">
        <v>5.9676349999999996</v>
      </c>
      <c r="H10482">
        <v>5.5347200000000001</v>
      </c>
      <c r="I10482">
        <v>101.786</v>
      </c>
      <c r="J10482">
        <v>0.18867780000000001</v>
      </c>
      <c r="K10482">
        <v>0.19111429999999999</v>
      </c>
      <c r="L10482">
        <v>0.33397199999999999</v>
      </c>
      <c r="M10482">
        <v>0.43291469999999999</v>
      </c>
      <c r="N10482">
        <v>0.53185749999999998</v>
      </c>
      <c r="O10482">
        <v>0.67471510000000001</v>
      </c>
      <c r="P10482">
        <v>14.023586999999999</v>
      </c>
      <c r="Q10482">
        <v>37.984088999999997</v>
      </c>
      <c r="R10482">
        <v>7</v>
      </c>
      <c r="S10482" s="81">
        <v>30510</v>
      </c>
    </row>
    <row r="10483" spans="1:19" x14ac:dyDescent="0.2">
      <c r="A10483" t="s">
        <v>77</v>
      </c>
      <c r="B10483" t="s">
        <v>38</v>
      </c>
      <c r="C10483" t="s">
        <v>47</v>
      </c>
      <c r="D10483" t="s">
        <v>11</v>
      </c>
      <c r="E10483">
        <v>2013</v>
      </c>
      <c r="F10483">
        <v>17</v>
      </c>
      <c r="G10483">
        <v>6.0297689999999999</v>
      </c>
      <c r="H10483">
        <v>5.5754049999999999</v>
      </c>
      <c r="I10483">
        <v>101.735</v>
      </c>
      <c r="J10483">
        <v>0.18713199999999999</v>
      </c>
      <c r="K10483">
        <v>0.21454500000000001</v>
      </c>
      <c r="L10483">
        <v>0.3562322</v>
      </c>
      <c r="M10483">
        <v>0.4543643</v>
      </c>
      <c r="N10483">
        <v>0.5524964</v>
      </c>
      <c r="O10483">
        <v>0.69418360000000001</v>
      </c>
      <c r="P10483">
        <v>14.023586999999999</v>
      </c>
      <c r="Q10483">
        <v>37.984088999999997</v>
      </c>
      <c r="R10483">
        <v>7</v>
      </c>
      <c r="S10483" s="81">
        <v>30510</v>
      </c>
    </row>
    <row r="10484" spans="1:19" x14ac:dyDescent="0.2">
      <c r="A10484" t="s">
        <v>77</v>
      </c>
      <c r="B10484" t="s">
        <v>38</v>
      </c>
      <c r="C10484" t="s">
        <v>47</v>
      </c>
      <c r="D10484" t="s">
        <v>11</v>
      </c>
      <c r="E10484">
        <v>2013</v>
      </c>
      <c r="F10484">
        <v>18</v>
      </c>
      <c r="G10484">
        <v>5.9377719999999998</v>
      </c>
      <c r="H10484">
        <v>5.6011340000000001</v>
      </c>
      <c r="I10484">
        <v>100.68600000000001</v>
      </c>
      <c r="J10484">
        <v>0.18706030000000001</v>
      </c>
      <c r="K10484">
        <v>9.69106E-2</v>
      </c>
      <c r="L10484">
        <v>0.23854349999999999</v>
      </c>
      <c r="M10484">
        <v>0.33663799999999999</v>
      </c>
      <c r="N10484">
        <v>0.43473250000000002</v>
      </c>
      <c r="O10484">
        <v>0.57636540000000003</v>
      </c>
      <c r="P10484">
        <v>14.023586999999999</v>
      </c>
      <c r="Q10484">
        <v>37.984088999999997</v>
      </c>
      <c r="R10484">
        <v>7</v>
      </c>
      <c r="S10484" s="81">
        <v>30510</v>
      </c>
    </row>
    <row r="10485" spans="1:19" x14ac:dyDescent="0.2">
      <c r="A10485" t="s">
        <v>77</v>
      </c>
      <c r="B10485" t="s">
        <v>38</v>
      </c>
      <c r="C10485" t="s">
        <v>47</v>
      </c>
      <c r="D10485" t="s">
        <v>11</v>
      </c>
      <c r="E10485">
        <v>2013</v>
      </c>
      <c r="F10485">
        <v>19</v>
      </c>
      <c r="G10485">
        <v>5.8612060000000001</v>
      </c>
      <c r="H10485">
        <v>5.6438579999999998</v>
      </c>
      <c r="I10485">
        <v>98.390199999999993</v>
      </c>
      <c r="J10485">
        <v>0.19036700000000001</v>
      </c>
      <c r="K10485">
        <v>-2.6617600000000002E-2</v>
      </c>
      <c r="L10485">
        <v>0.117519</v>
      </c>
      <c r="M10485">
        <v>0.2173476</v>
      </c>
      <c r="N10485">
        <v>0.31717620000000002</v>
      </c>
      <c r="O10485">
        <v>0.46131280000000002</v>
      </c>
      <c r="P10485">
        <v>14.023586999999999</v>
      </c>
      <c r="Q10485">
        <v>37.984088999999997</v>
      </c>
      <c r="R10485">
        <v>7</v>
      </c>
      <c r="S10485" s="81">
        <v>30510</v>
      </c>
    </row>
    <row r="10486" spans="1:19" x14ac:dyDescent="0.2">
      <c r="A10486" t="s">
        <v>77</v>
      </c>
      <c r="B10486" t="s">
        <v>38</v>
      </c>
      <c r="C10486" t="s">
        <v>47</v>
      </c>
      <c r="D10486" t="s">
        <v>11</v>
      </c>
      <c r="E10486">
        <v>2013</v>
      </c>
      <c r="F10486">
        <v>20</v>
      </c>
      <c r="G10486">
        <v>5.8257050000000001</v>
      </c>
      <c r="H10486">
        <v>5.6920739999999999</v>
      </c>
      <c r="I10486">
        <v>94.244900000000001</v>
      </c>
      <c r="J10486">
        <v>0.19594600000000001</v>
      </c>
      <c r="K10486">
        <v>-0.11748359999999999</v>
      </c>
      <c r="L10486">
        <v>3.0877100000000001E-2</v>
      </c>
      <c r="M10486">
        <v>0.13363120000000001</v>
      </c>
      <c r="N10486">
        <v>0.2363854</v>
      </c>
      <c r="O10486">
        <v>0.38474609999999998</v>
      </c>
      <c r="P10486">
        <v>14.023586999999999</v>
      </c>
      <c r="Q10486">
        <v>37.984088999999997</v>
      </c>
      <c r="R10486">
        <v>7</v>
      </c>
      <c r="S10486" s="81">
        <v>30510</v>
      </c>
    </row>
    <row r="10487" spans="1:19" x14ac:dyDescent="0.2">
      <c r="A10487" t="s">
        <v>77</v>
      </c>
      <c r="B10487" t="s">
        <v>38</v>
      </c>
      <c r="C10487" t="s">
        <v>47</v>
      </c>
      <c r="D10487" t="s">
        <v>11</v>
      </c>
      <c r="E10487">
        <v>2013</v>
      </c>
      <c r="F10487">
        <v>21</v>
      </c>
      <c r="G10487">
        <v>5.6748099999999999</v>
      </c>
      <c r="H10487">
        <v>5.6554880000000001</v>
      </c>
      <c r="I10487">
        <v>87.991399999999999</v>
      </c>
      <c r="J10487">
        <v>0.19628370000000001</v>
      </c>
      <c r="K10487">
        <v>-0.2322253</v>
      </c>
      <c r="L10487">
        <v>-8.36089E-2</v>
      </c>
      <c r="M10487">
        <v>1.93224E-2</v>
      </c>
      <c r="N10487">
        <v>0.12225370000000001</v>
      </c>
      <c r="O10487">
        <v>0.2708701</v>
      </c>
      <c r="P10487">
        <v>14.023586999999999</v>
      </c>
      <c r="Q10487">
        <v>37.984088999999997</v>
      </c>
      <c r="R10487">
        <v>7</v>
      </c>
      <c r="S10487" s="81">
        <v>30510</v>
      </c>
    </row>
    <row r="10488" spans="1:19" x14ac:dyDescent="0.2">
      <c r="A10488" t="s">
        <v>77</v>
      </c>
      <c r="B10488" t="s">
        <v>38</v>
      </c>
      <c r="C10488" t="s">
        <v>47</v>
      </c>
      <c r="D10488" t="s">
        <v>11</v>
      </c>
      <c r="E10488">
        <v>2013</v>
      </c>
      <c r="F10488">
        <v>22</v>
      </c>
      <c r="G10488">
        <v>5.6287849999999997</v>
      </c>
      <c r="H10488">
        <v>5.6735800000000003</v>
      </c>
      <c r="I10488">
        <v>83.19</v>
      </c>
      <c r="J10488">
        <v>0.1978896</v>
      </c>
      <c r="K10488">
        <v>-0.29840119999999998</v>
      </c>
      <c r="L10488">
        <v>-0.1485689</v>
      </c>
      <c r="M10488">
        <v>-4.4795500000000002E-2</v>
      </c>
      <c r="N10488">
        <v>5.89779E-2</v>
      </c>
      <c r="O10488">
        <v>0.2088102</v>
      </c>
      <c r="P10488">
        <v>14.023586999999999</v>
      </c>
      <c r="Q10488">
        <v>37.984088999999997</v>
      </c>
      <c r="R10488">
        <v>7</v>
      </c>
      <c r="S10488" s="81">
        <v>30510</v>
      </c>
    </row>
    <row r="10489" spans="1:19" x14ac:dyDescent="0.2">
      <c r="A10489" t="s">
        <v>77</v>
      </c>
      <c r="B10489" t="s">
        <v>38</v>
      </c>
      <c r="C10489" t="s">
        <v>47</v>
      </c>
      <c r="D10489" t="s">
        <v>11</v>
      </c>
      <c r="E10489">
        <v>2013</v>
      </c>
      <c r="F10489">
        <v>23</v>
      </c>
      <c r="G10489">
        <v>5.885294</v>
      </c>
      <c r="H10489">
        <v>5.9828020000000004</v>
      </c>
      <c r="I10489">
        <v>80.241600000000005</v>
      </c>
      <c r="J10489">
        <v>0.19347600000000001</v>
      </c>
      <c r="K10489">
        <v>-0.34545690000000001</v>
      </c>
      <c r="L10489">
        <v>-0.19896639999999999</v>
      </c>
      <c r="M10489">
        <v>-9.7507499999999997E-2</v>
      </c>
      <c r="N10489">
        <v>3.9513999999999999E-3</v>
      </c>
      <c r="O10489">
        <v>0.15044199999999999</v>
      </c>
      <c r="P10489">
        <v>14.023586999999999</v>
      </c>
      <c r="Q10489">
        <v>37.984088999999997</v>
      </c>
      <c r="R10489">
        <v>7</v>
      </c>
      <c r="S10489" s="81">
        <v>30510</v>
      </c>
    </row>
    <row r="10490" spans="1:19" x14ac:dyDescent="0.2">
      <c r="A10490" t="s">
        <v>77</v>
      </c>
      <c r="B10490" t="s">
        <v>38</v>
      </c>
      <c r="C10490" t="s">
        <v>47</v>
      </c>
      <c r="D10490" t="s">
        <v>11</v>
      </c>
      <c r="E10490">
        <v>2013</v>
      </c>
      <c r="F10490">
        <v>24</v>
      </c>
      <c r="G10490">
        <v>6.4144420000000002</v>
      </c>
      <c r="H10490">
        <v>6.5237350000000003</v>
      </c>
      <c r="I10490">
        <v>77.036699999999996</v>
      </c>
      <c r="J10490">
        <v>0.19249769999999999</v>
      </c>
      <c r="K10490">
        <v>-0.35598869999999999</v>
      </c>
      <c r="L10490">
        <v>-0.21023890000000001</v>
      </c>
      <c r="M10490">
        <v>-0.109293</v>
      </c>
      <c r="N10490">
        <v>-8.3470999999999997E-3</v>
      </c>
      <c r="O10490">
        <v>0.13740269999999999</v>
      </c>
      <c r="P10490">
        <v>14.023586999999999</v>
      </c>
      <c r="Q10490">
        <v>37.984088999999997</v>
      </c>
      <c r="R10490">
        <v>7</v>
      </c>
      <c r="S10490" s="81">
        <v>30510</v>
      </c>
    </row>
    <row r="10491" spans="1:19" x14ac:dyDescent="0.2">
      <c r="A10491" t="s">
        <v>77</v>
      </c>
      <c r="B10491" t="s">
        <v>38</v>
      </c>
      <c r="C10491" t="s">
        <v>47</v>
      </c>
      <c r="D10491" t="s">
        <v>12</v>
      </c>
      <c r="E10491">
        <v>2013</v>
      </c>
      <c r="F10491">
        <v>1</v>
      </c>
      <c r="G10491">
        <v>7.0844259999999997</v>
      </c>
      <c r="H10491">
        <v>7.0844259999999997</v>
      </c>
      <c r="I10491">
        <v>74.649900000000002</v>
      </c>
      <c r="J10491">
        <v>0.1822252</v>
      </c>
      <c r="K10491">
        <v>-0.23353099999999999</v>
      </c>
      <c r="L10491">
        <v>-9.5559000000000005E-2</v>
      </c>
      <c r="M10491">
        <v>0</v>
      </c>
      <c r="N10491">
        <v>9.5559000000000005E-2</v>
      </c>
      <c r="O10491">
        <v>0.23353099999999999</v>
      </c>
      <c r="P10491">
        <v>14.132720000000001</v>
      </c>
      <c r="Q10491">
        <v>37.984088999999997</v>
      </c>
      <c r="R10491">
        <v>8</v>
      </c>
      <c r="S10491" s="81">
        <v>32380</v>
      </c>
    </row>
    <row r="10492" spans="1:19" x14ac:dyDescent="0.2">
      <c r="A10492" t="s">
        <v>77</v>
      </c>
      <c r="B10492" t="s">
        <v>38</v>
      </c>
      <c r="C10492" t="s">
        <v>47</v>
      </c>
      <c r="D10492" t="s">
        <v>12</v>
      </c>
      <c r="E10492">
        <v>2013</v>
      </c>
      <c r="F10492">
        <v>2</v>
      </c>
      <c r="G10492">
        <v>7.3180160000000001</v>
      </c>
      <c r="H10492">
        <v>7.3180160000000001</v>
      </c>
      <c r="I10492">
        <v>66.516900000000007</v>
      </c>
      <c r="J10492">
        <v>0.17866950000000001</v>
      </c>
      <c r="K10492">
        <v>-0.22897419999999999</v>
      </c>
      <c r="L10492">
        <v>-9.3694399999999997E-2</v>
      </c>
      <c r="M10492">
        <v>0</v>
      </c>
      <c r="N10492">
        <v>9.3694399999999997E-2</v>
      </c>
      <c r="O10492">
        <v>0.22897419999999999</v>
      </c>
      <c r="P10492">
        <v>14.132720000000001</v>
      </c>
      <c r="Q10492">
        <v>37.984088999999997</v>
      </c>
      <c r="R10492">
        <v>8</v>
      </c>
      <c r="S10492" s="81">
        <v>32380</v>
      </c>
    </row>
    <row r="10493" spans="1:19" x14ac:dyDescent="0.2">
      <c r="A10493" t="s">
        <v>77</v>
      </c>
      <c r="B10493" t="s">
        <v>38</v>
      </c>
      <c r="C10493" t="s">
        <v>47</v>
      </c>
      <c r="D10493" t="s">
        <v>12</v>
      </c>
      <c r="E10493">
        <v>2013</v>
      </c>
      <c r="F10493">
        <v>3</v>
      </c>
      <c r="G10493">
        <v>7.6033090000000003</v>
      </c>
      <c r="H10493">
        <v>7.6033090000000003</v>
      </c>
      <c r="I10493">
        <v>64.559200000000004</v>
      </c>
      <c r="J10493">
        <v>0.1787485</v>
      </c>
      <c r="K10493">
        <v>-0.22907540000000001</v>
      </c>
      <c r="L10493">
        <v>-9.3735799999999994E-2</v>
      </c>
      <c r="M10493">
        <v>0</v>
      </c>
      <c r="N10493">
        <v>9.3735799999999994E-2</v>
      </c>
      <c r="O10493">
        <v>0.22907540000000001</v>
      </c>
      <c r="P10493">
        <v>14.132720000000001</v>
      </c>
      <c r="Q10493">
        <v>37.984088999999997</v>
      </c>
      <c r="R10493">
        <v>8</v>
      </c>
      <c r="S10493" s="81">
        <v>32380</v>
      </c>
    </row>
    <row r="10494" spans="1:19" x14ac:dyDescent="0.2">
      <c r="A10494" t="s">
        <v>77</v>
      </c>
      <c r="B10494" t="s">
        <v>38</v>
      </c>
      <c r="C10494" t="s">
        <v>47</v>
      </c>
      <c r="D10494" t="s">
        <v>12</v>
      </c>
      <c r="E10494">
        <v>2013</v>
      </c>
      <c r="F10494">
        <v>4</v>
      </c>
      <c r="G10494">
        <v>7.8156080000000001</v>
      </c>
      <c r="H10494">
        <v>7.8156080000000001</v>
      </c>
      <c r="I10494">
        <v>63.614600000000003</v>
      </c>
      <c r="J10494">
        <v>0.1778633</v>
      </c>
      <c r="K10494">
        <v>-0.227941</v>
      </c>
      <c r="L10494">
        <v>-9.3271599999999996E-2</v>
      </c>
      <c r="M10494">
        <v>0</v>
      </c>
      <c r="N10494">
        <v>9.3271599999999996E-2</v>
      </c>
      <c r="O10494">
        <v>0.227941</v>
      </c>
      <c r="P10494">
        <v>14.132720000000001</v>
      </c>
      <c r="Q10494">
        <v>37.984088999999997</v>
      </c>
      <c r="R10494">
        <v>8</v>
      </c>
      <c r="S10494" s="81">
        <v>32380</v>
      </c>
    </row>
    <row r="10495" spans="1:19" x14ac:dyDescent="0.2">
      <c r="A10495" t="s">
        <v>77</v>
      </c>
      <c r="B10495" t="s">
        <v>38</v>
      </c>
      <c r="C10495" t="s">
        <v>47</v>
      </c>
      <c r="D10495" t="s">
        <v>12</v>
      </c>
      <c r="E10495">
        <v>2013</v>
      </c>
      <c r="F10495">
        <v>5</v>
      </c>
      <c r="G10495">
        <v>7.939152</v>
      </c>
      <c r="H10495">
        <v>7.939152</v>
      </c>
      <c r="I10495">
        <v>62.765999999999998</v>
      </c>
      <c r="J10495">
        <v>0.17749300000000001</v>
      </c>
      <c r="K10495">
        <v>-0.22746640000000001</v>
      </c>
      <c r="L10495">
        <v>-9.3077400000000005E-2</v>
      </c>
      <c r="M10495">
        <v>0</v>
      </c>
      <c r="N10495">
        <v>9.3077400000000005E-2</v>
      </c>
      <c r="O10495">
        <v>0.22746640000000001</v>
      </c>
      <c r="P10495">
        <v>14.132720000000001</v>
      </c>
      <c r="Q10495">
        <v>37.984088999999997</v>
      </c>
      <c r="R10495">
        <v>8</v>
      </c>
      <c r="S10495" s="81">
        <v>32380</v>
      </c>
    </row>
    <row r="10496" spans="1:19" x14ac:dyDescent="0.2">
      <c r="A10496" t="s">
        <v>77</v>
      </c>
      <c r="B10496" t="s">
        <v>38</v>
      </c>
      <c r="C10496" t="s">
        <v>47</v>
      </c>
      <c r="D10496" t="s">
        <v>12</v>
      </c>
      <c r="E10496">
        <v>2013</v>
      </c>
      <c r="F10496">
        <v>6</v>
      </c>
      <c r="G10496">
        <v>8.0396249999999991</v>
      </c>
      <c r="H10496">
        <v>8.0396249999999991</v>
      </c>
      <c r="I10496">
        <v>61.718899999999998</v>
      </c>
      <c r="J10496">
        <v>0.1779191</v>
      </c>
      <c r="K10496">
        <v>-0.2280124</v>
      </c>
      <c r="L10496">
        <v>-9.3300800000000003E-2</v>
      </c>
      <c r="M10496">
        <v>0</v>
      </c>
      <c r="N10496">
        <v>9.3300800000000003E-2</v>
      </c>
      <c r="O10496">
        <v>0.2280124</v>
      </c>
      <c r="P10496">
        <v>14.132720000000001</v>
      </c>
      <c r="Q10496">
        <v>37.984088999999997</v>
      </c>
      <c r="R10496">
        <v>8</v>
      </c>
      <c r="S10496" s="81">
        <v>32380</v>
      </c>
    </row>
    <row r="10497" spans="1:19" x14ac:dyDescent="0.2">
      <c r="A10497" t="s">
        <v>77</v>
      </c>
      <c r="B10497" t="s">
        <v>38</v>
      </c>
      <c r="C10497" t="s">
        <v>47</v>
      </c>
      <c r="D10497" t="s">
        <v>12</v>
      </c>
      <c r="E10497">
        <v>2013</v>
      </c>
      <c r="F10497">
        <v>7</v>
      </c>
      <c r="G10497">
        <v>7.871416</v>
      </c>
      <c r="H10497">
        <v>7.871416</v>
      </c>
      <c r="I10497">
        <v>60.569099999999999</v>
      </c>
      <c r="J10497">
        <v>0.1783381</v>
      </c>
      <c r="K10497">
        <v>-0.22854940000000001</v>
      </c>
      <c r="L10497">
        <v>-9.3520599999999995E-2</v>
      </c>
      <c r="M10497">
        <v>0</v>
      </c>
      <c r="N10497">
        <v>9.3520599999999995E-2</v>
      </c>
      <c r="O10497">
        <v>0.22854940000000001</v>
      </c>
      <c r="P10497">
        <v>14.132720000000001</v>
      </c>
      <c r="Q10497">
        <v>37.984088999999997</v>
      </c>
      <c r="R10497">
        <v>8</v>
      </c>
      <c r="S10497" s="81">
        <v>32380</v>
      </c>
    </row>
    <row r="10498" spans="1:19" x14ac:dyDescent="0.2">
      <c r="A10498" t="s">
        <v>77</v>
      </c>
      <c r="B10498" t="s">
        <v>38</v>
      </c>
      <c r="C10498" t="s">
        <v>47</v>
      </c>
      <c r="D10498" t="s">
        <v>12</v>
      </c>
      <c r="E10498">
        <v>2013</v>
      </c>
      <c r="F10498">
        <v>8</v>
      </c>
      <c r="G10498">
        <v>7.6402049999999999</v>
      </c>
      <c r="H10498">
        <v>7.6402049999999999</v>
      </c>
      <c r="I10498">
        <v>63.7149</v>
      </c>
      <c r="J10498">
        <v>0.17528640000000001</v>
      </c>
      <c r="K10498">
        <v>-0.22463859999999999</v>
      </c>
      <c r="L10498">
        <v>-9.1920299999999996E-2</v>
      </c>
      <c r="M10498">
        <v>0</v>
      </c>
      <c r="N10498">
        <v>9.1920299999999996E-2</v>
      </c>
      <c r="O10498">
        <v>0.22463859999999999</v>
      </c>
      <c r="P10498">
        <v>14.132720000000001</v>
      </c>
      <c r="Q10498">
        <v>37.984088999999997</v>
      </c>
      <c r="R10498">
        <v>8</v>
      </c>
      <c r="S10498" s="81">
        <v>32380</v>
      </c>
    </row>
    <row r="10499" spans="1:19" x14ac:dyDescent="0.2">
      <c r="A10499" t="s">
        <v>77</v>
      </c>
      <c r="B10499" t="s">
        <v>38</v>
      </c>
      <c r="C10499" t="s">
        <v>47</v>
      </c>
      <c r="D10499" t="s">
        <v>12</v>
      </c>
      <c r="E10499">
        <v>2013</v>
      </c>
      <c r="F10499">
        <v>9</v>
      </c>
      <c r="G10499">
        <v>7.2188470000000002</v>
      </c>
      <c r="H10499">
        <v>7.2188470000000002</v>
      </c>
      <c r="I10499">
        <v>71.358099999999993</v>
      </c>
      <c r="J10499">
        <v>0.1735894</v>
      </c>
      <c r="K10499">
        <v>-0.22246369999999999</v>
      </c>
      <c r="L10499">
        <v>-9.1030399999999997E-2</v>
      </c>
      <c r="M10499">
        <v>0</v>
      </c>
      <c r="N10499">
        <v>9.1030399999999997E-2</v>
      </c>
      <c r="O10499">
        <v>0.22246369999999999</v>
      </c>
      <c r="P10499">
        <v>14.132720000000001</v>
      </c>
      <c r="Q10499">
        <v>37.984088999999997</v>
      </c>
      <c r="R10499">
        <v>8</v>
      </c>
      <c r="S10499" s="81">
        <v>32380</v>
      </c>
    </row>
    <row r="10500" spans="1:19" x14ac:dyDescent="0.2">
      <c r="A10500" t="s">
        <v>77</v>
      </c>
      <c r="B10500" t="s">
        <v>38</v>
      </c>
      <c r="C10500" t="s">
        <v>47</v>
      </c>
      <c r="D10500" t="s">
        <v>12</v>
      </c>
      <c r="E10500">
        <v>2013</v>
      </c>
      <c r="F10500">
        <v>10</v>
      </c>
      <c r="G10500">
        <v>6.9892450000000004</v>
      </c>
      <c r="H10500">
        <v>6.9892450000000004</v>
      </c>
      <c r="I10500">
        <v>77.961100000000002</v>
      </c>
      <c r="J10500">
        <v>0.17339289999999999</v>
      </c>
      <c r="K10500">
        <v>-0.22221189999999999</v>
      </c>
      <c r="L10500">
        <v>-9.0927300000000003E-2</v>
      </c>
      <c r="M10500">
        <v>0</v>
      </c>
      <c r="N10500">
        <v>9.0927300000000003E-2</v>
      </c>
      <c r="O10500">
        <v>0.22221189999999999</v>
      </c>
      <c r="P10500">
        <v>14.132720000000001</v>
      </c>
      <c r="Q10500">
        <v>37.984088999999997</v>
      </c>
      <c r="R10500">
        <v>8</v>
      </c>
      <c r="S10500" s="81">
        <v>32380</v>
      </c>
    </row>
    <row r="10501" spans="1:19" x14ac:dyDescent="0.2">
      <c r="A10501" t="s">
        <v>77</v>
      </c>
      <c r="B10501" t="s">
        <v>38</v>
      </c>
      <c r="C10501" t="s">
        <v>47</v>
      </c>
      <c r="D10501" t="s">
        <v>12</v>
      </c>
      <c r="E10501">
        <v>2013</v>
      </c>
      <c r="F10501">
        <v>11</v>
      </c>
      <c r="G10501">
        <v>6.7118450000000003</v>
      </c>
      <c r="H10501">
        <v>6.7118450000000003</v>
      </c>
      <c r="I10501">
        <v>84.204599999999999</v>
      </c>
      <c r="J10501">
        <v>0.17406749999999999</v>
      </c>
      <c r="K10501">
        <v>-0.22307650000000001</v>
      </c>
      <c r="L10501">
        <v>-9.1281100000000004E-2</v>
      </c>
      <c r="M10501">
        <v>0</v>
      </c>
      <c r="N10501">
        <v>9.1281100000000004E-2</v>
      </c>
      <c r="O10501">
        <v>0.22307650000000001</v>
      </c>
      <c r="P10501">
        <v>14.132720000000001</v>
      </c>
      <c r="Q10501">
        <v>37.984088999999997</v>
      </c>
      <c r="R10501">
        <v>8</v>
      </c>
      <c r="S10501" s="81">
        <v>32380</v>
      </c>
    </row>
    <row r="10502" spans="1:19" x14ac:dyDescent="0.2">
      <c r="A10502" t="s">
        <v>77</v>
      </c>
      <c r="B10502" t="s">
        <v>38</v>
      </c>
      <c r="C10502" t="s">
        <v>47</v>
      </c>
      <c r="D10502" t="s">
        <v>12</v>
      </c>
      <c r="E10502">
        <v>2013</v>
      </c>
      <c r="F10502">
        <v>12</v>
      </c>
      <c r="G10502">
        <v>6.6384400000000001</v>
      </c>
      <c r="H10502">
        <v>6.6384400000000001</v>
      </c>
      <c r="I10502">
        <v>90.202100000000002</v>
      </c>
      <c r="J10502">
        <v>0.1753198</v>
      </c>
      <c r="K10502">
        <v>-0.2246814</v>
      </c>
      <c r="L10502">
        <v>-9.19378E-2</v>
      </c>
      <c r="M10502">
        <v>0</v>
      </c>
      <c r="N10502">
        <v>9.19378E-2</v>
      </c>
      <c r="O10502">
        <v>0.2246814</v>
      </c>
      <c r="P10502">
        <v>14.132720000000001</v>
      </c>
      <c r="Q10502">
        <v>37.984088999999997</v>
      </c>
      <c r="R10502">
        <v>8</v>
      </c>
      <c r="S10502" s="81">
        <v>32380</v>
      </c>
    </row>
    <row r="10503" spans="1:19" x14ac:dyDescent="0.2">
      <c r="A10503" t="s">
        <v>77</v>
      </c>
      <c r="B10503" t="s">
        <v>38</v>
      </c>
      <c r="C10503" t="s">
        <v>47</v>
      </c>
      <c r="D10503" t="s">
        <v>12</v>
      </c>
      <c r="E10503">
        <v>2013</v>
      </c>
      <c r="F10503">
        <v>13</v>
      </c>
      <c r="G10503">
        <v>6.144209</v>
      </c>
      <c r="H10503">
        <v>6.144209</v>
      </c>
      <c r="I10503">
        <v>94.847099999999998</v>
      </c>
      <c r="J10503">
        <v>0.1782897</v>
      </c>
      <c r="K10503">
        <v>-0.22848740000000001</v>
      </c>
      <c r="L10503">
        <v>-9.3495200000000001E-2</v>
      </c>
      <c r="M10503">
        <v>0</v>
      </c>
      <c r="N10503">
        <v>9.3495200000000001E-2</v>
      </c>
      <c r="O10503">
        <v>0.22848740000000001</v>
      </c>
      <c r="P10503">
        <v>14.132720000000001</v>
      </c>
      <c r="Q10503">
        <v>37.984088999999997</v>
      </c>
      <c r="R10503">
        <v>8</v>
      </c>
      <c r="S10503" s="81">
        <v>32380</v>
      </c>
    </row>
    <row r="10504" spans="1:19" x14ac:dyDescent="0.2">
      <c r="A10504" t="s">
        <v>77</v>
      </c>
      <c r="B10504" t="s">
        <v>38</v>
      </c>
      <c r="C10504" t="s">
        <v>47</v>
      </c>
      <c r="D10504" t="s">
        <v>12</v>
      </c>
      <c r="E10504">
        <v>2013</v>
      </c>
      <c r="F10504">
        <v>14</v>
      </c>
      <c r="G10504">
        <v>5.7607119999999998</v>
      </c>
      <c r="H10504">
        <v>5.7607119999999998</v>
      </c>
      <c r="I10504">
        <v>98.096500000000006</v>
      </c>
      <c r="J10504">
        <v>0.178038</v>
      </c>
      <c r="K10504">
        <v>-0.2281649</v>
      </c>
      <c r="L10504">
        <v>-9.3363199999999993E-2</v>
      </c>
      <c r="M10504">
        <v>0</v>
      </c>
      <c r="N10504">
        <v>9.3363199999999993E-2</v>
      </c>
      <c r="O10504">
        <v>0.2281649</v>
      </c>
      <c r="P10504">
        <v>14.132720000000001</v>
      </c>
      <c r="Q10504">
        <v>37.984088999999997</v>
      </c>
      <c r="R10504">
        <v>8</v>
      </c>
      <c r="S10504" s="81">
        <v>32380</v>
      </c>
    </row>
    <row r="10505" spans="1:19" x14ac:dyDescent="0.2">
      <c r="A10505" t="s">
        <v>77</v>
      </c>
      <c r="B10505" t="s">
        <v>38</v>
      </c>
      <c r="C10505" t="s">
        <v>47</v>
      </c>
      <c r="D10505" t="s">
        <v>12</v>
      </c>
      <c r="E10505">
        <v>2013</v>
      </c>
      <c r="F10505">
        <v>15</v>
      </c>
      <c r="G10505">
        <v>5.6653039999999999</v>
      </c>
      <c r="H10505">
        <v>5.6653039999999999</v>
      </c>
      <c r="I10505">
        <v>100.242</v>
      </c>
      <c r="J10505">
        <v>0.1772087</v>
      </c>
      <c r="K10505">
        <v>-0.2271021</v>
      </c>
      <c r="L10505">
        <v>-9.2928300000000005E-2</v>
      </c>
      <c r="M10505">
        <v>0</v>
      </c>
      <c r="N10505">
        <v>9.2928300000000005E-2</v>
      </c>
      <c r="O10505">
        <v>0.2271021</v>
      </c>
      <c r="P10505">
        <v>14.132720000000001</v>
      </c>
      <c r="Q10505">
        <v>37.984088999999997</v>
      </c>
      <c r="R10505">
        <v>8</v>
      </c>
      <c r="S10505" s="81">
        <v>32380</v>
      </c>
    </row>
    <row r="10506" spans="1:19" x14ac:dyDescent="0.2">
      <c r="A10506" t="s">
        <v>77</v>
      </c>
      <c r="B10506" t="s">
        <v>38</v>
      </c>
      <c r="C10506" t="s">
        <v>47</v>
      </c>
      <c r="D10506" t="s">
        <v>12</v>
      </c>
      <c r="E10506">
        <v>2013</v>
      </c>
      <c r="F10506">
        <v>16</v>
      </c>
      <c r="G10506">
        <v>5.7177720000000001</v>
      </c>
      <c r="H10506">
        <v>5.7177720000000001</v>
      </c>
      <c r="I10506">
        <v>100.889</v>
      </c>
      <c r="J10506">
        <v>0.17675640000000001</v>
      </c>
      <c r="K10506">
        <v>-0.22652240000000001</v>
      </c>
      <c r="L10506">
        <v>-9.2691099999999998E-2</v>
      </c>
      <c r="M10506">
        <v>0</v>
      </c>
      <c r="N10506">
        <v>9.2691099999999998E-2</v>
      </c>
      <c r="O10506">
        <v>0.22652240000000001</v>
      </c>
      <c r="P10506">
        <v>14.132720000000001</v>
      </c>
      <c r="Q10506">
        <v>37.984088999999997</v>
      </c>
      <c r="R10506">
        <v>8</v>
      </c>
      <c r="S10506" s="81">
        <v>32380</v>
      </c>
    </row>
    <row r="10507" spans="1:19" x14ac:dyDescent="0.2">
      <c r="A10507" t="s">
        <v>77</v>
      </c>
      <c r="B10507" t="s">
        <v>38</v>
      </c>
      <c r="C10507" t="s">
        <v>47</v>
      </c>
      <c r="D10507" t="s">
        <v>12</v>
      </c>
      <c r="E10507">
        <v>2013</v>
      </c>
      <c r="F10507">
        <v>17</v>
      </c>
      <c r="G10507">
        <v>5.7365849999999998</v>
      </c>
      <c r="H10507">
        <v>5.7365849999999998</v>
      </c>
      <c r="I10507">
        <v>101.235</v>
      </c>
      <c r="J10507">
        <v>0.17497560000000001</v>
      </c>
      <c r="K10507">
        <v>-0.2242403</v>
      </c>
      <c r="L10507">
        <v>-9.17573E-2</v>
      </c>
      <c r="M10507">
        <v>0</v>
      </c>
      <c r="N10507">
        <v>9.17573E-2</v>
      </c>
      <c r="O10507">
        <v>0.2242403</v>
      </c>
      <c r="P10507">
        <v>14.132720000000001</v>
      </c>
      <c r="Q10507">
        <v>37.984088999999997</v>
      </c>
      <c r="R10507">
        <v>8</v>
      </c>
      <c r="S10507" s="81">
        <v>32380</v>
      </c>
    </row>
    <row r="10508" spans="1:19" x14ac:dyDescent="0.2">
      <c r="A10508" t="s">
        <v>77</v>
      </c>
      <c r="B10508" t="s">
        <v>38</v>
      </c>
      <c r="C10508" t="s">
        <v>47</v>
      </c>
      <c r="D10508" t="s">
        <v>12</v>
      </c>
      <c r="E10508">
        <v>2013</v>
      </c>
      <c r="F10508">
        <v>18</v>
      </c>
      <c r="G10508">
        <v>5.7467920000000001</v>
      </c>
      <c r="H10508">
        <v>5.7467920000000001</v>
      </c>
      <c r="I10508">
        <v>100.383</v>
      </c>
      <c r="J10508">
        <v>0.1759434</v>
      </c>
      <c r="K10508">
        <v>-0.2254805</v>
      </c>
      <c r="L10508">
        <v>-9.2264799999999994E-2</v>
      </c>
      <c r="M10508">
        <v>0</v>
      </c>
      <c r="N10508">
        <v>9.2264799999999994E-2</v>
      </c>
      <c r="O10508">
        <v>0.2254805</v>
      </c>
      <c r="P10508">
        <v>14.132720000000001</v>
      </c>
      <c r="Q10508">
        <v>37.984088999999997</v>
      </c>
      <c r="R10508">
        <v>8</v>
      </c>
      <c r="S10508" s="81">
        <v>32380</v>
      </c>
    </row>
    <row r="10509" spans="1:19" x14ac:dyDescent="0.2">
      <c r="A10509" t="s">
        <v>77</v>
      </c>
      <c r="B10509" t="s">
        <v>38</v>
      </c>
      <c r="C10509" t="s">
        <v>47</v>
      </c>
      <c r="D10509" t="s">
        <v>12</v>
      </c>
      <c r="E10509">
        <v>2013</v>
      </c>
      <c r="F10509">
        <v>19</v>
      </c>
      <c r="G10509">
        <v>5.680593</v>
      </c>
      <c r="H10509">
        <v>5.680593</v>
      </c>
      <c r="I10509">
        <v>98.737499999999997</v>
      </c>
      <c r="J10509">
        <v>0.17740909999999999</v>
      </c>
      <c r="K10509">
        <v>-0.2273589</v>
      </c>
      <c r="L10509">
        <v>-9.3033400000000002E-2</v>
      </c>
      <c r="M10509">
        <v>0</v>
      </c>
      <c r="N10509">
        <v>9.3033400000000002E-2</v>
      </c>
      <c r="O10509">
        <v>0.2273589</v>
      </c>
      <c r="P10509">
        <v>14.132720000000001</v>
      </c>
      <c r="Q10509">
        <v>37.984088999999997</v>
      </c>
      <c r="R10509">
        <v>8</v>
      </c>
      <c r="S10509" s="81">
        <v>32380</v>
      </c>
    </row>
    <row r="10510" spans="1:19" x14ac:dyDescent="0.2">
      <c r="A10510" t="s">
        <v>77</v>
      </c>
      <c r="B10510" t="s">
        <v>38</v>
      </c>
      <c r="C10510" t="s">
        <v>47</v>
      </c>
      <c r="D10510" t="s">
        <v>12</v>
      </c>
      <c r="E10510">
        <v>2013</v>
      </c>
      <c r="F10510">
        <v>20</v>
      </c>
      <c r="G10510">
        <v>5.6061430000000003</v>
      </c>
      <c r="H10510">
        <v>5.6061430000000003</v>
      </c>
      <c r="I10510">
        <v>93.9529</v>
      </c>
      <c r="J10510">
        <v>0.17950340000000001</v>
      </c>
      <c r="K10510">
        <v>-0.23004279999999999</v>
      </c>
      <c r="L10510">
        <v>-9.4131699999999999E-2</v>
      </c>
      <c r="M10510">
        <v>0</v>
      </c>
      <c r="N10510">
        <v>9.4131699999999999E-2</v>
      </c>
      <c r="O10510">
        <v>0.23004279999999999</v>
      </c>
      <c r="P10510">
        <v>14.132720000000001</v>
      </c>
      <c r="Q10510">
        <v>37.984088999999997</v>
      </c>
      <c r="R10510">
        <v>8</v>
      </c>
      <c r="S10510" s="81">
        <v>32380</v>
      </c>
    </row>
    <row r="10511" spans="1:19" x14ac:dyDescent="0.2">
      <c r="A10511" t="s">
        <v>77</v>
      </c>
      <c r="B10511" t="s">
        <v>38</v>
      </c>
      <c r="C10511" t="s">
        <v>47</v>
      </c>
      <c r="D10511" t="s">
        <v>12</v>
      </c>
      <c r="E10511">
        <v>2013</v>
      </c>
      <c r="F10511">
        <v>21</v>
      </c>
      <c r="G10511">
        <v>5.5613630000000001</v>
      </c>
      <c r="H10511">
        <v>5.5613630000000001</v>
      </c>
      <c r="I10511">
        <v>88.606200000000001</v>
      </c>
      <c r="J10511">
        <v>0.1805853</v>
      </c>
      <c r="K10511">
        <v>-0.2314293</v>
      </c>
      <c r="L10511">
        <v>-9.4699000000000005E-2</v>
      </c>
      <c r="M10511">
        <v>0</v>
      </c>
      <c r="N10511">
        <v>9.4699000000000005E-2</v>
      </c>
      <c r="O10511">
        <v>0.2314293</v>
      </c>
      <c r="P10511">
        <v>14.132720000000001</v>
      </c>
      <c r="Q10511">
        <v>37.984088999999997</v>
      </c>
      <c r="R10511">
        <v>8</v>
      </c>
      <c r="S10511" s="81">
        <v>32380</v>
      </c>
    </row>
    <row r="10512" spans="1:19" x14ac:dyDescent="0.2">
      <c r="A10512" t="s">
        <v>77</v>
      </c>
      <c r="B10512" t="s">
        <v>38</v>
      </c>
      <c r="C10512" t="s">
        <v>47</v>
      </c>
      <c r="D10512" t="s">
        <v>12</v>
      </c>
      <c r="E10512">
        <v>2013</v>
      </c>
      <c r="F10512">
        <v>22</v>
      </c>
      <c r="G10512">
        <v>5.5119790000000002</v>
      </c>
      <c r="H10512">
        <v>5.5119790000000002</v>
      </c>
      <c r="I10512">
        <v>84.004000000000005</v>
      </c>
      <c r="J10512">
        <v>0.18072440000000001</v>
      </c>
      <c r="K10512">
        <v>-0.2316077</v>
      </c>
      <c r="L10512">
        <v>-9.4771999999999995E-2</v>
      </c>
      <c r="M10512">
        <v>0</v>
      </c>
      <c r="N10512">
        <v>9.4771999999999995E-2</v>
      </c>
      <c r="O10512">
        <v>0.2316077</v>
      </c>
      <c r="P10512">
        <v>14.132720000000001</v>
      </c>
      <c r="Q10512">
        <v>37.984088999999997</v>
      </c>
      <c r="R10512">
        <v>8</v>
      </c>
      <c r="S10512" s="81">
        <v>32380</v>
      </c>
    </row>
    <row r="10513" spans="1:19" x14ac:dyDescent="0.2">
      <c r="A10513" t="s">
        <v>77</v>
      </c>
      <c r="B10513" t="s">
        <v>38</v>
      </c>
      <c r="C10513" t="s">
        <v>47</v>
      </c>
      <c r="D10513" t="s">
        <v>12</v>
      </c>
      <c r="E10513">
        <v>2013</v>
      </c>
      <c r="F10513">
        <v>23</v>
      </c>
      <c r="G10513">
        <v>5.8091549999999996</v>
      </c>
      <c r="H10513">
        <v>5.8091549999999996</v>
      </c>
      <c r="I10513">
        <v>80.249099999999999</v>
      </c>
      <c r="J10513">
        <v>0.17959820000000001</v>
      </c>
      <c r="K10513">
        <v>-0.23016429999999999</v>
      </c>
      <c r="L10513">
        <v>-9.4181399999999998E-2</v>
      </c>
      <c r="M10513">
        <v>0</v>
      </c>
      <c r="N10513">
        <v>9.4181399999999998E-2</v>
      </c>
      <c r="O10513">
        <v>0.23016429999999999</v>
      </c>
      <c r="P10513">
        <v>14.132720000000001</v>
      </c>
      <c r="Q10513">
        <v>37.984088999999997</v>
      </c>
      <c r="R10513">
        <v>8</v>
      </c>
      <c r="S10513" s="81">
        <v>32380</v>
      </c>
    </row>
    <row r="10514" spans="1:19" x14ac:dyDescent="0.2">
      <c r="A10514" t="s">
        <v>77</v>
      </c>
      <c r="B10514" t="s">
        <v>38</v>
      </c>
      <c r="C10514" t="s">
        <v>47</v>
      </c>
      <c r="D10514" t="s">
        <v>12</v>
      </c>
      <c r="E10514">
        <v>2013</v>
      </c>
      <c r="F10514">
        <v>24</v>
      </c>
      <c r="G10514">
        <v>6.3413579999999996</v>
      </c>
      <c r="H10514">
        <v>6.3413579999999996</v>
      </c>
      <c r="I10514">
        <v>77.495500000000007</v>
      </c>
      <c r="J10514">
        <v>0.1805862</v>
      </c>
      <c r="K10514">
        <v>-0.23143059999999999</v>
      </c>
      <c r="L10514">
        <v>-9.4699500000000006E-2</v>
      </c>
      <c r="M10514">
        <v>0</v>
      </c>
      <c r="N10514">
        <v>9.4699500000000006E-2</v>
      </c>
      <c r="O10514">
        <v>0.23143059999999999</v>
      </c>
      <c r="P10514">
        <v>14.132720000000001</v>
      </c>
      <c r="Q10514">
        <v>37.984088999999997</v>
      </c>
      <c r="R10514">
        <v>8</v>
      </c>
      <c r="S10514" s="81">
        <v>32380</v>
      </c>
    </row>
    <row r="10515" spans="1:19" x14ac:dyDescent="0.2">
      <c r="A10515" t="s">
        <v>77</v>
      </c>
      <c r="B10515" t="s">
        <v>38</v>
      </c>
      <c r="C10515" t="s">
        <v>47</v>
      </c>
      <c r="D10515" t="s">
        <v>13</v>
      </c>
      <c r="E10515">
        <v>2013</v>
      </c>
      <c r="F10515">
        <v>1</v>
      </c>
      <c r="G10515">
        <v>8.1308959999999999</v>
      </c>
      <c r="H10515">
        <v>8.1308959999999999</v>
      </c>
      <c r="I10515">
        <v>73.328500000000005</v>
      </c>
      <c r="J10515">
        <v>0.1780738</v>
      </c>
      <c r="K10515">
        <v>-0.22821079999999999</v>
      </c>
      <c r="L10515">
        <v>-9.3382000000000007E-2</v>
      </c>
      <c r="M10515">
        <v>0</v>
      </c>
      <c r="N10515">
        <v>9.3382000000000007E-2</v>
      </c>
      <c r="O10515">
        <v>0.22821079999999999</v>
      </c>
      <c r="P10515">
        <v>14.298819999999999</v>
      </c>
      <c r="Q10515">
        <v>37.984088999999997</v>
      </c>
      <c r="R10515">
        <v>9</v>
      </c>
      <c r="S10515" s="81">
        <v>32022</v>
      </c>
    </row>
    <row r="10516" spans="1:19" x14ac:dyDescent="0.2">
      <c r="A10516" t="s">
        <v>77</v>
      </c>
      <c r="B10516" t="s">
        <v>38</v>
      </c>
      <c r="C10516" t="s">
        <v>47</v>
      </c>
      <c r="D10516" t="s">
        <v>13</v>
      </c>
      <c r="E10516">
        <v>2013</v>
      </c>
      <c r="F10516">
        <v>2</v>
      </c>
      <c r="G10516">
        <v>8.2472110000000001</v>
      </c>
      <c r="H10516">
        <v>8.2472110000000001</v>
      </c>
      <c r="I10516">
        <v>69.602999999999994</v>
      </c>
      <c r="J10516">
        <v>0.17619889999999999</v>
      </c>
      <c r="K10516">
        <v>-0.22580790000000001</v>
      </c>
      <c r="L10516">
        <v>-9.2398800000000003E-2</v>
      </c>
      <c r="M10516">
        <v>0</v>
      </c>
      <c r="N10516">
        <v>9.2398800000000003E-2</v>
      </c>
      <c r="O10516">
        <v>0.22580790000000001</v>
      </c>
      <c r="P10516">
        <v>14.298819999999999</v>
      </c>
      <c r="Q10516">
        <v>37.984088999999997</v>
      </c>
      <c r="R10516">
        <v>9</v>
      </c>
      <c r="S10516" s="81">
        <v>32022</v>
      </c>
    </row>
    <row r="10517" spans="1:19" x14ac:dyDescent="0.2">
      <c r="A10517" t="s">
        <v>77</v>
      </c>
      <c r="B10517" t="s">
        <v>38</v>
      </c>
      <c r="C10517" t="s">
        <v>47</v>
      </c>
      <c r="D10517" t="s">
        <v>13</v>
      </c>
      <c r="E10517">
        <v>2013</v>
      </c>
      <c r="F10517">
        <v>3</v>
      </c>
      <c r="G10517">
        <v>8.6375250000000001</v>
      </c>
      <c r="H10517">
        <v>8.6375250000000001</v>
      </c>
      <c r="I10517">
        <v>67.701899999999995</v>
      </c>
      <c r="J10517">
        <v>0.1780996</v>
      </c>
      <c r="K10517">
        <v>-0.2282438</v>
      </c>
      <c r="L10517">
        <v>-9.3395500000000006E-2</v>
      </c>
      <c r="M10517">
        <v>0</v>
      </c>
      <c r="N10517">
        <v>9.3395500000000006E-2</v>
      </c>
      <c r="O10517">
        <v>0.2282438</v>
      </c>
      <c r="P10517">
        <v>14.298819999999999</v>
      </c>
      <c r="Q10517">
        <v>37.984088999999997</v>
      </c>
      <c r="R10517">
        <v>9</v>
      </c>
      <c r="S10517" s="81">
        <v>32022</v>
      </c>
    </row>
    <row r="10518" spans="1:19" x14ac:dyDescent="0.2">
      <c r="A10518" t="s">
        <v>77</v>
      </c>
      <c r="B10518" t="s">
        <v>38</v>
      </c>
      <c r="C10518" t="s">
        <v>47</v>
      </c>
      <c r="D10518" t="s">
        <v>13</v>
      </c>
      <c r="E10518">
        <v>2013</v>
      </c>
      <c r="F10518">
        <v>4</v>
      </c>
      <c r="G10518">
        <v>8.7454929999999997</v>
      </c>
      <c r="H10518">
        <v>8.7454929999999997</v>
      </c>
      <c r="I10518">
        <v>66.004900000000006</v>
      </c>
      <c r="J10518">
        <v>0.17752989999999999</v>
      </c>
      <c r="K10518">
        <v>-0.22751370000000001</v>
      </c>
      <c r="L10518">
        <v>-9.3096799999999993E-2</v>
      </c>
      <c r="M10518">
        <v>0</v>
      </c>
      <c r="N10518">
        <v>9.3096799999999993E-2</v>
      </c>
      <c r="O10518">
        <v>0.22751370000000001</v>
      </c>
      <c r="P10518">
        <v>14.298819999999999</v>
      </c>
      <c r="Q10518">
        <v>37.984088999999997</v>
      </c>
      <c r="R10518">
        <v>9</v>
      </c>
      <c r="S10518" s="81">
        <v>32022</v>
      </c>
    </row>
    <row r="10519" spans="1:19" x14ac:dyDescent="0.2">
      <c r="A10519" t="s">
        <v>77</v>
      </c>
      <c r="B10519" t="s">
        <v>38</v>
      </c>
      <c r="C10519" t="s">
        <v>47</v>
      </c>
      <c r="D10519" t="s">
        <v>13</v>
      </c>
      <c r="E10519">
        <v>2013</v>
      </c>
      <c r="F10519">
        <v>5</v>
      </c>
      <c r="G10519">
        <v>8.8836960000000005</v>
      </c>
      <c r="H10519">
        <v>8.8836960000000005</v>
      </c>
      <c r="I10519">
        <v>65.009399999999999</v>
      </c>
      <c r="J10519">
        <v>0.17714840000000001</v>
      </c>
      <c r="K10519">
        <v>-0.2270248</v>
      </c>
      <c r="L10519">
        <v>-9.2896699999999999E-2</v>
      </c>
      <c r="M10519">
        <v>0</v>
      </c>
      <c r="N10519">
        <v>9.2896699999999999E-2</v>
      </c>
      <c r="O10519">
        <v>0.2270248</v>
      </c>
      <c r="P10519">
        <v>14.298819999999999</v>
      </c>
      <c r="Q10519">
        <v>37.984088999999997</v>
      </c>
      <c r="R10519">
        <v>9</v>
      </c>
      <c r="S10519" s="81">
        <v>32022</v>
      </c>
    </row>
    <row r="10520" spans="1:19" x14ac:dyDescent="0.2">
      <c r="A10520" t="s">
        <v>77</v>
      </c>
      <c r="B10520" t="s">
        <v>38</v>
      </c>
      <c r="C10520" t="s">
        <v>47</v>
      </c>
      <c r="D10520" t="s">
        <v>13</v>
      </c>
      <c r="E10520">
        <v>2013</v>
      </c>
      <c r="F10520">
        <v>6</v>
      </c>
      <c r="G10520">
        <v>9.0719019999999997</v>
      </c>
      <c r="H10520">
        <v>9.0719019999999997</v>
      </c>
      <c r="I10520">
        <v>64.109499999999997</v>
      </c>
      <c r="J10520">
        <v>0.1758701</v>
      </c>
      <c r="K10520">
        <v>-0.22538659999999999</v>
      </c>
      <c r="L10520">
        <v>-9.22264E-2</v>
      </c>
      <c r="M10520">
        <v>0</v>
      </c>
      <c r="N10520">
        <v>9.22264E-2</v>
      </c>
      <c r="O10520">
        <v>0.22538659999999999</v>
      </c>
      <c r="P10520">
        <v>14.298819999999999</v>
      </c>
      <c r="Q10520">
        <v>37.984088999999997</v>
      </c>
      <c r="R10520">
        <v>9</v>
      </c>
      <c r="S10520" s="81">
        <v>32022</v>
      </c>
    </row>
    <row r="10521" spans="1:19" x14ac:dyDescent="0.2">
      <c r="A10521" t="s">
        <v>77</v>
      </c>
      <c r="B10521" t="s">
        <v>38</v>
      </c>
      <c r="C10521" t="s">
        <v>47</v>
      </c>
      <c r="D10521" t="s">
        <v>13</v>
      </c>
      <c r="E10521">
        <v>2013</v>
      </c>
      <c r="F10521">
        <v>7</v>
      </c>
      <c r="G10521">
        <v>9.553839</v>
      </c>
      <c r="H10521">
        <v>9.553839</v>
      </c>
      <c r="I10521">
        <v>63.359499999999997</v>
      </c>
      <c r="J10521">
        <v>0.17636940000000001</v>
      </c>
      <c r="K10521">
        <v>-0.22602639999999999</v>
      </c>
      <c r="L10521">
        <v>-9.2488200000000007E-2</v>
      </c>
      <c r="M10521">
        <v>0</v>
      </c>
      <c r="N10521">
        <v>9.2488200000000007E-2</v>
      </c>
      <c r="O10521">
        <v>0.22602639999999999</v>
      </c>
      <c r="P10521">
        <v>14.298819999999999</v>
      </c>
      <c r="Q10521">
        <v>37.984088999999997</v>
      </c>
      <c r="R10521">
        <v>9</v>
      </c>
      <c r="S10521" s="81">
        <v>32022</v>
      </c>
    </row>
    <row r="10522" spans="1:19" x14ac:dyDescent="0.2">
      <c r="A10522" t="s">
        <v>77</v>
      </c>
      <c r="B10522" t="s">
        <v>38</v>
      </c>
      <c r="C10522" t="s">
        <v>47</v>
      </c>
      <c r="D10522" t="s">
        <v>13</v>
      </c>
      <c r="E10522">
        <v>2013</v>
      </c>
      <c r="F10522">
        <v>8</v>
      </c>
      <c r="G10522">
        <v>8.8999970000000008</v>
      </c>
      <c r="H10522">
        <v>8.8999970000000008</v>
      </c>
      <c r="I10522">
        <v>64.956199999999995</v>
      </c>
      <c r="J10522">
        <v>0.17402629999999999</v>
      </c>
      <c r="K10522">
        <v>-0.22302359999999999</v>
      </c>
      <c r="L10522">
        <v>-9.1259499999999993E-2</v>
      </c>
      <c r="M10522">
        <v>0</v>
      </c>
      <c r="N10522">
        <v>9.1259499999999993E-2</v>
      </c>
      <c r="O10522">
        <v>0.22302359999999999</v>
      </c>
      <c r="P10522">
        <v>14.298819999999999</v>
      </c>
      <c r="Q10522">
        <v>37.984088999999997</v>
      </c>
      <c r="R10522">
        <v>9</v>
      </c>
      <c r="S10522" s="81">
        <v>32022</v>
      </c>
    </row>
    <row r="10523" spans="1:19" x14ac:dyDescent="0.2">
      <c r="A10523" t="s">
        <v>77</v>
      </c>
      <c r="B10523" t="s">
        <v>38</v>
      </c>
      <c r="C10523" t="s">
        <v>47</v>
      </c>
      <c r="D10523" t="s">
        <v>13</v>
      </c>
      <c r="E10523">
        <v>2013</v>
      </c>
      <c r="F10523">
        <v>9</v>
      </c>
      <c r="G10523">
        <v>8.2991609999999998</v>
      </c>
      <c r="H10523">
        <v>8.2991609999999998</v>
      </c>
      <c r="I10523">
        <v>70.153499999999994</v>
      </c>
      <c r="J10523">
        <v>0.17266429999999999</v>
      </c>
      <c r="K10523">
        <v>-0.22127820000000001</v>
      </c>
      <c r="L10523">
        <v>-9.0545200000000006E-2</v>
      </c>
      <c r="M10523">
        <v>0</v>
      </c>
      <c r="N10523">
        <v>9.0545200000000006E-2</v>
      </c>
      <c r="O10523">
        <v>0.22127820000000001</v>
      </c>
      <c r="P10523">
        <v>14.298819999999999</v>
      </c>
      <c r="Q10523">
        <v>37.984088999999997</v>
      </c>
      <c r="R10523">
        <v>9</v>
      </c>
      <c r="S10523" s="81">
        <v>32022</v>
      </c>
    </row>
    <row r="10524" spans="1:19" x14ac:dyDescent="0.2">
      <c r="A10524" t="s">
        <v>77</v>
      </c>
      <c r="B10524" t="s">
        <v>38</v>
      </c>
      <c r="C10524" t="s">
        <v>47</v>
      </c>
      <c r="D10524" t="s">
        <v>13</v>
      </c>
      <c r="E10524">
        <v>2013</v>
      </c>
      <c r="F10524">
        <v>10</v>
      </c>
      <c r="G10524">
        <v>8.178585</v>
      </c>
      <c r="H10524">
        <v>8.178585</v>
      </c>
      <c r="I10524">
        <v>76.003900000000002</v>
      </c>
      <c r="J10524">
        <v>0.1730111</v>
      </c>
      <c r="K10524">
        <v>-0.22172269999999999</v>
      </c>
      <c r="L10524">
        <v>-9.0727100000000005E-2</v>
      </c>
      <c r="M10524">
        <v>0</v>
      </c>
      <c r="N10524">
        <v>9.0727100000000005E-2</v>
      </c>
      <c r="O10524">
        <v>0.22172269999999999</v>
      </c>
      <c r="P10524">
        <v>14.298819999999999</v>
      </c>
      <c r="Q10524">
        <v>37.984088999999997</v>
      </c>
      <c r="R10524">
        <v>9</v>
      </c>
      <c r="S10524" s="81">
        <v>32022</v>
      </c>
    </row>
    <row r="10525" spans="1:19" x14ac:dyDescent="0.2">
      <c r="A10525" t="s">
        <v>77</v>
      </c>
      <c r="B10525" t="s">
        <v>38</v>
      </c>
      <c r="C10525" t="s">
        <v>47</v>
      </c>
      <c r="D10525" t="s">
        <v>13</v>
      </c>
      <c r="E10525">
        <v>2013</v>
      </c>
      <c r="F10525">
        <v>11</v>
      </c>
      <c r="G10525">
        <v>7.8805370000000003</v>
      </c>
      <c r="H10525">
        <v>7.8805370000000003</v>
      </c>
      <c r="I10525">
        <v>81.614999999999995</v>
      </c>
      <c r="J10525">
        <v>0.1732958</v>
      </c>
      <c r="K10525">
        <v>-0.22208749999999999</v>
      </c>
      <c r="L10525">
        <v>-9.0876399999999996E-2</v>
      </c>
      <c r="M10525">
        <v>0</v>
      </c>
      <c r="N10525">
        <v>9.0876399999999996E-2</v>
      </c>
      <c r="O10525">
        <v>0.22208749999999999</v>
      </c>
      <c r="P10525">
        <v>14.298819999999999</v>
      </c>
      <c r="Q10525">
        <v>37.984088999999997</v>
      </c>
      <c r="R10525">
        <v>9</v>
      </c>
      <c r="S10525" s="81">
        <v>32022</v>
      </c>
    </row>
    <row r="10526" spans="1:19" x14ac:dyDescent="0.2">
      <c r="A10526" t="s">
        <v>77</v>
      </c>
      <c r="B10526" t="s">
        <v>38</v>
      </c>
      <c r="C10526" t="s">
        <v>47</v>
      </c>
      <c r="D10526" t="s">
        <v>13</v>
      </c>
      <c r="E10526">
        <v>2013</v>
      </c>
      <c r="F10526">
        <v>12</v>
      </c>
      <c r="G10526">
        <v>7.8199079999999999</v>
      </c>
      <c r="H10526">
        <v>7.8199079999999999</v>
      </c>
      <c r="I10526">
        <v>87.214500000000001</v>
      </c>
      <c r="J10526">
        <v>0.1760738</v>
      </c>
      <c r="K10526">
        <v>-0.22564770000000001</v>
      </c>
      <c r="L10526">
        <v>-9.2333200000000004E-2</v>
      </c>
      <c r="M10526">
        <v>0</v>
      </c>
      <c r="N10526">
        <v>9.2333200000000004E-2</v>
      </c>
      <c r="O10526">
        <v>0.22564770000000001</v>
      </c>
      <c r="P10526">
        <v>14.298819999999999</v>
      </c>
      <c r="Q10526">
        <v>37.984088999999997</v>
      </c>
      <c r="R10526">
        <v>9</v>
      </c>
      <c r="S10526" s="81">
        <v>32022</v>
      </c>
    </row>
    <row r="10527" spans="1:19" x14ac:dyDescent="0.2">
      <c r="A10527" t="s">
        <v>77</v>
      </c>
      <c r="B10527" t="s">
        <v>38</v>
      </c>
      <c r="C10527" t="s">
        <v>47</v>
      </c>
      <c r="D10527" t="s">
        <v>13</v>
      </c>
      <c r="E10527">
        <v>2013</v>
      </c>
      <c r="F10527">
        <v>13</v>
      </c>
      <c r="G10527">
        <v>7.3294629999999996</v>
      </c>
      <c r="H10527">
        <v>7.3294629999999996</v>
      </c>
      <c r="I10527">
        <v>92.013400000000004</v>
      </c>
      <c r="J10527">
        <v>0.1818401</v>
      </c>
      <c r="K10527">
        <v>-0.23303740000000001</v>
      </c>
      <c r="L10527">
        <v>-9.5356999999999997E-2</v>
      </c>
      <c r="M10527">
        <v>0</v>
      </c>
      <c r="N10527">
        <v>9.5356999999999997E-2</v>
      </c>
      <c r="O10527">
        <v>0.23303740000000001</v>
      </c>
      <c r="P10527">
        <v>14.298819999999999</v>
      </c>
      <c r="Q10527">
        <v>37.984088999999997</v>
      </c>
      <c r="R10527">
        <v>9</v>
      </c>
      <c r="S10527" s="81">
        <v>32022</v>
      </c>
    </row>
    <row r="10528" spans="1:19" x14ac:dyDescent="0.2">
      <c r="A10528" t="s">
        <v>77</v>
      </c>
      <c r="B10528" t="s">
        <v>38</v>
      </c>
      <c r="C10528" t="s">
        <v>47</v>
      </c>
      <c r="D10528" t="s">
        <v>13</v>
      </c>
      <c r="E10528">
        <v>2013</v>
      </c>
      <c r="F10528">
        <v>14</v>
      </c>
      <c r="G10528">
        <v>7.1819829999999998</v>
      </c>
      <c r="H10528">
        <v>7.1819829999999998</v>
      </c>
      <c r="I10528">
        <v>95.713700000000003</v>
      </c>
      <c r="J10528">
        <v>0.1760891</v>
      </c>
      <c r="K10528">
        <v>-0.22566729999999999</v>
      </c>
      <c r="L10528">
        <v>-9.2341199999999998E-2</v>
      </c>
      <c r="M10528">
        <v>0</v>
      </c>
      <c r="N10528">
        <v>9.2341199999999998E-2</v>
      </c>
      <c r="O10528">
        <v>0.22566729999999999</v>
      </c>
      <c r="P10528">
        <v>14.298819999999999</v>
      </c>
      <c r="Q10528">
        <v>37.984088999999997</v>
      </c>
      <c r="R10528">
        <v>9</v>
      </c>
      <c r="S10528" s="81">
        <v>32022</v>
      </c>
    </row>
    <row r="10529" spans="1:19" x14ac:dyDescent="0.2">
      <c r="A10529" t="s">
        <v>77</v>
      </c>
      <c r="B10529" t="s">
        <v>38</v>
      </c>
      <c r="C10529" t="s">
        <v>47</v>
      </c>
      <c r="D10529" t="s">
        <v>13</v>
      </c>
      <c r="E10529">
        <v>2013</v>
      </c>
      <c r="F10529">
        <v>15</v>
      </c>
      <c r="G10529">
        <v>7.1243350000000003</v>
      </c>
      <c r="H10529">
        <v>7.1243350000000003</v>
      </c>
      <c r="I10529">
        <v>99.105400000000003</v>
      </c>
      <c r="J10529">
        <v>0.17670050000000001</v>
      </c>
      <c r="K10529">
        <v>-0.2264507</v>
      </c>
      <c r="L10529">
        <v>-9.2661800000000002E-2</v>
      </c>
      <c r="M10529">
        <v>0</v>
      </c>
      <c r="N10529">
        <v>9.2661800000000002E-2</v>
      </c>
      <c r="O10529">
        <v>0.2264507</v>
      </c>
      <c r="P10529">
        <v>14.298819999999999</v>
      </c>
      <c r="Q10529">
        <v>37.984088999999997</v>
      </c>
      <c r="R10529">
        <v>9</v>
      </c>
      <c r="S10529" s="81">
        <v>32022</v>
      </c>
    </row>
    <row r="10530" spans="1:19" x14ac:dyDescent="0.2">
      <c r="A10530" t="s">
        <v>77</v>
      </c>
      <c r="B10530" t="s">
        <v>38</v>
      </c>
      <c r="C10530" t="s">
        <v>47</v>
      </c>
      <c r="D10530" t="s">
        <v>13</v>
      </c>
      <c r="E10530">
        <v>2013</v>
      </c>
      <c r="F10530">
        <v>16</v>
      </c>
      <c r="G10530">
        <v>7.0730529999999998</v>
      </c>
      <c r="H10530">
        <v>7.0730529999999998</v>
      </c>
      <c r="I10530">
        <v>101.252</v>
      </c>
      <c r="J10530">
        <v>0.176205</v>
      </c>
      <c r="K10530">
        <v>-0.22581580000000001</v>
      </c>
      <c r="L10530">
        <v>-9.2401999999999998E-2</v>
      </c>
      <c r="M10530">
        <v>0</v>
      </c>
      <c r="N10530">
        <v>9.2401999999999998E-2</v>
      </c>
      <c r="O10530">
        <v>0.22581580000000001</v>
      </c>
      <c r="P10530">
        <v>14.298819999999999</v>
      </c>
      <c r="Q10530">
        <v>37.984088999999997</v>
      </c>
      <c r="R10530">
        <v>9</v>
      </c>
      <c r="S10530" s="81">
        <v>32022</v>
      </c>
    </row>
    <row r="10531" spans="1:19" x14ac:dyDescent="0.2">
      <c r="A10531" t="s">
        <v>77</v>
      </c>
      <c r="B10531" t="s">
        <v>38</v>
      </c>
      <c r="C10531" t="s">
        <v>47</v>
      </c>
      <c r="D10531" t="s">
        <v>13</v>
      </c>
      <c r="E10531">
        <v>2013</v>
      </c>
      <c r="F10531">
        <v>17</v>
      </c>
      <c r="G10531">
        <v>6.8065020000000001</v>
      </c>
      <c r="H10531">
        <v>6.8065020000000001</v>
      </c>
      <c r="I10531">
        <v>100.797</v>
      </c>
      <c r="J10531">
        <v>0.1746645</v>
      </c>
      <c r="K10531">
        <v>-0.2238416</v>
      </c>
      <c r="L10531">
        <v>-9.1594200000000001E-2</v>
      </c>
      <c r="M10531">
        <v>0</v>
      </c>
      <c r="N10531">
        <v>9.1594200000000001E-2</v>
      </c>
      <c r="O10531">
        <v>0.2238416</v>
      </c>
      <c r="P10531">
        <v>14.298819999999999</v>
      </c>
      <c r="Q10531">
        <v>37.984088999999997</v>
      </c>
      <c r="R10531">
        <v>9</v>
      </c>
      <c r="S10531" s="81">
        <v>32022</v>
      </c>
    </row>
    <row r="10532" spans="1:19" x14ac:dyDescent="0.2">
      <c r="A10532" t="s">
        <v>77</v>
      </c>
      <c r="B10532" t="s">
        <v>38</v>
      </c>
      <c r="C10532" t="s">
        <v>47</v>
      </c>
      <c r="D10532" t="s">
        <v>13</v>
      </c>
      <c r="E10532">
        <v>2013</v>
      </c>
      <c r="F10532">
        <v>18</v>
      </c>
      <c r="G10532">
        <v>6.5060320000000003</v>
      </c>
      <c r="H10532">
        <v>6.5060320000000003</v>
      </c>
      <c r="I10532">
        <v>99.900199999999998</v>
      </c>
      <c r="J10532">
        <v>0.17355470000000001</v>
      </c>
      <c r="K10532">
        <v>-0.22241920000000001</v>
      </c>
      <c r="L10532">
        <v>-9.1012200000000001E-2</v>
      </c>
      <c r="M10532">
        <v>0</v>
      </c>
      <c r="N10532">
        <v>9.1012200000000001E-2</v>
      </c>
      <c r="O10532">
        <v>0.22241920000000001</v>
      </c>
      <c r="P10532">
        <v>14.298819999999999</v>
      </c>
      <c r="Q10532">
        <v>37.984088999999997</v>
      </c>
      <c r="R10532">
        <v>9</v>
      </c>
      <c r="S10532" s="81">
        <v>32022</v>
      </c>
    </row>
    <row r="10533" spans="1:19" x14ac:dyDescent="0.2">
      <c r="A10533" t="s">
        <v>77</v>
      </c>
      <c r="B10533" t="s">
        <v>38</v>
      </c>
      <c r="C10533" t="s">
        <v>47</v>
      </c>
      <c r="D10533" t="s">
        <v>13</v>
      </c>
      <c r="E10533">
        <v>2013</v>
      </c>
      <c r="F10533">
        <v>19</v>
      </c>
      <c r="G10533">
        <v>6.4103459999999997</v>
      </c>
      <c r="H10533">
        <v>6.4103459999999997</v>
      </c>
      <c r="I10533">
        <v>96.102099999999993</v>
      </c>
      <c r="J10533">
        <v>0.1757264</v>
      </c>
      <c r="K10533">
        <v>-0.2252024</v>
      </c>
      <c r="L10533">
        <v>-9.2150999999999997E-2</v>
      </c>
      <c r="M10533">
        <v>0</v>
      </c>
      <c r="N10533">
        <v>9.2150999999999997E-2</v>
      </c>
      <c r="O10533">
        <v>0.2252024</v>
      </c>
      <c r="P10533">
        <v>14.298819999999999</v>
      </c>
      <c r="Q10533">
        <v>37.984088999999997</v>
      </c>
      <c r="R10533">
        <v>9</v>
      </c>
      <c r="S10533" s="81">
        <v>32022</v>
      </c>
    </row>
    <row r="10534" spans="1:19" x14ac:dyDescent="0.2">
      <c r="A10534" t="s">
        <v>77</v>
      </c>
      <c r="B10534" t="s">
        <v>38</v>
      </c>
      <c r="C10534" t="s">
        <v>47</v>
      </c>
      <c r="D10534" t="s">
        <v>13</v>
      </c>
      <c r="E10534">
        <v>2013</v>
      </c>
      <c r="F10534">
        <v>20</v>
      </c>
      <c r="G10534">
        <v>6.4757709999999999</v>
      </c>
      <c r="H10534">
        <v>6.4757709999999999</v>
      </c>
      <c r="I10534">
        <v>90.449200000000005</v>
      </c>
      <c r="J10534">
        <v>0.17812829999999999</v>
      </c>
      <c r="K10534">
        <v>-0.2282805</v>
      </c>
      <c r="L10534">
        <v>-9.3410599999999996E-2</v>
      </c>
      <c r="M10534">
        <v>0</v>
      </c>
      <c r="N10534">
        <v>9.3410599999999996E-2</v>
      </c>
      <c r="O10534">
        <v>0.2282805</v>
      </c>
      <c r="P10534">
        <v>14.298819999999999</v>
      </c>
      <c r="Q10534">
        <v>37.984088999999997</v>
      </c>
      <c r="R10534">
        <v>9</v>
      </c>
      <c r="S10534" s="81">
        <v>32022</v>
      </c>
    </row>
    <row r="10535" spans="1:19" x14ac:dyDescent="0.2">
      <c r="A10535" t="s">
        <v>77</v>
      </c>
      <c r="B10535" t="s">
        <v>38</v>
      </c>
      <c r="C10535" t="s">
        <v>47</v>
      </c>
      <c r="D10535" t="s">
        <v>13</v>
      </c>
      <c r="E10535">
        <v>2013</v>
      </c>
      <c r="F10535">
        <v>21</v>
      </c>
      <c r="G10535">
        <v>6.5634139999999999</v>
      </c>
      <c r="H10535">
        <v>6.5634139999999999</v>
      </c>
      <c r="I10535">
        <v>84.5989</v>
      </c>
      <c r="J10535">
        <v>0.17763100000000001</v>
      </c>
      <c r="K10535">
        <v>-0.22764329999999999</v>
      </c>
      <c r="L10535">
        <v>-9.3149800000000005E-2</v>
      </c>
      <c r="M10535">
        <v>0</v>
      </c>
      <c r="N10535">
        <v>9.3149800000000005E-2</v>
      </c>
      <c r="O10535">
        <v>0.22764329999999999</v>
      </c>
      <c r="P10535">
        <v>14.298819999999999</v>
      </c>
      <c r="Q10535">
        <v>37.984088999999997</v>
      </c>
      <c r="R10535">
        <v>9</v>
      </c>
      <c r="S10535" s="81">
        <v>32022</v>
      </c>
    </row>
    <row r="10536" spans="1:19" x14ac:dyDescent="0.2">
      <c r="A10536" t="s">
        <v>77</v>
      </c>
      <c r="B10536" t="s">
        <v>38</v>
      </c>
      <c r="C10536" t="s">
        <v>47</v>
      </c>
      <c r="D10536" t="s">
        <v>13</v>
      </c>
      <c r="E10536">
        <v>2013</v>
      </c>
      <c r="F10536">
        <v>22</v>
      </c>
      <c r="G10536">
        <v>6.6575150000000001</v>
      </c>
      <c r="H10536">
        <v>6.6575150000000001</v>
      </c>
      <c r="I10536">
        <v>79.9482</v>
      </c>
      <c r="J10536">
        <v>0.17747940000000001</v>
      </c>
      <c r="K10536">
        <v>-0.22744900000000001</v>
      </c>
      <c r="L10536">
        <v>-9.3070299999999995E-2</v>
      </c>
      <c r="M10536">
        <v>0</v>
      </c>
      <c r="N10536">
        <v>9.3070299999999995E-2</v>
      </c>
      <c r="O10536">
        <v>0.22744900000000001</v>
      </c>
      <c r="P10536">
        <v>14.298819999999999</v>
      </c>
      <c r="Q10536">
        <v>37.984088999999997</v>
      </c>
      <c r="R10536">
        <v>9</v>
      </c>
      <c r="S10536" s="81">
        <v>32022</v>
      </c>
    </row>
    <row r="10537" spans="1:19" x14ac:dyDescent="0.2">
      <c r="A10537" t="s">
        <v>77</v>
      </c>
      <c r="B10537" t="s">
        <v>38</v>
      </c>
      <c r="C10537" t="s">
        <v>47</v>
      </c>
      <c r="D10537" t="s">
        <v>13</v>
      </c>
      <c r="E10537">
        <v>2013</v>
      </c>
      <c r="F10537">
        <v>23</v>
      </c>
      <c r="G10537">
        <v>7.0546449999999998</v>
      </c>
      <c r="H10537">
        <v>7.0546449999999998</v>
      </c>
      <c r="I10537">
        <v>76.594899999999996</v>
      </c>
      <c r="J10537">
        <v>0.17554069999999999</v>
      </c>
      <c r="K10537">
        <v>-0.22496440000000001</v>
      </c>
      <c r="L10537">
        <v>-9.2053599999999999E-2</v>
      </c>
      <c r="M10537">
        <v>0</v>
      </c>
      <c r="N10537">
        <v>9.2053599999999999E-2</v>
      </c>
      <c r="O10537">
        <v>0.22496440000000001</v>
      </c>
      <c r="P10537">
        <v>14.298819999999999</v>
      </c>
      <c r="Q10537">
        <v>37.984088999999997</v>
      </c>
      <c r="R10537">
        <v>9</v>
      </c>
      <c r="S10537" s="81">
        <v>32022</v>
      </c>
    </row>
    <row r="10538" spans="1:19" x14ac:dyDescent="0.2">
      <c r="A10538" t="s">
        <v>77</v>
      </c>
      <c r="B10538" t="s">
        <v>38</v>
      </c>
      <c r="C10538" t="s">
        <v>47</v>
      </c>
      <c r="D10538" t="s">
        <v>13</v>
      </c>
      <c r="E10538">
        <v>2013</v>
      </c>
      <c r="F10538">
        <v>24</v>
      </c>
      <c r="G10538">
        <v>7.4446979999999998</v>
      </c>
      <c r="H10538">
        <v>7.4446979999999998</v>
      </c>
      <c r="I10538">
        <v>74.090400000000002</v>
      </c>
      <c r="J10538">
        <v>0.17620930000000001</v>
      </c>
      <c r="K10538">
        <v>-0.2258213</v>
      </c>
      <c r="L10538">
        <v>-9.2404299999999995E-2</v>
      </c>
      <c r="M10538">
        <v>0</v>
      </c>
      <c r="N10538">
        <v>9.2404299999999995E-2</v>
      </c>
      <c r="O10538">
        <v>0.2258213</v>
      </c>
      <c r="P10538">
        <v>14.298819999999999</v>
      </c>
      <c r="Q10538">
        <v>37.984088999999997</v>
      </c>
      <c r="R10538">
        <v>9</v>
      </c>
      <c r="S10538" s="81">
        <v>32022</v>
      </c>
    </row>
    <row r="10539" spans="1:19" x14ac:dyDescent="0.2">
      <c r="A10539" t="s">
        <v>77</v>
      </c>
      <c r="B10539" t="s">
        <v>38</v>
      </c>
      <c r="C10539" t="s">
        <v>47</v>
      </c>
      <c r="D10539" t="s">
        <v>14</v>
      </c>
      <c r="E10539">
        <v>2013</v>
      </c>
      <c r="F10539">
        <v>1</v>
      </c>
      <c r="G10539">
        <v>7.7097689999999997</v>
      </c>
      <c r="H10539">
        <v>7.7097689999999997</v>
      </c>
      <c r="I10539">
        <v>63.150799999999997</v>
      </c>
      <c r="J10539">
        <v>0.1687736</v>
      </c>
      <c r="K10539">
        <v>-0.21629209999999999</v>
      </c>
      <c r="L10539">
        <v>-8.8505E-2</v>
      </c>
      <c r="M10539">
        <v>0</v>
      </c>
      <c r="N10539">
        <v>8.8505E-2</v>
      </c>
      <c r="O10539">
        <v>0.21629209999999999</v>
      </c>
      <c r="P10539">
        <v>14.408390000000001</v>
      </c>
      <c r="Q10539">
        <v>37.984088999999997</v>
      </c>
      <c r="R10539">
        <v>10</v>
      </c>
      <c r="S10539" s="81">
        <v>36442</v>
      </c>
    </row>
    <row r="10540" spans="1:19" x14ac:dyDescent="0.2">
      <c r="A10540" t="s">
        <v>77</v>
      </c>
      <c r="B10540" t="s">
        <v>38</v>
      </c>
      <c r="C10540" t="s">
        <v>47</v>
      </c>
      <c r="D10540" t="s">
        <v>14</v>
      </c>
      <c r="E10540">
        <v>2013</v>
      </c>
      <c r="F10540">
        <v>2</v>
      </c>
      <c r="G10540">
        <v>7.6420269999999997</v>
      </c>
      <c r="H10540">
        <v>7.6420269999999997</v>
      </c>
      <c r="I10540">
        <v>60.948399999999999</v>
      </c>
      <c r="J10540">
        <v>0.16768140000000001</v>
      </c>
      <c r="K10540">
        <v>-0.21489240000000001</v>
      </c>
      <c r="L10540">
        <v>-8.7932200000000002E-2</v>
      </c>
      <c r="M10540">
        <v>0</v>
      </c>
      <c r="N10540">
        <v>8.7932200000000002E-2</v>
      </c>
      <c r="O10540">
        <v>0.21489240000000001</v>
      </c>
      <c r="P10540">
        <v>14.408390000000001</v>
      </c>
      <c r="Q10540">
        <v>37.984088999999997</v>
      </c>
      <c r="R10540">
        <v>10</v>
      </c>
      <c r="S10540" s="81">
        <v>36442</v>
      </c>
    </row>
    <row r="10541" spans="1:19" x14ac:dyDescent="0.2">
      <c r="A10541" t="s">
        <v>77</v>
      </c>
      <c r="B10541" t="s">
        <v>38</v>
      </c>
      <c r="C10541" t="s">
        <v>47</v>
      </c>
      <c r="D10541" t="s">
        <v>14</v>
      </c>
      <c r="E10541">
        <v>2013</v>
      </c>
      <c r="F10541">
        <v>3</v>
      </c>
      <c r="G10541">
        <v>7.7087490000000001</v>
      </c>
      <c r="H10541">
        <v>7.7087490000000001</v>
      </c>
      <c r="I10541">
        <v>59.352600000000002</v>
      </c>
      <c r="J10541">
        <v>0.1682912</v>
      </c>
      <c r="K10541">
        <v>-0.2156738</v>
      </c>
      <c r="L10541">
        <v>-8.8251999999999997E-2</v>
      </c>
      <c r="M10541">
        <v>0</v>
      </c>
      <c r="N10541">
        <v>8.8251999999999997E-2</v>
      </c>
      <c r="O10541">
        <v>0.2156738</v>
      </c>
      <c r="P10541">
        <v>14.408390000000001</v>
      </c>
      <c r="Q10541">
        <v>37.984088999999997</v>
      </c>
      <c r="R10541">
        <v>10</v>
      </c>
      <c r="S10541" s="81">
        <v>36442</v>
      </c>
    </row>
    <row r="10542" spans="1:19" x14ac:dyDescent="0.2">
      <c r="A10542" t="s">
        <v>77</v>
      </c>
      <c r="B10542" t="s">
        <v>38</v>
      </c>
      <c r="C10542" t="s">
        <v>47</v>
      </c>
      <c r="D10542" t="s">
        <v>14</v>
      </c>
      <c r="E10542">
        <v>2013</v>
      </c>
      <c r="F10542">
        <v>4</v>
      </c>
      <c r="G10542">
        <v>7.6846079999999999</v>
      </c>
      <c r="H10542">
        <v>7.6846079999999999</v>
      </c>
      <c r="I10542">
        <v>58.655299999999997</v>
      </c>
      <c r="J10542">
        <v>0.1677401</v>
      </c>
      <c r="K10542">
        <v>-0.21496760000000001</v>
      </c>
      <c r="L10542">
        <v>-8.7963E-2</v>
      </c>
      <c r="M10542">
        <v>0</v>
      </c>
      <c r="N10542">
        <v>8.7963E-2</v>
      </c>
      <c r="O10542">
        <v>0.21496760000000001</v>
      </c>
      <c r="P10542">
        <v>14.408390000000001</v>
      </c>
      <c r="Q10542">
        <v>37.984088999999997</v>
      </c>
      <c r="R10542">
        <v>10</v>
      </c>
      <c r="S10542" s="81">
        <v>36442</v>
      </c>
    </row>
    <row r="10543" spans="1:19" x14ac:dyDescent="0.2">
      <c r="A10543" t="s">
        <v>77</v>
      </c>
      <c r="B10543" t="s">
        <v>38</v>
      </c>
      <c r="C10543" t="s">
        <v>47</v>
      </c>
      <c r="D10543" t="s">
        <v>14</v>
      </c>
      <c r="E10543">
        <v>2013</v>
      </c>
      <c r="F10543">
        <v>5</v>
      </c>
      <c r="G10543">
        <v>7.7919349999999996</v>
      </c>
      <c r="H10543">
        <v>7.7919349999999996</v>
      </c>
      <c r="I10543">
        <v>57.152299999999997</v>
      </c>
      <c r="J10543">
        <v>0.16790939999999999</v>
      </c>
      <c r="K10543">
        <v>-0.2151845</v>
      </c>
      <c r="L10543">
        <v>-8.80518E-2</v>
      </c>
      <c r="M10543">
        <v>0</v>
      </c>
      <c r="N10543">
        <v>8.80518E-2</v>
      </c>
      <c r="O10543">
        <v>0.2151845</v>
      </c>
      <c r="P10543">
        <v>14.408390000000001</v>
      </c>
      <c r="Q10543">
        <v>37.984088999999997</v>
      </c>
      <c r="R10543">
        <v>10</v>
      </c>
      <c r="S10543" s="81">
        <v>36442</v>
      </c>
    </row>
    <row r="10544" spans="1:19" x14ac:dyDescent="0.2">
      <c r="A10544" t="s">
        <v>77</v>
      </c>
      <c r="B10544" t="s">
        <v>38</v>
      </c>
      <c r="C10544" t="s">
        <v>47</v>
      </c>
      <c r="D10544" t="s">
        <v>14</v>
      </c>
      <c r="E10544">
        <v>2013</v>
      </c>
      <c r="F10544">
        <v>6</v>
      </c>
      <c r="G10544">
        <v>7.7490300000000003</v>
      </c>
      <c r="H10544">
        <v>7.7490300000000003</v>
      </c>
      <c r="I10544">
        <v>56.152000000000001</v>
      </c>
      <c r="J10544">
        <v>0.16752790000000001</v>
      </c>
      <c r="K10544">
        <v>-0.21469559999999999</v>
      </c>
      <c r="L10544">
        <v>-8.7851700000000005E-2</v>
      </c>
      <c r="M10544">
        <v>0</v>
      </c>
      <c r="N10544">
        <v>8.7851700000000005E-2</v>
      </c>
      <c r="O10544">
        <v>0.21469559999999999</v>
      </c>
      <c r="P10544">
        <v>14.408390000000001</v>
      </c>
      <c r="Q10544">
        <v>37.984088999999997</v>
      </c>
      <c r="R10544">
        <v>10</v>
      </c>
      <c r="S10544" s="81">
        <v>36442</v>
      </c>
    </row>
    <row r="10545" spans="1:19" x14ac:dyDescent="0.2">
      <c r="A10545" t="s">
        <v>77</v>
      </c>
      <c r="B10545" t="s">
        <v>38</v>
      </c>
      <c r="C10545" t="s">
        <v>47</v>
      </c>
      <c r="D10545" t="s">
        <v>14</v>
      </c>
      <c r="E10545">
        <v>2013</v>
      </c>
      <c r="F10545">
        <v>7</v>
      </c>
      <c r="G10545">
        <v>7.8957540000000002</v>
      </c>
      <c r="H10545">
        <v>7.8957540000000002</v>
      </c>
      <c r="I10545">
        <v>54.803699999999999</v>
      </c>
      <c r="J10545">
        <v>0.16825499999999999</v>
      </c>
      <c r="K10545">
        <v>-0.2156274</v>
      </c>
      <c r="L10545">
        <v>-8.8233000000000006E-2</v>
      </c>
      <c r="M10545">
        <v>0</v>
      </c>
      <c r="N10545">
        <v>8.8233000000000006E-2</v>
      </c>
      <c r="O10545">
        <v>0.2156274</v>
      </c>
      <c r="P10545">
        <v>14.408390000000001</v>
      </c>
      <c r="Q10545">
        <v>37.984088999999997</v>
      </c>
      <c r="R10545">
        <v>10</v>
      </c>
      <c r="S10545" s="81">
        <v>36442</v>
      </c>
    </row>
    <row r="10546" spans="1:19" x14ac:dyDescent="0.2">
      <c r="A10546" t="s">
        <v>77</v>
      </c>
      <c r="B10546" t="s">
        <v>38</v>
      </c>
      <c r="C10546" t="s">
        <v>47</v>
      </c>
      <c r="D10546" t="s">
        <v>14</v>
      </c>
      <c r="E10546">
        <v>2013</v>
      </c>
      <c r="F10546">
        <v>8</v>
      </c>
      <c r="G10546">
        <v>7.9182759999999996</v>
      </c>
      <c r="H10546">
        <v>7.9182759999999996</v>
      </c>
      <c r="I10546">
        <v>55.205199999999998</v>
      </c>
      <c r="J10546">
        <v>0.1676561</v>
      </c>
      <c r="K10546">
        <v>-0.21486</v>
      </c>
      <c r="L10546">
        <v>-8.7918999999999997E-2</v>
      </c>
      <c r="M10546">
        <v>0</v>
      </c>
      <c r="N10546">
        <v>8.7918999999999997E-2</v>
      </c>
      <c r="O10546">
        <v>0.21486</v>
      </c>
      <c r="P10546">
        <v>14.408390000000001</v>
      </c>
      <c r="Q10546">
        <v>37.984088999999997</v>
      </c>
      <c r="R10546">
        <v>10</v>
      </c>
      <c r="S10546" s="81">
        <v>36442</v>
      </c>
    </row>
    <row r="10547" spans="1:19" x14ac:dyDescent="0.2">
      <c r="A10547" t="s">
        <v>77</v>
      </c>
      <c r="B10547" t="s">
        <v>38</v>
      </c>
      <c r="C10547" t="s">
        <v>47</v>
      </c>
      <c r="D10547" t="s">
        <v>14</v>
      </c>
      <c r="E10547">
        <v>2013</v>
      </c>
      <c r="F10547">
        <v>9</v>
      </c>
      <c r="G10547">
        <v>7.7139519999999999</v>
      </c>
      <c r="H10547">
        <v>7.7139519999999999</v>
      </c>
      <c r="I10547">
        <v>60.405200000000001</v>
      </c>
      <c r="J10547">
        <v>0.16734569999999999</v>
      </c>
      <c r="K10547">
        <v>-0.21446219999999999</v>
      </c>
      <c r="L10547">
        <v>-8.7756200000000006E-2</v>
      </c>
      <c r="M10547">
        <v>0</v>
      </c>
      <c r="N10547">
        <v>8.7756200000000006E-2</v>
      </c>
      <c r="O10547">
        <v>0.21446219999999999</v>
      </c>
      <c r="P10547">
        <v>14.408390000000001</v>
      </c>
      <c r="Q10547">
        <v>37.984088999999997</v>
      </c>
      <c r="R10547">
        <v>10</v>
      </c>
      <c r="S10547" s="81">
        <v>36442</v>
      </c>
    </row>
    <row r="10548" spans="1:19" x14ac:dyDescent="0.2">
      <c r="A10548" t="s">
        <v>77</v>
      </c>
      <c r="B10548" t="s">
        <v>38</v>
      </c>
      <c r="C10548" t="s">
        <v>47</v>
      </c>
      <c r="D10548" t="s">
        <v>14</v>
      </c>
      <c r="E10548">
        <v>2013</v>
      </c>
      <c r="F10548">
        <v>10</v>
      </c>
      <c r="G10548">
        <v>7.5798639999999997</v>
      </c>
      <c r="H10548">
        <v>7.5798639999999997</v>
      </c>
      <c r="I10548">
        <v>66.953699999999998</v>
      </c>
      <c r="J10548">
        <v>0.16736980000000001</v>
      </c>
      <c r="K10548">
        <v>-0.21449309999999999</v>
      </c>
      <c r="L10548">
        <v>-8.7768799999999994E-2</v>
      </c>
      <c r="M10548">
        <v>0</v>
      </c>
      <c r="N10548">
        <v>8.7768799999999994E-2</v>
      </c>
      <c r="O10548">
        <v>0.21449309999999999</v>
      </c>
      <c r="P10548">
        <v>14.408390000000001</v>
      </c>
      <c r="Q10548">
        <v>37.984088999999997</v>
      </c>
      <c r="R10548">
        <v>10</v>
      </c>
      <c r="S10548" s="81">
        <v>36442</v>
      </c>
    </row>
    <row r="10549" spans="1:19" x14ac:dyDescent="0.2">
      <c r="A10549" t="s">
        <v>77</v>
      </c>
      <c r="B10549" t="s">
        <v>38</v>
      </c>
      <c r="C10549" t="s">
        <v>47</v>
      </c>
      <c r="D10549" t="s">
        <v>14</v>
      </c>
      <c r="E10549">
        <v>2013</v>
      </c>
      <c r="F10549">
        <v>11</v>
      </c>
      <c r="G10549">
        <v>7.6083429999999996</v>
      </c>
      <c r="H10549">
        <v>7.6083429999999996</v>
      </c>
      <c r="I10549">
        <v>72.3994</v>
      </c>
      <c r="J10549">
        <v>0.16736880000000001</v>
      </c>
      <c r="K10549">
        <v>-0.21449180000000001</v>
      </c>
      <c r="L10549">
        <v>-8.7768299999999994E-2</v>
      </c>
      <c r="M10549">
        <v>0</v>
      </c>
      <c r="N10549">
        <v>8.7768299999999994E-2</v>
      </c>
      <c r="O10549">
        <v>0.21449180000000001</v>
      </c>
      <c r="P10549">
        <v>14.408390000000001</v>
      </c>
      <c r="Q10549">
        <v>37.984088999999997</v>
      </c>
      <c r="R10549">
        <v>10</v>
      </c>
      <c r="S10549" s="81">
        <v>36442</v>
      </c>
    </row>
    <row r="10550" spans="1:19" x14ac:dyDescent="0.2">
      <c r="A10550" t="s">
        <v>77</v>
      </c>
      <c r="B10550" t="s">
        <v>38</v>
      </c>
      <c r="C10550" t="s">
        <v>47</v>
      </c>
      <c r="D10550" t="s">
        <v>14</v>
      </c>
      <c r="E10550">
        <v>2013</v>
      </c>
      <c r="F10550">
        <v>12</v>
      </c>
      <c r="G10550">
        <v>7.666766</v>
      </c>
      <c r="H10550">
        <v>7.666766</v>
      </c>
      <c r="I10550">
        <v>77.154899999999998</v>
      </c>
      <c r="J10550">
        <v>0.16766929999999999</v>
      </c>
      <c r="K10550">
        <v>-0.21487690000000001</v>
      </c>
      <c r="L10550">
        <v>-8.7925900000000001E-2</v>
      </c>
      <c r="M10550">
        <v>0</v>
      </c>
      <c r="N10550">
        <v>8.7925900000000001E-2</v>
      </c>
      <c r="O10550">
        <v>0.21487690000000001</v>
      </c>
      <c r="P10550">
        <v>14.408390000000001</v>
      </c>
      <c r="Q10550">
        <v>37.984088999999997</v>
      </c>
      <c r="R10550">
        <v>10</v>
      </c>
      <c r="S10550" s="81">
        <v>36442</v>
      </c>
    </row>
    <row r="10551" spans="1:19" x14ac:dyDescent="0.2">
      <c r="A10551" t="s">
        <v>77</v>
      </c>
      <c r="B10551" t="s">
        <v>38</v>
      </c>
      <c r="C10551" t="s">
        <v>47</v>
      </c>
      <c r="D10551" t="s">
        <v>14</v>
      </c>
      <c r="E10551">
        <v>2013</v>
      </c>
      <c r="F10551">
        <v>13</v>
      </c>
      <c r="G10551">
        <v>7.715382</v>
      </c>
      <c r="H10551">
        <v>7.715382</v>
      </c>
      <c r="I10551">
        <v>80.903899999999993</v>
      </c>
      <c r="J10551">
        <v>0.16932410000000001</v>
      </c>
      <c r="K10551">
        <v>-0.21699760000000001</v>
      </c>
      <c r="L10551">
        <v>-8.8793700000000003E-2</v>
      </c>
      <c r="M10551">
        <v>0</v>
      </c>
      <c r="N10551">
        <v>8.8793700000000003E-2</v>
      </c>
      <c r="O10551">
        <v>0.21699760000000001</v>
      </c>
      <c r="P10551">
        <v>14.408390000000001</v>
      </c>
      <c r="Q10551">
        <v>37.984088999999997</v>
      </c>
      <c r="R10551">
        <v>10</v>
      </c>
      <c r="S10551" s="81">
        <v>36442</v>
      </c>
    </row>
    <row r="10552" spans="1:19" x14ac:dyDescent="0.2">
      <c r="A10552" t="s">
        <v>77</v>
      </c>
      <c r="B10552" t="s">
        <v>38</v>
      </c>
      <c r="C10552" t="s">
        <v>47</v>
      </c>
      <c r="D10552" t="s">
        <v>14</v>
      </c>
      <c r="E10552">
        <v>2013</v>
      </c>
      <c r="F10552">
        <v>14</v>
      </c>
      <c r="G10552">
        <v>7.6256180000000002</v>
      </c>
      <c r="H10552">
        <v>7.6256180000000002</v>
      </c>
      <c r="I10552">
        <v>84.705799999999996</v>
      </c>
      <c r="J10552">
        <v>0.1693627</v>
      </c>
      <c r="K10552">
        <v>-0.21704699999999999</v>
      </c>
      <c r="L10552">
        <v>-8.8813900000000001E-2</v>
      </c>
      <c r="M10552">
        <v>0</v>
      </c>
      <c r="N10552">
        <v>8.8813900000000001E-2</v>
      </c>
      <c r="O10552">
        <v>0.21704699999999999</v>
      </c>
      <c r="P10552">
        <v>14.408390000000001</v>
      </c>
      <c r="Q10552">
        <v>37.984088999999997</v>
      </c>
      <c r="R10552">
        <v>10</v>
      </c>
      <c r="S10552" s="81">
        <v>36442</v>
      </c>
    </row>
    <row r="10553" spans="1:19" x14ac:dyDescent="0.2">
      <c r="A10553" t="s">
        <v>77</v>
      </c>
      <c r="B10553" t="s">
        <v>38</v>
      </c>
      <c r="C10553" t="s">
        <v>47</v>
      </c>
      <c r="D10553" t="s">
        <v>14</v>
      </c>
      <c r="E10553">
        <v>2013</v>
      </c>
      <c r="F10553">
        <v>15</v>
      </c>
      <c r="G10553">
        <v>7.4933069999999997</v>
      </c>
      <c r="H10553">
        <v>7.4933069999999997</v>
      </c>
      <c r="I10553">
        <v>87.059299999999993</v>
      </c>
      <c r="J10553">
        <v>0.1698181</v>
      </c>
      <c r="K10553">
        <v>-0.21763060000000001</v>
      </c>
      <c r="L10553">
        <v>-8.9052699999999999E-2</v>
      </c>
      <c r="M10553">
        <v>0</v>
      </c>
      <c r="N10553">
        <v>8.9052699999999999E-2</v>
      </c>
      <c r="O10553">
        <v>0.21763060000000001</v>
      </c>
      <c r="P10553">
        <v>14.408390000000001</v>
      </c>
      <c r="Q10553">
        <v>37.984088999999997</v>
      </c>
      <c r="R10553">
        <v>10</v>
      </c>
      <c r="S10553" s="81">
        <v>36442</v>
      </c>
    </row>
    <row r="10554" spans="1:19" x14ac:dyDescent="0.2">
      <c r="A10554" t="s">
        <v>77</v>
      </c>
      <c r="B10554" t="s">
        <v>38</v>
      </c>
      <c r="C10554" t="s">
        <v>47</v>
      </c>
      <c r="D10554" t="s">
        <v>14</v>
      </c>
      <c r="E10554">
        <v>2013</v>
      </c>
      <c r="F10554">
        <v>16</v>
      </c>
      <c r="G10554">
        <v>7.4149539999999998</v>
      </c>
      <c r="H10554">
        <v>7.4149539999999998</v>
      </c>
      <c r="I10554">
        <v>88.006500000000003</v>
      </c>
      <c r="J10554">
        <v>0.16955500000000001</v>
      </c>
      <c r="K10554">
        <v>-0.2172934</v>
      </c>
      <c r="L10554">
        <v>-8.8914699999999999E-2</v>
      </c>
      <c r="M10554">
        <v>0</v>
      </c>
      <c r="N10554">
        <v>8.8914699999999999E-2</v>
      </c>
      <c r="O10554">
        <v>0.2172934</v>
      </c>
      <c r="P10554">
        <v>14.408390000000001</v>
      </c>
      <c r="Q10554">
        <v>37.984088999999997</v>
      </c>
      <c r="R10554">
        <v>10</v>
      </c>
      <c r="S10554" s="81">
        <v>36442</v>
      </c>
    </row>
    <row r="10555" spans="1:19" x14ac:dyDescent="0.2">
      <c r="A10555" t="s">
        <v>77</v>
      </c>
      <c r="B10555" t="s">
        <v>38</v>
      </c>
      <c r="C10555" t="s">
        <v>47</v>
      </c>
      <c r="D10555" t="s">
        <v>14</v>
      </c>
      <c r="E10555">
        <v>2013</v>
      </c>
      <c r="F10555">
        <v>17</v>
      </c>
      <c r="G10555">
        <v>7.3390740000000001</v>
      </c>
      <c r="H10555">
        <v>7.3390740000000001</v>
      </c>
      <c r="I10555">
        <v>87.902799999999999</v>
      </c>
      <c r="J10555">
        <v>0.16919409999999999</v>
      </c>
      <c r="K10555">
        <v>-0.21683089999999999</v>
      </c>
      <c r="L10555">
        <v>-8.8725499999999999E-2</v>
      </c>
      <c r="M10555">
        <v>0</v>
      </c>
      <c r="N10555">
        <v>8.8725499999999999E-2</v>
      </c>
      <c r="O10555">
        <v>0.21683089999999999</v>
      </c>
      <c r="P10555">
        <v>14.408390000000001</v>
      </c>
      <c r="Q10555">
        <v>37.984088999999997</v>
      </c>
      <c r="R10555">
        <v>10</v>
      </c>
      <c r="S10555" s="81">
        <v>36442</v>
      </c>
    </row>
    <row r="10556" spans="1:19" x14ac:dyDescent="0.2">
      <c r="A10556" t="s">
        <v>77</v>
      </c>
      <c r="B10556" t="s">
        <v>38</v>
      </c>
      <c r="C10556" t="s">
        <v>47</v>
      </c>
      <c r="D10556" t="s">
        <v>14</v>
      </c>
      <c r="E10556">
        <v>2013</v>
      </c>
      <c r="F10556">
        <v>18</v>
      </c>
      <c r="G10556">
        <v>7.3148260000000001</v>
      </c>
      <c r="H10556">
        <v>7.3148260000000001</v>
      </c>
      <c r="I10556">
        <v>86.801299999999998</v>
      </c>
      <c r="J10556">
        <v>0.1686773</v>
      </c>
      <c r="K10556">
        <v>-0.21616859999999999</v>
      </c>
      <c r="L10556">
        <v>-8.8454400000000002E-2</v>
      </c>
      <c r="M10556">
        <v>0</v>
      </c>
      <c r="N10556">
        <v>8.8454400000000002E-2</v>
      </c>
      <c r="O10556">
        <v>0.21616859999999999</v>
      </c>
      <c r="P10556">
        <v>14.408390000000001</v>
      </c>
      <c r="Q10556">
        <v>37.984088999999997</v>
      </c>
      <c r="R10556">
        <v>10</v>
      </c>
      <c r="S10556" s="81">
        <v>36442</v>
      </c>
    </row>
    <row r="10557" spans="1:19" x14ac:dyDescent="0.2">
      <c r="A10557" t="s">
        <v>77</v>
      </c>
      <c r="B10557" t="s">
        <v>38</v>
      </c>
      <c r="C10557" t="s">
        <v>47</v>
      </c>
      <c r="D10557" t="s">
        <v>14</v>
      </c>
      <c r="E10557">
        <v>2013</v>
      </c>
      <c r="F10557">
        <v>19</v>
      </c>
      <c r="G10557">
        <v>7.533487</v>
      </c>
      <c r="H10557">
        <v>7.533487</v>
      </c>
      <c r="I10557">
        <v>83.501800000000003</v>
      </c>
      <c r="J10557">
        <v>0.1691502</v>
      </c>
      <c r="K10557">
        <v>-0.21677469999999999</v>
      </c>
      <c r="L10557">
        <v>-8.8702500000000004E-2</v>
      </c>
      <c r="M10557">
        <v>0</v>
      </c>
      <c r="N10557">
        <v>8.8702500000000004E-2</v>
      </c>
      <c r="O10557">
        <v>0.21677469999999999</v>
      </c>
      <c r="P10557">
        <v>14.408390000000001</v>
      </c>
      <c r="Q10557">
        <v>37.984088999999997</v>
      </c>
      <c r="R10557">
        <v>10</v>
      </c>
      <c r="S10557" s="81">
        <v>36442</v>
      </c>
    </row>
    <row r="10558" spans="1:19" x14ac:dyDescent="0.2">
      <c r="A10558" t="s">
        <v>77</v>
      </c>
      <c r="B10558" t="s">
        <v>38</v>
      </c>
      <c r="C10558" t="s">
        <v>47</v>
      </c>
      <c r="D10558" t="s">
        <v>14</v>
      </c>
      <c r="E10558">
        <v>2013</v>
      </c>
      <c r="F10558">
        <v>20</v>
      </c>
      <c r="G10558">
        <v>7.6510369999999996</v>
      </c>
      <c r="H10558">
        <v>7.6510369999999996</v>
      </c>
      <c r="I10558">
        <v>77.308300000000003</v>
      </c>
      <c r="J10558">
        <v>0.16979959999999999</v>
      </c>
      <c r="K10558">
        <v>-0.21760699999999999</v>
      </c>
      <c r="L10558">
        <v>-8.9042999999999997E-2</v>
      </c>
      <c r="M10558">
        <v>0</v>
      </c>
      <c r="N10558">
        <v>8.9042999999999997E-2</v>
      </c>
      <c r="O10558">
        <v>0.21760699999999999</v>
      </c>
      <c r="P10558">
        <v>14.408390000000001</v>
      </c>
      <c r="Q10558">
        <v>37.984088999999997</v>
      </c>
      <c r="R10558">
        <v>10</v>
      </c>
      <c r="S10558" s="81">
        <v>36442</v>
      </c>
    </row>
    <row r="10559" spans="1:19" x14ac:dyDescent="0.2">
      <c r="A10559" t="s">
        <v>77</v>
      </c>
      <c r="B10559" t="s">
        <v>38</v>
      </c>
      <c r="C10559" t="s">
        <v>47</v>
      </c>
      <c r="D10559" t="s">
        <v>14</v>
      </c>
      <c r="E10559">
        <v>2013</v>
      </c>
      <c r="F10559">
        <v>21</v>
      </c>
      <c r="G10559">
        <v>7.4966119999999998</v>
      </c>
      <c r="H10559">
        <v>7.4966119999999998</v>
      </c>
      <c r="I10559">
        <v>73.659400000000005</v>
      </c>
      <c r="J10559">
        <v>0.1709021</v>
      </c>
      <c r="K10559">
        <v>-0.21901979999999999</v>
      </c>
      <c r="L10559">
        <v>-8.9621099999999995E-2</v>
      </c>
      <c r="M10559">
        <v>0</v>
      </c>
      <c r="N10559">
        <v>8.9621099999999995E-2</v>
      </c>
      <c r="O10559">
        <v>0.21901979999999999</v>
      </c>
      <c r="P10559">
        <v>14.408390000000001</v>
      </c>
      <c r="Q10559">
        <v>37.984088999999997</v>
      </c>
      <c r="R10559">
        <v>10</v>
      </c>
      <c r="S10559" s="81">
        <v>36442</v>
      </c>
    </row>
    <row r="10560" spans="1:19" x14ac:dyDescent="0.2">
      <c r="A10560" t="s">
        <v>77</v>
      </c>
      <c r="B10560" t="s">
        <v>38</v>
      </c>
      <c r="C10560" t="s">
        <v>47</v>
      </c>
      <c r="D10560" t="s">
        <v>14</v>
      </c>
      <c r="E10560">
        <v>2013</v>
      </c>
      <c r="F10560">
        <v>22</v>
      </c>
      <c r="G10560">
        <v>7.4447599999999996</v>
      </c>
      <c r="H10560">
        <v>7.4447599999999996</v>
      </c>
      <c r="I10560">
        <v>70.108500000000006</v>
      </c>
      <c r="J10560">
        <v>0.17097970000000001</v>
      </c>
      <c r="K10560">
        <v>-0.21911929999999999</v>
      </c>
      <c r="L10560">
        <v>-8.96618E-2</v>
      </c>
      <c r="M10560">
        <v>0</v>
      </c>
      <c r="N10560">
        <v>8.96618E-2</v>
      </c>
      <c r="O10560">
        <v>0.21911929999999999</v>
      </c>
      <c r="P10560">
        <v>14.408390000000001</v>
      </c>
      <c r="Q10560">
        <v>37.984088999999997</v>
      </c>
      <c r="R10560">
        <v>10</v>
      </c>
      <c r="S10560" s="81">
        <v>36442</v>
      </c>
    </row>
    <row r="10561" spans="1:19" x14ac:dyDescent="0.2">
      <c r="A10561" t="s">
        <v>77</v>
      </c>
      <c r="B10561" t="s">
        <v>38</v>
      </c>
      <c r="C10561" t="s">
        <v>47</v>
      </c>
      <c r="D10561" t="s">
        <v>14</v>
      </c>
      <c r="E10561">
        <v>2013</v>
      </c>
      <c r="F10561">
        <v>23</v>
      </c>
      <c r="G10561">
        <v>7.478364</v>
      </c>
      <c r="H10561">
        <v>7.478364</v>
      </c>
      <c r="I10561">
        <v>67.203000000000003</v>
      </c>
      <c r="J10561">
        <v>0.1698733</v>
      </c>
      <c r="K10561">
        <v>-0.21770129999999999</v>
      </c>
      <c r="L10561">
        <v>-8.9081599999999997E-2</v>
      </c>
      <c r="M10561">
        <v>0</v>
      </c>
      <c r="N10561">
        <v>8.9081599999999997E-2</v>
      </c>
      <c r="O10561">
        <v>0.21770129999999999</v>
      </c>
      <c r="P10561">
        <v>14.408390000000001</v>
      </c>
      <c r="Q10561">
        <v>37.984088999999997</v>
      </c>
      <c r="R10561">
        <v>10</v>
      </c>
      <c r="S10561" s="81">
        <v>36442</v>
      </c>
    </row>
    <row r="10562" spans="1:19" x14ac:dyDescent="0.2">
      <c r="A10562" t="s">
        <v>77</v>
      </c>
      <c r="B10562" t="s">
        <v>38</v>
      </c>
      <c r="C10562" t="s">
        <v>47</v>
      </c>
      <c r="D10562" t="s">
        <v>14</v>
      </c>
      <c r="E10562">
        <v>2013</v>
      </c>
      <c r="F10562">
        <v>24</v>
      </c>
      <c r="G10562">
        <v>7.4906350000000002</v>
      </c>
      <c r="H10562">
        <v>7.4906350000000002</v>
      </c>
      <c r="I10562">
        <v>64.997299999999996</v>
      </c>
      <c r="J10562">
        <v>0.16899220000000001</v>
      </c>
      <c r="K10562">
        <v>-0.21657219999999999</v>
      </c>
      <c r="L10562">
        <v>-8.8619600000000007E-2</v>
      </c>
      <c r="M10562">
        <v>0</v>
      </c>
      <c r="N10562">
        <v>8.8619600000000007E-2</v>
      </c>
      <c r="O10562">
        <v>0.21657219999999999</v>
      </c>
      <c r="P10562">
        <v>14.408390000000001</v>
      </c>
      <c r="Q10562">
        <v>37.984088999999997</v>
      </c>
      <c r="R10562">
        <v>10</v>
      </c>
      <c r="S10562" s="81">
        <v>36442</v>
      </c>
    </row>
    <row r="10563" spans="1:19" x14ac:dyDescent="0.2">
      <c r="A10563" t="s">
        <v>77</v>
      </c>
      <c r="B10563" t="s">
        <v>38</v>
      </c>
      <c r="C10563" t="s">
        <v>47</v>
      </c>
      <c r="D10563" t="s">
        <v>15</v>
      </c>
      <c r="E10563">
        <v>2013</v>
      </c>
      <c r="F10563">
        <v>1</v>
      </c>
      <c r="G10563">
        <v>8.0441780000000005</v>
      </c>
      <c r="H10563">
        <v>8.0441780000000005</v>
      </c>
      <c r="I10563">
        <v>38.292299999999997</v>
      </c>
      <c r="J10563">
        <v>0.1676946</v>
      </c>
      <c r="K10563">
        <v>-0.2149093</v>
      </c>
      <c r="L10563">
        <v>-8.7939100000000006E-2</v>
      </c>
      <c r="M10563">
        <v>0</v>
      </c>
      <c r="N10563">
        <v>8.7939100000000006E-2</v>
      </c>
      <c r="O10563">
        <v>0.2149093</v>
      </c>
      <c r="P10563">
        <v>14.517958999999999</v>
      </c>
      <c r="Q10563">
        <v>37.984088999999997</v>
      </c>
      <c r="R10563">
        <v>11</v>
      </c>
      <c r="S10563" s="81">
        <v>32107</v>
      </c>
    </row>
    <row r="10564" spans="1:19" x14ac:dyDescent="0.2">
      <c r="A10564" t="s">
        <v>77</v>
      </c>
      <c r="B10564" t="s">
        <v>38</v>
      </c>
      <c r="C10564" t="s">
        <v>47</v>
      </c>
      <c r="D10564" t="s">
        <v>15</v>
      </c>
      <c r="E10564">
        <v>2013</v>
      </c>
      <c r="F10564">
        <v>2</v>
      </c>
      <c r="G10564">
        <v>8.034122</v>
      </c>
      <c r="H10564">
        <v>8.034122</v>
      </c>
      <c r="I10564">
        <v>36.934600000000003</v>
      </c>
      <c r="J10564">
        <v>0.1676697</v>
      </c>
      <c r="K10564">
        <v>-0.2148774</v>
      </c>
      <c r="L10564">
        <v>-8.7926099999999993E-2</v>
      </c>
      <c r="M10564">
        <v>0</v>
      </c>
      <c r="N10564">
        <v>8.7926099999999993E-2</v>
      </c>
      <c r="O10564">
        <v>0.2148774</v>
      </c>
      <c r="P10564">
        <v>14.517958999999999</v>
      </c>
      <c r="Q10564">
        <v>37.984088999999997</v>
      </c>
      <c r="R10564">
        <v>11</v>
      </c>
      <c r="S10564" s="81">
        <v>32107</v>
      </c>
    </row>
    <row r="10565" spans="1:19" x14ac:dyDescent="0.2">
      <c r="A10565" t="s">
        <v>77</v>
      </c>
      <c r="B10565" t="s">
        <v>38</v>
      </c>
      <c r="C10565" t="s">
        <v>47</v>
      </c>
      <c r="D10565" t="s">
        <v>15</v>
      </c>
      <c r="E10565">
        <v>2013</v>
      </c>
      <c r="F10565">
        <v>3</v>
      </c>
      <c r="G10565">
        <v>8.1614310000000003</v>
      </c>
      <c r="H10565">
        <v>8.1614310000000003</v>
      </c>
      <c r="I10565">
        <v>36.078000000000003</v>
      </c>
      <c r="J10565">
        <v>0.16739950000000001</v>
      </c>
      <c r="K10565">
        <v>-0.2145311</v>
      </c>
      <c r="L10565">
        <v>-8.7784399999999999E-2</v>
      </c>
      <c r="M10565">
        <v>0</v>
      </c>
      <c r="N10565">
        <v>8.7784399999999999E-2</v>
      </c>
      <c r="O10565">
        <v>0.2145311</v>
      </c>
      <c r="P10565">
        <v>14.517958999999999</v>
      </c>
      <c r="Q10565">
        <v>37.984088999999997</v>
      </c>
      <c r="R10565">
        <v>11</v>
      </c>
      <c r="S10565" s="81">
        <v>32107</v>
      </c>
    </row>
    <row r="10566" spans="1:19" x14ac:dyDescent="0.2">
      <c r="A10566" t="s">
        <v>77</v>
      </c>
      <c r="B10566" t="s">
        <v>38</v>
      </c>
      <c r="C10566" t="s">
        <v>47</v>
      </c>
      <c r="D10566" t="s">
        <v>15</v>
      </c>
      <c r="E10566">
        <v>2013</v>
      </c>
      <c r="F10566">
        <v>4</v>
      </c>
      <c r="G10566">
        <v>8.1019780000000008</v>
      </c>
      <c r="H10566">
        <v>8.1019780000000008</v>
      </c>
      <c r="I10566">
        <v>35.332900000000002</v>
      </c>
      <c r="J10566">
        <v>0.16813739999999999</v>
      </c>
      <c r="K10566">
        <v>-0.21547669999999999</v>
      </c>
      <c r="L10566">
        <v>-8.8171299999999994E-2</v>
      </c>
      <c r="M10566">
        <v>0</v>
      </c>
      <c r="N10566">
        <v>8.8171299999999994E-2</v>
      </c>
      <c r="O10566">
        <v>0.21547669999999999</v>
      </c>
      <c r="P10566">
        <v>14.517958999999999</v>
      </c>
      <c r="Q10566">
        <v>37.984088999999997</v>
      </c>
      <c r="R10566">
        <v>11</v>
      </c>
      <c r="S10566" s="81">
        <v>32107</v>
      </c>
    </row>
    <row r="10567" spans="1:19" x14ac:dyDescent="0.2">
      <c r="A10567" t="s">
        <v>77</v>
      </c>
      <c r="B10567" t="s">
        <v>38</v>
      </c>
      <c r="C10567" t="s">
        <v>47</v>
      </c>
      <c r="D10567" t="s">
        <v>15</v>
      </c>
      <c r="E10567">
        <v>2013</v>
      </c>
      <c r="F10567">
        <v>5</v>
      </c>
      <c r="G10567">
        <v>8.1016169999999992</v>
      </c>
      <c r="H10567">
        <v>8.1016169999999992</v>
      </c>
      <c r="I10567">
        <v>34.4846</v>
      </c>
      <c r="J10567">
        <v>0.16751260000000001</v>
      </c>
      <c r="K10567">
        <v>-0.21467600000000001</v>
      </c>
      <c r="L10567">
        <v>-8.7843699999999997E-2</v>
      </c>
      <c r="M10567">
        <v>0</v>
      </c>
      <c r="N10567">
        <v>8.7843699999999997E-2</v>
      </c>
      <c r="O10567">
        <v>0.21467600000000001</v>
      </c>
      <c r="P10567">
        <v>14.517958999999999</v>
      </c>
      <c r="Q10567">
        <v>37.984088999999997</v>
      </c>
      <c r="R10567">
        <v>11</v>
      </c>
      <c r="S10567" s="81">
        <v>32107</v>
      </c>
    </row>
    <row r="10568" spans="1:19" x14ac:dyDescent="0.2">
      <c r="A10568" t="s">
        <v>77</v>
      </c>
      <c r="B10568" t="s">
        <v>38</v>
      </c>
      <c r="C10568" t="s">
        <v>47</v>
      </c>
      <c r="D10568" t="s">
        <v>15</v>
      </c>
      <c r="E10568">
        <v>2013</v>
      </c>
      <c r="F10568">
        <v>6</v>
      </c>
      <c r="G10568">
        <v>8.1304689999999997</v>
      </c>
      <c r="H10568">
        <v>8.1304689999999997</v>
      </c>
      <c r="I10568">
        <v>33.534700000000001</v>
      </c>
      <c r="J10568">
        <v>0.167293</v>
      </c>
      <c r="K10568">
        <v>-0.21439459999999999</v>
      </c>
      <c r="L10568">
        <v>-8.7728500000000001E-2</v>
      </c>
      <c r="M10568">
        <v>0</v>
      </c>
      <c r="N10568">
        <v>8.7728500000000001E-2</v>
      </c>
      <c r="O10568">
        <v>0.21439459999999999</v>
      </c>
      <c r="P10568">
        <v>14.517958999999999</v>
      </c>
      <c r="Q10568">
        <v>37.984088999999997</v>
      </c>
      <c r="R10568">
        <v>11</v>
      </c>
      <c r="S10568" s="81">
        <v>32107</v>
      </c>
    </row>
    <row r="10569" spans="1:19" x14ac:dyDescent="0.2">
      <c r="A10569" t="s">
        <v>77</v>
      </c>
      <c r="B10569" t="s">
        <v>38</v>
      </c>
      <c r="C10569" t="s">
        <v>47</v>
      </c>
      <c r="D10569" t="s">
        <v>15</v>
      </c>
      <c r="E10569">
        <v>2013</v>
      </c>
      <c r="F10569">
        <v>7</v>
      </c>
      <c r="G10569">
        <v>8.3187519999999999</v>
      </c>
      <c r="H10569">
        <v>8.3187519999999999</v>
      </c>
      <c r="I10569">
        <v>33.187399999999997</v>
      </c>
      <c r="J10569">
        <v>0.16721800000000001</v>
      </c>
      <c r="K10569">
        <v>-0.2142985</v>
      </c>
      <c r="L10569">
        <v>-8.7689199999999995E-2</v>
      </c>
      <c r="M10569">
        <v>0</v>
      </c>
      <c r="N10569">
        <v>8.7689199999999995E-2</v>
      </c>
      <c r="O10569">
        <v>0.2142985</v>
      </c>
      <c r="P10569">
        <v>14.517958999999999</v>
      </c>
      <c r="Q10569">
        <v>37.984088999999997</v>
      </c>
      <c r="R10569">
        <v>11</v>
      </c>
      <c r="S10569" s="81">
        <v>32107</v>
      </c>
    </row>
    <row r="10570" spans="1:19" x14ac:dyDescent="0.2">
      <c r="A10570" t="s">
        <v>77</v>
      </c>
      <c r="B10570" t="s">
        <v>38</v>
      </c>
      <c r="C10570" t="s">
        <v>47</v>
      </c>
      <c r="D10570" t="s">
        <v>15</v>
      </c>
      <c r="E10570">
        <v>2013</v>
      </c>
      <c r="F10570">
        <v>8</v>
      </c>
      <c r="G10570">
        <v>8.1431609999999992</v>
      </c>
      <c r="H10570">
        <v>8.1431609999999992</v>
      </c>
      <c r="I10570">
        <v>34.092500000000001</v>
      </c>
      <c r="J10570">
        <v>0.16675619999999999</v>
      </c>
      <c r="K10570">
        <v>-0.2137066</v>
      </c>
      <c r="L10570">
        <v>-8.7446999999999997E-2</v>
      </c>
      <c r="M10570">
        <v>0</v>
      </c>
      <c r="N10570">
        <v>8.7446999999999997E-2</v>
      </c>
      <c r="O10570">
        <v>0.2137066</v>
      </c>
      <c r="P10570">
        <v>14.517958999999999</v>
      </c>
      <c r="Q10570">
        <v>37.984088999999997</v>
      </c>
      <c r="R10570">
        <v>11</v>
      </c>
      <c r="S10570" s="81">
        <v>32107</v>
      </c>
    </row>
    <row r="10571" spans="1:19" x14ac:dyDescent="0.2">
      <c r="A10571" t="s">
        <v>77</v>
      </c>
      <c r="B10571" t="s">
        <v>38</v>
      </c>
      <c r="C10571" t="s">
        <v>47</v>
      </c>
      <c r="D10571" t="s">
        <v>15</v>
      </c>
      <c r="E10571">
        <v>2013</v>
      </c>
      <c r="F10571">
        <v>9</v>
      </c>
      <c r="G10571">
        <v>7.9732859999999999</v>
      </c>
      <c r="H10571">
        <v>7.9732859999999999</v>
      </c>
      <c r="I10571">
        <v>38.646500000000003</v>
      </c>
      <c r="J10571">
        <v>0.16629939999999999</v>
      </c>
      <c r="K10571">
        <v>-0.21312130000000001</v>
      </c>
      <c r="L10571">
        <v>-8.7207499999999993E-2</v>
      </c>
      <c r="M10571">
        <v>0</v>
      </c>
      <c r="N10571">
        <v>8.7207499999999993E-2</v>
      </c>
      <c r="O10571">
        <v>0.21312130000000001</v>
      </c>
      <c r="P10571">
        <v>14.517958999999999</v>
      </c>
      <c r="Q10571">
        <v>37.984088999999997</v>
      </c>
      <c r="R10571">
        <v>11</v>
      </c>
      <c r="S10571" s="81">
        <v>32107</v>
      </c>
    </row>
    <row r="10572" spans="1:19" x14ac:dyDescent="0.2">
      <c r="A10572" t="s">
        <v>77</v>
      </c>
      <c r="B10572" t="s">
        <v>38</v>
      </c>
      <c r="C10572" t="s">
        <v>47</v>
      </c>
      <c r="D10572" t="s">
        <v>15</v>
      </c>
      <c r="E10572">
        <v>2013</v>
      </c>
      <c r="F10572">
        <v>10</v>
      </c>
      <c r="G10572">
        <v>7.9760799999999996</v>
      </c>
      <c r="H10572">
        <v>7.9760799999999996</v>
      </c>
      <c r="I10572">
        <v>44.290599999999998</v>
      </c>
      <c r="J10572">
        <v>0.1678896</v>
      </c>
      <c r="K10572">
        <v>-0.21515919999999999</v>
      </c>
      <c r="L10572">
        <v>-8.8041400000000006E-2</v>
      </c>
      <c r="M10572">
        <v>0</v>
      </c>
      <c r="N10572">
        <v>8.8041400000000006E-2</v>
      </c>
      <c r="O10572">
        <v>0.21515919999999999</v>
      </c>
      <c r="P10572">
        <v>14.517958999999999</v>
      </c>
      <c r="Q10572">
        <v>37.984088999999997</v>
      </c>
      <c r="R10572">
        <v>11</v>
      </c>
      <c r="S10572" s="81">
        <v>32107</v>
      </c>
    </row>
    <row r="10573" spans="1:19" x14ac:dyDescent="0.2">
      <c r="A10573" t="s">
        <v>77</v>
      </c>
      <c r="B10573" t="s">
        <v>38</v>
      </c>
      <c r="C10573" t="s">
        <v>47</v>
      </c>
      <c r="D10573" t="s">
        <v>15</v>
      </c>
      <c r="E10573">
        <v>2013</v>
      </c>
      <c r="F10573">
        <v>11</v>
      </c>
      <c r="G10573">
        <v>7.9462840000000003</v>
      </c>
      <c r="H10573">
        <v>7.9462840000000003</v>
      </c>
      <c r="I10573">
        <v>49.446899999999999</v>
      </c>
      <c r="J10573">
        <v>0.1664978</v>
      </c>
      <c r="K10573">
        <v>-0.2133755</v>
      </c>
      <c r="L10573">
        <v>-8.73115E-2</v>
      </c>
      <c r="M10573">
        <v>0</v>
      </c>
      <c r="N10573">
        <v>8.73115E-2</v>
      </c>
      <c r="O10573">
        <v>0.2133755</v>
      </c>
      <c r="P10573">
        <v>14.517958999999999</v>
      </c>
      <c r="Q10573">
        <v>37.984088999999997</v>
      </c>
      <c r="R10573">
        <v>11</v>
      </c>
      <c r="S10573" s="81">
        <v>32107</v>
      </c>
    </row>
    <row r="10574" spans="1:19" x14ac:dyDescent="0.2">
      <c r="A10574" t="s">
        <v>77</v>
      </c>
      <c r="B10574" t="s">
        <v>38</v>
      </c>
      <c r="C10574" t="s">
        <v>47</v>
      </c>
      <c r="D10574" t="s">
        <v>15</v>
      </c>
      <c r="E10574">
        <v>2013</v>
      </c>
      <c r="F10574">
        <v>12</v>
      </c>
      <c r="G10574">
        <v>7.8702560000000004</v>
      </c>
      <c r="H10574">
        <v>7.8702560000000004</v>
      </c>
      <c r="I10574">
        <v>52.997100000000003</v>
      </c>
      <c r="J10574">
        <v>0.16620699999999999</v>
      </c>
      <c r="K10574">
        <v>-0.2130029</v>
      </c>
      <c r="L10574">
        <v>-8.7159100000000003E-2</v>
      </c>
      <c r="M10574">
        <v>0</v>
      </c>
      <c r="N10574">
        <v>8.7159100000000003E-2</v>
      </c>
      <c r="O10574">
        <v>0.2130029</v>
      </c>
      <c r="P10574">
        <v>14.517958999999999</v>
      </c>
      <c r="Q10574">
        <v>37.984088999999997</v>
      </c>
      <c r="R10574">
        <v>11</v>
      </c>
      <c r="S10574" s="81">
        <v>32107</v>
      </c>
    </row>
    <row r="10575" spans="1:19" x14ac:dyDescent="0.2">
      <c r="A10575" t="s">
        <v>77</v>
      </c>
      <c r="B10575" t="s">
        <v>38</v>
      </c>
      <c r="C10575" t="s">
        <v>47</v>
      </c>
      <c r="D10575" t="s">
        <v>15</v>
      </c>
      <c r="E10575">
        <v>2013</v>
      </c>
      <c r="F10575">
        <v>13</v>
      </c>
      <c r="G10575">
        <v>7.8152439999999999</v>
      </c>
      <c r="H10575">
        <v>7.8152439999999999</v>
      </c>
      <c r="I10575">
        <v>56.146900000000002</v>
      </c>
      <c r="J10575">
        <v>0.1664735</v>
      </c>
      <c r="K10575">
        <v>-0.21334439999999999</v>
      </c>
      <c r="L10575">
        <v>-8.7298799999999996E-2</v>
      </c>
      <c r="M10575">
        <v>0</v>
      </c>
      <c r="N10575">
        <v>8.7298799999999996E-2</v>
      </c>
      <c r="O10575">
        <v>0.21334439999999999</v>
      </c>
      <c r="P10575">
        <v>14.517958999999999</v>
      </c>
      <c r="Q10575">
        <v>37.984088999999997</v>
      </c>
      <c r="R10575">
        <v>11</v>
      </c>
      <c r="S10575" s="81">
        <v>32107</v>
      </c>
    </row>
    <row r="10576" spans="1:19" x14ac:dyDescent="0.2">
      <c r="A10576" t="s">
        <v>77</v>
      </c>
      <c r="B10576" t="s">
        <v>38</v>
      </c>
      <c r="C10576" t="s">
        <v>47</v>
      </c>
      <c r="D10576" t="s">
        <v>15</v>
      </c>
      <c r="E10576">
        <v>2013</v>
      </c>
      <c r="F10576">
        <v>14</v>
      </c>
      <c r="G10576">
        <v>7.7625950000000001</v>
      </c>
      <c r="H10576">
        <v>7.7625950000000001</v>
      </c>
      <c r="I10576">
        <v>57.900300000000001</v>
      </c>
      <c r="J10576">
        <v>0.1671087</v>
      </c>
      <c r="K10576">
        <v>-0.2141585</v>
      </c>
      <c r="L10576">
        <v>-8.7631899999999999E-2</v>
      </c>
      <c r="M10576">
        <v>0</v>
      </c>
      <c r="N10576">
        <v>8.7631899999999999E-2</v>
      </c>
      <c r="O10576">
        <v>0.2141585</v>
      </c>
      <c r="P10576">
        <v>14.517958999999999</v>
      </c>
      <c r="Q10576">
        <v>37.984088999999997</v>
      </c>
      <c r="R10576">
        <v>11</v>
      </c>
      <c r="S10576" s="81">
        <v>32107</v>
      </c>
    </row>
    <row r="10577" spans="1:19" x14ac:dyDescent="0.2">
      <c r="A10577" t="s">
        <v>77</v>
      </c>
      <c r="B10577" t="s">
        <v>38</v>
      </c>
      <c r="C10577" t="s">
        <v>47</v>
      </c>
      <c r="D10577" t="s">
        <v>15</v>
      </c>
      <c r="E10577">
        <v>2013</v>
      </c>
      <c r="F10577">
        <v>15</v>
      </c>
      <c r="G10577">
        <v>7.6121290000000004</v>
      </c>
      <c r="H10577">
        <v>7.6121290000000004</v>
      </c>
      <c r="I10577">
        <v>58.903100000000002</v>
      </c>
      <c r="J10577">
        <v>0.16712109999999999</v>
      </c>
      <c r="K10577">
        <v>-0.21417430000000001</v>
      </c>
      <c r="L10577">
        <v>-8.7638400000000005E-2</v>
      </c>
      <c r="M10577">
        <v>0</v>
      </c>
      <c r="N10577">
        <v>8.7638400000000005E-2</v>
      </c>
      <c r="O10577">
        <v>0.21417430000000001</v>
      </c>
      <c r="P10577">
        <v>14.517958999999999</v>
      </c>
      <c r="Q10577">
        <v>37.984088999999997</v>
      </c>
      <c r="R10577">
        <v>11</v>
      </c>
      <c r="S10577" s="81">
        <v>32107</v>
      </c>
    </row>
    <row r="10578" spans="1:19" x14ac:dyDescent="0.2">
      <c r="A10578" t="s">
        <v>77</v>
      </c>
      <c r="B10578" t="s">
        <v>38</v>
      </c>
      <c r="C10578" t="s">
        <v>47</v>
      </c>
      <c r="D10578" t="s">
        <v>15</v>
      </c>
      <c r="E10578">
        <v>2013</v>
      </c>
      <c r="F10578">
        <v>16</v>
      </c>
      <c r="G10578">
        <v>7.4829749999999997</v>
      </c>
      <c r="H10578">
        <v>7.4829749999999997</v>
      </c>
      <c r="I10578">
        <v>57.953299999999999</v>
      </c>
      <c r="J10578">
        <v>0.16664580000000001</v>
      </c>
      <c r="K10578">
        <v>-0.21356520000000001</v>
      </c>
      <c r="L10578">
        <v>-8.73892E-2</v>
      </c>
      <c r="M10578">
        <v>0</v>
      </c>
      <c r="N10578">
        <v>8.73892E-2</v>
      </c>
      <c r="O10578">
        <v>0.21356520000000001</v>
      </c>
      <c r="P10578">
        <v>14.517958999999999</v>
      </c>
      <c r="Q10578">
        <v>37.984088999999997</v>
      </c>
      <c r="R10578">
        <v>11</v>
      </c>
      <c r="S10578" s="81">
        <v>32107</v>
      </c>
    </row>
    <row r="10579" spans="1:19" x14ac:dyDescent="0.2">
      <c r="A10579" t="s">
        <v>77</v>
      </c>
      <c r="B10579" t="s">
        <v>38</v>
      </c>
      <c r="C10579" t="s">
        <v>47</v>
      </c>
      <c r="D10579" t="s">
        <v>15</v>
      </c>
      <c r="E10579">
        <v>2013</v>
      </c>
      <c r="F10579">
        <v>17</v>
      </c>
      <c r="G10579">
        <v>7.3749149999999997</v>
      </c>
      <c r="H10579">
        <v>7.3749149999999997</v>
      </c>
      <c r="I10579">
        <v>53.645699999999998</v>
      </c>
      <c r="J10579">
        <v>0.16652790000000001</v>
      </c>
      <c r="K10579">
        <v>-0.2134141</v>
      </c>
      <c r="L10579">
        <v>-8.7327299999999997E-2</v>
      </c>
      <c r="M10579">
        <v>0</v>
      </c>
      <c r="N10579">
        <v>8.7327299999999997E-2</v>
      </c>
      <c r="O10579">
        <v>0.2134141</v>
      </c>
      <c r="P10579">
        <v>14.517958999999999</v>
      </c>
      <c r="Q10579">
        <v>37.984088999999997</v>
      </c>
      <c r="R10579">
        <v>11</v>
      </c>
      <c r="S10579" s="81">
        <v>32107</v>
      </c>
    </row>
    <row r="10580" spans="1:19" x14ac:dyDescent="0.2">
      <c r="A10580" t="s">
        <v>77</v>
      </c>
      <c r="B10580" t="s">
        <v>38</v>
      </c>
      <c r="C10580" t="s">
        <v>47</v>
      </c>
      <c r="D10580" t="s">
        <v>15</v>
      </c>
      <c r="E10580">
        <v>2013</v>
      </c>
      <c r="F10580">
        <v>18</v>
      </c>
      <c r="G10580">
        <v>7.6294839999999997</v>
      </c>
      <c r="H10580">
        <v>7.6294839999999997</v>
      </c>
      <c r="I10580">
        <v>48.745699999999999</v>
      </c>
      <c r="J10580">
        <v>0.16817370000000001</v>
      </c>
      <c r="K10580">
        <v>-0.2155233</v>
      </c>
      <c r="L10580">
        <v>-8.8190400000000002E-2</v>
      </c>
      <c r="M10580">
        <v>0</v>
      </c>
      <c r="N10580">
        <v>8.8190400000000002E-2</v>
      </c>
      <c r="O10580">
        <v>0.2155233</v>
      </c>
      <c r="P10580">
        <v>14.517958999999999</v>
      </c>
      <c r="Q10580">
        <v>37.984088999999997</v>
      </c>
      <c r="R10580">
        <v>11</v>
      </c>
      <c r="S10580" s="81">
        <v>32107</v>
      </c>
    </row>
    <row r="10581" spans="1:19" x14ac:dyDescent="0.2">
      <c r="A10581" t="s">
        <v>77</v>
      </c>
      <c r="B10581" t="s">
        <v>38</v>
      </c>
      <c r="C10581" t="s">
        <v>47</v>
      </c>
      <c r="D10581" t="s">
        <v>15</v>
      </c>
      <c r="E10581">
        <v>2013</v>
      </c>
      <c r="F10581">
        <v>19</v>
      </c>
      <c r="G10581">
        <v>7.9086379999999998</v>
      </c>
      <c r="H10581">
        <v>7.9086379999999998</v>
      </c>
      <c r="I10581">
        <v>45.099400000000003</v>
      </c>
      <c r="J10581">
        <v>0.16860629999999999</v>
      </c>
      <c r="K10581">
        <v>-0.21607770000000001</v>
      </c>
      <c r="L10581">
        <v>-8.8417200000000001E-2</v>
      </c>
      <c r="M10581">
        <v>0</v>
      </c>
      <c r="N10581">
        <v>8.8417200000000001E-2</v>
      </c>
      <c r="O10581">
        <v>0.21607770000000001</v>
      </c>
      <c r="P10581">
        <v>14.517958999999999</v>
      </c>
      <c r="Q10581">
        <v>37.984088999999997</v>
      </c>
      <c r="R10581">
        <v>11</v>
      </c>
      <c r="S10581" s="81">
        <v>32107</v>
      </c>
    </row>
    <row r="10582" spans="1:19" x14ac:dyDescent="0.2">
      <c r="A10582" t="s">
        <v>77</v>
      </c>
      <c r="B10582" t="s">
        <v>38</v>
      </c>
      <c r="C10582" t="s">
        <v>47</v>
      </c>
      <c r="D10582" t="s">
        <v>15</v>
      </c>
      <c r="E10582">
        <v>2013</v>
      </c>
      <c r="F10582">
        <v>20</v>
      </c>
      <c r="G10582">
        <v>8.0126139999999992</v>
      </c>
      <c r="H10582">
        <v>8.0126139999999992</v>
      </c>
      <c r="I10582">
        <v>42.649900000000002</v>
      </c>
      <c r="J10582">
        <v>0.1673451</v>
      </c>
      <c r="K10582">
        <v>-0.2144614</v>
      </c>
      <c r="L10582">
        <v>-8.7755899999999998E-2</v>
      </c>
      <c r="M10582">
        <v>0</v>
      </c>
      <c r="N10582">
        <v>8.7755899999999998E-2</v>
      </c>
      <c r="O10582">
        <v>0.2144614</v>
      </c>
      <c r="P10582">
        <v>14.517958999999999</v>
      </c>
      <c r="Q10582">
        <v>37.984088999999997</v>
      </c>
      <c r="R10582">
        <v>11</v>
      </c>
      <c r="S10582" s="81">
        <v>32107</v>
      </c>
    </row>
    <row r="10583" spans="1:19" x14ac:dyDescent="0.2">
      <c r="A10583" t="s">
        <v>77</v>
      </c>
      <c r="B10583" t="s">
        <v>38</v>
      </c>
      <c r="C10583" t="s">
        <v>47</v>
      </c>
      <c r="D10583" t="s">
        <v>15</v>
      </c>
      <c r="E10583">
        <v>2013</v>
      </c>
      <c r="F10583">
        <v>21</v>
      </c>
      <c r="G10583">
        <v>7.9976690000000001</v>
      </c>
      <c r="H10583">
        <v>7.9976690000000001</v>
      </c>
      <c r="I10583">
        <v>40.4983</v>
      </c>
      <c r="J10583">
        <v>0.1681869</v>
      </c>
      <c r="K10583">
        <v>-0.21554019999999999</v>
      </c>
      <c r="L10583">
        <v>-8.8197300000000006E-2</v>
      </c>
      <c r="M10583">
        <v>0</v>
      </c>
      <c r="N10583">
        <v>8.8197300000000006E-2</v>
      </c>
      <c r="O10583">
        <v>0.21554019999999999</v>
      </c>
      <c r="P10583">
        <v>14.517958999999999</v>
      </c>
      <c r="Q10583">
        <v>37.984088999999997</v>
      </c>
      <c r="R10583">
        <v>11</v>
      </c>
      <c r="S10583" s="81">
        <v>32107</v>
      </c>
    </row>
    <row r="10584" spans="1:19" x14ac:dyDescent="0.2">
      <c r="A10584" t="s">
        <v>77</v>
      </c>
      <c r="B10584" t="s">
        <v>38</v>
      </c>
      <c r="C10584" t="s">
        <v>47</v>
      </c>
      <c r="D10584" t="s">
        <v>15</v>
      </c>
      <c r="E10584">
        <v>2013</v>
      </c>
      <c r="F10584">
        <v>22</v>
      </c>
      <c r="G10584">
        <v>7.9950489999999999</v>
      </c>
      <c r="H10584">
        <v>7.9950489999999999</v>
      </c>
      <c r="I10584">
        <v>39.247900000000001</v>
      </c>
      <c r="J10584">
        <v>0.16759180000000001</v>
      </c>
      <c r="K10584">
        <v>-0.21477750000000001</v>
      </c>
      <c r="L10584">
        <v>-8.7885199999999997E-2</v>
      </c>
      <c r="M10584">
        <v>0</v>
      </c>
      <c r="N10584">
        <v>8.7885199999999997E-2</v>
      </c>
      <c r="O10584">
        <v>0.21477750000000001</v>
      </c>
      <c r="P10584">
        <v>14.517958999999999</v>
      </c>
      <c r="Q10584">
        <v>37.984088999999997</v>
      </c>
      <c r="R10584">
        <v>11</v>
      </c>
      <c r="S10584" s="81">
        <v>32107</v>
      </c>
    </row>
    <row r="10585" spans="1:19" x14ac:dyDescent="0.2">
      <c r="A10585" t="s">
        <v>77</v>
      </c>
      <c r="B10585" t="s">
        <v>38</v>
      </c>
      <c r="C10585" t="s">
        <v>47</v>
      </c>
      <c r="D10585" t="s">
        <v>15</v>
      </c>
      <c r="E10585">
        <v>2013</v>
      </c>
      <c r="F10585">
        <v>23</v>
      </c>
      <c r="G10585">
        <v>8.0665469999999999</v>
      </c>
      <c r="H10585">
        <v>8.0665469999999999</v>
      </c>
      <c r="I10585">
        <v>38.246299999999998</v>
      </c>
      <c r="J10585">
        <v>0.16812050000000001</v>
      </c>
      <c r="K10585">
        <v>-0.21545510000000001</v>
      </c>
      <c r="L10585">
        <v>-8.8162500000000005E-2</v>
      </c>
      <c r="M10585">
        <v>0</v>
      </c>
      <c r="N10585">
        <v>8.8162500000000005E-2</v>
      </c>
      <c r="O10585">
        <v>0.21545510000000001</v>
      </c>
      <c r="P10585">
        <v>14.517958999999999</v>
      </c>
      <c r="Q10585">
        <v>37.984088999999997</v>
      </c>
      <c r="R10585">
        <v>11</v>
      </c>
      <c r="S10585" s="81">
        <v>32107</v>
      </c>
    </row>
    <row r="10586" spans="1:19" x14ac:dyDescent="0.2">
      <c r="A10586" t="s">
        <v>77</v>
      </c>
      <c r="B10586" t="s">
        <v>38</v>
      </c>
      <c r="C10586" t="s">
        <v>47</v>
      </c>
      <c r="D10586" t="s">
        <v>15</v>
      </c>
      <c r="E10586">
        <v>2013</v>
      </c>
      <c r="F10586">
        <v>24</v>
      </c>
      <c r="G10586">
        <v>7.9108999999999998</v>
      </c>
      <c r="H10586">
        <v>7.9108999999999998</v>
      </c>
      <c r="I10586">
        <v>36.945399999999999</v>
      </c>
      <c r="J10586">
        <v>0.167686</v>
      </c>
      <c r="K10586">
        <v>-0.21489820000000001</v>
      </c>
      <c r="L10586">
        <v>-8.7934600000000002E-2</v>
      </c>
      <c r="M10586">
        <v>0</v>
      </c>
      <c r="N10586">
        <v>8.7934600000000002E-2</v>
      </c>
      <c r="O10586">
        <v>0.21489820000000001</v>
      </c>
      <c r="P10586">
        <v>14.517958999999999</v>
      </c>
      <c r="Q10586">
        <v>37.984088999999997</v>
      </c>
      <c r="R10586">
        <v>11</v>
      </c>
      <c r="S10586" s="81">
        <v>32107</v>
      </c>
    </row>
    <row r="10587" spans="1:19" x14ac:dyDescent="0.2">
      <c r="A10587" t="s">
        <v>77</v>
      </c>
      <c r="B10587" t="s">
        <v>38</v>
      </c>
      <c r="C10587" t="s">
        <v>47</v>
      </c>
      <c r="D10587" t="s">
        <v>16</v>
      </c>
      <c r="E10587">
        <v>2013</v>
      </c>
      <c r="F10587">
        <v>1</v>
      </c>
      <c r="G10587">
        <v>7.8314649999999997</v>
      </c>
      <c r="H10587">
        <v>7.8314649999999997</v>
      </c>
      <c r="I10587">
        <v>37.9482</v>
      </c>
      <c r="J10587">
        <v>0.16479450000000001</v>
      </c>
      <c r="K10587">
        <v>-0.21119270000000001</v>
      </c>
      <c r="L10587">
        <v>-8.6418300000000003E-2</v>
      </c>
      <c r="M10587">
        <v>0</v>
      </c>
      <c r="N10587">
        <v>8.6418300000000003E-2</v>
      </c>
      <c r="O10587">
        <v>0.21119270000000001</v>
      </c>
      <c r="P10587">
        <v>14.627528999999999</v>
      </c>
      <c r="Q10587">
        <v>37.984088999999997</v>
      </c>
      <c r="R10587">
        <v>12</v>
      </c>
      <c r="S10587" s="81">
        <v>39798</v>
      </c>
    </row>
    <row r="10588" spans="1:19" x14ac:dyDescent="0.2">
      <c r="A10588" t="s">
        <v>77</v>
      </c>
      <c r="B10588" t="s">
        <v>38</v>
      </c>
      <c r="C10588" t="s">
        <v>47</v>
      </c>
      <c r="D10588" t="s">
        <v>16</v>
      </c>
      <c r="E10588">
        <v>2013</v>
      </c>
      <c r="F10588">
        <v>2</v>
      </c>
      <c r="G10588">
        <v>7.8105820000000001</v>
      </c>
      <c r="H10588">
        <v>7.8105820000000001</v>
      </c>
      <c r="I10588">
        <v>38.095599999999997</v>
      </c>
      <c r="J10588">
        <v>0.16507540000000001</v>
      </c>
      <c r="K10588">
        <v>-0.21155260000000001</v>
      </c>
      <c r="L10588">
        <v>-8.6565600000000006E-2</v>
      </c>
      <c r="M10588">
        <v>0</v>
      </c>
      <c r="N10588">
        <v>8.6565600000000006E-2</v>
      </c>
      <c r="O10588">
        <v>0.21155260000000001</v>
      </c>
      <c r="P10588">
        <v>14.627528999999999</v>
      </c>
      <c r="Q10588">
        <v>37.984088999999997</v>
      </c>
      <c r="R10588">
        <v>12</v>
      </c>
      <c r="S10588" s="81">
        <v>39798</v>
      </c>
    </row>
    <row r="10589" spans="1:19" x14ac:dyDescent="0.2">
      <c r="A10589" t="s">
        <v>77</v>
      </c>
      <c r="B10589" t="s">
        <v>38</v>
      </c>
      <c r="C10589" t="s">
        <v>47</v>
      </c>
      <c r="D10589" t="s">
        <v>16</v>
      </c>
      <c r="E10589">
        <v>2013</v>
      </c>
      <c r="F10589">
        <v>3</v>
      </c>
      <c r="G10589">
        <v>7.9354310000000003</v>
      </c>
      <c r="H10589">
        <v>7.9354310000000003</v>
      </c>
      <c r="I10589">
        <v>37.946100000000001</v>
      </c>
      <c r="J10589">
        <v>0.1661502</v>
      </c>
      <c r="K10589">
        <v>-0.21293010000000001</v>
      </c>
      <c r="L10589">
        <v>-8.7129300000000007E-2</v>
      </c>
      <c r="M10589">
        <v>0</v>
      </c>
      <c r="N10589">
        <v>8.7129300000000007E-2</v>
      </c>
      <c r="O10589">
        <v>0.21293010000000001</v>
      </c>
      <c r="P10589">
        <v>14.627528999999999</v>
      </c>
      <c r="Q10589">
        <v>37.984088999999997</v>
      </c>
      <c r="R10589">
        <v>12</v>
      </c>
      <c r="S10589" s="81">
        <v>39798</v>
      </c>
    </row>
    <row r="10590" spans="1:19" x14ac:dyDescent="0.2">
      <c r="A10590" t="s">
        <v>77</v>
      </c>
      <c r="B10590" t="s">
        <v>38</v>
      </c>
      <c r="C10590" t="s">
        <v>47</v>
      </c>
      <c r="D10590" t="s">
        <v>16</v>
      </c>
      <c r="E10590">
        <v>2013</v>
      </c>
      <c r="F10590">
        <v>4</v>
      </c>
      <c r="G10590">
        <v>7.8426280000000004</v>
      </c>
      <c r="H10590">
        <v>7.8426280000000004</v>
      </c>
      <c r="I10590">
        <v>37.5458</v>
      </c>
      <c r="J10590">
        <v>0.1657795</v>
      </c>
      <c r="K10590">
        <v>-0.212455</v>
      </c>
      <c r="L10590">
        <v>-8.6934899999999996E-2</v>
      </c>
      <c r="M10590">
        <v>0</v>
      </c>
      <c r="N10590">
        <v>8.6934899999999996E-2</v>
      </c>
      <c r="O10590">
        <v>0.212455</v>
      </c>
      <c r="P10590">
        <v>14.627528999999999</v>
      </c>
      <c r="Q10590">
        <v>37.984088999999997</v>
      </c>
      <c r="R10590">
        <v>12</v>
      </c>
      <c r="S10590" s="81">
        <v>39798</v>
      </c>
    </row>
    <row r="10591" spans="1:19" x14ac:dyDescent="0.2">
      <c r="A10591" t="s">
        <v>77</v>
      </c>
      <c r="B10591" t="s">
        <v>38</v>
      </c>
      <c r="C10591" t="s">
        <v>47</v>
      </c>
      <c r="D10591" t="s">
        <v>16</v>
      </c>
      <c r="E10591">
        <v>2013</v>
      </c>
      <c r="F10591">
        <v>5</v>
      </c>
      <c r="G10591">
        <v>7.8288219999999997</v>
      </c>
      <c r="H10591">
        <v>7.8288219999999997</v>
      </c>
      <c r="I10591">
        <v>37.648200000000003</v>
      </c>
      <c r="J10591">
        <v>0.1657769</v>
      </c>
      <c r="K10591">
        <v>-0.21245169999999999</v>
      </c>
      <c r="L10591">
        <v>-8.6933499999999997E-2</v>
      </c>
      <c r="M10591">
        <v>0</v>
      </c>
      <c r="N10591">
        <v>8.6933499999999997E-2</v>
      </c>
      <c r="O10591">
        <v>0.21245169999999999</v>
      </c>
      <c r="P10591">
        <v>14.627528999999999</v>
      </c>
      <c r="Q10591">
        <v>37.984088999999997</v>
      </c>
      <c r="R10591">
        <v>12</v>
      </c>
      <c r="S10591" s="81">
        <v>39798</v>
      </c>
    </row>
    <row r="10592" spans="1:19" x14ac:dyDescent="0.2">
      <c r="A10592" t="s">
        <v>77</v>
      </c>
      <c r="B10592" t="s">
        <v>38</v>
      </c>
      <c r="C10592" t="s">
        <v>47</v>
      </c>
      <c r="D10592" t="s">
        <v>16</v>
      </c>
      <c r="E10592">
        <v>2013</v>
      </c>
      <c r="F10592">
        <v>6</v>
      </c>
      <c r="G10592">
        <v>7.8803679999999998</v>
      </c>
      <c r="H10592">
        <v>7.8803679999999998</v>
      </c>
      <c r="I10592">
        <v>38.199399999999997</v>
      </c>
      <c r="J10592">
        <v>0.16534380000000001</v>
      </c>
      <c r="K10592">
        <v>-0.21189659999999999</v>
      </c>
      <c r="L10592">
        <v>-8.6706400000000003E-2</v>
      </c>
      <c r="M10592">
        <v>0</v>
      </c>
      <c r="N10592">
        <v>8.6706400000000003E-2</v>
      </c>
      <c r="O10592">
        <v>0.21189659999999999</v>
      </c>
      <c r="P10592">
        <v>14.627528999999999</v>
      </c>
      <c r="Q10592">
        <v>37.984088999999997</v>
      </c>
      <c r="R10592">
        <v>12</v>
      </c>
      <c r="S10592" s="81">
        <v>39798</v>
      </c>
    </row>
    <row r="10593" spans="1:19" x14ac:dyDescent="0.2">
      <c r="A10593" t="s">
        <v>77</v>
      </c>
      <c r="B10593" t="s">
        <v>38</v>
      </c>
      <c r="C10593" t="s">
        <v>47</v>
      </c>
      <c r="D10593" t="s">
        <v>16</v>
      </c>
      <c r="E10593">
        <v>2013</v>
      </c>
      <c r="F10593">
        <v>7</v>
      </c>
      <c r="G10593">
        <v>8.2046880000000009</v>
      </c>
      <c r="H10593">
        <v>8.2046880000000009</v>
      </c>
      <c r="I10593">
        <v>38.249699999999997</v>
      </c>
      <c r="J10593">
        <v>0.166218</v>
      </c>
      <c r="K10593">
        <v>-0.21301690000000001</v>
      </c>
      <c r="L10593">
        <v>-8.7164800000000001E-2</v>
      </c>
      <c r="M10593">
        <v>0</v>
      </c>
      <c r="N10593">
        <v>8.7164800000000001E-2</v>
      </c>
      <c r="O10593">
        <v>0.21301690000000001</v>
      </c>
      <c r="P10593">
        <v>14.627528999999999</v>
      </c>
      <c r="Q10593">
        <v>37.984088999999997</v>
      </c>
      <c r="R10593">
        <v>12</v>
      </c>
      <c r="S10593" s="81">
        <v>39798</v>
      </c>
    </row>
    <row r="10594" spans="1:19" x14ac:dyDescent="0.2">
      <c r="A10594" t="s">
        <v>77</v>
      </c>
      <c r="B10594" t="s">
        <v>38</v>
      </c>
      <c r="C10594" t="s">
        <v>47</v>
      </c>
      <c r="D10594" t="s">
        <v>16</v>
      </c>
      <c r="E10594">
        <v>2013</v>
      </c>
      <c r="F10594">
        <v>8</v>
      </c>
      <c r="G10594">
        <v>7.9317830000000002</v>
      </c>
      <c r="H10594">
        <v>7.9317830000000002</v>
      </c>
      <c r="I10594">
        <v>38.502899999999997</v>
      </c>
      <c r="J10594">
        <v>0.16541629999999999</v>
      </c>
      <c r="K10594">
        <v>-0.2119896</v>
      </c>
      <c r="L10594">
        <v>-8.6744399999999999E-2</v>
      </c>
      <c r="M10594">
        <v>0</v>
      </c>
      <c r="N10594">
        <v>8.6744399999999999E-2</v>
      </c>
      <c r="O10594">
        <v>0.2119896</v>
      </c>
      <c r="P10594">
        <v>14.627528999999999</v>
      </c>
      <c r="Q10594">
        <v>37.984088999999997</v>
      </c>
      <c r="R10594">
        <v>12</v>
      </c>
      <c r="S10594" s="81">
        <v>39798</v>
      </c>
    </row>
    <row r="10595" spans="1:19" x14ac:dyDescent="0.2">
      <c r="A10595" t="s">
        <v>77</v>
      </c>
      <c r="B10595" t="s">
        <v>38</v>
      </c>
      <c r="C10595" t="s">
        <v>47</v>
      </c>
      <c r="D10595" t="s">
        <v>16</v>
      </c>
      <c r="E10595">
        <v>2013</v>
      </c>
      <c r="F10595">
        <v>9</v>
      </c>
      <c r="G10595">
        <v>7.7746519999999997</v>
      </c>
      <c r="H10595">
        <v>7.7746519999999997</v>
      </c>
      <c r="I10595">
        <v>39.304400000000001</v>
      </c>
      <c r="J10595">
        <v>0.1649834</v>
      </c>
      <c r="K10595">
        <v>-0.21143480000000001</v>
      </c>
      <c r="L10595">
        <v>-8.6517399999999994E-2</v>
      </c>
      <c r="M10595">
        <v>0</v>
      </c>
      <c r="N10595">
        <v>8.6517399999999994E-2</v>
      </c>
      <c r="O10595">
        <v>0.21143480000000001</v>
      </c>
      <c r="P10595">
        <v>14.627528999999999</v>
      </c>
      <c r="Q10595">
        <v>37.984088999999997</v>
      </c>
      <c r="R10595">
        <v>12</v>
      </c>
      <c r="S10595" s="81">
        <v>39798</v>
      </c>
    </row>
    <row r="10596" spans="1:19" x14ac:dyDescent="0.2">
      <c r="A10596" t="s">
        <v>77</v>
      </c>
      <c r="B10596" t="s">
        <v>38</v>
      </c>
      <c r="C10596" t="s">
        <v>47</v>
      </c>
      <c r="D10596" t="s">
        <v>16</v>
      </c>
      <c r="E10596">
        <v>2013</v>
      </c>
      <c r="F10596">
        <v>10</v>
      </c>
      <c r="G10596">
        <v>7.69041</v>
      </c>
      <c r="H10596">
        <v>7.69041</v>
      </c>
      <c r="I10596">
        <v>40.058199999999999</v>
      </c>
      <c r="J10596">
        <v>0.1649999</v>
      </c>
      <c r="K10596">
        <v>-0.2114559</v>
      </c>
      <c r="L10596">
        <v>-8.6526000000000006E-2</v>
      </c>
      <c r="M10596">
        <v>0</v>
      </c>
      <c r="N10596">
        <v>8.6526000000000006E-2</v>
      </c>
      <c r="O10596">
        <v>0.2114559</v>
      </c>
      <c r="P10596">
        <v>14.627528999999999</v>
      </c>
      <c r="Q10596">
        <v>37.984088999999997</v>
      </c>
      <c r="R10596">
        <v>12</v>
      </c>
      <c r="S10596" s="81">
        <v>39798</v>
      </c>
    </row>
    <row r="10597" spans="1:19" x14ac:dyDescent="0.2">
      <c r="A10597" t="s">
        <v>77</v>
      </c>
      <c r="B10597" t="s">
        <v>38</v>
      </c>
      <c r="C10597" t="s">
        <v>47</v>
      </c>
      <c r="D10597" t="s">
        <v>16</v>
      </c>
      <c r="E10597">
        <v>2013</v>
      </c>
      <c r="F10597">
        <v>11</v>
      </c>
      <c r="G10597">
        <v>7.7098279999999999</v>
      </c>
      <c r="H10597">
        <v>7.7098279999999999</v>
      </c>
      <c r="I10597">
        <v>41.213099999999997</v>
      </c>
      <c r="J10597">
        <v>0.16493969999999999</v>
      </c>
      <c r="K10597">
        <v>-0.2113787</v>
      </c>
      <c r="L10597">
        <v>-8.6494500000000002E-2</v>
      </c>
      <c r="M10597">
        <v>0</v>
      </c>
      <c r="N10597">
        <v>8.6494500000000002E-2</v>
      </c>
      <c r="O10597">
        <v>0.2113787</v>
      </c>
      <c r="P10597">
        <v>14.627528999999999</v>
      </c>
      <c r="Q10597">
        <v>37.984088999999997</v>
      </c>
      <c r="R10597">
        <v>12</v>
      </c>
      <c r="S10597" s="81">
        <v>39798</v>
      </c>
    </row>
    <row r="10598" spans="1:19" x14ac:dyDescent="0.2">
      <c r="A10598" t="s">
        <v>77</v>
      </c>
      <c r="B10598" t="s">
        <v>38</v>
      </c>
      <c r="C10598" t="s">
        <v>47</v>
      </c>
      <c r="D10598" t="s">
        <v>16</v>
      </c>
      <c r="E10598">
        <v>2013</v>
      </c>
      <c r="F10598">
        <v>12</v>
      </c>
      <c r="G10598">
        <v>7.5638909999999999</v>
      </c>
      <c r="H10598">
        <v>7.5638909999999999</v>
      </c>
      <c r="I10598">
        <v>41.868200000000002</v>
      </c>
      <c r="J10598">
        <v>0.16461870000000001</v>
      </c>
      <c r="K10598">
        <v>-0.2109673</v>
      </c>
      <c r="L10598">
        <v>-8.6326100000000003E-2</v>
      </c>
      <c r="M10598">
        <v>0</v>
      </c>
      <c r="N10598">
        <v>8.6326100000000003E-2</v>
      </c>
      <c r="O10598">
        <v>0.2109673</v>
      </c>
      <c r="P10598">
        <v>14.627528999999999</v>
      </c>
      <c r="Q10598">
        <v>37.984088999999997</v>
      </c>
      <c r="R10598">
        <v>12</v>
      </c>
      <c r="S10598" s="81">
        <v>39798</v>
      </c>
    </row>
    <row r="10599" spans="1:19" x14ac:dyDescent="0.2">
      <c r="A10599" t="s">
        <v>77</v>
      </c>
      <c r="B10599" t="s">
        <v>38</v>
      </c>
      <c r="C10599" t="s">
        <v>47</v>
      </c>
      <c r="D10599" t="s">
        <v>16</v>
      </c>
      <c r="E10599">
        <v>2013</v>
      </c>
      <c r="F10599">
        <v>13</v>
      </c>
      <c r="G10599">
        <v>7.5860960000000004</v>
      </c>
      <c r="H10599">
        <v>7.5860960000000004</v>
      </c>
      <c r="I10599">
        <v>42.468600000000002</v>
      </c>
      <c r="J10599">
        <v>0.1645248</v>
      </c>
      <c r="K10599">
        <v>-0.21084700000000001</v>
      </c>
      <c r="L10599">
        <v>-8.6276900000000004E-2</v>
      </c>
      <c r="M10599">
        <v>0</v>
      </c>
      <c r="N10599">
        <v>8.6276900000000004E-2</v>
      </c>
      <c r="O10599">
        <v>0.21084700000000001</v>
      </c>
      <c r="P10599">
        <v>14.627528999999999</v>
      </c>
      <c r="Q10599">
        <v>37.984088999999997</v>
      </c>
      <c r="R10599">
        <v>12</v>
      </c>
      <c r="S10599" s="81">
        <v>39798</v>
      </c>
    </row>
    <row r="10600" spans="1:19" x14ac:dyDescent="0.2">
      <c r="A10600" t="s">
        <v>77</v>
      </c>
      <c r="B10600" t="s">
        <v>38</v>
      </c>
      <c r="C10600" t="s">
        <v>47</v>
      </c>
      <c r="D10600" t="s">
        <v>16</v>
      </c>
      <c r="E10600">
        <v>2013</v>
      </c>
      <c r="F10600">
        <v>14</v>
      </c>
      <c r="G10600">
        <v>7.6872429999999996</v>
      </c>
      <c r="H10600">
        <v>7.6872429999999996</v>
      </c>
      <c r="I10600">
        <v>43.269399999999997</v>
      </c>
      <c r="J10600">
        <v>0.16838980000000001</v>
      </c>
      <c r="K10600">
        <v>-0.2158002</v>
      </c>
      <c r="L10600">
        <v>-8.8303699999999999E-2</v>
      </c>
      <c r="M10600">
        <v>0</v>
      </c>
      <c r="N10600">
        <v>8.8303699999999999E-2</v>
      </c>
      <c r="O10600">
        <v>0.2158002</v>
      </c>
      <c r="P10600">
        <v>14.627528999999999</v>
      </c>
      <c r="Q10600">
        <v>37.984088999999997</v>
      </c>
      <c r="R10600">
        <v>12</v>
      </c>
      <c r="S10600" s="81">
        <v>39798</v>
      </c>
    </row>
    <row r="10601" spans="1:19" x14ac:dyDescent="0.2">
      <c r="A10601" t="s">
        <v>77</v>
      </c>
      <c r="B10601" t="s">
        <v>38</v>
      </c>
      <c r="C10601" t="s">
        <v>47</v>
      </c>
      <c r="D10601" t="s">
        <v>16</v>
      </c>
      <c r="E10601">
        <v>2013</v>
      </c>
      <c r="F10601">
        <v>15</v>
      </c>
      <c r="G10601">
        <v>7.4567779999999999</v>
      </c>
      <c r="H10601">
        <v>7.4567779999999999</v>
      </c>
      <c r="I10601">
        <v>43.8675</v>
      </c>
      <c r="J10601">
        <v>0.16460150000000001</v>
      </c>
      <c r="K10601">
        <v>-0.2109453</v>
      </c>
      <c r="L10601">
        <v>-8.6317099999999994E-2</v>
      </c>
      <c r="M10601">
        <v>0</v>
      </c>
      <c r="N10601">
        <v>8.6317099999999994E-2</v>
      </c>
      <c r="O10601">
        <v>0.2109453</v>
      </c>
      <c r="P10601">
        <v>14.627528999999999</v>
      </c>
      <c r="Q10601">
        <v>37.984088999999997</v>
      </c>
      <c r="R10601">
        <v>12</v>
      </c>
      <c r="S10601" s="81">
        <v>39798</v>
      </c>
    </row>
    <row r="10602" spans="1:19" x14ac:dyDescent="0.2">
      <c r="A10602" t="s">
        <v>77</v>
      </c>
      <c r="B10602" t="s">
        <v>38</v>
      </c>
      <c r="C10602" t="s">
        <v>47</v>
      </c>
      <c r="D10602" t="s">
        <v>16</v>
      </c>
      <c r="E10602">
        <v>2013</v>
      </c>
      <c r="F10602">
        <v>16</v>
      </c>
      <c r="G10602">
        <v>7.2511429999999999</v>
      </c>
      <c r="H10602">
        <v>7.2511429999999999</v>
      </c>
      <c r="I10602">
        <v>44.070799999999998</v>
      </c>
      <c r="J10602">
        <v>0.16364229999999999</v>
      </c>
      <c r="K10602">
        <v>-0.20971609999999999</v>
      </c>
      <c r="L10602">
        <v>-8.5814100000000004E-2</v>
      </c>
      <c r="M10602">
        <v>0</v>
      </c>
      <c r="N10602">
        <v>8.5814100000000004E-2</v>
      </c>
      <c r="O10602">
        <v>0.20971609999999999</v>
      </c>
      <c r="P10602">
        <v>14.627528999999999</v>
      </c>
      <c r="Q10602">
        <v>37.984088999999997</v>
      </c>
      <c r="R10602">
        <v>12</v>
      </c>
      <c r="S10602" s="81">
        <v>39798</v>
      </c>
    </row>
    <row r="10603" spans="1:19" x14ac:dyDescent="0.2">
      <c r="A10603" t="s">
        <v>77</v>
      </c>
      <c r="B10603" t="s">
        <v>38</v>
      </c>
      <c r="C10603" t="s">
        <v>47</v>
      </c>
      <c r="D10603" t="s">
        <v>16</v>
      </c>
      <c r="E10603">
        <v>2013</v>
      </c>
      <c r="F10603">
        <v>17</v>
      </c>
      <c r="G10603">
        <v>7.1476360000000003</v>
      </c>
      <c r="H10603">
        <v>7.1476360000000003</v>
      </c>
      <c r="I10603">
        <v>43.166699999999999</v>
      </c>
      <c r="J10603">
        <v>0.16338730000000001</v>
      </c>
      <c r="K10603">
        <v>-0.2093892</v>
      </c>
      <c r="L10603">
        <v>-8.5680400000000004E-2</v>
      </c>
      <c r="M10603">
        <v>0</v>
      </c>
      <c r="N10603">
        <v>8.5680400000000004E-2</v>
      </c>
      <c r="O10603">
        <v>0.2093892</v>
      </c>
      <c r="P10603">
        <v>14.627528999999999</v>
      </c>
      <c r="Q10603">
        <v>37.984088999999997</v>
      </c>
      <c r="R10603">
        <v>12</v>
      </c>
      <c r="S10603" s="81">
        <v>39798</v>
      </c>
    </row>
    <row r="10604" spans="1:19" x14ac:dyDescent="0.2">
      <c r="A10604" t="s">
        <v>77</v>
      </c>
      <c r="B10604" t="s">
        <v>38</v>
      </c>
      <c r="C10604" t="s">
        <v>47</v>
      </c>
      <c r="D10604" t="s">
        <v>16</v>
      </c>
      <c r="E10604">
        <v>2013</v>
      </c>
      <c r="F10604">
        <v>18</v>
      </c>
      <c r="G10604">
        <v>7.4014600000000002</v>
      </c>
      <c r="H10604">
        <v>7.4014600000000002</v>
      </c>
      <c r="I10604">
        <v>41.710900000000002</v>
      </c>
      <c r="J10604">
        <v>0.16868639999999999</v>
      </c>
      <c r="K10604">
        <v>-0.21618029999999999</v>
      </c>
      <c r="L10604">
        <v>-8.8459200000000002E-2</v>
      </c>
      <c r="M10604">
        <v>0</v>
      </c>
      <c r="N10604">
        <v>8.8459200000000002E-2</v>
      </c>
      <c r="O10604">
        <v>0.21618029999999999</v>
      </c>
      <c r="P10604">
        <v>14.627528999999999</v>
      </c>
      <c r="Q10604">
        <v>37.984088999999997</v>
      </c>
      <c r="R10604">
        <v>12</v>
      </c>
      <c r="S10604" s="81">
        <v>39798</v>
      </c>
    </row>
    <row r="10605" spans="1:19" x14ac:dyDescent="0.2">
      <c r="A10605" t="s">
        <v>77</v>
      </c>
      <c r="B10605" t="s">
        <v>38</v>
      </c>
      <c r="C10605" t="s">
        <v>47</v>
      </c>
      <c r="D10605" t="s">
        <v>16</v>
      </c>
      <c r="E10605">
        <v>2013</v>
      </c>
      <c r="F10605">
        <v>19</v>
      </c>
      <c r="G10605">
        <v>7.674188</v>
      </c>
      <c r="H10605">
        <v>7.674188</v>
      </c>
      <c r="I10605">
        <v>40.5062</v>
      </c>
      <c r="J10605">
        <v>0.17671149999999999</v>
      </c>
      <c r="K10605">
        <v>-0.2264649</v>
      </c>
      <c r="L10605">
        <v>-9.2667600000000003E-2</v>
      </c>
      <c r="M10605">
        <v>0</v>
      </c>
      <c r="N10605">
        <v>9.2667600000000003E-2</v>
      </c>
      <c r="O10605">
        <v>0.2264649</v>
      </c>
      <c r="P10605">
        <v>14.627528999999999</v>
      </c>
      <c r="Q10605">
        <v>37.984088999999997</v>
      </c>
      <c r="R10605">
        <v>12</v>
      </c>
      <c r="S10605" s="81">
        <v>39798</v>
      </c>
    </row>
    <row r="10606" spans="1:19" x14ac:dyDescent="0.2">
      <c r="A10606" t="s">
        <v>77</v>
      </c>
      <c r="B10606" t="s">
        <v>38</v>
      </c>
      <c r="C10606" t="s">
        <v>47</v>
      </c>
      <c r="D10606" t="s">
        <v>16</v>
      </c>
      <c r="E10606">
        <v>2013</v>
      </c>
      <c r="F10606">
        <v>20</v>
      </c>
      <c r="G10606">
        <v>7.8795719999999996</v>
      </c>
      <c r="H10606">
        <v>7.8795719999999996</v>
      </c>
      <c r="I10606">
        <v>39.999400000000001</v>
      </c>
      <c r="J10606">
        <v>0.16487489999999999</v>
      </c>
      <c r="K10606">
        <v>-0.2112957</v>
      </c>
      <c r="L10606">
        <v>-8.6460499999999996E-2</v>
      </c>
      <c r="M10606">
        <v>0</v>
      </c>
      <c r="N10606">
        <v>8.6460499999999996E-2</v>
      </c>
      <c r="O10606">
        <v>0.2112957</v>
      </c>
      <c r="P10606">
        <v>14.627528999999999</v>
      </c>
      <c r="Q10606">
        <v>37.984088999999997</v>
      </c>
      <c r="R10606">
        <v>12</v>
      </c>
      <c r="S10606" s="81">
        <v>39798</v>
      </c>
    </row>
    <row r="10607" spans="1:19" x14ac:dyDescent="0.2">
      <c r="A10607" t="s">
        <v>77</v>
      </c>
      <c r="B10607" t="s">
        <v>38</v>
      </c>
      <c r="C10607" t="s">
        <v>47</v>
      </c>
      <c r="D10607" t="s">
        <v>16</v>
      </c>
      <c r="E10607">
        <v>2013</v>
      </c>
      <c r="F10607">
        <v>21</v>
      </c>
      <c r="G10607">
        <v>7.781587</v>
      </c>
      <c r="H10607">
        <v>7.781587</v>
      </c>
      <c r="I10607">
        <v>39.147799999999997</v>
      </c>
      <c r="J10607">
        <v>0.16513330000000001</v>
      </c>
      <c r="K10607">
        <v>-0.21162690000000001</v>
      </c>
      <c r="L10607">
        <v>-8.6596000000000006E-2</v>
      </c>
      <c r="M10607">
        <v>0</v>
      </c>
      <c r="N10607">
        <v>8.6596000000000006E-2</v>
      </c>
      <c r="O10607">
        <v>0.21162690000000001</v>
      </c>
      <c r="P10607">
        <v>14.627528999999999</v>
      </c>
      <c r="Q10607">
        <v>37.984088999999997</v>
      </c>
      <c r="R10607">
        <v>12</v>
      </c>
      <c r="S10607" s="81">
        <v>39798</v>
      </c>
    </row>
    <row r="10608" spans="1:19" x14ac:dyDescent="0.2">
      <c r="A10608" t="s">
        <v>77</v>
      </c>
      <c r="B10608" t="s">
        <v>38</v>
      </c>
      <c r="C10608" t="s">
        <v>47</v>
      </c>
      <c r="D10608" t="s">
        <v>16</v>
      </c>
      <c r="E10608">
        <v>2013</v>
      </c>
      <c r="F10608">
        <v>22</v>
      </c>
      <c r="G10608">
        <v>7.8040219999999998</v>
      </c>
      <c r="H10608">
        <v>7.8040219999999998</v>
      </c>
      <c r="I10608">
        <v>38.494599999999998</v>
      </c>
      <c r="J10608">
        <v>0.16464790000000001</v>
      </c>
      <c r="K10608">
        <v>-0.21100469999999999</v>
      </c>
      <c r="L10608">
        <v>-8.6341399999999999E-2</v>
      </c>
      <c r="M10608">
        <v>0</v>
      </c>
      <c r="N10608">
        <v>8.6341399999999999E-2</v>
      </c>
      <c r="O10608">
        <v>0.21100469999999999</v>
      </c>
      <c r="P10608">
        <v>14.627528999999999</v>
      </c>
      <c r="Q10608">
        <v>37.984088999999997</v>
      </c>
      <c r="R10608">
        <v>12</v>
      </c>
      <c r="S10608" s="81">
        <v>39798</v>
      </c>
    </row>
    <row r="10609" spans="1:19" x14ac:dyDescent="0.2">
      <c r="A10609" t="s">
        <v>77</v>
      </c>
      <c r="B10609" t="s">
        <v>38</v>
      </c>
      <c r="C10609" t="s">
        <v>47</v>
      </c>
      <c r="D10609" t="s">
        <v>16</v>
      </c>
      <c r="E10609">
        <v>2013</v>
      </c>
      <c r="F10609">
        <v>23</v>
      </c>
      <c r="G10609">
        <v>7.8453090000000003</v>
      </c>
      <c r="H10609">
        <v>7.8453090000000003</v>
      </c>
      <c r="I10609">
        <v>37.539900000000003</v>
      </c>
      <c r="J10609">
        <v>0.16502339999999999</v>
      </c>
      <c r="K10609">
        <v>-0.21148600000000001</v>
      </c>
      <c r="L10609">
        <v>-8.6538400000000001E-2</v>
      </c>
      <c r="M10609">
        <v>0</v>
      </c>
      <c r="N10609">
        <v>8.6538400000000001E-2</v>
      </c>
      <c r="O10609">
        <v>0.21148600000000001</v>
      </c>
      <c r="P10609">
        <v>14.627528999999999</v>
      </c>
      <c r="Q10609">
        <v>37.984088999999997</v>
      </c>
      <c r="R10609">
        <v>12</v>
      </c>
      <c r="S10609" s="81">
        <v>39798</v>
      </c>
    </row>
    <row r="10610" spans="1:19" x14ac:dyDescent="0.2">
      <c r="A10610" t="s">
        <v>77</v>
      </c>
      <c r="B10610" t="s">
        <v>38</v>
      </c>
      <c r="C10610" t="s">
        <v>47</v>
      </c>
      <c r="D10610" t="s">
        <v>16</v>
      </c>
      <c r="E10610">
        <v>2013</v>
      </c>
      <c r="F10610">
        <v>24</v>
      </c>
      <c r="G10610">
        <v>7.6640090000000001</v>
      </c>
      <c r="H10610">
        <v>7.6640090000000001</v>
      </c>
      <c r="I10610">
        <v>36.593899999999998</v>
      </c>
      <c r="J10610">
        <v>0.1648781</v>
      </c>
      <c r="K10610">
        <v>-0.21129980000000001</v>
      </c>
      <c r="L10610">
        <v>-8.6462200000000003E-2</v>
      </c>
      <c r="M10610">
        <v>0</v>
      </c>
      <c r="N10610">
        <v>8.6462200000000003E-2</v>
      </c>
      <c r="O10610">
        <v>0.21129980000000001</v>
      </c>
      <c r="P10610">
        <v>14.627528999999999</v>
      </c>
      <c r="Q10610">
        <v>37.984088999999997</v>
      </c>
      <c r="R10610">
        <v>12</v>
      </c>
      <c r="S10610" s="81">
        <v>39798</v>
      </c>
    </row>
    <row r="10611" spans="1:19" x14ac:dyDescent="0.2">
      <c r="A10611" t="s">
        <v>77</v>
      </c>
      <c r="B10611" t="s">
        <v>38</v>
      </c>
      <c r="C10611" t="s">
        <v>45</v>
      </c>
      <c r="D10611" t="s">
        <v>46</v>
      </c>
      <c r="E10611">
        <v>2014</v>
      </c>
      <c r="F10611">
        <v>1</v>
      </c>
      <c r="G10611">
        <v>7.3207449999999996</v>
      </c>
      <c r="H10611">
        <v>7.3207449999999996</v>
      </c>
      <c r="I10611">
        <v>76.831800000000001</v>
      </c>
      <c r="J10611">
        <v>0.19378790000000001</v>
      </c>
      <c r="K10611">
        <v>-0.24834909999999999</v>
      </c>
      <c r="L10611">
        <v>-0.1016225</v>
      </c>
      <c r="M10611">
        <v>0</v>
      </c>
      <c r="N10611">
        <v>0.1016225</v>
      </c>
      <c r="O10611">
        <v>0.24834909999999999</v>
      </c>
      <c r="P10611">
        <v>15.456092999999999</v>
      </c>
      <c r="Q10611">
        <v>37.984088999999997</v>
      </c>
      <c r="R10611">
        <v>7</v>
      </c>
    </row>
    <row r="10612" spans="1:19" x14ac:dyDescent="0.2">
      <c r="A10612" t="s">
        <v>77</v>
      </c>
      <c r="B10612" t="s">
        <v>38</v>
      </c>
      <c r="C10612" t="s">
        <v>45</v>
      </c>
      <c r="D10612" t="s">
        <v>46</v>
      </c>
      <c r="E10612">
        <v>2014</v>
      </c>
      <c r="F10612">
        <v>2</v>
      </c>
      <c r="G10612">
        <v>7.5095289999999997</v>
      </c>
      <c r="H10612">
        <v>7.5095289999999997</v>
      </c>
      <c r="I10612">
        <v>75.4191</v>
      </c>
      <c r="J10612">
        <v>0.1818177</v>
      </c>
      <c r="K10612">
        <v>-0.23300870000000001</v>
      </c>
      <c r="L10612">
        <v>-9.5345299999999994E-2</v>
      </c>
      <c r="M10612">
        <v>0</v>
      </c>
      <c r="N10612">
        <v>9.5345299999999994E-2</v>
      </c>
      <c r="O10612">
        <v>0.23300870000000001</v>
      </c>
      <c r="P10612">
        <v>15.456092999999999</v>
      </c>
      <c r="Q10612">
        <v>37.984088999999997</v>
      </c>
      <c r="R10612">
        <v>7</v>
      </c>
    </row>
    <row r="10613" spans="1:19" x14ac:dyDescent="0.2">
      <c r="A10613" t="s">
        <v>77</v>
      </c>
      <c r="B10613" t="s">
        <v>38</v>
      </c>
      <c r="C10613" t="s">
        <v>45</v>
      </c>
      <c r="D10613" t="s">
        <v>46</v>
      </c>
      <c r="E10613">
        <v>2014</v>
      </c>
      <c r="F10613">
        <v>3</v>
      </c>
      <c r="G10613">
        <v>7.8243739999999997</v>
      </c>
      <c r="H10613">
        <v>7.8243739999999997</v>
      </c>
      <c r="I10613">
        <v>73.917599999999993</v>
      </c>
      <c r="J10613">
        <v>0.1854951</v>
      </c>
      <c r="K10613">
        <v>-0.2377215</v>
      </c>
      <c r="L10613">
        <v>-9.7273700000000005E-2</v>
      </c>
      <c r="M10613">
        <v>0</v>
      </c>
      <c r="N10613">
        <v>9.7273700000000005E-2</v>
      </c>
      <c r="O10613">
        <v>0.2377215</v>
      </c>
      <c r="P10613">
        <v>15.456092999999999</v>
      </c>
      <c r="Q10613">
        <v>37.984088999999997</v>
      </c>
      <c r="R10613">
        <v>7</v>
      </c>
    </row>
    <row r="10614" spans="1:19" x14ac:dyDescent="0.2">
      <c r="A10614" t="s">
        <v>77</v>
      </c>
      <c r="B10614" t="s">
        <v>38</v>
      </c>
      <c r="C10614" t="s">
        <v>45</v>
      </c>
      <c r="D10614" t="s">
        <v>46</v>
      </c>
      <c r="E10614">
        <v>2014</v>
      </c>
      <c r="F10614">
        <v>4</v>
      </c>
      <c r="G10614">
        <v>7.901707</v>
      </c>
      <c r="H10614">
        <v>7.901707</v>
      </c>
      <c r="I10614">
        <v>72.206699999999998</v>
      </c>
      <c r="J10614">
        <v>0.18194189999999999</v>
      </c>
      <c r="K10614">
        <v>-0.23316790000000001</v>
      </c>
      <c r="L10614">
        <v>-9.5410400000000006E-2</v>
      </c>
      <c r="M10614">
        <v>0</v>
      </c>
      <c r="N10614">
        <v>9.5410400000000006E-2</v>
      </c>
      <c r="O10614">
        <v>0.23316790000000001</v>
      </c>
      <c r="P10614">
        <v>15.456092999999999</v>
      </c>
      <c r="Q10614">
        <v>37.984088999999997</v>
      </c>
      <c r="R10614">
        <v>7</v>
      </c>
    </row>
    <row r="10615" spans="1:19" x14ac:dyDescent="0.2">
      <c r="A10615" t="s">
        <v>77</v>
      </c>
      <c r="B10615" t="s">
        <v>38</v>
      </c>
      <c r="C10615" t="s">
        <v>45</v>
      </c>
      <c r="D10615" t="s">
        <v>46</v>
      </c>
      <c r="E10615">
        <v>2014</v>
      </c>
      <c r="F10615">
        <v>5</v>
      </c>
      <c r="G10615">
        <v>8.0970359999999992</v>
      </c>
      <c r="H10615">
        <v>8.0970359999999992</v>
      </c>
      <c r="I10615">
        <v>71.033799999999999</v>
      </c>
      <c r="J10615">
        <v>0.17853079999999999</v>
      </c>
      <c r="K10615">
        <v>-0.22879650000000001</v>
      </c>
      <c r="L10615">
        <v>-9.3621700000000002E-2</v>
      </c>
      <c r="M10615">
        <v>0</v>
      </c>
      <c r="N10615">
        <v>9.3621700000000002E-2</v>
      </c>
      <c r="O10615">
        <v>0.22879650000000001</v>
      </c>
      <c r="P10615">
        <v>15.456092999999999</v>
      </c>
      <c r="Q10615">
        <v>37.984088999999997</v>
      </c>
      <c r="R10615">
        <v>7</v>
      </c>
    </row>
    <row r="10616" spans="1:19" x14ac:dyDescent="0.2">
      <c r="A10616" t="s">
        <v>77</v>
      </c>
      <c r="B10616" t="s">
        <v>38</v>
      </c>
      <c r="C10616" t="s">
        <v>45</v>
      </c>
      <c r="D10616" t="s">
        <v>46</v>
      </c>
      <c r="E10616">
        <v>2014</v>
      </c>
      <c r="F10616">
        <v>6</v>
      </c>
      <c r="G10616">
        <v>8.198518</v>
      </c>
      <c r="H10616">
        <v>8.198518</v>
      </c>
      <c r="I10616">
        <v>69.874799999999993</v>
      </c>
      <c r="J10616">
        <v>0.17900630000000001</v>
      </c>
      <c r="K10616">
        <v>-0.22940579999999999</v>
      </c>
      <c r="L10616">
        <v>-9.3870999999999996E-2</v>
      </c>
      <c r="M10616">
        <v>0</v>
      </c>
      <c r="N10616">
        <v>9.3870999999999996E-2</v>
      </c>
      <c r="O10616">
        <v>0.22940579999999999</v>
      </c>
      <c r="P10616">
        <v>15.456092999999999</v>
      </c>
      <c r="Q10616">
        <v>37.984088999999997</v>
      </c>
      <c r="R10616">
        <v>7</v>
      </c>
    </row>
    <row r="10617" spans="1:19" x14ac:dyDescent="0.2">
      <c r="A10617" t="s">
        <v>77</v>
      </c>
      <c r="B10617" t="s">
        <v>38</v>
      </c>
      <c r="C10617" t="s">
        <v>45</v>
      </c>
      <c r="D10617" t="s">
        <v>46</v>
      </c>
      <c r="E10617">
        <v>2014</v>
      </c>
      <c r="F10617">
        <v>7</v>
      </c>
      <c r="G10617">
        <v>7.9871319999999999</v>
      </c>
      <c r="H10617">
        <v>7.9871319999999999</v>
      </c>
      <c r="I10617">
        <v>69.537000000000006</v>
      </c>
      <c r="J10617">
        <v>0.17743590000000001</v>
      </c>
      <c r="K10617">
        <v>-0.22739319999999999</v>
      </c>
      <c r="L10617">
        <v>-9.3047500000000005E-2</v>
      </c>
      <c r="M10617">
        <v>0</v>
      </c>
      <c r="N10617">
        <v>9.3047500000000005E-2</v>
      </c>
      <c r="O10617">
        <v>0.22739319999999999</v>
      </c>
      <c r="P10617">
        <v>15.456092999999999</v>
      </c>
      <c r="Q10617">
        <v>37.984088999999997</v>
      </c>
      <c r="R10617">
        <v>7</v>
      </c>
    </row>
    <row r="10618" spans="1:19" x14ac:dyDescent="0.2">
      <c r="A10618" t="s">
        <v>77</v>
      </c>
      <c r="B10618" t="s">
        <v>38</v>
      </c>
      <c r="C10618" t="s">
        <v>45</v>
      </c>
      <c r="D10618" t="s">
        <v>46</v>
      </c>
      <c r="E10618">
        <v>2014</v>
      </c>
      <c r="F10618">
        <v>8</v>
      </c>
      <c r="G10618">
        <v>7.7111219999999996</v>
      </c>
      <c r="H10618">
        <v>7.7111219999999996</v>
      </c>
      <c r="I10618">
        <v>72.140500000000003</v>
      </c>
      <c r="J10618">
        <v>0.1757242</v>
      </c>
      <c r="K10618">
        <v>-0.2251996</v>
      </c>
      <c r="L10618">
        <v>-9.2149800000000004E-2</v>
      </c>
      <c r="M10618">
        <v>0</v>
      </c>
      <c r="N10618">
        <v>9.2149800000000004E-2</v>
      </c>
      <c r="O10618">
        <v>0.2251996</v>
      </c>
      <c r="P10618">
        <v>15.456092999999999</v>
      </c>
      <c r="Q10618">
        <v>37.984088999999997</v>
      </c>
      <c r="R10618">
        <v>7</v>
      </c>
    </row>
    <row r="10619" spans="1:19" x14ac:dyDescent="0.2">
      <c r="A10619" t="s">
        <v>77</v>
      </c>
      <c r="B10619" t="s">
        <v>38</v>
      </c>
      <c r="C10619" t="s">
        <v>45</v>
      </c>
      <c r="D10619" t="s">
        <v>46</v>
      </c>
      <c r="E10619">
        <v>2014</v>
      </c>
      <c r="F10619">
        <v>9</v>
      </c>
      <c r="G10619">
        <v>7.4310409999999996</v>
      </c>
      <c r="H10619">
        <v>7.4310409999999996</v>
      </c>
      <c r="I10619">
        <v>77.771299999999997</v>
      </c>
      <c r="J10619">
        <v>0.17353879999999999</v>
      </c>
      <c r="K10619">
        <v>-0.22239900000000001</v>
      </c>
      <c r="L10619">
        <v>-9.1003899999999999E-2</v>
      </c>
      <c r="M10619">
        <v>0</v>
      </c>
      <c r="N10619">
        <v>9.1003899999999999E-2</v>
      </c>
      <c r="O10619">
        <v>0.22239900000000001</v>
      </c>
      <c r="P10619">
        <v>15.456092999999999</v>
      </c>
      <c r="Q10619">
        <v>37.984088999999997</v>
      </c>
      <c r="R10619">
        <v>7</v>
      </c>
    </row>
    <row r="10620" spans="1:19" x14ac:dyDescent="0.2">
      <c r="A10620" t="s">
        <v>77</v>
      </c>
      <c r="B10620" t="s">
        <v>38</v>
      </c>
      <c r="C10620" t="s">
        <v>45</v>
      </c>
      <c r="D10620" t="s">
        <v>46</v>
      </c>
      <c r="E10620">
        <v>2014</v>
      </c>
      <c r="F10620">
        <v>10</v>
      </c>
      <c r="G10620">
        <v>7.0918739999999998</v>
      </c>
      <c r="H10620">
        <v>7.0918739999999998</v>
      </c>
      <c r="I10620">
        <v>82.623999999999995</v>
      </c>
      <c r="J10620">
        <v>0.1732631</v>
      </c>
      <c r="K10620">
        <v>-0.22204560000000001</v>
      </c>
      <c r="L10620">
        <v>-9.0859200000000001E-2</v>
      </c>
      <c r="M10620">
        <v>0</v>
      </c>
      <c r="N10620">
        <v>9.0859200000000001E-2</v>
      </c>
      <c r="O10620">
        <v>0.22204560000000001</v>
      </c>
      <c r="P10620">
        <v>15.456092999999999</v>
      </c>
      <c r="Q10620">
        <v>37.984088999999997</v>
      </c>
      <c r="R10620">
        <v>7</v>
      </c>
    </row>
    <row r="10621" spans="1:19" x14ac:dyDescent="0.2">
      <c r="A10621" t="s">
        <v>77</v>
      </c>
      <c r="B10621" t="s">
        <v>38</v>
      </c>
      <c r="C10621" t="s">
        <v>45</v>
      </c>
      <c r="D10621" t="s">
        <v>46</v>
      </c>
      <c r="E10621">
        <v>2014</v>
      </c>
      <c r="F10621">
        <v>11</v>
      </c>
      <c r="G10621">
        <v>6.9014800000000003</v>
      </c>
      <c r="H10621">
        <v>6.9014800000000003</v>
      </c>
      <c r="I10621">
        <v>87.236199999999997</v>
      </c>
      <c r="J10621">
        <v>0.1733661</v>
      </c>
      <c r="K10621">
        <v>-0.2221775</v>
      </c>
      <c r="L10621">
        <v>-9.0913300000000002E-2</v>
      </c>
      <c r="M10621">
        <v>0</v>
      </c>
      <c r="N10621">
        <v>9.0913300000000002E-2</v>
      </c>
      <c r="O10621">
        <v>0.2221775</v>
      </c>
      <c r="P10621">
        <v>15.456092999999999</v>
      </c>
      <c r="Q10621">
        <v>37.984088999999997</v>
      </c>
      <c r="R10621">
        <v>7</v>
      </c>
    </row>
    <row r="10622" spans="1:19" x14ac:dyDescent="0.2">
      <c r="A10622" t="s">
        <v>77</v>
      </c>
      <c r="B10622" t="s">
        <v>38</v>
      </c>
      <c r="C10622" t="s">
        <v>45</v>
      </c>
      <c r="D10622" t="s">
        <v>46</v>
      </c>
      <c r="E10622">
        <v>2014</v>
      </c>
      <c r="F10622">
        <v>12</v>
      </c>
      <c r="G10622">
        <v>6.66174</v>
      </c>
      <c r="H10622">
        <v>6.6288689999999999</v>
      </c>
      <c r="I10622">
        <v>91.659400000000005</v>
      </c>
      <c r="J10622">
        <v>0.17597689999999999</v>
      </c>
      <c r="K10622">
        <v>-0.1926523</v>
      </c>
      <c r="L10622">
        <v>-5.9411199999999997E-2</v>
      </c>
      <c r="M10622">
        <v>3.2871200000000003E-2</v>
      </c>
      <c r="N10622">
        <v>0.1251536</v>
      </c>
      <c r="O10622">
        <v>0.25839479999999998</v>
      </c>
      <c r="P10622">
        <v>15.456092999999999</v>
      </c>
      <c r="Q10622">
        <v>37.984088999999997</v>
      </c>
      <c r="R10622">
        <v>7</v>
      </c>
    </row>
    <row r="10623" spans="1:19" x14ac:dyDescent="0.2">
      <c r="A10623" t="s">
        <v>77</v>
      </c>
      <c r="B10623" t="s">
        <v>38</v>
      </c>
      <c r="C10623" t="s">
        <v>45</v>
      </c>
      <c r="D10623" t="s">
        <v>46</v>
      </c>
      <c r="E10623">
        <v>2014</v>
      </c>
      <c r="F10623">
        <v>13</v>
      </c>
      <c r="G10623">
        <v>6.2146619999999997</v>
      </c>
      <c r="H10623">
        <v>5.9607210000000004</v>
      </c>
      <c r="I10623">
        <v>95.473200000000006</v>
      </c>
      <c r="J10623">
        <v>0.1834681</v>
      </c>
      <c r="K10623">
        <v>1.8816300000000001E-2</v>
      </c>
      <c r="L10623">
        <v>0.15772939999999999</v>
      </c>
      <c r="M10623">
        <v>0.2539401</v>
      </c>
      <c r="N10623">
        <v>0.35015089999999999</v>
      </c>
      <c r="O10623">
        <v>0.4890639</v>
      </c>
      <c r="P10623">
        <v>15.456092999999999</v>
      </c>
      <c r="Q10623">
        <v>37.984088999999997</v>
      </c>
      <c r="R10623">
        <v>7</v>
      </c>
    </row>
    <row r="10624" spans="1:19" x14ac:dyDescent="0.2">
      <c r="A10624" t="s">
        <v>77</v>
      </c>
      <c r="B10624" t="s">
        <v>38</v>
      </c>
      <c r="C10624" t="s">
        <v>45</v>
      </c>
      <c r="D10624" t="s">
        <v>46</v>
      </c>
      <c r="E10624">
        <v>2014</v>
      </c>
      <c r="F10624">
        <v>14</v>
      </c>
      <c r="G10624">
        <v>5.9077789999999997</v>
      </c>
      <c r="H10624">
        <v>5.4591279999999998</v>
      </c>
      <c r="I10624">
        <v>98.712199999999996</v>
      </c>
      <c r="J10624">
        <v>0.18325949999999999</v>
      </c>
      <c r="K10624">
        <v>0.2137944</v>
      </c>
      <c r="L10624">
        <v>0.35254950000000002</v>
      </c>
      <c r="M10624">
        <v>0.44865080000000002</v>
      </c>
      <c r="N10624">
        <v>0.54475220000000002</v>
      </c>
      <c r="O10624">
        <v>0.68350730000000004</v>
      </c>
      <c r="P10624">
        <v>15.456092999999999</v>
      </c>
      <c r="Q10624">
        <v>37.984088999999997</v>
      </c>
      <c r="R10624">
        <v>7</v>
      </c>
    </row>
    <row r="10625" spans="1:19" x14ac:dyDescent="0.2">
      <c r="A10625" t="s">
        <v>77</v>
      </c>
      <c r="B10625" t="s">
        <v>38</v>
      </c>
      <c r="C10625" t="s">
        <v>45</v>
      </c>
      <c r="D10625" t="s">
        <v>46</v>
      </c>
      <c r="E10625">
        <v>2014</v>
      </c>
      <c r="F10625">
        <v>15</v>
      </c>
      <c r="G10625">
        <v>5.8738900000000003</v>
      </c>
      <c r="H10625">
        <v>5.385796</v>
      </c>
      <c r="I10625">
        <v>100.898</v>
      </c>
      <c r="J10625">
        <v>0.17909749999999999</v>
      </c>
      <c r="K10625">
        <v>0.25857210000000003</v>
      </c>
      <c r="L10625">
        <v>0.39417600000000003</v>
      </c>
      <c r="M10625">
        <v>0.4880948</v>
      </c>
      <c r="N10625">
        <v>0.58201369999999997</v>
      </c>
      <c r="O10625">
        <v>0.71761750000000002</v>
      </c>
      <c r="P10625">
        <v>15.456092999999999</v>
      </c>
      <c r="Q10625">
        <v>37.984088999999997</v>
      </c>
      <c r="R10625">
        <v>7</v>
      </c>
    </row>
    <row r="10626" spans="1:19" x14ac:dyDescent="0.2">
      <c r="A10626" t="s">
        <v>77</v>
      </c>
      <c r="B10626" t="s">
        <v>38</v>
      </c>
      <c r="C10626" t="s">
        <v>45</v>
      </c>
      <c r="D10626" t="s">
        <v>46</v>
      </c>
      <c r="E10626">
        <v>2014</v>
      </c>
      <c r="F10626">
        <v>16</v>
      </c>
      <c r="G10626">
        <v>6.0268980000000001</v>
      </c>
      <c r="H10626">
        <v>5.5230110000000003</v>
      </c>
      <c r="I10626">
        <v>102.58</v>
      </c>
      <c r="J10626">
        <v>0.17502019999999999</v>
      </c>
      <c r="K10626">
        <v>0.27959020000000001</v>
      </c>
      <c r="L10626">
        <v>0.412107</v>
      </c>
      <c r="M10626">
        <v>0.50388770000000005</v>
      </c>
      <c r="N10626">
        <v>0.59566839999999999</v>
      </c>
      <c r="O10626">
        <v>0.72818510000000003</v>
      </c>
      <c r="P10626">
        <v>15.456092999999999</v>
      </c>
      <c r="Q10626">
        <v>37.984088999999997</v>
      </c>
      <c r="R10626">
        <v>7</v>
      </c>
    </row>
    <row r="10627" spans="1:19" x14ac:dyDescent="0.2">
      <c r="A10627" t="s">
        <v>77</v>
      </c>
      <c r="B10627" t="s">
        <v>38</v>
      </c>
      <c r="C10627" t="s">
        <v>45</v>
      </c>
      <c r="D10627" t="s">
        <v>46</v>
      </c>
      <c r="E10627">
        <v>2014</v>
      </c>
      <c r="F10627">
        <v>17</v>
      </c>
      <c r="G10627">
        <v>6.02346</v>
      </c>
      <c r="H10627">
        <v>5.5027100000000004</v>
      </c>
      <c r="I10627">
        <v>103.003</v>
      </c>
      <c r="J10627">
        <v>0.17314660000000001</v>
      </c>
      <c r="K10627">
        <v>0.29885420000000001</v>
      </c>
      <c r="L10627">
        <v>0.42995240000000001</v>
      </c>
      <c r="M10627">
        <v>0.52075050000000001</v>
      </c>
      <c r="N10627">
        <v>0.61154869999999995</v>
      </c>
      <c r="O10627">
        <v>0.7426469</v>
      </c>
      <c r="P10627">
        <v>15.456092999999999</v>
      </c>
      <c r="Q10627">
        <v>37.984088999999997</v>
      </c>
      <c r="R10627">
        <v>7</v>
      </c>
    </row>
    <row r="10628" spans="1:19" x14ac:dyDescent="0.2">
      <c r="A10628" t="s">
        <v>77</v>
      </c>
      <c r="B10628" t="s">
        <v>38</v>
      </c>
      <c r="C10628" t="s">
        <v>45</v>
      </c>
      <c r="D10628" t="s">
        <v>46</v>
      </c>
      <c r="E10628">
        <v>2014</v>
      </c>
      <c r="F10628">
        <v>18</v>
      </c>
      <c r="G10628">
        <v>5.9353439999999997</v>
      </c>
      <c r="H10628">
        <v>5.5466740000000003</v>
      </c>
      <c r="I10628">
        <v>102.33</v>
      </c>
      <c r="J10628">
        <v>0.17329320000000001</v>
      </c>
      <c r="K10628">
        <v>0.16658619999999999</v>
      </c>
      <c r="L10628">
        <v>0.29779539999999999</v>
      </c>
      <c r="M10628">
        <v>0.38867040000000003</v>
      </c>
      <c r="N10628">
        <v>0.47954550000000001</v>
      </c>
      <c r="O10628">
        <v>0.61075469999999998</v>
      </c>
      <c r="P10628">
        <v>15.456092999999999</v>
      </c>
      <c r="Q10628">
        <v>37.984088999999997</v>
      </c>
      <c r="R10628">
        <v>7</v>
      </c>
    </row>
    <row r="10629" spans="1:19" x14ac:dyDescent="0.2">
      <c r="A10629" t="s">
        <v>77</v>
      </c>
      <c r="B10629" t="s">
        <v>38</v>
      </c>
      <c r="C10629" t="s">
        <v>45</v>
      </c>
      <c r="D10629" t="s">
        <v>46</v>
      </c>
      <c r="E10629">
        <v>2014</v>
      </c>
      <c r="F10629">
        <v>19</v>
      </c>
      <c r="G10629">
        <v>5.8785410000000002</v>
      </c>
      <c r="H10629">
        <v>5.6196010000000003</v>
      </c>
      <c r="I10629">
        <v>99.894000000000005</v>
      </c>
      <c r="J10629">
        <v>0.1767543</v>
      </c>
      <c r="K10629">
        <v>3.2419499999999997E-2</v>
      </c>
      <c r="L10629">
        <v>0.16624920000000001</v>
      </c>
      <c r="M10629">
        <v>0.25893929999999998</v>
      </c>
      <c r="N10629">
        <v>0.35162929999999998</v>
      </c>
      <c r="O10629">
        <v>0.48545899999999997</v>
      </c>
      <c r="P10629">
        <v>15.456092999999999</v>
      </c>
      <c r="Q10629">
        <v>37.984088999999997</v>
      </c>
      <c r="R10629">
        <v>7</v>
      </c>
    </row>
    <row r="10630" spans="1:19" x14ac:dyDescent="0.2">
      <c r="A10630" t="s">
        <v>77</v>
      </c>
      <c r="B10630" t="s">
        <v>38</v>
      </c>
      <c r="C10630" t="s">
        <v>45</v>
      </c>
      <c r="D10630" t="s">
        <v>46</v>
      </c>
      <c r="E10630">
        <v>2014</v>
      </c>
      <c r="F10630">
        <v>20</v>
      </c>
      <c r="G10630">
        <v>5.8464910000000003</v>
      </c>
      <c r="H10630">
        <v>5.6848039999999997</v>
      </c>
      <c r="I10630">
        <v>95.805999999999997</v>
      </c>
      <c r="J10630">
        <v>0.1822356</v>
      </c>
      <c r="K10630">
        <v>-7.1857500000000005E-2</v>
      </c>
      <c r="L10630">
        <v>6.6122399999999998E-2</v>
      </c>
      <c r="M10630">
        <v>0.16168689999999999</v>
      </c>
      <c r="N10630">
        <v>0.25725140000000002</v>
      </c>
      <c r="O10630">
        <v>0.3952312</v>
      </c>
      <c r="P10630">
        <v>15.456092999999999</v>
      </c>
      <c r="Q10630">
        <v>37.984088999999997</v>
      </c>
      <c r="R10630">
        <v>7</v>
      </c>
    </row>
    <row r="10631" spans="1:19" x14ac:dyDescent="0.2">
      <c r="A10631" t="s">
        <v>77</v>
      </c>
      <c r="B10631" t="s">
        <v>38</v>
      </c>
      <c r="C10631" t="s">
        <v>45</v>
      </c>
      <c r="D10631" t="s">
        <v>46</v>
      </c>
      <c r="E10631">
        <v>2014</v>
      </c>
      <c r="F10631">
        <v>21</v>
      </c>
      <c r="G10631">
        <v>5.7177899999999999</v>
      </c>
      <c r="H10631">
        <v>5.6861389999999998</v>
      </c>
      <c r="I10631">
        <v>90.866900000000001</v>
      </c>
      <c r="J10631">
        <v>0.1822386</v>
      </c>
      <c r="K10631">
        <v>-0.2018972</v>
      </c>
      <c r="L10631">
        <v>-6.3915E-2</v>
      </c>
      <c r="M10631">
        <v>3.1650999999999999E-2</v>
      </c>
      <c r="N10631">
        <v>0.1272171</v>
      </c>
      <c r="O10631">
        <v>0.26519920000000002</v>
      </c>
      <c r="P10631">
        <v>15.456092999999999</v>
      </c>
      <c r="Q10631">
        <v>37.984088999999997</v>
      </c>
      <c r="R10631">
        <v>7</v>
      </c>
    </row>
    <row r="10632" spans="1:19" x14ac:dyDescent="0.2">
      <c r="A10632" t="s">
        <v>77</v>
      </c>
      <c r="B10632" t="s">
        <v>38</v>
      </c>
      <c r="C10632" t="s">
        <v>45</v>
      </c>
      <c r="D10632" t="s">
        <v>46</v>
      </c>
      <c r="E10632">
        <v>2014</v>
      </c>
      <c r="F10632">
        <v>22</v>
      </c>
      <c r="G10632">
        <v>5.7440230000000003</v>
      </c>
      <c r="H10632">
        <v>5.7898079999999998</v>
      </c>
      <c r="I10632">
        <v>86.641599999999997</v>
      </c>
      <c r="J10632">
        <v>0.18423780000000001</v>
      </c>
      <c r="K10632">
        <v>-0.2818947</v>
      </c>
      <c r="L10632">
        <v>-0.14239889999999999</v>
      </c>
      <c r="M10632">
        <v>-4.5784499999999999E-2</v>
      </c>
      <c r="N10632">
        <v>5.0829899999999997E-2</v>
      </c>
      <c r="O10632">
        <v>0.19032569999999999</v>
      </c>
      <c r="P10632">
        <v>15.456092999999999</v>
      </c>
      <c r="Q10632">
        <v>37.984088999999997</v>
      </c>
      <c r="R10632">
        <v>7</v>
      </c>
    </row>
    <row r="10633" spans="1:19" x14ac:dyDescent="0.2">
      <c r="A10633" t="s">
        <v>77</v>
      </c>
      <c r="B10633" t="s">
        <v>38</v>
      </c>
      <c r="C10633" t="s">
        <v>45</v>
      </c>
      <c r="D10633" t="s">
        <v>46</v>
      </c>
      <c r="E10633">
        <v>2014</v>
      </c>
      <c r="F10633">
        <v>23</v>
      </c>
      <c r="G10633">
        <v>5.9229529999999997</v>
      </c>
      <c r="H10633">
        <v>6.0246779999999998</v>
      </c>
      <c r="I10633">
        <v>83.0625</v>
      </c>
      <c r="J10633">
        <v>0.17969769999999999</v>
      </c>
      <c r="K10633">
        <v>-0.33201649999999999</v>
      </c>
      <c r="L10633">
        <v>-0.1959582</v>
      </c>
      <c r="M10633">
        <v>-0.1017246</v>
      </c>
      <c r="N10633">
        <v>-7.4910000000000003E-3</v>
      </c>
      <c r="O10633">
        <v>0.1285673</v>
      </c>
      <c r="P10633">
        <v>15.456092999999999</v>
      </c>
      <c r="Q10633">
        <v>37.984088999999997</v>
      </c>
      <c r="R10633">
        <v>7</v>
      </c>
    </row>
    <row r="10634" spans="1:19" x14ac:dyDescent="0.2">
      <c r="A10634" t="s">
        <v>77</v>
      </c>
      <c r="B10634" t="s">
        <v>38</v>
      </c>
      <c r="C10634" t="s">
        <v>45</v>
      </c>
      <c r="D10634" t="s">
        <v>46</v>
      </c>
      <c r="E10634">
        <v>2014</v>
      </c>
      <c r="F10634">
        <v>24</v>
      </c>
      <c r="G10634">
        <v>6.4457240000000002</v>
      </c>
      <c r="H10634">
        <v>6.5554439999999996</v>
      </c>
      <c r="I10634">
        <v>80.495099999999994</v>
      </c>
      <c r="J10634">
        <v>0.1783824</v>
      </c>
      <c r="K10634">
        <v>-0.33832600000000002</v>
      </c>
      <c r="L10634">
        <v>-0.20326359999999999</v>
      </c>
      <c r="M10634">
        <v>-0.10971980000000001</v>
      </c>
      <c r="N10634">
        <v>-1.61759E-2</v>
      </c>
      <c r="O10634">
        <v>0.11888650000000001</v>
      </c>
      <c r="P10634">
        <v>15.456092999999999</v>
      </c>
      <c r="Q10634">
        <v>37.984088999999997</v>
      </c>
      <c r="R10634">
        <v>7</v>
      </c>
    </row>
    <row r="10635" spans="1:19" x14ac:dyDescent="0.2">
      <c r="A10635" t="s">
        <v>77</v>
      </c>
      <c r="B10635" t="s">
        <v>38</v>
      </c>
      <c r="C10635" t="s">
        <v>45</v>
      </c>
      <c r="D10635" t="s">
        <v>5</v>
      </c>
      <c r="E10635">
        <v>2014</v>
      </c>
      <c r="F10635">
        <v>1</v>
      </c>
      <c r="G10635">
        <v>8.0552519999999994</v>
      </c>
      <c r="H10635">
        <v>8.0552519999999994</v>
      </c>
      <c r="I10635">
        <v>30.6858</v>
      </c>
      <c r="J10635">
        <v>0.16779279999999999</v>
      </c>
      <c r="K10635">
        <v>-0.21503510000000001</v>
      </c>
      <c r="L10635">
        <v>-8.7990600000000002E-2</v>
      </c>
      <c r="M10635">
        <v>0</v>
      </c>
      <c r="N10635">
        <v>8.7990600000000002E-2</v>
      </c>
      <c r="O10635">
        <v>0.21503510000000001</v>
      </c>
      <c r="P10635">
        <v>14.737098</v>
      </c>
      <c r="Q10635">
        <v>37.984088999999997</v>
      </c>
      <c r="R10635">
        <v>1</v>
      </c>
      <c r="S10635" s="81">
        <v>39098</v>
      </c>
    </row>
    <row r="10636" spans="1:19" x14ac:dyDescent="0.2">
      <c r="A10636" t="s">
        <v>77</v>
      </c>
      <c r="B10636" t="s">
        <v>38</v>
      </c>
      <c r="C10636" t="s">
        <v>45</v>
      </c>
      <c r="D10636" t="s">
        <v>5</v>
      </c>
      <c r="E10636">
        <v>2014</v>
      </c>
      <c r="F10636">
        <v>2</v>
      </c>
      <c r="G10636">
        <v>8.1249800000000008</v>
      </c>
      <c r="H10636">
        <v>8.1249800000000008</v>
      </c>
      <c r="I10636">
        <v>30.436499999999999</v>
      </c>
      <c r="J10636">
        <v>0.16806579999999999</v>
      </c>
      <c r="K10636">
        <v>-0.21538489999999999</v>
      </c>
      <c r="L10636">
        <v>-8.8133799999999998E-2</v>
      </c>
      <c r="M10636">
        <v>0</v>
      </c>
      <c r="N10636">
        <v>8.8133799999999998E-2</v>
      </c>
      <c r="O10636">
        <v>0.21538489999999999</v>
      </c>
      <c r="P10636">
        <v>14.737098</v>
      </c>
      <c r="Q10636">
        <v>37.984088999999997</v>
      </c>
      <c r="R10636">
        <v>1</v>
      </c>
      <c r="S10636" s="81">
        <v>39098</v>
      </c>
    </row>
    <row r="10637" spans="1:19" x14ac:dyDescent="0.2">
      <c r="A10637" t="s">
        <v>77</v>
      </c>
      <c r="B10637" t="s">
        <v>38</v>
      </c>
      <c r="C10637" t="s">
        <v>45</v>
      </c>
      <c r="D10637" t="s">
        <v>5</v>
      </c>
      <c r="E10637">
        <v>2014</v>
      </c>
      <c r="F10637">
        <v>3</v>
      </c>
      <c r="G10637">
        <v>8.1794150000000005</v>
      </c>
      <c r="H10637">
        <v>8.1794150000000005</v>
      </c>
      <c r="I10637">
        <v>29.5398</v>
      </c>
      <c r="J10637">
        <v>0.1684136</v>
      </c>
      <c r="K10637">
        <v>-0.21583069999999999</v>
      </c>
      <c r="L10637">
        <v>-8.8316199999999997E-2</v>
      </c>
      <c r="M10637">
        <v>0</v>
      </c>
      <c r="N10637">
        <v>8.8316199999999997E-2</v>
      </c>
      <c r="O10637">
        <v>0.21583069999999999</v>
      </c>
      <c r="P10637">
        <v>14.737098</v>
      </c>
      <c r="Q10637">
        <v>37.984088999999997</v>
      </c>
      <c r="R10637">
        <v>1</v>
      </c>
      <c r="S10637" s="81">
        <v>39098</v>
      </c>
    </row>
    <row r="10638" spans="1:19" x14ac:dyDescent="0.2">
      <c r="A10638" t="s">
        <v>77</v>
      </c>
      <c r="B10638" t="s">
        <v>38</v>
      </c>
      <c r="C10638" t="s">
        <v>45</v>
      </c>
      <c r="D10638" t="s">
        <v>5</v>
      </c>
      <c r="E10638">
        <v>2014</v>
      </c>
      <c r="F10638">
        <v>4</v>
      </c>
      <c r="G10638">
        <v>8.0727449999999994</v>
      </c>
      <c r="H10638">
        <v>8.0727449999999994</v>
      </c>
      <c r="I10638">
        <v>28.590399999999999</v>
      </c>
      <c r="J10638">
        <v>0.16800399999999999</v>
      </c>
      <c r="K10638">
        <v>-0.21530569999999999</v>
      </c>
      <c r="L10638">
        <v>-8.8101399999999996E-2</v>
      </c>
      <c r="M10638">
        <v>0</v>
      </c>
      <c r="N10638">
        <v>8.8101399999999996E-2</v>
      </c>
      <c r="O10638">
        <v>0.21530569999999999</v>
      </c>
      <c r="P10638">
        <v>14.737098</v>
      </c>
      <c r="Q10638">
        <v>37.984088999999997</v>
      </c>
      <c r="R10638">
        <v>1</v>
      </c>
      <c r="S10638" s="81">
        <v>39098</v>
      </c>
    </row>
    <row r="10639" spans="1:19" x14ac:dyDescent="0.2">
      <c r="A10639" t="s">
        <v>77</v>
      </c>
      <c r="B10639" t="s">
        <v>38</v>
      </c>
      <c r="C10639" t="s">
        <v>45</v>
      </c>
      <c r="D10639" t="s">
        <v>5</v>
      </c>
      <c r="E10639">
        <v>2014</v>
      </c>
      <c r="F10639">
        <v>5</v>
      </c>
      <c r="G10639">
        <v>8.06982</v>
      </c>
      <c r="H10639">
        <v>8.06982</v>
      </c>
      <c r="I10639">
        <v>27.841699999999999</v>
      </c>
      <c r="J10639">
        <v>0.16802790000000001</v>
      </c>
      <c r="K10639">
        <v>-0.21533640000000001</v>
      </c>
      <c r="L10639">
        <v>-8.8113899999999995E-2</v>
      </c>
      <c r="M10639">
        <v>0</v>
      </c>
      <c r="N10639">
        <v>8.8113899999999995E-2</v>
      </c>
      <c r="O10639">
        <v>0.21533640000000001</v>
      </c>
      <c r="P10639">
        <v>14.737098</v>
      </c>
      <c r="Q10639">
        <v>37.984088999999997</v>
      </c>
      <c r="R10639">
        <v>1</v>
      </c>
      <c r="S10639" s="81">
        <v>39098</v>
      </c>
    </row>
    <row r="10640" spans="1:19" x14ac:dyDescent="0.2">
      <c r="A10640" t="s">
        <v>77</v>
      </c>
      <c r="B10640" t="s">
        <v>38</v>
      </c>
      <c r="C10640" t="s">
        <v>45</v>
      </c>
      <c r="D10640" t="s">
        <v>5</v>
      </c>
      <c r="E10640">
        <v>2014</v>
      </c>
      <c r="F10640">
        <v>6</v>
      </c>
      <c r="G10640">
        <v>8.1956349999999993</v>
      </c>
      <c r="H10640">
        <v>8.1956349999999993</v>
      </c>
      <c r="I10640">
        <v>27.695</v>
      </c>
      <c r="J10640">
        <v>0.17030139999999999</v>
      </c>
      <c r="K10640">
        <v>-0.2182501</v>
      </c>
      <c r="L10640">
        <v>-8.9306200000000002E-2</v>
      </c>
      <c r="M10640">
        <v>0</v>
      </c>
      <c r="N10640">
        <v>8.9306200000000002E-2</v>
      </c>
      <c r="O10640">
        <v>0.2182501</v>
      </c>
      <c r="P10640">
        <v>14.737098</v>
      </c>
      <c r="Q10640">
        <v>37.984088999999997</v>
      </c>
      <c r="R10640">
        <v>1</v>
      </c>
      <c r="S10640" s="81">
        <v>39098</v>
      </c>
    </row>
    <row r="10641" spans="1:19" x14ac:dyDescent="0.2">
      <c r="A10641" t="s">
        <v>77</v>
      </c>
      <c r="B10641" t="s">
        <v>38</v>
      </c>
      <c r="C10641" t="s">
        <v>45</v>
      </c>
      <c r="D10641" t="s">
        <v>5</v>
      </c>
      <c r="E10641">
        <v>2014</v>
      </c>
      <c r="F10641">
        <v>7</v>
      </c>
      <c r="G10641">
        <v>8.3552389999999992</v>
      </c>
      <c r="H10641">
        <v>8.3552389999999992</v>
      </c>
      <c r="I10641">
        <v>28.046399999999998</v>
      </c>
      <c r="J10641">
        <v>0.16804669999999999</v>
      </c>
      <c r="K10641">
        <v>-0.21536040000000001</v>
      </c>
      <c r="L10641">
        <v>-8.8123800000000002E-2</v>
      </c>
      <c r="M10641">
        <v>0</v>
      </c>
      <c r="N10641">
        <v>8.8123800000000002E-2</v>
      </c>
      <c r="O10641">
        <v>0.21536040000000001</v>
      </c>
      <c r="P10641">
        <v>14.737098</v>
      </c>
      <c r="Q10641">
        <v>37.984088999999997</v>
      </c>
      <c r="R10641">
        <v>1</v>
      </c>
      <c r="S10641" s="81">
        <v>39098</v>
      </c>
    </row>
    <row r="10642" spans="1:19" x14ac:dyDescent="0.2">
      <c r="A10642" t="s">
        <v>77</v>
      </c>
      <c r="B10642" t="s">
        <v>38</v>
      </c>
      <c r="C10642" t="s">
        <v>45</v>
      </c>
      <c r="D10642" t="s">
        <v>5</v>
      </c>
      <c r="E10642">
        <v>2014</v>
      </c>
      <c r="F10642">
        <v>8</v>
      </c>
      <c r="G10642">
        <v>8.1988350000000008</v>
      </c>
      <c r="H10642">
        <v>8.1988350000000008</v>
      </c>
      <c r="I10642">
        <v>28.148800000000001</v>
      </c>
      <c r="J10642">
        <v>0.16747000000000001</v>
      </c>
      <c r="K10642">
        <v>-0.21462149999999999</v>
      </c>
      <c r="L10642">
        <v>-8.7821399999999994E-2</v>
      </c>
      <c r="M10642">
        <v>0</v>
      </c>
      <c r="N10642">
        <v>8.7821399999999994E-2</v>
      </c>
      <c r="O10642">
        <v>0.21462149999999999</v>
      </c>
      <c r="P10642">
        <v>14.737098</v>
      </c>
      <c r="Q10642">
        <v>37.984088999999997</v>
      </c>
      <c r="R10642">
        <v>1</v>
      </c>
      <c r="S10642" s="81">
        <v>39098</v>
      </c>
    </row>
    <row r="10643" spans="1:19" x14ac:dyDescent="0.2">
      <c r="A10643" t="s">
        <v>77</v>
      </c>
      <c r="B10643" t="s">
        <v>38</v>
      </c>
      <c r="C10643" t="s">
        <v>45</v>
      </c>
      <c r="D10643" t="s">
        <v>5</v>
      </c>
      <c r="E10643">
        <v>2014</v>
      </c>
      <c r="F10643">
        <v>9</v>
      </c>
      <c r="G10643">
        <v>8.0576410000000003</v>
      </c>
      <c r="H10643">
        <v>8.0576410000000003</v>
      </c>
      <c r="I10643">
        <v>30.894600000000001</v>
      </c>
      <c r="J10643">
        <v>0.16742509999999999</v>
      </c>
      <c r="K10643">
        <v>-0.2145639</v>
      </c>
      <c r="L10643">
        <v>-8.7797799999999995E-2</v>
      </c>
      <c r="M10643">
        <v>0</v>
      </c>
      <c r="N10643">
        <v>8.7797799999999995E-2</v>
      </c>
      <c r="O10643">
        <v>0.2145639</v>
      </c>
      <c r="P10643">
        <v>14.737098</v>
      </c>
      <c r="Q10643">
        <v>37.984088999999997</v>
      </c>
      <c r="R10643">
        <v>1</v>
      </c>
      <c r="S10643" s="81">
        <v>39098</v>
      </c>
    </row>
    <row r="10644" spans="1:19" x14ac:dyDescent="0.2">
      <c r="A10644" t="s">
        <v>77</v>
      </c>
      <c r="B10644" t="s">
        <v>38</v>
      </c>
      <c r="C10644" t="s">
        <v>45</v>
      </c>
      <c r="D10644" t="s">
        <v>5</v>
      </c>
      <c r="E10644">
        <v>2014</v>
      </c>
      <c r="F10644">
        <v>10</v>
      </c>
      <c r="G10644">
        <v>8.078341</v>
      </c>
      <c r="H10644">
        <v>8.078341</v>
      </c>
      <c r="I10644">
        <v>35.098199999999999</v>
      </c>
      <c r="J10644">
        <v>0.1699138</v>
      </c>
      <c r="K10644">
        <v>-0.21775330000000001</v>
      </c>
      <c r="L10644">
        <v>-8.9102899999999999E-2</v>
      </c>
      <c r="M10644">
        <v>0</v>
      </c>
      <c r="N10644">
        <v>8.9102899999999999E-2</v>
      </c>
      <c r="O10644">
        <v>0.21775330000000001</v>
      </c>
      <c r="P10644">
        <v>14.737098</v>
      </c>
      <c r="Q10644">
        <v>37.984088999999997</v>
      </c>
      <c r="R10644">
        <v>1</v>
      </c>
      <c r="S10644" s="81">
        <v>39098</v>
      </c>
    </row>
    <row r="10645" spans="1:19" x14ac:dyDescent="0.2">
      <c r="A10645" t="s">
        <v>77</v>
      </c>
      <c r="B10645" t="s">
        <v>38</v>
      </c>
      <c r="C10645" t="s">
        <v>45</v>
      </c>
      <c r="D10645" t="s">
        <v>5</v>
      </c>
      <c r="E10645">
        <v>2014</v>
      </c>
      <c r="F10645">
        <v>11</v>
      </c>
      <c r="G10645">
        <v>8.0500740000000004</v>
      </c>
      <c r="H10645">
        <v>8.0500740000000004</v>
      </c>
      <c r="I10645">
        <v>39.650300000000001</v>
      </c>
      <c r="J10645">
        <v>0.1721867</v>
      </c>
      <c r="K10645">
        <v>-0.2206661</v>
      </c>
      <c r="L10645">
        <v>-9.0294799999999995E-2</v>
      </c>
      <c r="M10645">
        <v>0</v>
      </c>
      <c r="N10645">
        <v>9.0294799999999995E-2</v>
      </c>
      <c r="O10645">
        <v>0.2206661</v>
      </c>
      <c r="P10645">
        <v>14.737098</v>
      </c>
      <c r="Q10645">
        <v>37.984088999999997</v>
      </c>
      <c r="R10645">
        <v>1</v>
      </c>
      <c r="S10645" s="81">
        <v>39098</v>
      </c>
    </row>
    <row r="10646" spans="1:19" x14ac:dyDescent="0.2">
      <c r="A10646" t="s">
        <v>77</v>
      </c>
      <c r="B10646" t="s">
        <v>38</v>
      </c>
      <c r="C10646" t="s">
        <v>45</v>
      </c>
      <c r="D10646" t="s">
        <v>5</v>
      </c>
      <c r="E10646">
        <v>2014</v>
      </c>
      <c r="F10646">
        <v>12</v>
      </c>
      <c r="G10646">
        <v>7.9887230000000002</v>
      </c>
      <c r="H10646">
        <v>7.9887230000000002</v>
      </c>
      <c r="I10646">
        <v>43.648400000000002</v>
      </c>
      <c r="J10646">
        <v>0.17206679999999999</v>
      </c>
      <c r="K10646">
        <v>-0.2205125</v>
      </c>
      <c r="L10646">
        <v>-9.0231900000000004E-2</v>
      </c>
      <c r="M10646">
        <v>0</v>
      </c>
      <c r="N10646">
        <v>9.0231900000000004E-2</v>
      </c>
      <c r="O10646">
        <v>0.2205125</v>
      </c>
      <c r="P10646">
        <v>14.737098</v>
      </c>
      <c r="Q10646">
        <v>37.984088999999997</v>
      </c>
      <c r="R10646">
        <v>1</v>
      </c>
      <c r="S10646" s="81">
        <v>39098</v>
      </c>
    </row>
    <row r="10647" spans="1:19" x14ac:dyDescent="0.2">
      <c r="A10647" t="s">
        <v>77</v>
      </c>
      <c r="B10647" t="s">
        <v>38</v>
      </c>
      <c r="C10647" t="s">
        <v>45</v>
      </c>
      <c r="D10647" t="s">
        <v>5</v>
      </c>
      <c r="E10647">
        <v>2014</v>
      </c>
      <c r="F10647">
        <v>13</v>
      </c>
      <c r="G10647">
        <v>7.8123769999999997</v>
      </c>
      <c r="H10647">
        <v>7.8123769999999997</v>
      </c>
      <c r="I10647">
        <v>46.799399999999999</v>
      </c>
      <c r="J10647">
        <v>0.1680072</v>
      </c>
      <c r="K10647">
        <v>-0.2153099</v>
      </c>
      <c r="L10647">
        <v>-8.8103000000000001E-2</v>
      </c>
      <c r="M10647">
        <v>0</v>
      </c>
      <c r="N10647">
        <v>8.8103000000000001E-2</v>
      </c>
      <c r="O10647">
        <v>0.2153099</v>
      </c>
      <c r="P10647">
        <v>14.737098</v>
      </c>
      <c r="Q10647">
        <v>37.984088999999997</v>
      </c>
      <c r="R10647">
        <v>1</v>
      </c>
      <c r="S10647" s="81">
        <v>39098</v>
      </c>
    </row>
    <row r="10648" spans="1:19" x14ac:dyDescent="0.2">
      <c r="A10648" t="s">
        <v>77</v>
      </c>
      <c r="B10648" t="s">
        <v>38</v>
      </c>
      <c r="C10648" t="s">
        <v>45</v>
      </c>
      <c r="D10648" t="s">
        <v>5</v>
      </c>
      <c r="E10648">
        <v>2014</v>
      </c>
      <c r="F10648">
        <v>14</v>
      </c>
      <c r="G10648">
        <v>7.858212</v>
      </c>
      <c r="H10648">
        <v>7.858212</v>
      </c>
      <c r="I10648">
        <v>49.553800000000003</v>
      </c>
      <c r="J10648">
        <v>0.16820099999999999</v>
      </c>
      <c r="K10648">
        <v>-0.21555830000000001</v>
      </c>
      <c r="L10648">
        <v>-8.8204699999999997E-2</v>
      </c>
      <c r="M10648">
        <v>0</v>
      </c>
      <c r="N10648">
        <v>8.8204699999999997E-2</v>
      </c>
      <c r="O10648">
        <v>0.21555830000000001</v>
      </c>
      <c r="P10648">
        <v>14.737098</v>
      </c>
      <c r="Q10648">
        <v>37.984088999999997</v>
      </c>
      <c r="R10648">
        <v>1</v>
      </c>
      <c r="S10648" s="81">
        <v>39098</v>
      </c>
    </row>
    <row r="10649" spans="1:19" x14ac:dyDescent="0.2">
      <c r="A10649" t="s">
        <v>77</v>
      </c>
      <c r="B10649" t="s">
        <v>38</v>
      </c>
      <c r="C10649" t="s">
        <v>45</v>
      </c>
      <c r="D10649" t="s">
        <v>5</v>
      </c>
      <c r="E10649">
        <v>2014</v>
      </c>
      <c r="F10649">
        <v>15</v>
      </c>
      <c r="G10649">
        <v>7.6956629999999997</v>
      </c>
      <c r="H10649">
        <v>7.6956629999999997</v>
      </c>
      <c r="I10649">
        <v>50.747</v>
      </c>
      <c r="J10649">
        <v>0.16713790000000001</v>
      </c>
      <c r="K10649">
        <v>-0.21419579999999999</v>
      </c>
      <c r="L10649">
        <v>-8.7647199999999995E-2</v>
      </c>
      <c r="M10649">
        <v>0</v>
      </c>
      <c r="N10649">
        <v>8.7647199999999995E-2</v>
      </c>
      <c r="O10649">
        <v>0.21419579999999999</v>
      </c>
      <c r="P10649">
        <v>14.737098</v>
      </c>
      <c r="Q10649">
        <v>37.984088999999997</v>
      </c>
      <c r="R10649">
        <v>1</v>
      </c>
      <c r="S10649" s="81">
        <v>39098</v>
      </c>
    </row>
    <row r="10650" spans="1:19" x14ac:dyDescent="0.2">
      <c r="A10650" t="s">
        <v>77</v>
      </c>
      <c r="B10650" t="s">
        <v>38</v>
      </c>
      <c r="C10650" t="s">
        <v>45</v>
      </c>
      <c r="D10650" t="s">
        <v>5</v>
      </c>
      <c r="E10650">
        <v>2014</v>
      </c>
      <c r="F10650">
        <v>16</v>
      </c>
      <c r="G10650">
        <v>7.43323</v>
      </c>
      <c r="H10650">
        <v>7.43323</v>
      </c>
      <c r="I10650">
        <v>51.093800000000002</v>
      </c>
      <c r="J10650">
        <v>0.1665972</v>
      </c>
      <c r="K10650">
        <v>-0.2135029</v>
      </c>
      <c r="L10650">
        <v>-8.7363700000000002E-2</v>
      </c>
      <c r="M10650">
        <v>0</v>
      </c>
      <c r="N10650">
        <v>8.7363700000000002E-2</v>
      </c>
      <c r="O10650">
        <v>0.2135029</v>
      </c>
      <c r="P10650">
        <v>14.737098</v>
      </c>
      <c r="Q10650">
        <v>37.984088999999997</v>
      </c>
      <c r="R10650">
        <v>1</v>
      </c>
      <c r="S10650" s="81">
        <v>39098</v>
      </c>
    </row>
    <row r="10651" spans="1:19" x14ac:dyDescent="0.2">
      <c r="A10651" t="s">
        <v>77</v>
      </c>
      <c r="B10651" t="s">
        <v>38</v>
      </c>
      <c r="C10651" t="s">
        <v>45</v>
      </c>
      <c r="D10651" t="s">
        <v>5</v>
      </c>
      <c r="E10651">
        <v>2014</v>
      </c>
      <c r="F10651">
        <v>17</v>
      </c>
      <c r="G10651">
        <v>7.2988730000000004</v>
      </c>
      <c r="H10651">
        <v>7.2988730000000004</v>
      </c>
      <c r="I10651">
        <v>49.592799999999997</v>
      </c>
      <c r="J10651">
        <v>0.16641400000000001</v>
      </c>
      <c r="K10651">
        <v>-0.21326809999999999</v>
      </c>
      <c r="L10651">
        <v>-8.7267600000000001E-2</v>
      </c>
      <c r="M10651">
        <v>0</v>
      </c>
      <c r="N10651">
        <v>8.7267600000000001E-2</v>
      </c>
      <c r="O10651">
        <v>0.21326809999999999</v>
      </c>
      <c r="P10651">
        <v>14.737098</v>
      </c>
      <c r="Q10651">
        <v>37.984088999999997</v>
      </c>
      <c r="R10651">
        <v>1</v>
      </c>
      <c r="S10651" s="81">
        <v>39098</v>
      </c>
    </row>
    <row r="10652" spans="1:19" x14ac:dyDescent="0.2">
      <c r="A10652" t="s">
        <v>77</v>
      </c>
      <c r="B10652" t="s">
        <v>38</v>
      </c>
      <c r="C10652" t="s">
        <v>45</v>
      </c>
      <c r="D10652" t="s">
        <v>5</v>
      </c>
      <c r="E10652">
        <v>2014</v>
      </c>
      <c r="F10652">
        <v>18</v>
      </c>
      <c r="G10652">
        <v>7.413265</v>
      </c>
      <c r="H10652">
        <v>7.413265</v>
      </c>
      <c r="I10652">
        <v>47.147100000000002</v>
      </c>
      <c r="J10652">
        <v>0.16758670000000001</v>
      </c>
      <c r="K10652">
        <v>-0.21477099999999999</v>
      </c>
      <c r="L10652">
        <v>-8.7882500000000002E-2</v>
      </c>
      <c r="M10652">
        <v>0</v>
      </c>
      <c r="N10652">
        <v>8.7882500000000002E-2</v>
      </c>
      <c r="O10652">
        <v>0.21477099999999999</v>
      </c>
      <c r="P10652">
        <v>14.737098</v>
      </c>
      <c r="Q10652">
        <v>37.984088999999997</v>
      </c>
      <c r="R10652">
        <v>1</v>
      </c>
      <c r="S10652" s="81">
        <v>39098</v>
      </c>
    </row>
    <row r="10653" spans="1:19" x14ac:dyDescent="0.2">
      <c r="A10653" t="s">
        <v>77</v>
      </c>
      <c r="B10653" t="s">
        <v>38</v>
      </c>
      <c r="C10653" t="s">
        <v>45</v>
      </c>
      <c r="D10653" t="s">
        <v>5</v>
      </c>
      <c r="E10653">
        <v>2014</v>
      </c>
      <c r="F10653">
        <v>19</v>
      </c>
      <c r="G10653">
        <v>7.8805120000000004</v>
      </c>
      <c r="H10653">
        <v>7.8805120000000004</v>
      </c>
      <c r="I10653">
        <v>45.141599999999997</v>
      </c>
      <c r="J10653">
        <v>0.16868060000000001</v>
      </c>
      <c r="K10653">
        <v>-0.2161729</v>
      </c>
      <c r="L10653">
        <v>-8.8456199999999999E-2</v>
      </c>
      <c r="M10653">
        <v>0</v>
      </c>
      <c r="N10653">
        <v>8.8456199999999999E-2</v>
      </c>
      <c r="O10653">
        <v>0.2161729</v>
      </c>
      <c r="P10653">
        <v>14.737098</v>
      </c>
      <c r="Q10653">
        <v>37.984088999999997</v>
      </c>
      <c r="R10653">
        <v>1</v>
      </c>
      <c r="S10653" s="81">
        <v>39098</v>
      </c>
    </row>
    <row r="10654" spans="1:19" x14ac:dyDescent="0.2">
      <c r="A10654" t="s">
        <v>77</v>
      </c>
      <c r="B10654" t="s">
        <v>38</v>
      </c>
      <c r="C10654" t="s">
        <v>45</v>
      </c>
      <c r="D10654" t="s">
        <v>5</v>
      </c>
      <c r="E10654">
        <v>2014</v>
      </c>
      <c r="F10654">
        <v>20</v>
      </c>
      <c r="G10654">
        <v>7.9343599999999999</v>
      </c>
      <c r="H10654">
        <v>7.9343599999999999</v>
      </c>
      <c r="I10654">
        <v>43.788800000000002</v>
      </c>
      <c r="J10654">
        <v>0.16697380000000001</v>
      </c>
      <c r="K10654">
        <v>-0.2139855</v>
      </c>
      <c r="L10654">
        <v>-8.7561100000000003E-2</v>
      </c>
      <c r="M10654">
        <v>0</v>
      </c>
      <c r="N10654">
        <v>8.7561100000000003E-2</v>
      </c>
      <c r="O10654">
        <v>0.2139855</v>
      </c>
      <c r="P10654">
        <v>14.737098</v>
      </c>
      <c r="Q10654">
        <v>37.984088999999997</v>
      </c>
      <c r="R10654">
        <v>1</v>
      </c>
      <c r="S10654" s="81">
        <v>39098</v>
      </c>
    </row>
    <row r="10655" spans="1:19" x14ac:dyDescent="0.2">
      <c r="A10655" t="s">
        <v>77</v>
      </c>
      <c r="B10655" t="s">
        <v>38</v>
      </c>
      <c r="C10655" t="s">
        <v>45</v>
      </c>
      <c r="D10655" t="s">
        <v>5</v>
      </c>
      <c r="E10655">
        <v>2014</v>
      </c>
      <c r="F10655">
        <v>21</v>
      </c>
      <c r="G10655">
        <v>7.9377240000000002</v>
      </c>
      <c r="H10655">
        <v>7.9377240000000002</v>
      </c>
      <c r="I10655">
        <v>42.790300000000002</v>
      </c>
      <c r="J10655">
        <v>0.1702031</v>
      </c>
      <c r="K10655">
        <v>-0.21812400000000001</v>
      </c>
      <c r="L10655">
        <v>-8.9254600000000003E-2</v>
      </c>
      <c r="M10655">
        <v>0</v>
      </c>
      <c r="N10655">
        <v>8.9254600000000003E-2</v>
      </c>
      <c r="O10655">
        <v>0.21812400000000001</v>
      </c>
      <c r="P10655">
        <v>14.737098</v>
      </c>
      <c r="Q10655">
        <v>37.984088999999997</v>
      </c>
      <c r="R10655">
        <v>1</v>
      </c>
      <c r="S10655" s="81">
        <v>39098</v>
      </c>
    </row>
    <row r="10656" spans="1:19" x14ac:dyDescent="0.2">
      <c r="A10656" t="s">
        <v>77</v>
      </c>
      <c r="B10656" t="s">
        <v>38</v>
      </c>
      <c r="C10656" t="s">
        <v>45</v>
      </c>
      <c r="D10656" t="s">
        <v>5</v>
      </c>
      <c r="E10656">
        <v>2014</v>
      </c>
      <c r="F10656">
        <v>22</v>
      </c>
      <c r="G10656">
        <v>7.9327120000000004</v>
      </c>
      <c r="H10656">
        <v>7.9327120000000004</v>
      </c>
      <c r="I10656">
        <v>42.2395</v>
      </c>
      <c r="J10656">
        <v>0.1677949</v>
      </c>
      <c r="K10656">
        <v>-0.2150378</v>
      </c>
      <c r="L10656">
        <v>-8.7991700000000006E-2</v>
      </c>
      <c r="M10656">
        <v>0</v>
      </c>
      <c r="N10656">
        <v>8.7991700000000006E-2</v>
      </c>
      <c r="O10656">
        <v>0.2150378</v>
      </c>
      <c r="P10656">
        <v>14.737098</v>
      </c>
      <c r="Q10656">
        <v>37.984088999999997</v>
      </c>
      <c r="R10656">
        <v>1</v>
      </c>
      <c r="S10656" s="81">
        <v>39098</v>
      </c>
    </row>
    <row r="10657" spans="1:19" x14ac:dyDescent="0.2">
      <c r="A10657" t="s">
        <v>77</v>
      </c>
      <c r="B10657" t="s">
        <v>38</v>
      </c>
      <c r="C10657" t="s">
        <v>45</v>
      </c>
      <c r="D10657" t="s">
        <v>5</v>
      </c>
      <c r="E10657">
        <v>2014</v>
      </c>
      <c r="F10657">
        <v>23</v>
      </c>
      <c r="G10657">
        <v>7.9905920000000004</v>
      </c>
      <c r="H10657">
        <v>7.9905920000000004</v>
      </c>
      <c r="I10657">
        <v>42.136800000000001</v>
      </c>
      <c r="J10657">
        <v>0.16809109999999999</v>
      </c>
      <c r="K10657">
        <v>-0.21541740000000001</v>
      </c>
      <c r="L10657">
        <v>-8.8147000000000003E-2</v>
      </c>
      <c r="M10657">
        <v>0</v>
      </c>
      <c r="N10657">
        <v>8.8147000000000003E-2</v>
      </c>
      <c r="O10657">
        <v>0.21541740000000001</v>
      </c>
      <c r="P10657">
        <v>14.737098</v>
      </c>
      <c r="Q10657">
        <v>37.984088999999997</v>
      </c>
      <c r="R10657">
        <v>1</v>
      </c>
      <c r="S10657" s="81">
        <v>39098</v>
      </c>
    </row>
    <row r="10658" spans="1:19" x14ac:dyDescent="0.2">
      <c r="A10658" t="s">
        <v>77</v>
      </c>
      <c r="B10658" t="s">
        <v>38</v>
      </c>
      <c r="C10658" t="s">
        <v>45</v>
      </c>
      <c r="D10658" t="s">
        <v>5</v>
      </c>
      <c r="E10658">
        <v>2014</v>
      </c>
      <c r="F10658">
        <v>24</v>
      </c>
      <c r="G10658">
        <v>7.8516219999999999</v>
      </c>
      <c r="H10658">
        <v>7.8516219999999999</v>
      </c>
      <c r="I10658">
        <v>40.493600000000001</v>
      </c>
      <c r="J10658">
        <v>0.16760030000000001</v>
      </c>
      <c r="K10658">
        <v>-0.21478849999999999</v>
      </c>
      <c r="L10658">
        <v>-8.7889700000000001E-2</v>
      </c>
      <c r="M10658">
        <v>0</v>
      </c>
      <c r="N10658">
        <v>8.7889700000000001E-2</v>
      </c>
      <c r="O10658">
        <v>0.21478849999999999</v>
      </c>
      <c r="P10658">
        <v>14.737098</v>
      </c>
      <c r="Q10658">
        <v>37.984088999999997</v>
      </c>
      <c r="R10658">
        <v>1</v>
      </c>
      <c r="S10658" s="81">
        <v>39098</v>
      </c>
    </row>
    <row r="10659" spans="1:19" x14ac:dyDescent="0.2">
      <c r="A10659" t="s">
        <v>77</v>
      </c>
      <c r="B10659" t="s">
        <v>38</v>
      </c>
      <c r="C10659" t="s">
        <v>45</v>
      </c>
      <c r="D10659" t="s">
        <v>6</v>
      </c>
      <c r="E10659">
        <v>2014</v>
      </c>
      <c r="F10659">
        <v>1</v>
      </c>
      <c r="G10659">
        <v>7.6948860000000003</v>
      </c>
      <c r="H10659">
        <v>7.6948860000000003</v>
      </c>
      <c r="I10659">
        <v>55.7958</v>
      </c>
      <c r="J10659">
        <v>0.16145319999999999</v>
      </c>
      <c r="K10659">
        <v>-0.2069106</v>
      </c>
      <c r="L10659">
        <v>-8.4666099999999994E-2</v>
      </c>
      <c r="M10659">
        <v>0</v>
      </c>
      <c r="N10659">
        <v>8.4666099999999994E-2</v>
      </c>
      <c r="O10659">
        <v>0.2069106</v>
      </c>
      <c r="P10659">
        <v>14.846667999999999</v>
      </c>
      <c r="Q10659">
        <v>37.984088999999997</v>
      </c>
      <c r="R10659">
        <v>2</v>
      </c>
      <c r="S10659" s="81">
        <v>36200</v>
      </c>
    </row>
    <row r="10660" spans="1:19" x14ac:dyDescent="0.2">
      <c r="A10660" t="s">
        <v>77</v>
      </c>
      <c r="B10660" t="s">
        <v>38</v>
      </c>
      <c r="C10660" t="s">
        <v>45</v>
      </c>
      <c r="D10660" t="s">
        <v>6</v>
      </c>
      <c r="E10660">
        <v>2014</v>
      </c>
      <c r="F10660">
        <v>2</v>
      </c>
      <c r="G10660">
        <v>7.7763679999999997</v>
      </c>
      <c r="H10660">
        <v>7.7763679999999997</v>
      </c>
      <c r="I10660">
        <v>56.495899999999999</v>
      </c>
      <c r="J10660">
        <v>0.1618347</v>
      </c>
      <c r="K10660">
        <v>-0.20739949999999999</v>
      </c>
      <c r="L10660">
        <v>-8.4866200000000003E-2</v>
      </c>
      <c r="M10660">
        <v>0</v>
      </c>
      <c r="N10660">
        <v>8.4866200000000003E-2</v>
      </c>
      <c r="O10660">
        <v>0.20739949999999999</v>
      </c>
      <c r="P10660">
        <v>14.846667999999999</v>
      </c>
      <c r="Q10660">
        <v>37.984088999999997</v>
      </c>
      <c r="R10660">
        <v>2</v>
      </c>
      <c r="S10660" s="81">
        <v>36200</v>
      </c>
    </row>
    <row r="10661" spans="1:19" x14ac:dyDescent="0.2">
      <c r="A10661" t="s">
        <v>77</v>
      </c>
      <c r="B10661" t="s">
        <v>38</v>
      </c>
      <c r="C10661" t="s">
        <v>45</v>
      </c>
      <c r="D10661" t="s">
        <v>6</v>
      </c>
      <c r="E10661">
        <v>2014</v>
      </c>
      <c r="F10661">
        <v>3</v>
      </c>
      <c r="G10661">
        <v>7.821383</v>
      </c>
      <c r="H10661">
        <v>7.821383</v>
      </c>
      <c r="I10661">
        <v>56.292099999999998</v>
      </c>
      <c r="J10661">
        <v>0.16169520000000001</v>
      </c>
      <c r="K10661">
        <v>-0.20722080000000001</v>
      </c>
      <c r="L10661">
        <v>-8.4793099999999996E-2</v>
      </c>
      <c r="M10661">
        <v>0</v>
      </c>
      <c r="N10661">
        <v>8.4793099999999996E-2</v>
      </c>
      <c r="O10661">
        <v>0.20722080000000001</v>
      </c>
      <c r="P10661">
        <v>14.846667999999999</v>
      </c>
      <c r="Q10661">
        <v>37.984088999999997</v>
      </c>
      <c r="R10661">
        <v>2</v>
      </c>
      <c r="S10661" s="81">
        <v>36200</v>
      </c>
    </row>
    <row r="10662" spans="1:19" x14ac:dyDescent="0.2">
      <c r="A10662" t="s">
        <v>77</v>
      </c>
      <c r="B10662" t="s">
        <v>38</v>
      </c>
      <c r="C10662" t="s">
        <v>45</v>
      </c>
      <c r="D10662" t="s">
        <v>6</v>
      </c>
      <c r="E10662">
        <v>2014</v>
      </c>
      <c r="F10662">
        <v>4</v>
      </c>
      <c r="G10662">
        <v>7.7553840000000003</v>
      </c>
      <c r="H10662">
        <v>7.7553840000000003</v>
      </c>
      <c r="I10662">
        <v>55.389899999999997</v>
      </c>
      <c r="J10662">
        <v>0.16150709999999999</v>
      </c>
      <c r="K10662">
        <v>-0.20697969999999999</v>
      </c>
      <c r="L10662">
        <v>-8.4694400000000003E-2</v>
      </c>
      <c r="M10662">
        <v>0</v>
      </c>
      <c r="N10662">
        <v>8.4694400000000003E-2</v>
      </c>
      <c r="O10662">
        <v>0.20697969999999999</v>
      </c>
      <c r="P10662">
        <v>14.846667999999999</v>
      </c>
      <c r="Q10662">
        <v>37.984088999999997</v>
      </c>
      <c r="R10662">
        <v>2</v>
      </c>
      <c r="S10662" s="81">
        <v>36200</v>
      </c>
    </row>
    <row r="10663" spans="1:19" x14ac:dyDescent="0.2">
      <c r="A10663" t="s">
        <v>77</v>
      </c>
      <c r="B10663" t="s">
        <v>38</v>
      </c>
      <c r="C10663" t="s">
        <v>45</v>
      </c>
      <c r="D10663" t="s">
        <v>6</v>
      </c>
      <c r="E10663">
        <v>2014</v>
      </c>
      <c r="F10663">
        <v>5</v>
      </c>
      <c r="G10663">
        <v>7.7293710000000004</v>
      </c>
      <c r="H10663">
        <v>7.7293710000000004</v>
      </c>
      <c r="I10663">
        <v>53.245399999999997</v>
      </c>
      <c r="J10663">
        <v>0.16176689999999999</v>
      </c>
      <c r="K10663">
        <v>-0.20731260000000001</v>
      </c>
      <c r="L10663">
        <v>-8.4830600000000006E-2</v>
      </c>
      <c r="M10663">
        <v>0</v>
      </c>
      <c r="N10663">
        <v>8.4830600000000006E-2</v>
      </c>
      <c r="O10663">
        <v>0.20731260000000001</v>
      </c>
      <c r="P10663">
        <v>14.846667999999999</v>
      </c>
      <c r="Q10663">
        <v>37.984088999999997</v>
      </c>
      <c r="R10663">
        <v>2</v>
      </c>
      <c r="S10663" s="81">
        <v>36200</v>
      </c>
    </row>
    <row r="10664" spans="1:19" x14ac:dyDescent="0.2">
      <c r="A10664" t="s">
        <v>77</v>
      </c>
      <c r="B10664" t="s">
        <v>38</v>
      </c>
      <c r="C10664" t="s">
        <v>45</v>
      </c>
      <c r="D10664" t="s">
        <v>6</v>
      </c>
      <c r="E10664">
        <v>2014</v>
      </c>
      <c r="F10664">
        <v>6</v>
      </c>
      <c r="G10664">
        <v>7.6908390000000004</v>
      </c>
      <c r="H10664">
        <v>7.6908390000000004</v>
      </c>
      <c r="I10664">
        <v>51.4435</v>
      </c>
      <c r="J10664">
        <v>0.16156209999999999</v>
      </c>
      <c r="K10664">
        <v>-0.20705009999999999</v>
      </c>
      <c r="L10664">
        <v>-8.4723199999999999E-2</v>
      </c>
      <c r="M10664">
        <v>0</v>
      </c>
      <c r="N10664">
        <v>8.4723199999999999E-2</v>
      </c>
      <c r="O10664">
        <v>0.20705009999999999</v>
      </c>
      <c r="P10664">
        <v>14.846667999999999</v>
      </c>
      <c r="Q10664">
        <v>37.984088999999997</v>
      </c>
      <c r="R10664">
        <v>2</v>
      </c>
      <c r="S10664" s="81">
        <v>36200</v>
      </c>
    </row>
    <row r="10665" spans="1:19" x14ac:dyDescent="0.2">
      <c r="A10665" t="s">
        <v>77</v>
      </c>
      <c r="B10665" t="s">
        <v>38</v>
      </c>
      <c r="C10665" t="s">
        <v>45</v>
      </c>
      <c r="D10665" t="s">
        <v>6</v>
      </c>
      <c r="E10665">
        <v>2014</v>
      </c>
      <c r="F10665">
        <v>7</v>
      </c>
      <c r="G10665">
        <v>7.8221439999999998</v>
      </c>
      <c r="H10665">
        <v>7.8221439999999998</v>
      </c>
      <c r="I10665">
        <v>49.793599999999998</v>
      </c>
      <c r="J10665">
        <v>0.1616223</v>
      </c>
      <c r="K10665">
        <v>-0.20712729999999999</v>
      </c>
      <c r="L10665">
        <v>-8.4754800000000005E-2</v>
      </c>
      <c r="M10665">
        <v>0</v>
      </c>
      <c r="N10665">
        <v>8.4754800000000005E-2</v>
      </c>
      <c r="O10665">
        <v>0.20712729999999999</v>
      </c>
      <c r="P10665">
        <v>14.846667999999999</v>
      </c>
      <c r="Q10665">
        <v>37.984088999999997</v>
      </c>
      <c r="R10665">
        <v>2</v>
      </c>
      <c r="S10665" s="81">
        <v>36200</v>
      </c>
    </row>
    <row r="10666" spans="1:19" x14ac:dyDescent="0.2">
      <c r="A10666" t="s">
        <v>77</v>
      </c>
      <c r="B10666" t="s">
        <v>38</v>
      </c>
      <c r="C10666" t="s">
        <v>45</v>
      </c>
      <c r="D10666" t="s">
        <v>6</v>
      </c>
      <c r="E10666">
        <v>2014</v>
      </c>
      <c r="F10666">
        <v>8</v>
      </c>
      <c r="G10666">
        <v>7.6520919999999997</v>
      </c>
      <c r="H10666">
        <v>7.6520919999999997</v>
      </c>
      <c r="I10666">
        <v>48.5548</v>
      </c>
      <c r="J10666">
        <v>0.1615125</v>
      </c>
      <c r="K10666">
        <v>-0.20698659999999999</v>
      </c>
      <c r="L10666">
        <v>-8.46972E-2</v>
      </c>
      <c r="M10666">
        <v>0</v>
      </c>
      <c r="N10666">
        <v>8.46972E-2</v>
      </c>
      <c r="O10666">
        <v>0.20698659999999999</v>
      </c>
      <c r="P10666">
        <v>14.846667999999999</v>
      </c>
      <c r="Q10666">
        <v>37.984088999999997</v>
      </c>
      <c r="R10666">
        <v>2</v>
      </c>
      <c r="S10666" s="81">
        <v>36200</v>
      </c>
    </row>
    <row r="10667" spans="1:19" x14ac:dyDescent="0.2">
      <c r="A10667" t="s">
        <v>77</v>
      </c>
      <c r="B10667" t="s">
        <v>38</v>
      </c>
      <c r="C10667" t="s">
        <v>45</v>
      </c>
      <c r="D10667" t="s">
        <v>6</v>
      </c>
      <c r="E10667">
        <v>2014</v>
      </c>
      <c r="F10667">
        <v>9</v>
      </c>
      <c r="G10667">
        <v>7.5742070000000004</v>
      </c>
      <c r="H10667">
        <v>7.5742070000000004</v>
      </c>
      <c r="I10667">
        <v>46.811700000000002</v>
      </c>
      <c r="J10667">
        <v>0.1612729</v>
      </c>
      <c r="K10667">
        <v>-0.20667959999999999</v>
      </c>
      <c r="L10667">
        <v>-8.4571599999999997E-2</v>
      </c>
      <c r="M10667">
        <v>0</v>
      </c>
      <c r="N10667">
        <v>8.4571599999999997E-2</v>
      </c>
      <c r="O10667">
        <v>0.20667959999999999</v>
      </c>
      <c r="P10667">
        <v>14.846667999999999</v>
      </c>
      <c r="Q10667">
        <v>37.984088999999997</v>
      </c>
      <c r="R10667">
        <v>2</v>
      </c>
      <c r="S10667" s="81">
        <v>36200</v>
      </c>
    </row>
    <row r="10668" spans="1:19" x14ac:dyDescent="0.2">
      <c r="A10668" t="s">
        <v>77</v>
      </c>
      <c r="B10668" t="s">
        <v>38</v>
      </c>
      <c r="C10668" t="s">
        <v>45</v>
      </c>
      <c r="D10668" t="s">
        <v>6</v>
      </c>
      <c r="E10668">
        <v>2014</v>
      </c>
      <c r="F10668">
        <v>10</v>
      </c>
      <c r="G10668">
        <v>7.4427750000000001</v>
      </c>
      <c r="H10668">
        <v>7.4427750000000001</v>
      </c>
      <c r="I10668">
        <v>45.865099999999998</v>
      </c>
      <c r="J10668">
        <v>0.16134699999999999</v>
      </c>
      <c r="K10668">
        <v>-0.2067745</v>
      </c>
      <c r="L10668">
        <v>-8.4610500000000005E-2</v>
      </c>
      <c r="M10668">
        <v>0</v>
      </c>
      <c r="N10668">
        <v>8.4610500000000005E-2</v>
      </c>
      <c r="O10668">
        <v>0.2067745</v>
      </c>
      <c r="P10668">
        <v>14.846667999999999</v>
      </c>
      <c r="Q10668">
        <v>37.984088999999997</v>
      </c>
      <c r="R10668">
        <v>2</v>
      </c>
      <c r="S10668" s="81">
        <v>36200</v>
      </c>
    </row>
    <row r="10669" spans="1:19" x14ac:dyDescent="0.2">
      <c r="A10669" t="s">
        <v>77</v>
      </c>
      <c r="B10669" t="s">
        <v>38</v>
      </c>
      <c r="C10669" t="s">
        <v>45</v>
      </c>
      <c r="D10669" t="s">
        <v>6</v>
      </c>
      <c r="E10669">
        <v>2014</v>
      </c>
      <c r="F10669">
        <v>11</v>
      </c>
      <c r="G10669">
        <v>7.5148089999999996</v>
      </c>
      <c r="H10669">
        <v>7.5148089999999996</v>
      </c>
      <c r="I10669">
        <v>46.965499999999999</v>
      </c>
      <c r="J10669">
        <v>0.1613396</v>
      </c>
      <c r="K10669">
        <v>-0.206765</v>
      </c>
      <c r="L10669">
        <v>-8.4606600000000004E-2</v>
      </c>
      <c r="M10669">
        <v>0</v>
      </c>
      <c r="N10669">
        <v>8.4606600000000004E-2</v>
      </c>
      <c r="O10669">
        <v>0.206765</v>
      </c>
      <c r="P10669">
        <v>14.846667999999999</v>
      </c>
      <c r="Q10669">
        <v>37.984088999999997</v>
      </c>
      <c r="R10669">
        <v>2</v>
      </c>
      <c r="S10669" s="81">
        <v>36200</v>
      </c>
    </row>
    <row r="10670" spans="1:19" x14ac:dyDescent="0.2">
      <c r="A10670" t="s">
        <v>77</v>
      </c>
      <c r="B10670" t="s">
        <v>38</v>
      </c>
      <c r="C10670" t="s">
        <v>45</v>
      </c>
      <c r="D10670" t="s">
        <v>6</v>
      </c>
      <c r="E10670">
        <v>2014</v>
      </c>
      <c r="F10670">
        <v>12</v>
      </c>
      <c r="G10670">
        <v>7.4446130000000004</v>
      </c>
      <c r="H10670">
        <v>7.4446130000000004</v>
      </c>
      <c r="I10670">
        <v>48.9636</v>
      </c>
      <c r="J10670">
        <v>0.16102350000000001</v>
      </c>
      <c r="K10670">
        <v>-0.20635990000000001</v>
      </c>
      <c r="L10670">
        <v>-8.4440799999999996E-2</v>
      </c>
      <c r="M10670">
        <v>0</v>
      </c>
      <c r="N10670">
        <v>8.4440799999999996E-2</v>
      </c>
      <c r="O10670">
        <v>0.20635990000000001</v>
      </c>
      <c r="P10670">
        <v>14.846667999999999</v>
      </c>
      <c r="Q10670">
        <v>37.984088999999997</v>
      </c>
      <c r="R10670">
        <v>2</v>
      </c>
      <c r="S10670" s="81">
        <v>36200</v>
      </c>
    </row>
    <row r="10671" spans="1:19" x14ac:dyDescent="0.2">
      <c r="A10671" t="s">
        <v>77</v>
      </c>
      <c r="B10671" t="s">
        <v>38</v>
      </c>
      <c r="C10671" t="s">
        <v>45</v>
      </c>
      <c r="D10671" t="s">
        <v>6</v>
      </c>
      <c r="E10671">
        <v>2014</v>
      </c>
      <c r="F10671">
        <v>13</v>
      </c>
      <c r="G10671">
        <v>7.3981300000000001</v>
      </c>
      <c r="H10671">
        <v>7.3981300000000001</v>
      </c>
      <c r="I10671">
        <v>50.214399999999998</v>
      </c>
      <c r="J10671">
        <v>0.16096440000000001</v>
      </c>
      <c r="K10671">
        <v>-0.2062842</v>
      </c>
      <c r="L10671">
        <v>-8.4409799999999993E-2</v>
      </c>
      <c r="M10671">
        <v>0</v>
      </c>
      <c r="N10671">
        <v>8.4409799999999993E-2</v>
      </c>
      <c r="O10671">
        <v>0.2062842</v>
      </c>
      <c r="P10671">
        <v>14.846667999999999</v>
      </c>
      <c r="Q10671">
        <v>37.984088999999997</v>
      </c>
      <c r="R10671">
        <v>2</v>
      </c>
      <c r="S10671" s="81">
        <v>36200</v>
      </c>
    </row>
    <row r="10672" spans="1:19" x14ac:dyDescent="0.2">
      <c r="A10672" t="s">
        <v>77</v>
      </c>
      <c r="B10672" t="s">
        <v>38</v>
      </c>
      <c r="C10672" t="s">
        <v>45</v>
      </c>
      <c r="D10672" t="s">
        <v>6</v>
      </c>
      <c r="E10672">
        <v>2014</v>
      </c>
      <c r="F10672">
        <v>14</v>
      </c>
      <c r="G10672">
        <v>7.4594950000000004</v>
      </c>
      <c r="H10672">
        <v>7.4594950000000004</v>
      </c>
      <c r="I10672">
        <v>49.347499999999997</v>
      </c>
      <c r="J10672">
        <v>0.1611706</v>
      </c>
      <c r="K10672">
        <v>-0.2065485</v>
      </c>
      <c r="L10672">
        <v>-8.4517999999999996E-2</v>
      </c>
      <c r="M10672">
        <v>0</v>
      </c>
      <c r="N10672">
        <v>8.4517999999999996E-2</v>
      </c>
      <c r="O10672">
        <v>0.2065485</v>
      </c>
      <c r="P10672">
        <v>14.846667999999999</v>
      </c>
      <c r="Q10672">
        <v>37.984088999999997</v>
      </c>
      <c r="R10672">
        <v>2</v>
      </c>
      <c r="S10672" s="81">
        <v>36200</v>
      </c>
    </row>
    <row r="10673" spans="1:19" x14ac:dyDescent="0.2">
      <c r="A10673" t="s">
        <v>77</v>
      </c>
      <c r="B10673" t="s">
        <v>38</v>
      </c>
      <c r="C10673" t="s">
        <v>45</v>
      </c>
      <c r="D10673" t="s">
        <v>6</v>
      </c>
      <c r="E10673">
        <v>2014</v>
      </c>
      <c r="F10673">
        <v>15</v>
      </c>
      <c r="G10673">
        <v>7.3349149999999996</v>
      </c>
      <c r="H10673">
        <v>7.3349149999999996</v>
      </c>
      <c r="I10673">
        <v>49.148400000000002</v>
      </c>
      <c r="J10673">
        <v>0.16132189999999999</v>
      </c>
      <c r="K10673">
        <v>-0.20674239999999999</v>
      </c>
      <c r="L10673">
        <v>-8.45973E-2</v>
      </c>
      <c r="M10673">
        <v>0</v>
      </c>
      <c r="N10673">
        <v>8.45973E-2</v>
      </c>
      <c r="O10673">
        <v>0.20674239999999999</v>
      </c>
      <c r="P10673">
        <v>14.846667999999999</v>
      </c>
      <c r="Q10673">
        <v>37.984088999999997</v>
      </c>
      <c r="R10673">
        <v>2</v>
      </c>
      <c r="S10673" s="81">
        <v>36200</v>
      </c>
    </row>
    <row r="10674" spans="1:19" x14ac:dyDescent="0.2">
      <c r="A10674" t="s">
        <v>77</v>
      </c>
      <c r="B10674" t="s">
        <v>38</v>
      </c>
      <c r="C10674" t="s">
        <v>45</v>
      </c>
      <c r="D10674" t="s">
        <v>6</v>
      </c>
      <c r="E10674">
        <v>2014</v>
      </c>
      <c r="F10674">
        <v>16</v>
      </c>
      <c r="G10674">
        <v>7.1502020000000002</v>
      </c>
      <c r="H10674">
        <v>7.1502020000000002</v>
      </c>
      <c r="I10674">
        <v>48.449100000000001</v>
      </c>
      <c r="J10674">
        <v>0.16126409999999999</v>
      </c>
      <c r="K10674">
        <v>-0.2066682</v>
      </c>
      <c r="L10674">
        <v>-8.4567000000000003E-2</v>
      </c>
      <c r="M10674">
        <v>0</v>
      </c>
      <c r="N10674">
        <v>8.4567000000000003E-2</v>
      </c>
      <c r="O10674">
        <v>0.2066682</v>
      </c>
      <c r="P10674">
        <v>14.846667999999999</v>
      </c>
      <c r="Q10674">
        <v>37.984088999999997</v>
      </c>
      <c r="R10674">
        <v>2</v>
      </c>
      <c r="S10674" s="81">
        <v>36200</v>
      </c>
    </row>
    <row r="10675" spans="1:19" x14ac:dyDescent="0.2">
      <c r="A10675" t="s">
        <v>77</v>
      </c>
      <c r="B10675" t="s">
        <v>38</v>
      </c>
      <c r="C10675" t="s">
        <v>45</v>
      </c>
      <c r="D10675" t="s">
        <v>6</v>
      </c>
      <c r="E10675">
        <v>2014</v>
      </c>
      <c r="F10675">
        <v>17</v>
      </c>
      <c r="G10675">
        <v>7.0519809999999996</v>
      </c>
      <c r="H10675">
        <v>7.0519809999999996</v>
      </c>
      <c r="I10675">
        <v>46.941200000000002</v>
      </c>
      <c r="J10675">
        <v>0.16161200000000001</v>
      </c>
      <c r="K10675">
        <v>-0.2071142</v>
      </c>
      <c r="L10675">
        <v>-8.4749400000000003E-2</v>
      </c>
      <c r="M10675">
        <v>0</v>
      </c>
      <c r="N10675">
        <v>8.4749400000000003E-2</v>
      </c>
      <c r="O10675">
        <v>0.2071142</v>
      </c>
      <c r="P10675">
        <v>14.846667999999999</v>
      </c>
      <c r="Q10675">
        <v>37.984088999999997</v>
      </c>
      <c r="R10675">
        <v>2</v>
      </c>
      <c r="S10675" s="81">
        <v>36200</v>
      </c>
    </row>
    <row r="10676" spans="1:19" x14ac:dyDescent="0.2">
      <c r="A10676" t="s">
        <v>77</v>
      </c>
      <c r="B10676" t="s">
        <v>38</v>
      </c>
      <c r="C10676" t="s">
        <v>45</v>
      </c>
      <c r="D10676" t="s">
        <v>6</v>
      </c>
      <c r="E10676">
        <v>2014</v>
      </c>
      <c r="F10676">
        <v>18</v>
      </c>
      <c r="G10676">
        <v>7.0748530000000001</v>
      </c>
      <c r="H10676">
        <v>7.0748530000000001</v>
      </c>
      <c r="I10676">
        <v>45.291800000000002</v>
      </c>
      <c r="J10676">
        <v>0.1617835</v>
      </c>
      <c r="K10676">
        <v>-0.20733380000000001</v>
      </c>
      <c r="L10676">
        <v>-8.4839300000000006E-2</v>
      </c>
      <c r="M10676">
        <v>0</v>
      </c>
      <c r="N10676">
        <v>8.4839300000000006E-2</v>
      </c>
      <c r="O10676">
        <v>0.20733380000000001</v>
      </c>
      <c r="P10676">
        <v>14.846667999999999</v>
      </c>
      <c r="Q10676">
        <v>37.984088999999997</v>
      </c>
      <c r="R10676">
        <v>2</v>
      </c>
      <c r="S10676" s="81">
        <v>36200</v>
      </c>
    </row>
    <row r="10677" spans="1:19" x14ac:dyDescent="0.2">
      <c r="A10677" t="s">
        <v>77</v>
      </c>
      <c r="B10677" t="s">
        <v>38</v>
      </c>
      <c r="C10677" t="s">
        <v>45</v>
      </c>
      <c r="D10677" t="s">
        <v>6</v>
      </c>
      <c r="E10677">
        <v>2014</v>
      </c>
      <c r="F10677">
        <v>19</v>
      </c>
      <c r="G10677">
        <v>7.6298209999999997</v>
      </c>
      <c r="H10677">
        <v>7.6298209999999997</v>
      </c>
      <c r="I10677">
        <v>43.745199999999997</v>
      </c>
      <c r="J10677">
        <v>0.1618154</v>
      </c>
      <c r="K10677">
        <v>-0.2073747</v>
      </c>
      <c r="L10677">
        <v>-8.4856100000000004E-2</v>
      </c>
      <c r="M10677">
        <v>0</v>
      </c>
      <c r="N10677">
        <v>8.4856100000000004E-2</v>
      </c>
      <c r="O10677">
        <v>0.2073747</v>
      </c>
      <c r="P10677">
        <v>14.846667999999999</v>
      </c>
      <c r="Q10677">
        <v>37.984088999999997</v>
      </c>
      <c r="R10677">
        <v>2</v>
      </c>
      <c r="S10677" s="81">
        <v>36200</v>
      </c>
    </row>
    <row r="10678" spans="1:19" x14ac:dyDescent="0.2">
      <c r="A10678" t="s">
        <v>77</v>
      </c>
      <c r="B10678" t="s">
        <v>38</v>
      </c>
      <c r="C10678" t="s">
        <v>45</v>
      </c>
      <c r="D10678" t="s">
        <v>6</v>
      </c>
      <c r="E10678">
        <v>2014</v>
      </c>
      <c r="F10678">
        <v>20</v>
      </c>
      <c r="G10678">
        <v>7.7079839999999997</v>
      </c>
      <c r="H10678">
        <v>7.7079839999999997</v>
      </c>
      <c r="I10678">
        <v>42.798299999999998</v>
      </c>
      <c r="J10678">
        <v>0.16177559999999999</v>
      </c>
      <c r="K10678">
        <v>-0.2073238</v>
      </c>
      <c r="L10678">
        <v>-8.4835199999999999E-2</v>
      </c>
      <c r="M10678">
        <v>0</v>
      </c>
      <c r="N10678">
        <v>8.4835199999999999E-2</v>
      </c>
      <c r="O10678">
        <v>0.2073238</v>
      </c>
      <c r="P10678">
        <v>14.846667999999999</v>
      </c>
      <c r="Q10678">
        <v>37.984088999999997</v>
      </c>
      <c r="R10678">
        <v>2</v>
      </c>
      <c r="S10678" s="81">
        <v>36200</v>
      </c>
    </row>
    <row r="10679" spans="1:19" x14ac:dyDescent="0.2">
      <c r="A10679" t="s">
        <v>77</v>
      </c>
      <c r="B10679" t="s">
        <v>38</v>
      </c>
      <c r="C10679" t="s">
        <v>45</v>
      </c>
      <c r="D10679" t="s">
        <v>6</v>
      </c>
      <c r="E10679">
        <v>2014</v>
      </c>
      <c r="F10679">
        <v>21</v>
      </c>
      <c r="G10679">
        <v>7.6287570000000002</v>
      </c>
      <c r="H10679">
        <v>7.6287570000000002</v>
      </c>
      <c r="I10679">
        <v>41.898499999999999</v>
      </c>
      <c r="J10679">
        <v>0.1618666</v>
      </c>
      <c r="K10679">
        <v>-0.2074404</v>
      </c>
      <c r="L10679">
        <v>-8.4882899999999997E-2</v>
      </c>
      <c r="M10679">
        <v>0</v>
      </c>
      <c r="N10679">
        <v>8.4882899999999997E-2</v>
      </c>
      <c r="O10679">
        <v>0.2074404</v>
      </c>
      <c r="P10679">
        <v>14.846667999999999</v>
      </c>
      <c r="Q10679">
        <v>37.984088999999997</v>
      </c>
      <c r="R10679">
        <v>2</v>
      </c>
      <c r="S10679" s="81">
        <v>36200</v>
      </c>
    </row>
    <row r="10680" spans="1:19" x14ac:dyDescent="0.2">
      <c r="A10680" t="s">
        <v>77</v>
      </c>
      <c r="B10680" t="s">
        <v>38</v>
      </c>
      <c r="C10680" t="s">
        <v>45</v>
      </c>
      <c r="D10680" t="s">
        <v>6</v>
      </c>
      <c r="E10680">
        <v>2014</v>
      </c>
      <c r="F10680">
        <v>22</v>
      </c>
      <c r="G10680">
        <v>7.6512840000000004</v>
      </c>
      <c r="H10680">
        <v>7.6512840000000004</v>
      </c>
      <c r="I10680">
        <v>40.598700000000001</v>
      </c>
      <c r="J10680">
        <v>0.1617709</v>
      </c>
      <c r="K10680">
        <v>-0.20731769999999999</v>
      </c>
      <c r="L10680">
        <v>-8.4832699999999997E-2</v>
      </c>
      <c r="M10680">
        <v>0</v>
      </c>
      <c r="N10680">
        <v>8.4832699999999997E-2</v>
      </c>
      <c r="O10680">
        <v>0.20731769999999999</v>
      </c>
      <c r="P10680">
        <v>14.846667999999999</v>
      </c>
      <c r="Q10680">
        <v>37.984088999999997</v>
      </c>
      <c r="R10680">
        <v>2</v>
      </c>
      <c r="S10680" s="81">
        <v>36200</v>
      </c>
    </row>
    <row r="10681" spans="1:19" x14ac:dyDescent="0.2">
      <c r="A10681" t="s">
        <v>77</v>
      </c>
      <c r="B10681" t="s">
        <v>38</v>
      </c>
      <c r="C10681" t="s">
        <v>45</v>
      </c>
      <c r="D10681" t="s">
        <v>6</v>
      </c>
      <c r="E10681">
        <v>2014</v>
      </c>
      <c r="F10681">
        <v>23</v>
      </c>
      <c r="G10681">
        <v>7.6984890000000004</v>
      </c>
      <c r="H10681">
        <v>7.6984890000000004</v>
      </c>
      <c r="I10681">
        <v>39.597499999999997</v>
      </c>
      <c r="J10681">
        <v>0.16169819999999999</v>
      </c>
      <c r="K10681">
        <v>-0.20722460000000001</v>
      </c>
      <c r="L10681">
        <v>-8.4794599999999998E-2</v>
      </c>
      <c r="M10681">
        <v>0</v>
      </c>
      <c r="N10681">
        <v>8.4794599999999998E-2</v>
      </c>
      <c r="O10681">
        <v>0.20722460000000001</v>
      </c>
      <c r="P10681">
        <v>14.846667999999999</v>
      </c>
      <c r="Q10681">
        <v>37.984088999999997</v>
      </c>
      <c r="R10681">
        <v>2</v>
      </c>
      <c r="S10681" s="81">
        <v>36200</v>
      </c>
    </row>
    <row r="10682" spans="1:19" x14ac:dyDescent="0.2">
      <c r="A10682" t="s">
        <v>77</v>
      </c>
      <c r="B10682" t="s">
        <v>38</v>
      </c>
      <c r="C10682" t="s">
        <v>45</v>
      </c>
      <c r="D10682" t="s">
        <v>6</v>
      </c>
      <c r="E10682">
        <v>2014</v>
      </c>
      <c r="F10682">
        <v>24</v>
      </c>
      <c r="G10682">
        <v>7.5280230000000001</v>
      </c>
      <c r="H10682">
        <v>7.5280230000000001</v>
      </c>
      <c r="I10682">
        <v>38.951099999999997</v>
      </c>
      <c r="J10682">
        <v>0.1614295</v>
      </c>
      <c r="K10682">
        <v>-0.20688019999999999</v>
      </c>
      <c r="L10682">
        <v>-8.4653699999999998E-2</v>
      </c>
      <c r="M10682">
        <v>0</v>
      </c>
      <c r="N10682">
        <v>8.4653699999999998E-2</v>
      </c>
      <c r="O10682">
        <v>0.20688019999999999</v>
      </c>
      <c r="P10682">
        <v>14.846667999999999</v>
      </c>
      <c r="Q10682">
        <v>37.984088999999997</v>
      </c>
      <c r="R10682">
        <v>2</v>
      </c>
      <c r="S10682" s="81">
        <v>36200</v>
      </c>
    </row>
    <row r="10683" spans="1:19" x14ac:dyDescent="0.2">
      <c r="A10683" t="s">
        <v>77</v>
      </c>
      <c r="B10683" t="s">
        <v>38</v>
      </c>
      <c r="C10683" t="s">
        <v>45</v>
      </c>
      <c r="D10683" t="s">
        <v>7</v>
      </c>
      <c r="E10683">
        <v>2014</v>
      </c>
      <c r="F10683">
        <v>1</v>
      </c>
      <c r="G10683">
        <v>7.4256849999999996</v>
      </c>
      <c r="H10683">
        <v>7.4256849999999996</v>
      </c>
      <c r="I10683">
        <v>45.244199999999999</v>
      </c>
      <c r="J10683">
        <v>0.1620722</v>
      </c>
      <c r="K10683">
        <v>-0.2077039</v>
      </c>
      <c r="L10683">
        <v>-8.4990800000000005E-2</v>
      </c>
      <c r="M10683">
        <v>0</v>
      </c>
      <c r="N10683">
        <v>8.4990800000000005E-2</v>
      </c>
      <c r="O10683">
        <v>0.2077039</v>
      </c>
      <c r="P10683">
        <v>14.956237</v>
      </c>
      <c r="Q10683">
        <v>37.984088999999997</v>
      </c>
      <c r="R10683">
        <v>3</v>
      </c>
      <c r="S10683" s="81">
        <v>31857</v>
      </c>
    </row>
    <row r="10684" spans="1:19" x14ac:dyDescent="0.2">
      <c r="A10684" t="s">
        <v>77</v>
      </c>
      <c r="B10684" t="s">
        <v>38</v>
      </c>
      <c r="C10684" t="s">
        <v>45</v>
      </c>
      <c r="D10684" t="s">
        <v>7</v>
      </c>
      <c r="E10684">
        <v>2014</v>
      </c>
      <c r="F10684">
        <v>2</v>
      </c>
      <c r="G10684">
        <v>7.5033269999999996</v>
      </c>
      <c r="H10684">
        <v>7.5033269999999996</v>
      </c>
      <c r="I10684">
        <v>44.6967</v>
      </c>
      <c r="J10684">
        <v>0.1623088</v>
      </c>
      <c r="K10684">
        <v>-0.208007</v>
      </c>
      <c r="L10684">
        <v>-8.5114800000000004E-2</v>
      </c>
      <c r="M10684">
        <v>0</v>
      </c>
      <c r="N10684">
        <v>8.5114800000000004E-2</v>
      </c>
      <c r="O10684">
        <v>0.208007</v>
      </c>
      <c r="P10684">
        <v>14.956237</v>
      </c>
      <c r="Q10684">
        <v>37.984088999999997</v>
      </c>
      <c r="R10684">
        <v>3</v>
      </c>
      <c r="S10684" s="81">
        <v>31857</v>
      </c>
    </row>
    <row r="10685" spans="1:19" x14ac:dyDescent="0.2">
      <c r="A10685" t="s">
        <v>77</v>
      </c>
      <c r="B10685" t="s">
        <v>38</v>
      </c>
      <c r="C10685" t="s">
        <v>45</v>
      </c>
      <c r="D10685" t="s">
        <v>7</v>
      </c>
      <c r="E10685">
        <v>2014</v>
      </c>
      <c r="F10685">
        <v>3</v>
      </c>
      <c r="G10685">
        <v>7.5217980000000004</v>
      </c>
      <c r="H10685">
        <v>7.5217980000000004</v>
      </c>
      <c r="I10685">
        <v>43.699599999999997</v>
      </c>
      <c r="J10685">
        <v>0.1625849</v>
      </c>
      <c r="K10685">
        <v>-0.20836089999999999</v>
      </c>
      <c r="L10685">
        <v>-8.5259600000000005E-2</v>
      </c>
      <c r="M10685">
        <v>0</v>
      </c>
      <c r="N10685">
        <v>8.5259600000000005E-2</v>
      </c>
      <c r="O10685">
        <v>0.20836089999999999</v>
      </c>
      <c r="P10685">
        <v>14.956237</v>
      </c>
      <c r="Q10685">
        <v>37.984088999999997</v>
      </c>
      <c r="R10685">
        <v>3</v>
      </c>
      <c r="S10685" s="81">
        <v>31857</v>
      </c>
    </row>
    <row r="10686" spans="1:19" x14ac:dyDescent="0.2">
      <c r="A10686" t="s">
        <v>77</v>
      </c>
      <c r="B10686" t="s">
        <v>38</v>
      </c>
      <c r="C10686" t="s">
        <v>45</v>
      </c>
      <c r="D10686" t="s">
        <v>7</v>
      </c>
      <c r="E10686">
        <v>2014</v>
      </c>
      <c r="F10686">
        <v>4</v>
      </c>
      <c r="G10686">
        <v>7.5438650000000003</v>
      </c>
      <c r="H10686">
        <v>7.5438650000000003</v>
      </c>
      <c r="I10686">
        <v>42.6492</v>
      </c>
      <c r="J10686">
        <v>0.16214120000000001</v>
      </c>
      <c r="K10686">
        <v>-0.20779230000000001</v>
      </c>
      <c r="L10686">
        <v>-8.5026900000000002E-2</v>
      </c>
      <c r="M10686">
        <v>0</v>
      </c>
      <c r="N10686">
        <v>8.5026900000000002E-2</v>
      </c>
      <c r="O10686">
        <v>0.20779230000000001</v>
      </c>
      <c r="P10686">
        <v>14.956237</v>
      </c>
      <c r="Q10686">
        <v>37.984088999999997</v>
      </c>
      <c r="R10686">
        <v>3</v>
      </c>
      <c r="S10686" s="81">
        <v>31857</v>
      </c>
    </row>
    <row r="10687" spans="1:19" x14ac:dyDescent="0.2">
      <c r="A10687" t="s">
        <v>77</v>
      </c>
      <c r="B10687" t="s">
        <v>38</v>
      </c>
      <c r="C10687" t="s">
        <v>45</v>
      </c>
      <c r="D10687" t="s">
        <v>7</v>
      </c>
      <c r="E10687">
        <v>2014</v>
      </c>
      <c r="F10687">
        <v>5</v>
      </c>
      <c r="G10687">
        <v>7.538043</v>
      </c>
      <c r="H10687">
        <v>7.538043</v>
      </c>
      <c r="I10687">
        <v>42.444800000000001</v>
      </c>
      <c r="J10687">
        <v>0.16213150000000001</v>
      </c>
      <c r="K10687">
        <v>-0.20777989999999999</v>
      </c>
      <c r="L10687">
        <v>-8.5021899999999997E-2</v>
      </c>
      <c r="M10687">
        <v>0</v>
      </c>
      <c r="N10687">
        <v>8.5021899999999997E-2</v>
      </c>
      <c r="O10687">
        <v>0.20777989999999999</v>
      </c>
      <c r="P10687">
        <v>14.956237</v>
      </c>
      <c r="Q10687">
        <v>37.984088999999997</v>
      </c>
      <c r="R10687">
        <v>3</v>
      </c>
      <c r="S10687" s="81">
        <v>31857</v>
      </c>
    </row>
    <row r="10688" spans="1:19" x14ac:dyDescent="0.2">
      <c r="A10688" t="s">
        <v>77</v>
      </c>
      <c r="B10688" t="s">
        <v>38</v>
      </c>
      <c r="C10688" t="s">
        <v>45</v>
      </c>
      <c r="D10688" t="s">
        <v>7</v>
      </c>
      <c r="E10688">
        <v>2014</v>
      </c>
      <c r="F10688">
        <v>6</v>
      </c>
      <c r="G10688">
        <v>7.5177820000000004</v>
      </c>
      <c r="H10688">
        <v>7.5177820000000004</v>
      </c>
      <c r="I10688">
        <v>41.947299999999998</v>
      </c>
      <c r="J10688">
        <v>0.1627335</v>
      </c>
      <c r="K10688">
        <v>-0.2085513</v>
      </c>
      <c r="L10688">
        <v>-8.5337499999999997E-2</v>
      </c>
      <c r="M10688">
        <v>0</v>
      </c>
      <c r="N10688">
        <v>8.5337499999999997E-2</v>
      </c>
      <c r="O10688">
        <v>0.2085513</v>
      </c>
      <c r="P10688">
        <v>14.956237</v>
      </c>
      <c r="Q10688">
        <v>37.984088999999997</v>
      </c>
      <c r="R10688">
        <v>3</v>
      </c>
      <c r="S10688" s="81">
        <v>31857</v>
      </c>
    </row>
    <row r="10689" spans="1:19" x14ac:dyDescent="0.2">
      <c r="A10689" t="s">
        <v>77</v>
      </c>
      <c r="B10689" t="s">
        <v>38</v>
      </c>
      <c r="C10689" t="s">
        <v>45</v>
      </c>
      <c r="D10689" t="s">
        <v>7</v>
      </c>
      <c r="E10689">
        <v>2014</v>
      </c>
      <c r="F10689">
        <v>7</v>
      </c>
      <c r="G10689">
        <v>7.5114789999999996</v>
      </c>
      <c r="H10689">
        <v>7.5114789999999996</v>
      </c>
      <c r="I10689">
        <v>41.396299999999997</v>
      </c>
      <c r="J10689">
        <v>0.1624717</v>
      </c>
      <c r="K10689">
        <v>-0.20821590000000001</v>
      </c>
      <c r="L10689">
        <v>-8.5200300000000007E-2</v>
      </c>
      <c r="M10689">
        <v>0</v>
      </c>
      <c r="N10689">
        <v>8.5200300000000007E-2</v>
      </c>
      <c r="O10689">
        <v>0.20821590000000001</v>
      </c>
      <c r="P10689">
        <v>14.956237</v>
      </c>
      <c r="Q10689">
        <v>37.984088999999997</v>
      </c>
      <c r="R10689">
        <v>3</v>
      </c>
      <c r="S10689" s="81">
        <v>31857</v>
      </c>
    </row>
    <row r="10690" spans="1:19" x14ac:dyDescent="0.2">
      <c r="A10690" t="s">
        <v>77</v>
      </c>
      <c r="B10690" t="s">
        <v>38</v>
      </c>
      <c r="C10690" t="s">
        <v>45</v>
      </c>
      <c r="D10690" t="s">
        <v>7</v>
      </c>
      <c r="E10690">
        <v>2014</v>
      </c>
      <c r="F10690">
        <v>8</v>
      </c>
      <c r="G10690">
        <v>7.408995</v>
      </c>
      <c r="H10690">
        <v>7.408995</v>
      </c>
      <c r="I10690">
        <v>42.394100000000002</v>
      </c>
      <c r="J10690">
        <v>0.16211010000000001</v>
      </c>
      <c r="K10690">
        <v>-0.2077524</v>
      </c>
      <c r="L10690">
        <v>-8.5010600000000006E-2</v>
      </c>
      <c r="M10690">
        <v>0</v>
      </c>
      <c r="N10690">
        <v>8.5010600000000006E-2</v>
      </c>
      <c r="O10690">
        <v>0.2077524</v>
      </c>
      <c r="P10690">
        <v>14.956237</v>
      </c>
      <c r="Q10690">
        <v>37.984088999999997</v>
      </c>
      <c r="R10690">
        <v>3</v>
      </c>
      <c r="S10690" s="81">
        <v>31857</v>
      </c>
    </row>
    <row r="10691" spans="1:19" x14ac:dyDescent="0.2">
      <c r="A10691" t="s">
        <v>77</v>
      </c>
      <c r="B10691" t="s">
        <v>38</v>
      </c>
      <c r="C10691" t="s">
        <v>45</v>
      </c>
      <c r="D10691" t="s">
        <v>7</v>
      </c>
      <c r="E10691">
        <v>2014</v>
      </c>
      <c r="F10691">
        <v>9</v>
      </c>
      <c r="G10691">
        <v>7.3812550000000003</v>
      </c>
      <c r="H10691">
        <v>7.3812550000000003</v>
      </c>
      <c r="I10691">
        <v>43.947000000000003</v>
      </c>
      <c r="J10691">
        <v>0.16215209999999999</v>
      </c>
      <c r="K10691">
        <v>-0.2078063</v>
      </c>
      <c r="L10691">
        <v>-8.5032700000000003E-2</v>
      </c>
      <c r="M10691">
        <v>0</v>
      </c>
      <c r="N10691">
        <v>8.5032700000000003E-2</v>
      </c>
      <c r="O10691">
        <v>0.2078063</v>
      </c>
      <c r="P10691">
        <v>14.956237</v>
      </c>
      <c r="Q10691">
        <v>37.984088999999997</v>
      </c>
      <c r="R10691">
        <v>3</v>
      </c>
      <c r="S10691" s="81">
        <v>31857</v>
      </c>
    </row>
    <row r="10692" spans="1:19" x14ac:dyDescent="0.2">
      <c r="A10692" t="s">
        <v>77</v>
      </c>
      <c r="B10692" t="s">
        <v>38</v>
      </c>
      <c r="C10692" t="s">
        <v>45</v>
      </c>
      <c r="D10692" t="s">
        <v>7</v>
      </c>
      <c r="E10692">
        <v>2014</v>
      </c>
      <c r="F10692">
        <v>10</v>
      </c>
      <c r="G10692">
        <v>7.3090210000000004</v>
      </c>
      <c r="H10692">
        <v>7.3090210000000004</v>
      </c>
      <c r="I10692">
        <v>46.195300000000003</v>
      </c>
      <c r="J10692">
        <v>0.1626486</v>
      </c>
      <c r="K10692">
        <v>-0.20844260000000001</v>
      </c>
      <c r="L10692">
        <v>-8.5292999999999994E-2</v>
      </c>
      <c r="M10692">
        <v>0</v>
      </c>
      <c r="N10692">
        <v>8.5292999999999994E-2</v>
      </c>
      <c r="O10692">
        <v>0.20844260000000001</v>
      </c>
      <c r="P10692">
        <v>14.956237</v>
      </c>
      <c r="Q10692">
        <v>37.984088999999997</v>
      </c>
      <c r="R10692">
        <v>3</v>
      </c>
      <c r="S10692" s="81">
        <v>31857</v>
      </c>
    </row>
    <row r="10693" spans="1:19" x14ac:dyDescent="0.2">
      <c r="A10693" t="s">
        <v>77</v>
      </c>
      <c r="B10693" t="s">
        <v>38</v>
      </c>
      <c r="C10693" t="s">
        <v>45</v>
      </c>
      <c r="D10693" t="s">
        <v>7</v>
      </c>
      <c r="E10693">
        <v>2014</v>
      </c>
      <c r="F10693">
        <v>11</v>
      </c>
      <c r="G10693">
        <v>7.2443080000000002</v>
      </c>
      <c r="H10693">
        <v>7.2443080000000002</v>
      </c>
      <c r="I10693">
        <v>47.589300000000001</v>
      </c>
      <c r="J10693">
        <v>0.1616718</v>
      </c>
      <c r="K10693">
        <v>-0.20719080000000001</v>
      </c>
      <c r="L10693">
        <v>-8.4780800000000003E-2</v>
      </c>
      <c r="M10693">
        <v>0</v>
      </c>
      <c r="N10693">
        <v>8.4780800000000003E-2</v>
      </c>
      <c r="O10693">
        <v>0.20719080000000001</v>
      </c>
      <c r="P10693">
        <v>14.956237</v>
      </c>
      <c r="Q10693">
        <v>37.984088999999997</v>
      </c>
      <c r="R10693">
        <v>3</v>
      </c>
      <c r="S10693" s="81">
        <v>31857</v>
      </c>
    </row>
    <row r="10694" spans="1:19" x14ac:dyDescent="0.2">
      <c r="A10694" t="s">
        <v>77</v>
      </c>
      <c r="B10694" t="s">
        <v>38</v>
      </c>
      <c r="C10694" t="s">
        <v>45</v>
      </c>
      <c r="D10694" t="s">
        <v>7</v>
      </c>
      <c r="E10694">
        <v>2014</v>
      </c>
      <c r="F10694">
        <v>12</v>
      </c>
      <c r="G10694">
        <v>7.2329309999999998</v>
      </c>
      <c r="H10694">
        <v>7.2329309999999998</v>
      </c>
      <c r="I10694">
        <v>47.391500000000001</v>
      </c>
      <c r="J10694">
        <v>0.16128039999999999</v>
      </c>
      <c r="K10694">
        <v>-0.20668919999999999</v>
      </c>
      <c r="L10694">
        <v>-8.4575499999999998E-2</v>
      </c>
      <c r="M10694">
        <v>0</v>
      </c>
      <c r="N10694">
        <v>8.4575499999999998E-2</v>
      </c>
      <c r="O10694">
        <v>0.20668919999999999</v>
      </c>
      <c r="P10694">
        <v>14.956237</v>
      </c>
      <c r="Q10694">
        <v>37.984088999999997</v>
      </c>
      <c r="R10694">
        <v>3</v>
      </c>
      <c r="S10694" s="81">
        <v>31857</v>
      </c>
    </row>
    <row r="10695" spans="1:19" x14ac:dyDescent="0.2">
      <c r="A10695" t="s">
        <v>77</v>
      </c>
      <c r="B10695" t="s">
        <v>38</v>
      </c>
      <c r="C10695" t="s">
        <v>45</v>
      </c>
      <c r="D10695" t="s">
        <v>7</v>
      </c>
      <c r="E10695">
        <v>2014</v>
      </c>
      <c r="F10695">
        <v>13</v>
      </c>
      <c r="G10695">
        <v>7.2714600000000003</v>
      </c>
      <c r="H10695">
        <v>7.2714600000000003</v>
      </c>
      <c r="I10695">
        <v>49.381</v>
      </c>
      <c r="J10695">
        <v>0.1616832</v>
      </c>
      <c r="K10695">
        <v>-0.20720540000000001</v>
      </c>
      <c r="L10695">
        <v>-8.4786799999999996E-2</v>
      </c>
      <c r="M10695">
        <v>0</v>
      </c>
      <c r="N10695">
        <v>8.4786799999999996E-2</v>
      </c>
      <c r="O10695">
        <v>0.20720540000000001</v>
      </c>
      <c r="P10695">
        <v>14.956237</v>
      </c>
      <c r="Q10695">
        <v>37.984088999999997</v>
      </c>
      <c r="R10695">
        <v>3</v>
      </c>
      <c r="S10695" s="81">
        <v>31857</v>
      </c>
    </row>
    <row r="10696" spans="1:19" x14ac:dyDescent="0.2">
      <c r="A10696" t="s">
        <v>77</v>
      </c>
      <c r="B10696" t="s">
        <v>38</v>
      </c>
      <c r="C10696" t="s">
        <v>45</v>
      </c>
      <c r="D10696" t="s">
        <v>7</v>
      </c>
      <c r="E10696">
        <v>2014</v>
      </c>
      <c r="F10696">
        <v>14</v>
      </c>
      <c r="G10696">
        <v>7.2305349999999997</v>
      </c>
      <c r="H10696">
        <v>7.2305349999999997</v>
      </c>
      <c r="I10696">
        <v>49.033999999999999</v>
      </c>
      <c r="J10696">
        <v>0.162138</v>
      </c>
      <c r="K10696">
        <v>-0.20778820000000001</v>
      </c>
      <c r="L10696">
        <v>-8.5025199999999995E-2</v>
      </c>
      <c r="M10696">
        <v>0</v>
      </c>
      <c r="N10696">
        <v>8.5025199999999995E-2</v>
      </c>
      <c r="O10696">
        <v>0.20778820000000001</v>
      </c>
      <c r="P10696">
        <v>14.956237</v>
      </c>
      <c r="Q10696">
        <v>37.984088999999997</v>
      </c>
      <c r="R10696">
        <v>3</v>
      </c>
      <c r="S10696" s="81">
        <v>31857</v>
      </c>
    </row>
    <row r="10697" spans="1:19" x14ac:dyDescent="0.2">
      <c r="A10697" t="s">
        <v>77</v>
      </c>
      <c r="B10697" t="s">
        <v>38</v>
      </c>
      <c r="C10697" t="s">
        <v>45</v>
      </c>
      <c r="D10697" t="s">
        <v>7</v>
      </c>
      <c r="E10697">
        <v>2014</v>
      </c>
      <c r="F10697">
        <v>15</v>
      </c>
      <c r="G10697">
        <v>7.2414899999999998</v>
      </c>
      <c r="H10697">
        <v>7.2414899999999998</v>
      </c>
      <c r="I10697">
        <v>49.2286</v>
      </c>
      <c r="J10697">
        <v>0.16209760000000001</v>
      </c>
      <c r="K10697">
        <v>-0.20773639999999999</v>
      </c>
      <c r="L10697">
        <v>-8.5004099999999999E-2</v>
      </c>
      <c r="M10697">
        <v>0</v>
      </c>
      <c r="N10697">
        <v>8.5004099999999999E-2</v>
      </c>
      <c r="O10697">
        <v>0.20773639999999999</v>
      </c>
      <c r="P10697">
        <v>14.956237</v>
      </c>
      <c r="Q10697">
        <v>37.984088999999997</v>
      </c>
      <c r="R10697">
        <v>3</v>
      </c>
      <c r="S10697" s="81">
        <v>31857</v>
      </c>
    </row>
    <row r="10698" spans="1:19" x14ac:dyDescent="0.2">
      <c r="A10698" t="s">
        <v>77</v>
      </c>
      <c r="B10698" t="s">
        <v>38</v>
      </c>
      <c r="C10698" t="s">
        <v>45</v>
      </c>
      <c r="D10698" t="s">
        <v>7</v>
      </c>
      <c r="E10698">
        <v>2014</v>
      </c>
      <c r="F10698">
        <v>16</v>
      </c>
      <c r="G10698">
        <v>7.0897459999999999</v>
      </c>
      <c r="H10698">
        <v>7.0897459999999999</v>
      </c>
      <c r="I10698">
        <v>48.975700000000003</v>
      </c>
      <c r="J10698">
        <v>0.16177420000000001</v>
      </c>
      <c r="K10698">
        <v>-0.20732200000000001</v>
      </c>
      <c r="L10698">
        <v>-8.4834499999999993E-2</v>
      </c>
      <c r="M10698">
        <v>0</v>
      </c>
      <c r="N10698">
        <v>8.4834499999999993E-2</v>
      </c>
      <c r="O10698">
        <v>0.20732200000000001</v>
      </c>
      <c r="P10698">
        <v>14.956237</v>
      </c>
      <c r="Q10698">
        <v>37.984088999999997</v>
      </c>
      <c r="R10698">
        <v>3</v>
      </c>
      <c r="S10698" s="81">
        <v>31857</v>
      </c>
    </row>
    <row r="10699" spans="1:19" x14ac:dyDescent="0.2">
      <c r="A10699" t="s">
        <v>77</v>
      </c>
      <c r="B10699" t="s">
        <v>38</v>
      </c>
      <c r="C10699" t="s">
        <v>45</v>
      </c>
      <c r="D10699" t="s">
        <v>7</v>
      </c>
      <c r="E10699">
        <v>2014</v>
      </c>
      <c r="F10699">
        <v>17</v>
      </c>
      <c r="G10699">
        <v>6.8594059999999999</v>
      </c>
      <c r="H10699">
        <v>6.8594059999999999</v>
      </c>
      <c r="I10699">
        <v>46.691200000000002</v>
      </c>
      <c r="J10699">
        <v>0.16141520000000001</v>
      </c>
      <c r="K10699">
        <v>-0.20686189999999999</v>
      </c>
      <c r="L10699">
        <v>-8.4646200000000005E-2</v>
      </c>
      <c r="M10699">
        <v>0</v>
      </c>
      <c r="N10699">
        <v>8.4646200000000005E-2</v>
      </c>
      <c r="O10699">
        <v>0.20686189999999999</v>
      </c>
      <c r="P10699">
        <v>14.956237</v>
      </c>
      <c r="Q10699">
        <v>37.984088999999997</v>
      </c>
      <c r="R10699">
        <v>3</v>
      </c>
      <c r="S10699" s="81">
        <v>31857</v>
      </c>
    </row>
    <row r="10700" spans="1:19" x14ac:dyDescent="0.2">
      <c r="A10700" t="s">
        <v>77</v>
      </c>
      <c r="B10700" t="s">
        <v>38</v>
      </c>
      <c r="C10700" t="s">
        <v>45</v>
      </c>
      <c r="D10700" t="s">
        <v>7</v>
      </c>
      <c r="E10700">
        <v>2014</v>
      </c>
      <c r="F10700">
        <v>18</v>
      </c>
      <c r="G10700">
        <v>6.7830110000000001</v>
      </c>
      <c r="H10700">
        <v>6.7830110000000001</v>
      </c>
      <c r="I10700">
        <v>45.2958</v>
      </c>
      <c r="J10700">
        <v>0.1621483</v>
      </c>
      <c r="K10700">
        <v>-0.2078014</v>
      </c>
      <c r="L10700">
        <v>-8.5030700000000001E-2</v>
      </c>
      <c r="M10700">
        <v>0</v>
      </c>
      <c r="N10700">
        <v>8.5030700000000001E-2</v>
      </c>
      <c r="O10700">
        <v>0.2078014</v>
      </c>
      <c r="P10700">
        <v>14.956237</v>
      </c>
      <c r="Q10700">
        <v>37.984088999999997</v>
      </c>
      <c r="R10700">
        <v>3</v>
      </c>
      <c r="S10700" s="81">
        <v>31857</v>
      </c>
    </row>
    <row r="10701" spans="1:19" x14ac:dyDescent="0.2">
      <c r="A10701" t="s">
        <v>77</v>
      </c>
      <c r="B10701" t="s">
        <v>38</v>
      </c>
      <c r="C10701" t="s">
        <v>45</v>
      </c>
      <c r="D10701" t="s">
        <v>7</v>
      </c>
      <c r="E10701">
        <v>2014</v>
      </c>
      <c r="F10701">
        <v>19</v>
      </c>
      <c r="G10701">
        <v>7.0517989999999999</v>
      </c>
      <c r="H10701">
        <v>7.0517989999999999</v>
      </c>
      <c r="I10701">
        <v>44.346600000000002</v>
      </c>
      <c r="J10701">
        <v>0.1634727</v>
      </c>
      <c r="K10701">
        <v>-0.20949870000000001</v>
      </c>
      <c r="L10701">
        <v>-8.5725200000000001E-2</v>
      </c>
      <c r="M10701">
        <v>0</v>
      </c>
      <c r="N10701">
        <v>8.5725200000000001E-2</v>
      </c>
      <c r="O10701">
        <v>0.20949870000000001</v>
      </c>
      <c r="P10701">
        <v>14.956237</v>
      </c>
      <c r="Q10701">
        <v>37.984088999999997</v>
      </c>
      <c r="R10701">
        <v>3</v>
      </c>
      <c r="S10701" s="81">
        <v>31857</v>
      </c>
    </row>
    <row r="10702" spans="1:19" x14ac:dyDescent="0.2">
      <c r="A10702" t="s">
        <v>77</v>
      </c>
      <c r="B10702" t="s">
        <v>38</v>
      </c>
      <c r="C10702" t="s">
        <v>45</v>
      </c>
      <c r="D10702" t="s">
        <v>7</v>
      </c>
      <c r="E10702">
        <v>2014</v>
      </c>
      <c r="F10702">
        <v>20</v>
      </c>
      <c r="G10702">
        <v>7.3989839999999996</v>
      </c>
      <c r="H10702">
        <v>7.3989839999999996</v>
      </c>
      <c r="I10702">
        <v>42.8508</v>
      </c>
      <c r="J10702">
        <v>0.16190889999999999</v>
      </c>
      <c r="K10702">
        <v>-0.2074946</v>
      </c>
      <c r="L10702">
        <v>-8.4905099999999997E-2</v>
      </c>
      <c r="M10702">
        <v>0</v>
      </c>
      <c r="N10702">
        <v>8.4905099999999997E-2</v>
      </c>
      <c r="O10702">
        <v>0.2074946</v>
      </c>
      <c r="P10702">
        <v>14.956237</v>
      </c>
      <c r="Q10702">
        <v>37.984088999999997</v>
      </c>
      <c r="R10702">
        <v>3</v>
      </c>
      <c r="S10702" s="81">
        <v>31857</v>
      </c>
    </row>
    <row r="10703" spans="1:19" x14ac:dyDescent="0.2">
      <c r="A10703" t="s">
        <v>77</v>
      </c>
      <c r="B10703" t="s">
        <v>38</v>
      </c>
      <c r="C10703" t="s">
        <v>45</v>
      </c>
      <c r="D10703" t="s">
        <v>7</v>
      </c>
      <c r="E10703">
        <v>2014</v>
      </c>
      <c r="F10703">
        <v>21</v>
      </c>
      <c r="G10703">
        <v>7.2911820000000001</v>
      </c>
      <c r="H10703">
        <v>7.2911820000000001</v>
      </c>
      <c r="I10703">
        <v>41.445399999999999</v>
      </c>
      <c r="J10703">
        <v>0.16282369999999999</v>
      </c>
      <c r="K10703">
        <v>-0.20866689999999999</v>
      </c>
      <c r="L10703">
        <v>-8.5384799999999997E-2</v>
      </c>
      <c r="M10703">
        <v>0</v>
      </c>
      <c r="N10703">
        <v>8.5384799999999997E-2</v>
      </c>
      <c r="O10703">
        <v>0.20866689999999999</v>
      </c>
      <c r="P10703">
        <v>14.956237</v>
      </c>
      <c r="Q10703">
        <v>37.984088999999997</v>
      </c>
      <c r="R10703">
        <v>3</v>
      </c>
      <c r="S10703" s="81">
        <v>31857</v>
      </c>
    </row>
    <row r="10704" spans="1:19" x14ac:dyDescent="0.2">
      <c r="A10704" t="s">
        <v>77</v>
      </c>
      <c r="B10704" t="s">
        <v>38</v>
      </c>
      <c r="C10704" t="s">
        <v>45</v>
      </c>
      <c r="D10704" t="s">
        <v>7</v>
      </c>
      <c r="E10704">
        <v>2014</v>
      </c>
      <c r="F10704">
        <v>22</v>
      </c>
      <c r="G10704">
        <v>7.3477449999999997</v>
      </c>
      <c r="H10704">
        <v>7.3477449999999997</v>
      </c>
      <c r="I10704">
        <v>40.350099999999998</v>
      </c>
      <c r="J10704">
        <v>0.16249250000000001</v>
      </c>
      <c r="K10704">
        <v>-0.2082425</v>
      </c>
      <c r="L10704">
        <v>-8.5211200000000001E-2</v>
      </c>
      <c r="M10704">
        <v>0</v>
      </c>
      <c r="N10704">
        <v>8.5211200000000001E-2</v>
      </c>
      <c r="O10704">
        <v>0.2082425</v>
      </c>
      <c r="P10704">
        <v>14.956237</v>
      </c>
      <c r="Q10704">
        <v>37.984088999999997</v>
      </c>
      <c r="R10704">
        <v>3</v>
      </c>
      <c r="S10704" s="81">
        <v>31857</v>
      </c>
    </row>
    <row r="10705" spans="1:19" x14ac:dyDescent="0.2">
      <c r="A10705" t="s">
        <v>77</v>
      </c>
      <c r="B10705" t="s">
        <v>38</v>
      </c>
      <c r="C10705" t="s">
        <v>45</v>
      </c>
      <c r="D10705" t="s">
        <v>7</v>
      </c>
      <c r="E10705">
        <v>2014</v>
      </c>
      <c r="F10705">
        <v>23</v>
      </c>
      <c r="G10705">
        <v>7.417478</v>
      </c>
      <c r="H10705">
        <v>7.417478</v>
      </c>
      <c r="I10705">
        <v>39.450899999999997</v>
      </c>
      <c r="J10705">
        <v>0.162356</v>
      </c>
      <c r="K10705">
        <v>-0.20806759999999999</v>
      </c>
      <c r="L10705">
        <v>-8.5139599999999996E-2</v>
      </c>
      <c r="M10705">
        <v>0</v>
      </c>
      <c r="N10705">
        <v>8.5139599999999996E-2</v>
      </c>
      <c r="O10705">
        <v>0.20806759999999999</v>
      </c>
      <c r="P10705">
        <v>14.956237</v>
      </c>
      <c r="Q10705">
        <v>37.984088999999997</v>
      </c>
      <c r="R10705">
        <v>3</v>
      </c>
      <c r="S10705" s="81">
        <v>31857</v>
      </c>
    </row>
    <row r="10706" spans="1:19" x14ac:dyDescent="0.2">
      <c r="A10706" t="s">
        <v>77</v>
      </c>
      <c r="B10706" t="s">
        <v>38</v>
      </c>
      <c r="C10706" t="s">
        <v>45</v>
      </c>
      <c r="D10706" t="s">
        <v>7</v>
      </c>
      <c r="E10706">
        <v>2014</v>
      </c>
      <c r="F10706">
        <v>24</v>
      </c>
      <c r="G10706">
        <v>7.3789910000000001</v>
      </c>
      <c r="H10706">
        <v>7.3789910000000001</v>
      </c>
      <c r="I10706">
        <v>38.754899999999999</v>
      </c>
      <c r="J10706">
        <v>0.16198080000000001</v>
      </c>
      <c r="K10706">
        <v>-0.20758670000000001</v>
      </c>
      <c r="L10706">
        <v>-8.4942799999999999E-2</v>
      </c>
      <c r="M10706">
        <v>0</v>
      </c>
      <c r="N10706">
        <v>8.4942799999999999E-2</v>
      </c>
      <c r="O10706">
        <v>0.20758670000000001</v>
      </c>
      <c r="P10706">
        <v>14.956237</v>
      </c>
      <c r="Q10706">
        <v>37.984088999999997</v>
      </c>
      <c r="R10706">
        <v>3</v>
      </c>
      <c r="S10706" s="81">
        <v>31857</v>
      </c>
    </row>
    <row r="10707" spans="1:19" x14ac:dyDescent="0.2">
      <c r="A10707" t="s">
        <v>77</v>
      </c>
      <c r="B10707" t="s">
        <v>38</v>
      </c>
      <c r="C10707" t="s">
        <v>45</v>
      </c>
      <c r="D10707" t="s">
        <v>8</v>
      </c>
      <c r="E10707">
        <v>2014</v>
      </c>
      <c r="F10707">
        <v>1</v>
      </c>
      <c r="G10707">
        <v>7.3325019999999999</v>
      </c>
      <c r="H10707">
        <v>7.3325019999999999</v>
      </c>
      <c r="I10707">
        <v>59.695399999999999</v>
      </c>
      <c r="J10707">
        <v>0.16677810000000001</v>
      </c>
      <c r="K10707">
        <v>-0.2137347</v>
      </c>
      <c r="L10707">
        <v>-8.7458499999999995E-2</v>
      </c>
      <c r="M10707">
        <v>0</v>
      </c>
      <c r="N10707">
        <v>8.7458499999999995E-2</v>
      </c>
      <c r="O10707">
        <v>0.2137347</v>
      </c>
      <c r="P10707">
        <v>15.065807</v>
      </c>
      <c r="Q10707">
        <v>37.984088999999997</v>
      </c>
      <c r="R10707">
        <v>4</v>
      </c>
      <c r="S10707" s="81">
        <v>39199</v>
      </c>
    </row>
    <row r="10708" spans="1:19" x14ac:dyDescent="0.2">
      <c r="A10708" t="s">
        <v>77</v>
      </c>
      <c r="B10708" t="s">
        <v>38</v>
      </c>
      <c r="C10708" t="s">
        <v>45</v>
      </c>
      <c r="D10708" t="s">
        <v>8</v>
      </c>
      <c r="E10708">
        <v>2014</v>
      </c>
      <c r="F10708">
        <v>2</v>
      </c>
      <c r="G10708">
        <v>7.4343820000000003</v>
      </c>
      <c r="H10708">
        <v>7.4343820000000003</v>
      </c>
      <c r="I10708">
        <v>58.197800000000001</v>
      </c>
      <c r="J10708">
        <v>0.16577739999999999</v>
      </c>
      <c r="K10708">
        <v>-0.21245230000000001</v>
      </c>
      <c r="L10708">
        <v>-8.6933800000000006E-2</v>
      </c>
      <c r="M10708">
        <v>0</v>
      </c>
      <c r="N10708">
        <v>8.6933800000000006E-2</v>
      </c>
      <c r="O10708">
        <v>0.21245230000000001</v>
      </c>
      <c r="P10708">
        <v>15.065807</v>
      </c>
      <c r="Q10708">
        <v>37.984088999999997</v>
      </c>
      <c r="R10708">
        <v>4</v>
      </c>
      <c r="S10708" s="81">
        <v>39199</v>
      </c>
    </row>
    <row r="10709" spans="1:19" x14ac:dyDescent="0.2">
      <c r="A10709" t="s">
        <v>77</v>
      </c>
      <c r="B10709" t="s">
        <v>38</v>
      </c>
      <c r="C10709" t="s">
        <v>45</v>
      </c>
      <c r="D10709" t="s">
        <v>8</v>
      </c>
      <c r="E10709">
        <v>2014</v>
      </c>
      <c r="F10709">
        <v>3</v>
      </c>
      <c r="G10709">
        <v>7.4707879999999998</v>
      </c>
      <c r="H10709">
        <v>7.4707879999999998</v>
      </c>
      <c r="I10709">
        <v>56.994300000000003</v>
      </c>
      <c r="J10709">
        <v>0.16691110000000001</v>
      </c>
      <c r="K10709">
        <v>-0.21390519999999999</v>
      </c>
      <c r="L10709">
        <v>-8.7528300000000003E-2</v>
      </c>
      <c r="M10709">
        <v>0</v>
      </c>
      <c r="N10709">
        <v>8.7528300000000003E-2</v>
      </c>
      <c r="O10709">
        <v>0.21390519999999999</v>
      </c>
      <c r="P10709">
        <v>15.065807</v>
      </c>
      <c r="Q10709">
        <v>37.984088999999997</v>
      </c>
      <c r="R10709">
        <v>4</v>
      </c>
      <c r="S10709" s="81">
        <v>39199</v>
      </c>
    </row>
    <row r="10710" spans="1:19" x14ac:dyDescent="0.2">
      <c r="A10710" t="s">
        <v>77</v>
      </c>
      <c r="B10710" t="s">
        <v>38</v>
      </c>
      <c r="C10710" t="s">
        <v>45</v>
      </c>
      <c r="D10710" t="s">
        <v>8</v>
      </c>
      <c r="E10710">
        <v>2014</v>
      </c>
      <c r="F10710">
        <v>4</v>
      </c>
      <c r="G10710">
        <v>7.5066600000000001</v>
      </c>
      <c r="H10710">
        <v>7.5066600000000001</v>
      </c>
      <c r="I10710">
        <v>55.545400000000001</v>
      </c>
      <c r="J10710">
        <v>0.1666619</v>
      </c>
      <c r="K10710">
        <v>-0.21358579999999999</v>
      </c>
      <c r="L10710">
        <v>-8.7397600000000006E-2</v>
      </c>
      <c r="M10710">
        <v>0</v>
      </c>
      <c r="N10710">
        <v>8.7397600000000006E-2</v>
      </c>
      <c r="O10710">
        <v>0.21358579999999999</v>
      </c>
      <c r="P10710">
        <v>15.065807</v>
      </c>
      <c r="Q10710">
        <v>37.984088999999997</v>
      </c>
      <c r="R10710">
        <v>4</v>
      </c>
      <c r="S10710" s="81">
        <v>39199</v>
      </c>
    </row>
    <row r="10711" spans="1:19" x14ac:dyDescent="0.2">
      <c r="A10711" t="s">
        <v>77</v>
      </c>
      <c r="B10711" t="s">
        <v>38</v>
      </c>
      <c r="C10711" t="s">
        <v>45</v>
      </c>
      <c r="D10711" t="s">
        <v>8</v>
      </c>
      <c r="E10711">
        <v>2014</v>
      </c>
      <c r="F10711">
        <v>5</v>
      </c>
      <c r="G10711">
        <v>7.6225990000000001</v>
      </c>
      <c r="H10711">
        <v>7.6225990000000001</v>
      </c>
      <c r="I10711">
        <v>54.697200000000002</v>
      </c>
      <c r="J10711">
        <v>0.16678380000000001</v>
      </c>
      <c r="K10711">
        <v>-0.21374199999999999</v>
      </c>
      <c r="L10711">
        <v>-8.7461499999999998E-2</v>
      </c>
      <c r="M10711">
        <v>0</v>
      </c>
      <c r="N10711">
        <v>8.7461499999999998E-2</v>
      </c>
      <c r="O10711">
        <v>0.21374199999999999</v>
      </c>
      <c r="P10711">
        <v>15.065807</v>
      </c>
      <c r="Q10711">
        <v>37.984088999999997</v>
      </c>
      <c r="R10711">
        <v>4</v>
      </c>
      <c r="S10711" s="81">
        <v>39199</v>
      </c>
    </row>
    <row r="10712" spans="1:19" x14ac:dyDescent="0.2">
      <c r="A10712" t="s">
        <v>77</v>
      </c>
      <c r="B10712" t="s">
        <v>38</v>
      </c>
      <c r="C10712" t="s">
        <v>45</v>
      </c>
      <c r="D10712" t="s">
        <v>8</v>
      </c>
      <c r="E10712">
        <v>2014</v>
      </c>
      <c r="F10712">
        <v>6</v>
      </c>
      <c r="G10712">
        <v>7.5717720000000002</v>
      </c>
      <c r="H10712">
        <v>7.5717720000000002</v>
      </c>
      <c r="I10712">
        <v>54.1509</v>
      </c>
      <c r="J10712">
        <v>0.16673750000000001</v>
      </c>
      <c r="K10712">
        <v>-0.21368280000000001</v>
      </c>
      <c r="L10712">
        <v>-8.7437200000000007E-2</v>
      </c>
      <c r="M10712">
        <v>0</v>
      </c>
      <c r="N10712">
        <v>8.7437200000000007E-2</v>
      </c>
      <c r="O10712">
        <v>0.21368280000000001</v>
      </c>
      <c r="P10712">
        <v>15.065807</v>
      </c>
      <c r="Q10712">
        <v>37.984088999999997</v>
      </c>
      <c r="R10712">
        <v>4</v>
      </c>
      <c r="S10712" s="81">
        <v>39199</v>
      </c>
    </row>
    <row r="10713" spans="1:19" x14ac:dyDescent="0.2">
      <c r="A10713" t="s">
        <v>77</v>
      </c>
      <c r="B10713" t="s">
        <v>38</v>
      </c>
      <c r="C10713" t="s">
        <v>45</v>
      </c>
      <c r="D10713" t="s">
        <v>8</v>
      </c>
      <c r="E10713">
        <v>2014</v>
      </c>
      <c r="F10713">
        <v>7</v>
      </c>
      <c r="G10713">
        <v>7.6108929999999999</v>
      </c>
      <c r="H10713">
        <v>7.6108929999999999</v>
      </c>
      <c r="I10713">
        <v>53.948599999999999</v>
      </c>
      <c r="J10713">
        <v>0.1671629</v>
      </c>
      <c r="K10713">
        <v>-0.2142279</v>
      </c>
      <c r="L10713">
        <v>-8.7660299999999997E-2</v>
      </c>
      <c r="M10713">
        <v>0</v>
      </c>
      <c r="N10713">
        <v>8.7660299999999997E-2</v>
      </c>
      <c r="O10713">
        <v>0.2142279</v>
      </c>
      <c r="P10713">
        <v>15.065807</v>
      </c>
      <c r="Q10713">
        <v>37.984088999999997</v>
      </c>
      <c r="R10713">
        <v>4</v>
      </c>
      <c r="S10713" s="81">
        <v>39199</v>
      </c>
    </row>
    <row r="10714" spans="1:19" x14ac:dyDescent="0.2">
      <c r="A10714" t="s">
        <v>77</v>
      </c>
      <c r="B10714" t="s">
        <v>38</v>
      </c>
      <c r="C10714" t="s">
        <v>45</v>
      </c>
      <c r="D10714" t="s">
        <v>8</v>
      </c>
      <c r="E10714">
        <v>2014</v>
      </c>
      <c r="F10714">
        <v>8</v>
      </c>
      <c r="G10714">
        <v>7.4754610000000001</v>
      </c>
      <c r="H10714">
        <v>7.4754610000000001</v>
      </c>
      <c r="I10714">
        <v>57.6982</v>
      </c>
      <c r="J10714">
        <v>0.16543459999999999</v>
      </c>
      <c r="K10714">
        <v>-0.21201300000000001</v>
      </c>
      <c r="L10714">
        <v>-8.6753999999999998E-2</v>
      </c>
      <c r="M10714">
        <v>0</v>
      </c>
      <c r="N10714">
        <v>8.6753999999999998E-2</v>
      </c>
      <c r="O10714">
        <v>0.21201300000000001</v>
      </c>
      <c r="P10714">
        <v>15.065807</v>
      </c>
      <c r="Q10714">
        <v>37.984088999999997</v>
      </c>
      <c r="R10714">
        <v>4</v>
      </c>
      <c r="S10714" s="81">
        <v>39199</v>
      </c>
    </row>
    <row r="10715" spans="1:19" x14ac:dyDescent="0.2">
      <c r="A10715" t="s">
        <v>77</v>
      </c>
      <c r="B10715" t="s">
        <v>38</v>
      </c>
      <c r="C10715" t="s">
        <v>45</v>
      </c>
      <c r="D10715" t="s">
        <v>8</v>
      </c>
      <c r="E10715">
        <v>2014</v>
      </c>
      <c r="F10715">
        <v>9</v>
      </c>
      <c r="G10715">
        <v>7.1934339999999999</v>
      </c>
      <c r="H10715">
        <v>7.1934339999999999</v>
      </c>
      <c r="I10715">
        <v>62.799799999999998</v>
      </c>
      <c r="J10715">
        <v>0.1646524</v>
      </c>
      <c r="K10715">
        <v>-0.21101059999999999</v>
      </c>
      <c r="L10715">
        <v>-8.6343799999999998E-2</v>
      </c>
      <c r="M10715">
        <v>0</v>
      </c>
      <c r="N10715">
        <v>8.6343799999999998E-2</v>
      </c>
      <c r="O10715">
        <v>0.21101059999999999</v>
      </c>
      <c r="P10715">
        <v>15.065807</v>
      </c>
      <c r="Q10715">
        <v>37.984088999999997</v>
      </c>
      <c r="R10715">
        <v>4</v>
      </c>
      <c r="S10715" s="81">
        <v>39199</v>
      </c>
    </row>
    <row r="10716" spans="1:19" x14ac:dyDescent="0.2">
      <c r="A10716" t="s">
        <v>77</v>
      </c>
      <c r="B10716" t="s">
        <v>38</v>
      </c>
      <c r="C10716" t="s">
        <v>45</v>
      </c>
      <c r="D10716" t="s">
        <v>8</v>
      </c>
      <c r="E10716">
        <v>2014</v>
      </c>
      <c r="F10716">
        <v>10</v>
      </c>
      <c r="G10716">
        <v>7.163913</v>
      </c>
      <c r="H10716">
        <v>7.163913</v>
      </c>
      <c r="I10716">
        <v>67.944699999999997</v>
      </c>
      <c r="J10716">
        <v>0.17294509999999999</v>
      </c>
      <c r="K10716">
        <v>-0.221638</v>
      </c>
      <c r="L10716">
        <v>-9.0692499999999995E-2</v>
      </c>
      <c r="M10716">
        <v>0</v>
      </c>
      <c r="N10716">
        <v>9.0692499999999995E-2</v>
      </c>
      <c r="O10716">
        <v>0.221638</v>
      </c>
      <c r="P10716">
        <v>15.065807</v>
      </c>
      <c r="Q10716">
        <v>37.984088999999997</v>
      </c>
      <c r="R10716">
        <v>4</v>
      </c>
      <c r="S10716" s="81">
        <v>39199</v>
      </c>
    </row>
    <row r="10717" spans="1:19" x14ac:dyDescent="0.2">
      <c r="A10717" t="s">
        <v>77</v>
      </c>
      <c r="B10717" t="s">
        <v>38</v>
      </c>
      <c r="C10717" t="s">
        <v>45</v>
      </c>
      <c r="D10717" t="s">
        <v>8</v>
      </c>
      <c r="E10717">
        <v>2014</v>
      </c>
      <c r="F10717">
        <v>11</v>
      </c>
      <c r="G10717">
        <v>6.9588349999999997</v>
      </c>
      <c r="H10717">
        <v>6.9588349999999997</v>
      </c>
      <c r="I10717">
        <v>72.644499999999994</v>
      </c>
      <c r="J10717">
        <v>0.16542850000000001</v>
      </c>
      <c r="K10717">
        <v>-0.2120052</v>
      </c>
      <c r="L10717">
        <v>-8.6750800000000003E-2</v>
      </c>
      <c r="M10717">
        <v>0</v>
      </c>
      <c r="N10717">
        <v>8.6750800000000003E-2</v>
      </c>
      <c r="O10717">
        <v>0.2120052</v>
      </c>
      <c r="P10717">
        <v>15.065807</v>
      </c>
      <c r="Q10717">
        <v>37.984088999999997</v>
      </c>
      <c r="R10717">
        <v>4</v>
      </c>
      <c r="S10717" s="81">
        <v>39199</v>
      </c>
    </row>
    <row r="10718" spans="1:19" x14ac:dyDescent="0.2">
      <c r="A10718" t="s">
        <v>77</v>
      </c>
      <c r="B10718" t="s">
        <v>38</v>
      </c>
      <c r="C10718" t="s">
        <v>45</v>
      </c>
      <c r="D10718" t="s">
        <v>8</v>
      </c>
      <c r="E10718">
        <v>2014</v>
      </c>
      <c r="F10718">
        <v>12</v>
      </c>
      <c r="G10718">
        <v>6.9285240000000003</v>
      </c>
      <c r="H10718">
        <v>6.9285240000000003</v>
      </c>
      <c r="I10718">
        <v>76.794300000000007</v>
      </c>
      <c r="J10718">
        <v>0.16273560000000001</v>
      </c>
      <c r="K10718">
        <v>-0.20855399999999999</v>
      </c>
      <c r="L10718">
        <v>-8.5338600000000001E-2</v>
      </c>
      <c r="M10718">
        <v>0</v>
      </c>
      <c r="N10718">
        <v>8.5338600000000001E-2</v>
      </c>
      <c r="O10718">
        <v>0.20855399999999999</v>
      </c>
      <c r="P10718">
        <v>15.065807</v>
      </c>
      <c r="Q10718">
        <v>37.984088999999997</v>
      </c>
      <c r="R10718">
        <v>4</v>
      </c>
      <c r="S10718" s="81">
        <v>39199</v>
      </c>
    </row>
    <row r="10719" spans="1:19" x14ac:dyDescent="0.2">
      <c r="A10719" t="s">
        <v>77</v>
      </c>
      <c r="B10719" t="s">
        <v>38</v>
      </c>
      <c r="C10719" t="s">
        <v>45</v>
      </c>
      <c r="D10719" t="s">
        <v>8</v>
      </c>
      <c r="E10719">
        <v>2014</v>
      </c>
      <c r="F10719">
        <v>13</v>
      </c>
      <c r="G10719">
        <v>6.793749</v>
      </c>
      <c r="H10719">
        <v>6.793749</v>
      </c>
      <c r="I10719">
        <v>80.147599999999997</v>
      </c>
      <c r="J10719">
        <v>0.1641543</v>
      </c>
      <c r="K10719">
        <v>-0.21037210000000001</v>
      </c>
      <c r="L10719">
        <v>-8.6082599999999995E-2</v>
      </c>
      <c r="M10719">
        <v>0</v>
      </c>
      <c r="N10719">
        <v>8.6082599999999995E-2</v>
      </c>
      <c r="O10719">
        <v>0.21037210000000001</v>
      </c>
      <c r="P10719">
        <v>15.065807</v>
      </c>
      <c r="Q10719">
        <v>37.984088999999997</v>
      </c>
      <c r="R10719">
        <v>4</v>
      </c>
      <c r="S10719" s="81">
        <v>39199</v>
      </c>
    </row>
    <row r="10720" spans="1:19" x14ac:dyDescent="0.2">
      <c r="A10720" t="s">
        <v>77</v>
      </c>
      <c r="B10720" t="s">
        <v>38</v>
      </c>
      <c r="C10720" t="s">
        <v>45</v>
      </c>
      <c r="D10720" t="s">
        <v>8</v>
      </c>
      <c r="E10720">
        <v>2014</v>
      </c>
      <c r="F10720">
        <v>14</v>
      </c>
      <c r="G10720">
        <v>6.6976269999999998</v>
      </c>
      <c r="H10720">
        <v>6.6976269999999998</v>
      </c>
      <c r="I10720">
        <v>83.502799999999993</v>
      </c>
      <c r="J10720">
        <v>0.1642487</v>
      </c>
      <c r="K10720">
        <v>-0.21049319999999999</v>
      </c>
      <c r="L10720">
        <v>-8.6132100000000003E-2</v>
      </c>
      <c r="M10720">
        <v>0</v>
      </c>
      <c r="N10720">
        <v>8.6132100000000003E-2</v>
      </c>
      <c r="O10720">
        <v>0.21049319999999999</v>
      </c>
      <c r="P10720">
        <v>15.065807</v>
      </c>
      <c r="Q10720">
        <v>37.984088999999997</v>
      </c>
      <c r="R10720">
        <v>4</v>
      </c>
      <c r="S10720" s="81">
        <v>39199</v>
      </c>
    </row>
    <row r="10721" spans="1:19" x14ac:dyDescent="0.2">
      <c r="A10721" t="s">
        <v>77</v>
      </c>
      <c r="B10721" t="s">
        <v>38</v>
      </c>
      <c r="C10721" t="s">
        <v>45</v>
      </c>
      <c r="D10721" t="s">
        <v>8</v>
      </c>
      <c r="E10721">
        <v>2014</v>
      </c>
      <c r="F10721">
        <v>15</v>
      </c>
      <c r="G10721">
        <v>6.5037649999999996</v>
      </c>
      <c r="H10721">
        <v>6.5037649999999996</v>
      </c>
      <c r="I10721">
        <v>86.205399999999997</v>
      </c>
      <c r="J10721">
        <v>0.1640943</v>
      </c>
      <c r="K10721">
        <v>-0.21029529999999999</v>
      </c>
      <c r="L10721">
        <v>-8.6051199999999994E-2</v>
      </c>
      <c r="M10721">
        <v>0</v>
      </c>
      <c r="N10721">
        <v>8.6051199999999994E-2</v>
      </c>
      <c r="O10721">
        <v>0.21029529999999999</v>
      </c>
      <c r="P10721">
        <v>15.065807</v>
      </c>
      <c r="Q10721">
        <v>37.984088999999997</v>
      </c>
      <c r="R10721">
        <v>4</v>
      </c>
      <c r="S10721" s="81">
        <v>39199</v>
      </c>
    </row>
    <row r="10722" spans="1:19" x14ac:dyDescent="0.2">
      <c r="A10722" t="s">
        <v>77</v>
      </c>
      <c r="B10722" t="s">
        <v>38</v>
      </c>
      <c r="C10722" t="s">
        <v>45</v>
      </c>
      <c r="D10722" t="s">
        <v>8</v>
      </c>
      <c r="E10722">
        <v>2014</v>
      </c>
      <c r="F10722">
        <v>16</v>
      </c>
      <c r="G10722">
        <v>6.3982539999999997</v>
      </c>
      <c r="H10722">
        <v>6.3982539999999997</v>
      </c>
      <c r="I10722">
        <v>87.554199999999994</v>
      </c>
      <c r="J10722">
        <v>0.16315740000000001</v>
      </c>
      <c r="K10722">
        <v>-0.20909459999999999</v>
      </c>
      <c r="L10722">
        <v>-8.5559800000000005E-2</v>
      </c>
      <c r="M10722">
        <v>0</v>
      </c>
      <c r="N10722">
        <v>8.5559800000000005E-2</v>
      </c>
      <c r="O10722">
        <v>0.20909459999999999</v>
      </c>
      <c r="P10722">
        <v>15.065807</v>
      </c>
      <c r="Q10722">
        <v>37.984088999999997</v>
      </c>
      <c r="R10722">
        <v>4</v>
      </c>
      <c r="S10722" s="81">
        <v>39199</v>
      </c>
    </row>
    <row r="10723" spans="1:19" x14ac:dyDescent="0.2">
      <c r="A10723" t="s">
        <v>77</v>
      </c>
      <c r="B10723" t="s">
        <v>38</v>
      </c>
      <c r="C10723" t="s">
        <v>45</v>
      </c>
      <c r="D10723" t="s">
        <v>8</v>
      </c>
      <c r="E10723">
        <v>2014</v>
      </c>
      <c r="F10723">
        <v>17</v>
      </c>
      <c r="G10723">
        <v>6.3464679999999998</v>
      </c>
      <c r="H10723">
        <v>6.3464679999999998</v>
      </c>
      <c r="I10723">
        <v>88.104500000000002</v>
      </c>
      <c r="J10723">
        <v>0.1623241</v>
      </c>
      <c r="K10723">
        <v>-0.20802660000000001</v>
      </c>
      <c r="L10723">
        <v>-8.5122799999999998E-2</v>
      </c>
      <c r="M10723">
        <v>0</v>
      </c>
      <c r="N10723">
        <v>8.5122799999999998E-2</v>
      </c>
      <c r="O10723">
        <v>0.20802660000000001</v>
      </c>
      <c r="P10723">
        <v>15.065807</v>
      </c>
      <c r="Q10723">
        <v>37.984088999999997</v>
      </c>
      <c r="R10723">
        <v>4</v>
      </c>
      <c r="S10723" s="81">
        <v>39199</v>
      </c>
    </row>
    <row r="10724" spans="1:19" x14ac:dyDescent="0.2">
      <c r="A10724" t="s">
        <v>77</v>
      </c>
      <c r="B10724" t="s">
        <v>38</v>
      </c>
      <c r="C10724" t="s">
        <v>45</v>
      </c>
      <c r="D10724" t="s">
        <v>8</v>
      </c>
      <c r="E10724">
        <v>2014</v>
      </c>
      <c r="F10724">
        <v>18</v>
      </c>
      <c r="G10724">
        <v>6.3219079999999996</v>
      </c>
      <c r="H10724">
        <v>6.3219079999999996</v>
      </c>
      <c r="I10724">
        <v>87.750799999999998</v>
      </c>
      <c r="J10724">
        <v>0.1622827</v>
      </c>
      <c r="K10724">
        <v>-0.20797370000000001</v>
      </c>
      <c r="L10724">
        <v>-8.5101099999999999E-2</v>
      </c>
      <c r="M10724">
        <v>0</v>
      </c>
      <c r="N10724">
        <v>8.5101099999999999E-2</v>
      </c>
      <c r="O10724">
        <v>0.20797370000000001</v>
      </c>
      <c r="P10724">
        <v>15.065807</v>
      </c>
      <c r="Q10724">
        <v>37.984088999999997</v>
      </c>
      <c r="R10724">
        <v>4</v>
      </c>
      <c r="S10724" s="81">
        <v>39199</v>
      </c>
    </row>
    <row r="10725" spans="1:19" x14ac:dyDescent="0.2">
      <c r="A10725" t="s">
        <v>77</v>
      </c>
      <c r="B10725" t="s">
        <v>38</v>
      </c>
      <c r="C10725" t="s">
        <v>45</v>
      </c>
      <c r="D10725" t="s">
        <v>8</v>
      </c>
      <c r="E10725">
        <v>2014</v>
      </c>
      <c r="F10725">
        <v>19</v>
      </c>
      <c r="G10725">
        <v>6.444248</v>
      </c>
      <c r="H10725">
        <v>6.444248</v>
      </c>
      <c r="I10725">
        <v>85.752700000000004</v>
      </c>
      <c r="J10725">
        <v>0.1638945</v>
      </c>
      <c r="K10725">
        <v>-0.21003930000000001</v>
      </c>
      <c r="L10725">
        <v>-8.5946400000000006E-2</v>
      </c>
      <c r="M10725">
        <v>0</v>
      </c>
      <c r="N10725">
        <v>8.5946400000000006E-2</v>
      </c>
      <c r="O10725">
        <v>0.21003930000000001</v>
      </c>
      <c r="P10725">
        <v>15.065807</v>
      </c>
      <c r="Q10725">
        <v>37.984088999999997</v>
      </c>
      <c r="R10725">
        <v>4</v>
      </c>
      <c r="S10725" s="81">
        <v>39199</v>
      </c>
    </row>
    <row r="10726" spans="1:19" x14ac:dyDescent="0.2">
      <c r="A10726" t="s">
        <v>77</v>
      </c>
      <c r="B10726" t="s">
        <v>38</v>
      </c>
      <c r="C10726" t="s">
        <v>45</v>
      </c>
      <c r="D10726" t="s">
        <v>8</v>
      </c>
      <c r="E10726">
        <v>2014</v>
      </c>
      <c r="F10726">
        <v>20</v>
      </c>
      <c r="G10726">
        <v>6.4285350000000001</v>
      </c>
      <c r="H10726">
        <v>6.4285350000000001</v>
      </c>
      <c r="I10726">
        <v>82.206100000000006</v>
      </c>
      <c r="J10726">
        <v>0.16535150000000001</v>
      </c>
      <c r="K10726">
        <v>-0.2119065</v>
      </c>
      <c r="L10726">
        <v>-8.6710400000000007E-2</v>
      </c>
      <c r="M10726">
        <v>0</v>
      </c>
      <c r="N10726">
        <v>8.6710400000000007E-2</v>
      </c>
      <c r="O10726">
        <v>0.2119065</v>
      </c>
      <c r="P10726">
        <v>15.065807</v>
      </c>
      <c r="Q10726">
        <v>37.984088999999997</v>
      </c>
      <c r="R10726">
        <v>4</v>
      </c>
      <c r="S10726" s="81">
        <v>39199</v>
      </c>
    </row>
    <row r="10727" spans="1:19" x14ac:dyDescent="0.2">
      <c r="A10727" t="s">
        <v>77</v>
      </c>
      <c r="B10727" t="s">
        <v>38</v>
      </c>
      <c r="C10727" t="s">
        <v>45</v>
      </c>
      <c r="D10727" t="s">
        <v>8</v>
      </c>
      <c r="E10727">
        <v>2014</v>
      </c>
      <c r="F10727">
        <v>21</v>
      </c>
      <c r="G10727">
        <v>6.4705810000000001</v>
      </c>
      <c r="H10727">
        <v>6.4705810000000001</v>
      </c>
      <c r="I10727">
        <v>77.453000000000003</v>
      </c>
      <c r="J10727">
        <v>0.16778760000000001</v>
      </c>
      <c r="K10727">
        <v>-0.21502840000000001</v>
      </c>
      <c r="L10727">
        <v>-8.7987899999999994E-2</v>
      </c>
      <c r="M10727">
        <v>0</v>
      </c>
      <c r="N10727">
        <v>8.7987899999999994E-2</v>
      </c>
      <c r="O10727">
        <v>0.21502840000000001</v>
      </c>
      <c r="P10727">
        <v>15.065807</v>
      </c>
      <c r="Q10727">
        <v>37.984088999999997</v>
      </c>
      <c r="R10727">
        <v>4</v>
      </c>
      <c r="S10727" s="81">
        <v>39199</v>
      </c>
    </row>
    <row r="10728" spans="1:19" x14ac:dyDescent="0.2">
      <c r="A10728" t="s">
        <v>77</v>
      </c>
      <c r="B10728" t="s">
        <v>38</v>
      </c>
      <c r="C10728" t="s">
        <v>45</v>
      </c>
      <c r="D10728" t="s">
        <v>8</v>
      </c>
      <c r="E10728">
        <v>2014</v>
      </c>
      <c r="F10728">
        <v>22</v>
      </c>
      <c r="G10728">
        <v>6.4771830000000001</v>
      </c>
      <c r="H10728">
        <v>6.4771830000000001</v>
      </c>
      <c r="I10728">
        <v>73.754300000000001</v>
      </c>
      <c r="J10728">
        <v>0.16980429999999999</v>
      </c>
      <c r="K10728">
        <v>-0.2176129</v>
      </c>
      <c r="L10728">
        <v>-8.90455E-2</v>
      </c>
      <c r="M10728">
        <v>0</v>
      </c>
      <c r="N10728">
        <v>8.90455E-2</v>
      </c>
      <c r="O10728">
        <v>0.2176129</v>
      </c>
      <c r="P10728">
        <v>15.065807</v>
      </c>
      <c r="Q10728">
        <v>37.984088999999997</v>
      </c>
      <c r="R10728">
        <v>4</v>
      </c>
      <c r="S10728" s="81">
        <v>39199</v>
      </c>
    </row>
    <row r="10729" spans="1:19" x14ac:dyDescent="0.2">
      <c r="A10729" t="s">
        <v>77</v>
      </c>
      <c r="B10729" t="s">
        <v>38</v>
      </c>
      <c r="C10729" t="s">
        <v>45</v>
      </c>
      <c r="D10729" t="s">
        <v>8</v>
      </c>
      <c r="E10729">
        <v>2014</v>
      </c>
      <c r="F10729">
        <v>23</v>
      </c>
      <c r="G10729">
        <v>6.7747339999999996</v>
      </c>
      <c r="H10729">
        <v>6.7747339999999996</v>
      </c>
      <c r="I10729">
        <v>71.706500000000005</v>
      </c>
      <c r="J10729">
        <v>0.16861960000000001</v>
      </c>
      <c r="K10729">
        <v>-0.2160947</v>
      </c>
      <c r="L10729">
        <v>-8.8424199999999994E-2</v>
      </c>
      <c r="M10729">
        <v>0</v>
      </c>
      <c r="N10729">
        <v>8.8424199999999994E-2</v>
      </c>
      <c r="O10729">
        <v>0.2160947</v>
      </c>
      <c r="P10729">
        <v>15.065807</v>
      </c>
      <c r="Q10729">
        <v>37.984088999999997</v>
      </c>
      <c r="R10729">
        <v>4</v>
      </c>
      <c r="S10729" s="81">
        <v>39199</v>
      </c>
    </row>
    <row r="10730" spans="1:19" x14ac:dyDescent="0.2">
      <c r="A10730" t="s">
        <v>77</v>
      </c>
      <c r="B10730" t="s">
        <v>38</v>
      </c>
      <c r="C10730" t="s">
        <v>45</v>
      </c>
      <c r="D10730" t="s">
        <v>8</v>
      </c>
      <c r="E10730">
        <v>2014</v>
      </c>
      <c r="F10730">
        <v>24</v>
      </c>
      <c r="G10730">
        <v>6.9537509999999996</v>
      </c>
      <c r="H10730">
        <v>6.9537509999999996</v>
      </c>
      <c r="I10730">
        <v>67.697800000000001</v>
      </c>
      <c r="J10730">
        <v>0.16795270000000001</v>
      </c>
      <c r="K10730">
        <v>-0.21523999999999999</v>
      </c>
      <c r="L10730">
        <v>-8.80745E-2</v>
      </c>
      <c r="M10730">
        <v>0</v>
      </c>
      <c r="N10730">
        <v>8.80745E-2</v>
      </c>
      <c r="O10730">
        <v>0.21523999999999999</v>
      </c>
      <c r="P10730">
        <v>15.065807</v>
      </c>
      <c r="Q10730">
        <v>37.984088999999997</v>
      </c>
      <c r="R10730">
        <v>4</v>
      </c>
      <c r="S10730" s="81">
        <v>39199</v>
      </c>
    </row>
    <row r="10731" spans="1:19" x14ac:dyDescent="0.2">
      <c r="A10731" t="s">
        <v>77</v>
      </c>
      <c r="B10731" t="s">
        <v>38</v>
      </c>
      <c r="C10731" t="s">
        <v>45</v>
      </c>
      <c r="D10731" t="s">
        <v>9</v>
      </c>
      <c r="E10731">
        <v>2014</v>
      </c>
      <c r="F10731">
        <v>1</v>
      </c>
      <c r="G10731">
        <v>7.1127370000000001</v>
      </c>
      <c r="H10731">
        <v>7.1127370000000001</v>
      </c>
      <c r="I10731">
        <v>74.498999999999995</v>
      </c>
      <c r="J10731">
        <v>0.18165719999999999</v>
      </c>
      <c r="K10731">
        <v>-0.23280310000000001</v>
      </c>
      <c r="L10731">
        <v>-9.5261100000000001E-2</v>
      </c>
      <c r="M10731">
        <v>0</v>
      </c>
      <c r="N10731">
        <v>9.5261100000000001E-2</v>
      </c>
      <c r="O10731">
        <v>0.23280310000000001</v>
      </c>
      <c r="P10731">
        <v>15.175376</v>
      </c>
      <c r="Q10731">
        <v>37.984088999999997</v>
      </c>
      <c r="R10731">
        <v>5</v>
      </c>
      <c r="S10731" s="81">
        <v>36668</v>
      </c>
    </row>
    <row r="10732" spans="1:19" x14ac:dyDescent="0.2">
      <c r="A10732" t="s">
        <v>77</v>
      </c>
      <c r="B10732" t="s">
        <v>38</v>
      </c>
      <c r="C10732" t="s">
        <v>45</v>
      </c>
      <c r="D10732" t="s">
        <v>9</v>
      </c>
      <c r="E10732">
        <v>2014</v>
      </c>
      <c r="F10732">
        <v>2</v>
      </c>
      <c r="G10732">
        <v>7.1549250000000004</v>
      </c>
      <c r="H10732">
        <v>7.1549250000000004</v>
      </c>
      <c r="I10732">
        <v>72.694500000000005</v>
      </c>
      <c r="J10732">
        <v>0.17746700000000001</v>
      </c>
      <c r="K10732">
        <v>-0.2274332</v>
      </c>
      <c r="L10732">
        <v>-9.3063800000000002E-2</v>
      </c>
      <c r="M10732">
        <v>0</v>
      </c>
      <c r="N10732">
        <v>9.3063800000000002E-2</v>
      </c>
      <c r="O10732">
        <v>0.2274332</v>
      </c>
      <c r="P10732">
        <v>15.175376</v>
      </c>
      <c r="Q10732">
        <v>37.984088999999997</v>
      </c>
      <c r="R10732">
        <v>5</v>
      </c>
      <c r="S10732" s="81">
        <v>36668</v>
      </c>
    </row>
    <row r="10733" spans="1:19" x14ac:dyDescent="0.2">
      <c r="A10733" t="s">
        <v>77</v>
      </c>
      <c r="B10733" t="s">
        <v>38</v>
      </c>
      <c r="C10733" t="s">
        <v>45</v>
      </c>
      <c r="D10733" t="s">
        <v>9</v>
      </c>
      <c r="E10733">
        <v>2014</v>
      </c>
      <c r="F10733">
        <v>3</v>
      </c>
      <c r="G10733">
        <v>7.3531870000000001</v>
      </c>
      <c r="H10733">
        <v>7.3531870000000001</v>
      </c>
      <c r="I10733">
        <v>71.046099999999996</v>
      </c>
      <c r="J10733">
        <v>0.1808583</v>
      </c>
      <c r="K10733">
        <v>-0.23177929999999999</v>
      </c>
      <c r="L10733">
        <v>-9.4842200000000002E-2</v>
      </c>
      <c r="M10733">
        <v>0</v>
      </c>
      <c r="N10733">
        <v>9.4842200000000002E-2</v>
      </c>
      <c r="O10733">
        <v>0.23177929999999999</v>
      </c>
      <c r="P10733">
        <v>15.175376</v>
      </c>
      <c r="Q10733">
        <v>37.984088999999997</v>
      </c>
      <c r="R10733">
        <v>5</v>
      </c>
      <c r="S10733" s="81">
        <v>36668</v>
      </c>
    </row>
    <row r="10734" spans="1:19" x14ac:dyDescent="0.2">
      <c r="A10734" t="s">
        <v>77</v>
      </c>
      <c r="B10734" t="s">
        <v>38</v>
      </c>
      <c r="C10734" t="s">
        <v>45</v>
      </c>
      <c r="D10734" t="s">
        <v>9</v>
      </c>
      <c r="E10734">
        <v>2014</v>
      </c>
      <c r="F10734">
        <v>4</v>
      </c>
      <c r="G10734">
        <v>7.316954</v>
      </c>
      <c r="H10734">
        <v>7.316954</v>
      </c>
      <c r="I10734">
        <v>69.849699999999999</v>
      </c>
      <c r="J10734">
        <v>0.17829139999999999</v>
      </c>
      <c r="K10734">
        <v>-0.22848959999999999</v>
      </c>
      <c r="L10734">
        <v>-9.3496099999999999E-2</v>
      </c>
      <c r="M10734">
        <v>0</v>
      </c>
      <c r="N10734">
        <v>9.3496099999999999E-2</v>
      </c>
      <c r="O10734">
        <v>0.22848959999999999</v>
      </c>
      <c r="P10734">
        <v>15.175376</v>
      </c>
      <c r="Q10734">
        <v>37.984088999999997</v>
      </c>
      <c r="R10734">
        <v>5</v>
      </c>
      <c r="S10734" s="81">
        <v>36668</v>
      </c>
    </row>
    <row r="10735" spans="1:19" x14ac:dyDescent="0.2">
      <c r="A10735" t="s">
        <v>77</v>
      </c>
      <c r="B10735" t="s">
        <v>38</v>
      </c>
      <c r="C10735" t="s">
        <v>45</v>
      </c>
      <c r="D10735" t="s">
        <v>9</v>
      </c>
      <c r="E10735">
        <v>2014</v>
      </c>
      <c r="F10735">
        <v>5</v>
      </c>
      <c r="G10735">
        <v>7.551145</v>
      </c>
      <c r="H10735">
        <v>7.551145</v>
      </c>
      <c r="I10735">
        <v>68.746600000000001</v>
      </c>
      <c r="J10735">
        <v>0.17806920000000001</v>
      </c>
      <c r="K10735">
        <v>-0.22820480000000001</v>
      </c>
      <c r="L10735">
        <v>-9.3379599999999993E-2</v>
      </c>
      <c r="M10735">
        <v>0</v>
      </c>
      <c r="N10735">
        <v>9.3379599999999993E-2</v>
      </c>
      <c r="O10735">
        <v>0.22820480000000001</v>
      </c>
      <c r="P10735">
        <v>15.175376</v>
      </c>
      <c r="Q10735">
        <v>37.984088999999997</v>
      </c>
      <c r="R10735">
        <v>5</v>
      </c>
      <c r="S10735" s="81">
        <v>36668</v>
      </c>
    </row>
    <row r="10736" spans="1:19" x14ac:dyDescent="0.2">
      <c r="A10736" t="s">
        <v>77</v>
      </c>
      <c r="B10736" t="s">
        <v>38</v>
      </c>
      <c r="C10736" t="s">
        <v>45</v>
      </c>
      <c r="D10736" t="s">
        <v>9</v>
      </c>
      <c r="E10736">
        <v>2014</v>
      </c>
      <c r="F10736">
        <v>6</v>
      </c>
      <c r="G10736">
        <v>7.6050259999999996</v>
      </c>
      <c r="H10736">
        <v>7.6050259999999996</v>
      </c>
      <c r="I10736">
        <v>67.845399999999998</v>
      </c>
      <c r="J10736">
        <v>0.17725679999999999</v>
      </c>
      <c r="K10736">
        <v>-0.2271637</v>
      </c>
      <c r="L10736">
        <v>-9.2953599999999997E-2</v>
      </c>
      <c r="M10736">
        <v>0</v>
      </c>
      <c r="N10736">
        <v>9.2953599999999997E-2</v>
      </c>
      <c r="O10736">
        <v>0.2271637</v>
      </c>
      <c r="P10736">
        <v>15.175376</v>
      </c>
      <c r="Q10736">
        <v>37.984088999999997</v>
      </c>
      <c r="R10736">
        <v>5</v>
      </c>
      <c r="S10736" s="81">
        <v>36668</v>
      </c>
    </row>
    <row r="10737" spans="1:19" x14ac:dyDescent="0.2">
      <c r="A10737" t="s">
        <v>77</v>
      </c>
      <c r="B10737" t="s">
        <v>38</v>
      </c>
      <c r="C10737" t="s">
        <v>45</v>
      </c>
      <c r="D10737" t="s">
        <v>9</v>
      </c>
      <c r="E10737">
        <v>2014</v>
      </c>
      <c r="F10737">
        <v>7</v>
      </c>
      <c r="G10737">
        <v>7.607583</v>
      </c>
      <c r="H10737">
        <v>7.607583</v>
      </c>
      <c r="I10737">
        <v>67.294300000000007</v>
      </c>
      <c r="J10737">
        <v>0.17682800000000001</v>
      </c>
      <c r="K10737">
        <v>-0.22661419999999999</v>
      </c>
      <c r="L10737">
        <v>-9.2728699999999997E-2</v>
      </c>
      <c r="M10737">
        <v>0</v>
      </c>
      <c r="N10737">
        <v>9.2728699999999997E-2</v>
      </c>
      <c r="O10737">
        <v>0.22661419999999999</v>
      </c>
      <c r="P10737">
        <v>15.175376</v>
      </c>
      <c r="Q10737">
        <v>37.984088999999997</v>
      </c>
      <c r="R10737">
        <v>5</v>
      </c>
      <c r="S10737" s="81">
        <v>36668</v>
      </c>
    </row>
    <row r="10738" spans="1:19" x14ac:dyDescent="0.2">
      <c r="A10738" t="s">
        <v>77</v>
      </c>
      <c r="B10738" t="s">
        <v>38</v>
      </c>
      <c r="C10738" t="s">
        <v>45</v>
      </c>
      <c r="D10738" t="s">
        <v>9</v>
      </c>
      <c r="E10738">
        <v>2014</v>
      </c>
      <c r="F10738">
        <v>8</v>
      </c>
      <c r="G10738">
        <v>7.4566999999999997</v>
      </c>
      <c r="H10738">
        <v>7.4566999999999997</v>
      </c>
      <c r="I10738">
        <v>71.597999999999999</v>
      </c>
      <c r="J10738">
        <v>0.174041</v>
      </c>
      <c r="K10738">
        <v>-0.2230425</v>
      </c>
      <c r="L10738">
        <v>-9.1267200000000007E-2</v>
      </c>
      <c r="M10738">
        <v>0</v>
      </c>
      <c r="N10738">
        <v>9.1267200000000007E-2</v>
      </c>
      <c r="O10738">
        <v>0.2230425</v>
      </c>
      <c r="P10738">
        <v>15.175376</v>
      </c>
      <c r="Q10738">
        <v>37.984088999999997</v>
      </c>
      <c r="R10738">
        <v>5</v>
      </c>
      <c r="S10738" s="81">
        <v>36668</v>
      </c>
    </row>
    <row r="10739" spans="1:19" x14ac:dyDescent="0.2">
      <c r="A10739" t="s">
        <v>77</v>
      </c>
      <c r="B10739" t="s">
        <v>38</v>
      </c>
      <c r="C10739" t="s">
        <v>45</v>
      </c>
      <c r="D10739" t="s">
        <v>9</v>
      </c>
      <c r="E10739">
        <v>2014</v>
      </c>
      <c r="F10739">
        <v>9</v>
      </c>
      <c r="G10739">
        <v>7.1362829999999997</v>
      </c>
      <c r="H10739">
        <v>7.1362829999999997</v>
      </c>
      <c r="I10739">
        <v>76.505499999999998</v>
      </c>
      <c r="J10739">
        <v>0.17072270000000001</v>
      </c>
      <c r="K10739">
        <v>-0.21879000000000001</v>
      </c>
      <c r="L10739">
        <v>-8.9527099999999998E-2</v>
      </c>
      <c r="M10739">
        <v>0</v>
      </c>
      <c r="N10739">
        <v>8.9527099999999998E-2</v>
      </c>
      <c r="O10739">
        <v>0.21879000000000001</v>
      </c>
      <c r="P10739">
        <v>15.175376</v>
      </c>
      <c r="Q10739">
        <v>37.984088999999997</v>
      </c>
      <c r="R10739">
        <v>5</v>
      </c>
      <c r="S10739" s="81">
        <v>36668</v>
      </c>
    </row>
    <row r="10740" spans="1:19" x14ac:dyDescent="0.2">
      <c r="A10740" t="s">
        <v>77</v>
      </c>
      <c r="B10740" t="s">
        <v>38</v>
      </c>
      <c r="C10740" t="s">
        <v>45</v>
      </c>
      <c r="D10740" t="s">
        <v>9</v>
      </c>
      <c r="E10740">
        <v>2014</v>
      </c>
      <c r="F10740">
        <v>10</v>
      </c>
      <c r="G10740">
        <v>6.9902759999999997</v>
      </c>
      <c r="H10740">
        <v>6.9902759999999997</v>
      </c>
      <c r="I10740">
        <v>81.060299999999998</v>
      </c>
      <c r="J10740">
        <v>0.17009679999999999</v>
      </c>
      <c r="K10740">
        <v>-0.21798790000000001</v>
      </c>
      <c r="L10740">
        <v>-8.9198899999999998E-2</v>
      </c>
      <c r="M10740">
        <v>0</v>
      </c>
      <c r="N10740">
        <v>8.9198899999999998E-2</v>
      </c>
      <c r="O10740">
        <v>0.21798790000000001</v>
      </c>
      <c r="P10740">
        <v>15.175376</v>
      </c>
      <c r="Q10740">
        <v>37.984088999999997</v>
      </c>
      <c r="R10740">
        <v>5</v>
      </c>
      <c r="S10740" s="81">
        <v>36668</v>
      </c>
    </row>
    <row r="10741" spans="1:19" x14ac:dyDescent="0.2">
      <c r="A10741" t="s">
        <v>77</v>
      </c>
      <c r="B10741" t="s">
        <v>38</v>
      </c>
      <c r="C10741" t="s">
        <v>45</v>
      </c>
      <c r="D10741" t="s">
        <v>9</v>
      </c>
      <c r="E10741">
        <v>2014</v>
      </c>
      <c r="F10741">
        <v>11</v>
      </c>
      <c r="G10741">
        <v>6.7787199999999999</v>
      </c>
      <c r="H10741">
        <v>6.7787199999999999</v>
      </c>
      <c r="I10741">
        <v>85.355699999999999</v>
      </c>
      <c r="J10741">
        <v>0.16995769999999999</v>
      </c>
      <c r="K10741">
        <v>-0.21780959999999999</v>
      </c>
      <c r="L10741">
        <v>-8.9125899999999994E-2</v>
      </c>
      <c r="M10741">
        <v>0</v>
      </c>
      <c r="N10741">
        <v>8.9125899999999994E-2</v>
      </c>
      <c r="O10741">
        <v>0.21780959999999999</v>
      </c>
      <c r="P10741">
        <v>15.175376</v>
      </c>
      <c r="Q10741">
        <v>37.984088999999997</v>
      </c>
      <c r="R10741">
        <v>5</v>
      </c>
      <c r="S10741" s="81">
        <v>36668</v>
      </c>
    </row>
    <row r="10742" spans="1:19" x14ac:dyDescent="0.2">
      <c r="A10742" t="s">
        <v>77</v>
      </c>
      <c r="B10742" t="s">
        <v>38</v>
      </c>
      <c r="C10742" t="s">
        <v>45</v>
      </c>
      <c r="D10742" t="s">
        <v>9</v>
      </c>
      <c r="E10742">
        <v>2014</v>
      </c>
      <c r="F10742">
        <v>12</v>
      </c>
      <c r="G10742">
        <v>6.8328540000000002</v>
      </c>
      <c r="H10742">
        <v>6.8328540000000002</v>
      </c>
      <c r="I10742">
        <v>89.107699999999994</v>
      </c>
      <c r="J10742">
        <v>0.17036950000000001</v>
      </c>
      <c r="K10742">
        <v>-0.21833730000000001</v>
      </c>
      <c r="L10742">
        <v>-8.9341900000000002E-2</v>
      </c>
      <c r="M10742">
        <v>0</v>
      </c>
      <c r="N10742">
        <v>8.9341900000000002E-2</v>
      </c>
      <c r="O10742">
        <v>0.21833730000000001</v>
      </c>
      <c r="P10742">
        <v>15.175376</v>
      </c>
      <c r="Q10742">
        <v>37.984088999999997</v>
      </c>
      <c r="R10742">
        <v>5</v>
      </c>
      <c r="S10742" s="81">
        <v>36668</v>
      </c>
    </row>
    <row r="10743" spans="1:19" x14ac:dyDescent="0.2">
      <c r="A10743" t="s">
        <v>77</v>
      </c>
      <c r="B10743" t="s">
        <v>38</v>
      </c>
      <c r="C10743" t="s">
        <v>45</v>
      </c>
      <c r="D10743" t="s">
        <v>9</v>
      </c>
      <c r="E10743">
        <v>2014</v>
      </c>
      <c r="F10743">
        <v>13</v>
      </c>
      <c r="G10743">
        <v>6.5659150000000004</v>
      </c>
      <c r="H10743">
        <v>6.5659150000000004</v>
      </c>
      <c r="I10743">
        <v>92.065100000000001</v>
      </c>
      <c r="J10743">
        <v>0.17516880000000001</v>
      </c>
      <c r="K10743">
        <v>-0.22448779999999999</v>
      </c>
      <c r="L10743">
        <v>-9.1858599999999999E-2</v>
      </c>
      <c r="M10743">
        <v>0</v>
      </c>
      <c r="N10743">
        <v>9.1858599999999999E-2</v>
      </c>
      <c r="O10743">
        <v>0.22448779999999999</v>
      </c>
      <c r="P10743">
        <v>15.175376</v>
      </c>
      <c r="Q10743">
        <v>37.984088999999997</v>
      </c>
      <c r="R10743">
        <v>5</v>
      </c>
      <c r="S10743" s="81">
        <v>36668</v>
      </c>
    </row>
    <row r="10744" spans="1:19" x14ac:dyDescent="0.2">
      <c r="A10744" t="s">
        <v>77</v>
      </c>
      <c r="B10744" t="s">
        <v>38</v>
      </c>
      <c r="C10744" t="s">
        <v>45</v>
      </c>
      <c r="D10744" t="s">
        <v>9</v>
      </c>
      <c r="E10744">
        <v>2014</v>
      </c>
      <c r="F10744">
        <v>14</v>
      </c>
      <c r="G10744">
        <v>6.4784170000000003</v>
      </c>
      <c r="H10744">
        <v>6.4784170000000003</v>
      </c>
      <c r="I10744">
        <v>94.819299999999998</v>
      </c>
      <c r="J10744">
        <v>0.17481179999999999</v>
      </c>
      <c r="K10744">
        <v>-0.22403029999999999</v>
      </c>
      <c r="L10744">
        <v>-9.16714E-2</v>
      </c>
      <c r="M10744">
        <v>0</v>
      </c>
      <c r="N10744">
        <v>9.16714E-2</v>
      </c>
      <c r="O10744">
        <v>0.22403029999999999</v>
      </c>
      <c r="P10744">
        <v>15.175376</v>
      </c>
      <c r="Q10744">
        <v>37.984088999999997</v>
      </c>
      <c r="R10744">
        <v>5</v>
      </c>
      <c r="S10744" s="81">
        <v>36668</v>
      </c>
    </row>
    <row r="10745" spans="1:19" x14ac:dyDescent="0.2">
      <c r="A10745" t="s">
        <v>77</v>
      </c>
      <c r="B10745" t="s">
        <v>38</v>
      </c>
      <c r="C10745" t="s">
        <v>45</v>
      </c>
      <c r="D10745" t="s">
        <v>9</v>
      </c>
      <c r="E10745">
        <v>2014</v>
      </c>
      <c r="F10745">
        <v>15</v>
      </c>
      <c r="G10745">
        <v>6.2539709999999999</v>
      </c>
      <c r="H10745">
        <v>6.2539709999999999</v>
      </c>
      <c r="I10745">
        <v>96.215800000000002</v>
      </c>
      <c r="J10745">
        <v>0.17343600000000001</v>
      </c>
      <c r="K10745">
        <v>-0.2222672</v>
      </c>
      <c r="L10745">
        <v>-9.09499E-2</v>
      </c>
      <c r="M10745">
        <v>0</v>
      </c>
      <c r="N10745">
        <v>9.09499E-2</v>
      </c>
      <c r="O10745">
        <v>0.2222672</v>
      </c>
      <c r="P10745">
        <v>15.175376</v>
      </c>
      <c r="Q10745">
        <v>37.984088999999997</v>
      </c>
      <c r="R10745">
        <v>5</v>
      </c>
      <c r="S10745" s="81">
        <v>36668</v>
      </c>
    </row>
    <row r="10746" spans="1:19" x14ac:dyDescent="0.2">
      <c r="A10746" t="s">
        <v>77</v>
      </c>
      <c r="B10746" t="s">
        <v>38</v>
      </c>
      <c r="C10746" t="s">
        <v>45</v>
      </c>
      <c r="D10746" t="s">
        <v>9</v>
      </c>
      <c r="E10746">
        <v>2014</v>
      </c>
      <c r="F10746">
        <v>16</v>
      </c>
      <c r="G10746">
        <v>6.1596630000000001</v>
      </c>
      <c r="H10746">
        <v>6.1596630000000001</v>
      </c>
      <c r="I10746">
        <v>97.013800000000003</v>
      </c>
      <c r="J10746">
        <v>0.1722398</v>
      </c>
      <c r="K10746">
        <v>-0.22073419999999999</v>
      </c>
      <c r="L10746">
        <v>-9.0322700000000006E-2</v>
      </c>
      <c r="M10746">
        <v>0</v>
      </c>
      <c r="N10746">
        <v>9.0322700000000006E-2</v>
      </c>
      <c r="O10746">
        <v>0.22073419999999999</v>
      </c>
      <c r="P10746">
        <v>15.175376</v>
      </c>
      <c r="Q10746">
        <v>37.984088999999997</v>
      </c>
      <c r="R10746">
        <v>5</v>
      </c>
      <c r="S10746" s="81">
        <v>36668</v>
      </c>
    </row>
    <row r="10747" spans="1:19" x14ac:dyDescent="0.2">
      <c r="A10747" t="s">
        <v>77</v>
      </c>
      <c r="B10747" t="s">
        <v>38</v>
      </c>
      <c r="C10747" t="s">
        <v>45</v>
      </c>
      <c r="D10747" t="s">
        <v>9</v>
      </c>
      <c r="E10747">
        <v>2014</v>
      </c>
      <c r="F10747">
        <v>17</v>
      </c>
      <c r="G10747">
        <v>6.0208490000000001</v>
      </c>
      <c r="H10747">
        <v>6.0208490000000001</v>
      </c>
      <c r="I10747">
        <v>97.961799999999997</v>
      </c>
      <c r="J10747">
        <v>0.1708394</v>
      </c>
      <c r="K10747">
        <v>-0.21893950000000001</v>
      </c>
      <c r="L10747">
        <v>-8.9588299999999996E-2</v>
      </c>
      <c r="M10747">
        <v>0</v>
      </c>
      <c r="N10747">
        <v>8.9588299999999996E-2</v>
      </c>
      <c r="O10747">
        <v>0.21893950000000001</v>
      </c>
      <c r="P10747">
        <v>15.175376</v>
      </c>
      <c r="Q10747">
        <v>37.984088999999997</v>
      </c>
      <c r="R10747">
        <v>5</v>
      </c>
      <c r="S10747" s="81">
        <v>36668</v>
      </c>
    </row>
    <row r="10748" spans="1:19" x14ac:dyDescent="0.2">
      <c r="A10748" t="s">
        <v>77</v>
      </c>
      <c r="B10748" t="s">
        <v>38</v>
      </c>
      <c r="C10748" t="s">
        <v>45</v>
      </c>
      <c r="D10748" t="s">
        <v>9</v>
      </c>
      <c r="E10748">
        <v>2014</v>
      </c>
      <c r="F10748">
        <v>18</v>
      </c>
      <c r="G10748">
        <v>5.9562720000000002</v>
      </c>
      <c r="H10748">
        <v>5.9562720000000002</v>
      </c>
      <c r="I10748">
        <v>97.159599999999998</v>
      </c>
      <c r="J10748">
        <v>0.1712641</v>
      </c>
      <c r="K10748">
        <v>-0.21948380000000001</v>
      </c>
      <c r="L10748">
        <v>-8.9811000000000002E-2</v>
      </c>
      <c r="M10748">
        <v>0</v>
      </c>
      <c r="N10748">
        <v>8.9811000000000002E-2</v>
      </c>
      <c r="O10748">
        <v>0.21948380000000001</v>
      </c>
      <c r="P10748">
        <v>15.175376</v>
      </c>
      <c r="Q10748">
        <v>37.984088999999997</v>
      </c>
      <c r="R10748">
        <v>5</v>
      </c>
      <c r="S10748" s="81">
        <v>36668</v>
      </c>
    </row>
    <row r="10749" spans="1:19" x14ac:dyDescent="0.2">
      <c r="A10749" t="s">
        <v>77</v>
      </c>
      <c r="B10749" t="s">
        <v>38</v>
      </c>
      <c r="C10749" t="s">
        <v>45</v>
      </c>
      <c r="D10749" t="s">
        <v>9</v>
      </c>
      <c r="E10749">
        <v>2014</v>
      </c>
      <c r="F10749">
        <v>19</v>
      </c>
      <c r="G10749">
        <v>5.9375039999999997</v>
      </c>
      <c r="H10749">
        <v>5.9375039999999997</v>
      </c>
      <c r="I10749">
        <v>96.360200000000006</v>
      </c>
      <c r="J10749">
        <v>0.1736114</v>
      </c>
      <c r="K10749">
        <v>-0.22249189999999999</v>
      </c>
      <c r="L10749">
        <v>-9.1041899999999995E-2</v>
      </c>
      <c r="M10749">
        <v>0</v>
      </c>
      <c r="N10749">
        <v>9.1041899999999995E-2</v>
      </c>
      <c r="O10749">
        <v>0.22249189999999999</v>
      </c>
      <c r="P10749">
        <v>15.175376</v>
      </c>
      <c r="Q10749">
        <v>37.984088999999997</v>
      </c>
      <c r="R10749">
        <v>5</v>
      </c>
      <c r="S10749" s="81">
        <v>36668</v>
      </c>
    </row>
    <row r="10750" spans="1:19" x14ac:dyDescent="0.2">
      <c r="A10750" t="s">
        <v>77</v>
      </c>
      <c r="B10750" t="s">
        <v>38</v>
      </c>
      <c r="C10750" t="s">
        <v>45</v>
      </c>
      <c r="D10750" t="s">
        <v>9</v>
      </c>
      <c r="E10750">
        <v>2014</v>
      </c>
      <c r="F10750">
        <v>20</v>
      </c>
      <c r="G10750">
        <v>5.8020670000000001</v>
      </c>
      <c r="H10750">
        <v>5.8020670000000001</v>
      </c>
      <c r="I10750">
        <v>93.013999999999996</v>
      </c>
      <c r="J10750">
        <v>0.17742469999999999</v>
      </c>
      <c r="K10750">
        <v>-0.22737889999999999</v>
      </c>
      <c r="L10750">
        <v>-9.3041600000000002E-2</v>
      </c>
      <c r="M10750">
        <v>0</v>
      </c>
      <c r="N10750">
        <v>9.3041600000000002E-2</v>
      </c>
      <c r="O10750">
        <v>0.22737889999999999</v>
      </c>
      <c r="P10750">
        <v>15.175376</v>
      </c>
      <c r="Q10750">
        <v>37.984088999999997</v>
      </c>
      <c r="R10750">
        <v>5</v>
      </c>
      <c r="S10750" s="81">
        <v>36668</v>
      </c>
    </row>
    <row r="10751" spans="1:19" x14ac:dyDescent="0.2">
      <c r="A10751" t="s">
        <v>77</v>
      </c>
      <c r="B10751" t="s">
        <v>38</v>
      </c>
      <c r="C10751" t="s">
        <v>45</v>
      </c>
      <c r="D10751" t="s">
        <v>9</v>
      </c>
      <c r="E10751">
        <v>2014</v>
      </c>
      <c r="F10751">
        <v>21</v>
      </c>
      <c r="G10751">
        <v>5.694928</v>
      </c>
      <c r="H10751">
        <v>5.694928</v>
      </c>
      <c r="I10751">
        <v>88.360200000000006</v>
      </c>
      <c r="J10751">
        <v>0.17828640000000001</v>
      </c>
      <c r="K10751">
        <v>-0.2284832</v>
      </c>
      <c r="L10751">
        <v>-9.3493499999999993E-2</v>
      </c>
      <c r="M10751">
        <v>0</v>
      </c>
      <c r="N10751">
        <v>9.3493499999999993E-2</v>
      </c>
      <c r="O10751">
        <v>0.2284832</v>
      </c>
      <c r="P10751">
        <v>15.175376</v>
      </c>
      <c r="Q10751">
        <v>37.984088999999997</v>
      </c>
      <c r="R10751">
        <v>5</v>
      </c>
      <c r="S10751" s="81">
        <v>36668</v>
      </c>
    </row>
    <row r="10752" spans="1:19" x14ac:dyDescent="0.2">
      <c r="A10752" t="s">
        <v>77</v>
      </c>
      <c r="B10752" t="s">
        <v>38</v>
      </c>
      <c r="C10752" t="s">
        <v>45</v>
      </c>
      <c r="D10752" t="s">
        <v>9</v>
      </c>
      <c r="E10752">
        <v>2014</v>
      </c>
      <c r="F10752">
        <v>22</v>
      </c>
      <c r="G10752">
        <v>5.8639330000000003</v>
      </c>
      <c r="H10752">
        <v>5.8639330000000003</v>
      </c>
      <c r="I10752">
        <v>84.404499999999999</v>
      </c>
      <c r="J10752">
        <v>0.1819954</v>
      </c>
      <c r="K10752">
        <v>-0.23323650000000001</v>
      </c>
      <c r="L10752">
        <v>-9.5438499999999996E-2</v>
      </c>
      <c r="M10752">
        <v>0</v>
      </c>
      <c r="N10752">
        <v>9.5438499999999996E-2</v>
      </c>
      <c r="O10752">
        <v>0.23323650000000001</v>
      </c>
      <c r="P10752">
        <v>15.175376</v>
      </c>
      <c r="Q10752">
        <v>37.984088999999997</v>
      </c>
      <c r="R10752">
        <v>5</v>
      </c>
      <c r="S10752" s="81">
        <v>36668</v>
      </c>
    </row>
    <row r="10753" spans="1:19" x14ac:dyDescent="0.2">
      <c r="A10753" t="s">
        <v>77</v>
      </c>
      <c r="B10753" t="s">
        <v>38</v>
      </c>
      <c r="C10753" t="s">
        <v>45</v>
      </c>
      <c r="D10753" t="s">
        <v>9</v>
      </c>
      <c r="E10753">
        <v>2014</v>
      </c>
      <c r="F10753">
        <v>23</v>
      </c>
      <c r="G10753">
        <v>6.237895</v>
      </c>
      <c r="H10753">
        <v>6.237895</v>
      </c>
      <c r="I10753">
        <v>80.803600000000003</v>
      </c>
      <c r="J10753">
        <v>0.1790127</v>
      </c>
      <c r="K10753">
        <v>-0.22941400000000001</v>
      </c>
      <c r="L10753">
        <v>-9.3874299999999994E-2</v>
      </c>
      <c r="M10753">
        <v>0</v>
      </c>
      <c r="N10753">
        <v>9.3874299999999994E-2</v>
      </c>
      <c r="O10753">
        <v>0.22941400000000001</v>
      </c>
      <c r="P10753">
        <v>15.175376</v>
      </c>
      <c r="Q10753">
        <v>37.984088999999997</v>
      </c>
      <c r="R10753">
        <v>5</v>
      </c>
      <c r="S10753" s="81">
        <v>36668</v>
      </c>
    </row>
    <row r="10754" spans="1:19" x14ac:dyDescent="0.2">
      <c r="A10754" t="s">
        <v>77</v>
      </c>
      <c r="B10754" t="s">
        <v>38</v>
      </c>
      <c r="C10754" t="s">
        <v>45</v>
      </c>
      <c r="D10754" t="s">
        <v>9</v>
      </c>
      <c r="E10754">
        <v>2014</v>
      </c>
      <c r="F10754">
        <v>24</v>
      </c>
      <c r="G10754">
        <v>6.4647680000000003</v>
      </c>
      <c r="H10754">
        <v>6.4647680000000003</v>
      </c>
      <c r="I10754">
        <v>78.554500000000004</v>
      </c>
      <c r="J10754">
        <v>0.17949799999999999</v>
      </c>
      <c r="K10754">
        <v>-0.23003589999999999</v>
      </c>
      <c r="L10754">
        <v>-9.4128799999999999E-2</v>
      </c>
      <c r="M10754">
        <v>0</v>
      </c>
      <c r="N10754">
        <v>9.4128799999999999E-2</v>
      </c>
      <c r="O10754">
        <v>0.23003589999999999</v>
      </c>
      <c r="P10754">
        <v>15.175376</v>
      </c>
      <c r="Q10754">
        <v>37.984088999999997</v>
      </c>
      <c r="R10754">
        <v>5</v>
      </c>
      <c r="S10754" s="81">
        <v>36668</v>
      </c>
    </row>
    <row r="10755" spans="1:19" x14ac:dyDescent="0.2">
      <c r="A10755" t="s">
        <v>77</v>
      </c>
      <c r="B10755" t="s">
        <v>38</v>
      </c>
      <c r="C10755" t="s">
        <v>45</v>
      </c>
      <c r="D10755" t="s">
        <v>10</v>
      </c>
      <c r="E10755">
        <v>2014</v>
      </c>
      <c r="F10755">
        <v>1</v>
      </c>
      <c r="G10755">
        <v>7.2772209999999999</v>
      </c>
      <c r="H10755">
        <v>7.2772209999999999</v>
      </c>
      <c r="I10755">
        <v>73.247500000000002</v>
      </c>
      <c r="J10755">
        <v>0.1864924</v>
      </c>
      <c r="K10755">
        <v>-0.23899970000000001</v>
      </c>
      <c r="L10755">
        <v>-9.77967E-2</v>
      </c>
      <c r="M10755">
        <v>0</v>
      </c>
      <c r="N10755">
        <v>9.77967E-2</v>
      </c>
      <c r="O10755">
        <v>0.23899970000000001</v>
      </c>
      <c r="P10755">
        <v>15.346086</v>
      </c>
      <c r="Q10755">
        <v>37.984088999999997</v>
      </c>
      <c r="R10755">
        <v>6</v>
      </c>
      <c r="S10755" s="81">
        <v>39619</v>
      </c>
    </row>
    <row r="10756" spans="1:19" x14ac:dyDescent="0.2">
      <c r="A10756" t="s">
        <v>77</v>
      </c>
      <c r="B10756" t="s">
        <v>38</v>
      </c>
      <c r="C10756" t="s">
        <v>45</v>
      </c>
      <c r="D10756" t="s">
        <v>10</v>
      </c>
      <c r="E10756">
        <v>2014</v>
      </c>
      <c r="F10756">
        <v>2</v>
      </c>
      <c r="G10756">
        <v>7.3800330000000001</v>
      </c>
      <c r="H10756">
        <v>7.3800330000000001</v>
      </c>
      <c r="I10756">
        <v>71.290700000000001</v>
      </c>
      <c r="J10756">
        <v>0.1813941</v>
      </c>
      <c r="K10756">
        <v>-0.2324658</v>
      </c>
      <c r="L10756">
        <v>-9.5123100000000002E-2</v>
      </c>
      <c r="M10756">
        <v>0</v>
      </c>
      <c r="N10756">
        <v>9.5123100000000002E-2</v>
      </c>
      <c r="O10756">
        <v>0.2324658</v>
      </c>
      <c r="P10756">
        <v>15.346086</v>
      </c>
      <c r="Q10756">
        <v>37.984088999999997</v>
      </c>
      <c r="R10756">
        <v>6</v>
      </c>
      <c r="S10756" s="81">
        <v>39619</v>
      </c>
    </row>
    <row r="10757" spans="1:19" x14ac:dyDescent="0.2">
      <c r="A10757" t="s">
        <v>77</v>
      </c>
      <c r="B10757" t="s">
        <v>38</v>
      </c>
      <c r="C10757" t="s">
        <v>45</v>
      </c>
      <c r="D10757" t="s">
        <v>10</v>
      </c>
      <c r="E10757">
        <v>2014</v>
      </c>
      <c r="F10757">
        <v>3</v>
      </c>
      <c r="G10757">
        <v>7.5564270000000002</v>
      </c>
      <c r="H10757">
        <v>7.5564270000000002</v>
      </c>
      <c r="I10757">
        <v>69.785700000000006</v>
      </c>
      <c r="J10757">
        <v>0.1855224</v>
      </c>
      <c r="K10757">
        <v>-0.23775660000000001</v>
      </c>
      <c r="L10757">
        <v>-9.7287999999999999E-2</v>
      </c>
      <c r="M10757">
        <v>0</v>
      </c>
      <c r="N10757">
        <v>9.7287999999999999E-2</v>
      </c>
      <c r="O10757">
        <v>0.23775660000000001</v>
      </c>
      <c r="P10757">
        <v>15.346086</v>
      </c>
      <c r="Q10757">
        <v>37.984088999999997</v>
      </c>
      <c r="R10757">
        <v>6</v>
      </c>
      <c r="S10757" s="81">
        <v>39619</v>
      </c>
    </row>
    <row r="10758" spans="1:19" x14ac:dyDescent="0.2">
      <c r="A10758" t="s">
        <v>77</v>
      </c>
      <c r="B10758" t="s">
        <v>38</v>
      </c>
      <c r="C10758" t="s">
        <v>45</v>
      </c>
      <c r="D10758" t="s">
        <v>10</v>
      </c>
      <c r="E10758">
        <v>2014</v>
      </c>
      <c r="F10758">
        <v>4</v>
      </c>
      <c r="G10758">
        <v>7.6750569999999998</v>
      </c>
      <c r="H10758">
        <v>7.6750569999999998</v>
      </c>
      <c r="I10758">
        <v>67.079499999999996</v>
      </c>
      <c r="J10758">
        <v>0.18469369999999999</v>
      </c>
      <c r="K10758">
        <v>-0.2366945</v>
      </c>
      <c r="L10758">
        <v>-9.6853499999999995E-2</v>
      </c>
      <c r="M10758">
        <v>0</v>
      </c>
      <c r="N10758">
        <v>9.6853499999999995E-2</v>
      </c>
      <c r="O10758">
        <v>0.2366945</v>
      </c>
      <c r="P10758">
        <v>15.346086</v>
      </c>
      <c r="Q10758">
        <v>37.984088999999997</v>
      </c>
      <c r="R10758">
        <v>6</v>
      </c>
      <c r="S10758" s="81">
        <v>39619</v>
      </c>
    </row>
    <row r="10759" spans="1:19" x14ac:dyDescent="0.2">
      <c r="A10759" t="s">
        <v>77</v>
      </c>
      <c r="B10759" t="s">
        <v>38</v>
      </c>
      <c r="C10759" t="s">
        <v>45</v>
      </c>
      <c r="D10759" t="s">
        <v>10</v>
      </c>
      <c r="E10759">
        <v>2014</v>
      </c>
      <c r="F10759">
        <v>5</v>
      </c>
      <c r="G10759">
        <v>7.784192</v>
      </c>
      <c r="H10759">
        <v>7.784192</v>
      </c>
      <c r="I10759">
        <v>65.780900000000003</v>
      </c>
      <c r="J10759">
        <v>0.18397910000000001</v>
      </c>
      <c r="K10759">
        <v>-0.23577870000000001</v>
      </c>
      <c r="L10759">
        <v>-9.6478700000000001E-2</v>
      </c>
      <c r="M10759">
        <v>0</v>
      </c>
      <c r="N10759">
        <v>9.6478700000000001E-2</v>
      </c>
      <c r="O10759">
        <v>0.23577870000000001</v>
      </c>
      <c r="P10759">
        <v>15.346086</v>
      </c>
      <c r="Q10759">
        <v>37.984088999999997</v>
      </c>
      <c r="R10759">
        <v>6</v>
      </c>
      <c r="S10759" s="81">
        <v>39619</v>
      </c>
    </row>
    <row r="10760" spans="1:19" x14ac:dyDescent="0.2">
      <c r="A10760" t="s">
        <v>77</v>
      </c>
      <c r="B10760" t="s">
        <v>38</v>
      </c>
      <c r="C10760" t="s">
        <v>45</v>
      </c>
      <c r="D10760" t="s">
        <v>10</v>
      </c>
      <c r="E10760">
        <v>2014</v>
      </c>
      <c r="F10760">
        <v>6</v>
      </c>
      <c r="G10760">
        <v>7.8005820000000003</v>
      </c>
      <c r="H10760">
        <v>7.8005820000000003</v>
      </c>
      <c r="I10760">
        <v>64.780699999999996</v>
      </c>
      <c r="J10760">
        <v>0.18346000000000001</v>
      </c>
      <c r="K10760">
        <v>-0.2351134</v>
      </c>
      <c r="L10760">
        <v>-9.62065E-2</v>
      </c>
      <c r="M10760">
        <v>0</v>
      </c>
      <c r="N10760">
        <v>9.62065E-2</v>
      </c>
      <c r="O10760">
        <v>0.2351134</v>
      </c>
      <c r="P10760">
        <v>15.346086</v>
      </c>
      <c r="Q10760">
        <v>37.984088999999997</v>
      </c>
      <c r="R10760">
        <v>6</v>
      </c>
      <c r="S10760" s="81">
        <v>39619</v>
      </c>
    </row>
    <row r="10761" spans="1:19" x14ac:dyDescent="0.2">
      <c r="A10761" t="s">
        <v>77</v>
      </c>
      <c r="B10761" t="s">
        <v>38</v>
      </c>
      <c r="C10761" t="s">
        <v>45</v>
      </c>
      <c r="D10761" t="s">
        <v>10</v>
      </c>
      <c r="E10761">
        <v>2014</v>
      </c>
      <c r="F10761">
        <v>7</v>
      </c>
      <c r="G10761">
        <v>7.6548809999999996</v>
      </c>
      <c r="H10761">
        <v>7.6548809999999996</v>
      </c>
      <c r="I10761">
        <v>65.881299999999996</v>
      </c>
      <c r="J10761">
        <v>0.1827154</v>
      </c>
      <c r="K10761">
        <v>-0.23415920000000001</v>
      </c>
      <c r="L10761">
        <v>-9.5815999999999998E-2</v>
      </c>
      <c r="M10761">
        <v>0</v>
      </c>
      <c r="N10761">
        <v>9.5815999999999998E-2</v>
      </c>
      <c r="O10761">
        <v>0.23415920000000001</v>
      </c>
      <c r="P10761">
        <v>15.346086</v>
      </c>
      <c r="Q10761">
        <v>37.984088999999997</v>
      </c>
      <c r="R10761">
        <v>6</v>
      </c>
      <c r="S10761" s="81">
        <v>39619</v>
      </c>
    </row>
    <row r="10762" spans="1:19" x14ac:dyDescent="0.2">
      <c r="A10762" t="s">
        <v>77</v>
      </c>
      <c r="B10762" t="s">
        <v>38</v>
      </c>
      <c r="C10762" t="s">
        <v>45</v>
      </c>
      <c r="D10762" t="s">
        <v>10</v>
      </c>
      <c r="E10762">
        <v>2014</v>
      </c>
      <c r="F10762">
        <v>8</v>
      </c>
      <c r="G10762">
        <v>7.595707</v>
      </c>
      <c r="H10762">
        <v>7.595707</v>
      </c>
      <c r="I10762">
        <v>70.487399999999994</v>
      </c>
      <c r="J10762">
        <v>0.1767608</v>
      </c>
      <c r="K10762">
        <v>-0.22652810000000001</v>
      </c>
      <c r="L10762">
        <v>-9.2693399999999995E-2</v>
      </c>
      <c r="M10762">
        <v>0</v>
      </c>
      <c r="N10762">
        <v>9.2693399999999995E-2</v>
      </c>
      <c r="O10762">
        <v>0.22652810000000001</v>
      </c>
      <c r="P10762">
        <v>15.346086</v>
      </c>
      <c r="Q10762">
        <v>37.984088999999997</v>
      </c>
      <c r="R10762">
        <v>6</v>
      </c>
      <c r="S10762" s="81">
        <v>39619</v>
      </c>
    </row>
    <row r="10763" spans="1:19" x14ac:dyDescent="0.2">
      <c r="A10763" t="s">
        <v>77</v>
      </c>
      <c r="B10763" t="s">
        <v>38</v>
      </c>
      <c r="C10763" t="s">
        <v>45</v>
      </c>
      <c r="D10763" t="s">
        <v>10</v>
      </c>
      <c r="E10763">
        <v>2014</v>
      </c>
      <c r="F10763">
        <v>9</v>
      </c>
      <c r="G10763">
        <v>7.2269079999999999</v>
      </c>
      <c r="H10763">
        <v>7.2269079999999999</v>
      </c>
      <c r="I10763">
        <v>76.741500000000002</v>
      </c>
      <c r="J10763">
        <v>0.17382449999999999</v>
      </c>
      <c r="K10763">
        <v>-0.22276499999999999</v>
      </c>
      <c r="L10763">
        <v>-9.1153600000000001E-2</v>
      </c>
      <c r="M10763">
        <v>0</v>
      </c>
      <c r="N10763">
        <v>9.1153600000000001E-2</v>
      </c>
      <c r="O10763">
        <v>0.22276499999999999</v>
      </c>
      <c r="P10763">
        <v>15.346086</v>
      </c>
      <c r="Q10763">
        <v>37.984088999999997</v>
      </c>
      <c r="R10763">
        <v>6</v>
      </c>
      <c r="S10763" s="81">
        <v>39619</v>
      </c>
    </row>
    <row r="10764" spans="1:19" x14ac:dyDescent="0.2">
      <c r="A10764" t="s">
        <v>77</v>
      </c>
      <c r="B10764" t="s">
        <v>38</v>
      </c>
      <c r="C10764" t="s">
        <v>45</v>
      </c>
      <c r="D10764" t="s">
        <v>10</v>
      </c>
      <c r="E10764">
        <v>2014</v>
      </c>
      <c r="F10764">
        <v>10</v>
      </c>
      <c r="G10764">
        <v>7.0954829999999998</v>
      </c>
      <c r="H10764">
        <v>7.0954829999999998</v>
      </c>
      <c r="I10764">
        <v>81.693700000000007</v>
      </c>
      <c r="J10764">
        <v>0.1740603</v>
      </c>
      <c r="K10764">
        <v>-0.2230673</v>
      </c>
      <c r="L10764">
        <v>-9.1277300000000006E-2</v>
      </c>
      <c r="M10764">
        <v>0</v>
      </c>
      <c r="N10764">
        <v>9.1277300000000006E-2</v>
      </c>
      <c r="O10764">
        <v>0.2230673</v>
      </c>
      <c r="P10764">
        <v>15.346086</v>
      </c>
      <c r="Q10764">
        <v>37.984088999999997</v>
      </c>
      <c r="R10764">
        <v>6</v>
      </c>
      <c r="S10764" s="81">
        <v>39619</v>
      </c>
    </row>
    <row r="10765" spans="1:19" x14ac:dyDescent="0.2">
      <c r="A10765" t="s">
        <v>77</v>
      </c>
      <c r="B10765" t="s">
        <v>38</v>
      </c>
      <c r="C10765" t="s">
        <v>45</v>
      </c>
      <c r="D10765" t="s">
        <v>10</v>
      </c>
      <c r="E10765">
        <v>2014</v>
      </c>
      <c r="F10765">
        <v>11</v>
      </c>
      <c r="G10765">
        <v>6.956378</v>
      </c>
      <c r="H10765">
        <v>6.956378</v>
      </c>
      <c r="I10765">
        <v>85.595200000000006</v>
      </c>
      <c r="J10765">
        <v>0.17192099999999999</v>
      </c>
      <c r="K10765">
        <v>-0.22032560000000001</v>
      </c>
      <c r="L10765">
        <v>-9.01555E-2</v>
      </c>
      <c r="M10765">
        <v>0</v>
      </c>
      <c r="N10765">
        <v>9.01555E-2</v>
      </c>
      <c r="O10765">
        <v>0.22032560000000001</v>
      </c>
      <c r="P10765">
        <v>15.346086</v>
      </c>
      <c r="Q10765">
        <v>37.984088999999997</v>
      </c>
      <c r="R10765">
        <v>6</v>
      </c>
      <c r="S10765" s="81">
        <v>39619</v>
      </c>
    </row>
    <row r="10766" spans="1:19" x14ac:dyDescent="0.2">
      <c r="A10766" t="s">
        <v>77</v>
      </c>
      <c r="B10766" t="s">
        <v>38</v>
      </c>
      <c r="C10766" t="s">
        <v>45</v>
      </c>
      <c r="D10766" t="s">
        <v>10</v>
      </c>
      <c r="E10766">
        <v>2014</v>
      </c>
      <c r="F10766">
        <v>12</v>
      </c>
      <c r="G10766">
        <v>6.9224920000000001</v>
      </c>
      <c r="H10766">
        <v>6.8646029999999998</v>
      </c>
      <c r="I10766">
        <v>89.748199999999997</v>
      </c>
      <c r="J10766">
        <v>0.1736114</v>
      </c>
      <c r="K10766">
        <v>-0.16460250000000001</v>
      </c>
      <c r="L10766">
        <v>-3.3152500000000001E-2</v>
      </c>
      <c r="M10766">
        <v>5.7889500000000003E-2</v>
      </c>
      <c r="N10766">
        <v>0.14893139999999999</v>
      </c>
      <c r="O10766">
        <v>0.2803814</v>
      </c>
      <c r="P10766">
        <v>15.346086</v>
      </c>
      <c r="Q10766">
        <v>37.984088999999997</v>
      </c>
      <c r="R10766">
        <v>6</v>
      </c>
      <c r="S10766" s="81">
        <v>39619</v>
      </c>
    </row>
    <row r="10767" spans="1:19" x14ac:dyDescent="0.2">
      <c r="A10767" t="s">
        <v>77</v>
      </c>
      <c r="B10767" t="s">
        <v>38</v>
      </c>
      <c r="C10767" t="s">
        <v>45</v>
      </c>
      <c r="D10767" t="s">
        <v>10</v>
      </c>
      <c r="E10767">
        <v>2014</v>
      </c>
      <c r="F10767">
        <v>13</v>
      </c>
      <c r="G10767">
        <v>6.5192629999999996</v>
      </c>
      <c r="H10767">
        <v>6.267055</v>
      </c>
      <c r="I10767">
        <v>93.401700000000005</v>
      </c>
      <c r="J10767">
        <v>0.181924</v>
      </c>
      <c r="K10767">
        <v>1.9063699999999999E-2</v>
      </c>
      <c r="L10767">
        <v>0.15680769999999999</v>
      </c>
      <c r="M10767">
        <v>0.25220870000000001</v>
      </c>
      <c r="N10767">
        <v>0.34760980000000002</v>
      </c>
      <c r="O10767">
        <v>0.4853537</v>
      </c>
      <c r="P10767">
        <v>15.346086</v>
      </c>
      <c r="Q10767">
        <v>37.984088999999997</v>
      </c>
      <c r="R10767">
        <v>6</v>
      </c>
      <c r="S10767" s="81">
        <v>39619</v>
      </c>
    </row>
    <row r="10768" spans="1:19" x14ac:dyDescent="0.2">
      <c r="A10768" t="s">
        <v>77</v>
      </c>
      <c r="B10768" t="s">
        <v>38</v>
      </c>
      <c r="C10768" t="s">
        <v>45</v>
      </c>
      <c r="D10768" t="s">
        <v>10</v>
      </c>
      <c r="E10768">
        <v>2014</v>
      </c>
      <c r="F10768">
        <v>14</v>
      </c>
      <c r="G10768">
        <v>6.2708360000000001</v>
      </c>
      <c r="H10768">
        <v>5.9125160000000001</v>
      </c>
      <c r="I10768">
        <v>96.002600000000001</v>
      </c>
      <c r="J10768">
        <v>0.1827819</v>
      </c>
      <c r="K10768">
        <v>0.1240759</v>
      </c>
      <c r="L10768">
        <v>0.26246930000000002</v>
      </c>
      <c r="M10768">
        <v>0.35832019999999998</v>
      </c>
      <c r="N10768">
        <v>0.4541712</v>
      </c>
      <c r="O10768">
        <v>0.5925646</v>
      </c>
      <c r="P10768">
        <v>15.346086</v>
      </c>
      <c r="Q10768">
        <v>37.984088999999997</v>
      </c>
      <c r="R10768">
        <v>6</v>
      </c>
      <c r="S10768" s="81">
        <v>39619</v>
      </c>
    </row>
    <row r="10769" spans="1:19" x14ac:dyDescent="0.2">
      <c r="A10769" t="s">
        <v>77</v>
      </c>
      <c r="B10769" t="s">
        <v>38</v>
      </c>
      <c r="C10769" t="s">
        <v>45</v>
      </c>
      <c r="D10769" t="s">
        <v>10</v>
      </c>
      <c r="E10769">
        <v>2014</v>
      </c>
      <c r="F10769">
        <v>15</v>
      </c>
      <c r="G10769">
        <v>6.1440549999999998</v>
      </c>
      <c r="H10769">
        <v>5.7622030000000004</v>
      </c>
      <c r="I10769">
        <v>98.706199999999995</v>
      </c>
      <c r="J10769">
        <v>0.17973890000000001</v>
      </c>
      <c r="K10769">
        <v>0.151508</v>
      </c>
      <c r="L10769">
        <v>0.28759750000000001</v>
      </c>
      <c r="M10769">
        <v>0.38185259999999999</v>
      </c>
      <c r="N10769">
        <v>0.47610780000000003</v>
      </c>
      <c r="O10769">
        <v>0.61219730000000006</v>
      </c>
      <c r="P10769">
        <v>15.346086</v>
      </c>
      <c r="Q10769">
        <v>37.984088999999997</v>
      </c>
      <c r="R10769">
        <v>6</v>
      </c>
      <c r="S10769" s="81">
        <v>39619</v>
      </c>
    </row>
    <row r="10770" spans="1:19" x14ac:dyDescent="0.2">
      <c r="A10770" t="s">
        <v>77</v>
      </c>
      <c r="B10770" t="s">
        <v>38</v>
      </c>
      <c r="C10770" t="s">
        <v>45</v>
      </c>
      <c r="D10770" t="s">
        <v>10</v>
      </c>
      <c r="E10770">
        <v>2014</v>
      </c>
      <c r="F10770">
        <v>16</v>
      </c>
      <c r="G10770">
        <v>6.1583819999999996</v>
      </c>
      <c r="H10770">
        <v>5.6585960000000002</v>
      </c>
      <c r="I10770">
        <v>100.205</v>
      </c>
      <c r="J10770">
        <v>0.1773787</v>
      </c>
      <c r="K10770">
        <v>0.2724665</v>
      </c>
      <c r="L10770">
        <v>0.40676889999999999</v>
      </c>
      <c r="M10770">
        <v>0.49978640000000002</v>
      </c>
      <c r="N10770">
        <v>0.59280379999999999</v>
      </c>
      <c r="O10770">
        <v>0.72710629999999998</v>
      </c>
      <c r="P10770">
        <v>15.346086</v>
      </c>
      <c r="Q10770">
        <v>37.984088999999997</v>
      </c>
      <c r="R10770">
        <v>6</v>
      </c>
      <c r="S10770" s="81">
        <v>39619</v>
      </c>
    </row>
    <row r="10771" spans="1:19" x14ac:dyDescent="0.2">
      <c r="A10771" t="s">
        <v>77</v>
      </c>
      <c r="B10771" t="s">
        <v>38</v>
      </c>
      <c r="C10771" t="s">
        <v>45</v>
      </c>
      <c r="D10771" t="s">
        <v>10</v>
      </c>
      <c r="E10771">
        <v>2014</v>
      </c>
      <c r="F10771">
        <v>17</v>
      </c>
      <c r="G10771">
        <v>6.1910059999999998</v>
      </c>
      <c r="H10771">
        <v>5.6876689999999996</v>
      </c>
      <c r="I10771">
        <v>100.955</v>
      </c>
      <c r="J10771">
        <v>0.17710870000000001</v>
      </c>
      <c r="K10771">
        <v>0.27636250000000001</v>
      </c>
      <c r="L10771">
        <v>0.41046060000000001</v>
      </c>
      <c r="M10771">
        <v>0.50333640000000002</v>
      </c>
      <c r="N10771">
        <v>0.59621230000000003</v>
      </c>
      <c r="O10771">
        <v>0.73031029999999997</v>
      </c>
      <c r="P10771">
        <v>15.346086</v>
      </c>
      <c r="Q10771">
        <v>37.984088999999997</v>
      </c>
      <c r="R10771">
        <v>6</v>
      </c>
      <c r="S10771" s="81">
        <v>39619</v>
      </c>
    </row>
    <row r="10772" spans="1:19" x14ac:dyDescent="0.2">
      <c r="A10772" t="s">
        <v>77</v>
      </c>
      <c r="B10772" t="s">
        <v>38</v>
      </c>
      <c r="C10772" t="s">
        <v>45</v>
      </c>
      <c r="D10772" t="s">
        <v>10</v>
      </c>
      <c r="E10772">
        <v>2014</v>
      </c>
      <c r="F10772">
        <v>18</v>
      </c>
      <c r="G10772">
        <v>6.0946689999999997</v>
      </c>
      <c r="H10772">
        <v>5.6737349999999998</v>
      </c>
      <c r="I10772">
        <v>101</v>
      </c>
      <c r="J10772">
        <v>0.1749955</v>
      </c>
      <c r="K10772">
        <v>0.1966685</v>
      </c>
      <c r="L10772">
        <v>0.32916649999999997</v>
      </c>
      <c r="M10772">
        <v>0.42093419999999998</v>
      </c>
      <c r="N10772">
        <v>0.51270190000000004</v>
      </c>
      <c r="O10772">
        <v>0.6452</v>
      </c>
      <c r="P10772">
        <v>15.346086</v>
      </c>
      <c r="Q10772">
        <v>37.984088999999997</v>
      </c>
      <c r="R10772">
        <v>6</v>
      </c>
      <c r="S10772" s="81">
        <v>39619</v>
      </c>
    </row>
    <row r="10773" spans="1:19" x14ac:dyDescent="0.2">
      <c r="A10773" t="s">
        <v>77</v>
      </c>
      <c r="B10773" t="s">
        <v>38</v>
      </c>
      <c r="C10773" t="s">
        <v>45</v>
      </c>
      <c r="D10773" t="s">
        <v>10</v>
      </c>
      <c r="E10773">
        <v>2014</v>
      </c>
      <c r="F10773">
        <v>19</v>
      </c>
      <c r="G10773">
        <v>6.0556169999999998</v>
      </c>
      <c r="H10773">
        <v>5.7263349999999997</v>
      </c>
      <c r="I10773">
        <v>99.697100000000006</v>
      </c>
      <c r="J10773">
        <v>0.1844132</v>
      </c>
      <c r="K10773">
        <v>9.2947299999999997E-2</v>
      </c>
      <c r="L10773">
        <v>0.2325759</v>
      </c>
      <c r="M10773">
        <v>0.32928230000000003</v>
      </c>
      <c r="N10773">
        <v>0.4259886</v>
      </c>
      <c r="O10773">
        <v>0.56561729999999999</v>
      </c>
      <c r="P10773">
        <v>15.346086</v>
      </c>
      <c r="Q10773">
        <v>37.984088999999997</v>
      </c>
      <c r="R10773">
        <v>6</v>
      </c>
      <c r="S10773" s="81">
        <v>39619</v>
      </c>
    </row>
    <row r="10774" spans="1:19" x14ac:dyDescent="0.2">
      <c r="A10774" t="s">
        <v>77</v>
      </c>
      <c r="B10774" t="s">
        <v>38</v>
      </c>
      <c r="C10774" t="s">
        <v>45</v>
      </c>
      <c r="D10774" t="s">
        <v>10</v>
      </c>
      <c r="E10774">
        <v>2014</v>
      </c>
      <c r="F10774">
        <v>20</v>
      </c>
      <c r="G10774">
        <v>5.97004</v>
      </c>
      <c r="H10774">
        <v>5.7508710000000001</v>
      </c>
      <c r="I10774">
        <v>96.600200000000001</v>
      </c>
      <c r="J10774">
        <v>0.19598760000000001</v>
      </c>
      <c r="K10774">
        <v>-3.1999100000000003E-2</v>
      </c>
      <c r="L10774">
        <v>0.1163931</v>
      </c>
      <c r="M10774">
        <v>0.21916910000000001</v>
      </c>
      <c r="N10774">
        <v>0.32194519999999999</v>
      </c>
      <c r="O10774">
        <v>0.47033740000000002</v>
      </c>
      <c r="P10774">
        <v>15.346086</v>
      </c>
      <c r="Q10774">
        <v>37.984088999999997</v>
      </c>
      <c r="R10774">
        <v>6</v>
      </c>
      <c r="S10774" s="81">
        <v>39619</v>
      </c>
    </row>
    <row r="10775" spans="1:19" x14ac:dyDescent="0.2">
      <c r="A10775" t="s">
        <v>77</v>
      </c>
      <c r="B10775" t="s">
        <v>38</v>
      </c>
      <c r="C10775" t="s">
        <v>45</v>
      </c>
      <c r="D10775" t="s">
        <v>10</v>
      </c>
      <c r="E10775">
        <v>2014</v>
      </c>
      <c r="F10775">
        <v>21</v>
      </c>
      <c r="G10775">
        <v>5.8501440000000002</v>
      </c>
      <c r="H10775">
        <v>5.7312469999999998</v>
      </c>
      <c r="I10775">
        <v>92.658600000000007</v>
      </c>
      <c r="J10775">
        <v>0.19582550000000001</v>
      </c>
      <c r="K10775">
        <v>-0.1320635</v>
      </c>
      <c r="L10775">
        <v>1.6206000000000002E-2</v>
      </c>
      <c r="M10775">
        <v>0.118897</v>
      </c>
      <c r="N10775">
        <v>0.2215879</v>
      </c>
      <c r="O10775">
        <v>0.3698574</v>
      </c>
      <c r="P10775">
        <v>15.346086</v>
      </c>
      <c r="Q10775">
        <v>37.984088999999997</v>
      </c>
      <c r="R10775">
        <v>6</v>
      </c>
      <c r="S10775" s="81">
        <v>39619</v>
      </c>
    </row>
    <row r="10776" spans="1:19" x14ac:dyDescent="0.2">
      <c r="A10776" t="s">
        <v>77</v>
      </c>
      <c r="B10776" t="s">
        <v>38</v>
      </c>
      <c r="C10776" t="s">
        <v>45</v>
      </c>
      <c r="D10776" t="s">
        <v>10</v>
      </c>
      <c r="E10776">
        <v>2014</v>
      </c>
      <c r="F10776">
        <v>22</v>
      </c>
      <c r="G10776">
        <v>5.9242299999999997</v>
      </c>
      <c r="H10776">
        <v>5.8675139999999999</v>
      </c>
      <c r="I10776">
        <v>88.110399999999998</v>
      </c>
      <c r="J10776">
        <v>0.19371250000000001</v>
      </c>
      <c r="K10776">
        <v>-0.1915365</v>
      </c>
      <c r="L10776">
        <v>-4.4866900000000001E-2</v>
      </c>
      <c r="M10776">
        <v>5.6716000000000003E-2</v>
      </c>
      <c r="N10776">
        <v>0.15829889999999999</v>
      </c>
      <c r="O10776">
        <v>0.30496849999999998</v>
      </c>
      <c r="P10776">
        <v>15.346086</v>
      </c>
      <c r="Q10776">
        <v>37.984088999999997</v>
      </c>
      <c r="R10776">
        <v>6</v>
      </c>
      <c r="S10776" s="81">
        <v>39619</v>
      </c>
    </row>
    <row r="10777" spans="1:19" x14ac:dyDescent="0.2">
      <c r="A10777" t="s">
        <v>77</v>
      </c>
      <c r="B10777" t="s">
        <v>38</v>
      </c>
      <c r="C10777" t="s">
        <v>45</v>
      </c>
      <c r="D10777" t="s">
        <v>10</v>
      </c>
      <c r="E10777">
        <v>2014</v>
      </c>
      <c r="F10777">
        <v>23</v>
      </c>
      <c r="G10777">
        <v>6.0037099999999999</v>
      </c>
      <c r="H10777">
        <v>5.9826689999999996</v>
      </c>
      <c r="I10777">
        <v>84.456800000000001</v>
      </c>
      <c r="J10777">
        <v>0.18387229999999999</v>
      </c>
      <c r="K10777">
        <v>-0.21460090000000001</v>
      </c>
      <c r="L10777">
        <v>-7.5381799999999999E-2</v>
      </c>
      <c r="M10777">
        <v>2.1040900000000001E-2</v>
      </c>
      <c r="N10777">
        <v>0.1174636</v>
      </c>
      <c r="O10777">
        <v>0.25668269999999999</v>
      </c>
      <c r="P10777">
        <v>15.346086</v>
      </c>
      <c r="Q10777">
        <v>37.984088999999997</v>
      </c>
      <c r="R10777">
        <v>6</v>
      </c>
      <c r="S10777" s="81">
        <v>39619</v>
      </c>
    </row>
    <row r="10778" spans="1:19" x14ac:dyDescent="0.2">
      <c r="A10778" t="s">
        <v>77</v>
      </c>
      <c r="B10778" t="s">
        <v>38</v>
      </c>
      <c r="C10778" t="s">
        <v>45</v>
      </c>
      <c r="D10778" t="s">
        <v>10</v>
      </c>
      <c r="E10778">
        <v>2014</v>
      </c>
      <c r="F10778">
        <v>24</v>
      </c>
      <c r="G10778">
        <v>6.448404</v>
      </c>
      <c r="H10778">
        <v>6.4493679999999998</v>
      </c>
      <c r="I10778">
        <v>80.447400000000002</v>
      </c>
      <c r="J10778">
        <v>0.18269150000000001</v>
      </c>
      <c r="K10778">
        <v>-0.23509189999999999</v>
      </c>
      <c r="L10778">
        <v>-9.6766699999999997E-2</v>
      </c>
      <c r="M10778">
        <v>-9.6319999999999999E-4</v>
      </c>
      <c r="N10778">
        <v>9.4840300000000002E-2</v>
      </c>
      <c r="O10778">
        <v>0.23316539999999999</v>
      </c>
      <c r="P10778">
        <v>15.346086</v>
      </c>
      <c r="Q10778">
        <v>37.984088999999997</v>
      </c>
      <c r="R10778">
        <v>6</v>
      </c>
      <c r="S10778" s="81">
        <v>39619</v>
      </c>
    </row>
    <row r="10779" spans="1:19" x14ac:dyDescent="0.2">
      <c r="A10779" t="s">
        <v>77</v>
      </c>
      <c r="B10779" t="s">
        <v>38</v>
      </c>
      <c r="C10779" t="s">
        <v>45</v>
      </c>
      <c r="D10779" t="s">
        <v>11</v>
      </c>
      <c r="E10779">
        <v>2014</v>
      </c>
      <c r="F10779">
        <v>1</v>
      </c>
      <c r="G10779">
        <v>7.1088480000000001</v>
      </c>
      <c r="H10779">
        <v>7.1088480000000001</v>
      </c>
      <c r="I10779">
        <v>81.687799999999996</v>
      </c>
      <c r="J10779">
        <v>0.20872470000000001</v>
      </c>
      <c r="K10779">
        <v>-0.26749149999999999</v>
      </c>
      <c r="L10779">
        <v>-0.10945530000000001</v>
      </c>
      <c r="M10779">
        <v>0</v>
      </c>
      <c r="N10779">
        <v>0.10945530000000001</v>
      </c>
      <c r="O10779">
        <v>0.26749149999999999</v>
      </c>
      <c r="P10779">
        <v>15.456092999999999</v>
      </c>
      <c r="Q10779">
        <v>37.984088999999997</v>
      </c>
      <c r="R10779">
        <v>7</v>
      </c>
      <c r="S10779" s="81">
        <v>36353</v>
      </c>
    </row>
    <row r="10780" spans="1:19" x14ac:dyDescent="0.2">
      <c r="A10780" t="s">
        <v>77</v>
      </c>
      <c r="B10780" t="s">
        <v>38</v>
      </c>
      <c r="C10780" t="s">
        <v>45</v>
      </c>
      <c r="D10780" t="s">
        <v>11</v>
      </c>
      <c r="E10780">
        <v>2014</v>
      </c>
      <c r="F10780">
        <v>2</v>
      </c>
      <c r="G10780">
        <v>7.291398</v>
      </c>
      <c r="H10780">
        <v>7.291398</v>
      </c>
      <c r="I10780">
        <v>80.592100000000002</v>
      </c>
      <c r="J10780">
        <v>0.19359499999999999</v>
      </c>
      <c r="K10780">
        <v>-0.24810199999999999</v>
      </c>
      <c r="L10780">
        <v>-0.10152129999999999</v>
      </c>
      <c r="M10780">
        <v>0</v>
      </c>
      <c r="N10780">
        <v>0.10152129999999999</v>
      </c>
      <c r="O10780">
        <v>0.24810199999999999</v>
      </c>
      <c r="P10780">
        <v>15.456092999999999</v>
      </c>
      <c r="Q10780">
        <v>37.984088999999997</v>
      </c>
      <c r="R10780">
        <v>7</v>
      </c>
      <c r="S10780" s="81">
        <v>36353</v>
      </c>
    </row>
    <row r="10781" spans="1:19" x14ac:dyDescent="0.2">
      <c r="A10781" t="s">
        <v>77</v>
      </c>
      <c r="B10781" t="s">
        <v>38</v>
      </c>
      <c r="C10781" t="s">
        <v>45</v>
      </c>
      <c r="D10781" t="s">
        <v>11</v>
      </c>
      <c r="E10781">
        <v>2014</v>
      </c>
      <c r="F10781">
        <v>3</v>
      </c>
      <c r="G10781">
        <v>7.6483439999999998</v>
      </c>
      <c r="H10781">
        <v>7.6483439999999998</v>
      </c>
      <c r="I10781">
        <v>78.633700000000005</v>
      </c>
      <c r="J10781">
        <v>0.1999667</v>
      </c>
      <c r="K10781">
        <v>-0.25626759999999998</v>
      </c>
      <c r="L10781">
        <v>-0.1048626</v>
      </c>
      <c r="M10781">
        <v>0</v>
      </c>
      <c r="N10781">
        <v>0.1048626</v>
      </c>
      <c r="O10781">
        <v>0.25626759999999998</v>
      </c>
      <c r="P10781">
        <v>15.456092999999999</v>
      </c>
      <c r="Q10781">
        <v>37.984088999999997</v>
      </c>
      <c r="R10781">
        <v>7</v>
      </c>
      <c r="S10781" s="81">
        <v>36353</v>
      </c>
    </row>
    <row r="10782" spans="1:19" x14ac:dyDescent="0.2">
      <c r="A10782" t="s">
        <v>77</v>
      </c>
      <c r="B10782" t="s">
        <v>38</v>
      </c>
      <c r="C10782" t="s">
        <v>45</v>
      </c>
      <c r="D10782" t="s">
        <v>11</v>
      </c>
      <c r="E10782">
        <v>2014</v>
      </c>
      <c r="F10782">
        <v>4</v>
      </c>
      <c r="G10782">
        <v>7.6850969999999998</v>
      </c>
      <c r="H10782">
        <v>7.6850969999999998</v>
      </c>
      <c r="I10782">
        <v>77.488299999999995</v>
      </c>
      <c r="J10782">
        <v>0.19456580000000001</v>
      </c>
      <c r="K10782">
        <v>-0.24934609999999999</v>
      </c>
      <c r="L10782">
        <v>-0.10203039999999999</v>
      </c>
      <c r="M10782">
        <v>0</v>
      </c>
      <c r="N10782">
        <v>0.10203039999999999</v>
      </c>
      <c r="O10782">
        <v>0.24934609999999999</v>
      </c>
      <c r="P10782">
        <v>15.456092999999999</v>
      </c>
      <c r="Q10782">
        <v>37.984088999999997</v>
      </c>
      <c r="R10782">
        <v>7</v>
      </c>
      <c r="S10782" s="81">
        <v>36353</v>
      </c>
    </row>
    <row r="10783" spans="1:19" x14ac:dyDescent="0.2">
      <c r="A10783" t="s">
        <v>77</v>
      </c>
      <c r="B10783" t="s">
        <v>38</v>
      </c>
      <c r="C10783" t="s">
        <v>45</v>
      </c>
      <c r="D10783" t="s">
        <v>11</v>
      </c>
      <c r="E10783">
        <v>2014</v>
      </c>
      <c r="F10783">
        <v>5</v>
      </c>
      <c r="G10783">
        <v>7.9247160000000001</v>
      </c>
      <c r="H10783">
        <v>7.9247160000000001</v>
      </c>
      <c r="I10783">
        <v>76.049599999999998</v>
      </c>
      <c r="J10783">
        <v>0.19038089999999999</v>
      </c>
      <c r="K10783">
        <v>-0.24398300000000001</v>
      </c>
      <c r="L10783">
        <v>-9.9835900000000005E-2</v>
      </c>
      <c r="M10783">
        <v>0</v>
      </c>
      <c r="N10783">
        <v>9.9835900000000005E-2</v>
      </c>
      <c r="O10783">
        <v>0.24398300000000001</v>
      </c>
      <c r="P10783">
        <v>15.456092999999999</v>
      </c>
      <c r="Q10783">
        <v>37.984088999999997</v>
      </c>
      <c r="R10783">
        <v>7</v>
      </c>
      <c r="S10783" s="81">
        <v>36353</v>
      </c>
    </row>
    <row r="10784" spans="1:19" x14ac:dyDescent="0.2">
      <c r="A10784" t="s">
        <v>77</v>
      </c>
      <c r="B10784" t="s">
        <v>38</v>
      </c>
      <c r="C10784" t="s">
        <v>45</v>
      </c>
      <c r="D10784" t="s">
        <v>11</v>
      </c>
      <c r="E10784">
        <v>2014</v>
      </c>
      <c r="F10784">
        <v>6</v>
      </c>
      <c r="G10784">
        <v>8.0611630000000005</v>
      </c>
      <c r="H10784">
        <v>8.0611630000000005</v>
      </c>
      <c r="I10784">
        <v>75.158199999999994</v>
      </c>
      <c r="J10784">
        <v>0.19019440000000001</v>
      </c>
      <c r="K10784">
        <v>-0.24374390000000001</v>
      </c>
      <c r="L10784">
        <v>-9.9737999999999993E-2</v>
      </c>
      <c r="M10784">
        <v>0</v>
      </c>
      <c r="N10784">
        <v>9.9737999999999993E-2</v>
      </c>
      <c r="O10784">
        <v>0.24374390000000001</v>
      </c>
      <c r="P10784">
        <v>15.456092999999999</v>
      </c>
      <c r="Q10784">
        <v>37.984088999999997</v>
      </c>
      <c r="R10784">
        <v>7</v>
      </c>
      <c r="S10784" s="81">
        <v>36353</v>
      </c>
    </row>
    <row r="10785" spans="1:19" x14ac:dyDescent="0.2">
      <c r="A10785" t="s">
        <v>77</v>
      </c>
      <c r="B10785" t="s">
        <v>38</v>
      </c>
      <c r="C10785" t="s">
        <v>45</v>
      </c>
      <c r="D10785" t="s">
        <v>11</v>
      </c>
      <c r="E10785">
        <v>2014</v>
      </c>
      <c r="F10785">
        <v>7</v>
      </c>
      <c r="G10785">
        <v>7.8772270000000004</v>
      </c>
      <c r="H10785">
        <v>7.8772270000000004</v>
      </c>
      <c r="I10785">
        <v>75.41</v>
      </c>
      <c r="J10785">
        <v>0.18839990000000001</v>
      </c>
      <c r="K10785">
        <v>-0.2414442</v>
      </c>
      <c r="L10785">
        <v>-9.8796999999999996E-2</v>
      </c>
      <c r="M10785">
        <v>0</v>
      </c>
      <c r="N10785">
        <v>9.8796999999999996E-2</v>
      </c>
      <c r="O10785">
        <v>0.2414442</v>
      </c>
      <c r="P10785">
        <v>15.456092999999999</v>
      </c>
      <c r="Q10785">
        <v>37.984088999999997</v>
      </c>
      <c r="R10785">
        <v>7</v>
      </c>
      <c r="S10785" s="81">
        <v>36353</v>
      </c>
    </row>
    <row r="10786" spans="1:19" x14ac:dyDescent="0.2">
      <c r="A10786" t="s">
        <v>77</v>
      </c>
      <c r="B10786" t="s">
        <v>38</v>
      </c>
      <c r="C10786" t="s">
        <v>45</v>
      </c>
      <c r="D10786" t="s">
        <v>11</v>
      </c>
      <c r="E10786">
        <v>2014</v>
      </c>
      <c r="F10786">
        <v>8</v>
      </c>
      <c r="G10786">
        <v>7.5933979999999996</v>
      </c>
      <c r="H10786">
        <v>7.5933979999999996</v>
      </c>
      <c r="I10786">
        <v>78.611500000000007</v>
      </c>
      <c r="J10786">
        <v>0.18617639999999999</v>
      </c>
      <c r="K10786">
        <v>-0.23859469999999999</v>
      </c>
      <c r="L10786">
        <v>-9.7630999999999996E-2</v>
      </c>
      <c r="M10786">
        <v>0</v>
      </c>
      <c r="N10786">
        <v>9.7630999999999996E-2</v>
      </c>
      <c r="O10786">
        <v>0.23859469999999999</v>
      </c>
      <c r="P10786">
        <v>15.456092999999999</v>
      </c>
      <c r="Q10786">
        <v>37.984088999999997</v>
      </c>
      <c r="R10786">
        <v>7</v>
      </c>
      <c r="S10786" s="81">
        <v>36353</v>
      </c>
    </row>
    <row r="10787" spans="1:19" x14ac:dyDescent="0.2">
      <c r="A10787" t="s">
        <v>77</v>
      </c>
      <c r="B10787" t="s">
        <v>38</v>
      </c>
      <c r="C10787" t="s">
        <v>45</v>
      </c>
      <c r="D10787" t="s">
        <v>11</v>
      </c>
      <c r="E10787">
        <v>2014</v>
      </c>
      <c r="F10787">
        <v>9</v>
      </c>
      <c r="G10787">
        <v>7.3036260000000004</v>
      </c>
      <c r="H10787">
        <v>7.3036260000000004</v>
      </c>
      <c r="I10787">
        <v>82.716300000000004</v>
      </c>
      <c r="J10787">
        <v>0.18229999999999999</v>
      </c>
      <c r="K10787">
        <v>-0.2336268</v>
      </c>
      <c r="L10787">
        <v>-9.5598199999999994E-2</v>
      </c>
      <c r="M10787">
        <v>0</v>
      </c>
      <c r="N10787">
        <v>9.5598199999999994E-2</v>
      </c>
      <c r="O10787">
        <v>0.2336268</v>
      </c>
      <c r="P10787">
        <v>15.456092999999999</v>
      </c>
      <c r="Q10787">
        <v>37.984088999999997</v>
      </c>
      <c r="R10787">
        <v>7</v>
      </c>
      <c r="S10787" s="81">
        <v>36353</v>
      </c>
    </row>
    <row r="10788" spans="1:19" x14ac:dyDescent="0.2">
      <c r="A10788" t="s">
        <v>77</v>
      </c>
      <c r="B10788" t="s">
        <v>38</v>
      </c>
      <c r="C10788" t="s">
        <v>45</v>
      </c>
      <c r="D10788" t="s">
        <v>11</v>
      </c>
      <c r="E10788">
        <v>2014</v>
      </c>
      <c r="F10788">
        <v>10</v>
      </c>
      <c r="G10788">
        <v>6.9647690000000004</v>
      </c>
      <c r="H10788">
        <v>6.9647690000000004</v>
      </c>
      <c r="I10788">
        <v>86.716499999999996</v>
      </c>
      <c r="J10788">
        <v>0.18209210000000001</v>
      </c>
      <c r="K10788">
        <v>-0.2333604</v>
      </c>
      <c r="L10788">
        <v>-9.5489199999999996E-2</v>
      </c>
      <c r="M10788">
        <v>0</v>
      </c>
      <c r="N10788">
        <v>9.5489199999999996E-2</v>
      </c>
      <c r="O10788">
        <v>0.2333604</v>
      </c>
      <c r="P10788">
        <v>15.456092999999999</v>
      </c>
      <c r="Q10788">
        <v>37.984088999999997</v>
      </c>
      <c r="R10788">
        <v>7</v>
      </c>
      <c r="S10788" s="81">
        <v>36353</v>
      </c>
    </row>
    <row r="10789" spans="1:19" x14ac:dyDescent="0.2">
      <c r="A10789" t="s">
        <v>77</v>
      </c>
      <c r="B10789" t="s">
        <v>38</v>
      </c>
      <c r="C10789" t="s">
        <v>45</v>
      </c>
      <c r="D10789" t="s">
        <v>11</v>
      </c>
      <c r="E10789">
        <v>2014</v>
      </c>
      <c r="F10789">
        <v>11</v>
      </c>
      <c r="G10789">
        <v>6.7423270000000004</v>
      </c>
      <c r="H10789">
        <v>6.7423270000000004</v>
      </c>
      <c r="I10789">
        <v>91.116399999999999</v>
      </c>
      <c r="J10789">
        <v>0.18197179999999999</v>
      </c>
      <c r="K10789">
        <v>-0.2332062</v>
      </c>
      <c r="L10789">
        <v>-9.54261E-2</v>
      </c>
      <c r="M10789">
        <v>0</v>
      </c>
      <c r="N10789">
        <v>9.54261E-2</v>
      </c>
      <c r="O10789">
        <v>0.2332062</v>
      </c>
      <c r="P10789">
        <v>15.456092999999999</v>
      </c>
      <c r="Q10789">
        <v>37.984088999999997</v>
      </c>
      <c r="R10789">
        <v>7</v>
      </c>
      <c r="S10789" s="81">
        <v>36353</v>
      </c>
    </row>
    <row r="10790" spans="1:19" x14ac:dyDescent="0.2">
      <c r="A10790" t="s">
        <v>77</v>
      </c>
      <c r="B10790" t="s">
        <v>38</v>
      </c>
      <c r="C10790" t="s">
        <v>45</v>
      </c>
      <c r="D10790" t="s">
        <v>11</v>
      </c>
      <c r="E10790">
        <v>2014</v>
      </c>
      <c r="F10790">
        <v>12</v>
      </c>
      <c r="G10790">
        <v>6.4843719999999996</v>
      </c>
      <c r="H10790">
        <v>6.4408050000000001</v>
      </c>
      <c r="I10790">
        <v>95.668000000000006</v>
      </c>
      <c r="J10790">
        <v>0.18561569999999999</v>
      </c>
      <c r="K10790">
        <v>-0.19430990000000001</v>
      </c>
      <c r="L10790">
        <v>-5.3770800000000001E-2</v>
      </c>
      <c r="M10790">
        <v>4.3566199999999999E-2</v>
      </c>
      <c r="N10790">
        <v>0.14090320000000001</v>
      </c>
      <c r="O10790">
        <v>0.28144239999999998</v>
      </c>
      <c r="P10790">
        <v>15.456092999999999</v>
      </c>
      <c r="Q10790">
        <v>37.984088999999997</v>
      </c>
      <c r="R10790">
        <v>7</v>
      </c>
      <c r="S10790" s="81">
        <v>36353</v>
      </c>
    </row>
    <row r="10791" spans="1:19" x14ac:dyDescent="0.2">
      <c r="A10791" t="s">
        <v>77</v>
      </c>
      <c r="B10791" t="s">
        <v>38</v>
      </c>
      <c r="C10791" t="s">
        <v>45</v>
      </c>
      <c r="D10791" t="s">
        <v>11</v>
      </c>
      <c r="E10791">
        <v>2014</v>
      </c>
      <c r="F10791">
        <v>13</v>
      </c>
      <c r="G10791">
        <v>5.9613250000000004</v>
      </c>
      <c r="H10791">
        <v>5.6622199999999996</v>
      </c>
      <c r="I10791">
        <v>99.216499999999996</v>
      </c>
      <c r="J10791">
        <v>0.1964989</v>
      </c>
      <c r="K10791">
        <v>4.72816E-2</v>
      </c>
      <c r="L10791">
        <v>0.19606100000000001</v>
      </c>
      <c r="M10791">
        <v>0.29910520000000002</v>
      </c>
      <c r="N10791">
        <v>0.40214929999999999</v>
      </c>
      <c r="O10791">
        <v>0.55092870000000005</v>
      </c>
      <c r="P10791">
        <v>15.456092999999999</v>
      </c>
      <c r="Q10791">
        <v>37.984088999999997</v>
      </c>
      <c r="R10791">
        <v>7</v>
      </c>
      <c r="S10791" s="81">
        <v>36353</v>
      </c>
    </row>
    <row r="10792" spans="1:19" x14ac:dyDescent="0.2">
      <c r="A10792" t="s">
        <v>77</v>
      </c>
      <c r="B10792" t="s">
        <v>38</v>
      </c>
      <c r="C10792" t="s">
        <v>45</v>
      </c>
      <c r="D10792" t="s">
        <v>11</v>
      </c>
      <c r="E10792">
        <v>2014</v>
      </c>
      <c r="F10792">
        <v>14</v>
      </c>
      <c r="G10792">
        <v>5.7999809999999998</v>
      </c>
      <c r="H10792">
        <v>5.2895589999999997</v>
      </c>
      <c r="I10792">
        <v>101.663</v>
      </c>
      <c r="J10792">
        <v>0.19588800000000001</v>
      </c>
      <c r="K10792">
        <v>0.25938119999999998</v>
      </c>
      <c r="L10792">
        <v>0.407698</v>
      </c>
      <c r="M10792">
        <v>0.51042180000000004</v>
      </c>
      <c r="N10792">
        <v>0.61314550000000001</v>
      </c>
      <c r="O10792">
        <v>0.76146230000000004</v>
      </c>
      <c r="P10792">
        <v>15.456092999999999</v>
      </c>
      <c r="Q10792">
        <v>37.984088999999997</v>
      </c>
      <c r="R10792">
        <v>7</v>
      </c>
      <c r="S10792" s="81">
        <v>36353</v>
      </c>
    </row>
    <row r="10793" spans="1:19" x14ac:dyDescent="0.2">
      <c r="A10793" t="s">
        <v>77</v>
      </c>
      <c r="B10793" t="s">
        <v>38</v>
      </c>
      <c r="C10793" t="s">
        <v>45</v>
      </c>
      <c r="D10793" t="s">
        <v>11</v>
      </c>
      <c r="E10793">
        <v>2014</v>
      </c>
      <c r="F10793">
        <v>15</v>
      </c>
      <c r="G10793">
        <v>5.9232690000000003</v>
      </c>
      <c r="H10793">
        <v>5.3618680000000003</v>
      </c>
      <c r="I10793">
        <v>102.54600000000001</v>
      </c>
      <c r="J10793">
        <v>0.1901909</v>
      </c>
      <c r="K10793">
        <v>0.31766100000000003</v>
      </c>
      <c r="L10793">
        <v>0.46166420000000002</v>
      </c>
      <c r="M10793">
        <v>0.56140040000000002</v>
      </c>
      <c r="N10793">
        <v>0.66113659999999996</v>
      </c>
      <c r="O10793">
        <v>0.80513979999999996</v>
      </c>
      <c r="P10793">
        <v>15.456092999999999</v>
      </c>
      <c r="Q10793">
        <v>37.984088999999997</v>
      </c>
      <c r="R10793">
        <v>7</v>
      </c>
      <c r="S10793" s="81">
        <v>36353</v>
      </c>
    </row>
    <row r="10794" spans="1:19" x14ac:dyDescent="0.2">
      <c r="A10794" t="s">
        <v>77</v>
      </c>
      <c r="B10794" t="s">
        <v>38</v>
      </c>
      <c r="C10794" t="s">
        <v>45</v>
      </c>
      <c r="D10794" t="s">
        <v>11</v>
      </c>
      <c r="E10794">
        <v>2014</v>
      </c>
      <c r="F10794">
        <v>16</v>
      </c>
      <c r="G10794">
        <v>6.1373530000000001</v>
      </c>
      <c r="H10794">
        <v>5.5485220000000002</v>
      </c>
      <c r="I10794">
        <v>104.241</v>
      </c>
      <c r="J10794">
        <v>0.18479989999999999</v>
      </c>
      <c r="K10794">
        <v>0.35200090000000001</v>
      </c>
      <c r="L10794">
        <v>0.49192229999999998</v>
      </c>
      <c r="M10794">
        <v>0.5888314</v>
      </c>
      <c r="N10794">
        <v>0.68574060000000003</v>
      </c>
      <c r="O10794">
        <v>0.82566200000000001</v>
      </c>
      <c r="P10794">
        <v>15.456092999999999</v>
      </c>
      <c r="Q10794">
        <v>37.984088999999997</v>
      </c>
      <c r="R10794">
        <v>7</v>
      </c>
      <c r="S10794" s="81">
        <v>36353</v>
      </c>
    </row>
    <row r="10795" spans="1:19" x14ac:dyDescent="0.2">
      <c r="A10795" t="s">
        <v>77</v>
      </c>
      <c r="B10795" t="s">
        <v>38</v>
      </c>
      <c r="C10795" t="s">
        <v>45</v>
      </c>
      <c r="D10795" t="s">
        <v>11</v>
      </c>
      <c r="E10795">
        <v>2014</v>
      </c>
      <c r="F10795">
        <v>17</v>
      </c>
      <c r="G10795">
        <v>6.1400870000000003</v>
      </c>
      <c r="H10795">
        <v>5.5425990000000001</v>
      </c>
      <c r="I10795">
        <v>104.54300000000001</v>
      </c>
      <c r="J10795">
        <v>0.18193799999999999</v>
      </c>
      <c r="K10795">
        <v>0.36432500000000001</v>
      </c>
      <c r="L10795">
        <v>0.50207950000000001</v>
      </c>
      <c r="M10795">
        <v>0.59748789999999996</v>
      </c>
      <c r="N10795">
        <v>0.69289630000000002</v>
      </c>
      <c r="O10795">
        <v>0.83065080000000002</v>
      </c>
      <c r="P10795">
        <v>15.456092999999999</v>
      </c>
      <c r="Q10795">
        <v>37.984088999999997</v>
      </c>
      <c r="R10795">
        <v>7</v>
      </c>
      <c r="S10795" s="81">
        <v>36353</v>
      </c>
    </row>
    <row r="10796" spans="1:19" x14ac:dyDescent="0.2">
      <c r="A10796" t="s">
        <v>77</v>
      </c>
      <c r="B10796" t="s">
        <v>38</v>
      </c>
      <c r="C10796" t="s">
        <v>45</v>
      </c>
      <c r="D10796" t="s">
        <v>11</v>
      </c>
      <c r="E10796">
        <v>2014</v>
      </c>
      <c r="F10796">
        <v>18</v>
      </c>
      <c r="G10796">
        <v>6.0220659999999997</v>
      </c>
      <c r="H10796">
        <v>5.5768069999999996</v>
      </c>
      <c r="I10796">
        <v>103.599</v>
      </c>
      <c r="J10796">
        <v>0.18296100000000001</v>
      </c>
      <c r="K10796">
        <v>0.21078469999999999</v>
      </c>
      <c r="L10796">
        <v>0.34931380000000001</v>
      </c>
      <c r="M10796">
        <v>0.4452586</v>
      </c>
      <c r="N10796">
        <v>0.5412034</v>
      </c>
      <c r="O10796">
        <v>0.67973260000000002</v>
      </c>
      <c r="P10796">
        <v>15.456092999999999</v>
      </c>
      <c r="Q10796">
        <v>37.984088999999997</v>
      </c>
      <c r="R10796">
        <v>7</v>
      </c>
      <c r="S10796" s="81">
        <v>36353</v>
      </c>
    </row>
    <row r="10797" spans="1:19" x14ac:dyDescent="0.2">
      <c r="A10797" t="s">
        <v>77</v>
      </c>
      <c r="B10797" t="s">
        <v>38</v>
      </c>
      <c r="C10797" t="s">
        <v>45</v>
      </c>
      <c r="D10797" t="s">
        <v>11</v>
      </c>
      <c r="E10797">
        <v>2014</v>
      </c>
      <c r="F10797">
        <v>19</v>
      </c>
      <c r="G10797">
        <v>5.9574449999999999</v>
      </c>
      <c r="H10797">
        <v>5.6519659999999998</v>
      </c>
      <c r="I10797">
        <v>100.702</v>
      </c>
      <c r="J10797">
        <v>0.18819810000000001</v>
      </c>
      <c r="K10797">
        <v>6.4293500000000003E-2</v>
      </c>
      <c r="L10797">
        <v>0.2067879</v>
      </c>
      <c r="M10797">
        <v>0.305479</v>
      </c>
      <c r="N10797">
        <v>0.40417019999999998</v>
      </c>
      <c r="O10797">
        <v>0.54666459999999995</v>
      </c>
      <c r="P10797">
        <v>15.456092999999999</v>
      </c>
      <c r="Q10797">
        <v>37.984088999999997</v>
      </c>
      <c r="R10797">
        <v>7</v>
      </c>
      <c r="S10797" s="81">
        <v>36353</v>
      </c>
    </row>
    <row r="10798" spans="1:19" x14ac:dyDescent="0.2">
      <c r="A10798" t="s">
        <v>77</v>
      </c>
      <c r="B10798" t="s">
        <v>38</v>
      </c>
      <c r="C10798" t="s">
        <v>45</v>
      </c>
      <c r="D10798" t="s">
        <v>11</v>
      </c>
      <c r="E10798">
        <v>2014</v>
      </c>
      <c r="F10798">
        <v>20</v>
      </c>
      <c r="G10798">
        <v>5.9281160000000002</v>
      </c>
      <c r="H10798">
        <v>5.7350880000000002</v>
      </c>
      <c r="I10798">
        <v>97.503399999999999</v>
      </c>
      <c r="J10798">
        <v>0.1958386</v>
      </c>
      <c r="K10798">
        <v>-5.7948800000000002E-2</v>
      </c>
      <c r="L10798">
        <v>9.0330599999999997E-2</v>
      </c>
      <c r="M10798">
        <v>0.19302849999999999</v>
      </c>
      <c r="N10798">
        <v>0.2957263</v>
      </c>
      <c r="O10798">
        <v>0.4440057</v>
      </c>
      <c r="P10798">
        <v>15.456092999999999</v>
      </c>
      <c r="Q10798">
        <v>37.984088999999997</v>
      </c>
      <c r="R10798">
        <v>7</v>
      </c>
      <c r="S10798" s="81">
        <v>36353</v>
      </c>
    </row>
    <row r="10799" spans="1:19" x14ac:dyDescent="0.2">
      <c r="A10799" t="s">
        <v>77</v>
      </c>
      <c r="B10799" t="s">
        <v>38</v>
      </c>
      <c r="C10799" t="s">
        <v>45</v>
      </c>
      <c r="D10799" t="s">
        <v>11</v>
      </c>
      <c r="E10799">
        <v>2014</v>
      </c>
      <c r="F10799">
        <v>21</v>
      </c>
      <c r="G10799">
        <v>5.7478920000000002</v>
      </c>
      <c r="H10799">
        <v>5.7025030000000001</v>
      </c>
      <c r="I10799">
        <v>93.001499999999993</v>
      </c>
      <c r="J10799">
        <v>0.19618479999999999</v>
      </c>
      <c r="K10799">
        <v>-0.2060312</v>
      </c>
      <c r="L10799">
        <v>-5.7489699999999998E-2</v>
      </c>
      <c r="M10799">
        <v>4.5389699999999998E-2</v>
      </c>
      <c r="N10799">
        <v>0.14826900000000001</v>
      </c>
      <c r="O10799">
        <v>0.29681049999999998</v>
      </c>
      <c r="P10799">
        <v>15.456092999999999</v>
      </c>
      <c r="Q10799">
        <v>37.984088999999997</v>
      </c>
      <c r="R10799">
        <v>7</v>
      </c>
      <c r="S10799" s="81">
        <v>36353</v>
      </c>
    </row>
    <row r="10800" spans="1:19" x14ac:dyDescent="0.2">
      <c r="A10800" t="s">
        <v>77</v>
      </c>
      <c r="B10800" t="s">
        <v>38</v>
      </c>
      <c r="C10800" t="s">
        <v>45</v>
      </c>
      <c r="D10800" t="s">
        <v>11</v>
      </c>
      <c r="E10800">
        <v>2014</v>
      </c>
      <c r="F10800">
        <v>22</v>
      </c>
      <c r="G10800">
        <v>5.710286</v>
      </c>
      <c r="H10800">
        <v>5.7660580000000001</v>
      </c>
      <c r="I10800">
        <v>88.3947</v>
      </c>
      <c r="J10800">
        <v>0.19866629999999999</v>
      </c>
      <c r="K10800">
        <v>-0.31037350000000002</v>
      </c>
      <c r="L10800">
        <v>-0.15995300000000001</v>
      </c>
      <c r="M10800">
        <v>-5.5772299999999997E-2</v>
      </c>
      <c r="N10800">
        <v>4.8408399999999997E-2</v>
      </c>
      <c r="O10800">
        <v>0.1988289</v>
      </c>
      <c r="P10800">
        <v>15.456092999999999</v>
      </c>
      <c r="Q10800">
        <v>37.984088999999997</v>
      </c>
      <c r="R10800">
        <v>7</v>
      </c>
      <c r="S10800" s="81">
        <v>36353</v>
      </c>
    </row>
    <row r="10801" spans="1:19" x14ac:dyDescent="0.2">
      <c r="A10801" t="s">
        <v>77</v>
      </c>
      <c r="B10801" t="s">
        <v>38</v>
      </c>
      <c r="C10801" t="s">
        <v>45</v>
      </c>
      <c r="D10801" t="s">
        <v>11</v>
      </c>
      <c r="E10801">
        <v>2014</v>
      </c>
      <c r="F10801">
        <v>23</v>
      </c>
      <c r="G10801">
        <v>5.6948439999999998</v>
      </c>
      <c r="H10801">
        <v>5.8074649999999997</v>
      </c>
      <c r="I10801">
        <v>84.744200000000006</v>
      </c>
      <c r="J10801">
        <v>0.19214290000000001</v>
      </c>
      <c r="K10801">
        <v>-0.35886190000000001</v>
      </c>
      <c r="L10801">
        <v>-0.21338070000000001</v>
      </c>
      <c r="M10801">
        <v>-0.11262079999999999</v>
      </c>
      <c r="N10801">
        <v>-1.1861E-2</v>
      </c>
      <c r="O10801">
        <v>0.1336203</v>
      </c>
      <c r="P10801">
        <v>15.456092999999999</v>
      </c>
      <c r="Q10801">
        <v>37.984088999999997</v>
      </c>
      <c r="R10801">
        <v>7</v>
      </c>
      <c r="S10801" s="81">
        <v>36353</v>
      </c>
    </row>
    <row r="10802" spans="1:19" x14ac:dyDescent="0.2">
      <c r="A10802" t="s">
        <v>77</v>
      </c>
      <c r="B10802" t="s">
        <v>38</v>
      </c>
      <c r="C10802" t="s">
        <v>45</v>
      </c>
      <c r="D10802" t="s">
        <v>11</v>
      </c>
      <c r="E10802">
        <v>2014</v>
      </c>
      <c r="F10802">
        <v>24</v>
      </c>
      <c r="G10802">
        <v>5.9975620000000003</v>
      </c>
      <c r="H10802">
        <v>6.1117220000000003</v>
      </c>
      <c r="I10802">
        <v>83.340500000000006</v>
      </c>
      <c r="J10802">
        <v>0.19042239999999999</v>
      </c>
      <c r="K10802">
        <v>-0.35819529999999999</v>
      </c>
      <c r="L10802">
        <v>-0.2140167</v>
      </c>
      <c r="M10802">
        <v>-0.1141591</v>
      </c>
      <c r="N10802">
        <v>-1.43015E-2</v>
      </c>
      <c r="O10802">
        <v>0.1298771</v>
      </c>
      <c r="P10802">
        <v>15.456092999999999</v>
      </c>
      <c r="Q10802">
        <v>37.984088999999997</v>
      </c>
      <c r="R10802">
        <v>7</v>
      </c>
      <c r="S10802" s="81">
        <v>36353</v>
      </c>
    </row>
    <row r="10803" spans="1:19" x14ac:dyDescent="0.2">
      <c r="A10803" t="s">
        <v>77</v>
      </c>
      <c r="B10803" t="s">
        <v>38</v>
      </c>
      <c r="C10803" t="s">
        <v>45</v>
      </c>
      <c r="D10803" t="s">
        <v>12</v>
      </c>
      <c r="E10803">
        <v>2014</v>
      </c>
      <c r="F10803">
        <v>1</v>
      </c>
      <c r="G10803">
        <v>7.08216</v>
      </c>
      <c r="H10803">
        <v>7.08216</v>
      </c>
      <c r="I10803">
        <v>79.348200000000006</v>
      </c>
      <c r="J10803">
        <v>0.17379449999999999</v>
      </c>
      <c r="K10803">
        <v>-0.2227266</v>
      </c>
      <c r="L10803">
        <v>-9.1137899999999994E-2</v>
      </c>
      <c r="M10803">
        <v>0</v>
      </c>
      <c r="N10803">
        <v>9.1137899999999994E-2</v>
      </c>
      <c r="O10803">
        <v>0.2227266</v>
      </c>
      <c r="P10803">
        <v>15.566101</v>
      </c>
      <c r="Q10803">
        <v>37.984088999999997</v>
      </c>
      <c r="R10803">
        <v>8</v>
      </c>
      <c r="S10803" s="81">
        <v>35289</v>
      </c>
    </row>
    <row r="10804" spans="1:19" x14ac:dyDescent="0.2">
      <c r="A10804" t="s">
        <v>77</v>
      </c>
      <c r="B10804" t="s">
        <v>38</v>
      </c>
      <c r="C10804" t="s">
        <v>45</v>
      </c>
      <c r="D10804" t="s">
        <v>12</v>
      </c>
      <c r="E10804">
        <v>2014</v>
      </c>
      <c r="F10804">
        <v>2</v>
      </c>
      <c r="G10804">
        <v>7.2937349999999999</v>
      </c>
      <c r="H10804">
        <v>7.2937349999999999</v>
      </c>
      <c r="I10804">
        <v>78.650999999999996</v>
      </c>
      <c r="J10804">
        <v>0.16903000000000001</v>
      </c>
      <c r="K10804">
        <v>-0.2166207</v>
      </c>
      <c r="L10804">
        <v>-8.8639399999999993E-2</v>
      </c>
      <c r="M10804">
        <v>0</v>
      </c>
      <c r="N10804">
        <v>8.8639399999999993E-2</v>
      </c>
      <c r="O10804">
        <v>0.2166207</v>
      </c>
      <c r="P10804">
        <v>15.566101</v>
      </c>
      <c r="Q10804">
        <v>37.984088999999997</v>
      </c>
      <c r="R10804">
        <v>8</v>
      </c>
      <c r="S10804" s="81">
        <v>35289</v>
      </c>
    </row>
    <row r="10805" spans="1:19" x14ac:dyDescent="0.2">
      <c r="A10805" t="s">
        <v>77</v>
      </c>
      <c r="B10805" t="s">
        <v>38</v>
      </c>
      <c r="C10805" t="s">
        <v>45</v>
      </c>
      <c r="D10805" t="s">
        <v>12</v>
      </c>
      <c r="E10805">
        <v>2014</v>
      </c>
      <c r="F10805">
        <v>3</v>
      </c>
      <c r="G10805">
        <v>7.60222</v>
      </c>
      <c r="H10805">
        <v>7.60222</v>
      </c>
      <c r="I10805">
        <v>78.404600000000002</v>
      </c>
      <c r="J10805">
        <v>0.17169719999999999</v>
      </c>
      <c r="K10805">
        <v>-0.22003880000000001</v>
      </c>
      <c r="L10805">
        <v>-9.0038099999999996E-2</v>
      </c>
      <c r="M10805">
        <v>0</v>
      </c>
      <c r="N10805">
        <v>9.0038099999999996E-2</v>
      </c>
      <c r="O10805">
        <v>0.22003880000000001</v>
      </c>
      <c r="P10805">
        <v>15.566101</v>
      </c>
      <c r="Q10805">
        <v>37.984088999999997</v>
      </c>
      <c r="R10805">
        <v>8</v>
      </c>
      <c r="S10805" s="81">
        <v>35289</v>
      </c>
    </row>
    <row r="10806" spans="1:19" x14ac:dyDescent="0.2">
      <c r="A10806" t="s">
        <v>77</v>
      </c>
      <c r="B10806" t="s">
        <v>38</v>
      </c>
      <c r="C10806" t="s">
        <v>45</v>
      </c>
      <c r="D10806" t="s">
        <v>12</v>
      </c>
      <c r="E10806">
        <v>2014</v>
      </c>
      <c r="F10806">
        <v>4</v>
      </c>
      <c r="G10806">
        <v>7.7688600000000001</v>
      </c>
      <c r="H10806">
        <v>7.7688600000000001</v>
      </c>
      <c r="I10806">
        <v>76.262699999999995</v>
      </c>
      <c r="J10806">
        <v>0.169184</v>
      </c>
      <c r="K10806">
        <v>-0.21681810000000001</v>
      </c>
      <c r="L10806">
        <v>-8.8720199999999999E-2</v>
      </c>
      <c r="M10806">
        <v>0</v>
      </c>
      <c r="N10806">
        <v>8.8720199999999999E-2</v>
      </c>
      <c r="O10806">
        <v>0.21681810000000001</v>
      </c>
      <c r="P10806">
        <v>15.566101</v>
      </c>
      <c r="Q10806">
        <v>37.984088999999997</v>
      </c>
      <c r="R10806">
        <v>8</v>
      </c>
      <c r="S10806" s="81">
        <v>35289</v>
      </c>
    </row>
    <row r="10807" spans="1:19" x14ac:dyDescent="0.2">
      <c r="A10807" t="s">
        <v>77</v>
      </c>
      <c r="B10807" t="s">
        <v>38</v>
      </c>
      <c r="C10807" t="s">
        <v>45</v>
      </c>
      <c r="D10807" t="s">
        <v>12</v>
      </c>
      <c r="E10807">
        <v>2014</v>
      </c>
      <c r="F10807">
        <v>5</v>
      </c>
      <c r="G10807">
        <v>7.9510459999999998</v>
      </c>
      <c r="H10807">
        <v>7.9510459999999998</v>
      </c>
      <c r="I10807">
        <v>75.258799999999994</v>
      </c>
      <c r="J10807">
        <v>0.1682584</v>
      </c>
      <c r="K10807">
        <v>-0.21563180000000001</v>
      </c>
      <c r="L10807">
        <v>-8.8234800000000002E-2</v>
      </c>
      <c r="M10807">
        <v>0</v>
      </c>
      <c r="N10807">
        <v>8.8234800000000002E-2</v>
      </c>
      <c r="O10807">
        <v>0.21563180000000001</v>
      </c>
      <c r="P10807">
        <v>15.566101</v>
      </c>
      <c r="Q10807">
        <v>37.984088999999997</v>
      </c>
      <c r="R10807">
        <v>8</v>
      </c>
      <c r="S10807" s="81">
        <v>35289</v>
      </c>
    </row>
    <row r="10808" spans="1:19" x14ac:dyDescent="0.2">
      <c r="A10808" t="s">
        <v>77</v>
      </c>
      <c r="B10808" t="s">
        <v>38</v>
      </c>
      <c r="C10808" t="s">
        <v>45</v>
      </c>
      <c r="D10808" t="s">
        <v>12</v>
      </c>
      <c r="E10808">
        <v>2014</v>
      </c>
      <c r="F10808">
        <v>6</v>
      </c>
      <c r="G10808">
        <v>8.0379059999999996</v>
      </c>
      <c r="H10808">
        <v>8.0379059999999996</v>
      </c>
      <c r="I10808">
        <v>73.960400000000007</v>
      </c>
      <c r="J10808">
        <v>0.1682476</v>
      </c>
      <c r="K10808">
        <v>-0.215618</v>
      </c>
      <c r="L10808">
        <v>-8.8229100000000005E-2</v>
      </c>
      <c r="M10808">
        <v>0</v>
      </c>
      <c r="N10808">
        <v>8.8229100000000005E-2</v>
      </c>
      <c r="O10808">
        <v>0.215618</v>
      </c>
      <c r="P10808">
        <v>15.566101</v>
      </c>
      <c r="Q10808">
        <v>37.984088999999997</v>
      </c>
      <c r="R10808">
        <v>8</v>
      </c>
      <c r="S10808" s="81">
        <v>35289</v>
      </c>
    </row>
    <row r="10809" spans="1:19" x14ac:dyDescent="0.2">
      <c r="A10809" t="s">
        <v>77</v>
      </c>
      <c r="B10809" t="s">
        <v>38</v>
      </c>
      <c r="C10809" t="s">
        <v>45</v>
      </c>
      <c r="D10809" t="s">
        <v>12</v>
      </c>
      <c r="E10809">
        <v>2014</v>
      </c>
      <c r="F10809">
        <v>7</v>
      </c>
      <c r="G10809">
        <v>7.8841239999999999</v>
      </c>
      <c r="H10809">
        <v>7.8841239999999999</v>
      </c>
      <c r="I10809">
        <v>72.406700000000001</v>
      </c>
      <c r="J10809">
        <v>0.16914360000000001</v>
      </c>
      <c r="K10809">
        <v>-0.21676619999999999</v>
      </c>
      <c r="L10809">
        <v>-8.8699E-2</v>
      </c>
      <c r="M10809">
        <v>0</v>
      </c>
      <c r="N10809">
        <v>8.8699E-2</v>
      </c>
      <c r="O10809">
        <v>0.21676619999999999</v>
      </c>
      <c r="P10809">
        <v>15.566101</v>
      </c>
      <c r="Q10809">
        <v>37.984088999999997</v>
      </c>
      <c r="R10809">
        <v>8</v>
      </c>
      <c r="S10809" s="81">
        <v>35289</v>
      </c>
    </row>
    <row r="10810" spans="1:19" x14ac:dyDescent="0.2">
      <c r="A10810" t="s">
        <v>77</v>
      </c>
      <c r="B10810" t="s">
        <v>38</v>
      </c>
      <c r="C10810" t="s">
        <v>45</v>
      </c>
      <c r="D10810" t="s">
        <v>12</v>
      </c>
      <c r="E10810">
        <v>2014</v>
      </c>
      <c r="F10810">
        <v>8</v>
      </c>
      <c r="G10810">
        <v>7.6767899999999996</v>
      </c>
      <c r="H10810">
        <v>7.6767899999999996</v>
      </c>
      <c r="I10810">
        <v>73.5595</v>
      </c>
      <c r="J10810">
        <v>0.1665732</v>
      </c>
      <c r="K10810">
        <v>-0.2134721</v>
      </c>
      <c r="L10810">
        <v>-8.7350999999999998E-2</v>
      </c>
      <c r="M10810">
        <v>0</v>
      </c>
      <c r="N10810">
        <v>8.7350999999999998E-2</v>
      </c>
      <c r="O10810">
        <v>0.2134721</v>
      </c>
      <c r="P10810">
        <v>15.566101</v>
      </c>
      <c r="Q10810">
        <v>37.984088999999997</v>
      </c>
      <c r="R10810">
        <v>8</v>
      </c>
      <c r="S10810" s="81">
        <v>35289</v>
      </c>
    </row>
    <row r="10811" spans="1:19" x14ac:dyDescent="0.2">
      <c r="A10811" t="s">
        <v>77</v>
      </c>
      <c r="B10811" t="s">
        <v>38</v>
      </c>
      <c r="C10811" t="s">
        <v>45</v>
      </c>
      <c r="D10811" t="s">
        <v>12</v>
      </c>
      <c r="E10811">
        <v>2014</v>
      </c>
      <c r="F10811">
        <v>9</v>
      </c>
      <c r="G10811">
        <v>7.253838</v>
      </c>
      <c r="H10811">
        <v>7.253838</v>
      </c>
      <c r="I10811">
        <v>78.918599999999998</v>
      </c>
      <c r="J10811">
        <v>0.16391610000000001</v>
      </c>
      <c r="K10811">
        <v>-0.2100669</v>
      </c>
      <c r="L10811">
        <v>-8.5957699999999998E-2</v>
      </c>
      <c r="M10811">
        <v>0</v>
      </c>
      <c r="N10811">
        <v>8.5957699999999998E-2</v>
      </c>
      <c r="O10811">
        <v>0.2100669</v>
      </c>
      <c r="P10811">
        <v>15.566101</v>
      </c>
      <c r="Q10811">
        <v>37.984088999999997</v>
      </c>
      <c r="R10811">
        <v>8</v>
      </c>
      <c r="S10811" s="81">
        <v>35289</v>
      </c>
    </row>
    <row r="10812" spans="1:19" x14ac:dyDescent="0.2">
      <c r="A10812" t="s">
        <v>77</v>
      </c>
      <c r="B10812" t="s">
        <v>38</v>
      </c>
      <c r="C10812" t="s">
        <v>45</v>
      </c>
      <c r="D10812" t="s">
        <v>12</v>
      </c>
      <c r="E10812">
        <v>2014</v>
      </c>
      <c r="F10812">
        <v>10</v>
      </c>
      <c r="G10812">
        <v>7.0266960000000003</v>
      </c>
      <c r="H10812">
        <v>7.0266960000000003</v>
      </c>
      <c r="I10812">
        <v>83.775499999999994</v>
      </c>
      <c r="J10812">
        <v>0.16396079999999999</v>
      </c>
      <c r="K10812">
        <v>-0.21012420000000001</v>
      </c>
      <c r="L10812">
        <v>-8.5981100000000005E-2</v>
      </c>
      <c r="M10812">
        <v>0</v>
      </c>
      <c r="N10812">
        <v>8.5981100000000005E-2</v>
      </c>
      <c r="O10812">
        <v>0.21012420000000001</v>
      </c>
      <c r="P10812">
        <v>15.566101</v>
      </c>
      <c r="Q10812">
        <v>37.984088999999997</v>
      </c>
      <c r="R10812">
        <v>8</v>
      </c>
      <c r="S10812" s="81">
        <v>35289</v>
      </c>
    </row>
    <row r="10813" spans="1:19" x14ac:dyDescent="0.2">
      <c r="A10813" t="s">
        <v>77</v>
      </c>
      <c r="B10813" t="s">
        <v>38</v>
      </c>
      <c r="C10813" t="s">
        <v>45</v>
      </c>
      <c r="D10813" t="s">
        <v>12</v>
      </c>
      <c r="E10813">
        <v>2014</v>
      </c>
      <c r="F10813">
        <v>11</v>
      </c>
      <c r="G10813">
        <v>6.7426320000000004</v>
      </c>
      <c r="H10813">
        <v>6.7426320000000004</v>
      </c>
      <c r="I10813">
        <v>88.425200000000004</v>
      </c>
      <c r="J10813">
        <v>0.1645732</v>
      </c>
      <c r="K10813">
        <v>-0.21090900000000001</v>
      </c>
      <c r="L10813">
        <v>-8.6302299999999998E-2</v>
      </c>
      <c r="M10813">
        <v>0</v>
      </c>
      <c r="N10813">
        <v>8.6302299999999998E-2</v>
      </c>
      <c r="O10813">
        <v>0.21090900000000001</v>
      </c>
      <c r="P10813">
        <v>15.566101</v>
      </c>
      <c r="Q10813">
        <v>37.984088999999997</v>
      </c>
      <c r="R10813">
        <v>8</v>
      </c>
      <c r="S10813" s="81">
        <v>35289</v>
      </c>
    </row>
    <row r="10814" spans="1:19" x14ac:dyDescent="0.2">
      <c r="A10814" t="s">
        <v>77</v>
      </c>
      <c r="B10814" t="s">
        <v>38</v>
      </c>
      <c r="C10814" t="s">
        <v>45</v>
      </c>
      <c r="D10814" t="s">
        <v>12</v>
      </c>
      <c r="E10814">
        <v>2014</v>
      </c>
      <c r="F10814">
        <v>12</v>
      </c>
      <c r="G10814">
        <v>6.6756419999999999</v>
      </c>
      <c r="H10814">
        <v>6.6756419999999999</v>
      </c>
      <c r="I10814">
        <v>92.464600000000004</v>
      </c>
      <c r="J10814">
        <v>0.1656822</v>
      </c>
      <c r="K10814">
        <v>-0.2123302</v>
      </c>
      <c r="L10814">
        <v>-8.6883799999999997E-2</v>
      </c>
      <c r="M10814">
        <v>0</v>
      </c>
      <c r="N10814">
        <v>8.6883799999999997E-2</v>
      </c>
      <c r="O10814">
        <v>0.2123302</v>
      </c>
      <c r="P10814">
        <v>15.566101</v>
      </c>
      <c r="Q10814">
        <v>37.984088999999997</v>
      </c>
      <c r="R10814">
        <v>8</v>
      </c>
      <c r="S10814" s="81">
        <v>35289</v>
      </c>
    </row>
    <row r="10815" spans="1:19" x14ac:dyDescent="0.2">
      <c r="A10815" t="s">
        <v>77</v>
      </c>
      <c r="B10815" t="s">
        <v>38</v>
      </c>
      <c r="C10815" t="s">
        <v>45</v>
      </c>
      <c r="D10815" t="s">
        <v>12</v>
      </c>
      <c r="E10815">
        <v>2014</v>
      </c>
      <c r="F10815">
        <v>13</v>
      </c>
      <c r="G10815">
        <v>6.1889099999999999</v>
      </c>
      <c r="H10815">
        <v>6.1889099999999999</v>
      </c>
      <c r="I10815">
        <v>96.313100000000006</v>
      </c>
      <c r="J10815">
        <v>0.17036580000000001</v>
      </c>
      <c r="K10815">
        <v>-0.21833250000000001</v>
      </c>
      <c r="L10815">
        <v>-8.93399E-2</v>
      </c>
      <c r="M10815">
        <v>0</v>
      </c>
      <c r="N10815">
        <v>8.93399E-2</v>
      </c>
      <c r="O10815">
        <v>0.21833250000000001</v>
      </c>
      <c r="P10815">
        <v>15.566101</v>
      </c>
      <c r="Q10815">
        <v>37.984088999999997</v>
      </c>
      <c r="R10815">
        <v>8</v>
      </c>
      <c r="S10815" s="81">
        <v>35289</v>
      </c>
    </row>
    <row r="10816" spans="1:19" x14ac:dyDescent="0.2">
      <c r="A10816" t="s">
        <v>77</v>
      </c>
      <c r="B10816" t="s">
        <v>38</v>
      </c>
      <c r="C10816" t="s">
        <v>45</v>
      </c>
      <c r="D10816" t="s">
        <v>12</v>
      </c>
      <c r="E10816">
        <v>2014</v>
      </c>
      <c r="F10816">
        <v>14</v>
      </c>
      <c r="G10816">
        <v>5.8261079999999996</v>
      </c>
      <c r="H10816">
        <v>5.8261079999999996</v>
      </c>
      <c r="I10816">
        <v>100.32</v>
      </c>
      <c r="J10816">
        <v>0.17017579999999999</v>
      </c>
      <c r="K10816">
        <v>-0.21808910000000001</v>
      </c>
      <c r="L10816">
        <v>-8.9240299999999995E-2</v>
      </c>
      <c r="M10816">
        <v>0</v>
      </c>
      <c r="N10816">
        <v>8.9240299999999995E-2</v>
      </c>
      <c r="O10816">
        <v>0.21808910000000001</v>
      </c>
      <c r="P10816">
        <v>15.566101</v>
      </c>
      <c r="Q10816">
        <v>37.984088999999997</v>
      </c>
      <c r="R10816">
        <v>8</v>
      </c>
      <c r="S10816" s="81">
        <v>35289</v>
      </c>
    </row>
    <row r="10817" spans="1:19" x14ac:dyDescent="0.2">
      <c r="A10817" t="s">
        <v>77</v>
      </c>
      <c r="B10817" t="s">
        <v>38</v>
      </c>
      <c r="C10817" t="s">
        <v>45</v>
      </c>
      <c r="D10817" t="s">
        <v>12</v>
      </c>
      <c r="E10817">
        <v>2014</v>
      </c>
      <c r="F10817">
        <v>15</v>
      </c>
      <c r="G10817">
        <v>5.8120820000000002</v>
      </c>
      <c r="H10817">
        <v>5.7549640000000002</v>
      </c>
      <c r="I10817">
        <v>102.626</v>
      </c>
      <c r="J10817">
        <v>0.1680798</v>
      </c>
      <c r="K10817">
        <v>-0.15828490000000001</v>
      </c>
      <c r="L10817">
        <v>-3.1023200000000001E-2</v>
      </c>
      <c r="M10817">
        <v>5.7117899999999999E-2</v>
      </c>
      <c r="N10817">
        <v>0.1452591</v>
      </c>
      <c r="O10817">
        <v>0.27252080000000001</v>
      </c>
      <c r="P10817">
        <v>15.566101</v>
      </c>
      <c r="Q10817">
        <v>37.984088999999997</v>
      </c>
      <c r="R10817">
        <v>8</v>
      </c>
      <c r="S10817" s="81">
        <v>35289</v>
      </c>
    </row>
    <row r="10818" spans="1:19" x14ac:dyDescent="0.2">
      <c r="A10818" t="s">
        <v>77</v>
      </c>
      <c r="B10818" t="s">
        <v>38</v>
      </c>
      <c r="C10818" t="s">
        <v>45</v>
      </c>
      <c r="D10818" t="s">
        <v>12</v>
      </c>
      <c r="E10818">
        <v>2014</v>
      </c>
      <c r="F10818">
        <v>16</v>
      </c>
      <c r="G10818">
        <v>5.9185840000000001</v>
      </c>
      <c r="H10818">
        <v>5.8183629999999997</v>
      </c>
      <c r="I10818">
        <v>104.214</v>
      </c>
      <c r="J10818">
        <v>0.1670256</v>
      </c>
      <c r="K10818">
        <v>-0.1138308</v>
      </c>
      <c r="L10818">
        <v>1.26328E-2</v>
      </c>
      <c r="M10818">
        <v>0.1002212</v>
      </c>
      <c r="N10818">
        <v>0.18780949999999999</v>
      </c>
      <c r="O10818">
        <v>0.31427310000000003</v>
      </c>
      <c r="P10818">
        <v>15.566101</v>
      </c>
      <c r="Q10818">
        <v>37.984088999999997</v>
      </c>
      <c r="R10818">
        <v>8</v>
      </c>
      <c r="S10818" s="81">
        <v>35289</v>
      </c>
    </row>
    <row r="10819" spans="1:19" x14ac:dyDescent="0.2">
      <c r="A10819" t="s">
        <v>77</v>
      </c>
      <c r="B10819" t="s">
        <v>38</v>
      </c>
      <c r="C10819" t="s">
        <v>45</v>
      </c>
      <c r="D10819" t="s">
        <v>12</v>
      </c>
      <c r="E10819">
        <v>2014</v>
      </c>
      <c r="F10819">
        <v>17</v>
      </c>
      <c r="G10819">
        <v>5.9394090000000004</v>
      </c>
      <c r="H10819">
        <v>5.8460460000000003</v>
      </c>
      <c r="I10819">
        <v>105.008</v>
      </c>
      <c r="J10819">
        <v>0.16568160000000001</v>
      </c>
      <c r="K10819">
        <v>-0.1189672</v>
      </c>
      <c r="L10819">
        <v>6.4787999999999998E-3</v>
      </c>
      <c r="M10819">
        <v>9.3362299999999995E-2</v>
      </c>
      <c r="N10819">
        <v>0.18024589999999999</v>
      </c>
      <c r="O10819">
        <v>0.30569190000000002</v>
      </c>
      <c r="P10819">
        <v>15.566101</v>
      </c>
      <c r="Q10819">
        <v>37.984088999999997</v>
      </c>
      <c r="R10819">
        <v>8</v>
      </c>
      <c r="S10819" s="81">
        <v>35289</v>
      </c>
    </row>
    <row r="10820" spans="1:19" x14ac:dyDescent="0.2">
      <c r="A10820" t="s">
        <v>77</v>
      </c>
      <c r="B10820" t="s">
        <v>38</v>
      </c>
      <c r="C10820" t="s">
        <v>45</v>
      </c>
      <c r="D10820" t="s">
        <v>12</v>
      </c>
      <c r="E10820">
        <v>2014</v>
      </c>
      <c r="F10820">
        <v>18</v>
      </c>
      <c r="G10820">
        <v>5.9250090000000002</v>
      </c>
      <c r="H10820">
        <v>5.8946160000000001</v>
      </c>
      <c r="I10820">
        <v>104.161</v>
      </c>
      <c r="J10820">
        <v>0.16671179999999999</v>
      </c>
      <c r="K10820">
        <v>-0.18325710000000001</v>
      </c>
      <c r="L10820">
        <v>-5.7031100000000001E-2</v>
      </c>
      <c r="M10820">
        <v>3.0392599999999999E-2</v>
      </c>
      <c r="N10820">
        <v>0.1178164</v>
      </c>
      <c r="O10820">
        <v>0.24404239999999999</v>
      </c>
      <c r="P10820">
        <v>15.566101</v>
      </c>
      <c r="Q10820">
        <v>37.984088999999997</v>
      </c>
      <c r="R10820">
        <v>8</v>
      </c>
      <c r="S10820" s="81">
        <v>35289</v>
      </c>
    </row>
    <row r="10821" spans="1:19" x14ac:dyDescent="0.2">
      <c r="A10821" t="s">
        <v>77</v>
      </c>
      <c r="B10821" t="s">
        <v>38</v>
      </c>
      <c r="C10821" t="s">
        <v>45</v>
      </c>
      <c r="D10821" t="s">
        <v>12</v>
      </c>
      <c r="E10821">
        <v>2014</v>
      </c>
      <c r="F10821">
        <v>19</v>
      </c>
      <c r="G10821">
        <v>5.8404660000000002</v>
      </c>
      <c r="H10821">
        <v>5.7690489999999999</v>
      </c>
      <c r="I10821">
        <v>101.617</v>
      </c>
      <c r="J10821">
        <v>0.16796269999999999</v>
      </c>
      <c r="K10821">
        <v>-0.14383499999999999</v>
      </c>
      <c r="L10821">
        <v>-1.66619E-2</v>
      </c>
      <c r="M10821">
        <v>7.1417800000000004E-2</v>
      </c>
      <c r="N10821">
        <v>0.15949749999999999</v>
      </c>
      <c r="O10821">
        <v>0.2866706</v>
      </c>
      <c r="P10821">
        <v>15.566101</v>
      </c>
      <c r="Q10821">
        <v>37.984088999999997</v>
      </c>
      <c r="R10821">
        <v>8</v>
      </c>
      <c r="S10821" s="81">
        <v>35289</v>
      </c>
    </row>
    <row r="10822" spans="1:19" x14ac:dyDescent="0.2">
      <c r="A10822" t="s">
        <v>77</v>
      </c>
      <c r="B10822" t="s">
        <v>38</v>
      </c>
      <c r="C10822" t="s">
        <v>45</v>
      </c>
      <c r="D10822" t="s">
        <v>12</v>
      </c>
      <c r="E10822">
        <v>2014</v>
      </c>
      <c r="F10822">
        <v>20</v>
      </c>
      <c r="G10822">
        <v>5.7567950000000003</v>
      </c>
      <c r="H10822">
        <v>5.7567950000000003</v>
      </c>
      <c r="I10822">
        <v>97.561099999999996</v>
      </c>
      <c r="J10822">
        <v>0.16987469999999999</v>
      </c>
      <c r="K10822">
        <v>-0.21770320000000001</v>
      </c>
      <c r="L10822">
        <v>-8.9082400000000006E-2</v>
      </c>
      <c r="M10822">
        <v>0</v>
      </c>
      <c r="N10822">
        <v>8.9082400000000006E-2</v>
      </c>
      <c r="O10822">
        <v>0.21770320000000001</v>
      </c>
      <c r="P10822">
        <v>15.566101</v>
      </c>
      <c r="Q10822">
        <v>37.984088999999997</v>
      </c>
      <c r="R10822">
        <v>8</v>
      </c>
      <c r="S10822" s="81">
        <v>35289</v>
      </c>
    </row>
    <row r="10823" spans="1:19" x14ac:dyDescent="0.2">
      <c r="A10823" t="s">
        <v>77</v>
      </c>
      <c r="B10823" t="s">
        <v>38</v>
      </c>
      <c r="C10823" t="s">
        <v>45</v>
      </c>
      <c r="D10823" t="s">
        <v>12</v>
      </c>
      <c r="E10823">
        <v>2014</v>
      </c>
      <c r="F10823">
        <v>21</v>
      </c>
      <c r="G10823">
        <v>5.6462659999999998</v>
      </c>
      <c r="H10823">
        <v>5.6462659999999998</v>
      </c>
      <c r="I10823">
        <v>91.552199999999999</v>
      </c>
      <c r="J10823">
        <v>0.17063729999999999</v>
      </c>
      <c r="K10823">
        <v>-0.2186805</v>
      </c>
      <c r="L10823">
        <v>-8.9482300000000001E-2</v>
      </c>
      <c r="M10823">
        <v>0</v>
      </c>
      <c r="N10823">
        <v>8.9482300000000001E-2</v>
      </c>
      <c r="O10823">
        <v>0.2186805</v>
      </c>
      <c r="P10823">
        <v>15.566101</v>
      </c>
      <c r="Q10823">
        <v>37.984088999999997</v>
      </c>
      <c r="R10823">
        <v>8</v>
      </c>
      <c r="S10823" s="81">
        <v>35289</v>
      </c>
    </row>
    <row r="10824" spans="1:19" x14ac:dyDescent="0.2">
      <c r="A10824" t="s">
        <v>77</v>
      </c>
      <c r="B10824" t="s">
        <v>38</v>
      </c>
      <c r="C10824" t="s">
        <v>45</v>
      </c>
      <c r="D10824" t="s">
        <v>12</v>
      </c>
      <c r="E10824">
        <v>2014</v>
      </c>
      <c r="F10824">
        <v>22</v>
      </c>
      <c r="G10824">
        <v>5.5364060000000004</v>
      </c>
      <c r="H10824">
        <v>5.5364060000000004</v>
      </c>
      <c r="I10824">
        <v>88.100300000000004</v>
      </c>
      <c r="J10824">
        <v>0.17217650000000001</v>
      </c>
      <c r="K10824">
        <v>-0.22065309999999999</v>
      </c>
      <c r="L10824">
        <v>-9.0289499999999995E-2</v>
      </c>
      <c r="M10824">
        <v>0</v>
      </c>
      <c r="N10824">
        <v>9.0289499999999995E-2</v>
      </c>
      <c r="O10824">
        <v>0.22065309999999999</v>
      </c>
      <c r="P10824">
        <v>15.566101</v>
      </c>
      <c r="Q10824">
        <v>37.984088999999997</v>
      </c>
      <c r="R10824">
        <v>8</v>
      </c>
      <c r="S10824" s="81">
        <v>35289</v>
      </c>
    </row>
    <row r="10825" spans="1:19" x14ac:dyDescent="0.2">
      <c r="A10825" t="s">
        <v>77</v>
      </c>
      <c r="B10825" t="s">
        <v>38</v>
      </c>
      <c r="C10825" t="s">
        <v>45</v>
      </c>
      <c r="D10825" t="s">
        <v>12</v>
      </c>
      <c r="E10825">
        <v>2014</v>
      </c>
      <c r="F10825">
        <v>23</v>
      </c>
      <c r="G10825">
        <v>5.7848730000000002</v>
      </c>
      <c r="H10825">
        <v>5.7848730000000002</v>
      </c>
      <c r="I10825">
        <v>84.594899999999996</v>
      </c>
      <c r="J10825">
        <v>0.1696995</v>
      </c>
      <c r="K10825">
        <v>-0.2174787</v>
      </c>
      <c r="L10825">
        <v>-8.89905E-2</v>
      </c>
      <c r="M10825">
        <v>0</v>
      </c>
      <c r="N10825">
        <v>8.89905E-2</v>
      </c>
      <c r="O10825">
        <v>0.2174787</v>
      </c>
      <c r="P10825">
        <v>15.566101</v>
      </c>
      <c r="Q10825">
        <v>37.984088999999997</v>
      </c>
      <c r="R10825">
        <v>8</v>
      </c>
      <c r="S10825" s="81">
        <v>35289</v>
      </c>
    </row>
    <row r="10826" spans="1:19" x14ac:dyDescent="0.2">
      <c r="A10826" t="s">
        <v>77</v>
      </c>
      <c r="B10826" t="s">
        <v>38</v>
      </c>
      <c r="C10826" t="s">
        <v>45</v>
      </c>
      <c r="D10826" t="s">
        <v>12</v>
      </c>
      <c r="E10826">
        <v>2014</v>
      </c>
      <c r="F10826">
        <v>24</v>
      </c>
      <c r="G10826">
        <v>6.2949859999999997</v>
      </c>
      <c r="H10826">
        <v>6.2949859999999997</v>
      </c>
      <c r="I10826">
        <v>81.696200000000005</v>
      </c>
      <c r="J10826">
        <v>0.1707284</v>
      </c>
      <c r="K10826">
        <v>-0.2187973</v>
      </c>
      <c r="L10826">
        <v>-8.9530100000000001E-2</v>
      </c>
      <c r="M10826">
        <v>0</v>
      </c>
      <c r="N10826">
        <v>8.9530100000000001E-2</v>
      </c>
      <c r="O10826">
        <v>0.2187973</v>
      </c>
      <c r="P10826">
        <v>15.566101</v>
      </c>
      <c r="Q10826">
        <v>37.984088999999997</v>
      </c>
      <c r="R10826">
        <v>8</v>
      </c>
      <c r="S10826" s="81">
        <v>35289</v>
      </c>
    </row>
    <row r="10827" spans="1:19" x14ac:dyDescent="0.2">
      <c r="A10827" t="s">
        <v>77</v>
      </c>
      <c r="B10827" t="s">
        <v>38</v>
      </c>
      <c r="C10827" t="s">
        <v>45</v>
      </c>
      <c r="D10827" t="s">
        <v>13</v>
      </c>
      <c r="E10827">
        <v>2014</v>
      </c>
      <c r="F10827">
        <v>1</v>
      </c>
      <c r="G10827">
        <v>8.1219429999999999</v>
      </c>
      <c r="H10827">
        <v>8.1219429999999999</v>
      </c>
      <c r="I10827">
        <v>73.043499999999995</v>
      </c>
      <c r="J10827">
        <v>0.1664156</v>
      </c>
      <c r="K10827">
        <v>-0.21327019999999999</v>
      </c>
      <c r="L10827">
        <v>-8.7268399999999996E-2</v>
      </c>
      <c r="M10827">
        <v>0</v>
      </c>
      <c r="N10827">
        <v>8.7268399999999996E-2</v>
      </c>
      <c r="O10827">
        <v>0.21327019999999999</v>
      </c>
      <c r="P10827">
        <v>15.676109</v>
      </c>
      <c r="Q10827">
        <v>37.984088999999997</v>
      </c>
      <c r="R10827">
        <v>9</v>
      </c>
      <c r="S10827" s="81">
        <v>36788</v>
      </c>
    </row>
    <row r="10828" spans="1:19" x14ac:dyDescent="0.2">
      <c r="A10828" t="s">
        <v>77</v>
      </c>
      <c r="B10828" t="s">
        <v>38</v>
      </c>
      <c r="C10828" t="s">
        <v>45</v>
      </c>
      <c r="D10828" t="s">
        <v>13</v>
      </c>
      <c r="E10828">
        <v>2014</v>
      </c>
      <c r="F10828">
        <v>2</v>
      </c>
      <c r="G10828">
        <v>8.2363920000000004</v>
      </c>
      <c r="H10828">
        <v>8.2363920000000004</v>
      </c>
      <c r="I10828">
        <v>71.142600000000002</v>
      </c>
      <c r="J10828">
        <v>0.1637063</v>
      </c>
      <c r="K10828">
        <v>-0.20979809999999999</v>
      </c>
      <c r="L10828">
        <v>-8.5847699999999999E-2</v>
      </c>
      <c r="M10828">
        <v>0</v>
      </c>
      <c r="N10828">
        <v>8.5847699999999999E-2</v>
      </c>
      <c r="O10828">
        <v>0.20979809999999999</v>
      </c>
      <c r="P10828">
        <v>15.676109</v>
      </c>
      <c r="Q10828">
        <v>37.984088999999997</v>
      </c>
      <c r="R10828">
        <v>9</v>
      </c>
      <c r="S10828" s="81">
        <v>36788</v>
      </c>
    </row>
    <row r="10829" spans="1:19" x14ac:dyDescent="0.2">
      <c r="A10829" t="s">
        <v>77</v>
      </c>
      <c r="B10829" t="s">
        <v>38</v>
      </c>
      <c r="C10829" t="s">
        <v>45</v>
      </c>
      <c r="D10829" t="s">
        <v>13</v>
      </c>
      <c r="E10829">
        <v>2014</v>
      </c>
      <c r="F10829">
        <v>3</v>
      </c>
      <c r="G10829">
        <v>8.6456800000000005</v>
      </c>
      <c r="H10829">
        <v>8.6456800000000005</v>
      </c>
      <c r="I10829">
        <v>68.846299999999999</v>
      </c>
      <c r="J10829">
        <v>0.16589280000000001</v>
      </c>
      <c r="K10829">
        <v>-0.21260019999999999</v>
      </c>
      <c r="L10829">
        <v>-8.6994299999999997E-2</v>
      </c>
      <c r="M10829">
        <v>0</v>
      </c>
      <c r="N10829">
        <v>8.6994299999999997E-2</v>
      </c>
      <c r="O10829">
        <v>0.21260019999999999</v>
      </c>
      <c r="P10829">
        <v>15.676109</v>
      </c>
      <c r="Q10829">
        <v>37.984088999999997</v>
      </c>
      <c r="R10829">
        <v>9</v>
      </c>
      <c r="S10829" s="81">
        <v>36788</v>
      </c>
    </row>
    <row r="10830" spans="1:19" x14ac:dyDescent="0.2">
      <c r="A10830" t="s">
        <v>77</v>
      </c>
      <c r="B10830" t="s">
        <v>38</v>
      </c>
      <c r="C10830" t="s">
        <v>45</v>
      </c>
      <c r="D10830" t="s">
        <v>13</v>
      </c>
      <c r="E10830">
        <v>2014</v>
      </c>
      <c r="F10830">
        <v>4</v>
      </c>
      <c r="G10830">
        <v>8.7573729999999994</v>
      </c>
      <c r="H10830">
        <v>8.7573729999999994</v>
      </c>
      <c r="I10830">
        <v>67.996600000000001</v>
      </c>
      <c r="J10830">
        <v>0.16475000000000001</v>
      </c>
      <c r="K10830">
        <v>-0.21113570000000001</v>
      </c>
      <c r="L10830">
        <v>-8.6395E-2</v>
      </c>
      <c r="M10830">
        <v>0</v>
      </c>
      <c r="N10830">
        <v>8.6395E-2</v>
      </c>
      <c r="O10830">
        <v>0.21113570000000001</v>
      </c>
      <c r="P10830">
        <v>15.676109</v>
      </c>
      <c r="Q10830">
        <v>37.984088999999997</v>
      </c>
      <c r="R10830">
        <v>9</v>
      </c>
      <c r="S10830" s="81">
        <v>36788</v>
      </c>
    </row>
    <row r="10831" spans="1:19" x14ac:dyDescent="0.2">
      <c r="A10831" t="s">
        <v>77</v>
      </c>
      <c r="B10831" t="s">
        <v>38</v>
      </c>
      <c r="C10831" t="s">
        <v>45</v>
      </c>
      <c r="D10831" t="s">
        <v>13</v>
      </c>
      <c r="E10831">
        <v>2014</v>
      </c>
      <c r="F10831">
        <v>5</v>
      </c>
      <c r="G10831">
        <v>8.9164089999999998</v>
      </c>
      <c r="H10831">
        <v>8.9164089999999998</v>
      </c>
      <c r="I10831">
        <v>67.0458</v>
      </c>
      <c r="J10831">
        <v>0.16416839999999999</v>
      </c>
      <c r="K10831">
        <v>-0.2103903</v>
      </c>
      <c r="L10831">
        <v>-8.609E-2</v>
      </c>
      <c r="M10831">
        <v>0</v>
      </c>
      <c r="N10831">
        <v>8.609E-2</v>
      </c>
      <c r="O10831">
        <v>0.2103903</v>
      </c>
      <c r="P10831">
        <v>15.676109</v>
      </c>
      <c r="Q10831">
        <v>37.984088999999997</v>
      </c>
      <c r="R10831">
        <v>9</v>
      </c>
      <c r="S10831" s="81">
        <v>36788</v>
      </c>
    </row>
    <row r="10832" spans="1:19" x14ac:dyDescent="0.2">
      <c r="A10832" t="s">
        <v>77</v>
      </c>
      <c r="B10832" t="s">
        <v>38</v>
      </c>
      <c r="C10832" t="s">
        <v>45</v>
      </c>
      <c r="D10832" t="s">
        <v>13</v>
      </c>
      <c r="E10832">
        <v>2014</v>
      </c>
      <c r="F10832">
        <v>6</v>
      </c>
      <c r="G10832">
        <v>9.0756340000000009</v>
      </c>
      <c r="H10832">
        <v>9.0756340000000009</v>
      </c>
      <c r="I10832">
        <v>65.599800000000002</v>
      </c>
      <c r="J10832">
        <v>0.16322880000000001</v>
      </c>
      <c r="K10832">
        <v>-0.20918610000000001</v>
      </c>
      <c r="L10832">
        <v>-8.5597300000000001E-2</v>
      </c>
      <c r="M10832">
        <v>0</v>
      </c>
      <c r="N10832">
        <v>8.5597300000000001E-2</v>
      </c>
      <c r="O10832">
        <v>0.20918610000000001</v>
      </c>
      <c r="P10832">
        <v>15.676109</v>
      </c>
      <c r="Q10832">
        <v>37.984088999999997</v>
      </c>
      <c r="R10832">
        <v>9</v>
      </c>
      <c r="S10832" s="81">
        <v>36788</v>
      </c>
    </row>
    <row r="10833" spans="1:19" x14ac:dyDescent="0.2">
      <c r="A10833" t="s">
        <v>77</v>
      </c>
      <c r="B10833" t="s">
        <v>38</v>
      </c>
      <c r="C10833" t="s">
        <v>45</v>
      </c>
      <c r="D10833" t="s">
        <v>13</v>
      </c>
      <c r="E10833">
        <v>2014</v>
      </c>
      <c r="F10833">
        <v>7</v>
      </c>
      <c r="G10833">
        <v>9.54711</v>
      </c>
      <c r="H10833">
        <v>9.54711</v>
      </c>
      <c r="I10833">
        <v>64.450100000000006</v>
      </c>
      <c r="J10833">
        <v>0.16373499999999999</v>
      </c>
      <c r="K10833">
        <v>-0.20983479999999999</v>
      </c>
      <c r="L10833">
        <v>-8.58627E-2</v>
      </c>
      <c r="M10833">
        <v>0</v>
      </c>
      <c r="N10833">
        <v>8.58627E-2</v>
      </c>
      <c r="O10833">
        <v>0.20983479999999999</v>
      </c>
      <c r="P10833">
        <v>15.676109</v>
      </c>
      <c r="Q10833">
        <v>37.984088999999997</v>
      </c>
      <c r="R10833">
        <v>9</v>
      </c>
      <c r="S10833" s="81">
        <v>36788</v>
      </c>
    </row>
    <row r="10834" spans="1:19" x14ac:dyDescent="0.2">
      <c r="A10834" t="s">
        <v>77</v>
      </c>
      <c r="B10834" t="s">
        <v>38</v>
      </c>
      <c r="C10834" t="s">
        <v>45</v>
      </c>
      <c r="D10834" t="s">
        <v>13</v>
      </c>
      <c r="E10834">
        <v>2014</v>
      </c>
      <c r="F10834">
        <v>8</v>
      </c>
      <c r="G10834">
        <v>8.9049569999999996</v>
      </c>
      <c r="H10834">
        <v>8.9049569999999996</v>
      </c>
      <c r="I10834">
        <v>65.903599999999997</v>
      </c>
      <c r="J10834">
        <v>0.16144929999999999</v>
      </c>
      <c r="K10834">
        <v>-0.2069056</v>
      </c>
      <c r="L10834">
        <v>-8.4664100000000006E-2</v>
      </c>
      <c r="M10834">
        <v>0</v>
      </c>
      <c r="N10834">
        <v>8.4664100000000006E-2</v>
      </c>
      <c r="O10834">
        <v>0.2069056</v>
      </c>
      <c r="P10834">
        <v>15.676109</v>
      </c>
      <c r="Q10834">
        <v>37.984088999999997</v>
      </c>
      <c r="R10834">
        <v>9</v>
      </c>
      <c r="S10834" s="81">
        <v>36788</v>
      </c>
    </row>
    <row r="10835" spans="1:19" x14ac:dyDescent="0.2">
      <c r="A10835" t="s">
        <v>77</v>
      </c>
      <c r="B10835" t="s">
        <v>38</v>
      </c>
      <c r="C10835" t="s">
        <v>45</v>
      </c>
      <c r="D10835" t="s">
        <v>13</v>
      </c>
      <c r="E10835">
        <v>2014</v>
      </c>
      <c r="F10835">
        <v>9</v>
      </c>
      <c r="G10835">
        <v>8.2768160000000002</v>
      </c>
      <c r="H10835">
        <v>8.2768160000000002</v>
      </c>
      <c r="I10835">
        <v>72.7089</v>
      </c>
      <c r="J10835">
        <v>0.1598329</v>
      </c>
      <c r="K10835">
        <v>-0.20483409999999999</v>
      </c>
      <c r="L10835">
        <v>-8.3816500000000002E-2</v>
      </c>
      <c r="M10835">
        <v>0</v>
      </c>
      <c r="N10835">
        <v>8.3816500000000002E-2</v>
      </c>
      <c r="O10835">
        <v>0.20483409999999999</v>
      </c>
      <c r="P10835">
        <v>15.676109</v>
      </c>
      <c r="Q10835">
        <v>37.984088999999997</v>
      </c>
      <c r="R10835">
        <v>9</v>
      </c>
      <c r="S10835" s="81">
        <v>36788</v>
      </c>
    </row>
    <row r="10836" spans="1:19" x14ac:dyDescent="0.2">
      <c r="A10836" t="s">
        <v>77</v>
      </c>
      <c r="B10836" t="s">
        <v>38</v>
      </c>
      <c r="C10836" t="s">
        <v>45</v>
      </c>
      <c r="D10836" t="s">
        <v>13</v>
      </c>
      <c r="E10836">
        <v>2014</v>
      </c>
      <c r="F10836">
        <v>10</v>
      </c>
      <c r="G10836">
        <v>8.1529600000000002</v>
      </c>
      <c r="H10836">
        <v>8.1529600000000002</v>
      </c>
      <c r="I10836">
        <v>78.310299999999998</v>
      </c>
      <c r="J10836">
        <v>0.16012019999999999</v>
      </c>
      <c r="K10836">
        <v>-0.2052023</v>
      </c>
      <c r="L10836">
        <v>-8.3967100000000003E-2</v>
      </c>
      <c r="M10836">
        <v>0</v>
      </c>
      <c r="N10836">
        <v>8.3967100000000003E-2</v>
      </c>
      <c r="O10836">
        <v>0.2052023</v>
      </c>
      <c r="P10836">
        <v>15.676109</v>
      </c>
      <c r="Q10836">
        <v>37.984088999999997</v>
      </c>
      <c r="R10836">
        <v>9</v>
      </c>
      <c r="S10836" s="81">
        <v>36788</v>
      </c>
    </row>
    <row r="10837" spans="1:19" x14ac:dyDescent="0.2">
      <c r="A10837" t="s">
        <v>77</v>
      </c>
      <c r="B10837" t="s">
        <v>38</v>
      </c>
      <c r="C10837" t="s">
        <v>45</v>
      </c>
      <c r="D10837" t="s">
        <v>13</v>
      </c>
      <c r="E10837">
        <v>2014</v>
      </c>
      <c r="F10837">
        <v>11</v>
      </c>
      <c r="G10837">
        <v>7.8623130000000003</v>
      </c>
      <c r="H10837">
        <v>7.8623130000000003</v>
      </c>
      <c r="I10837">
        <v>83.808199999999999</v>
      </c>
      <c r="J10837">
        <v>0.16044890000000001</v>
      </c>
      <c r="K10837">
        <v>-0.20562359999999999</v>
      </c>
      <c r="L10837">
        <v>-8.4139500000000006E-2</v>
      </c>
      <c r="M10837">
        <v>0</v>
      </c>
      <c r="N10837">
        <v>8.4139500000000006E-2</v>
      </c>
      <c r="O10837">
        <v>0.20562359999999999</v>
      </c>
      <c r="P10837">
        <v>15.676109</v>
      </c>
      <c r="Q10837">
        <v>37.984088999999997</v>
      </c>
      <c r="R10837">
        <v>9</v>
      </c>
      <c r="S10837" s="81">
        <v>36788</v>
      </c>
    </row>
    <row r="10838" spans="1:19" x14ac:dyDescent="0.2">
      <c r="A10838" t="s">
        <v>77</v>
      </c>
      <c r="B10838" t="s">
        <v>38</v>
      </c>
      <c r="C10838" t="s">
        <v>45</v>
      </c>
      <c r="D10838" t="s">
        <v>13</v>
      </c>
      <c r="E10838">
        <v>2014</v>
      </c>
      <c r="F10838">
        <v>12</v>
      </c>
      <c r="G10838">
        <v>7.8052770000000002</v>
      </c>
      <c r="H10838">
        <v>7.8052770000000002</v>
      </c>
      <c r="I10838">
        <v>88.756799999999998</v>
      </c>
      <c r="J10838">
        <v>0.1631802</v>
      </c>
      <c r="K10838">
        <v>-0.2091239</v>
      </c>
      <c r="L10838">
        <v>-8.5571800000000003E-2</v>
      </c>
      <c r="M10838">
        <v>0</v>
      </c>
      <c r="N10838">
        <v>8.5571800000000003E-2</v>
      </c>
      <c r="O10838">
        <v>0.2091239</v>
      </c>
      <c r="P10838">
        <v>15.676109</v>
      </c>
      <c r="Q10838">
        <v>37.984088999999997</v>
      </c>
      <c r="R10838">
        <v>9</v>
      </c>
      <c r="S10838" s="81">
        <v>36788</v>
      </c>
    </row>
    <row r="10839" spans="1:19" x14ac:dyDescent="0.2">
      <c r="A10839" t="s">
        <v>77</v>
      </c>
      <c r="B10839" t="s">
        <v>38</v>
      </c>
      <c r="C10839" t="s">
        <v>45</v>
      </c>
      <c r="D10839" t="s">
        <v>13</v>
      </c>
      <c r="E10839">
        <v>2014</v>
      </c>
      <c r="F10839">
        <v>13</v>
      </c>
      <c r="G10839">
        <v>7.2803440000000004</v>
      </c>
      <c r="H10839">
        <v>7.2803440000000004</v>
      </c>
      <c r="I10839">
        <v>92.961399999999998</v>
      </c>
      <c r="J10839">
        <v>0.16962749999999999</v>
      </c>
      <c r="K10839">
        <v>-0.21738640000000001</v>
      </c>
      <c r="L10839">
        <v>-8.8952699999999996E-2</v>
      </c>
      <c r="M10839">
        <v>0</v>
      </c>
      <c r="N10839">
        <v>8.8952699999999996E-2</v>
      </c>
      <c r="O10839">
        <v>0.21738640000000001</v>
      </c>
      <c r="P10839">
        <v>15.676109</v>
      </c>
      <c r="Q10839">
        <v>37.984088999999997</v>
      </c>
      <c r="R10839">
        <v>9</v>
      </c>
      <c r="S10839" s="81">
        <v>36788</v>
      </c>
    </row>
    <row r="10840" spans="1:19" x14ac:dyDescent="0.2">
      <c r="A10840" t="s">
        <v>77</v>
      </c>
      <c r="B10840" t="s">
        <v>38</v>
      </c>
      <c r="C10840" t="s">
        <v>45</v>
      </c>
      <c r="D10840" t="s">
        <v>13</v>
      </c>
      <c r="E10840">
        <v>2014</v>
      </c>
      <c r="F10840">
        <v>14</v>
      </c>
      <c r="G10840">
        <v>7.1360289999999997</v>
      </c>
      <c r="H10840">
        <v>7.1360289999999997</v>
      </c>
      <c r="I10840">
        <v>96.862799999999993</v>
      </c>
      <c r="J10840">
        <v>0.16431100000000001</v>
      </c>
      <c r="K10840">
        <v>-0.21057300000000001</v>
      </c>
      <c r="L10840">
        <v>-8.61648E-2</v>
      </c>
      <c r="M10840">
        <v>0</v>
      </c>
      <c r="N10840">
        <v>8.61648E-2</v>
      </c>
      <c r="O10840">
        <v>0.21057300000000001</v>
      </c>
      <c r="P10840">
        <v>15.676109</v>
      </c>
      <c r="Q10840">
        <v>37.984088999999997</v>
      </c>
      <c r="R10840">
        <v>9</v>
      </c>
      <c r="S10840" s="81">
        <v>36788</v>
      </c>
    </row>
    <row r="10841" spans="1:19" x14ac:dyDescent="0.2">
      <c r="A10841" t="s">
        <v>77</v>
      </c>
      <c r="B10841" t="s">
        <v>38</v>
      </c>
      <c r="C10841" t="s">
        <v>45</v>
      </c>
      <c r="D10841" t="s">
        <v>13</v>
      </c>
      <c r="E10841">
        <v>2014</v>
      </c>
      <c r="F10841">
        <v>15</v>
      </c>
      <c r="G10841">
        <v>7.0514859999999997</v>
      </c>
      <c r="H10841">
        <v>7.0514859999999997</v>
      </c>
      <c r="I10841">
        <v>99.712999999999994</v>
      </c>
      <c r="J10841">
        <v>0.16448009999999999</v>
      </c>
      <c r="K10841">
        <v>-0.2107897</v>
      </c>
      <c r="L10841">
        <v>-8.6253399999999994E-2</v>
      </c>
      <c r="M10841">
        <v>0</v>
      </c>
      <c r="N10841">
        <v>8.6253399999999994E-2</v>
      </c>
      <c r="O10841">
        <v>0.2107897</v>
      </c>
      <c r="P10841">
        <v>15.676109</v>
      </c>
      <c r="Q10841">
        <v>37.984088999999997</v>
      </c>
      <c r="R10841">
        <v>9</v>
      </c>
      <c r="S10841" s="81">
        <v>36788</v>
      </c>
    </row>
    <row r="10842" spans="1:19" x14ac:dyDescent="0.2">
      <c r="A10842" t="s">
        <v>77</v>
      </c>
      <c r="B10842" t="s">
        <v>38</v>
      </c>
      <c r="C10842" t="s">
        <v>45</v>
      </c>
      <c r="D10842" t="s">
        <v>13</v>
      </c>
      <c r="E10842">
        <v>2014</v>
      </c>
      <c r="F10842">
        <v>16</v>
      </c>
      <c r="G10842">
        <v>6.9686529999999998</v>
      </c>
      <c r="H10842">
        <v>6.9686529999999998</v>
      </c>
      <c r="I10842">
        <v>101.66200000000001</v>
      </c>
      <c r="J10842">
        <v>0.16367760000000001</v>
      </c>
      <c r="K10842">
        <v>-0.20976120000000001</v>
      </c>
      <c r="L10842">
        <v>-8.5832599999999995E-2</v>
      </c>
      <c r="M10842">
        <v>0</v>
      </c>
      <c r="N10842">
        <v>8.5832599999999995E-2</v>
      </c>
      <c r="O10842">
        <v>0.20976120000000001</v>
      </c>
      <c r="P10842">
        <v>15.676109</v>
      </c>
      <c r="Q10842">
        <v>37.984088999999997</v>
      </c>
      <c r="R10842">
        <v>9</v>
      </c>
      <c r="S10842" s="81">
        <v>36788</v>
      </c>
    </row>
    <row r="10843" spans="1:19" x14ac:dyDescent="0.2">
      <c r="A10843" t="s">
        <v>77</v>
      </c>
      <c r="B10843" t="s">
        <v>38</v>
      </c>
      <c r="C10843" t="s">
        <v>45</v>
      </c>
      <c r="D10843" t="s">
        <v>13</v>
      </c>
      <c r="E10843">
        <v>2014</v>
      </c>
      <c r="F10843">
        <v>17</v>
      </c>
      <c r="G10843">
        <v>6.6987829999999997</v>
      </c>
      <c r="H10843">
        <v>6.6987829999999997</v>
      </c>
      <c r="I10843">
        <v>101.508</v>
      </c>
      <c r="J10843">
        <v>0.1617847</v>
      </c>
      <c r="K10843">
        <v>-0.2073354</v>
      </c>
      <c r="L10843">
        <v>-8.4839999999999999E-2</v>
      </c>
      <c r="M10843">
        <v>0</v>
      </c>
      <c r="N10843">
        <v>8.4839999999999999E-2</v>
      </c>
      <c r="O10843">
        <v>0.2073354</v>
      </c>
      <c r="P10843">
        <v>15.676109</v>
      </c>
      <c r="Q10843">
        <v>37.984088999999997</v>
      </c>
      <c r="R10843">
        <v>9</v>
      </c>
      <c r="S10843" s="81">
        <v>36788</v>
      </c>
    </row>
    <row r="10844" spans="1:19" x14ac:dyDescent="0.2">
      <c r="A10844" t="s">
        <v>77</v>
      </c>
      <c r="B10844" t="s">
        <v>38</v>
      </c>
      <c r="C10844" t="s">
        <v>45</v>
      </c>
      <c r="D10844" t="s">
        <v>13</v>
      </c>
      <c r="E10844">
        <v>2014</v>
      </c>
      <c r="F10844">
        <v>18</v>
      </c>
      <c r="G10844">
        <v>6.3967020000000003</v>
      </c>
      <c r="H10844">
        <v>6.3967020000000003</v>
      </c>
      <c r="I10844">
        <v>100.559</v>
      </c>
      <c r="J10844">
        <v>0.16050800000000001</v>
      </c>
      <c r="K10844">
        <v>-0.2056992</v>
      </c>
      <c r="L10844">
        <v>-8.4170499999999995E-2</v>
      </c>
      <c r="M10844">
        <v>0</v>
      </c>
      <c r="N10844">
        <v>8.4170499999999995E-2</v>
      </c>
      <c r="O10844">
        <v>0.2056992</v>
      </c>
      <c r="P10844">
        <v>15.676109</v>
      </c>
      <c r="Q10844">
        <v>37.984088999999997</v>
      </c>
      <c r="R10844">
        <v>9</v>
      </c>
      <c r="S10844" s="81">
        <v>36788</v>
      </c>
    </row>
    <row r="10845" spans="1:19" x14ac:dyDescent="0.2">
      <c r="A10845" t="s">
        <v>77</v>
      </c>
      <c r="B10845" t="s">
        <v>38</v>
      </c>
      <c r="C10845" t="s">
        <v>45</v>
      </c>
      <c r="D10845" t="s">
        <v>13</v>
      </c>
      <c r="E10845">
        <v>2014</v>
      </c>
      <c r="F10845">
        <v>19</v>
      </c>
      <c r="G10845">
        <v>6.2986259999999996</v>
      </c>
      <c r="H10845">
        <v>6.2986259999999996</v>
      </c>
      <c r="I10845">
        <v>97.559600000000003</v>
      </c>
      <c r="J10845">
        <v>0.16344739999999999</v>
      </c>
      <c r="K10845">
        <v>-0.20946619999999999</v>
      </c>
      <c r="L10845">
        <v>-8.5711899999999994E-2</v>
      </c>
      <c r="M10845">
        <v>0</v>
      </c>
      <c r="N10845">
        <v>8.5711899999999994E-2</v>
      </c>
      <c r="O10845">
        <v>0.20946619999999999</v>
      </c>
      <c r="P10845">
        <v>15.676109</v>
      </c>
      <c r="Q10845">
        <v>37.984088999999997</v>
      </c>
      <c r="R10845">
        <v>9</v>
      </c>
      <c r="S10845" s="81">
        <v>36788</v>
      </c>
    </row>
    <row r="10846" spans="1:19" x14ac:dyDescent="0.2">
      <c r="A10846" t="s">
        <v>77</v>
      </c>
      <c r="B10846" t="s">
        <v>38</v>
      </c>
      <c r="C10846" t="s">
        <v>45</v>
      </c>
      <c r="D10846" t="s">
        <v>13</v>
      </c>
      <c r="E10846">
        <v>2014</v>
      </c>
      <c r="F10846">
        <v>20</v>
      </c>
      <c r="G10846">
        <v>6.3048739999999999</v>
      </c>
      <c r="H10846">
        <v>6.3048739999999999</v>
      </c>
      <c r="I10846">
        <v>91.5595</v>
      </c>
      <c r="J10846">
        <v>0.16695460000000001</v>
      </c>
      <c r="K10846">
        <v>-0.21396100000000001</v>
      </c>
      <c r="L10846">
        <v>-8.7551100000000007E-2</v>
      </c>
      <c r="M10846">
        <v>0</v>
      </c>
      <c r="N10846">
        <v>8.7551100000000007E-2</v>
      </c>
      <c r="O10846">
        <v>0.21396100000000001</v>
      </c>
      <c r="P10846">
        <v>15.676109</v>
      </c>
      <c r="Q10846">
        <v>37.984088999999997</v>
      </c>
      <c r="R10846">
        <v>9</v>
      </c>
      <c r="S10846" s="81">
        <v>36788</v>
      </c>
    </row>
    <row r="10847" spans="1:19" x14ac:dyDescent="0.2">
      <c r="A10847" t="s">
        <v>77</v>
      </c>
      <c r="B10847" t="s">
        <v>38</v>
      </c>
      <c r="C10847" t="s">
        <v>45</v>
      </c>
      <c r="D10847" t="s">
        <v>13</v>
      </c>
      <c r="E10847">
        <v>2014</v>
      </c>
      <c r="F10847">
        <v>21</v>
      </c>
      <c r="G10847">
        <v>6.3321160000000001</v>
      </c>
      <c r="H10847">
        <v>6.3321160000000001</v>
      </c>
      <c r="I10847">
        <v>86.255300000000005</v>
      </c>
      <c r="J10847">
        <v>0.16649610000000001</v>
      </c>
      <c r="K10847">
        <v>-0.21337329999999999</v>
      </c>
      <c r="L10847">
        <v>-8.7310600000000002E-2</v>
      </c>
      <c r="M10847">
        <v>0</v>
      </c>
      <c r="N10847">
        <v>8.7310600000000002E-2</v>
      </c>
      <c r="O10847">
        <v>0.21337329999999999</v>
      </c>
      <c r="P10847">
        <v>15.676109</v>
      </c>
      <c r="Q10847">
        <v>37.984088999999997</v>
      </c>
      <c r="R10847">
        <v>9</v>
      </c>
      <c r="S10847" s="81">
        <v>36788</v>
      </c>
    </row>
    <row r="10848" spans="1:19" x14ac:dyDescent="0.2">
      <c r="A10848" t="s">
        <v>77</v>
      </c>
      <c r="B10848" t="s">
        <v>38</v>
      </c>
      <c r="C10848" t="s">
        <v>45</v>
      </c>
      <c r="D10848" t="s">
        <v>13</v>
      </c>
      <c r="E10848">
        <v>2014</v>
      </c>
      <c r="F10848">
        <v>22</v>
      </c>
      <c r="G10848">
        <v>6.4511919999999998</v>
      </c>
      <c r="H10848">
        <v>6.4511919999999998</v>
      </c>
      <c r="I10848">
        <v>81.960899999999995</v>
      </c>
      <c r="J10848">
        <v>0.1665394</v>
      </c>
      <c r="K10848">
        <v>-0.2134288</v>
      </c>
      <c r="L10848">
        <v>-8.7333300000000003E-2</v>
      </c>
      <c r="M10848">
        <v>0</v>
      </c>
      <c r="N10848">
        <v>8.7333300000000003E-2</v>
      </c>
      <c r="O10848">
        <v>0.2134288</v>
      </c>
      <c r="P10848">
        <v>15.676109</v>
      </c>
      <c r="Q10848">
        <v>37.984088999999997</v>
      </c>
      <c r="R10848">
        <v>9</v>
      </c>
      <c r="S10848" s="81">
        <v>36788</v>
      </c>
    </row>
    <row r="10849" spans="1:19" x14ac:dyDescent="0.2">
      <c r="A10849" t="s">
        <v>77</v>
      </c>
      <c r="B10849" t="s">
        <v>38</v>
      </c>
      <c r="C10849" t="s">
        <v>45</v>
      </c>
      <c r="D10849" t="s">
        <v>13</v>
      </c>
      <c r="E10849">
        <v>2014</v>
      </c>
      <c r="F10849">
        <v>23</v>
      </c>
      <c r="G10849">
        <v>6.8825830000000003</v>
      </c>
      <c r="H10849">
        <v>6.8825830000000003</v>
      </c>
      <c r="I10849">
        <v>78.454300000000003</v>
      </c>
      <c r="J10849">
        <v>0.16376540000000001</v>
      </c>
      <c r="K10849">
        <v>-0.2098738</v>
      </c>
      <c r="L10849">
        <v>-8.5878700000000002E-2</v>
      </c>
      <c r="M10849">
        <v>0</v>
      </c>
      <c r="N10849">
        <v>8.5878700000000002E-2</v>
      </c>
      <c r="O10849">
        <v>0.2098738</v>
      </c>
      <c r="P10849">
        <v>15.676109</v>
      </c>
      <c r="Q10849">
        <v>37.984088999999997</v>
      </c>
      <c r="R10849">
        <v>9</v>
      </c>
      <c r="S10849" s="81">
        <v>36788</v>
      </c>
    </row>
    <row r="10850" spans="1:19" x14ac:dyDescent="0.2">
      <c r="A10850" t="s">
        <v>77</v>
      </c>
      <c r="B10850" t="s">
        <v>38</v>
      </c>
      <c r="C10850" t="s">
        <v>45</v>
      </c>
      <c r="D10850" t="s">
        <v>13</v>
      </c>
      <c r="E10850">
        <v>2014</v>
      </c>
      <c r="F10850">
        <v>24</v>
      </c>
      <c r="G10850">
        <v>7.3164249999999997</v>
      </c>
      <c r="H10850">
        <v>7.3164249999999997</v>
      </c>
      <c r="I10850">
        <v>76.496300000000005</v>
      </c>
      <c r="J10850">
        <v>0.16406780000000001</v>
      </c>
      <c r="K10850">
        <v>-0.21026130000000001</v>
      </c>
      <c r="L10850">
        <v>-8.6037199999999994E-2</v>
      </c>
      <c r="M10850">
        <v>0</v>
      </c>
      <c r="N10850">
        <v>8.6037199999999994E-2</v>
      </c>
      <c r="O10850">
        <v>0.21026130000000001</v>
      </c>
      <c r="P10850">
        <v>15.676109</v>
      </c>
      <c r="Q10850">
        <v>37.984088999999997</v>
      </c>
      <c r="R10850">
        <v>9</v>
      </c>
      <c r="S10850" s="81">
        <v>36788</v>
      </c>
    </row>
    <row r="10851" spans="1:19" x14ac:dyDescent="0.2">
      <c r="A10851" t="s">
        <v>77</v>
      </c>
      <c r="B10851" t="s">
        <v>38</v>
      </c>
      <c r="C10851" t="s">
        <v>45</v>
      </c>
      <c r="D10851" t="s">
        <v>14</v>
      </c>
      <c r="E10851">
        <v>2014</v>
      </c>
      <c r="F10851">
        <v>1</v>
      </c>
      <c r="G10851">
        <v>7.4332690000000001</v>
      </c>
      <c r="H10851">
        <v>7.4332690000000001</v>
      </c>
      <c r="I10851">
        <v>69.0107</v>
      </c>
      <c r="J10851">
        <v>0.16583809999999999</v>
      </c>
      <c r="K10851">
        <v>-0.2125301</v>
      </c>
      <c r="L10851">
        <v>-8.6965600000000004E-2</v>
      </c>
      <c r="M10851">
        <v>0</v>
      </c>
      <c r="N10851">
        <v>8.6965600000000004E-2</v>
      </c>
      <c r="O10851">
        <v>0.2125301</v>
      </c>
      <c r="P10851">
        <v>15.786117000000001</v>
      </c>
      <c r="Q10851">
        <v>37.984088999999997</v>
      </c>
      <c r="R10851">
        <v>10</v>
      </c>
      <c r="S10851" s="81">
        <v>37165</v>
      </c>
    </row>
    <row r="10852" spans="1:19" x14ac:dyDescent="0.2">
      <c r="A10852" t="s">
        <v>77</v>
      </c>
      <c r="B10852" t="s">
        <v>38</v>
      </c>
      <c r="C10852" t="s">
        <v>45</v>
      </c>
      <c r="D10852" t="s">
        <v>14</v>
      </c>
      <c r="E10852">
        <v>2014</v>
      </c>
      <c r="F10852">
        <v>2</v>
      </c>
      <c r="G10852">
        <v>7.3589330000000004</v>
      </c>
      <c r="H10852">
        <v>7.3589330000000004</v>
      </c>
      <c r="I10852">
        <v>67.608900000000006</v>
      </c>
      <c r="J10852">
        <v>0.16219030000000001</v>
      </c>
      <c r="K10852">
        <v>-0.20785519999999999</v>
      </c>
      <c r="L10852">
        <v>-8.5052699999999995E-2</v>
      </c>
      <c r="M10852">
        <v>0</v>
      </c>
      <c r="N10852">
        <v>8.5052699999999995E-2</v>
      </c>
      <c r="O10852">
        <v>0.20785519999999999</v>
      </c>
      <c r="P10852">
        <v>15.786117000000001</v>
      </c>
      <c r="Q10852">
        <v>37.984088999999997</v>
      </c>
      <c r="R10852">
        <v>10</v>
      </c>
      <c r="S10852" s="81">
        <v>37165</v>
      </c>
    </row>
    <row r="10853" spans="1:19" x14ac:dyDescent="0.2">
      <c r="A10853" t="s">
        <v>77</v>
      </c>
      <c r="B10853" t="s">
        <v>38</v>
      </c>
      <c r="C10853" t="s">
        <v>45</v>
      </c>
      <c r="D10853" t="s">
        <v>14</v>
      </c>
      <c r="E10853">
        <v>2014</v>
      </c>
      <c r="F10853">
        <v>3</v>
      </c>
      <c r="G10853">
        <v>7.4839760000000002</v>
      </c>
      <c r="H10853">
        <v>7.4839760000000002</v>
      </c>
      <c r="I10853">
        <v>65.954800000000006</v>
      </c>
      <c r="J10853">
        <v>0.1651213</v>
      </c>
      <c r="K10853">
        <v>-0.21161140000000001</v>
      </c>
      <c r="L10853">
        <v>-8.6589700000000006E-2</v>
      </c>
      <c r="M10853">
        <v>0</v>
      </c>
      <c r="N10853">
        <v>8.6589700000000006E-2</v>
      </c>
      <c r="O10853">
        <v>0.21161140000000001</v>
      </c>
      <c r="P10853">
        <v>15.786117000000001</v>
      </c>
      <c r="Q10853">
        <v>37.984088999999997</v>
      </c>
      <c r="R10853">
        <v>10</v>
      </c>
      <c r="S10853" s="81">
        <v>37165</v>
      </c>
    </row>
    <row r="10854" spans="1:19" x14ac:dyDescent="0.2">
      <c r="A10854" t="s">
        <v>77</v>
      </c>
      <c r="B10854" t="s">
        <v>38</v>
      </c>
      <c r="C10854" t="s">
        <v>45</v>
      </c>
      <c r="D10854" t="s">
        <v>14</v>
      </c>
      <c r="E10854">
        <v>2014</v>
      </c>
      <c r="F10854">
        <v>4</v>
      </c>
      <c r="G10854">
        <v>7.4089980000000004</v>
      </c>
      <c r="H10854">
        <v>7.4089980000000004</v>
      </c>
      <c r="I10854">
        <v>65.400999999999996</v>
      </c>
      <c r="J10854">
        <v>0.1630683</v>
      </c>
      <c r="K10854">
        <v>-0.20898040000000001</v>
      </c>
      <c r="L10854">
        <v>-8.5513099999999995E-2</v>
      </c>
      <c r="M10854">
        <v>0</v>
      </c>
      <c r="N10854">
        <v>8.5513099999999995E-2</v>
      </c>
      <c r="O10854">
        <v>0.20898040000000001</v>
      </c>
      <c r="P10854">
        <v>15.786117000000001</v>
      </c>
      <c r="Q10854">
        <v>37.984088999999997</v>
      </c>
      <c r="R10854">
        <v>10</v>
      </c>
      <c r="S10854" s="81">
        <v>37165</v>
      </c>
    </row>
    <row r="10855" spans="1:19" x14ac:dyDescent="0.2">
      <c r="A10855" t="s">
        <v>77</v>
      </c>
      <c r="B10855" t="s">
        <v>38</v>
      </c>
      <c r="C10855" t="s">
        <v>45</v>
      </c>
      <c r="D10855" t="s">
        <v>14</v>
      </c>
      <c r="E10855">
        <v>2014</v>
      </c>
      <c r="F10855">
        <v>5</v>
      </c>
      <c r="G10855">
        <v>7.6004779999999998</v>
      </c>
      <c r="H10855">
        <v>7.6004779999999998</v>
      </c>
      <c r="I10855">
        <v>64.349000000000004</v>
      </c>
      <c r="J10855">
        <v>0.1625241</v>
      </c>
      <c r="K10855">
        <v>-0.208283</v>
      </c>
      <c r="L10855">
        <v>-8.5227700000000003E-2</v>
      </c>
      <c r="M10855">
        <v>0</v>
      </c>
      <c r="N10855">
        <v>8.5227700000000003E-2</v>
      </c>
      <c r="O10855">
        <v>0.208283</v>
      </c>
      <c r="P10855">
        <v>15.786117000000001</v>
      </c>
      <c r="Q10855">
        <v>37.984088999999997</v>
      </c>
      <c r="R10855">
        <v>10</v>
      </c>
      <c r="S10855" s="81">
        <v>37165</v>
      </c>
    </row>
    <row r="10856" spans="1:19" x14ac:dyDescent="0.2">
      <c r="A10856" t="s">
        <v>77</v>
      </c>
      <c r="B10856" t="s">
        <v>38</v>
      </c>
      <c r="C10856" t="s">
        <v>45</v>
      </c>
      <c r="D10856" t="s">
        <v>14</v>
      </c>
      <c r="E10856">
        <v>2014</v>
      </c>
      <c r="F10856">
        <v>6</v>
      </c>
      <c r="G10856">
        <v>7.5445919999999997</v>
      </c>
      <c r="H10856">
        <v>7.5445919999999997</v>
      </c>
      <c r="I10856">
        <v>63.096800000000002</v>
      </c>
      <c r="J10856">
        <v>0.16157640000000001</v>
      </c>
      <c r="K10856">
        <v>-0.20706849999999999</v>
      </c>
      <c r="L10856">
        <v>-8.4730799999999995E-2</v>
      </c>
      <c r="M10856">
        <v>0</v>
      </c>
      <c r="N10856">
        <v>8.4730799999999995E-2</v>
      </c>
      <c r="O10856">
        <v>0.20706849999999999</v>
      </c>
      <c r="P10856">
        <v>15.786117000000001</v>
      </c>
      <c r="Q10856">
        <v>37.984088999999997</v>
      </c>
      <c r="R10856">
        <v>10</v>
      </c>
      <c r="S10856" s="81">
        <v>37165</v>
      </c>
    </row>
    <row r="10857" spans="1:19" x14ac:dyDescent="0.2">
      <c r="A10857" t="s">
        <v>77</v>
      </c>
      <c r="B10857" t="s">
        <v>38</v>
      </c>
      <c r="C10857" t="s">
        <v>45</v>
      </c>
      <c r="D10857" t="s">
        <v>14</v>
      </c>
      <c r="E10857">
        <v>2014</v>
      </c>
      <c r="F10857">
        <v>7</v>
      </c>
      <c r="G10857">
        <v>7.7118919999999997</v>
      </c>
      <c r="H10857">
        <v>7.7118919999999997</v>
      </c>
      <c r="I10857">
        <v>61.999499999999998</v>
      </c>
      <c r="J10857">
        <v>0.16307240000000001</v>
      </c>
      <c r="K10857">
        <v>-0.2089857</v>
      </c>
      <c r="L10857">
        <v>-8.55152E-2</v>
      </c>
      <c r="M10857">
        <v>0</v>
      </c>
      <c r="N10857">
        <v>8.55152E-2</v>
      </c>
      <c r="O10857">
        <v>0.2089857</v>
      </c>
      <c r="P10857">
        <v>15.786117000000001</v>
      </c>
      <c r="Q10857">
        <v>37.984088999999997</v>
      </c>
      <c r="R10857">
        <v>10</v>
      </c>
      <c r="S10857" s="81">
        <v>37165</v>
      </c>
    </row>
    <row r="10858" spans="1:19" x14ac:dyDescent="0.2">
      <c r="A10858" t="s">
        <v>77</v>
      </c>
      <c r="B10858" t="s">
        <v>38</v>
      </c>
      <c r="C10858" t="s">
        <v>45</v>
      </c>
      <c r="D10858" t="s">
        <v>14</v>
      </c>
      <c r="E10858">
        <v>2014</v>
      </c>
      <c r="F10858">
        <v>8</v>
      </c>
      <c r="G10858">
        <v>7.7580169999999997</v>
      </c>
      <c r="H10858">
        <v>7.7580169999999997</v>
      </c>
      <c r="I10858">
        <v>62.055599999999998</v>
      </c>
      <c r="J10858">
        <v>0.1612402</v>
      </c>
      <c r="K10858">
        <v>-0.20663770000000001</v>
      </c>
      <c r="L10858">
        <v>-8.4554500000000005E-2</v>
      </c>
      <c r="M10858">
        <v>0</v>
      </c>
      <c r="N10858">
        <v>8.4554500000000005E-2</v>
      </c>
      <c r="O10858">
        <v>0.20663770000000001</v>
      </c>
      <c r="P10858">
        <v>15.786117000000001</v>
      </c>
      <c r="Q10858">
        <v>37.984088999999997</v>
      </c>
      <c r="R10858">
        <v>10</v>
      </c>
      <c r="S10858" s="81">
        <v>37165</v>
      </c>
    </row>
    <row r="10859" spans="1:19" x14ac:dyDescent="0.2">
      <c r="A10859" t="s">
        <v>77</v>
      </c>
      <c r="B10859" t="s">
        <v>38</v>
      </c>
      <c r="C10859" t="s">
        <v>45</v>
      </c>
      <c r="D10859" t="s">
        <v>14</v>
      </c>
      <c r="E10859">
        <v>2014</v>
      </c>
      <c r="F10859">
        <v>9</v>
      </c>
      <c r="G10859">
        <v>7.5211209999999999</v>
      </c>
      <c r="H10859">
        <v>7.5211209999999999</v>
      </c>
      <c r="I10859">
        <v>67.656999999999996</v>
      </c>
      <c r="J10859">
        <v>0.1599515</v>
      </c>
      <c r="K10859">
        <v>-0.2049861</v>
      </c>
      <c r="L10859">
        <v>-8.38787E-2</v>
      </c>
      <c r="M10859">
        <v>0</v>
      </c>
      <c r="N10859">
        <v>8.38787E-2</v>
      </c>
      <c r="O10859">
        <v>0.2049861</v>
      </c>
      <c r="P10859">
        <v>15.786117000000001</v>
      </c>
      <c r="Q10859">
        <v>37.984088999999997</v>
      </c>
      <c r="R10859">
        <v>10</v>
      </c>
      <c r="S10859" s="81">
        <v>37165</v>
      </c>
    </row>
    <row r="10860" spans="1:19" x14ac:dyDescent="0.2">
      <c r="A10860" t="s">
        <v>77</v>
      </c>
      <c r="B10860" t="s">
        <v>38</v>
      </c>
      <c r="C10860" t="s">
        <v>45</v>
      </c>
      <c r="D10860" t="s">
        <v>14</v>
      </c>
      <c r="E10860">
        <v>2014</v>
      </c>
      <c r="F10860">
        <v>10</v>
      </c>
      <c r="G10860">
        <v>7.3946329999999998</v>
      </c>
      <c r="H10860">
        <v>7.3946329999999998</v>
      </c>
      <c r="I10860">
        <v>73.854799999999997</v>
      </c>
      <c r="J10860">
        <v>0.15993360000000001</v>
      </c>
      <c r="K10860">
        <v>-0.20496310000000001</v>
      </c>
      <c r="L10860">
        <v>-8.3869299999999994E-2</v>
      </c>
      <c r="M10860">
        <v>0</v>
      </c>
      <c r="N10860">
        <v>8.3869299999999994E-2</v>
      </c>
      <c r="O10860">
        <v>0.20496310000000001</v>
      </c>
      <c r="P10860">
        <v>15.786117000000001</v>
      </c>
      <c r="Q10860">
        <v>37.984088999999997</v>
      </c>
      <c r="R10860">
        <v>10</v>
      </c>
      <c r="S10860" s="81">
        <v>37165</v>
      </c>
    </row>
    <row r="10861" spans="1:19" x14ac:dyDescent="0.2">
      <c r="A10861" t="s">
        <v>77</v>
      </c>
      <c r="B10861" t="s">
        <v>38</v>
      </c>
      <c r="C10861" t="s">
        <v>45</v>
      </c>
      <c r="D10861" t="s">
        <v>14</v>
      </c>
      <c r="E10861">
        <v>2014</v>
      </c>
      <c r="F10861">
        <v>11</v>
      </c>
      <c r="G10861">
        <v>7.398638</v>
      </c>
      <c r="H10861">
        <v>7.398638</v>
      </c>
      <c r="I10861">
        <v>80.350399999999993</v>
      </c>
      <c r="J10861">
        <v>0.16007289999999999</v>
      </c>
      <c r="K10861">
        <v>-0.20514170000000001</v>
      </c>
      <c r="L10861">
        <v>-8.3942299999999997E-2</v>
      </c>
      <c r="M10861">
        <v>0</v>
      </c>
      <c r="N10861">
        <v>8.3942299999999997E-2</v>
      </c>
      <c r="O10861">
        <v>0.20514170000000001</v>
      </c>
      <c r="P10861">
        <v>15.786117000000001</v>
      </c>
      <c r="Q10861">
        <v>37.984088999999997</v>
      </c>
      <c r="R10861">
        <v>10</v>
      </c>
      <c r="S10861" s="81">
        <v>37165</v>
      </c>
    </row>
    <row r="10862" spans="1:19" x14ac:dyDescent="0.2">
      <c r="A10862" t="s">
        <v>77</v>
      </c>
      <c r="B10862" t="s">
        <v>38</v>
      </c>
      <c r="C10862" t="s">
        <v>45</v>
      </c>
      <c r="D10862" t="s">
        <v>14</v>
      </c>
      <c r="E10862">
        <v>2014</v>
      </c>
      <c r="F10862">
        <v>12</v>
      </c>
      <c r="G10862">
        <v>7.4468769999999997</v>
      </c>
      <c r="H10862">
        <v>7.4468769999999997</v>
      </c>
      <c r="I10862">
        <v>85.707999999999998</v>
      </c>
      <c r="J10862">
        <v>0.16086249999999999</v>
      </c>
      <c r="K10862">
        <v>-0.20615359999999999</v>
      </c>
      <c r="L10862">
        <v>-8.4356399999999998E-2</v>
      </c>
      <c r="M10862">
        <v>0</v>
      </c>
      <c r="N10862">
        <v>8.4356399999999998E-2</v>
      </c>
      <c r="O10862">
        <v>0.20615359999999999</v>
      </c>
      <c r="P10862">
        <v>15.786117000000001</v>
      </c>
      <c r="Q10862">
        <v>37.984088999999997</v>
      </c>
      <c r="R10862">
        <v>10</v>
      </c>
      <c r="S10862" s="81">
        <v>37165</v>
      </c>
    </row>
    <row r="10863" spans="1:19" x14ac:dyDescent="0.2">
      <c r="A10863" t="s">
        <v>77</v>
      </c>
      <c r="B10863" t="s">
        <v>38</v>
      </c>
      <c r="C10863" t="s">
        <v>45</v>
      </c>
      <c r="D10863" t="s">
        <v>14</v>
      </c>
      <c r="E10863">
        <v>2014</v>
      </c>
      <c r="F10863">
        <v>13</v>
      </c>
      <c r="G10863">
        <v>7.3789379999999998</v>
      </c>
      <c r="H10863">
        <v>7.3789379999999998</v>
      </c>
      <c r="I10863">
        <v>90.857799999999997</v>
      </c>
      <c r="J10863">
        <v>0.1649562</v>
      </c>
      <c r="K10863">
        <v>-0.2113999</v>
      </c>
      <c r="L10863">
        <v>-8.6503099999999999E-2</v>
      </c>
      <c r="M10863">
        <v>0</v>
      </c>
      <c r="N10863">
        <v>8.6503099999999999E-2</v>
      </c>
      <c r="O10863">
        <v>0.2113999</v>
      </c>
      <c r="P10863">
        <v>15.786117000000001</v>
      </c>
      <c r="Q10863">
        <v>37.984088999999997</v>
      </c>
      <c r="R10863">
        <v>10</v>
      </c>
      <c r="S10863" s="81">
        <v>37165</v>
      </c>
    </row>
    <row r="10864" spans="1:19" x14ac:dyDescent="0.2">
      <c r="A10864" t="s">
        <v>77</v>
      </c>
      <c r="B10864" t="s">
        <v>38</v>
      </c>
      <c r="C10864" t="s">
        <v>45</v>
      </c>
      <c r="D10864" t="s">
        <v>14</v>
      </c>
      <c r="E10864">
        <v>2014</v>
      </c>
      <c r="F10864">
        <v>14</v>
      </c>
      <c r="G10864">
        <v>7.2861370000000001</v>
      </c>
      <c r="H10864">
        <v>7.2861370000000001</v>
      </c>
      <c r="I10864">
        <v>94.659599999999998</v>
      </c>
      <c r="J10864">
        <v>0.16525680000000001</v>
      </c>
      <c r="K10864">
        <v>-0.2117851</v>
      </c>
      <c r="L10864">
        <v>-8.6660699999999993E-2</v>
      </c>
      <c r="M10864">
        <v>0</v>
      </c>
      <c r="N10864">
        <v>8.6660699999999993E-2</v>
      </c>
      <c r="O10864">
        <v>0.2117851</v>
      </c>
      <c r="P10864">
        <v>15.786117000000001</v>
      </c>
      <c r="Q10864">
        <v>37.984088999999997</v>
      </c>
      <c r="R10864">
        <v>10</v>
      </c>
      <c r="S10864" s="81">
        <v>37165</v>
      </c>
    </row>
    <row r="10865" spans="1:19" x14ac:dyDescent="0.2">
      <c r="A10865" t="s">
        <v>77</v>
      </c>
      <c r="B10865" t="s">
        <v>38</v>
      </c>
      <c r="C10865" t="s">
        <v>45</v>
      </c>
      <c r="D10865" t="s">
        <v>14</v>
      </c>
      <c r="E10865">
        <v>2014</v>
      </c>
      <c r="F10865">
        <v>15</v>
      </c>
      <c r="G10865">
        <v>7.178769</v>
      </c>
      <c r="H10865">
        <v>7.178769</v>
      </c>
      <c r="I10865">
        <v>97.762</v>
      </c>
      <c r="J10865">
        <v>0.16443140000000001</v>
      </c>
      <c r="K10865">
        <v>-0.21072740000000001</v>
      </c>
      <c r="L10865">
        <v>-8.6227899999999996E-2</v>
      </c>
      <c r="M10865">
        <v>0</v>
      </c>
      <c r="N10865">
        <v>8.6227899999999996E-2</v>
      </c>
      <c r="O10865">
        <v>0.21072740000000001</v>
      </c>
      <c r="P10865">
        <v>15.786117000000001</v>
      </c>
      <c r="Q10865">
        <v>37.984088999999997</v>
      </c>
      <c r="R10865">
        <v>10</v>
      </c>
      <c r="S10865" s="81">
        <v>37165</v>
      </c>
    </row>
    <row r="10866" spans="1:19" x14ac:dyDescent="0.2">
      <c r="A10866" t="s">
        <v>77</v>
      </c>
      <c r="B10866" t="s">
        <v>38</v>
      </c>
      <c r="C10866" t="s">
        <v>45</v>
      </c>
      <c r="D10866" t="s">
        <v>14</v>
      </c>
      <c r="E10866">
        <v>2014</v>
      </c>
      <c r="F10866">
        <v>16</v>
      </c>
      <c r="G10866">
        <v>7.1371580000000003</v>
      </c>
      <c r="H10866">
        <v>7.1371580000000003</v>
      </c>
      <c r="I10866">
        <v>99.611000000000004</v>
      </c>
      <c r="J10866">
        <v>0.163825</v>
      </c>
      <c r="K10866">
        <v>-0.2099502</v>
      </c>
      <c r="L10866">
        <v>-8.5909899999999997E-2</v>
      </c>
      <c r="M10866">
        <v>0</v>
      </c>
      <c r="N10866">
        <v>8.5909899999999997E-2</v>
      </c>
      <c r="O10866">
        <v>0.2099502</v>
      </c>
      <c r="P10866">
        <v>15.786117000000001</v>
      </c>
      <c r="Q10866">
        <v>37.984088999999997</v>
      </c>
      <c r="R10866">
        <v>10</v>
      </c>
      <c r="S10866" s="81">
        <v>37165</v>
      </c>
    </row>
    <row r="10867" spans="1:19" x14ac:dyDescent="0.2">
      <c r="A10867" t="s">
        <v>77</v>
      </c>
      <c r="B10867" t="s">
        <v>38</v>
      </c>
      <c r="C10867" t="s">
        <v>45</v>
      </c>
      <c r="D10867" t="s">
        <v>14</v>
      </c>
      <c r="E10867">
        <v>2014</v>
      </c>
      <c r="F10867">
        <v>17</v>
      </c>
      <c r="G10867">
        <v>7.1377639999999998</v>
      </c>
      <c r="H10867">
        <v>7.1377639999999998</v>
      </c>
      <c r="I10867">
        <v>99.360200000000006</v>
      </c>
      <c r="J10867">
        <v>0.1625287</v>
      </c>
      <c r="K10867">
        <v>-0.2082889</v>
      </c>
      <c r="L10867">
        <v>-8.5230100000000003E-2</v>
      </c>
      <c r="M10867">
        <v>0</v>
      </c>
      <c r="N10867">
        <v>8.5230100000000003E-2</v>
      </c>
      <c r="O10867">
        <v>0.2082889</v>
      </c>
      <c r="P10867">
        <v>15.786117000000001</v>
      </c>
      <c r="Q10867">
        <v>37.984088999999997</v>
      </c>
      <c r="R10867">
        <v>10</v>
      </c>
      <c r="S10867" s="81">
        <v>37165</v>
      </c>
    </row>
    <row r="10868" spans="1:19" x14ac:dyDescent="0.2">
      <c r="A10868" t="s">
        <v>77</v>
      </c>
      <c r="B10868" t="s">
        <v>38</v>
      </c>
      <c r="C10868" t="s">
        <v>45</v>
      </c>
      <c r="D10868" t="s">
        <v>14</v>
      </c>
      <c r="E10868">
        <v>2014</v>
      </c>
      <c r="F10868">
        <v>18</v>
      </c>
      <c r="G10868">
        <v>7.0894469999999998</v>
      </c>
      <c r="H10868">
        <v>7.0894469999999998</v>
      </c>
      <c r="I10868">
        <v>97.365099999999998</v>
      </c>
      <c r="J10868">
        <v>0.1616785</v>
      </c>
      <c r="K10868">
        <v>-0.2071993</v>
      </c>
      <c r="L10868">
        <v>-8.4784300000000007E-2</v>
      </c>
      <c r="M10868">
        <v>0</v>
      </c>
      <c r="N10868">
        <v>8.4784300000000007E-2</v>
      </c>
      <c r="O10868">
        <v>0.2071993</v>
      </c>
      <c r="P10868">
        <v>15.786117000000001</v>
      </c>
      <c r="Q10868">
        <v>37.984088999999997</v>
      </c>
      <c r="R10868">
        <v>10</v>
      </c>
      <c r="S10868" s="81">
        <v>37165</v>
      </c>
    </row>
    <row r="10869" spans="1:19" x14ac:dyDescent="0.2">
      <c r="A10869" t="s">
        <v>77</v>
      </c>
      <c r="B10869" t="s">
        <v>38</v>
      </c>
      <c r="C10869" t="s">
        <v>45</v>
      </c>
      <c r="D10869" t="s">
        <v>14</v>
      </c>
      <c r="E10869">
        <v>2014</v>
      </c>
      <c r="F10869">
        <v>19</v>
      </c>
      <c r="G10869">
        <v>7.2935499999999998</v>
      </c>
      <c r="H10869">
        <v>7.2935499999999998</v>
      </c>
      <c r="I10869">
        <v>93.170100000000005</v>
      </c>
      <c r="J10869">
        <v>0.1636331</v>
      </c>
      <c r="K10869">
        <v>-0.20970420000000001</v>
      </c>
      <c r="L10869">
        <v>-8.5809300000000005E-2</v>
      </c>
      <c r="M10869">
        <v>0</v>
      </c>
      <c r="N10869">
        <v>8.5809300000000005E-2</v>
      </c>
      <c r="O10869">
        <v>0.20970420000000001</v>
      </c>
      <c r="P10869">
        <v>15.786117000000001</v>
      </c>
      <c r="Q10869">
        <v>37.984088999999997</v>
      </c>
      <c r="R10869">
        <v>10</v>
      </c>
      <c r="S10869" s="81">
        <v>37165</v>
      </c>
    </row>
    <row r="10870" spans="1:19" x14ac:dyDescent="0.2">
      <c r="A10870" t="s">
        <v>77</v>
      </c>
      <c r="B10870" t="s">
        <v>38</v>
      </c>
      <c r="C10870" t="s">
        <v>45</v>
      </c>
      <c r="D10870" t="s">
        <v>14</v>
      </c>
      <c r="E10870">
        <v>2014</v>
      </c>
      <c r="F10870">
        <v>20</v>
      </c>
      <c r="G10870">
        <v>7.2294049999999999</v>
      </c>
      <c r="H10870">
        <v>7.2294049999999999</v>
      </c>
      <c r="I10870">
        <v>87.868099999999998</v>
      </c>
      <c r="J10870">
        <v>0.16675499999999999</v>
      </c>
      <c r="K10870">
        <v>-0.21370520000000001</v>
      </c>
      <c r="L10870">
        <v>-8.7446399999999994E-2</v>
      </c>
      <c r="M10870">
        <v>0</v>
      </c>
      <c r="N10870">
        <v>8.7446399999999994E-2</v>
      </c>
      <c r="O10870">
        <v>0.21370520000000001</v>
      </c>
      <c r="P10870">
        <v>15.786117000000001</v>
      </c>
      <c r="Q10870">
        <v>37.984088999999997</v>
      </c>
      <c r="R10870">
        <v>10</v>
      </c>
      <c r="S10870" s="81">
        <v>37165</v>
      </c>
    </row>
    <row r="10871" spans="1:19" x14ac:dyDescent="0.2">
      <c r="A10871" t="s">
        <v>77</v>
      </c>
      <c r="B10871" t="s">
        <v>38</v>
      </c>
      <c r="C10871" t="s">
        <v>45</v>
      </c>
      <c r="D10871" t="s">
        <v>14</v>
      </c>
      <c r="E10871">
        <v>2014</v>
      </c>
      <c r="F10871">
        <v>21</v>
      </c>
      <c r="G10871">
        <v>6.8354460000000001</v>
      </c>
      <c r="H10871">
        <v>6.8354460000000001</v>
      </c>
      <c r="I10871">
        <v>82.306100000000001</v>
      </c>
      <c r="J10871">
        <v>0.16787389999999999</v>
      </c>
      <c r="K10871">
        <v>-0.215139</v>
      </c>
      <c r="L10871">
        <v>-8.8033200000000006E-2</v>
      </c>
      <c r="M10871">
        <v>0</v>
      </c>
      <c r="N10871">
        <v>8.8033200000000006E-2</v>
      </c>
      <c r="O10871">
        <v>0.215139</v>
      </c>
      <c r="P10871">
        <v>15.786117000000001</v>
      </c>
      <c r="Q10871">
        <v>37.984088999999997</v>
      </c>
      <c r="R10871">
        <v>10</v>
      </c>
      <c r="S10871" s="81">
        <v>37165</v>
      </c>
    </row>
    <row r="10872" spans="1:19" x14ac:dyDescent="0.2">
      <c r="A10872" t="s">
        <v>77</v>
      </c>
      <c r="B10872" t="s">
        <v>38</v>
      </c>
      <c r="C10872" t="s">
        <v>45</v>
      </c>
      <c r="D10872" t="s">
        <v>14</v>
      </c>
      <c r="E10872">
        <v>2014</v>
      </c>
      <c r="F10872">
        <v>22</v>
      </c>
      <c r="G10872">
        <v>6.6704030000000003</v>
      </c>
      <c r="H10872">
        <v>6.6704030000000003</v>
      </c>
      <c r="I10872">
        <v>77.799000000000007</v>
      </c>
      <c r="J10872">
        <v>0.16861670000000001</v>
      </c>
      <c r="K10872">
        <v>-0.21609100000000001</v>
      </c>
      <c r="L10872">
        <v>-8.8422700000000007E-2</v>
      </c>
      <c r="M10872">
        <v>0</v>
      </c>
      <c r="N10872">
        <v>8.8422700000000007E-2</v>
      </c>
      <c r="O10872">
        <v>0.21609100000000001</v>
      </c>
      <c r="P10872">
        <v>15.786117000000001</v>
      </c>
      <c r="Q10872">
        <v>37.984088999999997</v>
      </c>
      <c r="R10872">
        <v>10</v>
      </c>
      <c r="S10872" s="81">
        <v>37165</v>
      </c>
    </row>
    <row r="10873" spans="1:19" x14ac:dyDescent="0.2">
      <c r="A10873" t="s">
        <v>77</v>
      </c>
      <c r="B10873" t="s">
        <v>38</v>
      </c>
      <c r="C10873" t="s">
        <v>45</v>
      </c>
      <c r="D10873" t="s">
        <v>14</v>
      </c>
      <c r="E10873">
        <v>2014</v>
      </c>
      <c r="F10873">
        <v>23</v>
      </c>
      <c r="G10873">
        <v>6.8242399999999996</v>
      </c>
      <c r="H10873">
        <v>6.8242399999999996</v>
      </c>
      <c r="I10873">
        <v>73.996300000000005</v>
      </c>
      <c r="J10873">
        <v>0.1655314</v>
      </c>
      <c r="K10873">
        <v>-0.2121371</v>
      </c>
      <c r="L10873">
        <v>-8.6804800000000001E-2</v>
      </c>
      <c r="M10873">
        <v>0</v>
      </c>
      <c r="N10873">
        <v>8.6804800000000001E-2</v>
      </c>
      <c r="O10873">
        <v>0.2121371</v>
      </c>
      <c r="P10873">
        <v>15.786117000000001</v>
      </c>
      <c r="Q10873">
        <v>37.984088999999997</v>
      </c>
      <c r="R10873">
        <v>10</v>
      </c>
      <c r="S10873" s="81">
        <v>37165</v>
      </c>
    </row>
    <row r="10874" spans="1:19" x14ac:dyDescent="0.2">
      <c r="A10874" t="s">
        <v>77</v>
      </c>
      <c r="B10874" t="s">
        <v>38</v>
      </c>
      <c r="C10874" t="s">
        <v>45</v>
      </c>
      <c r="D10874" t="s">
        <v>14</v>
      </c>
      <c r="E10874">
        <v>2014</v>
      </c>
      <c r="F10874">
        <v>24</v>
      </c>
      <c r="G10874">
        <v>6.8773980000000003</v>
      </c>
      <c r="H10874">
        <v>6.8773980000000003</v>
      </c>
      <c r="I10874">
        <v>70.898399999999995</v>
      </c>
      <c r="J10874">
        <v>0.16429060000000001</v>
      </c>
      <c r="K10874">
        <v>-0.21054690000000001</v>
      </c>
      <c r="L10874">
        <v>-8.6154099999999997E-2</v>
      </c>
      <c r="M10874">
        <v>0</v>
      </c>
      <c r="N10874">
        <v>8.6154099999999997E-2</v>
      </c>
      <c r="O10874">
        <v>0.21054690000000001</v>
      </c>
      <c r="P10874">
        <v>15.786117000000001</v>
      </c>
      <c r="Q10874">
        <v>37.984088999999997</v>
      </c>
      <c r="R10874">
        <v>10</v>
      </c>
      <c r="S10874" s="81">
        <v>37165</v>
      </c>
    </row>
    <row r="10875" spans="1:19" x14ac:dyDescent="0.2">
      <c r="A10875" t="s">
        <v>77</v>
      </c>
      <c r="B10875" t="s">
        <v>38</v>
      </c>
      <c r="C10875" t="s">
        <v>45</v>
      </c>
      <c r="D10875" t="s">
        <v>15</v>
      </c>
      <c r="E10875">
        <v>2014</v>
      </c>
      <c r="F10875">
        <v>1</v>
      </c>
      <c r="G10875">
        <v>8.1619949999999992</v>
      </c>
      <c r="H10875">
        <v>8.1619949999999992</v>
      </c>
      <c r="I10875">
        <v>41.497500000000002</v>
      </c>
      <c r="J10875">
        <v>0.15430530000000001</v>
      </c>
      <c r="K10875">
        <v>-0.19775029999999999</v>
      </c>
      <c r="L10875">
        <v>-8.0917799999999998E-2</v>
      </c>
      <c r="M10875">
        <v>0</v>
      </c>
      <c r="N10875">
        <v>8.0917799999999998E-2</v>
      </c>
      <c r="O10875">
        <v>0.19775029999999999</v>
      </c>
      <c r="P10875">
        <v>15.896124</v>
      </c>
      <c r="Q10875">
        <v>37.984088999999997</v>
      </c>
      <c r="R10875">
        <v>11</v>
      </c>
      <c r="S10875" s="81">
        <v>31362</v>
      </c>
    </row>
    <row r="10876" spans="1:19" x14ac:dyDescent="0.2">
      <c r="A10876" t="s">
        <v>77</v>
      </c>
      <c r="B10876" t="s">
        <v>38</v>
      </c>
      <c r="C10876" t="s">
        <v>45</v>
      </c>
      <c r="D10876" t="s">
        <v>15</v>
      </c>
      <c r="E10876">
        <v>2014</v>
      </c>
      <c r="F10876">
        <v>2</v>
      </c>
      <c r="G10876">
        <v>8.1534220000000008</v>
      </c>
      <c r="H10876">
        <v>8.1534220000000008</v>
      </c>
      <c r="I10876">
        <v>41.544499999999999</v>
      </c>
      <c r="J10876">
        <v>0.15429680000000001</v>
      </c>
      <c r="K10876">
        <v>-0.1977392</v>
      </c>
      <c r="L10876">
        <v>-8.0913299999999994E-2</v>
      </c>
      <c r="M10876">
        <v>0</v>
      </c>
      <c r="N10876">
        <v>8.0913299999999994E-2</v>
      </c>
      <c r="O10876">
        <v>0.1977392</v>
      </c>
      <c r="P10876">
        <v>15.896124</v>
      </c>
      <c r="Q10876">
        <v>37.984088999999997</v>
      </c>
      <c r="R10876">
        <v>11</v>
      </c>
      <c r="S10876" s="81">
        <v>31362</v>
      </c>
    </row>
    <row r="10877" spans="1:19" x14ac:dyDescent="0.2">
      <c r="A10877" t="s">
        <v>77</v>
      </c>
      <c r="B10877" t="s">
        <v>38</v>
      </c>
      <c r="C10877" t="s">
        <v>45</v>
      </c>
      <c r="D10877" t="s">
        <v>15</v>
      </c>
      <c r="E10877">
        <v>2014</v>
      </c>
      <c r="F10877">
        <v>3</v>
      </c>
      <c r="G10877">
        <v>8.2902529999999999</v>
      </c>
      <c r="H10877">
        <v>8.2902529999999999</v>
      </c>
      <c r="I10877">
        <v>41.195500000000003</v>
      </c>
      <c r="J10877">
        <v>0.15412129999999999</v>
      </c>
      <c r="K10877">
        <v>-0.19751440000000001</v>
      </c>
      <c r="L10877">
        <v>-8.0821299999999999E-2</v>
      </c>
      <c r="M10877">
        <v>0</v>
      </c>
      <c r="N10877">
        <v>8.0821299999999999E-2</v>
      </c>
      <c r="O10877">
        <v>0.19751440000000001</v>
      </c>
      <c r="P10877">
        <v>15.896124</v>
      </c>
      <c r="Q10877">
        <v>37.984088999999997</v>
      </c>
      <c r="R10877">
        <v>11</v>
      </c>
      <c r="S10877" s="81">
        <v>31362</v>
      </c>
    </row>
    <row r="10878" spans="1:19" x14ac:dyDescent="0.2">
      <c r="A10878" t="s">
        <v>77</v>
      </c>
      <c r="B10878" t="s">
        <v>38</v>
      </c>
      <c r="C10878" t="s">
        <v>45</v>
      </c>
      <c r="D10878" t="s">
        <v>15</v>
      </c>
      <c r="E10878">
        <v>2014</v>
      </c>
      <c r="F10878">
        <v>4</v>
      </c>
      <c r="G10878">
        <v>8.2089440000000007</v>
      </c>
      <c r="H10878">
        <v>8.2089440000000007</v>
      </c>
      <c r="I10878">
        <v>41.095799999999997</v>
      </c>
      <c r="J10878">
        <v>0.1548234</v>
      </c>
      <c r="K10878">
        <v>-0.19841410000000001</v>
      </c>
      <c r="L10878">
        <v>-8.1189499999999998E-2</v>
      </c>
      <c r="M10878">
        <v>0</v>
      </c>
      <c r="N10878">
        <v>8.1189499999999998E-2</v>
      </c>
      <c r="O10878">
        <v>0.19841410000000001</v>
      </c>
      <c r="P10878">
        <v>15.896124</v>
      </c>
      <c r="Q10878">
        <v>37.984088999999997</v>
      </c>
      <c r="R10878">
        <v>11</v>
      </c>
      <c r="S10878" s="81">
        <v>31362</v>
      </c>
    </row>
    <row r="10879" spans="1:19" x14ac:dyDescent="0.2">
      <c r="A10879" t="s">
        <v>77</v>
      </c>
      <c r="B10879" t="s">
        <v>38</v>
      </c>
      <c r="C10879" t="s">
        <v>45</v>
      </c>
      <c r="D10879" t="s">
        <v>15</v>
      </c>
      <c r="E10879">
        <v>2014</v>
      </c>
      <c r="F10879">
        <v>5</v>
      </c>
      <c r="G10879">
        <v>8.2158770000000008</v>
      </c>
      <c r="H10879">
        <v>8.2158770000000008</v>
      </c>
      <c r="I10879">
        <v>40.396599999999999</v>
      </c>
      <c r="J10879">
        <v>0.1542626</v>
      </c>
      <c r="K10879">
        <v>-0.1976955</v>
      </c>
      <c r="L10879">
        <v>-8.0895400000000006E-2</v>
      </c>
      <c r="M10879">
        <v>0</v>
      </c>
      <c r="N10879">
        <v>8.0895400000000006E-2</v>
      </c>
      <c r="O10879">
        <v>0.1976955</v>
      </c>
      <c r="P10879">
        <v>15.896124</v>
      </c>
      <c r="Q10879">
        <v>37.984088999999997</v>
      </c>
      <c r="R10879">
        <v>11</v>
      </c>
      <c r="S10879" s="81">
        <v>31362</v>
      </c>
    </row>
    <row r="10880" spans="1:19" x14ac:dyDescent="0.2">
      <c r="A10880" t="s">
        <v>77</v>
      </c>
      <c r="B10880" t="s">
        <v>38</v>
      </c>
      <c r="C10880" t="s">
        <v>45</v>
      </c>
      <c r="D10880" t="s">
        <v>15</v>
      </c>
      <c r="E10880">
        <v>2014</v>
      </c>
      <c r="F10880">
        <v>6</v>
      </c>
      <c r="G10880">
        <v>8.2674500000000002</v>
      </c>
      <c r="H10880">
        <v>8.2674500000000002</v>
      </c>
      <c r="I10880">
        <v>39.5929</v>
      </c>
      <c r="J10880">
        <v>0.15409829999999999</v>
      </c>
      <c r="K10880">
        <v>-0.19748489999999999</v>
      </c>
      <c r="L10880">
        <v>-8.0809199999999998E-2</v>
      </c>
      <c r="M10880">
        <v>0</v>
      </c>
      <c r="N10880">
        <v>8.0809199999999998E-2</v>
      </c>
      <c r="O10880">
        <v>0.19748489999999999</v>
      </c>
      <c r="P10880">
        <v>15.896124</v>
      </c>
      <c r="Q10880">
        <v>37.984088999999997</v>
      </c>
      <c r="R10880">
        <v>11</v>
      </c>
      <c r="S10880" s="81">
        <v>31362</v>
      </c>
    </row>
    <row r="10881" spans="1:19" x14ac:dyDescent="0.2">
      <c r="A10881" t="s">
        <v>77</v>
      </c>
      <c r="B10881" t="s">
        <v>38</v>
      </c>
      <c r="C10881" t="s">
        <v>45</v>
      </c>
      <c r="D10881" t="s">
        <v>15</v>
      </c>
      <c r="E10881">
        <v>2014</v>
      </c>
      <c r="F10881">
        <v>7</v>
      </c>
      <c r="G10881">
        <v>8.4722880000000007</v>
      </c>
      <c r="H10881">
        <v>8.4722880000000007</v>
      </c>
      <c r="I10881">
        <v>38.283700000000003</v>
      </c>
      <c r="J10881">
        <v>0.1541389</v>
      </c>
      <c r="K10881">
        <v>-0.19753699999999999</v>
      </c>
      <c r="L10881">
        <v>-8.08305E-2</v>
      </c>
      <c r="M10881">
        <v>0</v>
      </c>
      <c r="N10881">
        <v>8.08305E-2</v>
      </c>
      <c r="O10881">
        <v>0.19753699999999999</v>
      </c>
      <c r="P10881">
        <v>15.896124</v>
      </c>
      <c r="Q10881">
        <v>37.984088999999997</v>
      </c>
      <c r="R10881">
        <v>11</v>
      </c>
      <c r="S10881" s="81">
        <v>31362</v>
      </c>
    </row>
    <row r="10882" spans="1:19" x14ac:dyDescent="0.2">
      <c r="A10882" t="s">
        <v>77</v>
      </c>
      <c r="B10882" t="s">
        <v>38</v>
      </c>
      <c r="C10882" t="s">
        <v>45</v>
      </c>
      <c r="D10882" t="s">
        <v>15</v>
      </c>
      <c r="E10882">
        <v>2014</v>
      </c>
      <c r="F10882">
        <v>8</v>
      </c>
      <c r="G10882">
        <v>8.2729140000000001</v>
      </c>
      <c r="H10882">
        <v>8.2729140000000001</v>
      </c>
      <c r="I10882">
        <v>37.4818</v>
      </c>
      <c r="J10882">
        <v>0.15326619999999999</v>
      </c>
      <c r="K10882">
        <v>-0.1964185</v>
      </c>
      <c r="L10882">
        <v>-8.0372899999999997E-2</v>
      </c>
      <c r="M10882">
        <v>0</v>
      </c>
      <c r="N10882">
        <v>8.0372899999999997E-2</v>
      </c>
      <c r="O10882">
        <v>0.1964185</v>
      </c>
      <c r="P10882">
        <v>15.896124</v>
      </c>
      <c r="Q10882">
        <v>37.984088999999997</v>
      </c>
      <c r="R10882">
        <v>11</v>
      </c>
      <c r="S10882" s="81">
        <v>31362</v>
      </c>
    </row>
    <row r="10883" spans="1:19" x14ac:dyDescent="0.2">
      <c r="A10883" t="s">
        <v>77</v>
      </c>
      <c r="B10883" t="s">
        <v>38</v>
      </c>
      <c r="C10883" t="s">
        <v>45</v>
      </c>
      <c r="D10883" t="s">
        <v>15</v>
      </c>
      <c r="E10883">
        <v>2014</v>
      </c>
      <c r="F10883">
        <v>9</v>
      </c>
      <c r="G10883">
        <v>8.0834480000000006</v>
      </c>
      <c r="H10883">
        <v>8.0834480000000006</v>
      </c>
      <c r="I10883">
        <v>38.2849</v>
      </c>
      <c r="J10883">
        <v>0.15265599999999999</v>
      </c>
      <c r="K10883">
        <v>-0.19563649999999999</v>
      </c>
      <c r="L10883">
        <v>-8.0052899999999996E-2</v>
      </c>
      <c r="M10883">
        <v>0</v>
      </c>
      <c r="N10883">
        <v>8.0052899999999996E-2</v>
      </c>
      <c r="O10883">
        <v>0.19563649999999999</v>
      </c>
      <c r="P10883">
        <v>15.896124</v>
      </c>
      <c r="Q10883">
        <v>37.984088999999997</v>
      </c>
      <c r="R10883">
        <v>11</v>
      </c>
      <c r="S10883" s="81">
        <v>31362</v>
      </c>
    </row>
    <row r="10884" spans="1:19" x14ac:dyDescent="0.2">
      <c r="A10884" t="s">
        <v>77</v>
      </c>
      <c r="B10884" t="s">
        <v>38</v>
      </c>
      <c r="C10884" t="s">
        <v>45</v>
      </c>
      <c r="D10884" t="s">
        <v>15</v>
      </c>
      <c r="E10884">
        <v>2014</v>
      </c>
      <c r="F10884">
        <v>10</v>
      </c>
      <c r="G10884">
        <v>8.0769830000000002</v>
      </c>
      <c r="H10884">
        <v>8.0769830000000002</v>
      </c>
      <c r="I10884">
        <v>41.091900000000003</v>
      </c>
      <c r="J10884">
        <v>0.15399660000000001</v>
      </c>
      <c r="K10884">
        <v>-0.19735459999999999</v>
      </c>
      <c r="L10884">
        <v>-8.0755900000000005E-2</v>
      </c>
      <c r="M10884">
        <v>0</v>
      </c>
      <c r="N10884">
        <v>8.0755900000000005E-2</v>
      </c>
      <c r="O10884">
        <v>0.19735459999999999</v>
      </c>
      <c r="P10884">
        <v>15.896124</v>
      </c>
      <c r="Q10884">
        <v>37.984088999999997</v>
      </c>
      <c r="R10884">
        <v>11</v>
      </c>
      <c r="S10884" s="81">
        <v>31362</v>
      </c>
    </row>
    <row r="10885" spans="1:19" x14ac:dyDescent="0.2">
      <c r="A10885" t="s">
        <v>77</v>
      </c>
      <c r="B10885" t="s">
        <v>38</v>
      </c>
      <c r="C10885" t="s">
        <v>45</v>
      </c>
      <c r="D10885" t="s">
        <v>15</v>
      </c>
      <c r="E10885">
        <v>2014</v>
      </c>
      <c r="F10885">
        <v>11</v>
      </c>
      <c r="G10885">
        <v>8.0360289999999992</v>
      </c>
      <c r="H10885">
        <v>8.0360289999999992</v>
      </c>
      <c r="I10885">
        <v>43.1021</v>
      </c>
      <c r="J10885">
        <v>0.1526264</v>
      </c>
      <c r="K10885">
        <v>-0.19559860000000001</v>
      </c>
      <c r="L10885">
        <v>-8.0037300000000006E-2</v>
      </c>
      <c r="M10885">
        <v>0</v>
      </c>
      <c r="N10885">
        <v>8.0037300000000006E-2</v>
      </c>
      <c r="O10885">
        <v>0.19559860000000001</v>
      </c>
      <c r="P10885">
        <v>15.896124</v>
      </c>
      <c r="Q10885">
        <v>37.984088999999997</v>
      </c>
      <c r="R10885">
        <v>11</v>
      </c>
      <c r="S10885" s="81">
        <v>31362</v>
      </c>
    </row>
    <row r="10886" spans="1:19" x14ac:dyDescent="0.2">
      <c r="A10886" t="s">
        <v>77</v>
      </c>
      <c r="B10886" t="s">
        <v>38</v>
      </c>
      <c r="C10886" t="s">
        <v>45</v>
      </c>
      <c r="D10886" t="s">
        <v>15</v>
      </c>
      <c r="E10886">
        <v>2014</v>
      </c>
      <c r="F10886">
        <v>12</v>
      </c>
      <c r="G10886">
        <v>7.9436960000000001</v>
      </c>
      <c r="H10886">
        <v>7.9436960000000001</v>
      </c>
      <c r="I10886">
        <v>44.860100000000003</v>
      </c>
      <c r="J10886">
        <v>0.1522821</v>
      </c>
      <c r="K10886">
        <v>-0.19515730000000001</v>
      </c>
      <c r="L10886">
        <v>-7.9856800000000006E-2</v>
      </c>
      <c r="M10886">
        <v>0</v>
      </c>
      <c r="N10886">
        <v>7.9856800000000006E-2</v>
      </c>
      <c r="O10886">
        <v>0.19515730000000001</v>
      </c>
      <c r="P10886">
        <v>15.896124</v>
      </c>
      <c r="Q10886">
        <v>37.984088999999997</v>
      </c>
      <c r="R10886">
        <v>11</v>
      </c>
      <c r="S10886" s="81">
        <v>31362</v>
      </c>
    </row>
    <row r="10887" spans="1:19" x14ac:dyDescent="0.2">
      <c r="A10887" t="s">
        <v>77</v>
      </c>
      <c r="B10887" t="s">
        <v>38</v>
      </c>
      <c r="C10887" t="s">
        <v>45</v>
      </c>
      <c r="D10887" t="s">
        <v>15</v>
      </c>
      <c r="E10887">
        <v>2014</v>
      </c>
      <c r="F10887">
        <v>13</v>
      </c>
      <c r="G10887">
        <v>7.8822549999999998</v>
      </c>
      <c r="H10887">
        <v>7.8822549999999998</v>
      </c>
      <c r="I10887">
        <v>46.0107</v>
      </c>
      <c r="J10887">
        <v>0.15250949999999999</v>
      </c>
      <c r="K10887">
        <v>-0.19544880000000001</v>
      </c>
      <c r="L10887">
        <v>-7.9976099999999994E-2</v>
      </c>
      <c r="M10887">
        <v>0</v>
      </c>
      <c r="N10887">
        <v>7.9976099999999994E-2</v>
      </c>
      <c r="O10887">
        <v>0.19544880000000001</v>
      </c>
      <c r="P10887">
        <v>15.896124</v>
      </c>
      <c r="Q10887">
        <v>37.984088999999997</v>
      </c>
      <c r="R10887">
        <v>11</v>
      </c>
      <c r="S10887" s="81">
        <v>31362</v>
      </c>
    </row>
    <row r="10888" spans="1:19" x14ac:dyDescent="0.2">
      <c r="A10888" t="s">
        <v>77</v>
      </c>
      <c r="B10888" t="s">
        <v>38</v>
      </c>
      <c r="C10888" t="s">
        <v>45</v>
      </c>
      <c r="D10888" t="s">
        <v>15</v>
      </c>
      <c r="E10888">
        <v>2014</v>
      </c>
      <c r="F10888">
        <v>14</v>
      </c>
      <c r="G10888">
        <v>7.8297040000000004</v>
      </c>
      <c r="H10888">
        <v>7.8297040000000004</v>
      </c>
      <c r="I10888">
        <v>47.405700000000003</v>
      </c>
      <c r="J10888">
        <v>0.1530977</v>
      </c>
      <c r="K10888">
        <v>-0.19620270000000001</v>
      </c>
      <c r="L10888">
        <v>-8.0284499999999995E-2</v>
      </c>
      <c r="M10888">
        <v>0</v>
      </c>
      <c r="N10888">
        <v>8.0284499999999995E-2</v>
      </c>
      <c r="O10888">
        <v>0.19620270000000001</v>
      </c>
      <c r="P10888">
        <v>15.896124</v>
      </c>
      <c r="Q10888">
        <v>37.984088999999997</v>
      </c>
      <c r="R10888">
        <v>11</v>
      </c>
      <c r="S10888" s="81">
        <v>31362</v>
      </c>
    </row>
    <row r="10889" spans="1:19" x14ac:dyDescent="0.2">
      <c r="A10889" t="s">
        <v>77</v>
      </c>
      <c r="B10889" t="s">
        <v>38</v>
      </c>
      <c r="C10889" t="s">
        <v>45</v>
      </c>
      <c r="D10889" t="s">
        <v>15</v>
      </c>
      <c r="E10889">
        <v>2014</v>
      </c>
      <c r="F10889">
        <v>15</v>
      </c>
      <c r="G10889">
        <v>7.6827360000000002</v>
      </c>
      <c r="H10889">
        <v>7.6827360000000002</v>
      </c>
      <c r="I10889">
        <v>47.4572</v>
      </c>
      <c r="J10889">
        <v>0.15323639999999999</v>
      </c>
      <c r="K10889">
        <v>-0.19638030000000001</v>
      </c>
      <c r="L10889">
        <v>-8.0357200000000004E-2</v>
      </c>
      <c r="M10889">
        <v>0</v>
      </c>
      <c r="N10889">
        <v>8.0357200000000004E-2</v>
      </c>
      <c r="O10889">
        <v>0.19638030000000001</v>
      </c>
      <c r="P10889">
        <v>15.896124</v>
      </c>
      <c r="Q10889">
        <v>37.984088999999997</v>
      </c>
      <c r="R10889">
        <v>11</v>
      </c>
      <c r="S10889" s="81">
        <v>31362</v>
      </c>
    </row>
    <row r="10890" spans="1:19" x14ac:dyDescent="0.2">
      <c r="A10890" t="s">
        <v>77</v>
      </c>
      <c r="B10890" t="s">
        <v>38</v>
      </c>
      <c r="C10890" t="s">
        <v>45</v>
      </c>
      <c r="D10890" t="s">
        <v>15</v>
      </c>
      <c r="E10890">
        <v>2014</v>
      </c>
      <c r="F10890">
        <v>16</v>
      </c>
      <c r="G10890">
        <v>7.5452899999999996</v>
      </c>
      <c r="H10890">
        <v>7.5452899999999996</v>
      </c>
      <c r="I10890">
        <v>46.506399999999999</v>
      </c>
      <c r="J10890">
        <v>0.1526315</v>
      </c>
      <c r="K10890">
        <v>-0.19560520000000001</v>
      </c>
      <c r="L10890">
        <v>-8.004E-2</v>
      </c>
      <c r="M10890">
        <v>0</v>
      </c>
      <c r="N10890">
        <v>8.004E-2</v>
      </c>
      <c r="O10890">
        <v>0.19560520000000001</v>
      </c>
      <c r="P10890">
        <v>15.896124</v>
      </c>
      <c r="Q10890">
        <v>37.984088999999997</v>
      </c>
      <c r="R10890">
        <v>11</v>
      </c>
      <c r="S10890" s="81">
        <v>31362</v>
      </c>
    </row>
    <row r="10891" spans="1:19" x14ac:dyDescent="0.2">
      <c r="A10891" t="s">
        <v>77</v>
      </c>
      <c r="B10891" t="s">
        <v>38</v>
      </c>
      <c r="C10891" t="s">
        <v>45</v>
      </c>
      <c r="D10891" t="s">
        <v>15</v>
      </c>
      <c r="E10891">
        <v>2014</v>
      </c>
      <c r="F10891">
        <v>17</v>
      </c>
      <c r="G10891">
        <v>7.4401250000000001</v>
      </c>
      <c r="H10891">
        <v>7.4401250000000001</v>
      </c>
      <c r="I10891">
        <v>44.555399999999999</v>
      </c>
      <c r="J10891">
        <v>0.15251690000000001</v>
      </c>
      <c r="K10891">
        <v>-0.1954583</v>
      </c>
      <c r="L10891">
        <v>-7.9979900000000007E-2</v>
      </c>
      <c r="M10891">
        <v>0</v>
      </c>
      <c r="N10891">
        <v>7.9979900000000007E-2</v>
      </c>
      <c r="O10891">
        <v>0.1954583</v>
      </c>
      <c r="P10891">
        <v>15.896124</v>
      </c>
      <c r="Q10891">
        <v>37.984088999999997</v>
      </c>
      <c r="R10891">
        <v>11</v>
      </c>
      <c r="S10891" s="81">
        <v>31362</v>
      </c>
    </row>
    <row r="10892" spans="1:19" x14ac:dyDescent="0.2">
      <c r="A10892" t="s">
        <v>77</v>
      </c>
      <c r="B10892" t="s">
        <v>38</v>
      </c>
      <c r="C10892" t="s">
        <v>45</v>
      </c>
      <c r="D10892" t="s">
        <v>15</v>
      </c>
      <c r="E10892">
        <v>2014</v>
      </c>
      <c r="F10892">
        <v>18</v>
      </c>
      <c r="G10892">
        <v>7.685899</v>
      </c>
      <c r="H10892">
        <v>7.685899</v>
      </c>
      <c r="I10892">
        <v>42.357799999999997</v>
      </c>
      <c r="J10892">
        <v>0.1546447</v>
      </c>
      <c r="K10892">
        <v>-0.19818520000000001</v>
      </c>
      <c r="L10892">
        <v>-8.1095799999999996E-2</v>
      </c>
      <c r="M10892">
        <v>0</v>
      </c>
      <c r="N10892">
        <v>8.1095799999999996E-2</v>
      </c>
      <c r="O10892">
        <v>0.19818520000000001</v>
      </c>
      <c r="P10892">
        <v>15.896124</v>
      </c>
      <c r="Q10892">
        <v>37.984088999999997</v>
      </c>
      <c r="R10892">
        <v>11</v>
      </c>
      <c r="S10892" s="81">
        <v>31362</v>
      </c>
    </row>
    <row r="10893" spans="1:19" x14ac:dyDescent="0.2">
      <c r="A10893" t="s">
        <v>77</v>
      </c>
      <c r="B10893" t="s">
        <v>38</v>
      </c>
      <c r="C10893" t="s">
        <v>45</v>
      </c>
      <c r="D10893" t="s">
        <v>15</v>
      </c>
      <c r="E10893">
        <v>2014</v>
      </c>
      <c r="F10893">
        <v>19</v>
      </c>
      <c r="G10893">
        <v>7.9819570000000004</v>
      </c>
      <c r="H10893">
        <v>7.9819570000000004</v>
      </c>
      <c r="I10893">
        <v>40.566400000000002</v>
      </c>
      <c r="J10893">
        <v>0.15593480000000001</v>
      </c>
      <c r="K10893">
        <v>-0.1998385</v>
      </c>
      <c r="L10893">
        <v>-8.1772300000000006E-2</v>
      </c>
      <c r="M10893">
        <v>0</v>
      </c>
      <c r="N10893">
        <v>8.1772300000000006E-2</v>
      </c>
      <c r="O10893">
        <v>0.1998385</v>
      </c>
      <c r="P10893">
        <v>15.896124</v>
      </c>
      <c r="Q10893">
        <v>37.984088999999997</v>
      </c>
      <c r="R10893">
        <v>11</v>
      </c>
      <c r="S10893" s="81">
        <v>31362</v>
      </c>
    </row>
    <row r="10894" spans="1:19" x14ac:dyDescent="0.2">
      <c r="A10894" t="s">
        <v>77</v>
      </c>
      <c r="B10894" t="s">
        <v>38</v>
      </c>
      <c r="C10894" t="s">
        <v>45</v>
      </c>
      <c r="D10894" t="s">
        <v>15</v>
      </c>
      <c r="E10894">
        <v>2014</v>
      </c>
      <c r="F10894">
        <v>20</v>
      </c>
      <c r="G10894">
        <v>8.1235710000000001</v>
      </c>
      <c r="H10894">
        <v>8.1235710000000001</v>
      </c>
      <c r="I10894">
        <v>39.364800000000002</v>
      </c>
      <c r="J10894">
        <v>0.15361040000000001</v>
      </c>
      <c r="K10894">
        <v>-0.1968596</v>
      </c>
      <c r="L10894">
        <v>-8.0553399999999997E-2</v>
      </c>
      <c r="M10894">
        <v>0</v>
      </c>
      <c r="N10894">
        <v>8.0553399999999997E-2</v>
      </c>
      <c r="O10894">
        <v>0.1968596</v>
      </c>
      <c r="P10894">
        <v>15.896124</v>
      </c>
      <c r="Q10894">
        <v>37.984088999999997</v>
      </c>
      <c r="R10894">
        <v>11</v>
      </c>
      <c r="S10894" s="81">
        <v>31362</v>
      </c>
    </row>
    <row r="10895" spans="1:19" x14ac:dyDescent="0.2">
      <c r="A10895" t="s">
        <v>77</v>
      </c>
      <c r="B10895" t="s">
        <v>38</v>
      </c>
      <c r="C10895" t="s">
        <v>45</v>
      </c>
      <c r="D10895" t="s">
        <v>15</v>
      </c>
      <c r="E10895">
        <v>2014</v>
      </c>
      <c r="F10895">
        <v>21</v>
      </c>
      <c r="G10895">
        <v>8.0791520000000006</v>
      </c>
      <c r="H10895">
        <v>8.0791520000000006</v>
      </c>
      <c r="I10895">
        <v>39.155000000000001</v>
      </c>
      <c r="J10895">
        <v>0.15459980000000001</v>
      </c>
      <c r="K10895">
        <v>-0.19812759999999999</v>
      </c>
      <c r="L10895">
        <v>-8.1072199999999997E-2</v>
      </c>
      <c r="M10895">
        <v>0</v>
      </c>
      <c r="N10895">
        <v>8.1072199999999997E-2</v>
      </c>
      <c r="O10895">
        <v>0.19812759999999999</v>
      </c>
      <c r="P10895">
        <v>15.896124</v>
      </c>
      <c r="Q10895">
        <v>37.984088999999997</v>
      </c>
      <c r="R10895">
        <v>11</v>
      </c>
      <c r="S10895" s="81">
        <v>31362</v>
      </c>
    </row>
    <row r="10896" spans="1:19" x14ac:dyDescent="0.2">
      <c r="A10896" t="s">
        <v>77</v>
      </c>
      <c r="B10896" t="s">
        <v>38</v>
      </c>
      <c r="C10896" t="s">
        <v>45</v>
      </c>
      <c r="D10896" t="s">
        <v>15</v>
      </c>
      <c r="E10896">
        <v>2014</v>
      </c>
      <c r="F10896">
        <v>22</v>
      </c>
      <c r="G10896">
        <v>8.0738120000000002</v>
      </c>
      <c r="H10896">
        <v>8.0738120000000002</v>
      </c>
      <c r="I10896">
        <v>38.599600000000002</v>
      </c>
      <c r="J10896">
        <v>0.1542037</v>
      </c>
      <c r="K10896">
        <v>-0.19761989999999999</v>
      </c>
      <c r="L10896">
        <v>-8.0864500000000006E-2</v>
      </c>
      <c r="M10896">
        <v>0</v>
      </c>
      <c r="N10896">
        <v>8.0864500000000006E-2</v>
      </c>
      <c r="O10896">
        <v>0.19761989999999999</v>
      </c>
      <c r="P10896">
        <v>15.896124</v>
      </c>
      <c r="Q10896">
        <v>37.984088999999997</v>
      </c>
      <c r="R10896">
        <v>11</v>
      </c>
      <c r="S10896" s="81">
        <v>31362</v>
      </c>
    </row>
    <row r="10897" spans="1:19" x14ac:dyDescent="0.2">
      <c r="A10897" t="s">
        <v>77</v>
      </c>
      <c r="B10897" t="s">
        <v>38</v>
      </c>
      <c r="C10897" t="s">
        <v>45</v>
      </c>
      <c r="D10897" t="s">
        <v>15</v>
      </c>
      <c r="E10897">
        <v>2014</v>
      </c>
      <c r="F10897">
        <v>23</v>
      </c>
      <c r="G10897">
        <v>8.1430699999999998</v>
      </c>
      <c r="H10897">
        <v>8.1430699999999998</v>
      </c>
      <c r="I10897">
        <v>37.995800000000003</v>
      </c>
      <c r="J10897">
        <v>0.15480060000000001</v>
      </c>
      <c r="K10897">
        <v>-0.1983849</v>
      </c>
      <c r="L10897">
        <v>-8.11775E-2</v>
      </c>
      <c r="M10897">
        <v>0</v>
      </c>
      <c r="N10897">
        <v>8.11775E-2</v>
      </c>
      <c r="O10897">
        <v>0.1983849</v>
      </c>
      <c r="P10897">
        <v>15.896124</v>
      </c>
      <c r="Q10897">
        <v>37.984088999999997</v>
      </c>
      <c r="R10897">
        <v>11</v>
      </c>
      <c r="S10897" s="81">
        <v>31362</v>
      </c>
    </row>
    <row r="10898" spans="1:19" x14ac:dyDescent="0.2">
      <c r="A10898" t="s">
        <v>77</v>
      </c>
      <c r="B10898" t="s">
        <v>38</v>
      </c>
      <c r="C10898" t="s">
        <v>45</v>
      </c>
      <c r="D10898" t="s">
        <v>15</v>
      </c>
      <c r="E10898">
        <v>2014</v>
      </c>
      <c r="F10898">
        <v>24</v>
      </c>
      <c r="G10898">
        <v>7.9772639999999999</v>
      </c>
      <c r="H10898">
        <v>7.9772639999999999</v>
      </c>
      <c r="I10898">
        <v>37.492600000000003</v>
      </c>
      <c r="J10898">
        <v>0.15424360000000001</v>
      </c>
      <c r="K10898">
        <v>-0.19767109999999999</v>
      </c>
      <c r="L10898">
        <v>-8.0885399999999996E-2</v>
      </c>
      <c r="M10898">
        <v>0</v>
      </c>
      <c r="N10898">
        <v>8.0885399999999996E-2</v>
      </c>
      <c r="O10898">
        <v>0.19767109999999999</v>
      </c>
      <c r="P10898">
        <v>15.896124</v>
      </c>
      <c r="Q10898">
        <v>37.984088999999997</v>
      </c>
      <c r="R10898">
        <v>11</v>
      </c>
      <c r="S10898" s="81">
        <v>31362</v>
      </c>
    </row>
    <row r="10899" spans="1:19" x14ac:dyDescent="0.2">
      <c r="A10899" t="s">
        <v>77</v>
      </c>
      <c r="B10899" t="s">
        <v>38</v>
      </c>
      <c r="C10899" t="s">
        <v>45</v>
      </c>
      <c r="D10899" t="s">
        <v>16</v>
      </c>
      <c r="E10899">
        <v>2014</v>
      </c>
      <c r="F10899">
        <v>1</v>
      </c>
      <c r="G10899">
        <v>7.9920939999999998</v>
      </c>
      <c r="H10899">
        <v>7.9920939999999998</v>
      </c>
      <c r="I10899">
        <v>31.797799999999999</v>
      </c>
      <c r="J10899">
        <v>0.15245690000000001</v>
      </c>
      <c r="K10899">
        <v>-0.19538140000000001</v>
      </c>
      <c r="L10899">
        <v>-7.9948500000000006E-2</v>
      </c>
      <c r="M10899">
        <v>0</v>
      </c>
      <c r="N10899">
        <v>7.9948500000000006E-2</v>
      </c>
      <c r="O10899">
        <v>0.19538140000000001</v>
      </c>
      <c r="P10899">
        <v>16.006132000000001</v>
      </c>
      <c r="Q10899">
        <v>37.984088999999997</v>
      </c>
      <c r="R10899">
        <v>12</v>
      </c>
      <c r="S10899" s="81">
        <v>32503</v>
      </c>
    </row>
    <row r="10900" spans="1:19" x14ac:dyDescent="0.2">
      <c r="A10900" t="s">
        <v>77</v>
      </c>
      <c r="B10900" t="s">
        <v>38</v>
      </c>
      <c r="C10900" t="s">
        <v>45</v>
      </c>
      <c r="D10900" t="s">
        <v>16</v>
      </c>
      <c r="E10900">
        <v>2014</v>
      </c>
      <c r="F10900">
        <v>2</v>
      </c>
      <c r="G10900">
        <v>7.9673870000000004</v>
      </c>
      <c r="H10900">
        <v>7.9673870000000004</v>
      </c>
      <c r="I10900">
        <v>31.199100000000001</v>
      </c>
      <c r="J10900">
        <v>0.1525958</v>
      </c>
      <c r="K10900">
        <v>-0.19555929999999999</v>
      </c>
      <c r="L10900">
        <v>-8.0021300000000004E-2</v>
      </c>
      <c r="M10900">
        <v>0</v>
      </c>
      <c r="N10900">
        <v>8.0021300000000004E-2</v>
      </c>
      <c r="O10900">
        <v>0.19555929999999999</v>
      </c>
      <c r="P10900">
        <v>16.006132000000001</v>
      </c>
      <c r="Q10900">
        <v>37.984088999999997</v>
      </c>
      <c r="R10900">
        <v>12</v>
      </c>
      <c r="S10900" s="81">
        <v>32503</v>
      </c>
    </row>
    <row r="10901" spans="1:19" x14ac:dyDescent="0.2">
      <c r="A10901" t="s">
        <v>77</v>
      </c>
      <c r="B10901" t="s">
        <v>38</v>
      </c>
      <c r="C10901" t="s">
        <v>45</v>
      </c>
      <c r="D10901" t="s">
        <v>16</v>
      </c>
      <c r="E10901">
        <v>2014</v>
      </c>
      <c r="F10901">
        <v>3</v>
      </c>
      <c r="G10901">
        <v>8.1093650000000004</v>
      </c>
      <c r="H10901">
        <v>8.1093650000000004</v>
      </c>
      <c r="I10901">
        <v>30.551400000000001</v>
      </c>
      <c r="J10901">
        <v>0.15368809999999999</v>
      </c>
      <c r="K10901">
        <v>-0.1969592</v>
      </c>
      <c r="L10901">
        <v>-8.0594100000000002E-2</v>
      </c>
      <c r="M10901">
        <v>0</v>
      </c>
      <c r="N10901">
        <v>8.0594100000000002E-2</v>
      </c>
      <c r="O10901">
        <v>0.1969592</v>
      </c>
      <c r="P10901">
        <v>16.006132000000001</v>
      </c>
      <c r="Q10901">
        <v>37.984088999999997</v>
      </c>
      <c r="R10901">
        <v>12</v>
      </c>
      <c r="S10901" s="81">
        <v>32503</v>
      </c>
    </row>
    <row r="10902" spans="1:19" x14ac:dyDescent="0.2">
      <c r="A10902" t="s">
        <v>77</v>
      </c>
      <c r="B10902" t="s">
        <v>38</v>
      </c>
      <c r="C10902" t="s">
        <v>45</v>
      </c>
      <c r="D10902" t="s">
        <v>16</v>
      </c>
      <c r="E10902">
        <v>2014</v>
      </c>
      <c r="F10902">
        <v>4</v>
      </c>
      <c r="G10902">
        <v>7.9883189999999997</v>
      </c>
      <c r="H10902">
        <v>7.9883189999999997</v>
      </c>
      <c r="I10902">
        <v>30.053999999999998</v>
      </c>
      <c r="J10902">
        <v>0.1533475</v>
      </c>
      <c r="K10902">
        <v>-0.1965228</v>
      </c>
      <c r="L10902">
        <v>-8.0415500000000001E-2</v>
      </c>
      <c r="M10902">
        <v>0</v>
      </c>
      <c r="N10902">
        <v>8.0415500000000001E-2</v>
      </c>
      <c r="O10902">
        <v>0.1965228</v>
      </c>
      <c r="P10902">
        <v>16.006132000000001</v>
      </c>
      <c r="Q10902">
        <v>37.984088999999997</v>
      </c>
      <c r="R10902">
        <v>12</v>
      </c>
      <c r="S10902" s="81">
        <v>32503</v>
      </c>
    </row>
    <row r="10903" spans="1:19" x14ac:dyDescent="0.2">
      <c r="A10903" t="s">
        <v>77</v>
      </c>
      <c r="B10903" t="s">
        <v>38</v>
      </c>
      <c r="C10903" t="s">
        <v>45</v>
      </c>
      <c r="D10903" t="s">
        <v>16</v>
      </c>
      <c r="E10903">
        <v>2014</v>
      </c>
      <c r="F10903">
        <v>5</v>
      </c>
      <c r="G10903">
        <v>7.9906740000000003</v>
      </c>
      <c r="H10903">
        <v>7.9906740000000003</v>
      </c>
      <c r="I10903">
        <v>29.452100000000002</v>
      </c>
      <c r="J10903">
        <v>0.15337909999999999</v>
      </c>
      <c r="K10903">
        <v>-0.19656319999999999</v>
      </c>
      <c r="L10903">
        <v>-8.0432100000000006E-2</v>
      </c>
      <c r="M10903">
        <v>0</v>
      </c>
      <c r="N10903">
        <v>8.0432100000000006E-2</v>
      </c>
      <c r="O10903">
        <v>0.19656319999999999</v>
      </c>
      <c r="P10903">
        <v>16.006132000000001</v>
      </c>
      <c r="Q10903">
        <v>37.984088999999997</v>
      </c>
      <c r="R10903">
        <v>12</v>
      </c>
      <c r="S10903" s="81">
        <v>32503</v>
      </c>
    </row>
    <row r="10904" spans="1:19" x14ac:dyDescent="0.2">
      <c r="A10904" t="s">
        <v>77</v>
      </c>
      <c r="B10904" t="s">
        <v>38</v>
      </c>
      <c r="C10904" t="s">
        <v>45</v>
      </c>
      <c r="D10904" t="s">
        <v>16</v>
      </c>
      <c r="E10904">
        <v>2014</v>
      </c>
      <c r="F10904">
        <v>6</v>
      </c>
      <c r="G10904">
        <v>8.0561589999999992</v>
      </c>
      <c r="H10904">
        <v>8.0561589999999992</v>
      </c>
      <c r="I10904">
        <v>29.1038</v>
      </c>
      <c r="J10904">
        <v>0.15330650000000001</v>
      </c>
      <c r="K10904">
        <v>-0.19647010000000001</v>
      </c>
      <c r="L10904">
        <v>-8.0393999999999993E-2</v>
      </c>
      <c r="M10904">
        <v>0</v>
      </c>
      <c r="N10904">
        <v>8.0393999999999993E-2</v>
      </c>
      <c r="O10904">
        <v>0.19647010000000001</v>
      </c>
      <c r="P10904">
        <v>16.006132000000001</v>
      </c>
      <c r="Q10904">
        <v>37.984088999999997</v>
      </c>
      <c r="R10904">
        <v>12</v>
      </c>
      <c r="S10904" s="81">
        <v>32503</v>
      </c>
    </row>
    <row r="10905" spans="1:19" x14ac:dyDescent="0.2">
      <c r="A10905" t="s">
        <v>77</v>
      </c>
      <c r="B10905" t="s">
        <v>38</v>
      </c>
      <c r="C10905" t="s">
        <v>45</v>
      </c>
      <c r="D10905" t="s">
        <v>16</v>
      </c>
      <c r="E10905">
        <v>2014</v>
      </c>
      <c r="F10905">
        <v>7</v>
      </c>
      <c r="G10905">
        <v>8.3813490000000002</v>
      </c>
      <c r="H10905">
        <v>8.3813490000000002</v>
      </c>
      <c r="I10905">
        <v>29.4009</v>
      </c>
      <c r="J10905">
        <v>0.15394669999999999</v>
      </c>
      <c r="K10905">
        <v>-0.19729060000000001</v>
      </c>
      <c r="L10905">
        <v>-8.0729700000000001E-2</v>
      </c>
      <c r="M10905">
        <v>0</v>
      </c>
      <c r="N10905">
        <v>8.0729700000000001E-2</v>
      </c>
      <c r="O10905">
        <v>0.19729060000000001</v>
      </c>
      <c r="P10905">
        <v>16.006132000000001</v>
      </c>
      <c r="Q10905">
        <v>37.984088999999997</v>
      </c>
      <c r="R10905">
        <v>12</v>
      </c>
      <c r="S10905" s="81">
        <v>32503</v>
      </c>
    </row>
    <row r="10906" spans="1:19" x14ac:dyDescent="0.2">
      <c r="A10906" t="s">
        <v>77</v>
      </c>
      <c r="B10906" t="s">
        <v>38</v>
      </c>
      <c r="C10906" t="s">
        <v>45</v>
      </c>
      <c r="D10906" t="s">
        <v>16</v>
      </c>
      <c r="E10906">
        <v>2014</v>
      </c>
      <c r="F10906">
        <v>8</v>
      </c>
      <c r="G10906">
        <v>8.1148570000000007</v>
      </c>
      <c r="H10906">
        <v>8.1148570000000007</v>
      </c>
      <c r="I10906">
        <v>29.102399999999999</v>
      </c>
      <c r="J10906">
        <v>0.15294369999999999</v>
      </c>
      <c r="K10906">
        <v>-0.19600519999999999</v>
      </c>
      <c r="L10906">
        <v>-8.0203700000000003E-2</v>
      </c>
      <c r="M10906">
        <v>0</v>
      </c>
      <c r="N10906">
        <v>8.0203700000000003E-2</v>
      </c>
      <c r="O10906">
        <v>0.19600519999999999</v>
      </c>
      <c r="P10906">
        <v>16.006132000000001</v>
      </c>
      <c r="Q10906">
        <v>37.984088999999997</v>
      </c>
      <c r="R10906">
        <v>12</v>
      </c>
      <c r="S10906" s="81">
        <v>32503</v>
      </c>
    </row>
    <row r="10907" spans="1:19" x14ac:dyDescent="0.2">
      <c r="A10907" t="s">
        <v>77</v>
      </c>
      <c r="B10907" t="s">
        <v>38</v>
      </c>
      <c r="C10907" t="s">
        <v>45</v>
      </c>
      <c r="D10907" t="s">
        <v>16</v>
      </c>
      <c r="E10907">
        <v>2014</v>
      </c>
      <c r="F10907">
        <v>9</v>
      </c>
      <c r="G10907">
        <v>7.9486790000000003</v>
      </c>
      <c r="H10907">
        <v>7.9486790000000003</v>
      </c>
      <c r="I10907">
        <v>30.4011</v>
      </c>
      <c r="J10907">
        <v>0.1524624</v>
      </c>
      <c r="K10907">
        <v>-0.19538849999999999</v>
      </c>
      <c r="L10907">
        <v>-7.9951400000000006E-2</v>
      </c>
      <c r="M10907">
        <v>0</v>
      </c>
      <c r="N10907">
        <v>7.9951400000000006E-2</v>
      </c>
      <c r="O10907">
        <v>0.19538849999999999</v>
      </c>
      <c r="P10907">
        <v>16.006132000000001</v>
      </c>
      <c r="Q10907">
        <v>37.984088999999997</v>
      </c>
      <c r="R10907">
        <v>12</v>
      </c>
      <c r="S10907" s="81">
        <v>32503</v>
      </c>
    </row>
    <row r="10908" spans="1:19" x14ac:dyDescent="0.2">
      <c r="A10908" t="s">
        <v>77</v>
      </c>
      <c r="B10908" t="s">
        <v>38</v>
      </c>
      <c r="C10908" t="s">
        <v>45</v>
      </c>
      <c r="D10908" t="s">
        <v>16</v>
      </c>
      <c r="E10908">
        <v>2014</v>
      </c>
      <c r="F10908">
        <v>10</v>
      </c>
      <c r="G10908">
        <v>7.8686410000000002</v>
      </c>
      <c r="H10908">
        <v>7.8686410000000002</v>
      </c>
      <c r="I10908">
        <v>34.049799999999998</v>
      </c>
      <c r="J10908">
        <v>0.1532963</v>
      </c>
      <c r="K10908">
        <v>-0.1964572</v>
      </c>
      <c r="L10908">
        <v>-8.0388699999999993E-2</v>
      </c>
      <c r="M10908">
        <v>0</v>
      </c>
      <c r="N10908">
        <v>8.0388699999999993E-2</v>
      </c>
      <c r="O10908">
        <v>0.1964572</v>
      </c>
      <c r="P10908">
        <v>16.006132000000001</v>
      </c>
      <c r="Q10908">
        <v>37.984088999999997</v>
      </c>
      <c r="R10908">
        <v>12</v>
      </c>
      <c r="S10908" s="81">
        <v>32503</v>
      </c>
    </row>
    <row r="10909" spans="1:19" x14ac:dyDescent="0.2">
      <c r="A10909" t="s">
        <v>77</v>
      </c>
      <c r="B10909" t="s">
        <v>38</v>
      </c>
      <c r="C10909" t="s">
        <v>45</v>
      </c>
      <c r="D10909" t="s">
        <v>16</v>
      </c>
      <c r="E10909">
        <v>2014</v>
      </c>
      <c r="F10909">
        <v>11</v>
      </c>
      <c r="G10909">
        <v>7.8473639999999998</v>
      </c>
      <c r="H10909">
        <v>7.8473639999999998</v>
      </c>
      <c r="I10909">
        <v>37.146299999999997</v>
      </c>
      <c r="J10909">
        <v>0.15239630000000001</v>
      </c>
      <c r="K10909">
        <v>-0.1953038</v>
      </c>
      <c r="L10909">
        <v>-7.9916699999999993E-2</v>
      </c>
      <c r="M10909">
        <v>0</v>
      </c>
      <c r="N10909">
        <v>7.9916699999999993E-2</v>
      </c>
      <c r="O10909">
        <v>0.1953038</v>
      </c>
      <c r="P10909">
        <v>16.006132000000001</v>
      </c>
      <c r="Q10909">
        <v>37.984088999999997</v>
      </c>
      <c r="R10909">
        <v>12</v>
      </c>
      <c r="S10909" s="81">
        <v>32503</v>
      </c>
    </row>
    <row r="10910" spans="1:19" x14ac:dyDescent="0.2">
      <c r="A10910" t="s">
        <v>77</v>
      </c>
      <c r="B10910" t="s">
        <v>38</v>
      </c>
      <c r="C10910" t="s">
        <v>45</v>
      </c>
      <c r="D10910" t="s">
        <v>16</v>
      </c>
      <c r="E10910">
        <v>2014</v>
      </c>
      <c r="F10910">
        <v>12</v>
      </c>
      <c r="G10910">
        <v>7.6821479999999998</v>
      </c>
      <c r="H10910">
        <v>7.6821479999999998</v>
      </c>
      <c r="I10910">
        <v>39.941299999999998</v>
      </c>
      <c r="J10910">
        <v>0.1520502</v>
      </c>
      <c r="K10910">
        <v>-0.19486010000000001</v>
      </c>
      <c r="L10910">
        <v>-7.9735200000000006E-2</v>
      </c>
      <c r="M10910">
        <v>0</v>
      </c>
      <c r="N10910">
        <v>7.9735200000000006E-2</v>
      </c>
      <c r="O10910">
        <v>0.19486010000000001</v>
      </c>
      <c r="P10910">
        <v>16.006132000000001</v>
      </c>
      <c r="Q10910">
        <v>37.984088999999997</v>
      </c>
      <c r="R10910">
        <v>12</v>
      </c>
      <c r="S10910" s="81">
        <v>32503</v>
      </c>
    </row>
    <row r="10911" spans="1:19" x14ac:dyDescent="0.2">
      <c r="A10911" t="s">
        <v>77</v>
      </c>
      <c r="B10911" t="s">
        <v>38</v>
      </c>
      <c r="C10911" t="s">
        <v>45</v>
      </c>
      <c r="D10911" t="s">
        <v>16</v>
      </c>
      <c r="E10911">
        <v>2014</v>
      </c>
      <c r="F10911">
        <v>13</v>
      </c>
      <c r="G10911">
        <v>7.6877120000000003</v>
      </c>
      <c r="H10911">
        <v>7.6877120000000003</v>
      </c>
      <c r="I10911">
        <v>42.734299999999998</v>
      </c>
      <c r="J10911">
        <v>0.15202789999999999</v>
      </c>
      <c r="K10911">
        <v>-0.19483159999999999</v>
      </c>
      <c r="L10911">
        <v>-7.9723500000000003E-2</v>
      </c>
      <c r="M10911">
        <v>0</v>
      </c>
      <c r="N10911">
        <v>7.9723500000000003E-2</v>
      </c>
      <c r="O10911">
        <v>0.19483159999999999</v>
      </c>
      <c r="P10911">
        <v>16.006132000000001</v>
      </c>
      <c r="Q10911">
        <v>37.984088999999997</v>
      </c>
      <c r="R10911">
        <v>12</v>
      </c>
      <c r="S10911" s="81">
        <v>32503</v>
      </c>
    </row>
    <row r="10912" spans="1:19" x14ac:dyDescent="0.2">
      <c r="A10912" t="s">
        <v>77</v>
      </c>
      <c r="B10912" t="s">
        <v>38</v>
      </c>
      <c r="C10912" t="s">
        <v>45</v>
      </c>
      <c r="D10912" t="s">
        <v>16</v>
      </c>
      <c r="E10912">
        <v>2014</v>
      </c>
      <c r="F10912">
        <v>14</v>
      </c>
      <c r="G10912">
        <v>7.7862920000000004</v>
      </c>
      <c r="H10912">
        <v>7.7862920000000004</v>
      </c>
      <c r="I10912">
        <v>44.932899999999997</v>
      </c>
      <c r="J10912">
        <v>0.15436569999999999</v>
      </c>
      <c r="K10912">
        <v>-0.19782759999999999</v>
      </c>
      <c r="L10912">
        <v>-8.0949400000000005E-2</v>
      </c>
      <c r="M10912">
        <v>0</v>
      </c>
      <c r="N10912">
        <v>8.0949400000000005E-2</v>
      </c>
      <c r="O10912">
        <v>0.19782759999999999</v>
      </c>
      <c r="P10912">
        <v>16.006132000000001</v>
      </c>
      <c r="Q10912">
        <v>37.984088999999997</v>
      </c>
      <c r="R10912">
        <v>12</v>
      </c>
      <c r="S10912" s="81">
        <v>32503</v>
      </c>
    </row>
    <row r="10913" spans="1:19" x14ac:dyDescent="0.2">
      <c r="A10913" t="s">
        <v>77</v>
      </c>
      <c r="B10913" t="s">
        <v>38</v>
      </c>
      <c r="C10913" t="s">
        <v>45</v>
      </c>
      <c r="D10913" t="s">
        <v>16</v>
      </c>
      <c r="E10913">
        <v>2014</v>
      </c>
      <c r="F10913">
        <v>15</v>
      </c>
      <c r="G10913">
        <v>7.5595249999999998</v>
      </c>
      <c r="H10913">
        <v>7.5595249999999998</v>
      </c>
      <c r="I10913">
        <v>46.034399999999998</v>
      </c>
      <c r="J10913">
        <v>0.15205350000000001</v>
      </c>
      <c r="K10913">
        <v>-0.19486439999999999</v>
      </c>
      <c r="L10913">
        <v>-7.9736899999999999E-2</v>
      </c>
      <c r="M10913">
        <v>0</v>
      </c>
      <c r="N10913">
        <v>7.9736899999999999E-2</v>
      </c>
      <c r="O10913">
        <v>0.19486439999999999</v>
      </c>
      <c r="P10913">
        <v>16.006132000000001</v>
      </c>
      <c r="Q10913">
        <v>37.984088999999997</v>
      </c>
      <c r="R10913">
        <v>12</v>
      </c>
      <c r="S10913" s="81">
        <v>32503</v>
      </c>
    </row>
    <row r="10914" spans="1:19" x14ac:dyDescent="0.2">
      <c r="A10914" t="s">
        <v>77</v>
      </c>
      <c r="B10914" t="s">
        <v>38</v>
      </c>
      <c r="C10914" t="s">
        <v>45</v>
      </c>
      <c r="D10914" t="s">
        <v>16</v>
      </c>
      <c r="E10914">
        <v>2014</v>
      </c>
      <c r="F10914">
        <v>16</v>
      </c>
      <c r="G10914">
        <v>7.3566919999999998</v>
      </c>
      <c r="H10914">
        <v>7.3566919999999998</v>
      </c>
      <c r="I10914">
        <v>45.9861</v>
      </c>
      <c r="J10914">
        <v>0.1510753</v>
      </c>
      <c r="K10914">
        <v>-0.1936108</v>
      </c>
      <c r="L10914">
        <v>-7.9224000000000003E-2</v>
      </c>
      <c r="M10914">
        <v>0</v>
      </c>
      <c r="N10914">
        <v>7.9224000000000003E-2</v>
      </c>
      <c r="O10914">
        <v>0.1936108</v>
      </c>
      <c r="P10914">
        <v>16.006132000000001</v>
      </c>
      <c r="Q10914">
        <v>37.984088999999997</v>
      </c>
      <c r="R10914">
        <v>12</v>
      </c>
      <c r="S10914" s="81">
        <v>32503</v>
      </c>
    </row>
    <row r="10915" spans="1:19" x14ac:dyDescent="0.2">
      <c r="A10915" t="s">
        <v>77</v>
      </c>
      <c r="B10915" t="s">
        <v>38</v>
      </c>
      <c r="C10915" t="s">
        <v>45</v>
      </c>
      <c r="D10915" t="s">
        <v>16</v>
      </c>
      <c r="E10915">
        <v>2014</v>
      </c>
      <c r="F10915">
        <v>17</v>
      </c>
      <c r="G10915">
        <v>7.2323639999999996</v>
      </c>
      <c r="H10915">
        <v>7.2323639999999996</v>
      </c>
      <c r="I10915">
        <v>43.536000000000001</v>
      </c>
      <c r="J10915">
        <v>0.1508071</v>
      </c>
      <c r="K10915">
        <v>-0.19326699999999999</v>
      </c>
      <c r="L10915">
        <v>-7.9083299999999995E-2</v>
      </c>
      <c r="M10915">
        <v>0</v>
      </c>
      <c r="N10915">
        <v>7.9083299999999995E-2</v>
      </c>
      <c r="O10915">
        <v>0.19326699999999999</v>
      </c>
      <c r="P10915">
        <v>16.006132000000001</v>
      </c>
      <c r="Q10915">
        <v>37.984088999999997</v>
      </c>
      <c r="R10915">
        <v>12</v>
      </c>
      <c r="S10915" s="81">
        <v>32503</v>
      </c>
    </row>
    <row r="10916" spans="1:19" x14ac:dyDescent="0.2">
      <c r="A10916" t="s">
        <v>77</v>
      </c>
      <c r="B10916" t="s">
        <v>38</v>
      </c>
      <c r="C10916" t="s">
        <v>45</v>
      </c>
      <c r="D10916" t="s">
        <v>16</v>
      </c>
      <c r="E10916">
        <v>2014</v>
      </c>
      <c r="F10916">
        <v>18</v>
      </c>
      <c r="G10916">
        <v>7.4833800000000004</v>
      </c>
      <c r="H10916">
        <v>7.4833800000000004</v>
      </c>
      <c r="I10916">
        <v>39.336300000000001</v>
      </c>
      <c r="J10916">
        <v>0.15745439999999999</v>
      </c>
      <c r="K10916">
        <v>-0.20178589999999999</v>
      </c>
      <c r="L10916">
        <v>-8.2569199999999995E-2</v>
      </c>
      <c r="M10916">
        <v>0</v>
      </c>
      <c r="N10916">
        <v>8.2569199999999995E-2</v>
      </c>
      <c r="O10916">
        <v>0.20178589999999999</v>
      </c>
      <c r="P10916">
        <v>16.006132000000001</v>
      </c>
      <c r="Q10916">
        <v>37.984088999999997</v>
      </c>
      <c r="R10916">
        <v>12</v>
      </c>
      <c r="S10916" s="81">
        <v>32503</v>
      </c>
    </row>
    <row r="10917" spans="1:19" x14ac:dyDescent="0.2">
      <c r="A10917" t="s">
        <v>77</v>
      </c>
      <c r="B10917" t="s">
        <v>38</v>
      </c>
      <c r="C10917" t="s">
        <v>45</v>
      </c>
      <c r="D10917" t="s">
        <v>16</v>
      </c>
      <c r="E10917">
        <v>2014</v>
      </c>
      <c r="F10917">
        <v>19</v>
      </c>
      <c r="G10917">
        <v>7.766788</v>
      </c>
      <c r="H10917">
        <v>7.766788</v>
      </c>
      <c r="I10917">
        <v>36.842300000000002</v>
      </c>
      <c r="J10917">
        <v>0.1672864</v>
      </c>
      <c r="K10917">
        <v>-0.2143861</v>
      </c>
      <c r="L10917">
        <v>-8.77251E-2</v>
      </c>
      <c r="M10917">
        <v>0</v>
      </c>
      <c r="N10917">
        <v>8.77251E-2</v>
      </c>
      <c r="O10917">
        <v>0.2143861</v>
      </c>
      <c r="P10917">
        <v>16.006132000000001</v>
      </c>
      <c r="Q10917">
        <v>37.984088999999997</v>
      </c>
      <c r="R10917">
        <v>12</v>
      </c>
      <c r="S10917" s="81">
        <v>32503</v>
      </c>
    </row>
    <row r="10918" spans="1:19" x14ac:dyDescent="0.2">
      <c r="A10918" t="s">
        <v>77</v>
      </c>
      <c r="B10918" t="s">
        <v>38</v>
      </c>
      <c r="C10918" t="s">
        <v>45</v>
      </c>
      <c r="D10918" t="s">
        <v>16</v>
      </c>
      <c r="E10918">
        <v>2014</v>
      </c>
      <c r="F10918">
        <v>20</v>
      </c>
      <c r="G10918">
        <v>8.0178370000000001</v>
      </c>
      <c r="H10918">
        <v>8.0178370000000001</v>
      </c>
      <c r="I10918">
        <v>34.740299999999998</v>
      </c>
      <c r="J10918">
        <v>0.1525291</v>
      </c>
      <c r="K10918">
        <v>-0.19547390000000001</v>
      </c>
      <c r="L10918">
        <v>-7.9986299999999996E-2</v>
      </c>
      <c r="M10918">
        <v>0</v>
      </c>
      <c r="N10918">
        <v>7.9986299999999996E-2</v>
      </c>
      <c r="O10918">
        <v>0.19547390000000001</v>
      </c>
      <c r="P10918">
        <v>16.006132000000001</v>
      </c>
      <c r="Q10918">
        <v>37.984088999999997</v>
      </c>
      <c r="R10918">
        <v>12</v>
      </c>
      <c r="S10918" s="81">
        <v>32503</v>
      </c>
    </row>
    <row r="10919" spans="1:19" x14ac:dyDescent="0.2">
      <c r="A10919" t="s">
        <v>77</v>
      </c>
      <c r="B10919" t="s">
        <v>38</v>
      </c>
      <c r="C10919" t="s">
        <v>45</v>
      </c>
      <c r="D10919" t="s">
        <v>16</v>
      </c>
      <c r="E10919">
        <v>2014</v>
      </c>
      <c r="F10919">
        <v>21</v>
      </c>
      <c r="G10919">
        <v>7.9137880000000003</v>
      </c>
      <c r="H10919">
        <v>7.9137880000000003</v>
      </c>
      <c r="I10919">
        <v>32.897199999999998</v>
      </c>
      <c r="J10919">
        <v>0.15350939999999999</v>
      </c>
      <c r="K10919">
        <v>-0.19673019999999999</v>
      </c>
      <c r="L10919">
        <v>-8.05004E-2</v>
      </c>
      <c r="M10919">
        <v>0</v>
      </c>
      <c r="N10919">
        <v>8.05004E-2</v>
      </c>
      <c r="O10919">
        <v>0.19673019999999999</v>
      </c>
      <c r="P10919">
        <v>16.006132000000001</v>
      </c>
      <c r="Q10919">
        <v>37.984088999999997</v>
      </c>
      <c r="R10919">
        <v>12</v>
      </c>
      <c r="S10919" s="81">
        <v>32503</v>
      </c>
    </row>
    <row r="10920" spans="1:19" x14ac:dyDescent="0.2">
      <c r="A10920" t="s">
        <v>77</v>
      </c>
      <c r="B10920" t="s">
        <v>38</v>
      </c>
      <c r="C10920" t="s">
        <v>45</v>
      </c>
      <c r="D10920" t="s">
        <v>16</v>
      </c>
      <c r="E10920">
        <v>2014</v>
      </c>
      <c r="F10920">
        <v>22</v>
      </c>
      <c r="G10920">
        <v>7.9140990000000002</v>
      </c>
      <c r="H10920">
        <v>7.9140990000000002</v>
      </c>
      <c r="I10920">
        <v>31.8476</v>
      </c>
      <c r="J10920">
        <v>0.15282100000000001</v>
      </c>
      <c r="K10920">
        <v>-0.19584799999999999</v>
      </c>
      <c r="L10920">
        <v>-8.01394E-2</v>
      </c>
      <c r="M10920">
        <v>0</v>
      </c>
      <c r="N10920">
        <v>8.01394E-2</v>
      </c>
      <c r="O10920">
        <v>0.19584799999999999</v>
      </c>
      <c r="P10920">
        <v>16.006132000000001</v>
      </c>
      <c r="Q10920">
        <v>37.984088999999997</v>
      </c>
      <c r="R10920">
        <v>12</v>
      </c>
      <c r="S10920" s="81">
        <v>32503</v>
      </c>
    </row>
    <row r="10921" spans="1:19" x14ac:dyDescent="0.2">
      <c r="A10921" t="s">
        <v>77</v>
      </c>
      <c r="B10921" t="s">
        <v>38</v>
      </c>
      <c r="C10921" t="s">
        <v>45</v>
      </c>
      <c r="D10921" t="s">
        <v>16</v>
      </c>
      <c r="E10921">
        <v>2014</v>
      </c>
      <c r="F10921">
        <v>23</v>
      </c>
      <c r="G10921">
        <v>7.9733229999999997</v>
      </c>
      <c r="H10921">
        <v>7.9733229999999997</v>
      </c>
      <c r="I10921">
        <v>30.947800000000001</v>
      </c>
      <c r="J10921">
        <v>0.15306359999999999</v>
      </c>
      <c r="K10921">
        <v>-0.1961589</v>
      </c>
      <c r="L10921">
        <v>-8.0266599999999994E-2</v>
      </c>
      <c r="M10921">
        <v>0</v>
      </c>
      <c r="N10921">
        <v>8.0266599999999994E-2</v>
      </c>
      <c r="O10921">
        <v>0.1961589</v>
      </c>
      <c r="P10921">
        <v>16.006132000000001</v>
      </c>
      <c r="Q10921">
        <v>37.984088999999997</v>
      </c>
      <c r="R10921">
        <v>12</v>
      </c>
      <c r="S10921" s="81">
        <v>32503</v>
      </c>
    </row>
    <row r="10922" spans="1:19" x14ac:dyDescent="0.2">
      <c r="A10922" t="s">
        <v>77</v>
      </c>
      <c r="B10922" t="s">
        <v>38</v>
      </c>
      <c r="C10922" t="s">
        <v>45</v>
      </c>
      <c r="D10922" t="s">
        <v>16</v>
      </c>
      <c r="E10922">
        <v>2014</v>
      </c>
      <c r="F10922">
        <v>24</v>
      </c>
      <c r="G10922">
        <v>7.7770640000000002</v>
      </c>
      <c r="H10922">
        <v>7.7770640000000002</v>
      </c>
      <c r="I10922">
        <v>30.195599999999999</v>
      </c>
      <c r="J10922">
        <v>0.1526681</v>
      </c>
      <c r="K10922">
        <v>-0.1956521</v>
      </c>
      <c r="L10922">
        <v>-8.00593E-2</v>
      </c>
      <c r="M10922">
        <v>0</v>
      </c>
      <c r="N10922">
        <v>8.00593E-2</v>
      </c>
      <c r="O10922">
        <v>0.1956521</v>
      </c>
      <c r="P10922">
        <v>16.006132000000001</v>
      </c>
      <c r="Q10922">
        <v>37.984088999999997</v>
      </c>
      <c r="R10922">
        <v>12</v>
      </c>
      <c r="S10922" s="81">
        <v>32503</v>
      </c>
    </row>
    <row r="10923" spans="1:19" x14ac:dyDescent="0.2">
      <c r="A10923" t="s">
        <v>77</v>
      </c>
      <c r="B10923" t="s">
        <v>38</v>
      </c>
      <c r="C10923" t="s">
        <v>47</v>
      </c>
      <c r="D10923" t="s">
        <v>46</v>
      </c>
      <c r="E10923">
        <v>2014</v>
      </c>
      <c r="F10923">
        <v>1</v>
      </c>
      <c r="G10923">
        <v>7.4661</v>
      </c>
      <c r="H10923">
        <v>7.4661</v>
      </c>
      <c r="I10923">
        <v>73.053200000000004</v>
      </c>
      <c r="J10923">
        <v>0.1820444</v>
      </c>
      <c r="K10923">
        <v>-0.23329929999999999</v>
      </c>
      <c r="L10923">
        <v>-9.5464199999999999E-2</v>
      </c>
      <c r="M10923">
        <v>0</v>
      </c>
      <c r="N10923">
        <v>9.5464199999999999E-2</v>
      </c>
      <c r="O10923">
        <v>0.23329929999999999</v>
      </c>
      <c r="P10923">
        <v>15.456092999999999</v>
      </c>
      <c r="Q10923">
        <v>37.984088999999997</v>
      </c>
      <c r="R10923">
        <v>7</v>
      </c>
    </row>
    <row r="10924" spans="1:19" x14ac:dyDescent="0.2">
      <c r="A10924" t="s">
        <v>77</v>
      </c>
      <c r="B10924" t="s">
        <v>38</v>
      </c>
      <c r="C10924" t="s">
        <v>47</v>
      </c>
      <c r="D10924" t="s">
        <v>46</v>
      </c>
      <c r="E10924">
        <v>2014</v>
      </c>
      <c r="F10924">
        <v>2</v>
      </c>
      <c r="G10924">
        <v>7.6691570000000002</v>
      </c>
      <c r="H10924">
        <v>7.6691570000000002</v>
      </c>
      <c r="I10924">
        <v>67.880700000000004</v>
      </c>
      <c r="J10924">
        <v>0.1731258</v>
      </c>
      <c r="K10924">
        <v>-0.2218696</v>
      </c>
      <c r="L10924">
        <v>-9.0787300000000001E-2</v>
      </c>
      <c r="M10924">
        <v>0</v>
      </c>
      <c r="N10924">
        <v>9.0787300000000001E-2</v>
      </c>
      <c r="O10924">
        <v>0.2218696</v>
      </c>
      <c r="P10924">
        <v>15.456092999999999</v>
      </c>
      <c r="Q10924">
        <v>37.984088999999997</v>
      </c>
      <c r="R10924">
        <v>7</v>
      </c>
    </row>
    <row r="10925" spans="1:19" x14ac:dyDescent="0.2">
      <c r="A10925" t="s">
        <v>77</v>
      </c>
      <c r="B10925" t="s">
        <v>38</v>
      </c>
      <c r="C10925" t="s">
        <v>47</v>
      </c>
      <c r="D10925" t="s">
        <v>46</v>
      </c>
      <c r="E10925">
        <v>2014</v>
      </c>
      <c r="F10925">
        <v>3</v>
      </c>
      <c r="G10925">
        <v>7.9542700000000002</v>
      </c>
      <c r="H10925">
        <v>7.9542700000000002</v>
      </c>
      <c r="I10925">
        <v>65.929500000000004</v>
      </c>
      <c r="J10925">
        <v>0.17402690000000001</v>
      </c>
      <c r="K10925">
        <v>-0.22302440000000001</v>
      </c>
      <c r="L10925">
        <v>-9.1259800000000002E-2</v>
      </c>
      <c r="M10925">
        <v>0</v>
      </c>
      <c r="N10925">
        <v>9.1259800000000002E-2</v>
      </c>
      <c r="O10925">
        <v>0.22302440000000001</v>
      </c>
      <c r="P10925">
        <v>15.456092999999999</v>
      </c>
      <c r="Q10925">
        <v>37.984088999999997</v>
      </c>
      <c r="R10925">
        <v>7</v>
      </c>
    </row>
    <row r="10926" spans="1:19" x14ac:dyDescent="0.2">
      <c r="A10926" t="s">
        <v>77</v>
      </c>
      <c r="B10926" t="s">
        <v>38</v>
      </c>
      <c r="C10926" t="s">
        <v>47</v>
      </c>
      <c r="D10926" t="s">
        <v>46</v>
      </c>
      <c r="E10926">
        <v>2014</v>
      </c>
      <c r="F10926">
        <v>4</v>
      </c>
      <c r="G10926">
        <v>8.0528060000000004</v>
      </c>
      <c r="H10926">
        <v>8.0528060000000004</v>
      </c>
      <c r="I10926">
        <v>64.408000000000001</v>
      </c>
      <c r="J10926">
        <v>0.17267930000000001</v>
      </c>
      <c r="K10926">
        <v>-0.22129740000000001</v>
      </c>
      <c r="L10926">
        <v>-9.0553099999999997E-2</v>
      </c>
      <c r="M10926">
        <v>0</v>
      </c>
      <c r="N10926">
        <v>9.0553099999999997E-2</v>
      </c>
      <c r="O10926">
        <v>0.22129740000000001</v>
      </c>
      <c r="P10926">
        <v>15.456092999999999</v>
      </c>
      <c r="Q10926">
        <v>37.984088999999997</v>
      </c>
      <c r="R10926">
        <v>7</v>
      </c>
    </row>
    <row r="10927" spans="1:19" x14ac:dyDescent="0.2">
      <c r="A10927" t="s">
        <v>77</v>
      </c>
      <c r="B10927" t="s">
        <v>38</v>
      </c>
      <c r="C10927" t="s">
        <v>47</v>
      </c>
      <c r="D10927" t="s">
        <v>46</v>
      </c>
      <c r="E10927">
        <v>2014</v>
      </c>
      <c r="F10927">
        <v>5</v>
      </c>
      <c r="G10927">
        <v>8.2037610000000001</v>
      </c>
      <c r="H10927">
        <v>8.2037610000000001</v>
      </c>
      <c r="I10927">
        <v>63.386000000000003</v>
      </c>
      <c r="J10927">
        <v>0.16999600000000001</v>
      </c>
      <c r="K10927">
        <v>-0.21785860000000001</v>
      </c>
      <c r="L10927">
        <v>-8.9146000000000003E-2</v>
      </c>
      <c r="M10927">
        <v>0</v>
      </c>
      <c r="N10927">
        <v>8.9146000000000003E-2</v>
      </c>
      <c r="O10927">
        <v>0.21785860000000001</v>
      </c>
      <c r="P10927">
        <v>15.456092999999999</v>
      </c>
      <c r="Q10927">
        <v>37.984088999999997</v>
      </c>
      <c r="R10927">
        <v>7</v>
      </c>
    </row>
    <row r="10928" spans="1:19" x14ac:dyDescent="0.2">
      <c r="A10928" t="s">
        <v>77</v>
      </c>
      <c r="B10928" t="s">
        <v>38</v>
      </c>
      <c r="C10928" t="s">
        <v>47</v>
      </c>
      <c r="D10928" t="s">
        <v>46</v>
      </c>
      <c r="E10928">
        <v>2014</v>
      </c>
      <c r="F10928">
        <v>6</v>
      </c>
      <c r="G10928">
        <v>8.3330439999999992</v>
      </c>
      <c r="H10928">
        <v>8.3330439999999992</v>
      </c>
      <c r="I10928">
        <v>62.711799999999997</v>
      </c>
      <c r="J10928">
        <v>0.17050950000000001</v>
      </c>
      <c r="K10928">
        <v>-0.21851670000000001</v>
      </c>
      <c r="L10928">
        <v>-8.9415300000000003E-2</v>
      </c>
      <c r="M10928">
        <v>0</v>
      </c>
      <c r="N10928">
        <v>8.9415300000000003E-2</v>
      </c>
      <c r="O10928">
        <v>0.21851670000000001</v>
      </c>
      <c r="P10928">
        <v>15.456092999999999</v>
      </c>
      <c r="Q10928">
        <v>37.984088999999997</v>
      </c>
      <c r="R10928">
        <v>7</v>
      </c>
    </row>
    <row r="10929" spans="1:18" x14ac:dyDescent="0.2">
      <c r="A10929" t="s">
        <v>77</v>
      </c>
      <c r="B10929" t="s">
        <v>38</v>
      </c>
      <c r="C10929" t="s">
        <v>47</v>
      </c>
      <c r="D10929" t="s">
        <v>46</v>
      </c>
      <c r="E10929">
        <v>2014</v>
      </c>
      <c r="F10929">
        <v>7</v>
      </c>
      <c r="G10929">
        <v>8.125712</v>
      </c>
      <c r="H10929">
        <v>8.125712</v>
      </c>
      <c r="I10929">
        <v>62.550600000000003</v>
      </c>
      <c r="J10929">
        <v>0.16894190000000001</v>
      </c>
      <c r="K10929">
        <v>-0.2165077</v>
      </c>
      <c r="L10929">
        <v>-8.8593199999999997E-2</v>
      </c>
      <c r="M10929">
        <v>0</v>
      </c>
      <c r="N10929">
        <v>8.8593199999999997E-2</v>
      </c>
      <c r="O10929">
        <v>0.2165077</v>
      </c>
      <c r="P10929">
        <v>15.456092999999999</v>
      </c>
      <c r="Q10929">
        <v>37.984088999999997</v>
      </c>
      <c r="R10929">
        <v>7</v>
      </c>
    </row>
    <row r="10930" spans="1:18" x14ac:dyDescent="0.2">
      <c r="A10930" t="s">
        <v>77</v>
      </c>
      <c r="B10930" t="s">
        <v>38</v>
      </c>
      <c r="C10930" t="s">
        <v>47</v>
      </c>
      <c r="D10930" t="s">
        <v>46</v>
      </c>
      <c r="E10930">
        <v>2014</v>
      </c>
      <c r="F10930">
        <v>8</v>
      </c>
      <c r="G10930">
        <v>7.8272740000000001</v>
      </c>
      <c r="H10930">
        <v>7.8272740000000001</v>
      </c>
      <c r="I10930">
        <v>66.6357</v>
      </c>
      <c r="J10930">
        <v>0.16732040000000001</v>
      </c>
      <c r="K10930">
        <v>-0.2144297</v>
      </c>
      <c r="L10930">
        <v>-8.7742899999999999E-2</v>
      </c>
      <c r="M10930">
        <v>0</v>
      </c>
      <c r="N10930">
        <v>8.7742899999999999E-2</v>
      </c>
      <c r="O10930">
        <v>0.2144297</v>
      </c>
      <c r="P10930">
        <v>15.456092999999999</v>
      </c>
      <c r="Q10930">
        <v>37.984088999999997</v>
      </c>
      <c r="R10930">
        <v>7</v>
      </c>
    </row>
    <row r="10931" spans="1:18" x14ac:dyDescent="0.2">
      <c r="A10931" t="s">
        <v>77</v>
      </c>
      <c r="B10931" t="s">
        <v>38</v>
      </c>
      <c r="C10931" t="s">
        <v>47</v>
      </c>
      <c r="D10931" t="s">
        <v>46</v>
      </c>
      <c r="E10931">
        <v>2014</v>
      </c>
      <c r="F10931">
        <v>9</v>
      </c>
      <c r="G10931">
        <v>7.5543370000000003</v>
      </c>
      <c r="H10931">
        <v>7.5543370000000003</v>
      </c>
      <c r="I10931">
        <v>73.083200000000005</v>
      </c>
      <c r="J10931">
        <v>0.16649549999999999</v>
      </c>
      <c r="K10931">
        <v>-0.2133726</v>
      </c>
      <c r="L10931">
        <v>-8.7310299999999993E-2</v>
      </c>
      <c r="M10931">
        <v>0</v>
      </c>
      <c r="N10931">
        <v>8.7310299999999993E-2</v>
      </c>
      <c r="O10931">
        <v>0.2133726</v>
      </c>
      <c r="P10931">
        <v>15.456092999999999</v>
      </c>
      <c r="Q10931">
        <v>37.984088999999997</v>
      </c>
      <c r="R10931">
        <v>7</v>
      </c>
    </row>
    <row r="10932" spans="1:18" x14ac:dyDescent="0.2">
      <c r="A10932" t="s">
        <v>77</v>
      </c>
      <c r="B10932" t="s">
        <v>38</v>
      </c>
      <c r="C10932" t="s">
        <v>47</v>
      </c>
      <c r="D10932" t="s">
        <v>46</v>
      </c>
      <c r="E10932">
        <v>2014</v>
      </c>
      <c r="F10932">
        <v>10</v>
      </c>
      <c r="G10932">
        <v>7.2128059999999996</v>
      </c>
      <c r="H10932">
        <v>7.2128059999999996</v>
      </c>
      <c r="I10932">
        <v>79.130399999999995</v>
      </c>
      <c r="J10932">
        <v>0.16603090000000001</v>
      </c>
      <c r="K10932">
        <v>-0.2127772</v>
      </c>
      <c r="L10932">
        <v>-8.7066699999999997E-2</v>
      </c>
      <c r="M10932">
        <v>0</v>
      </c>
      <c r="N10932">
        <v>8.7066699999999997E-2</v>
      </c>
      <c r="O10932">
        <v>0.2127772</v>
      </c>
      <c r="P10932">
        <v>15.456092999999999</v>
      </c>
      <c r="Q10932">
        <v>37.984088999999997</v>
      </c>
      <c r="R10932">
        <v>7</v>
      </c>
    </row>
    <row r="10933" spans="1:18" x14ac:dyDescent="0.2">
      <c r="A10933" t="s">
        <v>77</v>
      </c>
      <c r="B10933" t="s">
        <v>38</v>
      </c>
      <c r="C10933" t="s">
        <v>47</v>
      </c>
      <c r="D10933" t="s">
        <v>46</v>
      </c>
      <c r="E10933">
        <v>2014</v>
      </c>
      <c r="F10933">
        <v>11</v>
      </c>
      <c r="G10933">
        <v>7.0264930000000003</v>
      </c>
      <c r="H10933">
        <v>7.0264930000000003</v>
      </c>
      <c r="I10933">
        <v>84.742400000000004</v>
      </c>
      <c r="J10933">
        <v>0.1665702</v>
      </c>
      <c r="K10933">
        <v>-0.2134683</v>
      </c>
      <c r="L10933">
        <v>-8.7349499999999997E-2</v>
      </c>
      <c r="M10933">
        <v>0</v>
      </c>
      <c r="N10933">
        <v>8.7349499999999997E-2</v>
      </c>
      <c r="O10933">
        <v>0.2134683</v>
      </c>
      <c r="P10933">
        <v>15.456092999999999</v>
      </c>
      <c r="Q10933">
        <v>37.984088999999997</v>
      </c>
      <c r="R10933">
        <v>7</v>
      </c>
    </row>
    <row r="10934" spans="1:18" x14ac:dyDescent="0.2">
      <c r="A10934" t="s">
        <v>77</v>
      </c>
      <c r="B10934" t="s">
        <v>38</v>
      </c>
      <c r="C10934" t="s">
        <v>47</v>
      </c>
      <c r="D10934" t="s">
        <v>46</v>
      </c>
      <c r="E10934">
        <v>2014</v>
      </c>
      <c r="F10934">
        <v>12</v>
      </c>
      <c r="G10934">
        <v>6.7835789999999996</v>
      </c>
      <c r="H10934">
        <v>6.76708</v>
      </c>
      <c r="I10934">
        <v>89.818200000000004</v>
      </c>
      <c r="J10934">
        <v>0.16823460000000001</v>
      </c>
      <c r="K10934">
        <v>-0.19910230000000001</v>
      </c>
      <c r="L10934">
        <v>-7.1723300000000004E-2</v>
      </c>
      <c r="M10934">
        <v>1.6499E-2</v>
      </c>
      <c r="N10934">
        <v>0.10472140000000001</v>
      </c>
      <c r="O10934">
        <v>0.23210040000000001</v>
      </c>
      <c r="P10934">
        <v>15.456092999999999</v>
      </c>
      <c r="Q10934">
        <v>37.984088999999997</v>
      </c>
      <c r="R10934">
        <v>7</v>
      </c>
    </row>
    <row r="10935" spans="1:18" x14ac:dyDescent="0.2">
      <c r="A10935" t="s">
        <v>77</v>
      </c>
      <c r="B10935" t="s">
        <v>38</v>
      </c>
      <c r="C10935" t="s">
        <v>47</v>
      </c>
      <c r="D10935" t="s">
        <v>46</v>
      </c>
      <c r="E10935">
        <v>2014</v>
      </c>
      <c r="F10935">
        <v>13</v>
      </c>
      <c r="G10935">
        <v>6.3758229999999996</v>
      </c>
      <c r="H10935">
        <v>6.1808870000000002</v>
      </c>
      <c r="I10935">
        <v>93.9803</v>
      </c>
      <c r="J10935">
        <v>0.1727089</v>
      </c>
      <c r="K10935">
        <v>-2.6399599999999999E-2</v>
      </c>
      <c r="L10935">
        <v>0.1043671</v>
      </c>
      <c r="M10935">
        <v>0.19493579999999999</v>
      </c>
      <c r="N10935">
        <v>0.28550449999999999</v>
      </c>
      <c r="O10935">
        <v>0.41627120000000001</v>
      </c>
      <c r="P10935">
        <v>15.456092999999999</v>
      </c>
      <c r="Q10935">
        <v>37.984088999999997</v>
      </c>
      <c r="R10935">
        <v>7</v>
      </c>
    </row>
    <row r="10936" spans="1:18" x14ac:dyDescent="0.2">
      <c r="A10936" t="s">
        <v>77</v>
      </c>
      <c r="B10936" t="s">
        <v>38</v>
      </c>
      <c r="C10936" t="s">
        <v>47</v>
      </c>
      <c r="D10936" t="s">
        <v>46</v>
      </c>
      <c r="E10936">
        <v>2014</v>
      </c>
      <c r="F10936">
        <v>14</v>
      </c>
      <c r="G10936">
        <v>6.0646339999999999</v>
      </c>
      <c r="H10936">
        <v>5.6987719999999999</v>
      </c>
      <c r="I10936">
        <v>96.790800000000004</v>
      </c>
      <c r="J10936">
        <v>0.17307890000000001</v>
      </c>
      <c r="K10936">
        <v>0.1440524</v>
      </c>
      <c r="L10936">
        <v>0.27509919999999999</v>
      </c>
      <c r="M10936">
        <v>0.36586190000000002</v>
      </c>
      <c r="N10936">
        <v>0.45662449999999999</v>
      </c>
      <c r="O10936">
        <v>0.58767139999999995</v>
      </c>
      <c r="P10936">
        <v>15.456092999999999</v>
      </c>
      <c r="Q10936">
        <v>37.984088999999997</v>
      </c>
      <c r="R10936">
        <v>7</v>
      </c>
    </row>
    <row r="10937" spans="1:18" x14ac:dyDescent="0.2">
      <c r="A10937" t="s">
        <v>77</v>
      </c>
      <c r="B10937" t="s">
        <v>38</v>
      </c>
      <c r="C10937" t="s">
        <v>47</v>
      </c>
      <c r="D10937" t="s">
        <v>46</v>
      </c>
      <c r="E10937">
        <v>2014</v>
      </c>
      <c r="F10937">
        <v>15</v>
      </c>
      <c r="G10937">
        <v>5.8921830000000002</v>
      </c>
      <c r="H10937">
        <v>5.4988169999999998</v>
      </c>
      <c r="I10937">
        <v>99.097499999999997</v>
      </c>
      <c r="J10937">
        <v>0.17029259999999999</v>
      </c>
      <c r="K10937">
        <v>0.17512710000000001</v>
      </c>
      <c r="L10937">
        <v>0.30406430000000001</v>
      </c>
      <c r="M10937">
        <v>0.39336589999999999</v>
      </c>
      <c r="N10937">
        <v>0.48266740000000002</v>
      </c>
      <c r="O10937">
        <v>0.6116047</v>
      </c>
      <c r="P10937">
        <v>15.456092999999999</v>
      </c>
      <c r="Q10937">
        <v>37.984088999999997</v>
      </c>
      <c r="R10937">
        <v>7</v>
      </c>
    </row>
    <row r="10938" spans="1:18" x14ac:dyDescent="0.2">
      <c r="A10938" t="s">
        <v>77</v>
      </c>
      <c r="B10938" t="s">
        <v>38</v>
      </c>
      <c r="C10938" t="s">
        <v>47</v>
      </c>
      <c r="D10938" t="s">
        <v>46</v>
      </c>
      <c r="E10938">
        <v>2014</v>
      </c>
      <c r="F10938">
        <v>16</v>
      </c>
      <c r="G10938">
        <v>5.9343199999999996</v>
      </c>
      <c r="H10938">
        <v>5.539256</v>
      </c>
      <c r="I10938">
        <v>100.357</v>
      </c>
      <c r="J10938">
        <v>0.16744519999999999</v>
      </c>
      <c r="K10938">
        <v>0.1804752</v>
      </c>
      <c r="L10938">
        <v>0.30725649999999999</v>
      </c>
      <c r="M10938">
        <v>0.39506479999999999</v>
      </c>
      <c r="N10938">
        <v>0.4828732</v>
      </c>
      <c r="O10938">
        <v>0.60965440000000004</v>
      </c>
      <c r="P10938">
        <v>15.456092999999999</v>
      </c>
      <c r="Q10938">
        <v>37.984088999999997</v>
      </c>
      <c r="R10938">
        <v>7</v>
      </c>
    </row>
    <row r="10939" spans="1:18" x14ac:dyDescent="0.2">
      <c r="A10939" t="s">
        <v>77</v>
      </c>
      <c r="B10939" t="s">
        <v>38</v>
      </c>
      <c r="C10939" t="s">
        <v>47</v>
      </c>
      <c r="D10939" t="s">
        <v>46</v>
      </c>
      <c r="E10939">
        <v>2014</v>
      </c>
      <c r="F10939">
        <v>17</v>
      </c>
      <c r="G10939">
        <v>5.9597559999999996</v>
      </c>
      <c r="H10939">
        <v>5.5384659999999997</v>
      </c>
      <c r="I10939">
        <v>100.291</v>
      </c>
      <c r="J10939">
        <v>0.16637109999999999</v>
      </c>
      <c r="K10939">
        <v>0.20807680000000001</v>
      </c>
      <c r="L10939">
        <v>0.33404479999999998</v>
      </c>
      <c r="M10939">
        <v>0.42128989999999999</v>
      </c>
      <c r="N10939">
        <v>0.50853499999999996</v>
      </c>
      <c r="O10939">
        <v>0.63450309999999999</v>
      </c>
      <c r="P10939">
        <v>15.456092999999999</v>
      </c>
      <c r="Q10939">
        <v>37.984088999999997</v>
      </c>
      <c r="R10939">
        <v>7</v>
      </c>
    </row>
    <row r="10940" spans="1:18" x14ac:dyDescent="0.2">
      <c r="A10940" t="s">
        <v>77</v>
      </c>
      <c r="B10940" t="s">
        <v>38</v>
      </c>
      <c r="C10940" t="s">
        <v>47</v>
      </c>
      <c r="D10940" t="s">
        <v>46</v>
      </c>
      <c r="E10940">
        <v>2014</v>
      </c>
      <c r="F10940">
        <v>18</v>
      </c>
      <c r="G10940">
        <v>5.8924409999999998</v>
      </c>
      <c r="H10940">
        <v>5.5779180000000004</v>
      </c>
      <c r="I10940">
        <v>99.527799999999999</v>
      </c>
      <c r="J10940">
        <v>0.16586999999999999</v>
      </c>
      <c r="K10940">
        <v>0.1019518</v>
      </c>
      <c r="L10940">
        <v>0.2275404</v>
      </c>
      <c r="M10940">
        <v>0.31452269999999999</v>
      </c>
      <c r="N10940">
        <v>0.4015051</v>
      </c>
      <c r="O10940">
        <v>0.5270937</v>
      </c>
      <c r="P10940">
        <v>15.456092999999999</v>
      </c>
      <c r="Q10940">
        <v>37.984088999999997</v>
      </c>
      <c r="R10940">
        <v>7</v>
      </c>
    </row>
    <row r="10941" spans="1:18" x14ac:dyDescent="0.2">
      <c r="A10941" t="s">
        <v>77</v>
      </c>
      <c r="B10941" t="s">
        <v>38</v>
      </c>
      <c r="C10941" t="s">
        <v>47</v>
      </c>
      <c r="D10941" t="s">
        <v>46</v>
      </c>
      <c r="E10941">
        <v>2014</v>
      </c>
      <c r="F10941">
        <v>19</v>
      </c>
      <c r="G10941">
        <v>5.8344500000000004</v>
      </c>
      <c r="H10941">
        <v>5.6380939999999997</v>
      </c>
      <c r="I10941">
        <v>97.204700000000003</v>
      </c>
      <c r="J10941">
        <v>0.1682033</v>
      </c>
      <c r="K10941">
        <v>-1.9205400000000001E-2</v>
      </c>
      <c r="L10941">
        <v>0.10814989999999999</v>
      </c>
      <c r="M10941">
        <v>0.1963558</v>
      </c>
      <c r="N10941">
        <v>0.28456169999999997</v>
      </c>
      <c r="O10941">
        <v>0.41191699999999998</v>
      </c>
      <c r="P10941">
        <v>15.456092999999999</v>
      </c>
      <c r="Q10941">
        <v>37.984088999999997</v>
      </c>
      <c r="R10941">
        <v>7</v>
      </c>
    </row>
    <row r="10942" spans="1:18" x14ac:dyDescent="0.2">
      <c r="A10942" t="s">
        <v>77</v>
      </c>
      <c r="B10942" t="s">
        <v>38</v>
      </c>
      <c r="C10942" t="s">
        <v>47</v>
      </c>
      <c r="D10942" t="s">
        <v>46</v>
      </c>
      <c r="E10942">
        <v>2014</v>
      </c>
      <c r="F10942">
        <v>20</v>
      </c>
      <c r="G10942">
        <v>5.8003619999999998</v>
      </c>
      <c r="H10942">
        <v>5.6831680000000002</v>
      </c>
      <c r="I10942">
        <v>92.822800000000001</v>
      </c>
      <c r="J10942">
        <v>0.1720361</v>
      </c>
      <c r="K10942">
        <v>-0.10327989999999999</v>
      </c>
      <c r="L10942">
        <v>2.6977399999999999E-2</v>
      </c>
      <c r="M10942">
        <v>0.1171932</v>
      </c>
      <c r="N10942">
        <v>0.20740900000000001</v>
      </c>
      <c r="O10942">
        <v>0.33766629999999997</v>
      </c>
      <c r="P10942">
        <v>15.456092999999999</v>
      </c>
      <c r="Q10942">
        <v>37.984088999999997</v>
      </c>
      <c r="R10942">
        <v>7</v>
      </c>
    </row>
    <row r="10943" spans="1:18" x14ac:dyDescent="0.2">
      <c r="A10943" t="s">
        <v>77</v>
      </c>
      <c r="B10943" t="s">
        <v>38</v>
      </c>
      <c r="C10943" t="s">
        <v>47</v>
      </c>
      <c r="D10943" t="s">
        <v>46</v>
      </c>
      <c r="E10943">
        <v>2014</v>
      </c>
      <c r="F10943">
        <v>21</v>
      </c>
      <c r="G10943">
        <v>5.698804</v>
      </c>
      <c r="H10943">
        <v>5.6859380000000002</v>
      </c>
      <c r="I10943">
        <v>86.998599999999996</v>
      </c>
      <c r="J10943">
        <v>0.17197229999999999</v>
      </c>
      <c r="K10943">
        <v>-0.20752490000000001</v>
      </c>
      <c r="L10943">
        <v>-7.7315900000000007E-2</v>
      </c>
      <c r="M10943">
        <v>1.2866499999999999E-2</v>
      </c>
      <c r="N10943">
        <v>0.1030489</v>
      </c>
      <c r="O10943">
        <v>0.23325789999999999</v>
      </c>
      <c r="P10943">
        <v>15.456092999999999</v>
      </c>
      <c r="Q10943">
        <v>37.984088999999997</v>
      </c>
      <c r="R10943">
        <v>7</v>
      </c>
    </row>
    <row r="10944" spans="1:18" x14ac:dyDescent="0.2">
      <c r="A10944" t="s">
        <v>77</v>
      </c>
      <c r="B10944" t="s">
        <v>38</v>
      </c>
      <c r="C10944" t="s">
        <v>47</v>
      </c>
      <c r="D10944" t="s">
        <v>46</v>
      </c>
      <c r="E10944">
        <v>2014</v>
      </c>
      <c r="F10944">
        <v>22</v>
      </c>
      <c r="G10944">
        <v>5.7666380000000004</v>
      </c>
      <c r="H10944">
        <v>5.8071700000000002</v>
      </c>
      <c r="I10944">
        <v>81.860500000000002</v>
      </c>
      <c r="J10944">
        <v>0.17335900000000001</v>
      </c>
      <c r="K10944">
        <v>-0.26270060000000001</v>
      </c>
      <c r="L10944">
        <v>-0.13144169999999999</v>
      </c>
      <c r="M10944">
        <v>-4.0532100000000001E-2</v>
      </c>
      <c r="N10944">
        <v>5.0377400000000003E-2</v>
      </c>
      <c r="O10944">
        <v>0.1816364</v>
      </c>
      <c r="P10944">
        <v>15.456092999999999</v>
      </c>
      <c r="Q10944">
        <v>37.984088999999997</v>
      </c>
      <c r="R10944">
        <v>7</v>
      </c>
    </row>
    <row r="10945" spans="1:19" x14ac:dyDescent="0.2">
      <c r="A10945" t="s">
        <v>77</v>
      </c>
      <c r="B10945" t="s">
        <v>38</v>
      </c>
      <c r="C10945" t="s">
        <v>47</v>
      </c>
      <c r="D10945" t="s">
        <v>46</v>
      </c>
      <c r="E10945">
        <v>2014</v>
      </c>
      <c r="F10945">
        <v>23</v>
      </c>
      <c r="G10945">
        <v>6.265301</v>
      </c>
      <c r="H10945">
        <v>6.3576160000000002</v>
      </c>
      <c r="I10945">
        <v>78.346999999999994</v>
      </c>
      <c r="J10945">
        <v>0.17026839999999999</v>
      </c>
      <c r="K10945">
        <v>-0.31052289999999999</v>
      </c>
      <c r="L10945">
        <v>-0.18160399999999999</v>
      </c>
      <c r="M10945">
        <v>-9.23152E-2</v>
      </c>
      <c r="N10945">
        <v>-3.0263999999999998E-3</v>
      </c>
      <c r="O10945">
        <v>0.12589249999999999</v>
      </c>
      <c r="P10945">
        <v>15.456092999999999</v>
      </c>
      <c r="Q10945">
        <v>37.984088999999997</v>
      </c>
      <c r="R10945">
        <v>7</v>
      </c>
    </row>
    <row r="10946" spans="1:19" x14ac:dyDescent="0.2">
      <c r="A10946" t="s">
        <v>77</v>
      </c>
      <c r="B10946" t="s">
        <v>38</v>
      </c>
      <c r="C10946" t="s">
        <v>47</v>
      </c>
      <c r="D10946" t="s">
        <v>46</v>
      </c>
      <c r="E10946">
        <v>2014</v>
      </c>
      <c r="F10946">
        <v>24</v>
      </c>
      <c r="G10946">
        <v>6.7551589999999999</v>
      </c>
      <c r="H10946">
        <v>6.8631840000000004</v>
      </c>
      <c r="I10946">
        <v>75.469399999999993</v>
      </c>
      <c r="J10946">
        <v>0.1693933</v>
      </c>
      <c r="K10946">
        <v>-0.32511180000000001</v>
      </c>
      <c r="L10946">
        <v>-0.19685549999999999</v>
      </c>
      <c r="M10946">
        <v>-0.1080256</v>
      </c>
      <c r="N10946">
        <v>-1.91956E-2</v>
      </c>
      <c r="O10946">
        <v>0.1090607</v>
      </c>
      <c r="P10946">
        <v>15.456092999999999</v>
      </c>
      <c r="Q10946">
        <v>37.984088999999997</v>
      </c>
      <c r="R10946">
        <v>7</v>
      </c>
    </row>
    <row r="10947" spans="1:19" x14ac:dyDescent="0.2">
      <c r="A10947" t="s">
        <v>77</v>
      </c>
      <c r="B10947" t="s">
        <v>38</v>
      </c>
      <c r="C10947" t="s">
        <v>47</v>
      </c>
      <c r="D10947" t="s">
        <v>5</v>
      </c>
      <c r="E10947">
        <v>2014</v>
      </c>
      <c r="F10947">
        <v>1</v>
      </c>
      <c r="G10947">
        <v>8.0542079999999991</v>
      </c>
      <c r="H10947">
        <v>8.0542079999999991</v>
      </c>
      <c r="I10947">
        <v>35.247599999999998</v>
      </c>
      <c r="J10947">
        <v>0.1678876</v>
      </c>
      <c r="K10947">
        <v>-0.2151566</v>
      </c>
      <c r="L10947">
        <v>-8.8040400000000005E-2</v>
      </c>
      <c r="M10947">
        <v>0</v>
      </c>
      <c r="N10947">
        <v>8.8040400000000005E-2</v>
      </c>
      <c r="O10947">
        <v>0.2151566</v>
      </c>
      <c r="P10947">
        <v>14.737098</v>
      </c>
      <c r="Q10947">
        <v>37.984088999999997</v>
      </c>
      <c r="R10947">
        <v>1</v>
      </c>
      <c r="S10947" s="81">
        <v>30694</v>
      </c>
    </row>
    <row r="10948" spans="1:19" x14ac:dyDescent="0.2">
      <c r="A10948" t="s">
        <v>77</v>
      </c>
      <c r="B10948" t="s">
        <v>38</v>
      </c>
      <c r="C10948" t="s">
        <v>47</v>
      </c>
      <c r="D10948" t="s">
        <v>5</v>
      </c>
      <c r="E10948">
        <v>2014</v>
      </c>
      <c r="F10948">
        <v>2</v>
      </c>
      <c r="G10948">
        <v>8.1258949999999999</v>
      </c>
      <c r="H10948">
        <v>8.1258949999999999</v>
      </c>
      <c r="I10948">
        <v>34.996099999999998</v>
      </c>
      <c r="J10948">
        <v>0.1680875</v>
      </c>
      <c r="K10948">
        <v>-0.21541270000000001</v>
      </c>
      <c r="L10948">
        <v>-8.8145100000000004E-2</v>
      </c>
      <c r="M10948">
        <v>0</v>
      </c>
      <c r="N10948">
        <v>8.8145100000000004E-2</v>
      </c>
      <c r="O10948">
        <v>0.21541270000000001</v>
      </c>
      <c r="P10948">
        <v>14.737098</v>
      </c>
      <c r="Q10948">
        <v>37.984088999999997</v>
      </c>
      <c r="R10948">
        <v>1</v>
      </c>
      <c r="S10948" s="81">
        <v>30694</v>
      </c>
    </row>
    <row r="10949" spans="1:19" x14ac:dyDescent="0.2">
      <c r="A10949" t="s">
        <v>77</v>
      </c>
      <c r="B10949" t="s">
        <v>38</v>
      </c>
      <c r="C10949" t="s">
        <v>47</v>
      </c>
      <c r="D10949" t="s">
        <v>5</v>
      </c>
      <c r="E10949">
        <v>2014</v>
      </c>
      <c r="F10949">
        <v>3</v>
      </c>
      <c r="G10949">
        <v>8.1809189999999994</v>
      </c>
      <c r="H10949">
        <v>8.1809189999999994</v>
      </c>
      <c r="I10949">
        <v>34.547899999999998</v>
      </c>
      <c r="J10949">
        <v>0.16826389999999999</v>
      </c>
      <c r="K10949">
        <v>-0.21563889999999999</v>
      </c>
      <c r="L10949">
        <v>-8.8237700000000002E-2</v>
      </c>
      <c r="M10949">
        <v>0</v>
      </c>
      <c r="N10949">
        <v>8.8237700000000002E-2</v>
      </c>
      <c r="O10949">
        <v>0.21563889999999999</v>
      </c>
      <c r="P10949">
        <v>14.737098</v>
      </c>
      <c r="Q10949">
        <v>37.984088999999997</v>
      </c>
      <c r="R10949">
        <v>1</v>
      </c>
      <c r="S10949" s="81">
        <v>30694</v>
      </c>
    </row>
    <row r="10950" spans="1:19" x14ac:dyDescent="0.2">
      <c r="A10950" t="s">
        <v>77</v>
      </c>
      <c r="B10950" t="s">
        <v>38</v>
      </c>
      <c r="C10950" t="s">
        <v>47</v>
      </c>
      <c r="D10950" t="s">
        <v>5</v>
      </c>
      <c r="E10950">
        <v>2014</v>
      </c>
      <c r="F10950">
        <v>4</v>
      </c>
      <c r="G10950">
        <v>8.0891339999999996</v>
      </c>
      <c r="H10950">
        <v>8.0891339999999996</v>
      </c>
      <c r="I10950">
        <v>34.302999999999997</v>
      </c>
      <c r="J10950">
        <v>0.16794690000000001</v>
      </c>
      <c r="K10950">
        <v>-0.2152327</v>
      </c>
      <c r="L10950">
        <v>-8.8071499999999997E-2</v>
      </c>
      <c r="M10950">
        <v>0</v>
      </c>
      <c r="N10950">
        <v>8.8071499999999997E-2</v>
      </c>
      <c r="O10950">
        <v>0.2152327</v>
      </c>
      <c r="P10950">
        <v>14.737098</v>
      </c>
      <c r="Q10950">
        <v>37.984088999999997</v>
      </c>
      <c r="R10950">
        <v>1</v>
      </c>
      <c r="S10950" s="81">
        <v>30694</v>
      </c>
    </row>
    <row r="10951" spans="1:19" x14ac:dyDescent="0.2">
      <c r="A10951" t="s">
        <v>77</v>
      </c>
      <c r="B10951" t="s">
        <v>38</v>
      </c>
      <c r="C10951" t="s">
        <v>47</v>
      </c>
      <c r="D10951" t="s">
        <v>5</v>
      </c>
      <c r="E10951">
        <v>2014</v>
      </c>
      <c r="F10951">
        <v>5</v>
      </c>
      <c r="G10951">
        <v>8.0718680000000003</v>
      </c>
      <c r="H10951">
        <v>8.0718680000000003</v>
      </c>
      <c r="I10951">
        <v>34.003900000000002</v>
      </c>
      <c r="J10951">
        <v>0.16799269999999999</v>
      </c>
      <c r="K10951">
        <v>-0.21529129999999999</v>
      </c>
      <c r="L10951">
        <v>-8.8095400000000004E-2</v>
      </c>
      <c r="M10951">
        <v>0</v>
      </c>
      <c r="N10951">
        <v>8.8095400000000004E-2</v>
      </c>
      <c r="O10951">
        <v>0.21529129999999999</v>
      </c>
      <c r="P10951">
        <v>14.737098</v>
      </c>
      <c r="Q10951">
        <v>37.984088999999997</v>
      </c>
      <c r="R10951">
        <v>1</v>
      </c>
      <c r="S10951" s="81">
        <v>30694</v>
      </c>
    </row>
    <row r="10952" spans="1:19" x14ac:dyDescent="0.2">
      <c r="A10952" t="s">
        <v>77</v>
      </c>
      <c r="B10952" t="s">
        <v>38</v>
      </c>
      <c r="C10952" t="s">
        <v>47</v>
      </c>
      <c r="D10952" t="s">
        <v>5</v>
      </c>
      <c r="E10952">
        <v>2014</v>
      </c>
      <c r="F10952">
        <v>6</v>
      </c>
      <c r="G10952">
        <v>8.1882339999999996</v>
      </c>
      <c r="H10952">
        <v>8.1882339999999996</v>
      </c>
      <c r="I10952">
        <v>33.955599999999997</v>
      </c>
      <c r="J10952">
        <v>0.17058300000000001</v>
      </c>
      <c r="K10952">
        <v>-0.2186109</v>
      </c>
      <c r="L10952">
        <v>-8.94538E-2</v>
      </c>
      <c r="M10952">
        <v>0</v>
      </c>
      <c r="N10952">
        <v>8.94538E-2</v>
      </c>
      <c r="O10952">
        <v>0.2186109</v>
      </c>
      <c r="P10952">
        <v>14.737098</v>
      </c>
      <c r="Q10952">
        <v>37.984088999999997</v>
      </c>
      <c r="R10952">
        <v>1</v>
      </c>
      <c r="S10952" s="81">
        <v>30694</v>
      </c>
    </row>
    <row r="10953" spans="1:19" x14ac:dyDescent="0.2">
      <c r="A10953" t="s">
        <v>77</v>
      </c>
      <c r="B10953" t="s">
        <v>38</v>
      </c>
      <c r="C10953" t="s">
        <v>47</v>
      </c>
      <c r="D10953" t="s">
        <v>5</v>
      </c>
      <c r="E10953">
        <v>2014</v>
      </c>
      <c r="F10953">
        <v>7</v>
      </c>
      <c r="G10953">
        <v>8.3329500000000003</v>
      </c>
      <c r="H10953">
        <v>8.3329500000000003</v>
      </c>
      <c r="I10953">
        <v>34.105699999999999</v>
      </c>
      <c r="J10953">
        <v>0.1679776</v>
      </c>
      <c r="K10953">
        <v>-0.21527199999999999</v>
      </c>
      <c r="L10953">
        <v>-8.8087499999999999E-2</v>
      </c>
      <c r="M10953">
        <v>0</v>
      </c>
      <c r="N10953">
        <v>8.8087499999999999E-2</v>
      </c>
      <c r="O10953">
        <v>0.21527199999999999</v>
      </c>
      <c r="P10953">
        <v>14.737098</v>
      </c>
      <c r="Q10953">
        <v>37.984088999999997</v>
      </c>
      <c r="R10953">
        <v>1</v>
      </c>
      <c r="S10953" s="81">
        <v>30694</v>
      </c>
    </row>
    <row r="10954" spans="1:19" x14ac:dyDescent="0.2">
      <c r="A10954" t="s">
        <v>77</v>
      </c>
      <c r="B10954" t="s">
        <v>38</v>
      </c>
      <c r="C10954" t="s">
        <v>47</v>
      </c>
      <c r="D10954" t="s">
        <v>5</v>
      </c>
      <c r="E10954">
        <v>2014</v>
      </c>
      <c r="F10954">
        <v>8</v>
      </c>
      <c r="G10954">
        <v>8.1713240000000003</v>
      </c>
      <c r="H10954">
        <v>8.1713240000000003</v>
      </c>
      <c r="I10954">
        <v>34.804499999999997</v>
      </c>
      <c r="J10954">
        <v>0.16750680000000001</v>
      </c>
      <c r="K10954">
        <v>-0.21466859999999999</v>
      </c>
      <c r="L10954">
        <v>-8.7840600000000005E-2</v>
      </c>
      <c r="M10954">
        <v>0</v>
      </c>
      <c r="N10954">
        <v>8.7840600000000005E-2</v>
      </c>
      <c r="O10954">
        <v>0.21466859999999999</v>
      </c>
      <c r="P10954">
        <v>14.737098</v>
      </c>
      <c r="Q10954">
        <v>37.984088999999997</v>
      </c>
      <c r="R10954">
        <v>1</v>
      </c>
      <c r="S10954" s="81">
        <v>30694</v>
      </c>
    </row>
    <row r="10955" spans="1:19" x14ac:dyDescent="0.2">
      <c r="A10955" t="s">
        <v>77</v>
      </c>
      <c r="B10955" t="s">
        <v>38</v>
      </c>
      <c r="C10955" t="s">
        <v>47</v>
      </c>
      <c r="D10955" t="s">
        <v>5</v>
      </c>
      <c r="E10955">
        <v>2014</v>
      </c>
      <c r="F10955">
        <v>9</v>
      </c>
      <c r="G10955">
        <v>8.0604600000000008</v>
      </c>
      <c r="H10955">
        <v>8.0604600000000008</v>
      </c>
      <c r="I10955">
        <v>35.999600000000001</v>
      </c>
      <c r="J10955">
        <v>0.1675296</v>
      </c>
      <c r="K10955">
        <v>-0.2146979</v>
      </c>
      <c r="L10955">
        <v>-8.7852600000000003E-2</v>
      </c>
      <c r="M10955">
        <v>0</v>
      </c>
      <c r="N10955">
        <v>8.7852600000000003E-2</v>
      </c>
      <c r="O10955">
        <v>0.2146979</v>
      </c>
      <c r="P10955">
        <v>14.737098</v>
      </c>
      <c r="Q10955">
        <v>37.984088999999997</v>
      </c>
      <c r="R10955">
        <v>1</v>
      </c>
      <c r="S10955" s="81">
        <v>30694</v>
      </c>
    </row>
    <row r="10956" spans="1:19" x14ac:dyDescent="0.2">
      <c r="A10956" t="s">
        <v>77</v>
      </c>
      <c r="B10956" t="s">
        <v>38</v>
      </c>
      <c r="C10956" t="s">
        <v>47</v>
      </c>
      <c r="D10956" t="s">
        <v>5</v>
      </c>
      <c r="E10956">
        <v>2014</v>
      </c>
      <c r="F10956">
        <v>10</v>
      </c>
      <c r="G10956">
        <v>8.1006959999999992</v>
      </c>
      <c r="H10956">
        <v>8.1006959999999992</v>
      </c>
      <c r="I10956">
        <v>37.848700000000001</v>
      </c>
      <c r="J10956">
        <v>0.17038909999999999</v>
      </c>
      <c r="K10956">
        <v>-0.21836249999999999</v>
      </c>
      <c r="L10956">
        <v>-8.9352100000000004E-2</v>
      </c>
      <c r="M10956">
        <v>0</v>
      </c>
      <c r="N10956">
        <v>8.9352100000000004E-2</v>
      </c>
      <c r="O10956">
        <v>0.21836249999999999</v>
      </c>
      <c r="P10956">
        <v>14.737098</v>
      </c>
      <c r="Q10956">
        <v>37.984088999999997</v>
      </c>
      <c r="R10956">
        <v>1</v>
      </c>
      <c r="S10956" s="81">
        <v>30694</v>
      </c>
    </row>
    <row r="10957" spans="1:19" x14ac:dyDescent="0.2">
      <c r="A10957" t="s">
        <v>77</v>
      </c>
      <c r="B10957" t="s">
        <v>38</v>
      </c>
      <c r="C10957" t="s">
        <v>47</v>
      </c>
      <c r="D10957" t="s">
        <v>5</v>
      </c>
      <c r="E10957">
        <v>2014</v>
      </c>
      <c r="F10957">
        <v>11</v>
      </c>
      <c r="G10957">
        <v>8.0593000000000004</v>
      </c>
      <c r="H10957">
        <v>8.0593000000000004</v>
      </c>
      <c r="I10957">
        <v>40.843899999999998</v>
      </c>
      <c r="J10957">
        <v>0.17243349999999999</v>
      </c>
      <c r="K10957">
        <v>-0.2209824</v>
      </c>
      <c r="L10957">
        <v>-9.0424199999999996E-2</v>
      </c>
      <c r="M10957">
        <v>0</v>
      </c>
      <c r="N10957">
        <v>9.0424199999999996E-2</v>
      </c>
      <c r="O10957">
        <v>0.2209824</v>
      </c>
      <c r="P10957">
        <v>14.737098</v>
      </c>
      <c r="Q10957">
        <v>37.984088999999997</v>
      </c>
      <c r="R10957">
        <v>1</v>
      </c>
      <c r="S10957" s="81">
        <v>30694</v>
      </c>
    </row>
    <row r="10958" spans="1:19" x14ac:dyDescent="0.2">
      <c r="A10958" t="s">
        <v>77</v>
      </c>
      <c r="B10958" t="s">
        <v>38</v>
      </c>
      <c r="C10958" t="s">
        <v>47</v>
      </c>
      <c r="D10958" t="s">
        <v>5</v>
      </c>
      <c r="E10958">
        <v>2014</v>
      </c>
      <c r="F10958">
        <v>12</v>
      </c>
      <c r="G10958">
        <v>7.9871179999999997</v>
      </c>
      <c r="H10958">
        <v>7.9871179999999997</v>
      </c>
      <c r="I10958">
        <v>43.444699999999997</v>
      </c>
      <c r="J10958">
        <v>0.17238110000000001</v>
      </c>
      <c r="K10958">
        <v>-0.22091530000000001</v>
      </c>
      <c r="L10958">
        <v>-9.0396699999999996E-2</v>
      </c>
      <c r="M10958">
        <v>0</v>
      </c>
      <c r="N10958">
        <v>9.0396699999999996E-2</v>
      </c>
      <c r="O10958">
        <v>0.22091530000000001</v>
      </c>
      <c r="P10958">
        <v>14.737098</v>
      </c>
      <c r="Q10958">
        <v>37.984088999999997</v>
      </c>
      <c r="R10958">
        <v>1</v>
      </c>
      <c r="S10958" s="81">
        <v>30694</v>
      </c>
    </row>
    <row r="10959" spans="1:19" x14ac:dyDescent="0.2">
      <c r="A10959" t="s">
        <v>77</v>
      </c>
      <c r="B10959" t="s">
        <v>38</v>
      </c>
      <c r="C10959" t="s">
        <v>47</v>
      </c>
      <c r="D10959" t="s">
        <v>5</v>
      </c>
      <c r="E10959">
        <v>2014</v>
      </c>
      <c r="F10959">
        <v>13</v>
      </c>
      <c r="G10959">
        <v>7.8007359999999997</v>
      </c>
      <c r="H10959">
        <v>7.8007359999999997</v>
      </c>
      <c r="I10959">
        <v>46.046700000000001</v>
      </c>
      <c r="J10959">
        <v>0.16834170000000001</v>
      </c>
      <c r="K10959">
        <v>-0.2157386</v>
      </c>
      <c r="L10959">
        <v>-8.8278499999999996E-2</v>
      </c>
      <c r="M10959">
        <v>0</v>
      </c>
      <c r="N10959">
        <v>8.8278499999999996E-2</v>
      </c>
      <c r="O10959">
        <v>0.2157386</v>
      </c>
      <c r="P10959">
        <v>14.737098</v>
      </c>
      <c r="Q10959">
        <v>37.984088999999997</v>
      </c>
      <c r="R10959">
        <v>1</v>
      </c>
      <c r="S10959" s="81">
        <v>30694</v>
      </c>
    </row>
    <row r="10960" spans="1:19" x14ac:dyDescent="0.2">
      <c r="A10960" t="s">
        <v>77</v>
      </c>
      <c r="B10960" t="s">
        <v>38</v>
      </c>
      <c r="C10960" t="s">
        <v>47</v>
      </c>
      <c r="D10960" t="s">
        <v>5</v>
      </c>
      <c r="E10960">
        <v>2014</v>
      </c>
      <c r="F10960">
        <v>14</v>
      </c>
      <c r="G10960">
        <v>7.824395</v>
      </c>
      <c r="H10960">
        <v>7.824395</v>
      </c>
      <c r="I10960">
        <v>49.394300000000001</v>
      </c>
      <c r="J10960">
        <v>0.16863359999999999</v>
      </c>
      <c r="K10960">
        <v>-0.21611259999999999</v>
      </c>
      <c r="L10960">
        <v>-8.8431499999999996E-2</v>
      </c>
      <c r="M10960">
        <v>0</v>
      </c>
      <c r="N10960">
        <v>8.8431499999999996E-2</v>
      </c>
      <c r="O10960">
        <v>0.21611259999999999</v>
      </c>
      <c r="P10960">
        <v>14.737098</v>
      </c>
      <c r="Q10960">
        <v>37.984088999999997</v>
      </c>
      <c r="R10960">
        <v>1</v>
      </c>
      <c r="S10960" s="81">
        <v>30694</v>
      </c>
    </row>
    <row r="10961" spans="1:19" x14ac:dyDescent="0.2">
      <c r="A10961" t="s">
        <v>77</v>
      </c>
      <c r="B10961" t="s">
        <v>38</v>
      </c>
      <c r="C10961" t="s">
        <v>47</v>
      </c>
      <c r="D10961" t="s">
        <v>5</v>
      </c>
      <c r="E10961">
        <v>2014</v>
      </c>
      <c r="F10961">
        <v>15</v>
      </c>
      <c r="G10961">
        <v>7.6747389999999998</v>
      </c>
      <c r="H10961">
        <v>7.6747389999999998</v>
      </c>
      <c r="I10961">
        <v>51.895800000000001</v>
      </c>
      <c r="J10961">
        <v>0.16721730000000001</v>
      </c>
      <c r="K10961">
        <v>-0.2142975</v>
      </c>
      <c r="L10961">
        <v>-8.7688799999999997E-2</v>
      </c>
      <c r="M10961">
        <v>0</v>
      </c>
      <c r="N10961">
        <v>8.7688799999999997E-2</v>
      </c>
      <c r="O10961">
        <v>0.2142975</v>
      </c>
      <c r="P10961">
        <v>14.737098</v>
      </c>
      <c r="Q10961">
        <v>37.984088999999997</v>
      </c>
      <c r="R10961">
        <v>1</v>
      </c>
      <c r="S10961" s="81">
        <v>30694</v>
      </c>
    </row>
    <row r="10962" spans="1:19" x14ac:dyDescent="0.2">
      <c r="A10962" t="s">
        <v>77</v>
      </c>
      <c r="B10962" t="s">
        <v>38</v>
      </c>
      <c r="C10962" t="s">
        <v>47</v>
      </c>
      <c r="D10962" t="s">
        <v>5</v>
      </c>
      <c r="E10962">
        <v>2014</v>
      </c>
      <c r="F10962">
        <v>16</v>
      </c>
      <c r="G10962">
        <v>7.4148370000000003</v>
      </c>
      <c r="H10962">
        <v>7.4148370000000003</v>
      </c>
      <c r="I10962">
        <v>52.043900000000001</v>
      </c>
      <c r="J10962">
        <v>0.1669417</v>
      </c>
      <c r="K10962">
        <v>-0.21394440000000001</v>
      </c>
      <c r="L10962">
        <v>-8.7544300000000005E-2</v>
      </c>
      <c r="M10962">
        <v>0</v>
      </c>
      <c r="N10962">
        <v>8.7544300000000005E-2</v>
      </c>
      <c r="O10962">
        <v>0.21394440000000001</v>
      </c>
      <c r="P10962">
        <v>14.737098</v>
      </c>
      <c r="Q10962">
        <v>37.984088999999997</v>
      </c>
      <c r="R10962">
        <v>1</v>
      </c>
      <c r="S10962" s="81">
        <v>30694</v>
      </c>
    </row>
    <row r="10963" spans="1:19" x14ac:dyDescent="0.2">
      <c r="A10963" t="s">
        <v>77</v>
      </c>
      <c r="B10963" t="s">
        <v>38</v>
      </c>
      <c r="C10963" t="s">
        <v>47</v>
      </c>
      <c r="D10963" t="s">
        <v>5</v>
      </c>
      <c r="E10963">
        <v>2014</v>
      </c>
      <c r="F10963">
        <v>17</v>
      </c>
      <c r="G10963">
        <v>7.2926450000000003</v>
      </c>
      <c r="H10963">
        <v>7.2926450000000003</v>
      </c>
      <c r="I10963">
        <v>49.6905</v>
      </c>
      <c r="J10963">
        <v>0.16672319999999999</v>
      </c>
      <c r="K10963">
        <v>-0.2136644</v>
      </c>
      <c r="L10963">
        <v>-8.7429699999999999E-2</v>
      </c>
      <c r="M10963">
        <v>0</v>
      </c>
      <c r="N10963">
        <v>8.7429699999999999E-2</v>
      </c>
      <c r="O10963">
        <v>0.2136644</v>
      </c>
      <c r="P10963">
        <v>14.737098</v>
      </c>
      <c r="Q10963">
        <v>37.984088999999997</v>
      </c>
      <c r="R10963">
        <v>1</v>
      </c>
      <c r="S10963" s="81">
        <v>30694</v>
      </c>
    </row>
    <row r="10964" spans="1:19" x14ac:dyDescent="0.2">
      <c r="A10964" t="s">
        <v>77</v>
      </c>
      <c r="B10964" t="s">
        <v>38</v>
      </c>
      <c r="C10964" t="s">
        <v>47</v>
      </c>
      <c r="D10964" t="s">
        <v>5</v>
      </c>
      <c r="E10964">
        <v>2014</v>
      </c>
      <c r="F10964">
        <v>18</v>
      </c>
      <c r="G10964">
        <v>7.3925179999999999</v>
      </c>
      <c r="H10964">
        <v>7.3925179999999999</v>
      </c>
      <c r="I10964">
        <v>44.946800000000003</v>
      </c>
      <c r="J10964">
        <v>0.16780300000000001</v>
      </c>
      <c r="K10964">
        <v>-0.21504819999999999</v>
      </c>
      <c r="L10964">
        <v>-8.7996000000000005E-2</v>
      </c>
      <c r="M10964">
        <v>0</v>
      </c>
      <c r="N10964">
        <v>8.7996000000000005E-2</v>
      </c>
      <c r="O10964">
        <v>0.21504819999999999</v>
      </c>
      <c r="P10964">
        <v>14.737098</v>
      </c>
      <c r="Q10964">
        <v>37.984088999999997</v>
      </c>
      <c r="R10964">
        <v>1</v>
      </c>
      <c r="S10964" s="81">
        <v>30694</v>
      </c>
    </row>
    <row r="10965" spans="1:19" x14ac:dyDescent="0.2">
      <c r="A10965" t="s">
        <v>77</v>
      </c>
      <c r="B10965" t="s">
        <v>38</v>
      </c>
      <c r="C10965" t="s">
        <v>47</v>
      </c>
      <c r="D10965" t="s">
        <v>5</v>
      </c>
      <c r="E10965">
        <v>2014</v>
      </c>
      <c r="F10965">
        <v>19</v>
      </c>
      <c r="G10965">
        <v>7.8766860000000003</v>
      </c>
      <c r="H10965">
        <v>7.8766860000000003</v>
      </c>
      <c r="I10965">
        <v>41.848300000000002</v>
      </c>
      <c r="J10965">
        <v>0.16881950000000001</v>
      </c>
      <c r="K10965">
        <v>-0.21635090000000001</v>
      </c>
      <c r="L10965">
        <v>-8.8529099999999999E-2</v>
      </c>
      <c r="M10965">
        <v>0</v>
      </c>
      <c r="N10965">
        <v>8.8529099999999999E-2</v>
      </c>
      <c r="O10965">
        <v>0.21635090000000001</v>
      </c>
      <c r="P10965">
        <v>14.737098</v>
      </c>
      <c r="Q10965">
        <v>37.984088999999997</v>
      </c>
      <c r="R10965">
        <v>1</v>
      </c>
      <c r="S10965" s="81">
        <v>30694</v>
      </c>
    </row>
    <row r="10966" spans="1:19" x14ac:dyDescent="0.2">
      <c r="A10966" t="s">
        <v>77</v>
      </c>
      <c r="B10966" t="s">
        <v>38</v>
      </c>
      <c r="C10966" t="s">
        <v>47</v>
      </c>
      <c r="D10966" t="s">
        <v>5</v>
      </c>
      <c r="E10966">
        <v>2014</v>
      </c>
      <c r="F10966">
        <v>20</v>
      </c>
      <c r="G10966">
        <v>7.9258230000000003</v>
      </c>
      <c r="H10966">
        <v>7.9258230000000003</v>
      </c>
      <c r="I10966">
        <v>39.700899999999997</v>
      </c>
      <c r="J10966">
        <v>0.16725029999999999</v>
      </c>
      <c r="K10966">
        <v>-0.2143399</v>
      </c>
      <c r="L10966">
        <v>-8.7706099999999995E-2</v>
      </c>
      <c r="M10966">
        <v>0</v>
      </c>
      <c r="N10966">
        <v>8.7706099999999995E-2</v>
      </c>
      <c r="O10966">
        <v>0.2143399</v>
      </c>
      <c r="P10966">
        <v>14.737098</v>
      </c>
      <c r="Q10966">
        <v>37.984088999999997</v>
      </c>
      <c r="R10966">
        <v>1</v>
      </c>
      <c r="S10966" s="81">
        <v>30694</v>
      </c>
    </row>
    <row r="10967" spans="1:19" x14ac:dyDescent="0.2">
      <c r="A10967" t="s">
        <v>77</v>
      </c>
      <c r="B10967" t="s">
        <v>38</v>
      </c>
      <c r="C10967" t="s">
        <v>47</v>
      </c>
      <c r="D10967" t="s">
        <v>5</v>
      </c>
      <c r="E10967">
        <v>2014</v>
      </c>
      <c r="F10967">
        <v>21</v>
      </c>
      <c r="G10967">
        <v>7.9386900000000002</v>
      </c>
      <c r="H10967">
        <v>7.9386900000000002</v>
      </c>
      <c r="I10967">
        <v>38.201500000000003</v>
      </c>
      <c r="J10967">
        <v>0.17086080000000001</v>
      </c>
      <c r="K10967">
        <v>-0.21896689999999999</v>
      </c>
      <c r="L10967">
        <v>-8.9599499999999999E-2</v>
      </c>
      <c r="M10967">
        <v>0</v>
      </c>
      <c r="N10967">
        <v>8.9599499999999999E-2</v>
      </c>
      <c r="O10967">
        <v>0.21896689999999999</v>
      </c>
      <c r="P10967">
        <v>14.737098</v>
      </c>
      <c r="Q10967">
        <v>37.984088999999997</v>
      </c>
      <c r="R10967">
        <v>1</v>
      </c>
      <c r="S10967" s="81">
        <v>30694</v>
      </c>
    </row>
    <row r="10968" spans="1:19" x14ac:dyDescent="0.2">
      <c r="A10968" t="s">
        <v>77</v>
      </c>
      <c r="B10968" t="s">
        <v>38</v>
      </c>
      <c r="C10968" t="s">
        <v>47</v>
      </c>
      <c r="D10968" t="s">
        <v>5</v>
      </c>
      <c r="E10968">
        <v>2014</v>
      </c>
      <c r="F10968">
        <v>22</v>
      </c>
      <c r="G10968">
        <v>7.9157739999999999</v>
      </c>
      <c r="H10968">
        <v>7.9157739999999999</v>
      </c>
      <c r="I10968">
        <v>37.154699999999998</v>
      </c>
      <c r="J10968">
        <v>0.168185</v>
      </c>
      <c r="K10968">
        <v>-0.2155377</v>
      </c>
      <c r="L10968">
        <v>-8.8196300000000005E-2</v>
      </c>
      <c r="M10968">
        <v>0</v>
      </c>
      <c r="N10968">
        <v>8.8196300000000005E-2</v>
      </c>
      <c r="O10968">
        <v>0.2155377</v>
      </c>
      <c r="P10968">
        <v>14.737098</v>
      </c>
      <c r="Q10968">
        <v>37.984088999999997</v>
      </c>
      <c r="R10968">
        <v>1</v>
      </c>
      <c r="S10968" s="81">
        <v>30694</v>
      </c>
    </row>
    <row r="10969" spans="1:19" x14ac:dyDescent="0.2">
      <c r="A10969" t="s">
        <v>77</v>
      </c>
      <c r="B10969" t="s">
        <v>38</v>
      </c>
      <c r="C10969" t="s">
        <v>47</v>
      </c>
      <c r="D10969" t="s">
        <v>5</v>
      </c>
      <c r="E10969">
        <v>2014</v>
      </c>
      <c r="F10969">
        <v>23</v>
      </c>
      <c r="G10969">
        <v>7.9876630000000004</v>
      </c>
      <c r="H10969">
        <v>7.9876630000000004</v>
      </c>
      <c r="I10969">
        <v>36.805</v>
      </c>
      <c r="J10969">
        <v>0.1683395</v>
      </c>
      <c r="K10969">
        <v>-0.21573580000000001</v>
      </c>
      <c r="L10969">
        <v>-8.8277300000000003E-2</v>
      </c>
      <c r="M10969">
        <v>0</v>
      </c>
      <c r="N10969">
        <v>8.8277300000000003E-2</v>
      </c>
      <c r="O10969">
        <v>0.21573580000000001</v>
      </c>
      <c r="P10969">
        <v>14.737098</v>
      </c>
      <c r="Q10969">
        <v>37.984088999999997</v>
      </c>
      <c r="R10969">
        <v>1</v>
      </c>
      <c r="S10969" s="81">
        <v>30694</v>
      </c>
    </row>
    <row r="10970" spans="1:19" x14ac:dyDescent="0.2">
      <c r="A10970" t="s">
        <v>77</v>
      </c>
      <c r="B10970" t="s">
        <v>38</v>
      </c>
      <c r="C10970" t="s">
        <v>47</v>
      </c>
      <c r="D10970" t="s">
        <v>5</v>
      </c>
      <c r="E10970">
        <v>2014</v>
      </c>
      <c r="F10970">
        <v>24</v>
      </c>
      <c r="G10970">
        <v>7.8513200000000003</v>
      </c>
      <c r="H10970">
        <v>7.8513200000000003</v>
      </c>
      <c r="I10970">
        <v>36.156700000000001</v>
      </c>
      <c r="J10970">
        <v>0.1678029</v>
      </c>
      <c r="K10970">
        <v>-0.21504809999999999</v>
      </c>
      <c r="L10970">
        <v>-8.7995900000000002E-2</v>
      </c>
      <c r="M10970">
        <v>0</v>
      </c>
      <c r="N10970">
        <v>8.7995900000000002E-2</v>
      </c>
      <c r="O10970">
        <v>0.21504809999999999</v>
      </c>
      <c r="P10970">
        <v>14.737098</v>
      </c>
      <c r="Q10970">
        <v>37.984088999999997</v>
      </c>
      <c r="R10970">
        <v>1</v>
      </c>
      <c r="S10970" s="81">
        <v>30694</v>
      </c>
    </row>
    <row r="10971" spans="1:19" x14ac:dyDescent="0.2">
      <c r="A10971" t="s">
        <v>77</v>
      </c>
      <c r="B10971" t="s">
        <v>38</v>
      </c>
      <c r="C10971" t="s">
        <v>47</v>
      </c>
      <c r="D10971" t="s">
        <v>6</v>
      </c>
      <c r="E10971">
        <v>2014</v>
      </c>
      <c r="F10971">
        <v>1</v>
      </c>
      <c r="G10971">
        <v>7.7670960000000004</v>
      </c>
      <c r="H10971">
        <v>7.7670960000000004</v>
      </c>
      <c r="I10971">
        <v>40.001199999999997</v>
      </c>
      <c r="J10971">
        <v>0.1630385</v>
      </c>
      <c r="K10971">
        <v>-0.20894219999999999</v>
      </c>
      <c r="L10971">
        <v>-8.5497500000000004E-2</v>
      </c>
      <c r="M10971">
        <v>0</v>
      </c>
      <c r="N10971">
        <v>8.5497500000000004E-2</v>
      </c>
      <c r="O10971">
        <v>0.20894219999999999</v>
      </c>
      <c r="P10971">
        <v>14.846667999999999</v>
      </c>
      <c r="Q10971">
        <v>37.984088999999997</v>
      </c>
      <c r="R10971">
        <v>2</v>
      </c>
      <c r="S10971" s="81">
        <v>30723</v>
      </c>
    </row>
    <row r="10972" spans="1:19" x14ac:dyDescent="0.2">
      <c r="A10972" t="s">
        <v>77</v>
      </c>
      <c r="B10972" t="s">
        <v>38</v>
      </c>
      <c r="C10972" t="s">
        <v>47</v>
      </c>
      <c r="D10972" t="s">
        <v>6</v>
      </c>
      <c r="E10972">
        <v>2014</v>
      </c>
      <c r="F10972">
        <v>2</v>
      </c>
      <c r="G10972">
        <v>7.8489490000000002</v>
      </c>
      <c r="H10972">
        <v>7.8489490000000002</v>
      </c>
      <c r="I10972">
        <v>38.8523</v>
      </c>
      <c r="J10972">
        <v>0.163351</v>
      </c>
      <c r="K10972">
        <v>-0.20934269999999999</v>
      </c>
      <c r="L10972">
        <v>-8.5661299999999996E-2</v>
      </c>
      <c r="M10972">
        <v>0</v>
      </c>
      <c r="N10972">
        <v>8.5661299999999996E-2</v>
      </c>
      <c r="O10972">
        <v>0.20934269999999999</v>
      </c>
      <c r="P10972">
        <v>14.846667999999999</v>
      </c>
      <c r="Q10972">
        <v>37.984088999999997</v>
      </c>
      <c r="R10972">
        <v>2</v>
      </c>
      <c r="S10972" s="81">
        <v>30723</v>
      </c>
    </row>
    <row r="10973" spans="1:19" x14ac:dyDescent="0.2">
      <c r="A10973" t="s">
        <v>77</v>
      </c>
      <c r="B10973" t="s">
        <v>38</v>
      </c>
      <c r="C10973" t="s">
        <v>47</v>
      </c>
      <c r="D10973" t="s">
        <v>6</v>
      </c>
      <c r="E10973">
        <v>2014</v>
      </c>
      <c r="F10973">
        <v>3</v>
      </c>
      <c r="G10973">
        <v>7.9038399999999998</v>
      </c>
      <c r="H10973">
        <v>7.9038399999999998</v>
      </c>
      <c r="I10973">
        <v>37.8504</v>
      </c>
      <c r="J10973">
        <v>0.16336790000000001</v>
      </c>
      <c r="K10973">
        <v>-0.20936440000000001</v>
      </c>
      <c r="L10973">
        <v>-8.5670200000000002E-2</v>
      </c>
      <c r="M10973">
        <v>0</v>
      </c>
      <c r="N10973">
        <v>8.5670200000000002E-2</v>
      </c>
      <c r="O10973">
        <v>0.20936440000000001</v>
      </c>
      <c r="P10973">
        <v>14.846667999999999</v>
      </c>
      <c r="Q10973">
        <v>37.984088999999997</v>
      </c>
      <c r="R10973">
        <v>2</v>
      </c>
      <c r="S10973" s="81">
        <v>30723</v>
      </c>
    </row>
    <row r="10974" spans="1:19" x14ac:dyDescent="0.2">
      <c r="A10974" t="s">
        <v>77</v>
      </c>
      <c r="B10974" t="s">
        <v>38</v>
      </c>
      <c r="C10974" t="s">
        <v>47</v>
      </c>
      <c r="D10974" t="s">
        <v>6</v>
      </c>
      <c r="E10974">
        <v>2014</v>
      </c>
      <c r="F10974">
        <v>4</v>
      </c>
      <c r="G10974">
        <v>7.8101190000000003</v>
      </c>
      <c r="H10974">
        <v>7.8101190000000003</v>
      </c>
      <c r="I10974">
        <v>37.453200000000002</v>
      </c>
      <c r="J10974">
        <v>0.16309799999999999</v>
      </c>
      <c r="K10974">
        <v>-0.2090185</v>
      </c>
      <c r="L10974">
        <v>-8.5528699999999999E-2</v>
      </c>
      <c r="M10974">
        <v>0</v>
      </c>
      <c r="N10974">
        <v>8.5528699999999999E-2</v>
      </c>
      <c r="O10974">
        <v>0.2090185</v>
      </c>
      <c r="P10974">
        <v>14.846667999999999</v>
      </c>
      <c r="Q10974">
        <v>37.984088999999997</v>
      </c>
      <c r="R10974">
        <v>2</v>
      </c>
      <c r="S10974" s="81">
        <v>30723</v>
      </c>
    </row>
    <row r="10975" spans="1:19" x14ac:dyDescent="0.2">
      <c r="A10975" t="s">
        <v>77</v>
      </c>
      <c r="B10975" t="s">
        <v>38</v>
      </c>
      <c r="C10975" t="s">
        <v>47</v>
      </c>
      <c r="D10975" t="s">
        <v>6</v>
      </c>
      <c r="E10975">
        <v>2014</v>
      </c>
      <c r="F10975">
        <v>5</v>
      </c>
      <c r="G10975">
        <v>7.794181</v>
      </c>
      <c r="H10975">
        <v>7.794181</v>
      </c>
      <c r="I10975">
        <v>37.400700000000001</v>
      </c>
      <c r="J10975">
        <v>0.1633994</v>
      </c>
      <c r="K10975">
        <v>-0.2094048</v>
      </c>
      <c r="L10975">
        <v>-8.5686799999999994E-2</v>
      </c>
      <c r="M10975">
        <v>0</v>
      </c>
      <c r="N10975">
        <v>8.5686799999999994E-2</v>
      </c>
      <c r="O10975">
        <v>0.2094048</v>
      </c>
      <c r="P10975">
        <v>14.846667999999999</v>
      </c>
      <c r="Q10975">
        <v>37.984088999999997</v>
      </c>
      <c r="R10975">
        <v>2</v>
      </c>
      <c r="S10975" s="81">
        <v>30723</v>
      </c>
    </row>
    <row r="10976" spans="1:19" x14ac:dyDescent="0.2">
      <c r="A10976" t="s">
        <v>77</v>
      </c>
      <c r="B10976" t="s">
        <v>38</v>
      </c>
      <c r="C10976" t="s">
        <v>47</v>
      </c>
      <c r="D10976" t="s">
        <v>6</v>
      </c>
      <c r="E10976">
        <v>2014</v>
      </c>
      <c r="F10976">
        <v>6</v>
      </c>
      <c r="G10976">
        <v>7.7912720000000002</v>
      </c>
      <c r="H10976">
        <v>7.7912720000000002</v>
      </c>
      <c r="I10976">
        <v>37.7483</v>
      </c>
      <c r="J10976">
        <v>0.1634726</v>
      </c>
      <c r="K10976">
        <v>-0.20949860000000001</v>
      </c>
      <c r="L10976">
        <v>-8.5725099999999999E-2</v>
      </c>
      <c r="M10976">
        <v>0</v>
      </c>
      <c r="N10976">
        <v>8.5725099999999999E-2</v>
      </c>
      <c r="O10976">
        <v>0.20949860000000001</v>
      </c>
      <c r="P10976">
        <v>14.846667999999999</v>
      </c>
      <c r="Q10976">
        <v>37.984088999999997</v>
      </c>
      <c r="R10976">
        <v>2</v>
      </c>
      <c r="S10976" s="81">
        <v>30723</v>
      </c>
    </row>
    <row r="10977" spans="1:19" x14ac:dyDescent="0.2">
      <c r="A10977" t="s">
        <v>77</v>
      </c>
      <c r="B10977" t="s">
        <v>38</v>
      </c>
      <c r="C10977" t="s">
        <v>47</v>
      </c>
      <c r="D10977" t="s">
        <v>6</v>
      </c>
      <c r="E10977">
        <v>2014</v>
      </c>
      <c r="F10977">
        <v>7</v>
      </c>
      <c r="G10977">
        <v>7.9318799999999996</v>
      </c>
      <c r="H10977">
        <v>7.9318799999999996</v>
      </c>
      <c r="I10977">
        <v>37.744900000000001</v>
      </c>
      <c r="J10977">
        <v>0.16337679999999999</v>
      </c>
      <c r="K10977">
        <v>-0.2093758</v>
      </c>
      <c r="L10977">
        <v>-8.5674899999999998E-2</v>
      </c>
      <c r="M10977">
        <v>0</v>
      </c>
      <c r="N10977">
        <v>8.5674899999999998E-2</v>
      </c>
      <c r="O10977">
        <v>0.2093758</v>
      </c>
      <c r="P10977">
        <v>14.846667999999999</v>
      </c>
      <c r="Q10977">
        <v>37.984088999999997</v>
      </c>
      <c r="R10977">
        <v>2</v>
      </c>
      <c r="S10977" s="81">
        <v>30723</v>
      </c>
    </row>
    <row r="10978" spans="1:19" x14ac:dyDescent="0.2">
      <c r="A10978" t="s">
        <v>77</v>
      </c>
      <c r="B10978" t="s">
        <v>38</v>
      </c>
      <c r="C10978" t="s">
        <v>47</v>
      </c>
      <c r="D10978" t="s">
        <v>6</v>
      </c>
      <c r="E10978">
        <v>2014</v>
      </c>
      <c r="F10978">
        <v>8</v>
      </c>
      <c r="G10978">
        <v>7.7457010000000004</v>
      </c>
      <c r="H10978">
        <v>7.7457010000000004</v>
      </c>
      <c r="I10978">
        <v>39.091700000000003</v>
      </c>
      <c r="J10978">
        <v>0.16290389999999999</v>
      </c>
      <c r="K10978">
        <v>-0.20876980000000001</v>
      </c>
      <c r="L10978">
        <v>-8.54269E-2</v>
      </c>
      <c r="M10978">
        <v>0</v>
      </c>
      <c r="N10978">
        <v>8.54269E-2</v>
      </c>
      <c r="O10978">
        <v>0.20876980000000001</v>
      </c>
      <c r="P10978">
        <v>14.846667999999999</v>
      </c>
      <c r="Q10978">
        <v>37.984088999999997</v>
      </c>
      <c r="R10978">
        <v>2</v>
      </c>
      <c r="S10978" s="81">
        <v>30723</v>
      </c>
    </row>
    <row r="10979" spans="1:19" x14ac:dyDescent="0.2">
      <c r="A10979" t="s">
        <v>77</v>
      </c>
      <c r="B10979" t="s">
        <v>38</v>
      </c>
      <c r="C10979" t="s">
        <v>47</v>
      </c>
      <c r="D10979" t="s">
        <v>6</v>
      </c>
      <c r="E10979">
        <v>2014</v>
      </c>
      <c r="F10979">
        <v>9</v>
      </c>
      <c r="G10979">
        <v>7.663138</v>
      </c>
      <c r="H10979">
        <v>7.663138</v>
      </c>
      <c r="I10979">
        <v>41.344700000000003</v>
      </c>
      <c r="J10979">
        <v>0.16264880000000001</v>
      </c>
      <c r="K10979">
        <v>-0.20844280000000001</v>
      </c>
      <c r="L10979">
        <v>-8.5293099999999997E-2</v>
      </c>
      <c r="M10979">
        <v>0</v>
      </c>
      <c r="N10979">
        <v>8.5293099999999997E-2</v>
      </c>
      <c r="O10979">
        <v>0.20844280000000001</v>
      </c>
      <c r="P10979">
        <v>14.846667999999999</v>
      </c>
      <c r="Q10979">
        <v>37.984088999999997</v>
      </c>
      <c r="R10979">
        <v>2</v>
      </c>
      <c r="S10979" s="81">
        <v>30723</v>
      </c>
    </row>
    <row r="10980" spans="1:19" x14ac:dyDescent="0.2">
      <c r="A10980" t="s">
        <v>77</v>
      </c>
      <c r="B10980" t="s">
        <v>38</v>
      </c>
      <c r="C10980" t="s">
        <v>47</v>
      </c>
      <c r="D10980" t="s">
        <v>6</v>
      </c>
      <c r="E10980">
        <v>2014</v>
      </c>
      <c r="F10980">
        <v>10</v>
      </c>
      <c r="G10980">
        <v>7.5406170000000001</v>
      </c>
      <c r="H10980">
        <v>7.5406170000000001</v>
      </c>
      <c r="I10980">
        <v>44.698099999999997</v>
      </c>
      <c r="J10980">
        <v>0.1633463</v>
      </c>
      <c r="K10980">
        <v>-0.20933669999999999</v>
      </c>
      <c r="L10980">
        <v>-8.5658899999999996E-2</v>
      </c>
      <c r="M10980">
        <v>0</v>
      </c>
      <c r="N10980">
        <v>8.5658899999999996E-2</v>
      </c>
      <c r="O10980">
        <v>0.20933669999999999</v>
      </c>
      <c r="P10980">
        <v>14.846667999999999</v>
      </c>
      <c r="Q10980">
        <v>37.984088999999997</v>
      </c>
      <c r="R10980">
        <v>2</v>
      </c>
      <c r="S10980" s="81">
        <v>30723</v>
      </c>
    </row>
    <row r="10981" spans="1:19" x14ac:dyDescent="0.2">
      <c r="A10981" t="s">
        <v>77</v>
      </c>
      <c r="B10981" t="s">
        <v>38</v>
      </c>
      <c r="C10981" t="s">
        <v>47</v>
      </c>
      <c r="D10981" t="s">
        <v>6</v>
      </c>
      <c r="E10981">
        <v>2014</v>
      </c>
      <c r="F10981">
        <v>11</v>
      </c>
      <c r="G10981">
        <v>7.561299</v>
      </c>
      <c r="H10981">
        <v>7.561299</v>
      </c>
      <c r="I10981">
        <v>45.798000000000002</v>
      </c>
      <c r="J10981">
        <v>0.1627016</v>
      </c>
      <c r="K10981">
        <v>-0.20851040000000001</v>
      </c>
      <c r="L10981">
        <v>-8.5320800000000002E-2</v>
      </c>
      <c r="M10981">
        <v>0</v>
      </c>
      <c r="N10981">
        <v>8.5320800000000002E-2</v>
      </c>
      <c r="O10981">
        <v>0.20851040000000001</v>
      </c>
      <c r="P10981">
        <v>14.846667999999999</v>
      </c>
      <c r="Q10981">
        <v>37.984088999999997</v>
      </c>
      <c r="R10981">
        <v>2</v>
      </c>
      <c r="S10981" s="81">
        <v>30723</v>
      </c>
    </row>
    <row r="10982" spans="1:19" x14ac:dyDescent="0.2">
      <c r="A10982" t="s">
        <v>77</v>
      </c>
      <c r="B10982" t="s">
        <v>38</v>
      </c>
      <c r="C10982" t="s">
        <v>47</v>
      </c>
      <c r="D10982" t="s">
        <v>6</v>
      </c>
      <c r="E10982">
        <v>2014</v>
      </c>
      <c r="F10982">
        <v>12</v>
      </c>
      <c r="G10982">
        <v>7.4745340000000002</v>
      </c>
      <c r="H10982">
        <v>7.4745340000000002</v>
      </c>
      <c r="I10982">
        <v>47.396700000000003</v>
      </c>
      <c r="J10982">
        <v>0.1622189</v>
      </c>
      <c r="K10982">
        <v>-0.20789189999999999</v>
      </c>
      <c r="L10982">
        <v>-8.5067699999999996E-2</v>
      </c>
      <c r="M10982">
        <v>0</v>
      </c>
      <c r="N10982">
        <v>8.5067699999999996E-2</v>
      </c>
      <c r="O10982">
        <v>0.20789189999999999</v>
      </c>
      <c r="P10982">
        <v>14.846667999999999</v>
      </c>
      <c r="Q10982">
        <v>37.984088999999997</v>
      </c>
      <c r="R10982">
        <v>2</v>
      </c>
      <c r="S10982" s="81">
        <v>30723</v>
      </c>
    </row>
    <row r="10983" spans="1:19" x14ac:dyDescent="0.2">
      <c r="A10983" t="s">
        <v>77</v>
      </c>
      <c r="B10983" t="s">
        <v>38</v>
      </c>
      <c r="C10983" t="s">
        <v>47</v>
      </c>
      <c r="D10983" t="s">
        <v>6</v>
      </c>
      <c r="E10983">
        <v>2014</v>
      </c>
      <c r="F10983">
        <v>13</v>
      </c>
      <c r="G10983">
        <v>7.414396</v>
      </c>
      <c r="H10983">
        <v>7.414396</v>
      </c>
      <c r="I10983">
        <v>48.350700000000003</v>
      </c>
      <c r="J10983">
        <v>0.16216430000000001</v>
      </c>
      <c r="K10983">
        <v>-0.2078219</v>
      </c>
      <c r="L10983">
        <v>-8.5039000000000003E-2</v>
      </c>
      <c r="M10983">
        <v>0</v>
      </c>
      <c r="N10983">
        <v>8.5039000000000003E-2</v>
      </c>
      <c r="O10983">
        <v>0.2078219</v>
      </c>
      <c r="P10983">
        <v>14.846667999999999</v>
      </c>
      <c r="Q10983">
        <v>37.984088999999997</v>
      </c>
      <c r="R10983">
        <v>2</v>
      </c>
      <c r="S10983" s="81">
        <v>30723</v>
      </c>
    </row>
    <row r="10984" spans="1:19" x14ac:dyDescent="0.2">
      <c r="A10984" t="s">
        <v>77</v>
      </c>
      <c r="B10984" t="s">
        <v>38</v>
      </c>
      <c r="C10984" t="s">
        <v>47</v>
      </c>
      <c r="D10984" t="s">
        <v>6</v>
      </c>
      <c r="E10984">
        <v>2014</v>
      </c>
      <c r="F10984">
        <v>14</v>
      </c>
      <c r="G10984">
        <v>7.4620490000000004</v>
      </c>
      <c r="H10984">
        <v>7.4620490000000004</v>
      </c>
      <c r="I10984">
        <v>48.900700000000001</v>
      </c>
      <c r="J10984">
        <v>0.162748</v>
      </c>
      <c r="K10984">
        <v>-0.2085699</v>
      </c>
      <c r="L10984">
        <v>-8.5345099999999993E-2</v>
      </c>
      <c r="M10984">
        <v>0</v>
      </c>
      <c r="N10984">
        <v>8.5345099999999993E-2</v>
      </c>
      <c r="O10984">
        <v>0.2085699</v>
      </c>
      <c r="P10984">
        <v>14.846667999999999</v>
      </c>
      <c r="Q10984">
        <v>37.984088999999997</v>
      </c>
      <c r="R10984">
        <v>2</v>
      </c>
      <c r="S10984" s="81">
        <v>30723</v>
      </c>
    </row>
    <row r="10985" spans="1:19" x14ac:dyDescent="0.2">
      <c r="A10985" t="s">
        <v>77</v>
      </c>
      <c r="B10985" t="s">
        <v>38</v>
      </c>
      <c r="C10985" t="s">
        <v>47</v>
      </c>
      <c r="D10985" t="s">
        <v>6</v>
      </c>
      <c r="E10985">
        <v>2014</v>
      </c>
      <c r="F10985">
        <v>15</v>
      </c>
      <c r="G10985">
        <v>7.3574109999999999</v>
      </c>
      <c r="H10985">
        <v>7.3574109999999999</v>
      </c>
      <c r="I10985">
        <v>49.1494</v>
      </c>
      <c r="J10985">
        <v>0.16249810000000001</v>
      </c>
      <c r="K10985">
        <v>-0.20824970000000001</v>
      </c>
      <c r="L10985">
        <v>-8.5214100000000001E-2</v>
      </c>
      <c r="M10985">
        <v>0</v>
      </c>
      <c r="N10985">
        <v>8.5214100000000001E-2</v>
      </c>
      <c r="O10985">
        <v>0.20824970000000001</v>
      </c>
      <c r="P10985">
        <v>14.846667999999999</v>
      </c>
      <c r="Q10985">
        <v>37.984088999999997</v>
      </c>
      <c r="R10985">
        <v>2</v>
      </c>
      <c r="S10985" s="81">
        <v>30723</v>
      </c>
    </row>
    <row r="10986" spans="1:19" x14ac:dyDescent="0.2">
      <c r="A10986" t="s">
        <v>77</v>
      </c>
      <c r="B10986" t="s">
        <v>38</v>
      </c>
      <c r="C10986" t="s">
        <v>47</v>
      </c>
      <c r="D10986" t="s">
        <v>6</v>
      </c>
      <c r="E10986">
        <v>2014</v>
      </c>
      <c r="F10986">
        <v>16</v>
      </c>
      <c r="G10986">
        <v>7.1648370000000003</v>
      </c>
      <c r="H10986">
        <v>7.1648370000000003</v>
      </c>
      <c r="I10986">
        <v>48.8035</v>
      </c>
      <c r="J10986">
        <v>0.1623214</v>
      </c>
      <c r="K10986">
        <v>-0.20802329999999999</v>
      </c>
      <c r="L10986">
        <v>-8.51214E-2</v>
      </c>
      <c r="M10986">
        <v>0</v>
      </c>
      <c r="N10986">
        <v>8.51214E-2</v>
      </c>
      <c r="O10986">
        <v>0.20802329999999999</v>
      </c>
      <c r="P10986">
        <v>14.846667999999999</v>
      </c>
      <c r="Q10986">
        <v>37.984088999999997</v>
      </c>
      <c r="R10986">
        <v>2</v>
      </c>
      <c r="S10986" s="81">
        <v>30723</v>
      </c>
    </row>
    <row r="10987" spans="1:19" x14ac:dyDescent="0.2">
      <c r="A10987" t="s">
        <v>77</v>
      </c>
      <c r="B10987" t="s">
        <v>38</v>
      </c>
      <c r="C10987" t="s">
        <v>47</v>
      </c>
      <c r="D10987" t="s">
        <v>6</v>
      </c>
      <c r="E10987">
        <v>2014</v>
      </c>
      <c r="F10987">
        <v>17</v>
      </c>
      <c r="G10987">
        <v>7.0591439999999999</v>
      </c>
      <c r="H10987">
        <v>7.0591439999999999</v>
      </c>
      <c r="I10987">
        <v>47.955100000000002</v>
      </c>
      <c r="J10987">
        <v>0.162579</v>
      </c>
      <c r="K10987">
        <v>-0.20835339999999999</v>
      </c>
      <c r="L10987">
        <v>-8.5256499999999999E-2</v>
      </c>
      <c r="M10987">
        <v>0</v>
      </c>
      <c r="N10987">
        <v>8.5256499999999999E-2</v>
      </c>
      <c r="O10987">
        <v>0.20835339999999999</v>
      </c>
      <c r="P10987">
        <v>14.846667999999999</v>
      </c>
      <c r="Q10987">
        <v>37.984088999999997</v>
      </c>
      <c r="R10987">
        <v>2</v>
      </c>
      <c r="S10987" s="81">
        <v>30723</v>
      </c>
    </row>
    <row r="10988" spans="1:19" x14ac:dyDescent="0.2">
      <c r="A10988" t="s">
        <v>77</v>
      </c>
      <c r="B10988" t="s">
        <v>38</v>
      </c>
      <c r="C10988" t="s">
        <v>47</v>
      </c>
      <c r="D10988" t="s">
        <v>6</v>
      </c>
      <c r="E10988">
        <v>2014</v>
      </c>
      <c r="F10988">
        <v>18</v>
      </c>
      <c r="G10988">
        <v>7.06088</v>
      </c>
      <c r="H10988">
        <v>7.06088</v>
      </c>
      <c r="I10988">
        <v>47.003500000000003</v>
      </c>
      <c r="J10988">
        <v>0.16331809999999999</v>
      </c>
      <c r="K10988">
        <v>-0.2093005</v>
      </c>
      <c r="L10988">
        <v>-8.5644100000000001E-2</v>
      </c>
      <c r="M10988">
        <v>0</v>
      </c>
      <c r="N10988">
        <v>8.5644100000000001E-2</v>
      </c>
      <c r="O10988">
        <v>0.2093005</v>
      </c>
      <c r="P10988">
        <v>14.846667999999999</v>
      </c>
      <c r="Q10988">
        <v>37.984088999999997</v>
      </c>
      <c r="R10988">
        <v>2</v>
      </c>
      <c r="S10988" s="81">
        <v>30723</v>
      </c>
    </row>
    <row r="10989" spans="1:19" x14ac:dyDescent="0.2">
      <c r="A10989" t="s">
        <v>77</v>
      </c>
      <c r="B10989" t="s">
        <v>38</v>
      </c>
      <c r="C10989" t="s">
        <v>47</v>
      </c>
      <c r="D10989" t="s">
        <v>6</v>
      </c>
      <c r="E10989">
        <v>2014</v>
      </c>
      <c r="F10989">
        <v>19</v>
      </c>
      <c r="G10989">
        <v>7.6258910000000002</v>
      </c>
      <c r="H10989">
        <v>7.6258910000000002</v>
      </c>
      <c r="I10989">
        <v>46.303400000000003</v>
      </c>
      <c r="J10989">
        <v>0.16442290000000001</v>
      </c>
      <c r="K10989">
        <v>-0.2107164</v>
      </c>
      <c r="L10989">
        <v>-8.6223499999999995E-2</v>
      </c>
      <c r="M10989">
        <v>0</v>
      </c>
      <c r="N10989">
        <v>8.6223499999999995E-2</v>
      </c>
      <c r="O10989">
        <v>0.2107164</v>
      </c>
      <c r="P10989">
        <v>14.846667999999999</v>
      </c>
      <c r="Q10989">
        <v>37.984088999999997</v>
      </c>
      <c r="R10989">
        <v>2</v>
      </c>
      <c r="S10989" s="81">
        <v>30723</v>
      </c>
    </row>
    <row r="10990" spans="1:19" x14ac:dyDescent="0.2">
      <c r="A10990" t="s">
        <v>77</v>
      </c>
      <c r="B10990" t="s">
        <v>38</v>
      </c>
      <c r="C10990" t="s">
        <v>47</v>
      </c>
      <c r="D10990" t="s">
        <v>6</v>
      </c>
      <c r="E10990">
        <v>2014</v>
      </c>
      <c r="F10990">
        <v>20</v>
      </c>
      <c r="G10990">
        <v>7.7560460000000004</v>
      </c>
      <c r="H10990">
        <v>7.7560460000000004</v>
      </c>
      <c r="I10990">
        <v>45.853299999999997</v>
      </c>
      <c r="J10990">
        <v>0.16319910000000001</v>
      </c>
      <c r="K10990">
        <v>-0.2091481</v>
      </c>
      <c r="L10990">
        <v>-8.5581699999999997E-2</v>
      </c>
      <c r="M10990">
        <v>0</v>
      </c>
      <c r="N10990">
        <v>8.5581699999999997E-2</v>
      </c>
      <c r="O10990">
        <v>0.2091481</v>
      </c>
      <c r="P10990">
        <v>14.846667999999999</v>
      </c>
      <c r="Q10990">
        <v>37.984088999999997</v>
      </c>
      <c r="R10990">
        <v>2</v>
      </c>
      <c r="S10990" s="81">
        <v>30723</v>
      </c>
    </row>
    <row r="10991" spans="1:19" x14ac:dyDescent="0.2">
      <c r="A10991" t="s">
        <v>77</v>
      </c>
      <c r="B10991" t="s">
        <v>38</v>
      </c>
      <c r="C10991" t="s">
        <v>47</v>
      </c>
      <c r="D10991" t="s">
        <v>6</v>
      </c>
      <c r="E10991">
        <v>2014</v>
      </c>
      <c r="F10991">
        <v>21</v>
      </c>
      <c r="G10991">
        <v>7.6695130000000002</v>
      </c>
      <c r="H10991">
        <v>7.6695130000000002</v>
      </c>
      <c r="I10991">
        <v>45.6511</v>
      </c>
      <c r="J10991">
        <v>0.16390460000000001</v>
      </c>
      <c r="K10991">
        <v>-0.21005209999999999</v>
      </c>
      <c r="L10991">
        <v>-8.5951600000000003E-2</v>
      </c>
      <c r="M10991">
        <v>0</v>
      </c>
      <c r="N10991">
        <v>8.5951600000000003E-2</v>
      </c>
      <c r="O10991">
        <v>0.21005209999999999</v>
      </c>
      <c r="P10991">
        <v>14.846667999999999</v>
      </c>
      <c r="Q10991">
        <v>37.984088999999997</v>
      </c>
      <c r="R10991">
        <v>2</v>
      </c>
      <c r="S10991" s="81">
        <v>30723</v>
      </c>
    </row>
    <row r="10992" spans="1:19" x14ac:dyDescent="0.2">
      <c r="A10992" t="s">
        <v>77</v>
      </c>
      <c r="B10992" t="s">
        <v>38</v>
      </c>
      <c r="C10992" t="s">
        <v>47</v>
      </c>
      <c r="D10992" t="s">
        <v>6</v>
      </c>
      <c r="E10992">
        <v>2014</v>
      </c>
      <c r="F10992">
        <v>22</v>
      </c>
      <c r="G10992">
        <v>7.6677090000000003</v>
      </c>
      <c r="H10992">
        <v>7.6677090000000003</v>
      </c>
      <c r="I10992">
        <v>45.398899999999998</v>
      </c>
      <c r="J10992">
        <v>0.1637518</v>
      </c>
      <c r="K10992">
        <v>-0.2098564</v>
      </c>
      <c r="L10992">
        <v>-8.5871500000000003E-2</v>
      </c>
      <c r="M10992">
        <v>0</v>
      </c>
      <c r="N10992">
        <v>8.5871500000000003E-2</v>
      </c>
      <c r="O10992">
        <v>0.2098564</v>
      </c>
      <c r="P10992">
        <v>14.846667999999999</v>
      </c>
      <c r="Q10992">
        <v>37.984088999999997</v>
      </c>
      <c r="R10992">
        <v>2</v>
      </c>
      <c r="S10992" s="81">
        <v>30723</v>
      </c>
    </row>
    <row r="10993" spans="1:19" x14ac:dyDescent="0.2">
      <c r="A10993" t="s">
        <v>77</v>
      </c>
      <c r="B10993" t="s">
        <v>38</v>
      </c>
      <c r="C10993" t="s">
        <v>47</v>
      </c>
      <c r="D10993" t="s">
        <v>6</v>
      </c>
      <c r="E10993">
        <v>2014</v>
      </c>
      <c r="F10993">
        <v>23</v>
      </c>
      <c r="G10993">
        <v>7.7240169999999999</v>
      </c>
      <c r="H10993">
        <v>7.7240169999999999</v>
      </c>
      <c r="I10993">
        <v>45.046900000000001</v>
      </c>
      <c r="J10993">
        <v>0.16361229999999999</v>
      </c>
      <c r="K10993">
        <v>-0.20967769999999999</v>
      </c>
      <c r="L10993">
        <v>-8.5798399999999997E-2</v>
      </c>
      <c r="M10993">
        <v>0</v>
      </c>
      <c r="N10993">
        <v>8.5798399999999997E-2</v>
      </c>
      <c r="O10993">
        <v>0.20967769999999999</v>
      </c>
      <c r="P10993">
        <v>14.846667999999999</v>
      </c>
      <c r="Q10993">
        <v>37.984088999999997</v>
      </c>
      <c r="R10993">
        <v>2</v>
      </c>
      <c r="S10993" s="81">
        <v>30723</v>
      </c>
    </row>
    <row r="10994" spans="1:19" x14ac:dyDescent="0.2">
      <c r="A10994" t="s">
        <v>77</v>
      </c>
      <c r="B10994" t="s">
        <v>38</v>
      </c>
      <c r="C10994" t="s">
        <v>47</v>
      </c>
      <c r="D10994" t="s">
        <v>6</v>
      </c>
      <c r="E10994">
        <v>2014</v>
      </c>
      <c r="F10994">
        <v>24</v>
      </c>
      <c r="G10994">
        <v>7.5366600000000004</v>
      </c>
      <c r="H10994">
        <v>7.5366600000000004</v>
      </c>
      <c r="I10994">
        <v>44.491999999999997</v>
      </c>
      <c r="J10994">
        <v>0.16307060000000001</v>
      </c>
      <c r="K10994">
        <v>-0.20898330000000001</v>
      </c>
      <c r="L10994">
        <v>-8.5514300000000001E-2</v>
      </c>
      <c r="M10994">
        <v>0</v>
      </c>
      <c r="N10994">
        <v>8.5514300000000001E-2</v>
      </c>
      <c r="O10994">
        <v>0.20898330000000001</v>
      </c>
      <c r="P10994">
        <v>14.846667999999999</v>
      </c>
      <c r="Q10994">
        <v>37.984088999999997</v>
      </c>
      <c r="R10994">
        <v>2</v>
      </c>
      <c r="S10994" s="81">
        <v>30723</v>
      </c>
    </row>
    <row r="10995" spans="1:19" x14ac:dyDescent="0.2">
      <c r="A10995" t="s">
        <v>77</v>
      </c>
      <c r="B10995" t="s">
        <v>38</v>
      </c>
      <c r="C10995" t="s">
        <v>47</v>
      </c>
      <c r="D10995" t="s">
        <v>7</v>
      </c>
      <c r="E10995">
        <v>2014</v>
      </c>
      <c r="F10995">
        <v>1</v>
      </c>
      <c r="G10995">
        <v>7.3634440000000003</v>
      </c>
      <c r="H10995">
        <v>7.3634440000000003</v>
      </c>
      <c r="I10995">
        <v>47.450299999999999</v>
      </c>
      <c r="J10995">
        <v>0.16056139999999999</v>
      </c>
      <c r="K10995">
        <v>-0.2057677</v>
      </c>
      <c r="L10995">
        <v>-8.4198499999999996E-2</v>
      </c>
      <c r="M10995">
        <v>0</v>
      </c>
      <c r="N10995">
        <v>8.4198499999999996E-2</v>
      </c>
      <c r="O10995">
        <v>0.2057677</v>
      </c>
      <c r="P10995">
        <v>14.956237</v>
      </c>
      <c r="Q10995">
        <v>37.984088999999997</v>
      </c>
      <c r="R10995">
        <v>3</v>
      </c>
      <c r="S10995" s="81">
        <v>34415</v>
      </c>
    </row>
    <row r="10996" spans="1:19" x14ac:dyDescent="0.2">
      <c r="A10996" t="s">
        <v>77</v>
      </c>
      <c r="B10996" t="s">
        <v>38</v>
      </c>
      <c r="C10996" t="s">
        <v>47</v>
      </c>
      <c r="D10996" t="s">
        <v>7</v>
      </c>
      <c r="E10996">
        <v>2014</v>
      </c>
      <c r="F10996">
        <v>2</v>
      </c>
      <c r="G10996">
        <v>7.4412140000000004</v>
      </c>
      <c r="H10996">
        <v>7.4412140000000004</v>
      </c>
      <c r="I10996">
        <v>45.898000000000003</v>
      </c>
      <c r="J10996">
        <v>0.1609304</v>
      </c>
      <c r="K10996">
        <v>-0.20624049999999999</v>
      </c>
      <c r="L10996">
        <v>-8.4391999999999995E-2</v>
      </c>
      <c r="M10996">
        <v>0</v>
      </c>
      <c r="N10996">
        <v>8.4391999999999995E-2</v>
      </c>
      <c r="O10996">
        <v>0.20624049999999999</v>
      </c>
      <c r="P10996">
        <v>14.956237</v>
      </c>
      <c r="Q10996">
        <v>37.984088999999997</v>
      </c>
      <c r="R10996">
        <v>3</v>
      </c>
      <c r="S10996" s="81">
        <v>34415</v>
      </c>
    </row>
    <row r="10997" spans="1:19" x14ac:dyDescent="0.2">
      <c r="A10997" t="s">
        <v>77</v>
      </c>
      <c r="B10997" t="s">
        <v>38</v>
      </c>
      <c r="C10997" t="s">
        <v>47</v>
      </c>
      <c r="D10997" t="s">
        <v>7</v>
      </c>
      <c r="E10997">
        <v>2014</v>
      </c>
      <c r="F10997">
        <v>3</v>
      </c>
      <c r="G10997">
        <v>7.4507279999999998</v>
      </c>
      <c r="H10997">
        <v>7.4507279999999998</v>
      </c>
      <c r="I10997">
        <v>44.846600000000002</v>
      </c>
      <c r="J10997">
        <v>0.16111790000000001</v>
      </c>
      <c r="K10997">
        <v>-0.206481</v>
      </c>
      <c r="L10997">
        <v>-8.4490300000000004E-2</v>
      </c>
      <c r="M10997">
        <v>0</v>
      </c>
      <c r="N10997">
        <v>8.4490300000000004E-2</v>
      </c>
      <c r="O10997">
        <v>0.206481</v>
      </c>
      <c r="P10997">
        <v>14.956237</v>
      </c>
      <c r="Q10997">
        <v>37.984088999999997</v>
      </c>
      <c r="R10997">
        <v>3</v>
      </c>
      <c r="S10997" s="81">
        <v>34415</v>
      </c>
    </row>
    <row r="10998" spans="1:19" x14ac:dyDescent="0.2">
      <c r="A10998" t="s">
        <v>77</v>
      </c>
      <c r="B10998" t="s">
        <v>38</v>
      </c>
      <c r="C10998" t="s">
        <v>47</v>
      </c>
      <c r="D10998" t="s">
        <v>7</v>
      </c>
      <c r="E10998">
        <v>2014</v>
      </c>
      <c r="F10998">
        <v>4</v>
      </c>
      <c r="G10998">
        <v>7.4912219999999996</v>
      </c>
      <c r="H10998">
        <v>7.4912219999999996</v>
      </c>
      <c r="I10998">
        <v>43.747900000000001</v>
      </c>
      <c r="J10998">
        <v>0.16068360000000001</v>
      </c>
      <c r="K10998">
        <v>-0.20592440000000001</v>
      </c>
      <c r="L10998">
        <v>-8.4262599999999993E-2</v>
      </c>
      <c r="M10998">
        <v>0</v>
      </c>
      <c r="N10998">
        <v>8.4262599999999993E-2</v>
      </c>
      <c r="O10998">
        <v>0.20592440000000001</v>
      </c>
      <c r="P10998">
        <v>14.956237</v>
      </c>
      <c r="Q10998">
        <v>37.984088999999997</v>
      </c>
      <c r="R10998">
        <v>3</v>
      </c>
      <c r="S10998" s="81">
        <v>34415</v>
      </c>
    </row>
    <row r="10999" spans="1:19" x14ac:dyDescent="0.2">
      <c r="A10999" t="s">
        <v>77</v>
      </c>
      <c r="B10999" t="s">
        <v>38</v>
      </c>
      <c r="C10999" t="s">
        <v>47</v>
      </c>
      <c r="D10999" t="s">
        <v>7</v>
      </c>
      <c r="E10999">
        <v>2014</v>
      </c>
      <c r="F10999">
        <v>5</v>
      </c>
      <c r="G10999">
        <v>7.47715</v>
      </c>
      <c r="H10999">
        <v>7.47715</v>
      </c>
      <c r="I10999">
        <v>42.443800000000003</v>
      </c>
      <c r="J10999">
        <v>0.16069230000000001</v>
      </c>
      <c r="K10999">
        <v>-0.20593549999999999</v>
      </c>
      <c r="L10999">
        <v>-8.4267099999999998E-2</v>
      </c>
      <c r="M10999">
        <v>0</v>
      </c>
      <c r="N10999">
        <v>8.4267099999999998E-2</v>
      </c>
      <c r="O10999">
        <v>0.20593549999999999</v>
      </c>
      <c r="P10999">
        <v>14.956237</v>
      </c>
      <c r="Q10999">
        <v>37.984088999999997</v>
      </c>
      <c r="R10999">
        <v>3</v>
      </c>
      <c r="S10999" s="81">
        <v>34415</v>
      </c>
    </row>
    <row r="11000" spans="1:19" x14ac:dyDescent="0.2">
      <c r="A11000" t="s">
        <v>77</v>
      </c>
      <c r="B11000" t="s">
        <v>38</v>
      </c>
      <c r="C11000" t="s">
        <v>47</v>
      </c>
      <c r="D11000" t="s">
        <v>7</v>
      </c>
      <c r="E11000">
        <v>2014</v>
      </c>
      <c r="F11000">
        <v>6</v>
      </c>
      <c r="G11000">
        <v>7.4416789999999997</v>
      </c>
      <c r="H11000">
        <v>7.4416789999999997</v>
      </c>
      <c r="I11000">
        <v>41.497100000000003</v>
      </c>
      <c r="J11000">
        <v>0.16094900000000001</v>
      </c>
      <c r="K11000">
        <v>-0.20626439999999999</v>
      </c>
      <c r="L11000">
        <v>-8.4401699999999996E-2</v>
      </c>
      <c r="M11000">
        <v>0</v>
      </c>
      <c r="N11000">
        <v>8.4401699999999996E-2</v>
      </c>
      <c r="O11000">
        <v>0.20626439999999999</v>
      </c>
      <c r="P11000">
        <v>14.956237</v>
      </c>
      <c r="Q11000">
        <v>37.984088999999997</v>
      </c>
      <c r="R11000">
        <v>3</v>
      </c>
      <c r="S11000" s="81">
        <v>34415</v>
      </c>
    </row>
    <row r="11001" spans="1:19" x14ac:dyDescent="0.2">
      <c r="A11001" t="s">
        <v>77</v>
      </c>
      <c r="B11001" t="s">
        <v>38</v>
      </c>
      <c r="C11001" t="s">
        <v>47</v>
      </c>
      <c r="D11001" t="s">
        <v>7</v>
      </c>
      <c r="E11001">
        <v>2014</v>
      </c>
      <c r="F11001">
        <v>7</v>
      </c>
      <c r="G11001">
        <v>7.4370399999999997</v>
      </c>
      <c r="H11001">
        <v>7.4370399999999997</v>
      </c>
      <c r="I11001">
        <v>41.804099999999998</v>
      </c>
      <c r="J11001">
        <v>0.16089690000000001</v>
      </c>
      <c r="K11001">
        <v>-0.20619770000000001</v>
      </c>
      <c r="L11001">
        <v>-8.4374400000000002E-2</v>
      </c>
      <c r="M11001">
        <v>0</v>
      </c>
      <c r="N11001">
        <v>8.4374400000000002E-2</v>
      </c>
      <c r="O11001">
        <v>0.20619770000000001</v>
      </c>
      <c r="P11001">
        <v>14.956237</v>
      </c>
      <c r="Q11001">
        <v>37.984088999999997</v>
      </c>
      <c r="R11001">
        <v>3</v>
      </c>
      <c r="S11001" s="81">
        <v>34415</v>
      </c>
    </row>
    <row r="11002" spans="1:19" x14ac:dyDescent="0.2">
      <c r="A11002" t="s">
        <v>77</v>
      </c>
      <c r="B11002" t="s">
        <v>38</v>
      </c>
      <c r="C11002" t="s">
        <v>47</v>
      </c>
      <c r="D11002" t="s">
        <v>7</v>
      </c>
      <c r="E11002">
        <v>2014</v>
      </c>
      <c r="F11002">
        <v>8</v>
      </c>
      <c r="G11002">
        <v>7.3350600000000004</v>
      </c>
      <c r="H11002">
        <v>7.3350600000000004</v>
      </c>
      <c r="I11002">
        <v>44.5946</v>
      </c>
      <c r="J11002">
        <v>0.16073209999999999</v>
      </c>
      <c r="K11002">
        <v>-0.20598649999999999</v>
      </c>
      <c r="L11002">
        <v>-8.4288000000000002E-2</v>
      </c>
      <c r="M11002">
        <v>0</v>
      </c>
      <c r="N11002">
        <v>8.4288000000000002E-2</v>
      </c>
      <c r="O11002">
        <v>0.20598649999999999</v>
      </c>
      <c r="P11002">
        <v>14.956237</v>
      </c>
      <c r="Q11002">
        <v>37.984088999999997</v>
      </c>
      <c r="R11002">
        <v>3</v>
      </c>
      <c r="S11002" s="81">
        <v>34415</v>
      </c>
    </row>
    <row r="11003" spans="1:19" x14ac:dyDescent="0.2">
      <c r="A11003" t="s">
        <v>77</v>
      </c>
      <c r="B11003" t="s">
        <v>38</v>
      </c>
      <c r="C11003" t="s">
        <v>47</v>
      </c>
      <c r="D11003" t="s">
        <v>7</v>
      </c>
      <c r="E11003">
        <v>2014</v>
      </c>
      <c r="F11003">
        <v>9</v>
      </c>
      <c r="G11003">
        <v>7.3047950000000004</v>
      </c>
      <c r="H11003">
        <v>7.3047950000000004</v>
      </c>
      <c r="I11003">
        <v>47.282600000000002</v>
      </c>
      <c r="J11003">
        <v>0.16072239999999999</v>
      </c>
      <c r="K11003">
        <v>-0.20597409999999999</v>
      </c>
      <c r="L11003">
        <v>-8.4282899999999994E-2</v>
      </c>
      <c r="M11003">
        <v>0</v>
      </c>
      <c r="N11003">
        <v>8.4282899999999994E-2</v>
      </c>
      <c r="O11003">
        <v>0.20597409999999999</v>
      </c>
      <c r="P11003">
        <v>14.956237</v>
      </c>
      <c r="Q11003">
        <v>37.984088999999997</v>
      </c>
      <c r="R11003">
        <v>3</v>
      </c>
      <c r="S11003" s="81">
        <v>34415</v>
      </c>
    </row>
    <row r="11004" spans="1:19" x14ac:dyDescent="0.2">
      <c r="A11004" t="s">
        <v>77</v>
      </c>
      <c r="B11004" t="s">
        <v>38</v>
      </c>
      <c r="C11004" t="s">
        <v>47</v>
      </c>
      <c r="D11004" t="s">
        <v>7</v>
      </c>
      <c r="E11004">
        <v>2014</v>
      </c>
      <c r="F11004">
        <v>10</v>
      </c>
      <c r="G11004">
        <v>7.2251519999999996</v>
      </c>
      <c r="H11004">
        <v>7.2251519999999996</v>
      </c>
      <c r="I11004">
        <v>49.0792</v>
      </c>
      <c r="J11004">
        <v>0.16059570000000001</v>
      </c>
      <c r="K11004">
        <v>-0.20581169999999999</v>
      </c>
      <c r="L11004">
        <v>-8.42165E-2</v>
      </c>
      <c r="M11004">
        <v>0</v>
      </c>
      <c r="N11004">
        <v>8.42165E-2</v>
      </c>
      <c r="O11004">
        <v>0.20581169999999999</v>
      </c>
      <c r="P11004">
        <v>14.956237</v>
      </c>
      <c r="Q11004">
        <v>37.984088999999997</v>
      </c>
      <c r="R11004">
        <v>3</v>
      </c>
      <c r="S11004" s="81">
        <v>34415</v>
      </c>
    </row>
    <row r="11005" spans="1:19" x14ac:dyDescent="0.2">
      <c r="A11005" t="s">
        <v>77</v>
      </c>
      <c r="B11005" t="s">
        <v>38</v>
      </c>
      <c r="C11005" t="s">
        <v>47</v>
      </c>
      <c r="D11005" t="s">
        <v>7</v>
      </c>
      <c r="E11005">
        <v>2014</v>
      </c>
      <c r="F11005">
        <v>11</v>
      </c>
      <c r="G11005">
        <v>7.2025059999999996</v>
      </c>
      <c r="H11005">
        <v>7.2025059999999996</v>
      </c>
      <c r="I11005">
        <v>51.525399999999998</v>
      </c>
      <c r="J11005">
        <v>0.16029470000000001</v>
      </c>
      <c r="K11005">
        <v>-0.20542589999999999</v>
      </c>
      <c r="L11005">
        <v>-8.4058599999999997E-2</v>
      </c>
      <c r="M11005">
        <v>0</v>
      </c>
      <c r="N11005">
        <v>8.4058599999999997E-2</v>
      </c>
      <c r="O11005">
        <v>0.20542589999999999</v>
      </c>
      <c r="P11005">
        <v>14.956237</v>
      </c>
      <c r="Q11005">
        <v>37.984088999999997</v>
      </c>
      <c r="R11005">
        <v>3</v>
      </c>
      <c r="S11005" s="81">
        <v>34415</v>
      </c>
    </row>
    <row r="11006" spans="1:19" x14ac:dyDescent="0.2">
      <c r="A11006" t="s">
        <v>77</v>
      </c>
      <c r="B11006" t="s">
        <v>38</v>
      </c>
      <c r="C11006" t="s">
        <v>47</v>
      </c>
      <c r="D11006" t="s">
        <v>7</v>
      </c>
      <c r="E11006">
        <v>2014</v>
      </c>
      <c r="F11006">
        <v>12</v>
      </c>
      <c r="G11006">
        <v>7.2048579999999998</v>
      </c>
      <c r="H11006">
        <v>7.2048579999999998</v>
      </c>
      <c r="I11006">
        <v>53.040300000000002</v>
      </c>
      <c r="J11006">
        <v>0.1600723</v>
      </c>
      <c r="K11006">
        <v>-0.20514080000000001</v>
      </c>
      <c r="L11006">
        <v>-8.3942000000000003E-2</v>
      </c>
      <c r="M11006">
        <v>0</v>
      </c>
      <c r="N11006">
        <v>8.3942000000000003E-2</v>
      </c>
      <c r="O11006">
        <v>0.20514080000000001</v>
      </c>
      <c r="P11006">
        <v>14.956237</v>
      </c>
      <c r="Q11006">
        <v>37.984088999999997</v>
      </c>
      <c r="R11006">
        <v>3</v>
      </c>
      <c r="S11006" s="81">
        <v>34415</v>
      </c>
    </row>
    <row r="11007" spans="1:19" x14ac:dyDescent="0.2">
      <c r="A11007" t="s">
        <v>77</v>
      </c>
      <c r="B11007" t="s">
        <v>38</v>
      </c>
      <c r="C11007" t="s">
        <v>47</v>
      </c>
      <c r="D11007" t="s">
        <v>7</v>
      </c>
      <c r="E11007">
        <v>2014</v>
      </c>
      <c r="F11007">
        <v>13</v>
      </c>
      <c r="G11007">
        <v>7.2570920000000001</v>
      </c>
      <c r="H11007">
        <v>7.2570920000000001</v>
      </c>
      <c r="I11007">
        <v>52.794400000000003</v>
      </c>
      <c r="J11007">
        <v>0.1603694</v>
      </c>
      <c r="K11007">
        <v>-0.2055216</v>
      </c>
      <c r="L11007">
        <v>-8.40978E-2</v>
      </c>
      <c r="M11007">
        <v>0</v>
      </c>
      <c r="N11007">
        <v>8.40978E-2</v>
      </c>
      <c r="O11007">
        <v>0.2055216</v>
      </c>
      <c r="P11007">
        <v>14.956237</v>
      </c>
      <c r="Q11007">
        <v>37.984088999999997</v>
      </c>
      <c r="R11007">
        <v>3</v>
      </c>
      <c r="S11007" s="81">
        <v>34415</v>
      </c>
    </row>
    <row r="11008" spans="1:19" x14ac:dyDescent="0.2">
      <c r="A11008" t="s">
        <v>77</v>
      </c>
      <c r="B11008" t="s">
        <v>38</v>
      </c>
      <c r="C11008" t="s">
        <v>47</v>
      </c>
      <c r="D11008" t="s">
        <v>7</v>
      </c>
      <c r="E11008">
        <v>2014</v>
      </c>
      <c r="F11008">
        <v>14</v>
      </c>
      <c r="G11008">
        <v>7.2269750000000004</v>
      </c>
      <c r="H11008">
        <v>7.2269750000000004</v>
      </c>
      <c r="I11008">
        <v>54.150100000000002</v>
      </c>
      <c r="J11008">
        <v>0.1603985</v>
      </c>
      <c r="K11008">
        <v>-0.20555889999999999</v>
      </c>
      <c r="L11008">
        <v>-8.4112999999999993E-2</v>
      </c>
      <c r="M11008">
        <v>0</v>
      </c>
      <c r="N11008">
        <v>8.4112999999999993E-2</v>
      </c>
      <c r="O11008">
        <v>0.20555889999999999</v>
      </c>
      <c r="P11008">
        <v>14.956237</v>
      </c>
      <c r="Q11008">
        <v>37.984088999999997</v>
      </c>
      <c r="R11008">
        <v>3</v>
      </c>
      <c r="S11008" s="81">
        <v>34415</v>
      </c>
    </row>
    <row r="11009" spans="1:19" x14ac:dyDescent="0.2">
      <c r="A11009" t="s">
        <v>77</v>
      </c>
      <c r="B11009" t="s">
        <v>38</v>
      </c>
      <c r="C11009" t="s">
        <v>47</v>
      </c>
      <c r="D11009" t="s">
        <v>7</v>
      </c>
      <c r="E11009">
        <v>2014</v>
      </c>
      <c r="F11009">
        <v>15</v>
      </c>
      <c r="G11009">
        <v>7.2234220000000002</v>
      </c>
      <c r="H11009">
        <v>7.2234220000000002</v>
      </c>
      <c r="I11009">
        <v>55.458100000000002</v>
      </c>
      <c r="J11009">
        <v>0.1607537</v>
      </c>
      <c r="K11009">
        <v>-0.20601410000000001</v>
      </c>
      <c r="L11009">
        <v>-8.4299299999999994E-2</v>
      </c>
      <c r="M11009">
        <v>0</v>
      </c>
      <c r="N11009">
        <v>8.4299299999999994E-2</v>
      </c>
      <c r="O11009">
        <v>0.20601410000000001</v>
      </c>
      <c r="P11009">
        <v>14.956237</v>
      </c>
      <c r="Q11009">
        <v>37.984088999999997</v>
      </c>
      <c r="R11009">
        <v>3</v>
      </c>
      <c r="S11009" s="81">
        <v>34415</v>
      </c>
    </row>
    <row r="11010" spans="1:19" x14ac:dyDescent="0.2">
      <c r="A11010" t="s">
        <v>77</v>
      </c>
      <c r="B11010" t="s">
        <v>38</v>
      </c>
      <c r="C11010" t="s">
        <v>47</v>
      </c>
      <c r="D11010" t="s">
        <v>7</v>
      </c>
      <c r="E11010">
        <v>2014</v>
      </c>
      <c r="F11010">
        <v>16</v>
      </c>
      <c r="G11010">
        <v>7.0741829999999997</v>
      </c>
      <c r="H11010">
        <v>7.0741829999999997</v>
      </c>
      <c r="I11010">
        <v>54.906999999999996</v>
      </c>
      <c r="J11010">
        <v>0.16056580000000001</v>
      </c>
      <c r="K11010">
        <v>-0.20577329999999999</v>
      </c>
      <c r="L11010">
        <v>-8.4200800000000006E-2</v>
      </c>
      <c r="M11010">
        <v>0</v>
      </c>
      <c r="N11010">
        <v>8.4200800000000006E-2</v>
      </c>
      <c r="O11010">
        <v>0.20577329999999999</v>
      </c>
      <c r="P11010">
        <v>14.956237</v>
      </c>
      <c r="Q11010">
        <v>37.984088999999997</v>
      </c>
      <c r="R11010">
        <v>3</v>
      </c>
      <c r="S11010" s="81">
        <v>34415</v>
      </c>
    </row>
    <row r="11011" spans="1:19" x14ac:dyDescent="0.2">
      <c r="A11011" t="s">
        <v>77</v>
      </c>
      <c r="B11011" t="s">
        <v>38</v>
      </c>
      <c r="C11011" t="s">
        <v>47</v>
      </c>
      <c r="D11011" t="s">
        <v>7</v>
      </c>
      <c r="E11011">
        <v>2014</v>
      </c>
      <c r="F11011">
        <v>17</v>
      </c>
      <c r="G11011">
        <v>6.8529900000000001</v>
      </c>
      <c r="H11011">
        <v>6.8529900000000001</v>
      </c>
      <c r="I11011">
        <v>54.354799999999997</v>
      </c>
      <c r="J11011">
        <v>0.16018360000000001</v>
      </c>
      <c r="K11011">
        <v>-0.20528350000000001</v>
      </c>
      <c r="L11011">
        <v>-8.40003E-2</v>
      </c>
      <c r="M11011">
        <v>0</v>
      </c>
      <c r="N11011">
        <v>8.40003E-2</v>
      </c>
      <c r="O11011">
        <v>0.20528350000000001</v>
      </c>
      <c r="P11011">
        <v>14.956237</v>
      </c>
      <c r="Q11011">
        <v>37.984088999999997</v>
      </c>
      <c r="R11011">
        <v>3</v>
      </c>
      <c r="S11011" s="81">
        <v>34415</v>
      </c>
    </row>
    <row r="11012" spans="1:19" x14ac:dyDescent="0.2">
      <c r="A11012" t="s">
        <v>77</v>
      </c>
      <c r="B11012" t="s">
        <v>38</v>
      </c>
      <c r="C11012" t="s">
        <v>47</v>
      </c>
      <c r="D11012" t="s">
        <v>7</v>
      </c>
      <c r="E11012">
        <v>2014</v>
      </c>
      <c r="F11012">
        <v>18</v>
      </c>
      <c r="G11012">
        <v>6.7866989999999996</v>
      </c>
      <c r="H11012">
        <v>6.7866989999999996</v>
      </c>
      <c r="I11012">
        <v>52.557699999999997</v>
      </c>
      <c r="J11012">
        <v>0.16039220000000001</v>
      </c>
      <c r="K11012">
        <v>-0.20555090000000001</v>
      </c>
      <c r="L11012">
        <v>-8.4109799999999998E-2</v>
      </c>
      <c r="M11012">
        <v>0</v>
      </c>
      <c r="N11012">
        <v>8.4109799999999998E-2</v>
      </c>
      <c r="O11012">
        <v>0.20555090000000001</v>
      </c>
      <c r="P11012">
        <v>14.956237</v>
      </c>
      <c r="Q11012">
        <v>37.984088999999997</v>
      </c>
      <c r="R11012">
        <v>3</v>
      </c>
      <c r="S11012" s="81">
        <v>34415</v>
      </c>
    </row>
    <row r="11013" spans="1:19" x14ac:dyDescent="0.2">
      <c r="A11013" t="s">
        <v>77</v>
      </c>
      <c r="B11013" t="s">
        <v>38</v>
      </c>
      <c r="C11013" t="s">
        <v>47</v>
      </c>
      <c r="D11013" t="s">
        <v>7</v>
      </c>
      <c r="E11013">
        <v>2014</v>
      </c>
      <c r="F11013">
        <v>19</v>
      </c>
      <c r="G11013">
        <v>7.0457539999999996</v>
      </c>
      <c r="H11013">
        <v>7.0457539999999996</v>
      </c>
      <c r="I11013">
        <v>49.757599999999996</v>
      </c>
      <c r="J11013">
        <v>0.16104889999999999</v>
      </c>
      <c r="K11013">
        <v>-0.20639250000000001</v>
      </c>
      <c r="L11013">
        <v>-8.4454100000000004E-2</v>
      </c>
      <c r="M11013">
        <v>0</v>
      </c>
      <c r="N11013">
        <v>8.4454100000000004E-2</v>
      </c>
      <c r="O11013">
        <v>0.20639250000000001</v>
      </c>
      <c r="P11013">
        <v>14.956237</v>
      </c>
      <c r="Q11013">
        <v>37.984088999999997</v>
      </c>
      <c r="R11013">
        <v>3</v>
      </c>
      <c r="S11013" s="81">
        <v>34415</v>
      </c>
    </row>
    <row r="11014" spans="1:19" x14ac:dyDescent="0.2">
      <c r="A11014" t="s">
        <v>77</v>
      </c>
      <c r="B11014" t="s">
        <v>38</v>
      </c>
      <c r="C11014" t="s">
        <v>47</v>
      </c>
      <c r="D11014" t="s">
        <v>7</v>
      </c>
      <c r="E11014">
        <v>2014</v>
      </c>
      <c r="F11014">
        <v>20</v>
      </c>
      <c r="G11014">
        <v>7.3606889999999998</v>
      </c>
      <c r="H11014">
        <v>7.3606889999999998</v>
      </c>
      <c r="I11014">
        <v>47.805999999999997</v>
      </c>
      <c r="J11014">
        <v>0.1604817</v>
      </c>
      <c r="K11014">
        <v>-0.2056656</v>
      </c>
      <c r="L11014">
        <v>-8.4156700000000001E-2</v>
      </c>
      <c r="M11014">
        <v>0</v>
      </c>
      <c r="N11014">
        <v>8.4156700000000001E-2</v>
      </c>
      <c r="O11014">
        <v>0.2056656</v>
      </c>
      <c r="P11014">
        <v>14.956237</v>
      </c>
      <c r="Q11014">
        <v>37.984088999999997</v>
      </c>
      <c r="R11014">
        <v>3</v>
      </c>
      <c r="S11014" s="81">
        <v>34415</v>
      </c>
    </row>
    <row r="11015" spans="1:19" x14ac:dyDescent="0.2">
      <c r="A11015" t="s">
        <v>77</v>
      </c>
      <c r="B11015" t="s">
        <v>38</v>
      </c>
      <c r="C11015" t="s">
        <v>47</v>
      </c>
      <c r="D11015" t="s">
        <v>7</v>
      </c>
      <c r="E11015">
        <v>2014</v>
      </c>
      <c r="F11015">
        <v>21</v>
      </c>
      <c r="G11015">
        <v>7.2539550000000004</v>
      </c>
      <c r="H11015">
        <v>7.2539550000000004</v>
      </c>
      <c r="I11015">
        <v>45.552700000000002</v>
      </c>
      <c r="J11015">
        <v>0.160777</v>
      </c>
      <c r="K11015">
        <v>-0.206044</v>
      </c>
      <c r="L11015">
        <v>-8.4311499999999998E-2</v>
      </c>
      <c r="M11015">
        <v>0</v>
      </c>
      <c r="N11015">
        <v>8.4311499999999998E-2</v>
      </c>
      <c r="O11015">
        <v>0.206044</v>
      </c>
      <c r="P11015">
        <v>14.956237</v>
      </c>
      <c r="Q11015">
        <v>37.984088999999997</v>
      </c>
      <c r="R11015">
        <v>3</v>
      </c>
      <c r="S11015" s="81">
        <v>34415</v>
      </c>
    </row>
    <row r="11016" spans="1:19" x14ac:dyDescent="0.2">
      <c r="A11016" t="s">
        <v>77</v>
      </c>
      <c r="B11016" t="s">
        <v>38</v>
      </c>
      <c r="C11016" t="s">
        <v>47</v>
      </c>
      <c r="D11016" t="s">
        <v>7</v>
      </c>
      <c r="E11016">
        <v>2014</v>
      </c>
      <c r="F11016">
        <v>22</v>
      </c>
      <c r="G11016">
        <v>7.3345940000000001</v>
      </c>
      <c r="H11016">
        <v>7.3345940000000001</v>
      </c>
      <c r="I11016">
        <v>43.451500000000003</v>
      </c>
      <c r="J11016">
        <v>0.16060940000000001</v>
      </c>
      <c r="K11016">
        <v>-0.20582929999999999</v>
      </c>
      <c r="L11016">
        <v>-8.4223699999999999E-2</v>
      </c>
      <c r="M11016">
        <v>0</v>
      </c>
      <c r="N11016">
        <v>8.4223699999999999E-2</v>
      </c>
      <c r="O11016">
        <v>0.20582929999999999</v>
      </c>
      <c r="P11016">
        <v>14.956237</v>
      </c>
      <c r="Q11016">
        <v>37.984088999999997</v>
      </c>
      <c r="R11016">
        <v>3</v>
      </c>
      <c r="S11016" s="81">
        <v>34415</v>
      </c>
    </row>
    <row r="11017" spans="1:19" x14ac:dyDescent="0.2">
      <c r="A11017" t="s">
        <v>77</v>
      </c>
      <c r="B11017" t="s">
        <v>38</v>
      </c>
      <c r="C11017" t="s">
        <v>47</v>
      </c>
      <c r="D11017" t="s">
        <v>7</v>
      </c>
      <c r="E11017">
        <v>2014</v>
      </c>
      <c r="F11017">
        <v>23</v>
      </c>
      <c r="G11017">
        <v>7.3893339999999998</v>
      </c>
      <c r="H11017">
        <v>7.3893339999999998</v>
      </c>
      <c r="I11017">
        <v>42.097499999999997</v>
      </c>
      <c r="J11017">
        <v>0.1606011</v>
      </c>
      <c r="K11017">
        <v>-0.20581859999999999</v>
      </c>
      <c r="L11017">
        <v>-8.4219299999999997E-2</v>
      </c>
      <c r="M11017">
        <v>0</v>
      </c>
      <c r="N11017">
        <v>8.4219299999999997E-2</v>
      </c>
      <c r="O11017">
        <v>0.20581859999999999</v>
      </c>
      <c r="P11017">
        <v>14.956237</v>
      </c>
      <c r="Q11017">
        <v>37.984088999999997</v>
      </c>
      <c r="R11017">
        <v>3</v>
      </c>
      <c r="S11017" s="81">
        <v>34415</v>
      </c>
    </row>
    <row r="11018" spans="1:19" x14ac:dyDescent="0.2">
      <c r="A11018" t="s">
        <v>77</v>
      </c>
      <c r="B11018" t="s">
        <v>38</v>
      </c>
      <c r="C11018" t="s">
        <v>47</v>
      </c>
      <c r="D11018" t="s">
        <v>7</v>
      </c>
      <c r="E11018">
        <v>2014</v>
      </c>
      <c r="F11018">
        <v>24</v>
      </c>
      <c r="G11018">
        <v>7.3621720000000002</v>
      </c>
      <c r="H11018">
        <v>7.3621720000000002</v>
      </c>
      <c r="I11018">
        <v>40.842599999999997</v>
      </c>
      <c r="J11018">
        <v>0.1603781</v>
      </c>
      <c r="K11018">
        <v>-0.20553279999999999</v>
      </c>
      <c r="L11018">
        <v>-8.4102300000000005E-2</v>
      </c>
      <c r="M11018">
        <v>0</v>
      </c>
      <c r="N11018">
        <v>8.4102300000000005E-2</v>
      </c>
      <c r="O11018">
        <v>0.20553279999999999</v>
      </c>
      <c r="P11018">
        <v>14.956237</v>
      </c>
      <c r="Q11018">
        <v>37.984088999999997</v>
      </c>
      <c r="R11018">
        <v>3</v>
      </c>
      <c r="S11018" s="81">
        <v>34415</v>
      </c>
    </row>
    <row r="11019" spans="1:19" x14ac:dyDescent="0.2">
      <c r="A11019" t="s">
        <v>77</v>
      </c>
      <c r="B11019" t="s">
        <v>38</v>
      </c>
      <c r="C11019" t="s">
        <v>47</v>
      </c>
      <c r="D11019" t="s">
        <v>8</v>
      </c>
      <c r="E11019">
        <v>2014</v>
      </c>
      <c r="F11019">
        <v>1</v>
      </c>
      <c r="G11019">
        <v>7.4895620000000003</v>
      </c>
      <c r="H11019">
        <v>7.4895620000000003</v>
      </c>
      <c r="I11019">
        <v>59.505699999999997</v>
      </c>
      <c r="J11019">
        <v>0.1637805</v>
      </c>
      <c r="K11019">
        <v>-0.2098932</v>
      </c>
      <c r="L11019">
        <v>-8.5886599999999994E-2</v>
      </c>
      <c r="M11019">
        <v>0</v>
      </c>
      <c r="N11019">
        <v>8.5886599999999994E-2</v>
      </c>
      <c r="O11019">
        <v>0.2098932</v>
      </c>
      <c r="P11019">
        <v>15.065807</v>
      </c>
      <c r="Q11019">
        <v>37.984088999999997</v>
      </c>
      <c r="R11019">
        <v>4</v>
      </c>
      <c r="S11019" s="81">
        <v>37005</v>
      </c>
    </row>
    <row r="11020" spans="1:19" x14ac:dyDescent="0.2">
      <c r="A11020" t="s">
        <v>77</v>
      </c>
      <c r="B11020" t="s">
        <v>38</v>
      </c>
      <c r="C11020" t="s">
        <v>47</v>
      </c>
      <c r="D11020" t="s">
        <v>8</v>
      </c>
      <c r="E11020">
        <v>2014</v>
      </c>
      <c r="F11020">
        <v>2</v>
      </c>
      <c r="G11020">
        <v>7.5876669999999997</v>
      </c>
      <c r="H11020">
        <v>7.5876669999999997</v>
      </c>
      <c r="I11020">
        <v>57.449399999999997</v>
      </c>
      <c r="J11020">
        <v>0.1634835</v>
      </c>
      <c r="K11020">
        <v>-0.20951249999999999</v>
      </c>
      <c r="L11020">
        <v>-8.5730799999999996E-2</v>
      </c>
      <c r="M11020">
        <v>0</v>
      </c>
      <c r="N11020">
        <v>8.5730799999999996E-2</v>
      </c>
      <c r="O11020">
        <v>0.20951249999999999</v>
      </c>
      <c r="P11020">
        <v>15.065807</v>
      </c>
      <c r="Q11020">
        <v>37.984088999999997</v>
      </c>
      <c r="R11020">
        <v>4</v>
      </c>
      <c r="S11020" s="81">
        <v>37005</v>
      </c>
    </row>
    <row r="11021" spans="1:19" x14ac:dyDescent="0.2">
      <c r="A11021" t="s">
        <v>77</v>
      </c>
      <c r="B11021" t="s">
        <v>38</v>
      </c>
      <c r="C11021" t="s">
        <v>47</v>
      </c>
      <c r="D11021" t="s">
        <v>8</v>
      </c>
      <c r="E11021">
        <v>2014</v>
      </c>
      <c r="F11021">
        <v>3</v>
      </c>
      <c r="G11021">
        <v>7.5978329999999996</v>
      </c>
      <c r="H11021">
        <v>7.5978329999999996</v>
      </c>
      <c r="I11021">
        <v>55.745699999999999</v>
      </c>
      <c r="J11021">
        <v>0.16421140000000001</v>
      </c>
      <c r="K11021">
        <v>-0.2104454</v>
      </c>
      <c r="L11021">
        <v>-8.6112499999999995E-2</v>
      </c>
      <c r="M11021">
        <v>0</v>
      </c>
      <c r="N11021">
        <v>8.6112499999999995E-2</v>
      </c>
      <c r="O11021">
        <v>0.2104454</v>
      </c>
      <c r="P11021">
        <v>15.065807</v>
      </c>
      <c r="Q11021">
        <v>37.984088999999997</v>
      </c>
      <c r="R11021">
        <v>4</v>
      </c>
      <c r="S11021" s="81">
        <v>37005</v>
      </c>
    </row>
    <row r="11022" spans="1:19" x14ac:dyDescent="0.2">
      <c r="A11022" t="s">
        <v>77</v>
      </c>
      <c r="B11022" t="s">
        <v>38</v>
      </c>
      <c r="C11022" t="s">
        <v>47</v>
      </c>
      <c r="D11022" t="s">
        <v>8</v>
      </c>
      <c r="E11022">
        <v>2014</v>
      </c>
      <c r="F11022">
        <v>4</v>
      </c>
      <c r="G11022">
        <v>7.6458769999999996</v>
      </c>
      <c r="H11022">
        <v>7.6458769999999996</v>
      </c>
      <c r="I11022">
        <v>54.544499999999999</v>
      </c>
      <c r="J11022">
        <v>0.16429340000000001</v>
      </c>
      <c r="K11022">
        <v>-0.2105505</v>
      </c>
      <c r="L11022">
        <v>-8.6155499999999996E-2</v>
      </c>
      <c r="M11022">
        <v>0</v>
      </c>
      <c r="N11022">
        <v>8.6155499999999996E-2</v>
      </c>
      <c r="O11022">
        <v>0.2105505</v>
      </c>
      <c r="P11022">
        <v>15.065807</v>
      </c>
      <c r="Q11022">
        <v>37.984088999999997</v>
      </c>
      <c r="R11022">
        <v>4</v>
      </c>
      <c r="S11022" s="81">
        <v>37005</v>
      </c>
    </row>
    <row r="11023" spans="1:19" x14ac:dyDescent="0.2">
      <c r="A11023" t="s">
        <v>77</v>
      </c>
      <c r="B11023" t="s">
        <v>38</v>
      </c>
      <c r="C11023" t="s">
        <v>47</v>
      </c>
      <c r="D11023" t="s">
        <v>8</v>
      </c>
      <c r="E11023">
        <v>2014</v>
      </c>
      <c r="F11023">
        <v>5</v>
      </c>
      <c r="G11023">
        <v>7.7425050000000004</v>
      </c>
      <c r="H11023">
        <v>7.7425050000000004</v>
      </c>
      <c r="I11023">
        <v>53.495399999999997</v>
      </c>
      <c r="J11023">
        <v>0.16454530000000001</v>
      </c>
      <c r="K11023">
        <v>-0.21087320000000001</v>
      </c>
      <c r="L11023">
        <v>-8.6287600000000006E-2</v>
      </c>
      <c r="M11023">
        <v>0</v>
      </c>
      <c r="N11023">
        <v>8.6287600000000006E-2</v>
      </c>
      <c r="O11023">
        <v>0.21087320000000001</v>
      </c>
      <c r="P11023">
        <v>15.065807</v>
      </c>
      <c r="Q11023">
        <v>37.984088999999997</v>
      </c>
      <c r="R11023">
        <v>4</v>
      </c>
      <c r="S11023" s="81">
        <v>37005</v>
      </c>
    </row>
    <row r="11024" spans="1:19" x14ac:dyDescent="0.2">
      <c r="A11024" t="s">
        <v>77</v>
      </c>
      <c r="B11024" t="s">
        <v>38</v>
      </c>
      <c r="C11024" t="s">
        <v>47</v>
      </c>
      <c r="D11024" t="s">
        <v>8</v>
      </c>
      <c r="E11024">
        <v>2014</v>
      </c>
      <c r="F11024">
        <v>6</v>
      </c>
      <c r="G11024">
        <v>7.6811619999999996</v>
      </c>
      <c r="H11024">
        <v>7.6811619999999996</v>
      </c>
      <c r="I11024">
        <v>52.8962</v>
      </c>
      <c r="J11024">
        <v>0.16471340000000001</v>
      </c>
      <c r="K11024">
        <v>-0.21108869999999999</v>
      </c>
      <c r="L11024">
        <v>-8.6375800000000003E-2</v>
      </c>
      <c r="M11024">
        <v>0</v>
      </c>
      <c r="N11024">
        <v>8.6375800000000003E-2</v>
      </c>
      <c r="O11024">
        <v>0.21108869999999999</v>
      </c>
      <c r="P11024">
        <v>15.065807</v>
      </c>
      <c r="Q11024">
        <v>37.984088999999997</v>
      </c>
      <c r="R11024">
        <v>4</v>
      </c>
      <c r="S11024" s="81">
        <v>37005</v>
      </c>
    </row>
    <row r="11025" spans="1:19" x14ac:dyDescent="0.2">
      <c r="A11025" t="s">
        <v>77</v>
      </c>
      <c r="B11025" t="s">
        <v>38</v>
      </c>
      <c r="C11025" t="s">
        <v>47</v>
      </c>
      <c r="D11025" t="s">
        <v>8</v>
      </c>
      <c r="E11025">
        <v>2014</v>
      </c>
      <c r="F11025">
        <v>7</v>
      </c>
      <c r="G11025">
        <v>7.722245</v>
      </c>
      <c r="H11025">
        <v>7.722245</v>
      </c>
      <c r="I11025">
        <v>52.447600000000001</v>
      </c>
      <c r="J11025">
        <v>0.16517570000000001</v>
      </c>
      <c r="K11025">
        <v>-0.21168110000000001</v>
      </c>
      <c r="L11025">
        <v>-8.6618200000000006E-2</v>
      </c>
      <c r="M11025">
        <v>0</v>
      </c>
      <c r="N11025">
        <v>8.6618200000000006E-2</v>
      </c>
      <c r="O11025">
        <v>0.21168110000000001</v>
      </c>
      <c r="P11025">
        <v>15.065807</v>
      </c>
      <c r="Q11025">
        <v>37.984088999999997</v>
      </c>
      <c r="R11025">
        <v>4</v>
      </c>
      <c r="S11025" s="81">
        <v>37005</v>
      </c>
    </row>
    <row r="11026" spans="1:19" x14ac:dyDescent="0.2">
      <c r="A11026" t="s">
        <v>77</v>
      </c>
      <c r="B11026" t="s">
        <v>38</v>
      </c>
      <c r="C11026" t="s">
        <v>47</v>
      </c>
      <c r="D11026" t="s">
        <v>8</v>
      </c>
      <c r="E11026">
        <v>2014</v>
      </c>
      <c r="F11026">
        <v>8</v>
      </c>
      <c r="G11026">
        <v>7.5763569999999998</v>
      </c>
      <c r="H11026">
        <v>7.5763569999999998</v>
      </c>
      <c r="I11026">
        <v>56.195999999999998</v>
      </c>
      <c r="J11026">
        <v>0.16364699999999999</v>
      </c>
      <c r="K11026">
        <v>-0.20972209999999999</v>
      </c>
      <c r="L11026">
        <v>-8.5816600000000007E-2</v>
      </c>
      <c r="M11026">
        <v>0</v>
      </c>
      <c r="N11026">
        <v>8.5816600000000007E-2</v>
      </c>
      <c r="O11026">
        <v>0.20972209999999999</v>
      </c>
      <c r="P11026">
        <v>15.065807</v>
      </c>
      <c r="Q11026">
        <v>37.984088999999997</v>
      </c>
      <c r="R11026">
        <v>4</v>
      </c>
      <c r="S11026" s="81">
        <v>37005</v>
      </c>
    </row>
    <row r="11027" spans="1:19" x14ac:dyDescent="0.2">
      <c r="A11027" t="s">
        <v>77</v>
      </c>
      <c r="B11027" t="s">
        <v>38</v>
      </c>
      <c r="C11027" t="s">
        <v>47</v>
      </c>
      <c r="D11027" t="s">
        <v>8</v>
      </c>
      <c r="E11027">
        <v>2014</v>
      </c>
      <c r="F11027">
        <v>9</v>
      </c>
      <c r="G11027">
        <v>7.3003989999999996</v>
      </c>
      <c r="H11027">
        <v>7.3003989999999996</v>
      </c>
      <c r="I11027">
        <v>61.445500000000003</v>
      </c>
      <c r="J11027">
        <v>0.1631891</v>
      </c>
      <c r="K11027">
        <v>-0.20913519999999999</v>
      </c>
      <c r="L11027">
        <v>-8.5576399999999997E-2</v>
      </c>
      <c r="M11027">
        <v>0</v>
      </c>
      <c r="N11027">
        <v>8.5576399999999997E-2</v>
      </c>
      <c r="O11027">
        <v>0.20913519999999999</v>
      </c>
      <c r="P11027">
        <v>15.065807</v>
      </c>
      <c r="Q11027">
        <v>37.984088999999997</v>
      </c>
      <c r="R11027">
        <v>4</v>
      </c>
      <c r="S11027" s="81">
        <v>37005</v>
      </c>
    </row>
    <row r="11028" spans="1:19" x14ac:dyDescent="0.2">
      <c r="A11028" t="s">
        <v>77</v>
      </c>
      <c r="B11028" t="s">
        <v>38</v>
      </c>
      <c r="C11028" t="s">
        <v>47</v>
      </c>
      <c r="D11028" t="s">
        <v>8</v>
      </c>
      <c r="E11028">
        <v>2014</v>
      </c>
      <c r="F11028">
        <v>10</v>
      </c>
      <c r="G11028">
        <v>7.2792899999999996</v>
      </c>
      <c r="H11028">
        <v>7.2792899999999996</v>
      </c>
      <c r="I11028">
        <v>66.297899999999998</v>
      </c>
      <c r="J11028">
        <v>0.17175409999999999</v>
      </c>
      <c r="K11028">
        <v>-0.22011169999999999</v>
      </c>
      <c r="L11028">
        <v>-9.0067900000000006E-2</v>
      </c>
      <c r="M11028">
        <v>0</v>
      </c>
      <c r="N11028">
        <v>9.0067900000000006E-2</v>
      </c>
      <c r="O11028">
        <v>0.22011169999999999</v>
      </c>
      <c r="P11028">
        <v>15.065807</v>
      </c>
      <c r="Q11028">
        <v>37.984088999999997</v>
      </c>
      <c r="R11028">
        <v>4</v>
      </c>
      <c r="S11028" s="81">
        <v>37005</v>
      </c>
    </row>
    <row r="11029" spans="1:19" x14ac:dyDescent="0.2">
      <c r="A11029" t="s">
        <v>77</v>
      </c>
      <c r="B11029" t="s">
        <v>38</v>
      </c>
      <c r="C11029" t="s">
        <v>47</v>
      </c>
      <c r="D11029" t="s">
        <v>8</v>
      </c>
      <c r="E11029">
        <v>2014</v>
      </c>
      <c r="F11029">
        <v>11</v>
      </c>
      <c r="G11029">
        <v>7.0827640000000001</v>
      </c>
      <c r="H11029">
        <v>7.0827640000000001</v>
      </c>
      <c r="I11029">
        <v>70.849800000000002</v>
      </c>
      <c r="J11029">
        <v>0.16396289999999999</v>
      </c>
      <c r="K11029">
        <v>-0.21012690000000001</v>
      </c>
      <c r="L11029">
        <v>-8.5982199999999995E-2</v>
      </c>
      <c r="M11029">
        <v>0</v>
      </c>
      <c r="N11029">
        <v>8.5982199999999995E-2</v>
      </c>
      <c r="O11029">
        <v>0.21012690000000001</v>
      </c>
      <c r="P11029">
        <v>15.065807</v>
      </c>
      <c r="Q11029">
        <v>37.984088999999997</v>
      </c>
      <c r="R11029">
        <v>4</v>
      </c>
      <c r="S11029" s="81">
        <v>37005</v>
      </c>
    </row>
    <row r="11030" spans="1:19" x14ac:dyDescent="0.2">
      <c r="A11030" t="s">
        <v>77</v>
      </c>
      <c r="B11030" t="s">
        <v>38</v>
      </c>
      <c r="C11030" t="s">
        <v>47</v>
      </c>
      <c r="D11030" t="s">
        <v>8</v>
      </c>
      <c r="E11030">
        <v>2014</v>
      </c>
      <c r="F11030">
        <v>12</v>
      </c>
      <c r="G11030">
        <v>7.0609789999999997</v>
      </c>
      <c r="H11030">
        <v>7.0609789999999997</v>
      </c>
      <c r="I11030">
        <v>74.502899999999997</v>
      </c>
      <c r="J11030">
        <v>0.1609874</v>
      </c>
      <c r="K11030">
        <v>-0.20631369999999999</v>
      </c>
      <c r="L11030">
        <v>-8.4421899999999994E-2</v>
      </c>
      <c r="M11030">
        <v>0</v>
      </c>
      <c r="N11030">
        <v>8.4421899999999994E-2</v>
      </c>
      <c r="O11030">
        <v>0.20631369999999999</v>
      </c>
      <c r="P11030">
        <v>15.065807</v>
      </c>
      <c r="Q11030">
        <v>37.984088999999997</v>
      </c>
      <c r="R11030">
        <v>4</v>
      </c>
      <c r="S11030" s="81">
        <v>37005</v>
      </c>
    </row>
    <row r="11031" spans="1:19" x14ac:dyDescent="0.2">
      <c r="A11031" t="s">
        <v>77</v>
      </c>
      <c r="B11031" t="s">
        <v>38</v>
      </c>
      <c r="C11031" t="s">
        <v>47</v>
      </c>
      <c r="D11031" t="s">
        <v>8</v>
      </c>
      <c r="E11031">
        <v>2014</v>
      </c>
      <c r="F11031">
        <v>13</v>
      </c>
      <c r="G11031">
        <v>6.9722179999999998</v>
      </c>
      <c r="H11031">
        <v>6.9722179999999998</v>
      </c>
      <c r="I11031">
        <v>78.003699999999995</v>
      </c>
      <c r="J11031">
        <v>0.16144210000000001</v>
      </c>
      <c r="K11031">
        <v>-0.20689640000000001</v>
      </c>
      <c r="L11031">
        <v>-8.4660299999999994E-2</v>
      </c>
      <c r="M11031">
        <v>0</v>
      </c>
      <c r="N11031">
        <v>8.4660299999999994E-2</v>
      </c>
      <c r="O11031">
        <v>0.20689640000000001</v>
      </c>
      <c r="P11031">
        <v>15.065807</v>
      </c>
      <c r="Q11031">
        <v>37.984088999999997</v>
      </c>
      <c r="R11031">
        <v>4</v>
      </c>
      <c r="S11031" s="81">
        <v>37005</v>
      </c>
    </row>
    <row r="11032" spans="1:19" x14ac:dyDescent="0.2">
      <c r="A11032" t="s">
        <v>77</v>
      </c>
      <c r="B11032" t="s">
        <v>38</v>
      </c>
      <c r="C11032" t="s">
        <v>47</v>
      </c>
      <c r="D11032" t="s">
        <v>8</v>
      </c>
      <c r="E11032">
        <v>2014</v>
      </c>
      <c r="F11032">
        <v>14</v>
      </c>
      <c r="G11032">
        <v>6.9042560000000002</v>
      </c>
      <c r="H11032">
        <v>6.9042560000000002</v>
      </c>
      <c r="I11032">
        <v>80.6096</v>
      </c>
      <c r="J11032">
        <v>0.1615288</v>
      </c>
      <c r="K11032">
        <v>-0.20700750000000001</v>
      </c>
      <c r="L11032">
        <v>-8.4705799999999998E-2</v>
      </c>
      <c r="M11032">
        <v>0</v>
      </c>
      <c r="N11032">
        <v>8.4705799999999998E-2</v>
      </c>
      <c r="O11032">
        <v>0.20700750000000001</v>
      </c>
      <c r="P11032">
        <v>15.065807</v>
      </c>
      <c r="Q11032">
        <v>37.984088999999997</v>
      </c>
      <c r="R11032">
        <v>4</v>
      </c>
      <c r="S11032" s="81">
        <v>37005</v>
      </c>
    </row>
    <row r="11033" spans="1:19" x14ac:dyDescent="0.2">
      <c r="A11033" t="s">
        <v>77</v>
      </c>
      <c r="B11033" t="s">
        <v>38</v>
      </c>
      <c r="C11033" t="s">
        <v>47</v>
      </c>
      <c r="D11033" t="s">
        <v>8</v>
      </c>
      <c r="E11033">
        <v>2014</v>
      </c>
      <c r="F11033">
        <v>15</v>
      </c>
      <c r="G11033">
        <v>6.7048969999999999</v>
      </c>
      <c r="H11033">
        <v>6.7048969999999999</v>
      </c>
      <c r="I11033">
        <v>82.614099999999993</v>
      </c>
      <c r="J11033">
        <v>0.16149050000000001</v>
      </c>
      <c r="K11033">
        <v>-0.20695839999999999</v>
      </c>
      <c r="L11033">
        <v>-8.4685700000000003E-2</v>
      </c>
      <c r="M11033">
        <v>0</v>
      </c>
      <c r="N11033">
        <v>8.4685700000000003E-2</v>
      </c>
      <c r="O11033">
        <v>0.20695839999999999</v>
      </c>
      <c r="P11033">
        <v>15.065807</v>
      </c>
      <c r="Q11033">
        <v>37.984088999999997</v>
      </c>
      <c r="R11033">
        <v>4</v>
      </c>
      <c r="S11033" s="81">
        <v>37005</v>
      </c>
    </row>
    <row r="11034" spans="1:19" x14ac:dyDescent="0.2">
      <c r="A11034" t="s">
        <v>77</v>
      </c>
      <c r="B11034" t="s">
        <v>38</v>
      </c>
      <c r="C11034" t="s">
        <v>47</v>
      </c>
      <c r="D11034" t="s">
        <v>8</v>
      </c>
      <c r="E11034">
        <v>2014</v>
      </c>
      <c r="F11034">
        <v>16</v>
      </c>
      <c r="G11034">
        <v>6.6101419999999997</v>
      </c>
      <c r="H11034">
        <v>6.6101419999999997</v>
      </c>
      <c r="I11034">
        <v>83.660799999999995</v>
      </c>
      <c r="J11034">
        <v>0.16085269999999999</v>
      </c>
      <c r="K11034">
        <v>-0.20614099999999999</v>
      </c>
      <c r="L11034">
        <v>-8.4351200000000001E-2</v>
      </c>
      <c r="M11034">
        <v>0</v>
      </c>
      <c r="N11034">
        <v>8.4351200000000001E-2</v>
      </c>
      <c r="O11034">
        <v>0.20614099999999999</v>
      </c>
      <c r="P11034">
        <v>15.065807</v>
      </c>
      <c r="Q11034">
        <v>37.984088999999997</v>
      </c>
      <c r="R11034">
        <v>4</v>
      </c>
      <c r="S11034" s="81">
        <v>37005</v>
      </c>
    </row>
    <row r="11035" spans="1:19" x14ac:dyDescent="0.2">
      <c r="A11035" t="s">
        <v>77</v>
      </c>
      <c r="B11035" t="s">
        <v>38</v>
      </c>
      <c r="C11035" t="s">
        <v>47</v>
      </c>
      <c r="D11035" t="s">
        <v>8</v>
      </c>
      <c r="E11035">
        <v>2014</v>
      </c>
      <c r="F11035">
        <v>17</v>
      </c>
      <c r="G11035">
        <v>6.5068580000000003</v>
      </c>
      <c r="H11035">
        <v>6.5068580000000003</v>
      </c>
      <c r="I11035">
        <v>83.658500000000004</v>
      </c>
      <c r="J11035">
        <v>0.1604729</v>
      </c>
      <c r="K11035">
        <v>-0.20565420000000001</v>
      </c>
      <c r="L11035">
        <v>-8.4152099999999994E-2</v>
      </c>
      <c r="M11035">
        <v>0</v>
      </c>
      <c r="N11035">
        <v>8.4152099999999994E-2</v>
      </c>
      <c r="O11035">
        <v>0.20565420000000001</v>
      </c>
      <c r="P11035">
        <v>15.065807</v>
      </c>
      <c r="Q11035">
        <v>37.984088999999997</v>
      </c>
      <c r="R11035">
        <v>4</v>
      </c>
      <c r="S11035" s="81">
        <v>37005</v>
      </c>
    </row>
    <row r="11036" spans="1:19" x14ac:dyDescent="0.2">
      <c r="A11036" t="s">
        <v>77</v>
      </c>
      <c r="B11036" t="s">
        <v>38</v>
      </c>
      <c r="C11036" t="s">
        <v>47</v>
      </c>
      <c r="D11036" t="s">
        <v>8</v>
      </c>
      <c r="E11036">
        <v>2014</v>
      </c>
      <c r="F11036">
        <v>18</v>
      </c>
      <c r="G11036">
        <v>6.491797</v>
      </c>
      <c r="H11036">
        <v>6.491797</v>
      </c>
      <c r="I11036">
        <v>83.756399999999999</v>
      </c>
      <c r="J11036">
        <v>0.16059960000000001</v>
      </c>
      <c r="K11036">
        <v>-0.20581669999999999</v>
      </c>
      <c r="L11036">
        <v>-8.4218500000000002E-2</v>
      </c>
      <c r="M11036">
        <v>0</v>
      </c>
      <c r="N11036">
        <v>8.4218500000000002E-2</v>
      </c>
      <c r="O11036">
        <v>0.20581669999999999</v>
      </c>
      <c r="P11036">
        <v>15.065807</v>
      </c>
      <c r="Q11036">
        <v>37.984088999999997</v>
      </c>
      <c r="R11036">
        <v>4</v>
      </c>
      <c r="S11036" s="81">
        <v>37005</v>
      </c>
    </row>
    <row r="11037" spans="1:19" x14ac:dyDescent="0.2">
      <c r="A11037" t="s">
        <v>77</v>
      </c>
      <c r="B11037" t="s">
        <v>38</v>
      </c>
      <c r="C11037" t="s">
        <v>47</v>
      </c>
      <c r="D11037" t="s">
        <v>8</v>
      </c>
      <c r="E11037">
        <v>2014</v>
      </c>
      <c r="F11037">
        <v>19</v>
      </c>
      <c r="G11037">
        <v>6.6225120000000004</v>
      </c>
      <c r="H11037">
        <v>6.6225120000000004</v>
      </c>
      <c r="I11037">
        <v>82.707599999999999</v>
      </c>
      <c r="J11037">
        <v>0.16165099999999999</v>
      </c>
      <c r="K11037">
        <v>-0.20716409999999999</v>
      </c>
      <c r="L11037">
        <v>-8.4769899999999995E-2</v>
      </c>
      <c r="M11037">
        <v>0</v>
      </c>
      <c r="N11037">
        <v>8.4769899999999995E-2</v>
      </c>
      <c r="O11037">
        <v>0.20716409999999999</v>
      </c>
      <c r="P11037">
        <v>15.065807</v>
      </c>
      <c r="Q11037">
        <v>37.984088999999997</v>
      </c>
      <c r="R11037">
        <v>4</v>
      </c>
      <c r="S11037" s="81">
        <v>37005</v>
      </c>
    </row>
    <row r="11038" spans="1:19" x14ac:dyDescent="0.2">
      <c r="A11038" t="s">
        <v>77</v>
      </c>
      <c r="B11038" t="s">
        <v>38</v>
      </c>
      <c r="C11038" t="s">
        <v>47</v>
      </c>
      <c r="D11038" t="s">
        <v>8</v>
      </c>
      <c r="E11038">
        <v>2014</v>
      </c>
      <c r="F11038">
        <v>20</v>
      </c>
      <c r="G11038">
        <v>6.6915380000000004</v>
      </c>
      <c r="H11038">
        <v>6.6915380000000004</v>
      </c>
      <c r="I11038">
        <v>79.556600000000003</v>
      </c>
      <c r="J11038">
        <v>0.1620017</v>
      </c>
      <c r="K11038">
        <v>-0.20761350000000001</v>
      </c>
      <c r="L11038">
        <v>-8.4953799999999996E-2</v>
      </c>
      <c r="M11038">
        <v>0</v>
      </c>
      <c r="N11038">
        <v>8.4953799999999996E-2</v>
      </c>
      <c r="O11038">
        <v>0.20761350000000001</v>
      </c>
      <c r="P11038">
        <v>15.065807</v>
      </c>
      <c r="Q11038">
        <v>37.984088999999997</v>
      </c>
      <c r="R11038">
        <v>4</v>
      </c>
      <c r="S11038" s="81">
        <v>37005</v>
      </c>
    </row>
    <row r="11039" spans="1:19" x14ac:dyDescent="0.2">
      <c r="A11039" t="s">
        <v>77</v>
      </c>
      <c r="B11039" t="s">
        <v>38</v>
      </c>
      <c r="C11039" t="s">
        <v>47</v>
      </c>
      <c r="D11039" t="s">
        <v>8</v>
      </c>
      <c r="E11039">
        <v>2014</v>
      </c>
      <c r="F11039">
        <v>21</v>
      </c>
      <c r="G11039">
        <v>6.8523480000000001</v>
      </c>
      <c r="H11039">
        <v>6.8523480000000001</v>
      </c>
      <c r="I11039">
        <v>75.253600000000006</v>
      </c>
      <c r="J11039">
        <v>0.16436480000000001</v>
      </c>
      <c r="K11039">
        <v>-0.21064189999999999</v>
      </c>
      <c r="L11039">
        <v>-8.6193000000000006E-2</v>
      </c>
      <c r="M11039">
        <v>0</v>
      </c>
      <c r="N11039">
        <v>8.6193000000000006E-2</v>
      </c>
      <c r="O11039">
        <v>0.21064189999999999</v>
      </c>
      <c r="P11039">
        <v>15.065807</v>
      </c>
      <c r="Q11039">
        <v>37.984088999999997</v>
      </c>
      <c r="R11039">
        <v>4</v>
      </c>
      <c r="S11039" s="81">
        <v>37005</v>
      </c>
    </row>
    <row r="11040" spans="1:19" x14ac:dyDescent="0.2">
      <c r="A11040" t="s">
        <v>77</v>
      </c>
      <c r="B11040" t="s">
        <v>38</v>
      </c>
      <c r="C11040" t="s">
        <v>47</v>
      </c>
      <c r="D11040" t="s">
        <v>8</v>
      </c>
      <c r="E11040">
        <v>2014</v>
      </c>
      <c r="F11040">
        <v>22</v>
      </c>
      <c r="G11040">
        <v>6.908639</v>
      </c>
      <c r="H11040">
        <v>6.908639</v>
      </c>
      <c r="I11040">
        <v>71.556100000000001</v>
      </c>
      <c r="J11040">
        <v>0.1661503</v>
      </c>
      <c r="K11040">
        <v>-0.21293019999999999</v>
      </c>
      <c r="L11040">
        <v>-8.7129300000000007E-2</v>
      </c>
      <c r="M11040">
        <v>0</v>
      </c>
      <c r="N11040">
        <v>8.7129300000000007E-2</v>
      </c>
      <c r="O11040">
        <v>0.21293019999999999</v>
      </c>
      <c r="P11040">
        <v>15.065807</v>
      </c>
      <c r="Q11040">
        <v>37.984088999999997</v>
      </c>
      <c r="R11040">
        <v>4</v>
      </c>
      <c r="S11040" s="81">
        <v>37005</v>
      </c>
    </row>
    <row r="11041" spans="1:19" x14ac:dyDescent="0.2">
      <c r="A11041" t="s">
        <v>77</v>
      </c>
      <c r="B11041" t="s">
        <v>38</v>
      </c>
      <c r="C11041" t="s">
        <v>47</v>
      </c>
      <c r="D11041" t="s">
        <v>8</v>
      </c>
      <c r="E11041">
        <v>2014</v>
      </c>
      <c r="F11041">
        <v>23</v>
      </c>
      <c r="G11041">
        <v>7.1548379999999998</v>
      </c>
      <c r="H11041">
        <v>7.1548379999999998</v>
      </c>
      <c r="I11041">
        <v>68.155000000000001</v>
      </c>
      <c r="J11041">
        <v>0.165767</v>
      </c>
      <c r="K11041">
        <v>-0.21243890000000001</v>
      </c>
      <c r="L11041">
        <v>-8.69283E-2</v>
      </c>
      <c r="M11041">
        <v>0</v>
      </c>
      <c r="N11041">
        <v>8.69283E-2</v>
      </c>
      <c r="O11041">
        <v>0.21243890000000001</v>
      </c>
      <c r="P11041">
        <v>15.065807</v>
      </c>
      <c r="Q11041">
        <v>37.984088999999997</v>
      </c>
      <c r="R11041">
        <v>4</v>
      </c>
      <c r="S11041" s="81">
        <v>37005</v>
      </c>
    </row>
    <row r="11042" spans="1:19" x14ac:dyDescent="0.2">
      <c r="A11042" t="s">
        <v>77</v>
      </c>
      <c r="B11042" t="s">
        <v>38</v>
      </c>
      <c r="C11042" t="s">
        <v>47</v>
      </c>
      <c r="D11042" t="s">
        <v>8</v>
      </c>
      <c r="E11042">
        <v>2014</v>
      </c>
      <c r="F11042">
        <v>24</v>
      </c>
      <c r="G11042">
        <v>7.2821280000000002</v>
      </c>
      <c r="H11042">
        <v>7.2821280000000002</v>
      </c>
      <c r="I11042">
        <v>65.199799999999996</v>
      </c>
      <c r="J11042">
        <v>0.16523489999999999</v>
      </c>
      <c r="K11042">
        <v>-0.2117571</v>
      </c>
      <c r="L11042">
        <v>-8.6649299999999999E-2</v>
      </c>
      <c r="M11042">
        <v>0</v>
      </c>
      <c r="N11042">
        <v>8.6649299999999999E-2</v>
      </c>
      <c r="O11042">
        <v>0.2117571</v>
      </c>
      <c r="P11042">
        <v>15.065807</v>
      </c>
      <c r="Q11042">
        <v>37.984088999999997</v>
      </c>
      <c r="R11042">
        <v>4</v>
      </c>
      <c r="S11042" s="81">
        <v>37005</v>
      </c>
    </row>
    <row r="11043" spans="1:19" x14ac:dyDescent="0.2">
      <c r="A11043" t="s">
        <v>77</v>
      </c>
      <c r="B11043" t="s">
        <v>38</v>
      </c>
      <c r="C11043" t="s">
        <v>47</v>
      </c>
      <c r="D11043" t="s">
        <v>9</v>
      </c>
      <c r="E11043">
        <v>2014</v>
      </c>
      <c r="F11043">
        <v>1</v>
      </c>
      <c r="G11043">
        <v>7.5400520000000002</v>
      </c>
      <c r="H11043">
        <v>7.5400520000000002</v>
      </c>
      <c r="I11043">
        <v>68.1584</v>
      </c>
      <c r="J11043">
        <v>0.16800670000000001</v>
      </c>
      <c r="K11043">
        <v>-0.21530920000000001</v>
      </c>
      <c r="L11043">
        <v>-8.8102799999999995E-2</v>
      </c>
      <c r="M11043">
        <v>0</v>
      </c>
      <c r="N11043">
        <v>8.8102799999999995E-2</v>
      </c>
      <c r="O11043">
        <v>0.21530920000000001</v>
      </c>
      <c r="P11043">
        <v>15.175376</v>
      </c>
      <c r="Q11043">
        <v>37.984088999999997</v>
      </c>
      <c r="R11043">
        <v>5</v>
      </c>
      <c r="S11043" s="81">
        <v>38854</v>
      </c>
    </row>
    <row r="11044" spans="1:19" x14ac:dyDescent="0.2">
      <c r="A11044" t="s">
        <v>77</v>
      </c>
      <c r="B11044" t="s">
        <v>38</v>
      </c>
      <c r="C11044" t="s">
        <v>47</v>
      </c>
      <c r="D11044" t="s">
        <v>9</v>
      </c>
      <c r="E11044">
        <v>2014</v>
      </c>
      <c r="F11044">
        <v>2</v>
      </c>
      <c r="G11044">
        <v>7.58589</v>
      </c>
      <c r="H11044">
        <v>7.58589</v>
      </c>
      <c r="I11044">
        <v>66.3553</v>
      </c>
      <c r="J11044">
        <v>0.1671424</v>
      </c>
      <c r="K11044">
        <v>-0.21420159999999999</v>
      </c>
      <c r="L11044">
        <v>-8.7649500000000005E-2</v>
      </c>
      <c r="M11044">
        <v>0</v>
      </c>
      <c r="N11044">
        <v>8.7649500000000005E-2</v>
      </c>
      <c r="O11044">
        <v>0.21420159999999999</v>
      </c>
      <c r="P11044">
        <v>15.175376</v>
      </c>
      <c r="Q11044">
        <v>37.984088999999997</v>
      </c>
      <c r="R11044">
        <v>5</v>
      </c>
      <c r="S11044" s="81">
        <v>38854</v>
      </c>
    </row>
    <row r="11045" spans="1:19" x14ac:dyDescent="0.2">
      <c r="A11045" t="s">
        <v>77</v>
      </c>
      <c r="B11045" t="s">
        <v>38</v>
      </c>
      <c r="C11045" t="s">
        <v>47</v>
      </c>
      <c r="D11045" t="s">
        <v>9</v>
      </c>
      <c r="E11045">
        <v>2014</v>
      </c>
      <c r="F11045">
        <v>3</v>
      </c>
      <c r="G11045">
        <v>7.7208579999999998</v>
      </c>
      <c r="H11045">
        <v>7.7208579999999998</v>
      </c>
      <c r="I11045">
        <v>64.855800000000002</v>
      </c>
      <c r="J11045">
        <v>0.1681347</v>
      </c>
      <c r="K11045">
        <v>-0.21547330000000001</v>
      </c>
      <c r="L11045">
        <v>-8.8169899999999995E-2</v>
      </c>
      <c r="M11045">
        <v>0</v>
      </c>
      <c r="N11045">
        <v>8.8169899999999995E-2</v>
      </c>
      <c r="O11045">
        <v>0.21547330000000001</v>
      </c>
      <c r="P11045">
        <v>15.175376</v>
      </c>
      <c r="Q11045">
        <v>37.984088999999997</v>
      </c>
      <c r="R11045">
        <v>5</v>
      </c>
      <c r="S11045" s="81">
        <v>38854</v>
      </c>
    </row>
    <row r="11046" spans="1:19" x14ac:dyDescent="0.2">
      <c r="A11046" t="s">
        <v>77</v>
      </c>
      <c r="B11046" t="s">
        <v>38</v>
      </c>
      <c r="C11046" t="s">
        <v>47</v>
      </c>
      <c r="D11046" t="s">
        <v>9</v>
      </c>
      <c r="E11046">
        <v>2014</v>
      </c>
      <c r="F11046">
        <v>4</v>
      </c>
      <c r="G11046">
        <v>7.7102750000000002</v>
      </c>
      <c r="H11046">
        <v>7.7102750000000002</v>
      </c>
      <c r="I11046">
        <v>63.602499999999999</v>
      </c>
      <c r="J11046">
        <v>0.16776769999999999</v>
      </c>
      <c r="K11046">
        <v>-0.2150029</v>
      </c>
      <c r="L11046">
        <v>-8.79775E-2</v>
      </c>
      <c r="M11046">
        <v>0</v>
      </c>
      <c r="N11046">
        <v>8.79775E-2</v>
      </c>
      <c r="O11046">
        <v>0.2150029</v>
      </c>
      <c r="P11046">
        <v>15.175376</v>
      </c>
      <c r="Q11046">
        <v>37.984088999999997</v>
      </c>
      <c r="R11046">
        <v>5</v>
      </c>
      <c r="S11046" s="81">
        <v>38854</v>
      </c>
    </row>
    <row r="11047" spans="1:19" x14ac:dyDescent="0.2">
      <c r="A11047" t="s">
        <v>77</v>
      </c>
      <c r="B11047" t="s">
        <v>38</v>
      </c>
      <c r="C11047" t="s">
        <v>47</v>
      </c>
      <c r="D11047" t="s">
        <v>9</v>
      </c>
      <c r="E11047">
        <v>2014</v>
      </c>
      <c r="F11047">
        <v>5</v>
      </c>
      <c r="G11047">
        <v>7.8916560000000002</v>
      </c>
      <c r="H11047">
        <v>7.8916560000000002</v>
      </c>
      <c r="I11047">
        <v>63.152500000000003</v>
      </c>
      <c r="J11047">
        <v>0.168435</v>
      </c>
      <c r="K11047">
        <v>-0.2158581</v>
      </c>
      <c r="L11047">
        <v>-8.83274E-2</v>
      </c>
      <c r="M11047">
        <v>0</v>
      </c>
      <c r="N11047">
        <v>8.83274E-2</v>
      </c>
      <c r="O11047">
        <v>0.2158581</v>
      </c>
      <c r="P11047">
        <v>15.175376</v>
      </c>
      <c r="Q11047">
        <v>37.984088999999997</v>
      </c>
      <c r="R11047">
        <v>5</v>
      </c>
      <c r="S11047" s="81">
        <v>38854</v>
      </c>
    </row>
    <row r="11048" spans="1:19" x14ac:dyDescent="0.2">
      <c r="A11048" t="s">
        <v>77</v>
      </c>
      <c r="B11048" t="s">
        <v>38</v>
      </c>
      <c r="C11048" t="s">
        <v>47</v>
      </c>
      <c r="D11048" t="s">
        <v>9</v>
      </c>
      <c r="E11048">
        <v>2014</v>
      </c>
      <c r="F11048">
        <v>6</v>
      </c>
      <c r="G11048">
        <v>7.9144069999999997</v>
      </c>
      <c r="H11048">
        <v>7.9144069999999997</v>
      </c>
      <c r="I11048">
        <v>61.652799999999999</v>
      </c>
      <c r="J11048">
        <v>0.16868910000000001</v>
      </c>
      <c r="K11048">
        <v>-0.21618370000000001</v>
      </c>
      <c r="L11048">
        <v>-8.84606E-2</v>
      </c>
      <c r="M11048">
        <v>0</v>
      </c>
      <c r="N11048">
        <v>8.84606E-2</v>
      </c>
      <c r="O11048">
        <v>0.21618370000000001</v>
      </c>
      <c r="P11048">
        <v>15.175376</v>
      </c>
      <c r="Q11048">
        <v>37.984088999999997</v>
      </c>
      <c r="R11048">
        <v>5</v>
      </c>
      <c r="S11048" s="81">
        <v>38854</v>
      </c>
    </row>
    <row r="11049" spans="1:19" x14ac:dyDescent="0.2">
      <c r="A11049" t="s">
        <v>77</v>
      </c>
      <c r="B11049" t="s">
        <v>38</v>
      </c>
      <c r="C11049" t="s">
        <v>47</v>
      </c>
      <c r="D11049" t="s">
        <v>9</v>
      </c>
      <c r="E11049">
        <v>2014</v>
      </c>
      <c r="F11049">
        <v>7</v>
      </c>
      <c r="G11049">
        <v>7.9117749999999996</v>
      </c>
      <c r="H11049">
        <v>7.9117749999999996</v>
      </c>
      <c r="I11049">
        <v>61.702399999999997</v>
      </c>
      <c r="J11049">
        <v>0.1681038</v>
      </c>
      <c r="K11049">
        <v>-0.21543370000000001</v>
      </c>
      <c r="L11049">
        <v>-8.8153700000000002E-2</v>
      </c>
      <c r="M11049">
        <v>0</v>
      </c>
      <c r="N11049">
        <v>8.8153700000000002E-2</v>
      </c>
      <c r="O11049">
        <v>0.21543370000000001</v>
      </c>
      <c r="P11049">
        <v>15.175376</v>
      </c>
      <c r="Q11049">
        <v>37.984088999999997</v>
      </c>
      <c r="R11049">
        <v>5</v>
      </c>
      <c r="S11049" s="81">
        <v>38854</v>
      </c>
    </row>
    <row r="11050" spans="1:19" x14ac:dyDescent="0.2">
      <c r="A11050" t="s">
        <v>77</v>
      </c>
      <c r="B11050" t="s">
        <v>38</v>
      </c>
      <c r="C11050" t="s">
        <v>47</v>
      </c>
      <c r="D11050" t="s">
        <v>9</v>
      </c>
      <c r="E11050">
        <v>2014</v>
      </c>
      <c r="F11050">
        <v>8</v>
      </c>
      <c r="G11050">
        <v>7.7550949999999998</v>
      </c>
      <c r="H11050">
        <v>7.7550949999999998</v>
      </c>
      <c r="I11050">
        <v>64.305599999999998</v>
      </c>
      <c r="J11050">
        <v>0.16522220000000001</v>
      </c>
      <c r="K11050">
        <v>-0.21174080000000001</v>
      </c>
      <c r="L11050">
        <v>-8.66426E-2</v>
      </c>
      <c r="M11050">
        <v>0</v>
      </c>
      <c r="N11050">
        <v>8.66426E-2</v>
      </c>
      <c r="O11050">
        <v>0.21174080000000001</v>
      </c>
      <c r="P11050">
        <v>15.175376</v>
      </c>
      <c r="Q11050">
        <v>37.984088999999997</v>
      </c>
      <c r="R11050">
        <v>5</v>
      </c>
      <c r="S11050" s="81">
        <v>38854</v>
      </c>
    </row>
    <row r="11051" spans="1:19" x14ac:dyDescent="0.2">
      <c r="A11051" t="s">
        <v>77</v>
      </c>
      <c r="B11051" t="s">
        <v>38</v>
      </c>
      <c r="C11051" t="s">
        <v>47</v>
      </c>
      <c r="D11051" t="s">
        <v>9</v>
      </c>
      <c r="E11051">
        <v>2014</v>
      </c>
      <c r="F11051">
        <v>9</v>
      </c>
      <c r="G11051">
        <v>7.4274829999999996</v>
      </c>
      <c r="H11051">
        <v>7.4274829999999996</v>
      </c>
      <c r="I11051">
        <v>68.356200000000001</v>
      </c>
      <c r="J11051">
        <v>0.1631022</v>
      </c>
      <c r="K11051">
        <v>-0.20902390000000001</v>
      </c>
      <c r="L11051">
        <v>-8.5530900000000007E-2</v>
      </c>
      <c r="M11051">
        <v>0</v>
      </c>
      <c r="N11051">
        <v>8.5530900000000007E-2</v>
      </c>
      <c r="O11051">
        <v>0.20902390000000001</v>
      </c>
      <c r="P11051">
        <v>15.175376</v>
      </c>
      <c r="Q11051">
        <v>37.984088999999997</v>
      </c>
      <c r="R11051">
        <v>5</v>
      </c>
      <c r="S11051" s="81">
        <v>38854</v>
      </c>
    </row>
    <row r="11052" spans="1:19" x14ac:dyDescent="0.2">
      <c r="A11052" t="s">
        <v>77</v>
      </c>
      <c r="B11052" t="s">
        <v>38</v>
      </c>
      <c r="C11052" t="s">
        <v>47</v>
      </c>
      <c r="D11052" t="s">
        <v>9</v>
      </c>
      <c r="E11052">
        <v>2014</v>
      </c>
      <c r="F11052">
        <v>10</v>
      </c>
      <c r="G11052">
        <v>7.2830779999999997</v>
      </c>
      <c r="H11052">
        <v>7.2830779999999997</v>
      </c>
      <c r="I11052">
        <v>72.959000000000003</v>
      </c>
      <c r="J11052">
        <v>0.1619727</v>
      </c>
      <c r="K11052">
        <v>-0.20757629999999999</v>
      </c>
      <c r="L11052">
        <v>-8.4938600000000003E-2</v>
      </c>
      <c r="M11052">
        <v>0</v>
      </c>
      <c r="N11052">
        <v>8.4938600000000003E-2</v>
      </c>
      <c r="O11052">
        <v>0.20757629999999999</v>
      </c>
      <c r="P11052">
        <v>15.175376</v>
      </c>
      <c r="Q11052">
        <v>37.984088999999997</v>
      </c>
      <c r="R11052">
        <v>5</v>
      </c>
      <c r="S11052" s="81">
        <v>38854</v>
      </c>
    </row>
    <row r="11053" spans="1:19" x14ac:dyDescent="0.2">
      <c r="A11053" t="s">
        <v>77</v>
      </c>
      <c r="B11053" t="s">
        <v>38</v>
      </c>
      <c r="C11053" t="s">
        <v>47</v>
      </c>
      <c r="D11053" t="s">
        <v>9</v>
      </c>
      <c r="E11053">
        <v>2014</v>
      </c>
      <c r="F11053">
        <v>11</v>
      </c>
      <c r="G11053">
        <v>7.1208629999999999</v>
      </c>
      <c r="H11053">
        <v>7.1208629999999999</v>
      </c>
      <c r="I11053">
        <v>77.560199999999995</v>
      </c>
      <c r="J11053">
        <v>0.16117960000000001</v>
      </c>
      <c r="K11053">
        <v>-0.20655999999999999</v>
      </c>
      <c r="L11053">
        <v>-8.4522700000000006E-2</v>
      </c>
      <c r="M11053">
        <v>0</v>
      </c>
      <c r="N11053">
        <v>8.4522700000000006E-2</v>
      </c>
      <c r="O11053">
        <v>0.20655999999999999</v>
      </c>
      <c r="P11053">
        <v>15.175376</v>
      </c>
      <c r="Q11053">
        <v>37.984088999999997</v>
      </c>
      <c r="R11053">
        <v>5</v>
      </c>
      <c r="S11053" s="81">
        <v>38854</v>
      </c>
    </row>
    <row r="11054" spans="1:19" x14ac:dyDescent="0.2">
      <c r="A11054" t="s">
        <v>77</v>
      </c>
      <c r="B11054" t="s">
        <v>38</v>
      </c>
      <c r="C11054" t="s">
        <v>47</v>
      </c>
      <c r="D11054" t="s">
        <v>9</v>
      </c>
      <c r="E11054">
        <v>2014</v>
      </c>
      <c r="F11054">
        <v>12</v>
      </c>
      <c r="G11054">
        <v>7.1863089999999996</v>
      </c>
      <c r="H11054">
        <v>7.1863089999999996</v>
      </c>
      <c r="I11054">
        <v>81.659499999999994</v>
      </c>
      <c r="J11054">
        <v>0.16070699999999999</v>
      </c>
      <c r="K11054">
        <v>-0.20595440000000001</v>
      </c>
      <c r="L11054">
        <v>-8.42749E-2</v>
      </c>
      <c r="M11054">
        <v>0</v>
      </c>
      <c r="N11054">
        <v>8.42749E-2</v>
      </c>
      <c r="O11054">
        <v>0.20595440000000001</v>
      </c>
      <c r="P11054">
        <v>15.175376</v>
      </c>
      <c r="Q11054">
        <v>37.984088999999997</v>
      </c>
      <c r="R11054">
        <v>5</v>
      </c>
      <c r="S11054" s="81">
        <v>38854</v>
      </c>
    </row>
    <row r="11055" spans="1:19" x14ac:dyDescent="0.2">
      <c r="A11055" t="s">
        <v>77</v>
      </c>
      <c r="B11055" t="s">
        <v>38</v>
      </c>
      <c r="C11055" t="s">
        <v>47</v>
      </c>
      <c r="D11055" t="s">
        <v>9</v>
      </c>
      <c r="E11055">
        <v>2014</v>
      </c>
      <c r="F11055">
        <v>13</v>
      </c>
      <c r="G11055">
        <v>7.0515420000000004</v>
      </c>
      <c r="H11055">
        <v>7.0515420000000004</v>
      </c>
      <c r="I11055">
        <v>85.563599999999994</v>
      </c>
      <c r="J11055">
        <v>0.16104660000000001</v>
      </c>
      <c r="K11055">
        <v>-0.2063895</v>
      </c>
      <c r="L11055">
        <v>-8.4452899999999997E-2</v>
      </c>
      <c r="M11055">
        <v>0</v>
      </c>
      <c r="N11055">
        <v>8.4452899999999997E-2</v>
      </c>
      <c r="O11055">
        <v>0.2063895</v>
      </c>
      <c r="P11055">
        <v>15.175376</v>
      </c>
      <c r="Q11055">
        <v>37.984088999999997</v>
      </c>
      <c r="R11055">
        <v>5</v>
      </c>
      <c r="S11055" s="81">
        <v>38854</v>
      </c>
    </row>
    <row r="11056" spans="1:19" x14ac:dyDescent="0.2">
      <c r="A11056" t="s">
        <v>77</v>
      </c>
      <c r="B11056" t="s">
        <v>38</v>
      </c>
      <c r="C11056" t="s">
        <v>47</v>
      </c>
      <c r="D11056" t="s">
        <v>9</v>
      </c>
      <c r="E11056">
        <v>2014</v>
      </c>
      <c r="F11056">
        <v>14</v>
      </c>
      <c r="G11056">
        <v>7.0278919999999996</v>
      </c>
      <c r="H11056">
        <v>7.0278919999999996</v>
      </c>
      <c r="I11056">
        <v>88.964200000000005</v>
      </c>
      <c r="J11056">
        <v>0.16076399999999999</v>
      </c>
      <c r="K11056">
        <v>-0.2060273</v>
      </c>
      <c r="L11056">
        <v>-8.4304699999999996E-2</v>
      </c>
      <c r="M11056">
        <v>0</v>
      </c>
      <c r="N11056">
        <v>8.4304699999999996E-2</v>
      </c>
      <c r="O11056">
        <v>0.2060273</v>
      </c>
      <c r="P11056">
        <v>15.175376</v>
      </c>
      <c r="Q11056">
        <v>37.984088999999997</v>
      </c>
      <c r="R11056">
        <v>5</v>
      </c>
      <c r="S11056" s="81">
        <v>38854</v>
      </c>
    </row>
    <row r="11057" spans="1:19" x14ac:dyDescent="0.2">
      <c r="A11057" t="s">
        <v>77</v>
      </c>
      <c r="B11057" t="s">
        <v>38</v>
      </c>
      <c r="C11057" t="s">
        <v>47</v>
      </c>
      <c r="D11057" t="s">
        <v>9</v>
      </c>
      <c r="E11057">
        <v>2014</v>
      </c>
      <c r="F11057">
        <v>15</v>
      </c>
      <c r="G11057">
        <v>6.7622340000000003</v>
      </c>
      <c r="H11057">
        <v>6.7622340000000003</v>
      </c>
      <c r="I11057">
        <v>90.962199999999996</v>
      </c>
      <c r="J11057">
        <v>0.1608899</v>
      </c>
      <c r="K11057">
        <v>-0.2061887</v>
      </c>
      <c r="L11057">
        <v>-8.4370799999999996E-2</v>
      </c>
      <c r="M11057">
        <v>0</v>
      </c>
      <c r="N11057">
        <v>8.4370799999999996E-2</v>
      </c>
      <c r="O11057">
        <v>0.2061887</v>
      </c>
      <c r="P11057">
        <v>15.175376</v>
      </c>
      <c r="Q11057">
        <v>37.984088999999997</v>
      </c>
      <c r="R11057">
        <v>5</v>
      </c>
      <c r="S11057" s="81">
        <v>38854</v>
      </c>
    </row>
    <row r="11058" spans="1:19" x14ac:dyDescent="0.2">
      <c r="A11058" t="s">
        <v>77</v>
      </c>
      <c r="B11058" t="s">
        <v>38</v>
      </c>
      <c r="C11058" t="s">
        <v>47</v>
      </c>
      <c r="D11058" t="s">
        <v>9</v>
      </c>
      <c r="E11058">
        <v>2014</v>
      </c>
      <c r="F11058">
        <v>16</v>
      </c>
      <c r="G11058">
        <v>6.6944109999999997</v>
      </c>
      <c r="H11058">
        <v>6.6944109999999997</v>
      </c>
      <c r="I11058">
        <v>91.765699999999995</v>
      </c>
      <c r="J11058">
        <v>0.1609101</v>
      </c>
      <c r="K11058">
        <v>-0.2062146</v>
      </c>
      <c r="L11058">
        <v>-8.4381300000000006E-2</v>
      </c>
      <c r="M11058">
        <v>0</v>
      </c>
      <c r="N11058">
        <v>8.4381300000000006E-2</v>
      </c>
      <c r="O11058">
        <v>0.2062146</v>
      </c>
      <c r="P11058">
        <v>15.175376</v>
      </c>
      <c r="Q11058">
        <v>37.984088999999997</v>
      </c>
      <c r="R11058">
        <v>5</v>
      </c>
      <c r="S11058" s="81">
        <v>38854</v>
      </c>
    </row>
    <row r="11059" spans="1:19" x14ac:dyDescent="0.2">
      <c r="A11059" t="s">
        <v>77</v>
      </c>
      <c r="B11059" t="s">
        <v>38</v>
      </c>
      <c r="C11059" t="s">
        <v>47</v>
      </c>
      <c r="D11059" t="s">
        <v>9</v>
      </c>
      <c r="E11059">
        <v>2014</v>
      </c>
      <c r="F11059">
        <v>17</v>
      </c>
      <c r="G11059">
        <v>6.4279310000000001</v>
      </c>
      <c r="H11059">
        <v>6.4279310000000001</v>
      </c>
      <c r="I11059">
        <v>92.014499999999998</v>
      </c>
      <c r="J11059">
        <v>0.1610626</v>
      </c>
      <c r="K11059">
        <v>-0.20641010000000001</v>
      </c>
      <c r="L11059">
        <v>-8.4461300000000003E-2</v>
      </c>
      <c r="M11059">
        <v>0</v>
      </c>
      <c r="N11059">
        <v>8.4461300000000003E-2</v>
      </c>
      <c r="O11059">
        <v>0.20641010000000001</v>
      </c>
      <c r="P11059">
        <v>15.175376</v>
      </c>
      <c r="Q11059">
        <v>37.984088999999997</v>
      </c>
      <c r="R11059">
        <v>5</v>
      </c>
      <c r="S11059" s="81">
        <v>38854</v>
      </c>
    </row>
    <row r="11060" spans="1:19" x14ac:dyDescent="0.2">
      <c r="A11060" t="s">
        <v>77</v>
      </c>
      <c r="B11060" t="s">
        <v>38</v>
      </c>
      <c r="C11060" t="s">
        <v>47</v>
      </c>
      <c r="D11060" t="s">
        <v>9</v>
      </c>
      <c r="E11060">
        <v>2014</v>
      </c>
      <c r="F11060">
        <v>18</v>
      </c>
      <c r="G11060">
        <v>6.4191469999999997</v>
      </c>
      <c r="H11060">
        <v>6.4191469999999997</v>
      </c>
      <c r="I11060">
        <v>90.958299999999994</v>
      </c>
      <c r="J11060">
        <v>0.1617152</v>
      </c>
      <c r="K11060">
        <v>-0.2072464</v>
      </c>
      <c r="L11060">
        <v>-8.4803500000000004E-2</v>
      </c>
      <c r="M11060">
        <v>0</v>
      </c>
      <c r="N11060">
        <v>8.4803500000000004E-2</v>
      </c>
      <c r="O11060">
        <v>0.2072464</v>
      </c>
      <c r="P11060">
        <v>15.175376</v>
      </c>
      <c r="Q11060">
        <v>37.984088999999997</v>
      </c>
      <c r="R11060">
        <v>5</v>
      </c>
      <c r="S11060" s="81">
        <v>38854</v>
      </c>
    </row>
    <row r="11061" spans="1:19" x14ac:dyDescent="0.2">
      <c r="A11061" t="s">
        <v>77</v>
      </c>
      <c r="B11061" t="s">
        <v>38</v>
      </c>
      <c r="C11061" t="s">
        <v>47</v>
      </c>
      <c r="D11061" t="s">
        <v>9</v>
      </c>
      <c r="E11061">
        <v>2014</v>
      </c>
      <c r="F11061">
        <v>19</v>
      </c>
      <c r="G11061">
        <v>6.424366</v>
      </c>
      <c r="H11061">
        <v>6.424366</v>
      </c>
      <c r="I11061">
        <v>88.661199999999994</v>
      </c>
      <c r="J11061">
        <v>0.16226650000000001</v>
      </c>
      <c r="K11061">
        <v>-0.20795279999999999</v>
      </c>
      <c r="L11061">
        <v>-8.5092600000000004E-2</v>
      </c>
      <c r="M11061">
        <v>0</v>
      </c>
      <c r="N11061">
        <v>8.5092600000000004E-2</v>
      </c>
      <c r="O11061">
        <v>0.20795279999999999</v>
      </c>
      <c r="P11061">
        <v>15.175376</v>
      </c>
      <c r="Q11061">
        <v>37.984088999999997</v>
      </c>
      <c r="R11061">
        <v>5</v>
      </c>
      <c r="S11061" s="81">
        <v>38854</v>
      </c>
    </row>
    <row r="11062" spans="1:19" x14ac:dyDescent="0.2">
      <c r="A11062" t="s">
        <v>77</v>
      </c>
      <c r="B11062" t="s">
        <v>38</v>
      </c>
      <c r="C11062" t="s">
        <v>47</v>
      </c>
      <c r="D11062" t="s">
        <v>9</v>
      </c>
      <c r="E11062">
        <v>2014</v>
      </c>
      <c r="F11062">
        <v>20</v>
      </c>
      <c r="G11062">
        <v>6.5265230000000001</v>
      </c>
      <c r="H11062">
        <v>6.5265230000000001</v>
      </c>
      <c r="I11062">
        <v>85.068799999999996</v>
      </c>
      <c r="J11062">
        <v>0.16305269999999999</v>
      </c>
      <c r="K11062">
        <v>-0.20896039999999999</v>
      </c>
      <c r="L11062">
        <v>-8.5504899999999995E-2</v>
      </c>
      <c r="M11062">
        <v>0</v>
      </c>
      <c r="N11062">
        <v>8.5504899999999995E-2</v>
      </c>
      <c r="O11062">
        <v>0.20896039999999999</v>
      </c>
      <c r="P11062">
        <v>15.175376</v>
      </c>
      <c r="Q11062">
        <v>37.984088999999997</v>
      </c>
      <c r="R11062">
        <v>5</v>
      </c>
      <c r="S11062" s="81">
        <v>38854</v>
      </c>
    </row>
    <row r="11063" spans="1:19" x14ac:dyDescent="0.2">
      <c r="A11063" t="s">
        <v>77</v>
      </c>
      <c r="B11063" t="s">
        <v>38</v>
      </c>
      <c r="C11063" t="s">
        <v>47</v>
      </c>
      <c r="D11063" t="s">
        <v>9</v>
      </c>
      <c r="E11063">
        <v>2014</v>
      </c>
      <c r="F11063">
        <v>21</v>
      </c>
      <c r="G11063">
        <v>6.715897</v>
      </c>
      <c r="H11063">
        <v>6.715897</v>
      </c>
      <c r="I11063">
        <v>80.465500000000006</v>
      </c>
      <c r="J11063">
        <v>0.16415540000000001</v>
      </c>
      <c r="K11063">
        <v>-0.21037359999999999</v>
      </c>
      <c r="L11063">
        <v>-8.6083199999999999E-2</v>
      </c>
      <c r="M11063">
        <v>0</v>
      </c>
      <c r="N11063">
        <v>8.6083199999999999E-2</v>
      </c>
      <c r="O11063">
        <v>0.21037359999999999</v>
      </c>
      <c r="P11063">
        <v>15.175376</v>
      </c>
      <c r="Q11063">
        <v>37.984088999999997</v>
      </c>
      <c r="R11063">
        <v>5</v>
      </c>
      <c r="S11063" s="81">
        <v>38854</v>
      </c>
    </row>
    <row r="11064" spans="1:19" x14ac:dyDescent="0.2">
      <c r="A11064" t="s">
        <v>77</v>
      </c>
      <c r="B11064" t="s">
        <v>38</v>
      </c>
      <c r="C11064" t="s">
        <v>47</v>
      </c>
      <c r="D11064" t="s">
        <v>9</v>
      </c>
      <c r="E11064">
        <v>2014</v>
      </c>
      <c r="F11064">
        <v>22</v>
      </c>
      <c r="G11064">
        <v>7.0364459999999998</v>
      </c>
      <c r="H11064">
        <v>7.0364459999999998</v>
      </c>
      <c r="I11064">
        <v>75.856800000000007</v>
      </c>
      <c r="J11064">
        <v>0.1666405</v>
      </c>
      <c r="K11064">
        <v>-0.21355840000000001</v>
      </c>
      <c r="L11064">
        <v>-8.7386400000000003E-2</v>
      </c>
      <c r="M11064">
        <v>0</v>
      </c>
      <c r="N11064">
        <v>8.7386400000000003E-2</v>
      </c>
      <c r="O11064">
        <v>0.21355840000000001</v>
      </c>
      <c r="P11064">
        <v>15.175376</v>
      </c>
      <c r="Q11064">
        <v>37.984088999999997</v>
      </c>
      <c r="R11064">
        <v>5</v>
      </c>
      <c r="S11064" s="81">
        <v>38854</v>
      </c>
    </row>
    <row r="11065" spans="1:19" x14ac:dyDescent="0.2">
      <c r="A11065" t="s">
        <v>77</v>
      </c>
      <c r="B11065" t="s">
        <v>38</v>
      </c>
      <c r="C11065" t="s">
        <v>47</v>
      </c>
      <c r="D11065" t="s">
        <v>9</v>
      </c>
      <c r="E11065">
        <v>2014</v>
      </c>
      <c r="F11065">
        <v>23</v>
      </c>
      <c r="G11065">
        <v>7.2619769999999999</v>
      </c>
      <c r="H11065">
        <v>7.2619769999999999</v>
      </c>
      <c r="I11065">
        <v>71.507599999999996</v>
      </c>
      <c r="J11065">
        <v>0.16744129999999999</v>
      </c>
      <c r="K11065">
        <v>-0.21458459999999999</v>
      </c>
      <c r="L11065">
        <v>-8.7806300000000004E-2</v>
      </c>
      <c r="M11065">
        <v>0</v>
      </c>
      <c r="N11065">
        <v>8.7806300000000004E-2</v>
      </c>
      <c r="O11065">
        <v>0.21458459999999999</v>
      </c>
      <c r="P11065">
        <v>15.175376</v>
      </c>
      <c r="Q11065">
        <v>37.984088999999997</v>
      </c>
      <c r="R11065">
        <v>5</v>
      </c>
      <c r="S11065" s="81">
        <v>38854</v>
      </c>
    </row>
    <row r="11066" spans="1:19" x14ac:dyDescent="0.2">
      <c r="A11066" t="s">
        <v>77</v>
      </c>
      <c r="B11066" t="s">
        <v>38</v>
      </c>
      <c r="C11066" t="s">
        <v>47</v>
      </c>
      <c r="D11066" t="s">
        <v>9</v>
      </c>
      <c r="E11066">
        <v>2014</v>
      </c>
      <c r="F11066">
        <v>24</v>
      </c>
      <c r="G11066">
        <v>7.3561110000000003</v>
      </c>
      <c r="H11066">
        <v>7.3561110000000003</v>
      </c>
      <c r="I11066">
        <v>68.903300000000002</v>
      </c>
      <c r="J11066">
        <v>0.16807179999999999</v>
      </c>
      <c r="K11066">
        <v>-0.21539259999999999</v>
      </c>
      <c r="L11066">
        <v>-8.8136900000000004E-2</v>
      </c>
      <c r="M11066">
        <v>0</v>
      </c>
      <c r="N11066">
        <v>8.8136900000000004E-2</v>
      </c>
      <c r="O11066">
        <v>0.21539259999999999</v>
      </c>
      <c r="P11066">
        <v>15.175376</v>
      </c>
      <c r="Q11066">
        <v>37.984088999999997</v>
      </c>
      <c r="R11066">
        <v>5</v>
      </c>
      <c r="S11066" s="81">
        <v>38854</v>
      </c>
    </row>
    <row r="11067" spans="1:19" x14ac:dyDescent="0.2">
      <c r="A11067" t="s">
        <v>77</v>
      </c>
      <c r="B11067" t="s">
        <v>38</v>
      </c>
      <c r="C11067" t="s">
        <v>47</v>
      </c>
      <c r="D11067" t="s">
        <v>10</v>
      </c>
      <c r="E11067">
        <v>2014</v>
      </c>
      <c r="F11067">
        <v>1</v>
      </c>
      <c r="G11067">
        <v>7.5162599999999999</v>
      </c>
      <c r="H11067">
        <v>7.5162599999999999</v>
      </c>
      <c r="I11067">
        <v>69.497799999999998</v>
      </c>
      <c r="J11067">
        <v>0.17439479999999999</v>
      </c>
      <c r="K11067">
        <v>-0.223496</v>
      </c>
      <c r="L11067">
        <v>-9.1452699999999998E-2</v>
      </c>
      <c r="M11067">
        <v>0</v>
      </c>
      <c r="N11067">
        <v>9.1452699999999998E-2</v>
      </c>
      <c r="O11067">
        <v>0.223496</v>
      </c>
      <c r="P11067">
        <v>15.346086</v>
      </c>
      <c r="Q11067">
        <v>37.984088999999997</v>
      </c>
      <c r="R11067">
        <v>6</v>
      </c>
      <c r="S11067" s="81">
        <v>31572</v>
      </c>
    </row>
    <row r="11068" spans="1:19" x14ac:dyDescent="0.2">
      <c r="A11068" t="s">
        <v>77</v>
      </c>
      <c r="B11068" t="s">
        <v>38</v>
      </c>
      <c r="C11068" t="s">
        <v>47</v>
      </c>
      <c r="D11068" t="s">
        <v>10</v>
      </c>
      <c r="E11068">
        <v>2014</v>
      </c>
      <c r="F11068">
        <v>2</v>
      </c>
      <c r="G11068">
        <v>7.6305990000000001</v>
      </c>
      <c r="H11068">
        <v>7.6305990000000001</v>
      </c>
      <c r="I11068">
        <v>62.947800000000001</v>
      </c>
      <c r="J11068">
        <v>0.1721222</v>
      </c>
      <c r="K11068">
        <v>-0.22058349999999999</v>
      </c>
      <c r="L11068">
        <v>-9.0260999999999994E-2</v>
      </c>
      <c r="M11068">
        <v>0</v>
      </c>
      <c r="N11068">
        <v>9.0260999999999994E-2</v>
      </c>
      <c r="O11068">
        <v>0.22058349999999999</v>
      </c>
      <c r="P11068">
        <v>15.346086</v>
      </c>
      <c r="Q11068">
        <v>37.984088999999997</v>
      </c>
      <c r="R11068">
        <v>6</v>
      </c>
      <c r="S11068" s="81">
        <v>31572</v>
      </c>
    </row>
    <row r="11069" spans="1:19" x14ac:dyDescent="0.2">
      <c r="A11069" t="s">
        <v>77</v>
      </c>
      <c r="B11069" t="s">
        <v>38</v>
      </c>
      <c r="C11069" t="s">
        <v>47</v>
      </c>
      <c r="D11069" t="s">
        <v>10</v>
      </c>
      <c r="E11069">
        <v>2014</v>
      </c>
      <c r="F11069">
        <v>3</v>
      </c>
      <c r="G11069">
        <v>7.7690359999999998</v>
      </c>
      <c r="H11069">
        <v>7.7690359999999998</v>
      </c>
      <c r="I11069">
        <v>60.948099999999997</v>
      </c>
      <c r="J11069">
        <v>0.1746885</v>
      </c>
      <c r="K11069">
        <v>-0.2238723</v>
      </c>
      <c r="L11069">
        <v>-9.1606699999999999E-2</v>
      </c>
      <c r="M11069">
        <v>0</v>
      </c>
      <c r="N11069">
        <v>9.1606699999999999E-2</v>
      </c>
      <c r="O11069">
        <v>0.2238723</v>
      </c>
      <c r="P11069">
        <v>15.346086</v>
      </c>
      <c r="Q11069">
        <v>37.984088999999997</v>
      </c>
      <c r="R11069">
        <v>6</v>
      </c>
      <c r="S11069" s="81">
        <v>31572</v>
      </c>
    </row>
    <row r="11070" spans="1:19" x14ac:dyDescent="0.2">
      <c r="A11070" t="s">
        <v>77</v>
      </c>
      <c r="B11070" t="s">
        <v>38</v>
      </c>
      <c r="C11070" t="s">
        <v>47</v>
      </c>
      <c r="D11070" t="s">
        <v>10</v>
      </c>
      <c r="E11070">
        <v>2014</v>
      </c>
      <c r="F11070">
        <v>4</v>
      </c>
      <c r="G11070">
        <v>7.8948840000000002</v>
      </c>
      <c r="H11070">
        <v>7.8948840000000002</v>
      </c>
      <c r="I11070">
        <v>59.451799999999999</v>
      </c>
      <c r="J11070">
        <v>0.17497599999999999</v>
      </c>
      <c r="K11070">
        <v>-0.22424079999999999</v>
      </c>
      <c r="L11070">
        <v>-9.1757500000000006E-2</v>
      </c>
      <c r="M11070">
        <v>0</v>
      </c>
      <c r="N11070">
        <v>9.1757500000000006E-2</v>
      </c>
      <c r="O11070">
        <v>0.22424079999999999</v>
      </c>
      <c r="P11070">
        <v>15.346086</v>
      </c>
      <c r="Q11070">
        <v>37.984088999999997</v>
      </c>
      <c r="R11070">
        <v>6</v>
      </c>
      <c r="S11070" s="81">
        <v>31572</v>
      </c>
    </row>
    <row r="11071" spans="1:19" x14ac:dyDescent="0.2">
      <c r="A11071" t="s">
        <v>77</v>
      </c>
      <c r="B11071" t="s">
        <v>38</v>
      </c>
      <c r="C11071" t="s">
        <v>47</v>
      </c>
      <c r="D11071" t="s">
        <v>10</v>
      </c>
      <c r="E11071">
        <v>2014</v>
      </c>
      <c r="F11071">
        <v>5</v>
      </c>
      <c r="G11071">
        <v>7.9738480000000003</v>
      </c>
      <c r="H11071">
        <v>7.9738480000000003</v>
      </c>
      <c r="I11071">
        <v>58.503900000000002</v>
      </c>
      <c r="J11071">
        <v>0.17456749999999999</v>
      </c>
      <c r="K11071">
        <v>-0.22371730000000001</v>
      </c>
      <c r="L11071">
        <v>-9.1543299999999994E-2</v>
      </c>
      <c r="M11071">
        <v>0</v>
      </c>
      <c r="N11071">
        <v>9.1543299999999994E-2</v>
      </c>
      <c r="O11071">
        <v>0.22371730000000001</v>
      </c>
      <c r="P11071">
        <v>15.346086</v>
      </c>
      <c r="Q11071">
        <v>37.984088999999997</v>
      </c>
      <c r="R11071">
        <v>6</v>
      </c>
      <c r="S11071" s="81">
        <v>31572</v>
      </c>
    </row>
    <row r="11072" spans="1:19" x14ac:dyDescent="0.2">
      <c r="A11072" t="s">
        <v>77</v>
      </c>
      <c r="B11072" t="s">
        <v>38</v>
      </c>
      <c r="C11072" t="s">
        <v>47</v>
      </c>
      <c r="D11072" t="s">
        <v>10</v>
      </c>
      <c r="E11072">
        <v>2014</v>
      </c>
      <c r="F11072">
        <v>6</v>
      </c>
      <c r="G11072">
        <v>7.9972409999999998</v>
      </c>
      <c r="H11072">
        <v>7.9972409999999998</v>
      </c>
      <c r="I11072">
        <v>58.910400000000003</v>
      </c>
      <c r="J11072">
        <v>0.17416609999999999</v>
      </c>
      <c r="K11072">
        <v>-0.22320280000000001</v>
      </c>
      <c r="L11072">
        <v>-9.1332800000000006E-2</v>
      </c>
      <c r="M11072">
        <v>0</v>
      </c>
      <c r="N11072">
        <v>9.1332800000000006E-2</v>
      </c>
      <c r="O11072">
        <v>0.22320280000000001</v>
      </c>
      <c r="P11072">
        <v>15.346086</v>
      </c>
      <c r="Q11072">
        <v>37.984088999999997</v>
      </c>
      <c r="R11072">
        <v>6</v>
      </c>
      <c r="S11072" s="81">
        <v>31572</v>
      </c>
    </row>
    <row r="11073" spans="1:19" x14ac:dyDescent="0.2">
      <c r="A11073" t="s">
        <v>77</v>
      </c>
      <c r="B11073" t="s">
        <v>38</v>
      </c>
      <c r="C11073" t="s">
        <v>47</v>
      </c>
      <c r="D11073" t="s">
        <v>10</v>
      </c>
      <c r="E11073">
        <v>2014</v>
      </c>
      <c r="F11073">
        <v>7</v>
      </c>
      <c r="G11073">
        <v>7.8629110000000004</v>
      </c>
      <c r="H11073">
        <v>7.8629110000000004</v>
      </c>
      <c r="I11073">
        <v>60.118200000000002</v>
      </c>
      <c r="J11073">
        <v>0.17348949999999999</v>
      </c>
      <c r="K11073">
        <v>-0.2223357</v>
      </c>
      <c r="L11073">
        <v>-9.0978000000000003E-2</v>
      </c>
      <c r="M11073">
        <v>0</v>
      </c>
      <c r="N11073">
        <v>9.0978000000000003E-2</v>
      </c>
      <c r="O11073">
        <v>0.2223357</v>
      </c>
      <c r="P11073">
        <v>15.346086</v>
      </c>
      <c r="Q11073">
        <v>37.984088999999997</v>
      </c>
      <c r="R11073">
        <v>6</v>
      </c>
      <c r="S11073" s="81">
        <v>31572</v>
      </c>
    </row>
    <row r="11074" spans="1:19" x14ac:dyDescent="0.2">
      <c r="A11074" t="s">
        <v>77</v>
      </c>
      <c r="B11074" t="s">
        <v>38</v>
      </c>
      <c r="C11074" t="s">
        <v>47</v>
      </c>
      <c r="D11074" t="s">
        <v>10</v>
      </c>
      <c r="E11074">
        <v>2014</v>
      </c>
      <c r="F11074">
        <v>8</v>
      </c>
      <c r="G11074">
        <v>7.7849779999999997</v>
      </c>
      <c r="H11074">
        <v>7.7849779999999997</v>
      </c>
      <c r="I11074">
        <v>65.214500000000001</v>
      </c>
      <c r="J11074">
        <v>0.16928989999999999</v>
      </c>
      <c r="K11074">
        <v>-0.2169538</v>
      </c>
      <c r="L11074">
        <v>-8.8775699999999999E-2</v>
      </c>
      <c r="M11074">
        <v>0</v>
      </c>
      <c r="N11074">
        <v>8.8775699999999999E-2</v>
      </c>
      <c r="O11074">
        <v>0.2169538</v>
      </c>
      <c r="P11074">
        <v>15.346086</v>
      </c>
      <c r="Q11074">
        <v>37.984088999999997</v>
      </c>
      <c r="R11074">
        <v>6</v>
      </c>
      <c r="S11074" s="81">
        <v>31572</v>
      </c>
    </row>
    <row r="11075" spans="1:19" x14ac:dyDescent="0.2">
      <c r="A11075" t="s">
        <v>77</v>
      </c>
      <c r="B11075" t="s">
        <v>38</v>
      </c>
      <c r="C11075" t="s">
        <v>47</v>
      </c>
      <c r="D11075" t="s">
        <v>10</v>
      </c>
      <c r="E11075">
        <v>2014</v>
      </c>
      <c r="F11075">
        <v>9</v>
      </c>
      <c r="G11075">
        <v>7.4023899999999996</v>
      </c>
      <c r="H11075">
        <v>7.4023899999999996</v>
      </c>
      <c r="I11075">
        <v>71.311499999999995</v>
      </c>
      <c r="J11075">
        <v>0.16698440000000001</v>
      </c>
      <c r="K11075">
        <v>-0.2139991</v>
      </c>
      <c r="L11075">
        <v>-8.7566699999999997E-2</v>
      </c>
      <c r="M11075">
        <v>0</v>
      </c>
      <c r="N11075">
        <v>8.7566699999999997E-2</v>
      </c>
      <c r="O11075">
        <v>0.2139991</v>
      </c>
      <c r="P11075">
        <v>15.346086</v>
      </c>
      <c r="Q11075">
        <v>37.984088999999997</v>
      </c>
      <c r="R11075">
        <v>6</v>
      </c>
      <c r="S11075" s="81">
        <v>31572</v>
      </c>
    </row>
    <row r="11076" spans="1:19" x14ac:dyDescent="0.2">
      <c r="A11076" t="s">
        <v>77</v>
      </c>
      <c r="B11076" t="s">
        <v>38</v>
      </c>
      <c r="C11076" t="s">
        <v>47</v>
      </c>
      <c r="D11076" t="s">
        <v>10</v>
      </c>
      <c r="E11076">
        <v>2014</v>
      </c>
      <c r="F11076">
        <v>10</v>
      </c>
      <c r="G11076">
        <v>7.2830170000000001</v>
      </c>
      <c r="H11076">
        <v>7.2830170000000001</v>
      </c>
      <c r="I11076">
        <v>77.598699999999994</v>
      </c>
      <c r="J11076">
        <v>0.1671725</v>
      </c>
      <c r="K11076">
        <v>-0.21424009999999999</v>
      </c>
      <c r="L11076">
        <v>-8.7665300000000002E-2</v>
      </c>
      <c r="M11076">
        <v>0</v>
      </c>
      <c r="N11076">
        <v>8.7665300000000002E-2</v>
      </c>
      <c r="O11076">
        <v>0.21424009999999999</v>
      </c>
      <c r="P11076">
        <v>15.346086</v>
      </c>
      <c r="Q11076">
        <v>37.984088999999997</v>
      </c>
      <c r="R11076">
        <v>6</v>
      </c>
      <c r="S11076" s="81">
        <v>31572</v>
      </c>
    </row>
    <row r="11077" spans="1:19" x14ac:dyDescent="0.2">
      <c r="A11077" t="s">
        <v>77</v>
      </c>
      <c r="B11077" t="s">
        <v>38</v>
      </c>
      <c r="C11077" t="s">
        <v>47</v>
      </c>
      <c r="D11077" t="s">
        <v>10</v>
      </c>
      <c r="E11077">
        <v>2014</v>
      </c>
      <c r="F11077">
        <v>11</v>
      </c>
      <c r="G11077">
        <v>7.1462719999999997</v>
      </c>
      <c r="H11077">
        <v>7.1462719999999997</v>
      </c>
      <c r="I11077">
        <v>83.144800000000004</v>
      </c>
      <c r="J11077">
        <v>0.16509170000000001</v>
      </c>
      <c r="K11077">
        <v>-0.2115736</v>
      </c>
      <c r="L11077">
        <v>-8.6574200000000004E-2</v>
      </c>
      <c r="M11077">
        <v>0</v>
      </c>
      <c r="N11077">
        <v>8.6574200000000004E-2</v>
      </c>
      <c r="O11077">
        <v>0.2115736</v>
      </c>
      <c r="P11077">
        <v>15.346086</v>
      </c>
      <c r="Q11077">
        <v>37.984088999999997</v>
      </c>
      <c r="R11077">
        <v>6</v>
      </c>
      <c r="S11077" s="81">
        <v>31572</v>
      </c>
    </row>
    <row r="11078" spans="1:19" x14ac:dyDescent="0.2">
      <c r="A11078" t="s">
        <v>77</v>
      </c>
      <c r="B11078" t="s">
        <v>38</v>
      </c>
      <c r="C11078" t="s">
        <v>47</v>
      </c>
      <c r="D11078" t="s">
        <v>10</v>
      </c>
      <c r="E11078">
        <v>2014</v>
      </c>
      <c r="F11078">
        <v>12</v>
      </c>
      <c r="G11078">
        <v>7.1100789999999998</v>
      </c>
      <c r="H11078">
        <v>7.0716619999999999</v>
      </c>
      <c r="I11078">
        <v>87.848600000000005</v>
      </c>
      <c r="J11078">
        <v>0.16650989999999999</v>
      </c>
      <c r="K11078">
        <v>-0.17497370000000001</v>
      </c>
      <c r="L11078">
        <v>-4.89005E-2</v>
      </c>
      <c r="M11078">
        <v>3.8417300000000001E-2</v>
      </c>
      <c r="N11078">
        <v>0.12573519999999999</v>
      </c>
      <c r="O11078">
        <v>0.25180829999999998</v>
      </c>
      <c r="P11078">
        <v>15.346086</v>
      </c>
      <c r="Q11078">
        <v>37.984088999999997</v>
      </c>
      <c r="R11078">
        <v>6</v>
      </c>
      <c r="S11078" s="81">
        <v>31572</v>
      </c>
    </row>
    <row r="11079" spans="1:19" x14ac:dyDescent="0.2">
      <c r="A11079" t="s">
        <v>77</v>
      </c>
      <c r="B11079" t="s">
        <v>38</v>
      </c>
      <c r="C11079" t="s">
        <v>47</v>
      </c>
      <c r="D11079" t="s">
        <v>10</v>
      </c>
      <c r="E11079">
        <v>2014</v>
      </c>
      <c r="F11079">
        <v>13</v>
      </c>
      <c r="G11079">
        <v>6.7638990000000003</v>
      </c>
      <c r="H11079">
        <v>6.5792099999999998</v>
      </c>
      <c r="I11079">
        <v>91.602199999999996</v>
      </c>
      <c r="J11079">
        <v>0.1708182</v>
      </c>
      <c r="K11079">
        <v>-3.4223299999999998E-2</v>
      </c>
      <c r="L11079">
        <v>9.5111899999999999E-2</v>
      </c>
      <c r="M11079">
        <v>0.18468899999999999</v>
      </c>
      <c r="N11079">
        <v>0.27426620000000002</v>
      </c>
      <c r="O11079">
        <v>0.4036013</v>
      </c>
      <c r="P11079">
        <v>15.346086</v>
      </c>
      <c r="Q11079">
        <v>37.984088999999997</v>
      </c>
      <c r="R11079">
        <v>6</v>
      </c>
      <c r="S11079" s="81">
        <v>31572</v>
      </c>
    </row>
    <row r="11080" spans="1:19" x14ac:dyDescent="0.2">
      <c r="A11080" t="s">
        <v>77</v>
      </c>
      <c r="B11080" t="s">
        <v>38</v>
      </c>
      <c r="C11080" t="s">
        <v>47</v>
      </c>
      <c r="D11080" t="s">
        <v>10</v>
      </c>
      <c r="E11080">
        <v>2014</v>
      </c>
      <c r="F11080">
        <v>14</v>
      </c>
      <c r="G11080">
        <v>6.545604</v>
      </c>
      <c r="H11080">
        <v>6.2826610000000001</v>
      </c>
      <c r="I11080">
        <v>93.752099999999999</v>
      </c>
      <c r="J11080">
        <v>0.17159740000000001</v>
      </c>
      <c r="K11080">
        <v>4.3031899999999998E-2</v>
      </c>
      <c r="L11080">
        <v>0.172957</v>
      </c>
      <c r="M11080">
        <v>0.26294279999999998</v>
      </c>
      <c r="N11080">
        <v>0.35292849999999998</v>
      </c>
      <c r="O11080">
        <v>0.4828537</v>
      </c>
      <c r="P11080">
        <v>15.346086</v>
      </c>
      <c r="Q11080">
        <v>37.984088999999997</v>
      </c>
      <c r="R11080">
        <v>6</v>
      </c>
      <c r="S11080" s="81">
        <v>31572</v>
      </c>
    </row>
    <row r="11081" spans="1:19" x14ac:dyDescent="0.2">
      <c r="A11081" t="s">
        <v>77</v>
      </c>
      <c r="B11081" t="s">
        <v>38</v>
      </c>
      <c r="C11081" t="s">
        <v>47</v>
      </c>
      <c r="D11081" t="s">
        <v>10</v>
      </c>
      <c r="E11081">
        <v>2014</v>
      </c>
      <c r="F11081">
        <v>15</v>
      </c>
      <c r="G11081">
        <v>6.4056009999999999</v>
      </c>
      <c r="H11081">
        <v>6.131831</v>
      </c>
      <c r="I11081">
        <v>96.099100000000007</v>
      </c>
      <c r="J11081">
        <v>0.17045669999999999</v>
      </c>
      <c r="K11081">
        <v>5.5321299999999997E-2</v>
      </c>
      <c r="L11081">
        <v>0.18438280000000001</v>
      </c>
      <c r="M11081">
        <v>0.27377030000000002</v>
      </c>
      <c r="N11081">
        <v>0.36315789999999998</v>
      </c>
      <c r="O11081">
        <v>0.49221939999999997</v>
      </c>
      <c r="P11081">
        <v>15.346086</v>
      </c>
      <c r="Q11081">
        <v>37.984088999999997</v>
      </c>
      <c r="R11081">
        <v>6</v>
      </c>
      <c r="S11081" s="81">
        <v>31572</v>
      </c>
    </row>
    <row r="11082" spans="1:19" x14ac:dyDescent="0.2">
      <c r="A11082" t="s">
        <v>77</v>
      </c>
      <c r="B11082" t="s">
        <v>38</v>
      </c>
      <c r="C11082" t="s">
        <v>47</v>
      </c>
      <c r="D11082" t="s">
        <v>10</v>
      </c>
      <c r="E11082">
        <v>2014</v>
      </c>
      <c r="F11082">
        <v>16</v>
      </c>
      <c r="G11082">
        <v>6.4378890000000002</v>
      </c>
      <c r="H11082">
        <v>6.0619709999999998</v>
      </c>
      <c r="I11082">
        <v>97.499499999999998</v>
      </c>
      <c r="J11082">
        <v>0.1692321</v>
      </c>
      <c r="K11082">
        <v>0.15903819999999999</v>
      </c>
      <c r="L11082">
        <v>0.2871725</v>
      </c>
      <c r="M11082">
        <v>0.37591790000000003</v>
      </c>
      <c r="N11082">
        <v>0.4646633</v>
      </c>
      <c r="O11082">
        <v>0.59279760000000004</v>
      </c>
      <c r="P11082">
        <v>15.346086</v>
      </c>
      <c r="Q11082">
        <v>37.984088999999997</v>
      </c>
      <c r="R11082">
        <v>6</v>
      </c>
      <c r="S11082" s="81">
        <v>31572</v>
      </c>
    </row>
    <row r="11083" spans="1:19" x14ac:dyDescent="0.2">
      <c r="A11083" t="s">
        <v>77</v>
      </c>
      <c r="B11083" t="s">
        <v>38</v>
      </c>
      <c r="C11083" t="s">
        <v>47</v>
      </c>
      <c r="D11083" t="s">
        <v>10</v>
      </c>
      <c r="E11083">
        <v>2014</v>
      </c>
      <c r="F11083">
        <v>17</v>
      </c>
      <c r="G11083">
        <v>6.4145859999999999</v>
      </c>
      <c r="H11083">
        <v>6.0248210000000002</v>
      </c>
      <c r="I11083">
        <v>97.397099999999995</v>
      </c>
      <c r="J11083">
        <v>0.1697572</v>
      </c>
      <c r="K11083">
        <v>0.17221220000000001</v>
      </c>
      <c r="L11083">
        <v>0.30074400000000001</v>
      </c>
      <c r="M11083">
        <v>0.38976480000000002</v>
      </c>
      <c r="N11083">
        <v>0.47878549999999997</v>
      </c>
      <c r="O11083">
        <v>0.60731740000000001</v>
      </c>
      <c r="P11083">
        <v>15.346086</v>
      </c>
      <c r="Q11083">
        <v>37.984088999999997</v>
      </c>
      <c r="R11083">
        <v>6</v>
      </c>
      <c r="S11083" s="81">
        <v>31572</v>
      </c>
    </row>
    <row r="11084" spans="1:19" x14ac:dyDescent="0.2">
      <c r="A11084" t="s">
        <v>77</v>
      </c>
      <c r="B11084" t="s">
        <v>38</v>
      </c>
      <c r="C11084" t="s">
        <v>47</v>
      </c>
      <c r="D11084" t="s">
        <v>10</v>
      </c>
      <c r="E11084">
        <v>2014</v>
      </c>
      <c r="F11084">
        <v>18</v>
      </c>
      <c r="G11084">
        <v>6.3566390000000004</v>
      </c>
      <c r="H11084">
        <v>6.0206200000000001</v>
      </c>
      <c r="I11084">
        <v>97.142099999999999</v>
      </c>
      <c r="J11084">
        <v>0.16777420000000001</v>
      </c>
      <c r="K11084">
        <v>0.1210073</v>
      </c>
      <c r="L11084">
        <v>0.2480377</v>
      </c>
      <c r="M11084">
        <v>0.3360186</v>
      </c>
      <c r="N11084">
        <v>0.42399940000000003</v>
      </c>
      <c r="O11084">
        <v>0.55102989999999996</v>
      </c>
      <c r="P11084">
        <v>15.346086</v>
      </c>
      <c r="Q11084">
        <v>37.984088999999997</v>
      </c>
      <c r="R11084">
        <v>6</v>
      </c>
      <c r="S11084" s="81">
        <v>31572</v>
      </c>
    </row>
    <row r="11085" spans="1:19" x14ac:dyDescent="0.2">
      <c r="A11085" t="s">
        <v>77</v>
      </c>
      <c r="B11085" t="s">
        <v>38</v>
      </c>
      <c r="C11085" t="s">
        <v>47</v>
      </c>
      <c r="D11085" t="s">
        <v>10</v>
      </c>
      <c r="E11085">
        <v>2014</v>
      </c>
      <c r="F11085">
        <v>19</v>
      </c>
      <c r="G11085">
        <v>6.3377699999999999</v>
      </c>
      <c r="H11085">
        <v>6.0806500000000003</v>
      </c>
      <c r="I11085">
        <v>95.589100000000002</v>
      </c>
      <c r="J11085">
        <v>0.1736058</v>
      </c>
      <c r="K11085">
        <v>3.4634900000000003E-2</v>
      </c>
      <c r="L11085">
        <v>0.1660807</v>
      </c>
      <c r="M11085">
        <v>0.25711970000000001</v>
      </c>
      <c r="N11085">
        <v>0.34815859999999998</v>
      </c>
      <c r="O11085">
        <v>0.47960439999999999</v>
      </c>
      <c r="P11085">
        <v>15.346086</v>
      </c>
      <c r="Q11085">
        <v>37.984088999999997</v>
      </c>
      <c r="R11085">
        <v>6</v>
      </c>
      <c r="S11085" s="81">
        <v>31572</v>
      </c>
    </row>
    <row r="11086" spans="1:19" x14ac:dyDescent="0.2">
      <c r="A11086" t="s">
        <v>77</v>
      </c>
      <c r="B11086" t="s">
        <v>38</v>
      </c>
      <c r="C11086" t="s">
        <v>47</v>
      </c>
      <c r="D11086" t="s">
        <v>10</v>
      </c>
      <c r="E11086">
        <v>2014</v>
      </c>
      <c r="F11086">
        <v>20</v>
      </c>
      <c r="G11086">
        <v>6.0612750000000002</v>
      </c>
      <c r="H11086">
        <v>5.8941100000000004</v>
      </c>
      <c r="I11086">
        <v>92.644300000000001</v>
      </c>
      <c r="J11086">
        <v>0.18132029999999999</v>
      </c>
      <c r="K11086">
        <v>-6.5206500000000001E-2</v>
      </c>
      <c r="L11086">
        <v>7.20803E-2</v>
      </c>
      <c r="M11086">
        <v>0.1671648</v>
      </c>
      <c r="N11086">
        <v>0.26224930000000002</v>
      </c>
      <c r="O11086">
        <v>0.39953620000000001</v>
      </c>
      <c r="P11086">
        <v>15.346086</v>
      </c>
      <c r="Q11086">
        <v>37.984088999999997</v>
      </c>
      <c r="R11086">
        <v>6</v>
      </c>
      <c r="S11086" s="81">
        <v>31572</v>
      </c>
    </row>
    <row r="11087" spans="1:19" x14ac:dyDescent="0.2">
      <c r="A11087" t="s">
        <v>77</v>
      </c>
      <c r="B11087" t="s">
        <v>38</v>
      </c>
      <c r="C11087" t="s">
        <v>47</v>
      </c>
      <c r="D11087" t="s">
        <v>10</v>
      </c>
      <c r="E11087">
        <v>2014</v>
      </c>
      <c r="F11087">
        <v>21</v>
      </c>
      <c r="G11087">
        <v>5.8703329999999996</v>
      </c>
      <c r="H11087">
        <v>5.7731870000000001</v>
      </c>
      <c r="I11087">
        <v>86.797799999999995</v>
      </c>
      <c r="J11087">
        <v>0.18095849999999999</v>
      </c>
      <c r="K11087">
        <v>-0.1347621</v>
      </c>
      <c r="L11087">
        <v>2.2507999999999998E-3</v>
      </c>
      <c r="M11087">
        <v>9.7145599999999999E-2</v>
      </c>
      <c r="N11087">
        <v>0.1920403</v>
      </c>
      <c r="O11087">
        <v>0.32905319999999999</v>
      </c>
      <c r="P11087">
        <v>15.346086</v>
      </c>
      <c r="Q11087">
        <v>37.984088999999997</v>
      </c>
      <c r="R11087">
        <v>6</v>
      </c>
      <c r="S11087" s="81">
        <v>31572</v>
      </c>
    </row>
    <row r="11088" spans="1:19" x14ac:dyDescent="0.2">
      <c r="A11088" t="s">
        <v>77</v>
      </c>
      <c r="B11088" t="s">
        <v>38</v>
      </c>
      <c r="C11088" t="s">
        <v>47</v>
      </c>
      <c r="D11088" t="s">
        <v>10</v>
      </c>
      <c r="E11088">
        <v>2014</v>
      </c>
      <c r="F11088">
        <v>22</v>
      </c>
      <c r="G11088">
        <v>6.2187400000000004</v>
      </c>
      <c r="H11088">
        <v>6.1584070000000004</v>
      </c>
      <c r="I11088">
        <v>80.299700000000001</v>
      </c>
      <c r="J11088">
        <v>0.17868329999999999</v>
      </c>
      <c r="K11088">
        <v>-0.16865859999999999</v>
      </c>
      <c r="L11088">
        <v>-3.3368399999999999E-2</v>
      </c>
      <c r="M11088">
        <v>6.0333299999999999E-2</v>
      </c>
      <c r="N11088">
        <v>0.1540349</v>
      </c>
      <c r="O11088">
        <v>0.2893251</v>
      </c>
      <c r="P11088">
        <v>15.346086</v>
      </c>
      <c r="Q11088">
        <v>37.984088999999997</v>
      </c>
      <c r="R11088">
        <v>6</v>
      </c>
      <c r="S11088" s="81">
        <v>31572</v>
      </c>
    </row>
    <row r="11089" spans="1:19" x14ac:dyDescent="0.2">
      <c r="A11089" t="s">
        <v>77</v>
      </c>
      <c r="B11089" t="s">
        <v>38</v>
      </c>
      <c r="C11089" t="s">
        <v>47</v>
      </c>
      <c r="D11089" t="s">
        <v>10</v>
      </c>
      <c r="E11089">
        <v>2014</v>
      </c>
      <c r="F11089">
        <v>23</v>
      </c>
      <c r="G11089">
        <v>6.5869309999999999</v>
      </c>
      <c r="H11089">
        <v>6.556603</v>
      </c>
      <c r="I11089">
        <v>76.302499999999995</v>
      </c>
      <c r="J11089">
        <v>0.17299909999999999</v>
      </c>
      <c r="K11089">
        <v>-0.19137889999999999</v>
      </c>
      <c r="L11089">
        <v>-6.0392500000000002E-2</v>
      </c>
      <c r="M11089">
        <v>3.0328299999999999E-2</v>
      </c>
      <c r="N11089">
        <v>0.12104910000000001</v>
      </c>
      <c r="O11089">
        <v>0.25203550000000002</v>
      </c>
      <c r="P11089">
        <v>15.346086</v>
      </c>
      <c r="Q11089">
        <v>37.984088999999997</v>
      </c>
      <c r="R11089">
        <v>6</v>
      </c>
      <c r="S11089" s="81">
        <v>31572</v>
      </c>
    </row>
    <row r="11090" spans="1:19" x14ac:dyDescent="0.2">
      <c r="A11090" t="s">
        <v>77</v>
      </c>
      <c r="B11090" t="s">
        <v>38</v>
      </c>
      <c r="C11090" t="s">
        <v>47</v>
      </c>
      <c r="D11090" t="s">
        <v>10</v>
      </c>
      <c r="E11090">
        <v>2014</v>
      </c>
      <c r="F11090">
        <v>24</v>
      </c>
      <c r="G11090">
        <v>6.938415</v>
      </c>
      <c r="H11090">
        <v>6.9386970000000003</v>
      </c>
      <c r="I11090">
        <v>73.255099999999999</v>
      </c>
      <c r="J11090">
        <v>0.17212450000000001</v>
      </c>
      <c r="K11090">
        <v>-0.22086919999999999</v>
      </c>
      <c r="L11090">
        <v>-9.0544899999999998E-2</v>
      </c>
      <c r="M11090">
        <v>-2.8279999999999999E-4</v>
      </c>
      <c r="N11090">
        <v>8.9979400000000001E-2</v>
      </c>
      <c r="O11090">
        <v>0.22030359999999999</v>
      </c>
      <c r="P11090">
        <v>15.346086</v>
      </c>
      <c r="Q11090">
        <v>37.984088999999997</v>
      </c>
      <c r="R11090">
        <v>6</v>
      </c>
      <c r="S11090" s="81">
        <v>31572</v>
      </c>
    </row>
    <row r="11091" spans="1:19" x14ac:dyDescent="0.2">
      <c r="A11091" t="s">
        <v>77</v>
      </c>
      <c r="B11091" t="s">
        <v>38</v>
      </c>
      <c r="C11091" t="s">
        <v>47</v>
      </c>
      <c r="D11091" t="s">
        <v>11</v>
      </c>
      <c r="E11091">
        <v>2014</v>
      </c>
      <c r="F11091">
        <v>1</v>
      </c>
      <c r="G11091">
        <v>7.3111030000000001</v>
      </c>
      <c r="H11091">
        <v>7.3111030000000001</v>
      </c>
      <c r="I11091">
        <v>74.736500000000007</v>
      </c>
      <c r="J11091">
        <v>0.18871750000000001</v>
      </c>
      <c r="K11091">
        <v>-0.24185119999999999</v>
      </c>
      <c r="L11091">
        <v>-9.8963599999999999E-2</v>
      </c>
      <c r="M11091">
        <v>0</v>
      </c>
      <c r="N11091">
        <v>9.8963599999999999E-2</v>
      </c>
      <c r="O11091">
        <v>0.24185119999999999</v>
      </c>
      <c r="P11091">
        <v>15.456092999999999</v>
      </c>
      <c r="Q11091">
        <v>37.984088999999997</v>
      </c>
      <c r="R11091">
        <v>7</v>
      </c>
      <c r="S11091" s="81">
        <v>30510</v>
      </c>
    </row>
    <row r="11092" spans="1:19" x14ac:dyDescent="0.2">
      <c r="A11092" t="s">
        <v>77</v>
      </c>
      <c r="B11092" t="s">
        <v>38</v>
      </c>
      <c r="C11092" t="s">
        <v>47</v>
      </c>
      <c r="D11092" t="s">
        <v>11</v>
      </c>
      <c r="E11092">
        <v>2014</v>
      </c>
      <c r="F11092">
        <v>2</v>
      </c>
      <c r="G11092">
        <v>7.5112819999999996</v>
      </c>
      <c r="H11092">
        <v>7.5112819999999996</v>
      </c>
      <c r="I11092">
        <v>72.455399999999997</v>
      </c>
      <c r="J11092">
        <v>0.17831720000000001</v>
      </c>
      <c r="K11092">
        <v>-0.2285227</v>
      </c>
      <c r="L11092">
        <v>-9.3509700000000001E-2</v>
      </c>
      <c r="M11092">
        <v>0</v>
      </c>
      <c r="N11092">
        <v>9.3509700000000001E-2</v>
      </c>
      <c r="O11092">
        <v>0.2285227</v>
      </c>
      <c r="P11092">
        <v>15.456092999999999</v>
      </c>
      <c r="Q11092">
        <v>37.984088999999997</v>
      </c>
      <c r="R11092">
        <v>7</v>
      </c>
      <c r="S11092" s="81">
        <v>30510</v>
      </c>
    </row>
    <row r="11093" spans="1:19" x14ac:dyDescent="0.2">
      <c r="A11093" t="s">
        <v>77</v>
      </c>
      <c r="B11093" t="s">
        <v>38</v>
      </c>
      <c r="C11093" t="s">
        <v>47</v>
      </c>
      <c r="D11093" t="s">
        <v>11</v>
      </c>
      <c r="E11093">
        <v>2014</v>
      </c>
      <c r="F11093">
        <v>3</v>
      </c>
      <c r="G11093">
        <v>7.8178489999999998</v>
      </c>
      <c r="H11093">
        <v>7.8178489999999998</v>
      </c>
      <c r="I11093">
        <v>70.508700000000005</v>
      </c>
      <c r="J11093">
        <v>0.18043629999999999</v>
      </c>
      <c r="K11093">
        <v>-0.23123840000000001</v>
      </c>
      <c r="L11093">
        <v>-9.4620899999999994E-2</v>
      </c>
      <c r="M11093">
        <v>0</v>
      </c>
      <c r="N11093">
        <v>9.4620899999999994E-2</v>
      </c>
      <c r="O11093">
        <v>0.23123840000000001</v>
      </c>
      <c r="P11093">
        <v>15.456092999999999</v>
      </c>
      <c r="Q11093">
        <v>37.984088999999997</v>
      </c>
      <c r="R11093">
        <v>7</v>
      </c>
      <c r="S11093" s="81">
        <v>30510</v>
      </c>
    </row>
    <row r="11094" spans="1:19" x14ac:dyDescent="0.2">
      <c r="A11094" t="s">
        <v>77</v>
      </c>
      <c r="B11094" t="s">
        <v>38</v>
      </c>
      <c r="C11094" t="s">
        <v>47</v>
      </c>
      <c r="D11094" t="s">
        <v>11</v>
      </c>
      <c r="E11094">
        <v>2014</v>
      </c>
      <c r="F11094">
        <v>4</v>
      </c>
      <c r="G11094">
        <v>7.8939700000000004</v>
      </c>
      <c r="H11094">
        <v>7.8939700000000004</v>
      </c>
      <c r="I11094">
        <v>68.5608</v>
      </c>
      <c r="J11094">
        <v>0.1784364</v>
      </c>
      <c r="K11094">
        <v>-0.2286754</v>
      </c>
      <c r="L11094">
        <v>-9.3572100000000005E-2</v>
      </c>
      <c r="M11094">
        <v>0</v>
      </c>
      <c r="N11094">
        <v>9.3572100000000005E-2</v>
      </c>
      <c r="O11094">
        <v>0.2286754</v>
      </c>
      <c r="P11094">
        <v>15.456092999999999</v>
      </c>
      <c r="Q11094">
        <v>37.984088999999997</v>
      </c>
      <c r="R11094">
        <v>7</v>
      </c>
      <c r="S11094" s="81">
        <v>30510</v>
      </c>
    </row>
    <row r="11095" spans="1:19" x14ac:dyDescent="0.2">
      <c r="A11095" t="s">
        <v>77</v>
      </c>
      <c r="B11095" t="s">
        <v>38</v>
      </c>
      <c r="C11095" t="s">
        <v>47</v>
      </c>
      <c r="D11095" t="s">
        <v>11</v>
      </c>
      <c r="E11095">
        <v>2014</v>
      </c>
      <c r="F11095">
        <v>5</v>
      </c>
      <c r="G11095">
        <v>8.0592520000000007</v>
      </c>
      <c r="H11095">
        <v>8.0592520000000007</v>
      </c>
      <c r="I11095">
        <v>67.264899999999997</v>
      </c>
      <c r="J11095">
        <v>0.17539540000000001</v>
      </c>
      <c r="K11095">
        <v>-0.22477820000000001</v>
      </c>
      <c r="L11095">
        <v>-9.1977400000000001E-2</v>
      </c>
      <c r="M11095">
        <v>0</v>
      </c>
      <c r="N11095">
        <v>9.1977400000000001E-2</v>
      </c>
      <c r="O11095">
        <v>0.22477820000000001</v>
      </c>
      <c r="P11095">
        <v>15.456092999999999</v>
      </c>
      <c r="Q11095">
        <v>37.984088999999997</v>
      </c>
      <c r="R11095">
        <v>7</v>
      </c>
      <c r="S11095" s="81">
        <v>30510</v>
      </c>
    </row>
    <row r="11096" spans="1:19" x14ac:dyDescent="0.2">
      <c r="A11096" t="s">
        <v>77</v>
      </c>
      <c r="B11096" t="s">
        <v>38</v>
      </c>
      <c r="C11096" t="s">
        <v>47</v>
      </c>
      <c r="D11096" t="s">
        <v>11</v>
      </c>
      <c r="E11096">
        <v>2014</v>
      </c>
      <c r="F11096">
        <v>6</v>
      </c>
      <c r="G11096">
        <v>8.2416959999999992</v>
      </c>
      <c r="H11096">
        <v>8.2416959999999992</v>
      </c>
      <c r="I11096">
        <v>66.108500000000006</v>
      </c>
      <c r="J11096">
        <v>0.17518500000000001</v>
      </c>
      <c r="K11096">
        <v>-0.2245086</v>
      </c>
      <c r="L11096">
        <v>-9.1867099999999993E-2</v>
      </c>
      <c r="M11096">
        <v>0</v>
      </c>
      <c r="N11096">
        <v>9.1867099999999993E-2</v>
      </c>
      <c r="O11096">
        <v>0.2245086</v>
      </c>
      <c r="P11096">
        <v>15.456092999999999</v>
      </c>
      <c r="Q11096">
        <v>37.984088999999997</v>
      </c>
      <c r="R11096">
        <v>7</v>
      </c>
      <c r="S11096" s="81">
        <v>30510</v>
      </c>
    </row>
    <row r="11097" spans="1:19" x14ac:dyDescent="0.2">
      <c r="A11097" t="s">
        <v>77</v>
      </c>
      <c r="B11097" t="s">
        <v>38</v>
      </c>
      <c r="C11097" t="s">
        <v>47</v>
      </c>
      <c r="D11097" t="s">
        <v>11</v>
      </c>
      <c r="E11097">
        <v>2014</v>
      </c>
      <c r="F11097">
        <v>7</v>
      </c>
      <c r="G11097">
        <v>8.0519909999999992</v>
      </c>
      <c r="H11097">
        <v>8.0519909999999992</v>
      </c>
      <c r="I11097">
        <v>66.155900000000003</v>
      </c>
      <c r="J11097">
        <v>0.1731211</v>
      </c>
      <c r="K11097">
        <v>-0.22186359999999999</v>
      </c>
      <c r="L11097">
        <v>-9.0784799999999999E-2</v>
      </c>
      <c r="M11097">
        <v>0</v>
      </c>
      <c r="N11097">
        <v>9.0784799999999999E-2</v>
      </c>
      <c r="O11097">
        <v>0.22186359999999999</v>
      </c>
      <c r="P11097">
        <v>15.456092999999999</v>
      </c>
      <c r="Q11097">
        <v>37.984088999999997</v>
      </c>
      <c r="R11097">
        <v>7</v>
      </c>
      <c r="S11097" s="81">
        <v>30510</v>
      </c>
    </row>
    <row r="11098" spans="1:19" x14ac:dyDescent="0.2">
      <c r="A11098" t="s">
        <v>77</v>
      </c>
      <c r="B11098" t="s">
        <v>38</v>
      </c>
      <c r="C11098" t="s">
        <v>47</v>
      </c>
      <c r="D11098" t="s">
        <v>11</v>
      </c>
      <c r="E11098">
        <v>2014</v>
      </c>
      <c r="F11098">
        <v>8</v>
      </c>
      <c r="G11098">
        <v>7.7502829999999996</v>
      </c>
      <c r="H11098">
        <v>7.7502829999999996</v>
      </c>
      <c r="I11098">
        <v>72.657300000000006</v>
      </c>
      <c r="J11098">
        <v>0.17141680000000001</v>
      </c>
      <c r="K11098">
        <v>-0.2196795</v>
      </c>
      <c r="L11098">
        <v>-8.9891100000000002E-2</v>
      </c>
      <c r="M11098">
        <v>0</v>
      </c>
      <c r="N11098">
        <v>8.9891100000000002E-2</v>
      </c>
      <c r="O11098">
        <v>0.2196795</v>
      </c>
      <c r="P11098">
        <v>15.456092999999999</v>
      </c>
      <c r="Q11098">
        <v>37.984088999999997</v>
      </c>
      <c r="R11098">
        <v>7</v>
      </c>
      <c r="S11098" s="81">
        <v>30510</v>
      </c>
    </row>
    <row r="11099" spans="1:19" x14ac:dyDescent="0.2">
      <c r="A11099" t="s">
        <v>77</v>
      </c>
      <c r="B11099" t="s">
        <v>38</v>
      </c>
      <c r="C11099" t="s">
        <v>47</v>
      </c>
      <c r="D11099" t="s">
        <v>11</v>
      </c>
      <c r="E11099">
        <v>2014</v>
      </c>
      <c r="F11099">
        <v>9</v>
      </c>
      <c r="G11099">
        <v>7.4930760000000003</v>
      </c>
      <c r="H11099">
        <v>7.4930760000000003</v>
      </c>
      <c r="I11099">
        <v>79.509699999999995</v>
      </c>
      <c r="J11099">
        <v>0.16971600000000001</v>
      </c>
      <c r="K11099">
        <v>-0.21749979999999999</v>
      </c>
      <c r="L11099">
        <v>-8.8999099999999998E-2</v>
      </c>
      <c r="M11099">
        <v>0</v>
      </c>
      <c r="N11099">
        <v>8.8999099999999998E-2</v>
      </c>
      <c r="O11099">
        <v>0.21749979999999999</v>
      </c>
      <c r="P11099">
        <v>15.456092999999999</v>
      </c>
      <c r="Q11099">
        <v>37.984088999999997</v>
      </c>
      <c r="R11099">
        <v>7</v>
      </c>
      <c r="S11099" s="81">
        <v>30510</v>
      </c>
    </row>
    <row r="11100" spans="1:19" x14ac:dyDescent="0.2">
      <c r="A11100" t="s">
        <v>77</v>
      </c>
      <c r="B11100" t="s">
        <v>38</v>
      </c>
      <c r="C11100" t="s">
        <v>47</v>
      </c>
      <c r="D11100" t="s">
        <v>11</v>
      </c>
      <c r="E11100">
        <v>2014</v>
      </c>
      <c r="F11100">
        <v>10</v>
      </c>
      <c r="G11100">
        <v>7.1349169999999997</v>
      </c>
      <c r="H11100">
        <v>7.1349169999999997</v>
      </c>
      <c r="I11100">
        <v>84.957800000000006</v>
      </c>
      <c r="J11100">
        <v>0.16933860000000001</v>
      </c>
      <c r="K11100">
        <v>-0.21701619999999999</v>
      </c>
      <c r="L11100">
        <v>-8.88013E-2</v>
      </c>
      <c r="M11100">
        <v>0</v>
      </c>
      <c r="N11100">
        <v>8.88013E-2</v>
      </c>
      <c r="O11100">
        <v>0.21701619999999999</v>
      </c>
      <c r="P11100">
        <v>15.456092999999999</v>
      </c>
      <c r="Q11100">
        <v>37.984088999999997</v>
      </c>
      <c r="R11100">
        <v>7</v>
      </c>
      <c r="S11100" s="81">
        <v>30510</v>
      </c>
    </row>
    <row r="11101" spans="1:19" x14ac:dyDescent="0.2">
      <c r="A11101" t="s">
        <v>77</v>
      </c>
      <c r="B11101" t="s">
        <v>38</v>
      </c>
      <c r="C11101" t="s">
        <v>47</v>
      </c>
      <c r="D11101" t="s">
        <v>11</v>
      </c>
      <c r="E11101">
        <v>2014</v>
      </c>
      <c r="F11101">
        <v>11</v>
      </c>
      <c r="G11101">
        <v>6.9348789999999996</v>
      </c>
      <c r="H11101">
        <v>6.9348789999999996</v>
      </c>
      <c r="I11101">
        <v>90.005200000000002</v>
      </c>
      <c r="J11101">
        <v>0.1697061</v>
      </c>
      <c r="K11101">
        <v>-0.21748719999999999</v>
      </c>
      <c r="L11101">
        <v>-8.8994000000000004E-2</v>
      </c>
      <c r="M11101">
        <v>0</v>
      </c>
      <c r="N11101">
        <v>8.8994000000000004E-2</v>
      </c>
      <c r="O11101">
        <v>0.21748719999999999</v>
      </c>
      <c r="P11101">
        <v>15.456092999999999</v>
      </c>
      <c r="Q11101">
        <v>37.984088999999997</v>
      </c>
      <c r="R11101">
        <v>7</v>
      </c>
      <c r="S11101" s="81">
        <v>30510</v>
      </c>
    </row>
    <row r="11102" spans="1:19" x14ac:dyDescent="0.2">
      <c r="A11102" t="s">
        <v>77</v>
      </c>
      <c r="B11102" t="s">
        <v>38</v>
      </c>
      <c r="C11102" t="s">
        <v>47</v>
      </c>
      <c r="D11102" t="s">
        <v>11</v>
      </c>
      <c r="E11102">
        <v>2014</v>
      </c>
      <c r="F11102">
        <v>12</v>
      </c>
      <c r="G11102">
        <v>6.6816719999999998</v>
      </c>
      <c r="H11102">
        <v>6.6575090000000001</v>
      </c>
      <c r="I11102">
        <v>94.0077</v>
      </c>
      <c r="J11102">
        <v>0.17189309999999999</v>
      </c>
      <c r="K11102">
        <v>-0.1961271</v>
      </c>
      <c r="L11102">
        <v>-6.5978099999999998E-2</v>
      </c>
      <c r="M11102">
        <v>2.4162800000000002E-2</v>
      </c>
      <c r="N11102">
        <v>0.11430360000000001</v>
      </c>
      <c r="O11102">
        <v>0.24445259999999999</v>
      </c>
      <c r="P11102">
        <v>15.456092999999999</v>
      </c>
      <c r="Q11102">
        <v>37.984088999999997</v>
      </c>
      <c r="R11102">
        <v>7</v>
      </c>
      <c r="S11102" s="81">
        <v>30510</v>
      </c>
    </row>
    <row r="11103" spans="1:19" x14ac:dyDescent="0.2">
      <c r="A11103" t="s">
        <v>77</v>
      </c>
      <c r="B11103" t="s">
        <v>38</v>
      </c>
      <c r="C11103" t="s">
        <v>47</v>
      </c>
      <c r="D11103" t="s">
        <v>11</v>
      </c>
      <c r="E11103">
        <v>2014</v>
      </c>
      <c r="F11103">
        <v>13</v>
      </c>
      <c r="G11103">
        <v>6.2514529999999997</v>
      </c>
      <c r="H11103">
        <v>6.0284240000000002</v>
      </c>
      <c r="I11103">
        <v>97.458500000000001</v>
      </c>
      <c r="J11103">
        <v>0.17807139999999999</v>
      </c>
      <c r="K11103">
        <v>-5.1784999999999999E-3</v>
      </c>
      <c r="L11103">
        <v>0.1296484</v>
      </c>
      <c r="M11103">
        <v>0.22302910000000001</v>
      </c>
      <c r="N11103">
        <v>0.31640990000000002</v>
      </c>
      <c r="O11103">
        <v>0.45123679999999999</v>
      </c>
      <c r="P11103">
        <v>15.456092999999999</v>
      </c>
      <c r="Q11103">
        <v>37.984088999999997</v>
      </c>
      <c r="R11103">
        <v>7</v>
      </c>
      <c r="S11103" s="81">
        <v>30510</v>
      </c>
    </row>
    <row r="11104" spans="1:19" x14ac:dyDescent="0.2">
      <c r="A11104" t="s">
        <v>77</v>
      </c>
      <c r="B11104" t="s">
        <v>38</v>
      </c>
      <c r="C11104" t="s">
        <v>47</v>
      </c>
      <c r="D11104" t="s">
        <v>11</v>
      </c>
      <c r="E11104">
        <v>2014</v>
      </c>
      <c r="F11104">
        <v>14</v>
      </c>
      <c r="G11104">
        <v>5.9087909999999999</v>
      </c>
      <c r="H11104">
        <v>5.5036259999999997</v>
      </c>
      <c r="I11104">
        <v>99.600899999999996</v>
      </c>
      <c r="J11104">
        <v>0.17788780000000001</v>
      </c>
      <c r="K11104">
        <v>0.1771924</v>
      </c>
      <c r="L11104">
        <v>0.3118803</v>
      </c>
      <c r="M11104">
        <v>0.40516469999999999</v>
      </c>
      <c r="N11104">
        <v>0.49844909999999998</v>
      </c>
      <c r="O11104">
        <v>0.63313699999999995</v>
      </c>
      <c r="P11104">
        <v>15.456092999999999</v>
      </c>
      <c r="Q11104">
        <v>37.984088999999997</v>
      </c>
      <c r="R11104">
        <v>7</v>
      </c>
      <c r="S11104" s="81">
        <v>30510</v>
      </c>
    </row>
    <row r="11105" spans="1:19" x14ac:dyDescent="0.2">
      <c r="A11105" t="s">
        <v>77</v>
      </c>
      <c r="B11105" t="s">
        <v>38</v>
      </c>
      <c r="C11105" t="s">
        <v>47</v>
      </c>
      <c r="D11105" t="s">
        <v>11</v>
      </c>
      <c r="E11105">
        <v>2014</v>
      </c>
      <c r="F11105">
        <v>15</v>
      </c>
      <c r="G11105">
        <v>5.8631399999999996</v>
      </c>
      <c r="H11105">
        <v>5.4246150000000002</v>
      </c>
      <c r="I11105">
        <v>100.944</v>
      </c>
      <c r="J11105">
        <v>0.1748102</v>
      </c>
      <c r="K11105">
        <v>0.2144964</v>
      </c>
      <c r="L11105">
        <v>0.3468542</v>
      </c>
      <c r="M11105">
        <v>0.43852469999999999</v>
      </c>
      <c r="N11105">
        <v>0.53019530000000004</v>
      </c>
      <c r="O11105">
        <v>0.66255299999999995</v>
      </c>
      <c r="P11105">
        <v>15.456092999999999</v>
      </c>
      <c r="Q11105">
        <v>37.984088999999997</v>
      </c>
      <c r="R11105">
        <v>7</v>
      </c>
      <c r="S11105" s="81">
        <v>30510</v>
      </c>
    </row>
    <row r="11106" spans="1:19" x14ac:dyDescent="0.2">
      <c r="A11106" t="s">
        <v>77</v>
      </c>
      <c r="B11106" t="s">
        <v>38</v>
      </c>
      <c r="C11106" t="s">
        <v>47</v>
      </c>
      <c r="D11106" t="s">
        <v>11</v>
      </c>
      <c r="E11106">
        <v>2014</v>
      </c>
      <c r="F11106">
        <v>16</v>
      </c>
      <c r="G11106">
        <v>6.0273120000000002</v>
      </c>
      <c r="H11106">
        <v>5.580317</v>
      </c>
      <c r="I11106">
        <v>101.786</v>
      </c>
      <c r="J11106">
        <v>0.1711908</v>
      </c>
      <c r="K11106">
        <v>0.227605</v>
      </c>
      <c r="L11106">
        <v>0.35722229999999999</v>
      </c>
      <c r="M11106">
        <v>0.44699480000000003</v>
      </c>
      <c r="N11106">
        <v>0.53676729999999995</v>
      </c>
      <c r="O11106">
        <v>0.66638459999999999</v>
      </c>
      <c r="P11106">
        <v>15.456092999999999</v>
      </c>
      <c r="Q11106">
        <v>37.984088999999997</v>
      </c>
      <c r="R11106">
        <v>7</v>
      </c>
      <c r="S11106" s="81">
        <v>30510</v>
      </c>
    </row>
    <row r="11107" spans="1:19" x14ac:dyDescent="0.2">
      <c r="A11107" t="s">
        <v>77</v>
      </c>
      <c r="B11107" t="s">
        <v>38</v>
      </c>
      <c r="C11107" t="s">
        <v>47</v>
      </c>
      <c r="D11107" t="s">
        <v>11</v>
      </c>
      <c r="E11107">
        <v>2014</v>
      </c>
      <c r="F11107">
        <v>17</v>
      </c>
      <c r="G11107">
        <v>6.0900670000000003</v>
      </c>
      <c r="H11107">
        <v>5.621378</v>
      </c>
      <c r="I11107">
        <v>101.735</v>
      </c>
      <c r="J11107">
        <v>0.1697882</v>
      </c>
      <c r="K11107">
        <v>0.25109619999999999</v>
      </c>
      <c r="L11107">
        <v>0.37965149999999998</v>
      </c>
      <c r="M11107">
        <v>0.46868850000000001</v>
      </c>
      <c r="N11107">
        <v>0.55772549999999999</v>
      </c>
      <c r="O11107">
        <v>0.68628080000000002</v>
      </c>
      <c r="P11107">
        <v>15.456092999999999</v>
      </c>
      <c r="Q11107">
        <v>37.984088999999997</v>
      </c>
      <c r="R11107">
        <v>7</v>
      </c>
      <c r="S11107" s="81">
        <v>30510</v>
      </c>
    </row>
    <row r="11108" spans="1:19" x14ac:dyDescent="0.2">
      <c r="A11108" t="s">
        <v>77</v>
      </c>
      <c r="B11108" t="s">
        <v>38</v>
      </c>
      <c r="C11108" t="s">
        <v>47</v>
      </c>
      <c r="D11108" t="s">
        <v>11</v>
      </c>
      <c r="E11108">
        <v>2014</v>
      </c>
      <c r="F11108">
        <v>18</v>
      </c>
      <c r="G11108">
        <v>5.9971490000000003</v>
      </c>
      <c r="H11108">
        <v>5.647335</v>
      </c>
      <c r="I11108">
        <v>100.68600000000001</v>
      </c>
      <c r="J11108">
        <v>0.16972309999999999</v>
      </c>
      <c r="K11108">
        <v>0.13230549999999999</v>
      </c>
      <c r="L11108">
        <v>0.26081149999999997</v>
      </c>
      <c r="M11108">
        <v>0.34981440000000003</v>
      </c>
      <c r="N11108">
        <v>0.43881730000000002</v>
      </c>
      <c r="O11108">
        <v>0.56732329999999997</v>
      </c>
      <c r="P11108">
        <v>15.456092999999999</v>
      </c>
      <c r="Q11108">
        <v>37.984088999999997</v>
      </c>
      <c r="R11108">
        <v>7</v>
      </c>
      <c r="S11108" s="81">
        <v>30510</v>
      </c>
    </row>
    <row r="11109" spans="1:19" x14ac:dyDescent="0.2">
      <c r="A11109" t="s">
        <v>77</v>
      </c>
      <c r="B11109" t="s">
        <v>38</v>
      </c>
      <c r="C11109" t="s">
        <v>47</v>
      </c>
      <c r="D11109" t="s">
        <v>11</v>
      </c>
      <c r="E11109">
        <v>2014</v>
      </c>
      <c r="F11109">
        <v>19</v>
      </c>
      <c r="G11109">
        <v>5.9198170000000001</v>
      </c>
      <c r="H11109">
        <v>5.6937620000000004</v>
      </c>
      <c r="I11109">
        <v>98.390199999999993</v>
      </c>
      <c r="J11109">
        <v>0.1727234</v>
      </c>
      <c r="K11109">
        <v>4.7016999999999996E-3</v>
      </c>
      <c r="L11109">
        <v>0.1354794</v>
      </c>
      <c r="M11109">
        <v>0.2260556</v>
      </c>
      <c r="N11109">
        <v>0.31663190000000002</v>
      </c>
      <c r="O11109">
        <v>0.44740950000000002</v>
      </c>
      <c r="P11109">
        <v>15.456092999999999</v>
      </c>
      <c r="Q11109">
        <v>37.984088999999997</v>
      </c>
      <c r="R11109">
        <v>7</v>
      </c>
      <c r="S11109" s="81">
        <v>30510</v>
      </c>
    </row>
    <row r="11110" spans="1:19" x14ac:dyDescent="0.2">
      <c r="A11110" t="s">
        <v>77</v>
      </c>
      <c r="B11110" t="s">
        <v>38</v>
      </c>
      <c r="C11110" t="s">
        <v>47</v>
      </c>
      <c r="D11110" t="s">
        <v>11</v>
      </c>
      <c r="E11110">
        <v>2014</v>
      </c>
      <c r="F11110">
        <v>20</v>
      </c>
      <c r="G11110">
        <v>5.8839620000000004</v>
      </c>
      <c r="H11110">
        <v>5.7457789999999997</v>
      </c>
      <c r="I11110">
        <v>94.244900000000001</v>
      </c>
      <c r="J11110">
        <v>0.1777852</v>
      </c>
      <c r="K11110">
        <v>-8.9657399999999998E-2</v>
      </c>
      <c r="L11110">
        <v>4.4952899999999997E-2</v>
      </c>
      <c r="M11110">
        <v>0.13818359999999999</v>
      </c>
      <c r="N11110">
        <v>0.23141429999999999</v>
      </c>
      <c r="O11110">
        <v>0.36602459999999998</v>
      </c>
      <c r="P11110">
        <v>15.456092999999999</v>
      </c>
      <c r="Q11110">
        <v>37.984088999999997</v>
      </c>
      <c r="R11110">
        <v>7</v>
      </c>
      <c r="S11110" s="81">
        <v>30510</v>
      </c>
    </row>
    <row r="11111" spans="1:19" x14ac:dyDescent="0.2">
      <c r="A11111" t="s">
        <v>77</v>
      </c>
      <c r="B11111" t="s">
        <v>38</v>
      </c>
      <c r="C11111" t="s">
        <v>47</v>
      </c>
      <c r="D11111" t="s">
        <v>11</v>
      </c>
      <c r="E11111">
        <v>2014</v>
      </c>
      <c r="F11111">
        <v>21</v>
      </c>
      <c r="G11111">
        <v>5.7315589999999998</v>
      </c>
      <c r="H11111">
        <v>5.7097939999999996</v>
      </c>
      <c r="I11111">
        <v>87.991399999999999</v>
      </c>
      <c r="J11111">
        <v>0.17809169999999999</v>
      </c>
      <c r="K11111">
        <v>-0.20646890000000001</v>
      </c>
      <c r="L11111">
        <v>-7.1626599999999999E-2</v>
      </c>
      <c r="M11111">
        <v>2.1764800000000001E-2</v>
      </c>
      <c r="N11111">
        <v>0.1151561</v>
      </c>
      <c r="O11111">
        <v>0.24999840000000001</v>
      </c>
      <c r="P11111">
        <v>15.456092999999999</v>
      </c>
      <c r="Q11111">
        <v>37.984088999999997</v>
      </c>
      <c r="R11111">
        <v>7</v>
      </c>
      <c r="S11111" s="81">
        <v>30510</v>
      </c>
    </row>
    <row r="11112" spans="1:19" x14ac:dyDescent="0.2">
      <c r="A11112" t="s">
        <v>77</v>
      </c>
      <c r="B11112" t="s">
        <v>38</v>
      </c>
      <c r="C11112" t="s">
        <v>47</v>
      </c>
      <c r="D11112" t="s">
        <v>11</v>
      </c>
      <c r="E11112">
        <v>2014</v>
      </c>
      <c r="F11112">
        <v>22</v>
      </c>
      <c r="G11112">
        <v>5.6850719999999999</v>
      </c>
      <c r="H11112">
        <v>5.7285310000000003</v>
      </c>
      <c r="I11112">
        <v>83.19</v>
      </c>
      <c r="J11112">
        <v>0.17954870000000001</v>
      </c>
      <c r="K11112">
        <v>-0.27355940000000001</v>
      </c>
      <c r="L11112">
        <v>-0.13761390000000001</v>
      </c>
      <c r="M11112">
        <v>-4.3458499999999997E-2</v>
      </c>
      <c r="N11112">
        <v>5.0696999999999999E-2</v>
      </c>
      <c r="O11112">
        <v>0.18664240000000001</v>
      </c>
      <c r="P11112">
        <v>15.456092999999999</v>
      </c>
      <c r="Q11112">
        <v>37.984088999999997</v>
      </c>
      <c r="R11112">
        <v>7</v>
      </c>
      <c r="S11112" s="81">
        <v>30510</v>
      </c>
    </row>
    <row r="11113" spans="1:19" x14ac:dyDescent="0.2">
      <c r="A11113" t="s">
        <v>77</v>
      </c>
      <c r="B11113" t="s">
        <v>38</v>
      </c>
      <c r="C11113" t="s">
        <v>47</v>
      </c>
      <c r="D11113" t="s">
        <v>11</v>
      </c>
      <c r="E11113">
        <v>2014</v>
      </c>
      <c r="F11113">
        <v>23</v>
      </c>
      <c r="G11113">
        <v>5.9441470000000001</v>
      </c>
      <c r="H11113">
        <v>6.0412059999999999</v>
      </c>
      <c r="I11113">
        <v>80.241600000000005</v>
      </c>
      <c r="J11113">
        <v>0.17554420000000001</v>
      </c>
      <c r="K11113">
        <v>-0.32202769999999997</v>
      </c>
      <c r="L11113">
        <v>-0.18911420000000001</v>
      </c>
      <c r="M11113">
        <v>-9.7058800000000001E-2</v>
      </c>
      <c r="N11113">
        <v>-5.0032999999999996E-3</v>
      </c>
      <c r="O11113">
        <v>0.1279101</v>
      </c>
      <c r="P11113">
        <v>15.456092999999999</v>
      </c>
      <c r="Q11113">
        <v>37.984088999999997</v>
      </c>
      <c r="R11113">
        <v>7</v>
      </c>
      <c r="S11113" s="81">
        <v>30510</v>
      </c>
    </row>
    <row r="11114" spans="1:19" x14ac:dyDescent="0.2">
      <c r="A11114" t="s">
        <v>77</v>
      </c>
      <c r="B11114" t="s">
        <v>38</v>
      </c>
      <c r="C11114" t="s">
        <v>47</v>
      </c>
      <c r="D11114" t="s">
        <v>11</v>
      </c>
      <c r="E11114">
        <v>2014</v>
      </c>
      <c r="F11114">
        <v>24</v>
      </c>
      <c r="G11114">
        <v>6.478586</v>
      </c>
      <c r="H11114">
        <v>6.5876419999999998</v>
      </c>
      <c r="I11114">
        <v>77.036699999999996</v>
      </c>
      <c r="J11114">
        <v>0.1746566</v>
      </c>
      <c r="K11114">
        <v>-0.3328874</v>
      </c>
      <c r="L11114">
        <v>-0.20064599999999999</v>
      </c>
      <c r="M11114">
        <v>-0.109056</v>
      </c>
      <c r="N11114">
        <v>-1.7465999999999999E-2</v>
      </c>
      <c r="O11114">
        <v>0.1147754</v>
      </c>
      <c r="P11114">
        <v>15.456092999999999</v>
      </c>
      <c r="Q11114">
        <v>37.984088999999997</v>
      </c>
      <c r="R11114">
        <v>7</v>
      </c>
      <c r="S11114" s="81">
        <v>30510</v>
      </c>
    </row>
    <row r="11115" spans="1:19" x14ac:dyDescent="0.2">
      <c r="A11115" t="s">
        <v>77</v>
      </c>
      <c r="B11115" t="s">
        <v>38</v>
      </c>
      <c r="C11115" t="s">
        <v>47</v>
      </c>
      <c r="D11115" t="s">
        <v>12</v>
      </c>
      <c r="E11115">
        <v>2014</v>
      </c>
      <c r="F11115">
        <v>1</v>
      </c>
      <c r="G11115">
        <v>7.1552709999999999</v>
      </c>
      <c r="H11115">
        <v>7.1552709999999999</v>
      </c>
      <c r="I11115">
        <v>74.649900000000002</v>
      </c>
      <c r="J11115">
        <v>0.16544529999999999</v>
      </c>
      <c r="K11115">
        <v>-0.21202670000000001</v>
      </c>
      <c r="L11115">
        <v>-8.6759600000000006E-2</v>
      </c>
      <c r="M11115">
        <v>0</v>
      </c>
      <c r="N11115">
        <v>8.6759600000000006E-2</v>
      </c>
      <c r="O11115">
        <v>0.21202670000000001</v>
      </c>
      <c r="P11115">
        <v>15.566101</v>
      </c>
      <c r="Q11115">
        <v>37.984088999999997</v>
      </c>
      <c r="R11115">
        <v>8</v>
      </c>
      <c r="S11115" s="81">
        <v>32380</v>
      </c>
    </row>
    <row r="11116" spans="1:19" x14ac:dyDescent="0.2">
      <c r="A11116" t="s">
        <v>77</v>
      </c>
      <c r="B11116" t="s">
        <v>38</v>
      </c>
      <c r="C11116" t="s">
        <v>47</v>
      </c>
      <c r="D11116" t="s">
        <v>12</v>
      </c>
      <c r="E11116">
        <v>2014</v>
      </c>
      <c r="F11116">
        <v>2</v>
      </c>
      <c r="G11116">
        <v>7.3911959999999999</v>
      </c>
      <c r="H11116">
        <v>7.3911959999999999</v>
      </c>
      <c r="I11116">
        <v>66.516900000000007</v>
      </c>
      <c r="J11116">
        <v>0.162217</v>
      </c>
      <c r="K11116">
        <v>-0.2078895</v>
      </c>
      <c r="L11116">
        <v>-8.5066699999999995E-2</v>
      </c>
      <c r="M11116">
        <v>0</v>
      </c>
      <c r="N11116">
        <v>8.5066699999999995E-2</v>
      </c>
      <c r="O11116">
        <v>0.2078895</v>
      </c>
      <c r="P11116">
        <v>15.566101</v>
      </c>
      <c r="Q11116">
        <v>37.984088999999997</v>
      </c>
      <c r="R11116">
        <v>8</v>
      </c>
      <c r="S11116" s="81">
        <v>32380</v>
      </c>
    </row>
    <row r="11117" spans="1:19" x14ac:dyDescent="0.2">
      <c r="A11117" t="s">
        <v>77</v>
      </c>
      <c r="B11117" t="s">
        <v>38</v>
      </c>
      <c r="C11117" t="s">
        <v>47</v>
      </c>
      <c r="D11117" t="s">
        <v>12</v>
      </c>
      <c r="E11117">
        <v>2014</v>
      </c>
      <c r="F11117">
        <v>3</v>
      </c>
      <c r="G11117">
        <v>7.6793420000000001</v>
      </c>
      <c r="H11117">
        <v>7.6793420000000001</v>
      </c>
      <c r="I11117">
        <v>64.559200000000004</v>
      </c>
      <c r="J11117">
        <v>0.16228870000000001</v>
      </c>
      <c r="K11117">
        <v>-0.20798130000000001</v>
      </c>
      <c r="L11117">
        <v>-8.5104299999999994E-2</v>
      </c>
      <c r="M11117">
        <v>0</v>
      </c>
      <c r="N11117">
        <v>8.5104299999999994E-2</v>
      </c>
      <c r="O11117">
        <v>0.20798130000000001</v>
      </c>
      <c r="P11117">
        <v>15.566101</v>
      </c>
      <c r="Q11117">
        <v>37.984088999999997</v>
      </c>
      <c r="R11117">
        <v>8</v>
      </c>
      <c r="S11117" s="81">
        <v>32380</v>
      </c>
    </row>
    <row r="11118" spans="1:19" x14ac:dyDescent="0.2">
      <c r="A11118" t="s">
        <v>77</v>
      </c>
      <c r="B11118" t="s">
        <v>38</v>
      </c>
      <c r="C11118" t="s">
        <v>47</v>
      </c>
      <c r="D11118" t="s">
        <v>12</v>
      </c>
      <c r="E11118">
        <v>2014</v>
      </c>
      <c r="F11118">
        <v>4</v>
      </c>
      <c r="G11118">
        <v>7.893764</v>
      </c>
      <c r="H11118">
        <v>7.893764</v>
      </c>
      <c r="I11118">
        <v>63.614600000000003</v>
      </c>
      <c r="J11118">
        <v>0.16148499999999999</v>
      </c>
      <c r="K11118">
        <v>-0.20695140000000001</v>
      </c>
      <c r="L11118">
        <v>-8.4682800000000003E-2</v>
      </c>
      <c r="M11118">
        <v>0</v>
      </c>
      <c r="N11118">
        <v>8.4682800000000003E-2</v>
      </c>
      <c r="O11118">
        <v>0.20695140000000001</v>
      </c>
      <c r="P11118">
        <v>15.566101</v>
      </c>
      <c r="Q11118">
        <v>37.984088999999997</v>
      </c>
      <c r="R11118">
        <v>8</v>
      </c>
      <c r="S11118" s="81">
        <v>32380</v>
      </c>
    </row>
    <row r="11119" spans="1:19" x14ac:dyDescent="0.2">
      <c r="A11119" t="s">
        <v>77</v>
      </c>
      <c r="B11119" t="s">
        <v>38</v>
      </c>
      <c r="C11119" t="s">
        <v>47</v>
      </c>
      <c r="D11119" t="s">
        <v>12</v>
      </c>
      <c r="E11119">
        <v>2014</v>
      </c>
      <c r="F11119">
        <v>5</v>
      </c>
      <c r="G11119">
        <v>8.0185429999999993</v>
      </c>
      <c r="H11119">
        <v>8.0185429999999993</v>
      </c>
      <c r="I11119">
        <v>62.765999999999998</v>
      </c>
      <c r="J11119">
        <v>0.16114880000000001</v>
      </c>
      <c r="K11119">
        <v>-0.2065205</v>
      </c>
      <c r="L11119">
        <v>-8.4506499999999998E-2</v>
      </c>
      <c r="M11119">
        <v>0</v>
      </c>
      <c r="N11119">
        <v>8.4506499999999998E-2</v>
      </c>
      <c r="O11119">
        <v>0.2065205</v>
      </c>
      <c r="P11119">
        <v>15.566101</v>
      </c>
      <c r="Q11119">
        <v>37.984088999999997</v>
      </c>
      <c r="R11119">
        <v>8</v>
      </c>
      <c r="S11119" s="81">
        <v>32380</v>
      </c>
    </row>
    <row r="11120" spans="1:19" x14ac:dyDescent="0.2">
      <c r="A11120" t="s">
        <v>77</v>
      </c>
      <c r="B11120" t="s">
        <v>38</v>
      </c>
      <c r="C11120" t="s">
        <v>47</v>
      </c>
      <c r="D11120" t="s">
        <v>12</v>
      </c>
      <c r="E11120">
        <v>2014</v>
      </c>
      <c r="F11120">
        <v>6</v>
      </c>
      <c r="G11120">
        <v>8.1200209999999995</v>
      </c>
      <c r="H11120">
        <v>8.1200209999999995</v>
      </c>
      <c r="I11120">
        <v>61.718899999999998</v>
      </c>
      <c r="J11120">
        <v>0.1615357</v>
      </c>
      <c r="K11120">
        <v>-0.20701629999999999</v>
      </c>
      <c r="L11120">
        <v>-8.4709400000000004E-2</v>
      </c>
      <c r="M11120">
        <v>0</v>
      </c>
      <c r="N11120">
        <v>8.4709400000000004E-2</v>
      </c>
      <c r="O11120">
        <v>0.20701629999999999</v>
      </c>
      <c r="P11120">
        <v>15.566101</v>
      </c>
      <c r="Q11120">
        <v>37.984088999999997</v>
      </c>
      <c r="R11120">
        <v>8</v>
      </c>
      <c r="S11120" s="81">
        <v>32380</v>
      </c>
    </row>
    <row r="11121" spans="1:19" x14ac:dyDescent="0.2">
      <c r="A11121" t="s">
        <v>77</v>
      </c>
      <c r="B11121" t="s">
        <v>38</v>
      </c>
      <c r="C11121" t="s">
        <v>47</v>
      </c>
      <c r="D11121" t="s">
        <v>12</v>
      </c>
      <c r="E11121">
        <v>2014</v>
      </c>
      <c r="F11121">
        <v>7</v>
      </c>
      <c r="G11121">
        <v>7.9501299999999997</v>
      </c>
      <c r="H11121">
        <v>7.9501299999999997</v>
      </c>
      <c r="I11121">
        <v>60.569099999999999</v>
      </c>
      <c r="J11121">
        <v>0.16191610000000001</v>
      </c>
      <c r="K11121">
        <v>-0.20750379999999999</v>
      </c>
      <c r="L11121">
        <v>-8.4908899999999995E-2</v>
      </c>
      <c r="M11121">
        <v>0</v>
      </c>
      <c r="N11121">
        <v>8.4908899999999995E-2</v>
      </c>
      <c r="O11121">
        <v>0.20750379999999999</v>
      </c>
      <c r="P11121">
        <v>15.566101</v>
      </c>
      <c r="Q11121">
        <v>37.984088999999997</v>
      </c>
      <c r="R11121">
        <v>8</v>
      </c>
      <c r="S11121" s="81">
        <v>32380</v>
      </c>
    </row>
    <row r="11122" spans="1:19" x14ac:dyDescent="0.2">
      <c r="A11122" t="s">
        <v>77</v>
      </c>
      <c r="B11122" t="s">
        <v>38</v>
      </c>
      <c r="C11122" t="s">
        <v>47</v>
      </c>
      <c r="D11122" t="s">
        <v>12</v>
      </c>
      <c r="E11122">
        <v>2014</v>
      </c>
      <c r="F11122">
        <v>8</v>
      </c>
      <c r="G11122">
        <v>7.7166069999999998</v>
      </c>
      <c r="H11122">
        <v>7.7166069999999998</v>
      </c>
      <c r="I11122">
        <v>63.7149</v>
      </c>
      <c r="J11122">
        <v>0.15914539999999999</v>
      </c>
      <c r="K11122">
        <v>-0.2039531</v>
      </c>
      <c r="L11122">
        <v>-8.3456000000000002E-2</v>
      </c>
      <c r="M11122">
        <v>0</v>
      </c>
      <c r="N11122">
        <v>8.3456000000000002E-2</v>
      </c>
      <c r="O11122">
        <v>0.2039531</v>
      </c>
      <c r="P11122">
        <v>15.566101</v>
      </c>
      <c r="Q11122">
        <v>37.984088999999997</v>
      </c>
      <c r="R11122">
        <v>8</v>
      </c>
      <c r="S11122" s="81">
        <v>32380</v>
      </c>
    </row>
    <row r="11123" spans="1:19" x14ac:dyDescent="0.2">
      <c r="A11123" t="s">
        <v>77</v>
      </c>
      <c r="B11123" t="s">
        <v>38</v>
      </c>
      <c r="C11123" t="s">
        <v>47</v>
      </c>
      <c r="D11123" t="s">
        <v>12</v>
      </c>
      <c r="E11123">
        <v>2014</v>
      </c>
      <c r="F11123">
        <v>9</v>
      </c>
      <c r="G11123">
        <v>7.2910360000000001</v>
      </c>
      <c r="H11123">
        <v>7.2910360000000001</v>
      </c>
      <c r="I11123">
        <v>71.358099999999993</v>
      </c>
      <c r="J11123">
        <v>0.15760469999999999</v>
      </c>
      <c r="K11123">
        <v>-0.20197850000000001</v>
      </c>
      <c r="L11123">
        <v>-8.2647999999999999E-2</v>
      </c>
      <c r="M11123">
        <v>0</v>
      </c>
      <c r="N11123">
        <v>8.2647999999999999E-2</v>
      </c>
      <c r="O11123">
        <v>0.20197850000000001</v>
      </c>
      <c r="P11123">
        <v>15.566101</v>
      </c>
      <c r="Q11123">
        <v>37.984088999999997</v>
      </c>
      <c r="R11123">
        <v>8</v>
      </c>
      <c r="S11123" s="81">
        <v>32380</v>
      </c>
    </row>
    <row r="11124" spans="1:19" x14ac:dyDescent="0.2">
      <c r="A11124" t="s">
        <v>77</v>
      </c>
      <c r="B11124" t="s">
        <v>38</v>
      </c>
      <c r="C11124" t="s">
        <v>47</v>
      </c>
      <c r="D11124" t="s">
        <v>12</v>
      </c>
      <c r="E11124">
        <v>2014</v>
      </c>
      <c r="F11124">
        <v>10</v>
      </c>
      <c r="G11124">
        <v>7.0591379999999999</v>
      </c>
      <c r="H11124">
        <v>7.0591379999999999</v>
      </c>
      <c r="I11124">
        <v>77.961100000000002</v>
      </c>
      <c r="J11124">
        <v>0.15742619999999999</v>
      </c>
      <c r="K11124">
        <v>-0.20174980000000001</v>
      </c>
      <c r="L11124">
        <v>-8.25544E-2</v>
      </c>
      <c r="M11124">
        <v>0</v>
      </c>
      <c r="N11124">
        <v>8.25544E-2</v>
      </c>
      <c r="O11124">
        <v>0.20174980000000001</v>
      </c>
      <c r="P11124">
        <v>15.566101</v>
      </c>
      <c r="Q11124">
        <v>37.984088999999997</v>
      </c>
      <c r="R11124">
        <v>8</v>
      </c>
      <c r="S11124" s="81">
        <v>32380</v>
      </c>
    </row>
    <row r="11125" spans="1:19" x14ac:dyDescent="0.2">
      <c r="A11125" t="s">
        <v>77</v>
      </c>
      <c r="B11125" t="s">
        <v>38</v>
      </c>
      <c r="C11125" t="s">
        <v>47</v>
      </c>
      <c r="D11125" t="s">
        <v>12</v>
      </c>
      <c r="E11125">
        <v>2014</v>
      </c>
      <c r="F11125">
        <v>11</v>
      </c>
      <c r="G11125">
        <v>6.7789640000000002</v>
      </c>
      <c r="H11125">
        <v>6.7789640000000002</v>
      </c>
      <c r="I11125">
        <v>84.204599999999999</v>
      </c>
      <c r="J11125">
        <v>0.15803880000000001</v>
      </c>
      <c r="K11125">
        <v>-0.20253479999999999</v>
      </c>
      <c r="L11125">
        <v>-8.2875599999999994E-2</v>
      </c>
      <c r="M11125">
        <v>0</v>
      </c>
      <c r="N11125">
        <v>8.2875599999999994E-2</v>
      </c>
      <c r="O11125">
        <v>0.20253479999999999</v>
      </c>
      <c r="P11125">
        <v>15.566101</v>
      </c>
      <c r="Q11125">
        <v>37.984088999999997</v>
      </c>
      <c r="R11125">
        <v>8</v>
      </c>
      <c r="S11125" s="81">
        <v>32380</v>
      </c>
    </row>
    <row r="11126" spans="1:19" x14ac:dyDescent="0.2">
      <c r="A11126" t="s">
        <v>77</v>
      </c>
      <c r="B11126" t="s">
        <v>38</v>
      </c>
      <c r="C11126" t="s">
        <v>47</v>
      </c>
      <c r="D11126" t="s">
        <v>12</v>
      </c>
      <c r="E11126">
        <v>2014</v>
      </c>
      <c r="F11126">
        <v>12</v>
      </c>
      <c r="G11126">
        <v>6.7048249999999996</v>
      </c>
      <c r="H11126">
        <v>6.7048249999999996</v>
      </c>
      <c r="I11126">
        <v>90.202100000000002</v>
      </c>
      <c r="J11126">
        <v>0.1591757</v>
      </c>
      <c r="K11126">
        <v>-0.2039919</v>
      </c>
      <c r="L11126">
        <v>-8.3471799999999999E-2</v>
      </c>
      <c r="M11126">
        <v>0</v>
      </c>
      <c r="N11126">
        <v>8.3471799999999999E-2</v>
      </c>
      <c r="O11126">
        <v>0.2039919</v>
      </c>
      <c r="P11126">
        <v>15.566101</v>
      </c>
      <c r="Q11126">
        <v>37.984088999999997</v>
      </c>
      <c r="R11126">
        <v>8</v>
      </c>
      <c r="S11126" s="81">
        <v>32380</v>
      </c>
    </row>
    <row r="11127" spans="1:19" x14ac:dyDescent="0.2">
      <c r="A11127" t="s">
        <v>77</v>
      </c>
      <c r="B11127" t="s">
        <v>38</v>
      </c>
      <c r="C11127" t="s">
        <v>47</v>
      </c>
      <c r="D11127" t="s">
        <v>12</v>
      </c>
      <c r="E11127">
        <v>2014</v>
      </c>
      <c r="F11127">
        <v>13</v>
      </c>
      <c r="G11127">
        <v>6.2056519999999997</v>
      </c>
      <c r="H11127">
        <v>6.2056519999999997</v>
      </c>
      <c r="I11127">
        <v>94.847099999999998</v>
      </c>
      <c r="J11127">
        <v>0.16187209999999999</v>
      </c>
      <c r="K11127">
        <v>-0.20744750000000001</v>
      </c>
      <c r="L11127">
        <v>-8.4885799999999997E-2</v>
      </c>
      <c r="M11127">
        <v>0</v>
      </c>
      <c r="N11127">
        <v>8.4885799999999997E-2</v>
      </c>
      <c r="O11127">
        <v>0.20744750000000001</v>
      </c>
      <c r="P11127">
        <v>15.566101</v>
      </c>
      <c r="Q11127">
        <v>37.984088999999997</v>
      </c>
      <c r="R11127">
        <v>8</v>
      </c>
      <c r="S11127" s="81">
        <v>32380</v>
      </c>
    </row>
    <row r="11128" spans="1:19" x14ac:dyDescent="0.2">
      <c r="A11128" t="s">
        <v>77</v>
      </c>
      <c r="B11128" t="s">
        <v>38</v>
      </c>
      <c r="C11128" t="s">
        <v>47</v>
      </c>
      <c r="D11128" t="s">
        <v>12</v>
      </c>
      <c r="E11128">
        <v>2014</v>
      </c>
      <c r="F11128">
        <v>14</v>
      </c>
      <c r="G11128">
        <v>5.8183189999999998</v>
      </c>
      <c r="H11128">
        <v>5.8183189999999998</v>
      </c>
      <c r="I11128">
        <v>98.096500000000006</v>
      </c>
      <c r="J11128">
        <v>0.1616437</v>
      </c>
      <c r="K11128">
        <v>-0.2071547</v>
      </c>
      <c r="L11128">
        <v>-8.4765999999999994E-2</v>
      </c>
      <c r="M11128">
        <v>0</v>
      </c>
      <c r="N11128">
        <v>8.4765999999999994E-2</v>
      </c>
      <c r="O11128">
        <v>0.2071547</v>
      </c>
      <c r="P11128">
        <v>15.566101</v>
      </c>
      <c r="Q11128">
        <v>37.984088999999997</v>
      </c>
      <c r="R11128">
        <v>8</v>
      </c>
      <c r="S11128" s="81">
        <v>32380</v>
      </c>
    </row>
    <row r="11129" spans="1:19" x14ac:dyDescent="0.2">
      <c r="A11129" t="s">
        <v>77</v>
      </c>
      <c r="B11129" t="s">
        <v>38</v>
      </c>
      <c r="C11129" t="s">
        <v>47</v>
      </c>
      <c r="D11129" t="s">
        <v>12</v>
      </c>
      <c r="E11129">
        <v>2014</v>
      </c>
      <c r="F11129">
        <v>15</v>
      </c>
      <c r="G11129">
        <v>5.7219569999999997</v>
      </c>
      <c r="H11129">
        <v>5.7219569999999997</v>
      </c>
      <c r="I11129">
        <v>100.242</v>
      </c>
      <c r="J11129">
        <v>0.1608907</v>
      </c>
      <c r="K11129">
        <v>-0.20618980000000001</v>
      </c>
      <c r="L11129">
        <v>-8.4371199999999993E-2</v>
      </c>
      <c r="M11129">
        <v>0</v>
      </c>
      <c r="N11129">
        <v>8.4371199999999993E-2</v>
      </c>
      <c r="O11129">
        <v>0.20618980000000001</v>
      </c>
      <c r="P11129">
        <v>15.566101</v>
      </c>
      <c r="Q11129">
        <v>37.984088999999997</v>
      </c>
      <c r="R11129">
        <v>8</v>
      </c>
      <c r="S11129" s="81">
        <v>32380</v>
      </c>
    </row>
    <row r="11130" spans="1:19" x14ac:dyDescent="0.2">
      <c r="A11130" t="s">
        <v>77</v>
      </c>
      <c r="B11130" t="s">
        <v>38</v>
      </c>
      <c r="C11130" t="s">
        <v>47</v>
      </c>
      <c r="D11130" t="s">
        <v>12</v>
      </c>
      <c r="E11130">
        <v>2014</v>
      </c>
      <c r="F11130">
        <v>16</v>
      </c>
      <c r="G11130">
        <v>5.7749490000000003</v>
      </c>
      <c r="H11130">
        <v>5.7749490000000003</v>
      </c>
      <c r="I11130">
        <v>100.889</v>
      </c>
      <c r="J11130">
        <v>0.16048000000000001</v>
      </c>
      <c r="K11130">
        <v>-0.2056634</v>
      </c>
      <c r="L11130">
        <v>-8.4155800000000003E-2</v>
      </c>
      <c r="M11130">
        <v>0</v>
      </c>
      <c r="N11130">
        <v>8.4155800000000003E-2</v>
      </c>
      <c r="O11130">
        <v>0.2056634</v>
      </c>
      <c r="P11130">
        <v>15.566101</v>
      </c>
      <c r="Q11130">
        <v>37.984088999999997</v>
      </c>
      <c r="R11130">
        <v>8</v>
      </c>
      <c r="S11130" s="81">
        <v>32380</v>
      </c>
    </row>
    <row r="11131" spans="1:19" x14ac:dyDescent="0.2">
      <c r="A11131" t="s">
        <v>77</v>
      </c>
      <c r="B11131" t="s">
        <v>38</v>
      </c>
      <c r="C11131" t="s">
        <v>47</v>
      </c>
      <c r="D11131" t="s">
        <v>12</v>
      </c>
      <c r="E11131">
        <v>2014</v>
      </c>
      <c r="F11131">
        <v>17</v>
      </c>
      <c r="G11131">
        <v>5.7939509999999999</v>
      </c>
      <c r="H11131">
        <v>5.7939509999999999</v>
      </c>
      <c r="I11131">
        <v>101.235</v>
      </c>
      <c r="J11131">
        <v>0.15886330000000001</v>
      </c>
      <c r="K11131">
        <v>-0.20359150000000001</v>
      </c>
      <c r="L11131">
        <v>-8.3307999999999993E-2</v>
      </c>
      <c r="M11131">
        <v>0</v>
      </c>
      <c r="N11131">
        <v>8.3307999999999993E-2</v>
      </c>
      <c r="O11131">
        <v>0.20359150000000001</v>
      </c>
      <c r="P11131">
        <v>15.566101</v>
      </c>
      <c r="Q11131">
        <v>37.984088999999997</v>
      </c>
      <c r="R11131">
        <v>8</v>
      </c>
      <c r="S11131" s="81">
        <v>32380</v>
      </c>
    </row>
    <row r="11132" spans="1:19" x14ac:dyDescent="0.2">
      <c r="A11132" t="s">
        <v>77</v>
      </c>
      <c r="B11132" t="s">
        <v>38</v>
      </c>
      <c r="C11132" t="s">
        <v>47</v>
      </c>
      <c r="D11132" t="s">
        <v>12</v>
      </c>
      <c r="E11132">
        <v>2014</v>
      </c>
      <c r="F11132">
        <v>18</v>
      </c>
      <c r="G11132">
        <v>5.8042600000000002</v>
      </c>
      <c r="H11132">
        <v>5.8042600000000002</v>
      </c>
      <c r="I11132">
        <v>100.383</v>
      </c>
      <c r="J11132">
        <v>0.15974189999999999</v>
      </c>
      <c r="K11132">
        <v>-0.2047175</v>
      </c>
      <c r="L11132">
        <v>-8.3768700000000001E-2</v>
      </c>
      <c r="M11132">
        <v>0</v>
      </c>
      <c r="N11132">
        <v>8.3768700000000001E-2</v>
      </c>
      <c r="O11132">
        <v>0.2047175</v>
      </c>
      <c r="P11132">
        <v>15.566101</v>
      </c>
      <c r="Q11132">
        <v>37.984088999999997</v>
      </c>
      <c r="R11132">
        <v>8</v>
      </c>
      <c r="S11132" s="81">
        <v>32380</v>
      </c>
    </row>
    <row r="11133" spans="1:19" x14ac:dyDescent="0.2">
      <c r="A11133" t="s">
        <v>77</v>
      </c>
      <c r="B11133" t="s">
        <v>38</v>
      </c>
      <c r="C11133" t="s">
        <v>47</v>
      </c>
      <c r="D11133" t="s">
        <v>12</v>
      </c>
      <c r="E11133">
        <v>2014</v>
      </c>
      <c r="F11133">
        <v>19</v>
      </c>
      <c r="G11133">
        <v>5.7373979999999998</v>
      </c>
      <c r="H11133">
        <v>5.7373979999999998</v>
      </c>
      <c r="I11133">
        <v>98.737499999999997</v>
      </c>
      <c r="J11133">
        <v>0.16107270000000001</v>
      </c>
      <c r="K11133">
        <v>-0.20642289999999999</v>
      </c>
      <c r="L11133">
        <v>-8.4466600000000003E-2</v>
      </c>
      <c r="M11133">
        <v>0</v>
      </c>
      <c r="N11133">
        <v>8.4466600000000003E-2</v>
      </c>
      <c r="O11133">
        <v>0.20642289999999999</v>
      </c>
      <c r="P11133">
        <v>15.566101</v>
      </c>
      <c r="Q11133">
        <v>37.984088999999997</v>
      </c>
      <c r="R11133">
        <v>8</v>
      </c>
      <c r="S11133" s="81">
        <v>32380</v>
      </c>
    </row>
    <row r="11134" spans="1:19" x14ac:dyDescent="0.2">
      <c r="A11134" t="s">
        <v>77</v>
      </c>
      <c r="B11134" t="s">
        <v>38</v>
      </c>
      <c r="C11134" t="s">
        <v>47</v>
      </c>
      <c r="D11134" t="s">
        <v>12</v>
      </c>
      <c r="E11134">
        <v>2014</v>
      </c>
      <c r="F11134">
        <v>20</v>
      </c>
      <c r="G11134">
        <v>5.6622050000000002</v>
      </c>
      <c r="H11134">
        <v>5.6622050000000002</v>
      </c>
      <c r="I11134">
        <v>93.9529</v>
      </c>
      <c r="J11134">
        <v>0.16297410000000001</v>
      </c>
      <c r="K11134">
        <v>-0.20885970000000001</v>
      </c>
      <c r="L11134">
        <v>-8.5463700000000004E-2</v>
      </c>
      <c r="M11134">
        <v>0</v>
      </c>
      <c r="N11134">
        <v>8.5463700000000004E-2</v>
      </c>
      <c r="O11134">
        <v>0.20885970000000001</v>
      </c>
      <c r="P11134">
        <v>15.566101</v>
      </c>
      <c r="Q11134">
        <v>37.984088999999997</v>
      </c>
      <c r="R11134">
        <v>8</v>
      </c>
      <c r="S11134" s="81">
        <v>32380</v>
      </c>
    </row>
    <row r="11135" spans="1:19" x14ac:dyDescent="0.2">
      <c r="A11135" t="s">
        <v>77</v>
      </c>
      <c r="B11135" t="s">
        <v>38</v>
      </c>
      <c r="C11135" t="s">
        <v>47</v>
      </c>
      <c r="D11135" t="s">
        <v>12</v>
      </c>
      <c r="E11135">
        <v>2014</v>
      </c>
      <c r="F11135">
        <v>21</v>
      </c>
      <c r="G11135">
        <v>5.6169770000000003</v>
      </c>
      <c r="H11135">
        <v>5.6169770000000003</v>
      </c>
      <c r="I11135">
        <v>88.606200000000001</v>
      </c>
      <c r="J11135">
        <v>0.1639563</v>
      </c>
      <c r="K11135">
        <v>-0.21011850000000001</v>
      </c>
      <c r="L11135">
        <v>-8.5978799999999994E-2</v>
      </c>
      <c r="M11135">
        <v>0</v>
      </c>
      <c r="N11135">
        <v>8.5978799999999994E-2</v>
      </c>
      <c r="O11135">
        <v>0.21011850000000001</v>
      </c>
      <c r="P11135">
        <v>15.566101</v>
      </c>
      <c r="Q11135">
        <v>37.984088999999997</v>
      </c>
      <c r="R11135">
        <v>8</v>
      </c>
      <c r="S11135" s="81">
        <v>32380</v>
      </c>
    </row>
    <row r="11136" spans="1:19" x14ac:dyDescent="0.2">
      <c r="A11136" t="s">
        <v>77</v>
      </c>
      <c r="B11136" t="s">
        <v>38</v>
      </c>
      <c r="C11136" t="s">
        <v>47</v>
      </c>
      <c r="D11136" t="s">
        <v>12</v>
      </c>
      <c r="E11136">
        <v>2014</v>
      </c>
      <c r="F11136">
        <v>22</v>
      </c>
      <c r="G11136">
        <v>5.5670979999999997</v>
      </c>
      <c r="H11136">
        <v>5.5670979999999997</v>
      </c>
      <c r="I11136">
        <v>84.004000000000005</v>
      </c>
      <c r="J11136">
        <v>0.1640827</v>
      </c>
      <c r="K11136">
        <v>-0.21028040000000001</v>
      </c>
      <c r="L11136">
        <v>-8.6044999999999996E-2</v>
      </c>
      <c r="M11136">
        <v>0</v>
      </c>
      <c r="N11136">
        <v>8.6044999999999996E-2</v>
      </c>
      <c r="O11136">
        <v>0.21028040000000001</v>
      </c>
      <c r="P11136">
        <v>15.566101</v>
      </c>
      <c r="Q11136">
        <v>37.984088999999997</v>
      </c>
      <c r="R11136">
        <v>8</v>
      </c>
      <c r="S11136" s="81">
        <v>32380</v>
      </c>
    </row>
    <row r="11137" spans="1:19" x14ac:dyDescent="0.2">
      <c r="A11137" t="s">
        <v>77</v>
      </c>
      <c r="B11137" t="s">
        <v>38</v>
      </c>
      <c r="C11137" t="s">
        <v>47</v>
      </c>
      <c r="D11137" t="s">
        <v>12</v>
      </c>
      <c r="E11137">
        <v>2014</v>
      </c>
      <c r="F11137">
        <v>23</v>
      </c>
      <c r="G11137">
        <v>5.8672469999999999</v>
      </c>
      <c r="H11137">
        <v>5.8672469999999999</v>
      </c>
      <c r="I11137">
        <v>80.249099999999999</v>
      </c>
      <c r="J11137">
        <v>0.16306010000000001</v>
      </c>
      <c r="K11137">
        <v>-0.20896999999999999</v>
      </c>
      <c r="L11137">
        <v>-8.5508799999999996E-2</v>
      </c>
      <c r="M11137">
        <v>0</v>
      </c>
      <c r="N11137">
        <v>8.5508799999999996E-2</v>
      </c>
      <c r="O11137">
        <v>0.20896999999999999</v>
      </c>
      <c r="P11137">
        <v>15.566101</v>
      </c>
      <c r="Q11137">
        <v>37.984088999999997</v>
      </c>
      <c r="R11137">
        <v>8</v>
      </c>
      <c r="S11137" s="81">
        <v>32380</v>
      </c>
    </row>
    <row r="11138" spans="1:19" x14ac:dyDescent="0.2">
      <c r="A11138" t="s">
        <v>77</v>
      </c>
      <c r="B11138" t="s">
        <v>38</v>
      </c>
      <c r="C11138" t="s">
        <v>47</v>
      </c>
      <c r="D11138" t="s">
        <v>12</v>
      </c>
      <c r="E11138">
        <v>2014</v>
      </c>
      <c r="F11138">
        <v>24</v>
      </c>
      <c r="G11138">
        <v>6.4047720000000004</v>
      </c>
      <c r="H11138">
        <v>6.4047720000000004</v>
      </c>
      <c r="I11138">
        <v>77.495500000000007</v>
      </c>
      <c r="J11138">
        <v>0.1639572</v>
      </c>
      <c r="K11138">
        <v>-0.21011959999999999</v>
      </c>
      <c r="L11138">
        <v>-8.5979299999999995E-2</v>
      </c>
      <c r="M11138">
        <v>0</v>
      </c>
      <c r="N11138">
        <v>8.5979299999999995E-2</v>
      </c>
      <c r="O11138">
        <v>0.21011959999999999</v>
      </c>
      <c r="P11138">
        <v>15.566101</v>
      </c>
      <c r="Q11138">
        <v>37.984088999999997</v>
      </c>
      <c r="R11138">
        <v>8</v>
      </c>
      <c r="S11138" s="81">
        <v>32380</v>
      </c>
    </row>
    <row r="11139" spans="1:19" x14ac:dyDescent="0.2">
      <c r="A11139" t="s">
        <v>77</v>
      </c>
      <c r="B11139" t="s">
        <v>38</v>
      </c>
      <c r="C11139" t="s">
        <v>47</v>
      </c>
      <c r="D11139" t="s">
        <v>13</v>
      </c>
      <c r="E11139">
        <v>2014</v>
      </c>
      <c r="F11139">
        <v>1</v>
      </c>
      <c r="G11139">
        <v>8.2122039999999998</v>
      </c>
      <c r="H11139">
        <v>8.2122039999999998</v>
      </c>
      <c r="I11139">
        <v>73.328500000000005</v>
      </c>
      <c r="J11139">
        <v>0.1624284</v>
      </c>
      <c r="K11139">
        <v>-0.2081604</v>
      </c>
      <c r="L11139">
        <v>-8.5177500000000003E-2</v>
      </c>
      <c r="M11139">
        <v>0</v>
      </c>
      <c r="N11139">
        <v>8.5177500000000003E-2</v>
      </c>
      <c r="O11139">
        <v>0.2081604</v>
      </c>
      <c r="P11139">
        <v>15.676109</v>
      </c>
      <c r="Q11139">
        <v>37.984088999999997</v>
      </c>
      <c r="R11139">
        <v>9</v>
      </c>
      <c r="S11139" s="81">
        <v>32022</v>
      </c>
    </row>
    <row r="11140" spans="1:19" x14ac:dyDescent="0.2">
      <c r="A11140" t="s">
        <v>77</v>
      </c>
      <c r="B11140" t="s">
        <v>38</v>
      </c>
      <c r="C11140" t="s">
        <v>47</v>
      </c>
      <c r="D11140" t="s">
        <v>13</v>
      </c>
      <c r="E11140">
        <v>2014</v>
      </c>
      <c r="F11140">
        <v>2</v>
      </c>
      <c r="G11140">
        <v>8.329682</v>
      </c>
      <c r="H11140">
        <v>8.329682</v>
      </c>
      <c r="I11140">
        <v>69.602999999999994</v>
      </c>
      <c r="J11140">
        <v>0.16071820000000001</v>
      </c>
      <c r="K11140">
        <v>-0.2059687</v>
      </c>
      <c r="L11140">
        <v>-8.42807E-2</v>
      </c>
      <c r="M11140">
        <v>0</v>
      </c>
      <c r="N11140">
        <v>8.42807E-2</v>
      </c>
      <c r="O11140">
        <v>0.2059687</v>
      </c>
      <c r="P11140">
        <v>15.676109</v>
      </c>
      <c r="Q11140">
        <v>37.984088999999997</v>
      </c>
      <c r="R11140">
        <v>9</v>
      </c>
      <c r="S11140" s="81">
        <v>32022</v>
      </c>
    </row>
    <row r="11141" spans="1:19" x14ac:dyDescent="0.2">
      <c r="A11141" t="s">
        <v>77</v>
      </c>
      <c r="B11141" t="s">
        <v>38</v>
      </c>
      <c r="C11141" t="s">
        <v>47</v>
      </c>
      <c r="D11141" t="s">
        <v>13</v>
      </c>
      <c r="E11141">
        <v>2014</v>
      </c>
      <c r="F11141">
        <v>3</v>
      </c>
      <c r="G11141">
        <v>8.7239000000000004</v>
      </c>
      <c r="H11141">
        <v>8.7239000000000004</v>
      </c>
      <c r="I11141">
        <v>67.701899999999995</v>
      </c>
      <c r="J11141">
        <v>0.16245190000000001</v>
      </c>
      <c r="K11141">
        <v>-0.2081905</v>
      </c>
      <c r="L11141">
        <v>-8.5189899999999999E-2</v>
      </c>
      <c r="M11141">
        <v>0</v>
      </c>
      <c r="N11141">
        <v>8.5189899999999999E-2</v>
      </c>
      <c r="O11141">
        <v>0.2081905</v>
      </c>
      <c r="P11141">
        <v>15.676109</v>
      </c>
      <c r="Q11141">
        <v>37.984088999999997</v>
      </c>
      <c r="R11141">
        <v>9</v>
      </c>
      <c r="S11141" s="81">
        <v>32022</v>
      </c>
    </row>
    <row r="11142" spans="1:19" x14ac:dyDescent="0.2">
      <c r="A11142" t="s">
        <v>77</v>
      </c>
      <c r="B11142" t="s">
        <v>38</v>
      </c>
      <c r="C11142" t="s">
        <v>47</v>
      </c>
      <c r="D11142" t="s">
        <v>13</v>
      </c>
      <c r="E11142">
        <v>2014</v>
      </c>
      <c r="F11142">
        <v>4</v>
      </c>
      <c r="G11142">
        <v>8.832948</v>
      </c>
      <c r="H11142">
        <v>8.832948</v>
      </c>
      <c r="I11142">
        <v>66.004900000000006</v>
      </c>
      <c r="J11142">
        <v>0.1619323</v>
      </c>
      <c r="K11142">
        <v>-0.2075246</v>
      </c>
      <c r="L11142">
        <v>-8.4917400000000004E-2</v>
      </c>
      <c r="M11142">
        <v>0</v>
      </c>
      <c r="N11142">
        <v>8.4917400000000004E-2</v>
      </c>
      <c r="O11142">
        <v>0.2075246</v>
      </c>
      <c r="P11142">
        <v>15.676109</v>
      </c>
      <c r="Q11142">
        <v>37.984088999999997</v>
      </c>
      <c r="R11142">
        <v>9</v>
      </c>
      <c r="S11142" s="81">
        <v>32022</v>
      </c>
    </row>
    <row r="11143" spans="1:19" x14ac:dyDescent="0.2">
      <c r="A11143" t="s">
        <v>77</v>
      </c>
      <c r="B11143" t="s">
        <v>38</v>
      </c>
      <c r="C11143" t="s">
        <v>47</v>
      </c>
      <c r="D11143" t="s">
        <v>13</v>
      </c>
      <c r="E11143">
        <v>2014</v>
      </c>
      <c r="F11143">
        <v>5</v>
      </c>
      <c r="G11143">
        <v>8.9725319999999993</v>
      </c>
      <c r="H11143">
        <v>8.9725319999999993</v>
      </c>
      <c r="I11143">
        <v>65.009399999999999</v>
      </c>
      <c r="J11143">
        <v>0.16158429999999999</v>
      </c>
      <c r="K11143">
        <v>-0.2070786</v>
      </c>
      <c r="L11143">
        <v>-8.4734900000000002E-2</v>
      </c>
      <c r="M11143">
        <v>0</v>
      </c>
      <c r="N11143">
        <v>8.4734900000000002E-2</v>
      </c>
      <c r="O11143">
        <v>0.2070786</v>
      </c>
      <c r="P11143">
        <v>15.676109</v>
      </c>
      <c r="Q11143">
        <v>37.984088999999997</v>
      </c>
      <c r="R11143">
        <v>9</v>
      </c>
      <c r="S11143" s="81">
        <v>32022</v>
      </c>
    </row>
    <row r="11144" spans="1:19" x14ac:dyDescent="0.2">
      <c r="A11144" t="s">
        <v>77</v>
      </c>
      <c r="B11144" t="s">
        <v>38</v>
      </c>
      <c r="C11144" t="s">
        <v>47</v>
      </c>
      <c r="D11144" t="s">
        <v>13</v>
      </c>
      <c r="E11144">
        <v>2014</v>
      </c>
      <c r="F11144">
        <v>6</v>
      </c>
      <c r="G11144">
        <v>9.1626209999999997</v>
      </c>
      <c r="H11144">
        <v>9.1626209999999997</v>
      </c>
      <c r="I11144">
        <v>64.109499999999997</v>
      </c>
      <c r="J11144">
        <v>0.16041830000000001</v>
      </c>
      <c r="K11144">
        <v>-0.2055843</v>
      </c>
      <c r="L11144">
        <v>-8.4123400000000001E-2</v>
      </c>
      <c r="M11144">
        <v>0</v>
      </c>
      <c r="N11144">
        <v>8.4123400000000001E-2</v>
      </c>
      <c r="O11144">
        <v>0.2055843</v>
      </c>
      <c r="P11144">
        <v>15.676109</v>
      </c>
      <c r="Q11144">
        <v>37.984088999999997</v>
      </c>
      <c r="R11144">
        <v>9</v>
      </c>
      <c r="S11144" s="81">
        <v>32022</v>
      </c>
    </row>
    <row r="11145" spans="1:19" x14ac:dyDescent="0.2">
      <c r="A11145" t="s">
        <v>77</v>
      </c>
      <c r="B11145" t="s">
        <v>38</v>
      </c>
      <c r="C11145" t="s">
        <v>47</v>
      </c>
      <c r="D11145" t="s">
        <v>13</v>
      </c>
      <c r="E11145">
        <v>2014</v>
      </c>
      <c r="F11145">
        <v>7</v>
      </c>
      <c r="G11145">
        <v>9.6493769999999994</v>
      </c>
      <c r="H11145">
        <v>9.6493769999999994</v>
      </c>
      <c r="I11145">
        <v>63.359499999999997</v>
      </c>
      <c r="J11145">
        <v>0.16087370000000001</v>
      </c>
      <c r="K11145">
        <v>-0.20616789999999999</v>
      </c>
      <c r="L11145">
        <v>-8.4362199999999998E-2</v>
      </c>
      <c r="M11145">
        <v>0</v>
      </c>
      <c r="N11145">
        <v>8.4362199999999998E-2</v>
      </c>
      <c r="O11145">
        <v>0.20616789999999999</v>
      </c>
      <c r="P11145">
        <v>15.676109</v>
      </c>
      <c r="Q11145">
        <v>37.984088999999997</v>
      </c>
      <c r="R11145">
        <v>9</v>
      </c>
      <c r="S11145" s="81">
        <v>32022</v>
      </c>
    </row>
    <row r="11146" spans="1:19" x14ac:dyDescent="0.2">
      <c r="A11146" t="s">
        <v>77</v>
      </c>
      <c r="B11146" t="s">
        <v>38</v>
      </c>
      <c r="C11146" t="s">
        <v>47</v>
      </c>
      <c r="D11146" t="s">
        <v>13</v>
      </c>
      <c r="E11146">
        <v>2014</v>
      </c>
      <c r="F11146">
        <v>8</v>
      </c>
      <c r="G11146">
        <v>8.9889969999999995</v>
      </c>
      <c r="H11146">
        <v>8.9889969999999995</v>
      </c>
      <c r="I11146">
        <v>64.956199999999995</v>
      </c>
      <c r="J11146">
        <v>0.1587365</v>
      </c>
      <c r="K11146">
        <v>-0.203429</v>
      </c>
      <c r="L11146">
        <v>-8.3241499999999996E-2</v>
      </c>
      <c r="M11146">
        <v>0</v>
      </c>
      <c r="N11146">
        <v>8.3241499999999996E-2</v>
      </c>
      <c r="O11146">
        <v>0.203429</v>
      </c>
      <c r="P11146">
        <v>15.676109</v>
      </c>
      <c r="Q11146">
        <v>37.984088999999997</v>
      </c>
      <c r="R11146">
        <v>9</v>
      </c>
      <c r="S11146" s="81">
        <v>32022</v>
      </c>
    </row>
    <row r="11147" spans="1:19" x14ac:dyDescent="0.2">
      <c r="A11147" t="s">
        <v>77</v>
      </c>
      <c r="B11147" t="s">
        <v>38</v>
      </c>
      <c r="C11147" t="s">
        <v>47</v>
      </c>
      <c r="D11147" t="s">
        <v>13</v>
      </c>
      <c r="E11147">
        <v>2014</v>
      </c>
      <c r="F11147">
        <v>9</v>
      </c>
      <c r="G11147">
        <v>8.3821530000000006</v>
      </c>
      <c r="H11147">
        <v>8.3821530000000006</v>
      </c>
      <c r="I11147">
        <v>70.153499999999994</v>
      </c>
      <c r="J11147">
        <v>0.1574941</v>
      </c>
      <c r="K11147">
        <v>-0.20183690000000001</v>
      </c>
      <c r="L11147">
        <v>-8.2589999999999997E-2</v>
      </c>
      <c r="M11147">
        <v>0</v>
      </c>
      <c r="N11147">
        <v>8.2589999999999997E-2</v>
      </c>
      <c r="O11147">
        <v>0.20183690000000001</v>
      </c>
      <c r="P11147">
        <v>15.676109</v>
      </c>
      <c r="Q11147">
        <v>37.984088999999997</v>
      </c>
      <c r="R11147">
        <v>9</v>
      </c>
      <c r="S11147" s="81">
        <v>32022</v>
      </c>
    </row>
    <row r="11148" spans="1:19" x14ac:dyDescent="0.2">
      <c r="A11148" t="s">
        <v>77</v>
      </c>
      <c r="B11148" t="s">
        <v>38</v>
      </c>
      <c r="C11148" t="s">
        <v>47</v>
      </c>
      <c r="D11148" t="s">
        <v>13</v>
      </c>
      <c r="E11148">
        <v>2014</v>
      </c>
      <c r="F11148">
        <v>10</v>
      </c>
      <c r="G11148">
        <v>8.2603709999999992</v>
      </c>
      <c r="H11148">
        <v>8.2603709999999992</v>
      </c>
      <c r="I11148">
        <v>76.003900000000002</v>
      </c>
      <c r="J11148">
        <v>0.15781049999999999</v>
      </c>
      <c r="K11148">
        <v>-0.20224230000000001</v>
      </c>
      <c r="L11148">
        <v>-8.2755899999999993E-2</v>
      </c>
      <c r="M11148">
        <v>0</v>
      </c>
      <c r="N11148">
        <v>8.2755899999999993E-2</v>
      </c>
      <c r="O11148">
        <v>0.20224230000000001</v>
      </c>
      <c r="P11148">
        <v>15.676109</v>
      </c>
      <c r="Q11148">
        <v>37.984088999999997</v>
      </c>
      <c r="R11148">
        <v>9</v>
      </c>
      <c r="S11148" s="81">
        <v>32022</v>
      </c>
    </row>
    <row r="11149" spans="1:19" x14ac:dyDescent="0.2">
      <c r="A11149" t="s">
        <v>77</v>
      </c>
      <c r="B11149" t="s">
        <v>38</v>
      </c>
      <c r="C11149" t="s">
        <v>47</v>
      </c>
      <c r="D11149" t="s">
        <v>13</v>
      </c>
      <c r="E11149">
        <v>2014</v>
      </c>
      <c r="F11149">
        <v>11</v>
      </c>
      <c r="G11149">
        <v>7.9593429999999996</v>
      </c>
      <c r="H11149">
        <v>7.9593429999999996</v>
      </c>
      <c r="I11149">
        <v>81.614999999999995</v>
      </c>
      <c r="J11149">
        <v>0.15807019999999999</v>
      </c>
      <c r="K11149">
        <v>-0.20257510000000001</v>
      </c>
      <c r="L11149">
        <v>-8.2892099999999996E-2</v>
      </c>
      <c r="M11149">
        <v>0</v>
      </c>
      <c r="N11149">
        <v>8.2892099999999996E-2</v>
      </c>
      <c r="O11149">
        <v>0.20257510000000001</v>
      </c>
      <c r="P11149">
        <v>15.676109</v>
      </c>
      <c r="Q11149">
        <v>37.984088999999997</v>
      </c>
      <c r="R11149">
        <v>9</v>
      </c>
      <c r="S11149" s="81">
        <v>32022</v>
      </c>
    </row>
    <row r="11150" spans="1:19" x14ac:dyDescent="0.2">
      <c r="A11150" t="s">
        <v>77</v>
      </c>
      <c r="B11150" t="s">
        <v>38</v>
      </c>
      <c r="C11150" t="s">
        <v>47</v>
      </c>
      <c r="D11150" t="s">
        <v>13</v>
      </c>
      <c r="E11150">
        <v>2014</v>
      </c>
      <c r="F11150">
        <v>12</v>
      </c>
      <c r="G11150">
        <v>7.8981070000000004</v>
      </c>
      <c r="H11150">
        <v>7.8981070000000004</v>
      </c>
      <c r="I11150">
        <v>87.214500000000001</v>
      </c>
      <c r="J11150">
        <v>0.1606042</v>
      </c>
      <c r="K11150">
        <v>-0.20582249999999999</v>
      </c>
      <c r="L11150">
        <v>-8.4220900000000001E-2</v>
      </c>
      <c r="M11150">
        <v>0</v>
      </c>
      <c r="N11150">
        <v>8.4220900000000001E-2</v>
      </c>
      <c r="O11150">
        <v>0.20582249999999999</v>
      </c>
      <c r="P11150">
        <v>15.676109</v>
      </c>
      <c r="Q11150">
        <v>37.984088999999997</v>
      </c>
      <c r="R11150">
        <v>9</v>
      </c>
      <c r="S11150" s="81">
        <v>32022</v>
      </c>
    </row>
    <row r="11151" spans="1:19" x14ac:dyDescent="0.2">
      <c r="A11151" t="s">
        <v>77</v>
      </c>
      <c r="B11151" t="s">
        <v>38</v>
      </c>
      <c r="C11151" t="s">
        <v>47</v>
      </c>
      <c r="D11151" t="s">
        <v>13</v>
      </c>
      <c r="E11151">
        <v>2014</v>
      </c>
      <c r="F11151">
        <v>13</v>
      </c>
      <c r="G11151">
        <v>7.4027570000000003</v>
      </c>
      <c r="H11151">
        <v>7.4027570000000003</v>
      </c>
      <c r="I11151">
        <v>92.013400000000004</v>
      </c>
      <c r="J11151">
        <v>0.16586380000000001</v>
      </c>
      <c r="K11151">
        <v>-0.2125629</v>
      </c>
      <c r="L11151">
        <v>-8.6979000000000001E-2</v>
      </c>
      <c r="M11151">
        <v>0</v>
      </c>
      <c r="N11151">
        <v>8.6979000000000001E-2</v>
      </c>
      <c r="O11151">
        <v>0.2125629</v>
      </c>
      <c r="P11151">
        <v>15.676109</v>
      </c>
      <c r="Q11151">
        <v>37.984088999999997</v>
      </c>
      <c r="R11151">
        <v>9</v>
      </c>
      <c r="S11151" s="81">
        <v>32022</v>
      </c>
    </row>
    <row r="11152" spans="1:19" x14ac:dyDescent="0.2">
      <c r="A11152" t="s">
        <v>77</v>
      </c>
      <c r="B11152" t="s">
        <v>38</v>
      </c>
      <c r="C11152" t="s">
        <v>47</v>
      </c>
      <c r="D11152" t="s">
        <v>13</v>
      </c>
      <c r="E11152">
        <v>2014</v>
      </c>
      <c r="F11152">
        <v>14</v>
      </c>
      <c r="G11152">
        <v>7.2538029999999996</v>
      </c>
      <c r="H11152">
        <v>7.2538029999999996</v>
      </c>
      <c r="I11152">
        <v>95.713700000000003</v>
      </c>
      <c r="J11152">
        <v>0.16061810000000001</v>
      </c>
      <c r="K11152">
        <v>-0.20584040000000001</v>
      </c>
      <c r="L11152">
        <v>-8.4228200000000003E-2</v>
      </c>
      <c r="M11152">
        <v>0</v>
      </c>
      <c r="N11152">
        <v>8.4228200000000003E-2</v>
      </c>
      <c r="O11152">
        <v>0.20584040000000001</v>
      </c>
      <c r="P11152">
        <v>15.676109</v>
      </c>
      <c r="Q11152">
        <v>37.984088999999997</v>
      </c>
      <c r="R11152">
        <v>9</v>
      </c>
      <c r="S11152" s="81">
        <v>32022</v>
      </c>
    </row>
    <row r="11153" spans="1:19" x14ac:dyDescent="0.2">
      <c r="A11153" t="s">
        <v>77</v>
      </c>
      <c r="B11153" t="s">
        <v>38</v>
      </c>
      <c r="C11153" t="s">
        <v>47</v>
      </c>
      <c r="D11153" t="s">
        <v>13</v>
      </c>
      <c r="E11153">
        <v>2014</v>
      </c>
      <c r="F11153">
        <v>15</v>
      </c>
      <c r="G11153">
        <v>7.1955790000000004</v>
      </c>
      <c r="H11153">
        <v>7.1955790000000004</v>
      </c>
      <c r="I11153">
        <v>99.105400000000003</v>
      </c>
      <c r="J11153">
        <v>0.16117570000000001</v>
      </c>
      <c r="K11153">
        <v>-0.20655499999999999</v>
      </c>
      <c r="L11153">
        <v>-8.4520600000000001E-2</v>
      </c>
      <c r="M11153">
        <v>0</v>
      </c>
      <c r="N11153">
        <v>8.4520600000000001E-2</v>
      </c>
      <c r="O11153">
        <v>0.20655499999999999</v>
      </c>
      <c r="P11153">
        <v>15.676109</v>
      </c>
      <c r="Q11153">
        <v>37.984088999999997</v>
      </c>
      <c r="R11153">
        <v>9</v>
      </c>
      <c r="S11153" s="81">
        <v>32022</v>
      </c>
    </row>
    <row r="11154" spans="1:19" x14ac:dyDescent="0.2">
      <c r="A11154" t="s">
        <v>77</v>
      </c>
      <c r="B11154" t="s">
        <v>38</v>
      </c>
      <c r="C11154" t="s">
        <v>47</v>
      </c>
      <c r="D11154" t="s">
        <v>13</v>
      </c>
      <c r="E11154">
        <v>2014</v>
      </c>
      <c r="F11154">
        <v>16</v>
      </c>
      <c r="G11154">
        <v>7.1437840000000001</v>
      </c>
      <c r="H11154">
        <v>7.1437840000000001</v>
      </c>
      <c r="I11154">
        <v>101.252</v>
      </c>
      <c r="J11154">
        <v>0.1607238</v>
      </c>
      <c r="K11154">
        <v>-0.20597579999999999</v>
      </c>
      <c r="L11154">
        <v>-8.42836E-2</v>
      </c>
      <c r="M11154">
        <v>0</v>
      </c>
      <c r="N11154">
        <v>8.42836E-2</v>
      </c>
      <c r="O11154">
        <v>0.20597579999999999</v>
      </c>
      <c r="P11154">
        <v>15.676109</v>
      </c>
      <c r="Q11154">
        <v>37.984088999999997</v>
      </c>
      <c r="R11154">
        <v>9</v>
      </c>
      <c r="S11154" s="81">
        <v>32022</v>
      </c>
    </row>
    <row r="11155" spans="1:19" x14ac:dyDescent="0.2">
      <c r="A11155" t="s">
        <v>77</v>
      </c>
      <c r="B11155" t="s">
        <v>38</v>
      </c>
      <c r="C11155" t="s">
        <v>47</v>
      </c>
      <c r="D11155" t="s">
        <v>13</v>
      </c>
      <c r="E11155">
        <v>2014</v>
      </c>
      <c r="F11155">
        <v>17</v>
      </c>
      <c r="G11155">
        <v>6.8745669999999999</v>
      </c>
      <c r="H11155">
        <v>6.8745669999999999</v>
      </c>
      <c r="I11155">
        <v>100.797</v>
      </c>
      <c r="J11155">
        <v>0.1593186</v>
      </c>
      <c r="K11155">
        <v>-0.2041751</v>
      </c>
      <c r="L11155">
        <v>-8.3546800000000004E-2</v>
      </c>
      <c r="M11155">
        <v>0</v>
      </c>
      <c r="N11155">
        <v>8.3546800000000004E-2</v>
      </c>
      <c r="O11155">
        <v>0.2041751</v>
      </c>
      <c r="P11155">
        <v>15.676109</v>
      </c>
      <c r="Q11155">
        <v>37.984088999999997</v>
      </c>
      <c r="R11155">
        <v>9</v>
      </c>
      <c r="S11155" s="81">
        <v>32022</v>
      </c>
    </row>
    <row r="11156" spans="1:19" x14ac:dyDescent="0.2">
      <c r="A11156" t="s">
        <v>77</v>
      </c>
      <c r="B11156" t="s">
        <v>38</v>
      </c>
      <c r="C11156" t="s">
        <v>47</v>
      </c>
      <c r="D11156" t="s">
        <v>13</v>
      </c>
      <c r="E11156">
        <v>2014</v>
      </c>
      <c r="F11156">
        <v>18</v>
      </c>
      <c r="G11156">
        <v>6.5710930000000003</v>
      </c>
      <c r="H11156">
        <v>6.5710930000000003</v>
      </c>
      <c r="I11156">
        <v>99.900199999999998</v>
      </c>
      <c r="J11156">
        <v>0.15830630000000001</v>
      </c>
      <c r="K11156">
        <v>-0.20287769999999999</v>
      </c>
      <c r="L11156">
        <v>-8.3015900000000004E-2</v>
      </c>
      <c r="M11156">
        <v>0</v>
      </c>
      <c r="N11156">
        <v>8.3015900000000004E-2</v>
      </c>
      <c r="O11156">
        <v>0.20287769999999999</v>
      </c>
      <c r="P11156">
        <v>15.676109</v>
      </c>
      <c r="Q11156">
        <v>37.984088999999997</v>
      </c>
      <c r="R11156">
        <v>9</v>
      </c>
      <c r="S11156" s="81">
        <v>32022</v>
      </c>
    </row>
    <row r="11157" spans="1:19" x14ac:dyDescent="0.2">
      <c r="A11157" t="s">
        <v>77</v>
      </c>
      <c r="B11157" t="s">
        <v>38</v>
      </c>
      <c r="C11157" t="s">
        <v>47</v>
      </c>
      <c r="D11157" t="s">
        <v>13</v>
      </c>
      <c r="E11157">
        <v>2014</v>
      </c>
      <c r="F11157">
        <v>19</v>
      </c>
      <c r="G11157">
        <v>6.4744489999999999</v>
      </c>
      <c r="H11157">
        <v>6.4744489999999999</v>
      </c>
      <c r="I11157">
        <v>96.102099999999993</v>
      </c>
      <c r="J11157">
        <v>0.16028719999999999</v>
      </c>
      <c r="K11157">
        <v>-0.2054164</v>
      </c>
      <c r="L11157">
        <v>-8.4054699999999996E-2</v>
      </c>
      <c r="M11157">
        <v>0</v>
      </c>
      <c r="N11157">
        <v>8.4054699999999996E-2</v>
      </c>
      <c r="O11157">
        <v>0.2054164</v>
      </c>
      <c r="P11157">
        <v>15.676109</v>
      </c>
      <c r="Q11157">
        <v>37.984088999999997</v>
      </c>
      <c r="R11157">
        <v>9</v>
      </c>
      <c r="S11157" s="81">
        <v>32022</v>
      </c>
    </row>
    <row r="11158" spans="1:19" x14ac:dyDescent="0.2">
      <c r="A11158" t="s">
        <v>77</v>
      </c>
      <c r="B11158" t="s">
        <v>38</v>
      </c>
      <c r="C11158" t="s">
        <v>47</v>
      </c>
      <c r="D11158" t="s">
        <v>13</v>
      </c>
      <c r="E11158">
        <v>2014</v>
      </c>
      <c r="F11158">
        <v>20</v>
      </c>
      <c r="G11158">
        <v>6.5405290000000003</v>
      </c>
      <c r="H11158">
        <v>6.5405290000000003</v>
      </c>
      <c r="I11158">
        <v>90.449200000000005</v>
      </c>
      <c r="J11158">
        <v>0.16247809999999999</v>
      </c>
      <c r="K11158">
        <v>-0.20822399999999999</v>
      </c>
      <c r="L11158">
        <v>-8.5203600000000004E-2</v>
      </c>
      <c r="M11158">
        <v>0</v>
      </c>
      <c r="N11158">
        <v>8.5203600000000004E-2</v>
      </c>
      <c r="O11158">
        <v>0.20822399999999999</v>
      </c>
      <c r="P11158">
        <v>15.676109</v>
      </c>
      <c r="Q11158">
        <v>37.984088999999997</v>
      </c>
      <c r="R11158">
        <v>9</v>
      </c>
      <c r="S11158" s="81">
        <v>32022</v>
      </c>
    </row>
    <row r="11159" spans="1:19" x14ac:dyDescent="0.2">
      <c r="A11159" t="s">
        <v>77</v>
      </c>
      <c r="B11159" t="s">
        <v>38</v>
      </c>
      <c r="C11159" t="s">
        <v>47</v>
      </c>
      <c r="D11159" t="s">
        <v>13</v>
      </c>
      <c r="E11159">
        <v>2014</v>
      </c>
      <c r="F11159">
        <v>21</v>
      </c>
      <c r="G11159">
        <v>6.6290480000000001</v>
      </c>
      <c r="H11159">
        <v>6.6290480000000001</v>
      </c>
      <c r="I11159">
        <v>84.5989</v>
      </c>
      <c r="J11159">
        <v>0.16202449999999999</v>
      </c>
      <c r="K11159">
        <v>-0.20764279999999999</v>
      </c>
      <c r="L11159">
        <v>-8.4965700000000005E-2</v>
      </c>
      <c r="M11159">
        <v>0</v>
      </c>
      <c r="N11159">
        <v>8.4965700000000005E-2</v>
      </c>
      <c r="O11159">
        <v>0.20764279999999999</v>
      </c>
      <c r="P11159">
        <v>15.676109</v>
      </c>
      <c r="Q11159">
        <v>37.984088999999997</v>
      </c>
      <c r="R11159">
        <v>9</v>
      </c>
      <c r="S11159" s="81">
        <v>32022</v>
      </c>
    </row>
    <row r="11160" spans="1:19" x14ac:dyDescent="0.2">
      <c r="A11160" t="s">
        <v>77</v>
      </c>
      <c r="B11160" t="s">
        <v>38</v>
      </c>
      <c r="C11160" t="s">
        <v>47</v>
      </c>
      <c r="D11160" t="s">
        <v>13</v>
      </c>
      <c r="E11160">
        <v>2014</v>
      </c>
      <c r="F11160">
        <v>22</v>
      </c>
      <c r="G11160">
        <v>6.7240909999999996</v>
      </c>
      <c r="H11160">
        <v>6.7240909999999996</v>
      </c>
      <c r="I11160">
        <v>79.9482</v>
      </c>
      <c r="J11160">
        <v>0.16188620000000001</v>
      </c>
      <c r="K11160">
        <v>-0.2074655</v>
      </c>
      <c r="L11160">
        <v>-8.4893200000000002E-2</v>
      </c>
      <c r="M11160">
        <v>0</v>
      </c>
      <c r="N11160">
        <v>8.4893200000000002E-2</v>
      </c>
      <c r="O11160">
        <v>0.2074655</v>
      </c>
      <c r="P11160">
        <v>15.676109</v>
      </c>
      <c r="Q11160">
        <v>37.984088999999997</v>
      </c>
      <c r="R11160">
        <v>9</v>
      </c>
      <c r="S11160" s="81">
        <v>32022</v>
      </c>
    </row>
    <row r="11161" spans="1:19" x14ac:dyDescent="0.2">
      <c r="A11161" t="s">
        <v>77</v>
      </c>
      <c r="B11161" t="s">
        <v>38</v>
      </c>
      <c r="C11161" t="s">
        <v>47</v>
      </c>
      <c r="D11161" t="s">
        <v>13</v>
      </c>
      <c r="E11161">
        <v>2014</v>
      </c>
      <c r="F11161">
        <v>23</v>
      </c>
      <c r="G11161">
        <v>7.1251910000000001</v>
      </c>
      <c r="H11161">
        <v>7.1251910000000001</v>
      </c>
      <c r="I11161">
        <v>76.594899999999996</v>
      </c>
      <c r="J11161">
        <v>0.1601178</v>
      </c>
      <c r="K11161">
        <v>-0.2051992</v>
      </c>
      <c r="L11161">
        <v>-8.3965899999999996E-2</v>
      </c>
      <c r="M11161">
        <v>0</v>
      </c>
      <c r="N11161">
        <v>8.3965899999999996E-2</v>
      </c>
      <c r="O11161">
        <v>0.2051992</v>
      </c>
      <c r="P11161">
        <v>15.676109</v>
      </c>
      <c r="Q11161">
        <v>37.984088999999997</v>
      </c>
      <c r="R11161">
        <v>9</v>
      </c>
      <c r="S11161" s="81">
        <v>32022</v>
      </c>
    </row>
    <row r="11162" spans="1:19" x14ac:dyDescent="0.2">
      <c r="A11162" t="s">
        <v>77</v>
      </c>
      <c r="B11162" t="s">
        <v>38</v>
      </c>
      <c r="C11162" t="s">
        <v>47</v>
      </c>
      <c r="D11162" t="s">
        <v>13</v>
      </c>
      <c r="E11162">
        <v>2014</v>
      </c>
      <c r="F11162">
        <v>24</v>
      </c>
      <c r="G11162">
        <v>7.519145</v>
      </c>
      <c r="H11162">
        <v>7.519145</v>
      </c>
      <c r="I11162">
        <v>74.090400000000002</v>
      </c>
      <c r="J11162">
        <v>0.1607277</v>
      </c>
      <c r="K11162">
        <v>-0.20598089999999999</v>
      </c>
      <c r="L11162">
        <v>-8.4285700000000005E-2</v>
      </c>
      <c r="M11162">
        <v>0</v>
      </c>
      <c r="N11162">
        <v>8.4285700000000005E-2</v>
      </c>
      <c r="O11162">
        <v>0.20598089999999999</v>
      </c>
      <c r="P11162">
        <v>15.676109</v>
      </c>
      <c r="Q11162">
        <v>37.984088999999997</v>
      </c>
      <c r="R11162">
        <v>9</v>
      </c>
      <c r="S11162" s="81">
        <v>32022</v>
      </c>
    </row>
    <row r="11163" spans="1:19" x14ac:dyDescent="0.2">
      <c r="A11163" t="s">
        <v>77</v>
      </c>
      <c r="B11163" t="s">
        <v>38</v>
      </c>
      <c r="C11163" t="s">
        <v>47</v>
      </c>
      <c r="D11163" t="s">
        <v>14</v>
      </c>
      <c r="E11163">
        <v>2014</v>
      </c>
      <c r="F11163">
        <v>1</v>
      </c>
      <c r="G11163">
        <v>7.7868659999999998</v>
      </c>
      <c r="H11163">
        <v>7.7868659999999998</v>
      </c>
      <c r="I11163">
        <v>63.150799999999997</v>
      </c>
      <c r="J11163">
        <v>0.15404399999999999</v>
      </c>
      <c r="K11163">
        <v>-0.19741529999999999</v>
      </c>
      <c r="L11163">
        <v>-8.0780699999999997E-2</v>
      </c>
      <c r="M11163">
        <v>0</v>
      </c>
      <c r="N11163">
        <v>8.0780699999999997E-2</v>
      </c>
      <c r="O11163">
        <v>0.19741529999999999</v>
      </c>
      <c r="P11163">
        <v>15.786117000000001</v>
      </c>
      <c r="Q11163">
        <v>37.984088999999997</v>
      </c>
      <c r="R11163">
        <v>10</v>
      </c>
      <c r="S11163" s="81">
        <v>36442</v>
      </c>
    </row>
    <row r="11164" spans="1:19" x14ac:dyDescent="0.2">
      <c r="A11164" t="s">
        <v>77</v>
      </c>
      <c r="B11164" t="s">
        <v>38</v>
      </c>
      <c r="C11164" t="s">
        <v>47</v>
      </c>
      <c r="D11164" t="s">
        <v>14</v>
      </c>
      <c r="E11164">
        <v>2014</v>
      </c>
      <c r="F11164">
        <v>2</v>
      </c>
      <c r="G11164">
        <v>7.7184470000000003</v>
      </c>
      <c r="H11164">
        <v>7.7184470000000003</v>
      </c>
      <c r="I11164">
        <v>60.948399999999999</v>
      </c>
      <c r="J11164">
        <v>0.15304709999999999</v>
      </c>
      <c r="K11164">
        <v>-0.1961377</v>
      </c>
      <c r="L11164">
        <v>-8.0257999999999996E-2</v>
      </c>
      <c r="M11164">
        <v>0</v>
      </c>
      <c r="N11164">
        <v>8.0257999999999996E-2</v>
      </c>
      <c r="O11164">
        <v>0.1961377</v>
      </c>
      <c r="P11164">
        <v>15.786117000000001</v>
      </c>
      <c r="Q11164">
        <v>37.984088999999997</v>
      </c>
      <c r="R11164">
        <v>10</v>
      </c>
      <c r="S11164" s="81">
        <v>36442</v>
      </c>
    </row>
    <row r="11165" spans="1:19" x14ac:dyDescent="0.2">
      <c r="A11165" t="s">
        <v>77</v>
      </c>
      <c r="B11165" t="s">
        <v>38</v>
      </c>
      <c r="C11165" t="s">
        <v>47</v>
      </c>
      <c r="D11165" t="s">
        <v>14</v>
      </c>
      <c r="E11165">
        <v>2014</v>
      </c>
      <c r="F11165">
        <v>3</v>
      </c>
      <c r="G11165">
        <v>7.7858369999999999</v>
      </c>
      <c r="H11165">
        <v>7.7858369999999999</v>
      </c>
      <c r="I11165">
        <v>59.352600000000002</v>
      </c>
      <c r="J11165">
        <v>0.15360360000000001</v>
      </c>
      <c r="K11165">
        <v>-0.196851</v>
      </c>
      <c r="L11165">
        <v>-8.0549800000000005E-2</v>
      </c>
      <c r="M11165">
        <v>0</v>
      </c>
      <c r="N11165">
        <v>8.0549800000000005E-2</v>
      </c>
      <c r="O11165">
        <v>0.196851</v>
      </c>
      <c r="P11165">
        <v>15.786117000000001</v>
      </c>
      <c r="Q11165">
        <v>37.984088999999997</v>
      </c>
      <c r="R11165">
        <v>10</v>
      </c>
      <c r="S11165" s="81">
        <v>36442</v>
      </c>
    </row>
    <row r="11166" spans="1:19" x14ac:dyDescent="0.2">
      <c r="A11166" t="s">
        <v>77</v>
      </c>
      <c r="B11166" t="s">
        <v>38</v>
      </c>
      <c r="C11166" t="s">
        <v>47</v>
      </c>
      <c r="D11166" t="s">
        <v>14</v>
      </c>
      <c r="E11166">
        <v>2014</v>
      </c>
      <c r="F11166">
        <v>4</v>
      </c>
      <c r="G11166">
        <v>7.7614539999999996</v>
      </c>
      <c r="H11166">
        <v>7.7614539999999996</v>
      </c>
      <c r="I11166">
        <v>58.655299999999997</v>
      </c>
      <c r="J11166">
        <v>0.1531006</v>
      </c>
      <c r="K11166">
        <v>-0.1962064</v>
      </c>
      <c r="L11166">
        <v>-8.0286099999999999E-2</v>
      </c>
      <c r="M11166">
        <v>0</v>
      </c>
      <c r="N11166">
        <v>8.0286099999999999E-2</v>
      </c>
      <c r="O11166">
        <v>0.1962064</v>
      </c>
      <c r="P11166">
        <v>15.786117000000001</v>
      </c>
      <c r="Q11166">
        <v>37.984088999999997</v>
      </c>
      <c r="R11166">
        <v>10</v>
      </c>
      <c r="S11166" s="81">
        <v>36442</v>
      </c>
    </row>
    <row r="11167" spans="1:19" x14ac:dyDescent="0.2">
      <c r="A11167" t="s">
        <v>77</v>
      </c>
      <c r="B11167" t="s">
        <v>38</v>
      </c>
      <c r="C11167" t="s">
        <v>47</v>
      </c>
      <c r="D11167" t="s">
        <v>14</v>
      </c>
      <c r="E11167">
        <v>2014</v>
      </c>
      <c r="F11167">
        <v>5</v>
      </c>
      <c r="G11167">
        <v>7.8698550000000003</v>
      </c>
      <c r="H11167">
        <v>7.8698550000000003</v>
      </c>
      <c r="I11167">
        <v>57.152299999999997</v>
      </c>
      <c r="J11167">
        <v>0.15325520000000001</v>
      </c>
      <c r="K11167">
        <v>-0.19640440000000001</v>
      </c>
      <c r="L11167">
        <v>-8.0367099999999997E-2</v>
      </c>
      <c r="M11167">
        <v>0</v>
      </c>
      <c r="N11167">
        <v>8.0367099999999997E-2</v>
      </c>
      <c r="O11167">
        <v>0.19640440000000001</v>
      </c>
      <c r="P11167">
        <v>15.786117000000001</v>
      </c>
      <c r="Q11167">
        <v>37.984088999999997</v>
      </c>
      <c r="R11167">
        <v>10</v>
      </c>
      <c r="S11167" s="81">
        <v>36442</v>
      </c>
    </row>
    <row r="11168" spans="1:19" x14ac:dyDescent="0.2">
      <c r="A11168" t="s">
        <v>77</v>
      </c>
      <c r="B11168" t="s">
        <v>38</v>
      </c>
      <c r="C11168" t="s">
        <v>47</v>
      </c>
      <c r="D11168" t="s">
        <v>14</v>
      </c>
      <c r="E11168">
        <v>2014</v>
      </c>
      <c r="F11168">
        <v>6</v>
      </c>
      <c r="G11168">
        <v>7.8265200000000004</v>
      </c>
      <c r="H11168">
        <v>7.8265200000000004</v>
      </c>
      <c r="I11168">
        <v>56.152000000000001</v>
      </c>
      <c r="J11168">
        <v>0.15290690000000001</v>
      </c>
      <c r="K11168">
        <v>-0.1959581</v>
      </c>
      <c r="L11168">
        <v>-8.0184500000000006E-2</v>
      </c>
      <c r="M11168">
        <v>0</v>
      </c>
      <c r="N11168">
        <v>8.0184500000000006E-2</v>
      </c>
      <c r="O11168">
        <v>0.1959581</v>
      </c>
      <c r="P11168">
        <v>15.786117000000001</v>
      </c>
      <c r="Q11168">
        <v>37.984088999999997</v>
      </c>
      <c r="R11168">
        <v>10</v>
      </c>
      <c r="S11168" s="81">
        <v>36442</v>
      </c>
    </row>
    <row r="11169" spans="1:19" x14ac:dyDescent="0.2">
      <c r="A11169" t="s">
        <v>77</v>
      </c>
      <c r="B11169" t="s">
        <v>38</v>
      </c>
      <c r="C11169" t="s">
        <v>47</v>
      </c>
      <c r="D11169" t="s">
        <v>14</v>
      </c>
      <c r="E11169">
        <v>2014</v>
      </c>
      <c r="F11169">
        <v>7</v>
      </c>
      <c r="G11169">
        <v>7.9747110000000001</v>
      </c>
      <c r="H11169">
        <v>7.9747110000000001</v>
      </c>
      <c r="I11169">
        <v>54.803699999999999</v>
      </c>
      <c r="J11169">
        <v>0.1535706</v>
      </c>
      <c r="K11169">
        <v>-0.1968086</v>
      </c>
      <c r="L11169">
        <v>-8.0532500000000007E-2</v>
      </c>
      <c r="M11169">
        <v>0</v>
      </c>
      <c r="N11169">
        <v>8.0532500000000007E-2</v>
      </c>
      <c r="O11169">
        <v>0.1968086</v>
      </c>
      <c r="P11169">
        <v>15.786117000000001</v>
      </c>
      <c r="Q11169">
        <v>37.984088999999997</v>
      </c>
      <c r="R11169">
        <v>10</v>
      </c>
      <c r="S11169" s="81">
        <v>36442</v>
      </c>
    </row>
    <row r="11170" spans="1:19" x14ac:dyDescent="0.2">
      <c r="A11170" t="s">
        <v>77</v>
      </c>
      <c r="B11170" t="s">
        <v>38</v>
      </c>
      <c r="C11170" t="s">
        <v>47</v>
      </c>
      <c r="D11170" t="s">
        <v>14</v>
      </c>
      <c r="E11170">
        <v>2014</v>
      </c>
      <c r="F11170">
        <v>8</v>
      </c>
      <c r="G11170">
        <v>7.997458</v>
      </c>
      <c r="H11170">
        <v>7.997458</v>
      </c>
      <c r="I11170">
        <v>55.205199999999998</v>
      </c>
      <c r="J11170">
        <v>0.15302399999999999</v>
      </c>
      <c r="K11170">
        <v>-0.19610810000000001</v>
      </c>
      <c r="L11170">
        <v>-8.0245899999999995E-2</v>
      </c>
      <c r="M11170">
        <v>0</v>
      </c>
      <c r="N11170">
        <v>8.0245899999999995E-2</v>
      </c>
      <c r="O11170">
        <v>0.19610810000000001</v>
      </c>
      <c r="P11170">
        <v>15.786117000000001</v>
      </c>
      <c r="Q11170">
        <v>37.984088999999997</v>
      </c>
      <c r="R11170">
        <v>10</v>
      </c>
      <c r="S11170" s="81">
        <v>36442</v>
      </c>
    </row>
    <row r="11171" spans="1:19" x14ac:dyDescent="0.2">
      <c r="A11171" t="s">
        <v>77</v>
      </c>
      <c r="B11171" t="s">
        <v>38</v>
      </c>
      <c r="C11171" t="s">
        <v>47</v>
      </c>
      <c r="D11171" t="s">
        <v>14</v>
      </c>
      <c r="E11171">
        <v>2014</v>
      </c>
      <c r="F11171">
        <v>9</v>
      </c>
      <c r="G11171">
        <v>7.7910909999999998</v>
      </c>
      <c r="H11171">
        <v>7.7910909999999998</v>
      </c>
      <c r="I11171">
        <v>60.405200000000001</v>
      </c>
      <c r="J11171">
        <v>0.15274070000000001</v>
      </c>
      <c r="K11171">
        <v>-0.19574510000000001</v>
      </c>
      <c r="L11171">
        <v>-8.0097299999999996E-2</v>
      </c>
      <c r="M11171">
        <v>0</v>
      </c>
      <c r="N11171">
        <v>8.0097299999999996E-2</v>
      </c>
      <c r="O11171">
        <v>0.19574510000000001</v>
      </c>
      <c r="P11171">
        <v>15.786117000000001</v>
      </c>
      <c r="Q11171">
        <v>37.984088999999997</v>
      </c>
      <c r="R11171">
        <v>10</v>
      </c>
      <c r="S11171" s="81">
        <v>36442</v>
      </c>
    </row>
    <row r="11172" spans="1:19" x14ac:dyDescent="0.2">
      <c r="A11172" t="s">
        <v>77</v>
      </c>
      <c r="B11172" t="s">
        <v>38</v>
      </c>
      <c r="C11172" t="s">
        <v>47</v>
      </c>
      <c r="D11172" t="s">
        <v>14</v>
      </c>
      <c r="E11172">
        <v>2014</v>
      </c>
      <c r="F11172">
        <v>10</v>
      </c>
      <c r="G11172">
        <v>7.6556620000000004</v>
      </c>
      <c r="H11172">
        <v>7.6556620000000004</v>
      </c>
      <c r="I11172">
        <v>66.953699999999998</v>
      </c>
      <c r="J11172">
        <v>0.1527627</v>
      </c>
      <c r="K11172">
        <v>-0.19577330000000001</v>
      </c>
      <c r="L11172">
        <v>-8.0108799999999994E-2</v>
      </c>
      <c r="M11172">
        <v>0</v>
      </c>
      <c r="N11172">
        <v>8.0108799999999994E-2</v>
      </c>
      <c r="O11172">
        <v>0.19577330000000001</v>
      </c>
      <c r="P11172">
        <v>15.786117000000001</v>
      </c>
      <c r="Q11172">
        <v>37.984088999999997</v>
      </c>
      <c r="R11172">
        <v>10</v>
      </c>
      <c r="S11172" s="81">
        <v>36442</v>
      </c>
    </row>
    <row r="11173" spans="1:19" x14ac:dyDescent="0.2">
      <c r="A11173" t="s">
        <v>77</v>
      </c>
      <c r="B11173" t="s">
        <v>38</v>
      </c>
      <c r="C11173" t="s">
        <v>47</v>
      </c>
      <c r="D11173" t="s">
        <v>14</v>
      </c>
      <c r="E11173">
        <v>2014</v>
      </c>
      <c r="F11173">
        <v>11</v>
      </c>
      <c r="G11173">
        <v>7.6844260000000002</v>
      </c>
      <c r="H11173">
        <v>7.6844260000000002</v>
      </c>
      <c r="I11173">
        <v>72.3994</v>
      </c>
      <c r="J11173">
        <v>0.1527618</v>
      </c>
      <c r="K11173">
        <v>-0.1957721</v>
      </c>
      <c r="L11173">
        <v>-8.0108399999999996E-2</v>
      </c>
      <c r="M11173">
        <v>0</v>
      </c>
      <c r="N11173">
        <v>8.0108399999999996E-2</v>
      </c>
      <c r="O11173">
        <v>0.1957721</v>
      </c>
      <c r="P11173">
        <v>15.786117000000001</v>
      </c>
      <c r="Q11173">
        <v>37.984088999999997</v>
      </c>
      <c r="R11173">
        <v>10</v>
      </c>
      <c r="S11173" s="81">
        <v>36442</v>
      </c>
    </row>
    <row r="11174" spans="1:19" x14ac:dyDescent="0.2">
      <c r="A11174" t="s">
        <v>77</v>
      </c>
      <c r="B11174" t="s">
        <v>38</v>
      </c>
      <c r="C11174" t="s">
        <v>47</v>
      </c>
      <c r="D11174" t="s">
        <v>14</v>
      </c>
      <c r="E11174">
        <v>2014</v>
      </c>
      <c r="F11174">
        <v>12</v>
      </c>
      <c r="G11174">
        <v>7.7434329999999996</v>
      </c>
      <c r="H11174">
        <v>7.7434329999999996</v>
      </c>
      <c r="I11174">
        <v>77.154899999999998</v>
      </c>
      <c r="J11174">
        <v>0.15303610000000001</v>
      </c>
      <c r="K11174">
        <v>-0.19612360000000001</v>
      </c>
      <c r="L11174">
        <v>-8.0252199999999996E-2</v>
      </c>
      <c r="M11174">
        <v>0</v>
      </c>
      <c r="N11174">
        <v>8.0252199999999996E-2</v>
      </c>
      <c r="O11174">
        <v>0.19612360000000001</v>
      </c>
      <c r="P11174">
        <v>15.786117000000001</v>
      </c>
      <c r="Q11174">
        <v>37.984088999999997</v>
      </c>
      <c r="R11174">
        <v>10</v>
      </c>
      <c r="S11174" s="81">
        <v>36442</v>
      </c>
    </row>
    <row r="11175" spans="1:19" x14ac:dyDescent="0.2">
      <c r="A11175" t="s">
        <v>77</v>
      </c>
      <c r="B11175" t="s">
        <v>38</v>
      </c>
      <c r="C11175" t="s">
        <v>47</v>
      </c>
      <c r="D11175" t="s">
        <v>14</v>
      </c>
      <c r="E11175">
        <v>2014</v>
      </c>
      <c r="F11175">
        <v>13</v>
      </c>
      <c r="G11175">
        <v>7.792535</v>
      </c>
      <c r="H11175">
        <v>7.792535</v>
      </c>
      <c r="I11175">
        <v>80.903899999999993</v>
      </c>
      <c r="J11175">
        <v>0.1545464</v>
      </c>
      <c r="K11175">
        <v>-0.19805919999999999</v>
      </c>
      <c r="L11175">
        <v>-8.1044199999999997E-2</v>
      </c>
      <c r="M11175">
        <v>0</v>
      </c>
      <c r="N11175">
        <v>8.1044199999999997E-2</v>
      </c>
      <c r="O11175">
        <v>0.19805919999999999</v>
      </c>
      <c r="P11175">
        <v>15.786117000000001</v>
      </c>
      <c r="Q11175">
        <v>37.984088999999997</v>
      </c>
      <c r="R11175">
        <v>10</v>
      </c>
      <c r="S11175" s="81">
        <v>36442</v>
      </c>
    </row>
    <row r="11176" spans="1:19" x14ac:dyDescent="0.2">
      <c r="A11176" t="s">
        <v>77</v>
      </c>
      <c r="B11176" t="s">
        <v>38</v>
      </c>
      <c r="C11176" t="s">
        <v>47</v>
      </c>
      <c r="D11176" t="s">
        <v>14</v>
      </c>
      <c r="E11176">
        <v>2014</v>
      </c>
      <c r="F11176">
        <v>14</v>
      </c>
      <c r="G11176">
        <v>7.7018740000000001</v>
      </c>
      <c r="H11176">
        <v>7.7018740000000001</v>
      </c>
      <c r="I11176">
        <v>84.705799999999996</v>
      </c>
      <c r="J11176">
        <v>0.15458160000000001</v>
      </c>
      <c r="K11176">
        <v>-0.19810430000000001</v>
      </c>
      <c r="L11176">
        <v>-8.1062700000000001E-2</v>
      </c>
      <c r="M11176">
        <v>0</v>
      </c>
      <c r="N11176">
        <v>8.1062700000000001E-2</v>
      </c>
      <c r="O11176">
        <v>0.19810430000000001</v>
      </c>
      <c r="P11176">
        <v>15.786117000000001</v>
      </c>
      <c r="Q11176">
        <v>37.984088999999997</v>
      </c>
      <c r="R11176">
        <v>10</v>
      </c>
      <c r="S11176" s="81">
        <v>36442</v>
      </c>
    </row>
    <row r="11177" spans="1:19" x14ac:dyDescent="0.2">
      <c r="A11177" t="s">
        <v>77</v>
      </c>
      <c r="B11177" t="s">
        <v>38</v>
      </c>
      <c r="C11177" t="s">
        <v>47</v>
      </c>
      <c r="D11177" t="s">
        <v>14</v>
      </c>
      <c r="E11177">
        <v>2014</v>
      </c>
      <c r="F11177">
        <v>15</v>
      </c>
      <c r="G11177">
        <v>7.5682400000000003</v>
      </c>
      <c r="H11177">
        <v>7.5682400000000003</v>
      </c>
      <c r="I11177">
        <v>87.059299999999993</v>
      </c>
      <c r="J11177">
        <v>0.1549973</v>
      </c>
      <c r="K11177">
        <v>-0.19863700000000001</v>
      </c>
      <c r="L11177">
        <v>-8.1280599999999995E-2</v>
      </c>
      <c r="M11177">
        <v>0</v>
      </c>
      <c r="N11177">
        <v>8.1280599999999995E-2</v>
      </c>
      <c r="O11177">
        <v>0.19863700000000001</v>
      </c>
      <c r="P11177">
        <v>15.786117000000001</v>
      </c>
      <c r="Q11177">
        <v>37.984088999999997</v>
      </c>
      <c r="R11177">
        <v>10</v>
      </c>
      <c r="S11177" s="81">
        <v>36442</v>
      </c>
    </row>
    <row r="11178" spans="1:19" x14ac:dyDescent="0.2">
      <c r="A11178" t="s">
        <v>77</v>
      </c>
      <c r="B11178" t="s">
        <v>38</v>
      </c>
      <c r="C11178" t="s">
        <v>47</v>
      </c>
      <c r="D11178" t="s">
        <v>14</v>
      </c>
      <c r="E11178">
        <v>2014</v>
      </c>
      <c r="F11178">
        <v>16</v>
      </c>
      <c r="G11178">
        <v>7.4891030000000001</v>
      </c>
      <c r="H11178">
        <v>7.4891030000000001</v>
      </c>
      <c r="I11178">
        <v>88.006500000000003</v>
      </c>
      <c r="J11178">
        <v>0.15475710000000001</v>
      </c>
      <c r="K11178">
        <v>-0.19832929999999999</v>
      </c>
      <c r="L11178">
        <v>-8.1154699999999996E-2</v>
      </c>
      <c r="M11178">
        <v>0</v>
      </c>
      <c r="N11178">
        <v>8.1154699999999996E-2</v>
      </c>
      <c r="O11178">
        <v>0.19832929999999999</v>
      </c>
      <c r="P11178">
        <v>15.786117000000001</v>
      </c>
      <c r="Q11178">
        <v>37.984088999999997</v>
      </c>
      <c r="R11178">
        <v>10</v>
      </c>
      <c r="S11178" s="81">
        <v>36442</v>
      </c>
    </row>
    <row r="11179" spans="1:19" x14ac:dyDescent="0.2">
      <c r="A11179" t="s">
        <v>77</v>
      </c>
      <c r="B11179" t="s">
        <v>38</v>
      </c>
      <c r="C11179" t="s">
        <v>47</v>
      </c>
      <c r="D11179" t="s">
        <v>14</v>
      </c>
      <c r="E11179">
        <v>2014</v>
      </c>
      <c r="F11179">
        <v>17</v>
      </c>
      <c r="G11179">
        <v>7.4124639999999999</v>
      </c>
      <c r="H11179">
        <v>7.4124639999999999</v>
      </c>
      <c r="I11179">
        <v>87.902799999999999</v>
      </c>
      <c r="J11179">
        <v>0.1544277</v>
      </c>
      <c r="K11179">
        <v>-0.1979071</v>
      </c>
      <c r="L11179">
        <v>-8.0981999999999998E-2</v>
      </c>
      <c r="M11179">
        <v>0</v>
      </c>
      <c r="N11179">
        <v>8.0981999999999998E-2</v>
      </c>
      <c r="O11179">
        <v>0.1979071</v>
      </c>
      <c r="P11179">
        <v>15.786117000000001</v>
      </c>
      <c r="Q11179">
        <v>37.984088999999997</v>
      </c>
      <c r="R11179">
        <v>10</v>
      </c>
      <c r="S11179" s="81">
        <v>36442</v>
      </c>
    </row>
    <row r="11180" spans="1:19" x14ac:dyDescent="0.2">
      <c r="A11180" t="s">
        <v>77</v>
      </c>
      <c r="B11180" t="s">
        <v>38</v>
      </c>
      <c r="C11180" t="s">
        <v>47</v>
      </c>
      <c r="D11180" t="s">
        <v>14</v>
      </c>
      <c r="E11180">
        <v>2014</v>
      </c>
      <c r="F11180">
        <v>18</v>
      </c>
      <c r="G11180">
        <v>7.3879739999999998</v>
      </c>
      <c r="H11180">
        <v>7.3879739999999998</v>
      </c>
      <c r="I11180">
        <v>86.801299999999998</v>
      </c>
      <c r="J11180">
        <v>0.15395600000000001</v>
      </c>
      <c r="K11180">
        <v>-0.19730259999999999</v>
      </c>
      <c r="L11180">
        <v>-8.0734600000000004E-2</v>
      </c>
      <c r="M11180">
        <v>0</v>
      </c>
      <c r="N11180">
        <v>8.0734600000000004E-2</v>
      </c>
      <c r="O11180">
        <v>0.19730259999999999</v>
      </c>
      <c r="P11180">
        <v>15.786117000000001</v>
      </c>
      <c r="Q11180">
        <v>37.984088999999997</v>
      </c>
      <c r="R11180">
        <v>10</v>
      </c>
      <c r="S11180" s="81">
        <v>36442</v>
      </c>
    </row>
    <row r="11181" spans="1:19" x14ac:dyDescent="0.2">
      <c r="A11181" t="s">
        <v>77</v>
      </c>
      <c r="B11181" t="s">
        <v>38</v>
      </c>
      <c r="C11181" t="s">
        <v>47</v>
      </c>
      <c r="D11181" t="s">
        <v>14</v>
      </c>
      <c r="E11181">
        <v>2014</v>
      </c>
      <c r="F11181">
        <v>19</v>
      </c>
      <c r="G11181">
        <v>7.6088209999999998</v>
      </c>
      <c r="H11181">
        <v>7.6088209999999998</v>
      </c>
      <c r="I11181">
        <v>83.501800000000003</v>
      </c>
      <c r="J11181">
        <v>0.15438769999999999</v>
      </c>
      <c r="K11181">
        <v>-0.1978558</v>
      </c>
      <c r="L11181">
        <v>-8.0961000000000005E-2</v>
      </c>
      <c r="M11181">
        <v>0</v>
      </c>
      <c r="N11181">
        <v>8.0961000000000005E-2</v>
      </c>
      <c r="O11181">
        <v>0.1978558</v>
      </c>
      <c r="P11181">
        <v>15.786117000000001</v>
      </c>
      <c r="Q11181">
        <v>37.984088999999997</v>
      </c>
      <c r="R11181">
        <v>10</v>
      </c>
      <c r="S11181" s="81">
        <v>36442</v>
      </c>
    </row>
    <row r="11182" spans="1:19" x14ac:dyDescent="0.2">
      <c r="A11182" t="s">
        <v>77</v>
      </c>
      <c r="B11182" t="s">
        <v>38</v>
      </c>
      <c r="C11182" t="s">
        <v>47</v>
      </c>
      <c r="D11182" t="s">
        <v>14</v>
      </c>
      <c r="E11182">
        <v>2014</v>
      </c>
      <c r="F11182">
        <v>20</v>
      </c>
      <c r="G11182">
        <v>7.7275479999999996</v>
      </c>
      <c r="H11182">
        <v>7.7275479999999996</v>
      </c>
      <c r="I11182">
        <v>77.308300000000003</v>
      </c>
      <c r="J11182">
        <v>0.15498039999999999</v>
      </c>
      <c r="K11182">
        <v>-0.1986154</v>
      </c>
      <c r="L11182">
        <v>-8.1271800000000005E-2</v>
      </c>
      <c r="M11182">
        <v>0</v>
      </c>
      <c r="N11182">
        <v>8.1271800000000005E-2</v>
      </c>
      <c r="O11182">
        <v>0.1986154</v>
      </c>
      <c r="P11182">
        <v>15.786117000000001</v>
      </c>
      <c r="Q11182">
        <v>37.984088999999997</v>
      </c>
      <c r="R11182">
        <v>10</v>
      </c>
      <c r="S11182" s="81">
        <v>36442</v>
      </c>
    </row>
    <row r="11183" spans="1:19" x14ac:dyDescent="0.2">
      <c r="A11183" t="s">
        <v>77</v>
      </c>
      <c r="B11183" t="s">
        <v>38</v>
      </c>
      <c r="C11183" t="s">
        <v>47</v>
      </c>
      <c r="D11183" t="s">
        <v>14</v>
      </c>
      <c r="E11183">
        <v>2014</v>
      </c>
      <c r="F11183">
        <v>21</v>
      </c>
      <c r="G11183">
        <v>7.5715779999999997</v>
      </c>
      <c r="H11183">
        <v>7.5715779999999997</v>
      </c>
      <c r="I11183">
        <v>73.659400000000005</v>
      </c>
      <c r="J11183">
        <v>0.15598670000000001</v>
      </c>
      <c r="K11183">
        <v>-0.1999049</v>
      </c>
      <c r="L11183">
        <v>-8.1799499999999997E-2</v>
      </c>
      <c r="M11183">
        <v>0</v>
      </c>
      <c r="N11183">
        <v>8.1799499999999997E-2</v>
      </c>
      <c r="O11183">
        <v>0.1999049</v>
      </c>
      <c r="P11183">
        <v>15.786117000000001</v>
      </c>
      <c r="Q11183">
        <v>37.984088999999997</v>
      </c>
      <c r="R11183">
        <v>10</v>
      </c>
      <c r="S11183" s="81">
        <v>36442</v>
      </c>
    </row>
    <row r="11184" spans="1:19" x14ac:dyDescent="0.2">
      <c r="A11184" t="s">
        <v>77</v>
      </c>
      <c r="B11184" t="s">
        <v>38</v>
      </c>
      <c r="C11184" t="s">
        <v>47</v>
      </c>
      <c r="D11184" t="s">
        <v>14</v>
      </c>
      <c r="E11184">
        <v>2014</v>
      </c>
      <c r="F11184">
        <v>22</v>
      </c>
      <c r="G11184">
        <v>7.5192079999999999</v>
      </c>
      <c r="H11184">
        <v>7.5192079999999999</v>
      </c>
      <c r="I11184">
        <v>70.108500000000006</v>
      </c>
      <c r="J11184">
        <v>0.15605749999999999</v>
      </c>
      <c r="K11184">
        <v>-0.1999957</v>
      </c>
      <c r="L11184">
        <v>-8.1836599999999995E-2</v>
      </c>
      <c r="M11184">
        <v>0</v>
      </c>
      <c r="N11184">
        <v>8.1836599999999995E-2</v>
      </c>
      <c r="O11184">
        <v>0.1999957</v>
      </c>
      <c r="P11184">
        <v>15.786117000000001</v>
      </c>
      <c r="Q11184">
        <v>37.984088999999997</v>
      </c>
      <c r="R11184">
        <v>10</v>
      </c>
      <c r="S11184" s="81">
        <v>36442</v>
      </c>
    </row>
    <row r="11185" spans="1:19" x14ac:dyDescent="0.2">
      <c r="A11185" t="s">
        <v>77</v>
      </c>
      <c r="B11185" t="s">
        <v>38</v>
      </c>
      <c r="C11185" t="s">
        <v>47</v>
      </c>
      <c r="D11185" t="s">
        <v>14</v>
      </c>
      <c r="E11185">
        <v>2014</v>
      </c>
      <c r="F11185">
        <v>23</v>
      </c>
      <c r="G11185">
        <v>7.5531480000000002</v>
      </c>
      <c r="H11185">
        <v>7.5531480000000002</v>
      </c>
      <c r="I11185">
        <v>67.203000000000003</v>
      </c>
      <c r="J11185">
        <v>0.15504770000000001</v>
      </c>
      <c r="K11185">
        <v>-0.19870160000000001</v>
      </c>
      <c r="L11185">
        <v>-8.1307099999999993E-2</v>
      </c>
      <c r="M11185">
        <v>0</v>
      </c>
      <c r="N11185">
        <v>8.1307099999999993E-2</v>
      </c>
      <c r="O11185">
        <v>0.19870160000000001</v>
      </c>
      <c r="P11185">
        <v>15.786117000000001</v>
      </c>
      <c r="Q11185">
        <v>37.984088999999997</v>
      </c>
      <c r="R11185">
        <v>10</v>
      </c>
      <c r="S11185" s="81">
        <v>36442</v>
      </c>
    </row>
    <row r="11186" spans="1:19" x14ac:dyDescent="0.2">
      <c r="A11186" t="s">
        <v>77</v>
      </c>
      <c r="B11186" t="s">
        <v>38</v>
      </c>
      <c r="C11186" t="s">
        <v>47</v>
      </c>
      <c r="D11186" t="s">
        <v>14</v>
      </c>
      <c r="E11186">
        <v>2014</v>
      </c>
      <c r="F11186">
        <v>24</v>
      </c>
      <c r="G11186">
        <v>7.5655409999999996</v>
      </c>
      <c r="H11186">
        <v>7.5655409999999996</v>
      </c>
      <c r="I11186">
        <v>64.997299999999996</v>
      </c>
      <c r="J11186">
        <v>0.15424350000000001</v>
      </c>
      <c r="K11186">
        <v>-0.19767100000000001</v>
      </c>
      <c r="L11186">
        <v>-8.0885399999999996E-2</v>
      </c>
      <c r="M11186">
        <v>0</v>
      </c>
      <c r="N11186">
        <v>8.0885399999999996E-2</v>
      </c>
      <c r="O11186">
        <v>0.19767100000000001</v>
      </c>
      <c r="P11186">
        <v>15.786117000000001</v>
      </c>
      <c r="Q11186">
        <v>37.984088999999997</v>
      </c>
      <c r="R11186">
        <v>10</v>
      </c>
      <c r="S11186" s="81">
        <v>36442</v>
      </c>
    </row>
    <row r="11187" spans="1:19" x14ac:dyDescent="0.2">
      <c r="A11187" t="s">
        <v>77</v>
      </c>
      <c r="B11187" t="s">
        <v>38</v>
      </c>
      <c r="C11187" t="s">
        <v>47</v>
      </c>
      <c r="D11187" t="s">
        <v>15</v>
      </c>
      <c r="E11187">
        <v>2014</v>
      </c>
      <c r="F11187">
        <v>1</v>
      </c>
      <c r="G11187">
        <v>8.1246200000000002</v>
      </c>
      <c r="H11187">
        <v>8.1246200000000002</v>
      </c>
      <c r="I11187">
        <v>38.292299999999997</v>
      </c>
      <c r="J11187">
        <v>0.15315580000000001</v>
      </c>
      <c r="K11187">
        <v>-0.19627700000000001</v>
      </c>
      <c r="L11187">
        <v>-8.0314999999999998E-2</v>
      </c>
      <c r="M11187">
        <v>0</v>
      </c>
      <c r="N11187">
        <v>8.0314999999999998E-2</v>
      </c>
      <c r="O11187">
        <v>0.19627700000000001</v>
      </c>
      <c r="P11187">
        <v>15.896124</v>
      </c>
      <c r="Q11187">
        <v>37.984088999999997</v>
      </c>
      <c r="R11187">
        <v>11</v>
      </c>
      <c r="S11187" s="81">
        <v>32107</v>
      </c>
    </row>
    <row r="11188" spans="1:19" x14ac:dyDescent="0.2">
      <c r="A11188" t="s">
        <v>77</v>
      </c>
      <c r="B11188" t="s">
        <v>38</v>
      </c>
      <c r="C11188" t="s">
        <v>47</v>
      </c>
      <c r="D11188" t="s">
        <v>15</v>
      </c>
      <c r="E11188">
        <v>2014</v>
      </c>
      <c r="F11188">
        <v>2</v>
      </c>
      <c r="G11188">
        <v>8.1144630000000006</v>
      </c>
      <c r="H11188">
        <v>8.1144630000000006</v>
      </c>
      <c r="I11188">
        <v>36.934600000000003</v>
      </c>
      <c r="J11188">
        <v>0.15313299999999999</v>
      </c>
      <c r="K11188">
        <v>-0.1962479</v>
      </c>
      <c r="L11188">
        <v>-8.0302999999999999E-2</v>
      </c>
      <c r="M11188">
        <v>0</v>
      </c>
      <c r="N11188">
        <v>8.0302999999999999E-2</v>
      </c>
      <c r="O11188">
        <v>0.1962479</v>
      </c>
      <c r="P11188">
        <v>15.896124</v>
      </c>
      <c r="Q11188">
        <v>37.984088999999997</v>
      </c>
      <c r="R11188">
        <v>11</v>
      </c>
      <c r="S11188" s="81">
        <v>32107</v>
      </c>
    </row>
    <row r="11189" spans="1:19" x14ac:dyDescent="0.2">
      <c r="A11189" t="s">
        <v>77</v>
      </c>
      <c r="B11189" t="s">
        <v>38</v>
      </c>
      <c r="C11189" t="s">
        <v>47</v>
      </c>
      <c r="D11189" t="s">
        <v>15</v>
      </c>
      <c r="E11189">
        <v>2014</v>
      </c>
      <c r="F11189">
        <v>3</v>
      </c>
      <c r="G11189">
        <v>8.2430459999999997</v>
      </c>
      <c r="H11189">
        <v>8.2430459999999997</v>
      </c>
      <c r="I11189">
        <v>36.078000000000003</v>
      </c>
      <c r="J11189">
        <v>0.1528863</v>
      </c>
      <c r="K11189">
        <v>-0.19593169999999999</v>
      </c>
      <c r="L11189">
        <v>-8.0173599999999998E-2</v>
      </c>
      <c r="M11189">
        <v>0</v>
      </c>
      <c r="N11189">
        <v>8.0173599999999998E-2</v>
      </c>
      <c r="O11189">
        <v>0.19593169999999999</v>
      </c>
      <c r="P11189">
        <v>15.896124</v>
      </c>
      <c r="Q11189">
        <v>37.984088999999997</v>
      </c>
      <c r="R11189">
        <v>11</v>
      </c>
      <c r="S11189" s="81">
        <v>32107</v>
      </c>
    </row>
    <row r="11190" spans="1:19" x14ac:dyDescent="0.2">
      <c r="A11190" t="s">
        <v>77</v>
      </c>
      <c r="B11190" t="s">
        <v>38</v>
      </c>
      <c r="C11190" t="s">
        <v>47</v>
      </c>
      <c r="D11190" t="s">
        <v>15</v>
      </c>
      <c r="E11190">
        <v>2014</v>
      </c>
      <c r="F11190">
        <v>4</v>
      </c>
      <c r="G11190">
        <v>8.1829979999999995</v>
      </c>
      <c r="H11190">
        <v>8.1829979999999995</v>
      </c>
      <c r="I11190">
        <v>35.332900000000002</v>
      </c>
      <c r="J11190">
        <v>0.15356020000000001</v>
      </c>
      <c r="K11190">
        <v>-0.19679530000000001</v>
      </c>
      <c r="L11190">
        <v>-8.0527000000000001E-2</v>
      </c>
      <c r="M11190">
        <v>0</v>
      </c>
      <c r="N11190">
        <v>8.0527000000000001E-2</v>
      </c>
      <c r="O11190">
        <v>0.19679530000000001</v>
      </c>
      <c r="P11190">
        <v>15.896124</v>
      </c>
      <c r="Q11190">
        <v>37.984088999999997</v>
      </c>
      <c r="R11190">
        <v>11</v>
      </c>
      <c r="S11190" s="81">
        <v>32107</v>
      </c>
    </row>
    <row r="11191" spans="1:19" x14ac:dyDescent="0.2">
      <c r="A11191" t="s">
        <v>77</v>
      </c>
      <c r="B11191" t="s">
        <v>38</v>
      </c>
      <c r="C11191" t="s">
        <v>47</v>
      </c>
      <c r="D11191" t="s">
        <v>15</v>
      </c>
      <c r="E11191">
        <v>2014</v>
      </c>
      <c r="F11191">
        <v>5</v>
      </c>
      <c r="G11191">
        <v>8.1826329999999992</v>
      </c>
      <c r="H11191">
        <v>8.1826329999999992</v>
      </c>
      <c r="I11191">
        <v>34.4846</v>
      </c>
      <c r="J11191">
        <v>0.1529895</v>
      </c>
      <c r="K11191">
        <v>-0.19606399999999999</v>
      </c>
      <c r="L11191">
        <v>-8.0227800000000002E-2</v>
      </c>
      <c r="M11191">
        <v>0</v>
      </c>
      <c r="N11191">
        <v>8.0227800000000002E-2</v>
      </c>
      <c r="O11191">
        <v>0.19606399999999999</v>
      </c>
      <c r="P11191">
        <v>15.896124</v>
      </c>
      <c r="Q11191">
        <v>37.984088999999997</v>
      </c>
      <c r="R11191">
        <v>11</v>
      </c>
      <c r="S11191" s="81">
        <v>32107</v>
      </c>
    </row>
    <row r="11192" spans="1:19" x14ac:dyDescent="0.2">
      <c r="A11192" t="s">
        <v>77</v>
      </c>
      <c r="B11192" t="s">
        <v>38</v>
      </c>
      <c r="C11192" t="s">
        <v>47</v>
      </c>
      <c r="D11192" t="s">
        <v>15</v>
      </c>
      <c r="E11192">
        <v>2014</v>
      </c>
      <c r="F11192">
        <v>6</v>
      </c>
      <c r="G11192">
        <v>8.2117740000000001</v>
      </c>
      <c r="H11192">
        <v>8.2117740000000001</v>
      </c>
      <c r="I11192">
        <v>33.534700000000001</v>
      </c>
      <c r="J11192">
        <v>0.15278900000000001</v>
      </c>
      <c r="K11192">
        <v>-0.19580700000000001</v>
      </c>
      <c r="L11192">
        <v>-8.0122600000000002E-2</v>
      </c>
      <c r="M11192">
        <v>0</v>
      </c>
      <c r="N11192">
        <v>8.0122600000000002E-2</v>
      </c>
      <c r="O11192">
        <v>0.19580700000000001</v>
      </c>
      <c r="P11192">
        <v>15.896124</v>
      </c>
      <c r="Q11192">
        <v>37.984088999999997</v>
      </c>
      <c r="R11192">
        <v>11</v>
      </c>
      <c r="S11192" s="81">
        <v>32107</v>
      </c>
    </row>
    <row r="11193" spans="1:19" x14ac:dyDescent="0.2">
      <c r="A11193" t="s">
        <v>77</v>
      </c>
      <c r="B11193" t="s">
        <v>38</v>
      </c>
      <c r="C11193" t="s">
        <v>47</v>
      </c>
      <c r="D11193" t="s">
        <v>15</v>
      </c>
      <c r="E11193">
        <v>2014</v>
      </c>
      <c r="F11193">
        <v>7</v>
      </c>
      <c r="G11193">
        <v>8.4019390000000005</v>
      </c>
      <c r="H11193">
        <v>8.4019390000000005</v>
      </c>
      <c r="I11193">
        <v>33.187399999999997</v>
      </c>
      <c r="J11193">
        <v>0.15272050000000001</v>
      </c>
      <c r="K11193">
        <v>-0.19571920000000001</v>
      </c>
      <c r="L11193">
        <v>-8.0086699999999997E-2</v>
      </c>
      <c r="M11193">
        <v>0</v>
      </c>
      <c r="N11193">
        <v>8.0086699999999997E-2</v>
      </c>
      <c r="O11193">
        <v>0.19571920000000001</v>
      </c>
      <c r="P11193">
        <v>15.896124</v>
      </c>
      <c r="Q11193">
        <v>37.984088999999997</v>
      </c>
      <c r="R11193">
        <v>11</v>
      </c>
      <c r="S11193" s="81">
        <v>32107</v>
      </c>
    </row>
    <row r="11194" spans="1:19" x14ac:dyDescent="0.2">
      <c r="A11194" t="s">
        <v>77</v>
      </c>
      <c r="B11194" t="s">
        <v>38</v>
      </c>
      <c r="C11194" t="s">
        <v>47</v>
      </c>
      <c r="D11194" t="s">
        <v>15</v>
      </c>
      <c r="E11194">
        <v>2014</v>
      </c>
      <c r="F11194">
        <v>8</v>
      </c>
      <c r="G11194">
        <v>8.2245919999999995</v>
      </c>
      <c r="H11194">
        <v>8.2245919999999995</v>
      </c>
      <c r="I11194">
        <v>34.092500000000001</v>
      </c>
      <c r="J11194">
        <v>0.15229870000000001</v>
      </c>
      <c r="K11194">
        <v>-0.19517870000000001</v>
      </c>
      <c r="L11194">
        <v>-7.9865500000000006E-2</v>
      </c>
      <c r="M11194">
        <v>0</v>
      </c>
      <c r="N11194">
        <v>7.9865500000000006E-2</v>
      </c>
      <c r="O11194">
        <v>0.19517870000000001</v>
      </c>
      <c r="P11194">
        <v>15.896124</v>
      </c>
      <c r="Q11194">
        <v>37.984088999999997</v>
      </c>
      <c r="R11194">
        <v>11</v>
      </c>
      <c r="S11194" s="81">
        <v>32107</v>
      </c>
    </row>
    <row r="11195" spans="1:19" x14ac:dyDescent="0.2">
      <c r="A11195" t="s">
        <v>77</v>
      </c>
      <c r="B11195" t="s">
        <v>38</v>
      </c>
      <c r="C11195" t="s">
        <v>47</v>
      </c>
      <c r="D11195" t="s">
        <v>15</v>
      </c>
      <c r="E11195">
        <v>2014</v>
      </c>
      <c r="F11195">
        <v>9</v>
      </c>
      <c r="G11195">
        <v>8.0530190000000008</v>
      </c>
      <c r="H11195">
        <v>8.0530190000000008</v>
      </c>
      <c r="I11195">
        <v>38.646500000000003</v>
      </c>
      <c r="J11195">
        <v>0.15188160000000001</v>
      </c>
      <c r="K11195">
        <v>-0.19464409999999999</v>
      </c>
      <c r="L11195">
        <v>-7.9646800000000004E-2</v>
      </c>
      <c r="M11195">
        <v>0</v>
      </c>
      <c r="N11195">
        <v>7.9646800000000004E-2</v>
      </c>
      <c r="O11195">
        <v>0.19464409999999999</v>
      </c>
      <c r="P11195">
        <v>15.896124</v>
      </c>
      <c r="Q11195">
        <v>37.984088999999997</v>
      </c>
      <c r="R11195">
        <v>11</v>
      </c>
      <c r="S11195" s="81">
        <v>32107</v>
      </c>
    </row>
    <row r="11196" spans="1:19" x14ac:dyDescent="0.2">
      <c r="A11196" t="s">
        <v>77</v>
      </c>
      <c r="B11196" t="s">
        <v>38</v>
      </c>
      <c r="C11196" t="s">
        <v>47</v>
      </c>
      <c r="D11196" t="s">
        <v>15</v>
      </c>
      <c r="E11196">
        <v>2014</v>
      </c>
      <c r="F11196">
        <v>10</v>
      </c>
      <c r="G11196">
        <v>8.0558409999999991</v>
      </c>
      <c r="H11196">
        <v>8.0558409999999991</v>
      </c>
      <c r="I11196">
        <v>44.290599999999998</v>
      </c>
      <c r="J11196">
        <v>0.1533339</v>
      </c>
      <c r="K11196">
        <v>-0.19650529999999999</v>
      </c>
      <c r="L11196">
        <v>-8.0408400000000005E-2</v>
      </c>
      <c r="M11196">
        <v>0</v>
      </c>
      <c r="N11196">
        <v>8.0408400000000005E-2</v>
      </c>
      <c r="O11196">
        <v>0.19650529999999999</v>
      </c>
      <c r="P11196">
        <v>15.896124</v>
      </c>
      <c r="Q11196">
        <v>37.984088999999997</v>
      </c>
      <c r="R11196">
        <v>11</v>
      </c>
      <c r="S11196" s="81">
        <v>32107</v>
      </c>
    </row>
    <row r="11197" spans="1:19" x14ac:dyDescent="0.2">
      <c r="A11197" t="s">
        <v>77</v>
      </c>
      <c r="B11197" t="s">
        <v>38</v>
      </c>
      <c r="C11197" t="s">
        <v>47</v>
      </c>
      <c r="D11197" t="s">
        <v>15</v>
      </c>
      <c r="E11197">
        <v>2014</v>
      </c>
      <c r="F11197">
        <v>11</v>
      </c>
      <c r="G11197">
        <v>8.0257470000000009</v>
      </c>
      <c r="H11197">
        <v>8.0257470000000009</v>
      </c>
      <c r="I11197">
        <v>49.446899999999999</v>
      </c>
      <c r="J11197">
        <v>0.1520627</v>
      </c>
      <c r="K11197">
        <v>-0.1948762</v>
      </c>
      <c r="L11197">
        <v>-7.9741800000000002E-2</v>
      </c>
      <c r="M11197">
        <v>0</v>
      </c>
      <c r="N11197">
        <v>7.9741800000000002E-2</v>
      </c>
      <c r="O11197">
        <v>0.1948762</v>
      </c>
      <c r="P11197">
        <v>15.896124</v>
      </c>
      <c r="Q11197">
        <v>37.984088999999997</v>
      </c>
      <c r="R11197">
        <v>11</v>
      </c>
      <c r="S11197" s="81">
        <v>32107</v>
      </c>
    </row>
    <row r="11198" spans="1:19" x14ac:dyDescent="0.2">
      <c r="A11198" t="s">
        <v>77</v>
      </c>
      <c r="B11198" t="s">
        <v>38</v>
      </c>
      <c r="C11198" t="s">
        <v>47</v>
      </c>
      <c r="D11198" t="s">
        <v>15</v>
      </c>
      <c r="E11198">
        <v>2014</v>
      </c>
      <c r="F11198">
        <v>12</v>
      </c>
      <c r="G11198">
        <v>7.9489590000000003</v>
      </c>
      <c r="H11198">
        <v>7.9489590000000003</v>
      </c>
      <c r="I11198">
        <v>52.997100000000003</v>
      </c>
      <c r="J11198">
        <v>0.15179719999999999</v>
      </c>
      <c r="K11198">
        <v>-0.19453590000000001</v>
      </c>
      <c r="L11198">
        <v>-7.9602500000000007E-2</v>
      </c>
      <c r="M11198">
        <v>0</v>
      </c>
      <c r="N11198">
        <v>7.9602500000000007E-2</v>
      </c>
      <c r="O11198">
        <v>0.19453590000000001</v>
      </c>
      <c r="P11198">
        <v>15.896124</v>
      </c>
      <c r="Q11198">
        <v>37.984088999999997</v>
      </c>
      <c r="R11198">
        <v>11</v>
      </c>
      <c r="S11198" s="81">
        <v>32107</v>
      </c>
    </row>
    <row r="11199" spans="1:19" x14ac:dyDescent="0.2">
      <c r="A11199" t="s">
        <v>77</v>
      </c>
      <c r="B11199" t="s">
        <v>38</v>
      </c>
      <c r="C11199" t="s">
        <v>47</v>
      </c>
      <c r="D11199" t="s">
        <v>15</v>
      </c>
      <c r="E11199">
        <v>2014</v>
      </c>
      <c r="F11199">
        <v>13</v>
      </c>
      <c r="G11199">
        <v>7.8933970000000002</v>
      </c>
      <c r="H11199">
        <v>7.8933970000000002</v>
      </c>
      <c r="I11199">
        <v>56.146900000000002</v>
      </c>
      <c r="J11199">
        <v>0.1520406</v>
      </c>
      <c r="K11199">
        <v>-0.19484779999999999</v>
      </c>
      <c r="L11199">
        <v>-7.9730099999999998E-2</v>
      </c>
      <c r="M11199">
        <v>0</v>
      </c>
      <c r="N11199">
        <v>7.9730099999999998E-2</v>
      </c>
      <c r="O11199">
        <v>0.19484779999999999</v>
      </c>
      <c r="P11199">
        <v>15.896124</v>
      </c>
      <c r="Q11199">
        <v>37.984088999999997</v>
      </c>
      <c r="R11199">
        <v>11</v>
      </c>
      <c r="S11199" s="81">
        <v>32107</v>
      </c>
    </row>
    <row r="11200" spans="1:19" x14ac:dyDescent="0.2">
      <c r="A11200" t="s">
        <v>77</v>
      </c>
      <c r="B11200" t="s">
        <v>38</v>
      </c>
      <c r="C11200" t="s">
        <v>47</v>
      </c>
      <c r="D11200" t="s">
        <v>15</v>
      </c>
      <c r="E11200">
        <v>2014</v>
      </c>
      <c r="F11200">
        <v>14</v>
      </c>
      <c r="G11200">
        <v>7.8402209999999997</v>
      </c>
      <c r="H11200">
        <v>7.8402209999999997</v>
      </c>
      <c r="I11200">
        <v>57.900300000000001</v>
      </c>
      <c r="J11200">
        <v>0.1526207</v>
      </c>
      <c r="K11200">
        <v>-0.1955913</v>
      </c>
      <c r="L11200">
        <v>-8.0034400000000006E-2</v>
      </c>
      <c r="M11200">
        <v>0</v>
      </c>
      <c r="N11200">
        <v>8.0034400000000006E-2</v>
      </c>
      <c r="O11200">
        <v>0.1955913</v>
      </c>
      <c r="P11200">
        <v>15.896124</v>
      </c>
      <c r="Q11200">
        <v>37.984088999999997</v>
      </c>
      <c r="R11200">
        <v>11</v>
      </c>
      <c r="S11200" s="81">
        <v>32107</v>
      </c>
    </row>
    <row r="11201" spans="1:19" x14ac:dyDescent="0.2">
      <c r="A11201" t="s">
        <v>77</v>
      </c>
      <c r="B11201" t="s">
        <v>38</v>
      </c>
      <c r="C11201" t="s">
        <v>47</v>
      </c>
      <c r="D11201" t="s">
        <v>15</v>
      </c>
      <c r="E11201">
        <v>2014</v>
      </c>
      <c r="F11201">
        <v>15</v>
      </c>
      <c r="G11201">
        <v>7.6882510000000002</v>
      </c>
      <c r="H11201">
        <v>7.6882510000000002</v>
      </c>
      <c r="I11201">
        <v>58.903100000000002</v>
      </c>
      <c r="J11201">
        <v>0.15263199999999999</v>
      </c>
      <c r="K11201">
        <v>-0.19560569999999999</v>
      </c>
      <c r="L11201">
        <v>-8.0040299999999995E-2</v>
      </c>
      <c r="M11201">
        <v>0</v>
      </c>
      <c r="N11201">
        <v>8.0040299999999995E-2</v>
      </c>
      <c r="O11201">
        <v>0.19560569999999999</v>
      </c>
      <c r="P11201">
        <v>15.896124</v>
      </c>
      <c r="Q11201">
        <v>37.984088999999997</v>
      </c>
      <c r="R11201">
        <v>11</v>
      </c>
      <c r="S11201" s="81">
        <v>32107</v>
      </c>
    </row>
    <row r="11202" spans="1:19" x14ac:dyDescent="0.2">
      <c r="A11202" t="s">
        <v>77</v>
      </c>
      <c r="B11202" t="s">
        <v>38</v>
      </c>
      <c r="C11202" t="s">
        <v>47</v>
      </c>
      <c r="D11202" t="s">
        <v>15</v>
      </c>
      <c r="E11202">
        <v>2014</v>
      </c>
      <c r="F11202">
        <v>16</v>
      </c>
      <c r="G11202">
        <v>7.5578060000000002</v>
      </c>
      <c r="H11202">
        <v>7.5578060000000002</v>
      </c>
      <c r="I11202">
        <v>57.953299999999999</v>
      </c>
      <c r="J11202">
        <v>0.152198</v>
      </c>
      <c r="K11202">
        <v>-0.19504949999999999</v>
      </c>
      <c r="L11202">
        <v>-7.98127E-2</v>
      </c>
      <c r="M11202">
        <v>0</v>
      </c>
      <c r="N11202">
        <v>7.98127E-2</v>
      </c>
      <c r="O11202">
        <v>0.19504949999999999</v>
      </c>
      <c r="P11202">
        <v>15.896124</v>
      </c>
      <c r="Q11202">
        <v>37.984088999999997</v>
      </c>
      <c r="R11202">
        <v>11</v>
      </c>
      <c r="S11202" s="81">
        <v>32107</v>
      </c>
    </row>
    <row r="11203" spans="1:19" x14ac:dyDescent="0.2">
      <c r="A11203" t="s">
        <v>77</v>
      </c>
      <c r="B11203" t="s">
        <v>38</v>
      </c>
      <c r="C11203" t="s">
        <v>47</v>
      </c>
      <c r="D11203" t="s">
        <v>15</v>
      </c>
      <c r="E11203">
        <v>2014</v>
      </c>
      <c r="F11203">
        <v>17</v>
      </c>
      <c r="G11203">
        <v>7.448664</v>
      </c>
      <c r="H11203">
        <v>7.448664</v>
      </c>
      <c r="I11203">
        <v>53.645699999999998</v>
      </c>
      <c r="J11203">
        <v>0.15209030000000001</v>
      </c>
      <c r="K11203">
        <v>-0.19491149999999999</v>
      </c>
      <c r="L11203">
        <v>-7.9756199999999999E-2</v>
      </c>
      <c r="M11203">
        <v>0</v>
      </c>
      <c r="N11203">
        <v>7.9756199999999999E-2</v>
      </c>
      <c r="O11203">
        <v>0.19491149999999999</v>
      </c>
      <c r="P11203">
        <v>15.896124</v>
      </c>
      <c r="Q11203">
        <v>37.984088999999997</v>
      </c>
      <c r="R11203">
        <v>11</v>
      </c>
      <c r="S11203" s="81">
        <v>32107</v>
      </c>
    </row>
    <row r="11204" spans="1:19" x14ac:dyDescent="0.2">
      <c r="A11204" t="s">
        <v>77</v>
      </c>
      <c r="B11204" t="s">
        <v>38</v>
      </c>
      <c r="C11204" t="s">
        <v>47</v>
      </c>
      <c r="D11204" t="s">
        <v>15</v>
      </c>
      <c r="E11204">
        <v>2014</v>
      </c>
      <c r="F11204">
        <v>18</v>
      </c>
      <c r="G11204">
        <v>7.7057789999999997</v>
      </c>
      <c r="H11204">
        <v>7.7057789999999997</v>
      </c>
      <c r="I11204">
        <v>48.745699999999999</v>
      </c>
      <c r="J11204">
        <v>0.15359339999999999</v>
      </c>
      <c r="K11204">
        <v>-0.19683780000000001</v>
      </c>
      <c r="L11204">
        <v>-8.0544400000000002E-2</v>
      </c>
      <c r="M11204">
        <v>0</v>
      </c>
      <c r="N11204">
        <v>8.0544400000000002E-2</v>
      </c>
      <c r="O11204">
        <v>0.19683780000000001</v>
      </c>
      <c r="P11204">
        <v>15.896124</v>
      </c>
      <c r="Q11204">
        <v>37.984088999999997</v>
      </c>
      <c r="R11204">
        <v>11</v>
      </c>
      <c r="S11204" s="81">
        <v>32107</v>
      </c>
    </row>
    <row r="11205" spans="1:19" x14ac:dyDescent="0.2">
      <c r="A11205" t="s">
        <v>77</v>
      </c>
      <c r="B11205" t="s">
        <v>38</v>
      </c>
      <c r="C11205" t="s">
        <v>47</v>
      </c>
      <c r="D11205" t="s">
        <v>15</v>
      </c>
      <c r="E11205">
        <v>2014</v>
      </c>
      <c r="F11205">
        <v>19</v>
      </c>
      <c r="G11205">
        <v>7.9877250000000002</v>
      </c>
      <c r="H11205">
        <v>7.9877250000000002</v>
      </c>
      <c r="I11205">
        <v>45.099400000000003</v>
      </c>
      <c r="J11205">
        <v>0.1539884</v>
      </c>
      <c r="K11205">
        <v>-0.19734409999999999</v>
      </c>
      <c r="L11205">
        <v>-8.0751600000000007E-2</v>
      </c>
      <c r="M11205">
        <v>0</v>
      </c>
      <c r="N11205">
        <v>8.0751600000000007E-2</v>
      </c>
      <c r="O11205">
        <v>0.19734409999999999</v>
      </c>
      <c r="P11205">
        <v>15.896124</v>
      </c>
      <c r="Q11205">
        <v>37.984088999999997</v>
      </c>
      <c r="R11205">
        <v>11</v>
      </c>
      <c r="S11205" s="81">
        <v>32107</v>
      </c>
    </row>
    <row r="11206" spans="1:19" x14ac:dyDescent="0.2">
      <c r="A11206" t="s">
        <v>77</v>
      </c>
      <c r="B11206" t="s">
        <v>38</v>
      </c>
      <c r="C11206" t="s">
        <v>47</v>
      </c>
      <c r="D11206" t="s">
        <v>15</v>
      </c>
      <c r="E11206">
        <v>2014</v>
      </c>
      <c r="F11206">
        <v>20</v>
      </c>
      <c r="G11206">
        <v>8.0927410000000002</v>
      </c>
      <c r="H11206">
        <v>8.0927410000000002</v>
      </c>
      <c r="I11206">
        <v>42.649900000000002</v>
      </c>
      <c r="J11206">
        <v>0.15283659999999999</v>
      </c>
      <c r="K11206">
        <v>-0.19586799999999999</v>
      </c>
      <c r="L11206">
        <v>-8.0147599999999999E-2</v>
      </c>
      <c r="M11206">
        <v>0</v>
      </c>
      <c r="N11206">
        <v>8.0147599999999999E-2</v>
      </c>
      <c r="O11206">
        <v>0.19586799999999999</v>
      </c>
      <c r="P11206">
        <v>15.896124</v>
      </c>
      <c r="Q11206">
        <v>37.984088999999997</v>
      </c>
      <c r="R11206">
        <v>11</v>
      </c>
      <c r="S11206" s="81">
        <v>32107</v>
      </c>
    </row>
    <row r="11207" spans="1:19" x14ac:dyDescent="0.2">
      <c r="A11207" t="s">
        <v>77</v>
      </c>
      <c r="B11207" t="s">
        <v>38</v>
      </c>
      <c r="C11207" t="s">
        <v>47</v>
      </c>
      <c r="D11207" t="s">
        <v>15</v>
      </c>
      <c r="E11207">
        <v>2014</v>
      </c>
      <c r="F11207">
        <v>21</v>
      </c>
      <c r="G11207">
        <v>8.0776450000000004</v>
      </c>
      <c r="H11207">
        <v>8.0776450000000004</v>
      </c>
      <c r="I11207">
        <v>40.4983</v>
      </c>
      <c r="J11207">
        <v>0.1536054</v>
      </c>
      <c r="K11207">
        <v>-0.19685320000000001</v>
      </c>
      <c r="L11207">
        <v>-8.0550700000000003E-2</v>
      </c>
      <c r="M11207">
        <v>0</v>
      </c>
      <c r="N11207">
        <v>8.0550700000000003E-2</v>
      </c>
      <c r="O11207">
        <v>0.19685320000000001</v>
      </c>
      <c r="P11207">
        <v>15.896124</v>
      </c>
      <c r="Q11207">
        <v>37.984088999999997</v>
      </c>
      <c r="R11207">
        <v>11</v>
      </c>
      <c r="S11207" s="81">
        <v>32107</v>
      </c>
    </row>
    <row r="11208" spans="1:19" x14ac:dyDescent="0.2">
      <c r="A11208" t="s">
        <v>77</v>
      </c>
      <c r="B11208" t="s">
        <v>38</v>
      </c>
      <c r="C11208" t="s">
        <v>47</v>
      </c>
      <c r="D11208" t="s">
        <v>15</v>
      </c>
      <c r="E11208">
        <v>2014</v>
      </c>
      <c r="F11208">
        <v>22</v>
      </c>
      <c r="G11208">
        <v>8.0749999999999993</v>
      </c>
      <c r="H11208">
        <v>8.0749999999999993</v>
      </c>
      <c r="I11208">
        <v>39.247900000000001</v>
      </c>
      <c r="J11208">
        <v>0.1530619</v>
      </c>
      <c r="K11208">
        <v>-0.19615669999999999</v>
      </c>
      <c r="L11208">
        <v>-8.0265699999999995E-2</v>
      </c>
      <c r="M11208">
        <v>0</v>
      </c>
      <c r="N11208">
        <v>8.0265699999999995E-2</v>
      </c>
      <c r="O11208">
        <v>0.19615669999999999</v>
      </c>
      <c r="P11208">
        <v>15.896124</v>
      </c>
      <c r="Q11208">
        <v>37.984088999999997</v>
      </c>
      <c r="R11208">
        <v>11</v>
      </c>
      <c r="S11208" s="81">
        <v>32107</v>
      </c>
    </row>
    <row r="11209" spans="1:19" x14ac:dyDescent="0.2">
      <c r="A11209" t="s">
        <v>77</v>
      </c>
      <c r="B11209" t="s">
        <v>38</v>
      </c>
      <c r="C11209" t="s">
        <v>47</v>
      </c>
      <c r="D11209" t="s">
        <v>15</v>
      </c>
      <c r="E11209">
        <v>2014</v>
      </c>
      <c r="F11209">
        <v>23</v>
      </c>
      <c r="G11209">
        <v>8.1472130000000007</v>
      </c>
      <c r="H11209">
        <v>8.1472130000000007</v>
      </c>
      <c r="I11209">
        <v>38.246299999999998</v>
      </c>
      <c r="J11209">
        <v>0.15354470000000001</v>
      </c>
      <c r="K11209">
        <v>-0.19677549999999999</v>
      </c>
      <c r="L11209">
        <v>-8.0518900000000004E-2</v>
      </c>
      <c r="M11209">
        <v>0</v>
      </c>
      <c r="N11209">
        <v>8.0518900000000004E-2</v>
      </c>
      <c r="O11209">
        <v>0.19677549999999999</v>
      </c>
      <c r="P11209">
        <v>15.896124</v>
      </c>
      <c r="Q11209">
        <v>37.984088999999997</v>
      </c>
      <c r="R11209">
        <v>11</v>
      </c>
      <c r="S11209" s="81">
        <v>32107</v>
      </c>
    </row>
    <row r="11210" spans="1:19" x14ac:dyDescent="0.2">
      <c r="A11210" t="s">
        <v>77</v>
      </c>
      <c r="B11210" t="s">
        <v>38</v>
      </c>
      <c r="C11210" t="s">
        <v>47</v>
      </c>
      <c r="D11210" t="s">
        <v>15</v>
      </c>
      <c r="E11210">
        <v>2014</v>
      </c>
      <c r="F11210">
        <v>24</v>
      </c>
      <c r="G11210">
        <v>7.9900089999999997</v>
      </c>
      <c r="H11210">
        <v>7.9900089999999997</v>
      </c>
      <c r="I11210">
        <v>36.945399999999999</v>
      </c>
      <c r="J11210">
        <v>0.1531479</v>
      </c>
      <c r="K11210">
        <v>-0.19626689999999999</v>
      </c>
      <c r="L11210">
        <v>-8.0310800000000002E-2</v>
      </c>
      <c r="M11210">
        <v>0</v>
      </c>
      <c r="N11210">
        <v>8.0310800000000002E-2</v>
      </c>
      <c r="O11210">
        <v>0.19626689999999999</v>
      </c>
      <c r="P11210">
        <v>15.896124</v>
      </c>
      <c r="Q11210">
        <v>37.984088999999997</v>
      </c>
      <c r="R11210">
        <v>11</v>
      </c>
      <c r="S11210" s="81">
        <v>32107</v>
      </c>
    </row>
    <row r="11211" spans="1:19" x14ac:dyDescent="0.2">
      <c r="A11211" t="s">
        <v>77</v>
      </c>
      <c r="B11211" t="s">
        <v>38</v>
      </c>
      <c r="C11211" t="s">
        <v>47</v>
      </c>
      <c r="D11211" t="s">
        <v>16</v>
      </c>
      <c r="E11211">
        <v>2014</v>
      </c>
      <c r="F11211">
        <v>1</v>
      </c>
      <c r="G11211">
        <v>7.9097799999999996</v>
      </c>
      <c r="H11211">
        <v>7.9097799999999996</v>
      </c>
      <c r="I11211">
        <v>37.9482</v>
      </c>
      <c r="J11211">
        <v>0.15060080000000001</v>
      </c>
      <c r="K11211">
        <v>-0.1930027</v>
      </c>
      <c r="L11211">
        <v>-7.8975100000000006E-2</v>
      </c>
      <c r="M11211">
        <v>0</v>
      </c>
      <c r="N11211">
        <v>7.8975100000000006E-2</v>
      </c>
      <c r="O11211">
        <v>0.1930027</v>
      </c>
      <c r="P11211">
        <v>16.006132000000001</v>
      </c>
      <c r="Q11211">
        <v>37.984088999999997</v>
      </c>
      <c r="R11211">
        <v>12</v>
      </c>
      <c r="S11211" s="81">
        <v>39798</v>
      </c>
    </row>
    <row r="11212" spans="1:19" x14ac:dyDescent="0.2">
      <c r="A11212" t="s">
        <v>77</v>
      </c>
      <c r="B11212" t="s">
        <v>38</v>
      </c>
      <c r="C11212" t="s">
        <v>47</v>
      </c>
      <c r="D11212" t="s">
        <v>16</v>
      </c>
      <c r="E11212">
        <v>2014</v>
      </c>
      <c r="F11212">
        <v>2</v>
      </c>
      <c r="G11212">
        <v>7.8886890000000003</v>
      </c>
      <c r="H11212">
        <v>7.8886890000000003</v>
      </c>
      <c r="I11212">
        <v>38.095599999999997</v>
      </c>
      <c r="J11212">
        <v>0.15085750000000001</v>
      </c>
      <c r="K11212">
        <v>-0.1933317</v>
      </c>
      <c r="L11212">
        <v>-7.9109700000000005E-2</v>
      </c>
      <c r="M11212">
        <v>0</v>
      </c>
      <c r="N11212">
        <v>7.9109700000000005E-2</v>
      </c>
      <c r="O11212">
        <v>0.1933317</v>
      </c>
      <c r="P11212">
        <v>16.006132000000001</v>
      </c>
      <c r="Q11212">
        <v>37.984088999999997</v>
      </c>
      <c r="R11212">
        <v>12</v>
      </c>
      <c r="S11212" s="81">
        <v>39798</v>
      </c>
    </row>
    <row r="11213" spans="1:19" x14ac:dyDescent="0.2">
      <c r="A11213" t="s">
        <v>77</v>
      </c>
      <c r="B11213" t="s">
        <v>38</v>
      </c>
      <c r="C11213" t="s">
        <v>47</v>
      </c>
      <c r="D11213" t="s">
        <v>16</v>
      </c>
      <c r="E11213">
        <v>2014</v>
      </c>
      <c r="F11213">
        <v>3</v>
      </c>
      <c r="G11213">
        <v>8.0147860000000009</v>
      </c>
      <c r="H11213">
        <v>8.0147860000000009</v>
      </c>
      <c r="I11213">
        <v>37.946100000000001</v>
      </c>
      <c r="J11213">
        <v>0.15183969999999999</v>
      </c>
      <c r="K11213">
        <v>-0.1945905</v>
      </c>
      <c r="L11213">
        <v>-7.9624799999999996E-2</v>
      </c>
      <c r="M11213">
        <v>0</v>
      </c>
      <c r="N11213">
        <v>7.9624799999999996E-2</v>
      </c>
      <c r="O11213">
        <v>0.1945905</v>
      </c>
      <c r="P11213">
        <v>16.006132000000001</v>
      </c>
      <c r="Q11213">
        <v>37.984088999999997</v>
      </c>
      <c r="R11213">
        <v>12</v>
      </c>
      <c r="S11213" s="81">
        <v>39798</v>
      </c>
    </row>
    <row r="11214" spans="1:19" x14ac:dyDescent="0.2">
      <c r="A11214" t="s">
        <v>77</v>
      </c>
      <c r="B11214" t="s">
        <v>38</v>
      </c>
      <c r="C11214" t="s">
        <v>47</v>
      </c>
      <c r="D11214" t="s">
        <v>16</v>
      </c>
      <c r="E11214">
        <v>2014</v>
      </c>
      <c r="F11214">
        <v>4</v>
      </c>
      <c r="G11214">
        <v>7.921055</v>
      </c>
      <c r="H11214">
        <v>7.921055</v>
      </c>
      <c r="I11214">
        <v>37.5458</v>
      </c>
      <c r="J11214">
        <v>0.151501</v>
      </c>
      <c r="K11214">
        <v>-0.1941563</v>
      </c>
      <c r="L11214">
        <v>-7.9447199999999996E-2</v>
      </c>
      <c r="M11214">
        <v>0</v>
      </c>
      <c r="N11214">
        <v>7.9447199999999996E-2</v>
      </c>
      <c r="O11214">
        <v>0.1941563</v>
      </c>
      <c r="P11214">
        <v>16.006132000000001</v>
      </c>
      <c r="Q11214">
        <v>37.984088999999997</v>
      </c>
      <c r="R11214">
        <v>12</v>
      </c>
      <c r="S11214" s="81">
        <v>39798</v>
      </c>
    </row>
    <row r="11215" spans="1:19" x14ac:dyDescent="0.2">
      <c r="A11215" t="s">
        <v>77</v>
      </c>
      <c r="B11215" t="s">
        <v>38</v>
      </c>
      <c r="C11215" t="s">
        <v>47</v>
      </c>
      <c r="D11215" t="s">
        <v>16</v>
      </c>
      <c r="E11215">
        <v>2014</v>
      </c>
      <c r="F11215">
        <v>5</v>
      </c>
      <c r="G11215">
        <v>7.9071100000000003</v>
      </c>
      <c r="H11215">
        <v>7.9071100000000003</v>
      </c>
      <c r="I11215">
        <v>37.648200000000003</v>
      </c>
      <c r="J11215">
        <v>0.15149860000000001</v>
      </c>
      <c r="K11215">
        <v>-0.1941533</v>
      </c>
      <c r="L11215">
        <v>-7.9446000000000003E-2</v>
      </c>
      <c r="M11215">
        <v>0</v>
      </c>
      <c r="N11215">
        <v>7.9446000000000003E-2</v>
      </c>
      <c r="O11215">
        <v>0.1941533</v>
      </c>
      <c r="P11215">
        <v>16.006132000000001</v>
      </c>
      <c r="Q11215">
        <v>37.984088999999997</v>
      </c>
      <c r="R11215">
        <v>12</v>
      </c>
      <c r="S11215" s="81">
        <v>39798</v>
      </c>
    </row>
    <row r="11216" spans="1:19" x14ac:dyDescent="0.2">
      <c r="A11216" t="s">
        <v>77</v>
      </c>
      <c r="B11216" t="s">
        <v>38</v>
      </c>
      <c r="C11216" t="s">
        <v>47</v>
      </c>
      <c r="D11216" t="s">
        <v>16</v>
      </c>
      <c r="E11216">
        <v>2014</v>
      </c>
      <c r="F11216">
        <v>6</v>
      </c>
      <c r="G11216">
        <v>7.9591710000000004</v>
      </c>
      <c r="H11216">
        <v>7.9591710000000004</v>
      </c>
      <c r="I11216">
        <v>38.199399999999997</v>
      </c>
      <c r="J11216">
        <v>0.15110280000000001</v>
      </c>
      <c r="K11216">
        <v>-0.19364600000000001</v>
      </c>
      <c r="L11216">
        <v>-7.9238400000000001E-2</v>
      </c>
      <c r="M11216">
        <v>0</v>
      </c>
      <c r="N11216">
        <v>7.9238400000000001E-2</v>
      </c>
      <c r="O11216">
        <v>0.19364600000000001</v>
      </c>
      <c r="P11216">
        <v>16.006132000000001</v>
      </c>
      <c r="Q11216">
        <v>37.984088999999997</v>
      </c>
      <c r="R11216">
        <v>12</v>
      </c>
      <c r="S11216" s="81">
        <v>39798</v>
      </c>
    </row>
    <row r="11217" spans="1:19" x14ac:dyDescent="0.2">
      <c r="A11217" t="s">
        <v>77</v>
      </c>
      <c r="B11217" t="s">
        <v>38</v>
      </c>
      <c r="C11217" t="s">
        <v>47</v>
      </c>
      <c r="D11217" t="s">
        <v>16</v>
      </c>
      <c r="E11217">
        <v>2014</v>
      </c>
      <c r="F11217">
        <v>7</v>
      </c>
      <c r="G11217">
        <v>8.2867350000000002</v>
      </c>
      <c r="H11217">
        <v>8.2867350000000002</v>
      </c>
      <c r="I11217">
        <v>38.249699999999997</v>
      </c>
      <c r="J11217">
        <v>0.1519017</v>
      </c>
      <c r="K11217">
        <v>-0.1946698</v>
      </c>
      <c r="L11217">
        <v>-7.96573E-2</v>
      </c>
      <c r="M11217">
        <v>0</v>
      </c>
      <c r="N11217">
        <v>7.96573E-2</v>
      </c>
      <c r="O11217">
        <v>0.1946698</v>
      </c>
      <c r="P11217">
        <v>16.006132000000001</v>
      </c>
      <c r="Q11217">
        <v>37.984088999999997</v>
      </c>
      <c r="R11217">
        <v>12</v>
      </c>
      <c r="S11217" s="81">
        <v>39798</v>
      </c>
    </row>
    <row r="11218" spans="1:19" x14ac:dyDescent="0.2">
      <c r="A11218" t="s">
        <v>77</v>
      </c>
      <c r="B11218" t="s">
        <v>38</v>
      </c>
      <c r="C11218" t="s">
        <v>47</v>
      </c>
      <c r="D11218" t="s">
        <v>16</v>
      </c>
      <c r="E11218">
        <v>2014</v>
      </c>
      <c r="F11218">
        <v>8</v>
      </c>
      <c r="G11218">
        <v>8.011101</v>
      </c>
      <c r="H11218">
        <v>8.011101</v>
      </c>
      <c r="I11218">
        <v>38.502899999999997</v>
      </c>
      <c r="J11218">
        <v>0.1511691</v>
      </c>
      <c r="K11218">
        <v>-0.19373099999999999</v>
      </c>
      <c r="L11218">
        <v>-7.9273099999999999E-2</v>
      </c>
      <c r="M11218">
        <v>0</v>
      </c>
      <c r="N11218">
        <v>7.9273099999999999E-2</v>
      </c>
      <c r="O11218">
        <v>0.19373099999999999</v>
      </c>
      <c r="P11218">
        <v>16.006132000000001</v>
      </c>
      <c r="Q11218">
        <v>37.984088999999997</v>
      </c>
      <c r="R11218">
        <v>12</v>
      </c>
      <c r="S11218" s="81">
        <v>39798</v>
      </c>
    </row>
    <row r="11219" spans="1:19" x14ac:dyDescent="0.2">
      <c r="A11219" t="s">
        <v>77</v>
      </c>
      <c r="B11219" t="s">
        <v>38</v>
      </c>
      <c r="C11219" t="s">
        <v>47</v>
      </c>
      <c r="D11219" t="s">
        <v>16</v>
      </c>
      <c r="E11219">
        <v>2014</v>
      </c>
      <c r="F11219">
        <v>9</v>
      </c>
      <c r="G11219">
        <v>7.852398</v>
      </c>
      <c r="H11219">
        <v>7.852398</v>
      </c>
      <c r="I11219">
        <v>39.304400000000001</v>
      </c>
      <c r="J11219">
        <v>0.1507735</v>
      </c>
      <c r="K11219">
        <v>-0.19322400000000001</v>
      </c>
      <c r="L11219">
        <v>-7.9065700000000003E-2</v>
      </c>
      <c r="M11219">
        <v>0</v>
      </c>
      <c r="N11219">
        <v>7.9065700000000003E-2</v>
      </c>
      <c r="O11219">
        <v>0.19322400000000001</v>
      </c>
      <c r="P11219">
        <v>16.006132000000001</v>
      </c>
      <c r="Q11219">
        <v>37.984088999999997</v>
      </c>
      <c r="R11219">
        <v>12</v>
      </c>
      <c r="S11219" s="81">
        <v>39798</v>
      </c>
    </row>
    <row r="11220" spans="1:19" x14ac:dyDescent="0.2">
      <c r="A11220" t="s">
        <v>77</v>
      </c>
      <c r="B11220" t="s">
        <v>38</v>
      </c>
      <c r="C11220" t="s">
        <v>47</v>
      </c>
      <c r="D11220" t="s">
        <v>16</v>
      </c>
      <c r="E11220">
        <v>2014</v>
      </c>
      <c r="F11220">
        <v>10</v>
      </c>
      <c r="G11220">
        <v>7.7673139999999998</v>
      </c>
      <c r="H11220">
        <v>7.7673139999999998</v>
      </c>
      <c r="I11220">
        <v>40.058199999999999</v>
      </c>
      <c r="J11220">
        <v>0.15078849999999999</v>
      </c>
      <c r="K11220">
        <v>-0.19324330000000001</v>
      </c>
      <c r="L11220">
        <v>-7.9073599999999994E-2</v>
      </c>
      <c r="M11220">
        <v>0</v>
      </c>
      <c r="N11220">
        <v>7.9073599999999994E-2</v>
      </c>
      <c r="O11220">
        <v>0.19324330000000001</v>
      </c>
      <c r="P11220">
        <v>16.006132000000001</v>
      </c>
      <c r="Q11220">
        <v>37.984088999999997</v>
      </c>
      <c r="R11220">
        <v>12</v>
      </c>
      <c r="S11220" s="81">
        <v>39798</v>
      </c>
    </row>
    <row r="11221" spans="1:19" x14ac:dyDescent="0.2">
      <c r="A11221" t="s">
        <v>77</v>
      </c>
      <c r="B11221" t="s">
        <v>38</v>
      </c>
      <c r="C11221" t="s">
        <v>47</v>
      </c>
      <c r="D11221" t="s">
        <v>16</v>
      </c>
      <c r="E11221">
        <v>2014</v>
      </c>
      <c r="F11221">
        <v>11</v>
      </c>
      <c r="G11221">
        <v>7.7869260000000002</v>
      </c>
      <c r="H11221">
        <v>7.7869260000000002</v>
      </c>
      <c r="I11221">
        <v>41.213099999999997</v>
      </c>
      <c r="J11221">
        <v>0.15073349999999999</v>
      </c>
      <c r="K11221">
        <v>-0.1931727</v>
      </c>
      <c r="L11221">
        <v>-7.9044699999999996E-2</v>
      </c>
      <c r="M11221">
        <v>0</v>
      </c>
      <c r="N11221">
        <v>7.9044699999999996E-2</v>
      </c>
      <c r="O11221">
        <v>0.1931727</v>
      </c>
      <c r="P11221">
        <v>16.006132000000001</v>
      </c>
      <c r="Q11221">
        <v>37.984088999999997</v>
      </c>
      <c r="R11221">
        <v>12</v>
      </c>
      <c r="S11221" s="81">
        <v>39798</v>
      </c>
    </row>
    <row r="11222" spans="1:19" x14ac:dyDescent="0.2">
      <c r="A11222" t="s">
        <v>77</v>
      </c>
      <c r="B11222" t="s">
        <v>38</v>
      </c>
      <c r="C11222" t="s">
        <v>47</v>
      </c>
      <c r="D11222" t="s">
        <v>16</v>
      </c>
      <c r="E11222">
        <v>2014</v>
      </c>
      <c r="F11222">
        <v>12</v>
      </c>
      <c r="G11222">
        <v>7.6395299999999997</v>
      </c>
      <c r="H11222">
        <v>7.6395299999999997</v>
      </c>
      <c r="I11222">
        <v>41.868200000000002</v>
      </c>
      <c r="J11222">
        <v>0.15044009999999999</v>
      </c>
      <c r="K11222">
        <v>-0.19279669999999999</v>
      </c>
      <c r="L11222">
        <v>-7.88909E-2</v>
      </c>
      <c r="M11222">
        <v>0</v>
      </c>
      <c r="N11222">
        <v>7.88909E-2</v>
      </c>
      <c r="O11222">
        <v>0.19279669999999999</v>
      </c>
      <c r="P11222">
        <v>16.006132000000001</v>
      </c>
      <c r="Q11222">
        <v>37.984088999999997</v>
      </c>
      <c r="R11222">
        <v>12</v>
      </c>
      <c r="S11222" s="81">
        <v>39798</v>
      </c>
    </row>
    <row r="11223" spans="1:19" x14ac:dyDescent="0.2">
      <c r="A11223" t="s">
        <v>77</v>
      </c>
      <c r="B11223" t="s">
        <v>38</v>
      </c>
      <c r="C11223" t="s">
        <v>47</v>
      </c>
      <c r="D11223" t="s">
        <v>16</v>
      </c>
      <c r="E11223">
        <v>2014</v>
      </c>
      <c r="F11223">
        <v>13</v>
      </c>
      <c r="G11223">
        <v>7.6619570000000001</v>
      </c>
      <c r="H11223">
        <v>7.6619570000000001</v>
      </c>
      <c r="I11223">
        <v>42.468600000000002</v>
      </c>
      <c r="J11223">
        <v>0.1503543</v>
      </c>
      <c r="K11223">
        <v>-0.19268679999999999</v>
      </c>
      <c r="L11223">
        <v>-7.8845899999999997E-2</v>
      </c>
      <c r="M11223">
        <v>0</v>
      </c>
      <c r="N11223">
        <v>7.8845899999999997E-2</v>
      </c>
      <c r="O11223">
        <v>0.19268679999999999</v>
      </c>
      <c r="P11223">
        <v>16.006132000000001</v>
      </c>
      <c r="Q11223">
        <v>37.984088999999997</v>
      </c>
      <c r="R11223">
        <v>12</v>
      </c>
      <c r="S11223" s="81">
        <v>39798</v>
      </c>
    </row>
    <row r="11224" spans="1:19" x14ac:dyDescent="0.2">
      <c r="A11224" t="s">
        <v>77</v>
      </c>
      <c r="B11224" t="s">
        <v>38</v>
      </c>
      <c r="C11224" t="s">
        <v>47</v>
      </c>
      <c r="D11224" t="s">
        <v>16</v>
      </c>
      <c r="E11224">
        <v>2014</v>
      </c>
      <c r="F11224">
        <v>14</v>
      </c>
      <c r="G11224">
        <v>7.7641150000000003</v>
      </c>
      <c r="H11224">
        <v>7.7641150000000003</v>
      </c>
      <c r="I11224">
        <v>43.269399999999997</v>
      </c>
      <c r="J11224">
        <v>0.15388650000000001</v>
      </c>
      <c r="K11224">
        <v>-0.19721340000000001</v>
      </c>
      <c r="L11224">
        <v>-8.0698099999999995E-2</v>
      </c>
      <c r="M11224">
        <v>0</v>
      </c>
      <c r="N11224">
        <v>8.0698099999999995E-2</v>
      </c>
      <c r="O11224">
        <v>0.19721340000000001</v>
      </c>
      <c r="P11224">
        <v>16.006132000000001</v>
      </c>
      <c r="Q11224">
        <v>37.984088999999997</v>
      </c>
      <c r="R11224">
        <v>12</v>
      </c>
      <c r="S11224" s="81">
        <v>39798</v>
      </c>
    </row>
    <row r="11225" spans="1:19" x14ac:dyDescent="0.2">
      <c r="A11225" t="s">
        <v>77</v>
      </c>
      <c r="B11225" t="s">
        <v>38</v>
      </c>
      <c r="C11225" t="s">
        <v>47</v>
      </c>
      <c r="D11225" t="s">
        <v>16</v>
      </c>
      <c r="E11225">
        <v>2014</v>
      </c>
      <c r="F11225">
        <v>15</v>
      </c>
      <c r="G11225">
        <v>7.5313460000000001</v>
      </c>
      <c r="H11225">
        <v>7.5313460000000001</v>
      </c>
      <c r="I11225">
        <v>43.8675</v>
      </c>
      <c r="J11225">
        <v>0.15042440000000001</v>
      </c>
      <c r="K11225">
        <v>-0.1927767</v>
      </c>
      <c r="L11225">
        <v>-7.8882599999999997E-2</v>
      </c>
      <c r="M11225">
        <v>0</v>
      </c>
      <c r="N11225">
        <v>7.8882599999999997E-2</v>
      </c>
      <c r="O11225">
        <v>0.1927767</v>
      </c>
      <c r="P11225">
        <v>16.006132000000001</v>
      </c>
      <c r="Q11225">
        <v>37.984088999999997</v>
      </c>
      <c r="R11225">
        <v>12</v>
      </c>
      <c r="S11225" s="81">
        <v>39798</v>
      </c>
    </row>
    <row r="11226" spans="1:19" x14ac:dyDescent="0.2">
      <c r="A11226" t="s">
        <v>77</v>
      </c>
      <c r="B11226" t="s">
        <v>38</v>
      </c>
      <c r="C11226" t="s">
        <v>47</v>
      </c>
      <c r="D11226" t="s">
        <v>16</v>
      </c>
      <c r="E11226">
        <v>2014</v>
      </c>
      <c r="F11226">
        <v>16</v>
      </c>
      <c r="G11226">
        <v>7.3236540000000003</v>
      </c>
      <c r="H11226">
        <v>7.3236540000000003</v>
      </c>
      <c r="I11226">
        <v>44.070799999999998</v>
      </c>
      <c r="J11226">
        <v>0.14954790000000001</v>
      </c>
      <c r="K11226">
        <v>-0.1916533</v>
      </c>
      <c r="L11226">
        <v>-7.8423000000000007E-2</v>
      </c>
      <c r="M11226">
        <v>0</v>
      </c>
      <c r="N11226">
        <v>7.8423000000000007E-2</v>
      </c>
      <c r="O11226">
        <v>0.1916533</v>
      </c>
      <c r="P11226">
        <v>16.006132000000001</v>
      </c>
      <c r="Q11226">
        <v>37.984088999999997</v>
      </c>
      <c r="R11226">
        <v>12</v>
      </c>
      <c r="S11226" s="81">
        <v>39798</v>
      </c>
    </row>
    <row r="11227" spans="1:19" x14ac:dyDescent="0.2">
      <c r="A11227" t="s">
        <v>77</v>
      </c>
      <c r="B11227" t="s">
        <v>38</v>
      </c>
      <c r="C11227" t="s">
        <v>47</v>
      </c>
      <c r="D11227" t="s">
        <v>16</v>
      </c>
      <c r="E11227">
        <v>2014</v>
      </c>
      <c r="F11227">
        <v>17</v>
      </c>
      <c r="G11227">
        <v>7.2191130000000001</v>
      </c>
      <c r="H11227">
        <v>7.2191130000000001</v>
      </c>
      <c r="I11227">
        <v>43.166699999999999</v>
      </c>
      <c r="J11227">
        <v>0.1493148</v>
      </c>
      <c r="K11227">
        <v>-0.19135460000000001</v>
      </c>
      <c r="L11227">
        <v>-7.8300700000000001E-2</v>
      </c>
      <c r="M11227">
        <v>0</v>
      </c>
      <c r="N11227">
        <v>7.8300700000000001E-2</v>
      </c>
      <c r="O11227">
        <v>0.19135460000000001</v>
      </c>
      <c r="P11227">
        <v>16.006132000000001</v>
      </c>
      <c r="Q11227">
        <v>37.984088999999997</v>
      </c>
      <c r="R11227">
        <v>12</v>
      </c>
      <c r="S11227" s="81">
        <v>39798</v>
      </c>
    </row>
    <row r="11228" spans="1:19" x14ac:dyDescent="0.2">
      <c r="A11228" t="s">
        <v>77</v>
      </c>
      <c r="B11228" t="s">
        <v>38</v>
      </c>
      <c r="C11228" t="s">
        <v>47</v>
      </c>
      <c r="D11228" t="s">
        <v>16</v>
      </c>
      <c r="E11228">
        <v>2014</v>
      </c>
      <c r="F11228">
        <v>18</v>
      </c>
      <c r="G11228">
        <v>7.4754740000000002</v>
      </c>
      <c r="H11228">
        <v>7.4754740000000002</v>
      </c>
      <c r="I11228">
        <v>41.710900000000002</v>
      </c>
      <c r="J11228">
        <v>0.1541575</v>
      </c>
      <c r="K11228">
        <v>-0.19756070000000001</v>
      </c>
      <c r="L11228">
        <v>-8.0840300000000004E-2</v>
      </c>
      <c r="M11228">
        <v>0</v>
      </c>
      <c r="N11228">
        <v>8.0840300000000004E-2</v>
      </c>
      <c r="O11228">
        <v>0.19756070000000001</v>
      </c>
      <c r="P11228">
        <v>16.006132000000001</v>
      </c>
      <c r="Q11228">
        <v>37.984088999999997</v>
      </c>
      <c r="R11228">
        <v>12</v>
      </c>
      <c r="S11228" s="81">
        <v>39798</v>
      </c>
    </row>
    <row r="11229" spans="1:19" x14ac:dyDescent="0.2">
      <c r="A11229" t="s">
        <v>77</v>
      </c>
      <c r="B11229" t="s">
        <v>38</v>
      </c>
      <c r="C11229" t="s">
        <v>47</v>
      </c>
      <c r="D11229" t="s">
        <v>16</v>
      </c>
      <c r="E11229">
        <v>2014</v>
      </c>
      <c r="F11229">
        <v>19</v>
      </c>
      <c r="G11229">
        <v>7.7509300000000003</v>
      </c>
      <c r="H11229">
        <v>7.7509300000000003</v>
      </c>
      <c r="I11229">
        <v>40.5062</v>
      </c>
      <c r="J11229">
        <v>0.16149140000000001</v>
      </c>
      <c r="K11229">
        <v>-0.20695949999999999</v>
      </c>
      <c r="L11229">
        <v>-8.4686200000000003E-2</v>
      </c>
      <c r="M11229">
        <v>0</v>
      </c>
      <c r="N11229">
        <v>8.4686200000000003E-2</v>
      </c>
      <c r="O11229">
        <v>0.20695949999999999</v>
      </c>
      <c r="P11229">
        <v>16.006132000000001</v>
      </c>
      <c r="Q11229">
        <v>37.984088999999997</v>
      </c>
      <c r="R11229">
        <v>12</v>
      </c>
      <c r="S11229" s="81">
        <v>39798</v>
      </c>
    </row>
    <row r="11230" spans="1:19" x14ac:dyDescent="0.2">
      <c r="A11230" t="s">
        <v>77</v>
      </c>
      <c r="B11230" t="s">
        <v>38</v>
      </c>
      <c r="C11230" t="s">
        <v>47</v>
      </c>
      <c r="D11230" t="s">
        <v>16</v>
      </c>
      <c r="E11230">
        <v>2014</v>
      </c>
      <c r="F11230">
        <v>20</v>
      </c>
      <c r="G11230">
        <v>7.9583680000000001</v>
      </c>
      <c r="H11230">
        <v>7.9583680000000001</v>
      </c>
      <c r="I11230">
        <v>39.999400000000001</v>
      </c>
      <c r="J11230">
        <v>0.15067430000000001</v>
      </c>
      <c r="K11230">
        <v>-0.19309680000000001</v>
      </c>
      <c r="L11230">
        <v>-7.9013700000000006E-2</v>
      </c>
      <c r="M11230">
        <v>0</v>
      </c>
      <c r="N11230">
        <v>7.9013700000000006E-2</v>
      </c>
      <c r="O11230">
        <v>0.19309680000000001</v>
      </c>
      <c r="P11230">
        <v>16.006132000000001</v>
      </c>
      <c r="Q11230">
        <v>37.984088999999997</v>
      </c>
      <c r="R11230">
        <v>12</v>
      </c>
      <c r="S11230" s="81">
        <v>39798</v>
      </c>
    </row>
    <row r="11231" spans="1:19" x14ac:dyDescent="0.2">
      <c r="A11231" t="s">
        <v>77</v>
      </c>
      <c r="B11231" t="s">
        <v>38</v>
      </c>
      <c r="C11231" t="s">
        <v>47</v>
      </c>
      <c r="D11231" t="s">
        <v>16</v>
      </c>
      <c r="E11231">
        <v>2014</v>
      </c>
      <c r="F11231">
        <v>21</v>
      </c>
      <c r="G11231">
        <v>7.8594030000000004</v>
      </c>
      <c r="H11231">
        <v>7.8594030000000004</v>
      </c>
      <c r="I11231">
        <v>39.147799999999997</v>
      </c>
      <c r="J11231">
        <v>0.1509105</v>
      </c>
      <c r="K11231">
        <v>-0.1933995</v>
      </c>
      <c r="L11231">
        <v>-7.91375E-2</v>
      </c>
      <c r="M11231">
        <v>0</v>
      </c>
      <c r="N11231">
        <v>7.91375E-2</v>
      </c>
      <c r="O11231">
        <v>0.1933995</v>
      </c>
      <c r="P11231">
        <v>16.006132000000001</v>
      </c>
      <c r="Q11231">
        <v>37.984088999999997</v>
      </c>
      <c r="R11231">
        <v>12</v>
      </c>
      <c r="S11231" s="81">
        <v>39798</v>
      </c>
    </row>
    <row r="11232" spans="1:19" x14ac:dyDescent="0.2">
      <c r="A11232" t="s">
        <v>77</v>
      </c>
      <c r="B11232" t="s">
        <v>38</v>
      </c>
      <c r="C11232" t="s">
        <v>47</v>
      </c>
      <c r="D11232" t="s">
        <v>16</v>
      </c>
      <c r="E11232">
        <v>2014</v>
      </c>
      <c r="F11232">
        <v>22</v>
      </c>
      <c r="G11232">
        <v>7.8820620000000003</v>
      </c>
      <c r="H11232">
        <v>7.8820620000000003</v>
      </c>
      <c r="I11232">
        <v>38.494599999999998</v>
      </c>
      <c r="J11232">
        <v>0.15046680000000001</v>
      </c>
      <c r="K11232">
        <v>-0.192831</v>
      </c>
      <c r="L11232">
        <v>-7.89049E-2</v>
      </c>
      <c r="M11232">
        <v>0</v>
      </c>
      <c r="N11232">
        <v>7.89049E-2</v>
      </c>
      <c r="O11232">
        <v>0.192831</v>
      </c>
      <c r="P11232">
        <v>16.006132000000001</v>
      </c>
      <c r="Q11232">
        <v>37.984088999999997</v>
      </c>
      <c r="R11232">
        <v>12</v>
      </c>
      <c r="S11232" s="81">
        <v>39798</v>
      </c>
    </row>
    <row r="11233" spans="1:19" x14ac:dyDescent="0.2">
      <c r="A11233" t="s">
        <v>77</v>
      </c>
      <c r="B11233" t="s">
        <v>38</v>
      </c>
      <c r="C11233" t="s">
        <v>47</v>
      </c>
      <c r="D11233" t="s">
        <v>16</v>
      </c>
      <c r="E11233">
        <v>2014</v>
      </c>
      <c r="F11233">
        <v>23</v>
      </c>
      <c r="G11233">
        <v>7.923762</v>
      </c>
      <c r="H11233">
        <v>7.923762</v>
      </c>
      <c r="I11233">
        <v>37.539900000000003</v>
      </c>
      <c r="J11233">
        <v>0.15081</v>
      </c>
      <c r="K11233">
        <v>-0.19327079999999999</v>
      </c>
      <c r="L11233">
        <v>-7.9084799999999997E-2</v>
      </c>
      <c r="M11233">
        <v>0</v>
      </c>
      <c r="N11233">
        <v>7.9084799999999997E-2</v>
      </c>
      <c r="O11233">
        <v>0.19327079999999999</v>
      </c>
      <c r="P11233">
        <v>16.006132000000001</v>
      </c>
      <c r="Q11233">
        <v>37.984088999999997</v>
      </c>
      <c r="R11233">
        <v>12</v>
      </c>
      <c r="S11233" s="81">
        <v>39798</v>
      </c>
    </row>
    <row r="11234" spans="1:19" x14ac:dyDescent="0.2">
      <c r="A11234" t="s">
        <v>77</v>
      </c>
      <c r="B11234" t="s">
        <v>38</v>
      </c>
      <c r="C11234" t="s">
        <v>47</v>
      </c>
      <c r="D11234" t="s">
        <v>16</v>
      </c>
      <c r="E11234">
        <v>2014</v>
      </c>
      <c r="F11234">
        <v>24</v>
      </c>
      <c r="G11234">
        <v>7.7406490000000003</v>
      </c>
      <c r="H11234">
        <v>7.7406490000000003</v>
      </c>
      <c r="I11234">
        <v>36.593899999999998</v>
      </c>
      <c r="J11234">
        <v>0.15067720000000001</v>
      </c>
      <c r="K11234">
        <v>-0.19310060000000001</v>
      </c>
      <c r="L11234">
        <v>-7.9015199999999994E-2</v>
      </c>
      <c r="M11234">
        <v>0</v>
      </c>
      <c r="N11234">
        <v>7.9015199999999994E-2</v>
      </c>
      <c r="O11234">
        <v>0.19310060000000001</v>
      </c>
      <c r="P11234">
        <v>16.006132000000001</v>
      </c>
      <c r="Q11234">
        <v>37.984088999999997</v>
      </c>
      <c r="R11234">
        <v>12</v>
      </c>
      <c r="S11234" s="81">
        <v>39798</v>
      </c>
    </row>
    <row r="11235" spans="1:19" x14ac:dyDescent="0.2">
      <c r="A11235" t="s">
        <v>77</v>
      </c>
      <c r="B11235" t="s">
        <v>38</v>
      </c>
      <c r="C11235" t="s">
        <v>45</v>
      </c>
      <c r="D11235" t="s">
        <v>46</v>
      </c>
      <c r="E11235">
        <v>2015</v>
      </c>
      <c r="F11235">
        <v>1</v>
      </c>
      <c r="G11235">
        <v>7.3939529999999998</v>
      </c>
      <c r="H11235">
        <v>7.3939529999999998</v>
      </c>
      <c r="I11235">
        <v>76.831800000000001</v>
      </c>
      <c r="J11235">
        <v>0.1871285</v>
      </c>
      <c r="K11235">
        <v>-0.23981479999999999</v>
      </c>
      <c r="L11235">
        <v>-9.8130300000000004E-2</v>
      </c>
      <c r="M11235">
        <v>0</v>
      </c>
      <c r="N11235">
        <v>9.8130300000000004E-2</v>
      </c>
      <c r="O11235">
        <v>0.23981479999999999</v>
      </c>
      <c r="P11235">
        <v>16.006132000000001</v>
      </c>
      <c r="Q11235">
        <v>37.984088999999997</v>
      </c>
      <c r="R11235">
        <v>7</v>
      </c>
    </row>
    <row r="11236" spans="1:19" x14ac:dyDescent="0.2">
      <c r="A11236" t="s">
        <v>77</v>
      </c>
      <c r="B11236" t="s">
        <v>38</v>
      </c>
      <c r="C11236" t="s">
        <v>45</v>
      </c>
      <c r="D11236" t="s">
        <v>46</v>
      </c>
      <c r="E11236">
        <v>2015</v>
      </c>
      <c r="F11236">
        <v>2</v>
      </c>
      <c r="G11236">
        <v>7.5846239999999998</v>
      </c>
      <c r="H11236">
        <v>7.5846239999999998</v>
      </c>
      <c r="I11236">
        <v>75.4191</v>
      </c>
      <c r="J11236">
        <v>0.17556959999999999</v>
      </c>
      <c r="K11236">
        <v>-0.22500149999999999</v>
      </c>
      <c r="L11236">
        <v>-9.2068800000000006E-2</v>
      </c>
      <c r="M11236">
        <v>0</v>
      </c>
      <c r="N11236">
        <v>9.2068800000000006E-2</v>
      </c>
      <c r="O11236">
        <v>0.22500149999999999</v>
      </c>
      <c r="P11236">
        <v>16.006132000000001</v>
      </c>
      <c r="Q11236">
        <v>37.984088999999997</v>
      </c>
      <c r="R11236">
        <v>7</v>
      </c>
    </row>
    <row r="11237" spans="1:19" x14ac:dyDescent="0.2">
      <c r="A11237" t="s">
        <v>77</v>
      </c>
      <c r="B11237" t="s">
        <v>38</v>
      </c>
      <c r="C11237" t="s">
        <v>45</v>
      </c>
      <c r="D11237" t="s">
        <v>46</v>
      </c>
      <c r="E11237">
        <v>2015</v>
      </c>
      <c r="F11237">
        <v>3</v>
      </c>
      <c r="G11237">
        <v>7.9026180000000004</v>
      </c>
      <c r="H11237">
        <v>7.9026180000000004</v>
      </c>
      <c r="I11237">
        <v>73.917599999999993</v>
      </c>
      <c r="J11237">
        <v>0.17912069999999999</v>
      </c>
      <c r="K11237">
        <v>-0.22955239999999999</v>
      </c>
      <c r="L11237">
        <v>-9.3931000000000001E-2</v>
      </c>
      <c r="M11237">
        <v>0</v>
      </c>
      <c r="N11237">
        <v>9.3931000000000001E-2</v>
      </c>
      <c r="O11237">
        <v>0.22955239999999999</v>
      </c>
      <c r="P11237">
        <v>16.006132000000001</v>
      </c>
      <c r="Q11237">
        <v>37.984088999999997</v>
      </c>
      <c r="R11237">
        <v>7</v>
      </c>
    </row>
    <row r="11238" spans="1:19" x14ac:dyDescent="0.2">
      <c r="A11238" t="s">
        <v>77</v>
      </c>
      <c r="B11238" t="s">
        <v>38</v>
      </c>
      <c r="C11238" t="s">
        <v>45</v>
      </c>
      <c r="D11238" t="s">
        <v>46</v>
      </c>
      <c r="E11238">
        <v>2015</v>
      </c>
      <c r="F11238">
        <v>4</v>
      </c>
      <c r="G11238">
        <v>7.9807240000000004</v>
      </c>
      <c r="H11238">
        <v>7.9807240000000004</v>
      </c>
      <c r="I11238">
        <v>72.206699999999998</v>
      </c>
      <c r="J11238">
        <v>0.1756895</v>
      </c>
      <c r="K11238">
        <v>-0.2251552</v>
      </c>
      <c r="L11238">
        <v>-9.2131699999999997E-2</v>
      </c>
      <c r="M11238">
        <v>0</v>
      </c>
      <c r="N11238">
        <v>9.2131699999999997E-2</v>
      </c>
      <c r="O11238">
        <v>0.2251552</v>
      </c>
      <c r="P11238">
        <v>16.006132000000001</v>
      </c>
      <c r="Q11238">
        <v>37.984088999999997</v>
      </c>
      <c r="R11238">
        <v>7</v>
      </c>
    </row>
    <row r="11239" spans="1:19" x14ac:dyDescent="0.2">
      <c r="A11239" t="s">
        <v>77</v>
      </c>
      <c r="B11239" t="s">
        <v>38</v>
      </c>
      <c r="C11239" t="s">
        <v>45</v>
      </c>
      <c r="D11239" t="s">
        <v>46</v>
      </c>
      <c r="E11239">
        <v>2015</v>
      </c>
      <c r="F11239">
        <v>5</v>
      </c>
      <c r="G11239">
        <v>8.1780069999999991</v>
      </c>
      <c r="H11239">
        <v>8.1780069999999991</v>
      </c>
      <c r="I11239">
        <v>71.033799999999999</v>
      </c>
      <c r="J11239">
        <v>0.17239579999999999</v>
      </c>
      <c r="K11239">
        <v>-0.22093409999999999</v>
      </c>
      <c r="L11239">
        <v>-9.0404399999999996E-2</v>
      </c>
      <c r="M11239">
        <v>0</v>
      </c>
      <c r="N11239">
        <v>9.0404399999999996E-2</v>
      </c>
      <c r="O11239">
        <v>0.22093409999999999</v>
      </c>
      <c r="P11239">
        <v>16.006132000000001</v>
      </c>
      <c r="Q11239">
        <v>37.984088999999997</v>
      </c>
      <c r="R11239">
        <v>7</v>
      </c>
    </row>
    <row r="11240" spans="1:19" x14ac:dyDescent="0.2">
      <c r="A11240" t="s">
        <v>77</v>
      </c>
      <c r="B11240" t="s">
        <v>38</v>
      </c>
      <c r="C11240" t="s">
        <v>45</v>
      </c>
      <c r="D11240" t="s">
        <v>46</v>
      </c>
      <c r="E11240">
        <v>2015</v>
      </c>
      <c r="F11240">
        <v>6</v>
      </c>
      <c r="G11240">
        <v>8.2805029999999995</v>
      </c>
      <c r="H11240">
        <v>8.2805029999999995</v>
      </c>
      <c r="I11240">
        <v>69.874799999999993</v>
      </c>
      <c r="J11240">
        <v>0.17285490000000001</v>
      </c>
      <c r="K11240">
        <v>-0.22152250000000001</v>
      </c>
      <c r="L11240">
        <v>-9.0645199999999995E-2</v>
      </c>
      <c r="M11240">
        <v>0</v>
      </c>
      <c r="N11240">
        <v>9.0645199999999995E-2</v>
      </c>
      <c r="O11240">
        <v>0.22152250000000001</v>
      </c>
      <c r="P11240">
        <v>16.006132000000001</v>
      </c>
      <c r="Q11240">
        <v>37.984088999999997</v>
      </c>
      <c r="R11240">
        <v>7</v>
      </c>
    </row>
    <row r="11241" spans="1:19" x14ac:dyDescent="0.2">
      <c r="A11241" t="s">
        <v>77</v>
      </c>
      <c r="B11241" t="s">
        <v>38</v>
      </c>
      <c r="C11241" t="s">
        <v>45</v>
      </c>
      <c r="D11241" t="s">
        <v>46</v>
      </c>
      <c r="E11241">
        <v>2015</v>
      </c>
      <c r="F11241">
        <v>7</v>
      </c>
      <c r="G11241">
        <v>8.0670029999999997</v>
      </c>
      <c r="H11241">
        <v>8.0670029999999997</v>
      </c>
      <c r="I11241">
        <v>69.537000000000006</v>
      </c>
      <c r="J11241">
        <v>0.1713384</v>
      </c>
      <c r="K11241">
        <v>-0.219579</v>
      </c>
      <c r="L11241">
        <v>-8.9849899999999996E-2</v>
      </c>
      <c r="M11241">
        <v>0</v>
      </c>
      <c r="N11241">
        <v>8.9849899999999996E-2</v>
      </c>
      <c r="O11241">
        <v>0.219579</v>
      </c>
      <c r="P11241">
        <v>16.006132000000001</v>
      </c>
      <c r="Q11241">
        <v>37.984088999999997</v>
      </c>
      <c r="R11241">
        <v>7</v>
      </c>
    </row>
    <row r="11242" spans="1:19" x14ac:dyDescent="0.2">
      <c r="A11242" t="s">
        <v>77</v>
      </c>
      <c r="B11242" t="s">
        <v>38</v>
      </c>
      <c r="C11242" t="s">
        <v>45</v>
      </c>
      <c r="D11242" t="s">
        <v>46</v>
      </c>
      <c r="E11242">
        <v>2015</v>
      </c>
      <c r="F11242">
        <v>8</v>
      </c>
      <c r="G11242">
        <v>7.788233</v>
      </c>
      <c r="H11242">
        <v>7.788233</v>
      </c>
      <c r="I11242">
        <v>72.140500000000003</v>
      </c>
      <c r="J11242">
        <v>0.16968549999999999</v>
      </c>
      <c r="K11242">
        <v>-0.21746080000000001</v>
      </c>
      <c r="L11242">
        <v>-8.8983199999999998E-2</v>
      </c>
      <c r="M11242">
        <v>0</v>
      </c>
      <c r="N11242">
        <v>8.8983199999999998E-2</v>
      </c>
      <c r="O11242">
        <v>0.21746080000000001</v>
      </c>
      <c r="P11242">
        <v>16.006132000000001</v>
      </c>
      <c r="Q11242">
        <v>37.984088999999997</v>
      </c>
      <c r="R11242">
        <v>7</v>
      </c>
    </row>
    <row r="11243" spans="1:19" x14ac:dyDescent="0.2">
      <c r="A11243" t="s">
        <v>77</v>
      </c>
      <c r="B11243" t="s">
        <v>38</v>
      </c>
      <c r="C11243" t="s">
        <v>45</v>
      </c>
      <c r="D11243" t="s">
        <v>46</v>
      </c>
      <c r="E11243">
        <v>2015</v>
      </c>
      <c r="F11243">
        <v>9</v>
      </c>
      <c r="G11243">
        <v>7.5053510000000001</v>
      </c>
      <c r="H11243">
        <v>7.5053510000000001</v>
      </c>
      <c r="I11243">
        <v>77.771299999999997</v>
      </c>
      <c r="J11243">
        <v>0.16757530000000001</v>
      </c>
      <c r="K11243">
        <v>-0.21475639999999999</v>
      </c>
      <c r="L11243">
        <v>-8.7876599999999999E-2</v>
      </c>
      <c r="M11243">
        <v>0</v>
      </c>
      <c r="N11243">
        <v>8.7876599999999999E-2</v>
      </c>
      <c r="O11243">
        <v>0.21475639999999999</v>
      </c>
      <c r="P11243">
        <v>16.006132000000001</v>
      </c>
      <c r="Q11243">
        <v>37.984088999999997</v>
      </c>
      <c r="R11243">
        <v>7</v>
      </c>
    </row>
    <row r="11244" spans="1:19" x14ac:dyDescent="0.2">
      <c r="A11244" t="s">
        <v>77</v>
      </c>
      <c r="B11244" t="s">
        <v>38</v>
      </c>
      <c r="C11244" t="s">
        <v>45</v>
      </c>
      <c r="D11244" t="s">
        <v>46</v>
      </c>
      <c r="E11244">
        <v>2015</v>
      </c>
      <c r="F11244">
        <v>10</v>
      </c>
      <c r="G11244">
        <v>7.1627929999999997</v>
      </c>
      <c r="H11244">
        <v>7.1627929999999997</v>
      </c>
      <c r="I11244">
        <v>82.623999999999995</v>
      </c>
      <c r="J11244">
        <v>0.16730900000000001</v>
      </c>
      <c r="K11244">
        <v>-0.2144151</v>
      </c>
      <c r="L11244">
        <v>-8.7736900000000007E-2</v>
      </c>
      <c r="M11244">
        <v>0</v>
      </c>
      <c r="N11244">
        <v>8.7736900000000007E-2</v>
      </c>
      <c r="O11244">
        <v>0.2144151</v>
      </c>
      <c r="P11244">
        <v>16.006132000000001</v>
      </c>
      <c r="Q11244">
        <v>37.984088999999997</v>
      </c>
      <c r="R11244">
        <v>7</v>
      </c>
    </row>
    <row r="11245" spans="1:19" x14ac:dyDescent="0.2">
      <c r="A11245" t="s">
        <v>77</v>
      </c>
      <c r="B11245" t="s">
        <v>38</v>
      </c>
      <c r="C11245" t="s">
        <v>45</v>
      </c>
      <c r="D11245" t="s">
        <v>46</v>
      </c>
      <c r="E11245">
        <v>2015</v>
      </c>
      <c r="F11245">
        <v>11</v>
      </c>
      <c r="G11245">
        <v>6.9704949999999997</v>
      </c>
      <c r="H11245">
        <v>6.9704949999999997</v>
      </c>
      <c r="I11245">
        <v>87.236199999999997</v>
      </c>
      <c r="J11245">
        <v>0.16740849999999999</v>
      </c>
      <c r="K11245">
        <v>-0.2145426</v>
      </c>
      <c r="L11245">
        <v>-8.7789099999999995E-2</v>
      </c>
      <c r="M11245">
        <v>0</v>
      </c>
      <c r="N11245">
        <v>8.7789099999999995E-2</v>
      </c>
      <c r="O11245">
        <v>0.2145426</v>
      </c>
      <c r="P11245">
        <v>16.006132000000001</v>
      </c>
      <c r="Q11245">
        <v>37.984088999999997</v>
      </c>
      <c r="R11245">
        <v>7</v>
      </c>
    </row>
    <row r="11246" spans="1:19" x14ac:dyDescent="0.2">
      <c r="A11246" t="s">
        <v>77</v>
      </c>
      <c r="B11246" t="s">
        <v>38</v>
      </c>
      <c r="C11246" t="s">
        <v>45</v>
      </c>
      <c r="D11246" t="s">
        <v>46</v>
      </c>
      <c r="E11246">
        <v>2015</v>
      </c>
      <c r="F11246">
        <v>12</v>
      </c>
      <c r="G11246">
        <v>6.7283569999999999</v>
      </c>
      <c r="H11246">
        <v>6.6946479999999999</v>
      </c>
      <c r="I11246">
        <v>91.659400000000005</v>
      </c>
      <c r="J11246">
        <v>0.16992959999999999</v>
      </c>
      <c r="K11246">
        <v>-0.18406459999999999</v>
      </c>
      <c r="L11246">
        <v>-5.5402100000000003E-2</v>
      </c>
      <c r="M11246">
        <v>3.3709000000000003E-2</v>
      </c>
      <c r="N11246">
        <v>0.1228202</v>
      </c>
      <c r="O11246">
        <v>0.2514826</v>
      </c>
      <c r="P11246">
        <v>16.006132000000001</v>
      </c>
      <c r="Q11246">
        <v>37.984088999999997</v>
      </c>
      <c r="R11246">
        <v>7</v>
      </c>
    </row>
    <row r="11247" spans="1:19" x14ac:dyDescent="0.2">
      <c r="A11247" t="s">
        <v>77</v>
      </c>
      <c r="B11247" t="s">
        <v>38</v>
      </c>
      <c r="C11247" t="s">
        <v>45</v>
      </c>
      <c r="D11247" t="s">
        <v>46</v>
      </c>
      <c r="E11247">
        <v>2015</v>
      </c>
      <c r="F11247">
        <v>13</v>
      </c>
      <c r="G11247">
        <v>6.2768079999999999</v>
      </c>
      <c r="H11247">
        <v>6.0158950000000004</v>
      </c>
      <c r="I11247">
        <v>95.473200000000006</v>
      </c>
      <c r="J11247">
        <v>0.1771633</v>
      </c>
      <c r="K11247">
        <v>3.3869400000000001E-2</v>
      </c>
      <c r="L11247">
        <v>0.16800880000000001</v>
      </c>
      <c r="M11247">
        <v>0.26091340000000002</v>
      </c>
      <c r="N11247">
        <v>0.35381790000000002</v>
      </c>
      <c r="O11247">
        <v>0.48795729999999998</v>
      </c>
      <c r="P11247">
        <v>16.006132000000001</v>
      </c>
      <c r="Q11247">
        <v>37.984088999999997</v>
      </c>
      <c r="R11247">
        <v>7</v>
      </c>
    </row>
    <row r="11248" spans="1:19" x14ac:dyDescent="0.2">
      <c r="A11248" t="s">
        <v>77</v>
      </c>
      <c r="B11248" t="s">
        <v>38</v>
      </c>
      <c r="C11248" t="s">
        <v>45</v>
      </c>
      <c r="D11248" t="s">
        <v>46</v>
      </c>
      <c r="E11248">
        <v>2015</v>
      </c>
      <c r="F11248">
        <v>14</v>
      </c>
      <c r="G11248">
        <v>5.9668570000000001</v>
      </c>
      <c r="H11248">
        <v>5.5040279999999999</v>
      </c>
      <c r="I11248">
        <v>98.712199999999996</v>
      </c>
      <c r="J11248">
        <v>0.17696190000000001</v>
      </c>
      <c r="K11248">
        <v>0.2360428</v>
      </c>
      <c r="L11248">
        <v>0.37002970000000002</v>
      </c>
      <c r="M11248">
        <v>0.46282859999999998</v>
      </c>
      <c r="N11248">
        <v>0.55562750000000005</v>
      </c>
      <c r="O11248">
        <v>0.68961439999999996</v>
      </c>
      <c r="P11248">
        <v>16.006132000000001</v>
      </c>
      <c r="Q11248">
        <v>37.984088999999997</v>
      </c>
      <c r="R11248">
        <v>7</v>
      </c>
    </row>
    <row r="11249" spans="1:19" x14ac:dyDescent="0.2">
      <c r="A11249" t="s">
        <v>77</v>
      </c>
      <c r="B11249" t="s">
        <v>38</v>
      </c>
      <c r="C11249" t="s">
        <v>45</v>
      </c>
      <c r="D11249" t="s">
        <v>46</v>
      </c>
      <c r="E11249">
        <v>2015</v>
      </c>
      <c r="F11249">
        <v>15</v>
      </c>
      <c r="G11249">
        <v>5.9326299999999996</v>
      </c>
      <c r="H11249">
        <v>5.429932</v>
      </c>
      <c r="I11249">
        <v>100.898</v>
      </c>
      <c r="J11249">
        <v>0.17294300000000001</v>
      </c>
      <c r="K11249">
        <v>0.28106209999999998</v>
      </c>
      <c r="L11249">
        <v>0.41200609999999999</v>
      </c>
      <c r="M11249">
        <v>0.50269750000000002</v>
      </c>
      <c r="N11249">
        <v>0.5933889</v>
      </c>
      <c r="O11249">
        <v>0.7243328</v>
      </c>
      <c r="P11249">
        <v>16.006132000000001</v>
      </c>
      <c r="Q11249">
        <v>37.984088999999997</v>
      </c>
      <c r="R11249">
        <v>7</v>
      </c>
    </row>
    <row r="11250" spans="1:19" x14ac:dyDescent="0.2">
      <c r="A11250" t="s">
        <v>77</v>
      </c>
      <c r="B11250" t="s">
        <v>38</v>
      </c>
      <c r="C11250" t="s">
        <v>45</v>
      </c>
      <c r="D11250" t="s">
        <v>46</v>
      </c>
      <c r="E11250">
        <v>2015</v>
      </c>
      <c r="F11250">
        <v>16</v>
      </c>
      <c r="G11250">
        <v>6.087167</v>
      </c>
      <c r="H11250">
        <v>5.5684899999999997</v>
      </c>
      <c r="I11250">
        <v>102.58</v>
      </c>
      <c r="J11250">
        <v>0.16900580000000001</v>
      </c>
      <c r="K11250">
        <v>0.30208760000000001</v>
      </c>
      <c r="L11250">
        <v>0.4300505</v>
      </c>
      <c r="M11250">
        <v>0.51867719999999995</v>
      </c>
      <c r="N11250">
        <v>0.60730399999999995</v>
      </c>
      <c r="O11250">
        <v>0.73526689999999995</v>
      </c>
      <c r="P11250">
        <v>16.006132000000001</v>
      </c>
      <c r="Q11250">
        <v>37.984088999999997</v>
      </c>
      <c r="R11250">
        <v>7</v>
      </c>
    </row>
    <row r="11251" spans="1:19" x14ac:dyDescent="0.2">
      <c r="A11251" t="s">
        <v>77</v>
      </c>
      <c r="B11251" t="s">
        <v>38</v>
      </c>
      <c r="C11251" t="s">
        <v>45</v>
      </c>
      <c r="D11251" t="s">
        <v>46</v>
      </c>
      <c r="E11251">
        <v>2015</v>
      </c>
      <c r="F11251">
        <v>17</v>
      </c>
      <c r="G11251">
        <v>6.0836949999999996</v>
      </c>
      <c r="H11251">
        <v>5.5479560000000001</v>
      </c>
      <c r="I11251">
        <v>103.003</v>
      </c>
      <c r="J11251">
        <v>0.1671966</v>
      </c>
      <c r="K11251">
        <v>0.32146740000000001</v>
      </c>
      <c r="L11251">
        <v>0.44806049999999997</v>
      </c>
      <c r="M11251">
        <v>0.53573850000000001</v>
      </c>
      <c r="N11251">
        <v>0.62341639999999998</v>
      </c>
      <c r="O11251">
        <v>0.7500095</v>
      </c>
      <c r="P11251">
        <v>16.006132000000001</v>
      </c>
      <c r="Q11251">
        <v>37.984088999999997</v>
      </c>
      <c r="R11251">
        <v>7</v>
      </c>
    </row>
    <row r="11252" spans="1:19" x14ac:dyDescent="0.2">
      <c r="A11252" t="s">
        <v>77</v>
      </c>
      <c r="B11252" t="s">
        <v>38</v>
      </c>
      <c r="C11252" t="s">
        <v>45</v>
      </c>
      <c r="D11252" t="s">
        <v>46</v>
      </c>
      <c r="E11252">
        <v>2015</v>
      </c>
      <c r="F11252">
        <v>18</v>
      </c>
      <c r="G11252">
        <v>5.9946979999999996</v>
      </c>
      <c r="H11252">
        <v>5.5923299999999996</v>
      </c>
      <c r="I11252">
        <v>102.33</v>
      </c>
      <c r="J11252">
        <v>0.16733809999999999</v>
      </c>
      <c r="K11252">
        <v>0.18791469999999999</v>
      </c>
      <c r="L11252">
        <v>0.31461489999999998</v>
      </c>
      <c r="M11252">
        <v>0.40236709999999998</v>
      </c>
      <c r="N11252">
        <v>0.49011929999999998</v>
      </c>
      <c r="O11252">
        <v>0.61681960000000002</v>
      </c>
      <c r="P11252">
        <v>16.006132000000001</v>
      </c>
      <c r="Q11252">
        <v>37.984088999999997</v>
      </c>
      <c r="R11252">
        <v>7</v>
      </c>
    </row>
    <row r="11253" spans="1:19" x14ac:dyDescent="0.2">
      <c r="A11253" t="s">
        <v>77</v>
      </c>
      <c r="B11253" t="s">
        <v>38</v>
      </c>
      <c r="C11253" t="s">
        <v>45</v>
      </c>
      <c r="D11253" t="s">
        <v>46</v>
      </c>
      <c r="E11253">
        <v>2015</v>
      </c>
      <c r="F11253">
        <v>19</v>
      </c>
      <c r="G11253">
        <v>5.9373259999999997</v>
      </c>
      <c r="H11253">
        <v>5.6692619999999998</v>
      </c>
      <c r="I11253">
        <v>99.894000000000005</v>
      </c>
      <c r="J11253">
        <v>0.1706802</v>
      </c>
      <c r="K11253">
        <v>4.9328499999999997E-2</v>
      </c>
      <c r="L11253">
        <v>0.1785592</v>
      </c>
      <c r="M11253">
        <v>0.26806400000000002</v>
      </c>
      <c r="N11253">
        <v>0.35756880000000002</v>
      </c>
      <c r="O11253">
        <v>0.4867995</v>
      </c>
      <c r="P11253">
        <v>16.006132000000001</v>
      </c>
      <c r="Q11253">
        <v>37.984088999999997</v>
      </c>
      <c r="R11253">
        <v>7</v>
      </c>
    </row>
    <row r="11254" spans="1:19" x14ac:dyDescent="0.2">
      <c r="A11254" t="s">
        <v>77</v>
      </c>
      <c r="B11254" t="s">
        <v>38</v>
      </c>
      <c r="C11254" t="s">
        <v>45</v>
      </c>
      <c r="D11254" t="s">
        <v>46</v>
      </c>
      <c r="E11254">
        <v>2015</v>
      </c>
      <c r="F11254">
        <v>20</v>
      </c>
      <c r="G11254">
        <v>5.9049560000000003</v>
      </c>
      <c r="H11254">
        <v>5.7384370000000002</v>
      </c>
      <c r="I11254">
        <v>95.805999999999997</v>
      </c>
      <c r="J11254">
        <v>0.1759732</v>
      </c>
      <c r="K11254">
        <v>-5.8999099999999999E-2</v>
      </c>
      <c r="L11254">
        <v>7.4239200000000005E-2</v>
      </c>
      <c r="M11254">
        <v>0.16651959999999999</v>
      </c>
      <c r="N11254">
        <v>0.25880009999999998</v>
      </c>
      <c r="O11254">
        <v>0.39203840000000001</v>
      </c>
      <c r="P11254">
        <v>16.006132000000001</v>
      </c>
      <c r="Q11254">
        <v>37.984088999999997</v>
      </c>
      <c r="R11254">
        <v>7</v>
      </c>
    </row>
    <row r="11255" spans="1:19" x14ac:dyDescent="0.2">
      <c r="A11255" t="s">
        <v>77</v>
      </c>
      <c r="B11255" t="s">
        <v>38</v>
      </c>
      <c r="C11255" t="s">
        <v>45</v>
      </c>
      <c r="D11255" t="s">
        <v>46</v>
      </c>
      <c r="E11255">
        <v>2015</v>
      </c>
      <c r="F11255">
        <v>21</v>
      </c>
      <c r="G11255">
        <v>5.7749680000000003</v>
      </c>
      <c r="H11255">
        <v>5.7407510000000004</v>
      </c>
      <c r="I11255">
        <v>90.866900000000001</v>
      </c>
      <c r="J11255">
        <v>0.1759761</v>
      </c>
      <c r="K11255">
        <v>-0.19130559999999999</v>
      </c>
      <c r="L11255">
        <v>-5.8065100000000001E-2</v>
      </c>
      <c r="M11255">
        <v>3.4216900000000001E-2</v>
      </c>
      <c r="N11255">
        <v>0.1264989</v>
      </c>
      <c r="O11255">
        <v>0.25973940000000001</v>
      </c>
      <c r="P11255">
        <v>16.006132000000001</v>
      </c>
      <c r="Q11255">
        <v>37.984088999999997</v>
      </c>
      <c r="R11255">
        <v>7</v>
      </c>
    </row>
    <row r="11256" spans="1:19" x14ac:dyDescent="0.2">
      <c r="A11256" t="s">
        <v>77</v>
      </c>
      <c r="B11256" t="s">
        <v>38</v>
      </c>
      <c r="C11256" t="s">
        <v>45</v>
      </c>
      <c r="D11256" t="s">
        <v>46</v>
      </c>
      <c r="E11256">
        <v>2015</v>
      </c>
      <c r="F11256">
        <v>22</v>
      </c>
      <c r="G11256">
        <v>5.8014640000000002</v>
      </c>
      <c r="H11256">
        <v>5.8459209999999997</v>
      </c>
      <c r="I11256">
        <v>86.641599999999997</v>
      </c>
      <c r="J11256">
        <v>0.1779066</v>
      </c>
      <c r="K11256">
        <v>-0.27245390000000003</v>
      </c>
      <c r="L11256">
        <v>-0.1377517</v>
      </c>
      <c r="M11256">
        <v>-4.4457400000000001E-2</v>
      </c>
      <c r="N11256">
        <v>4.8836900000000003E-2</v>
      </c>
      <c r="O11256">
        <v>0.18353900000000001</v>
      </c>
      <c r="P11256">
        <v>16.006132000000001</v>
      </c>
      <c r="Q11256">
        <v>37.984088999999997</v>
      </c>
      <c r="R11256">
        <v>7</v>
      </c>
    </row>
    <row r="11257" spans="1:19" x14ac:dyDescent="0.2">
      <c r="A11257" t="s">
        <v>77</v>
      </c>
      <c r="B11257" t="s">
        <v>38</v>
      </c>
      <c r="C11257" t="s">
        <v>45</v>
      </c>
      <c r="D11257" t="s">
        <v>46</v>
      </c>
      <c r="E11257">
        <v>2015</v>
      </c>
      <c r="F11257">
        <v>23</v>
      </c>
      <c r="G11257">
        <v>5.982183</v>
      </c>
      <c r="H11257">
        <v>6.083501</v>
      </c>
      <c r="I11257">
        <v>83.0625</v>
      </c>
      <c r="J11257">
        <v>0.1735225</v>
      </c>
      <c r="K11257">
        <v>-0.32369690000000001</v>
      </c>
      <c r="L11257">
        <v>-0.19231409999999999</v>
      </c>
      <c r="M11257">
        <v>-0.1013188</v>
      </c>
      <c r="N11257">
        <v>-1.0323499999999999E-2</v>
      </c>
      <c r="O11257">
        <v>0.12105929999999999</v>
      </c>
      <c r="P11257">
        <v>16.006132000000001</v>
      </c>
      <c r="Q11257">
        <v>37.984088999999997</v>
      </c>
      <c r="R11257">
        <v>7</v>
      </c>
    </row>
    <row r="11258" spans="1:19" x14ac:dyDescent="0.2">
      <c r="A11258" t="s">
        <v>77</v>
      </c>
      <c r="B11258" t="s">
        <v>38</v>
      </c>
      <c r="C11258" t="s">
        <v>45</v>
      </c>
      <c r="D11258" t="s">
        <v>46</v>
      </c>
      <c r="E11258">
        <v>2015</v>
      </c>
      <c r="F11258">
        <v>24</v>
      </c>
      <c r="G11258">
        <v>6.5101810000000002</v>
      </c>
      <c r="H11258">
        <v>6.6196679999999999</v>
      </c>
      <c r="I11258">
        <v>80.495099999999994</v>
      </c>
      <c r="J11258">
        <v>0.1722524</v>
      </c>
      <c r="K11258">
        <v>-0.33023740000000001</v>
      </c>
      <c r="L11258">
        <v>-0.1998163</v>
      </c>
      <c r="M11258">
        <v>-0.1094871</v>
      </c>
      <c r="N11258">
        <v>-1.9157799999999999E-2</v>
      </c>
      <c r="O11258">
        <v>0.1112633</v>
      </c>
      <c r="P11258">
        <v>16.006132000000001</v>
      </c>
      <c r="Q11258">
        <v>37.984088999999997</v>
      </c>
      <c r="R11258">
        <v>7</v>
      </c>
    </row>
    <row r="11259" spans="1:19" x14ac:dyDescent="0.2">
      <c r="A11259" t="s">
        <v>77</v>
      </c>
      <c r="B11259" t="s">
        <v>38</v>
      </c>
      <c r="C11259" t="s">
        <v>45</v>
      </c>
      <c r="D11259" t="s">
        <v>5</v>
      </c>
      <c r="E11259">
        <v>2015</v>
      </c>
      <c r="F11259">
        <v>1</v>
      </c>
      <c r="G11259">
        <v>8.1358049999999995</v>
      </c>
      <c r="H11259">
        <v>8.1358049999999995</v>
      </c>
      <c r="I11259">
        <v>30.6858</v>
      </c>
      <c r="J11259">
        <v>0.1544895</v>
      </c>
      <c r="K11259">
        <v>-0.1979862</v>
      </c>
      <c r="L11259">
        <v>-8.10144E-2</v>
      </c>
      <c r="M11259">
        <v>0</v>
      </c>
      <c r="N11259">
        <v>8.10144E-2</v>
      </c>
      <c r="O11259">
        <v>0.1979862</v>
      </c>
      <c r="P11259">
        <v>16.006132000000001</v>
      </c>
      <c r="Q11259">
        <v>37.984088999999997</v>
      </c>
      <c r="R11259">
        <v>1</v>
      </c>
      <c r="S11259" s="81">
        <v>39098</v>
      </c>
    </row>
    <row r="11260" spans="1:19" x14ac:dyDescent="0.2">
      <c r="A11260" t="s">
        <v>77</v>
      </c>
      <c r="B11260" t="s">
        <v>38</v>
      </c>
      <c r="C11260" t="s">
        <v>45</v>
      </c>
      <c r="D11260" t="s">
        <v>5</v>
      </c>
      <c r="E11260">
        <v>2015</v>
      </c>
      <c r="F11260">
        <v>2</v>
      </c>
      <c r="G11260">
        <v>8.2062299999999997</v>
      </c>
      <c r="H11260">
        <v>8.2062299999999997</v>
      </c>
      <c r="I11260">
        <v>30.436499999999999</v>
      </c>
      <c r="J11260">
        <v>0.15474080000000001</v>
      </c>
      <c r="K11260">
        <v>-0.19830829999999999</v>
      </c>
      <c r="L11260">
        <v>-8.1146200000000002E-2</v>
      </c>
      <c r="M11260">
        <v>0</v>
      </c>
      <c r="N11260">
        <v>8.1146200000000002E-2</v>
      </c>
      <c r="O11260">
        <v>0.19830829999999999</v>
      </c>
      <c r="P11260">
        <v>16.006132000000001</v>
      </c>
      <c r="Q11260">
        <v>37.984088999999997</v>
      </c>
      <c r="R11260">
        <v>1</v>
      </c>
      <c r="S11260" s="81">
        <v>39098</v>
      </c>
    </row>
    <row r="11261" spans="1:19" x14ac:dyDescent="0.2">
      <c r="A11261" t="s">
        <v>77</v>
      </c>
      <c r="B11261" t="s">
        <v>38</v>
      </c>
      <c r="C11261" t="s">
        <v>45</v>
      </c>
      <c r="D11261" t="s">
        <v>5</v>
      </c>
      <c r="E11261">
        <v>2015</v>
      </c>
      <c r="F11261">
        <v>3</v>
      </c>
      <c r="G11261">
        <v>8.2612089999999991</v>
      </c>
      <c r="H11261">
        <v>8.2612089999999991</v>
      </c>
      <c r="I11261">
        <v>29.5398</v>
      </c>
      <c r="J11261">
        <v>0.15506110000000001</v>
      </c>
      <c r="K11261">
        <v>-0.1987188</v>
      </c>
      <c r="L11261">
        <v>-8.13141E-2</v>
      </c>
      <c r="M11261">
        <v>0</v>
      </c>
      <c r="N11261">
        <v>8.13141E-2</v>
      </c>
      <c r="O11261">
        <v>0.1987188</v>
      </c>
      <c r="P11261">
        <v>16.006132000000001</v>
      </c>
      <c r="Q11261">
        <v>37.984088999999997</v>
      </c>
      <c r="R11261">
        <v>1</v>
      </c>
      <c r="S11261" s="81">
        <v>39098</v>
      </c>
    </row>
    <row r="11262" spans="1:19" x14ac:dyDescent="0.2">
      <c r="A11262" t="s">
        <v>77</v>
      </c>
      <c r="B11262" t="s">
        <v>38</v>
      </c>
      <c r="C11262" t="s">
        <v>45</v>
      </c>
      <c r="D11262" t="s">
        <v>5</v>
      </c>
      <c r="E11262">
        <v>2015</v>
      </c>
      <c r="F11262">
        <v>4</v>
      </c>
      <c r="G11262">
        <v>8.153473</v>
      </c>
      <c r="H11262">
        <v>8.153473</v>
      </c>
      <c r="I11262">
        <v>28.590399999999999</v>
      </c>
      <c r="J11262">
        <v>0.15468390000000001</v>
      </c>
      <c r="K11262">
        <v>-0.19823540000000001</v>
      </c>
      <c r="L11262">
        <v>-8.1116300000000002E-2</v>
      </c>
      <c r="M11262">
        <v>0</v>
      </c>
      <c r="N11262">
        <v>8.1116300000000002E-2</v>
      </c>
      <c r="O11262">
        <v>0.19823540000000001</v>
      </c>
      <c r="P11262">
        <v>16.006132000000001</v>
      </c>
      <c r="Q11262">
        <v>37.984088999999997</v>
      </c>
      <c r="R11262">
        <v>1</v>
      </c>
      <c r="S11262" s="81">
        <v>39098</v>
      </c>
    </row>
    <row r="11263" spans="1:19" x14ac:dyDescent="0.2">
      <c r="A11263" t="s">
        <v>77</v>
      </c>
      <c r="B11263" t="s">
        <v>38</v>
      </c>
      <c r="C11263" t="s">
        <v>45</v>
      </c>
      <c r="D11263" t="s">
        <v>5</v>
      </c>
      <c r="E11263">
        <v>2015</v>
      </c>
      <c r="F11263">
        <v>5</v>
      </c>
      <c r="G11263">
        <v>8.1505179999999999</v>
      </c>
      <c r="H11263">
        <v>8.1505179999999999</v>
      </c>
      <c r="I11263">
        <v>27.841699999999999</v>
      </c>
      <c r="J11263">
        <v>0.15470590000000001</v>
      </c>
      <c r="K11263">
        <v>-0.19826360000000001</v>
      </c>
      <c r="L11263">
        <v>-8.1127900000000003E-2</v>
      </c>
      <c r="M11263">
        <v>0</v>
      </c>
      <c r="N11263">
        <v>8.1127900000000003E-2</v>
      </c>
      <c r="O11263">
        <v>0.19826360000000001</v>
      </c>
      <c r="P11263">
        <v>16.006132000000001</v>
      </c>
      <c r="Q11263">
        <v>37.984088999999997</v>
      </c>
      <c r="R11263">
        <v>1</v>
      </c>
      <c r="S11263" s="81">
        <v>39098</v>
      </c>
    </row>
    <row r="11264" spans="1:19" x14ac:dyDescent="0.2">
      <c r="A11264" t="s">
        <v>77</v>
      </c>
      <c r="B11264" t="s">
        <v>38</v>
      </c>
      <c r="C11264" t="s">
        <v>45</v>
      </c>
      <c r="D11264" t="s">
        <v>5</v>
      </c>
      <c r="E11264">
        <v>2015</v>
      </c>
      <c r="F11264">
        <v>6</v>
      </c>
      <c r="G11264">
        <v>8.2775920000000003</v>
      </c>
      <c r="H11264">
        <v>8.2775920000000003</v>
      </c>
      <c r="I11264">
        <v>27.695</v>
      </c>
      <c r="J11264">
        <v>0.1567992</v>
      </c>
      <c r="K11264">
        <v>-0.20094629999999999</v>
      </c>
      <c r="L11264">
        <v>-8.2225599999999996E-2</v>
      </c>
      <c r="M11264">
        <v>0</v>
      </c>
      <c r="N11264">
        <v>8.2225599999999996E-2</v>
      </c>
      <c r="O11264">
        <v>0.20094629999999999</v>
      </c>
      <c r="P11264">
        <v>16.006132000000001</v>
      </c>
      <c r="Q11264">
        <v>37.984088999999997</v>
      </c>
      <c r="R11264">
        <v>1</v>
      </c>
      <c r="S11264" s="81">
        <v>39098</v>
      </c>
    </row>
    <row r="11265" spans="1:19" x14ac:dyDescent="0.2">
      <c r="A11265" t="s">
        <v>77</v>
      </c>
      <c r="B11265" t="s">
        <v>38</v>
      </c>
      <c r="C11265" t="s">
        <v>45</v>
      </c>
      <c r="D11265" t="s">
        <v>5</v>
      </c>
      <c r="E11265">
        <v>2015</v>
      </c>
      <c r="F11265">
        <v>7</v>
      </c>
      <c r="G11265">
        <v>8.4387910000000002</v>
      </c>
      <c r="H11265">
        <v>8.4387910000000002</v>
      </c>
      <c r="I11265">
        <v>28.046399999999998</v>
      </c>
      <c r="J11265">
        <v>0.15472320000000001</v>
      </c>
      <c r="K11265">
        <v>-0.19828580000000001</v>
      </c>
      <c r="L11265">
        <v>-8.1136899999999998E-2</v>
      </c>
      <c r="M11265">
        <v>0</v>
      </c>
      <c r="N11265">
        <v>8.1136899999999998E-2</v>
      </c>
      <c r="O11265">
        <v>0.19828580000000001</v>
      </c>
      <c r="P11265">
        <v>16.006132000000001</v>
      </c>
      <c r="Q11265">
        <v>37.984088999999997</v>
      </c>
      <c r="R11265">
        <v>1</v>
      </c>
      <c r="S11265" s="81">
        <v>39098</v>
      </c>
    </row>
    <row r="11266" spans="1:19" x14ac:dyDescent="0.2">
      <c r="A11266" t="s">
        <v>77</v>
      </c>
      <c r="B11266" t="s">
        <v>38</v>
      </c>
      <c r="C11266" t="s">
        <v>45</v>
      </c>
      <c r="D11266" t="s">
        <v>5</v>
      </c>
      <c r="E11266">
        <v>2015</v>
      </c>
      <c r="F11266">
        <v>8</v>
      </c>
      <c r="G11266">
        <v>8.2808240000000009</v>
      </c>
      <c r="H11266">
        <v>8.2808240000000009</v>
      </c>
      <c r="I11266">
        <v>28.148800000000001</v>
      </c>
      <c r="J11266">
        <v>0.1541923</v>
      </c>
      <c r="K11266">
        <v>-0.19760530000000001</v>
      </c>
      <c r="L11266">
        <v>-8.08585E-2</v>
      </c>
      <c r="M11266">
        <v>0</v>
      </c>
      <c r="N11266">
        <v>8.08585E-2</v>
      </c>
      <c r="O11266">
        <v>0.19760530000000001</v>
      </c>
      <c r="P11266">
        <v>16.006132000000001</v>
      </c>
      <c r="Q11266">
        <v>37.984088999999997</v>
      </c>
      <c r="R11266">
        <v>1</v>
      </c>
      <c r="S11266" s="81">
        <v>39098</v>
      </c>
    </row>
    <row r="11267" spans="1:19" x14ac:dyDescent="0.2">
      <c r="A11267" t="s">
        <v>77</v>
      </c>
      <c r="B11267" t="s">
        <v>38</v>
      </c>
      <c r="C11267" t="s">
        <v>45</v>
      </c>
      <c r="D11267" t="s">
        <v>5</v>
      </c>
      <c r="E11267">
        <v>2015</v>
      </c>
      <c r="F11267">
        <v>9</v>
      </c>
      <c r="G11267">
        <v>8.1382180000000002</v>
      </c>
      <c r="H11267">
        <v>8.1382180000000002</v>
      </c>
      <c r="I11267">
        <v>30.894600000000001</v>
      </c>
      <c r="J11267">
        <v>0.15415090000000001</v>
      </c>
      <c r="K11267">
        <v>-0.19755229999999999</v>
      </c>
      <c r="L11267">
        <v>-8.08368E-2</v>
      </c>
      <c r="M11267">
        <v>0</v>
      </c>
      <c r="N11267">
        <v>8.08368E-2</v>
      </c>
      <c r="O11267">
        <v>0.19755229999999999</v>
      </c>
      <c r="P11267">
        <v>16.006132000000001</v>
      </c>
      <c r="Q11267">
        <v>37.984088999999997</v>
      </c>
      <c r="R11267">
        <v>1</v>
      </c>
      <c r="S11267" s="81">
        <v>39098</v>
      </c>
    </row>
    <row r="11268" spans="1:19" x14ac:dyDescent="0.2">
      <c r="A11268" t="s">
        <v>77</v>
      </c>
      <c r="B11268" t="s">
        <v>38</v>
      </c>
      <c r="C11268" t="s">
        <v>45</v>
      </c>
      <c r="D11268" t="s">
        <v>5</v>
      </c>
      <c r="E11268">
        <v>2015</v>
      </c>
      <c r="F11268">
        <v>10</v>
      </c>
      <c r="G11268">
        <v>8.1591240000000003</v>
      </c>
      <c r="H11268">
        <v>8.1591240000000003</v>
      </c>
      <c r="I11268">
        <v>35.098199999999999</v>
      </c>
      <c r="J11268">
        <v>0.15644230000000001</v>
      </c>
      <c r="K11268">
        <v>-0.2004889</v>
      </c>
      <c r="L11268">
        <v>-8.2038399999999997E-2</v>
      </c>
      <c r="M11268">
        <v>0</v>
      </c>
      <c r="N11268">
        <v>8.2038399999999997E-2</v>
      </c>
      <c r="O11268">
        <v>0.2004889</v>
      </c>
      <c r="P11268">
        <v>16.006132000000001</v>
      </c>
      <c r="Q11268">
        <v>37.984088999999997</v>
      </c>
      <c r="R11268">
        <v>1</v>
      </c>
      <c r="S11268" s="81">
        <v>39098</v>
      </c>
    </row>
    <row r="11269" spans="1:19" x14ac:dyDescent="0.2">
      <c r="A11269" t="s">
        <v>77</v>
      </c>
      <c r="B11269" t="s">
        <v>38</v>
      </c>
      <c r="C11269" t="s">
        <v>45</v>
      </c>
      <c r="D11269" t="s">
        <v>5</v>
      </c>
      <c r="E11269">
        <v>2015</v>
      </c>
      <c r="F11269">
        <v>11</v>
      </c>
      <c r="G11269">
        <v>8.1305739999999993</v>
      </c>
      <c r="H11269">
        <v>8.1305739999999993</v>
      </c>
      <c r="I11269">
        <v>39.650300000000001</v>
      </c>
      <c r="J11269">
        <v>0.15853500000000001</v>
      </c>
      <c r="K11269">
        <v>-0.20317070000000001</v>
      </c>
      <c r="L11269">
        <v>-8.3135799999999996E-2</v>
      </c>
      <c r="M11269">
        <v>0</v>
      </c>
      <c r="N11269">
        <v>8.3135799999999996E-2</v>
      </c>
      <c r="O11269">
        <v>0.20317070000000001</v>
      </c>
      <c r="P11269">
        <v>16.006132000000001</v>
      </c>
      <c r="Q11269">
        <v>37.984088999999997</v>
      </c>
      <c r="R11269">
        <v>1</v>
      </c>
      <c r="S11269" s="81">
        <v>39098</v>
      </c>
    </row>
    <row r="11270" spans="1:19" x14ac:dyDescent="0.2">
      <c r="A11270" t="s">
        <v>77</v>
      </c>
      <c r="B11270" t="s">
        <v>38</v>
      </c>
      <c r="C11270" t="s">
        <v>45</v>
      </c>
      <c r="D11270" t="s">
        <v>5</v>
      </c>
      <c r="E11270">
        <v>2015</v>
      </c>
      <c r="F11270">
        <v>12</v>
      </c>
      <c r="G11270">
        <v>8.0686099999999996</v>
      </c>
      <c r="H11270">
        <v>8.0686099999999996</v>
      </c>
      <c r="I11270">
        <v>43.648400000000002</v>
      </c>
      <c r="J11270">
        <v>0.1584246</v>
      </c>
      <c r="K11270">
        <v>-0.2030293</v>
      </c>
      <c r="L11270">
        <v>-8.3077899999999996E-2</v>
      </c>
      <c r="M11270">
        <v>0</v>
      </c>
      <c r="N11270">
        <v>8.3077899999999996E-2</v>
      </c>
      <c r="O11270">
        <v>0.2030293</v>
      </c>
      <c r="P11270">
        <v>16.006132000000001</v>
      </c>
      <c r="Q11270">
        <v>37.984088999999997</v>
      </c>
      <c r="R11270">
        <v>1</v>
      </c>
      <c r="S11270" s="81">
        <v>39098</v>
      </c>
    </row>
    <row r="11271" spans="1:19" x14ac:dyDescent="0.2">
      <c r="A11271" t="s">
        <v>77</v>
      </c>
      <c r="B11271" t="s">
        <v>38</v>
      </c>
      <c r="C11271" t="s">
        <v>45</v>
      </c>
      <c r="D11271" t="s">
        <v>5</v>
      </c>
      <c r="E11271">
        <v>2015</v>
      </c>
      <c r="F11271">
        <v>13</v>
      </c>
      <c r="G11271">
        <v>7.8905010000000004</v>
      </c>
      <c r="H11271">
        <v>7.8905010000000004</v>
      </c>
      <c r="I11271">
        <v>46.799399999999999</v>
      </c>
      <c r="J11271">
        <v>0.15468689999999999</v>
      </c>
      <c r="K11271">
        <v>-0.1982392</v>
      </c>
      <c r="L11271">
        <v>-8.1117900000000007E-2</v>
      </c>
      <c r="M11271">
        <v>0</v>
      </c>
      <c r="N11271">
        <v>8.1117900000000007E-2</v>
      </c>
      <c r="O11271">
        <v>0.1982392</v>
      </c>
      <c r="P11271">
        <v>16.006132000000001</v>
      </c>
      <c r="Q11271">
        <v>37.984088999999997</v>
      </c>
      <c r="R11271">
        <v>1</v>
      </c>
      <c r="S11271" s="81">
        <v>39098</v>
      </c>
    </row>
    <row r="11272" spans="1:19" x14ac:dyDescent="0.2">
      <c r="A11272" t="s">
        <v>77</v>
      </c>
      <c r="B11272" t="s">
        <v>38</v>
      </c>
      <c r="C11272" t="s">
        <v>45</v>
      </c>
      <c r="D11272" t="s">
        <v>5</v>
      </c>
      <c r="E11272">
        <v>2015</v>
      </c>
      <c r="F11272">
        <v>14</v>
      </c>
      <c r="G11272">
        <v>7.9367939999999999</v>
      </c>
      <c r="H11272">
        <v>7.9367939999999999</v>
      </c>
      <c r="I11272">
        <v>49.553800000000003</v>
      </c>
      <c r="J11272">
        <v>0.15486530000000001</v>
      </c>
      <c r="K11272">
        <v>-0.1984679</v>
      </c>
      <c r="L11272">
        <v>-8.1211400000000003E-2</v>
      </c>
      <c r="M11272">
        <v>0</v>
      </c>
      <c r="N11272">
        <v>8.1211400000000003E-2</v>
      </c>
      <c r="O11272">
        <v>0.1984679</v>
      </c>
      <c r="P11272">
        <v>16.006132000000001</v>
      </c>
      <c r="Q11272">
        <v>37.984088999999997</v>
      </c>
      <c r="R11272">
        <v>1</v>
      </c>
      <c r="S11272" s="81">
        <v>39098</v>
      </c>
    </row>
    <row r="11273" spans="1:19" x14ac:dyDescent="0.2">
      <c r="A11273" t="s">
        <v>77</v>
      </c>
      <c r="B11273" t="s">
        <v>38</v>
      </c>
      <c r="C11273" t="s">
        <v>45</v>
      </c>
      <c r="D11273" t="s">
        <v>5</v>
      </c>
      <c r="E11273">
        <v>2015</v>
      </c>
      <c r="F11273">
        <v>15</v>
      </c>
      <c r="G11273">
        <v>7.7726199999999999</v>
      </c>
      <c r="H11273">
        <v>7.7726199999999999</v>
      </c>
      <c r="I11273">
        <v>50.747</v>
      </c>
      <c r="J11273">
        <v>0.15388650000000001</v>
      </c>
      <c r="K11273">
        <v>-0.19721350000000001</v>
      </c>
      <c r="L11273">
        <v>-8.0698099999999995E-2</v>
      </c>
      <c r="M11273">
        <v>0</v>
      </c>
      <c r="N11273">
        <v>8.0698099999999995E-2</v>
      </c>
      <c r="O11273">
        <v>0.19721350000000001</v>
      </c>
      <c r="P11273">
        <v>16.006132000000001</v>
      </c>
      <c r="Q11273">
        <v>37.984088999999997</v>
      </c>
      <c r="R11273">
        <v>1</v>
      </c>
      <c r="S11273" s="81">
        <v>39098</v>
      </c>
    </row>
    <row r="11274" spans="1:19" x14ac:dyDescent="0.2">
      <c r="A11274" t="s">
        <v>77</v>
      </c>
      <c r="B11274" t="s">
        <v>38</v>
      </c>
      <c r="C11274" t="s">
        <v>45</v>
      </c>
      <c r="D11274" t="s">
        <v>5</v>
      </c>
      <c r="E11274">
        <v>2015</v>
      </c>
      <c r="F11274">
        <v>16</v>
      </c>
      <c r="G11274">
        <v>7.5075620000000001</v>
      </c>
      <c r="H11274">
        <v>7.5075620000000001</v>
      </c>
      <c r="I11274">
        <v>51.093800000000002</v>
      </c>
      <c r="J11274">
        <v>0.15338869999999999</v>
      </c>
      <c r="K11274">
        <v>-0.19657549999999999</v>
      </c>
      <c r="L11274">
        <v>-8.0437099999999997E-2</v>
      </c>
      <c r="M11274">
        <v>0</v>
      </c>
      <c r="N11274">
        <v>8.0437099999999997E-2</v>
      </c>
      <c r="O11274">
        <v>0.19657549999999999</v>
      </c>
      <c r="P11274">
        <v>16.006132000000001</v>
      </c>
      <c r="Q11274">
        <v>37.984088999999997</v>
      </c>
      <c r="R11274">
        <v>1</v>
      </c>
      <c r="S11274" s="81">
        <v>39098</v>
      </c>
    </row>
    <row r="11275" spans="1:19" x14ac:dyDescent="0.2">
      <c r="A11275" t="s">
        <v>77</v>
      </c>
      <c r="B11275" t="s">
        <v>38</v>
      </c>
      <c r="C11275" t="s">
        <v>45</v>
      </c>
      <c r="D11275" t="s">
        <v>5</v>
      </c>
      <c r="E11275">
        <v>2015</v>
      </c>
      <c r="F11275">
        <v>17</v>
      </c>
      <c r="G11275">
        <v>7.3718620000000001</v>
      </c>
      <c r="H11275">
        <v>7.3718620000000001</v>
      </c>
      <c r="I11275">
        <v>49.592799999999997</v>
      </c>
      <c r="J11275">
        <v>0.15322</v>
      </c>
      <c r="K11275">
        <v>-0.19635929999999999</v>
      </c>
      <c r="L11275">
        <v>-8.0348600000000006E-2</v>
      </c>
      <c r="M11275">
        <v>0</v>
      </c>
      <c r="N11275">
        <v>8.0348600000000006E-2</v>
      </c>
      <c r="O11275">
        <v>0.19635929999999999</v>
      </c>
      <c r="P11275">
        <v>16.006132000000001</v>
      </c>
      <c r="Q11275">
        <v>37.984088999999997</v>
      </c>
      <c r="R11275">
        <v>1</v>
      </c>
      <c r="S11275" s="81">
        <v>39098</v>
      </c>
    </row>
    <row r="11276" spans="1:19" x14ac:dyDescent="0.2">
      <c r="A11276" t="s">
        <v>77</v>
      </c>
      <c r="B11276" t="s">
        <v>38</v>
      </c>
      <c r="C11276" t="s">
        <v>45</v>
      </c>
      <c r="D11276" t="s">
        <v>5</v>
      </c>
      <c r="E11276">
        <v>2015</v>
      </c>
      <c r="F11276">
        <v>18</v>
      </c>
      <c r="G11276">
        <v>7.4873979999999998</v>
      </c>
      <c r="H11276">
        <v>7.4873979999999998</v>
      </c>
      <c r="I11276">
        <v>47.147100000000002</v>
      </c>
      <c r="J11276">
        <v>0.15429970000000001</v>
      </c>
      <c r="K11276">
        <v>-0.197743</v>
      </c>
      <c r="L11276">
        <v>-8.0914799999999995E-2</v>
      </c>
      <c r="M11276">
        <v>0</v>
      </c>
      <c r="N11276">
        <v>8.0914799999999995E-2</v>
      </c>
      <c r="O11276">
        <v>0.197743</v>
      </c>
      <c r="P11276">
        <v>16.006132000000001</v>
      </c>
      <c r="Q11276">
        <v>37.984088999999997</v>
      </c>
      <c r="R11276">
        <v>1</v>
      </c>
      <c r="S11276" s="81">
        <v>39098</v>
      </c>
    </row>
    <row r="11277" spans="1:19" x14ac:dyDescent="0.2">
      <c r="A11277" t="s">
        <v>77</v>
      </c>
      <c r="B11277" t="s">
        <v>38</v>
      </c>
      <c r="C11277" t="s">
        <v>45</v>
      </c>
      <c r="D11277" t="s">
        <v>5</v>
      </c>
      <c r="E11277">
        <v>2015</v>
      </c>
      <c r="F11277">
        <v>19</v>
      </c>
      <c r="G11277">
        <v>7.9593179999999997</v>
      </c>
      <c r="H11277">
        <v>7.9593179999999997</v>
      </c>
      <c r="I11277">
        <v>45.141599999999997</v>
      </c>
      <c r="J11277">
        <v>0.1553069</v>
      </c>
      <c r="K11277">
        <v>-0.19903380000000001</v>
      </c>
      <c r="L11277">
        <v>-8.1443000000000002E-2</v>
      </c>
      <c r="M11277">
        <v>0</v>
      </c>
      <c r="N11277">
        <v>8.1443000000000002E-2</v>
      </c>
      <c r="O11277">
        <v>0.19903380000000001</v>
      </c>
      <c r="P11277">
        <v>16.006132000000001</v>
      </c>
      <c r="Q11277">
        <v>37.984088999999997</v>
      </c>
      <c r="R11277">
        <v>1</v>
      </c>
      <c r="S11277" s="81">
        <v>39098</v>
      </c>
    </row>
    <row r="11278" spans="1:19" x14ac:dyDescent="0.2">
      <c r="A11278" t="s">
        <v>77</v>
      </c>
      <c r="B11278" t="s">
        <v>38</v>
      </c>
      <c r="C11278" t="s">
        <v>45</v>
      </c>
      <c r="D11278" t="s">
        <v>5</v>
      </c>
      <c r="E11278">
        <v>2015</v>
      </c>
      <c r="F11278">
        <v>20</v>
      </c>
      <c r="G11278">
        <v>8.0137029999999996</v>
      </c>
      <c r="H11278">
        <v>8.0137029999999996</v>
      </c>
      <c r="I11278">
        <v>43.788800000000002</v>
      </c>
      <c r="J11278">
        <v>0.15373539999999999</v>
      </c>
      <c r="K11278">
        <v>-0.1970199</v>
      </c>
      <c r="L11278">
        <v>-8.0618899999999993E-2</v>
      </c>
      <c r="M11278">
        <v>0</v>
      </c>
      <c r="N11278">
        <v>8.0618899999999993E-2</v>
      </c>
      <c r="O11278">
        <v>0.1970199</v>
      </c>
      <c r="P11278">
        <v>16.006132000000001</v>
      </c>
      <c r="Q11278">
        <v>37.984088999999997</v>
      </c>
      <c r="R11278">
        <v>1</v>
      </c>
      <c r="S11278" s="81">
        <v>39098</v>
      </c>
    </row>
    <row r="11279" spans="1:19" x14ac:dyDescent="0.2">
      <c r="A11279" t="s">
        <v>77</v>
      </c>
      <c r="B11279" t="s">
        <v>38</v>
      </c>
      <c r="C11279" t="s">
        <v>45</v>
      </c>
      <c r="D11279" t="s">
        <v>5</v>
      </c>
      <c r="E11279">
        <v>2015</v>
      </c>
      <c r="F11279">
        <v>21</v>
      </c>
      <c r="G11279">
        <v>8.0170999999999992</v>
      </c>
      <c r="H11279">
        <v>8.0170999999999992</v>
      </c>
      <c r="I11279">
        <v>42.790300000000002</v>
      </c>
      <c r="J11279">
        <v>0.1567086</v>
      </c>
      <c r="K11279">
        <v>-0.20083019999999999</v>
      </c>
      <c r="L11279">
        <v>-8.2178100000000004E-2</v>
      </c>
      <c r="M11279">
        <v>0</v>
      </c>
      <c r="N11279">
        <v>8.2178100000000004E-2</v>
      </c>
      <c r="O11279">
        <v>0.20083019999999999</v>
      </c>
      <c r="P11279">
        <v>16.006132000000001</v>
      </c>
      <c r="Q11279">
        <v>37.984088999999997</v>
      </c>
      <c r="R11279">
        <v>1</v>
      </c>
      <c r="S11279" s="81">
        <v>39098</v>
      </c>
    </row>
    <row r="11280" spans="1:19" x14ac:dyDescent="0.2">
      <c r="A11280" t="s">
        <v>77</v>
      </c>
      <c r="B11280" t="s">
        <v>38</v>
      </c>
      <c r="C11280" t="s">
        <v>45</v>
      </c>
      <c r="D11280" t="s">
        <v>5</v>
      </c>
      <c r="E11280">
        <v>2015</v>
      </c>
      <c r="F11280">
        <v>22</v>
      </c>
      <c r="G11280">
        <v>8.0120389999999997</v>
      </c>
      <c r="H11280">
        <v>8.0120389999999997</v>
      </c>
      <c r="I11280">
        <v>42.2395</v>
      </c>
      <c r="J11280">
        <v>0.1544914</v>
      </c>
      <c r="K11280">
        <v>-0.19798869999999999</v>
      </c>
      <c r="L11280">
        <v>-8.1015400000000001E-2</v>
      </c>
      <c r="M11280">
        <v>0</v>
      </c>
      <c r="N11280">
        <v>8.1015400000000001E-2</v>
      </c>
      <c r="O11280">
        <v>0.19798869999999999</v>
      </c>
      <c r="P11280">
        <v>16.006132000000001</v>
      </c>
      <c r="Q11280">
        <v>37.984088999999997</v>
      </c>
      <c r="R11280">
        <v>1</v>
      </c>
      <c r="S11280" s="81">
        <v>39098</v>
      </c>
    </row>
    <row r="11281" spans="1:19" x14ac:dyDescent="0.2">
      <c r="A11281" t="s">
        <v>77</v>
      </c>
      <c r="B11281" t="s">
        <v>38</v>
      </c>
      <c r="C11281" t="s">
        <v>45</v>
      </c>
      <c r="D11281" t="s">
        <v>5</v>
      </c>
      <c r="E11281">
        <v>2015</v>
      </c>
      <c r="F11281">
        <v>23</v>
      </c>
      <c r="G11281">
        <v>8.0704980000000006</v>
      </c>
      <c r="H11281">
        <v>8.0704980000000006</v>
      </c>
      <c r="I11281">
        <v>42.136800000000001</v>
      </c>
      <c r="J11281">
        <v>0.15476409999999999</v>
      </c>
      <c r="K11281">
        <v>-0.19833819999999999</v>
      </c>
      <c r="L11281">
        <v>-8.1158400000000006E-2</v>
      </c>
      <c r="M11281">
        <v>0</v>
      </c>
      <c r="N11281">
        <v>8.1158400000000006E-2</v>
      </c>
      <c r="O11281">
        <v>0.19833819999999999</v>
      </c>
      <c r="P11281">
        <v>16.006132000000001</v>
      </c>
      <c r="Q11281">
        <v>37.984088999999997</v>
      </c>
      <c r="R11281">
        <v>1</v>
      </c>
      <c r="S11281" s="81">
        <v>39098</v>
      </c>
    </row>
    <row r="11282" spans="1:19" x14ac:dyDescent="0.2">
      <c r="A11282" t="s">
        <v>77</v>
      </c>
      <c r="B11282" t="s">
        <v>38</v>
      </c>
      <c r="C11282" t="s">
        <v>45</v>
      </c>
      <c r="D11282" t="s">
        <v>5</v>
      </c>
      <c r="E11282">
        <v>2015</v>
      </c>
      <c r="F11282">
        <v>24</v>
      </c>
      <c r="G11282">
        <v>7.9301380000000004</v>
      </c>
      <c r="H11282">
        <v>7.9301380000000004</v>
      </c>
      <c r="I11282">
        <v>40.493600000000001</v>
      </c>
      <c r="J11282">
        <v>0.15431230000000001</v>
      </c>
      <c r="K11282">
        <v>-0.19775909999999999</v>
      </c>
      <c r="L11282">
        <v>-8.0921400000000004E-2</v>
      </c>
      <c r="M11282">
        <v>0</v>
      </c>
      <c r="N11282">
        <v>8.0921400000000004E-2</v>
      </c>
      <c r="O11282">
        <v>0.19775909999999999</v>
      </c>
      <c r="P11282">
        <v>16.006132000000001</v>
      </c>
      <c r="Q11282">
        <v>37.984088999999997</v>
      </c>
      <c r="R11282">
        <v>1</v>
      </c>
      <c r="S11282" s="81">
        <v>39098</v>
      </c>
    </row>
    <row r="11283" spans="1:19" x14ac:dyDescent="0.2">
      <c r="A11283" t="s">
        <v>77</v>
      </c>
      <c r="B11283" t="s">
        <v>38</v>
      </c>
      <c r="C11283" t="s">
        <v>45</v>
      </c>
      <c r="D11283" t="s">
        <v>6</v>
      </c>
      <c r="E11283">
        <v>2015</v>
      </c>
      <c r="F11283">
        <v>1</v>
      </c>
      <c r="G11283">
        <v>7.7718350000000003</v>
      </c>
      <c r="H11283">
        <v>7.7718350000000003</v>
      </c>
      <c r="I11283">
        <v>55.7958</v>
      </c>
      <c r="J11283">
        <v>0.14975769999999999</v>
      </c>
      <c r="K11283">
        <v>-0.19192219999999999</v>
      </c>
      <c r="L11283">
        <v>-7.8533000000000006E-2</v>
      </c>
      <c r="M11283">
        <v>0</v>
      </c>
      <c r="N11283">
        <v>7.8533000000000006E-2</v>
      </c>
      <c r="O11283">
        <v>0.19192219999999999</v>
      </c>
      <c r="P11283">
        <v>16.006132000000001</v>
      </c>
      <c r="Q11283">
        <v>37.984088999999997</v>
      </c>
      <c r="R11283">
        <v>2</v>
      </c>
      <c r="S11283" s="81">
        <v>36200</v>
      </c>
    </row>
    <row r="11284" spans="1:19" x14ac:dyDescent="0.2">
      <c r="A11284" t="s">
        <v>77</v>
      </c>
      <c r="B11284" t="s">
        <v>38</v>
      </c>
      <c r="C11284" t="s">
        <v>45</v>
      </c>
      <c r="D11284" t="s">
        <v>6</v>
      </c>
      <c r="E11284">
        <v>2015</v>
      </c>
      <c r="F11284">
        <v>2</v>
      </c>
      <c r="G11284">
        <v>7.8541309999999998</v>
      </c>
      <c r="H11284">
        <v>7.8541309999999998</v>
      </c>
      <c r="I11284">
        <v>56.495899999999999</v>
      </c>
      <c r="J11284">
        <v>0.15011160000000001</v>
      </c>
      <c r="K11284">
        <v>-0.19237570000000001</v>
      </c>
      <c r="L11284">
        <v>-7.87186E-2</v>
      </c>
      <c r="M11284">
        <v>0</v>
      </c>
      <c r="N11284">
        <v>7.87186E-2</v>
      </c>
      <c r="O11284">
        <v>0.19237570000000001</v>
      </c>
      <c r="P11284">
        <v>16.006132000000001</v>
      </c>
      <c r="Q11284">
        <v>37.984088999999997</v>
      </c>
      <c r="R11284">
        <v>2</v>
      </c>
      <c r="S11284" s="81">
        <v>36200</v>
      </c>
    </row>
    <row r="11285" spans="1:19" x14ac:dyDescent="0.2">
      <c r="A11285" t="s">
        <v>77</v>
      </c>
      <c r="B11285" t="s">
        <v>38</v>
      </c>
      <c r="C11285" t="s">
        <v>45</v>
      </c>
      <c r="D11285" t="s">
        <v>6</v>
      </c>
      <c r="E11285">
        <v>2015</v>
      </c>
      <c r="F11285">
        <v>3</v>
      </c>
      <c r="G11285">
        <v>7.8995959999999998</v>
      </c>
      <c r="H11285">
        <v>7.8995959999999998</v>
      </c>
      <c r="I11285">
        <v>56.292099999999998</v>
      </c>
      <c r="J11285">
        <v>0.14998220000000001</v>
      </c>
      <c r="K11285">
        <v>-0.19220989999999999</v>
      </c>
      <c r="L11285">
        <v>-7.8650800000000007E-2</v>
      </c>
      <c r="M11285">
        <v>0</v>
      </c>
      <c r="N11285">
        <v>7.8650800000000007E-2</v>
      </c>
      <c r="O11285">
        <v>0.19220989999999999</v>
      </c>
      <c r="P11285">
        <v>16.006132000000001</v>
      </c>
      <c r="Q11285">
        <v>37.984088999999997</v>
      </c>
      <c r="R11285">
        <v>2</v>
      </c>
      <c r="S11285" s="81">
        <v>36200</v>
      </c>
    </row>
    <row r="11286" spans="1:19" x14ac:dyDescent="0.2">
      <c r="A11286" t="s">
        <v>77</v>
      </c>
      <c r="B11286" t="s">
        <v>38</v>
      </c>
      <c r="C11286" t="s">
        <v>45</v>
      </c>
      <c r="D11286" t="s">
        <v>6</v>
      </c>
      <c r="E11286">
        <v>2015</v>
      </c>
      <c r="F11286">
        <v>4</v>
      </c>
      <c r="G11286">
        <v>7.8329380000000004</v>
      </c>
      <c r="H11286">
        <v>7.8329380000000004</v>
      </c>
      <c r="I11286">
        <v>55.389899999999997</v>
      </c>
      <c r="J11286">
        <v>0.14980769999999999</v>
      </c>
      <c r="K11286">
        <v>-0.1919863</v>
      </c>
      <c r="L11286">
        <v>-7.8559199999999996E-2</v>
      </c>
      <c r="M11286">
        <v>0</v>
      </c>
      <c r="N11286">
        <v>7.8559199999999996E-2</v>
      </c>
      <c r="O11286">
        <v>0.1919863</v>
      </c>
      <c r="P11286">
        <v>16.006132000000001</v>
      </c>
      <c r="Q11286">
        <v>37.984088999999997</v>
      </c>
      <c r="R11286">
        <v>2</v>
      </c>
      <c r="S11286" s="81">
        <v>36200</v>
      </c>
    </row>
    <row r="11287" spans="1:19" x14ac:dyDescent="0.2">
      <c r="A11287" t="s">
        <v>77</v>
      </c>
      <c r="B11287" t="s">
        <v>38</v>
      </c>
      <c r="C11287" t="s">
        <v>45</v>
      </c>
      <c r="D11287" t="s">
        <v>6</v>
      </c>
      <c r="E11287">
        <v>2015</v>
      </c>
      <c r="F11287">
        <v>5</v>
      </c>
      <c r="G11287">
        <v>7.8066649999999997</v>
      </c>
      <c r="H11287">
        <v>7.8066649999999997</v>
      </c>
      <c r="I11287">
        <v>53.245399999999997</v>
      </c>
      <c r="J11287">
        <v>0.15004870000000001</v>
      </c>
      <c r="K11287">
        <v>-0.1922951</v>
      </c>
      <c r="L11287">
        <v>-7.8685599999999994E-2</v>
      </c>
      <c r="M11287">
        <v>0</v>
      </c>
      <c r="N11287">
        <v>7.8685599999999994E-2</v>
      </c>
      <c r="O11287">
        <v>0.1922951</v>
      </c>
      <c r="P11287">
        <v>16.006132000000001</v>
      </c>
      <c r="Q11287">
        <v>37.984088999999997</v>
      </c>
      <c r="R11287">
        <v>2</v>
      </c>
      <c r="S11287" s="81">
        <v>36200</v>
      </c>
    </row>
    <row r="11288" spans="1:19" x14ac:dyDescent="0.2">
      <c r="A11288" t="s">
        <v>77</v>
      </c>
      <c r="B11288" t="s">
        <v>38</v>
      </c>
      <c r="C11288" t="s">
        <v>45</v>
      </c>
      <c r="D11288" t="s">
        <v>6</v>
      </c>
      <c r="E11288">
        <v>2015</v>
      </c>
      <c r="F11288">
        <v>6</v>
      </c>
      <c r="G11288">
        <v>7.7677480000000001</v>
      </c>
      <c r="H11288">
        <v>7.7677480000000001</v>
      </c>
      <c r="I11288">
        <v>51.4435</v>
      </c>
      <c r="J11288">
        <v>0.14985870000000001</v>
      </c>
      <c r="K11288">
        <v>-0.19205169999999999</v>
      </c>
      <c r="L11288">
        <v>-7.8586000000000003E-2</v>
      </c>
      <c r="M11288">
        <v>0</v>
      </c>
      <c r="N11288">
        <v>7.8586000000000003E-2</v>
      </c>
      <c r="O11288">
        <v>0.19205169999999999</v>
      </c>
      <c r="P11288">
        <v>16.006132000000001</v>
      </c>
      <c r="Q11288">
        <v>37.984088999999997</v>
      </c>
      <c r="R11288">
        <v>2</v>
      </c>
      <c r="S11288" s="81">
        <v>36200</v>
      </c>
    </row>
    <row r="11289" spans="1:19" x14ac:dyDescent="0.2">
      <c r="A11289" t="s">
        <v>77</v>
      </c>
      <c r="B11289" t="s">
        <v>38</v>
      </c>
      <c r="C11289" t="s">
        <v>45</v>
      </c>
      <c r="D11289" t="s">
        <v>6</v>
      </c>
      <c r="E11289">
        <v>2015</v>
      </c>
      <c r="F11289">
        <v>7</v>
      </c>
      <c r="G11289">
        <v>7.9003649999999999</v>
      </c>
      <c r="H11289">
        <v>7.9003649999999999</v>
      </c>
      <c r="I11289">
        <v>49.793599999999998</v>
      </c>
      <c r="J11289">
        <v>0.14991460000000001</v>
      </c>
      <c r="K11289">
        <v>-0.1921233</v>
      </c>
      <c r="L11289">
        <v>-7.8615299999999999E-2</v>
      </c>
      <c r="M11289">
        <v>0</v>
      </c>
      <c r="N11289">
        <v>7.8615299999999999E-2</v>
      </c>
      <c r="O11289">
        <v>0.1921233</v>
      </c>
      <c r="P11289">
        <v>16.006132000000001</v>
      </c>
      <c r="Q11289">
        <v>37.984088999999997</v>
      </c>
      <c r="R11289">
        <v>2</v>
      </c>
      <c r="S11289" s="81">
        <v>36200</v>
      </c>
    </row>
    <row r="11290" spans="1:19" x14ac:dyDescent="0.2">
      <c r="A11290" t="s">
        <v>77</v>
      </c>
      <c r="B11290" t="s">
        <v>38</v>
      </c>
      <c r="C11290" t="s">
        <v>45</v>
      </c>
      <c r="D11290" t="s">
        <v>6</v>
      </c>
      <c r="E11290">
        <v>2015</v>
      </c>
      <c r="F11290">
        <v>8</v>
      </c>
      <c r="G11290">
        <v>7.728612</v>
      </c>
      <c r="H11290">
        <v>7.728612</v>
      </c>
      <c r="I11290">
        <v>48.5548</v>
      </c>
      <c r="J11290">
        <v>0.14981269999999999</v>
      </c>
      <c r="K11290">
        <v>-0.19199269999999999</v>
      </c>
      <c r="L11290">
        <v>-7.8561900000000004E-2</v>
      </c>
      <c r="M11290">
        <v>0</v>
      </c>
      <c r="N11290">
        <v>7.8561900000000004E-2</v>
      </c>
      <c r="O11290">
        <v>0.19199269999999999</v>
      </c>
      <c r="P11290">
        <v>16.006132000000001</v>
      </c>
      <c r="Q11290">
        <v>37.984088999999997</v>
      </c>
      <c r="R11290">
        <v>2</v>
      </c>
      <c r="S11290" s="81">
        <v>36200</v>
      </c>
    </row>
    <row r="11291" spans="1:19" x14ac:dyDescent="0.2">
      <c r="A11291" t="s">
        <v>77</v>
      </c>
      <c r="B11291" t="s">
        <v>38</v>
      </c>
      <c r="C11291" t="s">
        <v>45</v>
      </c>
      <c r="D11291" t="s">
        <v>6</v>
      </c>
      <c r="E11291">
        <v>2015</v>
      </c>
      <c r="F11291">
        <v>9</v>
      </c>
      <c r="G11291">
        <v>7.6499490000000003</v>
      </c>
      <c r="H11291">
        <v>7.6499490000000003</v>
      </c>
      <c r="I11291">
        <v>46.811700000000002</v>
      </c>
      <c r="J11291">
        <v>0.14959049999999999</v>
      </c>
      <c r="K11291">
        <v>-0.19170799999999999</v>
      </c>
      <c r="L11291">
        <v>-7.8445299999999996E-2</v>
      </c>
      <c r="M11291">
        <v>0</v>
      </c>
      <c r="N11291">
        <v>7.8445299999999996E-2</v>
      </c>
      <c r="O11291">
        <v>0.19170799999999999</v>
      </c>
      <c r="P11291">
        <v>16.006132000000001</v>
      </c>
      <c r="Q11291">
        <v>37.984088999999997</v>
      </c>
      <c r="R11291">
        <v>2</v>
      </c>
      <c r="S11291" s="81">
        <v>36200</v>
      </c>
    </row>
    <row r="11292" spans="1:19" x14ac:dyDescent="0.2">
      <c r="A11292" t="s">
        <v>77</v>
      </c>
      <c r="B11292" t="s">
        <v>38</v>
      </c>
      <c r="C11292" t="s">
        <v>45</v>
      </c>
      <c r="D11292" t="s">
        <v>6</v>
      </c>
      <c r="E11292">
        <v>2015</v>
      </c>
      <c r="F11292">
        <v>10</v>
      </c>
      <c r="G11292">
        <v>7.5172030000000003</v>
      </c>
      <c r="H11292">
        <v>7.5172030000000003</v>
      </c>
      <c r="I11292">
        <v>45.865099999999998</v>
      </c>
      <c r="J11292">
        <v>0.1496593</v>
      </c>
      <c r="K11292">
        <v>-0.1917961</v>
      </c>
      <c r="L11292">
        <v>-7.8481400000000007E-2</v>
      </c>
      <c r="M11292">
        <v>0</v>
      </c>
      <c r="N11292">
        <v>7.8481400000000007E-2</v>
      </c>
      <c r="O11292">
        <v>0.1917961</v>
      </c>
      <c r="P11292">
        <v>16.006132000000001</v>
      </c>
      <c r="Q11292">
        <v>37.984088999999997</v>
      </c>
      <c r="R11292">
        <v>2</v>
      </c>
      <c r="S11292" s="81">
        <v>36200</v>
      </c>
    </row>
    <row r="11293" spans="1:19" x14ac:dyDescent="0.2">
      <c r="A11293" t="s">
        <v>77</v>
      </c>
      <c r="B11293" t="s">
        <v>38</v>
      </c>
      <c r="C11293" t="s">
        <v>45</v>
      </c>
      <c r="D11293" t="s">
        <v>6</v>
      </c>
      <c r="E11293">
        <v>2015</v>
      </c>
      <c r="F11293">
        <v>11</v>
      </c>
      <c r="G11293">
        <v>7.5899570000000001</v>
      </c>
      <c r="H11293">
        <v>7.5899570000000001</v>
      </c>
      <c r="I11293">
        <v>46.965499999999999</v>
      </c>
      <c r="J11293">
        <v>0.14965239999999999</v>
      </c>
      <c r="K11293">
        <v>-0.19178719999999999</v>
      </c>
      <c r="L11293">
        <v>-7.84778E-2</v>
      </c>
      <c r="M11293">
        <v>0</v>
      </c>
      <c r="N11293">
        <v>7.84778E-2</v>
      </c>
      <c r="O11293">
        <v>0.19178719999999999</v>
      </c>
      <c r="P11293">
        <v>16.006132000000001</v>
      </c>
      <c r="Q11293">
        <v>37.984088999999997</v>
      </c>
      <c r="R11293">
        <v>2</v>
      </c>
      <c r="S11293" s="81">
        <v>36200</v>
      </c>
    </row>
    <row r="11294" spans="1:19" x14ac:dyDescent="0.2">
      <c r="A11294" t="s">
        <v>77</v>
      </c>
      <c r="B11294" t="s">
        <v>38</v>
      </c>
      <c r="C11294" t="s">
        <v>45</v>
      </c>
      <c r="D11294" t="s">
        <v>6</v>
      </c>
      <c r="E11294">
        <v>2015</v>
      </c>
      <c r="F11294">
        <v>12</v>
      </c>
      <c r="G11294">
        <v>7.5190580000000002</v>
      </c>
      <c r="H11294">
        <v>7.5190580000000002</v>
      </c>
      <c r="I11294">
        <v>48.9636</v>
      </c>
      <c r="J11294">
        <v>0.14935909999999999</v>
      </c>
      <c r="K11294">
        <v>-0.19141140000000001</v>
      </c>
      <c r="L11294">
        <v>-7.8324000000000005E-2</v>
      </c>
      <c r="M11294">
        <v>0</v>
      </c>
      <c r="N11294">
        <v>7.8324000000000005E-2</v>
      </c>
      <c r="O11294">
        <v>0.19141140000000001</v>
      </c>
      <c r="P11294">
        <v>16.006132000000001</v>
      </c>
      <c r="Q11294">
        <v>37.984088999999997</v>
      </c>
      <c r="R11294">
        <v>2</v>
      </c>
      <c r="S11294" s="81">
        <v>36200</v>
      </c>
    </row>
    <row r="11295" spans="1:19" x14ac:dyDescent="0.2">
      <c r="A11295" t="s">
        <v>77</v>
      </c>
      <c r="B11295" t="s">
        <v>38</v>
      </c>
      <c r="C11295" t="s">
        <v>45</v>
      </c>
      <c r="D11295" t="s">
        <v>6</v>
      </c>
      <c r="E11295">
        <v>2015</v>
      </c>
      <c r="F11295">
        <v>13</v>
      </c>
      <c r="G11295">
        <v>7.4721109999999999</v>
      </c>
      <c r="H11295">
        <v>7.4721109999999999</v>
      </c>
      <c r="I11295">
        <v>50.214399999999998</v>
      </c>
      <c r="J11295">
        <v>0.1493043</v>
      </c>
      <c r="K11295">
        <v>-0.19134119999999999</v>
      </c>
      <c r="L11295">
        <v>-7.8295299999999998E-2</v>
      </c>
      <c r="M11295">
        <v>0</v>
      </c>
      <c r="N11295">
        <v>7.8295299999999998E-2</v>
      </c>
      <c r="O11295">
        <v>0.19134119999999999</v>
      </c>
      <c r="P11295">
        <v>16.006132000000001</v>
      </c>
      <c r="Q11295">
        <v>37.984088999999997</v>
      </c>
      <c r="R11295">
        <v>2</v>
      </c>
      <c r="S11295" s="81">
        <v>36200</v>
      </c>
    </row>
    <row r="11296" spans="1:19" x14ac:dyDescent="0.2">
      <c r="A11296" t="s">
        <v>77</v>
      </c>
      <c r="B11296" t="s">
        <v>38</v>
      </c>
      <c r="C11296" t="s">
        <v>45</v>
      </c>
      <c r="D11296" t="s">
        <v>6</v>
      </c>
      <c r="E11296">
        <v>2015</v>
      </c>
      <c r="F11296">
        <v>14</v>
      </c>
      <c r="G11296">
        <v>7.53409</v>
      </c>
      <c r="H11296">
        <v>7.53409</v>
      </c>
      <c r="I11296">
        <v>49.347499999999997</v>
      </c>
      <c r="J11296">
        <v>0.14949560000000001</v>
      </c>
      <c r="K11296">
        <v>-0.19158629999999999</v>
      </c>
      <c r="L11296">
        <v>-7.8395599999999996E-2</v>
      </c>
      <c r="M11296">
        <v>0</v>
      </c>
      <c r="N11296">
        <v>7.8395599999999996E-2</v>
      </c>
      <c r="O11296">
        <v>0.19158629999999999</v>
      </c>
      <c r="P11296">
        <v>16.006132000000001</v>
      </c>
      <c r="Q11296">
        <v>37.984088999999997</v>
      </c>
      <c r="R11296">
        <v>2</v>
      </c>
      <c r="S11296" s="81">
        <v>36200</v>
      </c>
    </row>
    <row r="11297" spans="1:19" x14ac:dyDescent="0.2">
      <c r="A11297" t="s">
        <v>77</v>
      </c>
      <c r="B11297" t="s">
        <v>38</v>
      </c>
      <c r="C11297" t="s">
        <v>45</v>
      </c>
      <c r="D11297" t="s">
        <v>6</v>
      </c>
      <c r="E11297">
        <v>2015</v>
      </c>
      <c r="F11297">
        <v>15</v>
      </c>
      <c r="G11297">
        <v>7.408264</v>
      </c>
      <c r="H11297">
        <v>7.408264</v>
      </c>
      <c r="I11297">
        <v>49.148400000000002</v>
      </c>
      <c r="J11297">
        <v>0.14963599999999999</v>
      </c>
      <c r="K11297">
        <v>-0.1917662</v>
      </c>
      <c r="L11297">
        <v>-7.8469200000000003E-2</v>
      </c>
      <c r="M11297">
        <v>0</v>
      </c>
      <c r="N11297">
        <v>7.8469200000000003E-2</v>
      </c>
      <c r="O11297">
        <v>0.1917662</v>
      </c>
      <c r="P11297">
        <v>16.006132000000001</v>
      </c>
      <c r="Q11297">
        <v>37.984088999999997</v>
      </c>
      <c r="R11297">
        <v>2</v>
      </c>
      <c r="S11297" s="81">
        <v>36200</v>
      </c>
    </row>
    <row r="11298" spans="1:19" x14ac:dyDescent="0.2">
      <c r="A11298" t="s">
        <v>77</v>
      </c>
      <c r="B11298" t="s">
        <v>38</v>
      </c>
      <c r="C11298" t="s">
        <v>45</v>
      </c>
      <c r="D11298" t="s">
        <v>6</v>
      </c>
      <c r="E11298">
        <v>2015</v>
      </c>
      <c r="F11298">
        <v>16</v>
      </c>
      <c r="G11298">
        <v>7.2217039999999999</v>
      </c>
      <c r="H11298">
        <v>7.2217039999999999</v>
      </c>
      <c r="I11298">
        <v>48.449100000000001</v>
      </c>
      <c r="J11298">
        <v>0.1495823</v>
      </c>
      <c r="K11298">
        <v>-0.19169739999999999</v>
      </c>
      <c r="L11298">
        <v>-7.8440999999999997E-2</v>
      </c>
      <c r="M11298">
        <v>0</v>
      </c>
      <c r="N11298">
        <v>7.8440999999999997E-2</v>
      </c>
      <c r="O11298">
        <v>0.19169739999999999</v>
      </c>
      <c r="P11298">
        <v>16.006132000000001</v>
      </c>
      <c r="Q11298">
        <v>37.984088999999997</v>
      </c>
      <c r="R11298">
        <v>2</v>
      </c>
      <c r="S11298" s="81">
        <v>36200</v>
      </c>
    </row>
    <row r="11299" spans="1:19" x14ac:dyDescent="0.2">
      <c r="A11299" t="s">
        <v>77</v>
      </c>
      <c r="B11299" t="s">
        <v>38</v>
      </c>
      <c r="C11299" t="s">
        <v>45</v>
      </c>
      <c r="D11299" t="s">
        <v>6</v>
      </c>
      <c r="E11299">
        <v>2015</v>
      </c>
      <c r="F11299">
        <v>17</v>
      </c>
      <c r="G11299">
        <v>7.1225009999999997</v>
      </c>
      <c r="H11299">
        <v>7.1225009999999997</v>
      </c>
      <c r="I11299">
        <v>46.941200000000002</v>
      </c>
      <c r="J11299">
        <v>0.14990510000000001</v>
      </c>
      <c r="K11299">
        <v>-0.19211110000000001</v>
      </c>
      <c r="L11299">
        <v>-7.8610299999999994E-2</v>
      </c>
      <c r="M11299">
        <v>0</v>
      </c>
      <c r="N11299">
        <v>7.8610299999999994E-2</v>
      </c>
      <c r="O11299">
        <v>0.19211110000000001</v>
      </c>
      <c r="P11299">
        <v>16.006132000000001</v>
      </c>
      <c r="Q11299">
        <v>37.984088999999997</v>
      </c>
      <c r="R11299">
        <v>2</v>
      </c>
      <c r="S11299" s="81">
        <v>36200</v>
      </c>
    </row>
    <row r="11300" spans="1:19" x14ac:dyDescent="0.2">
      <c r="A11300" t="s">
        <v>77</v>
      </c>
      <c r="B11300" t="s">
        <v>38</v>
      </c>
      <c r="C11300" t="s">
        <v>45</v>
      </c>
      <c r="D11300" t="s">
        <v>6</v>
      </c>
      <c r="E11300">
        <v>2015</v>
      </c>
      <c r="F11300">
        <v>18</v>
      </c>
      <c r="G11300">
        <v>7.1456020000000002</v>
      </c>
      <c r="H11300">
        <v>7.1456020000000002</v>
      </c>
      <c r="I11300">
        <v>45.291800000000002</v>
      </c>
      <c r="J11300">
        <v>0.15006410000000001</v>
      </c>
      <c r="K11300">
        <v>-0.19231480000000001</v>
      </c>
      <c r="L11300">
        <v>-7.8693700000000005E-2</v>
      </c>
      <c r="M11300">
        <v>0</v>
      </c>
      <c r="N11300">
        <v>7.8693700000000005E-2</v>
      </c>
      <c r="O11300">
        <v>0.19231480000000001</v>
      </c>
      <c r="P11300">
        <v>16.006132000000001</v>
      </c>
      <c r="Q11300">
        <v>37.984088999999997</v>
      </c>
      <c r="R11300">
        <v>2</v>
      </c>
      <c r="S11300" s="81">
        <v>36200</v>
      </c>
    </row>
    <row r="11301" spans="1:19" x14ac:dyDescent="0.2">
      <c r="A11301" t="s">
        <v>77</v>
      </c>
      <c r="B11301" t="s">
        <v>38</v>
      </c>
      <c r="C11301" t="s">
        <v>45</v>
      </c>
      <c r="D11301" t="s">
        <v>6</v>
      </c>
      <c r="E11301">
        <v>2015</v>
      </c>
      <c r="F11301">
        <v>19</v>
      </c>
      <c r="G11301">
        <v>7.7061200000000003</v>
      </c>
      <c r="H11301">
        <v>7.7061200000000003</v>
      </c>
      <c r="I11301">
        <v>43.745199999999997</v>
      </c>
      <c r="J11301">
        <v>0.1500937</v>
      </c>
      <c r="K11301">
        <v>-0.19235279999999999</v>
      </c>
      <c r="L11301">
        <v>-7.8709200000000007E-2</v>
      </c>
      <c r="M11301">
        <v>0</v>
      </c>
      <c r="N11301">
        <v>7.8709200000000007E-2</v>
      </c>
      <c r="O11301">
        <v>0.19235279999999999</v>
      </c>
      <c r="P11301">
        <v>16.006132000000001</v>
      </c>
      <c r="Q11301">
        <v>37.984088999999997</v>
      </c>
      <c r="R11301">
        <v>2</v>
      </c>
      <c r="S11301" s="81">
        <v>36200</v>
      </c>
    </row>
    <row r="11302" spans="1:19" x14ac:dyDescent="0.2">
      <c r="A11302" t="s">
        <v>77</v>
      </c>
      <c r="B11302" t="s">
        <v>38</v>
      </c>
      <c r="C11302" t="s">
        <v>45</v>
      </c>
      <c r="D11302" t="s">
        <v>6</v>
      </c>
      <c r="E11302">
        <v>2015</v>
      </c>
      <c r="F11302">
        <v>20</v>
      </c>
      <c r="G11302">
        <v>7.7850640000000002</v>
      </c>
      <c r="H11302">
        <v>7.7850640000000002</v>
      </c>
      <c r="I11302">
        <v>42.798299999999998</v>
      </c>
      <c r="J11302">
        <v>0.15005679999999999</v>
      </c>
      <c r="K11302">
        <v>-0.19230549999999999</v>
      </c>
      <c r="L11302">
        <v>-7.8689800000000004E-2</v>
      </c>
      <c r="M11302">
        <v>0</v>
      </c>
      <c r="N11302">
        <v>7.8689800000000004E-2</v>
      </c>
      <c r="O11302">
        <v>0.19230549999999999</v>
      </c>
      <c r="P11302">
        <v>16.006132000000001</v>
      </c>
      <c r="Q11302">
        <v>37.984088999999997</v>
      </c>
      <c r="R11302">
        <v>2</v>
      </c>
      <c r="S11302" s="81">
        <v>36200</v>
      </c>
    </row>
    <row r="11303" spans="1:19" x14ac:dyDescent="0.2">
      <c r="A11303" t="s">
        <v>77</v>
      </c>
      <c r="B11303" t="s">
        <v>38</v>
      </c>
      <c r="C11303" t="s">
        <v>45</v>
      </c>
      <c r="D11303" t="s">
        <v>6</v>
      </c>
      <c r="E11303">
        <v>2015</v>
      </c>
      <c r="F11303">
        <v>21</v>
      </c>
      <c r="G11303">
        <v>7.7050450000000001</v>
      </c>
      <c r="H11303">
        <v>7.7050450000000001</v>
      </c>
      <c r="I11303">
        <v>41.898499999999999</v>
      </c>
      <c r="J11303">
        <v>0.1501412</v>
      </c>
      <c r="K11303">
        <v>-0.19241369999999999</v>
      </c>
      <c r="L11303">
        <v>-7.8734100000000001E-2</v>
      </c>
      <c r="M11303">
        <v>0</v>
      </c>
      <c r="N11303">
        <v>7.8734100000000001E-2</v>
      </c>
      <c r="O11303">
        <v>0.19241369999999999</v>
      </c>
      <c r="P11303">
        <v>16.006132000000001</v>
      </c>
      <c r="Q11303">
        <v>37.984088999999997</v>
      </c>
      <c r="R11303">
        <v>2</v>
      </c>
      <c r="S11303" s="81">
        <v>36200</v>
      </c>
    </row>
    <row r="11304" spans="1:19" x14ac:dyDescent="0.2">
      <c r="A11304" t="s">
        <v>77</v>
      </c>
      <c r="B11304" t="s">
        <v>38</v>
      </c>
      <c r="C11304" t="s">
        <v>45</v>
      </c>
      <c r="D11304" t="s">
        <v>6</v>
      </c>
      <c r="E11304">
        <v>2015</v>
      </c>
      <c r="F11304">
        <v>22</v>
      </c>
      <c r="G11304">
        <v>7.7277969999999998</v>
      </c>
      <c r="H11304">
        <v>7.7277969999999998</v>
      </c>
      <c r="I11304">
        <v>40.598700000000001</v>
      </c>
      <c r="J11304">
        <v>0.1500524</v>
      </c>
      <c r="K11304">
        <v>-0.19229979999999999</v>
      </c>
      <c r="L11304">
        <v>-7.8687499999999994E-2</v>
      </c>
      <c r="M11304">
        <v>0</v>
      </c>
      <c r="N11304">
        <v>7.8687499999999994E-2</v>
      </c>
      <c r="O11304">
        <v>0.19229979999999999</v>
      </c>
      <c r="P11304">
        <v>16.006132000000001</v>
      </c>
      <c r="Q11304">
        <v>37.984088999999997</v>
      </c>
      <c r="R11304">
        <v>2</v>
      </c>
      <c r="S11304" s="81">
        <v>36200</v>
      </c>
    </row>
    <row r="11305" spans="1:19" x14ac:dyDescent="0.2">
      <c r="A11305" t="s">
        <v>77</v>
      </c>
      <c r="B11305" t="s">
        <v>38</v>
      </c>
      <c r="C11305" t="s">
        <v>45</v>
      </c>
      <c r="D11305" t="s">
        <v>6</v>
      </c>
      <c r="E11305">
        <v>2015</v>
      </c>
      <c r="F11305">
        <v>23</v>
      </c>
      <c r="G11305">
        <v>7.775474</v>
      </c>
      <c r="H11305">
        <v>7.775474</v>
      </c>
      <c r="I11305">
        <v>39.597499999999997</v>
      </c>
      <c r="J11305">
        <v>0.14998500000000001</v>
      </c>
      <c r="K11305">
        <v>-0.19221350000000001</v>
      </c>
      <c r="L11305">
        <v>-7.8652200000000005E-2</v>
      </c>
      <c r="M11305">
        <v>0</v>
      </c>
      <c r="N11305">
        <v>7.8652200000000005E-2</v>
      </c>
      <c r="O11305">
        <v>0.19221350000000001</v>
      </c>
      <c r="P11305">
        <v>16.006132000000001</v>
      </c>
      <c r="Q11305">
        <v>37.984088999999997</v>
      </c>
      <c r="R11305">
        <v>2</v>
      </c>
      <c r="S11305" s="81">
        <v>36200</v>
      </c>
    </row>
    <row r="11306" spans="1:19" x14ac:dyDescent="0.2">
      <c r="A11306" t="s">
        <v>77</v>
      </c>
      <c r="B11306" t="s">
        <v>38</v>
      </c>
      <c r="C11306" t="s">
        <v>45</v>
      </c>
      <c r="D11306" t="s">
        <v>6</v>
      </c>
      <c r="E11306">
        <v>2015</v>
      </c>
      <c r="F11306">
        <v>24</v>
      </c>
      <c r="G11306">
        <v>7.6033039999999996</v>
      </c>
      <c r="H11306">
        <v>7.6033039999999996</v>
      </c>
      <c r="I11306">
        <v>38.951099999999997</v>
      </c>
      <c r="J11306">
        <v>0.1497357</v>
      </c>
      <c r="K11306">
        <v>-0.19189410000000001</v>
      </c>
      <c r="L11306">
        <v>-7.8521499999999994E-2</v>
      </c>
      <c r="M11306">
        <v>0</v>
      </c>
      <c r="N11306">
        <v>7.8521499999999994E-2</v>
      </c>
      <c r="O11306">
        <v>0.19189410000000001</v>
      </c>
      <c r="P11306">
        <v>16.006132000000001</v>
      </c>
      <c r="Q11306">
        <v>37.984088999999997</v>
      </c>
      <c r="R11306">
        <v>2</v>
      </c>
      <c r="S11306" s="81">
        <v>36200</v>
      </c>
    </row>
    <row r="11307" spans="1:19" x14ac:dyDescent="0.2">
      <c r="A11307" t="s">
        <v>77</v>
      </c>
      <c r="B11307" t="s">
        <v>38</v>
      </c>
      <c r="C11307" t="s">
        <v>45</v>
      </c>
      <c r="D11307" t="s">
        <v>7</v>
      </c>
      <c r="E11307">
        <v>2015</v>
      </c>
      <c r="F11307">
        <v>1</v>
      </c>
      <c r="G11307">
        <v>7.4999419999999999</v>
      </c>
      <c r="H11307">
        <v>7.4999419999999999</v>
      </c>
      <c r="I11307">
        <v>45.244199999999999</v>
      </c>
      <c r="J11307">
        <v>0.1514414</v>
      </c>
      <c r="K11307">
        <v>-0.19408</v>
      </c>
      <c r="L11307">
        <v>-7.9415899999999998E-2</v>
      </c>
      <c r="M11307">
        <v>0</v>
      </c>
      <c r="N11307">
        <v>7.9415899999999998E-2</v>
      </c>
      <c r="O11307">
        <v>0.19408</v>
      </c>
      <c r="P11307">
        <v>16.006132000000001</v>
      </c>
      <c r="Q11307">
        <v>37.984088999999997</v>
      </c>
      <c r="R11307">
        <v>3</v>
      </c>
      <c r="S11307" s="81">
        <v>31857</v>
      </c>
    </row>
    <row r="11308" spans="1:19" x14ac:dyDescent="0.2">
      <c r="A11308" t="s">
        <v>77</v>
      </c>
      <c r="B11308" t="s">
        <v>38</v>
      </c>
      <c r="C11308" t="s">
        <v>45</v>
      </c>
      <c r="D11308" t="s">
        <v>7</v>
      </c>
      <c r="E11308">
        <v>2015</v>
      </c>
      <c r="F11308">
        <v>2</v>
      </c>
      <c r="G11308">
        <v>7.5783610000000001</v>
      </c>
      <c r="H11308">
        <v>7.5783610000000001</v>
      </c>
      <c r="I11308">
        <v>44.6967</v>
      </c>
      <c r="J11308">
        <v>0.1516624</v>
      </c>
      <c r="K11308">
        <v>-0.19436320000000001</v>
      </c>
      <c r="L11308">
        <v>-7.95318E-2</v>
      </c>
      <c r="M11308">
        <v>0</v>
      </c>
      <c r="N11308">
        <v>7.95318E-2</v>
      </c>
      <c r="O11308">
        <v>0.19436320000000001</v>
      </c>
      <c r="P11308">
        <v>16.006132000000001</v>
      </c>
      <c r="Q11308">
        <v>37.984088999999997</v>
      </c>
      <c r="R11308">
        <v>3</v>
      </c>
      <c r="S11308" s="81">
        <v>31857</v>
      </c>
    </row>
    <row r="11309" spans="1:19" x14ac:dyDescent="0.2">
      <c r="A11309" t="s">
        <v>77</v>
      </c>
      <c r="B11309" t="s">
        <v>38</v>
      </c>
      <c r="C11309" t="s">
        <v>45</v>
      </c>
      <c r="D11309" t="s">
        <v>7</v>
      </c>
      <c r="E11309">
        <v>2015</v>
      </c>
      <c r="F11309">
        <v>3</v>
      </c>
      <c r="G11309">
        <v>7.597016</v>
      </c>
      <c r="H11309">
        <v>7.597016</v>
      </c>
      <c r="I11309">
        <v>43.699599999999997</v>
      </c>
      <c r="J11309">
        <v>0.15192040000000001</v>
      </c>
      <c r="K11309">
        <v>-0.1946938</v>
      </c>
      <c r="L11309">
        <v>-7.9667100000000005E-2</v>
      </c>
      <c r="M11309">
        <v>0</v>
      </c>
      <c r="N11309">
        <v>7.9667100000000005E-2</v>
      </c>
      <c r="O11309">
        <v>0.1946938</v>
      </c>
      <c r="P11309">
        <v>16.006132000000001</v>
      </c>
      <c r="Q11309">
        <v>37.984088999999997</v>
      </c>
      <c r="R11309">
        <v>3</v>
      </c>
      <c r="S11309" s="81">
        <v>31857</v>
      </c>
    </row>
    <row r="11310" spans="1:19" x14ac:dyDescent="0.2">
      <c r="A11310" t="s">
        <v>77</v>
      </c>
      <c r="B11310" t="s">
        <v>38</v>
      </c>
      <c r="C11310" t="s">
        <v>45</v>
      </c>
      <c r="D11310" t="s">
        <v>7</v>
      </c>
      <c r="E11310">
        <v>2015</v>
      </c>
      <c r="F11310">
        <v>4</v>
      </c>
      <c r="G11310">
        <v>7.6193030000000004</v>
      </c>
      <c r="H11310">
        <v>7.6193030000000004</v>
      </c>
      <c r="I11310">
        <v>42.6492</v>
      </c>
      <c r="J11310">
        <v>0.1515058</v>
      </c>
      <c r="K11310">
        <v>-0.19416249999999999</v>
      </c>
      <c r="L11310">
        <v>-7.9449699999999998E-2</v>
      </c>
      <c r="M11310">
        <v>0</v>
      </c>
      <c r="N11310">
        <v>7.9449699999999998E-2</v>
      </c>
      <c r="O11310">
        <v>0.19416249999999999</v>
      </c>
      <c r="P11310">
        <v>16.006132000000001</v>
      </c>
      <c r="Q11310">
        <v>37.984088999999997</v>
      </c>
      <c r="R11310">
        <v>3</v>
      </c>
      <c r="S11310" s="81">
        <v>31857</v>
      </c>
    </row>
    <row r="11311" spans="1:19" x14ac:dyDescent="0.2">
      <c r="A11311" t="s">
        <v>77</v>
      </c>
      <c r="B11311" t="s">
        <v>38</v>
      </c>
      <c r="C11311" t="s">
        <v>45</v>
      </c>
      <c r="D11311" t="s">
        <v>7</v>
      </c>
      <c r="E11311">
        <v>2015</v>
      </c>
      <c r="F11311">
        <v>5</v>
      </c>
      <c r="G11311">
        <v>7.6134240000000002</v>
      </c>
      <c r="H11311">
        <v>7.6134240000000002</v>
      </c>
      <c r="I11311">
        <v>42.444800000000001</v>
      </c>
      <c r="J11311">
        <v>0.15149679999999999</v>
      </c>
      <c r="K11311">
        <v>-0.19415099999999999</v>
      </c>
      <c r="L11311">
        <v>-7.9445000000000002E-2</v>
      </c>
      <c r="M11311">
        <v>0</v>
      </c>
      <c r="N11311">
        <v>7.9445000000000002E-2</v>
      </c>
      <c r="O11311">
        <v>0.19415099999999999</v>
      </c>
      <c r="P11311">
        <v>16.006132000000001</v>
      </c>
      <c r="Q11311">
        <v>37.984088999999997</v>
      </c>
      <c r="R11311">
        <v>3</v>
      </c>
      <c r="S11311" s="81">
        <v>31857</v>
      </c>
    </row>
    <row r="11312" spans="1:19" x14ac:dyDescent="0.2">
      <c r="A11312" t="s">
        <v>77</v>
      </c>
      <c r="B11312" t="s">
        <v>38</v>
      </c>
      <c r="C11312" t="s">
        <v>45</v>
      </c>
      <c r="D11312" t="s">
        <v>7</v>
      </c>
      <c r="E11312">
        <v>2015</v>
      </c>
      <c r="F11312">
        <v>6</v>
      </c>
      <c r="G11312">
        <v>7.5929599999999997</v>
      </c>
      <c r="H11312">
        <v>7.5929599999999997</v>
      </c>
      <c r="I11312">
        <v>41.947299999999998</v>
      </c>
      <c r="J11312">
        <v>0.15205920000000001</v>
      </c>
      <c r="K11312">
        <v>-0.19487180000000001</v>
      </c>
      <c r="L11312">
        <v>-7.9739900000000002E-2</v>
      </c>
      <c r="M11312">
        <v>0</v>
      </c>
      <c r="N11312">
        <v>7.9739900000000002E-2</v>
      </c>
      <c r="O11312">
        <v>0.19487180000000001</v>
      </c>
      <c r="P11312">
        <v>16.006132000000001</v>
      </c>
      <c r="Q11312">
        <v>37.984088999999997</v>
      </c>
      <c r="R11312">
        <v>3</v>
      </c>
      <c r="S11312" s="81">
        <v>31857</v>
      </c>
    </row>
    <row r="11313" spans="1:19" x14ac:dyDescent="0.2">
      <c r="A11313" t="s">
        <v>77</v>
      </c>
      <c r="B11313" t="s">
        <v>38</v>
      </c>
      <c r="C11313" t="s">
        <v>45</v>
      </c>
      <c r="D11313" t="s">
        <v>7</v>
      </c>
      <c r="E11313">
        <v>2015</v>
      </c>
      <c r="F11313">
        <v>7</v>
      </c>
      <c r="G11313">
        <v>7.586595</v>
      </c>
      <c r="H11313">
        <v>7.586595</v>
      </c>
      <c r="I11313">
        <v>41.396299999999997</v>
      </c>
      <c r="J11313">
        <v>0.1518147</v>
      </c>
      <c r="K11313">
        <v>-0.19455829999999999</v>
      </c>
      <c r="L11313">
        <v>-7.9611699999999994E-2</v>
      </c>
      <c r="M11313">
        <v>0</v>
      </c>
      <c r="N11313">
        <v>7.9611699999999994E-2</v>
      </c>
      <c r="O11313">
        <v>0.19455829999999999</v>
      </c>
      <c r="P11313">
        <v>16.006132000000001</v>
      </c>
      <c r="Q11313">
        <v>37.984088999999997</v>
      </c>
      <c r="R11313">
        <v>3</v>
      </c>
      <c r="S11313" s="81">
        <v>31857</v>
      </c>
    </row>
    <row r="11314" spans="1:19" x14ac:dyDescent="0.2">
      <c r="A11314" t="s">
        <v>77</v>
      </c>
      <c r="B11314" t="s">
        <v>38</v>
      </c>
      <c r="C11314" t="s">
        <v>45</v>
      </c>
      <c r="D11314" t="s">
        <v>7</v>
      </c>
      <c r="E11314">
        <v>2015</v>
      </c>
      <c r="F11314">
        <v>8</v>
      </c>
      <c r="G11314">
        <v>7.483085</v>
      </c>
      <c r="H11314">
        <v>7.483085</v>
      </c>
      <c r="I11314">
        <v>42.394100000000002</v>
      </c>
      <c r="J11314">
        <v>0.15147679999999999</v>
      </c>
      <c r="K11314">
        <v>-0.1941253</v>
      </c>
      <c r="L11314">
        <v>-7.9434500000000005E-2</v>
      </c>
      <c r="M11314">
        <v>0</v>
      </c>
      <c r="N11314">
        <v>7.9434500000000005E-2</v>
      </c>
      <c r="O11314">
        <v>0.1941253</v>
      </c>
      <c r="P11314">
        <v>16.006132000000001</v>
      </c>
      <c r="Q11314">
        <v>37.984088999999997</v>
      </c>
      <c r="R11314">
        <v>3</v>
      </c>
      <c r="S11314" s="81">
        <v>31857</v>
      </c>
    </row>
    <row r="11315" spans="1:19" x14ac:dyDescent="0.2">
      <c r="A11315" t="s">
        <v>77</v>
      </c>
      <c r="B11315" t="s">
        <v>38</v>
      </c>
      <c r="C11315" t="s">
        <v>45</v>
      </c>
      <c r="D11315" t="s">
        <v>7</v>
      </c>
      <c r="E11315">
        <v>2015</v>
      </c>
      <c r="F11315">
        <v>9</v>
      </c>
      <c r="G11315">
        <v>7.4550679999999998</v>
      </c>
      <c r="H11315">
        <v>7.4550679999999998</v>
      </c>
      <c r="I11315">
        <v>43.947000000000003</v>
      </c>
      <c r="J11315">
        <v>0.15151609999999999</v>
      </c>
      <c r="K11315">
        <v>-0.1941756</v>
      </c>
      <c r="L11315">
        <v>-7.9455100000000001E-2</v>
      </c>
      <c r="M11315">
        <v>0</v>
      </c>
      <c r="N11315">
        <v>7.9455100000000001E-2</v>
      </c>
      <c r="O11315">
        <v>0.1941756</v>
      </c>
      <c r="P11315">
        <v>16.006132000000001</v>
      </c>
      <c r="Q11315">
        <v>37.984088999999997</v>
      </c>
      <c r="R11315">
        <v>3</v>
      </c>
      <c r="S11315" s="81">
        <v>31857</v>
      </c>
    </row>
    <row r="11316" spans="1:19" x14ac:dyDescent="0.2">
      <c r="A11316" t="s">
        <v>77</v>
      </c>
      <c r="B11316" t="s">
        <v>38</v>
      </c>
      <c r="C11316" t="s">
        <v>45</v>
      </c>
      <c r="D11316" t="s">
        <v>7</v>
      </c>
      <c r="E11316">
        <v>2015</v>
      </c>
      <c r="F11316">
        <v>10</v>
      </c>
      <c r="G11316">
        <v>7.3821120000000002</v>
      </c>
      <c r="H11316">
        <v>7.3821120000000002</v>
      </c>
      <c r="I11316">
        <v>46.195300000000003</v>
      </c>
      <c r="J11316">
        <v>0.1519799</v>
      </c>
      <c r="K11316">
        <v>-0.1947701</v>
      </c>
      <c r="L11316">
        <v>-7.9698400000000003E-2</v>
      </c>
      <c r="M11316">
        <v>0</v>
      </c>
      <c r="N11316">
        <v>7.9698400000000003E-2</v>
      </c>
      <c r="O11316">
        <v>0.1947701</v>
      </c>
      <c r="P11316">
        <v>16.006132000000001</v>
      </c>
      <c r="Q11316">
        <v>37.984088999999997</v>
      </c>
      <c r="R11316">
        <v>3</v>
      </c>
      <c r="S11316" s="81">
        <v>31857</v>
      </c>
    </row>
    <row r="11317" spans="1:19" x14ac:dyDescent="0.2">
      <c r="A11317" t="s">
        <v>77</v>
      </c>
      <c r="B11317" t="s">
        <v>38</v>
      </c>
      <c r="C11317" t="s">
        <v>45</v>
      </c>
      <c r="D11317" t="s">
        <v>7</v>
      </c>
      <c r="E11317">
        <v>2015</v>
      </c>
      <c r="F11317">
        <v>11</v>
      </c>
      <c r="G11317">
        <v>7.3167520000000001</v>
      </c>
      <c r="H11317">
        <v>7.3167520000000001</v>
      </c>
      <c r="I11317">
        <v>47.589300000000001</v>
      </c>
      <c r="J11317">
        <v>0.15106729999999999</v>
      </c>
      <c r="K11317">
        <v>-0.19360050000000001</v>
      </c>
      <c r="L11317">
        <v>-7.9219700000000004E-2</v>
      </c>
      <c r="M11317">
        <v>0</v>
      </c>
      <c r="N11317">
        <v>7.9219700000000004E-2</v>
      </c>
      <c r="O11317">
        <v>0.19360050000000001</v>
      </c>
      <c r="P11317">
        <v>16.006132000000001</v>
      </c>
      <c r="Q11317">
        <v>37.984088999999997</v>
      </c>
      <c r="R11317">
        <v>3</v>
      </c>
      <c r="S11317" s="81">
        <v>31857</v>
      </c>
    </row>
    <row r="11318" spans="1:19" x14ac:dyDescent="0.2">
      <c r="A11318" t="s">
        <v>77</v>
      </c>
      <c r="B11318" t="s">
        <v>38</v>
      </c>
      <c r="C11318" t="s">
        <v>45</v>
      </c>
      <c r="D11318" t="s">
        <v>7</v>
      </c>
      <c r="E11318">
        <v>2015</v>
      </c>
      <c r="F11318">
        <v>12</v>
      </c>
      <c r="G11318">
        <v>7.3052599999999996</v>
      </c>
      <c r="H11318">
        <v>7.3052599999999996</v>
      </c>
      <c r="I11318">
        <v>47.391500000000001</v>
      </c>
      <c r="J11318">
        <v>0.15070149999999999</v>
      </c>
      <c r="K11318">
        <v>-0.19313169999999999</v>
      </c>
      <c r="L11318">
        <v>-7.9027899999999998E-2</v>
      </c>
      <c r="M11318">
        <v>0</v>
      </c>
      <c r="N11318">
        <v>7.9027899999999998E-2</v>
      </c>
      <c r="O11318">
        <v>0.19313169999999999</v>
      </c>
      <c r="P11318">
        <v>16.006132000000001</v>
      </c>
      <c r="Q11318">
        <v>37.984088999999997</v>
      </c>
      <c r="R11318">
        <v>3</v>
      </c>
      <c r="S11318" s="81">
        <v>31857</v>
      </c>
    </row>
    <row r="11319" spans="1:19" x14ac:dyDescent="0.2">
      <c r="A11319" t="s">
        <v>77</v>
      </c>
      <c r="B11319" t="s">
        <v>38</v>
      </c>
      <c r="C11319" t="s">
        <v>45</v>
      </c>
      <c r="D11319" t="s">
        <v>7</v>
      </c>
      <c r="E11319">
        <v>2015</v>
      </c>
      <c r="F11319">
        <v>13</v>
      </c>
      <c r="G11319">
        <v>7.3441739999999998</v>
      </c>
      <c r="H11319">
        <v>7.3441739999999998</v>
      </c>
      <c r="I11319">
        <v>49.381</v>
      </c>
      <c r="J11319">
        <v>0.15107789999999999</v>
      </c>
      <c r="K11319">
        <v>-0.19361410000000001</v>
      </c>
      <c r="L11319">
        <v>-7.9225299999999999E-2</v>
      </c>
      <c r="M11319">
        <v>0</v>
      </c>
      <c r="N11319">
        <v>7.9225299999999999E-2</v>
      </c>
      <c r="O11319">
        <v>0.19361410000000001</v>
      </c>
      <c r="P11319">
        <v>16.006132000000001</v>
      </c>
      <c r="Q11319">
        <v>37.984088999999997</v>
      </c>
      <c r="R11319">
        <v>3</v>
      </c>
      <c r="S11319" s="81">
        <v>31857</v>
      </c>
    </row>
    <row r="11320" spans="1:19" x14ac:dyDescent="0.2">
      <c r="A11320" t="s">
        <v>77</v>
      </c>
      <c r="B11320" t="s">
        <v>38</v>
      </c>
      <c r="C11320" t="s">
        <v>45</v>
      </c>
      <c r="D11320" t="s">
        <v>7</v>
      </c>
      <c r="E11320">
        <v>2015</v>
      </c>
      <c r="F11320">
        <v>14</v>
      </c>
      <c r="G11320">
        <v>7.3028399999999998</v>
      </c>
      <c r="H11320">
        <v>7.3028399999999998</v>
      </c>
      <c r="I11320">
        <v>49.033999999999999</v>
      </c>
      <c r="J11320">
        <v>0.15150279999999999</v>
      </c>
      <c r="K11320">
        <v>-0.19415869999999999</v>
      </c>
      <c r="L11320">
        <v>-7.9448199999999997E-2</v>
      </c>
      <c r="M11320">
        <v>0</v>
      </c>
      <c r="N11320">
        <v>7.9448199999999997E-2</v>
      </c>
      <c r="O11320">
        <v>0.19415869999999999</v>
      </c>
      <c r="P11320">
        <v>16.006132000000001</v>
      </c>
      <c r="Q11320">
        <v>37.984088999999997</v>
      </c>
      <c r="R11320">
        <v>3</v>
      </c>
      <c r="S11320" s="81">
        <v>31857</v>
      </c>
    </row>
    <row r="11321" spans="1:19" x14ac:dyDescent="0.2">
      <c r="A11321" t="s">
        <v>77</v>
      </c>
      <c r="B11321" t="s">
        <v>38</v>
      </c>
      <c r="C11321" t="s">
        <v>45</v>
      </c>
      <c r="D11321" t="s">
        <v>7</v>
      </c>
      <c r="E11321">
        <v>2015</v>
      </c>
      <c r="F11321">
        <v>15</v>
      </c>
      <c r="G11321">
        <v>7.3139050000000001</v>
      </c>
      <c r="H11321">
        <v>7.3139050000000001</v>
      </c>
      <c r="I11321">
        <v>49.2286</v>
      </c>
      <c r="J11321">
        <v>0.15146509999999999</v>
      </c>
      <c r="K11321">
        <v>-0.19411030000000001</v>
      </c>
      <c r="L11321">
        <v>-7.9428399999999996E-2</v>
      </c>
      <c r="M11321">
        <v>0</v>
      </c>
      <c r="N11321">
        <v>7.9428399999999996E-2</v>
      </c>
      <c r="O11321">
        <v>0.19411030000000001</v>
      </c>
      <c r="P11321">
        <v>16.006132000000001</v>
      </c>
      <c r="Q11321">
        <v>37.984088999999997</v>
      </c>
      <c r="R11321">
        <v>3</v>
      </c>
      <c r="S11321" s="81">
        <v>31857</v>
      </c>
    </row>
    <row r="11322" spans="1:19" x14ac:dyDescent="0.2">
      <c r="A11322" t="s">
        <v>77</v>
      </c>
      <c r="B11322" t="s">
        <v>38</v>
      </c>
      <c r="C11322" t="s">
        <v>45</v>
      </c>
      <c r="D11322" t="s">
        <v>7</v>
      </c>
      <c r="E11322">
        <v>2015</v>
      </c>
      <c r="F11322">
        <v>16</v>
      </c>
      <c r="G11322">
        <v>7.1606439999999996</v>
      </c>
      <c r="H11322">
        <v>7.1606439999999996</v>
      </c>
      <c r="I11322">
        <v>48.975700000000003</v>
      </c>
      <c r="J11322">
        <v>0.15116289999999999</v>
      </c>
      <c r="K11322">
        <v>-0.19372310000000001</v>
      </c>
      <c r="L11322">
        <v>-7.9269900000000004E-2</v>
      </c>
      <c r="M11322">
        <v>0</v>
      </c>
      <c r="N11322">
        <v>7.9269900000000004E-2</v>
      </c>
      <c r="O11322">
        <v>0.19372310000000001</v>
      </c>
      <c r="P11322">
        <v>16.006132000000001</v>
      </c>
      <c r="Q11322">
        <v>37.984088999999997</v>
      </c>
      <c r="R11322">
        <v>3</v>
      </c>
      <c r="S11322" s="81">
        <v>31857</v>
      </c>
    </row>
    <row r="11323" spans="1:19" x14ac:dyDescent="0.2">
      <c r="A11323" t="s">
        <v>77</v>
      </c>
      <c r="B11323" t="s">
        <v>38</v>
      </c>
      <c r="C11323" t="s">
        <v>45</v>
      </c>
      <c r="D11323" t="s">
        <v>7</v>
      </c>
      <c r="E11323">
        <v>2015</v>
      </c>
      <c r="F11323">
        <v>17</v>
      </c>
      <c r="G11323">
        <v>6.9279999999999999</v>
      </c>
      <c r="H11323">
        <v>6.9279999999999999</v>
      </c>
      <c r="I11323">
        <v>46.691200000000002</v>
      </c>
      <c r="J11323">
        <v>0.1508274</v>
      </c>
      <c r="K11323">
        <v>-0.1932931</v>
      </c>
      <c r="L11323">
        <v>-7.9093999999999998E-2</v>
      </c>
      <c r="M11323">
        <v>0</v>
      </c>
      <c r="N11323">
        <v>7.9093999999999998E-2</v>
      </c>
      <c r="O11323">
        <v>0.1932931</v>
      </c>
      <c r="P11323">
        <v>16.006132000000001</v>
      </c>
      <c r="Q11323">
        <v>37.984088999999997</v>
      </c>
      <c r="R11323">
        <v>3</v>
      </c>
      <c r="S11323" s="81">
        <v>31857</v>
      </c>
    </row>
    <row r="11324" spans="1:19" x14ac:dyDescent="0.2">
      <c r="A11324" t="s">
        <v>77</v>
      </c>
      <c r="B11324" t="s">
        <v>38</v>
      </c>
      <c r="C11324" t="s">
        <v>45</v>
      </c>
      <c r="D11324" t="s">
        <v>7</v>
      </c>
      <c r="E11324">
        <v>2015</v>
      </c>
      <c r="F11324">
        <v>18</v>
      </c>
      <c r="G11324">
        <v>6.8508420000000001</v>
      </c>
      <c r="H11324">
        <v>6.8508420000000001</v>
      </c>
      <c r="I11324">
        <v>45.2958</v>
      </c>
      <c r="J11324">
        <v>0.15151239999999999</v>
      </c>
      <c r="K11324">
        <v>-0.19417100000000001</v>
      </c>
      <c r="L11324">
        <v>-7.9453200000000002E-2</v>
      </c>
      <c r="M11324">
        <v>0</v>
      </c>
      <c r="N11324">
        <v>7.9453200000000002E-2</v>
      </c>
      <c r="O11324">
        <v>0.19417100000000001</v>
      </c>
      <c r="P11324">
        <v>16.006132000000001</v>
      </c>
      <c r="Q11324">
        <v>37.984088999999997</v>
      </c>
      <c r="R11324">
        <v>3</v>
      </c>
      <c r="S11324" s="81">
        <v>31857</v>
      </c>
    </row>
    <row r="11325" spans="1:19" x14ac:dyDescent="0.2">
      <c r="A11325" t="s">
        <v>77</v>
      </c>
      <c r="B11325" t="s">
        <v>38</v>
      </c>
      <c r="C11325" t="s">
        <v>45</v>
      </c>
      <c r="D11325" t="s">
        <v>7</v>
      </c>
      <c r="E11325">
        <v>2015</v>
      </c>
      <c r="F11325">
        <v>19</v>
      </c>
      <c r="G11325">
        <v>7.1223169999999998</v>
      </c>
      <c r="H11325">
        <v>7.1223169999999998</v>
      </c>
      <c r="I11325">
        <v>44.346600000000002</v>
      </c>
      <c r="J11325">
        <v>0.15275</v>
      </c>
      <c r="K11325">
        <v>-0.19575699999999999</v>
      </c>
      <c r="L11325">
        <v>-8.0102199999999998E-2</v>
      </c>
      <c r="M11325">
        <v>0</v>
      </c>
      <c r="N11325">
        <v>8.0102199999999998E-2</v>
      </c>
      <c r="O11325">
        <v>0.19575699999999999</v>
      </c>
      <c r="P11325">
        <v>16.006132000000001</v>
      </c>
      <c r="Q11325">
        <v>37.984088999999997</v>
      </c>
      <c r="R11325">
        <v>3</v>
      </c>
      <c r="S11325" s="81">
        <v>31857</v>
      </c>
    </row>
    <row r="11326" spans="1:19" x14ac:dyDescent="0.2">
      <c r="A11326" t="s">
        <v>77</v>
      </c>
      <c r="B11326" t="s">
        <v>38</v>
      </c>
      <c r="C11326" t="s">
        <v>45</v>
      </c>
      <c r="D11326" t="s">
        <v>7</v>
      </c>
      <c r="E11326">
        <v>2015</v>
      </c>
      <c r="F11326">
        <v>20</v>
      </c>
      <c r="G11326">
        <v>7.4729749999999999</v>
      </c>
      <c r="H11326">
        <v>7.4729749999999999</v>
      </c>
      <c r="I11326">
        <v>42.8508</v>
      </c>
      <c r="J11326">
        <v>0.1512887</v>
      </c>
      <c r="K11326">
        <v>-0.19388430000000001</v>
      </c>
      <c r="L11326">
        <v>-7.9335900000000001E-2</v>
      </c>
      <c r="M11326">
        <v>0</v>
      </c>
      <c r="N11326">
        <v>7.9335900000000001E-2</v>
      </c>
      <c r="O11326">
        <v>0.19388430000000001</v>
      </c>
      <c r="P11326">
        <v>16.006132000000001</v>
      </c>
      <c r="Q11326">
        <v>37.984088999999997</v>
      </c>
      <c r="R11326">
        <v>3</v>
      </c>
      <c r="S11326" s="81">
        <v>31857</v>
      </c>
    </row>
    <row r="11327" spans="1:19" x14ac:dyDescent="0.2">
      <c r="A11327" t="s">
        <v>77</v>
      </c>
      <c r="B11327" t="s">
        <v>38</v>
      </c>
      <c r="C11327" t="s">
        <v>45</v>
      </c>
      <c r="D11327" t="s">
        <v>7</v>
      </c>
      <c r="E11327">
        <v>2015</v>
      </c>
      <c r="F11327">
        <v>21</v>
      </c>
      <c r="G11327">
        <v>7.3640939999999997</v>
      </c>
      <c r="H11327">
        <v>7.3640939999999997</v>
      </c>
      <c r="I11327">
        <v>41.445399999999999</v>
      </c>
      <c r="J11327">
        <v>0.15214349999999999</v>
      </c>
      <c r="K11327">
        <v>-0.19497980000000001</v>
      </c>
      <c r="L11327">
        <v>-7.9784099999999997E-2</v>
      </c>
      <c r="M11327">
        <v>0</v>
      </c>
      <c r="N11327">
        <v>7.9784099999999997E-2</v>
      </c>
      <c r="O11327">
        <v>0.19497980000000001</v>
      </c>
      <c r="P11327">
        <v>16.006132000000001</v>
      </c>
      <c r="Q11327">
        <v>37.984088999999997</v>
      </c>
      <c r="R11327">
        <v>3</v>
      </c>
      <c r="S11327" s="81">
        <v>31857</v>
      </c>
    </row>
    <row r="11328" spans="1:19" x14ac:dyDescent="0.2">
      <c r="A11328" t="s">
        <v>77</v>
      </c>
      <c r="B11328" t="s">
        <v>38</v>
      </c>
      <c r="C11328" t="s">
        <v>45</v>
      </c>
      <c r="D11328" t="s">
        <v>7</v>
      </c>
      <c r="E11328">
        <v>2015</v>
      </c>
      <c r="F11328">
        <v>22</v>
      </c>
      <c r="G11328">
        <v>7.4212220000000002</v>
      </c>
      <c r="H11328">
        <v>7.4212220000000002</v>
      </c>
      <c r="I11328">
        <v>40.350099999999998</v>
      </c>
      <c r="J11328">
        <v>0.1518341</v>
      </c>
      <c r="K11328">
        <v>-0.19458320000000001</v>
      </c>
      <c r="L11328">
        <v>-7.9621899999999995E-2</v>
      </c>
      <c r="M11328">
        <v>0</v>
      </c>
      <c r="N11328">
        <v>7.9621899999999995E-2</v>
      </c>
      <c r="O11328">
        <v>0.19458320000000001</v>
      </c>
      <c r="P11328">
        <v>16.006132000000001</v>
      </c>
      <c r="Q11328">
        <v>37.984088999999997</v>
      </c>
      <c r="R11328">
        <v>3</v>
      </c>
      <c r="S11328" s="81">
        <v>31857</v>
      </c>
    </row>
    <row r="11329" spans="1:19" x14ac:dyDescent="0.2">
      <c r="A11329" t="s">
        <v>77</v>
      </c>
      <c r="B11329" t="s">
        <v>38</v>
      </c>
      <c r="C11329" t="s">
        <v>45</v>
      </c>
      <c r="D11329" t="s">
        <v>7</v>
      </c>
      <c r="E11329">
        <v>2015</v>
      </c>
      <c r="F11329">
        <v>23</v>
      </c>
      <c r="G11329">
        <v>7.4916520000000002</v>
      </c>
      <c r="H11329">
        <v>7.4916520000000002</v>
      </c>
      <c r="I11329">
        <v>39.450899999999997</v>
      </c>
      <c r="J11329">
        <v>0.1517066</v>
      </c>
      <c r="K11329">
        <v>-0.1944198</v>
      </c>
      <c r="L11329">
        <v>-7.9555000000000001E-2</v>
      </c>
      <c r="M11329">
        <v>0</v>
      </c>
      <c r="N11329">
        <v>7.9555000000000001E-2</v>
      </c>
      <c r="O11329">
        <v>0.1944198</v>
      </c>
      <c r="P11329">
        <v>16.006132000000001</v>
      </c>
      <c r="Q11329">
        <v>37.984088999999997</v>
      </c>
      <c r="R11329">
        <v>3</v>
      </c>
      <c r="S11329" s="81">
        <v>31857</v>
      </c>
    </row>
    <row r="11330" spans="1:19" x14ac:dyDescent="0.2">
      <c r="A11330" t="s">
        <v>77</v>
      </c>
      <c r="B11330" t="s">
        <v>38</v>
      </c>
      <c r="C11330" t="s">
        <v>45</v>
      </c>
      <c r="D11330" t="s">
        <v>7</v>
      </c>
      <c r="E11330">
        <v>2015</v>
      </c>
      <c r="F11330">
        <v>24</v>
      </c>
      <c r="G11330">
        <v>7.4527809999999999</v>
      </c>
      <c r="H11330">
        <v>7.4527809999999999</v>
      </c>
      <c r="I11330">
        <v>38.754899999999999</v>
      </c>
      <c r="J11330">
        <v>0.15135589999999999</v>
      </c>
      <c r="K11330">
        <v>-0.19397039999999999</v>
      </c>
      <c r="L11330">
        <v>-7.93711E-2</v>
      </c>
      <c r="M11330">
        <v>0</v>
      </c>
      <c r="N11330">
        <v>7.93711E-2</v>
      </c>
      <c r="O11330">
        <v>0.19397039999999999</v>
      </c>
      <c r="P11330">
        <v>16.006132000000001</v>
      </c>
      <c r="Q11330">
        <v>37.984088999999997</v>
      </c>
      <c r="R11330">
        <v>3</v>
      </c>
      <c r="S11330" s="81">
        <v>31857</v>
      </c>
    </row>
    <row r="11331" spans="1:19" x14ac:dyDescent="0.2">
      <c r="A11331" t="s">
        <v>77</v>
      </c>
      <c r="B11331" t="s">
        <v>38</v>
      </c>
      <c r="C11331" t="s">
        <v>45</v>
      </c>
      <c r="D11331" t="s">
        <v>8</v>
      </c>
      <c r="E11331">
        <v>2015</v>
      </c>
      <c r="F11331">
        <v>1</v>
      </c>
      <c r="G11331">
        <v>7.4058270000000004</v>
      </c>
      <c r="H11331">
        <v>7.4058270000000004</v>
      </c>
      <c r="I11331">
        <v>59.695399999999999</v>
      </c>
      <c r="J11331">
        <v>0.15698019999999999</v>
      </c>
      <c r="K11331">
        <v>-0.2011783</v>
      </c>
      <c r="L11331">
        <v>-8.2320500000000005E-2</v>
      </c>
      <c r="M11331">
        <v>0</v>
      </c>
      <c r="N11331">
        <v>8.2320500000000005E-2</v>
      </c>
      <c r="O11331">
        <v>0.2011783</v>
      </c>
      <c r="P11331">
        <v>16.006132000000001</v>
      </c>
      <c r="Q11331">
        <v>37.984088999999997</v>
      </c>
      <c r="R11331">
        <v>4</v>
      </c>
      <c r="S11331" s="81">
        <v>39199</v>
      </c>
    </row>
    <row r="11332" spans="1:19" x14ac:dyDescent="0.2">
      <c r="A11332" t="s">
        <v>77</v>
      </c>
      <c r="B11332" t="s">
        <v>38</v>
      </c>
      <c r="C11332" t="s">
        <v>45</v>
      </c>
      <c r="D11332" t="s">
        <v>8</v>
      </c>
      <c r="E11332">
        <v>2015</v>
      </c>
      <c r="F11332">
        <v>2</v>
      </c>
      <c r="G11332">
        <v>7.5087260000000002</v>
      </c>
      <c r="H11332">
        <v>7.5087260000000002</v>
      </c>
      <c r="I11332">
        <v>58.197800000000001</v>
      </c>
      <c r="J11332">
        <v>0.15603839999999999</v>
      </c>
      <c r="K11332">
        <v>-0.19997119999999999</v>
      </c>
      <c r="L11332">
        <v>-8.1826599999999999E-2</v>
      </c>
      <c r="M11332">
        <v>0</v>
      </c>
      <c r="N11332">
        <v>8.1826599999999999E-2</v>
      </c>
      <c r="O11332">
        <v>0.19997119999999999</v>
      </c>
      <c r="P11332">
        <v>16.006132000000001</v>
      </c>
      <c r="Q11332">
        <v>37.984088999999997</v>
      </c>
      <c r="R11332">
        <v>4</v>
      </c>
      <c r="S11332" s="81">
        <v>39199</v>
      </c>
    </row>
    <row r="11333" spans="1:19" x14ac:dyDescent="0.2">
      <c r="A11333" t="s">
        <v>77</v>
      </c>
      <c r="B11333" t="s">
        <v>38</v>
      </c>
      <c r="C11333" t="s">
        <v>45</v>
      </c>
      <c r="D11333" t="s">
        <v>8</v>
      </c>
      <c r="E11333">
        <v>2015</v>
      </c>
      <c r="F11333">
        <v>3</v>
      </c>
      <c r="G11333">
        <v>7.545496</v>
      </c>
      <c r="H11333">
        <v>7.545496</v>
      </c>
      <c r="I11333">
        <v>56.994300000000003</v>
      </c>
      <c r="J11333">
        <v>0.15710540000000001</v>
      </c>
      <c r="K11333">
        <v>-0.20133870000000001</v>
      </c>
      <c r="L11333">
        <v>-8.2386200000000007E-2</v>
      </c>
      <c r="M11333">
        <v>0</v>
      </c>
      <c r="N11333">
        <v>8.2386200000000007E-2</v>
      </c>
      <c r="O11333">
        <v>0.20133870000000001</v>
      </c>
      <c r="P11333">
        <v>16.006132000000001</v>
      </c>
      <c r="Q11333">
        <v>37.984088999999997</v>
      </c>
      <c r="R11333">
        <v>4</v>
      </c>
      <c r="S11333" s="81">
        <v>39199</v>
      </c>
    </row>
    <row r="11334" spans="1:19" x14ac:dyDescent="0.2">
      <c r="A11334" t="s">
        <v>77</v>
      </c>
      <c r="B11334" t="s">
        <v>38</v>
      </c>
      <c r="C11334" t="s">
        <v>45</v>
      </c>
      <c r="D11334" t="s">
        <v>8</v>
      </c>
      <c r="E11334">
        <v>2015</v>
      </c>
      <c r="F11334">
        <v>4</v>
      </c>
      <c r="G11334">
        <v>7.5817269999999999</v>
      </c>
      <c r="H11334">
        <v>7.5817269999999999</v>
      </c>
      <c r="I11334">
        <v>55.545400000000001</v>
      </c>
      <c r="J11334">
        <v>0.15687090000000001</v>
      </c>
      <c r="K11334">
        <v>-0.2010381</v>
      </c>
      <c r="L11334">
        <v>-8.2263199999999995E-2</v>
      </c>
      <c r="M11334">
        <v>0</v>
      </c>
      <c r="N11334">
        <v>8.2263199999999995E-2</v>
      </c>
      <c r="O11334">
        <v>0.2010381</v>
      </c>
      <c r="P11334">
        <v>16.006132000000001</v>
      </c>
      <c r="Q11334">
        <v>37.984088999999997</v>
      </c>
      <c r="R11334">
        <v>4</v>
      </c>
      <c r="S11334" s="81">
        <v>39199</v>
      </c>
    </row>
    <row r="11335" spans="1:19" x14ac:dyDescent="0.2">
      <c r="A11335" t="s">
        <v>77</v>
      </c>
      <c r="B11335" t="s">
        <v>38</v>
      </c>
      <c r="C11335" t="s">
        <v>45</v>
      </c>
      <c r="D11335" t="s">
        <v>8</v>
      </c>
      <c r="E11335">
        <v>2015</v>
      </c>
      <c r="F11335">
        <v>5</v>
      </c>
      <c r="G11335">
        <v>7.6988250000000003</v>
      </c>
      <c r="H11335">
        <v>7.6988250000000003</v>
      </c>
      <c r="I11335">
        <v>54.697200000000002</v>
      </c>
      <c r="J11335">
        <v>0.1569856</v>
      </c>
      <c r="K11335">
        <v>-0.20118520000000001</v>
      </c>
      <c r="L11335">
        <v>-8.2323300000000002E-2</v>
      </c>
      <c r="M11335">
        <v>0</v>
      </c>
      <c r="N11335">
        <v>8.2323300000000002E-2</v>
      </c>
      <c r="O11335">
        <v>0.20118520000000001</v>
      </c>
      <c r="P11335">
        <v>16.006132000000001</v>
      </c>
      <c r="Q11335">
        <v>37.984088999999997</v>
      </c>
      <c r="R11335">
        <v>4</v>
      </c>
      <c r="S11335" s="81">
        <v>39199</v>
      </c>
    </row>
    <row r="11336" spans="1:19" x14ac:dyDescent="0.2">
      <c r="A11336" t="s">
        <v>77</v>
      </c>
      <c r="B11336" t="s">
        <v>38</v>
      </c>
      <c r="C11336" t="s">
        <v>45</v>
      </c>
      <c r="D11336" t="s">
        <v>8</v>
      </c>
      <c r="E11336">
        <v>2015</v>
      </c>
      <c r="F11336">
        <v>6</v>
      </c>
      <c r="G11336">
        <v>7.6474890000000002</v>
      </c>
      <c r="H11336">
        <v>7.6474890000000002</v>
      </c>
      <c r="I11336">
        <v>54.1509</v>
      </c>
      <c r="J11336">
        <v>0.1569421</v>
      </c>
      <c r="K11336">
        <v>-0.20112940000000001</v>
      </c>
      <c r="L11336">
        <v>-8.2300499999999999E-2</v>
      </c>
      <c r="M11336">
        <v>0</v>
      </c>
      <c r="N11336">
        <v>8.2300499999999999E-2</v>
      </c>
      <c r="O11336">
        <v>0.20112940000000001</v>
      </c>
      <c r="P11336">
        <v>16.006132000000001</v>
      </c>
      <c r="Q11336">
        <v>37.984088999999997</v>
      </c>
      <c r="R11336">
        <v>4</v>
      </c>
      <c r="S11336" s="81">
        <v>39199</v>
      </c>
    </row>
    <row r="11337" spans="1:19" x14ac:dyDescent="0.2">
      <c r="A11337" t="s">
        <v>77</v>
      </c>
      <c r="B11337" t="s">
        <v>38</v>
      </c>
      <c r="C11337" t="s">
        <v>45</v>
      </c>
      <c r="D11337" t="s">
        <v>8</v>
      </c>
      <c r="E11337">
        <v>2015</v>
      </c>
      <c r="F11337">
        <v>7</v>
      </c>
      <c r="G11337">
        <v>7.6870019999999997</v>
      </c>
      <c r="H11337">
        <v>7.6870019999999997</v>
      </c>
      <c r="I11337">
        <v>53.948599999999999</v>
      </c>
      <c r="J11337">
        <v>0.15734239999999999</v>
      </c>
      <c r="K11337">
        <v>-0.2016425</v>
      </c>
      <c r="L11337">
        <v>-8.2510500000000001E-2</v>
      </c>
      <c r="M11337">
        <v>0</v>
      </c>
      <c r="N11337">
        <v>8.2510500000000001E-2</v>
      </c>
      <c r="O11337">
        <v>0.2016425</v>
      </c>
      <c r="P11337">
        <v>16.006132000000001</v>
      </c>
      <c r="Q11337">
        <v>37.984088999999997</v>
      </c>
      <c r="R11337">
        <v>4</v>
      </c>
      <c r="S11337" s="81">
        <v>39199</v>
      </c>
    </row>
    <row r="11338" spans="1:19" x14ac:dyDescent="0.2">
      <c r="A11338" t="s">
        <v>77</v>
      </c>
      <c r="B11338" t="s">
        <v>38</v>
      </c>
      <c r="C11338" t="s">
        <v>45</v>
      </c>
      <c r="D11338" t="s">
        <v>8</v>
      </c>
      <c r="E11338">
        <v>2015</v>
      </c>
      <c r="F11338">
        <v>8</v>
      </c>
      <c r="G11338">
        <v>7.5502149999999997</v>
      </c>
      <c r="H11338">
        <v>7.5502149999999997</v>
      </c>
      <c r="I11338">
        <v>57.6982</v>
      </c>
      <c r="J11338">
        <v>0.15571570000000001</v>
      </c>
      <c r="K11338">
        <v>-0.1995577</v>
      </c>
      <c r="L11338">
        <v>-8.1657400000000005E-2</v>
      </c>
      <c r="M11338">
        <v>0</v>
      </c>
      <c r="N11338">
        <v>8.1657400000000005E-2</v>
      </c>
      <c r="O11338">
        <v>0.1995577</v>
      </c>
      <c r="P11338">
        <v>16.006132000000001</v>
      </c>
      <c r="Q11338">
        <v>37.984088999999997</v>
      </c>
      <c r="R11338">
        <v>4</v>
      </c>
      <c r="S11338" s="81">
        <v>39199</v>
      </c>
    </row>
    <row r="11339" spans="1:19" x14ac:dyDescent="0.2">
      <c r="A11339" t="s">
        <v>77</v>
      </c>
      <c r="B11339" t="s">
        <v>38</v>
      </c>
      <c r="C11339" t="s">
        <v>45</v>
      </c>
      <c r="D11339" t="s">
        <v>8</v>
      </c>
      <c r="E11339">
        <v>2015</v>
      </c>
      <c r="F11339">
        <v>9</v>
      </c>
      <c r="G11339">
        <v>7.2653679999999996</v>
      </c>
      <c r="H11339">
        <v>7.2653679999999996</v>
      </c>
      <c r="I11339">
        <v>62.799799999999998</v>
      </c>
      <c r="J11339">
        <v>0.15497949999999999</v>
      </c>
      <c r="K11339">
        <v>-0.19861419999999999</v>
      </c>
      <c r="L11339">
        <v>-8.1271300000000005E-2</v>
      </c>
      <c r="M11339">
        <v>0</v>
      </c>
      <c r="N11339">
        <v>8.1271300000000005E-2</v>
      </c>
      <c r="O11339">
        <v>0.19861419999999999</v>
      </c>
      <c r="P11339">
        <v>16.006132000000001</v>
      </c>
      <c r="Q11339">
        <v>37.984088999999997</v>
      </c>
      <c r="R11339">
        <v>4</v>
      </c>
      <c r="S11339" s="81">
        <v>39199</v>
      </c>
    </row>
    <row r="11340" spans="1:19" x14ac:dyDescent="0.2">
      <c r="A11340" t="s">
        <v>77</v>
      </c>
      <c r="B11340" t="s">
        <v>38</v>
      </c>
      <c r="C11340" t="s">
        <v>45</v>
      </c>
      <c r="D11340" t="s">
        <v>8</v>
      </c>
      <c r="E11340">
        <v>2015</v>
      </c>
      <c r="F11340">
        <v>10</v>
      </c>
      <c r="G11340">
        <v>7.2355520000000002</v>
      </c>
      <c r="H11340">
        <v>7.2355520000000002</v>
      </c>
      <c r="I11340">
        <v>67.944699999999997</v>
      </c>
      <c r="J11340">
        <v>0.16278490000000001</v>
      </c>
      <c r="K11340">
        <v>-0.20861730000000001</v>
      </c>
      <c r="L11340">
        <v>-8.5364499999999996E-2</v>
      </c>
      <c r="M11340">
        <v>0</v>
      </c>
      <c r="N11340">
        <v>8.5364499999999996E-2</v>
      </c>
      <c r="O11340">
        <v>0.20861730000000001</v>
      </c>
      <c r="P11340">
        <v>16.006132000000001</v>
      </c>
      <c r="Q11340">
        <v>37.984088999999997</v>
      </c>
      <c r="R11340">
        <v>4</v>
      </c>
      <c r="S11340" s="81">
        <v>39199</v>
      </c>
    </row>
    <row r="11341" spans="1:19" x14ac:dyDescent="0.2">
      <c r="A11341" t="s">
        <v>77</v>
      </c>
      <c r="B11341" t="s">
        <v>38</v>
      </c>
      <c r="C11341" t="s">
        <v>45</v>
      </c>
      <c r="D11341" t="s">
        <v>8</v>
      </c>
      <c r="E11341">
        <v>2015</v>
      </c>
      <c r="F11341">
        <v>11</v>
      </c>
      <c r="G11341">
        <v>7.0284230000000001</v>
      </c>
      <c r="H11341">
        <v>7.0284230000000001</v>
      </c>
      <c r="I11341">
        <v>72.644499999999994</v>
      </c>
      <c r="J11341">
        <v>0.15570999999999999</v>
      </c>
      <c r="K11341">
        <v>-0.19955039999999999</v>
      </c>
      <c r="L11341">
        <v>-8.1654400000000002E-2</v>
      </c>
      <c r="M11341">
        <v>0</v>
      </c>
      <c r="N11341">
        <v>8.1654400000000002E-2</v>
      </c>
      <c r="O11341">
        <v>0.19955039999999999</v>
      </c>
      <c r="P11341">
        <v>16.006132000000001</v>
      </c>
      <c r="Q11341">
        <v>37.984088999999997</v>
      </c>
      <c r="R11341">
        <v>4</v>
      </c>
      <c r="S11341" s="81">
        <v>39199</v>
      </c>
    </row>
    <row r="11342" spans="1:19" x14ac:dyDescent="0.2">
      <c r="A11342" t="s">
        <v>77</v>
      </c>
      <c r="B11342" t="s">
        <v>38</v>
      </c>
      <c r="C11342" t="s">
        <v>45</v>
      </c>
      <c r="D11342" t="s">
        <v>8</v>
      </c>
      <c r="E11342">
        <v>2015</v>
      </c>
      <c r="F11342">
        <v>12</v>
      </c>
      <c r="G11342">
        <v>6.997808</v>
      </c>
      <c r="H11342">
        <v>6.997808</v>
      </c>
      <c r="I11342">
        <v>76.794300000000007</v>
      </c>
      <c r="J11342">
        <v>0.15317520000000001</v>
      </c>
      <c r="K11342">
        <v>-0.1963019</v>
      </c>
      <c r="L11342">
        <v>-8.0325099999999997E-2</v>
      </c>
      <c r="M11342">
        <v>0</v>
      </c>
      <c r="N11342">
        <v>8.0325099999999997E-2</v>
      </c>
      <c r="O11342">
        <v>0.1963019</v>
      </c>
      <c r="P11342">
        <v>16.006132000000001</v>
      </c>
      <c r="Q11342">
        <v>37.984088999999997</v>
      </c>
      <c r="R11342">
        <v>4</v>
      </c>
      <c r="S11342" s="81">
        <v>39199</v>
      </c>
    </row>
    <row r="11343" spans="1:19" x14ac:dyDescent="0.2">
      <c r="A11343" t="s">
        <v>77</v>
      </c>
      <c r="B11343" t="s">
        <v>38</v>
      </c>
      <c r="C11343" t="s">
        <v>45</v>
      </c>
      <c r="D11343" t="s">
        <v>8</v>
      </c>
      <c r="E11343">
        <v>2015</v>
      </c>
      <c r="F11343">
        <v>13</v>
      </c>
      <c r="G11343">
        <v>6.8616869999999999</v>
      </c>
      <c r="H11343">
        <v>6.8616869999999999</v>
      </c>
      <c r="I11343">
        <v>80.147599999999997</v>
      </c>
      <c r="J11343">
        <v>0.1545106</v>
      </c>
      <c r="K11343">
        <v>-0.1980132</v>
      </c>
      <c r="L11343">
        <v>-8.1025399999999997E-2</v>
      </c>
      <c r="M11343">
        <v>0</v>
      </c>
      <c r="N11343">
        <v>8.1025399999999997E-2</v>
      </c>
      <c r="O11343">
        <v>0.1980132</v>
      </c>
      <c r="P11343">
        <v>16.006132000000001</v>
      </c>
      <c r="Q11343">
        <v>37.984088999999997</v>
      </c>
      <c r="R11343">
        <v>4</v>
      </c>
      <c r="S11343" s="81">
        <v>39199</v>
      </c>
    </row>
    <row r="11344" spans="1:19" x14ac:dyDescent="0.2">
      <c r="A11344" t="s">
        <v>77</v>
      </c>
      <c r="B11344" t="s">
        <v>38</v>
      </c>
      <c r="C11344" t="s">
        <v>45</v>
      </c>
      <c r="D11344" t="s">
        <v>8</v>
      </c>
      <c r="E11344">
        <v>2015</v>
      </c>
      <c r="F11344">
        <v>14</v>
      </c>
      <c r="G11344">
        <v>6.7646030000000001</v>
      </c>
      <c r="H11344">
        <v>6.7646030000000001</v>
      </c>
      <c r="I11344">
        <v>83.502799999999993</v>
      </c>
      <c r="J11344">
        <v>0.1545995</v>
      </c>
      <c r="K11344">
        <v>-0.1981272</v>
      </c>
      <c r="L11344">
        <v>-8.1072000000000005E-2</v>
      </c>
      <c r="M11344">
        <v>0</v>
      </c>
      <c r="N11344">
        <v>8.1072000000000005E-2</v>
      </c>
      <c r="O11344">
        <v>0.1981272</v>
      </c>
      <c r="P11344">
        <v>16.006132000000001</v>
      </c>
      <c r="Q11344">
        <v>37.984088999999997</v>
      </c>
      <c r="R11344">
        <v>4</v>
      </c>
      <c r="S11344" s="81">
        <v>39199</v>
      </c>
    </row>
    <row r="11345" spans="1:19" x14ac:dyDescent="0.2">
      <c r="A11345" t="s">
        <v>77</v>
      </c>
      <c r="B11345" t="s">
        <v>38</v>
      </c>
      <c r="C11345" t="s">
        <v>45</v>
      </c>
      <c r="D11345" t="s">
        <v>8</v>
      </c>
      <c r="E11345">
        <v>2015</v>
      </c>
      <c r="F11345">
        <v>15</v>
      </c>
      <c r="G11345">
        <v>6.5688029999999999</v>
      </c>
      <c r="H11345">
        <v>6.5688029999999999</v>
      </c>
      <c r="I11345">
        <v>86.205399999999997</v>
      </c>
      <c r="J11345">
        <v>0.15445410000000001</v>
      </c>
      <c r="K11345">
        <v>-0.1979409</v>
      </c>
      <c r="L11345">
        <v>-8.0995800000000007E-2</v>
      </c>
      <c r="M11345">
        <v>0</v>
      </c>
      <c r="N11345">
        <v>8.0995800000000007E-2</v>
      </c>
      <c r="O11345">
        <v>0.1979409</v>
      </c>
      <c r="P11345">
        <v>16.006132000000001</v>
      </c>
      <c r="Q11345">
        <v>37.984088999999997</v>
      </c>
      <c r="R11345">
        <v>4</v>
      </c>
      <c r="S11345" s="81">
        <v>39199</v>
      </c>
    </row>
    <row r="11346" spans="1:19" x14ac:dyDescent="0.2">
      <c r="A11346" t="s">
        <v>77</v>
      </c>
      <c r="B11346" t="s">
        <v>38</v>
      </c>
      <c r="C11346" t="s">
        <v>45</v>
      </c>
      <c r="D11346" t="s">
        <v>8</v>
      </c>
      <c r="E11346">
        <v>2015</v>
      </c>
      <c r="F11346">
        <v>16</v>
      </c>
      <c r="G11346">
        <v>6.4622359999999999</v>
      </c>
      <c r="H11346">
        <v>6.4622359999999999</v>
      </c>
      <c r="I11346">
        <v>87.554199999999994</v>
      </c>
      <c r="J11346">
        <v>0.15357219999999999</v>
      </c>
      <c r="K11346">
        <v>-0.19681080000000001</v>
      </c>
      <c r="L11346">
        <v>-8.0533400000000005E-2</v>
      </c>
      <c r="M11346">
        <v>0</v>
      </c>
      <c r="N11346">
        <v>8.0533400000000005E-2</v>
      </c>
      <c r="O11346">
        <v>0.19681080000000001</v>
      </c>
      <c r="P11346">
        <v>16.006132000000001</v>
      </c>
      <c r="Q11346">
        <v>37.984088999999997</v>
      </c>
      <c r="R11346">
        <v>4</v>
      </c>
      <c r="S11346" s="81">
        <v>39199</v>
      </c>
    </row>
    <row r="11347" spans="1:19" x14ac:dyDescent="0.2">
      <c r="A11347" t="s">
        <v>77</v>
      </c>
      <c r="B11347" t="s">
        <v>38</v>
      </c>
      <c r="C11347" t="s">
        <v>45</v>
      </c>
      <c r="D11347" t="s">
        <v>8</v>
      </c>
      <c r="E11347">
        <v>2015</v>
      </c>
      <c r="F11347">
        <v>17</v>
      </c>
      <c r="G11347">
        <v>6.4099329999999997</v>
      </c>
      <c r="H11347">
        <v>6.4099329999999997</v>
      </c>
      <c r="I11347">
        <v>88.104500000000002</v>
      </c>
      <c r="J11347">
        <v>0.1527879</v>
      </c>
      <c r="K11347">
        <v>-0.19580549999999999</v>
      </c>
      <c r="L11347">
        <v>-8.0121999999999999E-2</v>
      </c>
      <c r="M11347">
        <v>0</v>
      </c>
      <c r="N11347">
        <v>8.0121999999999999E-2</v>
      </c>
      <c r="O11347">
        <v>0.19580549999999999</v>
      </c>
      <c r="P11347">
        <v>16.006132000000001</v>
      </c>
      <c r="Q11347">
        <v>37.984088999999997</v>
      </c>
      <c r="R11347">
        <v>4</v>
      </c>
      <c r="S11347" s="81">
        <v>39199</v>
      </c>
    </row>
    <row r="11348" spans="1:19" x14ac:dyDescent="0.2">
      <c r="A11348" t="s">
        <v>77</v>
      </c>
      <c r="B11348" t="s">
        <v>38</v>
      </c>
      <c r="C11348" t="s">
        <v>45</v>
      </c>
      <c r="D11348" t="s">
        <v>8</v>
      </c>
      <c r="E11348">
        <v>2015</v>
      </c>
      <c r="F11348">
        <v>18</v>
      </c>
      <c r="G11348">
        <v>6.3851279999999999</v>
      </c>
      <c r="H11348">
        <v>6.3851279999999999</v>
      </c>
      <c r="I11348">
        <v>87.750799999999998</v>
      </c>
      <c r="J11348">
        <v>0.152749</v>
      </c>
      <c r="K11348">
        <v>-0.1957557</v>
      </c>
      <c r="L11348">
        <v>-8.0101599999999995E-2</v>
      </c>
      <c r="M11348">
        <v>0</v>
      </c>
      <c r="N11348">
        <v>8.0101599999999995E-2</v>
      </c>
      <c r="O11348">
        <v>0.1957557</v>
      </c>
      <c r="P11348">
        <v>16.006132000000001</v>
      </c>
      <c r="Q11348">
        <v>37.984088999999997</v>
      </c>
      <c r="R11348">
        <v>4</v>
      </c>
      <c r="S11348" s="81">
        <v>39199</v>
      </c>
    </row>
    <row r="11349" spans="1:19" x14ac:dyDescent="0.2">
      <c r="A11349" t="s">
        <v>77</v>
      </c>
      <c r="B11349" t="s">
        <v>38</v>
      </c>
      <c r="C11349" t="s">
        <v>45</v>
      </c>
      <c r="D11349" t="s">
        <v>8</v>
      </c>
      <c r="E11349">
        <v>2015</v>
      </c>
      <c r="F11349">
        <v>19</v>
      </c>
      <c r="G11349">
        <v>6.5086909999999998</v>
      </c>
      <c r="H11349">
        <v>6.5086909999999998</v>
      </c>
      <c r="I11349">
        <v>85.752700000000004</v>
      </c>
      <c r="J11349">
        <v>0.15426609999999999</v>
      </c>
      <c r="K11349">
        <v>-0.19769990000000001</v>
      </c>
      <c r="L11349">
        <v>-8.0897200000000002E-2</v>
      </c>
      <c r="M11349">
        <v>0</v>
      </c>
      <c r="N11349">
        <v>8.0897200000000002E-2</v>
      </c>
      <c r="O11349">
        <v>0.19769990000000001</v>
      </c>
      <c r="P11349">
        <v>16.006132000000001</v>
      </c>
      <c r="Q11349">
        <v>37.984088999999997</v>
      </c>
      <c r="R11349">
        <v>4</v>
      </c>
      <c r="S11349" s="81">
        <v>39199</v>
      </c>
    </row>
    <row r="11350" spans="1:19" x14ac:dyDescent="0.2">
      <c r="A11350" t="s">
        <v>77</v>
      </c>
      <c r="B11350" t="s">
        <v>38</v>
      </c>
      <c r="C11350" t="s">
        <v>45</v>
      </c>
      <c r="D11350" t="s">
        <v>8</v>
      </c>
      <c r="E11350">
        <v>2015</v>
      </c>
      <c r="F11350">
        <v>20</v>
      </c>
      <c r="G11350">
        <v>6.49282</v>
      </c>
      <c r="H11350">
        <v>6.49282</v>
      </c>
      <c r="I11350">
        <v>82.206100000000006</v>
      </c>
      <c r="J11350">
        <v>0.15563750000000001</v>
      </c>
      <c r="K11350">
        <v>-0.19945740000000001</v>
      </c>
      <c r="L11350">
        <v>-8.1616400000000006E-2</v>
      </c>
      <c r="M11350">
        <v>0</v>
      </c>
      <c r="N11350">
        <v>8.1616400000000006E-2</v>
      </c>
      <c r="O11350">
        <v>0.19945740000000001</v>
      </c>
      <c r="P11350">
        <v>16.006132000000001</v>
      </c>
      <c r="Q11350">
        <v>37.984088999999997</v>
      </c>
      <c r="R11350">
        <v>4</v>
      </c>
      <c r="S11350" s="81">
        <v>39199</v>
      </c>
    </row>
    <row r="11351" spans="1:19" x14ac:dyDescent="0.2">
      <c r="A11351" t="s">
        <v>77</v>
      </c>
      <c r="B11351" t="s">
        <v>38</v>
      </c>
      <c r="C11351" t="s">
        <v>45</v>
      </c>
      <c r="D11351" t="s">
        <v>8</v>
      </c>
      <c r="E11351">
        <v>2015</v>
      </c>
      <c r="F11351">
        <v>21</v>
      </c>
      <c r="G11351">
        <v>6.5352860000000002</v>
      </c>
      <c r="H11351">
        <v>6.5352860000000002</v>
      </c>
      <c r="I11351">
        <v>77.453000000000003</v>
      </c>
      <c r="J11351">
        <v>0.1579304</v>
      </c>
      <c r="K11351">
        <v>-0.20239599999999999</v>
      </c>
      <c r="L11351">
        <v>-8.2818799999999998E-2</v>
      </c>
      <c r="M11351">
        <v>0</v>
      </c>
      <c r="N11351">
        <v>8.2818799999999998E-2</v>
      </c>
      <c r="O11351">
        <v>0.20239599999999999</v>
      </c>
      <c r="P11351">
        <v>16.006132000000001</v>
      </c>
      <c r="Q11351">
        <v>37.984088999999997</v>
      </c>
      <c r="R11351">
        <v>4</v>
      </c>
      <c r="S11351" s="81">
        <v>39199</v>
      </c>
    </row>
    <row r="11352" spans="1:19" x14ac:dyDescent="0.2">
      <c r="A11352" t="s">
        <v>77</v>
      </c>
      <c r="B11352" t="s">
        <v>38</v>
      </c>
      <c r="C11352" t="s">
        <v>45</v>
      </c>
      <c r="D11352" t="s">
        <v>8</v>
      </c>
      <c r="E11352">
        <v>2015</v>
      </c>
      <c r="F11352">
        <v>22</v>
      </c>
      <c r="G11352">
        <v>6.5419549999999997</v>
      </c>
      <c r="H11352">
        <v>6.5419549999999997</v>
      </c>
      <c r="I11352">
        <v>73.754300000000001</v>
      </c>
      <c r="J11352">
        <v>0.15982859999999999</v>
      </c>
      <c r="K11352">
        <v>-0.2048286</v>
      </c>
      <c r="L11352">
        <v>-8.3814200000000005E-2</v>
      </c>
      <c r="M11352">
        <v>0</v>
      </c>
      <c r="N11352">
        <v>8.3814200000000005E-2</v>
      </c>
      <c r="O11352">
        <v>0.2048286</v>
      </c>
      <c r="P11352">
        <v>16.006132000000001</v>
      </c>
      <c r="Q11352">
        <v>37.984088999999997</v>
      </c>
      <c r="R11352">
        <v>4</v>
      </c>
      <c r="S11352" s="81">
        <v>39199</v>
      </c>
    </row>
    <row r="11353" spans="1:19" x14ac:dyDescent="0.2">
      <c r="A11353" t="s">
        <v>77</v>
      </c>
      <c r="B11353" t="s">
        <v>38</v>
      </c>
      <c r="C11353" t="s">
        <v>45</v>
      </c>
      <c r="D11353" t="s">
        <v>8</v>
      </c>
      <c r="E11353">
        <v>2015</v>
      </c>
      <c r="F11353">
        <v>23</v>
      </c>
      <c r="G11353">
        <v>6.8424810000000003</v>
      </c>
      <c r="H11353">
        <v>6.8424810000000003</v>
      </c>
      <c r="I11353">
        <v>71.706500000000005</v>
      </c>
      <c r="J11353">
        <v>0.15871350000000001</v>
      </c>
      <c r="K11353">
        <v>-0.20339960000000001</v>
      </c>
      <c r="L11353">
        <v>-8.3229499999999998E-2</v>
      </c>
      <c r="M11353">
        <v>0</v>
      </c>
      <c r="N11353">
        <v>8.3229499999999998E-2</v>
      </c>
      <c r="O11353">
        <v>0.20339960000000001</v>
      </c>
      <c r="P11353">
        <v>16.006132000000001</v>
      </c>
      <c r="Q11353">
        <v>37.984088999999997</v>
      </c>
      <c r="R11353">
        <v>4</v>
      </c>
      <c r="S11353" s="81">
        <v>39199</v>
      </c>
    </row>
    <row r="11354" spans="1:19" x14ac:dyDescent="0.2">
      <c r="A11354" t="s">
        <v>77</v>
      </c>
      <c r="B11354" t="s">
        <v>38</v>
      </c>
      <c r="C11354" t="s">
        <v>45</v>
      </c>
      <c r="D11354" t="s">
        <v>8</v>
      </c>
      <c r="E11354">
        <v>2015</v>
      </c>
      <c r="F11354">
        <v>24</v>
      </c>
      <c r="G11354">
        <v>7.023288</v>
      </c>
      <c r="H11354">
        <v>7.023288</v>
      </c>
      <c r="I11354">
        <v>67.697800000000001</v>
      </c>
      <c r="J11354">
        <v>0.1580858</v>
      </c>
      <c r="K11354">
        <v>-0.2025952</v>
      </c>
      <c r="L11354">
        <v>-8.2900299999999996E-2</v>
      </c>
      <c r="M11354">
        <v>0</v>
      </c>
      <c r="N11354">
        <v>8.2900299999999996E-2</v>
      </c>
      <c r="O11354">
        <v>0.2025952</v>
      </c>
      <c r="P11354">
        <v>16.006132000000001</v>
      </c>
      <c r="Q11354">
        <v>37.984088999999997</v>
      </c>
      <c r="R11354">
        <v>4</v>
      </c>
      <c r="S11354" s="81">
        <v>39199</v>
      </c>
    </row>
    <row r="11355" spans="1:19" x14ac:dyDescent="0.2">
      <c r="A11355" t="s">
        <v>77</v>
      </c>
      <c r="B11355" t="s">
        <v>38</v>
      </c>
      <c r="C11355" t="s">
        <v>45</v>
      </c>
      <c r="D11355" t="s">
        <v>9</v>
      </c>
      <c r="E11355">
        <v>2015</v>
      </c>
      <c r="F11355">
        <v>1</v>
      </c>
      <c r="G11355">
        <v>7.1838639999999998</v>
      </c>
      <c r="H11355">
        <v>7.1838639999999998</v>
      </c>
      <c r="I11355">
        <v>74.498999999999995</v>
      </c>
      <c r="J11355">
        <v>0.17222879999999999</v>
      </c>
      <c r="K11355">
        <v>-0.2207201</v>
      </c>
      <c r="L11355">
        <v>-9.0316900000000006E-2</v>
      </c>
      <c r="M11355">
        <v>0</v>
      </c>
      <c r="N11355">
        <v>9.0316900000000006E-2</v>
      </c>
      <c r="O11355">
        <v>0.2207201</v>
      </c>
      <c r="P11355">
        <v>16.006132000000001</v>
      </c>
      <c r="Q11355">
        <v>37.984088999999997</v>
      </c>
      <c r="R11355">
        <v>5</v>
      </c>
      <c r="S11355" s="81">
        <v>36668</v>
      </c>
    </row>
    <row r="11356" spans="1:19" x14ac:dyDescent="0.2">
      <c r="A11356" t="s">
        <v>77</v>
      </c>
      <c r="B11356" t="s">
        <v>38</v>
      </c>
      <c r="C11356" t="s">
        <v>45</v>
      </c>
      <c r="D11356" t="s">
        <v>9</v>
      </c>
      <c r="E11356">
        <v>2015</v>
      </c>
      <c r="F11356">
        <v>2</v>
      </c>
      <c r="G11356">
        <v>7.2264739999999996</v>
      </c>
      <c r="H11356">
        <v>7.2264739999999996</v>
      </c>
      <c r="I11356">
        <v>72.694500000000005</v>
      </c>
      <c r="J11356">
        <v>0.16825609999999999</v>
      </c>
      <c r="K11356">
        <v>-0.21562880000000001</v>
      </c>
      <c r="L11356">
        <v>-8.8233599999999995E-2</v>
      </c>
      <c r="M11356">
        <v>0</v>
      </c>
      <c r="N11356">
        <v>8.8233599999999995E-2</v>
      </c>
      <c r="O11356">
        <v>0.21562880000000001</v>
      </c>
      <c r="P11356">
        <v>16.006132000000001</v>
      </c>
      <c r="Q11356">
        <v>37.984088999999997</v>
      </c>
      <c r="R11356">
        <v>5</v>
      </c>
      <c r="S11356" s="81">
        <v>36668</v>
      </c>
    </row>
    <row r="11357" spans="1:19" x14ac:dyDescent="0.2">
      <c r="A11357" t="s">
        <v>77</v>
      </c>
      <c r="B11357" t="s">
        <v>38</v>
      </c>
      <c r="C11357" t="s">
        <v>45</v>
      </c>
      <c r="D11357" t="s">
        <v>9</v>
      </c>
      <c r="E11357">
        <v>2015</v>
      </c>
      <c r="F11357">
        <v>3</v>
      </c>
      <c r="G11357">
        <v>7.4267190000000003</v>
      </c>
      <c r="H11357">
        <v>7.4267190000000003</v>
      </c>
      <c r="I11357">
        <v>71.046099999999996</v>
      </c>
      <c r="J11357">
        <v>0.1714714</v>
      </c>
      <c r="K11357">
        <v>-0.21974940000000001</v>
      </c>
      <c r="L11357">
        <v>-8.9919700000000005E-2</v>
      </c>
      <c r="M11357">
        <v>0</v>
      </c>
      <c r="N11357">
        <v>8.9919700000000005E-2</v>
      </c>
      <c r="O11357">
        <v>0.21974940000000001</v>
      </c>
      <c r="P11357">
        <v>16.006132000000001</v>
      </c>
      <c r="Q11357">
        <v>37.984088999999997</v>
      </c>
      <c r="R11357">
        <v>5</v>
      </c>
      <c r="S11357" s="81">
        <v>36668</v>
      </c>
    </row>
    <row r="11358" spans="1:19" x14ac:dyDescent="0.2">
      <c r="A11358" t="s">
        <v>77</v>
      </c>
      <c r="B11358" t="s">
        <v>38</v>
      </c>
      <c r="C11358" t="s">
        <v>45</v>
      </c>
      <c r="D11358" t="s">
        <v>9</v>
      </c>
      <c r="E11358">
        <v>2015</v>
      </c>
      <c r="F11358">
        <v>4</v>
      </c>
      <c r="G11358">
        <v>7.390123</v>
      </c>
      <c r="H11358">
        <v>7.390123</v>
      </c>
      <c r="I11358">
        <v>69.849699999999999</v>
      </c>
      <c r="J11358">
        <v>0.16903760000000001</v>
      </c>
      <c r="K11358">
        <v>-0.2166305</v>
      </c>
      <c r="L11358">
        <v>-8.8643399999999997E-2</v>
      </c>
      <c r="M11358">
        <v>0</v>
      </c>
      <c r="N11358">
        <v>8.8643399999999997E-2</v>
      </c>
      <c r="O11358">
        <v>0.2166305</v>
      </c>
      <c r="P11358">
        <v>16.006132000000001</v>
      </c>
      <c r="Q11358">
        <v>37.984088999999997</v>
      </c>
      <c r="R11358">
        <v>5</v>
      </c>
      <c r="S11358" s="81">
        <v>36668</v>
      </c>
    </row>
    <row r="11359" spans="1:19" x14ac:dyDescent="0.2">
      <c r="A11359" t="s">
        <v>77</v>
      </c>
      <c r="B11359" t="s">
        <v>38</v>
      </c>
      <c r="C11359" t="s">
        <v>45</v>
      </c>
      <c r="D11359" t="s">
        <v>9</v>
      </c>
      <c r="E11359">
        <v>2015</v>
      </c>
      <c r="F11359">
        <v>5</v>
      </c>
      <c r="G11359">
        <v>7.6266559999999997</v>
      </c>
      <c r="H11359">
        <v>7.6266559999999997</v>
      </c>
      <c r="I11359">
        <v>68.746600000000001</v>
      </c>
      <c r="J11359">
        <v>0.168827</v>
      </c>
      <c r="K11359">
        <v>-0.21636050000000001</v>
      </c>
      <c r="L11359">
        <v>-8.8533000000000001E-2</v>
      </c>
      <c r="M11359">
        <v>0</v>
      </c>
      <c r="N11359">
        <v>8.8533000000000001E-2</v>
      </c>
      <c r="O11359">
        <v>0.21636050000000001</v>
      </c>
      <c r="P11359">
        <v>16.006132000000001</v>
      </c>
      <c r="Q11359">
        <v>37.984088999999997</v>
      </c>
      <c r="R11359">
        <v>5</v>
      </c>
      <c r="S11359" s="81">
        <v>36668</v>
      </c>
    </row>
    <row r="11360" spans="1:19" x14ac:dyDescent="0.2">
      <c r="A11360" t="s">
        <v>77</v>
      </c>
      <c r="B11360" t="s">
        <v>38</v>
      </c>
      <c r="C11360" t="s">
        <v>45</v>
      </c>
      <c r="D11360" t="s">
        <v>9</v>
      </c>
      <c r="E11360">
        <v>2015</v>
      </c>
      <c r="F11360">
        <v>6</v>
      </c>
      <c r="G11360">
        <v>7.681076</v>
      </c>
      <c r="H11360">
        <v>7.681076</v>
      </c>
      <c r="I11360">
        <v>67.845399999999998</v>
      </c>
      <c r="J11360">
        <v>0.16805680000000001</v>
      </c>
      <c r="K11360">
        <v>-0.21537339999999999</v>
      </c>
      <c r="L11360">
        <v>-8.8129100000000002E-2</v>
      </c>
      <c r="M11360">
        <v>0</v>
      </c>
      <c r="N11360">
        <v>8.8129100000000002E-2</v>
      </c>
      <c r="O11360">
        <v>0.21537339999999999</v>
      </c>
      <c r="P11360">
        <v>16.006132000000001</v>
      </c>
      <c r="Q11360">
        <v>37.984088999999997</v>
      </c>
      <c r="R11360">
        <v>5</v>
      </c>
      <c r="S11360" s="81">
        <v>36668</v>
      </c>
    </row>
    <row r="11361" spans="1:19" x14ac:dyDescent="0.2">
      <c r="A11361" t="s">
        <v>77</v>
      </c>
      <c r="B11361" t="s">
        <v>38</v>
      </c>
      <c r="C11361" t="s">
        <v>45</v>
      </c>
      <c r="D11361" t="s">
        <v>9</v>
      </c>
      <c r="E11361">
        <v>2015</v>
      </c>
      <c r="F11361">
        <v>7</v>
      </c>
      <c r="G11361">
        <v>7.6836580000000003</v>
      </c>
      <c r="H11361">
        <v>7.6836580000000003</v>
      </c>
      <c r="I11361">
        <v>67.294300000000007</v>
      </c>
      <c r="J11361">
        <v>0.1676502</v>
      </c>
      <c r="K11361">
        <v>-0.2148523</v>
      </c>
      <c r="L11361">
        <v>-8.7915800000000002E-2</v>
      </c>
      <c r="M11361">
        <v>0</v>
      </c>
      <c r="N11361">
        <v>8.7915800000000002E-2</v>
      </c>
      <c r="O11361">
        <v>0.2148523</v>
      </c>
      <c r="P11361">
        <v>16.006132000000001</v>
      </c>
      <c r="Q11361">
        <v>37.984088999999997</v>
      </c>
      <c r="R11361">
        <v>5</v>
      </c>
      <c r="S11361" s="81">
        <v>36668</v>
      </c>
    </row>
    <row r="11362" spans="1:19" x14ac:dyDescent="0.2">
      <c r="A11362" t="s">
        <v>77</v>
      </c>
      <c r="B11362" t="s">
        <v>38</v>
      </c>
      <c r="C11362" t="s">
        <v>45</v>
      </c>
      <c r="D11362" t="s">
        <v>9</v>
      </c>
      <c r="E11362">
        <v>2015</v>
      </c>
      <c r="F11362">
        <v>8</v>
      </c>
      <c r="G11362">
        <v>7.5312679999999999</v>
      </c>
      <c r="H11362">
        <v>7.5312679999999999</v>
      </c>
      <c r="I11362">
        <v>71.597999999999999</v>
      </c>
      <c r="J11362">
        <v>0.16500780000000001</v>
      </c>
      <c r="K11362">
        <v>-0.21146609999999999</v>
      </c>
      <c r="L11362">
        <v>-8.6530200000000002E-2</v>
      </c>
      <c r="M11362">
        <v>0</v>
      </c>
      <c r="N11362">
        <v>8.6530200000000002E-2</v>
      </c>
      <c r="O11362">
        <v>0.21146609999999999</v>
      </c>
      <c r="P11362">
        <v>16.006132000000001</v>
      </c>
      <c r="Q11362">
        <v>37.984088999999997</v>
      </c>
      <c r="R11362">
        <v>5</v>
      </c>
      <c r="S11362" s="81">
        <v>36668</v>
      </c>
    </row>
    <row r="11363" spans="1:19" x14ac:dyDescent="0.2">
      <c r="A11363" t="s">
        <v>77</v>
      </c>
      <c r="B11363" t="s">
        <v>38</v>
      </c>
      <c r="C11363" t="s">
        <v>45</v>
      </c>
      <c r="D11363" t="s">
        <v>9</v>
      </c>
      <c r="E11363">
        <v>2015</v>
      </c>
      <c r="F11363">
        <v>9</v>
      </c>
      <c r="G11363">
        <v>7.2076450000000003</v>
      </c>
      <c r="H11363">
        <v>7.2076450000000003</v>
      </c>
      <c r="I11363">
        <v>76.505499999999998</v>
      </c>
      <c r="J11363">
        <v>0.1618618</v>
      </c>
      <c r="K11363">
        <v>-0.20743429999999999</v>
      </c>
      <c r="L11363">
        <v>-8.4880399999999995E-2</v>
      </c>
      <c r="M11363">
        <v>0</v>
      </c>
      <c r="N11363">
        <v>8.4880399999999995E-2</v>
      </c>
      <c r="O11363">
        <v>0.20743429999999999</v>
      </c>
      <c r="P11363">
        <v>16.006132000000001</v>
      </c>
      <c r="Q11363">
        <v>37.984088999999997</v>
      </c>
      <c r="R11363">
        <v>5</v>
      </c>
      <c r="S11363" s="81">
        <v>36668</v>
      </c>
    </row>
    <row r="11364" spans="1:19" x14ac:dyDescent="0.2">
      <c r="A11364" t="s">
        <v>77</v>
      </c>
      <c r="B11364" t="s">
        <v>38</v>
      </c>
      <c r="C11364" t="s">
        <v>45</v>
      </c>
      <c r="D11364" t="s">
        <v>9</v>
      </c>
      <c r="E11364">
        <v>2015</v>
      </c>
      <c r="F11364">
        <v>10</v>
      </c>
      <c r="G11364">
        <v>7.0601789999999998</v>
      </c>
      <c r="H11364">
        <v>7.0601789999999998</v>
      </c>
      <c r="I11364">
        <v>81.060299999999998</v>
      </c>
      <c r="J11364">
        <v>0.16126840000000001</v>
      </c>
      <c r="K11364">
        <v>-0.20667379999999999</v>
      </c>
      <c r="L11364">
        <v>-8.4569199999999997E-2</v>
      </c>
      <c r="M11364">
        <v>0</v>
      </c>
      <c r="N11364">
        <v>8.4569199999999997E-2</v>
      </c>
      <c r="O11364">
        <v>0.20667379999999999</v>
      </c>
      <c r="P11364">
        <v>16.006132000000001</v>
      </c>
      <c r="Q11364">
        <v>37.984088999999997</v>
      </c>
      <c r="R11364">
        <v>5</v>
      </c>
      <c r="S11364" s="81">
        <v>36668</v>
      </c>
    </row>
    <row r="11365" spans="1:19" x14ac:dyDescent="0.2">
      <c r="A11365" t="s">
        <v>77</v>
      </c>
      <c r="B11365" t="s">
        <v>38</v>
      </c>
      <c r="C11365" t="s">
        <v>45</v>
      </c>
      <c r="D11365" t="s">
        <v>9</v>
      </c>
      <c r="E11365">
        <v>2015</v>
      </c>
      <c r="F11365">
        <v>11</v>
      </c>
      <c r="G11365">
        <v>6.846508</v>
      </c>
      <c r="H11365">
        <v>6.846508</v>
      </c>
      <c r="I11365">
        <v>85.355699999999999</v>
      </c>
      <c r="J11365">
        <v>0.16113649999999999</v>
      </c>
      <c r="K11365">
        <v>-0.20650479999999999</v>
      </c>
      <c r="L11365">
        <v>-8.4500099999999995E-2</v>
      </c>
      <c r="M11365">
        <v>0</v>
      </c>
      <c r="N11365">
        <v>8.4500099999999995E-2</v>
      </c>
      <c r="O11365">
        <v>0.20650479999999999</v>
      </c>
      <c r="P11365">
        <v>16.006132000000001</v>
      </c>
      <c r="Q11365">
        <v>37.984088999999997</v>
      </c>
      <c r="R11365">
        <v>5</v>
      </c>
      <c r="S11365" s="81">
        <v>36668</v>
      </c>
    </row>
    <row r="11366" spans="1:19" x14ac:dyDescent="0.2">
      <c r="A11366" t="s">
        <v>77</v>
      </c>
      <c r="B11366" t="s">
        <v>38</v>
      </c>
      <c r="C11366" t="s">
        <v>45</v>
      </c>
      <c r="D11366" t="s">
        <v>9</v>
      </c>
      <c r="E11366">
        <v>2015</v>
      </c>
      <c r="F11366">
        <v>12</v>
      </c>
      <c r="G11366">
        <v>6.9011829999999996</v>
      </c>
      <c r="H11366">
        <v>6.9011829999999996</v>
      </c>
      <c r="I11366">
        <v>89.107699999999994</v>
      </c>
      <c r="J11366">
        <v>0.1615269</v>
      </c>
      <c r="K11366">
        <v>-0.2070051</v>
      </c>
      <c r="L11366">
        <v>-8.4704799999999997E-2</v>
      </c>
      <c r="M11366">
        <v>0</v>
      </c>
      <c r="N11366">
        <v>8.4704799999999997E-2</v>
      </c>
      <c r="O11366">
        <v>0.2070051</v>
      </c>
      <c r="P11366">
        <v>16.006132000000001</v>
      </c>
      <c r="Q11366">
        <v>37.984088999999997</v>
      </c>
      <c r="R11366">
        <v>5</v>
      </c>
      <c r="S11366" s="81">
        <v>36668</v>
      </c>
    </row>
    <row r="11367" spans="1:19" x14ac:dyDescent="0.2">
      <c r="A11367" t="s">
        <v>77</v>
      </c>
      <c r="B11367" t="s">
        <v>38</v>
      </c>
      <c r="C11367" t="s">
        <v>45</v>
      </c>
      <c r="D11367" t="s">
        <v>9</v>
      </c>
      <c r="E11367">
        <v>2015</v>
      </c>
      <c r="F11367">
        <v>13</v>
      </c>
      <c r="G11367">
        <v>6.6315739999999996</v>
      </c>
      <c r="H11367">
        <v>6.6315739999999996</v>
      </c>
      <c r="I11367">
        <v>92.065100000000001</v>
      </c>
      <c r="J11367">
        <v>0.16607710000000001</v>
      </c>
      <c r="K11367">
        <v>-0.21283640000000001</v>
      </c>
      <c r="L11367">
        <v>-8.7090899999999999E-2</v>
      </c>
      <c r="M11367">
        <v>0</v>
      </c>
      <c r="N11367">
        <v>8.7090899999999999E-2</v>
      </c>
      <c r="O11367">
        <v>0.21283640000000001</v>
      </c>
      <c r="P11367">
        <v>16.006132000000001</v>
      </c>
      <c r="Q11367">
        <v>37.984088999999997</v>
      </c>
      <c r="R11367">
        <v>5</v>
      </c>
      <c r="S11367" s="81">
        <v>36668</v>
      </c>
    </row>
    <row r="11368" spans="1:19" x14ac:dyDescent="0.2">
      <c r="A11368" t="s">
        <v>77</v>
      </c>
      <c r="B11368" t="s">
        <v>38</v>
      </c>
      <c r="C11368" t="s">
        <v>45</v>
      </c>
      <c r="D11368" t="s">
        <v>9</v>
      </c>
      <c r="E11368">
        <v>2015</v>
      </c>
      <c r="F11368">
        <v>14</v>
      </c>
      <c r="G11368">
        <v>6.5432009999999998</v>
      </c>
      <c r="H11368">
        <v>6.5432009999999998</v>
      </c>
      <c r="I11368">
        <v>94.819299999999998</v>
      </c>
      <c r="J11368">
        <v>0.16573860000000001</v>
      </c>
      <c r="K11368">
        <v>-0.2124026</v>
      </c>
      <c r="L11368">
        <v>-8.6913400000000002E-2</v>
      </c>
      <c r="M11368">
        <v>0</v>
      </c>
      <c r="N11368">
        <v>8.6913400000000002E-2</v>
      </c>
      <c r="O11368">
        <v>0.2124026</v>
      </c>
      <c r="P11368">
        <v>16.006132000000001</v>
      </c>
      <c r="Q11368">
        <v>37.984088999999997</v>
      </c>
      <c r="R11368">
        <v>5</v>
      </c>
      <c r="S11368" s="81">
        <v>36668</v>
      </c>
    </row>
    <row r="11369" spans="1:19" x14ac:dyDescent="0.2">
      <c r="A11369" t="s">
        <v>77</v>
      </c>
      <c r="B11369" t="s">
        <v>38</v>
      </c>
      <c r="C11369" t="s">
        <v>45</v>
      </c>
      <c r="D11369" t="s">
        <v>9</v>
      </c>
      <c r="E11369">
        <v>2015</v>
      </c>
      <c r="F11369">
        <v>15</v>
      </c>
      <c r="G11369">
        <v>6.3165110000000002</v>
      </c>
      <c r="H11369">
        <v>6.3165110000000002</v>
      </c>
      <c r="I11369">
        <v>96.215800000000002</v>
      </c>
      <c r="J11369">
        <v>0.16443430000000001</v>
      </c>
      <c r="K11369">
        <v>-0.210731</v>
      </c>
      <c r="L11369">
        <v>-8.6229399999999998E-2</v>
      </c>
      <c r="M11369">
        <v>0</v>
      </c>
      <c r="N11369">
        <v>8.6229399999999998E-2</v>
      </c>
      <c r="O11369">
        <v>0.210731</v>
      </c>
      <c r="P11369">
        <v>16.006132000000001</v>
      </c>
      <c r="Q11369">
        <v>37.984088999999997</v>
      </c>
      <c r="R11369">
        <v>5</v>
      </c>
      <c r="S11369" s="81">
        <v>36668</v>
      </c>
    </row>
    <row r="11370" spans="1:19" x14ac:dyDescent="0.2">
      <c r="A11370" t="s">
        <v>77</v>
      </c>
      <c r="B11370" t="s">
        <v>38</v>
      </c>
      <c r="C11370" t="s">
        <v>45</v>
      </c>
      <c r="D11370" t="s">
        <v>9</v>
      </c>
      <c r="E11370">
        <v>2015</v>
      </c>
      <c r="F11370">
        <v>16</v>
      </c>
      <c r="G11370">
        <v>6.22126</v>
      </c>
      <c r="H11370">
        <v>6.22126</v>
      </c>
      <c r="I11370">
        <v>97.013800000000003</v>
      </c>
      <c r="J11370">
        <v>0.16330020000000001</v>
      </c>
      <c r="K11370">
        <v>-0.20927760000000001</v>
      </c>
      <c r="L11370">
        <v>-8.5634699999999994E-2</v>
      </c>
      <c r="M11370">
        <v>0</v>
      </c>
      <c r="N11370">
        <v>8.5634699999999994E-2</v>
      </c>
      <c r="O11370">
        <v>0.20927760000000001</v>
      </c>
      <c r="P11370">
        <v>16.006132000000001</v>
      </c>
      <c r="Q11370">
        <v>37.984088999999997</v>
      </c>
      <c r="R11370">
        <v>5</v>
      </c>
      <c r="S11370" s="81">
        <v>36668</v>
      </c>
    </row>
    <row r="11371" spans="1:19" x14ac:dyDescent="0.2">
      <c r="A11371" t="s">
        <v>77</v>
      </c>
      <c r="B11371" t="s">
        <v>38</v>
      </c>
      <c r="C11371" t="s">
        <v>45</v>
      </c>
      <c r="D11371" t="s">
        <v>9</v>
      </c>
      <c r="E11371">
        <v>2015</v>
      </c>
      <c r="F11371">
        <v>17</v>
      </c>
      <c r="G11371">
        <v>6.0810570000000004</v>
      </c>
      <c r="H11371">
        <v>6.0810570000000004</v>
      </c>
      <c r="I11371">
        <v>97.961799999999997</v>
      </c>
      <c r="J11371">
        <v>0.16197239999999999</v>
      </c>
      <c r="K11371">
        <v>-0.20757600000000001</v>
      </c>
      <c r="L11371">
        <v>-8.4938399999999997E-2</v>
      </c>
      <c r="M11371">
        <v>0</v>
      </c>
      <c r="N11371">
        <v>8.4938399999999997E-2</v>
      </c>
      <c r="O11371">
        <v>0.20757600000000001</v>
      </c>
      <c r="P11371">
        <v>16.006132000000001</v>
      </c>
      <c r="Q11371">
        <v>37.984088999999997</v>
      </c>
      <c r="R11371">
        <v>5</v>
      </c>
      <c r="S11371" s="81">
        <v>36668</v>
      </c>
    </row>
    <row r="11372" spans="1:19" x14ac:dyDescent="0.2">
      <c r="A11372" t="s">
        <v>77</v>
      </c>
      <c r="B11372" t="s">
        <v>38</v>
      </c>
      <c r="C11372" t="s">
        <v>45</v>
      </c>
      <c r="D11372" t="s">
        <v>9</v>
      </c>
      <c r="E11372">
        <v>2015</v>
      </c>
      <c r="F11372">
        <v>18</v>
      </c>
      <c r="G11372">
        <v>6.0158339999999999</v>
      </c>
      <c r="H11372">
        <v>6.0158339999999999</v>
      </c>
      <c r="I11372">
        <v>97.159599999999998</v>
      </c>
      <c r="J11372">
        <v>0.16237509999999999</v>
      </c>
      <c r="K11372">
        <v>-0.208092</v>
      </c>
      <c r="L11372">
        <v>-8.5149600000000006E-2</v>
      </c>
      <c r="M11372">
        <v>0</v>
      </c>
      <c r="N11372">
        <v>8.5149600000000006E-2</v>
      </c>
      <c r="O11372">
        <v>0.208092</v>
      </c>
      <c r="P11372">
        <v>16.006132000000001</v>
      </c>
      <c r="Q11372">
        <v>37.984088999999997</v>
      </c>
      <c r="R11372">
        <v>5</v>
      </c>
      <c r="S11372" s="81">
        <v>36668</v>
      </c>
    </row>
    <row r="11373" spans="1:19" x14ac:dyDescent="0.2">
      <c r="A11373" t="s">
        <v>77</v>
      </c>
      <c r="B11373" t="s">
        <v>38</v>
      </c>
      <c r="C11373" t="s">
        <v>45</v>
      </c>
      <c r="D11373" t="s">
        <v>9</v>
      </c>
      <c r="E11373">
        <v>2015</v>
      </c>
      <c r="F11373">
        <v>19</v>
      </c>
      <c r="G11373">
        <v>5.9968789999999998</v>
      </c>
      <c r="H11373">
        <v>5.9968789999999998</v>
      </c>
      <c r="I11373">
        <v>96.360200000000006</v>
      </c>
      <c r="J11373">
        <v>0.16460050000000001</v>
      </c>
      <c r="K11373">
        <v>-0.2109441</v>
      </c>
      <c r="L11373">
        <v>-8.6316599999999993E-2</v>
      </c>
      <c r="M11373">
        <v>0</v>
      </c>
      <c r="N11373">
        <v>8.6316599999999993E-2</v>
      </c>
      <c r="O11373">
        <v>0.2109441</v>
      </c>
      <c r="P11373">
        <v>16.006132000000001</v>
      </c>
      <c r="Q11373">
        <v>37.984088999999997</v>
      </c>
      <c r="R11373">
        <v>5</v>
      </c>
      <c r="S11373" s="81">
        <v>36668</v>
      </c>
    </row>
    <row r="11374" spans="1:19" x14ac:dyDescent="0.2">
      <c r="A11374" t="s">
        <v>77</v>
      </c>
      <c r="B11374" t="s">
        <v>38</v>
      </c>
      <c r="C11374" t="s">
        <v>45</v>
      </c>
      <c r="D11374" t="s">
        <v>9</v>
      </c>
      <c r="E11374">
        <v>2015</v>
      </c>
      <c r="F11374">
        <v>20</v>
      </c>
      <c r="G11374">
        <v>5.860087</v>
      </c>
      <c r="H11374">
        <v>5.860087</v>
      </c>
      <c r="I11374">
        <v>93.013999999999996</v>
      </c>
      <c r="J11374">
        <v>0.1682159</v>
      </c>
      <c r="K11374">
        <v>-0.2155773</v>
      </c>
      <c r="L11374">
        <v>-8.8212499999999999E-2</v>
      </c>
      <c r="M11374">
        <v>0</v>
      </c>
      <c r="N11374">
        <v>8.8212499999999999E-2</v>
      </c>
      <c r="O11374">
        <v>0.2155773</v>
      </c>
      <c r="P11374">
        <v>16.006132000000001</v>
      </c>
      <c r="Q11374">
        <v>37.984088999999997</v>
      </c>
      <c r="R11374">
        <v>5</v>
      </c>
      <c r="S11374" s="81">
        <v>36668</v>
      </c>
    </row>
    <row r="11375" spans="1:19" x14ac:dyDescent="0.2">
      <c r="A11375" t="s">
        <v>77</v>
      </c>
      <c r="B11375" t="s">
        <v>38</v>
      </c>
      <c r="C11375" t="s">
        <v>45</v>
      </c>
      <c r="D11375" t="s">
        <v>9</v>
      </c>
      <c r="E11375">
        <v>2015</v>
      </c>
      <c r="F11375">
        <v>21</v>
      </c>
      <c r="G11375">
        <v>5.7518770000000004</v>
      </c>
      <c r="H11375">
        <v>5.7518770000000004</v>
      </c>
      <c r="I11375">
        <v>88.360200000000006</v>
      </c>
      <c r="J11375">
        <v>0.16903290000000001</v>
      </c>
      <c r="K11375">
        <v>-0.21662439999999999</v>
      </c>
      <c r="L11375">
        <v>-8.8640999999999998E-2</v>
      </c>
      <c r="M11375">
        <v>0</v>
      </c>
      <c r="N11375">
        <v>8.8640999999999998E-2</v>
      </c>
      <c r="O11375">
        <v>0.21662439999999999</v>
      </c>
      <c r="P11375">
        <v>16.006132000000001</v>
      </c>
      <c r="Q11375">
        <v>37.984088999999997</v>
      </c>
      <c r="R11375">
        <v>5</v>
      </c>
      <c r="S11375" s="81">
        <v>36668</v>
      </c>
    </row>
    <row r="11376" spans="1:19" x14ac:dyDescent="0.2">
      <c r="A11376" t="s">
        <v>77</v>
      </c>
      <c r="B11376" t="s">
        <v>38</v>
      </c>
      <c r="C11376" t="s">
        <v>45</v>
      </c>
      <c r="D11376" t="s">
        <v>9</v>
      </c>
      <c r="E11376">
        <v>2015</v>
      </c>
      <c r="F11376">
        <v>22</v>
      </c>
      <c r="G11376">
        <v>5.9225719999999997</v>
      </c>
      <c r="H11376">
        <v>5.9225719999999997</v>
      </c>
      <c r="I11376">
        <v>84.404499999999999</v>
      </c>
      <c r="J11376">
        <v>0.17254939999999999</v>
      </c>
      <c r="K11376">
        <v>-0.22113099999999999</v>
      </c>
      <c r="L11376">
        <v>-9.0484999999999996E-2</v>
      </c>
      <c r="M11376">
        <v>0</v>
      </c>
      <c r="N11376">
        <v>9.0484999999999996E-2</v>
      </c>
      <c r="O11376">
        <v>0.22113099999999999</v>
      </c>
      <c r="P11376">
        <v>16.006132000000001</v>
      </c>
      <c r="Q11376">
        <v>37.984088999999997</v>
      </c>
      <c r="R11376">
        <v>5</v>
      </c>
      <c r="S11376" s="81">
        <v>36668</v>
      </c>
    </row>
    <row r="11377" spans="1:19" x14ac:dyDescent="0.2">
      <c r="A11377" t="s">
        <v>77</v>
      </c>
      <c r="B11377" t="s">
        <v>38</v>
      </c>
      <c r="C11377" t="s">
        <v>45</v>
      </c>
      <c r="D11377" t="s">
        <v>9</v>
      </c>
      <c r="E11377">
        <v>2015</v>
      </c>
      <c r="F11377">
        <v>23</v>
      </c>
      <c r="G11377">
        <v>6.3002750000000001</v>
      </c>
      <c r="H11377">
        <v>6.3002750000000001</v>
      </c>
      <c r="I11377">
        <v>80.803600000000003</v>
      </c>
      <c r="J11377">
        <v>0.1697215</v>
      </c>
      <c r="K11377">
        <v>-0.2175069</v>
      </c>
      <c r="L11377">
        <v>-8.9002100000000001E-2</v>
      </c>
      <c r="M11377">
        <v>0</v>
      </c>
      <c r="N11377">
        <v>8.9002100000000001E-2</v>
      </c>
      <c r="O11377">
        <v>0.2175069</v>
      </c>
      <c r="P11377">
        <v>16.006132000000001</v>
      </c>
      <c r="Q11377">
        <v>37.984088999999997</v>
      </c>
      <c r="R11377">
        <v>5</v>
      </c>
      <c r="S11377" s="81">
        <v>36668</v>
      </c>
    </row>
    <row r="11378" spans="1:19" x14ac:dyDescent="0.2">
      <c r="A11378" t="s">
        <v>77</v>
      </c>
      <c r="B11378" t="s">
        <v>38</v>
      </c>
      <c r="C11378" t="s">
        <v>45</v>
      </c>
      <c r="D11378" t="s">
        <v>9</v>
      </c>
      <c r="E11378">
        <v>2015</v>
      </c>
      <c r="F11378">
        <v>24</v>
      </c>
      <c r="G11378">
        <v>6.5294160000000003</v>
      </c>
      <c r="H11378">
        <v>6.5294160000000003</v>
      </c>
      <c r="I11378">
        <v>78.554500000000004</v>
      </c>
      <c r="J11378">
        <v>0.17018159999999999</v>
      </c>
      <c r="K11378">
        <v>-0.2180965</v>
      </c>
      <c r="L11378">
        <v>-8.9243299999999998E-2</v>
      </c>
      <c r="M11378">
        <v>0</v>
      </c>
      <c r="N11378">
        <v>8.9243299999999998E-2</v>
      </c>
      <c r="O11378">
        <v>0.2180965</v>
      </c>
      <c r="P11378">
        <v>16.006132000000001</v>
      </c>
      <c r="Q11378">
        <v>37.984088999999997</v>
      </c>
      <c r="R11378">
        <v>5</v>
      </c>
      <c r="S11378" s="81">
        <v>36668</v>
      </c>
    </row>
    <row r="11379" spans="1:19" x14ac:dyDescent="0.2">
      <c r="A11379" t="s">
        <v>77</v>
      </c>
      <c r="B11379" t="s">
        <v>38</v>
      </c>
      <c r="C11379" t="s">
        <v>45</v>
      </c>
      <c r="D11379" t="s">
        <v>10</v>
      </c>
      <c r="E11379">
        <v>2015</v>
      </c>
      <c r="F11379">
        <v>1</v>
      </c>
      <c r="G11379">
        <v>7.3499930000000004</v>
      </c>
      <c r="H11379">
        <v>7.3499930000000004</v>
      </c>
      <c r="I11379">
        <v>73.247500000000002</v>
      </c>
      <c r="J11379">
        <v>0.17880199999999999</v>
      </c>
      <c r="K11379">
        <v>-0.22914399999999999</v>
      </c>
      <c r="L11379">
        <v>-9.3763899999999997E-2</v>
      </c>
      <c r="M11379">
        <v>0</v>
      </c>
      <c r="N11379">
        <v>9.3763899999999997E-2</v>
      </c>
      <c r="O11379">
        <v>0.22914399999999999</v>
      </c>
      <c r="P11379">
        <v>16.006132000000001</v>
      </c>
      <c r="Q11379">
        <v>37.984088999999997</v>
      </c>
      <c r="R11379">
        <v>6</v>
      </c>
      <c r="S11379" s="81">
        <v>39619</v>
      </c>
    </row>
    <row r="11380" spans="1:19" x14ac:dyDescent="0.2">
      <c r="A11380" t="s">
        <v>77</v>
      </c>
      <c r="B11380" t="s">
        <v>38</v>
      </c>
      <c r="C11380" t="s">
        <v>45</v>
      </c>
      <c r="D11380" t="s">
        <v>10</v>
      </c>
      <c r="E11380">
        <v>2015</v>
      </c>
      <c r="F11380">
        <v>2</v>
      </c>
      <c r="G11380">
        <v>7.4538339999999996</v>
      </c>
      <c r="H11380">
        <v>7.4538339999999996</v>
      </c>
      <c r="I11380">
        <v>71.290700000000001</v>
      </c>
      <c r="J11380">
        <v>0.17391390000000001</v>
      </c>
      <c r="K11380">
        <v>-0.22287960000000001</v>
      </c>
      <c r="L11380">
        <v>-9.1200500000000004E-2</v>
      </c>
      <c r="M11380">
        <v>0</v>
      </c>
      <c r="N11380">
        <v>9.1200500000000004E-2</v>
      </c>
      <c r="O11380">
        <v>0.22287960000000001</v>
      </c>
      <c r="P11380">
        <v>16.006132000000001</v>
      </c>
      <c r="Q11380">
        <v>37.984088999999997</v>
      </c>
      <c r="R11380">
        <v>6</v>
      </c>
      <c r="S11380" s="81">
        <v>39619</v>
      </c>
    </row>
    <row r="11381" spans="1:19" x14ac:dyDescent="0.2">
      <c r="A11381" t="s">
        <v>77</v>
      </c>
      <c r="B11381" t="s">
        <v>38</v>
      </c>
      <c r="C11381" t="s">
        <v>45</v>
      </c>
      <c r="D11381" t="s">
        <v>10</v>
      </c>
      <c r="E11381">
        <v>2015</v>
      </c>
      <c r="F11381">
        <v>3</v>
      </c>
      <c r="G11381">
        <v>7.6319910000000002</v>
      </c>
      <c r="H11381">
        <v>7.6319910000000002</v>
      </c>
      <c r="I11381">
        <v>69.785700000000006</v>
      </c>
      <c r="J11381">
        <v>0.177872</v>
      </c>
      <c r="K11381">
        <v>-0.22795209999999999</v>
      </c>
      <c r="L11381">
        <v>-9.3276200000000004E-2</v>
      </c>
      <c r="M11381">
        <v>0</v>
      </c>
      <c r="N11381">
        <v>9.3276200000000004E-2</v>
      </c>
      <c r="O11381">
        <v>0.22795209999999999</v>
      </c>
      <c r="P11381">
        <v>16.006132000000001</v>
      </c>
      <c r="Q11381">
        <v>37.984088999999997</v>
      </c>
      <c r="R11381">
        <v>6</v>
      </c>
      <c r="S11381" s="81">
        <v>39619</v>
      </c>
    </row>
    <row r="11382" spans="1:19" x14ac:dyDescent="0.2">
      <c r="A11382" t="s">
        <v>77</v>
      </c>
      <c r="B11382" t="s">
        <v>38</v>
      </c>
      <c r="C11382" t="s">
        <v>45</v>
      </c>
      <c r="D11382" t="s">
        <v>10</v>
      </c>
      <c r="E11382">
        <v>2015</v>
      </c>
      <c r="F11382">
        <v>4</v>
      </c>
      <c r="G11382">
        <v>7.7518079999999996</v>
      </c>
      <c r="H11382">
        <v>7.7518079999999996</v>
      </c>
      <c r="I11382">
        <v>67.079499999999996</v>
      </c>
      <c r="J11382">
        <v>0.1770775</v>
      </c>
      <c r="K11382">
        <v>-0.22693389999999999</v>
      </c>
      <c r="L11382">
        <v>-9.2859499999999998E-2</v>
      </c>
      <c r="M11382">
        <v>0</v>
      </c>
      <c r="N11382">
        <v>9.2859499999999998E-2</v>
      </c>
      <c r="O11382">
        <v>0.22693389999999999</v>
      </c>
      <c r="P11382">
        <v>16.006132000000001</v>
      </c>
      <c r="Q11382">
        <v>37.984088999999997</v>
      </c>
      <c r="R11382">
        <v>6</v>
      </c>
      <c r="S11382" s="81">
        <v>39619</v>
      </c>
    </row>
    <row r="11383" spans="1:19" x14ac:dyDescent="0.2">
      <c r="A11383" t="s">
        <v>77</v>
      </c>
      <c r="B11383" t="s">
        <v>38</v>
      </c>
      <c r="C11383" t="s">
        <v>45</v>
      </c>
      <c r="D11383" t="s">
        <v>10</v>
      </c>
      <c r="E11383">
        <v>2015</v>
      </c>
      <c r="F11383">
        <v>5</v>
      </c>
      <c r="G11383">
        <v>7.8620340000000004</v>
      </c>
      <c r="H11383">
        <v>7.8620340000000004</v>
      </c>
      <c r="I11383">
        <v>65.780900000000003</v>
      </c>
      <c r="J11383">
        <v>0.1763923</v>
      </c>
      <c r="K11383">
        <v>-0.2260558</v>
      </c>
      <c r="L11383">
        <v>-9.2500200000000005E-2</v>
      </c>
      <c r="M11383">
        <v>0</v>
      </c>
      <c r="N11383">
        <v>9.2500200000000005E-2</v>
      </c>
      <c r="O11383">
        <v>0.2260558</v>
      </c>
      <c r="P11383">
        <v>16.006132000000001</v>
      </c>
      <c r="Q11383">
        <v>37.984088999999997</v>
      </c>
      <c r="R11383">
        <v>6</v>
      </c>
      <c r="S11383" s="81">
        <v>39619</v>
      </c>
    </row>
    <row r="11384" spans="1:19" x14ac:dyDescent="0.2">
      <c r="A11384" t="s">
        <v>77</v>
      </c>
      <c r="B11384" t="s">
        <v>38</v>
      </c>
      <c r="C11384" t="s">
        <v>45</v>
      </c>
      <c r="D11384" t="s">
        <v>10</v>
      </c>
      <c r="E11384">
        <v>2015</v>
      </c>
      <c r="F11384">
        <v>6</v>
      </c>
      <c r="G11384">
        <v>7.8785879999999997</v>
      </c>
      <c r="H11384">
        <v>7.8785879999999997</v>
      </c>
      <c r="I11384">
        <v>64.780699999999996</v>
      </c>
      <c r="J11384">
        <v>0.17589460000000001</v>
      </c>
      <c r="K11384">
        <v>-0.22541800000000001</v>
      </c>
      <c r="L11384">
        <v>-9.2239199999999993E-2</v>
      </c>
      <c r="M11384">
        <v>0</v>
      </c>
      <c r="N11384">
        <v>9.2239199999999993E-2</v>
      </c>
      <c r="O11384">
        <v>0.22541800000000001</v>
      </c>
      <c r="P11384">
        <v>16.006132000000001</v>
      </c>
      <c r="Q11384">
        <v>37.984088999999997</v>
      </c>
      <c r="R11384">
        <v>6</v>
      </c>
      <c r="S11384" s="81">
        <v>39619</v>
      </c>
    </row>
    <row r="11385" spans="1:19" x14ac:dyDescent="0.2">
      <c r="A11385" t="s">
        <v>77</v>
      </c>
      <c r="B11385" t="s">
        <v>38</v>
      </c>
      <c r="C11385" t="s">
        <v>45</v>
      </c>
      <c r="D11385" t="s">
        <v>10</v>
      </c>
      <c r="E11385">
        <v>2015</v>
      </c>
      <c r="F11385">
        <v>7</v>
      </c>
      <c r="G11385">
        <v>7.7314309999999997</v>
      </c>
      <c r="H11385">
        <v>7.7314309999999997</v>
      </c>
      <c r="I11385">
        <v>65.881299999999996</v>
      </c>
      <c r="J11385">
        <v>0.17518069999999999</v>
      </c>
      <c r="K11385">
        <v>-0.22450310000000001</v>
      </c>
      <c r="L11385">
        <v>-9.1864899999999999E-2</v>
      </c>
      <c r="M11385">
        <v>0</v>
      </c>
      <c r="N11385">
        <v>9.1864899999999999E-2</v>
      </c>
      <c r="O11385">
        <v>0.22450310000000001</v>
      </c>
      <c r="P11385">
        <v>16.006132000000001</v>
      </c>
      <c r="Q11385">
        <v>37.984088999999997</v>
      </c>
      <c r="R11385">
        <v>6</v>
      </c>
      <c r="S11385" s="81">
        <v>39619</v>
      </c>
    </row>
    <row r="11386" spans="1:19" x14ac:dyDescent="0.2">
      <c r="A11386" t="s">
        <v>77</v>
      </c>
      <c r="B11386" t="s">
        <v>38</v>
      </c>
      <c r="C11386" t="s">
        <v>45</v>
      </c>
      <c r="D11386" t="s">
        <v>10</v>
      </c>
      <c r="E11386">
        <v>2015</v>
      </c>
      <c r="F11386">
        <v>8</v>
      </c>
      <c r="G11386">
        <v>7.671665</v>
      </c>
      <c r="H11386">
        <v>7.671665</v>
      </c>
      <c r="I11386">
        <v>70.487399999999994</v>
      </c>
      <c r="J11386">
        <v>0.1694717</v>
      </c>
      <c r="K11386">
        <v>-0.21718670000000001</v>
      </c>
      <c r="L11386">
        <v>-8.8871000000000006E-2</v>
      </c>
      <c r="M11386">
        <v>0</v>
      </c>
      <c r="N11386">
        <v>8.8871000000000006E-2</v>
      </c>
      <c r="O11386">
        <v>0.21718670000000001</v>
      </c>
      <c r="P11386">
        <v>16.006132000000001</v>
      </c>
      <c r="Q11386">
        <v>37.984088999999997</v>
      </c>
      <c r="R11386">
        <v>6</v>
      </c>
      <c r="S11386" s="81">
        <v>39619</v>
      </c>
    </row>
    <row r="11387" spans="1:19" x14ac:dyDescent="0.2">
      <c r="A11387" t="s">
        <v>77</v>
      </c>
      <c r="B11387" t="s">
        <v>38</v>
      </c>
      <c r="C11387" t="s">
        <v>45</v>
      </c>
      <c r="D11387" t="s">
        <v>10</v>
      </c>
      <c r="E11387">
        <v>2015</v>
      </c>
      <c r="F11387">
        <v>9</v>
      </c>
      <c r="G11387">
        <v>7.2991770000000002</v>
      </c>
      <c r="H11387">
        <v>7.2991770000000002</v>
      </c>
      <c r="I11387">
        <v>76.741500000000002</v>
      </c>
      <c r="J11387">
        <v>0.16665640000000001</v>
      </c>
      <c r="K11387">
        <v>-0.21357880000000001</v>
      </c>
      <c r="L11387">
        <v>-8.7394700000000006E-2</v>
      </c>
      <c r="M11387">
        <v>0</v>
      </c>
      <c r="N11387">
        <v>8.7394700000000006E-2</v>
      </c>
      <c r="O11387">
        <v>0.21357880000000001</v>
      </c>
      <c r="P11387">
        <v>16.006132000000001</v>
      </c>
      <c r="Q11387">
        <v>37.984088999999997</v>
      </c>
      <c r="R11387">
        <v>6</v>
      </c>
      <c r="S11387" s="81">
        <v>39619</v>
      </c>
    </row>
    <row r="11388" spans="1:19" x14ac:dyDescent="0.2">
      <c r="A11388" t="s">
        <v>77</v>
      </c>
      <c r="B11388" t="s">
        <v>38</v>
      </c>
      <c r="C11388" t="s">
        <v>45</v>
      </c>
      <c r="D11388" t="s">
        <v>10</v>
      </c>
      <c r="E11388">
        <v>2015</v>
      </c>
      <c r="F11388">
        <v>10</v>
      </c>
      <c r="G11388">
        <v>7.1664380000000003</v>
      </c>
      <c r="H11388">
        <v>7.1664380000000003</v>
      </c>
      <c r="I11388">
        <v>81.693700000000007</v>
      </c>
      <c r="J11388">
        <v>0.16688259999999999</v>
      </c>
      <c r="K11388">
        <v>-0.21386869999999999</v>
      </c>
      <c r="L11388">
        <v>-8.7513300000000002E-2</v>
      </c>
      <c r="M11388">
        <v>0</v>
      </c>
      <c r="N11388">
        <v>8.7513300000000002E-2</v>
      </c>
      <c r="O11388">
        <v>0.21386869999999999</v>
      </c>
      <c r="P11388">
        <v>16.006132000000001</v>
      </c>
      <c r="Q11388">
        <v>37.984088999999997</v>
      </c>
      <c r="R11388">
        <v>6</v>
      </c>
      <c r="S11388" s="81">
        <v>39619</v>
      </c>
    </row>
    <row r="11389" spans="1:19" x14ac:dyDescent="0.2">
      <c r="A11389" t="s">
        <v>77</v>
      </c>
      <c r="B11389" t="s">
        <v>38</v>
      </c>
      <c r="C11389" t="s">
        <v>45</v>
      </c>
      <c r="D11389" t="s">
        <v>10</v>
      </c>
      <c r="E11389">
        <v>2015</v>
      </c>
      <c r="F11389">
        <v>11</v>
      </c>
      <c r="G11389">
        <v>7.0259410000000004</v>
      </c>
      <c r="H11389">
        <v>7.0259410000000004</v>
      </c>
      <c r="I11389">
        <v>85.595200000000006</v>
      </c>
      <c r="J11389">
        <v>0.16483149999999999</v>
      </c>
      <c r="K11389">
        <v>-0.21124000000000001</v>
      </c>
      <c r="L11389">
        <v>-8.6437700000000006E-2</v>
      </c>
      <c r="M11389">
        <v>0</v>
      </c>
      <c r="N11389">
        <v>8.6437700000000006E-2</v>
      </c>
      <c r="O11389">
        <v>0.21124000000000001</v>
      </c>
      <c r="P11389">
        <v>16.006132000000001</v>
      </c>
      <c r="Q11389">
        <v>37.984088999999997</v>
      </c>
      <c r="R11389">
        <v>6</v>
      </c>
      <c r="S11389" s="81">
        <v>39619</v>
      </c>
    </row>
    <row r="11390" spans="1:19" x14ac:dyDescent="0.2">
      <c r="A11390" t="s">
        <v>77</v>
      </c>
      <c r="B11390" t="s">
        <v>38</v>
      </c>
      <c r="C11390" t="s">
        <v>45</v>
      </c>
      <c r="D11390" t="s">
        <v>10</v>
      </c>
      <c r="E11390">
        <v>2015</v>
      </c>
      <c r="F11390">
        <v>12</v>
      </c>
      <c r="G11390">
        <v>6.9917170000000004</v>
      </c>
      <c r="H11390">
        <v>6.9327389999999998</v>
      </c>
      <c r="I11390">
        <v>89.748199999999997</v>
      </c>
      <c r="J11390">
        <v>0.16645219999999999</v>
      </c>
      <c r="K11390">
        <v>-0.15433939999999999</v>
      </c>
      <c r="L11390">
        <v>-2.8309999999999998E-2</v>
      </c>
      <c r="M11390">
        <v>5.8977599999999998E-2</v>
      </c>
      <c r="N11390">
        <v>0.14626520000000001</v>
      </c>
      <c r="O11390">
        <v>0.2722947</v>
      </c>
      <c r="P11390">
        <v>16.006132000000001</v>
      </c>
      <c r="Q11390">
        <v>37.984088999999997</v>
      </c>
      <c r="R11390">
        <v>6</v>
      </c>
      <c r="S11390" s="81">
        <v>39619</v>
      </c>
    </row>
    <row r="11391" spans="1:19" x14ac:dyDescent="0.2">
      <c r="A11391" t="s">
        <v>77</v>
      </c>
      <c r="B11391" t="s">
        <v>38</v>
      </c>
      <c r="C11391" t="s">
        <v>45</v>
      </c>
      <c r="D11391" t="s">
        <v>10</v>
      </c>
      <c r="E11391">
        <v>2015</v>
      </c>
      <c r="F11391">
        <v>13</v>
      </c>
      <c r="G11391">
        <v>6.5844560000000003</v>
      </c>
      <c r="H11391">
        <v>6.3252920000000001</v>
      </c>
      <c r="I11391">
        <v>93.401700000000005</v>
      </c>
      <c r="J11391">
        <v>0.17442199999999999</v>
      </c>
      <c r="K11391">
        <v>3.5633600000000001E-2</v>
      </c>
      <c r="L11391">
        <v>0.1676974</v>
      </c>
      <c r="M11391">
        <v>0.25916430000000001</v>
      </c>
      <c r="N11391">
        <v>0.35063129999999998</v>
      </c>
      <c r="O11391">
        <v>0.48269509999999999</v>
      </c>
      <c r="P11391">
        <v>16.006132000000001</v>
      </c>
      <c r="Q11391">
        <v>37.984088999999997</v>
      </c>
      <c r="R11391">
        <v>6</v>
      </c>
      <c r="S11391" s="81">
        <v>39619</v>
      </c>
    </row>
    <row r="11392" spans="1:19" x14ac:dyDescent="0.2">
      <c r="A11392" t="s">
        <v>77</v>
      </c>
      <c r="B11392" t="s">
        <v>38</v>
      </c>
      <c r="C11392" t="s">
        <v>45</v>
      </c>
      <c r="D11392" t="s">
        <v>10</v>
      </c>
      <c r="E11392">
        <v>2015</v>
      </c>
      <c r="F11392">
        <v>14</v>
      </c>
      <c r="G11392">
        <v>6.333545</v>
      </c>
      <c r="H11392">
        <v>5.9619499999999999</v>
      </c>
      <c r="I11392">
        <v>96.002600000000001</v>
      </c>
      <c r="J11392">
        <v>0.1752445</v>
      </c>
      <c r="K11392">
        <v>0.1470101</v>
      </c>
      <c r="L11392">
        <v>0.27969660000000002</v>
      </c>
      <c r="M11392">
        <v>0.37159490000000001</v>
      </c>
      <c r="N11392">
        <v>0.46349319999999999</v>
      </c>
      <c r="O11392">
        <v>0.59617969999999998</v>
      </c>
      <c r="P11392">
        <v>16.006132000000001</v>
      </c>
      <c r="Q11392">
        <v>37.984088999999997</v>
      </c>
      <c r="R11392">
        <v>6</v>
      </c>
      <c r="S11392" s="81">
        <v>39619</v>
      </c>
    </row>
    <row r="11393" spans="1:19" x14ac:dyDescent="0.2">
      <c r="A11393" t="s">
        <v>77</v>
      </c>
      <c r="B11393" t="s">
        <v>38</v>
      </c>
      <c r="C11393" t="s">
        <v>45</v>
      </c>
      <c r="D11393" t="s">
        <v>10</v>
      </c>
      <c r="E11393">
        <v>2015</v>
      </c>
      <c r="F11393">
        <v>15</v>
      </c>
      <c r="G11393">
        <v>6.2054960000000001</v>
      </c>
      <c r="H11393">
        <v>5.8101039999999999</v>
      </c>
      <c r="I11393">
        <v>98.706199999999995</v>
      </c>
      <c r="J11393">
        <v>0.17232700000000001</v>
      </c>
      <c r="K11393">
        <v>0.17454600000000001</v>
      </c>
      <c r="L11393">
        <v>0.30502360000000001</v>
      </c>
      <c r="M11393">
        <v>0.39539190000000002</v>
      </c>
      <c r="N11393">
        <v>0.48576029999999998</v>
      </c>
      <c r="O11393">
        <v>0.61623779999999995</v>
      </c>
      <c r="P11393">
        <v>16.006132000000001</v>
      </c>
      <c r="Q11393">
        <v>37.984088999999997</v>
      </c>
      <c r="R11393">
        <v>6</v>
      </c>
      <c r="S11393" s="81">
        <v>39619</v>
      </c>
    </row>
    <row r="11394" spans="1:19" x14ac:dyDescent="0.2">
      <c r="A11394" t="s">
        <v>77</v>
      </c>
      <c r="B11394" t="s">
        <v>38</v>
      </c>
      <c r="C11394" t="s">
        <v>45</v>
      </c>
      <c r="D11394" t="s">
        <v>10</v>
      </c>
      <c r="E11394">
        <v>2015</v>
      </c>
      <c r="F11394">
        <v>16</v>
      </c>
      <c r="G11394">
        <v>6.2199660000000003</v>
      </c>
      <c r="H11394">
        <v>5.7054309999999999</v>
      </c>
      <c r="I11394">
        <v>100.205</v>
      </c>
      <c r="J11394">
        <v>0.1700641</v>
      </c>
      <c r="K11394">
        <v>0.29658909999999999</v>
      </c>
      <c r="L11394">
        <v>0.42535329999999999</v>
      </c>
      <c r="M11394">
        <v>0.51453499999999996</v>
      </c>
      <c r="N11394">
        <v>0.60371660000000005</v>
      </c>
      <c r="O11394">
        <v>0.73248080000000004</v>
      </c>
      <c r="P11394">
        <v>16.006132000000001</v>
      </c>
      <c r="Q11394">
        <v>37.984088999999997</v>
      </c>
      <c r="R11394">
        <v>6</v>
      </c>
      <c r="S11394" s="81">
        <v>39619</v>
      </c>
    </row>
    <row r="11395" spans="1:19" x14ac:dyDescent="0.2">
      <c r="A11395" t="s">
        <v>77</v>
      </c>
      <c r="B11395" t="s">
        <v>38</v>
      </c>
      <c r="C11395" t="s">
        <v>45</v>
      </c>
      <c r="D11395" t="s">
        <v>10</v>
      </c>
      <c r="E11395">
        <v>2015</v>
      </c>
      <c r="F11395">
        <v>17</v>
      </c>
      <c r="G11395">
        <v>6.2529159999999999</v>
      </c>
      <c r="H11395">
        <v>5.7347659999999996</v>
      </c>
      <c r="I11395">
        <v>100.955</v>
      </c>
      <c r="J11395">
        <v>0.16980519999999999</v>
      </c>
      <c r="K11395">
        <v>0.30053570000000002</v>
      </c>
      <c r="L11395">
        <v>0.42910389999999998</v>
      </c>
      <c r="M11395">
        <v>0.51814990000000005</v>
      </c>
      <c r="N11395">
        <v>0.60719579999999995</v>
      </c>
      <c r="O11395">
        <v>0.73576399999999997</v>
      </c>
      <c r="P11395">
        <v>16.006132000000001</v>
      </c>
      <c r="Q11395">
        <v>37.984088999999997</v>
      </c>
      <c r="R11395">
        <v>6</v>
      </c>
      <c r="S11395" s="81">
        <v>39619</v>
      </c>
    </row>
    <row r="11396" spans="1:19" x14ac:dyDescent="0.2">
      <c r="A11396" t="s">
        <v>77</v>
      </c>
      <c r="B11396" t="s">
        <v>38</v>
      </c>
      <c r="C11396" t="s">
        <v>45</v>
      </c>
      <c r="D11396" t="s">
        <v>10</v>
      </c>
      <c r="E11396">
        <v>2015</v>
      </c>
      <c r="F11396">
        <v>18</v>
      </c>
      <c r="G11396">
        <v>6.1556160000000002</v>
      </c>
      <c r="H11396">
        <v>5.7206630000000001</v>
      </c>
      <c r="I11396">
        <v>101</v>
      </c>
      <c r="J11396">
        <v>0.16777919999999999</v>
      </c>
      <c r="K11396">
        <v>0.21993560000000001</v>
      </c>
      <c r="L11396">
        <v>0.34696969999999999</v>
      </c>
      <c r="M11396">
        <v>0.43495319999999998</v>
      </c>
      <c r="N11396">
        <v>0.52293670000000003</v>
      </c>
      <c r="O11396">
        <v>0.64997090000000002</v>
      </c>
      <c r="P11396">
        <v>16.006132000000001</v>
      </c>
      <c r="Q11396">
        <v>37.984088999999997</v>
      </c>
      <c r="R11396">
        <v>6</v>
      </c>
      <c r="S11396" s="81">
        <v>39619</v>
      </c>
    </row>
    <row r="11397" spans="1:19" x14ac:dyDescent="0.2">
      <c r="A11397" t="s">
        <v>77</v>
      </c>
      <c r="B11397" t="s">
        <v>38</v>
      </c>
      <c r="C11397" t="s">
        <v>45</v>
      </c>
      <c r="D11397" t="s">
        <v>10</v>
      </c>
      <c r="E11397">
        <v>2015</v>
      </c>
      <c r="F11397">
        <v>19</v>
      </c>
      <c r="G11397">
        <v>6.1161729999999999</v>
      </c>
      <c r="H11397">
        <v>5.7770630000000001</v>
      </c>
      <c r="I11397">
        <v>99.697100000000006</v>
      </c>
      <c r="J11397">
        <v>0.17680850000000001</v>
      </c>
      <c r="K11397">
        <v>0.1125207</v>
      </c>
      <c r="L11397">
        <v>0.24639140000000001</v>
      </c>
      <c r="M11397">
        <v>0.33910990000000002</v>
      </c>
      <c r="N11397">
        <v>0.4318284</v>
      </c>
      <c r="O11397">
        <v>0.56569919999999996</v>
      </c>
      <c r="P11397">
        <v>16.006132000000001</v>
      </c>
      <c r="Q11397">
        <v>37.984088999999997</v>
      </c>
      <c r="R11397">
        <v>6</v>
      </c>
      <c r="S11397" s="81">
        <v>39619</v>
      </c>
    </row>
    <row r="11398" spans="1:19" x14ac:dyDescent="0.2">
      <c r="A11398" t="s">
        <v>77</v>
      </c>
      <c r="B11398" t="s">
        <v>38</v>
      </c>
      <c r="C11398" t="s">
        <v>45</v>
      </c>
      <c r="D11398" t="s">
        <v>10</v>
      </c>
      <c r="E11398">
        <v>2015</v>
      </c>
      <c r="F11398">
        <v>20</v>
      </c>
      <c r="G11398">
        <v>6.0297400000000003</v>
      </c>
      <c r="H11398">
        <v>5.8051630000000003</v>
      </c>
      <c r="I11398">
        <v>96.600200000000001</v>
      </c>
      <c r="J11398">
        <v>0.18790570000000001</v>
      </c>
      <c r="K11398">
        <v>-1.62343E-2</v>
      </c>
      <c r="L11398">
        <v>0.1260387</v>
      </c>
      <c r="M11398">
        <v>0.22457650000000001</v>
      </c>
      <c r="N11398">
        <v>0.32311430000000002</v>
      </c>
      <c r="O11398">
        <v>0.4653873</v>
      </c>
      <c r="P11398">
        <v>16.006132000000001</v>
      </c>
      <c r="Q11398">
        <v>37.984088999999997</v>
      </c>
      <c r="R11398">
        <v>6</v>
      </c>
      <c r="S11398" s="81">
        <v>39619</v>
      </c>
    </row>
    <row r="11399" spans="1:19" x14ac:dyDescent="0.2">
      <c r="A11399" t="s">
        <v>77</v>
      </c>
      <c r="B11399" t="s">
        <v>38</v>
      </c>
      <c r="C11399" t="s">
        <v>45</v>
      </c>
      <c r="D11399" t="s">
        <v>10</v>
      </c>
      <c r="E11399">
        <v>2015</v>
      </c>
      <c r="F11399">
        <v>21</v>
      </c>
      <c r="G11399">
        <v>5.9086460000000001</v>
      </c>
      <c r="H11399">
        <v>5.7863110000000004</v>
      </c>
      <c r="I11399">
        <v>92.658600000000007</v>
      </c>
      <c r="J11399">
        <v>0.18775020000000001</v>
      </c>
      <c r="K11399">
        <v>-0.1182766</v>
      </c>
      <c r="L11399">
        <v>2.3878699999999999E-2</v>
      </c>
      <c r="M11399">
        <v>0.122335</v>
      </c>
      <c r="N11399">
        <v>0.2207913</v>
      </c>
      <c r="O11399">
        <v>0.36294650000000001</v>
      </c>
      <c r="P11399">
        <v>16.006132000000001</v>
      </c>
      <c r="Q11399">
        <v>37.984088999999997</v>
      </c>
      <c r="R11399">
        <v>6</v>
      </c>
      <c r="S11399" s="81">
        <v>39619</v>
      </c>
    </row>
    <row r="11400" spans="1:19" x14ac:dyDescent="0.2">
      <c r="A11400" t="s">
        <v>77</v>
      </c>
      <c r="B11400" t="s">
        <v>38</v>
      </c>
      <c r="C11400" t="s">
        <v>45</v>
      </c>
      <c r="D11400" t="s">
        <v>10</v>
      </c>
      <c r="E11400">
        <v>2015</v>
      </c>
      <c r="F11400">
        <v>22</v>
      </c>
      <c r="G11400">
        <v>5.9834719999999999</v>
      </c>
      <c r="H11400">
        <v>5.9244050000000001</v>
      </c>
      <c r="I11400">
        <v>88.110399999999998</v>
      </c>
      <c r="J11400">
        <v>0.18572430000000001</v>
      </c>
      <c r="K11400">
        <v>-0.178948</v>
      </c>
      <c r="L11400">
        <v>-3.8326699999999998E-2</v>
      </c>
      <c r="M11400">
        <v>5.90672E-2</v>
      </c>
      <c r="N11400">
        <v>0.15646119999999999</v>
      </c>
      <c r="O11400">
        <v>0.29708250000000003</v>
      </c>
      <c r="P11400">
        <v>16.006132000000001</v>
      </c>
      <c r="Q11400">
        <v>37.984088999999997</v>
      </c>
      <c r="R11400">
        <v>6</v>
      </c>
      <c r="S11400" s="81">
        <v>39619</v>
      </c>
    </row>
    <row r="11401" spans="1:19" x14ac:dyDescent="0.2">
      <c r="A11401" t="s">
        <v>77</v>
      </c>
      <c r="B11401" t="s">
        <v>38</v>
      </c>
      <c r="C11401" t="s">
        <v>45</v>
      </c>
      <c r="D11401" t="s">
        <v>10</v>
      </c>
      <c r="E11401">
        <v>2015</v>
      </c>
      <c r="F11401">
        <v>23</v>
      </c>
      <c r="G11401">
        <v>6.0637460000000001</v>
      </c>
      <c r="H11401">
        <v>6.0410719999999998</v>
      </c>
      <c r="I11401">
        <v>84.456800000000001</v>
      </c>
      <c r="J11401">
        <v>0.1762899</v>
      </c>
      <c r="K11401">
        <v>-0.20325009999999999</v>
      </c>
      <c r="L11401">
        <v>-6.9772000000000001E-2</v>
      </c>
      <c r="M11401">
        <v>2.26746E-2</v>
      </c>
      <c r="N11401">
        <v>0.1151211</v>
      </c>
      <c r="O11401">
        <v>0.24859919999999999</v>
      </c>
      <c r="P11401">
        <v>16.006132000000001</v>
      </c>
      <c r="Q11401">
        <v>37.984088999999997</v>
      </c>
      <c r="R11401">
        <v>6</v>
      </c>
      <c r="S11401" s="81">
        <v>39619</v>
      </c>
    </row>
    <row r="11402" spans="1:19" x14ac:dyDescent="0.2">
      <c r="A11402" t="s">
        <v>77</v>
      </c>
      <c r="B11402" t="s">
        <v>38</v>
      </c>
      <c r="C11402" t="s">
        <v>45</v>
      </c>
      <c r="D11402" t="s">
        <v>10</v>
      </c>
      <c r="E11402">
        <v>2015</v>
      </c>
      <c r="F11402">
        <v>24</v>
      </c>
      <c r="G11402">
        <v>6.5128880000000002</v>
      </c>
      <c r="H11402">
        <v>6.5125310000000001</v>
      </c>
      <c r="I11402">
        <v>80.447400000000002</v>
      </c>
      <c r="J11402">
        <v>0.17515790000000001</v>
      </c>
      <c r="K11402">
        <v>-0.2241167</v>
      </c>
      <c r="L11402">
        <v>-9.1495699999999999E-2</v>
      </c>
      <c r="M11402">
        <v>3.5720000000000001E-4</v>
      </c>
      <c r="N11402">
        <v>9.221E-2</v>
      </c>
      <c r="O11402">
        <v>0.224831</v>
      </c>
      <c r="P11402">
        <v>16.006132000000001</v>
      </c>
      <c r="Q11402">
        <v>37.984088999999997</v>
      </c>
      <c r="R11402">
        <v>6</v>
      </c>
      <c r="S11402" s="81">
        <v>39619</v>
      </c>
    </row>
    <row r="11403" spans="1:19" x14ac:dyDescent="0.2">
      <c r="A11403" t="s">
        <v>77</v>
      </c>
      <c r="B11403" t="s">
        <v>38</v>
      </c>
      <c r="C11403" t="s">
        <v>45</v>
      </c>
      <c r="D11403" t="s">
        <v>11</v>
      </c>
      <c r="E11403">
        <v>2015</v>
      </c>
      <c r="F11403">
        <v>1</v>
      </c>
      <c r="G11403">
        <v>7.1799359999999997</v>
      </c>
      <c r="H11403">
        <v>7.1799359999999997</v>
      </c>
      <c r="I11403">
        <v>81.687799999999996</v>
      </c>
      <c r="J11403">
        <v>0.20155200000000001</v>
      </c>
      <c r="K11403">
        <v>-0.25829930000000001</v>
      </c>
      <c r="L11403">
        <v>-0.105694</v>
      </c>
      <c r="M11403">
        <v>0</v>
      </c>
      <c r="N11403">
        <v>0.105694</v>
      </c>
      <c r="O11403">
        <v>0.25829930000000001</v>
      </c>
      <c r="P11403">
        <v>16.006132000000001</v>
      </c>
      <c r="Q11403">
        <v>37.984088999999997</v>
      </c>
      <c r="R11403">
        <v>7</v>
      </c>
      <c r="S11403" s="81">
        <v>36353</v>
      </c>
    </row>
    <row r="11404" spans="1:19" x14ac:dyDescent="0.2">
      <c r="A11404" t="s">
        <v>77</v>
      </c>
      <c r="B11404" t="s">
        <v>38</v>
      </c>
      <c r="C11404" t="s">
        <v>45</v>
      </c>
      <c r="D11404" t="s">
        <v>11</v>
      </c>
      <c r="E11404">
        <v>2015</v>
      </c>
      <c r="F11404">
        <v>2</v>
      </c>
      <c r="G11404">
        <v>7.364312</v>
      </c>
      <c r="H11404">
        <v>7.364312</v>
      </c>
      <c r="I11404">
        <v>80.592100000000002</v>
      </c>
      <c r="J11404">
        <v>0.1869422</v>
      </c>
      <c r="K11404">
        <v>-0.23957609999999999</v>
      </c>
      <c r="L11404">
        <v>-9.8032599999999998E-2</v>
      </c>
      <c r="M11404">
        <v>0</v>
      </c>
      <c r="N11404">
        <v>9.8032599999999998E-2</v>
      </c>
      <c r="O11404">
        <v>0.23957609999999999</v>
      </c>
      <c r="P11404">
        <v>16.006132000000001</v>
      </c>
      <c r="Q11404">
        <v>37.984088999999997</v>
      </c>
      <c r="R11404">
        <v>7</v>
      </c>
      <c r="S11404" s="81">
        <v>36353</v>
      </c>
    </row>
    <row r="11405" spans="1:19" x14ac:dyDescent="0.2">
      <c r="A11405" t="s">
        <v>77</v>
      </c>
      <c r="B11405" t="s">
        <v>38</v>
      </c>
      <c r="C11405" t="s">
        <v>45</v>
      </c>
      <c r="D11405" t="s">
        <v>11</v>
      </c>
      <c r="E11405">
        <v>2015</v>
      </c>
      <c r="F11405">
        <v>3</v>
      </c>
      <c r="G11405">
        <v>7.7248270000000003</v>
      </c>
      <c r="H11405">
        <v>7.7248270000000003</v>
      </c>
      <c r="I11405">
        <v>78.633700000000005</v>
      </c>
      <c r="J11405">
        <v>0.19309499999999999</v>
      </c>
      <c r="K11405">
        <v>-0.24746119999999999</v>
      </c>
      <c r="L11405">
        <v>-0.1012591</v>
      </c>
      <c r="M11405">
        <v>0</v>
      </c>
      <c r="N11405">
        <v>0.1012591</v>
      </c>
      <c r="O11405">
        <v>0.24746119999999999</v>
      </c>
      <c r="P11405">
        <v>16.006132000000001</v>
      </c>
      <c r="Q11405">
        <v>37.984088999999997</v>
      </c>
      <c r="R11405">
        <v>7</v>
      </c>
      <c r="S11405" s="81">
        <v>36353</v>
      </c>
    </row>
    <row r="11406" spans="1:19" x14ac:dyDescent="0.2">
      <c r="A11406" t="s">
        <v>77</v>
      </c>
      <c r="B11406" t="s">
        <v>38</v>
      </c>
      <c r="C11406" t="s">
        <v>45</v>
      </c>
      <c r="D11406" t="s">
        <v>11</v>
      </c>
      <c r="E11406">
        <v>2015</v>
      </c>
      <c r="F11406">
        <v>4</v>
      </c>
      <c r="G11406">
        <v>7.7619480000000003</v>
      </c>
      <c r="H11406">
        <v>7.7619480000000003</v>
      </c>
      <c r="I11406">
        <v>77.488299999999995</v>
      </c>
      <c r="J11406">
        <v>0.18787970000000001</v>
      </c>
      <c r="K11406">
        <v>-0.24077750000000001</v>
      </c>
      <c r="L11406">
        <v>-9.8524200000000006E-2</v>
      </c>
      <c r="M11406">
        <v>0</v>
      </c>
      <c r="N11406">
        <v>9.8524200000000006E-2</v>
      </c>
      <c r="O11406">
        <v>0.24077750000000001</v>
      </c>
      <c r="P11406">
        <v>16.006132000000001</v>
      </c>
      <c r="Q11406">
        <v>37.984088999999997</v>
      </c>
      <c r="R11406">
        <v>7</v>
      </c>
      <c r="S11406" s="81">
        <v>36353</v>
      </c>
    </row>
    <row r="11407" spans="1:19" x14ac:dyDescent="0.2">
      <c r="A11407" t="s">
        <v>77</v>
      </c>
      <c r="B11407" t="s">
        <v>38</v>
      </c>
      <c r="C11407" t="s">
        <v>45</v>
      </c>
      <c r="D11407" t="s">
        <v>11</v>
      </c>
      <c r="E11407">
        <v>2015</v>
      </c>
      <c r="F11407">
        <v>5</v>
      </c>
      <c r="G11407">
        <v>8.0039630000000006</v>
      </c>
      <c r="H11407">
        <v>8.0039630000000006</v>
      </c>
      <c r="I11407">
        <v>76.049599999999998</v>
      </c>
      <c r="J11407">
        <v>0.18383859999999999</v>
      </c>
      <c r="K11407">
        <v>-0.23559869999999999</v>
      </c>
      <c r="L11407">
        <v>-9.6405099999999994E-2</v>
      </c>
      <c r="M11407">
        <v>0</v>
      </c>
      <c r="N11407">
        <v>9.6405099999999994E-2</v>
      </c>
      <c r="O11407">
        <v>0.23559869999999999</v>
      </c>
      <c r="P11407">
        <v>16.006132000000001</v>
      </c>
      <c r="Q11407">
        <v>37.984088999999997</v>
      </c>
      <c r="R11407">
        <v>7</v>
      </c>
      <c r="S11407" s="81">
        <v>36353</v>
      </c>
    </row>
    <row r="11408" spans="1:19" x14ac:dyDescent="0.2">
      <c r="A11408" t="s">
        <v>77</v>
      </c>
      <c r="B11408" t="s">
        <v>38</v>
      </c>
      <c r="C11408" t="s">
        <v>45</v>
      </c>
      <c r="D11408" t="s">
        <v>11</v>
      </c>
      <c r="E11408">
        <v>2015</v>
      </c>
      <c r="F11408">
        <v>6</v>
      </c>
      <c r="G11408">
        <v>8.1417739999999998</v>
      </c>
      <c r="H11408">
        <v>8.1417739999999998</v>
      </c>
      <c r="I11408">
        <v>75.158199999999994</v>
      </c>
      <c r="J11408">
        <v>0.1836585</v>
      </c>
      <c r="K11408">
        <v>-0.23536779999999999</v>
      </c>
      <c r="L11408">
        <v>-9.6310599999999996E-2</v>
      </c>
      <c r="M11408">
        <v>0</v>
      </c>
      <c r="N11408">
        <v>9.6310599999999996E-2</v>
      </c>
      <c r="O11408">
        <v>0.23536779999999999</v>
      </c>
      <c r="P11408">
        <v>16.006132000000001</v>
      </c>
      <c r="Q11408">
        <v>37.984088999999997</v>
      </c>
      <c r="R11408">
        <v>7</v>
      </c>
      <c r="S11408" s="81">
        <v>36353</v>
      </c>
    </row>
    <row r="11409" spans="1:19" x14ac:dyDescent="0.2">
      <c r="A11409" t="s">
        <v>77</v>
      </c>
      <c r="B11409" t="s">
        <v>38</v>
      </c>
      <c r="C11409" t="s">
        <v>45</v>
      </c>
      <c r="D11409" t="s">
        <v>11</v>
      </c>
      <c r="E11409">
        <v>2015</v>
      </c>
      <c r="F11409">
        <v>7</v>
      </c>
      <c r="G11409">
        <v>7.9560000000000004</v>
      </c>
      <c r="H11409">
        <v>7.9560000000000004</v>
      </c>
      <c r="I11409">
        <v>75.41</v>
      </c>
      <c r="J11409">
        <v>0.1819257</v>
      </c>
      <c r="K11409">
        <v>-0.2331471</v>
      </c>
      <c r="L11409">
        <v>-9.5401899999999998E-2</v>
      </c>
      <c r="M11409">
        <v>0</v>
      </c>
      <c r="N11409">
        <v>9.5401899999999998E-2</v>
      </c>
      <c r="O11409">
        <v>0.2331471</v>
      </c>
      <c r="P11409">
        <v>16.006132000000001</v>
      </c>
      <c r="Q11409">
        <v>37.984088999999997</v>
      </c>
      <c r="R11409">
        <v>7</v>
      </c>
      <c r="S11409" s="81">
        <v>36353</v>
      </c>
    </row>
    <row r="11410" spans="1:19" x14ac:dyDescent="0.2">
      <c r="A11410" t="s">
        <v>77</v>
      </c>
      <c r="B11410" t="s">
        <v>38</v>
      </c>
      <c r="C11410" t="s">
        <v>45</v>
      </c>
      <c r="D11410" t="s">
        <v>11</v>
      </c>
      <c r="E11410">
        <v>2015</v>
      </c>
      <c r="F11410">
        <v>8</v>
      </c>
      <c r="G11410">
        <v>7.6693319999999998</v>
      </c>
      <c r="H11410">
        <v>7.6693319999999998</v>
      </c>
      <c r="I11410">
        <v>78.611500000000007</v>
      </c>
      <c r="J11410">
        <v>0.17977860000000001</v>
      </c>
      <c r="K11410">
        <v>-0.23039560000000001</v>
      </c>
      <c r="L11410">
        <v>-9.4275999999999999E-2</v>
      </c>
      <c r="M11410">
        <v>0</v>
      </c>
      <c r="N11410">
        <v>9.4275999999999999E-2</v>
      </c>
      <c r="O11410">
        <v>0.23039560000000001</v>
      </c>
      <c r="P11410">
        <v>16.006132000000001</v>
      </c>
      <c r="Q11410">
        <v>37.984088999999997</v>
      </c>
      <c r="R11410">
        <v>7</v>
      </c>
      <c r="S11410" s="81">
        <v>36353</v>
      </c>
    </row>
    <row r="11411" spans="1:19" x14ac:dyDescent="0.2">
      <c r="A11411" t="s">
        <v>77</v>
      </c>
      <c r="B11411" t="s">
        <v>38</v>
      </c>
      <c r="C11411" t="s">
        <v>45</v>
      </c>
      <c r="D11411" t="s">
        <v>11</v>
      </c>
      <c r="E11411">
        <v>2015</v>
      </c>
      <c r="F11411">
        <v>9</v>
      </c>
      <c r="G11411">
        <v>7.3766619999999996</v>
      </c>
      <c r="H11411">
        <v>7.3766619999999996</v>
      </c>
      <c r="I11411">
        <v>82.716300000000004</v>
      </c>
      <c r="J11411">
        <v>0.17603540000000001</v>
      </c>
      <c r="K11411">
        <v>-0.2255984</v>
      </c>
      <c r="L11411">
        <v>-9.2313000000000006E-2</v>
      </c>
      <c r="M11411">
        <v>0</v>
      </c>
      <c r="N11411">
        <v>9.2313000000000006E-2</v>
      </c>
      <c r="O11411">
        <v>0.2255984</v>
      </c>
      <c r="P11411">
        <v>16.006132000000001</v>
      </c>
      <c r="Q11411">
        <v>37.984088999999997</v>
      </c>
      <c r="R11411">
        <v>7</v>
      </c>
      <c r="S11411" s="81">
        <v>36353</v>
      </c>
    </row>
    <row r="11412" spans="1:19" x14ac:dyDescent="0.2">
      <c r="A11412" t="s">
        <v>77</v>
      </c>
      <c r="B11412" t="s">
        <v>38</v>
      </c>
      <c r="C11412" t="s">
        <v>45</v>
      </c>
      <c r="D11412" t="s">
        <v>11</v>
      </c>
      <c r="E11412">
        <v>2015</v>
      </c>
      <c r="F11412">
        <v>10</v>
      </c>
      <c r="G11412">
        <v>7.0344170000000004</v>
      </c>
      <c r="H11412">
        <v>7.0344170000000004</v>
      </c>
      <c r="I11412">
        <v>86.716499999999996</v>
      </c>
      <c r="J11412">
        <v>0.17583460000000001</v>
      </c>
      <c r="K11412">
        <v>-0.22534119999999999</v>
      </c>
      <c r="L11412">
        <v>-9.2207800000000006E-2</v>
      </c>
      <c r="M11412">
        <v>0</v>
      </c>
      <c r="N11412">
        <v>9.2207800000000006E-2</v>
      </c>
      <c r="O11412">
        <v>0.22534119999999999</v>
      </c>
      <c r="P11412">
        <v>16.006132000000001</v>
      </c>
      <c r="Q11412">
        <v>37.984088999999997</v>
      </c>
      <c r="R11412">
        <v>7</v>
      </c>
      <c r="S11412" s="81">
        <v>36353</v>
      </c>
    </row>
    <row r="11413" spans="1:19" x14ac:dyDescent="0.2">
      <c r="A11413" t="s">
        <v>77</v>
      </c>
      <c r="B11413" t="s">
        <v>38</v>
      </c>
      <c r="C11413" t="s">
        <v>45</v>
      </c>
      <c r="D11413" t="s">
        <v>11</v>
      </c>
      <c r="E11413">
        <v>2015</v>
      </c>
      <c r="F11413">
        <v>11</v>
      </c>
      <c r="G11413">
        <v>6.8097510000000003</v>
      </c>
      <c r="H11413">
        <v>6.8097510000000003</v>
      </c>
      <c r="I11413">
        <v>91.116399999999999</v>
      </c>
      <c r="J11413">
        <v>0.1757185</v>
      </c>
      <c r="K11413">
        <v>-0.22519230000000001</v>
      </c>
      <c r="L11413">
        <v>-9.2146900000000004E-2</v>
      </c>
      <c r="M11413">
        <v>0</v>
      </c>
      <c r="N11413">
        <v>9.2146900000000004E-2</v>
      </c>
      <c r="O11413">
        <v>0.22519230000000001</v>
      </c>
      <c r="P11413">
        <v>16.006132000000001</v>
      </c>
      <c r="Q11413">
        <v>37.984088999999997</v>
      </c>
      <c r="R11413">
        <v>7</v>
      </c>
      <c r="S11413" s="81">
        <v>36353</v>
      </c>
    </row>
    <row r="11414" spans="1:19" x14ac:dyDescent="0.2">
      <c r="A11414" t="s">
        <v>77</v>
      </c>
      <c r="B11414" t="s">
        <v>38</v>
      </c>
      <c r="C11414" t="s">
        <v>45</v>
      </c>
      <c r="D11414" t="s">
        <v>11</v>
      </c>
      <c r="E11414">
        <v>2015</v>
      </c>
      <c r="F11414">
        <v>12</v>
      </c>
      <c r="G11414">
        <v>6.5492160000000004</v>
      </c>
      <c r="H11414">
        <v>6.5047040000000003</v>
      </c>
      <c r="I11414">
        <v>95.668000000000006</v>
      </c>
      <c r="J11414">
        <v>0.17923720000000001</v>
      </c>
      <c r="K11414">
        <v>-0.18519040000000001</v>
      </c>
      <c r="L11414">
        <v>-4.9480799999999998E-2</v>
      </c>
      <c r="M11414">
        <v>4.4511299999999997E-2</v>
      </c>
      <c r="N11414">
        <v>0.1385034</v>
      </c>
      <c r="O11414">
        <v>0.27421299999999998</v>
      </c>
      <c r="P11414">
        <v>16.006132000000001</v>
      </c>
      <c r="Q11414">
        <v>37.984088999999997</v>
      </c>
      <c r="R11414">
        <v>7</v>
      </c>
      <c r="S11414" s="81">
        <v>36353</v>
      </c>
    </row>
    <row r="11415" spans="1:19" x14ac:dyDescent="0.2">
      <c r="A11415" t="s">
        <v>77</v>
      </c>
      <c r="B11415" t="s">
        <v>38</v>
      </c>
      <c r="C11415" t="s">
        <v>45</v>
      </c>
      <c r="D11415" t="s">
        <v>11</v>
      </c>
      <c r="E11415">
        <v>2015</v>
      </c>
      <c r="F11415">
        <v>13</v>
      </c>
      <c r="G11415">
        <v>6.0209380000000001</v>
      </c>
      <c r="H11415">
        <v>5.7144079999999997</v>
      </c>
      <c r="I11415">
        <v>99.216499999999996</v>
      </c>
      <c r="J11415">
        <v>0.18974640000000001</v>
      </c>
      <c r="K11415">
        <v>6.3359700000000005E-2</v>
      </c>
      <c r="L11415">
        <v>0.2070264</v>
      </c>
      <c r="M11415">
        <v>0.30652950000000001</v>
      </c>
      <c r="N11415">
        <v>0.40603260000000002</v>
      </c>
      <c r="O11415">
        <v>0.5496993</v>
      </c>
      <c r="P11415">
        <v>16.006132000000001</v>
      </c>
      <c r="Q11415">
        <v>37.984088999999997</v>
      </c>
      <c r="R11415">
        <v>7</v>
      </c>
      <c r="S11415" s="81">
        <v>36353</v>
      </c>
    </row>
    <row r="11416" spans="1:19" x14ac:dyDescent="0.2">
      <c r="A11416" t="s">
        <v>77</v>
      </c>
      <c r="B11416" t="s">
        <v>38</v>
      </c>
      <c r="C11416" t="s">
        <v>45</v>
      </c>
      <c r="D11416" t="s">
        <v>11</v>
      </c>
      <c r="E11416">
        <v>2015</v>
      </c>
      <c r="F11416">
        <v>14</v>
      </c>
      <c r="G11416">
        <v>5.8579809999999997</v>
      </c>
      <c r="H11416">
        <v>5.3327640000000001</v>
      </c>
      <c r="I11416">
        <v>101.663</v>
      </c>
      <c r="J11416">
        <v>0.1891564</v>
      </c>
      <c r="K11416">
        <v>0.28280339999999998</v>
      </c>
      <c r="L11416">
        <v>0.42602329999999999</v>
      </c>
      <c r="M11416">
        <v>0.52521709999999999</v>
      </c>
      <c r="N11416">
        <v>0.62441069999999999</v>
      </c>
      <c r="O11416">
        <v>0.76763079999999995</v>
      </c>
      <c r="P11416">
        <v>16.006132000000001</v>
      </c>
      <c r="Q11416">
        <v>37.984088999999997</v>
      </c>
      <c r="R11416">
        <v>7</v>
      </c>
      <c r="S11416" s="81">
        <v>36353</v>
      </c>
    </row>
    <row r="11417" spans="1:19" x14ac:dyDescent="0.2">
      <c r="A11417" t="s">
        <v>77</v>
      </c>
      <c r="B11417" t="s">
        <v>38</v>
      </c>
      <c r="C11417" t="s">
        <v>45</v>
      </c>
      <c r="D11417" t="s">
        <v>11</v>
      </c>
      <c r="E11417">
        <v>2015</v>
      </c>
      <c r="F11417">
        <v>15</v>
      </c>
      <c r="G11417">
        <v>5.9825020000000002</v>
      </c>
      <c r="H11417">
        <v>5.4057659999999998</v>
      </c>
      <c r="I11417">
        <v>102.54600000000001</v>
      </c>
      <c r="J11417">
        <v>0.18365509999999999</v>
      </c>
      <c r="K11417">
        <v>0.34137200000000001</v>
      </c>
      <c r="L11417">
        <v>0.48042669999999998</v>
      </c>
      <c r="M11417">
        <v>0.57673549999999996</v>
      </c>
      <c r="N11417">
        <v>0.67304430000000004</v>
      </c>
      <c r="O11417">
        <v>0.81209900000000002</v>
      </c>
      <c r="P11417">
        <v>16.006132000000001</v>
      </c>
      <c r="Q11417">
        <v>37.984088999999997</v>
      </c>
      <c r="R11417">
        <v>7</v>
      </c>
      <c r="S11417" s="81">
        <v>36353</v>
      </c>
    </row>
    <row r="11418" spans="1:19" x14ac:dyDescent="0.2">
      <c r="A11418" t="s">
        <v>77</v>
      </c>
      <c r="B11418" t="s">
        <v>38</v>
      </c>
      <c r="C11418" t="s">
        <v>45</v>
      </c>
      <c r="D11418" t="s">
        <v>11</v>
      </c>
      <c r="E11418">
        <v>2015</v>
      </c>
      <c r="F11418">
        <v>16</v>
      </c>
      <c r="G11418">
        <v>6.1987259999999997</v>
      </c>
      <c r="H11418">
        <v>5.5942559999999997</v>
      </c>
      <c r="I11418">
        <v>104.241</v>
      </c>
      <c r="J11418">
        <v>0.17844940000000001</v>
      </c>
      <c r="K11418">
        <v>0.37577820000000001</v>
      </c>
      <c r="L11418">
        <v>0.51089130000000005</v>
      </c>
      <c r="M11418">
        <v>0.60447030000000002</v>
      </c>
      <c r="N11418">
        <v>0.69804920000000004</v>
      </c>
      <c r="O11418">
        <v>0.83316230000000002</v>
      </c>
      <c r="P11418">
        <v>16.006132000000001</v>
      </c>
      <c r="Q11418">
        <v>37.984088999999997</v>
      </c>
      <c r="R11418">
        <v>7</v>
      </c>
      <c r="S11418" s="81">
        <v>36353</v>
      </c>
    </row>
    <row r="11419" spans="1:19" x14ac:dyDescent="0.2">
      <c r="A11419" t="s">
        <v>77</v>
      </c>
      <c r="B11419" t="s">
        <v>38</v>
      </c>
      <c r="C11419" t="s">
        <v>45</v>
      </c>
      <c r="D11419" t="s">
        <v>11</v>
      </c>
      <c r="E11419">
        <v>2015</v>
      </c>
      <c r="F11419">
        <v>17</v>
      </c>
      <c r="G11419">
        <v>6.2014880000000003</v>
      </c>
      <c r="H11419">
        <v>5.5882440000000004</v>
      </c>
      <c r="I11419">
        <v>104.54300000000001</v>
      </c>
      <c r="J11419">
        <v>0.1756858</v>
      </c>
      <c r="K11419">
        <v>0.38809310000000002</v>
      </c>
      <c r="L11419">
        <v>0.52111390000000002</v>
      </c>
      <c r="M11419">
        <v>0.6132436</v>
      </c>
      <c r="N11419">
        <v>0.70537329999999998</v>
      </c>
      <c r="O11419">
        <v>0.83839399999999997</v>
      </c>
      <c r="P11419">
        <v>16.006132000000001</v>
      </c>
      <c r="Q11419">
        <v>37.984088999999997</v>
      </c>
      <c r="R11419">
        <v>7</v>
      </c>
      <c r="S11419" s="81">
        <v>36353</v>
      </c>
    </row>
    <row r="11420" spans="1:19" x14ac:dyDescent="0.2">
      <c r="A11420" t="s">
        <v>77</v>
      </c>
      <c r="B11420" t="s">
        <v>38</v>
      </c>
      <c r="C11420" t="s">
        <v>45</v>
      </c>
      <c r="D11420" t="s">
        <v>11</v>
      </c>
      <c r="E11420">
        <v>2015</v>
      </c>
      <c r="F11420">
        <v>18</v>
      </c>
      <c r="G11420">
        <v>6.0822859999999999</v>
      </c>
      <c r="H11420">
        <v>5.6227650000000002</v>
      </c>
      <c r="I11420">
        <v>103.599</v>
      </c>
      <c r="J11420">
        <v>0.17667369999999999</v>
      </c>
      <c r="K11420">
        <v>0.2331049</v>
      </c>
      <c r="L11420">
        <v>0.36687350000000002</v>
      </c>
      <c r="M11420">
        <v>0.45952130000000002</v>
      </c>
      <c r="N11420">
        <v>0.55216900000000002</v>
      </c>
      <c r="O11420">
        <v>0.68593769999999998</v>
      </c>
      <c r="P11420">
        <v>16.006132000000001</v>
      </c>
      <c r="Q11420">
        <v>37.984088999999997</v>
      </c>
      <c r="R11420">
        <v>7</v>
      </c>
      <c r="S11420" s="81">
        <v>36353</v>
      </c>
    </row>
    <row r="11421" spans="1:19" x14ac:dyDescent="0.2">
      <c r="A11421" t="s">
        <v>77</v>
      </c>
      <c r="B11421" t="s">
        <v>38</v>
      </c>
      <c r="C11421" t="s">
        <v>45</v>
      </c>
      <c r="D11421" t="s">
        <v>11</v>
      </c>
      <c r="E11421">
        <v>2015</v>
      </c>
      <c r="F11421">
        <v>19</v>
      </c>
      <c r="G11421">
        <v>6.0170190000000003</v>
      </c>
      <c r="H11421">
        <v>5.7019510000000002</v>
      </c>
      <c r="I11421">
        <v>100.702</v>
      </c>
      <c r="J11421">
        <v>0.1817308</v>
      </c>
      <c r="K11421">
        <v>8.2170900000000005E-2</v>
      </c>
      <c r="L11421">
        <v>0.21976850000000001</v>
      </c>
      <c r="M11421">
        <v>0.31506820000000002</v>
      </c>
      <c r="N11421">
        <v>0.41036800000000001</v>
      </c>
      <c r="O11421">
        <v>0.54796560000000005</v>
      </c>
      <c r="P11421">
        <v>16.006132000000001</v>
      </c>
      <c r="Q11421">
        <v>37.984088999999997</v>
      </c>
      <c r="R11421">
        <v>7</v>
      </c>
      <c r="S11421" s="81">
        <v>36353</v>
      </c>
    </row>
    <row r="11422" spans="1:19" x14ac:dyDescent="0.2">
      <c r="A11422" t="s">
        <v>77</v>
      </c>
      <c r="B11422" t="s">
        <v>38</v>
      </c>
      <c r="C11422" t="s">
        <v>45</v>
      </c>
      <c r="D11422" t="s">
        <v>11</v>
      </c>
      <c r="E11422">
        <v>2015</v>
      </c>
      <c r="F11422">
        <v>20</v>
      </c>
      <c r="G11422">
        <v>5.9873969999999996</v>
      </c>
      <c r="H11422">
        <v>5.7892229999999998</v>
      </c>
      <c r="I11422">
        <v>97.503399999999999</v>
      </c>
      <c r="J11422">
        <v>0.18910869999999999</v>
      </c>
      <c r="K11422">
        <v>-4.4178099999999998E-2</v>
      </c>
      <c r="L11422">
        <v>9.9005800000000005E-2</v>
      </c>
      <c r="M11422">
        <v>0.1981745</v>
      </c>
      <c r="N11422">
        <v>0.29734319999999997</v>
      </c>
      <c r="O11422">
        <v>0.4405271</v>
      </c>
      <c r="P11422">
        <v>16.006132000000001</v>
      </c>
      <c r="Q11422">
        <v>37.984088999999997</v>
      </c>
      <c r="R11422">
        <v>7</v>
      </c>
      <c r="S11422" s="81">
        <v>36353</v>
      </c>
    </row>
    <row r="11423" spans="1:19" x14ac:dyDescent="0.2">
      <c r="A11423" t="s">
        <v>77</v>
      </c>
      <c r="B11423" t="s">
        <v>38</v>
      </c>
      <c r="C11423" t="s">
        <v>45</v>
      </c>
      <c r="D11423" t="s">
        <v>11</v>
      </c>
      <c r="E11423">
        <v>2015</v>
      </c>
      <c r="F11423">
        <v>21</v>
      </c>
      <c r="G11423">
        <v>5.8053710000000001</v>
      </c>
      <c r="H11423">
        <v>5.7572780000000003</v>
      </c>
      <c r="I11423">
        <v>93.001499999999993</v>
      </c>
      <c r="J11423">
        <v>0.189443</v>
      </c>
      <c r="K11423">
        <v>-0.19468820000000001</v>
      </c>
      <c r="L11423">
        <v>-5.1251199999999997E-2</v>
      </c>
      <c r="M11423">
        <v>4.8092799999999998E-2</v>
      </c>
      <c r="N11423">
        <v>0.14743690000000001</v>
      </c>
      <c r="O11423">
        <v>0.29087390000000002</v>
      </c>
      <c r="P11423">
        <v>16.006132000000001</v>
      </c>
      <c r="Q11423">
        <v>37.984088999999997</v>
      </c>
      <c r="R11423">
        <v>7</v>
      </c>
      <c r="S11423" s="81">
        <v>36353</v>
      </c>
    </row>
    <row r="11424" spans="1:19" x14ac:dyDescent="0.2">
      <c r="A11424" t="s">
        <v>77</v>
      </c>
      <c r="B11424" t="s">
        <v>38</v>
      </c>
      <c r="C11424" t="s">
        <v>45</v>
      </c>
      <c r="D11424" t="s">
        <v>11</v>
      </c>
      <c r="E11424">
        <v>2015</v>
      </c>
      <c r="F11424">
        <v>22</v>
      </c>
      <c r="G11424">
        <v>5.7673889999999997</v>
      </c>
      <c r="H11424">
        <v>5.8219349999999999</v>
      </c>
      <c r="I11424">
        <v>88.3947</v>
      </c>
      <c r="J11424">
        <v>0.19183929999999999</v>
      </c>
      <c r="K11424">
        <v>-0.3003979</v>
      </c>
      <c r="L11424">
        <v>-0.15514649999999999</v>
      </c>
      <c r="M11424">
        <v>-5.4545900000000001E-2</v>
      </c>
      <c r="N11424">
        <v>4.60548E-2</v>
      </c>
      <c r="O11424">
        <v>0.19130610000000001</v>
      </c>
      <c r="P11424">
        <v>16.006132000000001</v>
      </c>
      <c r="Q11424">
        <v>37.984088999999997</v>
      </c>
      <c r="R11424">
        <v>7</v>
      </c>
      <c r="S11424" s="81">
        <v>36353</v>
      </c>
    </row>
    <row r="11425" spans="1:19" x14ac:dyDescent="0.2">
      <c r="A11425" t="s">
        <v>77</v>
      </c>
      <c r="B11425" t="s">
        <v>38</v>
      </c>
      <c r="C11425" t="s">
        <v>45</v>
      </c>
      <c r="D11425" t="s">
        <v>11</v>
      </c>
      <c r="E11425">
        <v>2015</v>
      </c>
      <c r="F11425">
        <v>23</v>
      </c>
      <c r="G11425">
        <v>5.7517930000000002</v>
      </c>
      <c r="H11425">
        <v>5.8641170000000002</v>
      </c>
      <c r="I11425">
        <v>84.744200000000006</v>
      </c>
      <c r="J11425">
        <v>0.18554010000000001</v>
      </c>
      <c r="K11425">
        <v>-0.350103</v>
      </c>
      <c r="L11425">
        <v>-0.2096211</v>
      </c>
      <c r="M11425">
        <v>-0.1123238</v>
      </c>
      <c r="N11425">
        <v>-1.5026400000000001E-2</v>
      </c>
      <c r="O11425">
        <v>0.12545539999999999</v>
      </c>
      <c r="P11425">
        <v>16.006132000000001</v>
      </c>
      <c r="Q11425">
        <v>37.984088999999997</v>
      </c>
      <c r="R11425">
        <v>7</v>
      </c>
      <c r="S11425" s="81">
        <v>36353</v>
      </c>
    </row>
    <row r="11426" spans="1:19" x14ac:dyDescent="0.2">
      <c r="A11426" t="s">
        <v>77</v>
      </c>
      <c r="B11426" t="s">
        <v>38</v>
      </c>
      <c r="C11426" t="s">
        <v>45</v>
      </c>
      <c r="D11426" t="s">
        <v>11</v>
      </c>
      <c r="E11426">
        <v>2015</v>
      </c>
      <c r="F11426">
        <v>24</v>
      </c>
      <c r="G11426">
        <v>6.0575380000000001</v>
      </c>
      <c r="H11426">
        <v>6.1715080000000002</v>
      </c>
      <c r="I11426">
        <v>83.340500000000006</v>
      </c>
      <c r="J11426">
        <v>0.18387870000000001</v>
      </c>
      <c r="K11426">
        <v>-0.34962029999999999</v>
      </c>
      <c r="L11426">
        <v>-0.21039640000000001</v>
      </c>
      <c r="M11426">
        <v>-0.1139703</v>
      </c>
      <c r="N11426">
        <v>-1.7544199999999999E-2</v>
      </c>
      <c r="O11426">
        <v>0.1216798</v>
      </c>
      <c r="P11426">
        <v>16.006132000000001</v>
      </c>
      <c r="Q11426">
        <v>37.984088999999997</v>
      </c>
      <c r="R11426">
        <v>7</v>
      </c>
      <c r="S11426" s="81">
        <v>36353</v>
      </c>
    </row>
    <row r="11427" spans="1:19" x14ac:dyDescent="0.2">
      <c r="A11427" t="s">
        <v>77</v>
      </c>
      <c r="B11427" t="s">
        <v>38</v>
      </c>
      <c r="C11427" t="s">
        <v>45</v>
      </c>
      <c r="D11427" t="s">
        <v>12</v>
      </c>
      <c r="E11427">
        <v>2015</v>
      </c>
      <c r="F11427">
        <v>1</v>
      </c>
      <c r="G11427">
        <v>7.1529819999999997</v>
      </c>
      <c r="H11427">
        <v>7.1529819999999997</v>
      </c>
      <c r="I11427">
        <v>79.348200000000006</v>
      </c>
      <c r="J11427">
        <v>0.16901659999999999</v>
      </c>
      <c r="K11427">
        <v>-0.2166035</v>
      </c>
      <c r="L11427">
        <v>-8.86324E-2</v>
      </c>
      <c r="M11427">
        <v>0</v>
      </c>
      <c r="N11427">
        <v>8.86324E-2</v>
      </c>
      <c r="O11427">
        <v>0.2166035</v>
      </c>
      <c r="P11427">
        <v>16.006132000000001</v>
      </c>
      <c r="Q11427">
        <v>37.984088999999997</v>
      </c>
      <c r="R11427">
        <v>8</v>
      </c>
      <c r="S11427" s="81">
        <v>35289</v>
      </c>
    </row>
    <row r="11428" spans="1:19" x14ac:dyDescent="0.2">
      <c r="A11428" t="s">
        <v>77</v>
      </c>
      <c r="B11428" t="s">
        <v>38</v>
      </c>
      <c r="C11428" t="s">
        <v>45</v>
      </c>
      <c r="D11428" t="s">
        <v>12</v>
      </c>
      <c r="E11428">
        <v>2015</v>
      </c>
      <c r="F11428">
        <v>2</v>
      </c>
      <c r="G11428">
        <v>7.3666720000000003</v>
      </c>
      <c r="H11428">
        <v>7.3666720000000003</v>
      </c>
      <c r="I11428">
        <v>78.650999999999996</v>
      </c>
      <c r="J11428">
        <v>0.1643831</v>
      </c>
      <c r="K11428">
        <v>-0.21066550000000001</v>
      </c>
      <c r="L11428">
        <v>-8.6202600000000004E-2</v>
      </c>
      <c r="M11428">
        <v>0</v>
      </c>
      <c r="N11428">
        <v>8.6202600000000004E-2</v>
      </c>
      <c r="O11428">
        <v>0.21066550000000001</v>
      </c>
      <c r="P11428">
        <v>16.006132000000001</v>
      </c>
      <c r="Q11428">
        <v>37.984088999999997</v>
      </c>
      <c r="R11428">
        <v>8</v>
      </c>
      <c r="S11428" s="81">
        <v>35289</v>
      </c>
    </row>
    <row r="11429" spans="1:19" x14ac:dyDescent="0.2">
      <c r="A11429" t="s">
        <v>77</v>
      </c>
      <c r="B11429" t="s">
        <v>38</v>
      </c>
      <c r="C11429" t="s">
        <v>45</v>
      </c>
      <c r="D11429" t="s">
        <v>12</v>
      </c>
      <c r="E11429">
        <v>2015</v>
      </c>
      <c r="F11429">
        <v>3</v>
      </c>
      <c r="G11429">
        <v>7.678242</v>
      </c>
      <c r="H11429">
        <v>7.678242</v>
      </c>
      <c r="I11429">
        <v>78.404600000000002</v>
      </c>
      <c r="J11429">
        <v>0.16697699999999999</v>
      </c>
      <c r="K11429">
        <v>-0.2139897</v>
      </c>
      <c r="L11429">
        <v>-8.7562799999999996E-2</v>
      </c>
      <c r="M11429">
        <v>0</v>
      </c>
      <c r="N11429">
        <v>8.7562799999999996E-2</v>
      </c>
      <c r="O11429">
        <v>0.2139897</v>
      </c>
      <c r="P11429">
        <v>16.006132000000001</v>
      </c>
      <c r="Q11429">
        <v>37.984088999999997</v>
      </c>
      <c r="R11429">
        <v>8</v>
      </c>
      <c r="S11429" s="81">
        <v>35289</v>
      </c>
    </row>
    <row r="11430" spans="1:19" x14ac:dyDescent="0.2">
      <c r="A11430" t="s">
        <v>77</v>
      </c>
      <c r="B11430" t="s">
        <v>38</v>
      </c>
      <c r="C11430" t="s">
        <v>45</v>
      </c>
      <c r="D11430" t="s">
        <v>12</v>
      </c>
      <c r="E11430">
        <v>2015</v>
      </c>
      <c r="F11430">
        <v>4</v>
      </c>
      <c r="G11430">
        <v>7.8465499999999997</v>
      </c>
      <c r="H11430">
        <v>7.8465499999999997</v>
      </c>
      <c r="I11430">
        <v>76.262699999999995</v>
      </c>
      <c r="J11430">
        <v>0.16453290000000001</v>
      </c>
      <c r="K11430">
        <v>-0.2108575</v>
      </c>
      <c r="L11430">
        <v>-8.6281200000000002E-2</v>
      </c>
      <c r="M11430">
        <v>0</v>
      </c>
      <c r="N11430">
        <v>8.6281200000000002E-2</v>
      </c>
      <c r="O11430">
        <v>0.2108575</v>
      </c>
      <c r="P11430">
        <v>16.006132000000001</v>
      </c>
      <c r="Q11430">
        <v>37.984088999999997</v>
      </c>
      <c r="R11430">
        <v>8</v>
      </c>
      <c r="S11430" s="81">
        <v>35289</v>
      </c>
    </row>
    <row r="11431" spans="1:19" x14ac:dyDescent="0.2">
      <c r="A11431" t="s">
        <v>77</v>
      </c>
      <c r="B11431" t="s">
        <v>38</v>
      </c>
      <c r="C11431" t="s">
        <v>45</v>
      </c>
      <c r="D11431" t="s">
        <v>12</v>
      </c>
      <c r="E11431">
        <v>2015</v>
      </c>
      <c r="F11431">
        <v>5</v>
      </c>
      <c r="G11431">
        <v>8.0305569999999999</v>
      </c>
      <c r="H11431">
        <v>8.0305569999999999</v>
      </c>
      <c r="I11431">
        <v>75.258799999999994</v>
      </c>
      <c r="J11431">
        <v>0.16363269999999999</v>
      </c>
      <c r="K11431">
        <v>-0.20970369999999999</v>
      </c>
      <c r="L11431">
        <v>-8.5809099999999999E-2</v>
      </c>
      <c r="M11431">
        <v>0</v>
      </c>
      <c r="N11431">
        <v>8.5809099999999999E-2</v>
      </c>
      <c r="O11431">
        <v>0.20970369999999999</v>
      </c>
      <c r="P11431">
        <v>16.006132000000001</v>
      </c>
      <c r="Q11431">
        <v>37.984088999999997</v>
      </c>
      <c r="R11431">
        <v>8</v>
      </c>
      <c r="S11431" s="81">
        <v>35289</v>
      </c>
    </row>
    <row r="11432" spans="1:19" x14ac:dyDescent="0.2">
      <c r="A11432" t="s">
        <v>77</v>
      </c>
      <c r="B11432" t="s">
        <v>38</v>
      </c>
      <c r="C11432" t="s">
        <v>45</v>
      </c>
      <c r="D11432" t="s">
        <v>12</v>
      </c>
      <c r="E11432">
        <v>2015</v>
      </c>
      <c r="F11432">
        <v>6</v>
      </c>
      <c r="G11432">
        <v>8.1182839999999992</v>
      </c>
      <c r="H11432">
        <v>8.1182839999999992</v>
      </c>
      <c r="I11432">
        <v>73.960400000000007</v>
      </c>
      <c r="J11432">
        <v>0.1636223</v>
      </c>
      <c r="K11432">
        <v>-0.2096904</v>
      </c>
      <c r="L11432">
        <v>-8.5803599999999994E-2</v>
      </c>
      <c r="M11432">
        <v>0</v>
      </c>
      <c r="N11432">
        <v>8.5803599999999994E-2</v>
      </c>
      <c r="O11432">
        <v>0.2096904</v>
      </c>
      <c r="P11432">
        <v>16.006132000000001</v>
      </c>
      <c r="Q11432">
        <v>37.984088999999997</v>
      </c>
      <c r="R11432">
        <v>8</v>
      </c>
      <c r="S11432" s="81">
        <v>35289</v>
      </c>
    </row>
    <row r="11433" spans="1:19" x14ac:dyDescent="0.2">
      <c r="A11433" t="s">
        <v>77</v>
      </c>
      <c r="B11433" t="s">
        <v>38</v>
      </c>
      <c r="C11433" t="s">
        <v>45</v>
      </c>
      <c r="D11433" t="s">
        <v>12</v>
      </c>
      <c r="E11433">
        <v>2015</v>
      </c>
      <c r="F11433">
        <v>7</v>
      </c>
      <c r="G11433">
        <v>7.9629649999999996</v>
      </c>
      <c r="H11433">
        <v>7.9629649999999996</v>
      </c>
      <c r="I11433">
        <v>72.406700000000001</v>
      </c>
      <c r="J11433">
        <v>0.16449359999999999</v>
      </c>
      <c r="K11433">
        <v>-0.21080699999999999</v>
      </c>
      <c r="L11433">
        <v>-8.6260500000000004E-2</v>
      </c>
      <c r="M11433">
        <v>0</v>
      </c>
      <c r="N11433">
        <v>8.6260500000000004E-2</v>
      </c>
      <c r="O11433">
        <v>0.21080699999999999</v>
      </c>
      <c r="P11433">
        <v>16.006132000000001</v>
      </c>
      <c r="Q11433">
        <v>37.984088999999997</v>
      </c>
      <c r="R11433">
        <v>8</v>
      </c>
      <c r="S11433" s="81">
        <v>35289</v>
      </c>
    </row>
    <row r="11434" spans="1:19" x14ac:dyDescent="0.2">
      <c r="A11434" t="s">
        <v>77</v>
      </c>
      <c r="B11434" t="s">
        <v>38</v>
      </c>
      <c r="C11434" t="s">
        <v>45</v>
      </c>
      <c r="D11434" t="s">
        <v>12</v>
      </c>
      <c r="E11434">
        <v>2015</v>
      </c>
      <c r="F11434">
        <v>8</v>
      </c>
      <c r="G11434">
        <v>7.753558</v>
      </c>
      <c r="H11434">
        <v>7.753558</v>
      </c>
      <c r="I11434">
        <v>73.5595</v>
      </c>
      <c r="J11434">
        <v>0.16199379999999999</v>
      </c>
      <c r="K11434">
        <v>-0.20760339999999999</v>
      </c>
      <c r="L11434">
        <v>-8.49496E-2</v>
      </c>
      <c r="M11434">
        <v>0</v>
      </c>
      <c r="N11434">
        <v>8.49496E-2</v>
      </c>
      <c r="O11434">
        <v>0.20760339999999999</v>
      </c>
      <c r="P11434">
        <v>16.006132000000001</v>
      </c>
      <c r="Q11434">
        <v>37.984088999999997</v>
      </c>
      <c r="R11434">
        <v>8</v>
      </c>
      <c r="S11434" s="81">
        <v>35289</v>
      </c>
    </row>
    <row r="11435" spans="1:19" x14ac:dyDescent="0.2">
      <c r="A11435" t="s">
        <v>77</v>
      </c>
      <c r="B11435" t="s">
        <v>38</v>
      </c>
      <c r="C11435" t="s">
        <v>45</v>
      </c>
      <c r="D11435" t="s">
        <v>12</v>
      </c>
      <c r="E11435">
        <v>2015</v>
      </c>
      <c r="F11435">
        <v>9</v>
      </c>
      <c r="G11435">
        <v>7.3263759999999998</v>
      </c>
      <c r="H11435">
        <v>7.3263759999999998</v>
      </c>
      <c r="I11435">
        <v>78.918599999999998</v>
      </c>
      <c r="J11435">
        <v>0.15940979999999999</v>
      </c>
      <c r="K11435">
        <v>-0.2042919</v>
      </c>
      <c r="L11435">
        <v>-8.3594600000000005E-2</v>
      </c>
      <c r="M11435">
        <v>0</v>
      </c>
      <c r="N11435">
        <v>8.3594600000000005E-2</v>
      </c>
      <c r="O11435">
        <v>0.2042919</v>
      </c>
      <c r="P11435">
        <v>16.006132000000001</v>
      </c>
      <c r="Q11435">
        <v>37.984088999999997</v>
      </c>
      <c r="R11435">
        <v>8</v>
      </c>
      <c r="S11435" s="81">
        <v>35289</v>
      </c>
    </row>
    <row r="11436" spans="1:19" x14ac:dyDescent="0.2">
      <c r="A11436" t="s">
        <v>77</v>
      </c>
      <c r="B11436" t="s">
        <v>38</v>
      </c>
      <c r="C11436" t="s">
        <v>45</v>
      </c>
      <c r="D11436" t="s">
        <v>12</v>
      </c>
      <c r="E11436">
        <v>2015</v>
      </c>
      <c r="F11436">
        <v>10</v>
      </c>
      <c r="G11436">
        <v>7.0969620000000004</v>
      </c>
      <c r="H11436">
        <v>7.0969620000000004</v>
      </c>
      <c r="I11436">
        <v>83.775499999999994</v>
      </c>
      <c r="J11436">
        <v>0.15945329999999999</v>
      </c>
      <c r="K11436">
        <v>-0.20434759999999999</v>
      </c>
      <c r="L11436">
        <v>-8.3617399999999995E-2</v>
      </c>
      <c r="M11436">
        <v>0</v>
      </c>
      <c r="N11436">
        <v>8.3617399999999995E-2</v>
      </c>
      <c r="O11436">
        <v>0.20434759999999999</v>
      </c>
      <c r="P11436">
        <v>16.006132000000001</v>
      </c>
      <c r="Q11436">
        <v>37.984088999999997</v>
      </c>
      <c r="R11436">
        <v>8</v>
      </c>
      <c r="S11436" s="81">
        <v>35289</v>
      </c>
    </row>
    <row r="11437" spans="1:19" x14ac:dyDescent="0.2">
      <c r="A11437" t="s">
        <v>77</v>
      </c>
      <c r="B11437" t="s">
        <v>38</v>
      </c>
      <c r="C11437" t="s">
        <v>45</v>
      </c>
      <c r="D11437" t="s">
        <v>12</v>
      </c>
      <c r="E11437">
        <v>2015</v>
      </c>
      <c r="F11437">
        <v>11</v>
      </c>
      <c r="G11437">
        <v>6.8100589999999999</v>
      </c>
      <c r="H11437">
        <v>6.8100589999999999</v>
      </c>
      <c r="I11437">
        <v>88.425200000000004</v>
      </c>
      <c r="J11437">
        <v>0.16004879999999999</v>
      </c>
      <c r="K11437">
        <v>-0.20511080000000001</v>
      </c>
      <c r="L11437">
        <v>-8.3929699999999996E-2</v>
      </c>
      <c r="M11437">
        <v>0</v>
      </c>
      <c r="N11437">
        <v>8.3929699999999996E-2</v>
      </c>
      <c r="O11437">
        <v>0.20511080000000001</v>
      </c>
      <c r="P11437">
        <v>16.006132000000001</v>
      </c>
      <c r="Q11437">
        <v>37.984088999999997</v>
      </c>
      <c r="R11437">
        <v>8</v>
      </c>
      <c r="S11437" s="81">
        <v>35289</v>
      </c>
    </row>
    <row r="11438" spans="1:19" x14ac:dyDescent="0.2">
      <c r="A11438" t="s">
        <v>77</v>
      </c>
      <c r="B11438" t="s">
        <v>38</v>
      </c>
      <c r="C11438" t="s">
        <v>45</v>
      </c>
      <c r="D11438" t="s">
        <v>12</v>
      </c>
      <c r="E11438">
        <v>2015</v>
      </c>
      <c r="F11438">
        <v>12</v>
      </c>
      <c r="G11438">
        <v>6.7423979999999997</v>
      </c>
      <c r="H11438">
        <v>6.7423979999999997</v>
      </c>
      <c r="I11438">
        <v>92.464600000000004</v>
      </c>
      <c r="J11438">
        <v>0.1611273</v>
      </c>
      <c r="K11438">
        <v>-0.20649300000000001</v>
      </c>
      <c r="L11438">
        <v>-8.4495299999999995E-2</v>
      </c>
      <c r="M11438">
        <v>0</v>
      </c>
      <c r="N11438">
        <v>8.4495299999999995E-2</v>
      </c>
      <c r="O11438">
        <v>0.20649300000000001</v>
      </c>
      <c r="P11438">
        <v>16.006132000000001</v>
      </c>
      <c r="Q11438">
        <v>37.984088999999997</v>
      </c>
      <c r="R11438">
        <v>8</v>
      </c>
      <c r="S11438" s="81">
        <v>35289</v>
      </c>
    </row>
    <row r="11439" spans="1:19" x14ac:dyDescent="0.2">
      <c r="A11439" t="s">
        <v>77</v>
      </c>
      <c r="B11439" t="s">
        <v>38</v>
      </c>
      <c r="C11439" t="s">
        <v>45</v>
      </c>
      <c r="D11439" t="s">
        <v>12</v>
      </c>
      <c r="E11439">
        <v>2015</v>
      </c>
      <c r="F11439">
        <v>13</v>
      </c>
      <c r="G11439">
        <v>6.2507999999999999</v>
      </c>
      <c r="H11439">
        <v>6.2507999999999999</v>
      </c>
      <c r="I11439">
        <v>96.313100000000006</v>
      </c>
      <c r="J11439">
        <v>0.1656822</v>
      </c>
      <c r="K11439">
        <v>-0.2123302</v>
      </c>
      <c r="L11439">
        <v>-8.6883799999999997E-2</v>
      </c>
      <c r="M11439">
        <v>0</v>
      </c>
      <c r="N11439">
        <v>8.6883799999999997E-2</v>
      </c>
      <c r="O11439">
        <v>0.2123302</v>
      </c>
      <c r="P11439">
        <v>16.006132000000001</v>
      </c>
      <c r="Q11439">
        <v>37.984088999999997</v>
      </c>
      <c r="R11439">
        <v>8</v>
      </c>
      <c r="S11439" s="81">
        <v>35289</v>
      </c>
    </row>
    <row r="11440" spans="1:19" x14ac:dyDescent="0.2">
      <c r="A11440" t="s">
        <v>77</v>
      </c>
      <c r="B11440" t="s">
        <v>38</v>
      </c>
      <c r="C11440" t="s">
        <v>45</v>
      </c>
      <c r="D11440" t="s">
        <v>12</v>
      </c>
      <c r="E11440">
        <v>2015</v>
      </c>
      <c r="F11440">
        <v>14</v>
      </c>
      <c r="G11440">
        <v>5.8843680000000003</v>
      </c>
      <c r="H11440">
        <v>5.8843680000000003</v>
      </c>
      <c r="I11440">
        <v>100.32</v>
      </c>
      <c r="J11440">
        <v>0.16549749999999999</v>
      </c>
      <c r="K11440">
        <v>-0.21209349999999999</v>
      </c>
      <c r="L11440">
        <v>-8.6787000000000003E-2</v>
      </c>
      <c r="M11440">
        <v>0</v>
      </c>
      <c r="N11440">
        <v>8.6787000000000003E-2</v>
      </c>
      <c r="O11440">
        <v>0.21209349999999999</v>
      </c>
      <c r="P11440">
        <v>16.006132000000001</v>
      </c>
      <c r="Q11440">
        <v>37.984088999999997</v>
      </c>
      <c r="R11440">
        <v>8</v>
      </c>
      <c r="S11440" s="81">
        <v>35289</v>
      </c>
    </row>
    <row r="11441" spans="1:19" x14ac:dyDescent="0.2">
      <c r="A11441" t="s">
        <v>77</v>
      </c>
      <c r="B11441" t="s">
        <v>38</v>
      </c>
      <c r="C11441" t="s">
        <v>45</v>
      </c>
      <c r="D11441" t="s">
        <v>12</v>
      </c>
      <c r="E11441">
        <v>2015</v>
      </c>
      <c r="F11441">
        <v>15</v>
      </c>
      <c r="G11441">
        <v>5.8702030000000001</v>
      </c>
      <c r="H11441">
        <v>5.8027930000000003</v>
      </c>
      <c r="I11441">
        <v>102.626</v>
      </c>
      <c r="J11441">
        <v>0.16345899999999999</v>
      </c>
      <c r="K11441">
        <v>-0.14207120000000001</v>
      </c>
      <c r="L11441">
        <v>-1.8308000000000001E-2</v>
      </c>
      <c r="M11441">
        <v>6.7409999999999998E-2</v>
      </c>
      <c r="N11441">
        <v>0.15312799999999999</v>
      </c>
      <c r="O11441">
        <v>0.2768911</v>
      </c>
      <c r="P11441">
        <v>16.006132000000001</v>
      </c>
      <c r="Q11441">
        <v>37.984088999999997</v>
      </c>
      <c r="R11441">
        <v>8</v>
      </c>
      <c r="S11441" s="81">
        <v>35289</v>
      </c>
    </row>
    <row r="11442" spans="1:19" x14ac:dyDescent="0.2">
      <c r="A11442" t="s">
        <v>77</v>
      </c>
      <c r="B11442" t="s">
        <v>38</v>
      </c>
      <c r="C11442" t="s">
        <v>45</v>
      </c>
      <c r="D11442" t="s">
        <v>12</v>
      </c>
      <c r="E11442">
        <v>2015</v>
      </c>
      <c r="F11442">
        <v>16</v>
      </c>
      <c r="G11442">
        <v>5.9777699999999996</v>
      </c>
      <c r="H11442">
        <v>5.8667959999999999</v>
      </c>
      <c r="I11442">
        <v>104.214</v>
      </c>
      <c r="J11442">
        <v>0.16243389999999999</v>
      </c>
      <c r="K11442">
        <v>-9.7193100000000004E-2</v>
      </c>
      <c r="L11442">
        <v>2.5793900000000002E-2</v>
      </c>
      <c r="M11442">
        <v>0.1109743</v>
      </c>
      <c r="N11442">
        <v>0.19615469999999999</v>
      </c>
      <c r="O11442">
        <v>0.31914169999999997</v>
      </c>
      <c r="P11442">
        <v>16.006132000000001</v>
      </c>
      <c r="Q11442">
        <v>37.984088999999997</v>
      </c>
      <c r="R11442">
        <v>8</v>
      </c>
      <c r="S11442" s="81">
        <v>35289</v>
      </c>
    </row>
    <row r="11443" spans="1:19" x14ac:dyDescent="0.2">
      <c r="A11443" t="s">
        <v>77</v>
      </c>
      <c r="B11443" t="s">
        <v>38</v>
      </c>
      <c r="C11443" t="s">
        <v>45</v>
      </c>
      <c r="D11443" t="s">
        <v>12</v>
      </c>
      <c r="E11443">
        <v>2015</v>
      </c>
      <c r="F11443">
        <v>17</v>
      </c>
      <c r="G11443">
        <v>5.9988029999999997</v>
      </c>
      <c r="H11443">
        <v>5.8947269999999996</v>
      </c>
      <c r="I11443">
        <v>105.008</v>
      </c>
      <c r="J11443">
        <v>0.16112679999999999</v>
      </c>
      <c r="K11443">
        <v>-0.1024159</v>
      </c>
      <c r="L11443">
        <v>1.9581399999999999E-2</v>
      </c>
      <c r="M11443">
        <v>0.1040764</v>
      </c>
      <c r="N11443">
        <v>0.1885714</v>
      </c>
      <c r="O11443">
        <v>0.31056869999999998</v>
      </c>
      <c r="P11443">
        <v>16.006132000000001</v>
      </c>
      <c r="Q11443">
        <v>37.984088999999997</v>
      </c>
      <c r="R11443">
        <v>8</v>
      </c>
      <c r="S11443" s="81">
        <v>35289</v>
      </c>
    </row>
    <row r="11444" spans="1:19" x14ac:dyDescent="0.2">
      <c r="A11444" t="s">
        <v>77</v>
      </c>
      <c r="B11444" t="s">
        <v>38</v>
      </c>
      <c r="C11444" t="s">
        <v>45</v>
      </c>
      <c r="D11444" t="s">
        <v>12</v>
      </c>
      <c r="E11444">
        <v>2015</v>
      </c>
      <c r="F11444">
        <v>18</v>
      </c>
      <c r="G11444">
        <v>5.9842589999999998</v>
      </c>
      <c r="H11444">
        <v>5.9437519999999999</v>
      </c>
      <c r="I11444">
        <v>104.161</v>
      </c>
      <c r="J11444">
        <v>0.16212869999999999</v>
      </c>
      <c r="K11444">
        <v>-0.16726940000000001</v>
      </c>
      <c r="L11444">
        <v>-4.4513499999999998E-2</v>
      </c>
      <c r="M11444">
        <v>4.0506800000000003E-2</v>
      </c>
      <c r="N11444">
        <v>0.12552720000000001</v>
      </c>
      <c r="O11444">
        <v>0.24828310000000001</v>
      </c>
      <c r="P11444">
        <v>16.006132000000001</v>
      </c>
      <c r="Q11444">
        <v>37.984088999999997</v>
      </c>
      <c r="R11444">
        <v>8</v>
      </c>
      <c r="S11444" s="81">
        <v>35289</v>
      </c>
    </row>
    <row r="11445" spans="1:19" x14ac:dyDescent="0.2">
      <c r="A11445" t="s">
        <v>77</v>
      </c>
      <c r="B11445" t="s">
        <v>38</v>
      </c>
      <c r="C11445" t="s">
        <v>45</v>
      </c>
      <c r="D11445" t="s">
        <v>12</v>
      </c>
      <c r="E11445">
        <v>2015</v>
      </c>
      <c r="F11445">
        <v>19</v>
      </c>
      <c r="G11445">
        <v>5.8988709999999998</v>
      </c>
      <c r="H11445">
        <v>5.8202040000000004</v>
      </c>
      <c r="I11445">
        <v>101.617</v>
      </c>
      <c r="J11445">
        <v>0.16334509999999999</v>
      </c>
      <c r="K11445">
        <v>-0.13066800000000001</v>
      </c>
      <c r="L11445">
        <v>-6.9911000000000001E-3</v>
      </c>
      <c r="M11445">
        <v>7.8667200000000007E-2</v>
      </c>
      <c r="N11445">
        <v>0.16432540000000001</v>
      </c>
      <c r="O11445">
        <v>0.28800229999999999</v>
      </c>
      <c r="P11445">
        <v>16.006132000000001</v>
      </c>
      <c r="Q11445">
        <v>37.984088999999997</v>
      </c>
      <c r="R11445">
        <v>8</v>
      </c>
      <c r="S11445" s="81">
        <v>35289</v>
      </c>
    </row>
    <row r="11446" spans="1:19" x14ac:dyDescent="0.2">
      <c r="A11446" t="s">
        <v>77</v>
      </c>
      <c r="B11446" t="s">
        <v>38</v>
      </c>
      <c r="C11446" t="s">
        <v>45</v>
      </c>
      <c r="D11446" t="s">
        <v>12</v>
      </c>
      <c r="E11446">
        <v>2015</v>
      </c>
      <c r="F11446">
        <v>20</v>
      </c>
      <c r="G11446">
        <v>5.8143630000000002</v>
      </c>
      <c r="H11446">
        <v>5.8143630000000002</v>
      </c>
      <c r="I11446">
        <v>97.561099999999996</v>
      </c>
      <c r="J11446">
        <v>0.16520460000000001</v>
      </c>
      <c r="K11446">
        <v>-0.2117182</v>
      </c>
      <c r="L11446">
        <v>-8.6633399999999999E-2</v>
      </c>
      <c r="M11446">
        <v>0</v>
      </c>
      <c r="N11446">
        <v>8.6633399999999999E-2</v>
      </c>
      <c r="O11446">
        <v>0.2117182</v>
      </c>
      <c r="P11446">
        <v>16.006132000000001</v>
      </c>
      <c r="Q11446">
        <v>37.984088999999997</v>
      </c>
      <c r="R11446">
        <v>8</v>
      </c>
      <c r="S11446" s="81">
        <v>35289</v>
      </c>
    </row>
    <row r="11447" spans="1:19" x14ac:dyDescent="0.2">
      <c r="A11447" t="s">
        <v>77</v>
      </c>
      <c r="B11447" t="s">
        <v>38</v>
      </c>
      <c r="C11447" t="s">
        <v>45</v>
      </c>
      <c r="D11447" t="s">
        <v>12</v>
      </c>
      <c r="E11447">
        <v>2015</v>
      </c>
      <c r="F11447">
        <v>21</v>
      </c>
      <c r="G11447">
        <v>5.7027279999999996</v>
      </c>
      <c r="H11447">
        <v>5.7027279999999996</v>
      </c>
      <c r="I11447">
        <v>91.552199999999999</v>
      </c>
      <c r="J11447">
        <v>0.16594619999999999</v>
      </c>
      <c r="K11447">
        <v>-0.21266860000000001</v>
      </c>
      <c r="L11447">
        <v>-8.7022299999999997E-2</v>
      </c>
      <c r="M11447">
        <v>0</v>
      </c>
      <c r="N11447">
        <v>8.7022299999999997E-2</v>
      </c>
      <c r="O11447">
        <v>0.21266860000000001</v>
      </c>
      <c r="P11447">
        <v>16.006132000000001</v>
      </c>
      <c r="Q11447">
        <v>37.984088999999997</v>
      </c>
      <c r="R11447">
        <v>8</v>
      </c>
      <c r="S11447" s="81">
        <v>35289</v>
      </c>
    </row>
    <row r="11448" spans="1:19" x14ac:dyDescent="0.2">
      <c r="A11448" t="s">
        <v>77</v>
      </c>
      <c r="B11448" t="s">
        <v>38</v>
      </c>
      <c r="C11448" t="s">
        <v>45</v>
      </c>
      <c r="D11448" t="s">
        <v>12</v>
      </c>
      <c r="E11448">
        <v>2015</v>
      </c>
      <c r="F11448">
        <v>22</v>
      </c>
      <c r="G11448">
        <v>5.5917700000000004</v>
      </c>
      <c r="H11448">
        <v>5.5917700000000004</v>
      </c>
      <c r="I11448">
        <v>88.100300000000004</v>
      </c>
      <c r="J11448">
        <v>0.16744319999999999</v>
      </c>
      <c r="K11448">
        <v>-0.2145871</v>
      </c>
      <c r="L11448">
        <v>-8.7807300000000005E-2</v>
      </c>
      <c r="M11448">
        <v>0</v>
      </c>
      <c r="N11448">
        <v>8.7807300000000005E-2</v>
      </c>
      <c r="O11448">
        <v>0.2145871</v>
      </c>
      <c r="P11448">
        <v>16.006132000000001</v>
      </c>
      <c r="Q11448">
        <v>37.984088999999997</v>
      </c>
      <c r="R11448">
        <v>8</v>
      </c>
      <c r="S11448" s="81">
        <v>35289</v>
      </c>
    </row>
    <row r="11449" spans="1:19" x14ac:dyDescent="0.2">
      <c r="A11449" t="s">
        <v>77</v>
      </c>
      <c r="B11449" t="s">
        <v>38</v>
      </c>
      <c r="C11449" t="s">
        <v>45</v>
      </c>
      <c r="D11449" t="s">
        <v>12</v>
      </c>
      <c r="E11449">
        <v>2015</v>
      </c>
      <c r="F11449">
        <v>23</v>
      </c>
      <c r="G11449">
        <v>5.8427220000000002</v>
      </c>
      <c r="H11449">
        <v>5.8427220000000002</v>
      </c>
      <c r="I11449">
        <v>84.594899999999996</v>
      </c>
      <c r="J11449">
        <v>0.16503419999999999</v>
      </c>
      <c r="K11449">
        <v>-0.21149989999999999</v>
      </c>
      <c r="L11449">
        <v>-8.6543999999999996E-2</v>
      </c>
      <c r="M11449">
        <v>0</v>
      </c>
      <c r="N11449">
        <v>8.6543999999999996E-2</v>
      </c>
      <c r="O11449">
        <v>0.21149989999999999</v>
      </c>
      <c r="P11449">
        <v>16.006132000000001</v>
      </c>
      <c r="Q11449">
        <v>37.984088999999997</v>
      </c>
      <c r="R11449">
        <v>8</v>
      </c>
      <c r="S11449" s="81">
        <v>35289</v>
      </c>
    </row>
    <row r="11450" spans="1:19" x14ac:dyDescent="0.2">
      <c r="A11450" t="s">
        <v>77</v>
      </c>
      <c r="B11450" t="s">
        <v>38</v>
      </c>
      <c r="C11450" t="s">
        <v>45</v>
      </c>
      <c r="D11450" t="s">
        <v>12</v>
      </c>
      <c r="E11450">
        <v>2015</v>
      </c>
      <c r="F11450">
        <v>24</v>
      </c>
      <c r="G11450">
        <v>6.3579359999999996</v>
      </c>
      <c r="H11450">
        <v>6.3579359999999996</v>
      </c>
      <c r="I11450">
        <v>81.696200000000005</v>
      </c>
      <c r="J11450">
        <v>0.16603490000000001</v>
      </c>
      <c r="K11450">
        <v>-0.2127822</v>
      </c>
      <c r="L11450">
        <v>-8.7068800000000002E-2</v>
      </c>
      <c r="M11450">
        <v>0</v>
      </c>
      <c r="N11450">
        <v>8.7068800000000002E-2</v>
      </c>
      <c r="O11450">
        <v>0.2127822</v>
      </c>
      <c r="P11450">
        <v>16.006132000000001</v>
      </c>
      <c r="Q11450">
        <v>37.984088999999997</v>
      </c>
      <c r="R11450">
        <v>8</v>
      </c>
      <c r="S11450" s="81">
        <v>35289</v>
      </c>
    </row>
    <row r="11451" spans="1:19" x14ac:dyDescent="0.2">
      <c r="A11451" t="s">
        <v>77</v>
      </c>
      <c r="B11451" t="s">
        <v>38</v>
      </c>
      <c r="C11451" t="s">
        <v>45</v>
      </c>
      <c r="D11451" t="s">
        <v>13</v>
      </c>
      <c r="E11451">
        <v>2015</v>
      </c>
      <c r="F11451">
        <v>1</v>
      </c>
      <c r="G11451">
        <v>8.2031620000000007</v>
      </c>
      <c r="H11451">
        <v>8.2031620000000007</v>
      </c>
      <c r="I11451">
        <v>73.043499999999995</v>
      </c>
      <c r="J11451">
        <v>0.1629844</v>
      </c>
      <c r="K11451">
        <v>-0.2088729</v>
      </c>
      <c r="L11451">
        <v>-8.5469100000000006E-2</v>
      </c>
      <c r="M11451">
        <v>0</v>
      </c>
      <c r="N11451">
        <v>8.5469100000000006E-2</v>
      </c>
      <c r="O11451">
        <v>0.2088729</v>
      </c>
      <c r="P11451">
        <v>16.006132000000001</v>
      </c>
      <c r="Q11451">
        <v>37.984088999999997</v>
      </c>
      <c r="R11451">
        <v>9</v>
      </c>
      <c r="S11451" s="81">
        <v>36788</v>
      </c>
    </row>
    <row r="11452" spans="1:19" x14ac:dyDescent="0.2">
      <c r="A11452" t="s">
        <v>77</v>
      </c>
      <c r="B11452" t="s">
        <v>38</v>
      </c>
      <c r="C11452" t="s">
        <v>45</v>
      </c>
      <c r="D11452" t="s">
        <v>13</v>
      </c>
      <c r="E11452">
        <v>2015</v>
      </c>
      <c r="F11452">
        <v>2</v>
      </c>
      <c r="G11452">
        <v>8.3187560000000005</v>
      </c>
      <c r="H11452">
        <v>8.3187560000000005</v>
      </c>
      <c r="I11452">
        <v>71.142600000000002</v>
      </c>
      <c r="J11452">
        <v>0.160331</v>
      </c>
      <c r="K11452">
        <v>-0.2054724</v>
      </c>
      <c r="L11452">
        <v>-8.4077600000000002E-2</v>
      </c>
      <c r="M11452">
        <v>0</v>
      </c>
      <c r="N11452">
        <v>8.4077600000000002E-2</v>
      </c>
      <c r="O11452">
        <v>0.2054724</v>
      </c>
      <c r="P11452">
        <v>16.006132000000001</v>
      </c>
      <c r="Q11452">
        <v>37.984088999999997</v>
      </c>
      <c r="R11452">
        <v>9</v>
      </c>
      <c r="S11452" s="81">
        <v>36788</v>
      </c>
    </row>
    <row r="11453" spans="1:19" x14ac:dyDescent="0.2">
      <c r="A11453" t="s">
        <v>77</v>
      </c>
      <c r="B11453" t="s">
        <v>38</v>
      </c>
      <c r="C11453" t="s">
        <v>45</v>
      </c>
      <c r="D11453" t="s">
        <v>13</v>
      </c>
      <c r="E11453">
        <v>2015</v>
      </c>
      <c r="F11453">
        <v>3</v>
      </c>
      <c r="G11453">
        <v>8.7321369999999998</v>
      </c>
      <c r="H11453">
        <v>8.7321369999999998</v>
      </c>
      <c r="I11453">
        <v>68.846299999999999</v>
      </c>
      <c r="J11453">
        <v>0.16247239999999999</v>
      </c>
      <c r="K11453">
        <v>-0.2082167</v>
      </c>
      <c r="L11453">
        <v>-8.5200600000000001E-2</v>
      </c>
      <c r="M11453">
        <v>0</v>
      </c>
      <c r="N11453">
        <v>8.5200600000000001E-2</v>
      </c>
      <c r="O11453">
        <v>0.2082167</v>
      </c>
      <c r="P11453">
        <v>16.006132000000001</v>
      </c>
      <c r="Q11453">
        <v>37.984088999999997</v>
      </c>
      <c r="R11453">
        <v>9</v>
      </c>
      <c r="S11453" s="81">
        <v>36788</v>
      </c>
    </row>
    <row r="11454" spans="1:19" x14ac:dyDescent="0.2">
      <c r="A11454" t="s">
        <v>77</v>
      </c>
      <c r="B11454" t="s">
        <v>38</v>
      </c>
      <c r="C11454" t="s">
        <v>45</v>
      </c>
      <c r="D11454" t="s">
        <v>13</v>
      </c>
      <c r="E11454">
        <v>2015</v>
      </c>
      <c r="F11454">
        <v>4</v>
      </c>
      <c r="G11454">
        <v>8.8449469999999994</v>
      </c>
      <c r="H11454">
        <v>8.8449469999999994</v>
      </c>
      <c r="I11454">
        <v>67.996600000000001</v>
      </c>
      <c r="J11454">
        <v>0.1613531</v>
      </c>
      <c r="K11454">
        <v>-0.2067823</v>
      </c>
      <c r="L11454">
        <v>-8.46137E-2</v>
      </c>
      <c r="M11454">
        <v>0</v>
      </c>
      <c r="N11454">
        <v>8.46137E-2</v>
      </c>
      <c r="O11454">
        <v>0.2067823</v>
      </c>
      <c r="P11454">
        <v>16.006132000000001</v>
      </c>
      <c r="Q11454">
        <v>37.984088999999997</v>
      </c>
      <c r="R11454">
        <v>9</v>
      </c>
      <c r="S11454" s="81">
        <v>36788</v>
      </c>
    </row>
    <row r="11455" spans="1:19" x14ac:dyDescent="0.2">
      <c r="A11455" t="s">
        <v>77</v>
      </c>
      <c r="B11455" t="s">
        <v>38</v>
      </c>
      <c r="C11455" t="s">
        <v>45</v>
      </c>
      <c r="D11455" t="s">
        <v>13</v>
      </c>
      <c r="E11455">
        <v>2015</v>
      </c>
      <c r="F11455">
        <v>5</v>
      </c>
      <c r="G11455">
        <v>9.0055730000000001</v>
      </c>
      <c r="H11455">
        <v>9.0055730000000001</v>
      </c>
      <c r="I11455">
        <v>67.0458</v>
      </c>
      <c r="J11455">
        <v>0.1607835</v>
      </c>
      <c r="K11455">
        <v>-0.20605229999999999</v>
      </c>
      <c r="L11455">
        <v>-8.4314899999999998E-2</v>
      </c>
      <c r="M11455">
        <v>0</v>
      </c>
      <c r="N11455">
        <v>8.4314899999999998E-2</v>
      </c>
      <c r="O11455">
        <v>0.20605229999999999</v>
      </c>
      <c r="P11455">
        <v>16.006132000000001</v>
      </c>
      <c r="Q11455">
        <v>37.984088999999997</v>
      </c>
      <c r="R11455">
        <v>9</v>
      </c>
      <c r="S11455" s="81">
        <v>36788</v>
      </c>
    </row>
    <row r="11456" spans="1:19" x14ac:dyDescent="0.2">
      <c r="A11456" t="s">
        <v>77</v>
      </c>
      <c r="B11456" t="s">
        <v>38</v>
      </c>
      <c r="C11456" t="s">
        <v>45</v>
      </c>
      <c r="D11456" t="s">
        <v>13</v>
      </c>
      <c r="E11456">
        <v>2015</v>
      </c>
      <c r="F11456">
        <v>6</v>
      </c>
      <c r="G11456">
        <v>9.1663899999999998</v>
      </c>
      <c r="H11456">
        <v>9.1663899999999998</v>
      </c>
      <c r="I11456">
        <v>65.599800000000002</v>
      </c>
      <c r="J11456">
        <v>0.15986320000000001</v>
      </c>
      <c r="K11456">
        <v>-0.204873</v>
      </c>
      <c r="L11456">
        <v>-8.3832400000000001E-2</v>
      </c>
      <c r="M11456">
        <v>0</v>
      </c>
      <c r="N11456">
        <v>8.3832400000000001E-2</v>
      </c>
      <c r="O11456">
        <v>0.204873</v>
      </c>
      <c r="P11456">
        <v>16.006132000000001</v>
      </c>
      <c r="Q11456">
        <v>37.984088999999997</v>
      </c>
      <c r="R11456">
        <v>9</v>
      </c>
      <c r="S11456" s="81">
        <v>36788</v>
      </c>
    </row>
    <row r="11457" spans="1:19" x14ac:dyDescent="0.2">
      <c r="A11457" t="s">
        <v>77</v>
      </c>
      <c r="B11457" t="s">
        <v>38</v>
      </c>
      <c r="C11457" t="s">
        <v>45</v>
      </c>
      <c r="D11457" t="s">
        <v>13</v>
      </c>
      <c r="E11457">
        <v>2015</v>
      </c>
      <c r="F11457">
        <v>7</v>
      </c>
      <c r="G11457">
        <v>9.6425809999999998</v>
      </c>
      <c r="H11457">
        <v>9.6425809999999998</v>
      </c>
      <c r="I11457">
        <v>64.450100000000006</v>
      </c>
      <c r="J11457">
        <v>0.160359</v>
      </c>
      <c r="K11457">
        <v>-0.2055083</v>
      </c>
      <c r="L11457">
        <v>-8.4092299999999995E-2</v>
      </c>
      <c r="M11457">
        <v>0</v>
      </c>
      <c r="N11457">
        <v>8.4092299999999995E-2</v>
      </c>
      <c r="O11457">
        <v>0.2055083</v>
      </c>
      <c r="P11457">
        <v>16.006132000000001</v>
      </c>
      <c r="Q11457">
        <v>37.984088999999997</v>
      </c>
      <c r="R11457">
        <v>9</v>
      </c>
      <c r="S11457" s="81">
        <v>36788</v>
      </c>
    </row>
    <row r="11458" spans="1:19" x14ac:dyDescent="0.2">
      <c r="A11458" t="s">
        <v>77</v>
      </c>
      <c r="B11458" t="s">
        <v>38</v>
      </c>
      <c r="C11458" t="s">
        <v>45</v>
      </c>
      <c r="D11458" t="s">
        <v>13</v>
      </c>
      <c r="E11458">
        <v>2015</v>
      </c>
      <c r="F11458">
        <v>8</v>
      </c>
      <c r="G11458">
        <v>8.9940060000000006</v>
      </c>
      <c r="H11458">
        <v>8.9940060000000006</v>
      </c>
      <c r="I11458">
        <v>65.903599999999997</v>
      </c>
      <c r="J11458">
        <v>0.1581205</v>
      </c>
      <c r="K11458">
        <v>-0.2026395</v>
      </c>
      <c r="L11458">
        <v>-8.2918500000000006E-2</v>
      </c>
      <c r="M11458">
        <v>0</v>
      </c>
      <c r="N11458">
        <v>8.2918500000000006E-2</v>
      </c>
      <c r="O11458">
        <v>0.2026395</v>
      </c>
      <c r="P11458">
        <v>16.006132000000001</v>
      </c>
      <c r="Q11458">
        <v>37.984088999999997</v>
      </c>
      <c r="R11458">
        <v>9</v>
      </c>
      <c r="S11458" s="81">
        <v>36788</v>
      </c>
    </row>
    <row r="11459" spans="1:19" x14ac:dyDescent="0.2">
      <c r="A11459" t="s">
        <v>77</v>
      </c>
      <c r="B11459" t="s">
        <v>38</v>
      </c>
      <c r="C11459" t="s">
        <v>45</v>
      </c>
      <c r="D11459" t="s">
        <v>13</v>
      </c>
      <c r="E11459">
        <v>2015</v>
      </c>
      <c r="F11459">
        <v>9</v>
      </c>
      <c r="G11459">
        <v>8.3595849999999992</v>
      </c>
      <c r="H11459">
        <v>8.3595849999999992</v>
      </c>
      <c r="I11459">
        <v>72.7089</v>
      </c>
      <c r="J11459">
        <v>0.15653739999999999</v>
      </c>
      <c r="K11459">
        <v>-0.2006107</v>
      </c>
      <c r="L11459">
        <v>-8.2088300000000003E-2</v>
      </c>
      <c r="M11459">
        <v>0</v>
      </c>
      <c r="N11459">
        <v>8.2088300000000003E-2</v>
      </c>
      <c r="O11459">
        <v>0.2006107</v>
      </c>
      <c r="P11459">
        <v>16.006132000000001</v>
      </c>
      <c r="Q11459">
        <v>37.984088999999997</v>
      </c>
      <c r="R11459">
        <v>9</v>
      </c>
      <c r="S11459" s="81">
        <v>36788</v>
      </c>
    </row>
    <row r="11460" spans="1:19" x14ac:dyDescent="0.2">
      <c r="A11460" t="s">
        <v>77</v>
      </c>
      <c r="B11460" t="s">
        <v>38</v>
      </c>
      <c r="C11460" t="s">
        <v>45</v>
      </c>
      <c r="D11460" t="s">
        <v>13</v>
      </c>
      <c r="E11460">
        <v>2015</v>
      </c>
      <c r="F11460">
        <v>10</v>
      </c>
      <c r="G11460">
        <v>8.2344889999999999</v>
      </c>
      <c r="H11460">
        <v>8.2344889999999999</v>
      </c>
      <c r="I11460">
        <v>78.310299999999998</v>
      </c>
      <c r="J11460">
        <v>0.15681870000000001</v>
      </c>
      <c r="K11460">
        <v>-0.20097129999999999</v>
      </c>
      <c r="L11460">
        <v>-8.2235799999999998E-2</v>
      </c>
      <c r="M11460">
        <v>0</v>
      </c>
      <c r="N11460">
        <v>8.2235799999999998E-2</v>
      </c>
      <c r="O11460">
        <v>0.20097129999999999</v>
      </c>
      <c r="P11460">
        <v>16.006132000000001</v>
      </c>
      <c r="Q11460">
        <v>37.984088999999997</v>
      </c>
      <c r="R11460">
        <v>9</v>
      </c>
      <c r="S11460" s="81">
        <v>36788</v>
      </c>
    </row>
    <row r="11461" spans="1:19" x14ac:dyDescent="0.2">
      <c r="A11461" t="s">
        <v>77</v>
      </c>
      <c r="B11461" t="s">
        <v>38</v>
      </c>
      <c r="C11461" t="s">
        <v>45</v>
      </c>
      <c r="D11461" t="s">
        <v>13</v>
      </c>
      <c r="E11461">
        <v>2015</v>
      </c>
      <c r="F11461">
        <v>11</v>
      </c>
      <c r="G11461">
        <v>7.9409359999999998</v>
      </c>
      <c r="H11461">
        <v>7.9409359999999998</v>
      </c>
      <c r="I11461">
        <v>83.808199999999999</v>
      </c>
      <c r="J11461">
        <v>0.15714069999999999</v>
      </c>
      <c r="K11461">
        <v>-0.2013839</v>
      </c>
      <c r="L11461">
        <v>-8.2404699999999997E-2</v>
      </c>
      <c r="M11461">
        <v>0</v>
      </c>
      <c r="N11461">
        <v>8.2404699999999997E-2</v>
      </c>
      <c r="O11461">
        <v>0.2013839</v>
      </c>
      <c r="P11461">
        <v>16.006132000000001</v>
      </c>
      <c r="Q11461">
        <v>37.984088999999997</v>
      </c>
      <c r="R11461">
        <v>9</v>
      </c>
      <c r="S11461" s="81">
        <v>36788</v>
      </c>
    </row>
    <row r="11462" spans="1:19" x14ac:dyDescent="0.2">
      <c r="A11462" t="s">
        <v>77</v>
      </c>
      <c r="B11462" t="s">
        <v>38</v>
      </c>
      <c r="C11462" t="s">
        <v>45</v>
      </c>
      <c r="D11462" t="s">
        <v>13</v>
      </c>
      <c r="E11462">
        <v>2015</v>
      </c>
      <c r="F11462">
        <v>12</v>
      </c>
      <c r="G11462">
        <v>7.8833299999999999</v>
      </c>
      <c r="H11462">
        <v>7.8833299999999999</v>
      </c>
      <c r="I11462">
        <v>88.756799999999998</v>
      </c>
      <c r="J11462">
        <v>0.1598157</v>
      </c>
      <c r="K11462">
        <v>-0.20481199999999999</v>
      </c>
      <c r="L11462">
        <v>-8.3807400000000004E-2</v>
      </c>
      <c r="M11462">
        <v>0</v>
      </c>
      <c r="N11462">
        <v>8.3807400000000004E-2</v>
      </c>
      <c r="O11462">
        <v>0.20481199999999999</v>
      </c>
      <c r="P11462">
        <v>16.006132000000001</v>
      </c>
      <c r="Q11462">
        <v>37.984088999999997</v>
      </c>
      <c r="R11462">
        <v>9</v>
      </c>
      <c r="S11462" s="81">
        <v>36788</v>
      </c>
    </row>
    <row r="11463" spans="1:19" x14ac:dyDescent="0.2">
      <c r="A11463" t="s">
        <v>77</v>
      </c>
      <c r="B11463" t="s">
        <v>38</v>
      </c>
      <c r="C11463" t="s">
        <v>45</v>
      </c>
      <c r="D11463" t="s">
        <v>13</v>
      </c>
      <c r="E11463">
        <v>2015</v>
      </c>
      <c r="F11463">
        <v>13</v>
      </c>
      <c r="G11463">
        <v>7.3531469999999999</v>
      </c>
      <c r="H11463">
        <v>7.3531469999999999</v>
      </c>
      <c r="I11463">
        <v>92.961399999999998</v>
      </c>
      <c r="J11463">
        <v>0.16613</v>
      </c>
      <c r="K11463">
        <v>-0.21290419999999999</v>
      </c>
      <c r="L11463">
        <v>-8.7118699999999993E-2</v>
      </c>
      <c r="M11463">
        <v>0</v>
      </c>
      <c r="N11463">
        <v>8.7118699999999993E-2</v>
      </c>
      <c r="O11463">
        <v>0.21290419999999999</v>
      </c>
      <c r="P11463">
        <v>16.006132000000001</v>
      </c>
      <c r="Q11463">
        <v>37.984088999999997</v>
      </c>
      <c r="R11463">
        <v>9</v>
      </c>
      <c r="S11463" s="81">
        <v>36788</v>
      </c>
    </row>
    <row r="11464" spans="1:19" x14ac:dyDescent="0.2">
      <c r="A11464" t="s">
        <v>77</v>
      </c>
      <c r="B11464" t="s">
        <v>38</v>
      </c>
      <c r="C11464" t="s">
        <v>45</v>
      </c>
      <c r="D11464" t="s">
        <v>13</v>
      </c>
      <c r="E11464">
        <v>2015</v>
      </c>
      <c r="F11464">
        <v>14</v>
      </c>
      <c r="G11464">
        <v>7.207389</v>
      </c>
      <c r="H11464">
        <v>7.207389</v>
      </c>
      <c r="I11464">
        <v>96.862799999999993</v>
      </c>
      <c r="J11464">
        <v>0.16092310000000001</v>
      </c>
      <c r="K11464">
        <v>-0.20623130000000001</v>
      </c>
      <c r="L11464">
        <v>-8.4388199999999997E-2</v>
      </c>
      <c r="M11464">
        <v>0</v>
      </c>
      <c r="N11464">
        <v>8.4388199999999997E-2</v>
      </c>
      <c r="O11464">
        <v>0.20623130000000001</v>
      </c>
      <c r="P11464">
        <v>16.006132000000001</v>
      </c>
      <c r="Q11464">
        <v>37.984088999999997</v>
      </c>
      <c r="R11464">
        <v>9</v>
      </c>
      <c r="S11464" s="81">
        <v>36788</v>
      </c>
    </row>
    <row r="11465" spans="1:19" x14ac:dyDescent="0.2">
      <c r="A11465" t="s">
        <v>77</v>
      </c>
      <c r="B11465" t="s">
        <v>38</v>
      </c>
      <c r="C11465" t="s">
        <v>45</v>
      </c>
      <c r="D11465" t="s">
        <v>13</v>
      </c>
      <c r="E11465">
        <v>2015</v>
      </c>
      <c r="F11465">
        <v>15</v>
      </c>
      <c r="G11465">
        <v>7.1220020000000002</v>
      </c>
      <c r="H11465">
        <v>7.1220020000000002</v>
      </c>
      <c r="I11465">
        <v>99.712999999999994</v>
      </c>
      <c r="J11465">
        <v>0.1610887</v>
      </c>
      <c r="K11465">
        <v>-0.2064435</v>
      </c>
      <c r="L11465">
        <v>-8.4474999999999995E-2</v>
      </c>
      <c r="M11465">
        <v>0</v>
      </c>
      <c r="N11465">
        <v>8.4474999999999995E-2</v>
      </c>
      <c r="O11465">
        <v>0.2064435</v>
      </c>
      <c r="P11465">
        <v>16.006132000000001</v>
      </c>
      <c r="Q11465">
        <v>37.984088999999997</v>
      </c>
      <c r="R11465">
        <v>9</v>
      </c>
      <c r="S11465" s="81">
        <v>36788</v>
      </c>
    </row>
    <row r="11466" spans="1:19" x14ac:dyDescent="0.2">
      <c r="A11466" t="s">
        <v>77</v>
      </c>
      <c r="B11466" t="s">
        <v>38</v>
      </c>
      <c r="C11466" t="s">
        <v>45</v>
      </c>
      <c r="D11466" t="s">
        <v>13</v>
      </c>
      <c r="E11466">
        <v>2015</v>
      </c>
      <c r="F11466">
        <v>16</v>
      </c>
      <c r="G11466">
        <v>7.0383399999999998</v>
      </c>
      <c r="H11466">
        <v>7.0383399999999998</v>
      </c>
      <c r="I11466">
        <v>101.66200000000001</v>
      </c>
      <c r="J11466">
        <v>0.1603028</v>
      </c>
      <c r="K11466">
        <v>-0.20543629999999999</v>
      </c>
      <c r="L11466">
        <v>-8.4062899999999996E-2</v>
      </c>
      <c r="M11466">
        <v>0</v>
      </c>
      <c r="N11466">
        <v>8.4062899999999996E-2</v>
      </c>
      <c r="O11466">
        <v>0.20543629999999999</v>
      </c>
      <c r="P11466">
        <v>16.006132000000001</v>
      </c>
      <c r="Q11466">
        <v>37.984088999999997</v>
      </c>
      <c r="R11466">
        <v>9</v>
      </c>
      <c r="S11466" s="81">
        <v>36788</v>
      </c>
    </row>
    <row r="11467" spans="1:19" x14ac:dyDescent="0.2">
      <c r="A11467" t="s">
        <v>77</v>
      </c>
      <c r="B11467" t="s">
        <v>38</v>
      </c>
      <c r="C11467" t="s">
        <v>45</v>
      </c>
      <c r="D11467" t="s">
        <v>13</v>
      </c>
      <c r="E11467">
        <v>2015</v>
      </c>
      <c r="F11467">
        <v>17</v>
      </c>
      <c r="G11467">
        <v>6.765771</v>
      </c>
      <c r="H11467">
        <v>6.765771</v>
      </c>
      <c r="I11467">
        <v>101.508</v>
      </c>
      <c r="J11467">
        <v>0.1584489</v>
      </c>
      <c r="K11467">
        <v>-0.2030604</v>
      </c>
      <c r="L11467">
        <v>-8.3090700000000003E-2</v>
      </c>
      <c r="M11467">
        <v>0</v>
      </c>
      <c r="N11467">
        <v>8.3090700000000003E-2</v>
      </c>
      <c r="O11467">
        <v>0.2030604</v>
      </c>
      <c r="P11467">
        <v>16.006132000000001</v>
      </c>
      <c r="Q11467">
        <v>37.984088999999997</v>
      </c>
      <c r="R11467">
        <v>9</v>
      </c>
      <c r="S11467" s="81">
        <v>36788</v>
      </c>
    </row>
    <row r="11468" spans="1:19" x14ac:dyDescent="0.2">
      <c r="A11468" t="s">
        <v>77</v>
      </c>
      <c r="B11468" t="s">
        <v>38</v>
      </c>
      <c r="C11468" t="s">
        <v>45</v>
      </c>
      <c r="D11468" t="s">
        <v>13</v>
      </c>
      <c r="E11468">
        <v>2015</v>
      </c>
      <c r="F11468">
        <v>18</v>
      </c>
      <c r="G11468">
        <v>6.4606690000000002</v>
      </c>
      <c r="H11468">
        <v>6.4606690000000002</v>
      </c>
      <c r="I11468">
        <v>100.559</v>
      </c>
      <c r="J11468">
        <v>0.15719849999999999</v>
      </c>
      <c r="K11468">
        <v>-0.201458</v>
      </c>
      <c r="L11468">
        <v>-8.2434999999999994E-2</v>
      </c>
      <c r="M11468">
        <v>0</v>
      </c>
      <c r="N11468">
        <v>8.2434999999999994E-2</v>
      </c>
      <c r="O11468">
        <v>0.201458</v>
      </c>
      <c r="P11468">
        <v>16.006132000000001</v>
      </c>
      <c r="Q11468">
        <v>37.984088999999997</v>
      </c>
      <c r="R11468">
        <v>9</v>
      </c>
      <c r="S11468" s="81">
        <v>36788</v>
      </c>
    </row>
    <row r="11469" spans="1:19" x14ac:dyDescent="0.2">
      <c r="A11469" t="s">
        <v>77</v>
      </c>
      <c r="B11469" t="s">
        <v>38</v>
      </c>
      <c r="C11469" t="s">
        <v>45</v>
      </c>
      <c r="D11469" t="s">
        <v>13</v>
      </c>
      <c r="E11469">
        <v>2015</v>
      </c>
      <c r="F11469">
        <v>19</v>
      </c>
      <c r="G11469">
        <v>6.361612</v>
      </c>
      <c r="H11469">
        <v>6.361612</v>
      </c>
      <c r="I11469">
        <v>97.559600000000003</v>
      </c>
      <c r="J11469">
        <v>0.16007730000000001</v>
      </c>
      <c r="K11469">
        <v>-0.20514740000000001</v>
      </c>
      <c r="L11469">
        <v>-8.3944599999999994E-2</v>
      </c>
      <c r="M11469">
        <v>0</v>
      </c>
      <c r="N11469">
        <v>8.3944599999999994E-2</v>
      </c>
      <c r="O11469">
        <v>0.20514740000000001</v>
      </c>
      <c r="P11469">
        <v>16.006132000000001</v>
      </c>
      <c r="Q11469">
        <v>37.984088999999997</v>
      </c>
      <c r="R11469">
        <v>9</v>
      </c>
      <c r="S11469" s="81">
        <v>36788</v>
      </c>
    </row>
    <row r="11470" spans="1:19" x14ac:dyDescent="0.2">
      <c r="A11470" t="s">
        <v>77</v>
      </c>
      <c r="B11470" t="s">
        <v>38</v>
      </c>
      <c r="C11470" t="s">
        <v>45</v>
      </c>
      <c r="D11470" t="s">
        <v>13</v>
      </c>
      <c r="E11470">
        <v>2015</v>
      </c>
      <c r="F11470">
        <v>20</v>
      </c>
      <c r="G11470">
        <v>6.3679230000000002</v>
      </c>
      <c r="H11470">
        <v>6.3679230000000002</v>
      </c>
      <c r="I11470">
        <v>91.5595</v>
      </c>
      <c r="J11470">
        <v>0.1635123</v>
      </c>
      <c r="K11470">
        <v>-0.2095494</v>
      </c>
      <c r="L11470">
        <v>-8.57459E-2</v>
      </c>
      <c r="M11470">
        <v>0</v>
      </c>
      <c r="N11470">
        <v>8.57459E-2</v>
      </c>
      <c r="O11470">
        <v>0.2095494</v>
      </c>
      <c r="P11470">
        <v>16.006132000000001</v>
      </c>
      <c r="Q11470">
        <v>37.984088999999997</v>
      </c>
      <c r="R11470">
        <v>9</v>
      </c>
      <c r="S11470" s="81">
        <v>36788</v>
      </c>
    </row>
    <row r="11471" spans="1:19" x14ac:dyDescent="0.2">
      <c r="A11471" t="s">
        <v>77</v>
      </c>
      <c r="B11471" t="s">
        <v>38</v>
      </c>
      <c r="C11471" t="s">
        <v>45</v>
      </c>
      <c r="D11471" t="s">
        <v>13</v>
      </c>
      <c r="E11471">
        <v>2015</v>
      </c>
      <c r="F11471">
        <v>21</v>
      </c>
      <c r="G11471">
        <v>6.3954370000000003</v>
      </c>
      <c r="H11471">
        <v>6.3954370000000003</v>
      </c>
      <c r="I11471">
        <v>86.255300000000005</v>
      </c>
      <c r="J11471">
        <v>0.16306319999999999</v>
      </c>
      <c r="K11471">
        <v>-0.20897389999999999</v>
      </c>
      <c r="L11471">
        <v>-8.55104E-2</v>
      </c>
      <c r="M11471">
        <v>0</v>
      </c>
      <c r="N11471">
        <v>8.55104E-2</v>
      </c>
      <c r="O11471">
        <v>0.20897389999999999</v>
      </c>
      <c r="P11471">
        <v>16.006132000000001</v>
      </c>
      <c r="Q11471">
        <v>37.984088999999997</v>
      </c>
      <c r="R11471">
        <v>9</v>
      </c>
      <c r="S11471" s="81">
        <v>36788</v>
      </c>
    </row>
    <row r="11472" spans="1:19" x14ac:dyDescent="0.2">
      <c r="A11472" t="s">
        <v>77</v>
      </c>
      <c r="B11472" t="s">
        <v>38</v>
      </c>
      <c r="C11472" t="s">
        <v>45</v>
      </c>
      <c r="D11472" t="s">
        <v>13</v>
      </c>
      <c r="E11472">
        <v>2015</v>
      </c>
      <c r="F11472">
        <v>22</v>
      </c>
      <c r="G11472">
        <v>6.5157040000000004</v>
      </c>
      <c r="H11472">
        <v>6.5157040000000004</v>
      </c>
      <c r="I11472">
        <v>81.960899999999995</v>
      </c>
      <c r="J11472">
        <v>0.16310559999999999</v>
      </c>
      <c r="K11472">
        <v>-0.2090282</v>
      </c>
      <c r="L11472">
        <v>-8.55326E-2</v>
      </c>
      <c r="M11472">
        <v>0</v>
      </c>
      <c r="N11472">
        <v>8.55326E-2</v>
      </c>
      <c r="O11472">
        <v>0.2090282</v>
      </c>
      <c r="P11472">
        <v>16.006132000000001</v>
      </c>
      <c r="Q11472">
        <v>37.984088999999997</v>
      </c>
      <c r="R11472">
        <v>9</v>
      </c>
      <c r="S11472" s="81">
        <v>36788</v>
      </c>
    </row>
    <row r="11473" spans="1:19" x14ac:dyDescent="0.2">
      <c r="A11473" t="s">
        <v>77</v>
      </c>
      <c r="B11473" t="s">
        <v>38</v>
      </c>
      <c r="C11473" t="s">
        <v>45</v>
      </c>
      <c r="D11473" t="s">
        <v>13</v>
      </c>
      <c r="E11473">
        <v>2015</v>
      </c>
      <c r="F11473">
        <v>23</v>
      </c>
      <c r="G11473">
        <v>6.9514089999999999</v>
      </c>
      <c r="H11473">
        <v>6.9514089999999999</v>
      </c>
      <c r="I11473">
        <v>78.454300000000003</v>
      </c>
      <c r="J11473">
        <v>0.1603888</v>
      </c>
      <c r="K11473">
        <v>-0.20554649999999999</v>
      </c>
      <c r="L11473">
        <v>-8.4108000000000002E-2</v>
      </c>
      <c r="M11473">
        <v>0</v>
      </c>
      <c r="N11473">
        <v>8.4108000000000002E-2</v>
      </c>
      <c r="O11473">
        <v>0.20554649999999999</v>
      </c>
      <c r="P11473">
        <v>16.006132000000001</v>
      </c>
      <c r="Q11473">
        <v>37.984088999999997</v>
      </c>
      <c r="R11473">
        <v>9</v>
      </c>
      <c r="S11473" s="81">
        <v>36788</v>
      </c>
    </row>
    <row r="11474" spans="1:19" x14ac:dyDescent="0.2">
      <c r="A11474" t="s">
        <v>77</v>
      </c>
      <c r="B11474" t="s">
        <v>38</v>
      </c>
      <c r="C11474" t="s">
        <v>45</v>
      </c>
      <c r="D11474" t="s">
        <v>13</v>
      </c>
      <c r="E11474">
        <v>2015</v>
      </c>
      <c r="F11474">
        <v>24</v>
      </c>
      <c r="G11474">
        <v>7.3895900000000001</v>
      </c>
      <c r="H11474">
        <v>7.3895900000000001</v>
      </c>
      <c r="I11474">
        <v>76.496300000000005</v>
      </c>
      <c r="J11474">
        <v>0.16068499999999999</v>
      </c>
      <c r="K11474">
        <v>-0.2059261</v>
      </c>
      <c r="L11474">
        <v>-8.4263299999999999E-2</v>
      </c>
      <c r="M11474">
        <v>0</v>
      </c>
      <c r="N11474">
        <v>8.4263299999999999E-2</v>
      </c>
      <c r="O11474">
        <v>0.2059261</v>
      </c>
      <c r="P11474">
        <v>16.006132000000001</v>
      </c>
      <c r="Q11474">
        <v>37.984088999999997</v>
      </c>
      <c r="R11474">
        <v>9</v>
      </c>
      <c r="S11474" s="81">
        <v>36788</v>
      </c>
    </row>
    <row r="11475" spans="1:19" x14ac:dyDescent="0.2">
      <c r="A11475" t="s">
        <v>77</v>
      </c>
      <c r="B11475" t="s">
        <v>38</v>
      </c>
      <c r="C11475" t="s">
        <v>45</v>
      </c>
      <c r="D11475" t="s">
        <v>14</v>
      </c>
      <c r="E11475">
        <v>2015</v>
      </c>
      <c r="F11475">
        <v>1</v>
      </c>
      <c r="G11475">
        <v>7.5076020000000003</v>
      </c>
      <c r="H11475">
        <v>7.5076020000000003</v>
      </c>
      <c r="I11475">
        <v>69.0107</v>
      </c>
      <c r="J11475">
        <v>0.1635585</v>
      </c>
      <c r="K11475">
        <v>-0.20960870000000001</v>
      </c>
      <c r="L11475">
        <v>-8.5770200000000005E-2</v>
      </c>
      <c r="M11475">
        <v>0</v>
      </c>
      <c r="N11475">
        <v>8.5770200000000005E-2</v>
      </c>
      <c r="O11475">
        <v>0.20960870000000001</v>
      </c>
      <c r="P11475">
        <v>16.006132000000001</v>
      </c>
      <c r="Q11475">
        <v>37.984088999999997</v>
      </c>
      <c r="R11475">
        <v>10</v>
      </c>
      <c r="S11475" s="81">
        <v>37165</v>
      </c>
    </row>
    <row r="11476" spans="1:19" x14ac:dyDescent="0.2">
      <c r="A11476" t="s">
        <v>77</v>
      </c>
      <c r="B11476" t="s">
        <v>38</v>
      </c>
      <c r="C11476" t="s">
        <v>45</v>
      </c>
      <c r="D11476" t="s">
        <v>14</v>
      </c>
      <c r="E11476">
        <v>2015</v>
      </c>
      <c r="F11476">
        <v>2</v>
      </c>
      <c r="G11476">
        <v>7.4325219999999996</v>
      </c>
      <c r="H11476">
        <v>7.4325219999999996</v>
      </c>
      <c r="I11476">
        <v>67.608900000000006</v>
      </c>
      <c r="J11476">
        <v>0.15996089999999999</v>
      </c>
      <c r="K11476">
        <v>-0.20499809999999999</v>
      </c>
      <c r="L11476">
        <v>-8.3883600000000003E-2</v>
      </c>
      <c r="M11476">
        <v>0</v>
      </c>
      <c r="N11476">
        <v>8.3883600000000003E-2</v>
      </c>
      <c r="O11476">
        <v>0.20499809999999999</v>
      </c>
      <c r="P11476">
        <v>16.006132000000001</v>
      </c>
      <c r="Q11476">
        <v>37.984088999999997</v>
      </c>
      <c r="R11476">
        <v>10</v>
      </c>
      <c r="S11476" s="81">
        <v>37165</v>
      </c>
    </row>
    <row r="11477" spans="1:19" x14ac:dyDescent="0.2">
      <c r="A11477" t="s">
        <v>77</v>
      </c>
      <c r="B11477" t="s">
        <v>38</v>
      </c>
      <c r="C11477" t="s">
        <v>45</v>
      </c>
      <c r="D11477" t="s">
        <v>14</v>
      </c>
      <c r="E11477">
        <v>2015</v>
      </c>
      <c r="F11477">
        <v>3</v>
      </c>
      <c r="G11477">
        <v>7.5588160000000002</v>
      </c>
      <c r="H11477">
        <v>7.5588160000000002</v>
      </c>
      <c r="I11477">
        <v>65.954800000000006</v>
      </c>
      <c r="J11477">
        <v>0.16285160000000001</v>
      </c>
      <c r="K11477">
        <v>-0.20870269999999999</v>
      </c>
      <c r="L11477">
        <v>-8.53994E-2</v>
      </c>
      <c r="M11477">
        <v>0</v>
      </c>
      <c r="N11477">
        <v>8.53994E-2</v>
      </c>
      <c r="O11477">
        <v>0.20870269999999999</v>
      </c>
      <c r="P11477">
        <v>16.006132000000001</v>
      </c>
      <c r="Q11477">
        <v>37.984088999999997</v>
      </c>
      <c r="R11477">
        <v>10</v>
      </c>
      <c r="S11477" s="81">
        <v>37165</v>
      </c>
    </row>
    <row r="11478" spans="1:19" x14ac:dyDescent="0.2">
      <c r="A11478" t="s">
        <v>77</v>
      </c>
      <c r="B11478" t="s">
        <v>38</v>
      </c>
      <c r="C11478" t="s">
        <v>45</v>
      </c>
      <c r="D11478" t="s">
        <v>14</v>
      </c>
      <c r="E11478">
        <v>2015</v>
      </c>
      <c r="F11478">
        <v>4</v>
      </c>
      <c r="G11478">
        <v>7.4830880000000004</v>
      </c>
      <c r="H11478">
        <v>7.4830880000000004</v>
      </c>
      <c r="I11478">
        <v>65.400999999999996</v>
      </c>
      <c r="J11478">
        <v>0.16082679999999999</v>
      </c>
      <c r="K11478">
        <v>-0.20610780000000001</v>
      </c>
      <c r="L11478">
        <v>-8.4337599999999999E-2</v>
      </c>
      <c r="M11478">
        <v>0</v>
      </c>
      <c r="N11478">
        <v>8.4337599999999999E-2</v>
      </c>
      <c r="O11478">
        <v>0.20610780000000001</v>
      </c>
      <c r="P11478">
        <v>16.006132000000001</v>
      </c>
      <c r="Q11478">
        <v>37.984088999999997</v>
      </c>
      <c r="R11478">
        <v>10</v>
      </c>
      <c r="S11478" s="81">
        <v>37165</v>
      </c>
    </row>
    <row r="11479" spans="1:19" x14ac:dyDescent="0.2">
      <c r="A11479" t="s">
        <v>77</v>
      </c>
      <c r="B11479" t="s">
        <v>38</v>
      </c>
      <c r="C11479" t="s">
        <v>45</v>
      </c>
      <c r="D11479" t="s">
        <v>14</v>
      </c>
      <c r="E11479">
        <v>2015</v>
      </c>
      <c r="F11479">
        <v>5</v>
      </c>
      <c r="G11479">
        <v>7.6764830000000002</v>
      </c>
      <c r="H11479">
        <v>7.6764830000000002</v>
      </c>
      <c r="I11479">
        <v>64.349000000000004</v>
      </c>
      <c r="J11479">
        <v>0.16028999999999999</v>
      </c>
      <c r="K11479">
        <v>-0.20541999999999999</v>
      </c>
      <c r="L11479">
        <v>-8.4056199999999998E-2</v>
      </c>
      <c r="M11479">
        <v>0</v>
      </c>
      <c r="N11479">
        <v>8.4056199999999998E-2</v>
      </c>
      <c r="O11479">
        <v>0.20541999999999999</v>
      </c>
      <c r="P11479">
        <v>16.006132000000001</v>
      </c>
      <c r="Q11479">
        <v>37.984088999999997</v>
      </c>
      <c r="R11479">
        <v>10</v>
      </c>
      <c r="S11479" s="81">
        <v>37165</v>
      </c>
    </row>
    <row r="11480" spans="1:19" x14ac:dyDescent="0.2">
      <c r="A11480" t="s">
        <v>77</v>
      </c>
      <c r="B11480" t="s">
        <v>38</v>
      </c>
      <c r="C11480" t="s">
        <v>45</v>
      </c>
      <c r="D11480" t="s">
        <v>14</v>
      </c>
      <c r="E11480">
        <v>2015</v>
      </c>
      <c r="F11480">
        <v>6</v>
      </c>
      <c r="G11480">
        <v>7.6200380000000001</v>
      </c>
      <c r="H11480">
        <v>7.6200380000000001</v>
      </c>
      <c r="I11480">
        <v>63.096800000000002</v>
      </c>
      <c r="J11480">
        <v>0.15935550000000001</v>
      </c>
      <c r="K11480">
        <v>-0.20422219999999999</v>
      </c>
      <c r="L11480">
        <v>-8.3566100000000004E-2</v>
      </c>
      <c r="M11480">
        <v>0</v>
      </c>
      <c r="N11480">
        <v>8.3566100000000004E-2</v>
      </c>
      <c r="O11480">
        <v>0.20422219999999999</v>
      </c>
      <c r="P11480">
        <v>16.006132000000001</v>
      </c>
      <c r="Q11480">
        <v>37.984088999999997</v>
      </c>
      <c r="R11480">
        <v>10</v>
      </c>
      <c r="S11480" s="81">
        <v>37165</v>
      </c>
    </row>
    <row r="11481" spans="1:19" x14ac:dyDescent="0.2">
      <c r="A11481" t="s">
        <v>77</v>
      </c>
      <c r="B11481" t="s">
        <v>38</v>
      </c>
      <c r="C11481" t="s">
        <v>45</v>
      </c>
      <c r="D11481" t="s">
        <v>14</v>
      </c>
      <c r="E11481">
        <v>2015</v>
      </c>
      <c r="F11481">
        <v>7</v>
      </c>
      <c r="G11481">
        <v>7.7890110000000004</v>
      </c>
      <c r="H11481">
        <v>7.7890110000000004</v>
      </c>
      <c r="I11481">
        <v>61.999499999999998</v>
      </c>
      <c r="J11481">
        <v>0.1608308</v>
      </c>
      <c r="K11481">
        <v>-0.20611299999999999</v>
      </c>
      <c r="L11481">
        <v>-8.4339800000000006E-2</v>
      </c>
      <c r="M11481">
        <v>0</v>
      </c>
      <c r="N11481">
        <v>8.4339800000000006E-2</v>
      </c>
      <c r="O11481">
        <v>0.20611299999999999</v>
      </c>
      <c r="P11481">
        <v>16.006132000000001</v>
      </c>
      <c r="Q11481">
        <v>37.984088999999997</v>
      </c>
      <c r="R11481">
        <v>10</v>
      </c>
      <c r="S11481" s="81">
        <v>37165</v>
      </c>
    </row>
    <row r="11482" spans="1:19" x14ac:dyDescent="0.2">
      <c r="A11482" t="s">
        <v>77</v>
      </c>
      <c r="B11482" t="s">
        <v>38</v>
      </c>
      <c r="C11482" t="s">
        <v>45</v>
      </c>
      <c r="D11482" t="s">
        <v>14</v>
      </c>
      <c r="E11482">
        <v>2015</v>
      </c>
      <c r="F11482">
        <v>8</v>
      </c>
      <c r="G11482">
        <v>7.8355969999999999</v>
      </c>
      <c r="H11482">
        <v>7.8355969999999999</v>
      </c>
      <c r="I11482">
        <v>62.055599999999998</v>
      </c>
      <c r="J11482">
        <v>0.1590239</v>
      </c>
      <c r="K11482">
        <v>-0.20379729999999999</v>
      </c>
      <c r="L11482">
        <v>-8.33922E-2</v>
      </c>
      <c r="M11482">
        <v>0</v>
      </c>
      <c r="N11482">
        <v>8.33922E-2</v>
      </c>
      <c r="O11482">
        <v>0.20379729999999999</v>
      </c>
      <c r="P11482">
        <v>16.006132000000001</v>
      </c>
      <c r="Q11482">
        <v>37.984088999999997</v>
      </c>
      <c r="R11482">
        <v>10</v>
      </c>
      <c r="S11482" s="81">
        <v>37165</v>
      </c>
    </row>
    <row r="11483" spans="1:19" x14ac:dyDescent="0.2">
      <c r="A11483" t="s">
        <v>77</v>
      </c>
      <c r="B11483" t="s">
        <v>38</v>
      </c>
      <c r="C11483" t="s">
        <v>45</v>
      </c>
      <c r="D11483" t="s">
        <v>14</v>
      </c>
      <c r="E11483">
        <v>2015</v>
      </c>
      <c r="F11483">
        <v>9</v>
      </c>
      <c r="G11483">
        <v>7.5963320000000003</v>
      </c>
      <c r="H11483">
        <v>7.5963320000000003</v>
      </c>
      <c r="I11483">
        <v>67.656999999999996</v>
      </c>
      <c r="J11483">
        <v>0.1577529</v>
      </c>
      <c r="K11483">
        <v>-0.2021684</v>
      </c>
      <c r="L11483">
        <v>-8.2725699999999999E-2</v>
      </c>
      <c r="M11483">
        <v>0</v>
      </c>
      <c r="N11483">
        <v>8.2725699999999999E-2</v>
      </c>
      <c r="O11483">
        <v>0.2021684</v>
      </c>
      <c r="P11483">
        <v>16.006132000000001</v>
      </c>
      <c r="Q11483">
        <v>37.984088999999997</v>
      </c>
      <c r="R11483">
        <v>10</v>
      </c>
      <c r="S11483" s="81">
        <v>37165</v>
      </c>
    </row>
    <row r="11484" spans="1:19" x14ac:dyDescent="0.2">
      <c r="A11484" t="s">
        <v>77</v>
      </c>
      <c r="B11484" t="s">
        <v>38</v>
      </c>
      <c r="C11484" t="s">
        <v>45</v>
      </c>
      <c r="D11484" t="s">
        <v>14</v>
      </c>
      <c r="E11484">
        <v>2015</v>
      </c>
      <c r="F11484">
        <v>10</v>
      </c>
      <c r="G11484">
        <v>7.4685790000000001</v>
      </c>
      <c r="H11484">
        <v>7.4685790000000001</v>
      </c>
      <c r="I11484">
        <v>73.854799999999997</v>
      </c>
      <c r="J11484">
        <v>0.15773519999999999</v>
      </c>
      <c r="K11484">
        <v>-0.20214579999999999</v>
      </c>
      <c r="L11484">
        <v>-8.2716399999999995E-2</v>
      </c>
      <c r="M11484">
        <v>0</v>
      </c>
      <c r="N11484">
        <v>8.2716399999999995E-2</v>
      </c>
      <c r="O11484">
        <v>0.20214579999999999</v>
      </c>
      <c r="P11484">
        <v>16.006132000000001</v>
      </c>
      <c r="Q11484">
        <v>37.984088999999997</v>
      </c>
      <c r="R11484">
        <v>10</v>
      </c>
      <c r="S11484" s="81">
        <v>37165</v>
      </c>
    </row>
    <row r="11485" spans="1:19" x14ac:dyDescent="0.2">
      <c r="A11485" t="s">
        <v>77</v>
      </c>
      <c r="B11485" t="s">
        <v>38</v>
      </c>
      <c r="C11485" t="s">
        <v>45</v>
      </c>
      <c r="D11485" t="s">
        <v>14</v>
      </c>
      <c r="E11485">
        <v>2015</v>
      </c>
      <c r="F11485">
        <v>11</v>
      </c>
      <c r="G11485">
        <v>7.4726239999999997</v>
      </c>
      <c r="H11485">
        <v>7.4726239999999997</v>
      </c>
      <c r="I11485">
        <v>80.350399999999993</v>
      </c>
      <c r="J11485">
        <v>0.1578726</v>
      </c>
      <c r="K11485">
        <v>-0.2023218</v>
      </c>
      <c r="L11485">
        <v>-8.2788500000000001E-2</v>
      </c>
      <c r="M11485">
        <v>0</v>
      </c>
      <c r="N11485">
        <v>8.2788500000000001E-2</v>
      </c>
      <c r="O11485">
        <v>0.2023218</v>
      </c>
      <c r="P11485">
        <v>16.006132000000001</v>
      </c>
      <c r="Q11485">
        <v>37.984088999999997</v>
      </c>
      <c r="R11485">
        <v>10</v>
      </c>
      <c r="S11485" s="81">
        <v>37165</v>
      </c>
    </row>
    <row r="11486" spans="1:19" x14ac:dyDescent="0.2">
      <c r="A11486" t="s">
        <v>77</v>
      </c>
      <c r="B11486" t="s">
        <v>38</v>
      </c>
      <c r="C11486" t="s">
        <v>45</v>
      </c>
      <c r="D11486" t="s">
        <v>14</v>
      </c>
      <c r="E11486">
        <v>2015</v>
      </c>
      <c r="F11486">
        <v>12</v>
      </c>
      <c r="G11486">
        <v>7.5213460000000003</v>
      </c>
      <c r="H11486">
        <v>7.5213460000000003</v>
      </c>
      <c r="I11486">
        <v>85.707999999999998</v>
      </c>
      <c r="J11486">
        <v>0.1586513</v>
      </c>
      <c r="K11486">
        <v>-0.2033199</v>
      </c>
      <c r="L11486">
        <v>-8.3196800000000001E-2</v>
      </c>
      <c r="M11486">
        <v>0</v>
      </c>
      <c r="N11486">
        <v>8.3196800000000001E-2</v>
      </c>
      <c r="O11486">
        <v>0.2033199</v>
      </c>
      <c r="P11486">
        <v>16.006132000000001</v>
      </c>
      <c r="Q11486">
        <v>37.984088999999997</v>
      </c>
      <c r="R11486">
        <v>10</v>
      </c>
      <c r="S11486" s="81">
        <v>37165</v>
      </c>
    </row>
    <row r="11487" spans="1:19" x14ac:dyDescent="0.2">
      <c r="A11487" t="s">
        <v>77</v>
      </c>
      <c r="B11487" t="s">
        <v>38</v>
      </c>
      <c r="C11487" t="s">
        <v>45</v>
      </c>
      <c r="D11487" t="s">
        <v>14</v>
      </c>
      <c r="E11487">
        <v>2015</v>
      </c>
      <c r="F11487">
        <v>13</v>
      </c>
      <c r="G11487">
        <v>7.4527279999999996</v>
      </c>
      <c r="H11487">
        <v>7.4527279999999996</v>
      </c>
      <c r="I11487">
        <v>90.857799999999997</v>
      </c>
      <c r="J11487">
        <v>0.16268879999999999</v>
      </c>
      <c r="K11487">
        <v>-0.20849409999999999</v>
      </c>
      <c r="L11487">
        <v>-8.5314100000000004E-2</v>
      </c>
      <c r="M11487">
        <v>0</v>
      </c>
      <c r="N11487">
        <v>8.5314100000000004E-2</v>
      </c>
      <c r="O11487">
        <v>0.20849409999999999</v>
      </c>
      <c r="P11487">
        <v>16.006132000000001</v>
      </c>
      <c r="Q11487">
        <v>37.984088999999997</v>
      </c>
      <c r="R11487">
        <v>10</v>
      </c>
      <c r="S11487" s="81">
        <v>37165</v>
      </c>
    </row>
    <row r="11488" spans="1:19" x14ac:dyDescent="0.2">
      <c r="A11488" t="s">
        <v>77</v>
      </c>
      <c r="B11488" t="s">
        <v>38</v>
      </c>
      <c r="C11488" t="s">
        <v>45</v>
      </c>
      <c r="D11488" t="s">
        <v>14</v>
      </c>
      <c r="E11488">
        <v>2015</v>
      </c>
      <c r="F11488">
        <v>14</v>
      </c>
      <c r="G11488">
        <v>7.3589979999999997</v>
      </c>
      <c r="H11488">
        <v>7.3589979999999997</v>
      </c>
      <c r="I11488">
        <v>94.659599999999998</v>
      </c>
      <c r="J11488">
        <v>0.1629852</v>
      </c>
      <c r="K11488">
        <v>-0.2088739</v>
      </c>
      <c r="L11488">
        <v>-8.5469500000000004E-2</v>
      </c>
      <c r="M11488">
        <v>0</v>
      </c>
      <c r="N11488">
        <v>8.5469500000000004E-2</v>
      </c>
      <c r="O11488">
        <v>0.2088739</v>
      </c>
      <c r="P11488">
        <v>16.006132000000001</v>
      </c>
      <c r="Q11488">
        <v>37.984088999999997</v>
      </c>
      <c r="R11488">
        <v>10</v>
      </c>
      <c r="S11488" s="81">
        <v>37165</v>
      </c>
    </row>
    <row r="11489" spans="1:19" x14ac:dyDescent="0.2">
      <c r="A11489" t="s">
        <v>77</v>
      </c>
      <c r="B11489" t="s">
        <v>38</v>
      </c>
      <c r="C11489" t="s">
        <v>45</v>
      </c>
      <c r="D11489" t="s">
        <v>14</v>
      </c>
      <c r="E11489">
        <v>2015</v>
      </c>
      <c r="F11489">
        <v>15</v>
      </c>
      <c r="G11489">
        <v>7.2505569999999997</v>
      </c>
      <c r="H11489">
        <v>7.2505569999999997</v>
      </c>
      <c r="I11489">
        <v>97.762</v>
      </c>
      <c r="J11489">
        <v>0.16217119999999999</v>
      </c>
      <c r="K11489">
        <v>-0.20783080000000001</v>
      </c>
      <c r="L11489">
        <v>-8.5042699999999999E-2</v>
      </c>
      <c r="M11489">
        <v>0</v>
      </c>
      <c r="N11489">
        <v>8.5042699999999999E-2</v>
      </c>
      <c r="O11489">
        <v>0.20783080000000001</v>
      </c>
      <c r="P11489">
        <v>16.006132000000001</v>
      </c>
      <c r="Q11489">
        <v>37.984088999999997</v>
      </c>
      <c r="R11489">
        <v>10</v>
      </c>
      <c r="S11489" s="81">
        <v>37165</v>
      </c>
    </row>
    <row r="11490" spans="1:19" x14ac:dyDescent="0.2">
      <c r="A11490" t="s">
        <v>77</v>
      </c>
      <c r="B11490" t="s">
        <v>38</v>
      </c>
      <c r="C11490" t="s">
        <v>45</v>
      </c>
      <c r="D11490" t="s">
        <v>14</v>
      </c>
      <c r="E11490">
        <v>2015</v>
      </c>
      <c r="F11490">
        <v>16</v>
      </c>
      <c r="G11490">
        <v>7.2085299999999997</v>
      </c>
      <c r="H11490">
        <v>7.2085299999999997</v>
      </c>
      <c r="I11490">
        <v>99.611000000000004</v>
      </c>
      <c r="J11490">
        <v>0.1615731</v>
      </c>
      <c r="K11490">
        <v>-0.20706430000000001</v>
      </c>
      <c r="L11490">
        <v>-8.4728999999999999E-2</v>
      </c>
      <c r="M11490">
        <v>0</v>
      </c>
      <c r="N11490">
        <v>8.4728999999999999E-2</v>
      </c>
      <c r="O11490">
        <v>0.20706430000000001</v>
      </c>
      <c r="P11490">
        <v>16.006132000000001</v>
      </c>
      <c r="Q11490">
        <v>37.984088999999997</v>
      </c>
      <c r="R11490">
        <v>10</v>
      </c>
      <c r="S11490" s="81">
        <v>37165</v>
      </c>
    </row>
    <row r="11491" spans="1:19" x14ac:dyDescent="0.2">
      <c r="A11491" t="s">
        <v>77</v>
      </c>
      <c r="B11491" t="s">
        <v>38</v>
      </c>
      <c r="C11491" t="s">
        <v>45</v>
      </c>
      <c r="D11491" t="s">
        <v>14</v>
      </c>
      <c r="E11491">
        <v>2015</v>
      </c>
      <c r="F11491">
        <v>17</v>
      </c>
      <c r="G11491">
        <v>7.2091409999999998</v>
      </c>
      <c r="H11491">
        <v>7.2091409999999998</v>
      </c>
      <c r="I11491">
        <v>99.360200000000006</v>
      </c>
      <c r="J11491">
        <v>0.16029460000000001</v>
      </c>
      <c r="K11491">
        <v>-0.20542579999999999</v>
      </c>
      <c r="L11491">
        <v>-8.4058599999999997E-2</v>
      </c>
      <c r="M11491">
        <v>0</v>
      </c>
      <c r="N11491">
        <v>8.4058599999999997E-2</v>
      </c>
      <c r="O11491">
        <v>0.20542579999999999</v>
      </c>
      <c r="P11491">
        <v>16.006132000000001</v>
      </c>
      <c r="Q11491">
        <v>37.984088999999997</v>
      </c>
      <c r="R11491">
        <v>10</v>
      </c>
      <c r="S11491" s="81">
        <v>37165</v>
      </c>
    </row>
    <row r="11492" spans="1:19" x14ac:dyDescent="0.2">
      <c r="A11492" t="s">
        <v>77</v>
      </c>
      <c r="B11492" t="s">
        <v>38</v>
      </c>
      <c r="C11492" t="s">
        <v>45</v>
      </c>
      <c r="D11492" t="s">
        <v>14</v>
      </c>
      <c r="E11492">
        <v>2015</v>
      </c>
      <c r="F11492">
        <v>18</v>
      </c>
      <c r="G11492">
        <v>7.160342</v>
      </c>
      <c r="H11492">
        <v>7.160342</v>
      </c>
      <c r="I11492">
        <v>97.365099999999998</v>
      </c>
      <c r="J11492">
        <v>0.15945609999999999</v>
      </c>
      <c r="K11492">
        <v>-0.20435130000000001</v>
      </c>
      <c r="L11492">
        <v>-8.3618899999999996E-2</v>
      </c>
      <c r="M11492">
        <v>0</v>
      </c>
      <c r="N11492">
        <v>8.3618899999999996E-2</v>
      </c>
      <c r="O11492">
        <v>0.20435130000000001</v>
      </c>
      <c r="P11492">
        <v>16.006132000000001</v>
      </c>
      <c r="Q11492">
        <v>37.984088999999997</v>
      </c>
      <c r="R11492">
        <v>10</v>
      </c>
      <c r="S11492" s="81">
        <v>37165</v>
      </c>
    </row>
    <row r="11493" spans="1:19" x14ac:dyDescent="0.2">
      <c r="A11493" t="s">
        <v>77</v>
      </c>
      <c r="B11493" t="s">
        <v>38</v>
      </c>
      <c r="C11493" t="s">
        <v>45</v>
      </c>
      <c r="D11493" t="s">
        <v>14</v>
      </c>
      <c r="E11493">
        <v>2015</v>
      </c>
      <c r="F11493">
        <v>19</v>
      </c>
      <c r="G11493">
        <v>7.3664849999999999</v>
      </c>
      <c r="H11493">
        <v>7.3664849999999999</v>
      </c>
      <c r="I11493">
        <v>93.170100000000005</v>
      </c>
      <c r="J11493">
        <v>0.16138379999999999</v>
      </c>
      <c r="K11493">
        <v>-0.2068217</v>
      </c>
      <c r="L11493">
        <v>-8.4629800000000005E-2</v>
      </c>
      <c r="M11493">
        <v>0</v>
      </c>
      <c r="N11493">
        <v>8.4629800000000005E-2</v>
      </c>
      <c r="O11493">
        <v>0.2068217</v>
      </c>
      <c r="P11493">
        <v>16.006132000000001</v>
      </c>
      <c r="Q11493">
        <v>37.984088999999997</v>
      </c>
      <c r="R11493">
        <v>10</v>
      </c>
      <c r="S11493" s="81">
        <v>37165</v>
      </c>
    </row>
    <row r="11494" spans="1:19" x14ac:dyDescent="0.2">
      <c r="A11494" t="s">
        <v>77</v>
      </c>
      <c r="B11494" t="s">
        <v>38</v>
      </c>
      <c r="C11494" t="s">
        <v>45</v>
      </c>
      <c r="D11494" t="s">
        <v>14</v>
      </c>
      <c r="E11494">
        <v>2015</v>
      </c>
      <c r="F11494">
        <v>20</v>
      </c>
      <c r="G11494">
        <v>7.3016990000000002</v>
      </c>
      <c r="H11494">
        <v>7.3016990000000002</v>
      </c>
      <c r="I11494">
        <v>87.868099999999998</v>
      </c>
      <c r="J11494">
        <v>0.1644629</v>
      </c>
      <c r="K11494">
        <v>-0.2107677</v>
      </c>
      <c r="L11494">
        <v>-8.6244399999999999E-2</v>
      </c>
      <c r="M11494">
        <v>0</v>
      </c>
      <c r="N11494">
        <v>8.6244399999999999E-2</v>
      </c>
      <c r="O11494">
        <v>0.2107677</v>
      </c>
      <c r="P11494">
        <v>16.006132000000001</v>
      </c>
      <c r="Q11494">
        <v>37.984088999999997</v>
      </c>
      <c r="R11494">
        <v>10</v>
      </c>
      <c r="S11494" s="81">
        <v>37165</v>
      </c>
    </row>
    <row r="11495" spans="1:19" x14ac:dyDescent="0.2">
      <c r="A11495" t="s">
        <v>77</v>
      </c>
      <c r="B11495" t="s">
        <v>38</v>
      </c>
      <c r="C11495" t="s">
        <v>45</v>
      </c>
      <c r="D11495" t="s">
        <v>14</v>
      </c>
      <c r="E11495">
        <v>2015</v>
      </c>
      <c r="F11495">
        <v>21</v>
      </c>
      <c r="G11495">
        <v>6.9038009999999996</v>
      </c>
      <c r="H11495">
        <v>6.9038009999999996</v>
      </c>
      <c r="I11495">
        <v>82.306100000000001</v>
      </c>
      <c r="J11495">
        <v>0.1655663</v>
      </c>
      <c r="K11495">
        <v>-0.2121818</v>
      </c>
      <c r="L11495">
        <v>-8.68231E-2</v>
      </c>
      <c r="M11495">
        <v>0</v>
      </c>
      <c r="N11495">
        <v>8.68231E-2</v>
      </c>
      <c r="O11495">
        <v>0.2121818</v>
      </c>
      <c r="P11495">
        <v>16.006132000000001</v>
      </c>
      <c r="Q11495">
        <v>37.984088999999997</v>
      </c>
      <c r="R11495">
        <v>10</v>
      </c>
      <c r="S11495" s="81">
        <v>37165</v>
      </c>
    </row>
    <row r="11496" spans="1:19" x14ac:dyDescent="0.2">
      <c r="A11496" t="s">
        <v>77</v>
      </c>
      <c r="B11496" t="s">
        <v>38</v>
      </c>
      <c r="C11496" t="s">
        <v>45</v>
      </c>
      <c r="D11496" t="s">
        <v>14</v>
      </c>
      <c r="E11496">
        <v>2015</v>
      </c>
      <c r="F11496">
        <v>22</v>
      </c>
      <c r="G11496">
        <v>6.737107</v>
      </c>
      <c r="H11496">
        <v>6.737107</v>
      </c>
      <c r="I11496">
        <v>77.799000000000007</v>
      </c>
      <c r="J11496">
        <v>0.1662989</v>
      </c>
      <c r="K11496">
        <v>-0.2131207</v>
      </c>
      <c r="L11496">
        <v>-8.7207199999999999E-2</v>
      </c>
      <c r="M11496">
        <v>0</v>
      </c>
      <c r="N11496">
        <v>8.7207199999999999E-2</v>
      </c>
      <c r="O11496">
        <v>0.2131207</v>
      </c>
      <c r="P11496">
        <v>16.006132000000001</v>
      </c>
      <c r="Q11496">
        <v>37.984088999999997</v>
      </c>
      <c r="R11496">
        <v>10</v>
      </c>
      <c r="S11496" s="81">
        <v>37165</v>
      </c>
    </row>
    <row r="11497" spans="1:19" x14ac:dyDescent="0.2">
      <c r="A11497" t="s">
        <v>77</v>
      </c>
      <c r="B11497" t="s">
        <v>38</v>
      </c>
      <c r="C11497" t="s">
        <v>45</v>
      </c>
      <c r="D11497" t="s">
        <v>14</v>
      </c>
      <c r="E11497">
        <v>2015</v>
      </c>
      <c r="F11497">
        <v>23</v>
      </c>
      <c r="G11497">
        <v>6.8924820000000002</v>
      </c>
      <c r="H11497">
        <v>6.8924820000000002</v>
      </c>
      <c r="I11497">
        <v>73.996300000000005</v>
      </c>
      <c r="J11497">
        <v>0.16325609999999999</v>
      </c>
      <c r="K11497">
        <v>-0.20922109999999999</v>
      </c>
      <c r="L11497">
        <v>-8.5611599999999996E-2</v>
      </c>
      <c r="M11497">
        <v>0</v>
      </c>
      <c r="N11497">
        <v>8.5611599999999996E-2</v>
      </c>
      <c r="O11497">
        <v>0.20922109999999999</v>
      </c>
      <c r="P11497">
        <v>16.006132000000001</v>
      </c>
      <c r="Q11497">
        <v>37.984088999999997</v>
      </c>
      <c r="R11497">
        <v>10</v>
      </c>
      <c r="S11497" s="81">
        <v>37165</v>
      </c>
    </row>
    <row r="11498" spans="1:19" x14ac:dyDescent="0.2">
      <c r="A11498" t="s">
        <v>77</v>
      </c>
      <c r="B11498" t="s">
        <v>38</v>
      </c>
      <c r="C11498" t="s">
        <v>45</v>
      </c>
      <c r="D11498" t="s">
        <v>14</v>
      </c>
      <c r="E11498">
        <v>2015</v>
      </c>
      <c r="F11498">
        <v>24</v>
      </c>
      <c r="G11498">
        <v>6.9461719999999998</v>
      </c>
      <c r="H11498">
        <v>6.9461719999999998</v>
      </c>
      <c r="I11498">
        <v>70.898399999999995</v>
      </c>
      <c r="J11498">
        <v>0.16203229999999999</v>
      </c>
      <c r="K11498">
        <v>-0.2076528</v>
      </c>
      <c r="L11498">
        <v>-8.4969799999999998E-2</v>
      </c>
      <c r="M11498">
        <v>0</v>
      </c>
      <c r="N11498">
        <v>8.4969799999999998E-2</v>
      </c>
      <c r="O11498">
        <v>0.2076528</v>
      </c>
      <c r="P11498">
        <v>16.006132000000001</v>
      </c>
      <c r="Q11498">
        <v>37.984088999999997</v>
      </c>
      <c r="R11498">
        <v>10</v>
      </c>
      <c r="S11498" s="81">
        <v>37165</v>
      </c>
    </row>
    <row r="11499" spans="1:19" x14ac:dyDescent="0.2">
      <c r="A11499" t="s">
        <v>77</v>
      </c>
      <c r="B11499" t="s">
        <v>38</v>
      </c>
      <c r="C11499" t="s">
        <v>45</v>
      </c>
      <c r="D11499" t="s">
        <v>15</v>
      </c>
      <c r="E11499">
        <v>2015</v>
      </c>
      <c r="F11499">
        <v>1</v>
      </c>
      <c r="G11499">
        <v>8.2436150000000001</v>
      </c>
      <c r="H11499">
        <v>8.2436150000000001</v>
      </c>
      <c r="I11499">
        <v>41.497500000000002</v>
      </c>
      <c r="J11499">
        <v>0.15324479999999999</v>
      </c>
      <c r="K11499">
        <v>-0.19639119999999999</v>
      </c>
      <c r="L11499">
        <v>-8.0361699999999994E-2</v>
      </c>
      <c r="M11499">
        <v>0</v>
      </c>
      <c r="N11499">
        <v>8.0361699999999994E-2</v>
      </c>
      <c r="O11499">
        <v>0.19639119999999999</v>
      </c>
      <c r="P11499">
        <v>16.006132000000001</v>
      </c>
      <c r="Q11499">
        <v>37.984088999999997</v>
      </c>
      <c r="R11499">
        <v>11</v>
      </c>
      <c r="S11499" s="81">
        <v>31362</v>
      </c>
    </row>
    <row r="11500" spans="1:19" x14ac:dyDescent="0.2">
      <c r="A11500" t="s">
        <v>77</v>
      </c>
      <c r="B11500" t="s">
        <v>38</v>
      </c>
      <c r="C11500" t="s">
        <v>45</v>
      </c>
      <c r="D11500" t="s">
        <v>15</v>
      </c>
      <c r="E11500">
        <v>2015</v>
      </c>
      <c r="F11500">
        <v>2</v>
      </c>
      <c r="G11500">
        <v>8.2349569999999996</v>
      </c>
      <c r="H11500">
        <v>8.2349569999999996</v>
      </c>
      <c r="I11500">
        <v>41.544499999999999</v>
      </c>
      <c r="J11500">
        <v>0.15323629999999999</v>
      </c>
      <c r="K11500">
        <v>-0.1963802</v>
      </c>
      <c r="L11500">
        <v>-8.0357200000000004E-2</v>
      </c>
      <c r="M11500">
        <v>0</v>
      </c>
      <c r="N11500">
        <v>8.0357200000000004E-2</v>
      </c>
      <c r="O11500">
        <v>0.1963802</v>
      </c>
      <c r="P11500">
        <v>16.006132000000001</v>
      </c>
      <c r="Q11500">
        <v>37.984088999999997</v>
      </c>
      <c r="R11500">
        <v>11</v>
      </c>
      <c r="S11500" s="81">
        <v>31362</v>
      </c>
    </row>
    <row r="11501" spans="1:19" x14ac:dyDescent="0.2">
      <c r="A11501" t="s">
        <v>77</v>
      </c>
      <c r="B11501" t="s">
        <v>38</v>
      </c>
      <c r="C11501" t="s">
        <v>45</v>
      </c>
      <c r="D11501" t="s">
        <v>15</v>
      </c>
      <c r="E11501">
        <v>2015</v>
      </c>
      <c r="F11501">
        <v>3</v>
      </c>
      <c r="G11501">
        <v>8.3731550000000006</v>
      </c>
      <c r="H11501">
        <v>8.3731550000000006</v>
      </c>
      <c r="I11501">
        <v>41.195500000000003</v>
      </c>
      <c r="J11501">
        <v>0.153062</v>
      </c>
      <c r="K11501">
        <v>-0.1961569</v>
      </c>
      <c r="L11501">
        <v>-8.0265799999999998E-2</v>
      </c>
      <c r="M11501">
        <v>0</v>
      </c>
      <c r="N11501">
        <v>8.0265799999999998E-2</v>
      </c>
      <c r="O11501">
        <v>0.1961569</v>
      </c>
      <c r="P11501">
        <v>16.006132000000001</v>
      </c>
      <c r="Q11501">
        <v>37.984088999999997</v>
      </c>
      <c r="R11501">
        <v>11</v>
      </c>
      <c r="S11501" s="81">
        <v>31362</v>
      </c>
    </row>
    <row r="11502" spans="1:19" x14ac:dyDescent="0.2">
      <c r="A11502" t="s">
        <v>77</v>
      </c>
      <c r="B11502" t="s">
        <v>38</v>
      </c>
      <c r="C11502" t="s">
        <v>45</v>
      </c>
      <c r="D11502" t="s">
        <v>15</v>
      </c>
      <c r="E11502">
        <v>2015</v>
      </c>
      <c r="F11502">
        <v>4</v>
      </c>
      <c r="G11502">
        <v>8.2910339999999998</v>
      </c>
      <c r="H11502">
        <v>8.2910339999999998</v>
      </c>
      <c r="I11502">
        <v>41.095799999999997</v>
      </c>
      <c r="J11502">
        <v>0.15375929999999999</v>
      </c>
      <c r="K11502">
        <v>-0.19705049999999999</v>
      </c>
      <c r="L11502">
        <v>-8.0631400000000006E-2</v>
      </c>
      <c r="M11502">
        <v>0</v>
      </c>
      <c r="N11502">
        <v>8.0631400000000006E-2</v>
      </c>
      <c r="O11502">
        <v>0.19705049999999999</v>
      </c>
      <c r="P11502">
        <v>16.006132000000001</v>
      </c>
      <c r="Q11502">
        <v>37.984088999999997</v>
      </c>
      <c r="R11502">
        <v>11</v>
      </c>
      <c r="S11502" s="81">
        <v>31362</v>
      </c>
    </row>
    <row r="11503" spans="1:19" x14ac:dyDescent="0.2">
      <c r="A11503" t="s">
        <v>77</v>
      </c>
      <c r="B11503" t="s">
        <v>38</v>
      </c>
      <c r="C11503" t="s">
        <v>45</v>
      </c>
      <c r="D11503" t="s">
        <v>15</v>
      </c>
      <c r="E11503">
        <v>2015</v>
      </c>
      <c r="F11503">
        <v>5</v>
      </c>
      <c r="G11503">
        <v>8.2980359999999997</v>
      </c>
      <c r="H11503">
        <v>8.2980359999999997</v>
      </c>
      <c r="I11503">
        <v>40.396599999999999</v>
      </c>
      <c r="J11503">
        <v>0.15320239999999999</v>
      </c>
      <c r="K11503">
        <v>-0.19633680000000001</v>
      </c>
      <c r="L11503">
        <v>-8.0339400000000005E-2</v>
      </c>
      <c r="M11503">
        <v>0</v>
      </c>
      <c r="N11503">
        <v>8.0339400000000005E-2</v>
      </c>
      <c r="O11503">
        <v>0.19633680000000001</v>
      </c>
      <c r="P11503">
        <v>16.006132000000001</v>
      </c>
      <c r="Q11503">
        <v>37.984088999999997</v>
      </c>
      <c r="R11503">
        <v>11</v>
      </c>
      <c r="S11503" s="81">
        <v>31362</v>
      </c>
    </row>
    <row r="11504" spans="1:19" x14ac:dyDescent="0.2">
      <c r="A11504" t="s">
        <v>77</v>
      </c>
      <c r="B11504" t="s">
        <v>38</v>
      </c>
      <c r="C11504" t="s">
        <v>45</v>
      </c>
      <c r="D11504" t="s">
        <v>15</v>
      </c>
      <c r="E11504">
        <v>2015</v>
      </c>
      <c r="F11504">
        <v>6</v>
      </c>
      <c r="G11504">
        <v>8.3501250000000002</v>
      </c>
      <c r="H11504">
        <v>8.3501250000000002</v>
      </c>
      <c r="I11504">
        <v>39.5929</v>
      </c>
      <c r="J11504">
        <v>0.15303919999999999</v>
      </c>
      <c r="K11504">
        <v>-0.19612769999999999</v>
      </c>
      <c r="L11504">
        <v>-8.02538E-2</v>
      </c>
      <c r="M11504">
        <v>0</v>
      </c>
      <c r="N11504">
        <v>8.02538E-2</v>
      </c>
      <c r="O11504">
        <v>0.19612769999999999</v>
      </c>
      <c r="P11504">
        <v>16.006132000000001</v>
      </c>
      <c r="Q11504">
        <v>37.984088999999997</v>
      </c>
      <c r="R11504">
        <v>11</v>
      </c>
      <c r="S11504" s="81">
        <v>31362</v>
      </c>
    </row>
    <row r="11505" spans="1:19" x14ac:dyDescent="0.2">
      <c r="A11505" t="s">
        <v>77</v>
      </c>
      <c r="B11505" t="s">
        <v>38</v>
      </c>
      <c r="C11505" t="s">
        <v>45</v>
      </c>
      <c r="D11505" t="s">
        <v>15</v>
      </c>
      <c r="E11505">
        <v>2015</v>
      </c>
      <c r="F11505">
        <v>7</v>
      </c>
      <c r="G11505">
        <v>8.5570109999999993</v>
      </c>
      <c r="H11505">
        <v>8.5570109999999993</v>
      </c>
      <c r="I11505">
        <v>38.283700000000003</v>
      </c>
      <c r="J11505">
        <v>0.15307950000000001</v>
      </c>
      <c r="K11505">
        <v>-0.1961793</v>
      </c>
      <c r="L11505">
        <v>-8.0274999999999999E-2</v>
      </c>
      <c r="M11505">
        <v>0</v>
      </c>
      <c r="N11505">
        <v>8.0274999999999999E-2</v>
      </c>
      <c r="O11505">
        <v>0.1961793</v>
      </c>
      <c r="P11505">
        <v>16.006132000000001</v>
      </c>
      <c r="Q11505">
        <v>37.984088999999997</v>
      </c>
      <c r="R11505">
        <v>11</v>
      </c>
      <c r="S11505" s="81">
        <v>31362</v>
      </c>
    </row>
    <row r="11506" spans="1:19" x14ac:dyDescent="0.2">
      <c r="A11506" t="s">
        <v>77</v>
      </c>
      <c r="B11506" t="s">
        <v>38</v>
      </c>
      <c r="C11506" t="s">
        <v>45</v>
      </c>
      <c r="D11506" t="s">
        <v>15</v>
      </c>
      <c r="E11506">
        <v>2015</v>
      </c>
      <c r="F11506">
        <v>8</v>
      </c>
      <c r="G11506">
        <v>8.3556430000000006</v>
      </c>
      <c r="H11506">
        <v>8.3556430000000006</v>
      </c>
      <c r="I11506">
        <v>37.4818</v>
      </c>
      <c r="J11506">
        <v>0.15221280000000001</v>
      </c>
      <c r="K11506">
        <v>-0.19506860000000001</v>
      </c>
      <c r="L11506">
        <v>-7.9820500000000003E-2</v>
      </c>
      <c r="M11506">
        <v>0</v>
      </c>
      <c r="N11506">
        <v>7.9820500000000003E-2</v>
      </c>
      <c r="O11506">
        <v>0.19506860000000001</v>
      </c>
      <c r="P11506">
        <v>16.006132000000001</v>
      </c>
      <c r="Q11506">
        <v>37.984088999999997</v>
      </c>
      <c r="R11506">
        <v>11</v>
      </c>
      <c r="S11506" s="81">
        <v>31362</v>
      </c>
    </row>
    <row r="11507" spans="1:19" x14ac:dyDescent="0.2">
      <c r="A11507" t="s">
        <v>77</v>
      </c>
      <c r="B11507" t="s">
        <v>38</v>
      </c>
      <c r="C11507" t="s">
        <v>45</v>
      </c>
      <c r="D11507" t="s">
        <v>15</v>
      </c>
      <c r="E11507">
        <v>2015</v>
      </c>
      <c r="F11507">
        <v>9</v>
      </c>
      <c r="G11507">
        <v>8.1642829999999993</v>
      </c>
      <c r="H11507">
        <v>8.1642829999999993</v>
      </c>
      <c r="I11507">
        <v>38.2849</v>
      </c>
      <c r="J11507">
        <v>0.15160680000000001</v>
      </c>
      <c r="K11507">
        <v>-0.19429189999999999</v>
      </c>
      <c r="L11507">
        <v>-7.9502699999999996E-2</v>
      </c>
      <c r="M11507">
        <v>0</v>
      </c>
      <c r="N11507">
        <v>7.9502699999999996E-2</v>
      </c>
      <c r="O11507">
        <v>0.19429189999999999</v>
      </c>
      <c r="P11507">
        <v>16.006132000000001</v>
      </c>
      <c r="Q11507">
        <v>37.984088999999997</v>
      </c>
      <c r="R11507">
        <v>11</v>
      </c>
      <c r="S11507" s="81">
        <v>31362</v>
      </c>
    </row>
    <row r="11508" spans="1:19" x14ac:dyDescent="0.2">
      <c r="A11508" t="s">
        <v>77</v>
      </c>
      <c r="B11508" t="s">
        <v>38</v>
      </c>
      <c r="C11508" t="s">
        <v>45</v>
      </c>
      <c r="D11508" t="s">
        <v>15</v>
      </c>
      <c r="E11508">
        <v>2015</v>
      </c>
      <c r="F11508">
        <v>10</v>
      </c>
      <c r="G11508">
        <v>8.1577529999999996</v>
      </c>
      <c r="H11508">
        <v>8.1577529999999996</v>
      </c>
      <c r="I11508">
        <v>41.091900000000003</v>
      </c>
      <c r="J11508">
        <v>0.1529382</v>
      </c>
      <c r="K11508">
        <v>-0.19599820000000001</v>
      </c>
      <c r="L11508">
        <v>-8.0200900000000006E-2</v>
      </c>
      <c r="M11508">
        <v>0</v>
      </c>
      <c r="N11508">
        <v>8.0200900000000006E-2</v>
      </c>
      <c r="O11508">
        <v>0.19599820000000001</v>
      </c>
      <c r="P11508">
        <v>16.006132000000001</v>
      </c>
      <c r="Q11508">
        <v>37.984088999999997</v>
      </c>
      <c r="R11508">
        <v>11</v>
      </c>
      <c r="S11508" s="81">
        <v>31362</v>
      </c>
    </row>
    <row r="11509" spans="1:19" x14ac:dyDescent="0.2">
      <c r="A11509" t="s">
        <v>77</v>
      </c>
      <c r="B11509" t="s">
        <v>38</v>
      </c>
      <c r="C11509" t="s">
        <v>45</v>
      </c>
      <c r="D11509" t="s">
        <v>15</v>
      </c>
      <c r="E11509">
        <v>2015</v>
      </c>
      <c r="F11509">
        <v>11</v>
      </c>
      <c r="G11509">
        <v>8.1163889999999999</v>
      </c>
      <c r="H11509">
        <v>8.1163889999999999</v>
      </c>
      <c r="I11509">
        <v>43.1021</v>
      </c>
      <c r="J11509">
        <v>0.1515774</v>
      </c>
      <c r="K11509">
        <v>-0.19425419999999999</v>
      </c>
      <c r="L11509">
        <v>-7.9487299999999997E-2</v>
      </c>
      <c r="M11509">
        <v>0</v>
      </c>
      <c r="N11509">
        <v>7.9487299999999997E-2</v>
      </c>
      <c r="O11509">
        <v>0.19425419999999999</v>
      </c>
      <c r="P11509">
        <v>16.006132000000001</v>
      </c>
      <c r="Q11509">
        <v>37.984088999999997</v>
      </c>
      <c r="R11509">
        <v>11</v>
      </c>
      <c r="S11509" s="81">
        <v>31362</v>
      </c>
    </row>
    <row r="11510" spans="1:19" x14ac:dyDescent="0.2">
      <c r="A11510" t="s">
        <v>77</v>
      </c>
      <c r="B11510" t="s">
        <v>38</v>
      </c>
      <c r="C11510" t="s">
        <v>45</v>
      </c>
      <c r="D11510" t="s">
        <v>15</v>
      </c>
      <c r="E11510">
        <v>2015</v>
      </c>
      <c r="F11510">
        <v>12</v>
      </c>
      <c r="G11510">
        <v>8.0231329999999996</v>
      </c>
      <c r="H11510">
        <v>8.0231329999999996</v>
      </c>
      <c r="I11510">
        <v>44.860100000000003</v>
      </c>
      <c r="J11510">
        <v>0.15123549999999999</v>
      </c>
      <c r="K11510">
        <v>-0.19381609999999999</v>
      </c>
      <c r="L11510">
        <v>-7.9308000000000003E-2</v>
      </c>
      <c r="M11510">
        <v>0</v>
      </c>
      <c r="N11510">
        <v>7.9308000000000003E-2</v>
      </c>
      <c r="O11510">
        <v>0.19381609999999999</v>
      </c>
      <c r="P11510">
        <v>16.006132000000001</v>
      </c>
      <c r="Q11510">
        <v>37.984088999999997</v>
      </c>
      <c r="R11510">
        <v>11</v>
      </c>
      <c r="S11510" s="81">
        <v>31362</v>
      </c>
    </row>
    <row r="11511" spans="1:19" x14ac:dyDescent="0.2">
      <c r="A11511" t="s">
        <v>77</v>
      </c>
      <c r="B11511" t="s">
        <v>38</v>
      </c>
      <c r="C11511" t="s">
        <v>45</v>
      </c>
      <c r="D11511" t="s">
        <v>15</v>
      </c>
      <c r="E11511">
        <v>2015</v>
      </c>
      <c r="F11511">
        <v>13</v>
      </c>
      <c r="G11511">
        <v>7.9610779999999997</v>
      </c>
      <c r="H11511">
        <v>7.9610779999999997</v>
      </c>
      <c r="I11511">
        <v>46.0107</v>
      </c>
      <c r="J11511">
        <v>0.15146129999999999</v>
      </c>
      <c r="K11511">
        <v>-0.19410549999999999</v>
      </c>
      <c r="L11511">
        <v>-7.9426399999999994E-2</v>
      </c>
      <c r="M11511">
        <v>0</v>
      </c>
      <c r="N11511">
        <v>7.9426399999999994E-2</v>
      </c>
      <c r="O11511">
        <v>0.19410549999999999</v>
      </c>
      <c r="P11511">
        <v>16.006132000000001</v>
      </c>
      <c r="Q11511">
        <v>37.984088999999997</v>
      </c>
      <c r="R11511">
        <v>11</v>
      </c>
      <c r="S11511" s="81">
        <v>31362</v>
      </c>
    </row>
    <row r="11512" spans="1:19" x14ac:dyDescent="0.2">
      <c r="A11512" t="s">
        <v>77</v>
      </c>
      <c r="B11512" t="s">
        <v>38</v>
      </c>
      <c r="C11512" t="s">
        <v>45</v>
      </c>
      <c r="D11512" t="s">
        <v>15</v>
      </c>
      <c r="E11512">
        <v>2015</v>
      </c>
      <c r="F11512">
        <v>14</v>
      </c>
      <c r="G11512">
        <v>7.9080009999999996</v>
      </c>
      <c r="H11512">
        <v>7.9080009999999996</v>
      </c>
      <c r="I11512">
        <v>47.405700000000003</v>
      </c>
      <c r="J11512">
        <v>0.1520455</v>
      </c>
      <c r="K11512">
        <v>-0.19485420000000001</v>
      </c>
      <c r="L11512">
        <v>-7.9732800000000006E-2</v>
      </c>
      <c r="M11512">
        <v>0</v>
      </c>
      <c r="N11512">
        <v>7.9732800000000006E-2</v>
      </c>
      <c r="O11512">
        <v>0.19485420000000001</v>
      </c>
      <c r="P11512">
        <v>16.006132000000001</v>
      </c>
      <c r="Q11512">
        <v>37.984088999999997</v>
      </c>
      <c r="R11512">
        <v>11</v>
      </c>
      <c r="S11512" s="81">
        <v>31362</v>
      </c>
    </row>
    <row r="11513" spans="1:19" x14ac:dyDescent="0.2">
      <c r="A11513" t="s">
        <v>77</v>
      </c>
      <c r="B11513" t="s">
        <v>38</v>
      </c>
      <c r="C11513" t="s">
        <v>45</v>
      </c>
      <c r="D11513" t="s">
        <v>15</v>
      </c>
      <c r="E11513">
        <v>2015</v>
      </c>
      <c r="F11513">
        <v>15</v>
      </c>
      <c r="G11513">
        <v>7.759563</v>
      </c>
      <c r="H11513">
        <v>7.759563</v>
      </c>
      <c r="I11513">
        <v>47.4572</v>
      </c>
      <c r="J11513">
        <v>0.15218319999999999</v>
      </c>
      <c r="K11513">
        <v>-0.1950306</v>
      </c>
      <c r="L11513">
        <v>-7.9805000000000001E-2</v>
      </c>
      <c r="M11513">
        <v>0</v>
      </c>
      <c r="N11513">
        <v>7.9805000000000001E-2</v>
      </c>
      <c r="O11513">
        <v>0.1950306</v>
      </c>
      <c r="P11513">
        <v>16.006132000000001</v>
      </c>
      <c r="Q11513">
        <v>37.984088999999997</v>
      </c>
      <c r="R11513">
        <v>11</v>
      </c>
      <c r="S11513" s="81">
        <v>31362</v>
      </c>
    </row>
    <row r="11514" spans="1:19" x14ac:dyDescent="0.2">
      <c r="A11514" t="s">
        <v>77</v>
      </c>
      <c r="B11514" t="s">
        <v>38</v>
      </c>
      <c r="C11514" t="s">
        <v>45</v>
      </c>
      <c r="D11514" t="s">
        <v>15</v>
      </c>
      <c r="E11514">
        <v>2015</v>
      </c>
      <c r="F11514">
        <v>16</v>
      </c>
      <c r="G11514">
        <v>7.620743</v>
      </c>
      <c r="H11514">
        <v>7.620743</v>
      </c>
      <c r="I11514">
        <v>46.506399999999999</v>
      </c>
      <c r="J11514">
        <v>0.15158250000000001</v>
      </c>
      <c r="K11514">
        <v>-0.19426080000000001</v>
      </c>
      <c r="L11514">
        <v>-7.9489900000000002E-2</v>
      </c>
      <c r="M11514">
        <v>0</v>
      </c>
      <c r="N11514">
        <v>7.9489900000000002E-2</v>
      </c>
      <c r="O11514">
        <v>0.19426080000000001</v>
      </c>
      <c r="P11514">
        <v>16.006132000000001</v>
      </c>
      <c r="Q11514">
        <v>37.984088999999997</v>
      </c>
      <c r="R11514">
        <v>11</v>
      </c>
      <c r="S11514" s="81">
        <v>31362</v>
      </c>
    </row>
    <row r="11515" spans="1:19" x14ac:dyDescent="0.2">
      <c r="A11515" t="s">
        <v>77</v>
      </c>
      <c r="B11515" t="s">
        <v>38</v>
      </c>
      <c r="C11515" t="s">
        <v>45</v>
      </c>
      <c r="D11515" t="s">
        <v>15</v>
      </c>
      <c r="E11515">
        <v>2015</v>
      </c>
      <c r="F11515">
        <v>17</v>
      </c>
      <c r="G11515">
        <v>7.514526</v>
      </c>
      <c r="H11515">
        <v>7.514526</v>
      </c>
      <c r="I11515">
        <v>44.555399999999999</v>
      </c>
      <c r="J11515">
        <v>0.15146870000000001</v>
      </c>
      <c r="K11515">
        <v>-0.19411490000000001</v>
      </c>
      <c r="L11515">
        <v>-7.9430299999999995E-2</v>
      </c>
      <c r="M11515">
        <v>0</v>
      </c>
      <c r="N11515">
        <v>7.9430299999999995E-2</v>
      </c>
      <c r="O11515">
        <v>0.19411490000000001</v>
      </c>
      <c r="P11515">
        <v>16.006132000000001</v>
      </c>
      <c r="Q11515">
        <v>37.984088999999997</v>
      </c>
      <c r="R11515">
        <v>11</v>
      </c>
      <c r="S11515" s="81">
        <v>31362</v>
      </c>
    </row>
    <row r="11516" spans="1:19" x14ac:dyDescent="0.2">
      <c r="A11516" t="s">
        <v>77</v>
      </c>
      <c r="B11516" t="s">
        <v>38</v>
      </c>
      <c r="C11516" t="s">
        <v>45</v>
      </c>
      <c r="D11516" t="s">
        <v>15</v>
      </c>
      <c r="E11516">
        <v>2015</v>
      </c>
      <c r="F11516">
        <v>18</v>
      </c>
      <c r="G11516">
        <v>7.7627579999999998</v>
      </c>
      <c r="H11516">
        <v>7.7627579999999998</v>
      </c>
      <c r="I11516">
        <v>42.357799999999997</v>
      </c>
      <c r="J11516">
        <v>0.15358189999999999</v>
      </c>
      <c r="K11516">
        <v>-0.1968231</v>
      </c>
      <c r="L11516">
        <v>-8.0538399999999996E-2</v>
      </c>
      <c r="M11516">
        <v>0</v>
      </c>
      <c r="N11516">
        <v>8.0538399999999996E-2</v>
      </c>
      <c r="O11516">
        <v>0.1968231</v>
      </c>
      <c r="P11516">
        <v>16.006132000000001</v>
      </c>
      <c r="Q11516">
        <v>37.984088999999997</v>
      </c>
      <c r="R11516">
        <v>11</v>
      </c>
      <c r="S11516" s="81">
        <v>31362</v>
      </c>
    </row>
    <row r="11517" spans="1:19" x14ac:dyDescent="0.2">
      <c r="A11517" t="s">
        <v>77</v>
      </c>
      <c r="B11517" t="s">
        <v>38</v>
      </c>
      <c r="C11517" t="s">
        <v>45</v>
      </c>
      <c r="D11517" t="s">
        <v>15</v>
      </c>
      <c r="E11517">
        <v>2015</v>
      </c>
      <c r="F11517">
        <v>19</v>
      </c>
      <c r="G11517">
        <v>8.0617769999999993</v>
      </c>
      <c r="H11517">
        <v>8.0617769999999993</v>
      </c>
      <c r="I11517">
        <v>40.566400000000002</v>
      </c>
      <c r="J11517">
        <v>0.1548631</v>
      </c>
      <c r="K11517">
        <v>-0.198465</v>
      </c>
      <c r="L11517">
        <v>-8.1210299999999999E-2</v>
      </c>
      <c r="M11517">
        <v>0</v>
      </c>
      <c r="N11517">
        <v>8.1210299999999999E-2</v>
      </c>
      <c r="O11517">
        <v>0.198465</v>
      </c>
      <c r="P11517">
        <v>16.006132000000001</v>
      </c>
      <c r="Q11517">
        <v>37.984088999999997</v>
      </c>
      <c r="R11517">
        <v>11</v>
      </c>
      <c r="S11517" s="81">
        <v>31362</v>
      </c>
    </row>
    <row r="11518" spans="1:19" x14ac:dyDescent="0.2">
      <c r="A11518" t="s">
        <v>77</v>
      </c>
      <c r="B11518" t="s">
        <v>38</v>
      </c>
      <c r="C11518" t="s">
        <v>45</v>
      </c>
      <c r="D11518" t="s">
        <v>15</v>
      </c>
      <c r="E11518">
        <v>2015</v>
      </c>
      <c r="F11518">
        <v>20</v>
      </c>
      <c r="G11518">
        <v>8.2048070000000006</v>
      </c>
      <c r="H11518">
        <v>8.2048070000000006</v>
      </c>
      <c r="I11518">
        <v>39.364800000000002</v>
      </c>
      <c r="J11518">
        <v>0.15255460000000001</v>
      </c>
      <c r="K11518">
        <v>-0.1955066</v>
      </c>
      <c r="L11518">
        <v>-7.9999700000000007E-2</v>
      </c>
      <c r="M11518">
        <v>0</v>
      </c>
      <c r="N11518">
        <v>7.9999700000000007E-2</v>
      </c>
      <c r="O11518">
        <v>0.1955066</v>
      </c>
      <c r="P11518">
        <v>16.006132000000001</v>
      </c>
      <c r="Q11518">
        <v>37.984088999999997</v>
      </c>
      <c r="R11518">
        <v>11</v>
      </c>
      <c r="S11518" s="81">
        <v>31362</v>
      </c>
    </row>
    <row r="11519" spans="1:19" x14ac:dyDescent="0.2">
      <c r="A11519" t="s">
        <v>77</v>
      </c>
      <c r="B11519" t="s">
        <v>38</v>
      </c>
      <c r="C11519" t="s">
        <v>45</v>
      </c>
      <c r="D11519" t="s">
        <v>15</v>
      </c>
      <c r="E11519">
        <v>2015</v>
      </c>
      <c r="F11519">
        <v>21</v>
      </c>
      <c r="G11519">
        <v>8.1599439999999994</v>
      </c>
      <c r="H11519">
        <v>8.1599439999999994</v>
      </c>
      <c r="I11519">
        <v>39.155000000000001</v>
      </c>
      <c r="J11519">
        <v>0.15353720000000001</v>
      </c>
      <c r="K11519">
        <v>-0.19676589999999999</v>
      </c>
      <c r="L11519">
        <v>-8.0515000000000003E-2</v>
      </c>
      <c r="M11519">
        <v>0</v>
      </c>
      <c r="N11519">
        <v>8.0515000000000003E-2</v>
      </c>
      <c r="O11519">
        <v>0.19676589999999999</v>
      </c>
      <c r="P11519">
        <v>16.006132000000001</v>
      </c>
      <c r="Q11519">
        <v>37.984088999999997</v>
      </c>
      <c r="R11519">
        <v>11</v>
      </c>
      <c r="S11519" s="81">
        <v>31362</v>
      </c>
    </row>
    <row r="11520" spans="1:19" x14ac:dyDescent="0.2">
      <c r="A11520" t="s">
        <v>77</v>
      </c>
      <c r="B11520" t="s">
        <v>38</v>
      </c>
      <c r="C11520" t="s">
        <v>45</v>
      </c>
      <c r="D11520" t="s">
        <v>15</v>
      </c>
      <c r="E11520">
        <v>2015</v>
      </c>
      <c r="F11520">
        <v>22</v>
      </c>
      <c r="G11520">
        <v>8.1545500000000004</v>
      </c>
      <c r="H11520">
        <v>8.1545500000000004</v>
      </c>
      <c r="I11520">
        <v>38.599600000000002</v>
      </c>
      <c r="J11520">
        <v>0.1531438</v>
      </c>
      <c r="K11520">
        <v>-0.19626170000000001</v>
      </c>
      <c r="L11520">
        <v>-8.0308699999999997E-2</v>
      </c>
      <c r="M11520">
        <v>0</v>
      </c>
      <c r="N11520">
        <v>8.0308699999999997E-2</v>
      </c>
      <c r="O11520">
        <v>0.19626170000000001</v>
      </c>
      <c r="P11520">
        <v>16.006132000000001</v>
      </c>
      <c r="Q11520">
        <v>37.984088999999997</v>
      </c>
      <c r="R11520">
        <v>11</v>
      </c>
      <c r="S11520" s="81">
        <v>31362</v>
      </c>
    </row>
    <row r="11521" spans="1:19" x14ac:dyDescent="0.2">
      <c r="A11521" t="s">
        <v>77</v>
      </c>
      <c r="B11521" t="s">
        <v>38</v>
      </c>
      <c r="C11521" t="s">
        <v>45</v>
      </c>
      <c r="D11521" t="s">
        <v>15</v>
      </c>
      <c r="E11521">
        <v>2015</v>
      </c>
      <c r="F11521">
        <v>23</v>
      </c>
      <c r="G11521">
        <v>8.2245019999999993</v>
      </c>
      <c r="H11521">
        <v>8.2245019999999993</v>
      </c>
      <c r="I11521">
        <v>37.995800000000003</v>
      </c>
      <c r="J11521">
        <v>0.1537367</v>
      </c>
      <c r="K11521">
        <v>-0.19702149999999999</v>
      </c>
      <c r="L11521">
        <v>-8.06196E-2</v>
      </c>
      <c r="M11521">
        <v>0</v>
      </c>
      <c r="N11521">
        <v>8.06196E-2</v>
      </c>
      <c r="O11521">
        <v>0.19702149999999999</v>
      </c>
      <c r="P11521">
        <v>16.006132000000001</v>
      </c>
      <c r="Q11521">
        <v>37.984088999999997</v>
      </c>
      <c r="R11521">
        <v>11</v>
      </c>
      <c r="S11521" s="81">
        <v>31362</v>
      </c>
    </row>
    <row r="11522" spans="1:19" x14ac:dyDescent="0.2">
      <c r="A11522" t="s">
        <v>77</v>
      </c>
      <c r="B11522" t="s">
        <v>38</v>
      </c>
      <c r="C11522" t="s">
        <v>45</v>
      </c>
      <c r="D11522" t="s">
        <v>15</v>
      </c>
      <c r="E11522">
        <v>2015</v>
      </c>
      <c r="F11522">
        <v>24</v>
      </c>
      <c r="G11522">
        <v>8.0570360000000001</v>
      </c>
      <c r="H11522">
        <v>8.0570360000000001</v>
      </c>
      <c r="I11522">
        <v>37.492600000000003</v>
      </c>
      <c r="J11522">
        <v>0.1531835</v>
      </c>
      <c r="K11522">
        <v>-0.1963126</v>
      </c>
      <c r="L11522">
        <v>-8.0329499999999998E-2</v>
      </c>
      <c r="M11522">
        <v>0</v>
      </c>
      <c r="N11522">
        <v>8.0329499999999998E-2</v>
      </c>
      <c r="O11522">
        <v>0.1963126</v>
      </c>
      <c r="P11522">
        <v>16.006132000000001</v>
      </c>
      <c r="Q11522">
        <v>37.984088999999997</v>
      </c>
      <c r="R11522">
        <v>11</v>
      </c>
      <c r="S11522" s="81">
        <v>31362</v>
      </c>
    </row>
    <row r="11523" spans="1:19" x14ac:dyDescent="0.2">
      <c r="A11523" t="s">
        <v>77</v>
      </c>
      <c r="B11523" t="s">
        <v>38</v>
      </c>
      <c r="C11523" t="s">
        <v>45</v>
      </c>
      <c r="D11523" t="s">
        <v>16</v>
      </c>
      <c r="E11523">
        <v>2015</v>
      </c>
      <c r="F11523">
        <v>1</v>
      </c>
      <c r="G11523">
        <v>8.0720159999999996</v>
      </c>
      <c r="H11523">
        <v>8.0720159999999996</v>
      </c>
      <c r="I11523">
        <v>31.797799999999999</v>
      </c>
      <c r="J11523">
        <v>0.15245690000000001</v>
      </c>
      <c r="K11523">
        <v>-0.19538140000000001</v>
      </c>
      <c r="L11523">
        <v>-7.9948500000000006E-2</v>
      </c>
      <c r="M11523">
        <v>0</v>
      </c>
      <c r="N11523">
        <v>7.9948500000000006E-2</v>
      </c>
      <c r="O11523">
        <v>0.19538140000000001</v>
      </c>
      <c r="P11523">
        <v>16.006132000000001</v>
      </c>
      <c r="Q11523">
        <v>37.984088999999997</v>
      </c>
      <c r="R11523">
        <v>12</v>
      </c>
      <c r="S11523" s="81">
        <v>32503</v>
      </c>
    </row>
    <row r="11524" spans="1:19" x14ac:dyDescent="0.2">
      <c r="A11524" t="s">
        <v>77</v>
      </c>
      <c r="B11524" t="s">
        <v>38</v>
      </c>
      <c r="C11524" t="s">
        <v>45</v>
      </c>
      <c r="D11524" t="s">
        <v>16</v>
      </c>
      <c r="E11524">
        <v>2015</v>
      </c>
      <c r="F11524">
        <v>2</v>
      </c>
      <c r="G11524">
        <v>8.0470609999999994</v>
      </c>
      <c r="H11524">
        <v>8.0470609999999994</v>
      </c>
      <c r="I11524">
        <v>31.199100000000001</v>
      </c>
      <c r="J11524">
        <v>0.1525958</v>
      </c>
      <c r="K11524">
        <v>-0.19555929999999999</v>
      </c>
      <c r="L11524">
        <v>-8.0021300000000004E-2</v>
      </c>
      <c r="M11524">
        <v>0</v>
      </c>
      <c r="N11524">
        <v>8.0021300000000004E-2</v>
      </c>
      <c r="O11524">
        <v>0.19555929999999999</v>
      </c>
      <c r="P11524">
        <v>16.006132000000001</v>
      </c>
      <c r="Q11524">
        <v>37.984088999999997</v>
      </c>
      <c r="R11524">
        <v>12</v>
      </c>
      <c r="S11524" s="81">
        <v>32503</v>
      </c>
    </row>
    <row r="11525" spans="1:19" x14ac:dyDescent="0.2">
      <c r="A11525" t="s">
        <v>77</v>
      </c>
      <c r="B11525" t="s">
        <v>38</v>
      </c>
      <c r="C11525" t="s">
        <v>45</v>
      </c>
      <c r="D11525" t="s">
        <v>16</v>
      </c>
      <c r="E11525">
        <v>2015</v>
      </c>
      <c r="F11525">
        <v>3</v>
      </c>
      <c r="G11525">
        <v>8.1904590000000006</v>
      </c>
      <c r="H11525">
        <v>8.1904590000000006</v>
      </c>
      <c r="I11525">
        <v>30.551400000000001</v>
      </c>
      <c r="J11525">
        <v>0.15368809999999999</v>
      </c>
      <c r="K11525">
        <v>-0.1969592</v>
      </c>
      <c r="L11525">
        <v>-8.0594100000000002E-2</v>
      </c>
      <c r="M11525">
        <v>0</v>
      </c>
      <c r="N11525">
        <v>8.0594100000000002E-2</v>
      </c>
      <c r="O11525">
        <v>0.1969592</v>
      </c>
      <c r="P11525">
        <v>16.006132000000001</v>
      </c>
      <c r="Q11525">
        <v>37.984088999999997</v>
      </c>
      <c r="R11525">
        <v>12</v>
      </c>
      <c r="S11525" s="81">
        <v>32503</v>
      </c>
    </row>
    <row r="11526" spans="1:19" x14ac:dyDescent="0.2">
      <c r="A11526" t="s">
        <v>77</v>
      </c>
      <c r="B11526" t="s">
        <v>38</v>
      </c>
      <c r="C11526" t="s">
        <v>45</v>
      </c>
      <c r="D11526" t="s">
        <v>16</v>
      </c>
      <c r="E11526">
        <v>2015</v>
      </c>
      <c r="F11526">
        <v>4</v>
      </c>
      <c r="G11526">
        <v>8.0682030000000005</v>
      </c>
      <c r="H11526">
        <v>8.0682030000000005</v>
      </c>
      <c r="I11526">
        <v>30.053999999999998</v>
      </c>
      <c r="J11526">
        <v>0.1533475</v>
      </c>
      <c r="K11526">
        <v>-0.1965228</v>
      </c>
      <c r="L11526">
        <v>-8.0415500000000001E-2</v>
      </c>
      <c r="M11526">
        <v>0</v>
      </c>
      <c r="N11526">
        <v>8.0415500000000001E-2</v>
      </c>
      <c r="O11526">
        <v>0.1965228</v>
      </c>
      <c r="P11526">
        <v>16.006132000000001</v>
      </c>
      <c r="Q11526">
        <v>37.984088999999997</v>
      </c>
      <c r="R11526">
        <v>12</v>
      </c>
      <c r="S11526" s="81">
        <v>32503</v>
      </c>
    </row>
    <row r="11527" spans="1:19" x14ac:dyDescent="0.2">
      <c r="A11527" t="s">
        <v>77</v>
      </c>
      <c r="B11527" t="s">
        <v>38</v>
      </c>
      <c r="C11527" t="s">
        <v>45</v>
      </c>
      <c r="D11527" t="s">
        <v>16</v>
      </c>
      <c r="E11527">
        <v>2015</v>
      </c>
      <c r="F11527">
        <v>5</v>
      </c>
      <c r="G11527">
        <v>8.0705810000000007</v>
      </c>
      <c r="H11527">
        <v>8.0705810000000007</v>
      </c>
      <c r="I11527">
        <v>29.452100000000002</v>
      </c>
      <c r="J11527">
        <v>0.15337909999999999</v>
      </c>
      <c r="K11527">
        <v>-0.19656319999999999</v>
      </c>
      <c r="L11527">
        <v>-8.0432100000000006E-2</v>
      </c>
      <c r="M11527">
        <v>0</v>
      </c>
      <c r="N11527">
        <v>8.0432100000000006E-2</v>
      </c>
      <c r="O11527">
        <v>0.19656319999999999</v>
      </c>
      <c r="P11527">
        <v>16.006132000000001</v>
      </c>
      <c r="Q11527">
        <v>37.984088999999997</v>
      </c>
      <c r="R11527">
        <v>12</v>
      </c>
      <c r="S11527" s="81">
        <v>32503</v>
      </c>
    </row>
    <row r="11528" spans="1:19" x14ac:dyDescent="0.2">
      <c r="A11528" t="s">
        <v>77</v>
      </c>
      <c r="B11528" t="s">
        <v>38</v>
      </c>
      <c r="C11528" t="s">
        <v>45</v>
      </c>
      <c r="D11528" t="s">
        <v>16</v>
      </c>
      <c r="E11528">
        <v>2015</v>
      </c>
      <c r="F11528">
        <v>6</v>
      </c>
      <c r="G11528">
        <v>8.1367209999999996</v>
      </c>
      <c r="H11528">
        <v>8.1367209999999996</v>
      </c>
      <c r="I11528">
        <v>29.1038</v>
      </c>
      <c r="J11528">
        <v>0.15330650000000001</v>
      </c>
      <c r="K11528">
        <v>-0.19647010000000001</v>
      </c>
      <c r="L11528">
        <v>-8.0393999999999993E-2</v>
      </c>
      <c r="M11528">
        <v>0</v>
      </c>
      <c r="N11528">
        <v>8.0393999999999993E-2</v>
      </c>
      <c r="O11528">
        <v>0.19647010000000001</v>
      </c>
      <c r="P11528">
        <v>16.006132000000001</v>
      </c>
      <c r="Q11528">
        <v>37.984088999999997</v>
      </c>
      <c r="R11528">
        <v>12</v>
      </c>
      <c r="S11528" s="81">
        <v>32503</v>
      </c>
    </row>
    <row r="11529" spans="1:19" x14ac:dyDescent="0.2">
      <c r="A11529" t="s">
        <v>77</v>
      </c>
      <c r="B11529" t="s">
        <v>38</v>
      </c>
      <c r="C11529" t="s">
        <v>45</v>
      </c>
      <c r="D11529" t="s">
        <v>16</v>
      </c>
      <c r="E11529">
        <v>2015</v>
      </c>
      <c r="F11529">
        <v>7</v>
      </c>
      <c r="G11529">
        <v>8.4651619999999994</v>
      </c>
      <c r="H11529">
        <v>8.4651619999999994</v>
      </c>
      <c r="I11529">
        <v>29.4009</v>
      </c>
      <c r="J11529">
        <v>0.15394669999999999</v>
      </c>
      <c r="K11529">
        <v>-0.19729060000000001</v>
      </c>
      <c r="L11529">
        <v>-8.0729700000000001E-2</v>
      </c>
      <c r="M11529">
        <v>0</v>
      </c>
      <c r="N11529">
        <v>8.0729700000000001E-2</v>
      </c>
      <c r="O11529">
        <v>0.19729060000000001</v>
      </c>
      <c r="P11529">
        <v>16.006132000000001</v>
      </c>
      <c r="Q11529">
        <v>37.984088999999997</v>
      </c>
      <c r="R11529">
        <v>12</v>
      </c>
      <c r="S11529" s="81">
        <v>32503</v>
      </c>
    </row>
    <row r="11530" spans="1:19" x14ac:dyDescent="0.2">
      <c r="A11530" t="s">
        <v>77</v>
      </c>
      <c r="B11530" t="s">
        <v>38</v>
      </c>
      <c r="C11530" t="s">
        <v>45</v>
      </c>
      <c r="D11530" t="s">
        <v>16</v>
      </c>
      <c r="E11530">
        <v>2015</v>
      </c>
      <c r="F11530">
        <v>8</v>
      </c>
      <c r="G11530">
        <v>8.1960049999999995</v>
      </c>
      <c r="H11530">
        <v>8.1960049999999995</v>
      </c>
      <c r="I11530">
        <v>29.102399999999999</v>
      </c>
      <c r="J11530">
        <v>0.15294369999999999</v>
      </c>
      <c r="K11530">
        <v>-0.19600519999999999</v>
      </c>
      <c r="L11530">
        <v>-8.0203700000000003E-2</v>
      </c>
      <c r="M11530">
        <v>0</v>
      </c>
      <c r="N11530">
        <v>8.0203700000000003E-2</v>
      </c>
      <c r="O11530">
        <v>0.19600519999999999</v>
      </c>
      <c r="P11530">
        <v>16.006132000000001</v>
      </c>
      <c r="Q11530">
        <v>37.984088999999997</v>
      </c>
      <c r="R11530">
        <v>12</v>
      </c>
      <c r="S11530" s="81">
        <v>32503</v>
      </c>
    </row>
    <row r="11531" spans="1:19" x14ac:dyDescent="0.2">
      <c r="A11531" t="s">
        <v>77</v>
      </c>
      <c r="B11531" t="s">
        <v>38</v>
      </c>
      <c r="C11531" t="s">
        <v>45</v>
      </c>
      <c r="D11531" t="s">
        <v>16</v>
      </c>
      <c r="E11531">
        <v>2015</v>
      </c>
      <c r="F11531">
        <v>9</v>
      </c>
      <c r="G11531">
        <v>8.0281660000000006</v>
      </c>
      <c r="H11531">
        <v>8.0281660000000006</v>
      </c>
      <c r="I11531">
        <v>30.4011</v>
      </c>
      <c r="J11531">
        <v>0.1524624</v>
      </c>
      <c r="K11531">
        <v>-0.19538849999999999</v>
      </c>
      <c r="L11531">
        <v>-7.9951400000000006E-2</v>
      </c>
      <c r="M11531">
        <v>0</v>
      </c>
      <c r="N11531">
        <v>7.9951400000000006E-2</v>
      </c>
      <c r="O11531">
        <v>0.19538849999999999</v>
      </c>
      <c r="P11531">
        <v>16.006132000000001</v>
      </c>
      <c r="Q11531">
        <v>37.984088999999997</v>
      </c>
      <c r="R11531">
        <v>12</v>
      </c>
      <c r="S11531" s="81">
        <v>32503</v>
      </c>
    </row>
    <row r="11532" spans="1:19" x14ac:dyDescent="0.2">
      <c r="A11532" t="s">
        <v>77</v>
      </c>
      <c r="B11532" t="s">
        <v>38</v>
      </c>
      <c r="C11532" t="s">
        <v>45</v>
      </c>
      <c r="D11532" t="s">
        <v>16</v>
      </c>
      <c r="E11532">
        <v>2015</v>
      </c>
      <c r="F11532">
        <v>10</v>
      </c>
      <c r="G11532">
        <v>7.9473279999999997</v>
      </c>
      <c r="H11532">
        <v>7.9473279999999997</v>
      </c>
      <c r="I11532">
        <v>34.049799999999998</v>
      </c>
      <c r="J11532">
        <v>0.1532963</v>
      </c>
      <c r="K11532">
        <v>-0.1964572</v>
      </c>
      <c r="L11532">
        <v>-8.0388699999999993E-2</v>
      </c>
      <c r="M11532">
        <v>0</v>
      </c>
      <c r="N11532">
        <v>8.0388699999999993E-2</v>
      </c>
      <c r="O11532">
        <v>0.1964572</v>
      </c>
      <c r="P11532">
        <v>16.006132000000001</v>
      </c>
      <c r="Q11532">
        <v>37.984088999999997</v>
      </c>
      <c r="R11532">
        <v>12</v>
      </c>
      <c r="S11532" s="81">
        <v>32503</v>
      </c>
    </row>
    <row r="11533" spans="1:19" x14ac:dyDescent="0.2">
      <c r="A11533" t="s">
        <v>77</v>
      </c>
      <c r="B11533" t="s">
        <v>38</v>
      </c>
      <c r="C11533" t="s">
        <v>45</v>
      </c>
      <c r="D11533" t="s">
        <v>16</v>
      </c>
      <c r="E11533">
        <v>2015</v>
      </c>
      <c r="F11533">
        <v>11</v>
      </c>
      <c r="G11533">
        <v>7.9258379999999997</v>
      </c>
      <c r="H11533">
        <v>7.9258379999999997</v>
      </c>
      <c r="I11533">
        <v>37.146299999999997</v>
      </c>
      <c r="J11533">
        <v>0.15239630000000001</v>
      </c>
      <c r="K11533">
        <v>-0.1953038</v>
      </c>
      <c r="L11533">
        <v>-7.9916699999999993E-2</v>
      </c>
      <c r="M11533">
        <v>0</v>
      </c>
      <c r="N11533">
        <v>7.9916699999999993E-2</v>
      </c>
      <c r="O11533">
        <v>0.1953038</v>
      </c>
      <c r="P11533">
        <v>16.006132000000001</v>
      </c>
      <c r="Q11533">
        <v>37.984088999999997</v>
      </c>
      <c r="R11533">
        <v>12</v>
      </c>
      <c r="S11533" s="81">
        <v>32503</v>
      </c>
    </row>
    <row r="11534" spans="1:19" x14ac:dyDescent="0.2">
      <c r="A11534" t="s">
        <v>77</v>
      </c>
      <c r="B11534" t="s">
        <v>38</v>
      </c>
      <c r="C11534" t="s">
        <v>45</v>
      </c>
      <c r="D11534" t="s">
        <v>16</v>
      </c>
      <c r="E11534">
        <v>2015</v>
      </c>
      <c r="F11534">
        <v>12</v>
      </c>
      <c r="G11534">
        <v>7.7589689999999996</v>
      </c>
      <c r="H11534">
        <v>7.7589689999999996</v>
      </c>
      <c r="I11534">
        <v>39.941299999999998</v>
      </c>
      <c r="J11534">
        <v>0.1520502</v>
      </c>
      <c r="K11534">
        <v>-0.19486010000000001</v>
      </c>
      <c r="L11534">
        <v>-7.9735200000000006E-2</v>
      </c>
      <c r="M11534">
        <v>0</v>
      </c>
      <c r="N11534">
        <v>7.9735200000000006E-2</v>
      </c>
      <c r="O11534">
        <v>0.19486010000000001</v>
      </c>
      <c r="P11534">
        <v>16.006132000000001</v>
      </c>
      <c r="Q11534">
        <v>37.984088999999997</v>
      </c>
      <c r="R11534">
        <v>12</v>
      </c>
      <c r="S11534" s="81">
        <v>32503</v>
      </c>
    </row>
    <row r="11535" spans="1:19" x14ac:dyDescent="0.2">
      <c r="A11535" t="s">
        <v>77</v>
      </c>
      <c r="B11535" t="s">
        <v>38</v>
      </c>
      <c r="C11535" t="s">
        <v>45</v>
      </c>
      <c r="D11535" t="s">
        <v>16</v>
      </c>
      <c r="E11535">
        <v>2015</v>
      </c>
      <c r="F11535">
        <v>13</v>
      </c>
      <c r="G11535">
        <v>7.764589</v>
      </c>
      <c r="H11535">
        <v>7.764589</v>
      </c>
      <c r="I11535">
        <v>42.734299999999998</v>
      </c>
      <c r="J11535">
        <v>0.15202789999999999</v>
      </c>
      <c r="K11535">
        <v>-0.19483159999999999</v>
      </c>
      <c r="L11535">
        <v>-7.9723500000000003E-2</v>
      </c>
      <c r="M11535">
        <v>0</v>
      </c>
      <c r="N11535">
        <v>7.9723500000000003E-2</v>
      </c>
      <c r="O11535">
        <v>0.19483159999999999</v>
      </c>
      <c r="P11535">
        <v>16.006132000000001</v>
      </c>
      <c r="Q11535">
        <v>37.984088999999997</v>
      </c>
      <c r="R11535">
        <v>12</v>
      </c>
      <c r="S11535" s="81">
        <v>32503</v>
      </c>
    </row>
    <row r="11536" spans="1:19" x14ac:dyDescent="0.2">
      <c r="A11536" t="s">
        <v>77</v>
      </c>
      <c r="B11536" t="s">
        <v>38</v>
      </c>
      <c r="C11536" t="s">
        <v>45</v>
      </c>
      <c r="D11536" t="s">
        <v>16</v>
      </c>
      <c r="E11536">
        <v>2015</v>
      </c>
      <c r="F11536">
        <v>14</v>
      </c>
      <c r="G11536">
        <v>7.8641550000000002</v>
      </c>
      <c r="H11536">
        <v>7.8641550000000002</v>
      </c>
      <c r="I11536">
        <v>44.932899999999997</v>
      </c>
      <c r="J11536">
        <v>0.15436569999999999</v>
      </c>
      <c r="K11536">
        <v>-0.19782759999999999</v>
      </c>
      <c r="L11536">
        <v>-8.0949400000000005E-2</v>
      </c>
      <c r="M11536">
        <v>0</v>
      </c>
      <c r="N11536">
        <v>8.0949400000000005E-2</v>
      </c>
      <c r="O11536">
        <v>0.19782759999999999</v>
      </c>
      <c r="P11536">
        <v>16.006132000000001</v>
      </c>
      <c r="Q11536">
        <v>37.984088999999997</v>
      </c>
      <c r="R11536">
        <v>12</v>
      </c>
      <c r="S11536" s="81">
        <v>32503</v>
      </c>
    </row>
    <row r="11537" spans="1:19" x14ac:dyDescent="0.2">
      <c r="A11537" t="s">
        <v>77</v>
      </c>
      <c r="B11537" t="s">
        <v>38</v>
      </c>
      <c r="C11537" t="s">
        <v>45</v>
      </c>
      <c r="D11537" t="s">
        <v>16</v>
      </c>
      <c r="E11537">
        <v>2015</v>
      </c>
      <c r="F11537">
        <v>15</v>
      </c>
      <c r="G11537">
        <v>7.6351209999999998</v>
      </c>
      <c r="H11537">
        <v>7.6351209999999998</v>
      </c>
      <c r="I11537">
        <v>46.034399999999998</v>
      </c>
      <c r="J11537">
        <v>0.15205350000000001</v>
      </c>
      <c r="K11537">
        <v>-0.19486439999999999</v>
      </c>
      <c r="L11537">
        <v>-7.9736899999999999E-2</v>
      </c>
      <c r="M11537">
        <v>0</v>
      </c>
      <c r="N11537">
        <v>7.9736899999999999E-2</v>
      </c>
      <c r="O11537">
        <v>0.19486439999999999</v>
      </c>
      <c r="P11537">
        <v>16.006132000000001</v>
      </c>
      <c r="Q11537">
        <v>37.984088999999997</v>
      </c>
      <c r="R11537">
        <v>12</v>
      </c>
      <c r="S11537" s="81">
        <v>32503</v>
      </c>
    </row>
    <row r="11538" spans="1:19" x14ac:dyDescent="0.2">
      <c r="A11538" t="s">
        <v>77</v>
      </c>
      <c r="B11538" t="s">
        <v>38</v>
      </c>
      <c r="C11538" t="s">
        <v>45</v>
      </c>
      <c r="D11538" t="s">
        <v>16</v>
      </c>
      <c r="E11538">
        <v>2015</v>
      </c>
      <c r="F11538">
        <v>16</v>
      </c>
      <c r="G11538">
        <v>7.4302590000000004</v>
      </c>
      <c r="H11538">
        <v>7.4302590000000004</v>
      </c>
      <c r="I11538">
        <v>45.9861</v>
      </c>
      <c r="J11538">
        <v>0.1510753</v>
      </c>
      <c r="K11538">
        <v>-0.1936108</v>
      </c>
      <c r="L11538">
        <v>-7.9224000000000003E-2</v>
      </c>
      <c r="M11538">
        <v>0</v>
      </c>
      <c r="N11538">
        <v>7.9224000000000003E-2</v>
      </c>
      <c r="O11538">
        <v>0.1936108</v>
      </c>
      <c r="P11538">
        <v>16.006132000000001</v>
      </c>
      <c r="Q11538">
        <v>37.984088999999997</v>
      </c>
      <c r="R11538">
        <v>12</v>
      </c>
      <c r="S11538" s="81">
        <v>32503</v>
      </c>
    </row>
    <row r="11539" spans="1:19" x14ac:dyDescent="0.2">
      <c r="A11539" t="s">
        <v>77</v>
      </c>
      <c r="B11539" t="s">
        <v>38</v>
      </c>
      <c r="C11539" t="s">
        <v>45</v>
      </c>
      <c r="D11539" t="s">
        <v>16</v>
      </c>
      <c r="E11539">
        <v>2015</v>
      </c>
      <c r="F11539">
        <v>17</v>
      </c>
      <c r="G11539">
        <v>7.3046879999999996</v>
      </c>
      <c r="H11539">
        <v>7.3046879999999996</v>
      </c>
      <c r="I11539">
        <v>43.536000000000001</v>
      </c>
      <c r="J11539">
        <v>0.1508071</v>
      </c>
      <c r="K11539">
        <v>-0.19326699999999999</v>
      </c>
      <c r="L11539">
        <v>-7.9083299999999995E-2</v>
      </c>
      <c r="M11539">
        <v>0</v>
      </c>
      <c r="N11539">
        <v>7.9083299999999995E-2</v>
      </c>
      <c r="O11539">
        <v>0.19326699999999999</v>
      </c>
      <c r="P11539">
        <v>16.006132000000001</v>
      </c>
      <c r="Q11539">
        <v>37.984088999999997</v>
      </c>
      <c r="R11539">
        <v>12</v>
      </c>
      <c r="S11539" s="81">
        <v>32503</v>
      </c>
    </row>
    <row r="11540" spans="1:19" x14ac:dyDescent="0.2">
      <c r="A11540" t="s">
        <v>77</v>
      </c>
      <c r="B11540" t="s">
        <v>38</v>
      </c>
      <c r="C11540" t="s">
        <v>45</v>
      </c>
      <c r="D11540" t="s">
        <v>16</v>
      </c>
      <c r="E11540">
        <v>2015</v>
      </c>
      <c r="F11540">
        <v>18</v>
      </c>
      <c r="G11540">
        <v>7.5582140000000004</v>
      </c>
      <c r="H11540">
        <v>7.5582140000000004</v>
      </c>
      <c r="I11540">
        <v>39.336300000000001</v>
      </c>
      <c r="J11540">
        <v>0.15745439999999999</v>
      </c>
      <c r="K11540">
        <v>-0.20178589999999999</v>
      </c>
      <c r="L11540">
        <v>-8.2569199999999995E-2</v>
      </c>
      <c r="M11540">
        <v>0</v>
      </c>
      <c r="N11540">
        <v>8.2569199999999995E-2</v>
      </c>
      <c r="O11540">
        <v>0.20178589999999999</v>
      </c>
      <c r="P11540">
        <v>16.006132000000001</v>
      </c>
      <c r="Q11540">
        <v>37.984088999999997</v>
      </c>
      <c r="R11540">
        <v>12</v>
      </c>
      <c r="S11540" s="81">
        <v>32503</v>
      </c>
    </row>
    <row r="11541" spans="1:19" x14ac:dyDescent="0.2">
      <c r="A11541" t="s">
        <v>77</v>
      </c>
      <c r="B11541" t="s">
        <v>38</v>
      </c>
      <c r="C11541" t="s">
        <v>45</v>
      </c>
      <c r="D11541" t="s">
        <v>16</v>
      </c>
      <c r="E11541">
        <v>2015</v>
      </c>
      <c r="F11541">
        <v>19</v>
      </c>
      <c r="G11541">
        <v>7.8444560000000001</v>
      </c>
      <c r="H11541">
        <v>7.8444560000000001</v>
      </c>
      <c r="I11541">
        <v>36.842300000000002</v>
      </c>
      <c r="J11541">
        <v>0.1672864</v>
      </c>
      <c r="K11541">
        <v>-0.2143861</v>
      </c>
      <c r="L11541">
        <v>-8.77251E-2</v>
      </c>
      <c r="M11541">
        <v>0</v>
      </c>
      <c r="N11541">
        <v>8.77251E-2</v>
      </c>
      <c r="O11541">
        <v>0.2143861</v>
      </c>
      <c r="P11541">
        <v>16.006132000000001</v>
      </c>
      <c r="Q11541">
        <v>37.984088999999997</v>
      </c>
      <c r="R11541">
        <v>12</v>
      </c>
      <c r="S11541" s="81">
        <v>32503</v>
      </c>
    </row>
    <row r="11542" spans="1:19" x14ac:dyDescent="0.2">
      <c r="A11542" t="s">
        <v>77</v>
      </c>
      <c r="B11542" t="s">
        <v>38</v>
      </c>
      <c r="C11542" t="s">
        <v>45</v>
      </c>
      <c r="D11542" t="s">
        <v>16</v>
      </c>
      <c r="E11542">
        <v>2015</v>
      </c>
      <c r="F11542">
        <v>20</v>
      </c>
      <c r="G11542">
        <v>8.0980150000000002</v>
      </c>
      <c r="H11542">
        <v>8.0980150000000002</v>
      </c>
      <c r="I11542">
        <v>34.740299999999998</v>
      </c>
      <c r="J11542">
        <v>0.1525291</v>
      </c>
      <c r="K11542">
        <v>-0.19547390000000001</v>
      </c>
      <c r="L11542">
        <v>-7.9986299999999996E-2</v>
      </c>
      <c r="M11542">
        <v>0</v>
      </c>
      <c r="N11542">
        <v>7.9986299999999996E-2</v>
      </c>
      <c r="O11542">
        <v>0.19547390000000001</v>
      </c>
      <c r="P11542">
        <v>16.006132000000001</v>
      </c>
      <c r="Q11542">
        <v>37.984088999999997</v>
      </c>
      <c r="R11542">
        <v>12</v>
      </c>
      <c r="S11542" s="81">
        <v>32503</v>
      </c>
    </row>
    <row r="11543" spans="1:19" x14ac:dyDescent="0.2">
      <c r="A11543" t="s">
        <v>77</v>
      </c>
      <c r="B11543" t="s">
        <v>38</v>
      </c>
      <c r="C11543" t="s">
        <v>45</v>
      </c>
      <c r="D11543" t="s">
        <v>16</v>
      </c>
      <c r="E11543">
        <v>2015</v>
      </c>
      <c r="F11543">
        <v>21</v>
      </c>
      <c r="G11543">
        <v>7.9929259999999998</v>
      </c>
      <c r="H11543">
        <v>7.9929259999999998</v>
      </c>
      <c r="I11543">
        <v>32.897199999999998</v>
      </c>
      <c r="J11543">
        <v>0.15350939999999999</v>
      </c>
      <c r="K11543">
        <v>-0.19673019999999999</v>
      </c>
      <c r="L11543">
        <v>-8.05004E-2</v>
      </c>
      <c r="M11543">
        <v>0</v>
      </c>
      <c r="N11543">
        <v>8.05004E-2</v>
      </c>
      <c r="O11543">
        <v>0.19673019999999999</v>
      </c>
      <c r="P11543">
        <v>16.006132000000001</v>
      </c>
      <c r="Q11543">
        <v>37.984088999999997</v>
      </c>
      <c r="R11543">
        <v>12</v>
      </c>
      <c r="S11543" s="81">
        <v>32503</v>
      </c>
    </row>
    <row r="11544" spans="1:19" x14ac:dyDescent="0.2">
      <c r="A11544" t="s">
        <v>77</v>
      </c>
      <c r="B11544" t="s">
        <v>38</v>
      </c>
      <c r="C11544" t="s">
        <v>45</v>
      </c>
      <c r="D11544" t="s">
        <v>16</v>
      </c>
      <c r="E11544">
        <v>2015</v>
      </c>
      <c r="F11544">
        <v>22</v>
      </c>
      <c r="G11544">
        <v>7.9932400000000001</v>
      </c>
      <c r="H11544">
        <v>7.9932400000000001</v>
      </c>
      <c r="I11544">
        <v>31.8476</v>
      </c>
      <c r="J11544">
        <v>0.15282100000000001</v>
      </c>
      <c r="K11544">
        <v>-0.19584799999999999</v>
      </c>
      <c r="L11544">
        <v>-8.01394E-2</v>
      </c>
      <c r="M11544">
        <v>0</v>
      </c>
      <c r="N11544">
        <v>8.01394E-2</v>
      </c>
      <c r="O11544">
        <v>0.19584799999999999</v>
      </c>
      <c r="P11544">
        <v>16.006132000000001</v>
      </c>
      <c r="Q11544">
        <v>37.984088999999997</v>
      </c>
      <c r="R11544">
        <v>12</v>
      </c>
      <c r="S11544" s="81">
        <v>32503</v>
      </c>
    </row>
    <row r="11545" spans="1:19" x14ac:dyDescent="0.2">
      <c r="A11545" t="s">
        <v>77</v>
      </c>
      <c r="B11545" t="s">
        <v>38</v>
      </c>
      <c r="C11545" t="s">
        <v>45</v>
      </c>
      <c r="D11545" t="s">
        <v>16</v>
      </c>
      <c r="E11545">
        <v>2015</v>
      </c>
      <c r="F11545">
        <v>23</v>
      </c>
      <c r="G11545">
        <v>8.0530559999999998</v>
      </c>
      <c r="H11545">
        <v>8.0530559999999998</v>
      </c>
      <c r="I11545">
        <v>30.947800000000001</v>
      </c>
      <c r="J11545">
        <v>0.15306359999999999</v>
      </c>
      <c r="K11545">
        <v>-0.1961589</v>
      </c>
      <c r="L11545">
        <v>-8.0266599999999994E-2</v>
      </c>
      <c r="M11545">
        <v>0</v>
      </c>
      <c r="N11545">
        <v>8.0266599999999994E-2</v>
      </c>
      <c r="O11545">
        <v>0.1961589</v>
      </c>
      <c r="P11545">
        <v>16.006132000000001</v>
      </c>
      <c r="Q11545">
        <v>37.984088999999997</v>
      </c>
      <c r="R11545">
        <v>12</v>
      </c>
      <c r="S11545" s="81">
        <v>32503</v>
      </c>
    </row>
    <row r="11546" spans="1:19" x14ac:dyDescent="0.2">
      <c r="A11546" t="s">
        <v>77</v>
      </c>
      <c r="B11546" t="s">
        <v>38</v>
      </c>
      <c r="C11546" t="s">
        <v>45</v>
      </c>
      <c r="D11546" t="s">
        <v>16</v>
      </c>
      <c r="E11546">
        <v>2015</v>
      </c>
      <c r="F11546">
        <v>24</v>
      </c>
      <c r="G11546">
        <v>7.8548349999999996</v>
      </c>
      <c r="H11546">
        <v>7.8548349999999996</v>
      </c>
      <c r="I11546">
        <v>30.195599999999999</v>
      </c>
      <c r="J11546">
        <v>0.1526681</v>
      </c>
      <c r="K11546">
        <v>-0.1956521</v>
      </c>
      <c r="L11546">
        <v>-8.00593E-2</v>
      </c>
      <c r="M11546">
        <v>0</v>
      </c>
      <c r="N11546">
        <v>8.00593E-2</v>
      </c>
      <c r="O11546">
        <v>0.1956521</v>
      </c>
      <c r="P11546">
        <v>16.006132000000001</v>
      </c>
      <c r="Q11546">
        <v>37.984088999999997</v>
      </c>
      <c r="R11546">
        <v>12</v>
      </c>
      <c r="S11546" s="81">
        <v>32503</v>
      </c>
    </row>
    <row r="11547" spans="1:19" x14ac:dyDescent="0.2">
      <c r="A11547" t="s">
        <v>77</v>
      </c>
      <c r="B11547" t="s">
        <v>38</v>
      </c>
      <c r="C11547" t="s">
        <v>47</v>
      </c>
      <c r="D11547" t="s">
        <v>46</v>
      </c>
      <c r="E11547">
        <v>2015</v>
      </c>
      <c r="F11547">
        <v>1</v>
      </c>
      <c r="G11547">
        <v>7.5407609999999998</v>
      </c>
      <c r="H11547">
        <v>7.5407609999999998</v>
      </c>
      <c r="I11547">
        <v>73.053200000000004</v>
      </c>
      <c r="J11547">
        <v>0.17578859999999999</v>
      </c>
      <c r="K11547">
        <v>-0.22528210000000001</v>
      </c>
      <c r="L11547">
        <v>-9.2183600000000004E-2</v>
      </c>
      <c r="M11547">
        <v>0</v>
      </c>
      <c r="N11547">
        <v>9.2183600000000004E-2</v>
      </c>
      <c r="O11547">
        <v>0.22528210000000001</v>
      </c>
      <c r="P11547">
        <v>16.006132000000001</v>
      </c>
      <c r="Q11547">
        <v>37.984088999999997</v>
      </c>
      <c r="R11547">
        <v>7</v>
      </c>
    </row>
    <row r="11548" spans="1:19" x14ac:dyDescent="0.2">
      <c r="A11548" t="s">
        <v>77</v>
      </c>
      <c r="B11548" t="s">
        <v>38</v>
      </c>
      <c r="C11548" t="s">
        <v>47</v>
      </c>
      <c r="D11548" t="s">
        <v>46</v>
      </c>
      <c r="E11548">
        <v>2015</v>
      </c>
      <c r="F11548">
        <v>2</v>
      </c>
      <c r="G11548">
        <v>7.7458479999999996</v>
      </c>
      <c r="H11548">
        <v>7.7458479999999996</v>
      </c>
      <c r="I11548">
        <v>67.880700000000004</v>
      </c>
      <c r="J11548">
        <v>0.16717650000000001</v>
      </c>
      <c r="K11548">
        <v>-0.2142453</v>
      </c>
      <c r="L11548">
        <v>-8.7667400000000006E-2</v>
      </c>
      <c r="M11548">
        <v>0</v>
      </c>
      <c r="N11548">
        <v>8.7667400000000006E-2</v>
      </c>
      <c r="O11548">
        <v>0.2142453</v>
      </c>
      <c r="P11548">
        <v>16.006132000000001</v>
      </c>
      <c r="Q11548">
        <v>37.984088999999997</v>
      </c>
      <c r="R11548">
        <v>7</v>
      </c>
    </row>
    <row r="11549" spans="1:19" x14ac:dyDescent="0.2">
      <c r="A11549" t="s">
        <v>77</v>
      </c>
      <c r="B11549" t="s">
        <v>38</v>
      </c>
      <c r="C11549" t="s">
        <v>47</v>
      </c>
      <c r="D11549" t="s">
        <v>46</v>
      </c>
      <c r="E11549">
        <v>2015</v>
      </c>
      <c r="F11549">
        <v>3</v>
      </c>
      <c r="G11549">
        <v>8.0338130000000003</v>
      </c>
      <c r="H11549">
        <v>8.0338130000000003</v>
      </c>
      <c r="I11549">
        <v>65.929500000000004</v>
      </c>
      <c r="J11549">
        <v>0.16804659999999999</v>
      </c>
      <c r="K11549">
        <v>-0.2153603</v>
      </c>
      <c r="L11549">
        <v>-8.8123699999999999E-2</v>
      </c>
      <c r="M11549">
        <v>0</v>
      </c>
      <c r="N11549">
        <v>8.8123699999999999E-2</v>
      </c>
      <c r="O11549">
        <v>0.2153603</v>
      </c>
      <c r="P11549">
        <v>16.006132000000001</v>
      </c>
      <c r="Q11549">
        <v>37.984088999999997</v>
      </c>
      <c r="R11549">
        <v>7</v>
      </c>
    </row>
    <row r="11550" spans="1:19" x14ac:dyDescent="0.2">
      <c r="A11550" t="s">
        <v>77</v>
      </c>
      <c r="B11550" t="s">
        <v>38</v>
      </c>
      <c r="C11550" t="s">
        <v>47</v>
      </c>
      <c r="D11550" t="s">
        <v>46</v>
      </c>
      <c r="E11550">
        <v>2015</v>
      </c>
      <c r="F11550">
        <v>4</v>
      </c>
      <c r="G11550">
        <v>8.1333339999999996</v>
      </c>
      <c r="H11550">
        <v>8.1333339999999996</v>
      </c>
      <c r="I11550">
        <v>64.408000000000001</v>
      </c>
      <c r="J11550">
        <v>0.16674530000000001</v>
      </c>
      <c r="K11550">
        <v>-0.21369270000000001</v>
      </c>
      <c r="L11550">
        <v>-8.74413E-2</v>
      </c>
      <c r="M11550">
        <v>0</v>
      </c>
      <c r="N11550">
        <v>8.74413E-2</v>
      </c>
      <c r="O11550">
        <v>0.21369270000000001</v>
      </c>
      <c r="P11550">
        <v>16.006132000000001</v>
      </c>
      <c r="Q11550">
        <v>37.984088999999997</v>
      </c>
      <c r="R11550">
        <v>7</v>
      </c>
    </row>
    <row r="11551" spans="1:19" x14ac:dyDescent="0.2">
      <c r="A11551" t="s">
        <v>77</v>
      </c>
      <c r="B11551" t="s">
        <v>38</v>
      </c>
      <c r="C11551" t="s">
        <v>47</v>
      </c>
      <c r="D11551" t="s">
        <v>46</v>
      </c>
      <c r="E11551">
        <v>2015</v>
      </c>
      <c r="F11551">
        <v>5</v>
      </c>
      <c r="G11551">
        <v>8.2857990000000008</v>
      </c>
      <c r="H11551">
        <v>8.2857990000000008</v>
      </c>
      <c r="I11551">
        <v>63.386000000000003</v>
      </c>
      <c r="J11551">
        <v>0.1641542</v>
      </c>
      <c r="K11551">
        <v>-0.21037210000000001</v>
      </c>
      <c r="L11551">
        <v>-8.6082500000000006E-2</v>
      </c>
      <c r="M11551">
        <v>0</v>
      </c>
      <c r="N11551">
        <v>8.6082500000000006E-2</v>
      </c>
      <c r="O11551">
        <v>0.21037210000000001</v>
      </c>
      <c r="P11551">
        <v>16.006132000000001</v>
      </c>
      <c r="Q11551">
        <v>37.984088999999997</v>
      </c>
      <c r="R11551">
        <v>7</v>
      </c>
    </row>
    <row r="11552" spans="1:19" x14ac:dyDescent="0.2">
      <c r="A11552" t="s">
        <v>77</v>
      </c>
      <c r="B11552" t="s">
        <v>38</v>
      </c>
      <c r="C11552" t="s">
        <v>47</v>
      </c>
      <c r="D11552" t="s">
        <v>46</v>
      </c>
      <c r="E11552">
        <v>2015</v>
      </c>
      <c r="F11552">
        <v>6</v>
      </c>
      <c r="G11552">
        <v>8.4163750000000004</v>
      </c>
      <c r="H11552">
        <v>8.4163750000000004</v>
      </c>
      <c r="I11552">
        <v>62.711799999999997</v>
      </c>
      <c r="J11552">
        <v>0.16465009999999999</v>
      </c>
      <c r="K11552">
        <v>-0.21100759999999999</v>
      </c>
      <c r="L11552">
        <v>-8.6342600000000005E-2</v>
      </c>
      <c r="M11552">
        <v>0</v>
      </c>
      <c r="N11552">
        <v>8.6342600000000005E-2</v>
      </c>
      <c r="O11552">
        <v>0.21100759999999999</v>
      </c>
      <c r="P11552">
        <v>16.006132000000001</v>
      </c>
      <c r="Q11552">
        <v>37.984088999999997</v>
      </c>
      <c r="R11552">
        <v>7</v>
      </c>
    </row>
    <row r="11553" spans="1:18" x14ac:dyDescent="0.2">
      <c r="A11553" t="s">
        <v>77</v>
      </c>
      <c r="B11553" t="s">
        <v>38</v>
      </c>
      <c r="C11553" t="s">
        <v>47</v>
      </c>
      <c r="D11553" t="s">
        <v>46</v>
      </c>
      <c r="E11553">
        <v>2015</v>
      </c>
      <c r="F11553">
        <v>7</v>
      </c>
      <c r="G11553">
        <v>8.2069690000000008</v>
      </c>
      <c r="H11553">
        <v>8.2069690000000008</v>
      </c>
      <c r="I11553">
        <v>62.550600000000003</v>
      </c>
      <c r="J11553">
        <v>0.16313630000000001</v>
      </c>
      <c r="K11553">
        <v>-0.20906759999999999</v>
      </c>
      <c r="L11553">
        <v>-8.5548799999999994E-2</v>
      </c>
      <c r="M11553">
        <v>0</v>
      </c>
      <c r="N11553">
        <v>8.5548799999999994E-2</v>
      </c>
      <c r="O11553">
        <v>0.20906759999999999</v>
      </c>
      <c r="P11553">
        <v>16.006132000000001</v>
      </c>
      <c r="Q11553">
        <v>37.984088999999997</v>
      </c>
      <c r="R11553">
        <v>7</v>
      </c>
    </row>
    <row r="11554" spans="1:18" x14ac:dyDescent="0.2">
      <c r="A11554" t="s">
        <v>77</v>
      </c>
      <c r="B11554" t="s">
        <v>38</v>
      </c>
      <c r="C11554" t="s">
        <v>47</v>
      </c>
      <c r="D11554" t="s">
        <v>46</v>
      </c>
      <c r="E11554">
        <v>2015</v>
      </c>
      <c r="F11554">
        <v>8</v>
      </c>
      <c r="G11554">
        <v>7.9055470000000003</v>
      </c>
      <c r="H11554">
        <v>7.9055470000000003</v>
      </c>
      <c r="I11554">
        <v>66.6357</v>
      </c>
      <c r="J11554">
        <v>0.16157050000000001</v>
      </c>
      <c r="K11554">
        <v>-0.20706089999999999</v>
      </c>
      <c r="L11554">
        <v>-8.4727700000000003E-2</v>
      </c>
      <c r="M11554">
        <v>0</v>
      </c>
      <c r="N11554">
        <v>8.4727700000000003E-2</v>
      </c>
      <c r="O11554">
        <v>0.20706089999999999</v>
      </c>
      <c r="P11554">
        <v>16.006132000000001</v>
      </c>
      <c r="Q11554">
        <v>37.984088999999997</v>
      </c>
      <c r="R11554">
        <v>7</v>
      </c>
    </row>
    <row r="11555" spans="1:18" x14ac:dyDescent="0.2">
      <c r="A11555" t="s">
        <v>77</v>
      </c>
      <c r="B11555" t="s">
        <v>38</v>
      </c>
      <c r="C11555" t="s">
        <v>47</v>
      </c>
      <c r="D11555" t="s">
        <v>46</v>
      </c>
      <c r="E11555">
        <v>2015</v>
      </c>
      <c r="F11555">
        <v>9</v>
      </c>
      <c r="G11555">
        <v>7.62988</v>
      </c>
      <c r="H11555">
        <v>7.62988</v>
      </c>
      <c r="I11555">
        <v>73.083200000000005</v>
      </c>
      <c r="J11555">
        <v>0.160774</v>
      </c>
      <c r="K11555">
        <v>-0.20604020000000001</v>
      </c>
      <c r="L11555">
        <v>-8.4309999999999996E-2</v>
      </c>
      <c r="M11555">
        <v>0</v>
      </c>
      <c r="N11555">
        <v>8.4309999999999996E-2</v>
      </c>
      <c r="O11555">
        <v>0.20604020000000001</v>
      </c>
      <c r="P11555">
        <v>16.006132000000001</v>
      </c>
      <c r="Q11555">
        <v>37.984088999999997</v>
      </c>
      <c r="R11555">
        <v>7</v>
      </c>
    </row>
    <row r="11556" spans="1:18" x14ac:dyDescent="0.2">
      <c r="A11556" t="s">
        <v>77</v>
      </c>
      <c r="B11556" t="s">
        <v>38</v>
      </c>
      <c r="C11556" t="s">
        <v>47</v>
      </c>
      <c r="D11556" t="s">
        <v>46</v>
      </c>
      <c r="E11556">
        <v>2015</v>
      </c>
      <c r="F11556">
        <v>10</v>
      </c>
      <c r="G11556">
        <v>7.2849339999999998</v>
      </c>
      <c r="H11556">
        <v>7.2849339999999998</v>
      </c>
      <c r="I11556">
        <v>79.130399999999995</v>
      </c>
      <c r="J11556">
        <v>0.16032540000000001</v>
      </c>
      <c r="K11556">
        <v>-0.20546519999999999</v>
      </c>
      <c r="L11556">
        <v>-8.4074700000000002E-2</v>
      </c>
      <c r="M11556">
        <v>0</v>
      </c>
      <c r="N11556">
        <v>8.4074700000000002E-2</v>
      </c>
      <c r="O11556">
        <v>0.20546519999999999</v>
      </c>
      <c r="P11556">
        <v>16.006132000000001</v>
      </c>
      <c r="Q11556">
        <v>37.984088999999997</v>
      </c>
      <c r="R11556">
        <v>7</v>
      </c>
    </row>
    <row r="11557" spans="1:18" x14ac:dyDescent="0.2">
      <c r="A11557" t="s">
        <v>77</v>
      </c>
      <c r="B11557" t="s">
        <v>38</v>
      </c>
      <c r="C11557" t="s">
        <v>47</v>
      </c>
      <c r="D11557" t="s">
        <v>46</v>
      </c>
      <c r="E11557">
        <v>2015</v>
      </c>
      <c r="F11557">
        <v>11</v>
      </c>
      <c r="G11557">
        <v>7.0967580000000003</v>
      </c>
      <c r="H11557">
        <v>7.0967580000000003</v>
      </c>
      <c r="I11557">
        <v>84.742400000000004</v>
      </c>
      <c r="J11557">
        <v>0.16084619999999999</v>
      </c>
      <c r="K11557">
        <v>-0.2061327</v>
      </c>
      <c r="L11557">
        <v>-8.4347800000000001E-2</v>
      </c>
      <c r="M11557">
        <v>0</v>
      </c>
      <c r="N11557">
        <v>8.4347800000000001E-2</v>
      </c>
      <c r="O11557">
        <v>0.2061327</v>
      </c>
      <c r="P11557">
        <v>16.006132000000001</v>
      </c>
      <c r="Q11557">
        <v>37.984088999999997</v>
      </c>
      <c r="R11557">
        <v>7</v>
      </c>
    </row>
    <row r="11558" spans="1:18" x14ac:dyDescent="0.2">
      <c r="A11558" t="s">
        <v>77</v>
      </c>
      <c r="B11558" t="s">
        <v>38</v>
      </c>
      <c r="C11558" t="s">
        <v>47</v>
      </c>
      <c r="D11558" t="s">
        <v>46</v>
      </c>
      <c r="E11558">
        <v>2015</v>
      </c>
      <c r="F11558">
        <v>12</v>
      </c>
      <c r="G11558">
        <v>6.8514150000000003</v>
      </c>
      <c r="H11558">
        <v>6.8342419999999997</v>
      </c>
      <c r="I11558">
        <v>89.818200000000004</v>
      </c>
      <c r="J11558">
        <v>0.16245329999999999</v>
      </c>
      <c r="K11558">
        <v>-0.19101899999999999</v>
      </c>
      <c r="L11558">
        <v>-6.8017300000000003E-2</v>
      </c>
      <c r="M11558">
        <v>1.7173299999999999E-2</v>
      </c>
      <c r="N11558">
        <v>0.10236389999999999</v>
      </c>
      <c r="O11558">
        <v>0.2253656</v>
      </c>
      <c r="P11558">
        <v>16.006132000000001</v>
      </c>
      <c r="Q11558">
        <v>37.984088999999997</v>
      </c>
      <c r="R11558">
        <v>7</v>
      </c>
    </row>
    <row r="11559" spans="1:18" x14ac:dyDescent="0.2">
      <c r="A11559" t="s">
        <v>77</v>
      </c>
      <c r="B11559" t="s">
        <v>38</v>
      </c>
      <c r="C11559" t="s">
        <v>47</v>
      </c>
      <c r="D11559" t="s">
        <v>46</v>
      </c>
      <c r="E11559">
        <v>2015</v>
      </c>
      <c r="F11559">
        <v>13</v>
      </c>
      <c r="G11559">
        <v>6.4395810000000004</v>
      </c>
      <c r="H11559">
        <v>6.2382629999999999</v>
      </c>
      <c r="I11559">
        <v>93.9803</v>
      </c>
      <c r="J11559">
        <v>0.1667739</v>
      </c>
      <c r="K11559">
        <v>-1.24111E-2</v>
      </c>
      <c r="L11559">
        <v>0.1138619</v>
      </c>
      <c r="M11559">
        <v>0.20131830000000001</v>
      </c>
      <c r="N11559">
        <v>0.28877459999999999</v>
      </c>
      <c r="O11559">
        <v>0.41504760000000002</v>
      </c>
      <c r="P11559">
        <v>16.006132000000001</v>
      </c>
      <c r="Q11559">
        <v>37.984088999999997</v>
      </c>
      <c r="R11559">
        <v>7</v>
      </c>
    </row>
    <row r="11560" spans="1:18" x14ac:dyDescent="0.2">
      <c r="A11560" t="s">
        <v>77</v>
      </c>
      <c r="B11560" t="s">
        <v>38</v>
      </c>
      <c r="C11560" t="s">
        <v>47</v>
      </c>
      <c r="D11560" t="s">
        <v>46</v>
      </c>
      <c r="E11560">
        <v>2015</v>
      </c>
      <c r="F11560">
        <v>14</v>
      </c>
      <c r="G11560">
        <v>6.1252810000000002</v>
      </c>
      <c r="H11560">
        <v>5.7460690000000003</v>
      </c>
      <c r="I11560">
        <v>96.790800000000004</v>
      </c>
      <c r="J11560">
        <v>0.1671311</v>
      </c>
      <c r="K11560">
        <v>0.1650247</v>
      </c>
      <c r="L11560">
        <v>0.2915682</v>
      </c>
      <c r="M11560">
        <v>0.37921189999999999</v>
      </c>
      <c r="N11560">
        <v>0.46685559999999998</v>
      </c>
      <c r="O11560">
        <v>0.59339909999999996</v>
      </c>
      <c r="P11560">
        <v>16.006132000000001</v>
      </c>
      <c r="Q11560">
        <v>37.984088999999997</v>
      </c>
      <c r="R11560">
        <v>7</v>
      </c>
    </row>
    <row r="11561" spans="1:18" x14ac:dyDescent="0.2">
      <c r="A11561" t="s">
        <v>77</v>
      </c>
      <c r="B11561" t="s">
        <v>38</v>
      </c>
      <c r="C11561" t="s">
        <v>47</v>
      </c>
      <c r="D11561" t="s">
        <v>46</v>
      </c>
      <c r="E11561">
        <v>2015</v>
      </c>
      <c r="F11561">
        <v>15</v>
      </c>
      <c r="G11561">
        <v>5.9511050000000001</v>
      </c>
      <c r="H11561">
        <v>5.5440849999999999</v>
      </c>
      <c r="I11561">
        <v>99.097499999999997</v>
      </c>
      <c r="J11561">
        <v>0.1644407</v>
      </c>
      <c r="K11561">
        <v>0.19628090000000001</v>
      </c>
      <c r="L11561">
        <v>0.3207873</v>
      </c>
      <c r="M11561">
        <v>0.4070201</v>
      </c>
      <c r="N11561">
        <v>0.49325289999999999</v>
      </c>
      <c r="O11561">
        <v>0.61775930000000001</v>
      </c>
      <c r="P11561">
        <v>16.006132000000001</v>
      </c>
      <c r="Q11561">
        <v>37.984088999999997</v>
      </c>
      <c r="R11561">
        <v>7</v>
      </c>
    </row>
    <row r="11562" spans="1:18" x14ac:dyDescent="0.2">
      <c r="A11562" t="s">
        <v>77</v>
      </c>
      <c r="B11562" t="s">
        <v>38</v>
      </c>
      <c r="C11562" t="s">
        <v>47</v>
      </c>
      <c r="D11562" t="s">
        <v>46</v>
      </c>
      <c r="E11562">
        <v>2015</v>
      </c>
      <c r="F11562">
        <v>16</v>
      </c>
      <c r="G11562">
        <v>5.9936629999999997</v>
      </c>
      <c r="H11562">
        <v>5.5848979999999999</v>
      </c>
      <c r="I11562">
        <v>100.357</v>
      </c>
      <c r="J11562">
        <v>0.161691</v>
      </c>
      <c r="K11562">
        <v>0.20155039999999999</v>
      </c>
      <c r="L11562">
        <v>0.32397490000000001</v>
      </c>
      <c r="M11562">
        <v>0.40876580000000001</v>
      </c>
      <c r="N11562">
        <v>0.49355660000000001</v>
      </c>
      <c r="O11562">
        <v>0.61598120000000001</v>
      </c>
      <c r="P11562">
        <v>16.006132000000001</v>
      </c>
      <c r="Q11562">
        <v>37.984088999999997</v>
      </c>
      <c r="R11562">
        <v>7</v>
      </c>
    </row>
    <row r="11563" spans="1:18" x14ac:dyDescent="0.2">
      <c r="A11563" t="s">
        <v>77</v>
      </c>
      <c r="B11563" t="s">
        <v>38</v>
      </c>
      <c r="C11563" t="s">
        <v>47</v>
      </c>
      <c r="D11563" t="s">
        <v>46</v>
      </c>
      <c r="E11563">
        <v>2015</v>
      </c>
      <c r="F11563">
        <v>17</v>
      </c>
      <c r="G11563">
        <v>6.0193529999999997</v>
      </c>
      <c r="H11563">
        <v>5.5840699999999996</v>
      </c>
      <c r="I11563">
        <v>100.291</v>
      </c>
      <c r="J11563">
        <v>0.16065389999999999</v>
      </c>
      <c r="K11563">
        <v>0.22939689999999999</v>
      </c>
      <c r="L11563">
        <v>0.35103620000000002</v>
      </c>
      <c r="M11563">
        <v>0.43528319999999998</v>
      </c>
      <c r="N11563">
        <v>0.51953020000000005</v>
      </c>
      <c r="O11563">
        <v>0.6411694</v>
      </c>
      <c r="P11563">
        <v>16.006132000000001</v>
      </c>
      <c r="Q11563">
        <v>37.984088999999997</v>
      </c>
      <c r="R11563">
        <v>7</v>
      </c>
    </row>
    <row r="11564" spans="1:18" x14ac:dyDescent="0.2">
      <c r="A11564" t="s">
        <v>77</v>
      </c>
      <c r="B11564" t="s">
        <v>38</v>
      </c>
      <c r="C11564" t="s">
        <v>47</v>
      </c>
      <c r="D11564" t="s">
        <v>46</v>
      </c>
      <c r="E11564">
        <v>2015</v>
      </c>
      <c r="F11564">
        <v>18</v>
      </c>
      <c r="G11564">
        <v>5.951365</v>
      </c>
      <c r="H11564">
        <v>5.6238869999999999</v>
      </c>
      <c r="I11564">
        <v>99.527799999999999</v>
      </c>
      <c r="J11564">
        <v>0.16017000000000001</v>
      </c>
      <c r="K11564">
        <v>0.1222123</v>
      </c>
      <c r="L11564">
        <v>0.24348520000000001</v>
      </c>
      <c r="M11564">
        <v>0.3274784</v>
      </c>
      <c r="N11564">
        <v>0.41147159999999999</v>
      </c>
      <c r="O11564">
        <v>0.53274449999999995</v>
      </c>
      <c r="P11564">
        <v>16.006132000000001</v>
      </c>
      <c r="Q11564">
        <v>37.984088999999997</v>
      </c>
      <c r="R11564">
        <v>7</v>
      </c>
    </row>
    <row r="11565" spans="1:18" x14ac:dyDescent="0.2">
      <c r="A11565" t="s">
        <v>77</v>
      </c>
      <c r="B11565" t="s">
        <v>38</v>
      </c>
      <c r="C11565" t="s">
        <v>47</v>
      </c>
      <c r="D11565" t="s">
        <v>46</v>
      </c>
      <c r="E11565">
        <v>2015</v>
      </c>
      <c r="F11565">
        <v>19</v>
      </c>
      <c r="G11565">
        <v>5.8927949999999996</v>
      </c>
      <c r="H11565">
        <v>5.6879410000000004</v>
      </c>
      <c r="I11565">
        <v>97.204700000000003</v>
      </c>
      <c r="J11565">
        <v>0.16242309999999999</v>
      </c>
      <c r="K11565">
        <v>-3.2996000000000002E-3</v>
      </c>
      <c r="L11565">
        <v>0.1196792</v>
      </c>
      <c r="M11565">
        <v>0.20485400000000001</v>
      </c>
      <c r="N11565">
        <v>0.29002879999999998</v>
      </c>
      <c r="O11565">
        <v>0.41300759999999997</v>
      </c>
      <c r="P11565">
        <v>16.006132000000001</v>
      </c>
      <c r="Q11565">
        <v>37.984088999999997</v>
      </c>
      <c r="R11565">
        <v>7</v>
      </c>
    </row>
    <row r="11566" spans="1:18" x14ac:dyDescent="0.2">
      <c r="A11566" t="s">
        <v>77</v>
      </c>
      <c r="B11566" t="s">
        <v>38</v>
      </c>
      <c r="C11566" t="s">
        <v>47</v>
      </c>
      <c r="D11566" t="s">
        <v>46</v>
      </c>
      <c r="E11566">
        <v>2015</v>
      </c>
      <c r="F11566">
        <v>20</v>
      </c>
      <c r="G11566">
        <v>5.858365</v>
      </c>
      <c r="H11566">
        <v>5.7367840000000001</v>
      </c>
      <c r="I11566">
        <v>92.822800000000001</v>
      </c>
      <c r="J11566">
        <v>0.1661242</v>
      </c>
      <c r="K11566">
        <v>-9.1315599999999997E-2</v>
      </c>
      <c r="L11566">
        <v>3.4465500000000003E-2</v>
      </c>
      <c r="M11566">
        <v>0.1215811</v>
      </c>
      <c r="N11566">
        <v>0.20869670000000001</v>
      </c>
      <c r="O11566">
        <v>0.33447779999999999</v>
      </c>
      <c r="P11566">
        <v>16.006132000000001</v>
      </c>
      <c r="Q11566">
        <v>37.984088999999997</v>
      </c>
      <c r="R11566">
        <v>7</v>
      </c>
    </row>
    <row r="11567" spans="1:18" x14ac:dyDescent="0.2">
      <c r="A11567" t="s">
        <v>77</v>
      </c>
      <c r="B11567" t="s">
        <v>38</v>
      </c>
      <c r="C11567" t="s">
        <v>47</v>
      </c>
      <c r="D11567" t="s">
        <v>46</v>
      </c>
      <c r="E11567">
        <v>2015</v>
      </c>
      <c r="F11567">
        <v>21</v>
      </c>
      <c r="G11567">
        <v>5.7557929999999997</v>
      </c>
      <c r="H11567">
        <v>5.7405480000000004</v>
      </c>
      <c r="I11567">
        <v>86.998599999999996</v>
      </c>
      <c r="J11567">
        <v>0.1660626</v>
      </c>
      <c r="K11567">
        <v>-0.19757330000000001</v>
      </c>
      <c r="L11567">
        <v>-7.1838799999999994E-2</v>
      </c>
      <c r="M11567">
        <v>1.5244499999999999E-2</v>
      </c>
      <c r="N11567">
        <v>0.1023278</v>
      </c>
      <c r="O11567">
        <v>0.2280623</v>
      </c>
      <c r="P11567">
        <v>16.006132000000001</v>
      </c>
      <c r="Q11567">
        <v>37.984088999999997</v>
      </c>
      <c r="R11567">
        <v>7</v>
      </c>
    </row>
    <row r="11568" spans="1:18" x14ac:dyDescent="0.2">
      <c r="A11568" t="s">
        <v>77</v>
      </c>
      <c r="B11568" t="s">
        <v>38</v>
      </c>
      <c r="C11568" t="s">
        <v>47</v>
      </c>
      <c r="D11568" t="s">
        <v>46</v>
      </c>
      <c r="E11568">
        <v>2015</v>
      </c>
      <c r="F11568">
        <v>22</v>
      </c>
      <c r="G11568">
        <v>5.8243049999999998</v>
      </c>
      <c r="H11568">
        <v>5.8634579999999996</v>
      </c>
      <c r="I11568">
        <v>81.860500000000002</v>
      </c>
      <c r="J11568">
        <v>0.16740169999999999</v>
      </c>
      <c r="K11568">
        <v>-0.253687</v>
      </c>
      <c r="L11568">
        <v>-0.12693860000000001</v>
      </c>
      <c r="M11568">
        <v>-3.9153100000000003E-2</v>
      </c>
      <c r="N11568">
        <v>4.8632399999999999E-2</v>
      </c>
      <c r="O11568">
        <v>0.1753808</v>
      </c>
      <c r="P11568">
        <v>16.006132000000001</v>
      </c>
      <c r="Q11568">
        <v>37.984088999999997</v>
      </c>
      <c r="R11568">
        <v>7</v>
      </c>
    </row>
    <row r="11569" spans="1:19" x14ac:dyDescent="0.2">
      <c r="A11569" t="s">
        <v>77</v>
      </c>
      <c r="B11569" t="s">
        <v>38</v>
      </c>
      <c r="C11569" t="s">
        <v>47</v>
      </c>
      <c r="D11569" t="s">
        <v>46</v>
      </c>
      <c r="E11569">
        <v>2015</v>
      </c>
      <c r="F11569">
        <v>23</v>
      </c>
      <c r="G11569">
        <v>6.3279540000000001</v>
      </c>
      <c r="H11569">
        <v>6.4197689999999996</v>
      </c>
      <c r="I11569">
        <v>78.346999999999994</v>
      </c>
      <c r="J11569">
        <v>0.16441720000000001</v>
      </c>
      <c r="K11569">
        <v>-0.30252459999999998</v>
      </c>
      <c r="L11569">
        <v>-0.1780359</v>
      </c>
      <c r="M11569">
        <v>-9.1815499999999994E-2</v>
      </c>
      <c r="N11569">
        <v>-5.5950000000000001E-3</v>
      </c>
      <c r="O11569">
        <v>0.1188937</v>
      </c>
      <c r="P11569">
        <v>16.006132000000001</v>
      </c>
      <c r="Q11569">
        <v>37.984088999999997</v>
      </c>
      <c r="R11569">
        <v>7</v>
      </c>
    </row>
    <row r="11570" spans="1:19" x14ac:dyDescent="0.2">
      <c r="A11570" t="s">
        <v>77</v>
      </c>
      <c r="B11570" t="s">
        <v>38</v>
      </c>
      <c r="C11570" t="s">
        <v>47</v>
      </c>
      <c r="D11570" t="s">
        <v>46</v>
      </c>
      <c r="E11570">
        <v>2015</v>
      </c>
      <c r="F11570">
        <v>24</v>
      </c>
      <c r="G11570">
        <v>6.822711</v>
      </c>
      <c r="H11570">
        <v>6.9304860000000001</v>
      </c>
      <c r="I11570">
        <v>75.469399999999993</v>
      </c>
      <c r="J11570">
        <v>0.1635722</v>
      </c>
      <c r="K11570">
        <v>-0.31740190000000001</v>
      </c>
      <c r="L11570">
        <v>-0.193553</v>
      </c>
      <c r="M11570">
        <v>-0.1077757</v>
      </c>
      <c r="N11570">
        <v>-2.1998299999999998E-2</v>
      </c>
      <c r="O11570">
        <v>0.1018505</v>
      </c>
      <c r="P11570">
        <v>16.006132000000001</v>
      </c>
      <c r="Q11570">
        <v>37.984088999999997</v>
      </c>
      <c r="R11570">
        <v>7</v>
      </c>
    </row>
    <row r="11571" spans="1:19" x14ac:dyDescent="0.2">
      <c r="A11571" t="s">
        <v>77</v>
      </c>
      <c r="B11571" t="s">
        <v>38</v>
      </c>
      <c r="C11571" t="s">
        <v>47</v>
      </c>
      <c r="D11571" t="s">
        <v>5</v>
      </c>
      <c r="E11571">
        <v>2015</v>
      </c>
      <c r="F11571">
        <v>1</v>
      </c>
      <c r="G11571">
        <v>8.1347489999999993</v>
      </c>
      <c r="H11571">
        <v>8.1347489999999993</v>
      </c>
      <c r="I11571">
        <v>35.247599999999998</v>
      </c>
      <c r="J11571">
        <v>0.15457679999999999</v>
      </c>
      <c r="K11571">
        <v>-0.1980981</v>
      </c>
      <c r="L11571">
        <v>-8.1060099999999996E-2</v>
      </c>
      <c r="M11571">
        <v>0</v>
      </c>
      <c r="N11571">
        <v>8.1060099999999996E-2</v>
      </c>
      <c r="O11571">
        <v>0.1980981</v>
      </c>
      <c r="P11571">
        <v>16.006132000000001</v>
      </c>
      <c r="Q11571">
        <v>37.984088999999997</v>
      </c>
      <c r="R11571">
        <v>1</v>
      </c>
      <c r="S11571" s="81">
        <v>30694</v>
      </c>
    </row>
    <row r="11572" spans="1:19" x14ac:dyDescent="0.2">
      <c r="A11572" t="s">
        <v>77</v>
      </c>
      <c r="B11572" t="s">
        <v>38</v>
      </c>
      <c r="C11572" t="s">
        <v>47</v>
      </c>
      <c r="D11572" t="s">
        <v>5</v>
      </c>
      <c r="E11572">
        <v>2015</v>
      </c>
      <c r="F11572">
        <v>2</v>
      </c>
      <c r="G11572">
        <v>8.2071529999999999</v>
      </c>
      <c r="H11572">
        <v>8.2071529999999999</v>
      </c>
      <c r="I11572">
        <v>34.996099999999998</v>
      </c>
      <c r="J11572">
        <v>0.1547608</v>
      </c>
      <c r="K11572">
        <v>-0.19833390000000001</v>
      </c>
      <c r="L11572">
        <v>-8.1156599999999995E-2</v>
      </c>
      <c r="M11572">
        <v>0</v>
      </c>
      <c r="N11572">
        <v>8.1156599999999995E-2</v>
      </c>
      <c r="O11572">
        <v>0.19833390000000001</v>
      </c>
      <c r="P11572">
        <v>16.006132000000001</v>
      </c>
      <c r="Q11572">
        <v>37.984088999999997</v>
      </c>
      <c r="R11572">
        <v>1</v>
      </c>
      <c r="S11572" s="81">
        <v>30694</v>
      </c>
    </row>
    <row r="11573" spans="1:19" x14ac:dyDescent="0.2">
      <c r="A11573" t="s">
        <v>77</v>
      </c>
      <c r="B11573" t="s">
        <v>38</v>
      </c>
      <c r="C11573" t="s">
        <v>47</v>
      </c>
      <c r="D11573" t="s">
        <v>5</v>
      </c>
      <c r="E11573">
        <v>2015</v>
      </c>
      <c r="F11573">
        <v>3</v>
      </c>
      <c r="G11573">
        <v>8.2627279999999992</v>
      </c>
      <c r="H11573">
        <v>8.2627279999999992</v>
      </c>
      <c r="I11573">
        <v>34.547899999999998</v>
      </c>
      <c r="J11573">
        <v>0.15492320000000001</v>
      </c>
      <c r="K11573">
        <v>-0.1985421</v>
      </c>
      <c r="L11573">
        <v>-8.1241800000000003E-2</v>
      </c>
      <c r="M11573">
        <v>0</v>
      </c>
      <c r="N11573">
        <v>8.1241800000000003E-2</v>
      </c>
      <c r="O11573">
        <v>0.1985421</v>
      </c>
      <c r="P11573">
        <v>16.006132000000001</v>
      </c>
      <c r="Q11573">
        <v>37.984088999999997</v>
      </c>
      <c r="R11573">
        <v>1</v>
      </c>
      <c r="S11573" s="81">
        <v>30694</v>
      </c>
    </row>
    <row r="11574" spans="1:19" x14ac:dyDescent="0.2">
      <c r="A11574" t="s">
        <v>77</v>
      </c>
      <c r="B11574" t="s">
        <v>38</v>
      </c>
      <c r="C11574" t="s">
        <v>47</v>
      </c>
      <c r="D11574" t="s">
        <v>5</v>
      </c>
      <c r="E11574">
        <v>2015</v>
      </c>
      <c r="F11574">
        <v>4</v>
      </c>
      <c r="G11574">
        <v>8.170026</v>
      </c>
      <c r="H11574">
        <v>8.170026</v>
      </c>
      <c r="I11574">
        <v>34.302999999999997</v>
      </c>
      <c r="J11574">
        <v>0.1546314</v>
      </c>
      <c r="K11574">
        <v>-0.19816810000000001</v>
      </c>
      <c r="L11574">
        <v>-8.1088800000000003E-2</v>
      </c>
      <c r="M11574">
        <v>0</v>
      </c>
      <c r="N11574">
        <v>8.1088800000000003E-2</v>
      </c>
      <c r="O11574">
        <v>0.19816810000000001</v>
      </c>
      <c r="P11574">
        <v>16.006132000000001</v>
      </c>
      <c r="Q11574">
        <v>37.984088999999997</v>
      </c>
      <c r="R11574">
        <v>1</v>
      </c>
      <c r="S11574" s="81">
        <v>30694</v>
      </c>
    </row>
    <row r="11575" spans="1:19" x14ac:dyDescent="0.2">
      <c r="A11575" t="s">
        <v>77</v>
      </c>
      <c r="B11575" t="s">
        <v>38</v>
      </c>
      <c r="C11575" t="s">
        <v>47</v>
      </c>
      <c r="D11575" t="s">
        <v>5</v>
      </c>
      <c r="E11575">
        <v>2015</v>
      </c>
      <c r="F11575">
        <v>5</v>
      </c>
      <c r="G11575">
        <v>8.1525870000000005</v>
      </c>
      <c r="H11575">
        <v>8.1525870000000005</v>
      </c>
      <c r="I11575">
        <v>34.003900000000002</v>
      </c>
      <c r="J11575">
        <v>0.15467349999999999</v>
      </c>
      <c r="K11575">
        <v>-0.19822210000000001</v>
      </c>
      <c r="L11575">
        <v>-8.11109E-2</v>
      </c>
      <c r="M11575">
        <v>0</v>
      </c>
      <c r="N11575">
        <v>8.11109E-2</v>
      </c>
      <c r="O11575">
        <v>0.19822210000000001</v>
      </c>
      <c r="P11575">
        <v>16.006132000000001</v>
      </c>
      <c r="Q11575">
        <v>37.984088999999997</v>
      </c>
      <c r="R11575">
        <v>1</v>
      </c>
      <c r="S11575" s="81">
        <v>30694</v>
      </c>
    </row>
    <row r="11576" spans="1:19" x14ac:dyDescent="0.2">
      <c r="A11576" t="s">
        <v>77</v>
      </c>
      <c r="B11576" t="s">
        <v>38</v>
      </c>
      <c r="C11576" t="s">
        <v>47</v>
      </c>
      <c r="D11576" t="s">
        <v>5</v>
      </c>
      <c r="E11576">
        <v>2015</v>
      </c>
      <c r="F11576">
        <v>6</v>
      </c>
      <c r="G11576">
        <v>8.2701170000000008</v>
      </c>
      <c r="H11576">
        <v>8.2701170000000008</v>
      </c>
      <c r="I11576">
        <v>33.955599999999997</v>
      </c>
      <c r="J11576">
        <v>0.15705849999999999</v>
      </c>
      <c r="K11576">
        <v>-0.2012785</v>
      </c>
      <c r="L11576">
        <v>-8.2361500000000004E-2</v>
      </c>
      <c r="M11576">
        <v>0</v>
      </c>
      <c r="N11576">
        <v>8.2361500000000004E-2</v>
      </c>
      <c r="O11576">
        <v>0.2012785</v>
      </c>
      <c r="P11576">
        <v>16.006132000000001</v>
      </c>
      <c r="Q11576">
        <v>37.984088999999997</v>
      </c>
      <c r="R11576">
        <v>1</v>
      </c>
      <c r="S11576" s="81">
        <v>30694</v>
      </c>
    </row>
    <row r="11577" spans="1:19" x14ac:dyDescent="0.2">
      <c r="A11577" t="s">
        <v>77</v>
      </c>
      <c r="B11577" t="s">
        <v>38</v>
      </c>
      <c r="C11577" t="s">
        <v>47</v>
      </c>
      <c r="D11577" t="s">
        <v>5</v>
      </c>
      <c r="E11577">
        <v>2015</v>
      </c>
      <c r="F11577">
        <v>7</v>
      </c>
      <c r="G11577">
        <v>8.4162789999999994</v>
      </c>
      <c r="H11577">
        <v>8.4162789999999994</v>
      </c>
      <c r="I11577">
        <v>34.105699999999999</v>
      </c>
      <c r="J11577">
        <v>0.15465960000000001</v>
      </c>
      <c r="K11577">
        <v>-0.1982043</v>
      </c>
      <c r="L11577">
        <v>-8.1103599999999998E-2</v>
      </c>
      <c r="M11577">
        <v>0</v>
      </c>
      <c r="N11577">
        <v>8.1103599999999998E-2</v>
      </c>
      <c r="O11577">
        <v>0.1982043</v>
      </c>
      <c r="P11577">
        <v>16.006132000000001</v>
      </c>
      <c r="Q11577">
        <v>37.984088999999997</v>
      </c>
      <c r="R11577">
        <v>1</v>
      </c>
      <c r="S11577" s="81">
        <v>30694</v>
      </c>
    </row>
    <row r="11578" spans="1:19" x14ac:dyDescent="0.2">
      <c r="A11578" t="s">
        <v>77</v>
      </c>
      <c r="B11578" t="s">
        <v>38</v>
      </c>
      <c r="C11578" t="s">
        <v>47</v>
      </c>
      <c r="D11578" t="s">
        <v>5</v>
      </c>
      <c r="E11578">
        <v>2015</v>
      </c>
      <c r="F11578">
        <v>8</v>
      </c>
      <c r="G11578">
        <v>8.2530359999999998</v>
      </c>
      <c r="H11578">
        <v>8.2530359999999998</v>
      </c>
      <c r="I11578">
        <v>34.804499999999997</v>
      </c>
      <c r="J11578">
        <v>0.1542261</v>
      </c>
      <c r="K11578">
        <v>-0.19764870000000001</v>
      </c>
      <c r="L11578">
        <v>-8.0876299999999998E-2</v>
      </c>
      <c r="M11578">
        <v>0</v>
      </c>
      <c r="N11578">
        <v>8.0876299999999998E-2</v>
      </c>
      <c r="O11578">
        <v>0.19764870000000001</v>
      </c>
      <c r="P11578">
        <v>16.006132000000001</v>
      </c>
      <c r="Q11578">
        <v>37.984088999999997</v>
      </c>
      <c r="R11578">
        <v>1</v>
      </c>
      <c r="S11578" s="81">
        <v>30694</v>
      </c>
    </row>
    <row r="11579" spans="1:19" x14ac:dyDescent="0.2">
      <c r="A11579" t="s">
        <v>77</v>
      </c>
      <c r="B11579" t="s">
        <v>38</v>
      </c>
      <c r="C11579" t="s">
        <v>47</v>
      </c>
      <c r="D11579" t="s">
        <v>5</v>
      </c>
      <c r="E11579">
        <v>2015</v>
      </c>
      <c r="F11579">
        <v>9</v>
      </c>
      <c r="G11579">
        <v>8.1410649999999993</v>
      </c>
      <c r="H11579">
        <v>8.1410649999999993</v>
      </c>
      <c r="I11579">
        <v>35.999600000000001</v>
      </c>
      <c r="J11579">
        <v>0.1542472</v>
      </c>
      <c r="K11579">
        <v>-0.19767570000000001</v>
      </c>
      <c r="L11579">
        <v>-8.0887299999999995E-2</v>
      </c>
      <c r="M11579">
        <v>0</v>
      </c>
      <c r="N11579">
        <v>8.0887299999999995E-2</v>
      </c>
      <c r="O11579">
        <v>0.19767570000000001</v>
      </c>
      <c r="P11579">
        <v>16.006132000000001</v>
      </c>
      <c r="Q11579">
        <v>37.984088999999997</v>
      </c>
      <c r="R11579">
        <v>1</v>
      </c>
      <c r="S11579" s="81">
        <v>30694</v>
      </c>
    </row>
    <row r="11580" spans="1:19" x14ac:dyDescent="0.2">
      <c r="A11580" t="s">
        <v>77</v>
      </c>
      <c r="B11580" t="s">
        <v>38</v>
      </c>
      <c r="C11580" t="s">
        <v>47</v>
      </c>
      <c r="D11580" t="s">
        <v>5</v>
      </c>
      <c r="E11580">
        <v>2015</v>
      </c>
      <c r="F11580">
        <v>10</v>
      </c>
      <c r="G11580">
        <v>8.1817030000000006</v>
      </c>
      <c r="H11580">
        <v>8.1817030000000006</v>
      </c>
      <c r="I11580">
        <v>37.848700000000001</v>
      </c>
      <c r="J11580">
        <v>0.15687999999999999</v>
      </c>
      <c r="K11580">
        <v>-0.2010498</v>
      </c>
      <c r="L11580">
        <v>-8.2267900000000005E-2</v>
      </c>
      <c r="M11580">
        <v>0</v>
      </c>
      <c r="N11580">
        <v>8.2267900000000005E-2</v>
      </c>
      <c r="O11580">
        <v>0.2010498</v>
      </c>
      <c r="P11580">
        <v>16.006132000000001</v>
      </c>
      <c r="Q11580">
        <v>37.984088999999997</v>
      </c>
      <c r="R11580">
        <v>1</v>
      </c>
      <c r="S11580" s="81">
        <v>30694</v>
      </c>
    </row>
    <row r="11581" spans="1:19" x14ac:dyDescent="0.2">
      <c r="A11581" t="s">
        <v>77</v>
      </c>
      <c r="B11581" t="s">
        <v>38</v>
      </c>
      <c r="C11581" t="s">
        <v>47</v>
      </c>
      <c r="D11581" t="s">
        <v>5</v>
      </c>
      <c r="E11581">
        <v>2015</v>
      </c>
      <c r="F11581">
        <v>11</v>
      </c>
      <c r="G11581">
        <v>8.1398930000000007</v>
      </c>
      <c r="H11581">
        <v>8.1398930000000007</v>
      </c>
      <c r="I11581">
        <v>40.843899999999998</v>
      </c>
      <c r="J11581">
        <v>0.1587623</v>
      </c>
      <c r="K11581">
        <v>-0.203462</v>
      </c>
      <c r="L11581">
        <v>-8.3254999999999996E-2</v>
      </c>
      <c r="M11581">
        <v>0</v>
      </c>
      <c r="N11581">
        <v>8.3254999999999996E-2</v>
      </c>
      <c r="O11581">
        <v>0.203462</v>
      </c>
      <c r="P11581">
        <v>16.006132000000001</v>
      </c>
      <c r="Q11581">
        <v>37.984088999999997</v>
      </c>
      <c r="R11581">
        <v>1</v>
      </c>
      <c r="S11581" s="81">
        <v>30694</v>
      </c>
    </row>
    <row r="11582" spans="1:19" x14ac:dyDescent="0.2">
      <c r="A11582" t="s">
        <v>77</v>
      </c>
      <c r="B11582" t="s">
        <v>38</v>
      </c>
      <c r="C11582" t="s">
        <v>47</v>
      </c>
      <c r="D11582" t="s">
        <v>5</v>
      </c>
      <c r="E11582">
        <v>2015</v>
      </c>
      <c r="F11582">
        <v>12</v>
      </c>
      <c r="G11582">
        <v>8.0669889999999995</v>
      </c>
      <c r="H11582">
        <v>8.0669889999999995</v>
      </c>
      <c r="I11582">
        <v>43.444699999999997</v>
      </c>
      <c r="J11582">
        <v>0.15871399999999999</v>
      </c>
      <c r="K11582">
        <v>-0.2034002</v>
      </c>
      <c r="L11582">
        <v>-8.3229700000000004E-2</v>
      </c>
      <c r="M11582">
        <v>0</v>
      </c>
      <c r="N11582">
        <v>8.3229700000000004E-2</v>
      </c>
      <c r="O11582">
        <v>0.2034002</v>
      </c>
      <c r="P11582">
        <v>16.006132000000001</v>
      </c>
      <c r="Q11582">
        <v>37.984088999999997</v>
      </c>
      <c r="R11582">
        <v>1</v>
      </c>
      <c r="S11582" s="81">
        <v>30694</v>
      </c>
    </row>
    <row r="11583" spans="1:19" x14ac:dyDescent="0.2">
      <c r="A11583" t="s">
        <v>77</v>
      </c>
      <c r="B11583" t="s">
        <v>38</v>
      </c>
      <c r="C11583" t="s">
        <v>47</v>
      </c>
      <c r="D11583" t="s">
        <v>5</v>
      </c>
      <c r="E11583">
        <v>2015</v>
      </c>
      <c r="F11583">
        <v>13</v>
      </c>
      <c r="G11583">
        <v>7.8787430000000001</v>
      </c>
      <c r="H11583">
        <v>7.8787430000000001</v>
      </c>
      <c r="I11583">
        <v>46.046700000000001</v>
      </c>
      <c r="J11583">
        <v>0.15499489999999999</v>
      </c>
      <c r="K11583">
        <v>-0.1986339</v>
      </c>
      <c r="L11583">
        <v>-8.1279400000000002E-2</v>
      </c>
      <c r="M11583">
        <v>0</v>
      </c>
      <c r="N11583">
        <v>8.1279400000000002E-2</v>
      </c>
      <c r="O11583">
        <v>0.1986339</v>
      </c>
      <c r="P11583">
        <v>16.006132000000001</v>
      </c>
      <c r="Q11583">
        <v>37.984088999999997</v>
      </c>
      <c r="R11583">
        <v>1</v>
      </c>
      <c r="S11583" s="81">
        <v>30694</v>
      </c>
    </row>
    <row r="11584" spans="1:19" x14ac:dyDescent="0.2">
      <c r="A11584" t="s">
        <v>77</v>
      </c>
      <c r="B11584" t="s">
        <v>38</v>
      </c>
      <c r="C11584" t="s">
        <v>47</v>
      </c>
      <c r="D11584" t="s">
        <v>5</v>
      </c>
      <c r="E11584">
        <v>2015</v>
      </c>
      <c r="F11584">
        <v>14</v>
      </c>
      <c r="G11584">
        <v>7.9026389999999997</v>
      </c>
      <c r="H11584">
        <v>7.9026389999999997</v>
      </c>
      <c r="I11584">
        <v>49.394300000000001</v>
      </c>
      <c r="J11584">
        <v>0.1552636</v>
      </c>
      <c r="K11584">
        <v>-0.1989783</v>
      </c>
      <c r="L11584">
        <v>-8.1420300000000001E-2</v>
      </c>
      <c r="M11584">
        <v>0</v>
      </c>
      <c r="N11584">
        <v>8.1420300000000001E-2</v>
      </c>
      <c r="O11584">
        <v>0.1989783</v>
      </c>
      <c r="P11584">
        <v>16.006132000000001</v>
      </c>
      <c r="Q11584">
        <v>37.984088999999997</v>
      </c>
      <c r="R11584">
        <v>1</v>
      </c>
      <c r="S11584" s="81">
        <v>30694</v>
      </c>
    </row>
    <row r="11585" spans="1:19" x14ac:dyDescent="0.2">
      <c r="A11585" t="s">
        <v>77</v>
      </c>
      <c r="B11585" t="s">
        <v>38</v>
      </c>
      <c r="C11585" t="s">
        <v>47</v>
      </c>
      <c r="D11585" t="s">
        <v>5</v>
      </c>
      <c r="E11585">
        <v>2015</v>
      </c>
      <c r="F11585">
        <v>15</v>
      </c>
      <c r="G11585">
        <v>7.751487</v>
      </c>
      <c r="H11585">
        <v>7.751487</v>
      </c>
      <c r="I11585">
        <v>51.895800000000001</v>
      </c>
      <c r="J11585">
        <v>0.1539596</v>
      </c>
      <c r="K11585">
        <v>-0.19730710000000001</v>
      </c>
      <c r="L11585">
        <v>-8.0736500000000003E-2</v>
      </c>
      <c r="M11585">
        <v>0</v>
      </c>
      <c r="N11585">
        <v>8.0736500000000003E-2</v>
      </c>
      <c r="O11585">
        <v>0.19730710000000001</v>
      </c>
      <c r="P11585">
        <v>16.006132000000001</v>
      </c>
      <c r="Q11585">
        <v>37.984088999999997</v>
      </c>
      <c r="R11585">
        <v>1</v>
      </c>
      <c r="S11585" s="81">
        <v>30694</v>
      </c>
    </row>
    <row r="11586" spans="1:19" x14ac:dyDescent="0.2">
      <c r="A11586" t="s">
        <v>77</v>
      </c>
      <c r="B11586" t="s">
        <v>38</v>
      </c>
      <c r="C11586" t="s">
        <v>47</v>
      </c>
      <c r="D11586" t="s">
        <v>5</v>
      </c>
      <c r="E11586">
        <v>2015</v>
      </c>
      <c r="F11586">
        <v>16</v>
      </c>
      <c r="G11586">
        <v>7.4889859999999997</v>
      </c>
      <c r="H11586">
        <v>7.4889859999999997</v>
      </c>
      <c r="I11586">
        <v>52.043900000000001</v>
      </c>
      <c r="J11586">
        <v>0.15370590000000001</v>
      </c>
      <c r="K11586">
        <v>-0.19698199999999999</v>
      </c>
      <c r="L11586">
        <v>-8.0603400000000006E-2</v>
      </c>
      <c r="M11586">
        <v>0</v>
      </c>
      <c r="N11586">
        <v>8.0603400000000006E-2</v>
      </c>
      <c r="O11586">
        <v>0.19698199999999999</v>
      </c>
      <c r="P11586">
        <v>16.006132000000001</v>
      </c>
      <c r="Q11586">
        <v>37.984088999999997</v>
      </c>
      <c r="R11586">
        <v>1</v>
      </c>
      <c r="S11586" s="81">
        <v>30694</v>
      </c>
    </row>
    <row r="11587" spans="1:19" x14ac:dyDescent="0.2">
      <c r="A11587" t="s">
        <v>77</v>
      </c>
      <c r="B11587" t="s">
        <v>38</v>
      </c>
      <c r="C11587" t="s">
        <v>47</v>
      </c>
      <c r="D11587" t="s">
        <v>5</v>
      </c>
      <c r="E11587">
        <v>2015</v>
      </c>
      <c r="F11587">
        <v>17</v>
      </c>
      <c r="G11587">
        <v>7.3655710000000001</v>
      </c>
      <c r="H11587">
        <v>7.3655710000000001</v>
      </c>
      <c r="I11587">
        <v>49.6905</v>
      </c>
      <c r="J11587">
        <v>0.15350469999999999</v>
      </c>
      <c r="K11587">
        <v>-0.19672419999999999</v>
      </c>
      <c r="L11587">
        <v>-8.0497899999999997E-2</v>
      </c>
      <c r="M11587">
        <v>0</v>
      </c>
      <c r="N11587">
        <v>8.0497899999999997E-2</v>
      </c>
      <c r="O11587">
        <v>0.19672419999999999</v>
      </c>
      <c r="P11587">
        <v>16.006132000000001</v>
      </c>
      <c r="Q11587">
        <v>37.984088999999997</v>
      </c>
      <c r="R11587">
        <v>1</v>
      </c>
      <c r="S11587" s="81">
        <v>30694</v>
      </c>
    </row>
    <row r="11588" spans="1:19" x14ac:dyDescent="0.2">
      <c r="A11588" t="s">
        <v>77</v>
      </c>
      <c r="B11588" t="s">
        <v>38</v>
      </c>
      <c r="C11588" t="s">
        <v>47</v>
      </c>
      <c r="D11588" t="s">
        <v>5</v>
      </c>
      <c r="E11588">
        <v>2015</v>
      </c>
      <c r="F11588">
        <v>18</v>
      </c>
      <c r="G11588">
        <v>7.4664429999999999</v>
      </c>
      <c r="H11588">
        <v>7.4664429999999999</v>
      </c>
      <c r="I11588">
        <v>44.946800000000003</v>
      </c>
      <c r="J11588">
        <v>0.15449889999999999</v>
      </c>
      <c r="K11588">
        <v>-0.19799829999999999</v>
      </c>
      <c r="L11588">
        <v>-8.1019300000000002E-2</v>
      </c>
      <c r="M11588">
        <v>0</v>
      </c>
      <c r="N11588">
        <v>8.1019300000000002E-2</v>
      </c>
      <c r="O11588">
        <v>0.19799829999999999</v>
      </c>
      <c r="P11588">
        <v>16.006132000000001</v>
      </c>
      <c r="Q11588">
        <v>37.984088999999997</v>
      </c>
      <c r="R11588">
        <v>1</v>
      </c>
      <c r="S11588" s="81">
        <v>30694</v>
      </c>
    </row>
    <row r="11589" spans="1:19" x14ac:dyDescent="0.2">
      <c r="A11589" t="s">
        <v>77</v>
      </c>
      <c r="B11589" t="s">
        <v>38</v>
      </c>
      <c r="C11589" t="s">
        <v>47</v>
      </c>
      <c r="D11589" t="s">
        <v>5</v>
      </c>
      <c r="E11589">
        <v>2015</v>
      </c>
      <c r="F11589">
        <v>19</v>
      </c>
      <c r="G11589">
        <v>7.9554530000000003</v>
      </c>
      <c r="H11589">
        <v>7.9554530000000003</v>
      </c>
      <c r="I11589">
        <v>41.848300000000002</v>
      </c>
      <c r="J11589">
        <v>0.15543480000000001</v>
      </c>
      <c r="K11589">
        <v>-0.19919770000000001</v>
      </c>
      <c r="L11589">
        <v>-8.1510100000000002E-2</v>
      </c>
      <c r="M11589">
        <v>0</v>
      </c>
      <c r="N11589">
        <v>8.1510100000000002E-2</v>
      </c>
      <c r="O11589">
        <v>0.19919770000000001</v>
      </c>
      <c r="P11589">
        <v>16.006132000000001</v>
      </c>
      <c r="Q11589">
        <v>37.984088999999997</v>
      </c>
      <c r="R11589">
        <v>1</v>
      </c>
      <c r="S11589" s="81">
        <v>30694</v>
      </c>
    </row>
    <row r="11590" spans="1:19" x14ac:dyDescent="0.2">
      <c r="A11590" t="s">
        <v>77</v>
      </c>
      <c r="B11590" t="s">
        <v>38</v>
      </c>
      <c r="C11590" t="s">
        <v>47</v>
      </c>
      <c r="D11590" t="s">
        <v>5</v>
      </c>
      <c r="E11590">
        <v>2015</v>
      </c>
      <c r="F11590">
        <v>20</v>
      </c>
      <c r="G11590">
        <v>8.0050810000000006</v>
      </c>
      <c r="H11590">
        <v>8.0050810000000006</v>
      </c>
      <c r="I11590">
        <v>39.700899999999997</v>
      </c>
      <c r="J11590">
        <v>0.15398999999999999</v>
      </c>
      <c r="K11590">
        <v>-0.1973461</v>
      </c>
      <c r="L11590">
        <v>-8.0752400000000002E-2</v>
      </c>
      <c r="M11590">
        <v>0</v>
      </c>
      <c r="N11590">
        <v>8.0752400000000002E-2</v>
      </c>
      <c r="O11590">
        <v>0.1973461</v>
      </c>
      <c r="P11590">
        <v>16.006132000000001</v>
      </c>
      <c r="Q11590">
        <v>37.984088999999997</v>
      </c>
      <c r="R11590">
        <v>1</v>
      </c>
      <c r="S11590" s="81">
        <v>30694</v>
      </c>
    </row>
    <row r="11591" spans="1:19" x14ac:dyDescent="0.2">
      <c r="A11591" t="s">
        <v>77</v>
      </c>
      <c r="B11591" t="s">
        <v>38</v>
      </c>
      <c r="C11591" t="s">
        <v>47</v>
      </c>
      <c r="D11591" t="s">
        <v>5</v>
      </c>
      <c r="E11591">
        <v>2015</v>
      </c>
      <c r="F11591">
        <v>21</v>
      </c>
      <c r="G11591">
        <v>8.0180769999999999</v>
      </c>
      <c r="H11591">
        <v>8.0180769999999999</v>
      </c>
      <c r="I11591">
        <v>38.201500000000003</v>
      </c>
      <c r="J11591">
        <v>0.15731419999999999</v>
      </c>
      <c r="K11591">
        <v>-0.20160629999999999</v>
      </c>
      <c r="L11591">
        <v>-8.2495600000000002E-2</v>
      </c>
      <c r="M11591">
        <v>0</v>
      </c>
      <c r="N11591">
        <v>8.2495600000000002E-2</v>
      </c>
      <c r="O11591">
        <v>0.20160629999999999</v>
      </c>
      <c r="P11591">
        <v>16.006132000000001</v>
      </c>
      <c r="Q11591">
        <v>37.984088999999997</v>
      </c>
      <c r="R11591">
        <v>1</v>
      </c>
      <c r="S11591" s="81">
        <v>30694</v>
      </c>
    </row>
    <row r="11592" spans="1:19" x14ac:dyDescent="0.2">
      <c r="A11592" t="s">
        <v>77</v>
      </c>
      <c r="B11592" t="s">
        <v>38</v>
      </c>
      <c r="C11592" t="s">
        <v>47</v>
      </c>
      <c r="D11592" t="s">
        <v>5</v>
      </c>
      <c r="E11592">
        <v>2015</v>
      </c>
      <c r="F11592">
        <v>22</v>
      </c>
      <c r="G11592">
        <v>7.9949320000000004</v>
      </c>
      <c r="H11592">
        <v>7.9949320000000004</v>
      </c>
      <c r="I11592">
        <v>37.154699999999998</v>
      </c>
      <c r="J11592">
        <v>0.1548505</v>
      </c>
      <c r="K11592">
        <v>-0.19844890000000001</v>
      </c>
      <c r="L11592">
        <v>-8.1203700000000004E-2</v>
      </c>
      <c r="M11592">
        <v>0</v>
      </c>
      <c r="N11592">
        <v>8.1203700000000004E-2</v>
      </c>
      <c r="O11592">
        <v>0.19844890000000001</v>
      </c>
      <c r="P11592">
        <v>16.006132000000001</v>
      </c>
      <c r="Q11592">
        <v>37.984088999999997</v>
      </c>
      <c r="R11592">
        <v>1</v>
      </c>
      <c r="S11592" s="81">
        <v>30694</v>
      </c>
    </row>
    <row r="11593" spans="1:19" x14ac:dyDescent="0.2">
      <c r="A11593" t="s">
        <v>77</v>
      </c>
      <c r="B11593" t="s">
        <v>38</v>
      </c>
      <c r="C11593" t="s">
        <v>47</v>
      </c>
      <c r="D11593" t="s">
        <v>5</v>
      </c>
      <c r="E11593">
        <v>2015</v>
      </c>
      <c r="F11593">
        <v>23</v>
      </c>
      <c r="G11593">
        <v>8.0675399999999993</v>
      </c>
      <c r="H11593">
        <v>8.0675399999999993</v>
      </c>
      <c r="I11593">
        <v>36.805</v>
      </c>
      <c r="J11593">
        <v>0.15499279999999999</v>
      </c>
      <c r="K11593">
        <v>-0.19863130000000001</v>
      </c>
      <c r="L11593">
        <v>-8.1278299999999998E-2</v>
      </c>
      <c r="M11593">
        <v>0</v>
      </c>
      <c r="N11593">
        <v>8.1278299999999998E-2</v>
      </c>
      <c r="O11593">
        <v>0.19863130000000001</v>
      </c>
      <c r="P11593">
        <v>16.006132000000001</v>
      </c>
      <c r="Q11593">
        <v>37.984088999999997</v>
      </c>
      <c r="R11593">
        <v>1</v>
      </c>
      <c r="S11593" s="81">
        <v>30694</v>
      </c>
    </row>
    <row r="11594" spans="1:19" x14ac:dyDescent="0.2">
      <c r="A11594" t="s">
        <v>77</v>
      </c>
      <c r="B11594" t="s">
        <v>38</v>
      </c>
      <c r="C11594" t="s">
        <v>47</v>
      </c>
      <c r="D11594" t="s">
        <v>5</v>
      </c>
      <c r="E11594">
        <v>2015</v>
      </c>
      <c r="F11594">
        <v>24</v>
      </c>
      <c r="G11594">
        <v>7.9298330000000004</v>
      </c>
      <c r="H11594">
        <v>7.9298330000000004</v>
      </c>
      <c r="I11594">
        <v>36.156700000000001</v>
      </c>
      <c r="J11594">
        <v>0.15449879999999999</v>
      </c>
      <c r="K11594">
        <v>-0.19799820000000001</v>
      </c>
      <c r="L11594">
        <v>-8.1019300000000002E-2</v>
      </c>
      <c r="M11594">
        <v>0</v>
      </c>
      <c r="N11594">
        <v>8.1019300000000002E-2</v>
      </c>
      <c r="O11594">
        <v>0.19799820000000001</v>
      </c>
      <c r="P11594">
        <v>16.006132000000001</v>
      </c>
      <c r="Q11594">
        <v>37.984088999999997</v>
      </c>
      <c r="R11594">
        <v>1</v>
      </c>
      <c r="S11594" s="81">
        <v>30694</v>
      </c>
    </row>
    <row r="11595" spans="1:19" x14ac:dyDescent="0.2">
      <c r="A11595" t="s">
        <v>77</v>
      </c>
      <c r="B11595" t="s">
        <v>38</v>
      </c>
      <c r="C11595" t="s">
        <v>47</v>
      </c>
      <c r="D11595" t="s">
        <v>6</v>
      </c>
      <c r="E11595">
        <v>2015</v>
      </c>
      <c r="F11595">
        <v>1</v>
      </c>
      <c r="G11595">
        <v>7.844767</v>
      </c>
      <c r="H11595">
        <v>7.844767</v>
      </c>
      <c r="I11595">
        <v>40.001199999999997</v>
      </c>
      <c r="J11595">
        <v>0.15122820000000001</v>
      </c>
      <c r="K11595">
        <v>-0.1938067</v>
      </c>
      <c r="L11595">
        <v>-7.9304100000000002E-2</v>
      </c>
      <c r="M11595">
        <v>0</v>
      </c>
      <c r="N11595">
        <v>7.9304100000000002E-2</v>
      </c>
      <c r="O11595">
        <v>0.1938067</v>
      </c>
      <c r="P11595">
        <v>16.006132000000001</v>
      </c>
      <c r="Q11595">
        <v>37.984088999999997</v>
      </c>
      <c r="R11595">
        <v>2</v>
      </c>
      <c r="S11595" s="81">
        <v>30723</v>
      </c>
    </row>
    <row r="11596" spans="1:19" x14ac:dyDescent="0.2">
      <c r="A11596" t="s">
        <v>77</v>
      </c>
      <c r="B11596" t="s">
        <v>38</v>
      </c>
      <c r="C11596" t="s">
        <v>47</v>
      </c>
      <c r="D11596" t="s">
        <v>6</v>
      </c>
      <c r="E11596">
        <v>2015</v>
      </c>
      <c r="F11596">
        <v>2</v>
      </c>
      <c r="G11596">
        <v>7.9274389999999997</v>
      </c>
      <c r="H11596">
        <v>7.9274389999999997</v>
      </c>
      <c r="I11596">
        <v>38.8523</v>
      </c>
      <c r="J11596">
        <v>0.15151800000000001</v>
      </c>
      <c r="K11596">
        <v>-0.1941782</v>
      </c>
      <c r="L11596">
        <v>-7.9456100000000002E-2</v>
      </c>
      <c r="M11596">
        <v>0</v>
      </c>
      <c r="N11596">
        <v>7.9456100000000002E-2</v>
      </c>
      <c r="O11596">
        <v>0.1941782</v>
      </c>
      <c r="P11596">
        <v>16.006132000000001</v>
      </c>
      <c r="Q11596">
        <v>37.984088999999997</v>
      </c>
      <c r="R11596">
        <v>2</v>
      </c>
      <c r="S11596" s="81">
        <v>30723</v>
      </c>
    </row>
    <row r="11597" spans="1:19" x14ac:dyDescent="0.2">
      <c r="A11597" t="s">
        <v>77</v>
      </c>
      <c r="B11597" t="s">
        <v>38</v>
      </c>
      <c r="C11597" t="s">
        <v>47</v>
      </c>
      <c r="D11597" t="s">
        <v>6</v>
      </c>
      <c r="E11597">
        <v>2015</v>
      </c>
      <c r="F11597">
        <v>3</v>
      </c>
      <c r="G11597">
        <v>7.9828780000000004</v>
      </c>
      <c r="H11597">
        <v>7.9828780000000004</v>
      </c>
      <c r="I11597">
        <v>37.8504</v>
      </c>
      <c r="J11597">
        <v>0.1515338</v>
      </c>
      <c r="K11597">
        <v>-0.19419829999999999</v>
      </c>
      <c r="L11597">
        <v>-7.9464400000000004E-2</v>
      </c>
      <c r="M11597">
        <v>0</v>
      </c>
      <c r="N11597">
        <v>7.9464400000000004E-2</v>
      </c>
      <c r="O11597">
        <v>0.19419829999999999</v>
      </c>
      <c r="P11597">
        <v>16.006132000000001</v>
      </c>
      <c r="Q11597">
        <v>37.984088999999997</v>
      </c>
      <c r="R11597">
        <v>2</v>
      </c>
      <c r="S11597" s="81">
        <v>30723</v>
      </c>
    </row>
    <row r="11598" spans="1:19" x14ac:dyDescent="0.2">
      <c r="A11598" t="s">
        <v>77</v>
      </c>
      <c r="B11598" t="s">
        <v>38</v>
      </c>
      <c r="C11598" t="s">
        <v>47</v>
      </c>
      <c r="D11598" t="s">
        <v>6</v>
      </c>
      <c r="E11598">
        <v>2015</v>
      </c>
      <c r="F11598">
        <v>4</v>
      </c>
      <c r="G11598">
        <v>7.8882199999999996</v>
      </c>
      <c r="H11598">
        <v>7.8882199999999996</v>
      </c>
      <c r="I11598">
        <v>37.453200000000002</v>
      </c>
      <c r="J11598">
        <v>0.15128340000000001</v>
      </c>
      <c r="K11598">
        <v>-0.19387750000000001</v>
      </c>
      <c r="L11598">
        <v>-7.9333100000000004E-2</v>
      </c>
      <c r="M11598">
        <v>0</v>
      </c>
      <c r="N11598">
        <v>7.9333100000000004E-2</v>
      </c>
      <c r="O11598">
        <v>0.19387750000000001</v>
      </c>
      <c r="P11598">
        <v>16.006132000000001</v>
      </c>
      <c r="Q11598">
        <v>37.984088999999997</v>
      </c>
      <c r="R11598">
        <v>2</v>
      </c>
      <c r="S11598" s="81">
        <v>30723</v>
      </c>
    </row>
    <row r="11599" spans="1:19" x14ac:dyDescent="0.2">
      <c r="A11599" t="s">
        <v>77</v>
      </c>
      <c r="B11599" t="s">
        <v>38</v>
      </c>
      <c r="C11599" t="s">
        <v>47</v>
      </c>
      <c r="D11599" t="s">
        <v>6</v>
      </c>
      <c r="E11599">
        <v>2015</v>
      </c>
      <c r="F11599">
        <v>5</v>
      </c>
      <c r="G11599">
        <v>7.8721230000000002</v>
      </c>
      <c r="H11599">
        <v>7.8721230000000002</v>
      </c>
      <c r="I11599">
        <v>37.400700000000001</v>
      </c>
      <c r="J11599">
        <v>0.151563</v>
      </c>
      <c r="K11599">
        <v>-0.19423579999999999</v>
      </c>
      <c r="L11599">
        <v>-7.94797E-2</v>
      </c>
      <c r="M11599">
        <v>0</v>
      </c>
      <c r="N11599">
        <v>7.94797E-2</v>
      </c>
      <c r="O11599">
        <v>0.19423579999999999</v>
      </c>
      <c r="P11599">
        <v>16.006132000000001</v>
      </c>
      <c r="Q11599">
        <v>37.984088999999997</v>
      </c>
      <c r="R11599">
        <v>2</v>
      </c>
      <c r="S11599" s="81">
        <v>30723</v>
      </c>
    </row>
    <row r="11600" spans="1:19" x14ac:dyDescent="0.2">
      <c r="A11600" t="s">
        <v>77</v>
      </c>
      <c r="B11600" t="s">
        <v>38</v>
      </c>
      <c r="C11600" t="s">
        <v>47</v>
      </c>
      <c r="D11600" t="s">
        <v>6</v>
      </c>
      <c r="E11600">
        <v>2015</v>
      </c>
      <c r="F11600">
        <v>6</v>
      </c>
      <c r="G11600">
        <v>7.8691839999999997</v>
      </c>
      <c r="H11600">
        <v>7.8691839999999997</v>
      </c>
      <c r="I11600">
        <v>37.7483</v>
      </c>
      <c r="J11600">
        <v>0.15163090000000001</v>
      </c>
      <c r="K11600">
        <v>-0.19432279999999999</v>
      </c>
      <c r="L11600">
        <v>-7.9515299999999997E-2</v>
      </c>
      <c r="M11600">
        <v>0</v>
      </c>
      <c r="N11600">
        <v>7.9515299999999997E-2</v>
      </c>
      <c r="O11600">
        <v>0.19432279999999999</v>
      </c>
      <c r="P11600">
        <v>16.006132000000001</v>
      </c>
      <c r="Q11600">
        <v>37.984088999999997</v>
      </c>
      <c r="R11600">
        <v>2</v>
      </c>
      <c r="S11600" s="81">
        <v>30723</v>
      </c>
    </row>
    <row r="11601" spans="1:19" x14ac:dyDescent="0.2">
      <c r="A11601" t="s">
        <v>77</v>
      </c>
      <c r="B11601" t="s">
        <v>38</v>
      </c>
      <c r="C11601" t="s">
        <v>47</v>
      </c>
      <c r="D11601" t="s">
        <v>6</v>
      </c>
      <c r="E11601">
        <v>2015</v>
      </c>
      <c r="F11601">
        <v>7</v>
      </c>
      <c r="G11601">
        <v>8.0111980000000003</v>
      </c>
      <c r="H11601">
        <v>8.0111980000000003</v>
      </c>
      <c r="I11601">
        <v>37.744900000000001</v>
      </c>
      <c r="J11601">
        <v>0.15154200000000001</v>
      </c>
      <c r="K11601">
        <v>-0.19420889999999999</v>
      </c>
      <c r="L11601">
        <v>-7.9468700000000003E-2</v>
      </c>
      <c r="M11601">
        <v>0</v>
      </c>
      <c r="N11601">
        <v>7.9468700000000003E-2</v>
      </c>
      <c r="O11601">
        <v>0.19420889999999999</v>
      </c>
      <c r="P11601">
        <v>16.006132000000001</v>
      </c>
      <c r="Q11601">
        <v>37.984088999999997</v>
      </c>
      <c r="R11601">
        <v>2</v>
      </c>
      <c r="S11601" s="81">
        <v>30723</v>
      </c>
    </row>
    <row r="11602" spans="1:19" x14ac:dyDescent="0.2">
      <c r="A11602" t="s">
        <v>77</v>
      </c>
      <c r="B11602" t="s">
        <v>38</v>
      </c>
      <c r="C11602" t="s">
        <v>47</v>
      </c>
      <c r="D11602" t="s">
        <v>6</v>
      </c>
      <c r="E11602">
        <v>2015</v>
      </c>
      <c r="F11602">
        <v>8</v>
      </c>
      <c r="G11602">
        <v>7.8231590000000004</v>
      </c>
      <c r="H11602">
        <v>7.8231590000000004</v>
      </c>
      <c r="I11602">
        <v>39.091700000000003</v>
      </c>
      <c r="J11602">
        <v>0.1511034</v>
      </c>
      <c r="K11602">
        <v>-0.19364680000000001</v>
      </c>
      <c r="L11602">
        <v>-7.9238699999999995E-2</v>
      </c>
      <c r="M11602">
        <v>0</v>
      </c>
      <c r="N11602">
        <v>7.9238699999999995E-2</v>
      </c>
      <c r="O11602">
        <v>0.19364680000000001</v>
      </c>
      <c r="P11602">
        <v>16.006132000000001</v>
      </c>
      <c r="Q11602">
        <v>37.984088999999997</v>
      </c>
      <c r="R11602">
        <v>2</v>
      </c>
      <c r="S11602" s="81">
        <v>30723</v>
      </c>
    </row>
    <row r="11603" spans="1:19" x14ac:dyDescent="0.2">
      <c r="A11603" t="s">
        <v>77</v>
      </c>
      <c r="B11603" t="s">
        <v>38</v>
      </c>
      <c r="C11603" t="s">
        <v>47</v>
      </c>
      <c r="D11603" t="s">
        <v>6</v>
      </c>
      <c r="E11603">
        <v>2015</v>
      </c>
      <c r="F11603">
        <v>9</v>
      </c>
      <c r="G11603">
        <v>7.7397689999999999</v>
      </c>
      <c r="H11603">
        <v>7.7397689999999999</v>
      </c>
      <c r="I11603">
        <v>41.344700000000003</v>
      </c>
      <c r="J11603">
        <v>0.15086669999999999</v>
      </c>
      <c r="K11603">
        <v>-0.1933435</v>
      </c>
      <c r="L11603">
        <v>-7.9114599999999993E-2</v>
      </c>
      <c r="M11603">
        <v>0</v>
      </c>
      <c r="N11603">
        <v>7.9114599999999993E-2</v>
      </c>
      <c r="O11603">
        <v>0.1933435</v>
      </c>
      <c r="P11603">
        <v>16.006132000000001</v>
      </c>
      <c r="Q11603">
        <v>37.984088999999997</v>
      </c>
      <c r="R11603">
        <v>2</v>
      </c>
      <c r="S11603" s="81">
        <v>30723</v>
      </c>
    </row>
    <row r="11604" spans="1:19" x14ac:dyDescent="0.2">
      <c r="A11604" t="s">
        <v>77</v>
      </c>
      <c r="B11604" t="s">
        <v>38</v>
      </c>
      <c r="C11604" t="s">
        <v>47</v>
      </c>
      <c r="D11604" t="s">
        <v>6</v>
      </c>
      <c r="E11604">
        <v>2015</v>
      </c>
      <c r="F11604">
        <v>10</v>
      </c>
      <c r="G11604">
        <v>7.6160240000000003</v>
      </c>
      <c r="H11604">
        <v>7.6160240000000003</v>
      </c>
      <c r="I11604">
        <v>44.698099999999997</v>
      </c>
      <c r="J11604">
        <v>0.1515137</v>
      </c>
      <c r="K11604">
        <v>-0.1941726</v>
      </c>
      <c r="L11604">
        <v>-7.9453800000000005E-2</v>
      </c>
      <c r="M11604">
        <v>0</v>
      </c>
      <c r="N11604">
        <v>7.9453800000000005E-2</v>
      </c>
      <c r="O11604">
        <v>0.1941726</v>
      </c>
      <c r="P11604">
        <v>16.006132000000001</v>
      </c>
      <c r="Q11604">
        <v>37.984088999999997</v>
      </c>
      <c r="R11604">
        <v>2</v>
      </c>
      <c r="S11604" s="81">
        <v>30723</v>
      </c>
    </row>
    <row r="11605" spans="1:19" x14ac:dyDescent="0.2">
      <c r="A11605" t="s">
        <v>77</v>
      </c>
      <c r="B11605" t="s">
        <v>38</v>
      </c>
      <c r="C11605" t="s">
        <v>47</v>
      </c>
      <c r="D11605" t="s">
        <v>6</v>
      </c>
      <c r="E11605">
        <v>2015</v>
      </c>
      <c r="F11605">
        <v>11</v>
      </c>
      <c r="G11605">
        <v>7.6369119999999997</v>
      </c>
      <c r="H11605">
        <v>7.6369119999999997</v>
      </c>
      <c r="I11605">
        <v>45.798000000000002</v>
      </c>
      <c r="J11605">
        <v>0.15091570000000001</v>
      </c>
      <c r="K11605">
        <v>-0.1934062</v>
      </c>
      <c r="L11605">
        <v>-7.9140299999999997E-2</v>
      </c>
      <c r="M11605">
        <v>0</v>
      </c>
      <c r="N11605">
        <v>7.9140299999999997E-2</v>
      </c>
      <c r="O11605">
        <v>0.1934062</v>
      </c>
      <c r="P11605">
        <v>16.006132000000001</v>
      </c>
      <c r="Q11605">
        <v>37.984088999999997</v>
      </c>
      <c r="R11605">
        <v>2</v>
      </c>
      <c r="S11605" s="81">
        <v>30723</v>
      </c>
    </row>
    <row r="11606" spans="1:19" x14ac:dyDescent="0.2">
      <c r="A11606" t="s">
        <v>77</v>
      </c>
      <c r="B11606" t="s">
        <v>38</v>
      </c>
      <c r="C11606" t="s">
        <v>47</v>
      </c>
      <c r="D11606" t="s">
        <v>6</v>
      </c>
      <c r="E11606">
        <v>2015</v>
      </c>
      <c r="F11606">
        <v>12</v>
      </c>
      <c r="G11606">
        <v>7.5492790000000003</v>
      </c>
      <c r="H11606">
        <v>7.5492790000000003</v>
      </c>
      <c r="I11606">
        <v>47.396700000000003</v>
      </c>
      <c r="J11606">
        <v>0.15046789999999999</v>
      </c>
      <c r="K11606">
        <v>-0.19283239999999999</v>
      </c>
      <c r="L11606">
        <v>-7.8905500000000003E-2</v>
      </c>
      <c r="M11606">
        <v>0</v>
      </c>
      <c r="N11606">
        <v>7.8905500000000003E-2</v>
      </c>
      <c r="O11606">
        <v>0.19283239999999999</v>
      </c>
      <c r="P11606">
        <v>16.006132000000001</v>
      </c>
      <c r="Q11606">
        <v>37.984088999999997</v>
      </c>
      <c r="R11606">
        <v>2</v>
      </c>
      <c r="S11606" s="81">
        <v>30723</v>
      </c>
    </row>
    <row r="11607" spans="1:19" x14ac:dyDescent="0.2">
      <c r="A11607" t="s">
        <v>77</v>
      </c>
      <c r="B11607" t="s">
        <v>38</v>
      </c>
      <c r="C11607" t="s">
        <v>47</v>
      </c>
      <c r="D11607" t="s">
        <v>6</v>
      </c>
      <c r="E11607">
        <v>2015</v>
      </c>
      <c r="F11607">
        <v>13</v>
      </c>
      <c r="G11607">
        <v>7.4885400000000004</v>
      </c>
      <c r="H11607">
        <v>7.4885400000000004</v>
      </c>
      <c r="I11607">
        <v>48.350700000000003</v>
      </c>
      <c r="J11607">
        <v>0.1504173</v>
      </c>
      <c r="K11607">
        <v>-0.19276760000000001</v>
      </c>
      <c r="L11607">
        <v>-7.8878900000000002E-2</v>
      </c>
      <c r="M11607">
        <v>0</v>
      </c>
      <c r="N11607">
        <v>7.8878900000000002E-2</v>
      </c>
      <c r="O11607">
        <v>0.19276760000000001</v>
      </c>
      <c r="P11607">
        <v>16.006132000000001</v>
      </c>
      <c r="Q11607">
        <v>37.984088999999997</v>
      </c>
      <c r="R11607">
        <v>2</v>
      </c>
      <c r="S11607" s="81">
        <v>30723</v>
      </c>
    </row>
    <row r="11608" spans="1:19" x14ac:dyDescent="0.2">
      <c r="A11608" t="s">
        <v>77</v>
      </c>
      <c r="B11608" t="s">
        <v>38</v>
      </c>
      <c r="C11608" t="s">
        <v>47</v>
      </c>
      <c r="D11608" t="s">
        <v>6</v>
      </c>
      <c r="E11608">
        <v>2015</v>
      </c>
      <c r="F11608">
        <v>14</v>
      </c>
      <c r="G11608">
        <v>7.53667</v>
      </c>
      <c r="H11608">
        <v>7.53667</v>
      </c>
      <c r="I11608">
        <v>48.900700000000001</v>
      </c>
      <c r="J11608">
        <v>0.1509587</v>
      </c>
      <c r="K11608">
        <v>-0.19346140000000001</v>
      </c>
      <c r="L11608">
        <v>-7.9162800000000005E-2</v>
      </c>
      <c r="M11608">
        <v>0</v>
      </c>
      <c r="N11608">
        <v>7.9162800000000005E-2</v>
      </c>
      <c r="O11608">
        <v>0.19346140000000001</v>
      </c>
      <c r="P11608">
        <v>16.006132000000001</v>
      </c>
      <c r="Q11608">
        <v>37.984088999999997</v>
      </c>
      <c r="R11608">
        <v>2</v>
      </c>
      <c r="S11608" s="81">
        <v>30723</v>
      </c>
    </row>
    <row r="11609" spans="1:19" x14ac:dyDescent="0.2">
      <c r="A11609" t="s">
        <v>77</v>
      </c>
      <c r="B11609" t="s">
        <v>38</v>
      </c>
      <c r="C11609" t="s">
        <v>47</v>
      </c>
      <c r="D11609" t="s">
        <v>6</v>
      </c>
      <c r="E11609">
        <v>2015</v>
      </c>
      <c r="F11609">
        <v>15</v>
      </c>
      <c r="G11609">
        <v>7.4309849999999997</v>
      </c>
      <c r="H11609">
        <v>7.4309849999999997</v>
      </c>
      <c r="I11609">
        <v>49.1494</v>
      </c>
      <c r="J11609">
        <v>0.150727</v>
      </c>
      <c r="K11609">
        <v>-0.19316440000000001</v>
      </c>
      <c r="L11609">
        <v>-7.9041299999999995E-2</v>
      </c>
      <c r="M11609">
        <v>0</v>
      </c>
      <c r="N11609">
        <v>7.9041299999999995E-2</v>
      </c>
      <c r="O11609">
        <v>0.19316440000000001</v>
      </c>
      <c r="P11609">
        <v>16.006132000000001</v>
      </c>
      <c r="Q11609">
        <v>37.984088999999997</v>
      </c>
      <c r="R11609">
        <v>2</v>
      </c>
      <c r="S11609" s="81">
        <v>30723</v>
      </c>
    </row>
    <row r="11610" spans="1:19" x14ac:dyDescent="0.2">
      <c r="A11610" t="s">
        <v>77</v>
      </c>
      <c r="B11610" t="s">
        <v>38</v>
      </c>
      <c r="C11610" t="s">
        <v>47</v>
      </c>
      <c r="D11610" t="s">
        <v>6</v>
      </c>
      <c r="E11610">
        <v>2015</v>
      </c>
      <c r="F11610">
        <v>16</v>
      </c>
      <c r="G11610">
        <v>7.2364850000000001</v>
      </c>
      <c r="H11610">
        <v>7.2364850000000001</v>
      </c>
      <c r="I11610">
        <v>48.8035</v>
      </c>
      <c r="J11610">
        <v>0.15056310000000001</v>
      </c>
      <c r="K11610">
        <v>-0.1929543</v>
      </c>
      <c r="L11610">
        <v>-7.8955399999999995E-2</v>
      </c>
      <c r="M11610">
        <v>0</v>
      </c>
      <c r="N11610">
        <v>7.8955399999999995E-2</v>
      </c>
      <c r="O11610">
        <v>0.1929543</v>
      </c>
      <c r="P11610">
        <v>16.006132000000001</v>
      </c>
      <c r="Q11610">
        <v>37.984088999999997</v>
      </c>
      <c r="R11610">
        <v>2</v>
      </c>
      <c r="S11610" s="81">
        <v>30723</v>
      </c>
    </row>
    <row r="11611" spans="1:19" x14ac:dyDescent="0.2">
      <c r="A11611" t="s">
        <v>77</v>
      </c>
      <c r="B11611" t="s">
        <v>38</v>
      </c>
      <c r="C11611" t="s">
        <v>47</v>
      </c>
      <c r="D11611" t="s">
        <v>6</v>
      </c>
      <c r="E11611">
        <v>2015</v>
      </c>
      <c r="F11611">
        <v>17</v>
      </c>
      <c r="G11611">
        <v>7.1297350000000002</v>
      </c>
      <c r="H11611">
        <v>7.1297350000000002</v>
      </c>
      <c r="I11611">
        <v>47.955100000000002</v>
      </c>
      <c r="J11611">
        <v>0.15080199999999999</v>
      </c>
      <c r="K11611">
        <v>-0.1932605</v>
      </c>
      <c r="L11611">
        <v>-7.9080600000000001E-2</v>
      </c>
      <c r="M11611">
        <v>0</v>
      </c>
      <c r="N11611">
        <v>7.9080600000000001E-2</v>
      </c>
      <c r="O11611">
        <v>0.1932605</v>
      </c>
      <c r="P11611">
        <v>16.006132000000001</v>
      </c>
      <c r="Q11611">
        <v>37.984088999999997</v>
      </c>
      <c r="R11611">
        <v>2</v>
      </c>
      <c r="S11611" s="81">
        <v>30723</v>
      </c>
    </row>
    <row r="11612" spans="1:19" x14ac:dyDescent="0.2">
      <c r="A11612" t="s">
        <v>77</v>
      </c>
      <c r="B11612" t="s">
        <v>38</v>
      </c>
      <c r="C11612" t="s">
        <v>47</v>
      </c>
      <c r="D11612" t="s">
        <v>6</v>
      </c>
      <c r="E11612">
        <v>2015</v>
      </c>
      <c r="F11612">
        <v>18</v>
      </c>
      <c r="G11612">
        <v>7.131488</v>
      </c>
      <c r="H11612">
        <v>7.131488</v>
      </c>
      <c r="I11612">
        <v>47.003500000000003</v>
      </c>
      <c r="J11612">
        <v>0.1514875</v>
      </c>
      <c r="K11612">
        <v>-0.19413900000000001</v>
      </c>
      <c r="L11612">
        <v>-7.94401E-2</v>
      </c>
      <c r="M11612">
        <v>0</v>
      </c>
      <c r="N11612">
        <v>7.94401E-2</v>
      </c>
      <c r="O11612">
        <v>0.19413900000000001</v>
      </c>
      <c r="P11612">
        <v>16.006132000000001</v>
      </c>
      <c r="Q11612">
        <v>37.984088999999997</v>
      </c>
      <c r="R11612">
        <v>2</v>
      </c>
      <c r="S11612" s="81">
        <v>30723</v>
      </c>
    </row>
    <row r="11613" spans="1:19" x14ac:dyDescent="0.2">
      <c r="A11613" t="s">
        <v>77</v>
      </c>
      <c r="B11613" t="s">
        <v>38</v>
      </c>
      <c r="C11613" t="s">
        <v>47</v>
      </c>
      <c r="D11613" t="s">
        <v>6</v>
      </c>
      <c r="E11613">
        <v>2015</v>
      </c>
      <c r="F11613">
        <v>19</v>
      </c>
      <c r="G11613">
        <v>7.7021490000000004</v>
      </c>
      <c r="H11613">
        <v>7.7021490000000004</v>
      </c>
      <c r="I11613">
        <v>46.303400000000003</v>
      </c>
      <c r="J11613">
        <v>0.15251229999999999</v>
      </c>
      <c r="K11613">
        <v>-0.1954524</v>
      </c>
      <c r="L11613">
        <v>-7.9977500000000007E-2</v>
      </c>
      <c r="M11613">
        <v>0</v>
      </c>
      <c r="N11613">
        <v>7.9977500000000007E-2</v>
      </c>
      <c r="O11613">
        <v>0.1954524</v>
      </c>
      <c r="P11613">
        <v>16.006132000000001</v>
      </c>
      <c r="Q11613">
        <v>37.984088999999997</v>
      </c>
      <c r="R11613">
        <v>2</v>
      </c>
      <c r="S11613" s="81">
        <v>30723</v>
      </c>
    </row>
    <row r="11614" spans="1:19" x14ac:dyDescent="0.2">
      <c r="A11614" t="s">
        <v>77</v>
      </c>
      <c r="B11614" t="s">
        <v>38</v>
      </c>
      <c r="C11614" t="s">
        <v>47</v>
      </c>
      <c r="D11614" t="s">
        <v>6</v>
      </c>
      <c r="E11614">
        <v>2015</v>
      </c>
      <c r="F11614">
        <v>20</v>
      </c>
      <c r="G11614">
        <v>7.8336059999999996</v>
      </c>
      <c r="H11614">
        <v>7.8336059999999996</v>
      </c>
      <c r="I11614">
        <v>45.853299999999997</v>
      </c>
      <c r="J11614">
        <v>0.15137719999999999</v>
      </c>
      <c r="K11614">
        <v>-0.1939977</v>
      </c>
      <c r="L11614">
        <v>-7.9382300000000003E-2</v>
      </c>
      <c r="M11614">
        <v>0</v>
      </c>
      <c r="N11614">
        <v>7.9382300000000003E-2</v>
      </c>
      <c r="O11614">
        <v>0.1939977</v>
      </c>
      <c r="P11614">
        <v>16.006132000000001</v>
      </c>
      <c r="Q11614">
        <v>37.984088999999997</v>
      </c>
      <c r="R11614">
        <v>2</v>
      </c>
      <c r="S11614" s="81">
        <v>30723</v>
      </c>
    </row>
    <row r="11615" spans="1:19" x14ac:dyDescent="0.2">
      <c r="A11615" t="s">
        <v>77</v>
      </c>
      <c r="B11615" t="s">
        <v>38</v>
      </c>
      <c r="C11615" t="s">
        <v>47</v>
      </c>
      <c r="D11615" t="s">
        <v>6</v>
      </c>
      <c r="E11615">
        <v>2015</v>
      </c>
      <c r="F11615">
        <v>21</v>
      </c>
      <c r="G11615">
        <v>7.7462080000000002</v>
      </c>
      <c r="H11615">
        <v>7.7462080000000002</v>
      </c>
      <c r="I11615">
        <v>45.6511</v>
      </c>
      <c r="J11615">
        <v>0.15203150000000001</v>
      </c>
      <c r="K11615">
        <v>-0.19483619999999999</v>
      </c>
      <c r="L11615">
        <v>-7.9725400000000002E-2</v>
      </c>
      <c r="M11615">
        <v>0</v>
      </c>
      <c r="N11615">
        <v>7.9725400000000002E-2</v>
      </c>
      <c r="O11615">
        <v>0.19483619999999999</v>
      </c>
      <c r="P11615">
        <v>16.006132000000001</v>
      </c>
      <c r="Q11615">
        <v>37.984088999999997</v>
      </c>
      <c r="R11615">
        <v>2</v>
      </c>
      <c r="S11615" s="81">
        <v>30723</v>
      </c>
    </row>
    <row r="11616" spans="1:19" x14ac:dyDescent="0.2">
      <c r="A11616" t="s">
        <v>77</v>
      </c>
      <c r="B11616" t="s">
        <v>38</v>
      </c>
      <c r="C11616" t="s">
        <v>47</v>
      </c>
      <c r="D11616" t="s">
        <v>6</v>
      </c>
      <c r="E11616">
        <v>2015</v>
      </c>
      <c r="F11616">
        <v>22</v>
      </c>
      <c r="G11616">
        <v>7.7443860000000004</v>
      </c>
      <c r="H11616">
        <v>7.7443860000000004</v>
      </c>
      <c r="I11616">
        <v>45.398899999999998</v>
      </c>
      <c r="J11616">
        <v>0.15188989999999999</v>
      </c>
      <c r="K11616">
        <v>-0.19465470000000001</v>
      </c>
      <c r="L11616">
        <v>-7.9651100000000002E-2</v>
      </c>
      <c r="M11616">
        <v>0</v>
      </c>
      <c r="N11616">
        <v>7.9651100000000002E-2</v>
      </c>
      <c r="O11616">
        <v>0.19465470000000001</v>
      </c>
      <c r="P11616">
        <v>16.006132000000001</v>
      </c>
      <c r="Q11616">
        <v>37.984088999999997</v>
      </c>
      <c r="R11616">
        <v>2</v>
      </c>
      <c r="S11616" s="81">
        <v>30723</v>
      </c>
    </row>
    <row r="11617" spans="1:19" x14ac:dyDescent="0.2">
      <c r="A11617" t="s">
        <v>77</v>
      </c>
      <c r="B11617" t="s">
        <v>38</v>
      </c>
      <c r="C11617" t="s">
        <v>47</v>
      </c>
      <c r="D11617" t="s">
        <v>6</v>
      </c>
      <c r="E11617">
        <v>2015</v>
      </c>
      <c r="F11617">
        <v>23</v>
      </c>
      <c r="G11617">
        <v>7.8012569999999997</v>
      </c>
      <c r="H11617">
        <v>7.8012569999999997</v>
      </c>
      <c r="I11617">
        <v>45.046900000000001</v>
      </c>
      <c r="J11617">
        <v>0.15176049999999999</v>
      </c>
      <c r="K11617">
        <v>-0.19448889999999999</v>
      </c>
      <c r="L11617">
        <v>-7.9583299999999996E-2</v>
      </c>
      <c r="M11617">
        <v>0</v>
      </c>
      <c r="N11617">
        <v>7.9583299999999996E-2</v>
      </c>
      <c r="O11617">
        <v>0.19448889999999999</v>
      </c>
      <c r="P11617">
        <v>16.006132000000001</v>
      </c>
      <c r="Q11617">
        <v>37.984088999999997</v>
      </c>
      <c r="R11617">
        <v>2</v>
      </c>
      <c r="S11617" s="81">
        <v>30723</v>
      </c>
    </row>
    <row r="11618" spans="1:19" x14ac:dyDescent="0.2">
      <c r="A11618" t="s">
        <v>77</v>
      </c>
      <c r="B11618" t="s">
        <v>38</v>
      </c>
      <c r="C11618" t="s">
        <v>47</v>
      </c>
      <c r="D11618" t="s">
        <v>6</v>
      </c>
      <c r="E11618">
        <v>2015</v>
      </c>
      <c r="F11618">
        <v>24</v>
      </c>
      <c r="G11618">
        <v>7.6120270000000003</v>
      </c>
      <c r="H11618">
        <v>7.6120270000000003</v>
      </c>
      <c r="I11618">
        <v>44.491999999999997</v>
      </c>
      <c r="J11618">
        <v>0.1512579</v>
      </c>
      <c r="K11618">
        <v>-0.19384489999999999</v>
      </c>
      <c r="L11618">
        <v>-7.9319700000000007E-2</v>
      </c>
      <c r="M11618">
        <v>0</v>
      </c>
      <c r="N11618">
        <v>7.9319700000000007E-2</v>
      </c>
      <c r="O11618">
        <v>0.19384489999999999</v>
      </c>
      <c r="P11618">
        <v>16.006132000000001</v>
      </c>
      <c r="Q11618">
        <v>37.984088999999997</v>
      </c>
      <c r="R11618">
        <v>2</v>
      </c>
      <c r="S11618" s="81">
        <v>30723</v>
      </c>
    </row>
    <row r="11619" spans="1:19" x14ac:dyDescent="0.2">
      <c r="A11619" t="s">
        <v>77</v>
      </c>
      <c r="B11619" t="s">
        <v>38</v>
      </c>
      <c r="C11619" t="s">
        <v>47</v>
      </c>
      <c r="D11619" t="s">
        <v>7</v>
      </c>
      <c r="E11619">
        <v>2015</v>
      </c>
      <c r="F11619">
        <v>1</v>
      </c>
      <c r="G11619">
        <v>7.4370779999999996</v>
      </c>
      <c r="H11619">
        <v>7.4370779999999996</v>
      </c>
      <c r="I11619">
        <v>47.450299999999999</v>
      </c>
      <c r="J11619">
        <v>0.15002969999999999</v>
      </c>
      <c r="K11619">
        <v>-0.19227069999999999</v>
      </c>
      <c r="L11619">
        <v>-7.8675599999999998E-2</v>
      </c>
      <c r="M11619">
        <v>0</v>
      </c>
      <c r="N11619">
        <v>7.8675599999999998E-2</v>
      </c>
      <c r="O11619">
        <v>0.19227069999999999</v>
      </c>
      <c r="P11619">
        <v>16.006132000000001</v>
      </c>
      <c r="Q11619">
        <v>37.984088999999997</v>
      </c>
      <c r="R11619">
        <v>3</v>
      </c>
      <c r="S11619" s="81">
        <v>34415</v>
      </c>
    </row>
    <row r="11620" spans="1:19" x14ac:dyDescent="0.2">
      <c r="A11620" t="s">
        <v>77</v>
      </c>
      <c r="B11620" t="s">
        <v>38</v>
      </c>
      <c r="C11620" t="s">
        <v>47</v>
      </c>
      <c r="D11620" t="s">
        <v>7</v>
      </c>
      <c r="E11620">
        <v>2015</v>
      </c>
      <c r="F11620">
        <v>2</v>
      </c>
      <c r="G11620">
        <v>7.5156260000000001</v>
      </c>
      <c r="H11620">
        <v>7.5156260000000001</v>
      </c>
      <c r="I11620">
        <v>45.898000000000003</v>
      </c>
      <c r="J11620">
        <v>0.15037439999999999</v>
      </c>
      <c r="K11620">
        <v>-0.19271250000000001</v>
      </c>
      <c r="L11620">
        <v>-7.8856399999999993E-2</v>
      </c>
      <c r="M11620">
        <v>0</v>
      </c>
      <c r="N11620">
        <v>7.8856399999999993E-2</v>
      </c>
      <c r="O11620">
        <v>0.19271250000000001</v>
      </c>
      <c r="P11620">
        <v>16.006132000000001</v>
      </c>
      <c r="Q11620">
        <v>37.984088999999997</v>
      </c>
      <c r="R11620">
        <v>3</v>
      </c>
      <c r="S11620" s="81">
        <v>34415</v>
      </c>
    </row>
    <row r="11621" spans="1:19" x14ac:dyDescent="0.2">
      <c r="A11621" t="s">
        <v>77</v>
      </c>
      <c r="B11621" t="s">
        <v>38</v>
      </c>
      <c r="C11621" t="s">
        <v>47</v>
      </c>
      <c r="D11621" t="s">
        <v>7</v>
      </c>
      <c r="E11621">
        <v>2015</v>
      </c>
      <c r="F11621">
        <v>3</v>
      </c>
      <c r="G11621">
        <v>7.5252359999999996</v>
      </c>
      <c r="H11621">
        <v>7.5252359999999996</v>
      </c>
      <c r="I11621">
        <v>44.846600000000002</v>
      </c>
      <c r="J11621">
        <v>0.15054970000000001</v>
      </c>
      <c r="K11621">
        <v>-0.1929372</v>
      </c>
      <c r="L11621">
        <v>-7.8948299999999999E-2</v>
      </c>
      <c r="M11621">
        <v>0</v>
      </c>
      <c r="N11621">
        <v>7.8948299999999999E-2</v>
      </c>
      <c r="O11621">
        <v>0.1929372</v>
      </c>
      <c r="P11621">
        <v>16.006132000000001</v>
      </c>
      <c r="Q11621">
        <v>37.984088999999997</v>
      </c>
      <c r="R11621">
        <v>3</v>
      </c>
      <c r="S11621" s="81">
        <v>34415</v>
      </c>
    </row>
    <row r="11622" spans="1:19" x14ac:dyDescent="0.2">
      <c r="A11622" t="s">
        <v>77</v>
      </c>
      <c r="B11622" t="s">
        <v>38</v>
      </c>
      <c r="C11622" t="s">
        <v>47</v>
      </c>
      <c r="D11622" t="s">
        <v>7</v>
      </c>
      <c r="E11622">
        <v>2015</v>
      </c>
      <c r="F11622">
        <v>4</v>
      </c>
      <c r="G11622">
        <v>7.5661339999999999</v>
      </c>
      <c r="H11622">
        <v>7.5661339999999999</v>
      </c>
      <c r="I11622">
        <v>43.747900000000001</v>
      </c>
      <c r="J11622">
        <v>0.1501439</v>
      </c>
      <c r="K11622">
        <v>-0.19241710000000001</v>
      </c>
      <c r="L11622">
        <v>-7.87355E-2</v>
      </c>
      <c r="M11622">
        <v>0</v>
      </c>
      <c r="N11622">
        <v>7.87355E-2</v>
      </c>
      <c r="O11622">
        <v>0.19241710000000001</v>
      </c>
      <c r="P11622">
        <v>16.006132000000001</v>
      </c>
      <c r="Q11622">
        <v>37.984088999999997</v>
      </c>
      <c r="R11622">
        <v>3</v>
      </c>
      <c r="S11622" s="81">
        <v>34415</v>
      </c>
    </row>
    <row r="11623" spans="1:19" x14ac:dyDescent="0.2">
      <c r="A11623" t="s">
        <v>77</v>
      </c>
      <c r="B11623" t="s">
        <v>38</v>
      </c>
      <c r="C11623" t="s">
        <v>47</v>
      </c>
      <c r="D11623" t="s">
        <v>7</v>
      </c>
      <c r="E11623">
        <v>2015</v>
      </c>
      <c r="F11623">
        <v>5</v>
      </c>
      <c r="G11623">
        <v>7.5519220000000002</v>
      </c>
      <c r="H11623">
        <v>7.5519220000000002</v>
      </c>
      <c r="I11623">
        <v>42.443800000000003</v>
      </c>
      <c r="J11623">
        <v>0.15015200000000001</v>
      </c>
      <c r="K11623">
        <v>-0.1924275</v>
      </c>
      <c r="L11623">
        <v>-7.8739799999999999E-2</v>
      </c>
      <c r="M11623">
        <v>0</v>
      </c>
      <c r="N11623">
        <v>7.8739799999999999E-2</v>
      </c>
      <c r="O11623">
        <v>0.1924275</v>
      </c>
      <c r="P11623">
        <v>16.006132000000001</v>
      </c>
      <c r="Q11623">
        <v>37.984088999999997</v>
      </c>
      <c r="R11623">
        <v>3</v>
      </c>
      <c r="S11623" s="81">
        <v>34415</v>
      </c>
    </row>
    <row r="11624" spans="1:19" x14ac:dyDescent="0.2">
      <c r="A11624" t="s">
        <v>77</v>
      </c>
      <c r="B11624" t="s">
        <v>38</v>
      </c>
      <c r="C11624" t="s">
        <v>47</v>
      </c>
      <c r="D11624" t="s">
        <v>7</v>
      </c>
      <c r="E11624">
        <v>2015</v>
      </c>
      <c r="F11624">
        <v>6</v>
      </c>
      <c r="G11624">
        <v>7.5160960000000001</v>
      </c>
      <c r="H11624">
        <v>7.5160960000000001</v>
      </c>
      <c r="I11624">
        <v>41.497100000000003</v>
      </c>
      <c r="J11624">
        <v>0.15039179999999999</v>
      </c>
      <c r="K11624">
        <v>-0.19273489999999999</v>
      </c>
      <c r="L11624">
        <v>-7.8865500000000005E-2</v>
      </c>
      <c r="M11624">
        <v>0</v>
      </c>
      <c r="N11624">
        <v>7.8865500000000005E-2</v>
      </c>
      <c r="O11624">
        <v>0.19273489999999999</v>
      </c>
      <c r="P11624">
        <v>16.006132000000001</v>
      </c>
      <c r="Q11624">
        <v>37.984088999999997</v>
      </c>
      <c r="R11624">
        <v>3</v>
      </c>
      <c r="S11624" s="81">
        <v>34415</v>
      </c>
    </row>
    <row r="11625" spans="1:19" x14ac:dyDescent="0.2">
      <c r="A11625" t="s">
        <v>77</v>
      </c>
      <c r="B11625" t="s">
        <v>38</v>
      </c>
      <c r="C11625" t="s">
        <v>47</v>
      </c>
      <c r="D11625" t="s">
        <v>7</v>
      </c>
      <c r="E11625">
        <v>2015</v>
      </c>
      <c r="F11625">
        <v>7</v>
      </c>
      <c r="G11625">
        <v>7.5114099999999997</v>
      </c>
      <c r="H11625">
        <v>7.5114099999999997</v>
      </c>
      <c r="I11625">
        <v>41.804099999999998</v>
      </c>
      <c r="J11625">
        <v>0.15034320000000001</v>
      </c>
      <c r="K11625">
        <v>-0.1926725</v>
      </c>
      <c r="L11625">
        <v>-7.8839999999999993E-2</v>
      </c>
      <c r="M11625">
        <v>0</v>
      </c>
      <c r="N11625">
        <v>7.8839999999999993E-2</v>
      </c>
      <c r="O11625">
        <v>0.1926725</v>
      </c>
      <c r="P11625">
        <v>16.006132000000001</v>
      </c>
      <c r="Q11625">
        <v>37.984088999999997</v>
      </c>
      <c r="R11625">
        <v>3</v>
      </c>
      <c r="S11625" s="81">
        <v>34415</v>
      </c>
    </row>
    <row r="11626" spans="1:19" x14ac:dyDescent="0.2">
      <c r="A11626" t="s">
        <v>77</v>
      </c>
      <c r="B11626" t="s">
        <v>38</v>
      </c>
      <c r="C11626" t="s">
        <v>47</v>
      </c>
      <c r="D11626" t="s">
        <v>7</v>
      </c>
      <c r="E11626">
        <v>2015</v>
      </c>
      <c r="F11626">
        <v>8</v>
      </c>
      <c r="G11626">
        <v>7.4084110000000001</v>
      </c>
      <c r="H11626">
        <v>7.4084110000000001</v>
      </c>
      <c r="I11626">
        <v>44.5946</v>
      </c>
      <c r="J11626">
        <v>0.15018919999999999</v>
      </c>
      <c r="K11626">
        <v>-0.19247520000000001</v>
      </c>
      <c r="L11626">
        <v>-7.8759300000000004E-2</v>
      </c>
      <c r="M11626">
        <v>0</v>
      </c>
      <c r="N11626">
        <v>7.8759300000000004E-2</v>
      </c>
      <c r="O11626">
        <v>0.19247520000000001</v>
      </c>
      <c r="P11626">
        <v>16.006132000000001</v>
      </c>
      <c r="Q11626">
        <v>37.984088999999997</v>
      </c>
      <c r="R11626">
        <v>3</v>
      </c>
      <c r="S11626" s="81">
        <v>34415</v>
      </c>
    </row>
    <row r="11627" spans="1:19" x14ac:dyDescent="0.2">
      <c r="A11627" t="s">
        <v>77</v>
      </c>
      <c r="B11627" t="s">
        <v>38</v>
      </c>
      <c r="C11627" t="s">
        <v>47</v>
      </c>
      <c r="D11627" t="s">
        <v>7</v>
      </c>
      <c r="E11627">
        <v>2015</v>
      </c>
      <c r="F11627">
        <v>9</v>
      </c>
      <c r="G11627">
        <v>7.3778430000000004</v>
      </c>
      <c r="H11627">
        <v>7.3778430000000004</v>
      </c>
      <c r="I11627">
        <v>47.282600000000002</v>
      </c>
      <c r="J11627">
        <v>0.15018010000000001</v>
      </c>
      <c r="K11627">
        <v>-0.19246360000000001</v>
      </c>
      <c r="L11627">
        <v>-7.8754500000000005E-2</v>
      </c>
      <c r="M11627">
        <v>0</v>
      </c>
      <c r="N11627">
        <v>7.8754500000000005E-2</v>
      </c>
      <c r="O11627">
        <v>0.19246360000000001</v>
      </c>
      <c r="P11627">
        <v>16.006132000000001</v>
      </c>
      <c r="Q11627">
        <v>37.984088999999997</v>
      </c>
      <c r="R11627">
        <v>3</v>
      </c>
      <c r="S11627" s="81">
        <v>34415</v>
      </c>
    </row>
    <row r="11628" spans="1:19" x14ac:dyDescent="0.2">
      <c r="A11628" t="s">
        <v>77</v>
      </c>
      <c r="B11628" t="s">
        <v>38</v>
      </c>
      <c r="C11628" t="s">
        <v>47</v>
      </c>
      <c r="D11628" t="s">
        <v>7</v>
      </c>
      <c r="E11628">
        <v>2015</v>
      </c>
      <c r="F11628">
        <v>10</v>
      </c>
      <c r="G11628">
        <v>7.2974040000000002</v>
      </c>
      <c r="H11628">
        <v>7.2974040000000002</v>
      </c>
      <c r="I11628">
        <v>49.0792</v>
      </c>
      <c r="J11628">
        <v>0.15006169999999999</v>
      </c>
      <c r="K11628">
        <v>-0.1923118</v>
      </c>
      <c r="L11628">
        <v>-7.8692399999999996E-2</v>
      </c>
      <c r="M11628">
        <v>0</v>
      </c>
      <c r="N11628">
        <v>7.8692399999999996E-2</v>
      </c>
      <c r="O11628">
        <v>0.1923118</v>
      </c>
      <c r="P11628">
        <v>16.006132000000001</v>
      </c>
      <c r="Q11628">
        <v>37.984088999999997</v>
      </c>
      <c r="R11628">
        <v>3</v>
      </c>
      <c r="S11628" s="81">
        <v>34415</v>
      </c>
    </row>
    <row r="11629" spans="1:19" x14ac:dyDescent="0.2">
      <c r="A11629" t="s">
        <v>77</v>
      </c>
      <c r="B11629" t="s">
        <v>38</v>
      </c>
      <c r="C11629" t="s">
        <v>47</v>
      </c>
      <c r="D11629" t="s">
        <v>7</v>
      </c>
      <c r="E11629">
        <v>2015</v>
      </c>
      <c r="F11629">
        <v>11</v>
      </c>
      <c r="G11629">
        <v>7.2745300000000004</v>
      </c>
      <c r="H11629">
        <v>7.2745300000000004</v>
      </c>
      <c r="I11629">
        <v>51.525399999999998</v>
      </c>
      <c r="J11629">
        <v>0.14978040000000001</v>
      </c>
      <c r="K11629">
        <v>-0.19195129999999999</v>
      </c>
      <c r="L11629">
        <v>-7.8544900000000001E-2</v>
      </c>
      <c r="M11629">
        <v>0</v>
      </c>
      <c r="N11629">
        <v>7.8544900000000001E-2</v>
      </c>
      <c r="O11629">
        <v>0.19195129999999999</v>
      </c>
      <c r="P11629">
        <v>16.006132000000001</v>
      </c>
      <c r="Q11629">
        <v>37.984088999999997</v>
      </c>
      <c r="R11629">
        <v>3</v>
      </c>
      <c r="S11629" s="81">
        <v>34415</v>
      </c>
    </row>
    <row r="11630" spans="1:19" x14ac:dyDescent="0.2">
      <c r="A11630" t="s">
        <v>77</v>
      </c>
      <c r="B11630" t="s">
        <v>38</v>
      </c>
      <c r="C11630" t="s">
        <v>47</v>
      </c>
      <c r="D11630" t="s">
        <v>7</v>
      </c>
      <c r="E11630">
        <v>2015</v>
      </c>
      <c r="F11630">
        <v>12</v>
      </c>
      <c r="G11630">
        <v>7.2769060000000003</v>
      </c>
      <c r="H11630">
        <v>7.2769060000000003</v>
      </c>
      <c r="I11630">
        <v>53.040300000000002</v>
      </c>
      <c r="J11630">
        <v>0.1495726</v>
      </c>
      <c r="K11630">
        <v>-0.19168499999999999</v>
      </c>
      <c r="L11630">
        <v>-7.8435900000000003E-2</v>
      </c>
      <c r="M11630">
        <v>0</v>
      </c>
      <c r="N11630">
        <v>7.8435900000000003E-2</v>
      </c>
      <c r="O11630">
        <v>0.19168499999999999</v>
      </c>
      <c r="P11630">
        <v>16.006132000000001</v>
      </c>
      <c r="Q11630">
        <v>37.984088999999997</v>
      </c>
      <c r="R11630">
        <v>3</v>
      </c>
      <c r="S11630" s="81">
        <v>34415</v>
      </c>
    </row>
    <row r="11631" spans="1:19" x14ac:dyDescent="0.2">
      <c r="A11631" t="s">
        <v>77</v>
      </c>
      <c r="B11631" t="s">
        <v>38</v>
      </c>
      <c r="C11631" t="s">
        <v>47</v>
      </c>
      <c r="D11631" t="s">
        <v>7</v>
      </c>
      <c r="E11631">
        <v>2015</v>
      </c>
      <c r="F11631">
        <v>13</v>
      </c>
      <c r="G11631">
        <v>7.3296619999999999</v>
      </c>
      <c r="H11631">
        <v>7.3296619999999999</v>
      </c>
      <c r="I11631">
        <v>52.794400000000003</v>
      </c>
      <c r="J11631">
        <v>0.14985019999999999</v>
      </c>
      <c r="K11631">
        <v>-0.19204080000000001</v>
      </c>
      <c r="L11631">
        <v>-7.8581499999999999E-2</v>
      </c>
      <c r="M11631">
        <v>0</v>
      </c>
      <c r="N11631">
        <v>7.8581499999999999E-2</v>
      </c>
      <c r="O11631">
        <v>0.19204080000000001</v>
      </c>
      <c r="P11631">
        <v>16.006132000000001</v>
      </c>
      <c r="Q11631">
        <v>37.984088999999997</v>
      </c>
      <c r="R11631">
        <v>3</v>
      </c>
      <c r="S11631" s="81">
        <v>34415</v>
      </c>
    </row>
    <row r="11632" spans="1:19" x14ac:dyDescent="0.2">
      <c r="A11632" t="s">
        <v>77</v>
      </c>
      <c r="B11632" t="s">
        <v>38</v>
      </c>
      <c r="C11632" t="s">
        <v>47</v>
      </c>
      <c r="D11632" t="s">
        <v>7</v>
      </c>
      <c r="E11632">
        <v>2015</v>
      </c>
      <c r="F11632">
        <v>14</v>
      </c>
      <c r="G11632">
        <v>7.299245</v>
      </c>
      <c r="H11632">
        <v>7.299245</v>
      </c>
      <c r="I11632">
        <v>54.150100000000002</v>
      </c>
      <c r="J11632">
        <v>0.14987739999999999</v>
      </c>
      <c r="K11632">
        <v>-0.19207569999999999</v>
      </c>
      <c r="L11632">
        <v>-7.8595799999999993E-2</v>
      </c>
      <c r="M11632">
        <v>0</v>
      </c>
      <c r="N11632">
        <v>7.8595799999999993E-2</v>
      </c>
      <c r="O11632">
        <v>0.19207569999999999</v>
      </c>
      <c r="P11632">
        <v>16.006132000000001</v>
      </c>
      <c r="Q11632">
        <v>37.984088999999997</v>
      </c>
      <c r="R11632">
        <v>3</v>
      </c>
      <c r="S11632" s="81">
        <v>34415</v>
      </c>
    </row>
    <row r="11633" spans="1:19" x14ac:dyDescent="0.2">
      <c r="A11633" t="s">
        <v>77</v>
      </c>
      <c r="B11633" t="s">
        <v>38</v>
      </c>
      <c r="C11633" t="s">
        <v>47</v>
      </c>
      <c r="D11633" t="s">
        <v>7</v>
      </c>
      <c r="E11633">
        <v>2015</v>
      </c>
      <c r="F11633">
        <v>15</v>
      </c>
      <c r="G11633">
        <v>7.2956570000000003</v>
      </c>
      <c r="H11633">
        <v>7.2956570000000003</v>
      </c>
      <c r="I11633">
        <v>55.458100000000002</v>
      </c>
      <c r="J11633">
        <v>0.15020929999999999</v>
      </c>
      <c r="K11633">
        <v>-0.1925009</v>
      </c>
      <c r="L11633">
        <v>-7.8769800000000001E-2</v>
      </c>
      <c r="M11633">
        <v>0</v>
      </c>
      <c r="N11633">
        <v>7.8769800000000001E-2</v>
      </c>
      <c r="O11633">
        <v>0.1925009</v>
      </c>
      <c r="P11633">
        <v>16.006132000000001</v>
      </c>
      <c r="Q11633">
        <v>37.984088999999997</v>
      </c>
      <c r="R11633">
        <v>3</v>
      </c>
      <c r="S11633" s="81">
        <v>34415</v>
      </c>
    </row>
    <row r="11634" spans="1:19" x14ac:dyDescent="0.2">
      <c r="A11634" t="s">
        <v>77</v>
      </c>
      <c r="B11634" t="s">
        <v>38</v>
      </c>
      <c r="C11634" t="s">
        <v>47</v>
      </c>
      <c r="D11634" t="s">
        <v>7</v>
      </c>
      <c r="E11634">
        <v>2015</v>
      </c>
      <c r="F11634">
        <v>16</v>
      </c>
      <c r="G11634">
        <v>7.1449249999999997</v>
      </c>
      <c r="H11634">
        <v>7.1449249999999997</v>
      </c>
      <c r="I11634">
        <v>54.906999999999996</v>
      </c>
      <c r="J11634">
        <v>0.15003379999999999</v>
      </c>
      <c r="K11634">
        <v>-0.192276</v>
      </c>
      <c r="L11634">
        <v>-7.8677800000000006E-2</v>
      </c>
      <c r="M11634">
        <v>0</v>
      </c>
      <c r="N11634">
        <v>7.8677800000000006E-2</v>
      </c>
      <c r="O11634">
        <v>0.192276</v>
      </c>
      <c r="P11634">
        <v>16.006132000000001</v>
      </c>
      <c r="Q11634">
        <v>37.984088999999997</v>
      </c>
      <c r="R11634">
        <v>3</v>
      </c>
      <c r="S11634" s="81">
        <v>34415</v>
      </c>
    </row>
    <row r="11635" spans="1:19" x14ac:dyDescent="0.2">
      <c r="A11635" t="s">
        <v>77</v>
      </c>
      <c r="B11635" t="s">
        <v>38</v>
      </c>
      <c r="C11635" t="s">
        <v>47</v>
      </c>
      <c r="D11635" t="s">
        <v>7</v>
      </c>
      <c r="E11635">
        <v>2015</v>
      </c>
      <c r="F11635">
        <v>17</v>
      </c>
      <c r="G11635">
        <v>6.9215200000000001</v>
      </c>
      <c r="H11635">
        <v>6.9215200000000001</v>
      </c>
      <c r="I11635">
        <v>54.354799999999997</v>
      </c>
      <c r="J11635">
        <v>0.14967659999999999</v>
      </c>
      <c r="K11635">
        <v>-0.1918183</v>
      </c>
      <c r="L11635">
        <v>-7.8490500000000005E-2</v>
      </c>
      <c r="M11635">
        <v>0</v>
      </c>
      <c r="N11635">
        <v>7.8490500000000005E-2</v>
      </c>
      <c r="O11635">
        <v>0.1918183</v>
      </c>
      <c r="P11635">
        <v>16.006132000000001</v>
      </c>
      <c r="Q11635">
        <v>37.984088999999997</v>
      </c>
      <c r="R11635">
        <v>3</v>
      </c>
      <c r="S11635" s="81">
        <v>34415</v>
      </c>
    </row>
    <row r="11636" spans="1:19" x14ac:dyDescent="0.2">
      <c r="A11636" t="s">
        <v>77</v>
      </c>
      <c r="B11636" t="s">
        <v>38</v>
      </c>
      <c r="C11636" t="s">
        <v>47</v>
      </c>
      <c r="D11636" t="s">
        <v>7</v>
      </c>
      <c r="E11636">
        <v>2015</v>
      </c>
      <c r="F11636">
        <v>18</v>
      </c>
      <c r="G11636">
        <v>6.8545660000000002</v>
      </c>
      <c r="H11636">
        <v>6.8545660000000002</v>
      </c>
      <c r="I11636">
        <v>52.557699999999997</v>
      </c>
      <c r="J11636">
        <v>0.14987159999999999</v>
      </c>
      <c r="K11636">
        <v>-0.19206819999999999</v>
      </c>
      <c r="L11636">
        <v>-7.8592700000000001E-2</v>
      </c>
      <c r="M11636">
        <v>0</v>
      </c>
      <c r="N11636">
        <v>7.8592700000000001E-2</v>
      </c>
      <c r="O11636">
        <v>0.19206819999999999</v>
      </c>
      <c r="P11636">
        <v>16.006132000000001</v>
      </c>
      <c r="Q11636">
        <v>37.984088999999997</v>
      </c>
      <c r="R11636">
        <v>3</v>
      </c>
      <c r="S11636" s="81">
        <v>34415</v>
      </c>
    </row>
    <row r="11637" spans="1:19" x14ac:dyDescent="0.2">
      <c r="A11637" t="s">
        <v>77</v>
      </c>
      <c r="B11637" t="s">
        <v>38</v>
      </c>
      <c r="C11637" t="s">
        <v>47</v>
      </c>
      <c r="D11637" t="s">
        <v>7</v>
      </c>
      <c r="E11637">
        <v>2015</v>
      </c>
      <c r="F11637">
        <v>19</v>
      </c>
      <c r="G11637">
        <v>7.1162109999999998</v>
      </c>
      <c r="H11637">
        <v>7.1162109999999998</v>
      </c>
      <c r="I11637">
        <v>49.757599999999996</v>
      </c>
      <c r="J11637">
        <v>0.15048520000000001</v>
      </c>
      <c r="K11637">
        <v>-0.19285450000000001</v>
      </c>
      <c r="L11637">
        <v>-7.8914499999999999E-2</v>
      </c>
      <c r="M11637">
        <v>0</v>
      </c>
      <c r="N11637">
        <v>7.8914499999999999E-2</v>
      </c>
      <c r="O11637">
        <v>0.19285450000000001</v>
      </c>
      <c r="P11637">
        <v>16.006132000000001</v>
      </c>
      <c r="Q11637">
        <v>37.984088999999997</v>
      </c>
      <c r="R11637">
        <v>3</v>
      </c>
      <c r="S11637" s="81">
        <v>34415</v>
      </c>
    </row>
    <row r="11638" spans="1:19" x14ac:dyDescent="0.2">
      <c r="A11638" t="s">
        <v>77</v>
      </c>
      <c r="B11638" t="s">
        <v>38</v>
      </c>
      <c r="C11638" t="s">
        <v>47</v>
      </c>
      <c r="D11638" t="s">
        <v>7</v>
      </c>
      <c r="E11638">
        <v>2015</v>
      </c>
      <c r="F11638">
        <v>20</v>
      </c>
      <c r="G11638">
        <v>7.4342949999999997</v>
      </c>
      <c r="H11638">
        <v>7.4342949999999997</v>
      </c>
      <c r="I11638">
        <v>47.805999999999997</v>
      </c>
      <c r="J11638">
        <v>0.14995520000000001</v>
      </c>
      <c r="K11638">
        <v>-0.19217529999999999</v>
      </c>
      <c r="L11638">
        <v>-7.8636600000000001E-2</v>
      </c>
      <c r="M11638">
        <v>0</v>
      </c>
      <c r="N11638">
        <v>7.8636600000000001E-2</v>
      </c>
      <c r="O11638">
        <v>0.19217529999999999</v>
      </c>
      <c r="P11638">
        <v>16.006132000000001</v>
      </c>
      <c r="Q11638">
        <v>37.984088999999997</v>
      </c>
      <c r="R11638">
        <v>3</v>
      </c>
      <c r="S11638" s="81">
        <v>34415</v>
      </c>
    </row>
    <row r="11639" spans="1:19" x14ac:dyDescent="0.2">
      <c r="A11639" t="s">
        <v>77</v>
      </c>
      <c r="B11639" t="s">
        <v>38</v>
      </c>
      <c r="C11639" t="s">
        <v>47</v>
      </c>
      <c r="D11639" t="s">
        <v>7</v>
      </c>
      <c r="E11639">
        <v>2015</v>
      </c>
      <c r="F11639">
        <v>21</v>
      </c>
      <c r="G11639">
        <v>7.3264950000000004</v>
      </c>
      <c r="H11639">
        <v>7.3264950000000004</v>
      </c>
      <c r="I11639">
        <v>45.552700000000002</v>
      </c>
      <c r="J11639">
        <v>0.15023110000000001</v>
      </c>
      <c r="K11639">
        <v>-0.1925289</v>
      </c>
      <c r="L11639">
        <v>-7.8781299999999999E-2</v>
      </c>
      <c r="M11639">
        <v>0</v>
      </c>
      <c r="N11639">
        <v>7.8781299999999999E-2</v>
      </c>
      <c r="O11639">
        <v>0.1925289</v>
      </c>
      <c r="P11639">
        <v>16.006132000000001</v>
      </c>
      <c r="Q11639">
        <v>37.984088999999997</v>
      </c>
      <c r="R11639">
        <v>3</v>
      </c>
      <c r="S11639" s="81">
        <v>34415</v>
      </c>
    </row>
    <row r="11640" spans="1:19" x14ac:dyDescent="0.2">
      <c r="A11640" t="s">
        <v>77</v>
      </c>
      <c r="B11640" t="s">
        <v>38</v>
      </c>
      <c r="C11640" t="s">
        <v>47</v>
      </c>
      <c r="D11640" t="s">
        <v>7</v>
      </c>
      <c r="E11640">
        <v>2015</v>
      </c>
      <c r="F11640">
        <v>22</v>
      </c>
      <c r="G11640">
        <v>7.40794</v>
      </c>
      <c r="H11640">
        <v>7.40794</v>
      </c>
      <c r="I11640">
        <v>43.451500000000003</v>
      </c>
      <c r="J11640">
        <v>0.1500745</v>
      </c>
      <c r="K11640">
        <v>-0.1923282</v>
      </c>
      <c r="L11640">
        <v>-7.8699199999999997E-2</v>
      </c>
      <c r="M11640">
        <v>0</v>
      </c>
      <c r="N11640">
        <v>7.8699199999999997E-2</v>
      </c>
      <c r="O11640">
        <v>0.1923282</v>
      </c>
      <c r="P11640">
        <v>16.006132000000001</v>
      </c>
      <c r="Q11640">
        <v>37.984088999999997</v>
      </c>
      <c r="R11640">
        <v>3</v>
      </c>
      <c r="S11640" s="81">
        <v>34415</v>
      </c>
    </row>
    <row r="11641" spans="1:19" x14ac:dyDescent="0.2">
      <c r="A11641" t="s">
        <v>77</v>
      </c>
      <c r="B11641" t="s">
        <v>38</v>
      </c>
      <c r="C11641" t="s">
        <v>47</v>
      </c>
      <c r="D11641" t="s">
        <v>7</v>
      </c>
      <c r="E11641">
        <v>2015</v>
      </c>
      <c r="F11641">
        <v>23</v>
      </c>
      <c r="G11641">
        <v>7.463228</v>
      </c>
      <c r="H11641">
        <v>7.463228</v>
      </c>
      <c r="I11641">
        <v>42.097499999999997</v>
      </c>
      <c r="J11641">
        <v>0.1500667</v>
      </c>
      <c r="K11641">
        <v>-0.1923183</v>
      </c>
      <c r="L11641">
        <v>-7.8695100000000004E-2</v>
      </c>
      <c r="M11641">
        <v>0</v>
      </c>
      <c r="N11641">
        <v>7.8695100000000004E-2</v>
      </c>
      <c r="O11641">
        <v>0.1923183</v>
      </c>
      <c r="P11641">
        <v>16.006132000000001</v>
      </c>
      <c r="Q11641">
        <v>37.984088999999997</v>
      </c>
      <c r="R11641">
        <v>3</v>
      </c>
      <c r="S11641" s="81">
        <v>34415</v>
      </c>
    </row>
    <row r="11642" spans="1:19" x14ac:dyDescent="0.2">
      <c r="A11642" t="s">
        <v>77</v>
      </c>
      <c r="B11642" t="s">
        <v>38</v>
      </c>
      <c r="C11642" t="s">
        <v>47</v>
      </c>
      <c r="D11642" t="s">
        <v>7</v>
      </c>
      <c r="E11642">
        <v>2015</v>
      </c>
      <c r="F11642">
        <v>24</v>
      </c>
      <c r="G11642">
        <v>7.4357930000000003</v>
      </c>
      <c r="H11642">
        <v>7.4357930000000003</v>
      </c>
      <c r="I11642">
        <v>40.842599999999997</v>
      </c>
      <c r="J11642">
        <v>0.1498583</v>
      </c>
      <c r="K11642">
        <v>-0.19205120000000001</v>
      </c>
      <c r="L11642">
        <v>-7.8585799999999997E-2</v>
      </c>
      <c r="M11642">
        <v>0</v>
      </c>
      <c r="N11642">
        <v>7.8585799999999997E-2</v>
      </c>
      <c r="O11642">
        <v>0.19205120000000001</v>
      </c>
      <c r="P11642">
        <v>16.006132000000001</v>
      </c>
      <c r="Q11642">
        <v>37.984088999999997</v>
      </c>
      <c r="R11642">
        <v>3</v>
      </c>
      <c r="S11642" s="81">
        <v>34415</v>
      </c>
    </row>
    <row r="11643" spans="1:19" x14ac:dyDescent="0.2">
      <c r="A11643" t="s">
        <v>77</v>
      </c>
      <c r="B11643" t="s">
        <v>38</v>
      </c>
      <c r="C11643" t="s">
        <v>47</v>
      </c>
      <c r="D11643" t="s">
        <v>8</v>
      </c>
      <c r="E11643">
        <v>2015</v>
      </c>
      <c r="F11643">
        <v>1</v>
      </c>
      <c r="G11643">
        <v>7.5644580000000001</v>
      </c>
      <c r="H11643">
        <v>7.5644580000000001</v>
      </c>
      <c r="I11643">
        <v>59.505699999999997</v>
      </c>
      <c r="J11643">
        <v>0.15415870000000001</v>
      </c>
      <c r="K11643">
        <v>-0.1975624</v>
      </c>
      <c r="L11643">
        <v>-8.0840899999999993E-2</v>
      </c>
      <c r="M11643">
        <v>0</v>
      </c>
      <c r="N11643">
        <v>8.0840899999999993E-2</v>
      </c>
      <c r="O11643">
        <v>0.1975624</v>
      </c>
      <c r="P11643">
        <v>16.006132000000001</v>
      </c>
      <c r="Q11643">
        <v>37.984088999999997</v>
      </c>
      <c r="R11643">
        <v>4</v>
      </c>
      <c r="S11643" s="81">
        <v>37005</v>
      </c>
    </row>
    <row r="11644" spans="1:19" x14ac:dyDescent="0.2">
      <c r="A11644" t="s">
        <v>77</v>
      </c>
      <c r="B11644" t="s">
        <v>38</v>
      </c>
      <c r="C11644" t="s">
        <v>47</v>
      </c>
      <c r="D11644" t="s">
        <v>8</v>
      </c>
      <c r="E11644">
        <v>2015</v>
      </c>
      <c r="F11644">
        <v>2</v>
      </c>
      <c r="G11644">
        <v>7.6635439999999999</v>
      </c>
      <c r="H11644">
        <v>7.6635439999999999</v>
      </c>
      <c r="I11644">
        <v>57.449399999999997</v>
      </c>
      <c r="J11644">
        <v>0.15387919999999999</v>
      </c>
      <c r="K11644">
        <v>-0.19720409999999999</v>
      </c>
      <c r="L11644">
        <v>-8.0694299999999997E-2</v>
      </c>
      <c r="M11644">
        <v>0</v>
      </c>
      <c r="N11644">
        <v>8.0694299999999997E-2</v>
      </c>
      <c r="O11644">
        <v>0.19720409999999999</v>
      </c>
      <c r="P11644">
        <v>16.006132000000001</v>
      </c>
      <c r="Q11644">
        <v>37.984088999999997</v>
      </c>
      <c r="R11644">
        <v>4</v>
      </c>
      <c r="S11644" s="81">
        <v>37005</v>
      </c>
    </row>
    <row r="11645" spans="1:19" x14ac:dyDescent="0.2">
      <c r="A11645" t="s">
        <v>77</v>
      </c>
      <c r="B11645" t="s">
        <v>38</v>
      </c>
      <c r="C11645" t="s">
        <v>47</v>
      </c>
      <c r="D11645" t="s">
        <v>8</v>
      </c>
      <c r="E11645">
        <v>2015</v>
      </c>
      <c r="F11645">
        <v>3</v>
      </c>
      <c r="G11645">
        <v>7.6738109999999997</v>
      </c>
      <c r="H11645">
        <v>7.6738109999999997</v>
      </c>
      <c r="I11645">
        <v>55.745699999999999</v>
      </c>
      <c r="J11645">
        <v>0.15456429999999999</v>
      </c>
      <c r="K11645">
        <v>-0.19808210000000001</v>
      </c>
      <c r="L11645">
        <v>-8.1053600000000003E-2</v>
      </c>
      <c r="M11645">
        <v>0</v>
      </c>
      <c r="N11645">
        <v>8.1053600000000003E-2</v>
      </c>
      <c r="O11645">
        <v>0.19808210000000001</v>
      </c>
      <c r="P11645">
        <v>16.006132000000001</v>
      </c>
      <c r="Q11645">
        <v>37.984088999999997</v>
      </c>
      <c r="R11645">
        <v>4</v>
      </c>
      <c r="S11645" s="81">
        <v>37005</v>
      </c>
    </row>
    <row r="11646" spans="1:19" x14ac:dyDescent="0.2">
      <c r="A11646" t="s">
        <v>77</v>
      </c>
      <c r="B11646" t="s">
        <v>38</v>
      </c>
      <c r="C11646" t="s">
        <v>47</v>
      </c>
      <c r="D11646" t="s">
        <v>8</v>
      </c>
      <c r="E11646">
        <v>2015</v>
      </c>
      <c r="F11646">
        <v>4</v>
      </c>
      <c r="G11646">
        <v>7.7223360000000003</v>
      </c>
      <c r="H11646">
        <v>7.7223360000000003</v>
      </c>
      <c r="I11646">
        <v>54.544499999999999</v>
      </c>
      <c r="J11646">
        <v>0.15464149999999999</v>
      </c>
      <c r="K11646">
        <v>-0.1981811</v>
      </c>
      <c r="L11646">
        <v>-8.1094100000000002E-2</v>
      </c>
      <c r="M11646">
        <v>0</v>
      </c>
      <c r="N11646">
        <v>8.1094100000000002E-2</v>
      </c>
      <c r="O11646">
        <v>0.1981811</v>
      </c>
      <c r="P11646">
        <v>16.006132000000001</v>
      </c>
      <c r="Q11646">
        <v>37.984088999999997</v>
      </c>
      <c r="R11646">
        <v>4</v>
      </c>
      <c r="S11646" s="81">
        <v>37005</v>
      </c>
    </row>
    <row r="11647" spans="1:19" x14ac:dyDescent="0.2">
      <c r="A11647" t="s">
        <v>77</v>
      </c>
      <c r="B11647" t="s">
        <v>38</v>
      </c>
      <c r="C11647" t="s">
        <v>47</v>
      </c>
      <c r="D11647" t="s">
        <v>8</v>
      </c>
      <c r="E11647">
        <v>2015</v>
      </c>
      <c r="F11647">
        <v>5</v>
      </c>
      <c r="G11647">
        <v>7.8199300000000003</v>
      </c>
      <c r="H11647">
        <v>7.8199300000000003</v>
      </c>
      <c r="I11647">
        <v>53.495399999999997</v>
      </c>
      <c r="J11647">
        <v>0.15487860000000001</v>
      </c>
      <c r="K11647">
        <v>-0.19848489999999999</v>
      </c>
      <c r="L11647">
        <v>-8.1218399999999996E-2</v>
      </c>
      <c r="M11647">
        <v>0</v>
      </c>
      <c r="N11647">
        <v>8.1218399999999996E-2</v>
      </c>
      <c r="O11647">
        <v>0.19848489999999999</v>
      </c>
      <c r="P11647">
        <v>16.006132000000001</v>
      </c>
      <c r="Q11647">
        <v>37.984088999999997</v>
      </c>
      <c r="R11647">
        <v>4</v>
      </c>
      <c r="S11647" s="81">
        <v>37005</v>
      </c>
    </row>
    <row r="11648" spans="1:19" x14ac:dyDescent="0.2">
      <c r="A11648" t="s">
        <v>77</v>
      </c>
      <c r="B11648" t="s">
        <v>38</v>
      </c>
      <c r="C11648" t="s">
        <v>47</v>
      </c>
      <c r="D11648" t="s">
        <v>8</v>
      </c>
      <c r="E11648">
        <v>2015</v>
      </c>
      <c r="F11648">
        <v>6</v>
      </c>
      <c r="G11648">
        <v>7.7579739999999999</v>
      </c>
      <c r="H11648">
        <v>7.7579739999999999</v>
      </c>
      <c r="I11648">
        <v>52.8962</v>
      </c>
      <c r="J11648">
        <v>0.15503690000000001</v>
      </c>
      <c r="K11648">
        <v>-0.19868769999999999</v>
      </c>
      <c r="L11648">
        <v>-8.1301399999999996E-2</v>
      </c>
      <c r="M11648">
        <v>0</v>
      </c>
      <c r="N11648">
        <v>8.1301399999999996E-2</v>
      </c>
      <c r="O11648">
        <v>0.19868769999999999</v>
      </c>
      <c r="P11648">
        <v>16.006132000000001</v>
      </c>
      <c r="Q11648">
        <v>37.984088999999997</v>
      </c>
      <c r="R11648">
        <v>4</v>
      </c>
      <c r="S11648" s="81">
        <v>37005</v>
      </c>
    </row>
    <row r="11649" spans="1:19" x14ac:dyDescent="0.2">
      <c r="A11649" t="s">
        <v>77</v>
      </c>
      <c r="B11649" t="s">
        <v>38</v>
      </c>
      <c r="C11649" t="s">
        <v>47</v>
      </c>
      <c r="D11649" t="s">
        <v>8</v>
      </c>
      <c r="E11649">
        <v>2015</v>
      </c>
      <c r="F11649">
        <v>7</v>
      </c>
      <c r="G11649">
        <v>7.7994669999999999</v>
      </c>
      <c r="H11649">
        <v>7.7994669999999999</v>
      </c>
      <c r="I11649">
        <v>52.447600000000001</v>
      </c>
      <c r="J11649">
        <v>0.155472</v>
      </c>
      <c r="K11649">
        <v>-0.19924529999999999</v>
      </c>
      <c r="L11649">
        <v>-8.1529599999999994E-2</v>
      </c>
      <c r="M11649">
        <v>0</v>
      </c>
      <c r="N11649">
        <v>8.1529599999999994E-2</v>
      </c>
      <c r="O11649">
        <v>0.19924529999999999</v>
      </c>
      <c r="P11649">
        <v>16.006132000000001</v>
      </c>
      <c r="Q11649">
        <v>37.984088999999997</v>
      </c>
      <c r="R11649">
        <v>4</v>
      </c>
      <c r="S11649" s="81">
        <v>37005</v>
      </c>
    </row>
    <row r="11650" spans="1:19" x14ac:dyDescent="0.2">
      <c r="A11650" t="s">
        <v>77</v>
      </c>
      <c r="B11650" t="s">
        <v>38</v>
      </c>
      <c r="C11650" t="s">
        <v>47</v>
      </c>
      <c r="D11650" t="s">
        <v>8</v>
      </c>
      <c r="E11650">
        <v>2015</v>
      </c>
      <c r="F11650">
        <v>8</v>
      </c>
      <c r="G11650">
        <v>7.6521210000000002</v>
      </c>
      <c r="H11650">
        <v>7.6521210000000002</v>
      </c>
      <c r="I11650">
        <v>56.195999999999998</v>
      </c>
      <c r="J11650">
        <v>0.15403310000000001</v>
      </c>
      <c r="K11650">
        <v>-0.1974014</v>
      </c>
      <c r="L11650">
        <v>-8.0775100000000002E-2</v>
      </c>
      <c r="M11650">
        <v>0</v>
      </c>
      <c r="N11650">
        <v>8.0775100000000002E-2</v>
      </c>
      <c r="O11650">
        <v>0.1974014</v>
      </c>
      <c r="P11650">
        <v>16.006132000000001</v>
      </c>
      <c r="Q11650">
        <v>37.984088999999997</v>
      </c>
      <c r="R11650">
        <v>4</v>
      </c>
      <c r="S11650" s="81">
        <v>37005</v>
      </c>
    </row>
    <row r="11651" spans="1:19" x14ac:dyDescent="0.2">
      <c r="A11651" t="s">
        <v>77</v>
      </c>
      <c r="B11651" t="s">
        <v>38</v>
      </c>
      <c r="C11651" t="s">
        <v>47</v>
      </c>
      <c r="D11651" t="s">
        <v>8</v>
      </c>
      <c r="E11651">
        <v>2015</v>
      </c>
      <c r="F11651">
        <v>9</v>
      </c>
      <c r="G11651">
        <v>7.3734039999999998</v>
      </c>
      <c r="H11651">
        <v>7.3734039999999998</v>
      </c>
      <c r="I11651">
        <v>61.445500000000003</v>
      </c>
      <c r="J11651">
        <v>0.15360199999999999</v>
      </c>
      <c r="K11651">
        <v>-0.19684889999999999</v>
      </c>
      <c r="L11651">
        <v>-8.0548999999999996E-2</v>
      </c>
      <c r="M11651">
        <v>0</v>
      </c>
      <c r="N11651">
        <v>8.0548999999999996E-2</v>
      </c>
      <c r="O11651">
        <v>0.19684889999999999</v>
      </c>
      <c r="P11651">
        <v>16.006132000000001</v>
      </c>
      <c r="Q11651">
        <v>37.984088999999997</v>
      </c>
      <c r="R11651">
        <v>4</v>
      </c>
      <c r="S11651" s="81">
        <v>37005</v>
      </c>
    </row>
    <row r="11652" spans="1:19" x14ac:dyDescent="0.2">
      <c r="A11652" t="s">
        <v>77</v>
      </c>
      <c r="B11652" t="s">
        <v>38</v>
      </c>
      <c r="C11652" t="s">
        <v>47</v>
      </c>
      <c r="D11652" t="s">
        <v>8</v>
      </c>
      <c r="E11652">
        <v>2015</v>
      </c>
      <c r="F11652">
        <v>10</v>
      </c>
      <c r="G11652">
        <v>7.3520830000000004</v>
      </c>
      <c r="H11652">
        <v>7.3520830000000004</v>
      </c>
      <c r="I11652">
        <v>66.297899999999998</v>
      </c>
      <c r="J11652">
        <v>0.1616639</v>
      </c>
      <c r="K11652">
        <v>-0.20718059999999999</v>
      </c>
      <c r="L11652">
        <v>-8.4776599999999994E-2</v>
      </c>
      <c r="M11652">
        <v>0</v>
      </c>
      <c r="N11652">
        <v>8.4776599999999994E-2</v>
      </c>
      <c r="O11652">
        <v>0.20718059999999999</v>
      </c>
      <c r="P11652">
        <v>16.006132000000001</v>
      </c>
      <c r="Q11652">
        <v>37.984088999999997</v>
      </c>
      <c r="R11652">
        <v>4</v>
      </c>
      <c r="S11652" s="81">
        <v>37005</v>
      </c>
    </row>
    <row r="11653" spans="1:19" x14ac:dyDescent="0.2">
      <c r="A11653" t="s">
        <v>77</v>
      </c>
      <c r="B11653" t="s">
        <v>38</v>
      </c>
      <c r="C11653" t="s">
        <v>47</v>
      </c>
      <c r="D11653" t="s">
        <v>8</v>
      </c>
      <c r="E11653">
        <v>2015</v>
      </c>
      <c r="F11653">
        <v>11</v>
      </c>
      <c r="G11653">
        <v>7.1535919999999997</v>
      </c>
      <c r="H11653">
        <v>7.1535919999999997</v>
      </c>
      <c r="I11653">
        <v>70.849800000000002</v>
      </c>
      <c r="J11653">
        <v>0.15433040000000001</v>
      </c>
      <c r="K11653">
        <v>-0.1977824</v>
      </c>
      <c r="L11653">
        <v>-8.09309E-2</v>
      </c>
      <c r="M11653">
        <v>0</v>
      </c>
      <c r="N11653">
        <v>8.09309E-2</v>
      </c>
      <c r="O11653">
        <v>0.1977824</v>
      </c>
      <c r="P11653">
        <v>16.006132000000001</v>
      </c>
      <c r="Q11653">
        <v>37.984088999999997</v>
      </c>
      <c r="R11653">
        <v>4</v>
      </c>
      <c r="S11653" s="81">
        <v>37005</v>
      </c>
    </row>
    <row r="11654" spans="1:19" x14ac:dyDescent="0.2">
      <c r="A11654" t="s">
        <v>77</v>
      </c>
      <c r="B11654" t="s">
        <v>38</v>
      </c>
      <c r="C11654" t="s">
        <v>47</v>
      </c>
      <c r="D11654" t="s">
        <v>8</v>
      </c>
      <c r="E11654">
        <v>2015</v>
      </c>
      <c r="F11654">
        <v>12</v>
      </c>
      <c r="G11654">
        <v>7.131589</v>
      </c>
      <c r="H11654">
        <v>7.131589</v>
      </c>
      <c r="I11654">
        <v>74.502899999999997</v>
      </c>
      <c r="J11654">
        <v>0.15152969999999999</v>
      </c>
      <c r="K11654">
        <v>-0.19419320000000001</v>
      </c>
      <c r="L11654">
        <v>-7.94623E-2</v>
      </c>
      <c r="M11654">
        <v>0</v>
      </c>
      <c r="N11654">
        <v>7.94623E-2</v>
      </c>
      <c r="O11654">
        <v>0.19419320000000001</v>
      </c>
      <c r="P11654">
        <v>16.006132000000001</v>
      </c>
      <c r="Q11654">
        <v>37.984088999999997</v>
      </c>
      <c r="R11654">
        <v>4</v>
      </c>
      <c r="S11654" s="81">
        <v>37005</v>
      </c>
    </row>
    <row r="11655" spans="1:19" x14ac:dyDescent="0.2">
      <c r="A11655" t="s">
        <v>77</v>
      </c>
      <c r="B11655" t="s">
        <v>38</v>
      </c>
      <c r="C11655" t="s">
        <v>47</v>
      </c>
      <c r="D11655" t="s">
        <v>8</v>
      </c>
      <c r="E11655">
        <v>2015</v>
      </c>
      <c r="F11655">
        <v>13</v>
      </c>
      <c r="G11655">
        <v>7.0419400000000003</v>
      </c>
      <c r="H11655">
        <v>7.0419400000000003</v>
      </c>
      <c r="I11655">
        <v>78.003699999999995</v>
      </c>
      <c r="J11655">
        <v>0.1519577</v>
      </c>
      <c r="K11655">
        <v>-0.19474159999999999</v>
      </c>
      <c r="L11655">
        <v>-7.9686699999999999E-2</v>
      </c>
      <c r="M11655">
        <v>0</v>
      </c>
      <c r="N11655">
        <v>7.9686699999999999E-2</v>
      </c>
      <c r="O11655">
        <v>0.19474159999999999</v>
      </c>
      <c r="P11655">
        <v>16.006132000000001</v>
      </c>
      <c r="Q11655">
        <v>37.984088999999997</v>
      </c>
      <c r="R11655">
        <v>4</v>
      </c>
      <c r="S11655" s="81">
        <v>37005</v>
      </c>
    </row>
    <row r="11656" spans="1:19" x14ac:dyDescent="0.2">
      <c r="A11656" t="s">
        <v>77</v>
      </c>
      <c r="B11656" t="s">
        <v>38</v>
      </c>
      <c r="C11656" t="s">
        <v>47</v>
      </c>
      <c r="D11656" t="s">
        <v>8</v>
      </c>
      <c r="E11656">
        <v>2015</v>
      </c>
      <c r="F11656">
        <v>14</v>
      </c>
      <c r="G11656">
        <v>6.9732989999999999</v>
      </c>
      <c r="H11656">
        <v>6.9732989999999999</v>
      </c>
      <c r="I11656">
        <v>80.6096</v>
      </c>
      <c r="J11656">
        <v>0.15203929999999999</v>
      </c>
      <c r="K11656">
        <v>-0.1948462</v>
      </c>
      <c r="L11656">
        <v>-7.9729499999999995E-2</v>
      </c>
      <c r="M11656">
        <v>0</v>
      </c>
      <c r="N11656">
        <v>7.9729499999999995E-2</v>
      </c>
      <c r="O11656">
        <v>0.1948462</v>
      </c>
      <c r="P11656">
        <v>16.006132000000001</v>
      </c>
      <c r="Q11656">
        <v>37.984088999999997</v>
      </c>
      <c r="R11656">
        <v>4</v>
      </c>
      <c r="S11656" s="81">
        <v>37005</v>
      </c>
    </row>
    <row r="11657" spans="1:19" x14ac:dyDescent="0.2">
      <c r="A11657" t="s">
        <v>77</v>
      </c>
      <c r="B11657" t="s">
        <v>38</v>
      </c>
      <c r="C11657" t="s">
        <v>47</v>
      </c>
      <c r="D11657" t="s">
        <v>8</v>
      </c>
      <c r="E11657">
        <v>2015</v>
      </c>
      <c r="F11657">
        <v>15</v>
      </c>
      <c r="G11657">
        <v>6.7719449999999997</v>
      </c>
      <c r="H11657">
        <v>6.7719449999999997</v>
      </c>
      <c r="I11657">
        <v>82.614099999999993</v>
      </c>
      <c r="J11657">
        <v>0.15200330000000001</v>
      </c>
      <c r="K11657">
        <v>-0.1948</v>
      </c>
      <c r="L11657">
        <v>-7.9710600000000006E-2</v>
      </c>
      <c r="M11657">
        <v>0</v>
      </c>
      <c r="N11657">
        <v>7.9710600000000006E-2</v>
      </c>
      <c r="O11657">
        <v>0.1948</v>
      </c>
      <c r="P11657">
        <v>16.006132000000001</v>
      </c>
      <c r="Q11657">
        <v>37.984088999999997</v>
      </c>
      <c r="R11657">
        <v>4</v>
      </c>
      <c r="S11657" s="81">
        <v>37005</v>
      </c>
    </row>
    <row r="11658" spans="1:19" x14ac:dyDescent="0.2">
      <c r="A11658" t="s">
        <v>77</v>
      </c>
      <c r="B11658" t="s">
        <v>38</v>
      </c>
      <c r="C11658" t="s">
        <v>47</v>
      </c>
      <c r="D11658" t="s">
        <v>8</v>
      </c>
      <c r="E11658">
        <v>2015</v>
      </c>
      <c r="F11658">
        <v>16</v>
      </c>
      <c r="G11658">
        <v>6.6762430000000004</v>
      </c>
      <c r="H11658">
        <v>6.6762430000000004</v>
      </c>
      <c r="I11658">
        <v>83.660799999999995</v>
      </c>
      <c r="J11658">
        <v>0.15140290000000001</v>
      </c>
      <c r="K11658">
        <v>-0.1940307</v>
      </c>
      <c r="L11658">
        <v>-7.9395800000000002E-2</v>
      </c>
      <c r="M11658">
        <v>0</v>
      </c>
      <c r="N11658">
        <v>7.9395800000000002E-2</v>
      </c>
      <c r="O11658">
        <v>0.1940307</v>
      </c>
      <c r="P11658">
        <v>16.006132000000001</v>
      </c>
      <c r="Q11658">
        <v>37.984088999999997</v>
      </c>
      <c r="R11658">
        <v>4</v>
      </c>
      <c r="S11658" s="81">
        <v>37005</v>
      </c>
    </row>
    <row r="11659" spans="1:19" x14ac:dyDescent="0.2">
      <c r="A11659" t="s">
        <v>77</v>
      </c>
      <c r="B11659" t="s">
        <v>38</v>
      </c>
      <c r="C11659" t="s">
        <v>47</v>
      </c>
      <c r="D11659" t="s">
        <v>8</v>
      </c>
      <c r="E11659">
        <v>2015</v>
      </c>
      <c r="F11659">
        <v>17</v>
      </c>
      <c r="G11659">
        <v>6.5719269999999996</v>
      </c>
      <c r="H11659">
        <v>6.5719269999999996</v>
      </c>
      <c r="I11659">
        <v>83.658500000000004</v>
      </c>
      <c r="J11659">
        <v>0.1510454</v>
      </c>
      <c r="K11659">
        <v>-0.19357250000000001</v>
      </c>
      <c r="L11659">
        <v>-7.9208299999999995E-2</v>
      </c>
      <c r="M11659">
        <v>0</v>
      </c>
      <c r="N11659">
        <v>7.9208299999999995E-2</v>
      </c>
      <c r="O11659">
        <v>0.19357250000000001</v>
      </c>
      <c r="P11659">
        <v>16.006132000000001</v>
      </c>
      <c r="Q11659">
        <v>37.984088999999997</v>
      </c>
      <c r="R11659">
        <v>4</v>
      </c>
      <c r="S11659" s="81">
        <v>37005</v>
      </c>
    </row>
    <row r="11660" spans="1:19" x14ac:dyDescent="0.2">
      <c r="A11660" t="s">
        <v>77</v>
      </c>
      <c r="B11660" t="s">
        <v>38</v>
      </c>
      <c r="C11660" t="s">
        <v>47</v>
      </c>
      <c r="D11660" t="s">
        <v>8</v>
      </c>
      <c r="E11660">
        <v>2015</v>
      </c>
      <c r="F11660">
        <v>18</v>
      </c>
      <c r="G11660">
        <v>6.5567149999999996</v>
      </c>
      <c r="H11660">
        <v>6.5567149999999996</v>
      </c>
      <c r="I11660">
        <v>83.756399999999999</v>
      </c>
      <c r="J11660">
        <v>0.15116470000000001</v>
      </c>
      <c r="K11660">
        <v>-0.19372539999999999</v>
      </c>
      <c r="L11660">
        <v>-7.9270900000000005E-2</v>
      </c>
      <c r="M11660">
        <v>0</v>
      </c>
      <c r="N11660">
        <v>7.9270900000000005E-2</v>
      </c>
      <c r="O11660">
        <v>0.19372539999999999</v>
      </c>
      <c r="P11660">
        <v>16.006132000000001</v>
      </c>
      <c r="Q11660">
        <v>37.984088999999997</v>
      </c>
      <c r="R11660">
        <v>4</v>
      </c>
      <c r="S11660" s="81">
        <v>37005</v>
      </c>
    </row>
    <row r="11661" spans="1:19" x14ac:dyDescent="0.2">
      <c r="A11661" t="s">
        <v>77</v>
      </c>
      <c r="B11661" t="s">
        <v>38</v>
      </c>
      <c r="C11661" t="s">
        <v>47</v>
      </c>
      <c r="D11661" t="s">
        <v>8</v>
      </c>
      <c r="E11661">
        <v>2015</v>
      </c>
      <c r="F11661">
        <v>19</v>
      </c>
      <c r="G11661">
        <v>6.6887369999999997</v>
      </c>
      <c r="H11661">
        <v>6.6887369999999997</v>
      </c>
      <c r="I11661">
        <v>82.707599999999999</v>
      </c>
      <c r="J11661">
        <v>0.1521544</v>
      </c>
      <c r="K11661">
        <v>-0.19499369999999999</v>
      </c>
      <c r="L11661">
        <v>-7.9789799999999994E-2</v>
      </c>
      <c r="M11661">
        <v>0</v>
      </c>
      <c r="N11661">
        <v>7.9789799999999994E-2</v>
      </c>
      <c r="O11661">
        <v>0.19499369999999999</v>
      </c>
      <c r="P11661">
        <v>16.006132000000001</v>
      </c>
      <c r="Q11661">
        <v>37.984088999999997</v>
      </c>
      <c r="R11661">
        <v>4</v>
      </c>
      <c r="S11661" s="81">
        <v>37005</v>
      </c>
    </row>
    <row r="11662" spans="1:19" x14ac:dyDescent="0.2">
      <c r="A11662" t="s">
        <v>77</v>
      </c>
      <c r="B11662" t="s">
        <v>38</v>
      </c>
      <c r="C11662" t="s">
        <v>47</v>
      </c>
      <c r="D11662" t="s">
        <v>8</v>
      </c>
      <c r="E11662">
        <v>2015</v>
      </c>
      <c r="F11662">
        <v>20</v>
      </c>
      <c r="G11662">
        <v>6.7584540000000004</v>
      </c>
      <c r="H11662">
        <v>6.7584540000000004</v>
      </c>
      <c r="I11662">
        <v>79.556600000000003</v>
      </c>
      <c r="J11662">
        <v>0.15248439999999999</v>
      </c>
      <c r="K11662">
        <v>-0.1954167</v>
      </c>
      <c r="L11662">
        <v>-7.9962900000000003E-2</v>
      </c>
      <c r="M11662">
        <v>0</v>
      </c>
      <c r="N11662">
        <v>7.9962900000000003E-2</v>
      </c>
      <c r="O11662">
        <v>0.1954167</v>
      </c>
      <c r="P11662">
        <v>16.006132000000001</v>
      </c>
      <c r="Q11662">
        <v>37.984088999999997</v>
      </c>
      <c r="R11662">
        <v>4</v>
      </c>
      <c r="S11662" s="81">
        <v>37005</v>
      </c>
    </row>
    <row r="11663" spans="1:19" x14ac:dyDescent="0.2">
      <c r="A11663" t="s">
        <v>77</v>
      </c>
      <c r="B11663" t="s">
        <v>38</v>
      </c>
      <c r="C11663" t="s">
        <v>47</v>
      </c>
      <c r="D11663" t="s">
        <v>8</v>
      </c>
      <c r="E11663">
        <v>2015</v>
      </c>
      <c r="F11663">
        <v>21</v>
      </c>
      <c r="G11663">
        <v>6.9208720000000001</v>
      </c>
      <c r="H11663">
        <v>6.9208720000000001</v>
      </c>
      <c r="I11663">
        <v>75.253600000000006</v>
      </c>
      <c r="J11663">
        <v>0.1547087</v>
      </c>
      <c r="K11663">
        <v>-0.1982672</v>
      </c>
      <c r="L11663">
        <v>-8.1129300000000001E-2</v>
      </c>
      <c r="M11663">
        <v>0</v>
      </c>
      <c r="N11663">
        <v>8.1129300000000001E-2</v>
      </c>
      <c r="O11663">
        <v>0.1982672</v>
      </c>
      <c r="P11663">
        <v>16.006132000000001</v>
      </c>
      <c r="Q11663">
        <v>37.984088999999997</v>
      </c>
      <c r="R11663">
        <v>4</v>
      </c>
      <c r="S11663" s="81">
        <v>37005</v>
      </c>
    </row>
    <row r="11664" spans="1:19" x14ac:dyDescent="0.2">
      <c r="A11664" t="s">
        <v>77</v>
      </c>
      <c r="B11664" t="s">
        <v>38</v>
      </c>
      <c r="C11664" t="s">
        <v>47</v>
      </c>
      <c r="D11664" t="s">
        <v>8</v>
      </c>
      <c r="E11664">
        <v>2015</v>
      </c>
      <c r="F11664">
        <v>22</v>
      </c>
      <c r="G11664">
        <v>6.9777259999999997</v>
      </c>
      <c r="H11664">
        <v>6.9777259999999997</v>
      </c>
      <c r="I11664">
        <v>71.556100000000001</v>
      </c>
      <c r="J11664">
        <v>0.15638930000000001</v>
      </c>
      <c r="K11664">
        <v>-0.20042099999999999</v>
      </c>
      <c r="L11664">
        <v>-8.2010600000000003E-2</v>
      </c>
      <c r="M11664">
        <v>0</v>
      </c>
      <c r="N11664">
        <v>8.2010600000000003E-2</v>
      </c>
      <c r="O11664">
        <v>0.20042099999999999</v>
      </c>
      <c r="P11664">
        <v>16.006132000000001</v>
      </c>
      <c r="Q11664">
        <v>37.984088999999997</v>
      </c>
      <c r="R11664">
        <v>4</v>
      </c>
      <c r="S11664" s="81">
        <v>37005</v>
      </c>
    </row>
    <row r="11665" spans="1:19" x14ac:dyDescent="0.2">
      <c r="A11665" t="s">
        <v>77</v>
      </c>
      <c r="B11665" t="s">
        <v>38</v>
      </c>
      <c r="C11665" t="s">
        <v>47</v>
      </c>
      <c r="D11665" t="s">
        <v>8</v>
      </c>
      <c r="E11665">
        <v>2015</v>
      </c>
      <c r="F11665">
        <v>23</v>
      </c>
      <c r="G11665">
        <v>7.2263859999999998</v>
      </c>
      <c r="H11665">
        <v>7.2263859999999998</v>
      </c>
      <c r="I11665">
        <v>68.155000000000001</v>
      </c>
      <c r="J11665">
        <v>0.15602849999999999</v>
      </c>
      <c r="K11665">
        <v>-0.19995859999999999</v>
      </c>
      <c r="L11665">
        <v>-8.1821400000000002E-2</v>
      </c>
      <c r="M11665">
        <v>0</v>
      </c>
      <c r="N11665">
        <v>8.1821400000000002E-2</v>
      </c>
      <c r="O11665">
        <v>0.19995859999999999</v>
      </c>
      <c r="P11665">
        <v>16.006132000000001</v>
      </c>
      <c r="Q11665">
        <v>37.984088999999997</v>
      </c>
      <c r="R11665">
        <v>4</v>
      </c>
      <c r="S11665" s="81">
        <v>37005</v>
      </c>
    </row>
    <row r="11666" spans="1:19" x14ac:dyDescent="0.2">
      <c r="A11666" t="s">
        <v>77</v>
      </c>
      <c r="B11666" t="s">
        <v>38</v>
      </c>
      <c r="C11666" t="s">
        <v>47</v>
      </c>
      <c r="D11666" t="s">
        <v>8</v>
      </c>
      <c r="E11666">
        <v>2015</v>
      </c>
      <c r="F11666">
        <v>24</v>
      </c>
      <c r="G11666">
        <v>7.3549490000000004</v>
      </c>
      <c r="H11666">
        <v>7.3549490000000004</v>
      </c>
      <c r="I11666">
        <v>65.199799999999996</v>
      </c>
      <c r="J11666">
        <v>0.15552769999999999</v>
      </c>
      <c r="K11666">
        <v>-0.19931679999999999</v>
      </c>
      <c r="L11666">
        <v>-8.1558800000000001E-2</v>
      </c>
      <c r="M11666">
        <v>0</v>
      </c>
      <c r="N11666">
        <v>8.1558800000000001E-2</v>
      </c>
      <c r="O11666">
        <v>0.19931679999999999</v>
      </c>
      <c r="P11666">
        <v>16.006132000000001</v>
      </c>
      <c r="Q11666">
        <v>37.984088999999997</v>
      </c>
      <c r="R11666">
        <v>4</v>
      </c>
      <c r="S11666" s="81">
        <v>37005</v>
      </c>
    </row>
    <row r="11667" spans="1:19" x14ac:dyDescent="0.2">
      <c r="A11667" t="s">
        <v>77</v>
      </c>
      <c r="B11667" t="s">
        <v>38</v>
      </c>
      <c r="C11667" t="s">
        <v>47</v>
      </c>
      <c r="D11667" t="s">
        <v>9</v>
      </c>
      <c r="E11667">
        <v>2015</v>
      </c>
      <c r="F11667">
        <v>1</v>
      </c>
      <c r="G11667">
        <v>7.6154520000000003</v>
      </c>
      <c r="H11667">
        <v>7.6154520000000003</v>
      </c>
      <c r="I11667">
        <v>68.1584</v>
      </c>
      <c r="J11667">
        <v>0.1592867</v>
      </c>
      <c r="K11667">
        <v>-0.20413410000000001</v>
      </c>
      <c r="L11667">
        <v>-8.3529999999999993E-2</v>
      </c>
      <c r="M11667">
        <v>0</v>
      </c>
      <c r="N11667">
        <v>8.3529999999999993E-2</v>
      </c>
      <c r="O11667">
        <v>0.20413410000000001</v>
      </c>
      <c r="P11667">
        <v>16.006132000000001</v>
      </c>
      <c r="Q11667">
        <v>37.984088999999997</v>
      </c>
      <c r="R11667">
        <v>5</v>
      </c>
      <c r="S11667" s="81">
        <v>38854</v>
      </c>
    </row>
    <row r="11668" spans="1:19" x14ac:dyDescent="0.2">
      <c r="A11668" t="s">
        <v>77</v>
      </c>
      <c r="B11668" t="s">
        <v>38</v>
      </c>
      <c r="C11668" t="s">
        <v>47</v>
      </c>
      <c r="D11668" t="s">
        <v>9</v>
      </c>
      <c r="E11668">
        <v>2015</v>
      </c>
      <c r="F11668">
        <v>2</v>
      </c>
      <c r="G11668">
        <v>7.6617490000000004</v>
      </c>
      <c r="H11668">
        <v>7.6617490000000004</v>
      </c>
      <c r="I11668">
        <v>66.3553</v>
      </c>
      <c r="J11668">
        <v>0.15846730000000001</v>
      </c>
      <c r="K11668">
        <v>-0.20308399999999999</v>
      </c>
      <c r="L11668">
        <v>-8.3100300000000002E-2</v>
      </c>
      <c r="M11668">
        <v>0</v>
      </c>
      <c r="N11668">
        <v>8.3100300000000002E-2</v>
      </c>
      <c r="O11668">
        <v>0.20308399999999999</v>
      </c>
      <c r="P11668">
        <v>16.006132000000001</v>
      </c>
      <c r="Q11668">
        <v>37.984088999999997</v>
      </c>
      <c r="R11668">
        <v>5</v>
      </c>
      <c r="S11668" s="81">
        <v>38854</v>
      </c>
    </row>
    <row r="11669" spans="1:19" x14ac:dyDescent="0.2">
      <c r="A11669" t="s">
        <v>77</v>
      </c>
      <c r="B11669" t="s">
        <v>38</v>
      </c>
      <c r="C11669" t="s">
        <v>47</v>
      </c>
      <c r="D11669" t="s">
        <v>9</v>
      </c>
      <c r="E11669">
        <v>2015</v>
      </c>
      <c r="F11669">
        <v>3</v>
      </c>
      <c r="G11669">
        <v>7.7980669999999996</v>
      </c>
      <c r="H11669">
        <v>7.7980669999999996</v>
      </c>
      <c r="I11669">
        <v>64.855800000000002</v>
      </c>
      <c r="J11669">
        <v>0.1594081</v>
      </c>
      <c r="K11669">
        <v>-0.20428969999999999</v>
      </c>
      <c r="L11669">
        <v>-8.3593700000000007E-2</v>
      </c>
      <c r="M11669">
        <v>0</v>
      </c>
      <c r="N11669">
        <v>8.3593700000000007E-2</v>
      </c>
      <c r="O11669">
        <v>0.20428969999999999</v>
      </c>
      <c r="P11669">
        <v>16.006132000000001</v>
      </c>
      <c r="Q11669">
        <v>37.984088999999997</v>
      </c>
      <c r="R11669">
        <v>5</v>
      </c>
      <c r="S11669" s="81">
        <v>38854</v>
      </c>
    </row>
    <row r="11670" spans="1:19" x14ac:dyDescent="0.2">
      <c r="A11670" t="s">
        <v>77</v>
      </c>
      <c r="B11670" t="s">
        <v>38</v>
      </c>
      <c r="C11670" t="s">
        <v>47</v>
      </c>
      <c r="D11670" t="s">
        <v>9</v>
      </c>
      <c r="E11670">
        <v>2015</v>
      </c>
      <c r="F11670">
        <v>4</v>
      </c>
      <c r="G11670">
        <v>7.7873770000000002</v>
      </c>
      <c r="H11670">
        <v>7.7873770000000002</v>
      </c>
      <c r="I11670">
        <v>63.602499999999999</v>
      </c>
      <c r="J11670">
        <v>0.15906010000000001</v>
      </c>
      <c r="K11670">
        <v>-0.20384379999999999</v>
      </c>
      <c r="L11670">
        <v>-8.3411200000000005E-2</v>
      </c>
      <c r="M11670">
        <v>0</v>
      </c>
      <c r="N11670">
        <v>8.3411200000000005E-2</v>
      </c>
      <c r="O11670">
        <v>0.20384379999999999</v>
      </c>
      <c r="P11670">
        <v>16.006132000000001</v>
      </c>
      <c r="Q11670">
        <v>37.984088999999997</v>
      </c>
      <c r="R11670">
        <v>5</v>
      </c>
      <c r="S11670" s="81">
        <v>38854</v>
      </c>
    </row>
    <row r="11671" spans="1:19" x14ac:dyDescent="0.2">
      <c r="A11671" t="s">
        <v>77</v>
      </c>
      <c r="B11671" t="s">
        <v>38</v>
      </c>
      <c r="C11671" t="s">
        <v>47</v>
      </c>
      <c r="D11671" t="s">
        <v>9</v>
      </c>
      <c r="E11671">
        <v>2015</v>
      </c>
      <c r="F11671">
        <v>5</v>
      </c>
      <c r="G11671">
        <v>7.9705719999999998</v>
      </c>
      <c r="H11671">
        <v>7.9705719999999998</v>
      </c>
      <c r="I11671">
        <v>63.152500000000003</v>
      </c>
      <c r="J11671">
        <v>0.1596928</v>
      </c>
      <c r="K11671">
        <v>-0.20465459999999999</v>
      </c>
      <c r="L11671">
        <v>-8.3742999999999998E-2</v>
      </c>
      <c r="M11671">
        <v>0</v>
      </c>
      <c r="N11671">
        <v>8.3742999999999998E-2</v>
      </c>
      <c r="O11671">
        <v>0.20465459999999999</v>
      </c>
      <c r="P11671">
        <v>16.006132000000001</v>
      </c>
      <c r="Q11671">
        <v>37.984088999999997</v>
      </c>
      <c r="R11671">
        <v>5</v>
      </c>
      <c r="S11671" s="81">
        <v>38854</v>
      </c>
    </row>
    <row r="11672" spans="1:19" x14ac:dyDescent="0.2">
      <c r="A11672" t="s">
        <v>77</v>
      </c>
      <c r="B11672" t="s">
        <v>38</v>
      </c>
      <c r="C11672" t="s">
        <v>47</v>
      </c>
      <c r="D11672" t="s">
        <v>9</v>
      </c>
      <c r="E11672">
        <v>2015</v>
      </c>
      <c r="F11672">
        <v>6</v>
      </c>
      <c r="G11672">
        <v>7.9935510000000001</v>
      </c>
      <c r="H11672">
        <v>7.9935510000000001</v>
      </c>
      <c r="I11672">
        <v>61.652799999999999</v>
      </c>
      <c r="J11672">
        <v>0.15993370000000001</v>
      </c>
      <c r="K11672">
        <v>-0.20496329999999999</v>
      </c>
      <c r="L11672">
        <v>-8.3869299999999994E-2</v>
      </c>
      <c r="M11672">
        <v>0</v>
      </c>
      <c r="N11672">
        <v>8.3869299999999994E-2</v>
      </c>
      <c r="O11672">
        <v>0.20496329999999999</v>
      </c>
      <c r="P11672">
        <v>16.006132000000001</v>
      </c>
      <c r="Q11672">
        <v>37.984088999999997</v>
      </c>
      <c r="R11672">
        <v>5</v>
      </c>
      <c r="S11672" s="81">
        <v>38854</v>
      </c>
    </row>
    <row r="11673" spans="1:19" x14ac:dyDescent="0.2">
      <c r="A11673" t="s">
        <v>77</v>
      </c>
      <c r="B11673" t="s">
        <v>38</v>
      </c>
      <c r="C11673" t="s">
        <v>47</v>
      </c>
      <c r="D11673" t="s">
        <v>9</v>
      </c>
      <c r="E11673">
        <v>2015</v>
      </c>
      <c r="F11673">
        <v>7</v>
      </c>
      <c r="G11673">
        <v>7.9908919999999997</v>
      </c>
      <c r="H11673">
        <v>7.9908919999999997</v>
      </c>
      <c r="I11673">
        <v>61.702399999999997</v>
      </c>
      <c r="J11673">
        <v>0.15937879999999999</v>
      </c>
      <c r="K11673">
        <v>-0.20425219999999999</v>
      </c>
      <c r="L11673">
        <v>-8.3578299999999994E-2</v>
      </c>
      <c r="M11673">
        <v>0</v>
      </c>
      <c r="N11673">
        <v>8.3578299999999994E-2</v>
      </c>
      <c r="O11673">
        <v>0.20425219999999999</v>
      </c>
      <c r="P11673">
        <v>16.006132000000001</v>
      </c>
      <c r="Q11673">
        <v>37.984088999999997</v>
      </c>
      <c r="R11673">
        <v>5</v>
      </c>
      <c r="S11673" s="81">
        <v>38854</v>
      </c>
    </row>
    <row r="11674" spans="1:19" x14ac:dyDescent="0.2">
      <c r="A11674" t="s">
        <v>77</v>
      </c>
      <c r="B11674" t="s">
        <v>38</v>
      </c>
      <c r="C11674" t="s">
        <v>47</v>
      </c>
      <c r="D11674" t="s">
        <v>9</v>
      </c>
      <c r="E11674">
        <v>2015</v>
      </c>
      <c r="F11674">
        <v>8</v>
      </c>
      <c r="G11674">
        <v>7.8326460000000004</v>
      </c>
      <c r="H11674">
        <v>7.8326460000000004</v>
      </c>
      <c r="I11674">
        <v>64.305599999999998</v>
      </c>
      <c r="J11674">
        <v>0.1566468</v>
      </c>
      <c r="K11674">
        <v>-0.20075090000000001</v>
      </c>
      <c r="L11674">
        <v>-8.2145700000000002E-2</v>
      </c>
      <c r="M11674">
        <v>0</v>
      </c>
      <c r="N11674">
        <v>8.2145700000000002E-2</v>
      </c>
      <c r="O11674">
        <v>0.20075090000000001</v>
      </c>
      <c r="P11674">
        <v>16.006132000000001</v>
      </c>
      <c r="Q11674">
        <v>37.984088999999997</v>
      </c>
      <c r="R11674">
        <v>5</v>
      </c>
      <c r="S11674" s="81">
        <v>38854</v>
      </c>
    </row>
    <row r="11675" spans="1:19" x14ac:dyDescent="0.2">
      <c r="A11675" t="s">
        <v>77</v>
      </c>
      <c r="B11675" t="s">
        <v>38</v>
      </c>
      <c r="C11675" t="s">
        <v>47</v>
      </c>
      <c r="D11675" t="s">
        <v>9</v>
      </c>
      <c r="E11675">
        <v>2015</v>
      </c>
      <c r="F11675">
        <v>9</v>
      </c>
      <c r="G11675">
        <v>7.5017579999999997</v>
      </c>
      <c r="H11675">
        <v>7.5017579999999997</v>
      </c>
      <c r="I11675">
        <v>68.356200000000001</v>
      </c>
      <c r="J11675">
        <v>0.15463679999999999</v>
      </c>
      <c r="K11675">
        <v>-0.19817509999999999</v>
      </c>
      <c r="L11675">
        <v>-8.10916E-2</v>
      </c>
      <c r="M11675">
        <v>0</v>
      </c>
      <c r="N11675">
        <v>8.10916E-2</v>
      </c>
      <c r="O11675">
        <v>0.19817509999999999</v>
      </c>
      <c r="P11675">
        <v>16.006132000000001</v>
      </c>
      <c r="Q11675">
        <v>37.984088999999997</v>
      </c>
      <c r="R11675">
        <v>5</v>
      </c>
      <c r="S11675" s="81">
        <v>38854</v>
      </c>
    </row>
    <row r="11676" spans="1:19" x14ac:dyDescent="0.2">
      <c r="A11676" t="s">
        <v>77</v>
      </c>
      <c r="B11676" t="s">
        <v>38</v>
      </c>
      <c r="C11676" t="s">
        <v>47</v>
      </c>
      <c r="D11676" t="s">
        <v>9</v>
      </c>
      <c r="E11676">
        <v>2015</v>
      </c>
      <c r="F11676">
        <v>10</v>
      </c>
      <c r="G11676">
        <v>7.3559089999999996</v>
      </c>
      <c r="H11676">
        <v>7.3559089999999996</v>
      </c>
      <c r="I11676">
        <v>72.959000000000003</v>
      </c>
      <c r="J11676">
        <v>0.15356590000000001</v>
      </c>
      <c r="K11676">
        <v>-0.19680259999999999</v>
      </c>
      <c r="L11676">
        <v>-8.0530000000000004E-2</v>
      </c>
      <c r="M11676">
        <v>0</v>
      </c>
      <c r="N11676">
        <v>8.0530000000000004E-2</v>
      </c>
      <c r="O11676">
        <v>0.19680259999999999</v>
      </c>
      <c r="P11676">
        <v>16.006132000000001</v>
      </c>
      <c r="Q11676">
        <v>37.984088999999997</v>
      </c>
      <c r="R11676">
        <v>5</v>
      </c>
      <c r="S11676" s="81">
        <v>38854</v>
      </c>
    </row>
    <row r="11677" spans="1:19" x14ac:dyDescent="0.2">
      <c r="A11677" t="s">
        <v>77</v>
      </c>
      <c r="B11677" t="s">
        <v>38</v>
      </c>
      <c r="C11677" t="s">
        <v>47</v>
      </c>
      <c r="D11677" t="s">
        <v>9</v>
      </c>
      <c r="E11677">
        <v>2015</v>
      </c>
      <c r="F11677">
        <v>11</v>
      </c>
      <c r="G11677">
        <v>7.1920710000000003</v>
      </c>
      <c r="H11677">
        <v>7.1920710000000003</v>
      </c>
      <c r="I11677">
        <v>77.560199999999995</v>
      </c>
      <c r="J11677">
        <v>0.15281400000000001</v>
      </c>
      <c r="K11677">
        <v>-0.19583900000000001</v>
      </c>
      <c r="L11677">
        <v>-8.0135700000000004E-2</v>
      </c>
      <c r="M11677">
        <v>0</v>
      </c>
      <c r="N11677">
        <v>8.0135700000000004E-2</v>
      </c>
      <c r="O11677">
        <v>0.19583900000000001</v>
      </c>
      <c r="P11677">
        <v>16.006132000000001</v>
      </c>
      <c r="Q11677">
        <v>37.984088999999997</v>
      </c>
      <c r="R11677">
        <v>5</v>
      </c>
      <c r="S11677" s="81">
        <v>38854</v>
      </c>
    </row>
    <row r="11678" spans="1:19" x14ac:dyDescent="0.2">
      <c r="A11678" t="s">
        <v>77</v>
      </c>
      <c r="B11678" t="s">
        <v>38</v>
      </c>
      <c r="C11678" t="s">
        <v>47</v>
      </c>
      <c r="D11678" t="s">
        <v>9</v>
      </c>
      <c r="E11678">
        <v>2015</v>
      </c>
      <c r="F11678">
        <v>12</v>
      </c>
      <c r="G11678">
        <v>7.2581720000000001</v>
      </c>
      <c r="H11678">
        <v>7.2581720000000001</v>
      </c>
      <c r="I11678">
        <v>81.659499999999994</v>
      </c>
      <c r="J11678">
        <v>0.152366</v>
      </c>
      <c r="K11678">
        <v>-0.19526479999999999</v>
      </c>
      <c r="L11678">
        <v>-7.9900799999999994E-2</v>
      </c>
      <c r="M11678">
        <v>0</v>
      </c>
      <c r="N11678">
        <v>7.9900799999999994E-2</v>
      </c>
      <c r="O11678">
        <v>0.19526479999999999</v>
      </c>
      <c r="P11678">
        <v>16.006132000000001</v>
      </c>
      <c r="Q11678">
        <v>37.984088999999997</v>
      </c>
      <c r="R11678">
        <v>5</v>
      </c>
      <c r="S11678" s="81">
        <v>38854</v>
      </c>
    </row>
    <row r="11679" spans="1:19" x14ac:dyDescent="0.2">
      <c r="A11679" t="s">
        <v>77</v>
      </c>
      <c r="B11679" t="s">
        <v>38</v>
      </c>
      <c r="C11679" t="s">
        <v>47</v>
      </c>
      <c r="D11679" t="s">
        <v>9</v>
      </c>
      <c r="E11679">
        <v>2015</v>
      </c>
      <c r="F11679">
        <v>13</v>
      </c>
      <c r="G11679">
        <v>7.1220569999999999</v>
      </c>
      <c r="H11679">
        <v>7.1220569999999999</v>
      </c>
      <c r="I11679">
        <v>85.563599999999994</v>
      </c>
      <c r="J11679">
        <v>0.15268789999999999</v>
      </c>
      <c r="K11679">
        <v>-0.1956774</v>
      </c>
      <c r="L11679">
        <v>-8.0069600000000005E-2</v>
      </c>
      <c r="M11679">
        <v>0</v>
      </c>
      <c r="N11679">
        <v>8.0069600000000005E-2</v>
      </c>
      <c r="O11679">
        <v>0.1956774</v>
      </c>
      <c r="P11679">
        <v>16.006132000000001</v>
      </c>
      <c r="Q11679">
        <v>37.984088999999997</v>
      </c>
      <c r="R11679">
        <v>5</v>
      </c>
      <c r="S11679" s="81">
        <v>38854</v>
      </c>
    </row>
    <row r="11680" spans="1:19" x14ac:dyDescent="0.2">
      <c r="A11680" t="s">
        <v>77</v>
      </c>
      <c r="B11680" t="s">
        <v>38</v>
      </c>
      <c r="C11680" t="s">
        <v>47</v>
      </c>
      <c r="D11680" t="s">
        <v>9</v>
      </c>
      <c r="E11680">
        <v>2015</v>
      </c>
      <c r="F11680">
        <v>14</v>
      </c>
      <c r="G11680">
        <v>7.0981709999999998</v>
      </c>
      <c r="H11680">
        <v>7.0981709999999998</v>
      </c>
      <c r="I11680">
        <v>88.964200000000005</v>
      </c>
      <c r="J11680">
        <v>0.1524199</v>
      </c>
      <c r="K11680">
        <v>-0.19533400000000001</v>
      </c>
      <c r="L11680">
        <v>-7.9929100000000003E-2</v>
      </c>
      <c r="M11680">
        <v>0</v>
      </c>
      <c r="N11680">
        <v>7.9929100000000003E-2</v>
      </c>
      <c r="O11680">
        <v>0.19533400000000001</v>
      </c>
      <c r="P11680">
        <v>16.006132000000001</v>
      </c>
      <c r="Q11680">
        <v>37.984088999999997</v>
      </c>
      <c r="R11680">
        <v>5</v>
      </c>
      <c r="S11680" s="81">
        <v>38854</v>
      </c>
    </row>
    <row r="11681" spans="1:19" x14ac:dyDescent="0.2">
      <c r="A11681" t="s">
        <v>77</v>
      </c>
      <c r="B11681" t="s">
        <v>38</v>
      </c>
      <c r="C11681" t="s">
        <v>47</v>
      </c>
      <c r="D11681" t="s">
        <v>9</v>
      </c>
      <c r="E11681">
        <v>2015</v>
      </c>
      <c r="F11681">
        <v>15</v>
      </c>
      <c r="G11681">
        <v>6.8298560000000004</v>
      </c>
      <c r="H11681">
        <v>6.8298560000000004</v>
      </c>
      <c r="I11681">
        <v>90.962199999999996</v>
      </c>
      <c r="J11681">
        <v>0.15253939999999999</v>
      </c>
      <c r="K11681">
        <v>-0.1954871</v>
      </c>
      <c r="L11681">
        <v>-7.9991699999999999E-2</v>
      </c>
      <c r="M11681">
        <v>0</v>
      </c>
      <c r="N11681">
        <v>7.9991699999999999E-2</v>
      </c>
      <c r="O11681">
        <v>0.1954871</v>
      </c>
      <c r="P11681">
        <v>16.006132000000001</v>
      </c>
      <c r="Q11681">
        <v>37.984088999999997</v>
      </c>
      <c r="R11681">
        <v>5</v>
      </c>
      <c r="S11681" s="81">
        <v>38854</v>
      </c>
    </row>
    <row r="11682" spans="1:19" x14ac:dyDescent="0.2">
      <c r="A11682" t="s">
        <v>77</v>
      </c>
      <c r="B11682" t="s">
        <v>38</v>
      </c>
      <c r="C11682" t="s">
        <v>47</v>
      </c>
      <c r="D11682" t="s">
        <v>9</v>
      </c>
      <c r="E11682">
        <v>2015</v>
      </c>
      <c r="F11682">
        <v>16</v>
      </c>
      <c r="G11682">
        <v>6.761355</v>
      </c>
      <c r="H11682">
        <v>6.761355</v>
      </c>
      <c r="I11682">
        <v>91.765699999999995</v>
      </c>
      <c r="J11682">
        <v>0.15255850000000001</v>
      </c>
      <c r="K11682">
        <v>-0.19551160000000001</v>
      </c>
      <c r="L11682">
        <v>-8.0001799999999998E-2</v>
      </c>
      <c r="M11682">
        <v>0</v>
      </c>
      <c r="N11682">
        <v>8.0001799999999998E-2</v>
      </c>
      <c r="O11682">
        <v>0.19551160000000001</v>
      </c>
      <c r="P11682">
        <v>16.006132000000001</v>
      </c>
      <c r="Q11682">
        <v>37.984088999999997</v>
      </c>
      <c r="R11682">
        <v>5</v>
      </c>
      <c r="S11682" s="81">
        <v>38854</v>
      </c>
    </row>
    <row r="11683" spans="1:19" x14ac:dyDescent="0.2">
      <c r="A11683" t="s">
        <v>77</v>
      </c>
      <c r="B11683" t="s">
        <v>38</v>
      </c>
      <c r="C11683" t="s">
        <v>47</v>
      </c>
      <c r="D11683" t="s">
        <v>9</v>
      </c>
      <c r="E11683">
        <v>2015</v>
      </c>
      <c r="F11683">
        <v>17</v>
      </c>
      <c r="G11683">
        <v>6.4922110000000002</v>
      </c>
      <c r="H11683">
        <v>6.4922110000000002</v>
      </c>
      <c r="I11683">
        <v>92.014499999999998</v>
      </c>
      <c r="J11683">
        <v>0.15270310000000001</v>
      </c>
      <c r="K11683">
        <v>-0.19569690000000001</v>
      </c>
      <c r="L11683">
        <v>-8.0077599999999999E-2</v>
      </c>
      <c r="M11683">
        <v>0</v>
      </c>
      <c r="N11683">
        <v>8.0077599999999999E-2</v>
      </c>
      <c r="O11683">
        <v>0.19569690000000001</v>
      </c>
      <c r="P11683">
        <v>16.006132000000001</v>
      </c>
      <c r="Q11683">
        <v>37.984088999999997</v>
      </c>
      <c r="R11683">
        <v>5</v>
      </c>
      <c r="S11683" s="81">
        <v>38854</v>
      </c>
    </row>
    <row r="11684" spans="1:19" x14ac:dyDescent="0.2">
      <c r="A11684" t="s">
        <v>77</v>
      </c>
      <c r="B11684" t="s">
        <v>38</v>
      </c>
      <c r="C11684" t="s">
        <v>47</v>
      </c>
      <c r="D11684" t="s">
        <v>9</v>
      </c>
      <c r="E11684">
        <v>2015</v>
      </c>
      <c r="F11684">
        <v>18</v>
      </c>
      <c r="G11684">
        <v>6.483339</v>
      </c>
      <c r="H11684">
        <v>6.483339</v>
      </c>
      <c r="I11684">
        <v>90.958299999999994</v>
      </c>
      <c r="J11684">
        <v>0.15332180000000001</v>
      </c>
      <c r="K11684">
        <v>-0.19648979999999999</v>
      </c>
      <c r="L11684">
        <v>-8.0402000000000001E-2</v>
      </c>
      <c r="M11684">
        <v>0</v>
      </c>
      <c r="N11684">
        <v>8.0402000000000001E-2</v>
      </c>
      <c r="O11684">
        <v>0.19648979999999999</v>
      </c>
      <c r="P11684">
        <v>16.006132000000001</v>
      </c>
      <c r="Q11684">
        <v>37.984088999999997</v>
      </c>
      <c r="R11684">
        <v>5</v>
      </c>
      <c r="S11684" s="81">
        <v>38854</v>
      </c>
    </row>
    <row r="11685" spans="1:19" x14ac:dyDescent="0.2">
      <c r="A11685" t="s">
        <v>77</v>
      </c>
      <c r="B11685" t="s">
        <v>38</v>
      </c>
      <c r="C11685" t="s">
        <v>47</v>
      </c>
      <c r="D11685" t="s">
        <v>9</v>
      </c>
      <c r="E11685">
        <v>2015</v>
      </c>
      <c r="F11685">
        <v>19</v>
      </c>
      <c r="G11685">
        <v>6.4886090000000003</v>
      </c>
      <c r="H11685">
        <v>6.4886090000000003</v>
      </c>
      <c r="I11685">
        <v>88.661199999999994</v>
      </c>
      <c r="J11685">
        <v>0.15384439999999999</v>
      </c>
      <c r="K11685">
        <v>-0.19715959999999999</v>
      </c>
      <c r="L11685">
        <v>-8.0676100000000001E-2</v>
      </c>
      <c r="M11685">
        <v>0</v>
      </c>
      <c r="N11685">
        <v>8.0676100000000001E-2</v>
      </c>
      <c r="O11685">
        <v>0.19715959999999999</v>
      </c>
      <c r="P11685">
        <v>16.006132000000001</v>
      </c>
      <c r="Q11685">
        <v>37.984088999999997</v>
      </c>
      <c r="R11685">
        <v>5</v>
      </c>
      <c r="S11685" s="81">
        <v>38854</v>
      </c>
    </row>
    <row r="11686" spans="1:19" x14ac:dyDescent="0.2">
      <c r="A11686" t="s">
        <v>77</v>
      </c>
      <c r="B11686" t="s">
        <v>38</v>
      </c>
      <c r="C11686" t="s">
        <v>47</v>
      </c>
      <c r="D11686" t="s">
        <v>9</v>
      </c>
      <c r="E11686">
        <v>2015</v>
      </c>
      <c r="F11686">
        <v>20</v>
      </c>
      <c r="G11686">
        <v>6.5917880000000002</v>
      </c>
      <c r="H11686">
        <v>6.5917880000000002</v>
      </c>
      <c r="I11686">
        <v>85.068799999999996</v>
      </c>
      <c r="J11686">
        <v>0.1545899</v>
      </c>
      <c r="K11686">
        <v>-0.19811490000000001</v>
      </c>
      <c r="L11686">
        <v>-8.1067E-2</v>
      </c>
      <c r="M11686">
        <v>0</v>
      </c>
      <c r="N11686">
        <v>8.1067E-2</v>
      </c>
      <c r="O11686">
        <v>0.19811490000000001</v>
      </c>
      <c r="P11686">
        <v>16.006132000000001</v>
      </c>
      <c r="Q11686">
        <v>37.984088999999997</v>
      </c>
      <c r="R11686">
        <v>5</v>
      </c>
      <c r="S11686" s="81">
        <v>38854</v>
      </c>
    </row>
    <row r="11687" spans="1:19" x14ac:dyDescent="0.2">
      <c r="A11687" t="s">
        <v>77</v>
      </c>
      <c r="B11687" t="s">
        <v>38</v>
      </c>
      <c r="C11687" t="s">
        <v>47</v>
      </c>
      <c r="D11687" t="s">
        <v>9</v>
      </c>
      <c r="E11687">
        <v>2015</v>
      </c>
      <c r="F11687">
        <v>21</v>
      </c>
      <c r="G11687">
        <v>6.7830560000000002</v>
      </c>
      <c r="H11687">
        <v>6.7830560000000002</v>
      </c>
      <c r="I11687">
        <v>80.465500000000006</v>
      </c>
      <c r="J11687">
        <v>0.1556353</v>
      </c>
      <c r="K11687">
        <v>-0.19945470000000001</v>
      </c>
      <c r="L11687">
        <v>-8.1615300000000002E-2</v>
      </c>
      <c r="M11687">
        <v>0</v>
      </c>
      <c r="N11687">
        <v>8.1615300000000002E-2</v>
      </c>
      <c r="O11687">
        <v>0.19945470000000001</v>
      </c>
      <c r="P11687">
        <v>16.006132000000001</v>
      </c>
      <c r="Q11687">
        <v>37.984088999999997</v>
      </c>
      <c r="R11687">
        <v>5</v>
      </c>
      <c r="S11687" s="81">
        <v>38854</v>
      </c>
    </row>
    <row r="11688" spans="1:19" x14ac:dyDescent="0.2">
      <c r="A11688" t="s">
        <v>77</v>
      </c>
      <c r="B11688" t="s">
        <v>38</v>
      </c>
      <c r="C11688" t="s">
        <v>47</v>
      </c>
      <c r="D11688" t="s">
        <v>9</v>
      </c>
      <c r="E11688">
        <v>2015</v>
      </c>
      <c r="F11688">
        <v>22</v>
      </c>
      <c r="G11688">
        <v>7.1068110000000004</v>
      </c>
      <c r="H11688">
        <v>7.1068110000000004</v>
      </c>
      <c r="I11688">
        <v>75.856800000000007</v>
      </c>
      <c r="J11688">
        <v>0.15799150000000001</v>
      </c>
      <c r="K11688">
        <v>-0.20247419999999999</v>
      </c>
      <c r="L11688">
        <v>-8.2850800000000002E-2</v>
      </c>
      <c r="M11688">
        <v>0</v>
      </c>
      <c r="N11688">
        <v>8.2850800000000002E-2</v>
      </c>
      <c r="O11688">
        <v>0.20247419999999999</v>
      </c>
      <c r="P11688">
        <v>16.006132000000001</v>
      </c>
      <c r="Q11688">
        <v>37.984088999999997</v>
      </c>
      <c r="R11688">
        <v>5</v>
      </c>
      <c r="S11688" s="81">
        <v>38854</v>
      </c>
    </row>
    <row r="11689" spans="1:19" x14ac:dyDescent="0.2">
      <c r="A11689" t="s">
        <v>77</v>
      </c>
      <c r="B11689" t="s">
        <v>38</v>
      </c>
      <c r="C11689" t="s">
        <v>47</v>
      </c>
      <c r="D11689" t="s">
        <v>9</v>
      </c>
      <c r="E11689">
        <v>2015</v>
      </c>
      <c r="F11689">
        <v>23</v>
      </c>
      <c r="G11689">
        <v>7.3345969999999996</v>
      </c>
      <c r="H11689">
        <v>7.3345969999999996</v>
      </c>
      <c r="I11689">
        <v>71.507599999999996</v>
      </c>
      <c r="J11689">
        <v>0.15875069999999999</v>
      </c>
      <c r="K11689">
        <v>-0.20344719999999999</v>
      </c>
      <c r="L11689">
        <v>-8.3248900000000001E-2</v>
      </c>
      <c r="M11689">
        <v>0</v>
      </c>
      <c r="N11689">
        <v>8.3248900000000001E-2</v>
      </c>
      <c r="O11689">
        <v>0.20344719999999999</v>
      </c>
      <c r="P11689">
        <v>16.006132000000001</v>
      </c>
      <c r="Q11689">
        <v>37.984088999999997</v>
      </c>
      <c r="R11689">
        <v>5</v>
      </c>
      <c r="S11689" s="81">
        <v>38854</v>
      </c>
    </row>
    <row r="11690" spans="1:19" x14ac:dyDescent="0.2">
      <c r="A11690" t="s">
        <v>77</v>
      </c>
      <c r="B11690" t="s">
        <v>38</v>
      </c>
      <c r="C11690" t="s">
        <v>47</v>
      </c>
      <c r="D11690" t="s">
        <v>9</v>
      </c>
      <c r="E11690">
        <v>2015</v>
      </c>
      <c r="F11690">
        <v>24</v>
      </c>
      <c r="G11690">
        <v>7.4296709999999999</v>
      </c>
      <c r="H11690">
        <v>7.4296709999999999</v>
      </c>
      <c r="I11690">
        <v>68.903300000000002</v>
      </c>
      <c r="J11690">
        <v>0.1593484</v>
      </c>
      <c r="K11690">
        <v>-0.20421320000000001</v>
      </c>
      <c r="L11690">
        <v>-8.3562399999999995E-2</v>
      </c>
      <c r="M11690">
        <v>0</v>
      </c>
      <c r="N11690">
        <v>8.3562399999999995E-2</v>
      </c>
      <c r="O11690">
        <v>0.20421320000000001</v>
      </c>
      <c r="P11690">
        <v>16.006132000000001</v>
      </c>
      <c r="Q11690">
        <v>37.984088999999997</v>
      </c>
      <c r="R11690">
        <v>5</v>
      </c>
      <c r="S11690" s="81">
        <v>38854</v>
      </c>
    </row>
    <row r="11691" spans="1:19" x14ac:dyDescent="0.2">
      <c r="A11691" t="s">
        <v>77</v>
      </c>
      <c r="B11691" t="s">
        <v>38</v>
      </c>
      <c r="C11691" t="s">
        <v>47</v>
      </c>
      <c r="D11691" t="s">
        <v>10</v>
      </c>
      <c r="E11691">
        <v>2015</v>
      </c>
      <c r="F11691">
        <v>1</v>
      </c>
      <c r="G11691">
        <v>7.5914219999999997</v>
      </c>
      <c r="H11691">
        <v>7.5914219999999997</v>
      </c>
      <c r="I11691">
        <v>69.497799999999998</v>
      </c>
      <c r="J11691">
        <v>0.1672033</v>
      </c>
      <c r="K11691">
        <v>-0.21427969999999999</v>
      </c>
      <c r="L11691">
        <v>-8.7681499999999996E-2</v>
      </c>
      <c r="M11691">
        <v>0</v>
      </c>
      <c r="N11691">
        <v>8.7681499999999996E-2</v>
      </c>
      <c r="O11691">
        <v>0.21427969999999999</v>
      </c>
      <c r="P11691">
        <v>16.006132000000001</v>
      </c>
      <c r="Q11691">
        <v>37.984088999999997</v>
      </c>
      <c r="R11691">
        <v>6</v>
      </c>
      <c r="S11691" s="81">
        <v>31572</v>
      </c>
    </row>
    <row r="11692" spans="1:19" x14ac:dyDescent="0.2">
      <c r="A11692" t="s">
        <v>77</v>
      </c>
      <c r="B11692" t="s">
        <v>38</v>
      </c>
      <c r="C11692" t="s">
        <v>47</v>
      </c>
      <c r="D11692" t="s">
        <v>10</v>
      </c>
      <c r="E11692">
        <v>2015</v>
      </c>
      <c r="F11692">
        <v>2</v>
      </c>
      <c r="G11692">
        <v>7.7069039999999998</v>
      </c>
      <c r="H11692">
        <v>7.7069039999999998</v>
      </c>
      <c r="I11692">
        <v>62.947800000000001</v>
      </c>
      <c r="J11692">
        <v>0.16502439999999999</v>
      </c>
      <c r="K11692">
        <v>-0.21148729999999999</v>
      </c>
      <c r="L11692">
        <v>-8.6538900000000002E-2</v>
      </c>
      <c r="M11692">
        <v>0</v>
      </c>
      <c r="N11692">
        <v>8.6538900000000002E-2</v>
      </c>
      <c r="O11692">
        <v>0.21148729999999999</v>
      </c>
      <c r="P11692">
        <v>16.006132000000001</v>
      </c>
      <c r="Q11692">
        <v>37.984088999999997</v>
      </c>
      <c r="R11692">
        <v>6</v>
      </c>
      <c r="S11692" s="81">
        <v>31572</v>
      </c>
    </row>
    <row r="11693" spans="1:19" x14ac:dyDescent="0.2">
      <c r="A11693" t="s">
        <v>77</v>
      </c>
      <c r="B11693" t="s">
        <v>38</v>
      </c>
      <c r="C11693" t="s">
        <v>47</v>
      </c>
      <c r="D11693" t="s">
        <v>10</v>
      </c>
      <c r="E11693">
        <v>2015</v>
      </c>
      <c r="F11693">
        <v>3</v>
      </c>
      <c r="G11693">
        <v>7.8467269999999996</v>
      </c>
      <c r="H11693">
        <v>7.8467269999999996</v>
      </c>
      <c r="I11693">
        <v>60.948099999999997</v>
      </c>
      <c r="J11693">
        <v>0.16748479999999999</v>
      </c>
      <c r="K11693">
        <v>-0.21464050000000001</v>
      </c>
      <c r="L11693">
        <v>-8.7829099999999993E-2</v>
      </c>
      <c r="M11693">
        <v>0</v>
      </c>
      <c r="N11693">
        <v>8.7829099999999993E-2</v>
      </c>
      <c r="O11693">
        <v>0.21464050000000001</v>
      </c>
      <c r="P11693">
        <v>16.006132000000001</v>
      </c>
      <c r="Q11693">
        <v>37.984088999999997</v>
      </c>
      <c r="R11693">
        <v>6</v>
      </c>
      <c r="S11693" s="81">
        <v>31572</v>
      </c>
    </row>
    <row r="11694" spans="1:19" x14ac:dyDescent="0.2">
      <c r="A11694" t="s">
        <v>77</v>
      </c>
      <c r="B11694" t="s">
        <v>38</v>
      </c>
      <c r="C11694" t="s">
        <v>47</v>
      </c>
      <c r="D11694" t="s">
        <v>10</v>
      </c>
      <c r="E11694">
        <v>2015</v>
      </c>
      <c r="F11694">
        <v>4</v>
      </c>
      <c r="G11694">
        <v>7.9738319999999998</v>
      </c>
      <c r="H11694">
        <v>7.9738319999999998</v>
      </c>
      <c r="I11694">
        <v>59.451799999999999</v>
      </c>
      <c r="J11694">
        <v>0.16776050000000001</v>
      </c>
      <c r="K11694">
        <v>-0.21499370000000001</v>
      </c>
      <c r="L11694">
        <v>-8.7973700000000002E-2</v>
      </c>
      <c r="M11694">
        <v>0</v>
      </c>
      <c r="N11694">
        <v>8.7973700000000002E-2</v>
      </c>
      <c r="O11694">
        <v>0.21499370000000001</v>
      </c>
      <c r="P11694">
        <v>16.006132000000001</v>
      </c>
      <c r="Q11694">
        <v>37.984088999999997</v>
      </c>
      <c r="R11694">
        <v>6</v>
      </c>
      <c r="S11694" s="81">
        <v>31572</v>
      </c>
    </row>
    <row r="11695" spans="1:19" x14ac:dyDescent="0.2">
      <c r="A11695" t="s">
        <v>77</v>
      </c>
      <c r="B11695" t="s">
        <v>38</v>
      </c>
      <c r="C11695" t="s">
        <v>47</v>
      </c>
      <c r="D11695" t="s">
        <v>10</v>
      </c>
      <c r="E11695">
        <v>2015</v>
      </c>
      <c r="F11695">
        <v>5</v>
      </c>
      <c r="G11695">
        <v>8.0535870000000003</v>
      </c>
      <c r="H11695">
        <v>8.0535870000000003</v>
      </c>
      <c r="I11695">
        <v>58.503900000000002</v>
      </c>
      <c r="J11695">
        <v>0.16736889999999999</v>
      </c>
      <c r="K11695">
        <v>-0.21449180000000001</v>
      </c>
      <c r="L11695">
        <v>-8.7768299999999994E-2</v>
      </c>
      <c r="M11695">
        <v>0</v>
      </c>
      <c r="N11695">
        <v>8.7768299999999994E-2</v>
      </c>
      <c r="O11695">
        <v>0.21449180000000001</v>
      </c>
      <c r="P11695">
        <v>16.006132000000001</v>
      </c>
      <c r="Q11695">
        <v>37.984088999999997</v>
      </c>
      <c r="R11695">
        <v>6</v>
      </c>
      <c r="S11695" s="81">
        <v>31572</v>
      </c>
    </row>
    <row r="11696" spans="1:19" x14ac:dyDescent="0.2">
      <c r="A11696" t="s">
        <v>77</v>
      </c>
      <c r="B11696" t="s">
        <v>38</v>
      </c>
      <c r="C11696" t="s">
        <v>47</v>
      </c>
      <c r="D11696" t="s">
        <v>10</v>
      </c>
      <c r="E11696">
        <v>2015</v>
      </c>
      <c r="F11696">
        <v>6</v>
      </c>
      <c r="G11696">
        <v>8.0772130000000004</v>
      </c>
      <c r="H11696">
        <v>8.0772130000000004</v>
      </c>
      <c r="I11696">
        <v>58.910400000000003</v>
      </c>
      <c r="J11696">
        <v>0.16698399999999999</v>
      </c>
      <c r="K11696">
        <v>-0.21399860000000001</v>
      </c>
      <c r="L11696">
        <v>-8.7566500000000005E-2</v>
      </c>
      <c r="M11696">
        <v>0</v>
      </c>
      <c r="N11696">
        <v>8.7566500000000005E-2</v>
      </c>
      <c r="O11696">
        <v>0.21399860000000001</v>
      </c>
      <c r="P11696">
        <v>16.006132000000001</v>
      </c>
      <c r="Q11696">
        <v>37.984088999999997</v>
      </c>
      <c r="R11696">
        <v>6</v>
      </c>
      <c r="S11696" s="81">
        <v>31572</v>
      </c>
    </row>
    <row r="11697" spans="1:19" x14ac:dyDescent="0.2">
      <c r="A11697" t="s">
        <v>77</v>
      </c>
      <c r="B11697" t="s">
        <v>38</v>
      </c>
      <c r="C11697" t="s">
        <v>47</v>
      </c>
      <c r="D11697" t="s">
        <v>10</v>
      </c>
      <c r="E11697">
        <v>2015</v>
      </c>
      <c r="F11697">
        <v>7</v>
      </c>
      <c r="G11697">
        <v>7.941541</v>
      </c>
      <c r="H11697">
        <v>7.941541</v>
      </c>
      <c r="I11697">
        <v>60.118200000000002</v>
      </c>
      <c r="J11697">
        <v>0.16633529999999999</v>
      </c>
      <c r="K11697">
        <v>-0.2131673</v>
      </c>
      <c r="L11697">
        <v>-8.7226300000000007E-2</v>
      </c>
      <c r="M11697">
        <v>0</v>
      </c>
      <c r="N11697">
        <v>8.7226300000000007E-2</v>
      </c>
      <c r="O11697">
        <v>0.2131673</v>
      </c>
      <c r="P11697">
        <v>16.006132000000001</v>
      </c>
      <c r="Q11697">
        <v>37.984088999999997</v>
      </c>
      <c r="R11697">
        <v>6</v>
      </c>
      <c r="S11697" s="81">
        <v>31572</v>
      </c>
    </row>
    <row r="11698" spans="1:19" x14ac:dyDescent="0.2">
      <c r="A11698" t="s">
        <v>77</v>
      </c>
      <c r="B11698" t="s">
        <v>38</v>
      </c>
      <c r="C11698" t="s">
        <v>47</v>
      </c>
      <c r="D11698" t="s">
        <v>10</v>
      </c>
      <c r="E11698">
        <v>2015</v>
      </c>
      <c r="F11698">
        <v>8</v>
      </c>
      <c r="G11698">
        <v>7.8628270000000002</v>
      </c>
      <c r="H11698">
        <v>7.8628270000000002</v>
      </c>
      <c r="I11698">
        <v>65.214500000000001</v>
      </c>
      <c r="J11698">
        <v>0.16230890000000001</v>
      </c>
      <c r="K11698">
        <v>-0.2080072</v>
      </c>
      <c r="L11698">
        <v>-8.5114899999999993E-2</v>
      </c>
      <c r="M11698">
        <v>0</v>
      </c>
      <c r="N11698">
        <v>8.5114899999999993E-2</v>
      </c>
      <c r="O11698">
        <v>0.2080072</v>
      </c>
      <c r="P11698">
        <v>16.006132000000001</v>
      </c>
      <c r="Q11698">
        <v>37.984088999999997</v>
      </c>
      <c r="R11698">
        <v>6</v>
      </c>
      <c r="S11698" s="81">
        <v>31572</v>
      </c>
    </row>
    <row r="11699" spans="1:19" x14ac:dyDescent="0.2">
      <c r="A11699" t="s">
        <v>77</v>
      </c>
      <c r="B11699" t="s">
        <v>38</v>
      </c>
      <c r="C11699" t="s">
        <v>47</v>
      </c>
      <c r="D11699" t="s">
        <v>10</v>
      </c>
      <c r="E11699">
        <v>2015</v>
      </c>
      <c r="F11699">
        <v>9</v>
      </c>
      <c r="G11699">
        <v>7.4764140000000001</v>
      </c>
      <c r="H11699">
        <v>7.4764140000000001</v>
      </c>
      <c r="I11699">
        <v>71.311499999999995</v>
      </c>
      <c r="J11699">
        <v>0.1600985</v>
      </c>
      <c r="K11699">
        <v>-0.20517440000000001</v>
      </c>
      <c r="L11699">
        <v>-8.3955699999999994E-2</v>
      </c>
      <c r="M11699">
        <v>0</v>
      </c>
      <c r="N11699">
        <v>8.3955699999999994E-2</v>
      </c>
      <c r="O11699">
        <v>0.20517440000000001</v>
      </c>
      <c r="P11699">
        <v>16.006132000000001</v>
      </c>
      <c r="Q11699">
        <v>37.984088999999997</v>
      </c>
      <c r="R11699">
        <v>6</v>
      </c>
      <c r="S11699" s="81">
        <v>31572</v>
      </c>
    </row>
    <row r="11700" spans="1:19" x14ac:dyDescent="0.2">
      <c r="A11700" t="s">
        <v>77</v>
      </c>
      <c r="B11700" t="s">
        <v>38</v>
      </c>
      <c r="C11700" t="s">
        <v>47</v>
      </c>
      <c r="D11700" t="s">
        <v>10</v>
      </c>
      <c r="E11700">
        <v>2015</v>
      </c>
      <c r="F11700">
        <v>10</v>
      </c>
      <c r="G11700">
        <v>7.3558469999999998</v>
      </c>
      <c r="H11700">
        <v>7.3558469999999998</v>
      </c>
      <c r="I11700">
        <v>77.598699999999994</v>
      </c>
      <c r="J11700">
        <v>0.1602788</v>
      </c>
      <c r="K11700">
        <v>-0.20540549999999999</v>
      </c>
      <c r="L11700">
        <v>-8.4050299999999994E-2</v>
      </c>
      <c r="M11700">
        <v>0</v>
      </c>
      <c r="N11700">
        <v>8.4050299999999994E-2</v>
      </c>
      <c r="O11700">
        <v>0.20540549999999999</v>
      </c>
      <c r="P11700">
        <v>16.006132000000001</v>
      </c>
      <c r="Q11700">
        <v>37.984088999999997</v>
      </c>
      <c r="R11700">
        <v>6</v>
      </c>
      <c r="S11700" s="81">
        <v>31572</v>
      </c>
    </row>
    <row r="11701" spans="1:19" x14ac:dyDescent="0.2">
      <c r="A11701" t="s">
        <v>77</v>
      </c>
      <c r="B11701" t="s">
        <v>38</v>
      </c>
      <c r="C11701" t="s">
        <v>47</v>
      </c>
      <c r="D11701" t="s">
        <v>10</v>
      </c>
      <c r="E11701">
        <v>2015</v>
      </c>
      <c r="F11701">
        <v>11</v>
      </c>
      <c r="G11701">
        <v>7.2177350000000002</v>
      </c>
      <c r="H11701">
        <v>7.2177350000000002</v>
      </c>
      <c r="I11701">
        <v>83.144800000000004</v>
      </c>
      <c r="J11701">
        <v>0.1582838</v>
      </c>
      <c r="K11701">
        <v>-0.2028489</v>
      </c>
      <c r="L11701">
        <v>-8.3004099999999997E-2</v>
      </c>
      <c r="M11701">
        <v>0</v>
      </c>
      <c r="N11701">
        <v>8.3004099999999997E-2</v>
      </c>
      <c r="O11701">
        <v>0.2028489</v>
      </c>
      <c r="P11701">
        <v>16.006132000000001</v>
      </c>
      <c r="Q11701">
        <v>37.984088999999997</v>
      </c>
      <c r="R11701">
        <v>6</v>
      </c>
      <c r="S11701" s="81">
        <v>31572</v>
      </c>
    </row>
    <row r="11702" spans="1:19" x14ac:dyDescent="0.2">
      <c r="A11702" t="s">
        <v>77</v>
      </c>
      <c r="B11702" t="s">
        <v>38</v>
      </c>
      <c r="C11702" t="s">
        <v>47</v>
      </c>
      <c r="D11702" t="s">
        <v>10</v>
      </c>
      <c r="E11702">
        <v>2015</v>
      </c>
      <c r="F11702">
        <v>12</v>
      </c>
      <c r="G11702">
        <v>7.1811800000000003</v>
      </c>
      <c r="H11702">
        <v>7.1418689999999998</v>
      </c>
      <c r="I11702">
        <v>87.848600000000005</v>
      </c>
      <c r="J11702">
        <v>0.15964349999999999</v>
      </c>
      <c r="K11702">
        <v>-0.16528000000000001</v>
      </c>
      <c r="L11702">
        <v>-4.4405699999999999E-2</v>
      </c>
      <c r="M11702">
        <v>3.9311400000000003E-2</v>
      </c>
      <c r="N11702">
        <v>0.1230286</v>
      </c>
      <c r="O11702">
        <v>0.2439028</v>
      </c>
      <c r="P11702">
        <v>16.006132000000001</v>
      </c>
      <c r="Q11702">
        <v>37.984088999999997</v>
      </c>
      <c r="R11702">
        <v>6</v>
      </c>
      <c r="S11702" s="81">
        <v>31572</v>
      </c>
    </row>
    <row r="11703" spans="1:19" x14ac:dyDescent="0.2">
      <c r="A11703" t="s">
        <v>77</v>
      </c>
      <c r="B11703" t="s">
        <v>38</v>
      </c>
      <c r="C11703" t="s">
        <v>47</v>
      </c>
      <c r="D11703" t="s">
        <v>10</v>
      </c>
      <c r="E11703">
        <v>2015</v>
      </c>
      <c r="F11703">
        <v>13</v>
      </c>
      <c r="G11703">
        <v>6.8315380000000001</v>
      </c>
      <c r="H11703">
        <v>6.6405690000000002</v>
      </c>
      <c r="I11703">
        <v>91.602199999999996</v>
      </c>
      <c r="J11703">
        <v>0.16377410000000001</v>
      </c>
      <c r="K11703">
        <v>-1.8915499999999998E-2</v>
      </c>
      <c r="L11703">
        <v>0.1050862</v>
      </c>
      <c r="M11703">
        <v>0.19096949999999999</v>
      </c>
      <c r="N11703">
        <v>0.27685270000000001</v>
      </c>
      <c r="O11703">
        <v>0.4008545</v>
      </c>
      <c r="P11703">
        <v>16.006132000000001</v>
      </c>
      <c r="Q11703">
        <v>37.984088999999997</v>
      </c>
      <c r="R11703">
        <v>6</v>
      </c>
      <c r="S11703" s="81">
        <v>31572</v>
      </c>
    </row>
    <row r="11704" spans="1:19" x14ac:dyDescent="0.2">
      <c r="A11704" t="s">
        <v>77</v>
      </c>
      <c r="B11704" t="s">
        <v>38</v>
      </c>
      <c r="C11704" t="s">
        <v>47</v>
      </c>
      <c r="D11704" t="s">
        <v>10</v>
      </c>
      <c r="E11704">
        <v>2015</v>
      </c>
      <c r="F11704">
        <v>14</v>
      </c>
      <c r="G11704">
        <v>6.6110600000000002</v>
      </c>
      <c r="H11704">
        <v>6.3357970000000003</v>
      </c>
      <c r="I11704">
        <v>93.752099999999999</v>
      </c>
      <c r="J11704">
        <v>0.16452120000000001</v>
      </c>
      <c r="K11704">
        <v>6.4420900000000003E-2</v>
      </c>
      <c r="L11704">
        <v>0.1889883</v>
      </c>
      <c r="M11704">
        <v>0.27526329999999999</v>
      </c>
      <c r="N11704">
        <v>0.36153829999999998</v>
      </c>
      <c r="O11704">
        <v>0.48610569999999997</v>
      </c>
      <c r="P11704">
        <v>16.006132000000001</v>
      </c>
      <c r="Q11704">
        <v>37.984088999999997</v>
      </c>
      <c r="R11704">
        <v>6</v>
      </c>
      <c r="S11704" s="81">
        <v>31572</v>
      </c>
    </row>
    <row r="11705" spans="1:19" x14ac:dyDescent="0.2">
      <c r="A11705" t="s">
        <v>77</v>
      </c>
      <c r="B11705" t="s">
        <v>38</v>
      </c>
      <c r="C11705" t="s">
        <v>47</v>
      </c>
      <c r="D11705" t="s">
        <v>10</v>
      </c>
      <c r="E11705">
        <v>2015</v>
      </c>
      <c r="F11705">
        <v>15</v>
      </c>
      <c r="G11705">
        <v>6.4696569999999998</v>
      </c>
      <c r="H11705">
        <v>6.1834280000000001</v>
      </c>
      <c r="I11705">
        <v>96.099100000000007</v>
      </c>
      <c r="J11705">
        <v>0.1634275</v>
      </c>
      <c r="K11705">
        <v>7.6788300000000004E-2</v>
      </c>
      <c r="L11705">
        <v>0.2005276</v>
      </c>
      <c r="M11705">
        <v>0.28622910000000001</v>
      </c>
      <c r="N11705">
        <v>0.3719306</v>
      </c>
      <c r="O11705">
        <v>0.49567</v>
      </c>
      <c r="P11705">
        <v>16.006132000000001</v>
      </c>
      <c r="Q11705">
        <v>37.984088999999997</v>
      </c>
      <c r="R11705">
        <v>6</v>
      </c>
      <c r="S11705" s="81">
        <v>31572</v>
      </c>
    </row>
    <row r="11706" spans="1:19" x14ac:dyDescent="0.2">
      <c r="A11706" t="s">
        <v>77</v>
      </c>
      <c r="B11706" t="s">
        <v>38</v>
      </c>
      <c r="C11706" t="s">
        <v>47</v>
      </c>
      <c r="D11706" t="s">
        <v>10</v>
      </c>
      <c r="E11706">
        <v>2015</v>
      </c>
      <c r="F11706">
        <v>16</v>
      </c>
      <c r="G11706">
        <v>6.5022679999999999</v>
      </c>
      <c r="H11706">
        <v>6.1128400000000003</v>
      </c>
      <c r="I11706">
        <v>97.499499999999998</v>
      </c>
      <c r="J11706">
        <v>0.16225349999999999</v>
      </c>
      <c r="K11706">
        <v>0.1814914</v>
      </c>
      <c r="L11706">
        <v>0.3043419</v>
      </c>
      <c r="M11706">
        <v>0.38942769999999999</v>
      </c>
      <c r="N11706">
        <v>0.47451349999999998</v>
      </c>
      <c r="O11706">
        <v>0.59736389999999995</v>
      </c>
      <c r="P11706">
        <v>16.006132000000001</v>
      </c>
      <c r="Q11706">
        <v>37.984088999999997</v>
      </c>
      <c r="R11706">
        <v>6</v>
      </c>
      <c r="S11706" s="81">
        <v>31572</v>
      </c>
    </row>
    <row r="11707" spans="1:19" x14ac:dyDescent="0.2">
      <c r="A11707" t="s">
        <v>77</v>
      </c>
      <c r="B11707" t="s">
        <v>38</v>
      </c>
      <c r="C11707" t="s">
        <v>47</v>
      </c>
      <c r="D11707" t="s">
        <v>10</v>
      </c>
      <c r="E11707">
        <v>2015</v>
      </c>
      <c r="F11707">
        <v>17</v>
      </c>
      <c r="G11707">
        <v>6.4787319999999999</v>
      </c>
      <c r="H11707">
        <v>6.0752889999999997</v>
      </c>
      <c r="I11707">
        <v>97.397099999999995</v>
      </c>
      <c r="J11707">
        <v>0.16275690000000001</v>
      </c>
      <c r="K11707">
        <v>0.19486100000000001</v>
      </c>
      <c r="L11707">
        <v>0.3180926</v>
      </c>
      <c r="M11707">
        <v>0.40344239999999998</v>
      </c>
      <c r="N11707">
        <v>0.48879220000000001</v>
      </c>
      <c r="O11707">
        <v>0.61202369999999995</v>
      </c>
      <c r="P11707">
        <v>16.006132000000001</v>
      </c>
      <c r="Q11707">
        <v>37.984088999999997</v>
      </c>
      <c r="R11707">
        <v>6</v>
      </c>
      <c r="S11707" s="81">
        <v>31572</v>
      </c>
    </row>
    <row r="11708" spans="1:19" x14ac:dyDescent="0.2">
      <c r="A11708" t="s">
        <v>77</v>
      </c>
      <c r="B11708" t="s">
        <v>38</v>
      </c>
      <c r="C11708" t="s">
        <v>47</v>
      </c>
      <c r="D11708" t="s">
        <v>10</v>
      </c>
      <c r="E11708">
        <v>2015</v>
      </c>
      <c r="F11708">
        <v>18</v>
      </c>
      <c r="G11708">
        <v>6.4202050000000002</v>
      </c>
      <c r="H11708">
        <v>6.0710160000000002</v>
      </c>
      <c r="I11708">
        <v>97.142099999999999</v>
      </c>
      <c r="J11708">
        <v>0.16085569999999999</v>
      </c>
      <c r="K11708">
        <v>0.143044</v>
      </c>
      <c r="L11708">
        <v>0.26483600000000002</v>
      </c>
      <c r="M11708">
        <v>0.34918880000000002</v>
      </c>
      <c r="N11708">
        <v>0.43354160000000003</v>
      </c>
      <c r="O11708">
        <v>0.55533370000000004</v>
      </c>
      <c r="P11708">
        <v>16.006132000000001</v>
      </c>
      <c r="Q11708">
        <v>37.984088999999997</v>
      </c>
      <c r="R11708">
        <v>6</v>
      </c>
      <c r="S11708" s="81">
        <v>31572</v>
      </c>
    </row>
    <row r="11709" spans="1:19" x14ac:dyDescent="0.2">
      <c r="A11709" t="s">
        <v>77</v>
      </c>
      <c r="B11709" t="s">
        <v>38</v>
      </c>
      <c r="C11709" t="s">
        <v>47</v>
      </c>
      <c r="D11709" t="s">
        <v>10</v>
      </c>
      <c r="E11709">
        <v>2015</v>
      </c>
      <c r="F11709">
        <v>19</v>
      </c>
      <c r="G11709">
        <v>6.4011469999999999</v>
      </c>
      <c r="H11709">
        <v>6.1349220000000004</v>
      </c>
      <c r="I11709">
        <v>95.589100000000002</v>
      </c>
      <c r="J11709">
        <v>0.16644680000000001</v>
      </c>
      <c r="K11709">
        <v>5.2915700000000003E-2</v>
      </c>
      <c r="L11709">
        <v>0.17894099999999999</v>
      </c>
      <c r="M11709">
        <v>0.26622580000000001</v>
      </c>
      <c r="N11709">
        <v>0.35351060000000001</v>
      </c>
      <c r="O11709">
        <v>0.47953600000000002</v>
      </c>
      <c r="P11709">
        <v>16.006132000000001</v>
      </c>
      <c r="Q11709">
        <v>37.984088999999997</v>
      </c>
      <c r="R11709">
        <v>6</v>
      </c>
      <c r="S11709" s="81">
        <v>31572</v>
      </c>
    </row>
    <row r="11710" spans="1:19" x14ac:dyDescent="0.2">
      <c r="A11710" t="s">
        <v>77</v>
      </c>
      <c r="B11710" t="s">
        <v>38</v>
      </c>
      <c r="C11710" t="s">
        <v>47</v>
      </c>
      <c r="D11710" t="s">
        <v>10</v>
      </c>
      <c r="E11710">
        <v>2015</v>
      </c>
      <c r="F11710">
        <v>20</v>
      </c>
      <c r="G11710">
        <v>6.1218880000000002</v>
      </c>
      <c r="H11710">
        <v>5.9498350000000002</v>
      </c>
      <c r="I11710">
        <v>92.644300000000001</v>
      </c>
      <c r="J11710">
        <v>0.1738432</v>
      </c>
      <c r="K11710">
        <v>-5.0736200000000002E-2</v>
      </c>
      <c r="L11710">
        <v>8.08894E-2</v>
      </c>
      <c r="M11710">
        <v>0.17205290000000001</v>
      </c>
      <c r="N11710">
        <v>0.26321630000000001</v>
      </c>
      <c r="O11710">
        <v>0.39484190000000002</v>
      </c>
      <c r="P11710">
        <v>16.006132000000001</v>
      </c>
      <c r="Q11710">
        <v>37.984088999999997</v>
      </c>
      <c r="R11710">
        <v>6</v>
      </c>
      <c r="S11710" s="81">
        <v>31572</v>
      </c>
    </row>
    <row r="11711" spans="1:19" x14ac:dyDescent="0.2">
      <c r="A11711" t="s">
        <v>77</v>
      </c>
      <c r="B11711" t="s">
        <v>38</v>
      </c>
      <c r="C11711" t="s">
        <v>47</v>
      </c>
      <c r="D11711" t="s">
        <v>10</v>
      </c>
      <c r="E11711">
        <v>2015</v>
      </c>
      <c r="F11711">
        <v>21</v>
      </c>
      <c r="G11711">
        <v>5.929036</v>
      </c>
      <c r="H11711">
        <v>5.8286699999999998</v>
      </c>
      <c r="I11711">
        <v>86.797799999999995</v>
      </c>
      <c r="J11711">
        <v>0.17349629999999999</v>
      </c>
      <c r="K11711">
        <v>-0.1219788</v>
      </c>
      <c r="L11711">
        <v>9.3840999999999994E-3</v>
      </c>
      <c r="M11711">
        <v>0.1003656</v>
      </c>
      <c r="N11711">
        <v>0.1913472</v>
      </c>
      <c r="O11711">
        <v>0.3227101</v>
      </c>
      <c r="P11711">
        <v>16.006132000000001</v>
      </c>
      <c r="Q11711">
        <v>37.984088999999997</v>
      </c>
      <c r="R11711">
        <v>6</v>
      </c>
      <c r="S11711" s="81">
        <v>31572</v>
      </c>
    </row>
    <row r="11712" spans="1:19" x14ac:dyDescent="0.2">
      <c r="A11712" t="s">
        <v>77</v>
      </c>
      <c r="B11712" t="s">
        <v>38</v>
      </c>
      <c r="C11712" t="s">
        <v>47</v>
      </c>
      <c r="D11712" t="s">
        <v>10</v>
      </c>
      <c r="E11712">
        <v>2015</v>
      </c>
      <c r="F11712">
        <v>22</v>
      </c>
      <c r="G11712">
        <v>6.2809280000000003</v>
      </c>
      <c r="H11712">
        <v>6.2182060000000003</v>
      </c>
      <c r="I11712">
        <v>80.299700000000001</v>
      </c>
      <c r="J11712">
        <v>0.17131489999999999</v>
      </c>
      <c r="K11712">
        <v>-0.15682760000000001</v>
      </c>
      <c r="L11712">
        <v>-2.7116399999999999E-2</v>
      </c>
      <c r="M11712">
        <v>6.2721299999999994E-2</v>
      </c>
      <c r="N11712">
        <v>0.1525589</v>
      </c>
      <c r="O11712">
        <v>0.28227010000000002</v>
      </c>
      <c r="P11712">
        <v>16.006132000000001</v>
      </c>
      <c r="Q11712">
        <v>37.984088999999997</v>
      </c>
      <c r="R11712">
        <v>6</v>
      </c>
      <c r="S11712" s="81">
        <v>31572</v>
      </c>
    </row>
    <row r="11713" spans="1:19" x14ac:dyDescent="0.2">
      <c r="A11713" t="s">
        <v>77</v>
      </c>
      <c r="B11713" t="s">
        <v>38</v>
      </c>
      <c r="C11713" t="s">
        <v>47</v>
      </c>
      <c r="D11713" t="s">
        <v>10</v>
      </c>
      <c r="E11713">
        <v>2015</v>
      </c>
      <c r="F11713">
        <v>23</v>
      </c>
      <c r="G11713">
        <v>6.6528010000000002</v>
      </c>
      <c r="H11713">
        <v>6.6207459999999996</v>
      </c>
      <c r="I11713">
        <v>76.302499999999995</v>
      </c>
      <c r="J11713">
        <v>0.16586509999999999</v>
      </c>
      <c r="K11713">
        <v>-0.1805097</v>
      </c>
      <c r="L11713">
        <v>-5.4924800000000003E-2</v>
      </c>
      <c r="M11713">
        <v>3.2054899999999997E-2</v>
      </c>
      <c r="N11713">
        <v>0.1190346</v>
      </c>
      <c r="O11713">
        <v>0.24461949999999999</v>
      </c>
      <c r="P11713">
        <v>16.006132000000001</v>
      </c>
      <c r="Q11713">
        <v>37.984088999999997</v>
      </c>
      <c r="R11713">
        <v>6</v>
      </c>
      <c r="S11713" s="81">
        <v>31572</v>
      </c>
    </row>
    <row r="11714" spans="1:19" x14ac:dyDescent="0.2">
      <c r="A11714" t="s">
        <v>77</v>
      </c>
      <c r="B11714" t="s">
        <v>38</v>
      </c>
      <c r="C11714" t="s">
        <v>47</v>
      </c>
      <c r="D11714" t="s">
        <v>10</v>
      </c>
      <c r="E11714">
        <v>2015</v>
      </c>
      <c r="F11714">
        <v>24</v>
      </c>
      <c r="G11714">
        <v>7.0077990000000003</v>
      </c>
      <c r="H11714">
        <v>7.0067539999999999</v>
      </c>
      <c r="I11714">
        <v>73.255099999999999</v>
      </c>
      <c r="J11714">
        <v>0.1650266</v>
      </c>
      <c r="K11714">
        <v>-0.21044579999999999</v>
      </c>
      <c r="L11714">
        <v>-8.5495699999999994E-2</v>
      </c>
      <c r="M11714">
        <v>1.0443E-3</v>
      </c>
      <c r="N11714">
        <v>8.7584300000000004E-2</v>
      </c>
      <c r="O11714">
        <v>0.21253430000000001</v>
      </c>
      <c r="P11714">
        <v>16.006132000000001</v>
      </c>
      <c r="Q11714">
        <v>37.984088999999997</v>
      </c>
      <c r="R11714">
        <v>6</v>
      </c>
      <c r="S11714" s="81">
        <v>31572</v>
      </c>
    </row>
    <row r="11715" spans="1:19" x14ac:dyDescent="0.2">
      <c r="A11715" t="s">
        <v>77</v>
      </c>
      <c r="B11715" t="s">
        <v>38</v>
      </c>
      <c r="C11715" t="s">
        <v>47</v>
      </c>
      <c r="D11715" t="s">
        <v>11</v>
      </c>
      <c r="E11715">
        <v>2015</v>
      </c>
      <c r="F11715">
        <v>1</v>
      </c>
      <c r="G11715">
        <v>7.3842140000000001</v>
      </c>
      <c r="H11715">
        <v>7.3842140000000001</v>
      </c>
      <c r="I11715">
        <v>74.736500000000007</v>
      </c>
      <c r="J11715">
        <v>0.18223239999999999</v>
      </c>
      <c r="K11715">
        <v>-0.2335402</v>
      </c>
      <c r="L11715">
        <v>-9.5562800000000003E-2</v>
      </c>
      <c r="M11715">
        <v>0</v>
      </c>
      <c r="N11715">
        <v>9.5562800000000003E-2</v>
      </c>
      <c r="O11715">
        <v>0.2335402</v>
      </c>
      <c r="P11715">
        <v>16.006132000000001</v>
      </c>
      <c r="Q11715">
        <v>37.984088999999997</v>
      </c>
      <c r="R11715">
        <v>7</v>
      </c>
      <c r="S11715" s="81">
        <v>30510</v>
      </c>
    </row>
    <row r="11716" spans="1:19" x14ac:dyDescent="0.2">
      <c r="A11716" t="s">
        <v>77</v>
      </c>
      <c r="B11716" t="s">
        <v>38</v>
      </c>
      <c r="C11716" t="s">
        <v>47</v>
      </c>
      <c r="D11716" t="s">
        <v>11</v>
      </c>
      <c r="E11716">
        <v>2015</v>
      </c>
      <c r="F11716">
        <v>2</v>
      </c>
      <c r="G11716">
        <v>7.5863950000000004</v>
      </c>
      <c r="H11716">
        <v>7.5863950000000004</v>
      </c>
      <c r="I11716">
        <v>72.455399999999997</v>
      </c>
      <c r="J11716">
        <v>0.1721895</v>
      </c>
      <c r="K11716">
        <v>-0.2206697</v>
      </c>
      <c r="L11716">
        <v>-9.0296299999999996E-2</v>
      </c>
      <c r="M11716">
        <v>0</v>
      </c>
      <c r="N11716">
        <v>9.0296299999999996E-2</v>
      </c>
      <c r="O11716">
        <v>0.2206697</v>
      </c>
      <c r="P11716">
        <v>16.006132000000001</v>
      </c>
      <c r="Q11716">
        <v>37.984088999999997</v>
      </c>
      <c r="R11716">
        <v>7</v>
      </c>
      <c r="S11716" s="81">
        <v>30510</v>
      </c>
    </row>
    <row r="11717" spans="1:19" x14ac:dyDescent="0.2">
      <c r="A11717" t="s">
        <v>77</v>
      </c>
      <c r="B11717" t="s">
        <v>38</v>
      </c>
      <c r="C11717" t="s">
        <v>47</v>
      </c>
      <c r="D11717" t="s">
        <v>11</v>
      </c>
      <c r="E11717">
        <v>2015</v>
      </c>
      <c r="F11717">
        <v>3</v>
      </c>
      <c r="G11717">
        <v>7.8960270000000001</v>
      </c>
      <c r="H11717">
        <v>7.8960270000000001</v>
      </c>
      <c r="I11717">
        <v>70.508700000000005</v>
      </c>
      <c r="J11717">
        <v>0.17423569999999999</v>
      </c>
      <c r="K11717">
        <v>-0.22329209999999999</v>
      </c>
      <c r="L11717">
        <v>-9.1369300000000001E-2</v>
      </c>
      <c r="M11717">
        <v>0</v>
      </c>
      <c r="N11717">
        <v>9.1369300000000001E-2</v>
      </c>
      <c r="O11717">
        <v>0.22329209999999999</v>
      </c>
      <c r="P11717">
        <v>16.006132000000001</v>
      </c>
      <c r="Q11717">
        <v>37.984088999999997</v>
      </c>
      <c r="R11717">
        <v>7</v>
      </c>
      <c r="S11717" s="81">
        <v>30510</v>
      </c>
    </row>
    <row r="11718" spans="1:19" x14ac:dyDescent="0.2">
      <c r="A11718" t="s">
        <v>77</v>
      </c>
      <c r="B11718" t="s">
        <v>38</v>
      </c>
      <c r="C11718" t="s">
        <v>47</v>
      </c>
      <c r="D11718" t="s">
        <v>11</v>
      </c>
      <c r="E11718">
        <v>2015</v>
      </c>
      <c r="F11718">
        <v>4</v>
      </c>
      <c r="G11718">
        <v>7.9729099999999997</v>
      </c>
      <c r="H11718">
        <v>7.9729099999999997</v>
      </c>
      <c r="I11718">
        <v>68.5608</v>
      </c>
      <c r="J11718">
        <v>0.1723045</v>
      </c>
      <c r="K11718">
        <v>-0.22081709999999999</v>
      </c>
      <c r="L11718">
        <v>-9.0356599999999995E-2</v>
      </c>
      <c r="M11718">
        <v>0</v>
      </c>
      <c r="N11718">
        <v>9.0356599999999995E-2</v>
      </c>
      <c r="O11718">
        <v>0.22081709999999999</v>
      </c>
      <c r="P11718">
        <v>16.006132000000001</v>
      </c>
      <c r="Q11718">
        <v>37.984088999999997</v>
      </c>
      <c r="R11718">
        <v>7</v>
      </c>
      <c r="S11718" s="81">
        <v>30510</v>
      </c>
    </row>
    <row r="11719" spans="1:19" x14ac:dyDescent="0.2">
      <c r="A11719" t="s">
        <v>77</v>
      </c>
      <c r="B11719" t="s">
        <v>38</v>
      </c>
      <c r="C11719" t="s">
        <v>47</v>
      </c>
      <c r="D11719" t="s">
        <v>11</v>
      </c>
      <c r="E11719">
        <v>2015</v>
      </c>
      <c r="F11719">
        <v>5</v>
      </c>
      <c r="G11719">
        <v>8.1398449999999993</v>
      </c>
      <c r="H11719">
        <v>8.1398449999999993</v>
      </c>
      <c r="I11719">
        <v>67.264899999999997</v>
      </c>
      <c r="J11719">
        <v>0.16936799999999999</v>
      </c>
      <c r="K11719">
        <v>-0.21705389999999999</v>
      </c>
      <c r="L11719">
        <v>-8.8816699999999998E-2</v>
      </c>
      <c r="M11719">
        <v>0</v>
      </c>
      <c r="N11719">
        <v>8.8816699999999998E-2</v>
      </c>
      <c r="O11719">
        <v>0.21705389999999999</v>
      </c>
      <c r="P11719">
        <v>16.006132000000001</v>
      </c>
      <c r="Q11719">
        <v>37.984088999999997</v>
      </c>
      <c r="R11719">
        <v>7</v>
      </c>
      <c r="S11719" s="81">
        <v>30510</v>
      </c>
    </row>
    <row r="11720" spans="1:19" x14ac:dyDescent="0.2">
      <c r="A11720" t="s">
        <v>77</v>
      </c>
      <c r="B11720" t="s">
        <v>38</v>
      </c>
      <c r="C11720" t="s">
        <v>47</v>
      </c>
      <c r="D11720" t="s">
        <v>11</v>
      </c>
      <c r="E11720">
        <v>2015</v>
      </c>
      <c r="F11720">
        <v>6</v>
      </c>
      <c r="G11720">
        <v>8.3241130000000005</v>
      </c>
      <c r="H11720">
        <v>8.3241130000000005</v>
      </c>
      <c r="I11720">
        <v>66.108500000000006</v>
      </c>
      <c r="J11720">
        <v>0.16916490000000001</v>
      </c>
      <c r="K11720">
        <v>-0.2167936</v>
      </c>
      <c r="L11720">
        <v>-8.8710200000000003E-2</v>
      </c>
      <c r="M11720">
        <v>0</v>
      </c>
      <c r="N11720">
        <v>8.8710200000000003E-2</v>
      </c>
      <c r="O11720">
        <v>0.2167936</v>
      </c>
      <c r="P11720">
        <v>16.006132000000001</v>
      </c>
      <c r="Q11720">
        <v>37.984088999999997</v>
      </c>
      <c r="R11720">
        <v>7</v>
      </c>
      <c r="S11720" s="81">
        <v>30510</v>
      </c>
    </row>
    <row r="11721" spans="1:19" x14ac:dyDescent="0.2">
      <c r="A11721" t="s">
        <v>77</v>
      </c>
      <c r="B11721" t="s">
        <v>38</v>
      </c>
      <c r="C11721" t="s">
        <v>47</v>
      </c>
      <c r="D11721" t="s">
        <v>11</v>
      </c>
      <c r="E11721">
        <v>2015</v>
      </c>
      <c r="F11721">
        <v>7</v>
      </c>
      <c r="G11721">
        <v>8.1325109999999992</v>
      </c>
      <c r="H11721">
        <v>8.1325109999999992</v>
      </c>
      <c r="I11721">
        <v>66.155900000000003</v>
      </c>
      <c r="J11721">
        <v>0.16717190000000001</v>
      </c>
      <c r="K11721">
        <v>-0.2142394</v>
      </c>
      <c r="L11721">
        <v>-8.7665000000000007E-2</v>
      </c>
      <c r="M11721">
        <v>0</v>
      </c>
      <c r="N11721">
        <v>8.7665000000000007E-2</v>
      </c>
      <c r="O11721">
        <v>0.2142394</v>
      </c>
      <c r="P11721">
        <v>16.006132000000001</v>
      </c>
      <c r="Q11721">
        <v>37.984088999999997</v>
      </c>
      <c r="R11721">
        <v>7</v>
      </c>
      <c r="S11721" s="81">
        <v>30510</v>
      </c>
    </row>
    <row r="11722" spans="1:19" x14ac:dyDescent="0.2">
      <c r="A11722" t="s">
        <v>77</v>
      </c>
      <c r="B11722" t="s">
        <v>38</v>
      </c>
      <c r="C11722" t="s">
        <v>47</v>
      </c>
      <c r="D11722" t="s">
        <v>11</v>
      </c>
      <c r="E11722">
        <v>2015</v>
      </c>
      <c r="F11722">
        <v>8</v>
      </c>
      <c r="G11722">
        <v>7.8277859999999997</v>
      </c>
      <c r="H11722">
        <v>7.8277859999999997</v>
      </c>
      <c r="I11722">
        <v>72.657300000000006</v>
      </c>
      <c r="J11722">
        <v>0.16552620000000001</v>
      </c>
      <c r="K11722">
        <v>-0.2121304</v>
      </c>
      <c r="L11722">
        <v>-8.6802000000000004E-2</v>
      </c>
      <c r="M11722">
        <v>0</v>
      </c>
      <c r="N11722">
        <v>8.6802000000000004E-2</v>
      </c>
      <c r="O11722">
        <v>0.2121304</v>
      </c>
      <c r="P11722">
        <v>16.006132000000001</v>
      </c>
      <c r="Q11722">
        <v>37.984088999999997</v>
      </c>
      <c r="R11722">
        <v>7</v>
      </c>
      <c r="S11722" s="81">
        <v>30510</v>
      </c>
    </row>
    <row r="11723" spans="1:19" x14ac:dyDescent="0.2">
      <c r="A11723" t="s">
        <v>77</v>
      </c>
      <c r="B11723" t="s">
        <v>38</v>
      </c>
      <c r="C11723" t="s">
        <v>47</v>
      </c>
      <c r="D11723" t="s">
        <v>11</v>
      </c>
      <c r="E11723">
        <v>2015</v>
      </c>
      <c r="F11723">
        <v>9</v>
      </c>
      <c r="G11723">
        <v>7.5680069999999997</v>
      </c>
      <c r="H11723">
        <v>7.5680069999999997</v>
      </c>
      <c r="I11723">
        <v>79.509699999999995</v>
      </c>
      <c r="J11723">
        <v>0.1638838</v>
      </c>
      <c r="K11723">
        <v>-0.2100255</v>
      </c>
      <c r="L11723">
        <v>-8.5940699999999995E-2</v>
      </c>
      <c r="M11723">
        <v>0</v>
      </c>
      <c r="N11723">
        <v>8.5940699999999995E-2</v>
      </c>
      <c r="O11723">
        <v>0.2100255</v>
      </c>
      <c r="P11723">
        <v>16.006132000000001</v>
      </c>
      <c r="Q11723">
        <v>37.984088999999997</v>
      </c>
      <c r="R11723">
        <v>7</v>
      </c>
      <c r="S11723" s="81">
        <v>30510</v>
      </c>
    </row>
    <row r="11724" spans="1:19" x14ac:dyDescent="0.2">
      <c r="A11724" t="s">
        <v>77</v>
      </c>
      <c r="B11724" t="s">
        <v>38</v>
      </c>
      <c r="C11724" t="s">
        <v>47</v>
      </c>
      <c r="D11724" t="s">
        <v>11</v>
      </c>
      <c r="E11724">
        <v>2015</v>
      </c>
      <c r="F11724">
        <v>10</v>
      </c>
      <c r="G11724">
        <v>7.2062660000000003</v>
      </c>
      <c r="H11724">
        <v>7.2062660000000003</v>
      </c>
      <c r="I11724">
        <v>84.957800000000006</v>
      </c>
      <c r="J11724">
        <v>0.16351940000000001</v>
      </c>
      <c r="K11724">
        <v>-0.20955860000000001</v>
      </c>
      <c r="L11724">
        <v>-8.5749699999999998E-2</v>
      </c>
      <c r="M11724">
        <v>0</v>
      </c>
      <c r="N11724">
        <v>8.5749699999999998E-2</v>
      </c>
      <c r="O11724">
        <v>0.20955860000000001</v>
      </c>
      <c r="P11724">
        <v>16.006132000000001</v>
      </c>
      <c r="Q11724">
        <v>37.984088999999997</v>
      </c>
      <c r="R11724">
        <v>7</v>
      </c>
      <c r="S11724" s="81">
        <v>30510</v>
      </c>
    </row>
    <row r="11725" spans="1:19" x14ac:dyDescent="0.2">
      <c r="A11725" t="s">
        <v>77</v>
      </c>
      <c r="B11725" t="s">
        <v>38</v>
      </c>
      <c r="C11725" t="s">
        <v>47</v>
      </c>
      <c r="D11725" t="s">
        <v>11</v>
      </c>
      <c r="E11725">
        <v>2015</v>
      </c>
      <c r="F11725">
        <v>11</v>
      </c>
      <c r="G11725">
        <v>7.0042280000000003</v>
      </c>
      <c r="H11725">
        <v>7.0042280000000003</v>
      </c>
      <c r="I11725">
        <v>90.005200000000002</v>
      </c>
      <c r="J11725">
        <v>0.1638743</v>
      </c>
      <c r="K11725">
        <v>-0.21001339999999999</v>
      </c>
      <c r="L11725">
        <v>-8.5935800000000007E-2</v>
      </c>
      <c r="M11725">
        <v>0</v>
      </c>
      <c r="N11725">
        <v>8.5935800000000007E-2</v>
      </c>
      <c r="O11725">
        <v>0.21001339999999999</v>
      </c>
      <c r="P11725">
        <v>16.006132000000001</v>
      </c>
      <c r="Q11725">
        <v>37.984088999999997</v>
      </c>
      <c r="R11725">
        <v>7</v>
      </c>
      <c r="S11725" s="81">
        <v>30510</v>
      </c>
    </row>
    <row r="11726" spans="1:19" x14ac:dyDescent="0.2">
      <c r="A11726" t="s">
        <v>77</v>
      </c>
      <c r="B11726" t="s">
        <v>38</v>
      </c>
      <c r="C11726" t="s">
        <v>47</v>
      </c>
      <c r="D11726" t="s">
        <v>11</v>
      </c>
      <c r="E11726">
        <v>2015</v>
      </c>
      <c r="F11726">
        <v>12</v>
      </c>
      <c r="G11726">
        <v>6.748488</v>
      </c>
      <c r="H11726">
        <v>6.7235750000000003</v>
      </c>
      <c r="I11726">
        <v>94.0077</v>
      </c>
      <c r="J11726">
        <v>0.1659861</v>
      </c>
      <c r="K11726">
        <v>-0.187806</v>
      </c>
      <c r="L11726">
        <v>-6.2129400000000001E-2</v>
      </c>
      <c r="M11726">
        <v>2.49138E-2</v>
      </c>
      <c r="N11726">
        <v>0.111957</v>
      </c>
      <c r="O11726">
        <v>0.2376336</v>
      </c>
      <c r="P11726">
        <v>16.006132000000001</v>
      </c>
      <c r="Q11726">
        <v>37.984088999999997</v>
      </c>
      <c r="R11726">
        <v>7</v>
      </c>
      <c r="S11726" s="81">
        <v>30510</v>
      </c>
    </row>
    <row r="11727" spans="1:19" x14ac:dyDescent="0.2">
      <c r="A11727" t="s">
        <v>77</v>
      </c>
      <c r="B11727" t="s">
        <v>38</v>
      </c>
      <c r="C11727" t="s">
        <v>47</v>
      </c>
      <c r="D11727" t="s">
        <v>11</v>
      </c>
      <c r="E11727">
        <v>2015</v>
      </c>
      <c r="F11727">
        <v>13</v>
      </c>
      <c r="G11727">
        <v>6.313968</v>
      </c>
      <c r="H11727">
        <v>6.0842749999999999</v>
      </c>
      <c r="I11727">
        <v>97.458500000000001</v>
      </c>
      <c r="J11727">
        <v>0.1719521</v>
      </c>
      <c r="K11727">
        <v>9.3275000000000007E-3</v>
      </c>
      <c r="L11727">
        <v>0.13952120000000001</v>
      </c>
      <c r="M11727">
        <v>0.22969290000000001</v>
      </c>
      <c r="N11727">
        <v>0.3198647</v>
      </c>
      <c r="O11727">
        <v>0.45005840000000003</v>
      </c>
      <c r="P11727">
        <v>16.006132000000001</v>
      </c>
      <c r="Q11727">
        <v>37.984088999999997</v>
      </c>
      <c r="R11727">
        <v>7</v>
      </c>
      <c r="S11727" s="81">
        <v>30510</v>
      </c>
    </row>
    <row r="11728" spans="1:19" x14ac:dyDescent="0.2">
      <c r="A11728" t="s">
        <v>77</v>
      </c>
      <c r="B11728" t="s">
        <v>38</v>
      </c>
      <c r="C11728" t="s">
        <v>47</v>
      </c>
      <c r="D11728" t="s">
        <v>11</v>
      </c>
      <c r="E11728">
        <v>2015</v>
      </c>
      <c r="F11728">
        <v>14</v>
      </c>
      <c r="G11728">
        <v>5.9678789999999999</v>
      </c>
      <c r="H11728">
        <v>5.5489709999999999</v>
      </c>
      <c r="I11728">
        <v>99.600899999999996</v>
      </c>
      <c r="J11728">
        <v>0.17177480000000001</v>
      </c>
      <c r="K11728">
        <v>0.1987699</v>
      </c>
      <c r="L11728">
        <v>0.32882929999999999</v>
      </c>
      <c r="M11728">
        <v>0.41890810000000001</v>
      </c>
      <c r="N11728">
        <v>0.50898690000000002</v>
      </c>
      <c r="O11728">
        <v>0.63904640000000001</v>
      </c>
      <c r="P11728">
        <v>16.006132000000001</v>
      </c>
      <c r="Q11728">
        <v>37.984088999999997</v>
      </c>
      <c r="R11728">
        <v>7</v>
      </c>
      <c r="S11728" s="81">
        <v>30510</v>
      </c>
    </row>
    <row r="11729" spans="1:19" x14ac:dyDescent="0.2">
      <c r="A11729" t="s">
        <v>77</v>
      </c>
      <c r="B11729" t="s">
        <v>38</v>
      </c>
      <c r="C11729" t="s">
        <v>47</v>
      </c>
      <c r="D11729" t="s">
        <v>11</v>
      </c>
      <c r="E11729">
        <v>2015</v>
      </c>
      <c r="F11729">
        <v>15</v>
      </c>
      <c r="G11729">
        <v>5.9217719999999998</v>
      </c>
      <c r="H11729">
        <v>5.4691409999999996</v>
      </c>
      <c r="I11729">
        <v>100.944</v>
      </c>
      <c r="J11729">
        <v>0.16880300000000001</v>
      </c>
      <c r="K11729">
        <v>0.23630129999999999</v>
      </c>
      <c r="L11729">
        <v>0.36411060000000001</v>
      </c>
      <c r="M11729">
        <v>0.45263100000000001</v>
      </c>
      <c r="N11729">
        <v>0.5411513</v>
      </c>
      <c r="O11729">
        <v>0.66896080000000002</v>
      </c>
      <c r="P11729">
        <v>16.006132000000001</v>
      </c>
      <c r="Q11729">
        <v>37.984088999999997</v>
      </c>
      <c r="R11729">
        <v>7</v>
      </c>
      <c r="S11729" s="81">
        <v>30510</v>
      </c>
    </row>
    <row r="11730" spans="1:19" x14ac:dyDescent="0.2">
      <c r="A11730" t="s">
        <v>77</v>
      </c>
      <c r="B11730" t="s">
        <v>38</v>
      </c>
      <c r="C11730" t="s">
        <v>47</v>
      </c>
      <c r="D11730" t="s">
        <v>11</v>
      </c>
      <c r="E11730">
        <v>2015</v>
      </c>
      <c r="F11730">
        <v>16</v>
      </c>
      <c r="G11730">
        <v>6.0875849999999998</v>
      </c>
      <c r="H11730">
        <v>5.6263690000000004</v>
      </c>
      <c r="I11730">
        <v>101.786</v>
      </c>
      <c r="J11730">
        <v>0.16530790000000001</v>
      </c>
      <c r="K11730">
        <v>0.2493649</v>
      </c>
      <c r="L11730">
        <v>0.37452790000000002</v>
      </c>
      <c r="M11730">
        <v>0.4612155</v>
      </c>
      <c r="N11730">
        <v>0.54790309999999998</v>
      </c>
      <c r="O11730">
        <v>0.6730661</v>
      </c>
      <c r="P11730">
        <v>16.006132000000001</v>
      </c>
      <c r="Q11730">
        <v>37.984088999999997</v>
      </c>
      <c r="R11730">
        <v>7</v>
      </c>
      <c r="S11730" s="81">
        <v>30510</v>
      </c>
    </row>
    <row r="11731" spans="1:19" x14ac:dyDescent="0.2">
      <c r="A11731" t="s">
        <v>77</v>
      </c>
      <c r="B11731" t="s">
        <v>38</v>
      </c>
      <c r="C11731" t="s">
        <v>47</v>
      </c>
      <c r="D11731" t="s">
        <v>11</v>
      </c>
      <c r="E11731">
        <v>2015</v>
      </c>
      <c r="F11731">
        <v>17</v>
      </c>
      <c r="G11731">
        <v>6.1509669999999996</v>
      </c>
      <c r="H11731">
        <v>5.6678119999999996</v>
      </c>
      <c r="I11731">
        <v>101.735</v>
      </c>
      <c r="J11731">
        <v>0.1639535</v>
      </c>
      <c r="K11731">
        <v>0.27304040000000002</v>
      </c>
      <c r="L11731">
        <v>0.39717799999999998</v>
      </c>
      <c r="M11731">
        <v>0.48315530000000001</v>
      </c>
      <c r="N11731">
        <v>0.56913259999999999</v>
      </c>
      <c r="O11731">
        <v>0.6932701</v>
      </c>
      <c r="P11731">
        <v>16.006132000000001</v>
      </c>
      <c r="Q11731">
        <v>37.984088999999997</v>
      </c>
      <c r="R11731">
        <v>7</v>
      </c>
      <c r="S11731" s="81">
        <v>30510</v>
      </c>
    </row>
    <row r="11732" spans="1:19" x14ac:dyDescent="0.2">
      <c r="A11732" t="s">
        <v>77</v>
      </c>
      <c r="B11732" t="s">
        <v>38</v>
      </c>
      <c r="C11732" t="s">
        <v>47</v>
      </c>
      <c r="D11732" t="s">
        <v>11</v>
      </c>
      <c r="E11732">
        <v>2015</v>
      </c>
      <c r="F11732">
        <v>18</v>
      </c>
      <c r="G11732">
        <v>6.0571210000000004</v>
      </c>
      <c r="H11732">
        <v>5.6939979999999997</v>
      </c>
      <c r="I11732">
        <v>100.68600000000001</v>
      </c>
      <c r="J11732">
        <v>0.1638907</v>
      </c>
      <c r="K11732">
        <v>0.1530881</v>
      </c>
      <c r="L11732">
        <v>0.27717809999999998</v>
      </c>
      <c r="M11732">
        <v>0.36312250000000001</v>
      </c>
      <c r="N11732">
        <v>0.44906679999999999</v>
      </c>
      <c r="O11732">
        <v>0.57315680000000002</v>
      </c>
      <c r="P11732">
        <v>16.006132000000001</v>
      </c>
      <c r="Q11732">
        <v>37.984088999999997</v>
      </c>
      <c r="R11732">
        <v>7</v>
      </c>
      <c r="S11732" s="81">
        <v>30510</v>
      </c>
    </row>
    <row r="11733" spans="1:19" x14ac:dyDescent="0.2">
      <c r="A11733" t="s">
        <v>77</v>
      </c>
      <c r="B11733" t="s">
        <v>38</v>
      </c>
      <c r="C11733" t="s">
        <v>47</v>
      </c>
      <c r="D11733" t="s">
        <v>11</v>
      </c>
      <c r="E11733">
        <v>2015</v>
      </c>
      <c r="F11733">
        <v>19</v>
      </c>
      <c r="G11733">
        <v>5.9790159999999997</v>
      </c>
      <c r="H11733">
        <v>5.7441649999999997</v>
      </c>
      <c r="I11733">
        <v>98.390199999999993</v>
      </c>
      <c r="J11733">
        <v>0.16678789999999999</v>
      </c>
      <c r="K11733">
        <v>2.11036E-2</v>
      </c>
      <c r="L11733">
        <v>0.1473872</v>
      </c>
      <c r="M11733">
        <v>0.2348509</v>
      </c>
      <c r="N11733">
        <v>0.3223145</v>
      </c>
      <c r="O11733">
        <v>0.4485981</v>
      </c>
      <c r="P11733">
        <v>16.006132000000001</v>
      </c>
      <c r="Q11733">
        <v>37.984088999999997</v>
      </c>
      <c r="R11733">
        <v>7</v>
      </c>
      <c r="S11733" s="81">
        <v>30510</v>
      </c>
    </row>
    <row r="11734" spans="1:19" x14ac:dyDescent="0.2">
      <c r="A11734" t="s">
        <v>77</v>
      </c>
      <c r="B11734" t="s">
        <v>38</v>
      </c>
      <c r="C11734" t="s">
        <v>47</v>
      </c>
      <c r="D11734" t="s">
        <v>11</v>
      </c>
      <c r="E11734">
        <v>2015</v>
      </c>
      <c r="F11734">
        <v>20</v>
      </c>
      <c r="G11734">
        <v>5.9428020000000004</v>
      </c>
      <c r="H11734">
        <v>5.80002</v>
      </c>
      <c r="I11734">
        <v>94.244900000000001</v>
      </c>
      <c r="J11734">
        <v>0.17167579999999999</v>
      </c>
      <c r="K11734">
        <v>-7.7229599999999995E-2</v>
      </c>
      <c r="L11734">
        <v>5.27549E-2</v>
      </c>
      <c r="M11734">
        <v>0.14278170000000001</v>
      </c>
      <c r="N11734">
        <v>0.2328086</v>
      </c>
      <c r="O11734">
        <v>0.36279309999999998</v>
      </c>
      <c r="P11734">
        <v>16.006132000000001</v>
      </c>
      <c r="Q11734">
        <v>37.984088999999997</v>
      </c>
      <c r="R11734">
        <v>7</v>
      </c>
      <c r="S11734" s="81">
        <v>30510</v>
      </c>
    </row>
    <row r="11735" spans="1:19" x14ac:dyDescent="0.2">
      <c r="A11735" t="s">
        <v>77</v>
      </c>
      <c r="B11735" t="s">
        <v>38</v>
      </c>
      <c r="C11735" t="s">
        <v>47</v>
      </c>
      <c r="D11735" t="s">
        <v>11</v>
      </c>
      <c r="E11735">
        <v>2015</v>
      </c>
      <c r="F11735">
        <v>21</v>
      </c>
      <c r="G11735">
        <v>5.7888739999999999</v>
      </c>
      <c r="H11735">
        <v>5.7646430000000004</v>
      </c>
      <c r="I11735">
        <v>87.991399999999999</v>
      </c>
      <c r="J11735">
        <v>0.17197170000000001</v>
      </c>
      <c r="K11735">
        <v>-0.19615959999999999</v>
      </c>
      <c r="L11735">
        <v>-6.5951099999999999E-2</v>
      </c>
      <c r="M11735">
        <v>2.4230999999999999E-2</v>
      </c>
      <c r="N11735">
        <v>0.114413</v>
      </c>
      <c r="O11735">
        <v>0.24462149999999999</v>
      </c>
      <c r="P11735">
        <v>16.006132000000001</v>
      </c>
      <c r="Q11735">
        <v>37.984088999999997</v>
      </c>
      <c r="R11735">
        <v>7</v>
      </c>
      <c r="S11735" s="81">
        <v>30510</v>
      </c>
    </row>
    <row r="11736" spans="1:19" x14ac:dyDescent="0.2">
      <c r="A11736" t="s">
        <v>77</v>
      </c>
      <c r="B11736" t="s">
        <v>38</v>
      </c>
      <c r="C11736" t="s">
        <v>47</v>
      </c>
      <c r="D11736" t="s">
        <v>11</v>
      </c>
      <c r="E11736">
        <v>2015</v>
      </c>
      <c r="F11736">
        <v>22</v>
      </c>
      <c r="G11736">
        <v>5.7419229999999999</v>
      </c>
      <c r="H11736">
        <v>5.7840309999999997</v>
      </c>
      <c r="I11736">
        <v>83.19</v>
      </c>
      <c r="J11736">
        <v>0.17337859999999999</v>
      </c>
      <c r="K11736">
        <v>-0.26430169999999997</v>
      </c>
      <c r="L11736">
        <v>-0.1330279</v>
      </c>
      <c r="M11736">
        <v>-4.2108100000000002E-2</v>
      </c>
      <c r="N11736">
        <v>4.8811800000000002E-2</v>
      </c>
      <c r="O11736">
        <v>0.18008560000000001</v>
      </c>
      <c r="P11736">
        <v>16.006132000000001</v>
      </c>
      <c r="Q11736">
        <v>37.984088999999997</v>
      </c>
      <c r="R11736">
        <v>7</v>
      </c>
      <c r="S11736" s="81">
        <v>30510</v>
      </c>
    </row>
    <row r="11737" spans="1:19" x14ac:dyDescent="0.2">
      <c r="A11737" t="s">
        <v>77</v>
      </c>
      <c r="B11737" t="s">
        <v>38</v>
      </c>
      <c r="C11737" t="s">
        <v>47</v>
      </c>
      <c r="D11737" t="s">
        <v>11</v>
      </c>
      <c r="E11737">
        <v>2015</v>
      </c>
      <c r="F11737">
        <v>23</v>
      </c>
      <c r="G11737">
        <v>6.0035889999999998</v>
      </c>
      <c r="H11737">
        <v>6.1001950000000003</v>
      </c>
      <c r="I11737">
        <v>80.241600000000005</v>
      </c>
      <c r="J11737">
        <v>0.16951169999999999</v>
      </c>
      <c r="K11737">
        <v>-0.31384430000000002</v>
      </c>
      <c r="L11737">
        <v>-0.1854983</v>
      </c>
      <c r="M11737">
        <v>-9.6606300000000006E-2</v>
      </c>
      <c r="N11737">
        <v>-7.7142000000000001E-3</v>
      </c>
      <c r="O11737">
        <v>0.1206318</v>
      </c>
      <c r="P11737">
        <v>16.006132000000001</v>
      </c>
      <c r="Q11737">
        <v>37.984088999999997</v>
      </c>
      <c r="R11737">
        <v>7</v>
      </c>
      <c r="S11737" s="81">
        <v>30510</v>
      </c>
    </row>
    <row r="11738" spans="1:19" x14ac:dyDescent="0.2">
      <c r="A11738" t="s">
        <v>77</v>
      </c>
      <c r="B11738" t="s">
        <v>38</v>
      </c>
      <c r="C11738" t="s">
        <v>47</v>
      </c>
      <c r="D11738" t="s">
        <v>11</v>
      </c>
      <c r="E11738">
        <v>2015</v>
      </c>
      <c r="F11738">
        <v>24</v>
      </c>
      <c r="G11738">
        <v>6.5433719999999997</v>
      </c>
      <c r="H11738">
        <v>6.6521889999999999</v>
      </c>
      <c r="I11738">
        <v>77.036699999999996</v>
      </c>
      <c r="J11738">
        <v>0.16865459999999999</v>
      </c>
      <c r="K11738">
        <v>-0.32495619999999997</v>
      </c>
      <c r="L11738">
        <v>-0.1972592</v>
      </c>
      <c r="M11738">
        <v>-0.1088166</v>
      </c>
      <c r="N11738">
        <v>-2.0374099999999999E-2</v>
      </c>
      <c r="O11738">
        <v>0.107323</v>
      </c>
      <c r="P11738">
        <v>16.006132000000001</v>
      </c>
      <c r="Q11738">
        <v>37.984088999999997</v>
      </c>
      <c r="R11738">
        <v>7</v>
      </c>
      <c r="S11738" s="81">
        <v>30510</v>
      </c>
    </row>
    <row r="11739" spans="1:19" x14ac:dyDescent="0.2">
      <c r="A11739" t="s">
        <v>77</v>
      </c>
      <c r="B11739" t="s">
        <v>38</v>
      </c>
      <c r="C11739" t="s">
        <v>47</v>
      </c>
      <c r="D11739" t="s">
        <v>12</v>
      </c>
      <c r="E11739">
        <v>2015</v>
      </c>
      <c r="F11739">
        <v>1</v>
      </c>
      <c r="G11739">
        <v>7.2268230000000004</v>
      </c>
      <c r="H11739">
        <v>7.2268230000000004</v>
      </c>
      <c r="I11739">
        <v>74.649900000000002</v>
      </c>
      <c r="J11739">
        <v>0.16089700000000001</v>
      </c>
      <c r="K11739">
        <v>-0.20619779999999999</v>
      </c>
      <c r="L11739">
        <v>-8.4374500000000005E-2</v>
      </c>
      <c r="M11739">
        <v>0</v>
      </c>
      <c r="N11739">
        <v>8.4374500000000005E-2</v>
      </c>
      <c r="O11739">
        <v>0.20619779999999999</v>
      </c>
      <c r="P11739">
        <v>16.006132000000001</v>
      </c>
      <c r="Q11739">
        <v>37.984088999999997</v>
      </c>
      <c r="R11739">
        <v>8</v>
      </c>
      <c r="S11739" s="81">
        <v>32380</v>
      </c>
    </row>
    <row r="11740" spans="1:19" x14ac:dyDescent="0.2">
      <c r="A11740" t="s">
        <v>77</v>
      </c>
      <c r="B11740" t="s">
        <v>38</v>
      </c>
      <c r="C11740" t="s">
        <v>47</v>
      </c>
      <c r="D11740" t="s">
        <v>12</v>
      </c>
      <c r="E11740">
        <v>2015</v>
      </c>
      <c r="F11740">
        <v>2</v>
      </c>
      <c r="G11740">
        <v>7.4651069999999997</v>
      </c>
      <c r="H11740">
        <v>7.4651069999999997</v>
      </c>
      <c r="I11740">
        <v>66.516900000000007</v>
      </c>
      <c r="J11740">
        <v>0.15775739999999999</v>
      </c>
      <c r="K11740">
        <v>-0.2021743</v>
      </c>
      <c r="L11740">
        <v>-8.2728099999999999E-2</v>
      </c>
      <c r="M11740">
        <v>0</v>
      </c>
      <c r="N11740">
        <v>8.2728099999999999E-2</v>
      </c>
      <c r="O11740">
        <v>0.2021743</v>
      </c>
      <c r="P11740">
        <v>16.006132000000001</v>
      </c>
      <c r="Q11740">
        <v>37.984088999999997</v>
      </c>
      <c r="R11740">
        <v>8</v>
      </c>
      <c r="S11740" s="81">
        <v>32380</v>
      </c>
    </row>
    <row r="11741" spans="1:19" x14ac:dyDescent="0.2">
      <c r="A11741" t="s">
        <v>77</v>
      </c>
      <c r="B11741" t="s">
        <v>38</v>
      </c>
      <c r="C11741" t="s">
        <v>47</v>
      </c>
      <c r="D11741" t="s">
        <v>12</v>
      </c>
      <c r="E11741">
        <v>2015</v>
      </c>
      <c r="F11741">
        <v>3</v>
      </c>
      <c r="G11741">
        <v>7.7561349999999996</v>
      </c>
      <c r="H11741">
        <v>7.7561349999999996</v>
      </c>
      <c r="I11741">
        <v>64.559200000000004</v>
      </c>
      <c r="J11741">
        <v>0.1578272</v>
      </c>
      <c r="K11741">
        <v>-0.20226359999999999</v>
      </c>
      <c r="L11741">
        <v>-8.2764599999999994E-2</v>
      </c>
      <c r="M11741">
        <v>0</v>
      </c>
      <c r="N11741">
        <v>8.2764599999999994E-2</v>
      </c>
      <c r="O11741">
        <v>0.20226359999999999</v>
      </c>
      <c r="P11741">
        <v>16.006132000000001</v>
      </c>
      <c r="Q11741">
        <v>37.984088999999997</v>
      </c>
      <c r="R11741">
        <v>8</v>
      </c>
      <c r="S11741" s="81">
        <v>32380</v>
      </c>
    </row>
    <row r="11742" spans="1:19" x14ac:dyDescent="0.2">
      <c r="A11742" t="s">
        <v>77</v>
      </c>
      <c r="B11742" t="s">
        <v>38</v>
      </c>
      <c r="C11742" t="s">
        <v>47</v>
      </c>
      <c r="D11742" t="s">
        <v>12</v>
      </c>
      <c r="E11742">
        <v>2015</v>
      </c>
      <c r="F11742">
        <v>4</v>
      </c>
      <c r="G11742">
        <v>7.972702</v>
      </c>
      <c r="H11742">
        <v>7.972702</v>
      </c>
      <c r="I11742">
        <v>63.614600000000003</v>
      </c>
      <c r="J11742">
        <v>0.15704560000000001</v>
      </c>
      <c r="K11742">
        <v>-0.201262</v>
      </c>
      <c r="L11742">
        <v>-8.2354800000000006E-2</v>
      </c>
      <c r="M11742">
        <v>0</v>
      </c>
      <c r="N11742">
        <v>8.2354800000000006E-2</v>
      </c>
      <c r="O11742">
        <v>0.201262</v>
      </c>
      <c r="P11742">
        <v>16.006132000000001</v>
      </c>
      <c r="Q11742">
        <v>37.984088999999997</v>
      </c>
      <c r="R11742">
        <v>8</v>
      </c>
      <c r="S11742" s="81">
        <v>32380</v>
      </c>
    </row>
    <row r="11743" spans="1:19" x14ac:dyDescent="0.2">
      <c r="A11743" t="s">
        <v>77</v>
      </c>
      <c r="B11743" t="s">
        <v>38</v>
      </c>
      <c r="C11743" t="s">
        <v>47</v>
      </c>
      <c r="D11743" t="s">
        <v>12</v>
      </c>
      <c r="E11743">
        <v>2015</v>
      </c>
      <c r="F11743">
        <v>5</v>
      </c>
      <c r="G11743">
        <v>8.0987279999999995</v>
      </c>
      <c r="H11743">
        <v>8.0987279999999995</v>
      </c>
      <c r="I11743">
        <v>62.765999999999998</v>
      </c>
      <c r="J11743">
        <v>0.15671860000000001</v>
      </c>
      <c r="K11743">
        <v>-0.20084299999999999</v>
      </c>
      <c r="L11743">
        <v>-8.2183300000000001E-2</v>
      </c>
      <c r="M11743">
        <v>0</v>
      </c>
      <c r="N11743">
        <v>8.2183300000000001E-2</v>
      </c>
      <c r="O11743">
        <v>0.20084299999999999</v>
      </c>
      <c r="P11743">
        <v>16.006132000000001</v>
      </c>
      <c r="Q11743">
        <v>37.984088999999997</v>
      </c>
      <c r="R11743">
        <v>8</v>
      </c>
      <c r="S11743" s="81">
        <v>32380</v>
      </c>
    </row>
    <row r="11744" spans="1:19" x14ac:dyDescent="0.2">
      <c r="A11744" t="s">
        <v>77</v>
      </c>
      <c r="B11744" t="s">
        <v>38</v>
      </c>
      <c r="C11744" t="s">
        <v>47</v>
      </c>
      <c r="D11744" t="s">
        <v>12</v>
      </c>
      <c r="E11744">
        <v>2015</v>
      </c>
      <c r="F11744">
        <v>6</v>
      </c>
      <c r="G11744">
        <v>8.2012210000000003</v>
      </c>
      <c r="H11744">
        <v>8.2012210000000003</v>
      </c>
      <c r="I11744">
        <v>61.718899999999998</v>
      </c>
      <c r="J11744">
        <v>0.15709480000000001</v>
      </c>
      <c r="K11744">
        <v>-0.20132510000000001</v>
      </c>
      <c r="L11744">
        <v>-8.2380599999999998E-2</v>
      </c>
      <c r="M11744">
        <v>0</v>
      </c>
      <c r="N11744">
        <v>8.2380599999999998E-2</v>
      </c>
      <c r="O11744">
        <v>0.20132510000000001</v>
      </c>
      <c r="P11744">
        <v>16.006132000000001</v>
      </c>
      <c r="Q11744">
        <v>37.984088999999997</v>
      </c>
      <c r="R11744">
        <v>8</v>
      </c>
      <c r="S11744" s="81">
        <v>32380</v>
      </c>
    </row>
    <row r="11745" spans="1:19" x14ac:dyDescent="0.2">
      <c r="A11745" t="s">
        <v>77</v>
      </c>
      <c r="B11745" t="s">
        <v>38</v>
      </c>
      <c r="C11745" t="s">
        <v>47</v>
      </c>
      <c r="D11745" t="s">
        <v>12</v>
      </c>
      <c r="E11745">
        <v>2015</v>
      </c>
      <c r="F11745">
        <v>7</v>
      </c>
      <c r="G11745">
        <v>8.0296319999999994</v>
      </c>
      <c r="H11745">
        <v>8.0296319999999994</v>
      </c>
      <c r="I11745">
        <v>60.569099999999999</v>
      </c>
      <c r="J11745">
        <v>0.15746479999999999</v>
      </c>
      <c r="K11745">
        <v>-0.20179920000000001</v>
      </c>
      <c r="L11745">
        <v>-8.2574599999999998E-2</v>
      </c>
      <c r="M11745">
        <v>0</v>
      </c>
      <c r="N11745">
        <v>8.2574599999999998E-2</v>
      </c>
      <c r="O11745">
        <v>0.20179920000000001</v>
      </c>
      <c r="P11745">
        <v>16.006132000000001</v>
      </c>
      <c r="Q11745">
        <v>37.984088999999997</v>
      </c>
      <c r="R11745">
        <v>8</v>
      </c>
      <c r="S11745" s="81">
        <v>32380</v>
      </c>
    </row>
    <row r="11746" spans="1:19" x14ac:dyDescent="0.2">
      <c r="A11746" t="s">
        <v>77</v>
      </c>
      <c r="B11746" t="s">
        <v>38</v>
      </c>
      <c r="C11746" t="s">
        <v>47</v>
      </c>
      <c r="D11746" t="s">
        <v>12</v>
      </c>
      <c r="E11746">
        <v>2015</v>
      </c>
      <c r="F11746">
        <v>8</v>
      </c>
      <c r="G11746">
        <v>7.7937729999999998</v>
      </c>
      <c r="H11746">
        <v>7.7937729999999998</v>
      </c>
      <c r="I11746">
        <v>63.7149</v>
      </c>
      <c r="J11746">
        <v>0.1547703</v>
      </c>
      <c r="K11746">
        <v>-0.1983461</v>
      </c>
      <c r="L11746">
        <v>-8.11616E-2</v>
      </c>
      <c r="M11746">
        <v>0</v>
      </c>
      <c r="N11746">
        <v>8.11616E-2</v>
      </c>
      <c r="O11746">
        <v>0.1983461</v>
      </c>
      <c r="P11746">
        <v>16.006132000000001</v>
      </c>
      <c r="Q11746">
        <v>37.984088999999997</v>
      </c>
      <c r="R11746">
        <v>8</v>
      </c>
      <c r="S11746" s="81">
        <v>32380</v>
      </c>
    </row>
    <row r="11747" spans="1:19" x14ac:dyDescent="0.2">
      <c r="A11747" t="s">
        <v>77</v>
      </c>
      <c r="B11747" t="s">
        <v>38</v>
      </c>
      <c r="C11747" t="s">
        <v>47</v>
      </c>
      <c r="D11747" t="s">
        <v>12</v>
      </c>
      <c r="E11747">
        <v>2015</v>
      </c>
      <c r="F11747">
        <v>9</v>
      </c>
      <c r="G11747">
        <v>7.3639460000000003</v>
      </c>
      <c r="H11747">
        <v>7.3639460000000003</v>
      </c>
      <c r="I11747">
        <v>71.358099999999993</v>
      </c>
      <c r="J11747">
        <v>0.15327189999999999</v>
      </c>
      <c r="K11747">
        <v>-0.19642580000000001</v>
      </c>
      <c r="L11747">
        <v>-8.03759E-2</v>
      </c>
      <c r="M11747">
        <v>0</v>
      </c>
      <c r="N11747">
        <v>8.03759E-2</v>
      </c>
      <c r="O11747">
        <v>0.19642580000000001</v>
      </c>
      <c r="P11747">
        <v>16.006132000000001</v>
      </c>
      <c r="Q11747">
        <v>37.984088999999997</v>
      </c>
      <c r="R11747">
        <v>8</v>
      </c>
      <c r="S11747" s="81">
        <v>32380</v>
      </c>
    </row>
    <row r="11748" spans="1:19" x14ac:dyDescent="0.2">
      <c r="A11748" t="s">
        <v>77</v>
      </c>
      <c r="B11748" t="s">
        <v>38</v>
      </c>
      <c r="C11748" t="s">
        <v>47</v>
      </c>
      <c r="D11748" t="s">
        <v>12</v>
      </c>
      <c r="E11748">
        <v>2015</v>
      </c>
      <c r="F11748">
        <v>10</v>
      </c>
      <c r="G11748">
        <v>7.1297290000000002</v>
      </c>
      <c r="H11748">
        <v>7.1297290000000002</v>
      </c>
      <c r="I11748">
        <v>77.961100000000002</v>
      </c>
      <c r="J11748">
        <v>0.1530984</v>
      </c>
      <c r="K11748">
        <v>-0.1962035</v>
      </c>
      <c r="L11748">
        <v>-8.0284900000000006E-2</v>
      </c>
      <c r="M11748">
        <v>0</v>
      </c>
      <c r="N11748">
        <v>8.0284900000000006E-2</v>
      </c>
      <c r="O11748">
        <v>0.1962035</v>
      </c>
      <c r="P11748">
        <v>16.006132000000001</v>
      </c>
      <c r="Q11748">
        <v>37.984088999999997</v>
      </c>
      <c r="R11748">
        <v>8</v>
      </c>
      <c r="S11748" s="81">
        <v>32380</v>
      </c>
    </row>
    <row r="11749" spans="1:19" x14ac:dyDescent="0.2">
      <c r="A11749" t="s">
        <v>77</v>
      </c>
      <c r="B11749" t="s">
        <v>38</v>
      </c>
      <c r="C11749" t="s">
        <v>47</v>
      </c>
      <c r="D11749" t="s">
        <v>12</v>
      </c>
      <c r="E11749">
        <v>2015</v>
      </c>
      <c r="F11749">
        <v>11</v>
      </c>
      <c r="G11749">
        <v>6.8467529999999996</v>
      </c>
      <c r="H11749">
        <v>6.8467529999999996</v>
      </c>
      <c r="I11749">
        <v>84.204599999999999</v>
      </c>
      <c r="J11749">
        <v>0.1536941</v>
      </c>
      <c r="K11749">
        <v>-0.1969669</v>
      </c>
      <c r="L11749">
        <v>-8.0597199999999994E-2</v>
      </c>
      <c r="M11749">
        <v>0</v>
      </c>
      <c r="N11749">
        <v>8.0597199999999994E-2</v>
      </c>
      <c r="O11749">
        <v>0.1969669</v>
      </c>
      <c r="P11749">
        <v>16.006132000000001</v>
      </c>
      <c r="Q11749">
        <v>37.984088999999997</v>
      </c>
      <c r="R11749">
        <v>8</v>
      </c>
      <c r="S11749" s="81">
        <v>32380</v>
      </c>
    </row>
    <row r="11750" spans="1:19" x14ac:dyDescent="0.2">
      <c r="A11750" t="s">
        <v>77</v>
      </c>
      <c r="B11750" t="s">
        <v>38</v>
      </c>
      <c r="C11750" t="s">
        <v>47</v>
      </c>
      <c r="D11750" t="s">
        <v>12</v>
      </c>
      <c r="E11750">
        <v>2015</v>
      </c>
      <c r="F11750">
        <v>12</v>
      </c>
      <c r="G11750">
        <v>6.7718730000000003</v>
      </c>
      <c r="H11750">
        <v>6.7718730000000003</v>
      </c>
      <c r="I11750">
        <v>90.202100000000002</v>
      </c>
      <c r="J11750">
        <v>0.15479979999999999</v>
      </c>
      <c r="K11750">
        <v>-0.1983839</v>
      </c>
      <c r="L11750">
        <v>-8.1177100000000002E-2</v>
      </c>
      <c r="M11750">
        <v>0</v>
      </c>
      <c r="N11750">
        <v>8.1177100000000002E-2</v>
      </c>
      <c r="O11750">
        <v>0.1983839</v>
      </c>
      <c r="P11750">
        <v>16.006132000000001</v>
      </c>
      <c r="Q11750">
        <v>37.984088999999997</v>
      </c>
      <c r="R11750">
        <v>8</v>
      </c>
      <c r="S11750" s="81">
        <v>32380</v>
      </c>
    </row>
    <row r="11751" spans="1:19" x14ac:dyDescent="0.2">
      <c r="A11751" t="s">
        <v>77</v>
      </c>
      <c r="B11751" t="s">
        <v>38</v>
      </c>
      <c r="C11751" t="s">
        <v>47</v>
      </c>
      <c r="D11751" t="s">
        <v>12</v>
      </c>
      <c r="E11751">
        <v>2015</v>
      </c>
      <c r="F11751">
        <v>13</v>
      </c>
      <c r="G11751">
        <v>6.2677079999999998</v>
      </c>
      <c r="H11751">
        <v>6.2677079999999998</v>
      </c>
      <c r="I11751">
        <v>94.847099999999998</v>
      </c>
      <c r="J11751">
        <v>0.15742200000000001</v>
      </c>
      <c r="K11751">
        <v>-0.20174449999999999</v>
      </c>
      <c r="L11751">
        <v>-8.2552200000000006E-2</v>
      </c>
      <c r="M11751">
        <v>0</v>
      </c>
      <c r="N11751">
        <v>8.2552200000000006E-2</v>
      </c>
      <c r="O11751">
        <v>0.20174449999999999</v>
      </c>
      <c r="P11751">
        <v>16.006132000000001</v>
      </c>
      <c r="Q11751">
        <v>37.984088999999997</v>
      </c>
      <c r="R11751">
        <v>8</v>
      </c>
      <c r="S11751" s="81">
        <v>32380</v>
      </c>
    </row>
    <row r="11752" spans="1:19" x14ac:dyDescent="0.2">
      <c r="A11752" t="s">
        <v>77</v>
      </c>
      <c r="B11752" t="s">
        <v>38</v>
      </c>
      <c r="C11752" t="s">
        <v>47</v>
      </c>
      <c r="D11752" t="s">
        <v>12</v>
      </c>
      <c r="E11752">
        <v>2015</v>
      </c>
      <c r="F11752">
        <v>14</v>
      </c>
      <c r="G11752">
        <v>5.8765029999999996</v>
      </c>
      <c r="H11752">
        <v>5.8765029999999996</v>
      </c>
      <c r="I11752">
        <v>98.096500000000006</v>
      </c>
      <c r="J11752">
        <v>0.1571999</v>
      </c>
      <c r="K11752">
        <v>-0.20145969999999999</v>
      </c>
      <c r="L11752">
        <v>-8.2435700000000001E-2</v>
      </c>
      <c r="M11752">
        <v>0</v>
      </c>
      <c r="N11752">
        <v>8.2435700000000001E-2</v>
      </c>
      <c r="O11752">
        <v>0.20145969999999999</v>
      </c>
      <c r="P11752">
        <v>16.006132000000001</v>
      </c>
      <c r="Q11752">
        <v>37.984088999999997</v>
      </c>
      <c r="R11752">
        <v>8</v>
      </c>
      <c r="S11752" s="81">
        <v>32380</v>
      </c>
    </row>
    <row r="11753" spans="1:19" x14ac:dyDescent="0.2">
      <c r="A11753" t="s">
        <v>77</v>
      </c>
      <c r="B11753" t="s">
        <v>38</v>
      </c>
      <c r="C11753" t="s">
        <v>47</v>
      </c>
      <c r="D11753" t="s">
        <v>12</v>
      </c>
      <c r="E11753">
        <v>2015</v>
      </c>
      <c r="F11753">
        <v>15</v>
      </c>
      <c r="G11753">
        <v>5.7791769999999998</v>
      </c>
      <c r="H11753">
        <v>5.7791769999999998</v>
      </c>
      <c r="I11753">
        <v>100.242</v>
      </c>
      <c r="J11753">
        <v>0.15646760000000001</v>
      </c>
      <c r="K11753">
        <v>-0.20052130000000001</v>
      </c>
      <c r="L11753">
        <v>-8.2051700000000005E-2</v>
      </c>
      <c r="M11753">
        <v>0</v>
      </c>
      <c r="N11753">
        <v>8.2051700000000005E-2</v>
      </c>
      <c r="O11753">
        <v>0.20052130000000001</v>
      </c>
      <c r="P11753">
        <v>16.006132000000001</v>
      </c>
      <c r="Q11753">
        <v>37.984088999999997</v>
      </c>
      <c r="R11753">
        <v>8</v>
      </c>
      <c r="S11753" s="81">
        <v>32380</v>
      </c>
    </row>
    <row r="11754" spans="1:19" x14ac:dyDescent="0.2">
      <c r="A11754" t="s">
        <v>77</v>
      </c>
      <c r="B11754" t="s">
        <v>38</v>
      </c>
      <c r="C11754" t="s">
        <v>47</v>
      </c>
      <c r="D11754" t="s">
        <v>12</v>
      </c>
      <c r="E11754">
        <v>2015</v>
      </c>
      <c r="F11754">
        <v>16</v>
      </c>
      <c r="G11754">
        <v>5.8326989999999999</v>
      </c>
      <c r="H11754">
        <v>5.8326989999999999</v>
      </c>
      <c r="I11754">
        <v>100.889</v>
      </c>
      <c r="J11754">
        <v>0.15606819999999999</v>
      </c>
      <c r="K11754">
        <v>-0.20000950000000001</v>
      </c>
      <c r="L11754">
        <v>-8.1842200000000004E-2</v>
      </c>
      <c r="M11754">
        <v>0</v>
      </c>
      <c r="N11754">
        <v>8.1842200000000004E-2</v>
      </c>
      <c r="O11754">
        <v>0.20000950000000001</v>
      </c>
      <c r="P11754">
        <v>16.006132000000001</v>
      </c>
      <c r="Q11754">
        <v>37.984088999999997</v>
      </c>
      <c r="R11754">
        <v>8</v>
      </c>
      <c r="S11754" s="81">
        <v>32380</v>
      </c>
    </row>
    <row r="11755" spans="1:19" x14ac:dyDescent="0.2">
      <c r="A11755" t="s">
        <v>77</v>
      </c>
      <c r="B11755" t="s">
        <v>38</v>
      </c>
      <c r="C11755" t="s">
        <v>47</v>
      </c>
      <c r="D11755" t="s">
        <v>12</v>
      </c>
      <c r="E11755">
        <v>2015</v>
      </c>
      <c r="F11755">
        <v>17</v>
      </c>
      <c r="G11755">
        <v>5.8518910000000002</v>
      </c>
      <c r="H11755">
        <v>5.8518910000000002</v>
      </c>
      <c r="I11755">
        <v>101.235</v>
      </c>
      <c r="J11755">
        <v>0.15449589999999999</v>
      </c>
      <c r="K11755">
        <v>-0.19799439999999999</v>
      </c>
      <c r="L11755">
        <v>-8.1017699999999998E-2</v>
      </c>
      <c r="M11755">
        <v>0</v>
      </c>
      <c r="N11755">
        <v>8.1017699999999998E-2</v>
      </c>
      <c r="O11755">
        <v>0.19799439999999999</v>
      </c>
      <c r="P11755">
        <v>16.006132000000001</v>
      </c>
      <c r="Q11755">
        <v>37.984088999999997</v>
      </c>
      <c r="R11755">
        <v>8</v>
      </c>
      <c r="S11755" s="81">
        <v>32380</v>
      </c>
    </row>
    <row r="11756" spans="1:19" x14ac:dyDescent="0.2">
      <c r="A11756" t="s">
        <v>77</v>
      </c>
      <c r="B11756" t="s">
        <v>38</v>
      </c>
      <c r="C11756" t="s">
        <v>47</v>
      </c>
      <c r="D11756" t="s">
        <v>12</v>
      </c>
      <c r="E11756">
        <v>2015</v>
      </c>
      <c r="F11756">
        <v>18</v>
      </c>
      <c r="G11756">
        <v>5.8623029999999998</v>
      </c>
      <c r="H11756">
        <v>5.8623029999999998</v>
      </c>
      <c r="I11756">
        <v>100.383</v>
      </c>
      <c r="J11756">
        <v>0.1553504</v>
      </c>
      <c r="K11756">
        <v>-0.1990895</v>
      </c>
      <c r="L11756">
        <v>-8.1465800000000005E-2</v>
      </c>
      <c r="M11756">
        <v>0</v>
      </c>
      <c r="N11756">
        <v>8.1465800000000005E-2</v>
      </c>
      <c r="O11756">
        <v>0.1990895</v>
      </c>
      <c r="P11756">
        <v>16.006132000000001</v>
      </c>
      <c r="Q11756">
        <v>37.984088999999997</v>
      </c>
      <c r="R11756">
        <v>8</v>
      </c>
      <c r="S11756" s="81">
        <v>32380</v>
      </c>
    </row>
    <row r="11757" spans="1:19" x14ac:dyDescent="0.2">
      <c r="A11757" t="s">
        <v>77</v>
      </c>
      <c r="B11757" t="s">
        <v>38</v>
      </c>
      <c r="C11757" t="s">
        <v>47</v>
      </c>
      <c r="D11757" t="s">
        <v>12</v>
      </c>
      <c r="E11757">
        <v>2015</v>
      </c>
      <c r="F11757">
        <v>19</v>
      </c>
      <c r="G11757">
        <v>5.794772</v>
      </c>
      <c r="H11757">
        <v>5.794772</v>
      </c>
      <c r="I11757">
        <v>98.737499999999997</v>
      </c>
      <c r="J11757">
        <v>0.15664449999999999</v>
      </c>
      <c r="K11757">
        <v>-0.20074810000000001</v>
      </c>
      <c r="L11757">
        <v>-8.2144499999999995E-2</v>
      </c>
      <c r="M11757">
        <v>0</v>
      </c>
      <c r="N11757">
        <v>8.2144499999999995E-2</v>
      </c>
      <c r="O11757">
        <v>0.20074810000000001</v>
      </c>
      <c r="P11757">
        <v>16.006132000000001</v>
      </c>
      <c r="Q11757">
        <v>37.984088999999997</v>
      </c>
      <c r="R11757">
        <v>8</v>
      </c>
      <c r="S11757" s="81">
        <v>32380</v>
      </c>
    </row>
    <row r="11758" spans="1:19" x14ac:dyDescent="0.2">
      <c r="A11758" t="s">
        <v>77</v>
      </c>
      <c r="B11758" t="s">
        <v>38</v>
      </c>
      <c r="C11758" t="s">
        <v>47</v>
      </c>
      <c r="D11758" t="s">
        <v>12</v>
      </c>
      <c r="E11758">
        <v>2015</v>
      </c>
      <c r="F11758">
        <v>20</v>
      </c>
      <c r="G11758">
        <v>5.7188270000000001</v>
      </c>
      <c r="H11758">
        <v>5.7188270000000001</v>
      </c>
      <c r="I11758">
        <v>93.9529</v>
      </c>
      <c r="J11758">
        <v>0.15849369999999999</v>
      </c>
      <c r="K11758">
        <v>-0.20311779999999999</v>
      </c>
      <c r="L11758">
        <v>-8.3114199999999999E-2</v>
      </c>
      <c r="M11758">
        <v>0</v>
      </c>
      <c r="N11758">
        <v>8.3114199999999999E-2</v>
      </c>
      <c r="O11758">
        <v>0.20311779999999999</v>
      </c>
      <c r="P11758">
        <v>16.006132000000001</v>
      </c>
      <c r="Q11758">
        <v>37.984088999999997</v>
      </c>
      <c r="R11758">
        <v>8</v>
      </c>
      <c r="S11758" s="81">
        <v>32380</v>
      </c>
    </row>
    <row r="11759" spans="1:19" x14ac:dyDescent="0.2">
      <c r="A11759" t="s">
        <v>77</v>
      </c>
      <c r="B11759" t="s">
        <v>38</v>
      </c>
      <c r="C11759" t="s">
        <v>47</v>
      </c>
      <c r="D11759" t="s">
        <v>12</v>
      </c>
      <c r="E11759">
        <v>2015</v>
      </c>
      <c r="F11759">
        <v>21</v>
      </c>
      <c r="G11759">
        <v>5.6731470000000002</v>
      </c>
      <c r="H11759">
        <v>5.6731470000000002</v>
      </c>
      <c r="I11759">
        <v>88.606200000000001</v>
      </c>
      <c r="J11759">
        <v>0.15944900000000001</v>
      </c>
      <c r="K11759">
        <v>-0.2043421</v>
      </c>
      <c r="L11759">
        <v>-8.3615099999999998E-2</v>
      </c>
      <c r="M11759">
        <v>0</v>
      </c>
      <c r="N11759">
        <v>8.3615099999999998E-2</v>
      </c>
      <c r="O11759">
        <v>0.2043421</v>
      </c>
      <c r="P11759">
        <v>16.006132000000001</v>
      </c>
      <c r="Q11759">
        <v>37.984088999999997</v>
      </c>
      <c r="R11759">
        <v>8</v>
      </c>
      <c r="S11759" s="81">
        <v>32380</v>
      </c>
    </row>
    <row r="11760" spans="1:19" x14ac:dyDescent="0.2">
      <c r="A11760" t="s">
        <v>77</v>
      </c>
      <c r="B11760" t="s">
        <v>38</v>
      </c>
      <c r="C11760" t="s">
        <v>47</v>
      </c>
      <c r="D11760" t="s">
        <v>12</v>
      </c>
      <c r="E11760">
        <v>2015</v>
      </c>
      <c r="F11760">
        <v>22</v>
      </c>
      <c r="G11760">
        <v>5.6227689999999999</v>
      </c>
      <c r="H11760">
        <v>5.6227689999999999</v>
      </c>
      <c r="I11760">
        <v>84.004000000000005</v>
      </c>
      <c r="J11760">
        <v>0.15957180000000001</v>
      </c>
      <c r="K11760">
        <v>-0.2044995</v>
      </c>
      <c r="L11760">
        <v>-8.3679500000000004E-2</v>
      </c>
      <c r="M11760">
        <v>0</v>
      </c>
      <c r="N11760">
        <v>8.3679500000000004E-2</v>
      </c>
      <c r="O11760">
        <v>0.2044995</v>
      </c>
      <c r="P11760">
        <v>16.006132000000001</v>
      </c>
      <c r="Q11760">
        <v>37.984088999999997</v>
      </c>
      <c r="R11760">
        <v>8</v>
      </c>
      <c r="S11760" s="81">
        <v>32380</v>
      </c>
    </row>
    <row r="11761" spans="1:19" x14ac:dyDescent="0.2">
      <c r="A11761" t="s">
        <v>77</v>
      </c>
      <c r="B11761" t="s">
        <v>38</v>
      </c>
      <c r="C11761" t="s">
        <v>47</v>
      </c>
      <c r="D11761" t="s">
        <v>12</v>
      </c>
      <c r="E11761">
        <v>2015</v>
      </c>
      <c r="F11761">
        <v>23</v>
      </c>
      <c r="G11761">
        <v>5.9259190000000004</v>
      </c>
      <c r="H11761">
        <v>5.9259190000000004</v>
      </c>
      <c r="I11761">
        <v>80.249099999999999</v>
      </c>
      <c r="J11761">
        <v>0.15857740000000001</v>
      </c>
      <c r="K11761">
        <v>-0.20322509999999999</v>
      </c>
      <c r="L11761">
        <v>-8.3158099999999999E-2</v>
      </c>
      <c r="M11761">
        <v>0</v>
      </c>
      <c r="N11761">
        <v>8.3158099999999999E-2</v>
      </c>
      <c r="O11761">
        <v>0.20322509999999999</v>
      </c>
      <c r="P11761">
        <v>16.006132000000001</v>
      </c>
      <c r="Q11761">
        <v>37.984088999999997</v>
      </c>
      <c r="R11761">
        <v>8</v>
      </c>
      <c r="S11761" s="81">
        <v>32380</v>
      </c>
    </row>
    <row r="11762" spans="1:19" x14ac:dyDescent="0.2">
      <c r="A11762" t="s">
        <v>77</v>
      </c>
      <c r="B11762" t="s">
        <v>38</v>
      </c>
      <c r="C11762" t="s">
        <v>47</v>
      </c>
      <c r="D11762" t="s">
        <v>12</v>
      </c>
      <c r="E11762">
        <v>2015</v>
      </c>
      <c r="F11762">
        <v>24</v>
      </c>
      <c r="G11762">
        <v>6.46882</v>
      </c>
      <c r="H11762">
        <v>6.46882</v>
      </c>
      <c r="I11762">
        <v>77.495500000000007</v>
      </c>
      <c r="J11762">
        <v>0.1594498</v>
      </c>
      <c r="K11762">
        <v>-0.2043432</v>
      </c>
      <c r="L11762">
        <v>-8.3615599999999998E-2</v>
      </c>
      <c r="M11762">
        <v>0</v>
      </c>
      <c r="N11762">
        <v>8.3615599999999998E-2</v>
      </c>
      <c r="O11762">
        <v>0.2043432</v>
      </c>
      <c r="P11762">
        <v>16.006132000000001</v>
      </c>
      <c r="Q11762">
        <v>37.984088999999997</v>
      </c>
      <c r="R11762">
        <v>8</v>
      </c>
      <c r="S11762" s="81">
        <v>32380</v>
      </c>
    </row>
    <row r="11763" spans="1:19" x14ac:dyDescent="0.2">
      <c r="A11763" t="s">
        <v>77</v>
      </c>
      <c r="B11763" t="s">
        <v>38</v>
      </c>
      <c r="C11763" t="s">
        <v>47</v>
      </c>
      <c r="D11763" t="s">
        <v>13</v>
      </c>
      <c r="E11763">
        <v>2015</v>
      </c>
      <c r="F11763">
        <v>1</v>
      </c>
      <c r="G11763">
        <v>8.2943259999999999</v>
      </c>
      <c r="H11763">
        <v>8.2943259999999999</v>
      </c>
      <c r="I11763">
        <v>73.328500000000005</v>
      </c>
      <c r="J11763">
        <v>0.15907940000000001</v>
      </c>
      <c r="K11763">
        <v>-0.20386840000000001</v>
      </c>
      <c r="L11763">
        <v>-8.3421300000000004E-2</v>
      </c>
      <c r="M11763">
        <v>0</v>
      </c>
      <c r="N11763">
        <v>8.3421300000000004E-2</v>
      </c>
      <c r="O11763">
        <v>0.20386840000000001</v>
      </c>
      <c r="P11763">
        <v>16.006132000000001</v>
      </c>
      <c r="Q11763">
        <v>37.984088999999997</v>
      </c>
      <c r="R11763">
        <v>9</v>
      </c>
      <c r="S11763" s="81">
        <v>32022</v>
      </c>
    </row>
    <row r="11764" spans="1:19" x14ac:dyDescent="0.2">
      <c r="A11764" t="s">
        <v>77</v>
      </c>
      <c r="B11764" t="s">
        <v>38</v>
      </c>
      <c r="C11764" t="s">
        <v>47</v>
      </c>
      <c r="D11764" t="s">
        <v>13</v>
      </c>
      <c r="E11764">
        <v>2015</v>
      </c>
      <c r="F11764">
        <v>2</v>
      </c>
      <c r="G11764">
        <v>8.412979</v>
      </c>
      <c r="H11764">
        <v>8.412979</v>
      </c>
      <c r="I11764">
        <v>69.602999999999994</v>
      </c>
      <c r="J11764">
        <v>0.1574044</v>
      </c>
      <c r="K11764">
        <v>-0.20172190000000001</v>
      </c>
      <c r="L11764">
        <v>-8.2543000000000005E-2</v>
      </c>
      <c r="M11764">
        <v>0</v>
      </c>
      <c r="N11764">
        <v>8.2543000000000005E-2</v>
      </c>
      <c r="O11764">
        <v>0.20172190000000001</v>
      </c>
      <c r="P11764">
        <v>16.006132000000001</v>
      </c>
      <c r="Q11764">
        <v>37.984088999999997</v>
      </c>
      <c r="R11764">
        <v>9</v>
      </c>
      <c r="S11764" s="81">
        <v>32022</v>
      </c>
    </row>
    <row r="11765" spans="1:19" x14ac:dyDescent="0.2">
      <c r="A11765" t="s">
        <v>77</v>
      </c>
      <c r="B11765" t="s">
        <v>38</v>
      </c>
      <c r="C11765" t="s">
        <v>47</v>
      </c>
      <c r="D11765" t="s">
        <v>13</v>
      </c>
      <c r="E11765">
        <v>2015</v>
      </c>
      <c r="F11765">
        <v>3</v>
      </c>
      <c r="G11765">
        <v>8.8111390000000007</v>
      </c>
      <c r="H11765">
        <v>8.8111390000000007</v>
      </c>
      <c r="I11765">
        <v>67.701899999999995</v>
      </c>
      <c r="J11765">
        <v>0.1591024</v>
      </c>
      <c r="K11765">
        <v>-0.20389789999999999</v>
      </c>
      <c r="L11765">
        <v>-8.3433400000000005E-2</v>
      </c>
      <c r="M11765">
        <v>0</v>
      </c>
      <c r="N11765">
        <v>8.3433400000000005E-2</v>
      </c>
      <c r="O11765">
        <v>0.20389789999999999</v>
      </c>
      <c r="P11765">
        <v>16.006132000000001</v>
      </c>
      <c r="Q11765">
        <v>37.984088999999997</v>
      </c>
      <c r="R11765">
        <v>9</v>
      </c>
      <c r="S11765" s="81">
        <v>32022</v>
      </c>
    </row>
    <row r="11766" spans="1:19" x14ac:dyDescent="0.2">
      <c r="A11766" t="s">
        <v>77</v>
      </c>
      <c r="B11766" t="s">
        <v>38</v>
      </c>
      <c r="C11766" t="s">
        <v>47</v>
      </c>
      <c r="D11766" t="s">
        <v>13</v>
      </c>
      <c r="E11766">
        <v>2015</v>
      </c>
      <c r="F11766">
        <v>4</v>
      </c>
      <c r="G11766">
        <v>8.9212779999999992</v>
      </c>
      <c r="H11766">
        <v>8.9212779999999992</v>
      </c>
      <c r="I11766">
        <v>66.004900000000006</v>
      </c>
      <c r="J11766">
        <v>0.1585935</v>
      </c>
      <c r="K11766">
        <v>-0.2032457</v>
      </c>
      <c r="L11766">
        <v>-8.3166500000000004E-2</v>
      </c>
      <c r="M11766">
        <v>0</v>
      </c>
      <c r="N11766">
        <v>8.3166500000000004E-2</v>
      </c>
      <c r="O11766">
        <v>0.2032457</v>
      </c>
      <c r="P11766">
        <v>16.006132000000001</v>
      </c>
      <c r="Q11766">
        <v>37.984088999999997</v>
      </c>
      <c r="R11766">
        <v>9</v>
      </c>
      <c r="S11766" s="81">
        <v>32022</v>
      </c>
    </row>
    <row r="11767" spans="1:19" x14ac:dyDescent="0.2">
      <c r="A11767" t="s">
        <v>77</v>
      </c>
      <c r="B11767" t="s">
        <v>38</v>
      </c>
      <c r="C11767" t="s">
        <v>47</v>
      </c>
      <c r="D11767" t="s">
        <v>13</v>
      </c>
      <c r="E11767">
        <v>2015</v>
      </c>
      <c r="F11767">
        <v>5</v>
      </c>
      <c r="G11767">
        <v>9.0622579999999999</v>
      </c>
      <c r="H11767">
        <v>9.0622579999999999</v>
      </c>
      <c r="I11767">
        <v>65.009399999999999</v>
      </c>
      <c r="J11767">
        <v>0.1582527</v>
      </c>
      <c r="K11767">
        <v>-0.20280899999999999</v>
      </c>
      <c r="L11767">
        <v>-8.29878E-2</v>
      </c>
      <c r="M11767">
        <v>0</v>
      </c>
      <c r="N11767">
        <v>8.29878E-2</v>
      </c>
      <c r="O11767">
        <v>0.20280899999999999</v>
      </c>
      <c r="P11767">
        <v>16.006132000000001</v>
      </c>
      <c r="Q11767">
        <v>37.984088999999997</v>
      </c>
      <c r="R11767">
        <v>9</v>
      </c>
      <c r="S11767" s="81">
        <v>32022</v>
      </c>
    </row>
    <row r="11768" spans="1:19" x14ac:dyDescent="0.2">
      <c r="A11768" t="s">
        <v>77</v>
      </c>
      <c r="B11768" t="s">
        <v>38</v>
      </c>
      <c r="C11768" t="s">
        <v>47</v>
      </c>
      <c r="D11768" t="s">
        <v>13</v>
      </c>
      <c r="E11768">
        <v>2015</v>
      </c>
      <c r="F11768">
        <v>6</v>
      </c>
      <c r="G11768">
        <v>9.2542480000000005</v>
      </c>
      <c r="H11768">
        <v>9.2542480000000005</v>
      </c>
      <c r="I11768">
        <v>64.109499999999997</v>
      </c>
      <c r="J11768">
        <v>0.15711069999999999</v>
      </c>
      <c r="K11768">
        <v>-0.20134550000000001</v>
      </c>
      <c r="L11768">
        <v>-8.2389000000000004E-2</v>
      </c>
      <c r="M11768">
        <v>0</v>
      </c>
      <c r="N11768">
        <v>8.2389000000000004E-2</v>
      </c>
      <c r="O11768">
        <v>0.20134550000000001</v>
      </c>
      <c r="P11768">
        <v>16.006132000000001</v>
      </c>
      <c r="Q11768">
        <v>37.984088999999997</v>
      </c>
      <c r="R11768">
        <v>9</v>
      </c>
      <c r="S11768" s="81">
        <v>32022</v>
      </c>
    </row>
    <row r="11769" spans="1:19" x14ac:dyDescent="0.2">
      <c r="A11769" t="s">
        <v>77</v>
      </c>
      <c r="B11769" t="s">
        <v>38</v>
      </c>
      <c r="C11769" t="s">
        <v>47</v>
      </c>
      <c r="D11769" t="s">
        <v>13</v>
      </c>
      <c r="E11769">
        <v>2015</v>
      </c>
      <c r="F11769">
        <v>7</v>
      </c>
      <c r="G11769">
        <v>9.7458709999999993</v>
      </c>
      <c r="H11769">
        <v>9.7458709999999993</v>
      </c>
      <c r="I11769">
        <v>63.359499999999997</v>
      </c>
      <c r="J11769">
        <v>0.15755669999999999</v>
      </c>
      <c r="K11769">
        <v>-0.20191709999999999</v>
      </c>
      <c r="L11769">
        <v>-8.2622799999999996E-2</v>
      </c>
      <c r="M11769">
        <v>0</v>
      </c>
      <c r="N11769">
        <v>8.2622799999999996E-2</v>
      </c>
      <c r="O11769">
        <v>0.20191709999999999</v>
      </c>
      <c r="P11769">
        <v>16.006132000000001</v>
      </c>
      <c r="Q11769">
        <v>37.984088999999997</v>
      </c>
      <c r="R11769">
        <v>9</v>
      </c>
      <c r="S11769" s="81">
        <v>32022</v>
      </c>
    </row>
    <row r="11770" spans="1:19" x14ac:dyDescent="0.2">
      <c r="A11770" t="s">
        <v>77</v>
      </c>
      <c r="B11770" t="s">
        <v>38</v>
      </c>
      <c r="C11770" t="s">
        <v>47</v>
      </c>
      <c r="D11770" t="s">
        <v>13</v>
      </c>
      <c r="E11770">
        <v>2015</v>
      </c>
      <c r="F11770">
        <v>8</v>
      </c>
      <c r="G11770">
        <v>9.0788860000000007</v>
      </c>
      <c r="H11770">
        <v>9.0788860000000007</v>
      </c>
      <c r="I11770">
        <v>64.956199999999995</v>
      </c>
      <c r="J11770">
        <v>0.1554635</v>
      </c>
      <c r="K11770">
        <v>-0.19923450000000001</v>
      </c>
      <c r="L11770">
        <v>-8.1525200000000006E-2</v>
      </c>
      <c r="M11770">
        <v>0</v>
      </c>
      <c r="N11770">
        <v>8.1525200000000006E-2</v>
      </c>
      <c r="O11770">
        <v>0.19923450000000001</v>
      </c>
      <c r="P11770">
        <v>16.006132000000001</v>
      </c>
      <c r="Q11770">
        <v>37.984088999999997</v>
      </c>
      <c r="R11770">
        <v>9</v>
      </c>
      <c r="S11770" s="81">
        <v>32022</v>
      </c>
    </row>
    <row r="11771" spans="1:19" x14ac:dyDescent="0.2">
      <c r="A11771" t="s">
        <v>77</v>
      </c>
      <c r="B11771" t="s">
        <v>38</v>
      </c>
      <c r="C11771" t="s">
        <v>47</v>
      </c>
      <c r="D11771" t="s">
        <v>13</v>
      </c>
      <c r="E11771">
        <v>2015</v>
      </c>
      <c r="F11771">
        <v>9</v>
      </c>
      <c r="G11771">
        <v>8.4659739999999992</v>
      </c>
      <c r="H11771">
        <v>8.4659739999999992</v>
      </c>
      <c r="I11771">
        <v>70.153499999999994</v>
      </c>
      <c r="J11771">
        <v>0.15424689999999999</v>
      </c>
      <c r="K11771">
        <v>-0.1976753</v>
      </c>
      <c r="L11771">
        <v>-8.0887100000000003E-2</v>
      </c>
      <c r="M11771">
        <v>0</v>
      </c>
      <c r="N11771">
        <v>8.0887100000000003E-2</v>
      </c>
      <c r="O11771">
        <v>0.1976753</v>
      </c>
      <c r="P11771">
        <v>16.006132000000001</v>
      </c>
      <c r="Q11771">
        <v>37.984088999999997</v>
      </c>
      <c r="R11771">
        <v>9</v>
      </c>
      <c r="S11771" s="81">
        <v>32022</v>
      </c>
    </row>
    <row r="11772" spans="1:19" x14ac:dyDescent="0.2">
      <c r="A11772" t="s">
        <v>77</v>
      </c>
      <c r="B11772" t="s">
        <v>38</v>
      </c>
      <c r="C11772" t="s">
        <v>47</v>
      </c>
      <c r="D11772" t="s">
        <v>13</v>
      </c>
      <c r="E11772">
        <v>2015</v>
      </c>
      <c r="F11772">
        <v>10</v>
      </c>
      <c r="G11772">
        <v>8.3429749999999991</v>
      </c>
      <c r="H11772">
        <v>8.3429749999999991</v>
      </c>
      <c r="I11772">
        <v>76.003900000000002</v>
      </c>
      <c r="J11772">
        <v>0.15455669999999999</v>
      </c>
      <c r="K11772">
        <v>-0.19807230000000001</v>
      </c>
      <c r="L11772">
        <v>-8.1049599999999999E-2</v>
      </c>
      <c r="M11772">
        <v>0</v>
      </c>
      <c r="N11772">
        <v>8.1049599999999999E-2</v>
      </c>
      <c r="O11772">
        <v>0.19807230000000001</v>
      </c>
      <c r="P11772">
        <v>16.006132000000001</v>
      </c>
      <c r="Q11772">
        <v>37.984088999999997</v>
      </c>
      <c r="R11772">
        <v>9</v>
      </c>
      <c r="S11772" s="81">
        <v>32022</v>
      </c>
    </row>
    <row r="11773" spans="1:19" x14ac:dyDescent="0.2">
      <c r="A11773" t="s">
        <v>77</v>
      </c>
      <c r="B11773" t="s">
        <v>38</v>
      </c>
      <c r="C11773" t="s">
        <v>47</v>
      </c>
      <c r="D11773" t="s">
        <v>13</v>
      </c>
      <c r="E11773">
        <v>2015</v>
      </c>
      <c r="F11773">
        <v>11</v>
      </c>
      <c r="G11773">
        <v>8.0389359999999996</v>
      </c>
      <c r="H11773">
        <v>8.0389359999999996</v>
      </c>
      <c r="I11773">
        <v>81.614999999999995</v>
      </c>
      <c r="J11773">
        <v>0.154811</v>
      </c>
      <c r="K11773">
        <v>-0.1983983</v>
      </c>
      <c r="L11773">
        <v>-8.1183000000000005E-2</v>
      </c>
      <c r="M11773">
        <v>0</v>
      </c>
      <c r="N11773">
        <v>8.1183000000000005E-2</v>
      </c>
      <c r="O11773">
        <v>0.1983983</v>
      </c>
      <c r="P11773">
        <v>16.006132000000001</v>
      </c>
      <c r="Q11773">
        <v>37.984088999999997</v>
      </c>
      <c r="R11773">
        <v>9</v>
      </c>
      <c r="S11773" s="81">
        <v>32022</v>
      </c>
    </row>
    <row r="11774" spans="1:19" x14ac:dyDescent="0.2">
      <c r="A11774" t="s">
        <v>77</v>
      </c>
      <c r="B11774" t="s">
        <v>38</v>
      </c>
      <c r="C11774" t="s">
        <v>47</v>
      </c>
      <c r="D11774" t="s">
        <v>13</v>
      </c>
      <c r="E11774">
        <v>2015</v>
      </c>
      <c r="F11774">
        <v>12</v>
      </c>
      <c r="G11774">
        <v>7.9770880000000002</v>
      </c>
      <c r="H11774">
        <v>7.9770880000000002</v>
      </c>
      <c r="I11774">
        <v>87.214500000000001</v>
      </c>
      <c r="J11774">
        <v>0.15729270000000001</v>
      </c>
      <c r="K11774">
        <v>-0.2015788</v>
      </c>
      <c r="L11774">
        <v>-8.2484399999999999E-2</v>
      </c>
      <c r="M11774">
        <v>0</v>
      </c>
      <c r="N11774">
        <v>8.2484399999999999E-2</v>
      </c>
      <c r="O11774">
        <v>0.2015788</v>
      </c>
      <c r="P11774">
        <v>16.006132000000001</v>
      </c>
      <c r="Q11774">
        <v>37.984088999999997</v>
      </c>
      <c r="R11774">
        <v>9</v>
      </c>
      <c r="S11774" s="81">
        <v>32022</v>
      </c>
    </row>
    <row r="11775" spans="1:19" x14ac:dyDescent="0.2">
      <c r="A11775" t="s">
        <v>77</v>
      </c>
      <c r="B11775" t="s">
        <v>38</v>
      </c>
      <c r="C11775" t="s">
        <v>47</v>
      </c>
      <c r="D11775" t="s">
        <v>13</v>
      </c>
      <c r="E11775">
        <v>2015</v>
      </c>
      <c r="F11775">
        <v>13</v>
      </c>
      <c r="G11775">
        <v>7.4767849999999996</v>
      </c>
      <c r="H11775">
        <v>7.4767849999999996</v>
      </c>
      <c r="I11775">
        <v>92.013400000000004</v>
      </c>
      <c r="J11775">
        <v>0.1624439</v>
      </c>
      <c r="K11775">
        <v>-0.20818020000000001</v>
      </c>
      <c r="L11775">
        <v>-8.5185700000000003E-2</v>
      </c>
      <c r="M11775">
        <v>0</v>
      </c>
      <c r="N11775">
        <v>8.5185700000000003E-2</v>
      </c>
      <c r="O11775">
        <v>0.20818020000000001</v>
      </c>
      <c r="P11775">
        <v>16.006132000000001</v>
      </c>
      <c r="Q11775">
        <v>37.984088999999997</v>
      </c>
      <c r="R11775">
        <v>9</v>
      </c>
      <c r="S11775" s="81">
        <v>32022</v>
      </c>
    </row>
    <row r="11776" spans="1:19" x14ac:dyDescent="0.2">
      <c r="A11776" t="s">
        <v>77</v>
      </c>
      <c r="B11776" t="s">
        <v>38</v>
      </c>
      <c r="C11776" t="s">
        <v>47</v>
      </c>
      <c r="D11776" t="s">
        <v>13</v>
      </c>
      <c r="E11776">
        <v>2015</v>
      </c>
      <c r="F11776">
        <v>14</v>
      </c>
      <c r="G11776">
        <v>7.3263410000000002</v>
      </c>
      <c r="H11776">
        <v>7.3263410000000002</v>
      </c>
      <c r="I11776">
        <v>95.713700000000003</v>
      </c>
      <c r="J11776">
        <v>0.15730640000000001</v>
      </c>
      <c r="K11776">
        <v>-0.2015962</v>
      </c>
      <c r="L11776">
        <v>-8.2491499999999995E-2</v>
      </c>
      <c r="M11776">
        <v>0</v>
      </c>
      <c r="N11776">
        <v>8.2491499999999995E-2</v>
      </c>
      <c r="O11776">
        <v>0.2015962</v>
      </c>
      <c r="P11776">
        <v>16.006132000000001</v>
      </c>
      <c r="Q11776">
        <v>37.984088999999997</v>
      </c>
      <c r="R11776">
        <v>9</v>
      </c>
      <c r="S11776" s="81">
        <v>32022</v>
      </c>
    </row>
    <row r="11777" spans="1:19" x14ac:dyDescent="0.2">
      <c r="A11777" t="s">
        <v>77</v>
      </c>
      <c r="B11777" t="s">
        <v>38</v>
      </c>
      <c r="C11777" t="s">
        <v>47</v>
      </c>
      <c r="D11777" t="s">
        <v>13</v>
      </c>
      <c r="E11777">
        <v>2015</v>
      </c>
      <c r="F11777">
        <v>15</v>
      </c>
      <c r="G11777">
        <v>7.2675340000000004</v>
      </c>
      <c r="H11777">
        <v>7.2675340000000004</v>
      </c>
      <c r="I11777">
        <v>99.105400000000003</v>
      </c>
      <c r="J11777">
        <v>0.15785250000000001</v>
      </c>
      <c r="K11777">
        <v>-0.20229610000000001</v>
      </c>
      <c r="L11777">
        <v>-8.2777900000000001E-2</v>
      </c>
      <c r="M11777">
        <v>0</v>
      </c>
      <c r="N11777">
        <v>8.2777900000000001E-2</v>
      </c>
      <c r="O11777">
        <v>0.20229610000000001</v>
      </c>
      <c r="P11777">
        <v>16.006132000000001</v>
      </c>
      <c r="Q11777">
        <v>37.984088999999997</v>
      </c>
      <c r="R11777">
        <v>9</v>
      </c>
      <c r="S11777" s="81">
        <v>32022</v>
      </c>
    </row>
    <row r="11778" spans="1:19" x14ac:dyDescent="0.2">
      <c r="A11778" t="s">
        <v>77</v>
      </c>
      <c r="B11778" t="s">
        <v>38</v>
      </c>
      <c r="C11778" t="s">
        <v>47</v>
      </c>
      <c r="D11778" t="s">
        <v>13</v>
      </c>
      <c r="E11778">
        <v>2015</v>
      </c>
      <c r="F11778">
        <v>16</v>
      </c>
      <c r="G11778">
        <v>7.2152209999999997</v>
      </c>
      <c r="H11778">
        <v>7.2152209999999997</v>
      </c>
      <c r="I11778">
        <v>101.252</v>
      </c>
      <c r="J11778">
        <v>0.15740989999999999</v>
      </c>
      <c r="K11778">
        <v>-0.20172889999999999</v>
      </c>
      <c r="L11778">
        <v>-8.2545800000000003E-2</v>
      </c>
      <c r="M11778">
        <v>0</v>
      </c>
      <c r="N11778">
        <v>8.2545800000000003E-2</v>
      </c>
      <c r="O11778">
        <v>0.20172889999999999</v>
      </c>
      <c r="P11778">
        <v>16.006132000000001</v>
      </c>
      <c r="Q11778">
        <v>37.984088999999997</v>
      </c>
      <c r="R11778">
        <v>9</v>
      </c>
      <c r="S11778" s="81">
        <v>32022</v>
      </c>
    </row>
    <row r="11779" spans="1:19" x14ac:dyDescent="0.2">
      <c r="A11779" t="s">
        <v>77</v>
      </c>
      <c r="B11779" t="s">
        <v>38</v>
      </c>
      <c r="C11779" t="s">
        <v>47</v>
      </c>
      <c r="D11779" t="s">
        <v>13</v>
      </c>
      <c r="E11779">
        <v>2015</v>
      </c>
      <c r="F11779">
        <v>17</v>
      </c>
      <c r="G11779">
        <v>6.9433129999999998</v>
      </c>
      <c r="H11779">
        <v>6.9433129999999998</v>
      </c>
      <c r="I11779">
        <v>100.797</v>
      </c>
      <c r="J11779">
        <v>0.1560337</v>
      </c>
      <c r="K11779">
        <v>-0.19996530000000001</v>
      </c>
      <c r="L11779">
        <v>-8.18242E-2</v>
      </c>
      <c r="M11779">
        <v>0</v>
      </c>
      <c r="N11779">
        <v>8.18242E-2</v>
      </c>
      <c r="O11779">
        <v>0.19996530000000001</v>
      </c>
      <c r="P11779">
        <v>16.006132000000001</v>
      </c>
      <c r="Q11779">
        <v>37.984088999999997</v>
      </c>
      <c r="R11779">
        <v>9</v>
      </c>
      <c r="S11779" s="81">
        <v>32022</v>
      </c>
    </row>
    <row r="11780" spans="1:19" x14ac:dyDescent="0.2">
      <c r="A11780" t="s">
        <v>77</v>
      </c>
      <c r="B11780" t="s">
        <v>38</v>
      </c>
      <c r="C11780" t="s">
        <v>47</v>
      </c>
      <c r="D11780" t="s">
        <v>13</v>
      </c>
      <c r="E11780">
        <v>2015</v>
      </c>
      <c r="F11780">
        <v>18</v>
      </c>
      <c r="G11780">
        <v>6.6368039999999997</v>
      </c>
      <c r="H11780">
        <v>6.6368039999999997</v>
      </c>
      <c r="I11780">
        <v>99.900199999999998</v>
      </c>
      <c r="J11780">
        <v>0.15504229999999999</v>
      </c>
      <c r="K11780">
        <v>-0.1986946</v>
      </c>
      <c r="L11780">
        <v>-8.1304199999999993E-2</v>
      </c>
      <c r="M11780">
        <v>0</v>
      </c>
      <c r="N11780">
        <v>8.1304199999999993E-2</v>
      </c>
      <c r="O11780">
        <v>0.1986946</v>
      </c>
      <c r="P11780">
        <v>16.006132000000001</v>
      </c>
      <c r="Q11780">
        <v>37.984088999999997</v>
      </c>
      <c r="R11780">
        <v>9</v>
      </c>
      <c r="S11780" s="81">
        <v>32022</v>
      </c>
    </row>
    <row r="11781" spans="1:19" x14ac:dyDescent="0.2">
      <c r="A11781" t="s">
        <v>77</v>
      </c>
      <c r="B11781" t="s">
        <v>38</v>
      </c>
      <c r="C11781" t="s">
        <v>47</v>
      </c>
      <c r="D11781" t="s">
        <v>13</v>
      </c>
      <c r="E11781">
        <v>2015</v>
      </c>
      <c r="F11781">
        <v>19</v>
      </c>
      <c r="G11781">
        <v>6.5391940000000002</v>
      </c>
      <c r="H11781">
        <v>6.5391940000000002</v>
      </c>
      <c r="I11781">
        <v>96.102099999999993</v>
      </c>
      <c r="J11781">
        <v>0.15698229999999999</v>
      </c>
      <c r="K11781">
        <v>-0.201181</v>
      </c>
      <c r="L11781">
        <v>-8.2321599999999995E-2</v>
      </c>
      <c r="M11781">
        <v>0</v>
      </c>
      <c r="N11781">
        <v>8.2321599999999995E-2</v>
      </c>
      <c r="O11781">
        <v>0.201181</v>
      </c>
      <c r="P11781">
        <v>16.006132000000001</v>
      </c>
      <c r="Q11781">
        <v>37.984088999999997</v>
      </c>
      <c r="R11781">
        <v>9</v>
      </c>
      <c r="S11781" s="81">
        <v>32022</v>
      </c>
    </row>
    <row r="11782" spans="1:19" x14ac:dyDescent="0.2">
      <c r="A11782" t="s">
        <v>77</v>
      </c>
      <c r="B11782" t="s">
        <v>38</v>
      </c>
      <c r="C11782" t="s">
        <v>47</v>
      </c>
      <c r="D11782" t="s">
        <v>13</v>
      </c>
      <c r="E11782">
        <v>2015</v>
      </c>
      <c r="F11782">
        <v>20</v>
      </c>
      <c r="G11782">
        <v>6.6059340000000004</v>
      </c>
      <c r="H11782">
        <v>6.6059340000000004</v>
      </c>
      <c r="I11782">
        <v>90.449200000000005</v>
      </c>
      <c r="J11782">
        <v>0.15912799999999999</v>
      </c>
      <c r="K11782">
        <v>-0.2039308</v>
      </c>
      <c r="L11782">
        <v>-8.3446800000000002E-2</v>
      </c>
      <c r="M11782">
        <v>0</v>
      </c>
      <c r="N11782">
        <v>8.3446800000000002E-2</v>
      </c>
      <c r="O11782">
        <v>0.2039308</v>
      </c>
      <c r="P11782">
        <v>16.006132000000001</v>
      </c>
      <c r="Q11782">
        <v>37.984088999999997</v>
      </c>
      <c r="R11782">
        <v>9</v>
      </c>
      <c r="S11782" s="81">
        <v>32022</v>
      </c>
    </row>
    <row r="11783" spans="1:19" x14ac:dyDescent="0.2">
      <c r="A11783" t="s">
        <v>77</v>
      </c>
      <c r="B11783" t="s">
        <v>38</v>
      </c>
      <c r="C11783" t="s">
        <v>47</v>
      </c>
      <c r="D11783" t="s">
        <v>13</v>
      </c>
      <c r="E11783">
        <v>2015</v>
      </c>
      <c r="F11783">
        <v>21</v>
      </c>
      <c r="G11783">
        <v>6.6953379999999996</v>
      </c>
      <c r="H11783">
        <v>6.6953379999999996</v>
      </c>
      <c r="I11783">
        <v>84.5989</v>
      </c>
      <c r="J11783">
        <v>0.15868380000000001</v>
      </c>
      <c r="K11783">
        <v>-0.2033615</v>
      </c>
      <c r="L11783">
        <v>-8.3213899999999993E-2</v>
      </c>
      <c r="M11783">
        <v>0</v>
      </c>
      <c r="N11783">
        <v>8.3213899999999993E-2</v>
      </c>
      <c r="O11783">
        <v>0.2033615</v>
      </c>
      <c r="P11783">
        <v>16.006132000000001</v>
      </c>
      <c r="Q11783">
        <v>37.984088999999997</v>
      </c>
      <c r="R11783">
        <v>9</v>
      </c>
      <c r="S11783" s="81">
        <v>32022</v>
      </c>
    </row>
    <row r="11784" spans="1:19" x14ac:dyDescent="0.2">
      <c r="A11784" t="s">
        <v>77</v>
      </c>
      <c r="B11784" t="s">
        <v>38</v>
      </c>
      <c r="C11784" t="s">
        <v>47</v>
      </c>
      <c r="D11784" t="s">
        <v>13</v>
      </c>
      <c r="E11784">
        <v>2015</v>
      </c>
      <c r="F11784">
        <v>22</v>
      </c>
      <c r="G11784">
        <v>6.7913309999999996</v>
      </c>
      <c r="H11784">
        <v>6.7913309999999996</v>
      </c>
      <c r="I11784">
        <v>79.9482</v>
      </c>
      <c r="J11784">
        <v>0.1585483</v>
      </c>
      <c r="K11784">
        <v>-0.2031879</v>
      </c>
      <c r="L11784">
        <v>-8.3142800000000003E-2</v>
      </c>
      <c r="M11784">
        <v>0</v>
      </c>
      <c r="N11784">
        <v>8.3142800000000003E-2</v>
      </c>
      <c r="O11784">
        <v>0.2031879</v>
      </c>
      <c r="P11784">
        <v>16.006132000000001</v>
      </c>
      <c r="Q11784">
        <v>37.984088999999997</v>
      </c>
      <c r="R11784">
        <v>9</v>
      </c>
      <c r="S11784" s="81">
        <v>32022</v>
      </c>
    </row>
    <row r="11785" spans="1:19" x14ac:dyDescent="0.2">
      <c r="A11785" t="s">
        <v>77</v>
      </c>
      <c r="B11785" t="s">
        <v>38</v>
      </c>
      <c r="C11785" t="s">
        <v>47</v>
      </c>
      <c r="D11785" t="s">
        <v>13</v>
      </c>
      <c r="E11785">
        <v>2015</v>
      </c>
      <c r="F11785">
        <v>23</v>
      </c>
      <c r="G11785">
        <v>7.1964430000000004</v>
      </c>
      <c r="H11785">
        <v>7.1964430000000004</v>
      </c>
      <c r="I11785">
        <v>76.594899999999996</v>
      </c>
      <c r="J11785">
        <v>0.15681639999999999</v>
      </c>
      <c r="K11785">
        <v>-0.20096829999999999</v>
      </c>
      <c r="L11785">
        <v>-8.2234600000000005E-2</v>
      </c>
      <c r="M11785">
        <v>0</v>
      </c>
      <c r="N11785">
        <v>8.2234600000000005E-2</v>
      </c>
      <c r="O11785">
        <v>0.20096829999999999</v>
      </c>
      <c r="P11785">
        <v>16.006132000000001</v>
      </c>
      <c r="Q11785">
        <v>37.984088999999997</v>
      </c>
      <c r="R11785">
        <v>9</v>
      </c>
      <c r="S11785" s="81">
        <v>32022</v>
      </c>
    </row>
    <row r="11786" spans="1:19" x14ac:dyDescent="0.2">
      <c r="A11786" t="s">
        <v>77</v>
      </c>
      <c r="B11786" t="s">
        <v>38</v>
      </c>
      <c r="C11786" t="s">
        <v>47</v>
      </c>
      <c r="D11786" t="s">
        <v>13</v>
      </c>
      <c r="E11786">
        <v>2015</v>
      </c>
      <c r="F11786">
        <v>24</v>
      </c>
      <c r="G11786">
        <v>7.5943370000000003</v>
      </c>
      <c r="H11786">
        <v>7.5943370000000003</v>
      </c>
      <c r="I11786">
        <v>74.090400000000002</v>
      </c>
      <c r="J11786">
        <v>0.15741379999999999</v>
      </c>
      <c r="K11786">
        <v>-0.20173379999999999</v>
      </c>
      <c r="L11786">
        <v>-8.2547899999999994E-2</v>
      </c>
      <c r="M11786">
        <v>0</v>
      </c>
      <c r="N11786">
        <v>8.2547899999999994E-2</v>
      </c>
      <c r="O11786">
        <v>0.20173379999999999</v>
      </c>
      <c r="P11786">
        <v>16.006132000000001</v>
      </c>
      <c r="Q11786">
        <v>37.984088999999997</v>
      </c>
      <c r="R11786">
        <v>9</v>
      </c>
      <c r="S11786" s="81">
        <v>32022</v>
      </c>
    </row>
    <row r="11787" spans="1:19" x14ac:dyDescent="0.2">
      <c r="A11787" t="s">
        <v>77</v>
      </c>
      <c r="B11787" t="s">
        <v>38</v>
      </c>
      <c r="C11787" t="s">
        <v>47</v>
      </c>
      <c r="D11787" t="s">
        <v>14</v>
      </c>
      <c r="E11787">
        <v>2015</v>
      </c>
      <c r="F11787">
        <v>1</v>
      </c>
      <c r="G11787">
        <v>7.8647349999999996</v>
      </c>
      <c r="H11787">
        <v>7.8647349999999996</v>
      </c>
      <c r="I11787">
        <v>63.150799999999997</v>
      </c>
      <c r="J11787">
        <v>0.15192649999999999</v>
      </c>
      <c r="K11787">
        <v>-0.19470170000000001</v>
      </c>
      <c r="L11787">
        <v>-7.9670400000000002E-2</v>
      </c>
      <c r="M11787">
        <v>0</v>
      </c>
      <c r="N11787">
        <v>7.9670400000000002E-2</v>
      </c>
      <c r="O11787">
        <v>0.19470170000000001</v>
      </c>
      <c r="P11787">
        <v>16.006132000000001</v>
      </c>
      <c r="Q11787">
        <v>37.984088999999997</v>
      </c>
      <c r="R11787">
        <v>10</v>
      </c>
      <c r="S11787" s="81">
        <v>36442</v>
      </c>
    </row>
    <row r="11788" spans="1:19" x14ac:dyDescent="0.2">
      <c r="A11788" t="s">
        <v>77</v>
      </c>
      <c r="B11788" t="s">
        <v>38</v>
      </c>
      <c r="C11788" t="s">
        <v>47</v>
      </c>
      <c r="D11788" t="s">
        <v>14</v>
      </c>
      <c r="E11788">
        <v>2015</v>
      </c>
      <c r="F11788">
        <v>2</v>
      </c>
      <c r="G11788">
        <v>7.7956320000000003</v>
      </c>
      <c r="H11788">
        <v>7.7956320000000003</v>
      </c>
      <c r="I11788">
        <v>60.948399999999999</v>
      </c>
      <c r="J11788">
        <v>0.1509433</v>
      </c>
      <c r="K11788">
        <v>-0.19344169999999999</v>
      </c>
      <c r="L11788">
        <v>-7.9154799999999997E-2</v>
      </c>
      <c r="M11788">
        <v>0</v>
      </c>
      <c r="N11788">
        <v>7.9154799999999997E-2</v>
      </c>
      <c r="O11788">
        <v>0.19344169999999999</v>
      </c>
      <c r="P11788">
        <v>16.006132000000001</v>
      </c>
      <c r="Q11788">
        <v>37.984088999999997</v>
      </c>
      <c r="R11788">
        <v>10</v>
      </c>
      <c r="S11788" s="81">
        <v>36442</v>
      </c>
    </row>
    <row r="11789" spans="1:19" x14ac:dyDescent="0.2">
      <c r="A11789" t="s">
        <v>77</v>
      </c>
      <c r="B11789" t="s">
        <v>38</v>
      </c>
      <c r="C11789" t="s">
        <v>47</v>
      </c>
      <c r="D11789" t="s">
        <v>14</v>
      </c>
      <c r="E11789">
        <v>2015</v>
      </c>
      <c r="F11789">
        <v>3</v>
      </c>
      <c r="G11789">
        <v>7.8636949999999999</v>
      </c>
      <c r="H11789">
        <v>7.8636949999999999</v>
      </c>
      <c r="I11789">
        <v>59.352600000000002</v>
      </c>
      <c r="J11789">
        <v>0.15149219999999999</v>
      </c>
      <c r="K11789">
        <v>-0.19414509999999999</v>
      </c>
      <c r="L11789">
        <v>-7.9442600000000002E-2</v>
      </c>
      <c r="M11789">
        <v>0</v>
      </c>
      <c r="N11789">
        <v>7.9442600000000002E-2</v>
      </c>
      <c r="O11789">
        <v>0.19414509999999999</v>
      </c>
      <c r="P11789">
        <v>16.006132000000001</v>
      </c>
      <c r="Q11789">
        <v>37.984088999999997</v>
      </c>
      <c r="R11789">
        <v>10</v>
      </c>
      <c r="S11789" s="81">
        <v>36442</v>
      </c>
    </row>
    <row r="11790" spans="1:19" x14ac:dyDescent="0.2">
      <c r="A11790" t="s">
        <v>77</v>
      </c>
      <c r="B11790" t="s">
        <v>38</v>
      </c>
      <c r="C11790" t="s">
        <v>47</v>
      </c>
      <c r="D11790" t="s">
        <v>14</v>
      </c>
      <c r="E11790">
        <v>2015</v>
      </c>
      <c r="F11790">
        <v>4</v>
      </c>
      <c r="G11790">
        <v>7.8390680000000001</v>
      </c>
      <c r="H11790">
        <v>7.8390680000000001</v>
      </c>
      <c r="I11790">
        <v>58.655299999999997</v>
      </c>
      <c r="J11790">
        <v>0.1509962</v>
      </c>
      <c r="K11790">
        <v>-0.1935094</v>
      </c>
      <c r="L11790">
        <v>-7.9182500000000003E-2</v>
      </c>
      <c r="M11790">
        <v>0</v>
      </c>
      <c r="N11790">
        <v>7.9182500000000003E-2</v>
      </c>
      <c r="O11790">
        <v>0.1935094</v>
      </c>
      <c r="P11790">
        <v>16.006132000000001</v>
      </c>
      <c r="Q11790">
        <v>37.984088999999997</v>
      </c>
      <c r="R11790">
        <v>10</v>
      </c>
      <c r="S11790" s="81">
        <v>36442</v>
      </c>
    </row>
    <row r="11791" spans="1:19" x14ac:dyDescent="0.2">
      <c r="A11791" t="s">
        <v>77</v>
      </c>
      <c r="B11791" t="s">
        <v>38</v>
      </c>
      <c r="C11791" t="s">
        <v>47</v>
      </c>
      <c r="D11791" t="s">
        <v>14</v>
      </c>
      <c r="E11791">
        <v>2015</v>
      </c>
      <c r="F11791">
        <v>5</v>
      </c>
      <c r="G11791">
        <v>7.9485530000000004</v>
      </c>
      <c r="H11791">
        <v>7.9485530000000004</v>
      </c>
      <c r="I11791">
        <v>57.152299999999997</v>
      </c>
      <c r="J11791">
        <v>0.15114859999999999</v>
      </c>
      <c r="K11791">
        <v>-0.19370470000000001</v>
      </c>
      <c r="L11791">
        <v>-7.9262399999999997E-2</v>
      </c>
      <c r="M11791">
        <v>0</v>
      </c>
      <c r="N11791">
        <v>7.9262399999999997E-2</v>
      </c>
      <c r="O11791">
        <v>0.19370470000000001</v>
      </c>
      <c r="P11791">
        <v>16.006132000000001</v>
      </c>
      <c r="Q11791">
        <v>37.984088999999997</v>
      </c>
      <c r="R11791">
        <v>10</v>
      </c>
      <c r="S11791" s="81">
        <v>36442</v>
      </c>
    </row>
    <row r="11792" spans="1:19" x14ac:dyDescent="0.2">
      <c r="A11792" t="s">
        <v>77</v>
      </c>
      <c r="B11792" t="s">
        <v>38</v>
      </c>
      <c r="C11792" t="s">
        <v>47</v>
      </c>
      <c r="D11792" t="s">
        <v>14</v>
      </c>
      <c r="E11792">
        <v>2015</v>
      </c>
      <c r="F11792">
        <v>6</v>
      </c>
      <c r="G11792">
        <v>7.9047859999999996</v>
      </c>
      <c r="H11792">
        <v>7.9047859999999996</v>
      </c>
      <c r="I11792">
        <v>56.152000000000001</v>
      </c>
      <c r="J11792">
        <v>0.1508051</v>
      </c>
      <c r="K11792">
        <v>-0.19326450000000001</v>
      </c>
      <c r="L11792">
        <v>-7.9082299999999994E-2</v>
      </c>
      <c r="M11792">
        <v>0</v>
      </c>
      <c r="N11792">
        <v>7.9082299999999994E-2</v>
      </c>
      <c r="O11792">
        <v>0.19326450000000001</v>
      </c>
      <c r="P11792">
        <v>16.006132000000001</v>
      </c>
      <c r="Q11792">
        <v>37.984088999999997</v>
      </c>
      <c r="R11792">
        <v>10</v>
      </c>
      <c r="S11792" s="81">
        <v>36442</v>
      </c>
    </row>
    <row r="11793" spans="1:19" x14ac:dyDescent="0.2">
      <c r="A11793" t="s">
        <v>77</v>
      </c>
      <c r="B11793" t="s">
        <v>38</v>
      </c>
      <c r="C11793" t="s">
        <v>47</v>
      </c>
      <c r="D11793" t="s">
        <v>14</v>
      </c>
      <c r="E11793">
        <v>2015</v>
      </c>
      <c r="F11793">
        <v>7</v>
      </c>
      <c r="G11793">
        <v>8.0544589999999996</v>
      </c>
      <c r="H11793">
        <v>8.0544589999999996</v>
      </c>
      <c r="I11793">
        <v>54.803699999999999</v>
      </c>
      <c r="J11793">
        <v>0.1514596</v>
      </c>
      <c r="K11793">
        <v>-0.19410330000000001</v>
      </c>
      <c r="L11793">
        <v>-7.9425499999999996E-2</v>
      </c>
      <c r="M11793">
        <v>0</v>
      </c>
      <c r="N11793">
        <v>7.9425499999999996E-2</v>
      </c>
      <c r="O11793">
        <v>0.19410330000000001</v>
      </c>
      <c r="P11793">
        <v>16.006132000000001</v>
      </c>
      <c r="Q11793">
        <v>37.984088999999997</v>
      </c>
      <c r="R11793">
        <v>10</v>
      </c>
      <c r="S11793" s="81">
        <v>36442</v>
      </c>
    </row>
    <row r="11794" spans="1:19" x14ac:dyDescent="0.2">
      <c r="A11794" t="s">
        <v>77</v>
      </c>
      <c r="B11794" t="s">
        <v>38</v>
      </c>
      <c r="C11794" t="s">
        <v>47</v>
      </c>
      <c r="D11794" t="s">
        <v>14</v>
      </c>
      <c r="E11794">
        <v>2015</v>
      </c>
      <c r="F11794">
        <v>8</v>
      </c>
      <c r="G11794">
        <v>8.0774329999999992</v>
      </c>
      <c r="H11794">
        <v>8.0774329999999992</v>
      </c>
      <c r="I11794">
        <v>55.205199999999998</v>
      </c>
      <c r="J11794">
        <v>0.15092059999999999</v>
      </c>
      <c r="K11794">
        <v>-0.19341249999999999</v>
      </c>
      <c r="L11794">
        <v>-7.9142799999999999E-2</v>
      </c>
      <c r="M11794">
        <v>0</v>
      </c>
      <c r="N11794">
        <v>7.9142799999999999E-2</v>
      </c>
      <c r="O11794">
        <v>0.19341249999999999</v>
      </c>
      <c r="P11794">
        <v>16.006132000000001</v>
      </c>
      <c r="Q11794">
        <v>37.984088999999997</v>
      </c>
      <c r="R11794">
        <v>10</v>
      </c>
      <c r="S11794" s="81">
        <v>36442</v>
      </c>
    </row>
    <row r="11795" spans="1:19" x14ac:dyDescent="0.2">
      <c r="A11795" t="s">
        <v>77</v>
      </c>
      <c r="B11795" t="s">
        <v>38</v>
      </c>
      <c r="C11795" t="s">
        <v>47</v>
      </c>
      <c r="D11795" t="s">
        <v>14</v>
      </c>
      <c r="E11795">
        <v>2015</v>
      </c>
      <c r="F11795">
        <v>9</v>
      </c>
      <c r="G11795">
        <v>7.8690020000000001</v>
      </c>
      <c r="H11795">
        <v>7.8690020000000001</v>
      </c>
      <c r="I11795">
        <v>60.405200000000001</v>
      </c>
      <c r="J11795">
        <v>0.1506412</v>
      </c>
      <c r="K11795">
        <v>-0.19305439999999999</v>
      </c>
      <c r="L11795">
        <v>-7.8996300000000005E-2</v>
      </c>
      <c r="M11795">
        <v>0</v>
      </c>
      <c r="N11795">
        <v>7.8996300000000005E-2</v>
      </c>
      <c r="O11795">
        <v>0.19305439999999999</v>
      </c>
      <c r="P11795">
        <v>16.006132000000001</v>
      </c>
      <c r="Q11795">
        <v>37.984088999999997</v>
      </c>
      <c r="R11795">
        <v>10</v>
      </c>
      <c r="S11795" s="81">
        <v>36442</v>
      </c>
    </row>
    <row r="11796" spans="1:19" x14ac:dyDescent="0.2">
      <c r="A11796" t="s">
        <v>77</v>
      </c>
      <c r="B11796" t="s">
        <v>38</v>
      </c>
      <c r="C11796" t="s">
        <v>47</v>
      </c>
      <c r="D11796" t="s">
        <v>14</v>
      </c>
      <c r="E11796">
        <v>2015</v>
      </c>
      <c r="F11796">
        <v>10</v>
      </c>
      <c r="G11796">
        <v>7.7322189999999997</v>
      </c>
      <c r="H11796">
        <v>7.7322189999999997</v>
      </c>
      <c r="I11796">
        <v>66.953699999999998</v>
      </c>
      <c r="J11796">
        <v>0.15066289999999999</v>
      </c>
      <c r="K11796">
        <v>-0.19308220000000001</v>
      </c>
      <c r="L11796">
        <v>-7.90077E-2</v>
      </c>
      <c r="M11796">
        <v>0</v>
      </c>
      <c r="N11796">
        <v>7.90077E-2</v>
      </c>
      <c r="O11796">
        <v>0.19308220000000001</v>
      </c>
      <c r="P11796">
        <v>16.006132000000001</v>
      </c>
      <c r="Q11796">
        <v>37.984088999999997</v>
      </c>
      <c r="R11796">
        <v>10</v>
      </c>
      <c r="S11796" s="81">
        <v>36442</v>
      </c>
    </row>
    <row r="11797" spans="1:19" x14ac:dyDescent="0.2">
      <c r="A11797" t="s">
        <v>77</v>
      </c>
      <c r="B11797" t="s">
        <v>38</v>
      </c>
      <c r="C11797" t="s">
        <v>47</v>
      </c>
      <c r="D11797" t="s">
        <v>14</v>
      </c>
      <c r="E11797">
        <v>2015</v>
      </c>
      <c r="F11797">
        <v>11</v>
      </c>
      <c r="G11797">
        <v>7.7612709999999998</v>
      </c>
      <c r="H11797">
        <v>7.7612709999999998</v>
      </c>
      <c r="I11797">
        <v>72.3994</v>
      </c>
      <c r="J11797">
        <v>0.15066199999999999</v>
      </c>
      <c r="K11797">
        <v>-0.19308110000000001</v>
      </c>
      <c r="L11797">
        <v>-7.90072E-2</v>
      </c>
      <c r="M11797">
        <v>0</v>
      </c>
      <c r="N11797">
        <v>7.90072E-2</v>
      </c>
      <c r="O11797">
        <v>0.19308110000000001</v>
      </c>
      <c r="P11797">
        <v>16.006132000000001</v>
      </c>
      <c r="Q11797">
        <v>37.984088999999997</v>
      </c>
      <c r="R11797">
        <v>10</v>
      </c>
      <c r="S11797" s="81">
        <v>36442</v>
      </c>
    </row>
    <row r="11798" spans="1:19" x14ac:dyDescent="0.2">
      <c r="A11798" t="s">
        <v>77</v>
      </c>
      <c r="B11798" t="s">
        <v>38</v>
      </c>
      <c r="C11798" t="s">
        <v>47</v>
      </c>
      <c r="D11798" t="s">
        <v>14</v>
      </c>
      <c r="E11798">
        <v>2015</v>
      </c>
      <c r="F11798">
        <v>12</v>
      </c>
      <c r="G11798">
        <v>7.8208679999999999</v>
      </c>
      <c r="H11798">
        <v>7.8208679999999999</v>
      </c>
      <c r="I11798">
        <v>77.154899999999998</v>
      </c>
      <c r="J11798">
        <v>0.1509325</v>
      </c>
      <c r="K11798">
        <v>-0.19342780000000001</v>
      </c>
      <c r="L11798">
        <v>-7.91491E-2</v>
      </c>
      <c r="M11798">
        <v>0</v>
      </c>
      <c r="N11798">
        <v>7.91491E-2</v>
      </c>
      <c r="O11798">
        <v>0.19342780000000001</v>
      </c>
      <c r="P11798">
        <v>16.006132000000001</v>
      </c>
      <c r="Q11798">
        <v>37.984088999999997</v>
      </c>
      <c r="R11798">
        <v>10</v>
      </c>
      <c r="S11798" s="81">
        <v>36442</v>
      </c>
    </row>
    <row r="11799" spans="1:19" x14ac:dyDescent="0.2">
      <c r="A11799" t="s">
        <v>77</v>
      </c>
      <c r="B11799" t="s">
        <v>38</v>
      </c>
      <c r="C11799" t="s">
        <v>47</v>
      </c>
      <c r="D11799" t="s">
        <v>14</v>
      </c>
      <c r="E11799">
        <v>2015</v>
      </c>
      <c r="F11799">
        <v>13</v>
      </c>
      <c r="G11799">
        <v>7.8704609999999997</v>
      </c>
      <c r="H11799">
        <v>7.8704609999999997</v>
      </c>
      <c r="I11799">
        <v>80.903899999999993</v>
      </c>
      <c r="J11799">
        <v>0.1524221</v>
      </c>
      <c r="K11799">
        <v>-0.1953368</v>
      </c>
      <c r="L11799">
        <v>-7.9930200000000007E-2</v>
      </c>
      <c r="M11799">
        <v>0</v>
      </c>
      <c r="N11799">
        <v>7.9930200000000007E-2</v>
      </c>
      <c r="O11799">
        <v>0.1953368</v>
      </c>
      <c r="P11799">
        <v>16.006132000000001</v>
      </c>
      <c r="Q11799">
        <v>37.984088999999997</v>
      </c>
      <c r="R11799">
        <v>10</v>
      </c>
      <c r="S11799" s="81">
        <v>36442</v>
      </c>
    </row>
    <row r="11800" spans="1:19" x14ac:dyDescent="0.2">
      <c r="A11800" t="s">
        <v>77</v>
      </c>
      <c r="B11800" t="s">
        <v>38</v>
      </c>
      <c r="C11800" t="s">
        <v>47</v>
      </c>
      <c r="D11800" t="s">
        <v>14</v>
      </c>
      <c r="E11800">
        <v>2015</v>
      </c>
      <c r="F11800">
        <v>14</v>
      </c>
      <c r="G11800">
        <v>7.7788930000000001</v>
      </c>
      <c r="H11800">
        <v>7.7788930000000001</v>
      </c>
      <c r="I11800">
        <v>84.705799999999996</v>
      </c>
      <c r="J11800">
        <v>0.1524568</v>
      </c>
      <c r="K11800">
        <v>-0.1953812</v>
      </c>
      <c r="L11800">
        <v>-7.9948400000000003E-2</v>
      </c>
      <c r="M11800">
        <v>0</v>
      </c>
      <c r="N11800">
        <v>7.9948400000000003E-2</v>
      </c>
      <c r="O11800">
        <v>0.1953812</v>
      </c>
      <c r="P11800">
        <v>16.006132000000001</v>
      </c>
      <c r="Q11800">
        <v>37.984088999999997</v>
      </c>
      <c r="R11800">
        <v>10</v>
      </c>
      <c r="S11800" s="81">
        <v>36442</v>
      </c>
    </row>
    <row r="11801" spans="1:19" x14ac:dyDescent="0.2">
      <c r="A11801" t="s">
        <v>77</v>
      </c>
      <c r="B11801" t="s">
        <v>38</v>
      </c>
      <c r="C11801" t="s">
        <v>47</v>
      </c>
      <c r="D11801" t="s">
        <v>14</v>
      </c>
      <c r="E11801">
        <v>2015</v>
      </c>
      <c r="F11801">
        <v>15</v>
      </c>
      <c r="G11801">
        <v>7.6439219999999999</v>
      </c>
      <c r="H11801">
        <v>7.6439219999999999</v>
      </c>
      <c r="I11801">
        <v>87.059299999999993</v>
      </c>
      <c r="J11801">
        <v>0.15286669999999999</v>
      </c>
      <c r="K11801">
        <v>-0.19590659999999999</v>
      </c>
      <c r="L11801">
        <v>-8.0163399999999996E-2</v>
      </c>
      <c r="M11801">
        <v>0</v>
      </c>
      <c r="N11801">
        <v>8.0163399999999996E-2</v>
      </c>
      <c r="O11801">
        <v>0.19590659999999999</v>
      </c>
      <c r="P11801">
        <v>16.006132000000001</v>
      </c>
      <c r="Q11801">
        <v>37.984088999999997</v>
      </c>
      <c r="R11801">
        <v>10</v>
      </c>
      <c r="S11801" s="81">
        <v>36442</v>
      </c>
    </row>
    <row r="11802" spans="1:19" x14ac:dyDescent="0.2">
      <c r="A11802" t="s">
        <v>77</v>
      </c>
      <c r="B11802" t="s">
        <v>38</v>
      </c>
      <c r="C11802" t="s">
        <v>47</v>
      </c>
      <c r="D11802" t="s">
        <v>14</v>
      </c>
      <c r="E11802">
        <v>2015</v>
      </c>
      <c r="F11802">
        <v>16</v>
      </c>
      <c r="G11802">
        <v>7.5639940000000001</v>
      </c>
      <c r="H11802">
        <v>7.5639940000000001</v>
      </c>
      <c r="I11802">
        <v>88.006500000000003</v>
      </c>
      <c r="J11802">
        <v>0.15262990000000001</v>
      </c>
      <c r="K11802">
        <v>-0.1956031</v>
      </c>
      <c r="L11802">
        <v>-8.0039200000000005E-2</v>
      </c>
      <c r="M11802">
        <v>0</v>
      </c>
      <c r="N11802">
        <v>8.0039200000000005E-2</v>
      </c>
      <c r="O11802">
        <v>0.1956031</v>
      </c>
      <c r="P11802">
        <v>16.006132000000001</v>
      </c>
      <c r="Q11802">
        <v>37.984088999999997</v>
      </c>
      <c r="R11802">
        <v>10</v>
      </c>
      <c r="S11802" s="81">
        <v>36442</v>
      </c>
    </row>
    <row r="11803" spans="1:19" x14ac:dyDescent="0.2">
      <c r="A11803" t="s">
        <v>77</v>
      </c>
      <c r="B11803" t="s">
        <v>38</v>
      </c>
      <c r="C11803" t="s">
        <v>47</v>
      </c>
      <c r="D11803" t="s">
        <v>14</v>
      </c>
      <c r="E11803">
        <v>2015</v>
      </c>
      <c r="F11803">
        <v>17</v>
      </c>
      <c r="G11803">
        <v>7.4865890000000004</v>
      </c>
      <c r="H11803">
        <v>7.4865890000000004</v>
      </c>
      <c r="I11803">
        <v>87.902799999999999</v>
      </c>
      <c r="J11803">
        <v>0.152305</v>
      </c>
      <c r="K11803">
        <v>-0.19518669999999999</v>
      </c>
      <c r="L11803">
        <v>-7.9868800000000004E-2</v>
      </c>
      <c r="M11803">
        <v>0</v>
      </c>
      <c r="N11803">
        <v>7.9868800000000004E-2</v>
      </c>
      <c r="O11803">
        <v>0.19518669999999999</v>
      </c>
      <c r="P11803">
        <v>16.006132000000001</v>
      </c>
      <c r="Q11803">
        <v>37.984088999999997</v>
      </c>
      <c r="R11803">
        <v>10</v>
      </c>
      <c r="S11803" s="81">
        <v>36442</v>
      </c>
    </row>
    <row r="11804" spans="1:19" x14ac:dyDescent="0.2">
      <c r="A11804" t="s">
        <v>77</v>
      </c>
      <c r="B11804" t="s">
        <v>38</v>
      </c>
      <c r="C11804" t="s">
        <v>47</v>
      </c>
      <c r="D11804" t="s">
        <v>14</v>
      </c>
      <c r="E11804">
        <v>2015</v>
      </c>
      <c r="F11804">
        <v>18</v>
      </c>
      <c r="G11804">
        <v>7.4618539999999998</v>
      </c>
      <c r="H11804">
        <v>7.4618539999999998</v>
      </c>
      <c r="I11804">
        <v>86.801299999999998</v>
      </c>
      <c r="J11804">
        <v>0.1518398</v>
      </c>
      <c r="K11804">
        <v>-0.1945905</v>
      </c>
      <c r="L11804">
        <v>-7.9624899999999998E-2</v>
      </c>
      <c r="M11804">
        <v>0</v>
      </c>
      <c r="N11804">
        <v>7.9624899999999998E-2</v>
      </c>
      <c r="O11804">
        <v>0.1945905</v>
      </c>
      <c r="P11804">
        <v>16.006132000000001</v>
      </c>
      <c r="Q11804">
        <v>37.984088999999997</v>
      </c>
      <c r="R11804">
        <v>10</v>
      </c>
      <c r="S11804" s="81">
        <v>36442</v>
      </c>
    </row>
    <row r="11805" spans="1:19" x14ac:dyDescent="0.2">
      <c r="A11805" t="s">
        <v>77</v>
      </c>
      <c r="B11805" t="s">
        <v>38</v>
      </c>
      <c r="C11805" t="s">
        <v>47</v>
      </c>
      <c r="D11805" t="s">
        <v>14</v>
      </c>
      <c r="E11805">
        <v>2015</v>
      </c>
      <c r="F11805">
        <v>19</v>
      </c>
      <c r="G11805">
        <v>7.6849100000000004</v>
      </c>
      <c r="H11805">
        <v>7.6849100000000004</v>
      </c>
      <c r="I11805">
        <v>83.501800000000003</v>
      </c>
      <c r="J11805">
        <v>0.1522655</v>
      </c>
      <c r="K11805">
        <v>-0.19513610000000001</v>
      </c>
      <c r="L11805">
        <v>-7.9848100000000005E-2</v>
      </c>
      <c r="M11805">
        <v>0</v>
      </c>
      <c r="N11805">
        <v>7.9848100000000005E-2</v>
      </c>
      <c r="O11805">
        <v>0.19513610000000001</v>
      </c>
      <c r="P11805">
        <v>16.006132000000001</v>
      </c>
      <c r="Q11805">
        <v>37.984088999999997</v>
      </c>
      <c r="R11805">
        <v>10</v>
      </c>
      <c r="S11805" s="81">
        <v>36442</v>
      </c>
    </row>
    <row r="11806" spans="1:19" x14ac:dyDescent="0.2">
      <c r="A11806" t="s">
        <v>77</v>
      </c>
      <c r="B11806" t="s">
        <v>38</v>
      </c>
      <c r="C11806" t="s">
        <v>47</v>
      </c>
      <c r="D11806" t="s">
        <v>14</v>
      </c>
      <c r="E11806">
        <v>2015</v>
      </c>
      <c r="F11806">
        <v>20</v>
      </c>
      <c r="G11806">
        <v>7.8048229999999998</v>
      </c>
      <c r="H11806">
        <v>7.8048229999999998</v>
      </c>
      <c r="I11806">
        <v>77.308300000000003</v>
      </c>
      <c r="J11806">
        <v>0.15285009999999999</v>
      </c>
      <c r="K11806">
        <v>-0.19588530000000001</v>
      </c>
      <c r="L11806">
        <v>-8.0154699999999995E-2</v>
      </c>
      <c r="M11806">
        <v>0</v>
      </c>
      <c r="N11806">
        <v>8.0154699999999995E-2</v>
      </c>
      <c r="O11806">
        <v>0.19588530000000001</v>
      </c>
      <c r="P11806">
        <v>16.006132000000001</v>
      </c>
      <c r="Q11806">
        <v>37.984088999999997</v>
      </c>
      <c r="R11806">
        <v>10</v>
      </c>
      <c r="S11806" s="81">
        <v>36442</v>
      </c>
    </row>
    <row r="11807" spans="1:19" x14ac:dyDescent="0.2">
      <c r="A11807" t="s">
        <v>77</v>
      </c>
      <c r="B11807" t="s">
        <v>38</v>
      </c>
      <c r="C11807" t="s">
        <v>47</v>
      </c>
      <c r="D11807" t="s">
        <v>14</v>
      </c>
      <c r="E11807">
        <v>2015</v>
      </c>
      <c r="F11807">
        <v>21</v>
      </c>
      <c r="G11807">
        <v>7.6472939999999996</v>
      </c>
      <c r="H11807">
        <v>7.6472939999999996</v>
      </c>
      <c r="I11807">
        <v>73.659400000000005</v>
      </c>
      <c r="J11807">
        <v>0.15384249999999999</v>
      </c>
      <c r="K11807">
        <v>-0.1971571</v>
      </c>
      <c r="L11807">
        <v>-8.06751E-2</v>
      </c>
      <c r="M11807">
        <v>0</v>
      </c>
      <c r="N11807">
        <v>8.06751E-2</v>
      </c>
      <c r="O11807">
        <v>0.1971571</v>
      </c>
      <c r="P11807">
        <v>16.006132000000001</v>
      </c>
      <c r="Q11807">
        <v>37.984088999999997</v>
      </c>
      <c r="R11807">
        <v>10</v>
      </c>
      <c r="S11807" s="81">
        <v>36442</v>
      </c>
    </row>
    <row r="11808" spans="1:19" x14ac:dyDescent="0.2">
      <c r="A11808" t="s">
        <v>77</v>
      </c>
      <c r="B11808" t="s">
        <v>38</v>
      </c>
      <c r="C11808" t="s">
        <v>47</v>
      </c>
      <c r="D11808" t="s">
        <v>14</v>
      </c>
      <c r="E11808">
        <v>2015</v>
      </c>
      <c r="F11808">
        <v>22</v>
      </c>
      <c r="G11808">
        <v>7.5944000000000003</v>
      </c>
      <c r="H11808">
        <v>7.5944000000000003</v>
      </c>
      <c r="I11808">
        <v>70.108500000000006</v>
      </c>
      <c r="J11808">
        <v>0.1539124</v>
      </c>
      <c r="K11808">
        <v>-0.19724659999999999</v>
      </c>
      <c r="L11808">
        <v>-8.0711699999999997E-2</v>
      </c>
      <c r="M11808">
        <v>0</v>
      </c>
      <c r="N11808">
        <v>8.0711699999999997E-2</v>
      </c>
      <c r="O11808">
        <v>0.19724659999999999</v>
      </c>
      <c r="P11808">
        <v>16.006132000000001</v>
      </c>
      <c r="Q11808">
        <v>37.984088999999997</v>
      </c>
      <c r="R11808">
        <v>10</v>
      </c>
      <c r="S11808" s="81">
        <v>36442</v>
      </c>
    </row>
    <row r="11809" spans="1:19" x14ac:dyDescent="0.2">
      <c r="A11809" t="s">
        <v>77</v>
      </c>
      <c r="B11809" t="s">
        <v>38</v>
      </c>
      <c r="C11809" t="s">
        <v>47</v>
      </c>
      <c r="D11809" t="s">
        <v>14</v>
      </c>
      <c r="E11809">
        <v>2015</v>
      </c>
      <c r="F11809">
        <v>23</v>
      </c>
      <c r="G11809">
        <v>7.6286800000000001</v>
      </c>
      <c r="H11809">
        <v>7.6286800000000001</v>
      </c>
      <c r="I11809">
        <v>67.203000000000003</v>
      </c>
      <c r="J11809">
        <v>0.15291640000000001</v>
      </c>
      <c r="K11809">
        <v>-0.19597029999999999</v>
      </c>
      <c r="L11809">
        <v>-8.0189399999999994E-2</v>
      </c>
      <c r="M11809">
        <v>0</v>
      </c>
      <c r="N11809">
        <v>8.0189399999999994E-2</v>
      </c>
      <c r="O11809">
        <v>0.19597029999999999</v>
      </c>
      <c r="P11809">
        <v>16.006132000000001</v>
      </c>
      <c r="Q11809">
        <v>37.984088999999997</v>
      </c>
      <c r="R11809">
        <v>10</v>
      </c>
      <c r="S11809" s="81">
        <v>36442</v>
      </c>
    </row>
    <row r="11810" spans="1:19" x14ac:dyDescent="0.2">
      <c r="A11810" t="s">
        <v>77</v>
      </c>
      <c r="B11810" t="s">
        <v>38</v>
      </c>
      <c r="C11810" t="s">
        <v>47</v>
      </c>
      <c r="D11810" t="s">
        <v>14</v>
      </c>
      <c r="E11810">
        <v>2015</v>
      </c>
      <c r="F11810">
        <v>24</v>
      </c>
      <c r="G11810">
        <v>7.6411959999999999</v>
      </c>
      <c r="H11810">
        <v>7.6411959999999999</v>
      </c>
      <c r="I11810">
        <v>64.997299999999996</v>
      </c>
      <c r="J11810">
        <v>0.15212329999999999</v>
      </c>
      <c r="K11810">
        <v>-0.19495380000000001</v>
      </c>
      <c r="L11810">
        <v>-7.9773499999999997E-2</v>
      </c>
      <c r="M11810">
        <v>0</v>
      </c>
      <c r="N11810">
        <v>7.9773499999999997E-2</v>
      </c>
      <c r="O11810">
        <v>0.19495380000000001</v>
      </c>
      <c r="P11810">
        <v>16.006132000000001</v>
      </c>
      <c r="Q11810">
        <v>37.984088999999997</v>
      </c>
      <c r="R11810">
        <v>10</v>
      </c>
      <c r="S11810" s="81">
        <v>36442</v>
      </c>
    </row>
    <row r="11811" spans="1:19" x14ac:dyDescent="0.2">
      <c r="A11811" t="s">
        <v>77</v>
      </c>
      <c r="B11811" t="s">
        <v>38</v>
      </c>
      <c r="C11811" t="s">
        <v>47</v>
      </c>
      <c r="D11811" t="s">
        <v>15</v>
      </c>
      <c r="E11811">
        <v>2015</v>
      </c>
      <c r="F11811">
        <v>1</v>
      </c>
      <c r="G11811">
        <v>8.2058669999999996</v>
      </c>
      <c r="H11811">
        <v>8.2058669999999996</v>
      </c>
      <c r="I11811">
        <v>38.292299999999997</v>
      </c>
      <c r="J11811">
        <v>0.15210309999999999</v>
      </c>
      <c r="K11811">
        <v>-0.19492799999999999</v>
      </c>
      <c r="L11811">
        <v>-7.9763000000000001E-2</v>
      </c>
      <c r="M11811">
        <v>0</v>
      </c>
      <c r="N11811">
        <v>7.9763000000000001E-2</v>
      </c>
      <c r="O11811">
        <v>0.19492799999999999</v>
      </c>
      <c r="P11811">
        <v>16.006132000000001</v>
      </c>
      <c r="Q11811">
        <v>37.984088999999997</v>
      </c>
      <c r="R11811">
        <v>11</v>
      </c>
      <c r="S11811" s="81">
        <v>32107</v>
      </c>
    </row>
    <row r="11812" spans="1:19" x14ac:dyDescent="0.2">
      <c r="A11812" t="s">
        <v>77</v>
      </c>
      <c r="B11812" t="s">
        <v>38</v>
      </c>
      <c r="C11812" t="s">
        <v>47</v>
      </c>
      <c r="D11812" t="s">
        <v>15</v>
      </c>
      <c r="E11812">
        <v>2015</v>
      </c>
      <c r="F11812">
        <v>2</v>
      </c>
      <c r="G11812">
        <v>8.1956070000000008</v>
      </c>
      <c r="H11812">
        <v>8.1956070000000008</v>
      </c>
      <c r="I11812">
        <v>36.934600000000003</v>
      </c>
      <c r="J11812">
        <v>0.15208060000000001</v>
      </c>
      <c r="K11812">
        <v>-0.19489909999999999</v>
      </c>
      <c r="L11812">
        <v>-7.9751100000000005E-2</v>
      </c>
      <c r="M11812">
        <v>0</v>
      </c>
      <c r="N11812">
        <v>7.9751100000000005E-2</v>
      </c>
      <c r="O11812">
        <v>0.19489909999999999</v>
      </c>
      <c r="P11812">
        <v>16.006132000000001</v>
      </c>
      <c r="Q11812">
        <v>37.984088999999997</v>
      </c>
      <c r="R11812">
        <v>11</v>
      </c>
      <c r="S11812" s="81">
        <v>32107</v>
      </c>
    </row>
    <row r="11813" spans="1:19" x14ac:dyDescent="0.2">
      <c r="A11813" t="s">
        <v>77</v>
      </c>
      <c r="B11813" t="s">
        <v>38</v>
      </c>
      <c r="C11813" t="s">
        <v>47</v>
      </c>
      <c r="D11813" t="s">
        <v>15</v>
      </c>
      <c r="E11813">
        <v>2015</v>
      </c>
      <c r="F11813">
        <v>3</v>
      </c>
      <c r="G11813">
        <v>8.3254769999999994</v>
      </c>
      <c r="H11813">
        <v>8.3254769999999994</v>
      </c>
      <c r="I11813">
        <v>36.078000000000003</v>
      </c>
      <c r="J11813">
        <v>0.15183550000000001</v>
      </c>
      <c r="K11813">
        <v>-0.19458500000000001</v>
      </c>
      <c r="L11813">
        <v>-7.9622600000000002E-2</v>
      </c>
      <c r="M11813">
        <v>0</v>
      </c>
      <c r="N11813">
        <v>7.9622600000000002E-2</v>
      </c>
      <c r="O11813">
        <v>0.19458500000000001</v>
      </c>
      <c r="P11813">
        <v>16.006132000000001</v>
      </c>
      <c r="Q11813">
        <v>37.984088999999997</v>
      </c>
      <c r="R11813">
        <v>11</v>
      </c>
      <c r="S11813" s="81">
        <v>32107</v>
      </c>
    </row>
    <row r="11814" spans="1:19" x14ac:dyDescent="0.2">
      <c r="A11814" t="s">
        <v>77</v>
      </c>
      <c r="B11814" t="s">
        <v>38</v>
      </c>
      <c r="C11814" t="s">
        <v>47</v>
      </c>
      <c r="D11814" t="s">
        <v>15</v>
      </c>
      <c r="E11814">
        <v>2015</v>
      </c>
      <c r="F11814">
        <v>4</v>
      </c>
      <c r="G11814">
        <v>8.2648279999999996</v>
      </c>
      <c r="H11814">
        <v>8.2648279999999996</v>
      </c>
      <c r="I11814">
        <v>35.332900000000002</v>
      </c>
      <c r="J11814">
        <v>0.1525048</v>
      </c>
      <c r="K11814">
        <v>-0.1954427</v>
      </c>
      <c r="L11814">
        <v>-7.9973600000000006E-2</v>
      </c>
      <c r="M11814">
        <v>0</v>
      </c>
      <c r="N11814">
        <v>7.9973600000000006E-2</v>
      </c>
      <c r="O11814">
        <v>0.1954427</v>
      </c>
      <c r="P11814">
        <v>16.006132000000001</v>
      </c>
      <c r="Q11814">
        <v>37.984088999999997</v>
      </c>
      <c r="R11814">
        <v>11</v>
      </c>
      <c r="S11814" s="81">
        <v>32107</v>
      </c>
    </row>
    <row r="11815" spans="1:19" x14ac:dyDescent="0.2">
      <c r="A11815" t="s">
        <v>77</v>
      </c>
      <c r="B11815" t="s">
        <v>38</v>
      </c>
      <c r="C11815" t="s">
        <v>47</v>
      </c>
      <c r="D11815" t="s">
        <v>15</v>
      </c>
      <c r="E11815">
        <v>2015</v>
      </c>
      <c r="F11815">
        <v>5</v>
      </c>
      <c r="G11815">
        <v>8.2644599999999997</v>
      </c>
      <c r="H11815">
        <v>8.2644599999999997</v>
      </c>
      <c r="I11815">
        <v>34.4846</v>
      </c>
      <c r="J11815">
        <v>0.15193809999999999</v>
      </c>
      <c r="K11815">
        <v>-0.19471649999999999</v>
      </c>
      <c r="L11815">
        <v>-7.9676399999999994E-2</v>
      </c>
      <c r="M11815">
        <v>0</v>
      </c>
      <c r="N11815">
        <v>7.9676399999999994E-2</v>
      </c>
      <c r="O11815">
        <v>0.19471649999999999</v>
      </c>
      <c r="P11815">
        <v>16.006132000000001</v>
      </c>
      <c r="Q11815">
        <v>37.984088999999997</v>
      </c>
      <c r="R11815">
        <v>11</v>
      </c>
      <c r="S11815" s="81">
        <v>32107</v>
      </c>
    </row>
    <row r="11816" spans="1:19" x14ac:dyDescent="0.2">
      <c r="A11816" t="s">
        <v>77</v>
      </c>
      <c r="B11816" t="s">
        <v>38</v>
      </c>
      <c r="C11816" t="s">
        <v>47</v>
      </c>
      <c r="D11816" t="s">
        <v>15</v>
      </c>
      <c r="E11816">
        <v>2015</v>
      </c>
      <c r="F11816">
        <v>6</v>
      </c>
      <c r="G11816">
        <v>8.2938919999999996</v>
      </c>
      <c r="H11816">
        <v>8.2938919999999996</v>
      </c>
      <c r="I11816">
        <v>33.534700000000001</v>
      </c>
      <c r="J11816">
        <v>0.15173890000000001</v>
      </c>
      <c r="K11816">
        <v>-0.1944612</v>
      </c>
      <c r="L11816">
        <v>-7.9572000000000004E-2</v>
      </c>
      <c r="M11816">
        <v>0</v>
      </c>
      <c r="N11816">
        <v>7.9572000000000004E-2</v>
      </c>
      <c r="O11816">
        <v>0.1944612</v>
      </c>
      <c r="P11816">
        <v>16.006132000000001</v>
      </c>
      <c r="Q11816">
        <v>37.984088999999997</v>
      </c>
      <c r="R11816">
        <v>11</v>
      </c>
      <c r="S11816" s="81">
        <v>32107</v>
      </c>
    </row>
    <row r="11817" spans="1:19" x14ac:dyDescent="0.2">
      <c r="A11817" t="s">
        <v>77</v>
      </c>
      <c r="B11817" t="s">
        <v>38</v>
      </c>
      <c r="C11817" t="s">
        <v>47</v>
      </c>
      <c r="D11817" t="s">
        <v>15</v>
      </c>
      <c r="E11817">
        <v>2015</v>
      </c>
      <c r="F11817">
        <v>7</v>
      </c>
      <c r="G11817">
        <v>8.4859589999999994</v>
      </c>
      <c r="H11817">
        <v>8.4859589999999994</v>
      </c>
      <c r="I11817">
        <v>33.187399999999997</v>
      </c>
      <c r="J11817">
        <v>0.1516709</v>
      </c>
      <c r="K11817">
        <v>-0.19437409999999999</v>
      </c>
      <c r="L11817">
        <v>-7.9536300000000004E-2</v>
      </c>
      <c r="M11817">
        <v>0</v>
      </c>
      <c r="N11817">
        <v>7.9536300000000004E-2</v>
      </c>
      <c r="O11817">
        <v>0.19437409999999999</v>
      </c>
      <c r="P11817">
        <v>16.006132000000001</v>
      </c>
      <c r="Q11817">
        <v>37.984088999999997</v>
      </c>
      <c r="R11817">
        <v>11</v>
      </c>
      <c r="S11817" s="81">
        <v>32107</v>
      </c>
    </row>
    <row r="11818" spans="1:19" x14ac:dyDescent="0.2">
      <c r="A11818" t="s">
        <v>77</v>
      </c>
      <c r="B11818" t="s">
        <v>38</v>
      </c>
      <c r="C11818" t="s">
        <v>47</v>
      </c>
      <c r="D11818" t="s">
        <v>15</v>
      </c>
      <c r="E11818">
        <v>2015</v>
      </c>
      <c r="F11818">
        <v>8</v>
      </c>
      <c r="G11818">
        <v>8.3068390000000001</v>
      </c>
      <c r="H11818">
        <v>8.3068390000000001</v>
      </c>
      <c r="I11818">
        <v>34.092500000000001</v>
      </c>
      <c r="J11818">
        <v>0.151252</v>
      </c>
      <c r="K11818">
        <v>-0.19383719999999999</v>
      </c>
      <c r="L11818">
        <v>-7.9316600000000001E-2</v>
      </c>
      <c r="M11818">
        <v>0</v>
      </c>
      <c r="N11818">
        <v>7.9316600000000001E-2</v>
      </c>
      <c r="O11818">
        <v>0.19383719999999999</v>
      </c>
      <c r="P11818">
        <v>16.006132000000001</v>
      </c>
      <c r="Q11818">
        <v>37.984088999999997</v>
      </c>
      <c r="R11818">
        <v>11</v>
      </c>
      <c r="S11818" s="81">
        <v>32107</v>
      </c>
    </row>
    <row r="11819" spans="1:19" x14ac:dyDescent="0.2">
      <c r="A11819" t="s">
        <v>77</v>
      </c>
      <c r="B11819" t="s">
        <v>38</v>
      </c>
      <c r="C11819" t="s">
        <v>47</v>
      </c>
      <c r="D11819" t="s">
        <v>15</v>
      </c>
      <c r="E11819">
        <v>2015</v>
      </c>
      <c r="F11819">
        <v>9</v>
      </c>
      <c r="G11819">
        <v>8.1335490000000004</v>
      </c>
      <c r="H11819">
        <v>8.1335490000000004</v>
      </c>
      <c r="I11819">
        <v>38.646500000000003</v>
      </c>
      <c r="J11819">
        <v>0.15083769999999999</v>
      </c>
      <c r="K11819">
        <v>-0.19330629999999999</v>
      </c>
      <c r="L11819">
        <v>-7.90994E-2</v>
      </c>
      <c r="M11819">
        <v>0</v>
      </c>
      <c r="N11819">
        <v>7.90994E-2</v>
      </c>
      <c r="O11819">
        <v>0.19330629999999999</v>
      </c>
      <c r="P11819">
        <v>16.006132000000001</v>
      </c>
      <c r="Q11819">
        <v>37.984088999999997</v>
      </c>
      <c r="R11819">
        <v>11</v>
      </c>
      <c r="S11819" s="81">
        <v>32107</v>
      </c>
    </row>
    <row r="11820" spans="1:19" x14ac:dyDescent="0.2">
      <c r="A11820" t="s">
        <v>77</v>
      </c>
      <c r="B11820" t="s">
        <v>38</v>
      </c>
      <c r="C11820" t="s">
        <v>47</v>
      </c>
      <c r="D11820" t="s">
        <v>15</v>
      </c>
      <c r="E11820">
        <v>2015</v>
      </c>
      <c r="F11820">
        <v>10</v>
      </c>
      <c r="G11820">
        <v>8.1363990000000008</v>
      </c>
      <c r="H11820">
        <v>8.1363990000000008</v>
      </c>
      <c r="I11820">
        <v>44.290599999999998</v>
      </c>
      <c r="J11820">
        <v>0.15228</v>
      </c>
      <c r="K11820">
        <v>-0.19515469999999999</v>
      </c>
      <c r="L11820">
        <v>-7.9855700000000002E-2</v>
      </c>
      <c r="M11820">
        <v>0</v>
      </c>
      <c r="N11820">
        <v>7.9855700000000002E-2</v>
      </c>
      <c r="O11820">
        <v>0.19515469999999999</v>
      </c>
      <c r="P11820">
        <v>16.006132000000001</v>
      </c>
      <c r="Q11820">
        <v>37.984088999999997</v>
      </c>
      <c r="R11820">
        <v>11</v>
      </c>
      <c r="S11820" s="81">
        <v>32107</v>
      </c>
    </row>
    <row r="11821" spans="1:19" x14ac:dyDescent="0.2">
      <c r="A11821" t="s">
        <v>77</v>
      </c>
      <c r="B11821" t="s">
        <v>38</v>
      </c>
      <c r="C11821" t="s">
        <v>47</v>
      </c>
      <c r="D11821" t="s">
        <v>15</v>
      </c>
      <c r="E11821">
        <v>2015</v>
      </c>
      <c r="F11821">
        <v>11</v>
      </c>
      <c r="G11821">
        <v>8.1060049999999997</v>
      </c>
      <c r="H11821">
        <v>8.1060049999999997</v>
      </c>
      <c r="I11821">
        <v>49.446899999999999</v>
      </c>
      <c r="J11821">
        <v>0.1510176</v>
      </c>
      <c r="K11821">
        <v>-0.19353690000000001</v>
      </c>
      <c r="L11821">
        <v>-7.9193700000000006E-2</v>
      </c>
      <c r="M11821">
        <v>0</v>
      </c>
      <c r="N11821">
        <v>7.9193700000000006E-2</v>
      </c>
      <c r="O11821">
        <v>0.19353690000000001</v>
      </c>
      <c r="P11821">
        <v>16.006132000000001</v>
      </c>
      <c r="Q11821">
        <v>37.984088999999997</v>
      </c>
      <c r="R11821">
        <v>11</v>
      </c>
      <c r="S11821" s="81">
        <v>32107</v>
      </c>
    </row>
    <row r="11822" spans="1:19" x14ac:dyDescent="0.2">
      <c r="A11822" t="s">
        <v>77</v>
      </c>
      <c r="B11822" t="s">
        <v>38</v>
      </c>
      <c r="C11822" t="s">
        <v>47</v>
      </c>
      <c r="D11822" t="s">
        <v>15</v>
      </c>
      <c r="E11822">
        <v>2015</v>
      </c>
      <c r="F11822">
        <v>12</v>
      </c>
      <c r="G11822">
        <v>8.0284479999999991</v>
      </c>
      <c r="H11822">
        <v>8.0284479999999991</v>
      </c>
      <c r="I11822">
        <v>52.997100000000003</v>
      </c>
      <c r="J11822">
        <v>0.1507539</v>
      </c>
      <c r="K11822">
        <v>-0.19319890000000001</v>
      </c>
      <c r="L11822">
        <v>-7.9055399999999998E-2</v>
      </c>
      <c r="M11822">
        <v>0</v>
      </c>
      <c r="N11822">
        <v>7.9055399999999998E-2</v>
      </c>
      <c r="O11822">
        <v>0.19319890000000001</v>
      </c>
      <c r="P11822">
        <v>16.006132000000001</v>
      </c>
      <c r="Q11822">
        <v>37.984088999999997</v>
      </c>
      <c r="R11822">
        <v>11</v>
      </c>
      <c r="S11822" s="81">
        <v>32107</v>
      </c>
    </row>
    <row r="11823" spans="1:19" x14ac:dyDescent="0.2">
      <c r="A11823" t="s">
        <v>77</v>
      </c>
      <c r="B11823" t="s">
        <v>38</v>
      </c>
      <c r="C11823" t="s">
        <v>47</v>
      </c>
      <c r="D11823" t="s">
        <v>15</v>
      </c>
      <c r="E11823">
        <v>2015</v>
      </c>
      <c r="F11823">
        <v>13</v>
      </c>
      <c r="G11823">
        <v>7.9723309999999996</v>
      </c>
      <c r="H11823">
        <v>7.9723309999999996</v>
      </c>
      <c r="I11823">
        <v>56.146900000000002</v>
      </c>
      <c r="J11823">
        <v>0.15099560000000001</v>
      </c>
      <c r="K11823">
        <v>-0.1935086</v>
      </c>
      <c r="L11823">
        <v>-7.9182199999999994E-2</v>
      </c>
      <c r="M11823">
        <v>0</v>
      </c>
      <c r="N11823">
        <v>7.9182199999999994E-2</v>
      </c>
      <c r="O11823">
        <v>0.1935086</v>
      </c>
      <c r="P11823">
        <v>16.006132000000001</v>
      </c>
      <c r="Q11823">
        <v>37.984088999999997</v>
      </c>
      <c r="R11823">
        <v>11</v>
      </c>
      <c r="S11823" s="81">
        <v>32107</v>
      </c>
    </row>
    <row r="11824" spans="1:19" x14ac:dyDescent="0.2">
      <c r="A11824" t="s">
        <v>77</v>
      </c>
      <c r="B11824" t="s">
        <v>38</v>
      </c>
      <c r="C11824" t="s">
        <v>47</v>
      </c>
      <c r="D11824" t="s">
        <v>15</v>
      </c>
      <c r="E11824">
        <v>2015</v>
      </c>
      <c r="F11824">
        <v>14</v>
      </c>
      <c r="G11824">
        <v>7.9186230000000002</v>
      </c>
      <c r="H11824">
        <v>7.9186230000000002</v>
      </c>
      <c r="I11824">
        <v>57.900300000000001</v>
      </c>
      <c r="J11824">
        <v>0.15157180000000001</v>
      </c>
      <c r="K11824">
        <v>-0.194247</v>
      </c>
      <c r="L11824">
        <v>-7.9484299999999994E-2</v>
      </c>
      <c r="M11824">
        <v>0</v>
      </c>
      <c r="N11824">
        <v>7.9484299999999994E-2</v>
      </c>
      <c r="O11824">
        <v>0.194247</v>
      </c>
      <c r="P11824">
        <v>16.006132000000001</v>
      </c>
      <c r="Q11824">
        <v>37.984088999999997</v>
      </c>
      <c r="R11824">
        <v>11</v>
      </c>
      <c r="S11824" s="81">
        <v>32107</v>
      </c>
    </row>
    <row r="11825" spans="1:19" x14ac:dyDescent="0.2">
      <c r="A11825" t="s">
        <v>77</v>
      </c>
      <c r="B11825" t="s">
        <v>38</v>
      </c>
      <c r="C11825" t="s">
        <v>47</v>
      </c>
      <c r="D11825" t="s">
        <v>15</v>
      </c>
      <c r="E11825">
        <v>2015</v>
      </c>
      <c r="F11825">
        <v>15</v>
      </c>
      <c r="G11825">
        <v>7.7651329999999996</v>
      </c>
      <c r="H11825">
        <v>7.7651329999999996</v>
      </c>
      <c r="I11825">
        <v>58.903100000000002</v>
      </c>
      <c r="J11825">
        <v>0.151583</v>
      </c>
      <c r="K11825">
        <v>-0.1942614</v>
      </c>
      <c r="L11825">
        <v>-7.9490199999999997E-2</v>
      </c>
      <c r="M11825">
        <v>0</v>
      </c>
      <c r="N11825">
        <v>7.9490199999999997E-2</v>
      </c>
      <c r="O11825">
        <v>0.1942614</v>
      </c>
      <c r="P11825">
        <v>16.006132000000001</v>
      </c>
      <c r="Q11825">
        <v>37.984088999999997</v>
      </c>
      <c r="R11825">
        <v>11</v>
      </c>
      <c r="S11825" s="81">
        <v>32107</v>
      </c>
    </row>
    <row r="11826" spans="1:19" x14ac:dyDescent="0.2">
      <c r="A11826" t="s">
        <v>77</v>
      </c>
      <c r="B11826" t="s">
        <v>38</v>
      </c>
      <c r="C11826" t="s">
        <v>47</v>
      </c>
      <c r="D11826" t="s">
        <v>15</v>
      </c>
      <c r="E11826">
        <v>2015</v>
      </c>
      <c r="F11826">
        <v>16</v>
      </c>
      <c r="G11826">
        <v>7.6333840000000004</v>
      </c>
      <c r="H11826">
        <v>7.6333840000000004</v>
      </c>
      <c r="I11826">
        <v>57.953299999999999</v>
      </c>
      <c r="J11826">
        <v>0.15115190000000001</v>
      </c>
      <c r="K11826">
        <v>-0.19370899999999999</v>
      </c>
      <c r="L11826">
        <v>-7.9264100000000004E-2</v>
      </c>
      <c r="M11826">
        <v>0</v>
      </c>
      <c r="N11826">
        <v>7.9264100000000004E-2</v>
      </c>
      <c r="O11826">
        <v>0.19370899999999999</v>
      </c>
      <c r="P11826">
        <v>16.006132000000001</v>
      </c>
      <c r="Q11826">
        <v>37.984088999999997</v>
      </c>
      <c r="R11826">
        <v>11</v>
      </c>
      <c r="S11826" s="81">
        <v>32107</v>
      </c>
    </row>
    <row r="11827" spans="1:19" x14ac:dyDescent="0.2">
      <c r="A11827" t="s">
        <v>77</v>
      </c>
      <c r="B11827" t="s">
        <v>38</v>
      </c>
      <c r="C11827" t="s">
        <v>47</v>
      </c>
      <c r="D11827" t="s">
        <v>15</v>
      </c>
      <c r="E11827">
        <v>2015</v>
      </c>
      <c r="F11827">
        <v>17</v>
      </c>
      <c r="G11827">
        <v>7.5231500000000002</v>
      </c>
      <c r="H11827">
        <v>7.5231500000000002</v>
      </c>
      <c r="I11827">
        <v>53.645699999999998</v>
      </c>
      <c r="J11827">
        <v>0.15104500000000001</v>
      </c>
      <c r="K11827">
        <v>-0.19357189999999999</v>
      </c>
      <c r="L11827">
        <v>-7.9208100000000004E-2</v>
      </c>
      <c r="M11827">
        <v>0</v>
      </c>
      <c r="N11827">
        <v>7.9208100000000004E-2</v>
      </c>
      <c r="O11827">
        <v>0.19357189999999999</v>
      </c>
      <c r="P11827">
        <v>16.006132000000001</v>
      </c>
      <c r="Q11827">
        <v>37.984088999999997</v>
      </c>
      <c r="R11827">
        <v>11</v>
      </c>
      <c r="S11827" s="81">
        <v>32107</v>
      </c>
    </row>
    <row r="11828" spans="1:19" x14ac:dyDescent="0.2">
      <c r="A11828" t="s">
        <v>77</v>
      </c>
      <c r="B11828" t="s">
        <v>38</v>
      </c>
      <c r="C11828" t="s">
        <v>47</v>
      </c>
      <c r="D11828" t="s">
        <v>15</v>
      </c>
      <c r="E11828">
        <v>2015</v>
      </c>
      <c r="F11828">
        <v>18</v>
      </c>
      <c r="G11828">
        <v>7.7828369999999998</v>
      </c>
      <c r="H11828">
        <v>7.7828369999999998</v>
      </c>
      <c r="I11828">
        <v>48.745699999999999</v>
      </c>
      <c r="J11828">
        <v>0.1525377</v>
      </c>
      <c r="K11828">
        <v>-0.19548499999999999</v>
      </c>
      <c r="L11828">
        <v>-7.9990900000000004E-2</v>
      </c>
      <c r="M11828">
        <v>0</v>
      </c>
      <c r="N11828">
        <v>7.9990900000000004E-2</v>
      </c>
      <c r="O11828">
        <v>0.19548499999999999</v>
      </c>
      <c r="P11828">
        <v>16.006132000000001</v>
      </c>
      <c r="Q11828">
        <v>37.984088999999997</v>
      </c>
      <c r="R11828">
        <v>11</v>
      </c>
      <c r="S11828" s="81">
        <v>32107</v>
      </c>
    </row>
    <row r="11829" spans="1:19" x14ac:dyDescent="0.2">
      <c r="A11829" t="s">
        <v>77</v>
      </c>
      <c r="B11829" t="s">
        <v>38</v>
      </c>
      <c r="C11829" t="s">
        <v>47</v>
      </c>
      <c r="D11829" t="s">
        <v>15</v>
      </c>
      <c r="E11829">
        <v>2015</v>
      </c>
      <c r="F11829">
        <v>19</v>
      </c>
      <c r="G11829">
        <v>8.0676020000000008</v>
      </c>
      <c r="H11829">
        <v>8.0676020000000008</v>
      </c>
      <c r="I11829">
        <v>45.099400000000003</v>
      </c>
      <c r="J11829">
        <v>0.15293010000000001</v>
      </c>
      <c r="K11829">
        <v>-0.19598779999999999</v>
      </c>
      <c r="L11829">
        <v>-8.0196600000000007E-2</v>
      </c>
      <c r="M11829">
        <v>0</v>
      </c>
      <c r="N11829">
        <v>8.0196600000000007E-2</v>
      </c>
      <c r="O11829">
        <v>0.19598779999999999</v>
      </c>
      <c r="P11829">
        <v>16.006132000000001</v>
      </c>
      <c r="Q11829">
        <v>37.984088999999997</v>
      </c>
      <c r="R11829">
        <v>11</v>
      </c>
      <c r="S11829" s="81">
        <v>32107</v>
      </c>
    </row>
    <row r="11830" spans="1:19" x14ac:dyDescent="0.2">
      <c r="A11830" t="s">
        <v>77</v>
      </c>
      <c r="B11830" t="s">
        <v>38</v>
      </c>
      <c r="C11830" t="s">
        <v>47</v>
      </c>
      <c r="D11830" t="s">
        <v>15</v>
      </c>
      <c r="E11830">
        <v>2015</v>
      </c>
      <c r="F11830">
        <v>20</v>
      </c>
      <c r="G11830">
        <v>8.1736679999999993</v>
      </c>
      <c r="H11830">
        <v>8.1736679999999993</v>
      </c>
      <c r="I11830">
        <v>42.649900000000002</v>
      </c>
      <c r="J11830">
        <v>0.15178620000000001</v>
      </c>
      <c r="K11830">
        <v>-0.19452179999999999</v>
      </c>
      <c r="L11830">
        <v>-7.9596799999999995E-2</v>
      </c>
      <c r="M11830">
        <v>0</v>
      </c>
      <c r="N11830">
        <v>7.9596799999999995E-2</v>
      </c>
      <c r="O11830">
        <v>0.19452179999999999</v>
      </c>
      <c r="P11830">
        <v>16.006132000000001</v>
      </c>
      <c r="Q11830">
        <v>37.984088999999997</v>
      </c>
      <c r="R11830">
        <v>11</v>
      </c>
      <c r="S11830" s="81">
        <v>32107</v>
      </c>
    </row>
    <row r="11831" spans="1:19" x14ac:dyDescent="0.2">
      <c r="A11831" t="s">
        <v>77</v>
      </c>
      <c r="B11831" t="s">
        <v>38</v>
      </c>
      <c r="C11831" t="s">
        <v>47</v>
      </c>
      <c r="D11831" t="s">
        <v>15</v>
      </c>
      <c r="E11831">
        <v>2015</v>
      </c>
      <c r="F11831">
        <v>21</v>
      </c>
      <c r="G11831">
        <v>8.1584219999999998</v>
      </c>
      <c r="H11831">
        <v>8.1584219999999998</v>
      </c>
      <c r="I11831">
        <v>40.4983</v>
      </c>
      <c r="J11831">
        <v>0.15254970000000001</v>
      </c>
      <c r="K11831">
        <v>-0.19550029999999999</v>
      </c>
      <c r="L11831">
        <v>-7.9997100000000002E-2</v>
      </c>
      <c r="M11831">
        <v>0</v>
      </c>
      <c r="N11831">
        <v>7.9997100000000002E-2</v>
      </c>
      <c r="O11831">
        <v>0.19550029999999999</v>
      </c>
      <c r="P11831">
        <v>16.006132000000001</v>
      </c>
      <c r="Q11831">
        <v>37.984088999999997</v>
      </c>
      <c r="R11831">
        <v>11</v>
      </c>
      <c r="S11831" s="81">
        <v>32107</v>
      </c>
    </row>
    <row r="11832" spans="1:19" x14ac:dyDescent="0.2">
      <c r="A11832" t="s">
        <v>77</v>
      </c>
      <c r="B11832" t="s">
        <v>38</v>
      </c>
      <c r="C11832" t="s">
        <v>47</v>
      </c>
      <c r="D11832" t="s">
        <v>15</v>
      </c>
      <c r="E11832">
        <v>2015</v>
      </c>
      <c r="F11832">
        <v>22</v>
      </c>
      <c r="G11832">
        <v>8.1557490000000001</v>
      </c>
      <c r="H11832">
        <v>8.1557490000000001</v>
      </c>
      <c r="I11832">
        <v>39.247900000000001</v>
      </c>
      <c r="J11832">
        <v>0.1520099</v>
      </c>
      <c r="K11832">
        <v>-0.1948085</v>
      </c>
      <c r="L11832">
        <v>-7.9714099999999996E-2</v>
      </c>
      <c r="M11832">
        <v>0</v>
      </c>
      <c r="N11832">
        <v>7.9714099999999996E-2</v>
      </c>
      <c r="O11832">
        <v>0.1948085</v>
      </c>
      <c r="P11832">
        <v>16.006132000000001</v>
      </c>
      <c r="Q11832">
        <v>37.984088999999997</v>
      </c>
      <c r="R11832">
        <v>11</v>
      </c>
      <c r="S11832" s="81">
        <v>32107</v>
      </c>
    </row>
    <row r="11833" spans="1:19" x14ac:dyDescent="0.2">
      <c r="A11833" t="s">
        <v>77</v>
      </c>
      <c r="B11833" t="s">
        <v>38</v>
      </c>
      <c r="C11833" t="s">
        <v>47</v>
      </c>
      <c r="D11833" t="s">
        <v>15</v>
      </c>
      <c r="E11833">
        <v>2015</v>
      </c>
      <c r="F11833">
        <v>23</v>
      </c>
      <c r="G11833">
        <v>8.2286850000000005</v>
      </c>
      <c r="H11833">
        <v>8.2286850000000005</v>
      </c>
      <c r="I11833">
        <v>38.246299999999998</v>
      </c>
      <c r="J11833">
        <v>0.1524894</v>
      </c>
      <c r="K11833">
        <v>-0.19542309999999999</v>
      </c>
      <c r="L11833">
        <v>-7.9965499999999995E-2</v>
      </c>
      <c r="M11833">
        <v>0</v>
      </c>
      <c r="N11833">
        <v>7.9965499999999995E-2</v>
      </c>
      <c r="O11833">
        <v>0.19542309999999999</v>
      </c>
      <c r="P11833">
        <v>16.006132000000001</v>
      </c>
      <c r="Q11833">
        <v>37.984088999999997</v>
      </c>
      <c r="R11833">
        <v>11</v>
      </c>
      <c r="S11833" s="81">
        <v>32107</v>
      </c>
    </row>
    <row r="11834" spans="1:19" x14ac:dyDescent="0.2">
      <c r="A11834" t="s">
        <v>77</v>
      </c>
      <c r="B11834" t="s">
        <v>38</v>
      </c>
      <c r="C11834" t="s">
        <v>47</v>
      </c>
      <c r="D11834" t="s">
        <v>15</v>
      </c>
      <c r="E11834">
        <v>2015</v>
      </c>
      <c r="F11834">
        <v>24</v>
      </c>
      <c r="G11834">
        <v>8.0699090000000009</v>
      </c>
      <c r="H11834">
        <v>8.0699090000000009</v>
      </c>
      <c r="I11834">
        <v>36.945399999999999</v>
      </c>
      <c r="J11834">
        <v>0.15209529999999999</v>
      </c>
      <c r="K11834">
        <v>-0.19491800000000001</v>
      </c>
      <c r="L11834">
        <v>-7.9758899999999994E-2</v>
      </c>
      <c r="M11834">
        <v>0</v>
      </c>
      <c r="N11834">
        <v>7.9758899999999994E-2</v>
      </c>
      <c r="O11834">
        <v>0.19491800000000001</v>
      </c>
      <c r="P11834">
        <v>16.006132000000001</v>
      </c>
      <c r="Q11834">
        <v>37.984088999999997</v>
      </c>
      <c r="R11834">
        <v>11</v>
      </c>
      <c r="S11834" s="81">
        <v>32107</v>
      </c>
    </row>
    <row r="11835" spans="1:19" x14ac:dyDescent="0.2">
      <c r="A11835" t="s">
        <v>77</v>
      </c>
      <c r="B11835" t="s">
        <v>38</v>
      </c>
      <c r="C11835" t="s">
        <v>47</v>
      </c>
      <c r="D11835" t="s">
        <v>16</v>
      </c>
      <c r="E11835">
        <v>2015</v>
      </c>
      <c r="F11835">
        <v>1</v>
      </c>
      <c r="G11835">
        <v>7.9888769999999996</v>
      </c>
      <c r="H11835">
        <v>7.9888769999999996</v>
      </c>
      <c r="I11835">
        <v>37.9482</v>
      </c>
      <c r="J11835">
        <v>0.15060080000000001</v>
      </c>
      <c r="K11835">
        <v>-0.1930027</v>
      </c>
      <c r="L11835">
        <v>-7.8975100000000006E-2</v>
      </c>
      <c r="M11835">
        <v>0</v>
      </c>
      <c r="N11835">
        <v>7.8975100000000006E-2</v>
      </c>
      <c r="O11835">
        <v>0.1930027</v>
      </c>
      <c r="P11835">
        <v>16.006132000000001</v>
      </c>
      <c r="Q11835">
        <v>37.984088999999997</v>
      </c>
      <c r="R11835">
        <v>12</v>
      </c>
      <c r="S11835" s="81">
        <v>39798</v>
      </c>
    </row>
    <row r="11836" spans="1:19" x14ac:dyDescent="0.2">
      <c r="A11836" t="s">
        <v>77</v>
      </c>
      <c r="B11836" t="s">
        <v>38</v>
      </c>
      <c r="C11836" t="s">
        <v>47</v>
      </c>
      <c r="D11836" t="s">
        <v>16</v>
      </c>
      <c r="E11836">
        <v>2015</v>
      </c>
      <c r="F11836">
        <v>2</v>
      </c>
      <c r="G11836">
        <v>7.9675750000000001</v>
      </c>
      <c r="H11836">
        <v>7.9675750000000001</v>
      </c>
      <c r="I11836">
        <v>38.095599999999997</v>
      </c>
      <c r="J11836">
        <v>0.15085750000000001</v>
      </c>
      <c r="K11836">
        <v>-0.1933317</v>
      </c>
      <c r="L11836">
        <v>-7.9109700000000005E-2</v>
      </c>
      <c r="M11836">
        <v>0</v>
      </c>
      <c r="N11836">
        <v>7.9109700000000005E-2</v>
      </c>
      <c r="O11836">
        <v>0.1933317</v>
      </c>
      <c r="P11836">
        <v>16.006132000000001</v>
      </c>
      <c r="Q11836">
        <v>37.984088999999997</v>
      </c>
      <c r="R11836">
        <v>12</v>
      </c>
      <c r="S11836" s="81">
        <v>39798</v>
      </c>
    </row>
    <row r="11837" spans="1:19" x14ac:dyDescent="0.2">
      <c r="A11837" t="s">
        <v>77</v>
      </c>
      <c r="B11837" t="s">
        <v>38</v>
      </c>
      <c r="C11837" t="s">
        <v>47</v>
      </c>
      <c r="D11837" t="s">
        <v>16</v>
      </c>
      <c r="E11837">
        <v>2015</v>
      </c>
      <c r="F11837">
        <v>3</v>
      </c>
      <c r="G11837">
        <v>8.0949340000000003</v>
      </c>
      <c r="H11837">
        <v>8.0949340000000003</v>
      </c>
      <c r="I11837">
        <v>37.946100000000001</v>
      </c>
      <c r="J11837">
        <v>0.15183969999999999</v>
      </c>
      <c r="K11837">
        <v>-0.1945905</v>
      </c>
      <c r="L11837">
        <v>-7.9624799999999996E-2</v>
      </c>
      <c r="M11837">
        <v>0</v>
      </c>
      <c r="N11837">
        <v>7.9624799999999996E-2</v>
      </c>
      <c r="O11837">
        <v>0.1945905</v>
      </c>
      <c r="P11837">
        <v>16.006132000000001</v>
      </c>
      <c r="Q11837">
        <v>37.984088999999997</v>
      </c>
      <c r="R11837">
        <v>12</v>
      </c>
      <c r="S11837" s="81">
        <v>39798</v>
      </c>
    </row>
    <row r="11838" spans="1:19" x14ac:dyDescent="0.2">
      <c r="A11838" t="s">
        <v>77</v>
      </c>
      <c r="B11838" t="s">
        <v>38</v>
      </c>
      <c r="C11838" t="s">
        <v>47</v>
      </c>
      <c r="D11838" t="s">
        <v>16</v>
      </c>
      <c r="E11838">
        <v>2015</v>
      </c>
      <c r="F11838">
        <v>4</v>
      </c>
      <c r="G11838">
        <v>8.0002650000000006</v>
      </c>
      <c r="H11838">
        <v>8.0002650000000006</v>
      </c>
      <c r="I11838">
        <v>37.5458</v>
      </c>
      <c r="J11838">
        <v>0.151501</v>
      </c>
      <c r="K11838">
        <v>-0.1941563</v>
      </c>
      <c r="L11838">
        <v>-7.9447199999999996E-2</v>
      </c>
      <c r="M11838">
        <v>0</v>
      </c>
      <c r="N11838">
        <v>7.9447199999999996E-2</v>
      </c>
      <c r="O11838">
        <v>0.1941563</v>
      </c>
      <c r="P11838">
        <v>16.006132000000001</v>
      </c>
      <c r="Q11838">
        <v>37.984088999999997</v>
      </c>
      <c r="R11838">
        <v>12</v>
      </c>
      <c r="S11838" s="81">
        <v>39798</v>
      </c>
    </row>
    <row r="11839" spans="1:19" x14ac:dyDescent="0.2">
      <c r="A11839" t="s">
        <v>77</v>
      </c>
      <c r="B11839" t="s">
        <v>38</v>
      </c>
      <c r="C11839" t="s">
        <v>47</v>
      </c>
      <c r="D11839" t="s">
        <v>16</v>
      </c>
      <c r="E11839">
        <v>2015</v>
      </c>
      <c r="F11839">
        <v>5</v>
      </c>
      <c r="G11839">
        <v>7.9861810000000002</v>
      </c>
      <c r="H11839">
        <v>7.9861810000000002</v>
      </c>
      <c r="I11839">
        <v>37.648200000000003</v>
      </c>
      <c r="J11839">
        <v>0.15149860000000001</v>
      </c>
      <c r="K11839">
        <v>-0.1941533</v>
      </c>
      <c r="L11839">
        <v>-7.9446000000000003E-2</v>
      </c>
      <c r="M11839">
        <v>0</v>
      </c>
      <c r="N11839">
        <v>7.9446000000000003E-2</v>
      </c>
      <c r="O11839">
        <v>0.1941533</v>
      </c>
      <c r="P11839">
        <v>16.006132000000001</v>
      </c>
      <c r="Q11839">
        <v>37.984088999999997</v>
      </c>
      <c r="R11839">
        <v>12</v>
      </c>
      <c r="S11839" s="81">
        <v>39798</v>
      </c>
    </row>
    <row r="11840" spans="1:19" x14ac:dyDescent="0.2">
      <c r="A11840" t="s">
        <v>77</v>
      </c>
      <c r="B11840" t="s">
        <v>38</v>
      </c>
      <c r="C11840" t="s">
        <v>47</v>
      </c>
      <c r="D11840" t="s">
        <v>16</v>
      </c>
      <c r="E11840">
        <v>2015</v>
      </c>
      <c r="F11840">
        <v>6</v>
      </c>
      <c r="G11840">
        <v>8.0387629999999994</v>
      </c>
      <c r="H11840">
        <v>8.0387629999999994</v>
      </c>
      <c r="I11840">
        <v>38.199399999999997</v>
      </c>
      <c r="J11840">
        <v>0.15110280000000001</v>
      </c>
      <c r="K11840">
        <v>-0.19364600000000001</v>
      </c>
      <c r="L11840">
        <v>-7.9238400000000001E-2</v>
      </c>
      <c r="M11840">
        <v>0</v>
      </c>
      <c r="N11840">
        <v>7.9238400000000001E-2</v>
      </c>
      <c r="O11840">
        <v>0.19364600000000001</v>
      </c>
      <c r="P11840">
        <v>16.006132000000001</v>
      </c>
      <c r="Q11840">
        <v>37.984088999999997</v>
      </c>
      <c r="R11840">
        <v>12</v>
      </c>
      <c r="S11840" s="81">
        <v>39798</v>
      </c>
    </row>
    <row r="11841" spans="1:19" x14ac:dyDescent="0.2">
      <c r="A11841" t="s">
        <v>77</v>
      </c>
      <c r="B11841" t="s">
        <v>38</v>
      </c>
      <c r="C11841" t="s">
        <v>47</v>
      </c>
      <c r="D11841" t="s">
        <v>16</v>
      </c>
      <c r="E11841">
        <v>2015</v>
      </c>
      <c r="F11841">
        <v>7</v>
      </c>
      <c r="G11841">
        <v>8.3696020000000004</v>
      </c>
      <c r="H11841">
        <v>8.3696020000000004</v>
      </c>
      <c r="I11841">
        <v>38.249699999999997</v>
      </c>
      <c r="J11841">
        <v>0.1519017</v>
      </c>
      <c r="K11841">
        <v>-0.1946698</v>
      </c>
      <c r="L11841">
        <v>-7.96573E-2</v>
      </c>
      <c r="M11841">
        <v>0</v>
      </c>
      <c r="N11841">
        <v>7.96573E-2</v>
      </c>
      <c r="O11841">
        <v>0.1946698</v>
      </c>
      <c r="P11841">
        <v>16.006132000000001</v>
      </c>
      <c r="Q11841">
        <v>37.984088999999997</v>
      </c>
      <c r="R11841">
        <v>12</v>
      </c>
      <c r="S11841" s="81">
        <v>39798</v>
      </c>
    </row>
    <row r="11842" spans="1:19" x14ac:dyDescent="0.2">
      <c r="A11842" t="s">
        <v>77</v>
      </c>
      <c r="B11842" t="s">
        <v>38</v>
      </c>
      <c r="C11842" t="s">
        <v>47</v>
      </c>
      <c r="D11842" t="s">
        <v>16</v>
      </c>
      <c r="E11842">
        <v>2015</v>
      </c>
      <c r="F11842">
        <v>8</v>
      </c>
      <c r="G11842">
        <v>8.0912120000000005</v>
      </c>
      <c r="H11842">
        <v>8.0912120000000005</v>
      </c>
      <c r="I11842">
        <v>38.502899999999997</v>
      </c>
      <c r="J11842">
        <v>0.1511691</v>
      </c>
      <c r="K11842">
        <v>-0.19373099999999999</v>
      </c>
      <c r="L11842">
        <v>-7.9273099999999999E-2</v>
      </c>
      <c r="M11842">
        <v>0</v>
      </c>
      <c r="N11842">
        <v>7.9273099999999999E-2</v>
      </c>
      <c r="O11842">
        <v>0.19373099999999999</v>
      </c>
      <c r="P11842">
        <v>16.006132000000001</v>
      </c>
      <c r="Q11842">
        <v>37.984088999999997</v>
      </c>
      <c r="R11842">
        <v>12</v>
      </c>
      <c r="S11842" s="81">
        <v>39798</v>
      </c>
    </row>
    <row r="11843" spans="1:19" x14ac:dyDescent="0.2">
      <c r="A11843" t="s">
        <v>77</v>
      </c>
      <c r="B11843" t="s">
        <v>38</v>
      </c>
      <c r="C11843" t="s">
        <v>47</v>
      </c>
      <c r="D11843" t="s">
        <v>16</v>
      </c>
      <c r="E11843">
        <v>2015</v>
      </c>
      <c r="F11843">
        <v>9</v>
      </c>
      <c r="G11843">
        <v>7.9309219999999998</v>
      </c>
      <c r="H11843">
        <v>7.9309219999999998</v>
      </c>
      <c r="I11843">
        <v>39.304400000000001</v>
      </c>
      <c r="J11843">
        <v>0.1507735</v>
      </c>
      <c r="K11843">
        <v>-0.19322400000000001</v>
      </c>
      <c r="L11843">
        <v>-7.9065700000000003E-2</v>
      </c>
      <c r="M11843">
        <v>0</v>
      </c>
      <c r="N11843">
        <v>7.9065700000000003E-2</v>
      </c>
      <c r="O11843">
        <v>0.19322400000000001</v>
      </c>
      <c r="P11843">
        <v>16.006132000000001</v>
      </c>
      <c r="Q11843">
        <v>37.984088999999997</v>
      </c>
      <c r="R11843">
        <v>12</v>
      </c>
      <c r="S11843" s="81">
        <v>39798</v>
      </c>
    </row>
    <row r="11844" spans="1:19" x14ac:dyDescent="0.2">
      <c r="A11844" t="s">
        <v>77</v>
      </c>
      <c r="B11844" t="s">
        <v>38</v>
      </c>
      <c r="C11844" t="s">
        <v>47</v>
      </c>
      <c r="D11844" t="s">
        <v>16</v>
      </c>
      <c r="E11844">
        <v>2015</v>
      </c>
      <c r="F11844">
        <v>10</v>
      </c>
      <c r="G11844">
        <v>7.8449869999999997</v>
      </c>
      <c r="H11844">
        <v>7.8449869999999997</v>
      </c>
      <c r="I11844">
        <v>40.058199999999999</v>
      </c>
      <c r="J11844">
        <v>0.15078849999999999</v>
      </c>
      <c r="K11844">
        <v>-0.19324330000000001</v>
      </c>
      <c r="L11844">
        <v>-7.9073599999999994E-2</v>
      </c>
      <c r="M11844">
        <v>0</v>
      </c>
      <c r="N11844">
        <v>7.9073599999999994E-2</v>
      </c>
      <c r="O11844">
        <v>0.19324330000000001</v>
      </c>
      <c r="P11844">
        <v>16.006132000000001</v>
      </c>
      <c r="Q11844">
        <v>37.984088999999997</v>
      </c>
      <c r="R11844">
        <v>12</v>
      </c>
      <c r="S11844" s="81">
        <v>39798</v>
      </c>
    </row>
    <row r="11845" spans="1:19" x14ac:dyDescent="0.2">
      <c r="A11845" t="s">
        <v>77</v>
      </c>
      <c r="B11845" t="s">
        <v>38</v>
      </c>
      <c r="C11845" t="s">
        <v>47</v>
      </c>
      <c r="D11845" t="s">
        <v>16</v>
      </c>
      <c r="E11845">
        <v>2015</v>
      </c>
      <c r="F11845">
        <v>11</v>
      </c>
      <c r="G11845">
        <v>7.8647960000000001</v>
      </c>
      <c r="H11845">
        <v>7.8647960000000001</v>
      </c>
      <c r="I11845">
        <v>41.213099999999997</v>
      </c>
      <c r="J11845">
        <v>0.15073349999999999</v>
      </c>
      <c r="K11845">
        <v>-0.1931727</v>
      </c>
      <c r="L11845">
        <v>-7.9044699999999996E-2</v>
      </c>
      <c r="M11845">
        <v>0</v>
      </c>
      <c r="N11845">
        <v>7.9044699999999996E-2</v>
      </c>
      <c r="O11845">
        <v>0.1931727</v>
      </c>
      <c r="P11845">
        <v>16.006132000000001</v>
      </c>
      <c r="Q11845">
        <v>37.984088999999997</v>
      </c>
      <c r="R11845">
        <v>12</v>
      </c>
      <c r="S11845" s="81">
        <v>39798</v>
      </c>
    </row>
    <row r="11846" spans="1:19" x14ac:dyDescent="0.2">
      <c r="A11846" t="s">
        <v>77</v>
      </c>
      <c r="B11846" t="s">
        <v>38</v>
      </c>
      <c r="C11846" t="s">
        <v>47</v>
      </c>
      <c r="D11846" t="s">
        <v>16</v>
      </c>
      <c r="E11846">
        <v>2015</v>
      </c>
      <c r="F11846">
        <v>12</v>
      </c>
      <c r="G11846">
        <v>7.7159250000000004</v>
      </c>
      <c r="H11846">
        <v>7.7159250000000004</v>
      </c>
      <c r="I11846">
        <v>41.868200000000002</v>
      </c>
      <c r="J11846">
        <v>0.15044009999999999</v>
      </c>
      <c r="K11846">
        <v>-0.19279669999999999</v>
      </c>
      <c r="L11846">
        <v>-7.88909E-2</v>
      </c>
      <c r="M11846">
        <v>0</v>
      </c>
      <c r="N11846">
        <v>7.88909E-2</v>
      </c>
      <c r="O11846">
        <v>0.19279669999999999</v>
      </c>
      <c r="P11846">
        <v>16.006132000000001</v>
      </c>
      <c r="Q11846">
        <v>37.984088999999997</v>
      </c>
      <c r="R11846">
        <v>12</v>
      </c>
      <c r="S11846" s="81">
        <v>39798</v>
      </c>
    </row>
    <row r="11847" spans="1:19" x14ac:dyDescent="0.2">
      <c r="A11847" t="s">
        <v>77</v>
      </c>
      <c r="B11847" t="s">
        <v>38</v>
      </c>
      <c r="C11847" t="s">
        <v>47</v>
      </c>
      <c r="D11847" t="s">
        <v>16</v>
      </c>
      <c r="E11847">
        <v>2015</v>
      </c>
      <c r="F11847">
        <v>13</v>
      </c>
      <c r="G11847">
        <v>7.7385760000000001</v>
      </c>
      <c r="H11847">
        <v>7.7385760000000001</v>
      </c>
      <c r="I11847">
        <v>42.468600000000002</v>
      </c>
      <c r="J11847">
        <v>0.1503543</v>
      </c>
      <c r="K11847">
        <v>-0.19268679999999999</v>
      </c>
      <c r="L11847">
        <v>-7.8845899999999997E-2</v>
      </c>
      <c r="M11847">
        <v>0</v>
      </c>
      <c r="N11847">
        <v>7.8845899999999997E-2</v>
      </c>
      <c r="O11847">
        <v>0.19268679999999999</v>
      </c>
      <c r="P11847">
        <v>16.006132000000001</v>
      </c>
      <c r="Q11847">
        <v>37.984088999999997</v>
      </c>
      <c r="R11847">
        <v>12</v>
      </c>
      <c r="S11847" s="81">
        <v>39798</v>
      </c>
    </row>
    <row r="11848" spans="1:19" x14ac:dyDescent="0.2">
      <c r="A11848" t="s">
        <v>77</v>
      </c>
      <c r="B11848" t="s">
        <v>38</v>
      </c>
      <c r="C11848" t="s">
        <v>47</v>
      </c>
      <c r="D11848" t="s">
        <v>16</v>
      </c>
      <c r="E11848">
        <v>2015</v>
      </c>
      <c r="F11848">
        <v>14</v>
      </c>
      <c r="G11848">
        <v>7.8417560000000002</v>
      </c>
      <c r="H11848">
        <v>7.8417560000000002</v>
      </c>
      <c r="I11848">
        <v>43.269399999999997</v>
      </c>
      <c r="J11848">
        <v>0.15388650000000001</v>
      </c>
      <c r="K11848">
        <v>-0.19721340000000001</v>
      </c>
      <c r="L11848">
        <v>-8.0698099999999995E-2</v>
      </c>
      <c r="M11848">
        <v>0</v>
      </c>
      <c r="N11848">
        <v>8.0698099999999995E-2</v>
      </c>
      <c r="O11848">
        <v>0.19721340000000001</v>
      </c>
      <c r="P11848">
        <v>16.006132000000001</v>
      </c>
      <c r="Q11848">
        <v>37.984088999999997</v>
      </c>
      <c r="R11848">
        <v>12</v>
      </c>
      <c r="S11848" s="81">
        <v>39798</v>
      </c>
    </row>
    <row r="11849" spans="1:19" x14ac:dyDescent="0.2">
      <c r="A11849" t="s">
        <v>77</v>
      </c>
      <c r="B11849" t="s">
        <v>38</v>
      </c>
      <c r="C11849" t="s">
        <v>47</v>
      </c>
      <c r="D11849" t="s">
        <v>16</v>
      </c>
      <c r="E11849">
        <v>2015</v>
      </c>
      <c r="F11849">
        <v>15</v>
      </c>
      <c r="G11849">
        <v>7.6066589999999996</v>
      </c>
      <c r="H11849">
        <v>7.6066589999999996</v>
      </c>
      <c r="I11849">
        <v>43.8675</v>
      </c>
      <c r="J11849">
        <v>0.15042440000000001</v>
      </c>
      <c r="K11849">
        <v>-0.1927767</v>
      </c>
      <c r="L11849">
        <v>-7.8882599999999997E-2</v>
      </c>
      <c r="M11849">
        <v>0</v>
      </c>
      <c r="N11849">
        <v>7.8882599999999997E-2</v>
      </c>
      <c r="O11849">
        <v>0.1927767</v>
      </c>
      <c r="P11849">
        <v>16.006132000000001</v>
      </c>
      <c r="Q11849">
        <v>37.984088999999997</v>
      </c>
      <c r="R11849">
        <v>12</v>
      </c>
      <c r="S11849" s="81">
        <v>39798</v>
      </c>
    </row>
    <row r="11850" spans="1:19" x14ac:dyDescent="0.2">
      <c r="A11850" t="s">
        <v>77</v>
      </c>
      <c r="B11850" t="s">
        <v>38</v>
      </c>
      <c r="C11850" t="s">
        <v>47</v>
      </c>
      <c r="D11850" t="s">
        <v>16</v>
      </c>
      <c r="E11850">
        <v>2015</v>
      </c>
      <c r="F11850">
        <v>16</v>
      </c>
      <c r="G11850">
        <v>7.3968910000000001</v>
      </c>
      <c r="H11850">
        <v>7.3968910000000001</v>
      </c>
      <c r="I11850">
        <v>44.070799999999998</v>
      </c>
      <c r="J11850">
        <v>0.14954790000000001</v>
      </c>
      <c r="K11850">
        <v>-0.1916533</v>
      </c>
      <c r="L11850">
        <v>-7.8423000000000007E-2</v>
      </c>
      <c r="M11850">
        <v>0</v>
      </c>
      <c r="N11850">
        <v>7.8423000000000007E-2</v>
      </c>
      <c r="O11850">
        <v>0.1916533</v>
      </c>
      <c r="P11850">
        <v>16.006132000000001</v>
      </c>
      <c r="Q11850">
        <v>37.984088999999997</v>
      </c>
      <c r="R11850">
        <v>12</v>
      </c>
      <c r="S11850" s="81">
        <v>39798</v>
      </c>
    </row>
    <row r="11851" spans="1:19" x14ac:dyDescent="0.2">
      <c r="A11851" t="s">
        <v>77</v>
      </c>
      <c r="B11851" t="s">
        <v>38</v>
      </c>
      <c r="C11851" t="s">
        <v>47</v>
      </c>
      <c r="D11851" t="s">
        <v>16</v>
      </c>
      <c r="E11851">
        <v>2015</v>
      </c>
      <c r="F11851">
        <v>17</v>
      </c>
      <c r="G11851">
        <v>7.2913040000000002</v>
      </c>
      <c r="H11851">
        <v>7.2913040000000002</v>
      </c>
      <c r="I11851">
        <v>43.166699999999999</v>
      </c>
      <c r="J11851">
        <v>0.1493148</v>
      </c>
      <c r="K11851">
        <v>-0.19135460000000001</v>
      </c>
      <c r="L11851">
        <v>-7.8300700000000001E-2</v>
      </c>
      <c r="M11851">
        <v>0</v>
      </c>
      <c r="N11851">
        <v>7.8300700000000001E-2</v>
      </c>
      <c r="O11851">
        <v>0.19135460000000001</v>
      </c>
      <c r="P11851">
        <v>16.006132000000001</v>
      </c>
      <c r="Q11851">
        <v>37.984088999999997</v>
      </c>
      <c r="R11851">
        <v>12</v>
      </c>
      <c r="S11851" s="81">
        <v>39798</v>
      </c>
    </row>
    <row r="11852" spans="1:19" x14ac:dyDescent="0.2">
      <c r="A11852" t="s">
        <v>77</v>
      </c>
      <c r="B11852" t="s">
        <v>38</v>
      </c>
      <c r="C11852" t="s">
        <v>47</v>
      </c>
      <c r="D11852" t="s">
        <v>16</v>
      </c>
      <c r="E11852">
        <v>2015</v>
      </c>
      <c r="F11852">
        <v>18</v>
      </c>
      <c r="G11852">
        <v>7.5502289999999999</v>
      </c>
      <c r="H11852">
        <v>7.5502289999999999</v>
      </c>
      <c r="I11852">
        <v>41.710900000000002</v>
      </c>
      <c r="J11852">
        <v>0.1541575</v>
      </c>
      <c r="K11852">
        <v>-0.19756070000000001</v>
      </c>
      <c r="L11852">
        <v>-8.0840300000000004E-2</v>
      </c>
      <c r="M11852">
        <v>0</v>
      </c>
      <c r="N11852">
        <v>8.0840300000000004E-2</v>
      </c>
      <c r="O11852">
        <v>0.19756070000000001</v>
      </c>
      <c r="P11852">
        <v>16.006132000000001</v>
      </c>
      <c r="Q11852">
        <v>37.984088999999997</v>
      </c>
      <c r="R11852">
        <v>12</v>
      </c>
      <c r="S11852" s="81">
        <v>39798</v>
      </c>
    </row>
    <row r="11853" spans="1:19" x14ac:dyDescent="0.2">
      <c r="A11853" t="s">
        <v>77</v>
      </c>
      <c r="B11853" t="s">
        <v>38</v>
      </c>
      <c r="C11853" t="s">
        <v>47</v>
      </c>
      <c r="D11853" t="s">
        <v>16</v>
      </c>
      <c r="E11853">
        <v>2015</v>
      </c>
      <c r="F11853">
        <v>19</v>
      </c>
      <c r="G11853">
        <v>7.8284390000000004</v>
      </c>
      <c r="H11853">
        <v>7.8284390000000004</v>
      </c>
      <c r="I11853">
        <v>40.5062</v>
      </c>
      <c r="J11853">
        <v>0.16149140000000001</v>
      </c>
      <c r="K11853">
        <v>-0.20695949999999999</v>
      </c>
      <c r="L11853">
        <v>-8.4686200000000003E-2</v>
      </c>
      <c r="M11853">
        <v>0</v>
      </c>
      <c r="N11853">
        <v>8.4686200000000003E-2</v>
      </c>
      <c r="O11853">
        <v>0.20695949999999999</v>
      </c>
      <c r="P11853">
        <v>16.006132000000001</v>
      </c>
      <c r="Q11853">
        <v>37.984088999999997</v>
      </c>
      <c r="R11853">
        <v>12</v>
      </c>
      <c r="S11853" s="81">
        <v>39798</v>
      </c>
    </row>
    <row r="11854" spans="1:19" x14ac:dyDescent="0.2">
      <c r="A11854" t="s">
        <v>77</v>
      </c>
      <c r="B11854" t="s">
        <v>38</v>
      </c>
      <c r="C11854" t="s">
        <v>47</v>
      </c>
      <c r="D11854" t="s">
        <v>16</v>
      </c>
      <c r="E11854">
        <v>2015</v>
      </c>
      <c r="F11854">
        <v>20</v>
      </c>
      <c r="G11854">
        <v>8.0379509999999996</v>
      </c>
      <c r="H11854">
        <v>8.0379509999999996</v>
      </c>
      <c r="I11854">
        <v>39.999400000000001</v>
      </c>
      <c r="J11854">
        <v>0.15067430000000001</v>
      </c>
      <c r="K11854">
        <v>-0.19309680000000001</v>
      </c>
      <c r="L11854">
        <v>-7.9013700000000006E-2</v>
      </c>
      <c r="M11854">
        <v>0</v>
      </c>
      <c r="N11854">
        <v>7.9013700000000006E-2</v>
      </c>
      <c r="O11854">
        <v>0.19309680000000001</v>
      </c>
      <c r="P11854">
        <v>16.006132000000001</v>
      </c>
      <c r="Q11854">
        <v>37.984088999999997</v>
      </c>
      <c r="R11854">
        <v>12</v>
      </c>
      <c r="S11854" s="81">
        <v>39798</v>
      </c>
    </row>
    <row r="11855" spans="1:19" x14ac:dyDescent="0.2">
      <c r="A11855" t="s">
        <v>77</v>
      </c>
      <c r="B11855" t="s">
        <v>38</v>
      </c>
      <c r="C11855" t="s">
        <v>47</v>
      </c>
      <c r="D11855" t="s">
        <v>16</v>
      </c>
      <c r="E11855">
        <v>2015</v>
      </c>
      <c r="F11855">
        <v>21</v>
      </c>
      <c r="G11855">
        <v>7.9379960000000001</v>
      </c>
      <c r="H11855">
        <v>7.9379960000000001</v>
      </c>
      <c r="I11855">
        <v>39.147799999999997</v>
      </c>
      <c r="J11855">
        <v>0.1509105</v>
      </c>
      <c r="K11855">
        <v>-0.1933995</v>
      </c>
      <c r="L11855">
        <v>-7.91375E-2</v>
      </c>
      <c r="M11855">
        <v>0</v>
      </c>
      <c r="N11855">
        <v>7.91375E-2</v>
      </c>
      <c r="O11855">
        <v>0.1933995</v>
      </c>
      <c r="P11855">
        <v>16.006132000000001</v>
      </c>
      <c r="Q11855">
        <v>37.984088999999997</v>
      </c>
      <c r="R11855">
        <v>12</v>
      </c>
      <c r="S11855" s="81">
        <v>39798</v>
      </c>
    </row>
    <row r="11856" spans="1:19" x14ac:dyDescent="0.2">
      <c r="A11856" t="s">
        <v>77</v>
      </c>
      <c r="B11856" t="s">
        <v>38</v>
      </c>
      <c r="C11856" t="s">
        <v>47</v>
      </c>
      <c r="D11856" t="s">
        <v>16</v>
      </c>
      <c r="E11856">
        <v>2015</v>
      </c>
      <c r="F11856">
        <v>22</v>
      </c>
      <c r="G11856">
        <v>7.9608829999999999</v>
      </c>
      <c r="H11856">
        <v>7.9608829999999999</v>
      </c>
      <c r="I11856">
        <v>38.494599999999998</v>
      </c>
      <c r="J11856">
        <v>0.15046680000000001</v>
      </c>
      <c r="K11856">
        <v>-0.192831</v>
      </c>
      <c r="L11856">
        <v>-7.89049E-2</v>
      </c>
      <c r="M11856">
        <v>0</v>
      </c>
      <c r="N11856">
        <v>7.89049E-2</v>
      </c>
      <c r="O11856">
        <v>0.192831</v>
      </c>
      <c r="P11856">
        <v>16.006132000000001</v>
      </c>
      <c r="Q11856">
        <v>37.984088999999997</v>
      </c>
      <c r="R11856">
        <v>12</v>
      </c>
      <c r="S11856" s="81">
        <v>39798</v>
      </c>
    </row>
    <row r="11857" spans="1:19" x14ac:dyDescent="0.2">
      <c r="A11857" t="s">
        <v>77</v>
      </c>
      <c r="B11857" t="s">
        <v>38</v>
      </c>
      <c r="C11857" t="s">
        <v>47</v>
      </c>
      <c r="D11857" t="s">
        <v>16</v>
      </c>
      <c r="E11857">
        <v>2015</v>
      </c>
      <c r="F11857">
        <v>23</v>
      </c>
      <c r="G11857">
        <v>8.0030000000000001</v>
      </c>
      <c r="H11857">
        <v>8.0030000000000001</v>
      </c>
      <c r="I11857">
        <v>37.539900000000003</v>
      </c>
      <c r="J11857">
        <v>0.15081</v>
      </c>
      <c r="K11857">
        <v>-0.19327079999999999</v>
      </c>
      <c r="L11857">
        <v>-7.9084799999999997E-2</v>
      </c>
      <c r="M11857">
        <v>0</v>
      </c>
      <c r="N11857">
        <v>7.9084799999999997E-2</v>
      </c>
      <c r="O11857">
        <v>0.19327079999999999</v>
      </c>
      <c r="P11857">
        <v>16.006132000000001</v>
      </c>
      <c r="Q11857">
        <v>37.984088999999997</v>
      </c>
      <c r="R11857">
        <v>12</v>
      </c>
      <c r="S11857" s="81">
        <v>39798</v>
      </c>
    </row>
    <row r="11858" spans="1:19" x14ac:dyDescent="0.2">
      <c r="A11858" t="s">
        <v>77</v>
      </c>
      <c r="B11858" t="s">
        <v>38</v>
      </c>
      <c r="C11858" t="s">
        <v>47</v>
      </c>
      <c r="D11858" t="s">
        <v>16</v>
      </c>
      <c r="E11858">
        <v>2015</v>
      </c>
      <c r="F11858">
        <v>24</v>
      </c>
      <c r="G11858">
        <v>7.8180560000000003</v>
      </c>
      <c r="H11858">
        <v>7.8180560000000003</v>
      </c>
      <c r="I11858">
        <v>36.593899999999998</v>
      </c>
      <c r="J11858">
        <v>0.15067720000000001</v>
      </c>
      <c r="K11858">
        <v>-0.19310060000000001</v>
      </c>
      <c r="L11858">
        <v>-7.9015199999999994E-2</v>
      </c>
      <c r="M11858">
        <v>0</v>
      </c>
      <c r="N11858">
        <v>7.9015199999999994E-2</v>
      </c>
      <c r="O11858">
        <v>0.19310060000000001</v>
      </c>
      <c r="P11858">
        <v>16.006132000000001</v>
      </c>
      <c r="Q11858">
        <v>37.984088999999997</v>
      </c>
      <c r="R11858">
        <v>12</v>
      </c>
      <c r="S11858" s="81">
        <v>39798</v>
      </c>
    </row>
    <row r="11859" spans="1:19" x14ac:dyDescent="0.2">
      <c r="A11859" t="s">
        <v>77</v>
      </c>
      <c r="B11859" t="s">
        <v>38</v>
      </c>
      <c r="C11859" t="s">
        <v>45</v>
      </c>
      <c r="D11859" t="s">
        <v>46</v>
      </c>
      <c r="E11859" t="s">
        <v>100</v>
      </c>
      <c r="F11859">
        <v>1</v>
      </c>
      <c r="G11859">
        <v>7.4246720000000002</v>
      </c>
      <c r="H11859">
        <v>7.4246720000000002</v>
      </c>
      <c r="I11859">
        <v>76.831800000000001</v>
      </c>
      <c r="J11859">
        <v>0.1871285</v>
      </c>
      <c r="K11859">
        <v>-0.23981479999999999</v>
      </c>
      <c r="L11859">
        <v>-9.8130300000000004E-2</v>
      </c>
      <c r="M11859">
        <v>0</v>
      </c>
      <c r="N11859">
        <v>9.8130300000000004E-2</v>
      </c>
      <c r="O11859">
        <v>0.23981479999999999</v>
      </c>
      <c r="P11859">
        <v>16.006132000000001</v>
      </c>
      <c r="Q11859">
        <v>37.984088999999997</v>
      </c>
      <c r="R11859">
        <v>7</v>
      </c>
    </row>
    <row r="11860" spans="1:19" x14ac:dyDescent="0.2">
      <c r="A11860" t="s">
        <v>77</v>
      </c>
      <c r="B11860" t="s">
        <v>38</v>
      </c>
      <c r="C11860" t="s">
        <v>45</v>
      </c>
      <c r="D11860" t="s">
        <v>46</v>
      </c>
      <c r="E11860" t="s">
        <v>100</v>
      </c>
      <c r="F11860">
        <v>2</v>
      </c>
      <c r="G11860">
        <v>7.6161349999999999</v>
      </c>
      <c r="H11860">
        <v>7.6161349999999999</v>
      </c>
      <c r="I11860">
        <v>75.4191</v>
      </c>
      <c r="J11860">
        <v>0.17556959999999999</v>
      </c>
      <c r="K11860">
        <v>-0.22500149999999999</v>
      </c>
      <c r="L11860">
        <v>-9.2068800000000006E-2</v>
      </c>
      <c r="M11860">
        <v>0</v>
      </c>
      <c r="N11860">
        <v>9.2068800000000006E-2</v>
      </c>
      <c r="O11860">
        <v>0.22500149999999999</v>
      </c>
      <c r="P11860">
        <v>16.006132000000001</v>
      </c>
      <c r="Q11860">
        <v>37.984088999999997</v>
      </c>
      <c r="R11860">
        <v>7</v>
      </c>
    </row>
    <row r="11861" spans="1:19" x14ac:dyDescent="0.2">
      <c r="A11861" t="s">
        <v>77</v>
      </c>
      <c r="B11861" t="s">
        <v>38</v>
      </c>
      <c r="C11861" t="s">
        <v>45</v>
      </c>
      <c r="D11861" t="s">
        <v>46</v>
      </c>
      <c r="E11861" t="s">
        <v>100</v>
      </c>
      <c r="F11861">
        <v>3</v>
      </c>
      <c r="G11861">
        <v>7.9354500000000003</v>
      </c>
      <c r="H11861">
        <v>7.9354500000000003</v>
      </c>
      <c r="I11861">
        <v>73.917599999999993</v>
      </c>
      <c r="J11861">
        <v>0.17912069999999999</v>
      </c>
      <c r="K11861">
        <v>-0.22955239999999999</v>
      </c>
      <c r="L11861">
        <v>-9.3931000000000001E-2</v>
      </c>
      <c r="M11861">
        <v>0</v>
      </c>
      <c r="N11861">
        <v>9.3931000000000001E-2</v>
      </c>
      <c r="O11861">
        <v>0.22955239999999999</v>
      </c>
      <c r="P11861">
        <v>16.006132000000001</v>
      </c>
      <c r="Q11861">
        <v>37.984088999999997</v>
      </c>
      <c r="R11861">
        <v>7</v>
      </c>
    </row>
    <row r="11862" spans="1:19" x14ac:dyDescent="0.2">
      <c r="A11862" t="s">
        <v>77</v>
      </c>
      <c r="B11862" t="s">
        <v>38</v>
      </c>
      <c r="C11862" t="s">
        <v>45</v>
      </c>
      <c r="D11862" t="s">
        <v>46</v>
      </c>
      <c r="E11862" t="s">
        <v>100</v>
      </c>
      <c r="F11862">
        <v>4</v>
      </c>
      <c r="G11862">
        <v>8.0138809999999996</v>
      </c>
      <c r="H11862">
        <v>8.0138809999999996</v>
      </c>
      <c r="I11862">
        <v>72.206699999999998</v>
      </c>
      <c r="J11862">
        <v>0.1756895</v>
      </c>
      <c r="K11862">
        <v>-0.2251552</v>
      </c>
      <c r="L11862">
        <v>-9.2131699999999997E-2</v>
      </c>
      <c r="M11862">
        <v>0</v>
      </c>
      <c r="N11862">
        <v>9.2131699999999997E-2</v>
      </c>
      <c r="O11862">
        <v>0.2251552</v>
      </c>
      <c r="P11862">
        <v>16.006132000000001</v>
      </c>
      <c r="Q11862">
        <v>37.984088999999997</v>
      </c>
      <c r="R11862">
        <v>7</v>
      </c>
    </row>
    <row r="11863" spans="1:19" x14ac:dyDescent="0.2">
      <c r="A11863" t="s">
        <v>77</v>
      </c>
      <c r="B11863" t="s">
        <v>38</v>
      </c>
      <c r="C11863" t="s">
        <v>45</v>
      </c>
      <c r="D11863" t="s">
        <v>46</v>
      </c>
      <c r="E11863" t="s">
        <v>100</v>
      </c>
      <c r="F11863">
        <v>5</v>
      </c>
      <c r="G11863">
        <v>8.211983</v>
      </c>
      <c r="H11863">
        <v>8.211983</v>
      </c>
      <c r="I11863">
        <v>71.033799999999999</v>
      </c>
      <c r="J11863">
        <v>0.17239579999999999</v>
      </c>
      <c r="K11863">
        <v>-0.22093409999999999</v>
      </c>
      <c r="L11863">
        <v>-9.0404399999999996E-2</v>
      </c>
      <c r="M11863">
        <v>0</v>
      </c>
      <c r="N11863">
        <v>9.0404399999999996E-2</v>
      </c>
      <c r="O11863">
        <v>0.22093409999999999</v>
      </c>
      <c r="P11863">
        <v>16.006132000000001</v>
      </c>
      <c r="Q11863">
        <v>37.984088999999997</v>
      </c>
      <c r="R11863">
        <v>7</v>
      </c>
    </row>
    <row r="11864" spans="1:19" x14ac:dyDescent="0.2">
      <c r="A11864" t="s">
        <v>77</v>
      </c>
      <c r="B11864" t="s">
        <v>38</v>
      </c>
      <c r="C11864" t="s">
        <v>45</v>
      </c>
      <c r="D11864" t="s">
        <v>46</v>
      </c>
      <c r="E11864" t="s">
        <v>100</v>
      </c>
      <c r="F11864">
        <v>6</v>
      </c>
      <c r="G11864">
        <v>8.3149049999999995</v>
      </c>
      <c r="H11864">
        <v>8.3149049999999995</v>
      </c>
      <c r="I11864">
        <v>69.874799999999993</v>
      </c>
      <c r="J11864">
        <v>0.17285490000000001</v>
      </c>
      <c r="K11864">
        <v>-0.22152250000000001</v>
      </c>
      <c r="L11864">
        <v>-9.0645199999999995E-2</v>
      </c>
      <c r="M11864">
        <v>0</v>
      </c>
      <c r="N11864">
        <v>9.0645199999999995E-2</v>
      </c>
      <c r="O11864">
        <v>0.22152250000000001</v>
      </c>
      <c r="P11864">
        <v>16.006132000000001</v>
      </c>
      <c r="Q11864">
        <v>37.984088999999997</v>
      </c>
      <c r="R11864">
        <v>7</v>
      </c>
    </row>
    <row r="11865" spans="1:19" x14ac:dyDescent="0.2">
      <c r="A11865" t="s">
        <v>77</v>
      </c>
      <c r="B11865" t="s">
        <v>38</v>
      </c>
      <c r="C11865" t="s">
        <v>45</v>
      </c>
      <c r="D11865" t="s">
        <v>46</v>
      </c>
      <c r="E11865" t="s">
        <v>100</v>
      </c>
      <c r="F11865">
        <v>7</v>
      </c>
      <c r="G11865">
        <v>8.1005179999999992</v>
      </c>
      <c r="H11865">
        <v>8.1005179999999992</v>
      </c>
      <c r="I11865">
        <v>69.537000000000006</v>
      </c>
      <c r="J11865">
        <v>0.1713384</v>
      </c>
      <c r="K11865">
        <v>-0.219579</v>
      </c>
      <c r="L11865">
        <v>-8.9849899999999996E-2</v>
      </c>
      <c r="M11865">
        <v>0</v>
      </c>
      <c r="N11865">
        <v>8.9849899999999996E-2</v>
      </c>
      <c r="O11865">
        <v>0.219579</v>
      </c>
      <c r="P11865">
        <v>16.006132000000001</v>
      </c>
      <c r="Q11865">
        <v>37.984088999999997</v>
      </c>
      <c r="R11865">
        <v>7</v>
      </c>
    </row>
    <row r="11866" spans="1:19" x14ac:dyDescent="0.2">
      <c r="A11866" t="s">
        <v>77</v>
      </c>
      <c r="B11866" t="s">
        <v>38</v>
      </c>
      <c r="C11866" t="s">
        <v>45</v>
      </c>
      <c r="D11866" t="s">
        <v>46</v>
      </c>
      <c r="E11866" t="s">
        <v>100</v>
      </c>
      <c r="F11866">
        <v>8</v>
      </c>
      <c r="G11866">
        <v>7.8205900000000002</v>
      </c>
      <c r="H11866">
        <v>7.8205900000000002</v>
      </c>
      <c r="I11866">
        <v>72.140500000000003</v>
      </c>
      <c r="J11866">
        <v>0.16968549999999999</v>
      </c>
      <c r="K11866">
        <v>-0.21746080000000001</v>
      </c>
      <c r="L11866">
        <v>-8.8983199999999998E-2</v>
      </c>
      <c r="M11866">
        <v>0</v>
      </c>
      <c r="N11866">
        <v>8.8983199999999998E-2</v>
      </c>
      <c r="O11866">
        <v>0.21746080000000001</v>
      </c>
      <c r="P11866">
        <v>16.006132000000001</v>
      </c>
      <c r="Q11866">
        <v>37.984088999999997</v>
      </c>
      <c r="R11866">
        <v>7</v>
      </c>
    </row>
    <row r="11867" spans="1:19" x14ac:dyDescent="0.2">
      <c r="A11867" t="s">
        <v>77</v>
      </c>
      <c r="B11867" t="s">
        <v>38</v>
      </c>
      <c r="C11867" t="s">
        <v>45</v>
      </c>
      <c r="D11867" t="s">
        <v>46</v>
      </c>
      <c r="E11867" t="s">
        <v>100</v>
      </c>
      <c r="F11867">
        <v>9</v>
      </c>
      <c r="G11867">
        <v>7.5365330000000004</v>
      </c>
      <c r="H11867">
        <v>7.5365330000000004</v>
      </c>
      <c r="I11867">
        <v>77.771299999999997</v>
      </c>
      <c r="J11867">
        <v>0.16757530000000001</v>
      </c>
      <c r="K11867">
        <v>-0.21475639999999999</v>
      </c>
      <c r="L11867">
        <v>-8.7876599999999999E-2</v>
      </c>
      <c r="M11867">
        <v>0</v>
      </c>
      <c r="N11867">
        <v>8.7876599999999999E-2</v>
      </c>
      <c r="O11867">
        <v>0.21475639999999999</v>
      </c>
      <c r="P11867">
        <v>16.006132000000001</v>
      </c>
      <c r="Q11867">
        <v>37.984088999999997</v>
      </c>
      <c r="R11867">
        <v>7</v>
      </c>
    </row>
    <row r="11868" spans="1:19" x14ac:dyDescent="0.2">
      <c r="A11868" t="s">
        <v>77</v>
      </c>
      <c r="B11868" t="s">
        <v>38</v>
      </c>
      <c r="C11868" t="s">
        <v>45</v>
      </c>
      <c r="D11868" t="s">
        <v>46</v>
      </c>
      <c r="E11868" t="s">
        <v>100</v>
      </c>
      <c r="F11868">
        <v>10</v>
      </c>
      <c r="G11868">
        <v>7.1925509999999999</v>
      </c>
      <c r="H11868">
        <v>7.1925509999999999</v>
      </c>
      <c r="I11868">
        <v>82.623999999999995</v>
      </c>
      <c r="J11868">
        <v>0.16730900000000001</v>
      </c>
      <c r="K11868">
        <v>-0.2144151</v>
      </c>
      <c r="L11868">
        <v>-8.7736900000000007E-2</v>
      </c>
      <c r="M11868">
        <v>0</v>
      </c>
      <c r="N11868">
        <v>8.7736900000000007E-2</v>
      </c>
      <c r="O11868">
        <v>0.2144151</v>
      </c>
      <c r="P11868">
        <v>16.006132000000001</v>
      </c>
      <c r="Q11868">
        <v>37.984088999999997</v>
      </c>
      <c r="R11868">
        <v>7</v>
      </c>
    </row>
    <row r="11869" spans="1:19" x14ac:dyDescent="0.2">
      <c r="A11869" t="s">
        <v>77</v>
      </c>
      <c r="B11869" t="s">
        <v>38</v>
      </c>
      <c r="C11869" t="s">
        <v>45</v>
      </c>
      <c r="D11869" t="s">
        <v>46</v>
      </c>
      <c r="E11869" t="s">
        <v>100</v>
      </c>
      <c r="F11869">
        <v>11</v>
      </c>
      <c r="G11869">
        <v>6.9994540000000001</v>
      </c>
      <c r="H11869">
        <v>6.9994540000000001</v>
      </c>
      <c r="I11869">
        <v>87.236199999999997</v>
      </c>
      <c r="J11869">
        <v>0.16740849999999999</v>
      </c>
      <c r="K11869">
        <v>-0.2145426</v>
      </c>
      <c r="L11869">
        <v>-8.7789099999999995E-2</v>
      </c>
      <c r="M11869">
        <v>0</v>
      </c>
      <c r="N11869">
        <v>8.7789099999999995E-2</v>
      </c>
      <c r="O11869">
        <v>0.2145426</v>
      </c>
      <c r="P11869">
        <v>16.006132000000001</v>
      </c>
      <c r="Q11869">
        <v>37.984088999999997</v>
      </c>
      <c r="R11869">
        <v>7</v>
      </c>
    </row>
    <row r="11870" spans="1:19" x14ac:dyDescent="0.2">
      <c r="A11870" t="s">
        <v>77</v>
      </c>
      <c r="B11870" t="s">
        <v>38</v>
      </c>
      <c r="C11870" t="s">
        <v>45</v>
      </c>
      <c r="D11870" t="s">
        <v>46</v>
      </c>
      <c r="E11870" t="s">
        <v>100</v>
      </c>
      <c r="F11870">
        <v>12</v>
      </c>
      <c r="G11870">
        <v>6.75631</v>
      </c>
      <c r="H11870">
        <v>6.7222499999999998</v>
      </c>
      <c r="I11870">
        <v>91.659400000000005</v>
      </c>
      <c r="J11870">
        <v>0.16992959999999999</v>
      </c>
      <c r="K11870">
        <v>-0.1837126</v>
      </c>
      <c r="L11870">
        <v>-5.5050200000000001E-2</v>
      </c>
      <c r="M11870">
        <v>3.4061000000000001E-2</v>
      </c>
      <c r="N11870">
        <v>0.12317210000000001</v>
      </c>
      <c r="O11870">
        <v>0.25183450000000002</v>
      </c>
      <c r="P11870">
        <v>16.006132000000001</v>
      </c>
      <c r="Q11870">
        <v>37.984088999999997</v>
      </c>
      <c r="R11870">
        <v>7</v>
      </c>
    </row>
    <row r="11871" spans="1:19" x14ac:dyDescent="0.2">
      <c r="A11871" t="s">
        <v>77</v>
      </c>
      <c r="B11871" t="s">
        <v>38</v>
      </c>
      <c r="C11871" t="s">
        <v>45</v>
      </c>
      <c r="D11871" t="s">
        <v>46</v>
      </c>
      <c r="E11871" t="s">
        <v>100</v>
      </c>
      <c r="F11871">
        <v>13</v>
      </c>
      <c r="G11871">
        <v>6.302886</v>
      </c>
      <c r="H11871">
        <v>6.0390459999999999</v>
      </c>
      <c r="I11871">
        <v>95.473200000000006</v>
      </c>
      <c r="J11871">
        <v>0.1771633</v>
      </c>
      <c r="K11871">
        <v>3.6795799999999997E-2</v>
      </c>
      <c r="L11871">
        <v>0.17093520000000001</v>
      </c>
      <c r="M11871">
        <v>0.26383970000000001</v>
      </c>
      <c r="N11871">
        <v>0.35674430000000001</v>
      </c>
      <c r="O11871">
        <v>0.49088359999999998</v>
      </c>
      <c r="P11871">
        <v>16.006132000000001</v>
      </c>
      <c r="Q11871">
        <v>37.984088999999997</v>
      </c>
      <c r="R11871">
        <v>7</v>
      </c>
    </row>
    <row r="11872" spans="1:19" x14ac:dyDescent="0.2">
      <c r="A11872" t="s">
        <v>77</v>
      </c>
      <c r="B11872" t="s">
        <v>38</v>
      </c>
      <c r="C11872" t="s">
        <v>45</v>
      </c>
      <c r="D11872" t="s">
        <v>46</v>
      </c>
      <c r="E11872" t="s">
        <v>100</v>
      </c>
      <c r="F11872">
        <v>14</v>
      </c>
      <c r="G11872">
        <v>5.9916470000000004</v>
      </c>
      <c r="H11872">
        <v>5.522869</v>
      </c>
      <c r="I11872">
        <v>98.712199999999996</v>
      </c>
      <c r="J11872">
        <v>0.17696190000000001</v>
      </c>
      <c r="K11872">
        <v>0.24199190000000001</v>
      </c>
      <c r="L11872">
        <v>0.3759787</v>
      </c>
      <c r="M11872">
        <v>0.46877770000000002</v>
      </c>
      <c r="N11872">
        <v>0.56157650000000003</v>
      </c>
      <c r="O11872">
        <v>0.69556340000000005</v>
      </c>
      <c r="P11872">
        <v>16.006132000000001</v>
      </c>
      <c r="Q11872">
        <v>37.984088999999997</v>
      </c>
      <c r="R11872">
        <v>7</v>
      </c>
    </row>
    <row r="11873" spans="1:19" x14ac:dyDescent="0.2">
      <c r="A11873" t="s">
        <v>77</v>
      </c>
      <c r="B11873" t="s">
        <v>38</v>
      </c>
      <c r="C11873" t="s">
        <v>45</v>
      </c>
      <c r="D11873" t="s">
        <v>46</v>
      </c>
      <c r="E11873" t="s">
        <v>100</v>
      </c>
      <c r="F11873">
        <v>15</v>
      </c>
      <c r="G11873">
        <v>5.9572770000000004</v>
      </c>
      <c r="H11873">
        <v>5.4484519999999996</v>
      </c>
      <c r="I11873">
        <v>100.898</v>
      </c>
      <c r="J11873">
        <v>0.17294300000000001</v>
      </c>
      <c r="K11873">
        <v>0.28718900000000003</v>
      </c>
      <c r="L11873">
        <v>0.41813299999999998</v>
      </c>
      <c r="M11873">
        <v>0.50882430000000001</v>
      </c>
      <c r="N11873">
        <v>0.59951569999999998</v>
      </c>
      <c r="O11873">
        <v>0.73045970000000005</v>
      </c>
      <c r="P11873">
        <v>16.006132000000001</v>
      </c>
      <c r="Q11873">
        <v>37.984088999999997</v>
      </c>
      <c r="R11873">
        <v>7</v>
      </c>
    </row>
    <row r="11874" spans="1:19" x14ac:dyDescent="0.2">
      <c r="A11874" t="s">
        <v>77</v>
      </c>
      <c r="B11874" t="s">
        <v>38</v>
      </c>
      <c r="C11874" t="s">
        <v>45</v>
      </c>
      <c r="D11874" t="s">
        <v>46</v>
      </c>
      <c r="E11874" t="s">
        <v>100</v>
      </c>
      <c r="F11874">
        <v>16</v>
      </c>
      <c r="G11874">
        <v>6.112457</v>
      </c>
      <c r="H11874">
        <v>5.587574</v>
      </c>
      <c r="I11874">
        <v>102.58</v>
      </c>
      <c r="J11874">
        <v>0.16900580000000001</v>
      </c>
      <c r="K11874">
        <v>0.3082936</v>
      </c>
      <c r="L11874">
        <v>0.43625659999999999</v>
      </c>
      <c r="M11874">
        <v>0.52488330000000005</v>
      </c>
      <c r="N11874">
        <v>0.61351</v>
      </c>
      <c r="O11874">
        <v>0.74147289999999999</v>
      </c>
      <c r="P11874">
        <v>16.006132000000001</v>
      </c>
      <c r="Q11874">
        <v>37.984088999999997</v>
      </c>
      <c r="R11874">
        <v>7</v>
      </c>
    </row>
    <row r="11875" spans="1:19" x14ac:dyDescent="0.2">
      <c r="A11875" t="s">
        <v>77</v>
      </c>
      <c r="B11875" t="s">
        <v>38</v>
      </c>
      <c r="C11875" t="s">
        <v>45</v>
      </c>
      <c r="D11875" t="s">
        <v>46</v>
      </c>
      <c r="E11875" t="s">
        <v>100</v>
      </c>
      <c r="F11875">
        <v>17</v>
      </c>
      <c r="G11875">
        <v>6.1089700000000002</v>
      </c>
      <c r="H11875">
        <v>5.5669430000000002</v>
      </c>
      <c r="I11875">
        <v>103.003</v>
      </c>
      <c r="J11875">
        <v>0.1671966</v>
      </c>
      <c r="K11875">
        <v>0.3277564</v>
      </c>
      <c r="L11875">
        <v>0.45434950000000002</v>
      </c>
      <c r="M11875">
        <v>0.5420275</v>
      </c>
      <c r="N11875">
        <v>0.62970539999999997</v>
      </c>
      <c r="O11875">
        <v>0.75629849999999998</v>
      </c>
      <c r="P11875">
        <v>16.006132000000001</v>
      </c>
      <c r="Q11875">
        <v>37.984088999999997</v>
      </c>
      <c r="R11875">
        <v>7</v>
      </c>
    </row>
    <row r="11876" spans="1:19" x14ac:dyDescent="0.2">
      <c r="A11876" t="s">
        <v>77</v>
      </c>
      <c r="B11876" t="s">
        <v>38</v>
      </c>
      <c r="C11876" t="s">
        <v>45</v>
      </c>
      <c r="D11876" t="s">
        <v>46</v>
      </c>
      <c r="E11876" t="s">
        <v>100</v>
      </c>
      <c r="F11876">
        <v>18</v>
      </c>
      <c r="G11876">
        <v>6.019603</v>
      </c>
      <c r="H11876">
        <v>5.6114879999999996</v>
      </c>
      <c r="I11876">
        <v>102.33</v>
      </c>
      <c r="J11876">
        <v>0.16733809999999999</v>
      </c>
      <c r="K11876">
        <v>0.19366249999999999</v>
      </c>
      <c r="L11876">
        <v>0.3203627</v>
      </c>
      <c r="M11876">
        <v>0.4081149</v>
      </c>
      <c r="N11876">
        <v>0.49586710000000001</v>
      </c>
      <c r="O11876">
        <v>0.62256739999999999</v>
      </c>
      <c r="P11876">
        <v>16.006132000000001</v>
      </c>
      <c r="Q11876">
        <v>37.984088999999997</v>
      </c>
      <c r="R11876">
        <v>7</v>
      </c>
    </row>
    <row r="11877" spans="1:19" x14ac:dyDescent="0.2">
      <c r="A11877" t="s">
        <v>77</v>
      </c>
      <c r="B11877" t="s">
        <v>38</v>
      </c>
      <c r="C11877" t="s">
        <v>45</v>
      </c>
      <c r="D11877" t="s">
        <v>46</v>
      </c>
      <c r="E11877" t="s">
        <v>100</v>
      </c>
      <c r="F11877">
        <v>19</v>
      </c>
      <c r="G11877">
        <v>5.9619929999999997</v>
      </c>
      <c r="H11877">
        <v>5.6901010000000003</v>
      </c>
      <c r="I11877">
        <v>99.894000000000005</v>
      </c>
      <c r="J11877">
        <v>0.1706802</v>
      </c>
      <c r="K11877">
        <v>5.3156500000000002E-2</v>
      </c>
      <c r="L11877">
        <v>0.1823873</v>
      </c>
      <c r="M11877">
        <v>0.27189210000000003</v>
      </c>
      <c r="N11877">
        <v>0.36139690000000002</v>
      </c>
      <c r="O11877">
        <v>0.4906276</v>
      </c>
      <c r="P11877">
        <v>16.006132000000001</v>
      </c>
      <c r="Q11877">
        <v>37.984088999999997</v>
      </c>
      <c r="R11877">
        <v>7</v>
      </c>
    </row>
    <row r="11878" spans="1:19" x14ac:dyDescent="0.2">
      <c r="A11878" t="s">
        <v>77</v>
      </c>
      <c r="B11878" t="s">
        <v>38</v>
      </c>
      <c r="C11878" t="s">
        <v>45</v>
      </c>
      <c r="D11878" t="s">
        <v>46</v>
      </c>
      <c r="E11878" t="s">
        <v>100</v>
      </c>
      <c r="F11878">
        <v>20</v>
      </c>
      <c r="G11878">
        <v>5.9294890000000002</v>
      </c>
      <c r="H11878">
        <v>5.760942</v>
      </c>
      <c r="I11878">
        <v>95.805999999999997</v>
      </c>
      <c r="J11878">
        <v>0.1759732</v>
      </c>
      <c r="K11878">
        <v>-5.6971099999999997E-2</v>
      </c>
      <c r="L11878">
        <v>7.6267199999999993E-2</v>
      </c>
      <c r="M11878">
        <v>0.16854759999999999</v>
      </c>
      <c r="N11878">
        <v>0.26082810000000001</v>
      </c>
      <c r="O11878">
        <v>0.39406639999999998</v>
      </c>
      <c r="P11878">
        <v>16.006132000000001</v>
      </c>
      <c r="Q11878">
        <v>37.984088999999997</v>
      </c>
      <c r="R11878">
        <v>7</v>
      </c>
    </row>
    <row r="11879" spans="1:19" x14ac:dyDescent="0.2">
      <c r="A11879" t="s">
        <v>77</v>
      </c>
      <c r="B11879" t="s">
        <v>38</v>
      </c>
      <c r="C11879" t="s">
        <v>45</v>
      </c>
      <c r="D11879" t="s">
        <v>46</v>
      </c>
      <c r="E11879" t="s">
        <v>100</v>
      </c>
      <c r="F11879">
        <v>21</v>
      </c>
      <c r="G11879">
        <v>5.7989610000000003</v>
      </c>
      <c r="H11879">
        <v>5.763668</v>
      </c>
      <c r="I11879">
        <v>90.866900000000001</v>
      </c>
      <c r="J11879">
        <v>0.1759761</v>
      </c>
      <c r="K11879">
        <v>-0.19022939999999999</v>
      </c>
      <c r="L11879">
        <v>-5.6988900000000002E-2</v>
      </c>
      <c r="M11879">
        <v>3.5293100000000001E-2</v>
      </c>
      <c r="N11879">
        <v>0.1275751</v>
      </c>
      <c r="O11879">
        <v>0.26081559999999998</v>
      </c>
      <c r="P11879">
        <v>16.006132000000001</v>
      </c>
      <c r="Q11879">
        <v>37.984088999999997</v>
      </c>
      <c r="R11879">
        <v>7</v>
      </c>
    </row>
    <row r="11880" spans="1:19" x14ac:dyDescent="0.2">
      <c r="A11880" t="s">
        <v>77</v>
      </c>
      <c r="B11880" t="s">
        <v>38</v>
      </c>
      <c r="C11880" t="s">
        <v>45</v>
      </c>
      <c r="D11880" t="s">
        <v>46</v>
      </c>
      <c r="E11880" t="s">
        <v>100</v>
      </c>
      <c r="F11880">
        <v>22</v>
      </c>
      <c r="G11880">
        <v>5.8255660000000002</v>
      </c>
      <c r="H11880">
        <v>5.8694670000000002</v>
      </c>
      <c r="I11880">
        <v>86.641599999999997</v>
      </c>
      <c r="J11880">
        <v>0.1779066</v>
      </c>
      <c r="K11880">
        <v>-0.271897</v>
      </c>
      <c r="L11880">
        <v>-0.13719480000000001</v>
      </c>
      <c r="M11880">
        <v>-4.3900500000000002E-2</v>
      </c>
      <c r="N11880">
        <v>4.9393800000000002E-2</v>
      </c>
      <c r="O11880">
        <v>0.18409600000000001</v>
      </c>
      <c r="P11880">
        <v>16.006132000000001</v>
      </c>
      <c r="Q11880">
        <v>37.984088999999997</v>
      </c>
      <c r="R11880">
        <v>7</v>
      </c>
    </row>
    <row r="11881" spans="1:19" x14ac:dyDescent="0.2">
      <c r="A11881" t="s">
        <v>77</v>
      </c>
      <c r="B11881" t="s">
        <v>38</v>
      </c>
      <c r="C11881" t="s">
        <v>45</v>
      </c>
      <c r="D11881" t="s">
        <v>46</v>
      </c>
      <c r="E11881" t="s">
        <v>100</v>
      </c>
      <c r="F11881">
        <v>23</v>
      </c>
      <c r="G11881">
        <v>6.0070360000000003</v>
      </c>
      <c r="H11881">
        <v>6.1081839999999996</v>
      </c>
      <c r="I11881">
        <v>83.0625</v>
      </c>
      <c r="J11881">
        <v>0.1735225</v>
      </c>
      <c r="K11881">
        <v>-0.32352619999999999</v>
      </c>
      <c r="L11881">
        <v>-0.19214339999999999</v>
      </c>
      <c r="M11881">
        <v>-0.1011481</v>
      </c>
      <c r="N11881">
        <v>-1.01528E-2</v>
      </c>
      <c r="O11881">
        <v>0.12123</v>
      </c>
      <c r="P11881">
        <v>16.006132000000001</v>
      </c>
      <c r="Q11881">
        <v>37.984088999999997</v>
      </c>
      <c r="R11881">
        <v>7</v>
      </c>
    </row>
    <row r="11882" spans="1:19" x14ac:dyDescent="0.2">
      <c r="A11882" t="s">
        <v>77</v>
      </c>
      <c r="B11882" t="s">
        <v>38</v>
      </c>
      <c r="C11882" t="s">
        <v>45</v>
      </c>
      <c r="D11882" t="s">
        <v>46</v>
      </c>
      <c r="E11882" t="s">
        <v>100</v>
      </c>
      <c r="F11882">
        <v>24</v>
      </c>
      <c r="G11882">
        <v>6.5372279999999998</v>
      </c>
      <c r="H11882">
        <v>6.646617</v>
      </c>
      <c r="I11882">
        <v>80.495099999999994</v>
      </c>
      <c r="J11882">
        <v>0.1722524</v>
      </c>
      <c r="K11882">
        <v>-0.33013969999999998</v>
      </c>
      <c r="L11882">
        <v>-0.1997186</v>
      </c>
      <c r="M11882">
        <v>-0.10938929999999999</v>
      </c>
      <c r="N11882">
        <v>-1.9060000000000001E-2</v>
      </c>
      <c r="O11882">
        <v>0.111361</v>
      </c>
      <c r="P11882">
        <v>16.006132000000001</v>
      </c>
      <c r="Q11882">
        <v>37.984088999999997</v>
      </c>
      <c r="R11882">
        <v>7</v>
      </c>
    </row>
    <row r="11883" spans="1:19" x14ac:dyDescent="0.2">
      <c r="A11883" t="s">
        <v>77</v>
      </c>
      <c r="B11883" t="s">
        <v>38</v>
      </c>
      <c r="C11883" t="s">
        <v>45</v>
      </c>
      <c r="D11883" t="s">
        <v>5</v>
      </c>
      <c r="E11883" t="s">
        <v>100</v>
      </c>
      <c r="F11883">
        <v>1</v>
      </c>
      <c r="G11883">
        <v>8.2103520000000003</v>
      </c>
      <c r="H11883">
        <v>8.2103520000000003</v>
      </c>
      <c r="I11883">
        <v>30.6858</v>
      </c>
      <c r="J11883">
        <v>0.1544895</v>
      </c>
      <c r="K11883">
        <v>-0.1979862</v>
      </c>
      <c r="L11883">
        <v>-8.10144E-2</v>
      </c>
      <c r="M11883">
        <v>0</v>
      </c>
      <c r="N11883">
        <v>8.10144E-2</v>
      </c>
      <c r="O11883">
        <v>0.1979862</v>
      </c>
      <c r="P11883">
        <v>16.006132000000001</v>
      </c>
      <c r="Q11883">
        <v>37.984088999999997</v>
      </c>
      <c r="R11883">
        <v>1</v>
      </c>
      <c r="S11883" s="81">
        <v>39098</v>
      </c>
    </row>
    <row r="11884" spans="1:19" x14ac:dyDescent="0.2">
      <c r="A11884" t="s">
        <v>77</v>
      </c>
      <c r="B11884" t="s">
        <v>38</v>
      </c>
      <c r="C11884" t="s">
        <v>45</v>
      </c>
      <c r="D11884" t="s">
        <v>5</v>
      </c>
      <c r="E11884" t="s">
        <v>100</v>
      </c>
      <c r="F11884">
        <v>2</v>
      </c>
      <c r="G11884">
        <v>8.2814230000000002</v>
      </c>
      <c r="H11884">
        <v>8.2814230000000002</v>
      </c>
      <c r="I11884">
        <v>30.436499999999999</v>
      </c>
      <c r="J11884">
        <v>0.15474080000000001</v>
      </c>
      <c r="K11884">
        <v>-0.19830829999999999</v>
      </c>
      <c r="L11884">
        <v>-8.1146200000000002E-2</v>
      </c>
      <c r="M11884">
        <v>0</v>
      </c>
      <c r="N11884">
        <v>8.1146200000000002E-2</v>
      </c>
      <c r="O11884">
        <v>0.19830829999999999</v>
      </c>
      <c r="P11884">
        <v>16.006132000000001</v>
      </c>
      <c r="Q11884">
        <v>37.984088999999997</v>
      </c>
      <c r="R11884">
        <v>1</v>
      </c>
      <c r="S11884" s="81">
        <v>39098</v>
      </c>
    </row>
    <row r="11885" spans="1:19" x14ac:dyDescent="0.2">
      <c r="A11885" t="s">
        <v>77</v>
      </c>
      <c r="B11885" t="s">
        <v>38</v>
      </c>
      <c r="C11885" t="s">
        <v>45</v>
      </c>
      <c r="D11885" t="s">
        <v>5</v>
      </c>
      <c r="E11885" t="s">
        <v>100</v>
      </c>
      <c r="F11885">
        <v>3</v>
      </c>
      <c r="G11885">
        <v>8.3369049999999998</v>
      </c>
      <c r="H11885">
        <v>8.3369049999999998</v>
      </c>
      <c r="I11885">
        <v>29.5398</v>
      </c>
      <c r="J11885">
        <v>0.15506110000000001</v>
      </c>
      <c r="K11885">
        <v>-0.1987188</v>
      </c>
      <c r="L11885">
        <v>-8.13141E-2</v>
      </c>
      <c r="M11885">
        <v>0</v>
      </c>
      <c r="N11885">
        <v>8.13141E-2</v>
      </c>
      <c r="O11885">
        <v>0.1987188</v>
      </c>
      <c r="P11885">
        <v>16.006132000000001</v>
      </c>
      <c r="Q11885">
        <v>37.984088999999997</v>
      </c>
      <c r="R11885">
        <v>1</v>
      </c>
      <c r="S11885" s="81">
        <v>39098</v>
      </c>
    </row>
    <row r="11886" spans="1:19" x14ac:dyDescent="0.2">
      <c r="A11886" t="s">
        <v>77</v>
      </c>
      <c r="B11886" t="s">
        <v>38</v>
      </c>
      <c r="C11886" t="s">
        <v>45</v>
      </c>
      <c r="D11886" t="s">
        <v>5</v>
      </c>
      <c r="E11886" t="s">
        <v>100</v>
      </c>
      <c r="F11886">
        <v>4</v>
      </c>
      <c r="G11886">
        <v>8.2281820000000003</v>
      </c>
      <c r="H11886">
        <v>8.2281820000000003</v>
      </c>
      <c r="I11886">
        <v>28.590399999999999</v>
      </c>
      <c r="J11886">
        <v>0.15468390000000001</v>
      </c>
      <c r="K11886">
        <v>-0.19823540000000001</v>
      </c>
      <c r="L11886">
        <v>-8.1116300000000002E-2</v>
      </c>
      <c r="M11886">
        <v>0</v>
      </c>
      <c r="N11886">
        <v>8.1116300000000002E-2</v>
      </c>
      <c r="O11886">
        <v>0.19823540000000001</v>
      </c>
      <c r="P11886">
        <v>16.006132000000001</v>
      </c>
      <c r="Q11886">
        <v>37.984088999999997</v>
      </c>
      <c r="R11886">
        <v>1</v>
      </c>
      <c r="S11886" s="81">
        <v>39098</v>
      </c>
    </row>
    <row r="11887" spans="1:19" x14ac:dyDescent="0.2">
      <c r="A11887" t="s">
        <v>77</v>
      </c>
      <c r="B11887" t="s">
        <v>38</v>
      </c>
      <c r="C11887" t="s">
        <v>45</v>
      </c>
      <c r="D11887" t="s">
        <v>5</v>
      </c>
      <c r="E11887" t="s">
        <v>100</v>
      </c>
      <c r="F11887">
        <v>5</v>
      </c>
      <c r="G11887">
        <v>8.2252010000000002</v>
      </c>
      <c r="H11887">
        <v>8.2252010000000002</v>
      </c>
      <c r="I11887">
        <v>27.841699999999999</v>
      </c>
      <c r="J11887">
        <v>0.15470590000000001</v>
      </c>
      <c r="K11887">
        <v>-0.19826360000000001</v>
      </c>
      <c r="L11887">
        <v>-8.1127900000000003E-2</v>
      </c>
      <c r="M11887">
        <v>0</v>
      </c>
      <c r="N11887">
        <v>8.1127900000000003E-2</v>
      </c>
      <c r="O11887">
        <v>0.19826360000000001</v>
      </c>
      <c r="P11887">
        <v>16.006132000000001</v>
      </c>
      <c r="Q11887">
        <v>37.984088999999997</v>
      </c>
      <c r="R11887">
        <v>1</v>
      </c>
      <c r="S11887" s="81">
        <v>39098</v>
      </c>
    </row>
    <row r="11888" spans="1:19" x14ac:dyDescent="0.2">
      <c r="A11888" t="s">
        <v>77</v>
      </c>
      <c r="B11888" t="s">
        <v>38</v>
      </c>
      <c r="C11888" t="s">
        <v>45</v>
      </c>
      <c r="D11888" t="s">
        <v>5</v>
      </c>
      <c r="E11888" t="s">
        <v>100</v>
      </c>
      <c r="F11888">
        <v>6</v>
      </c>
      <c r="G11888">
        <v>8.3534369999999996</v>
      </c>
      <c r="H11888">
        <v>8.3534369999999996</v>
      </c>
      <c r="I11888">
        <v>27.695</v>
      </c>
      <c r="J11888">
        <v>0.1567992</v>
      </c>
      <c r="K11888">
        <v>-0.20094629999999999</v>
      </c>
      <c r="L11888">
        <v>-8.2225599999999996E-2</v>
      </c>
      <c r="M11888">
        <v>0</v>
      </c>
      <c r="N11888">
        <v>8.2225599999999996E-2</v>
      </c>
      <c r="O11888">
        <v>0.20094629999999999</v>
      </c>
      <c r="P11888">
        <v>16.006132000000001</v>
      </c>
      <c r="Q11888">
        <v>37.984088999999997</v>
      </c>
      <c r="R11888">
        <v>1</v>
      </c>
      <c r="S11888" s="81">
        <v>39098</v>
      </c>
    </row>
    <row r="11889" spans="1:19" x14ac:dyDescent="0.2">
      <c r="A11889" t="s">
        <v>77</v>
      </c>
      <c r="B11889" t="s">
        <v>38</v>
      </c>
      <c r="C11889" t="s">
        <v>45</v>
      </c>
      <c r="D11889" t="s">
        <v>5</v>
      </c>
      <c r="E11889" t="s">
        <v>100</v>
      </c>
      <c r="F11889">
        <v>7</v>
      </c>
      <c r="G11889">
        <v>8.516114</v>
      </c>
      <c r="H11889">
        <v>8.516114</v>
      </c>
      <c r="I11889">
        <v>28.046399999999998</v>
      </c>
      <c r="J11889">
        <v>0.15472320000000001</v>
      </c>
      <c r="K11889">
        <v>-0.19828580000000001</v>
      </c>
      <c r="L11889">
        <v>-8.1136899999999998E-2</v>
      </c>
      <c r="M11889">
        <v>0</v>
      </c>
      <c r="N11889">
        <v>8.1136899999999998E-2</v>
      </c>
      <c r="O11889">
        <v>0.19828580000000001</v>
      </c>
      <c r="P11889">
        <v>16.006132000000001</v>
      </c>
      <c r="Q11889">
        <v>37.984088999999997</v>
      </c>
      <c r="R11889">
        <v>1</v>
      </c>
      <c r="S11889" s="81">
        <v>39098</v>
      </c>
    </row>
    <row r="11890" spans="1:19" x14ac:dyDescent="0.2">
      <c r="A11890" t="s">
        <v>77</v>
      </c>
      <c r="B11890" t="s">
        <v>38</v>
      </c>
      <c r="C11890" t="s">
        <v>45</v>
      </c>
      <c r="D11890" t="s">
        <v>5</v>
      </c>
      <c r="E11890" t="s">
        <v>100</v>
      </c>
      <c r="F11890">
        <v>8</v>
      </c>
      <c r="G11890">
        <v>8.3567</v>
      </c>
      <c r="H11890">
        <v>8.3567</v>
      </c>
      <c r="I11890">
        <v>28.148800000000001</v>
      </c>
      <c r="J11890">
        <v>0.1541923</v>
      </c>
      <c r="K11890">
        <v>-0.19760530000000001</v>
      </c>
      <c r="L11890">
        <v>-8.08585E-2</v>
      </c>
      <c r="M11890">
        <v>0</v>
      </c>
      <c r="N11890">
        <v>8.08585E-2</v>
      </c>
      <c r="O11890">
        <v>0.19760530000000001</v>
      </c>
      <c r="P11890">
        <v>16.006132000000001</v>
      </c>
      <c r="Q11890">
        <v>37.984088999999997</v>
      </c>
      <c r="R11890">
        <v>1</v>
      </c>
      <c r="S11890" s="81">
        <v>39098</v>
      </c>
    </row>
    <row r="11891" spans="1:19" x14ac:dyDescent="0.2">
      <c r="A11891" t="s">
        <v>77</v>
      </c>
      <c r="B11891" t="s">
        <v>38</v>
      </c>
      <c r="C11891" t="s">
        <v>45</v>
      </c>
      <c r="D11891" t="s">
        <v>5</v>
      </c>
      <c r="E11891" t="s">
        <v>100</v>
      </c>
      <c r="F11891">
        <v>9</v>
      </c>
      <c r="G11891">
        <v>8.2127870000000005</v>
      </c>
      <c r="H11891">
        <v>8.2127870000000005</v>
      </c>
      <c r="I11891">
        <v>30.894600000000001</v>
      </c>
      <c r="J11891">
        <v>0.15415090000000001</v>
      </c>
      <c r="K11891">
        <v>-0.19755229999999999</v>
      </c>
      <c r="L11891">
        <v>-8.08368E-2</v>
      </c>
      <c r="M11891">
        <v>0</v>
      </c>
      <c r="N11891">
        <v>8.08368E-2</v>
      </c>
      <c r="O11891">
        <v>0.19755229999999999</v>
      </c>
      <c r="P11891">
        <v>16.006132000000001</v>
      </c>
      <c r="Q11891">
        <v>37.984088999999997</v>
      </c>
      <c r="R11891">
        <v>1</v>
      </c>
      <c r="S11891" s="81">
        <v>39098</v>
      </c>
    </row>
    <row r="11892" spans="1:19" x14ac:dyDescent="0.2">
      <c r="A11892" t="s">
        <v>77</v>
      </c>
      <c r="B11892" t="s">
        <v>38</v>
      </c>
      <c r="C11892" t="s">
        <v>45</v>
      </c>
      <c r="D11892" t="s">
        <v>5</v>
      </c>
      <c r="E11892" t="s">
        <v>100</v>
      </c>
      <c r="F11892">
        <v>10</v>
      </c>
      <c r="G11892">
        <v>8.2338850000000008</v>
      </c>
      <c r="H11892">
        <v>8.2338850000000008</v>
      </c>
      <c r="I11892">
        <v>35.098199999999999</v>
      </c>
      <c r="J11892">
        <v>0.15644230000000001</v>
      </c>
      <c r="K11892">
        <v>-0.2004889</v>
      </c>
      <c r="L11892">
        <v>-8.2038399999999997E-2</v>
      </c>
      <c r="M11892">
        <v>0</v>
      </c>
      <c r="N11892">
        <v>8.2038399999999997E-2</v>
      </c>
      <c r="O11892">
        <v>0.2004889</v>
      </c>
      <c r="P11892">
        <v>16.006132000000001</v>
      </c>
      <c r="Q11892">
        <v>37.984088999999997</v>
      </c>
      <c r="R11892">
        <v>1</v>
      </c>
      <c r="S11892" s="81">
        <v>39098</v>
      </c>
    </row>
    <row r="11893" spans="1:19" x14ac:dyDescent="0.2">
      <c r="A11893" t="s">
        <v>77</v>
      </c>
      <c r="B11893" t="s">
        <v>38</v>
      </c>
      <c r="C11893" t="s">
        <v>45</v>
      </c>
      <c r="D11893" t="s">
        <v>5</v>
      </c>
      <c r="E11893" t="s">
        <v>100</v>
      </c>
      <c r="F11893">
        <v>11</v>
      </c>
      <c r="G11893">
        <v>8.2050730000000005</v>
      </c>
      <c r="H11893">
        <v>8.2050730000000005</v>
      </c>
      <c r="I11893">
        <v>39.650300000000001</v>
      </c>
      <c r="J11893">
        <v>0.15853500000000001</v>
      </c>
      <c r="K11893">
        <v>-0.20317070000000001</v>
      </c>
      <c r="L11893">
        <v>-8.3135799999999996E-2</v>
      </c>
      <c r="M11893">
        <v>0</v>
      </c>
      <c r="N11893">
        <v>8.3135799999999996E-2</v>
      </c>
      <c r="O11893">
        <v>0.20317070000000001</v>
      </c>
      <c r="P11893">
        <v>16.006132000000001</v>
      </c>
      <c r="Q11893">
        <v>37.984088999999997</v>
      </c>
      <c r="R11893">
        <v>1</v>
      </c>
      <c r="S11893" s="81">
        <v>39098</v>
      </c>
    </row>
    <row r="11894" spans="1:19" x14ac:dyDescent="0.2">
      <c r="A11894" t="s">
        <v>77</v>
      </c>
      <c r="B11894" t="s">
        <v>38</v>
      </c>
      <c r="C11894" t="s">
        <v>45</v>
      </c>
      <c r="D11894" t="s">
        <v>5</v>
      </c>
      <c r="E11894" t="s">
        <v>100</v>
      </c>
      <c r="F11894">
        <v>12</v>
      </c>
      <c r="G11894">
        <v>8.1425420000000006</v>
      </c>
      <c r="H11894">
        <v>8.1425420000000006</v>
      </c>
      <c r="I11894">
        <v>43.648400000000002</v>
      </c>
      <c r="J11894">
        <v>0.1584246</v>
      </c>
      <c r="K11894">
        <v>-0.2030293</v>
      </c>
      <c r="L11894">
        <v>-8.3077899999999996E-2</v>
      </c>
      <c r="M11894">
        <v>0</v>
      </c>
      <c r="N11894">
        <v>8.3077899999999996E-2</v>
      </c>
      <c r="O11894">
        <v>0.2030293</v>
      </c>
      <c r="P11894">
        <v>16.006132000000001</v>
      </c>
      <c r="Q11894">
        <v>37.984088999999997</v>
      </c>
      <c r="R11894">
        <v>1</v>
      </c>
      <c r="S11894" s="81">
        <v>39098</v>
      </c>
    </row>
    <row r="11895" spans="1:19" x14ac:dyDescent="0.2">
      <c r="A11895" t="s">
        <v>77</v>
      </c>
      <c r="B11895" t="s">
        <v>38</v>
      </c>
      <c r="C11895" t="s">
        <v>45</v>
      </c>
      <c r="D11895" t="s">
        <v>5</v>
      </c>
      <c r="E11895" t="s">
        <v>100</v>
      </c>
      <c r="F11895">
        <v>13</v>
      </c>
      <c r="G11895">
        <v>7.9627999999999997</v>
      </c>
      <c r="H11895">
        <v>7.9627999999999997</v>
      </c>
      <c r="I11895">
        <v>46.799399999999999</v>
      </c>
      <c r="J11895">
        <v>0.15468689999999999</v>
      </c>
      <c r="K11895">
        <v>-0.1982392</v>
      </c>
      <c r="L11895">
        <v>-8.1117900000000007E-2</v>
      </c>
      <c r="M11895">
        <v>0</v>
      </c>
      <c r="N11895">
        <v>8.1117900000000007E-2</v>
      </c>
      <c r="O11895">
        <v>0.1982392</v>
      </c>
      <c r="P11895">
        <v>16.006132000000001</v>
      </c>
      <c r="Q11895">
        <v>37.984088999999997</v>
      </c>
      <c r="R11895">
        <v>1</v>
      </c>
      <c r="S11895" s="81">
        <v>39098</v>
      </c>
    </row>
    <row r="11896" spans="1:19" x14ac:dyDescent="0.2">
      <c r="A11896" t="s">
        <v>77</v>
      </c>
      <c r="B11896" t="s">
        <v>38</v>
      </c>
      <c r="C11896" t="s">
        <v>45</v>
      </c>
      <c r="D11896" t="s">
        <v>5</v>
      </c>
      <c r="E11896" t="s">
        <v>100</v>
      </c>
      <c r="F11896">
        <v>14</v>
      </c>
      <c r="G11896">
        <v>8.0095179999999999</v>
      </c>
      <c r="H11896">
        <v>8.0095179999999999</v>
      </c>
      <c r="I11896">
        <v>49.553800000000003</v>
      </c>
      <c r="J11896">
        <v>0.15486530000000001</v>
      </c>
      <c r="K11896">
        <v>-0.1984679</v>
      </c>
      <c r="L11896">
        <v>-8.1211400000000003E-2</v>
      </c>
      <c r="M11896">
        <v>0</v>
      </c>
      <c r="N11896">
        <v>8.1211400000000003E-2</v>
      </c>
      <c r="O11896">
        <v>0.1984679</v>
      </c>
      <c r="P11896">
        <v>16.006132000000001</v>
      </c>
      <c r="Q11896">
        <v>37.984088999999997</v>
      </c>
      <c r="R11896">
        <v>1</v>
      </c>
      <c r="S11896" s="81">
        <v>39098</v>
      </c>
    </row>
    <row r="11897" spans="1:19" x14ac:dyDescent="0.2">
      <c r="A11897" t="s">
        <v>77</v>
      </c>
      <c r="B11897" t="s">
        <v>38</v>
      </c>
      <c r="C11897" t="s">
        <v>45</v>
      </c>
      <c r="D11897" t="s">
        <v>5</v>
      </c>
      <c r="E11897" t="s">
        <v>100</v>
      </c>
      <c r="F11897">
        <v>15</v>
      </c>
      <c r="G11897">
        <v>7.8438400000000001</v>
      </c>
      <c r="H11897">
        <v>7.8438400000000001</v>
      </c>
      <c r="I11897">
        <v>50.747</v>
      </c>
      <c r="J11897">
        <v>0.15388650000000001</v>
      </c>
      <c r="K11897">
        <v>-0.19721350000000001</v>
      </c>
      <c r="L11897">
        <v>-8.0698099999999995E-2</v>
      </c>
      <c r="M11897">
        <v>0</v>
      </c>
      <c r="N11897">
        <v>8.0698099999999995E-2</v>
      </c>
      <c r="O11897">
        <v>0.19721350000000001</v>
      </c>
      <c r="P11897">
        <v>16.006132000000001</v>
      </c>
      <c r="Q11897">
        <v>37.984088999999997</v>
      </c>
      <c r="R11897">
        <v>1</v>
      </c>
      <c r="S11897" s="81">
        <v>39098</v>
      </c>
    </row>
    <row r="11898" spans="1:19" x14ac:dyDescent="0.2">
      <c r="A11898" t="s">
        <v>77</v>
      </c>
      <c r="B11898" t="s">
        <v>38</v>
      </c>
      <c r="C11898" t="s">
        <v>45</v>
      </c>
      <c r="D11898" t="s">
        <v>5</v>
      </c>
      <c r="E11898" t="s">
        <v>100</v>
      </c>
      <c r="F11898">
        <v>16</v>
      </c>
      <c r="G11898">
        <v>7.5763530000000001</v>
      </c>
      <c r="H11898">
        <v>7.5763530000000001</v>
      </c>
      <c r="I11898">
        <v>51.093800000000002</v>
      </c>
      <c r="J11898">
        <v>0.15338869999999999</v>
      </c>
      <c r="K11898">
        <v>-0.19657549999999999</v>
      </c>
      <c r="L11898">
        <v>-8.0437099999999997E-2</v>
      </c>
      <c r="M11898">
        <v>0</v>
      </c>
      <c r="N11898">
        <v>8.0437099999999997E-2</v>
      </c>
      <c r="O11898">
        <v>0.19657549999999999</v>
      </c>
      <c r="P11898">
        <v>16.006132000000001</v>
      </c>
      <c r="Q11898">
        <v>37.984088999999997</v>
      </c>
      <c r="R11898">
        <v>1</v>
      </c>
      <c r="S11898" s="81">
        <v>39098</v>
      </c>
    </row>
    <row r="11899" spans="1:19" x14ac:dyDescent="0.2">
      <c r="A11899" t="s">
        <v>77</v>
      </c>
      <c r="B11899" t="s">
        <v>38</v>
      </c>
      <c r="C11899" t="s">
        <v>45</v>
      </c>
      <c r="D11899" t="s">
        <v>5</v>
      </c>
      <c r="E11899" t="s">
        <v>100</v>
      </c>
      <c r="F11899">
        <v>17</v>
      </c>
      <c r="G11899">
        <v>7.4394099999999996</v>
      </c>
      <c r="H11899">
        <v>7.4394099999999996</v>
      </c>
      <c r="I11899">
        <v>49.592799999999997</v>
      </c>
      <c r="J11899">
        <v>0.15322</v>
      </c>
      <c r="K11899">
        <v>-0.19635929999999999</v>
      </c>
      <c r="L11899">
        <v>-8.0348600000000006E-2</v>
      </c>
      <c r="M11899">
        <v>0</v>
      </c>
      <c r="N11899">
        <v>8.0348600000000006E-2</v>
      </c>
      <c r="O11899">
        <v>0.19635929999999999</v>
      </c>
      <c r="P11899">
        <v>16.006132000000001</v>
      </c>
      <c r="Q11899">
        <v>37.984088999999997</v>
      </c>
      <c r="R11899">
        <v>1</v>
      </c>
      <c r="S11899" s="81">
        <v>39098</v>
      </c>
    </row>
    <row r="11900" spans="1:19" x14ac:dyDescent="0.2">
      <c r="A11900" t="s">
        <v>77</v>
      </c>
      <c r="B11900" t="s">
        <v>38</v>
      </c>
      <c r="C11900" t="s">
        <v>45</v>
      </c>
      <c r="D11900" t="s">
        <v>5</v>
      </c>
      <c r="E11900" t="s">
        <v>100</v>
      </c>
      <c r="F11900">
        <v>18</v>
      </c>
      <c r="G11900">
        <v>7.5560039999999997</v>
      </c>
      <c r="H11900">
        <v>7.5560039999999997</v>
      </c>
      <c r="I11900">
        <v>47.147100000000002</v>
      </c>
      <c r="J11900">
        <v>0.15429970000000001</v>
      </c>
      <c r="K11900">
        <v>-0.197743</v>
      </c>
      <c r="L11900">
        <v>-8.0914799999999995E-2</v>
      </c>
      <c r="M11900">
        <v>0</v>
      </c>
      <c r="N11900">
        <v>8.0914799999999995E-2</v>
      </c>
      <c r="O11900">
        <v>0.197743</v>
      </c>
      <c r="P11900">
        <v>16.006132000000001</v>
      </c>
      <c r="Q11900">
        <v>37.984088999999997</v>
      </c>
      <c r="R11900">
        <v>1</v>
      </c>
      <c r="S11900" s="81">
        <v>39098</v>
      </c>
    </row>
    <row r="11901" spans="1:19" x14ac:dyDescent="0.2">
      <c r="A11901" t="s">
        <v>77</v>
      </c>
      <c r="B11901" t="s">
        <v>38</v>
      </c>
      <c r="C11901" t="s">
        <v>45</v>
      </c>
      <c r="D11901" t="s">
        <v>5</v>
      </c>
      <c r="E11901" t="s">
        <v>100</v>
      </c>
      <c r="F11901">
        <v>19</v>
      </c>
      <c r="G11901">
        <v>8.0322479999999992</v>
      </c>
      <c r="H11901">
        <v>8.0322479999999992</v>
      </c>
      <c r="I11901">
        <v>45.141599999999997</v>
      </c>
      <c r="J11901">
        <v>0.1553069</v>
      </c>
      <c r="K11901">
        <v>-0.19903380000000001</v>
      </c>
      <c r="L11901">
        <v>-8.1443000000000002E-2</v>
      </c>
      <c r="M11901">
        <v>0</v>
      </c>
      <c r="N11901">
        <v>8.1443000000000002E-2</v>
      </c>
      <c r="O11901">
        <v>0.19903380000000001</v>
      </c>
      <c r="P11901">
        <v>16.006132000000001</v>
      </c>
      <c r="Q11901">
        <v>37.984088999999997</v>
      </c>
      <c r="R11901">
        <v>1</v>
      </c>
      <c r="S11901" s="81">
        <v>39098</v>
      </c>
    </row>
    <row r="11902" spans="1:19" x14ac:dyDescent="0.2">
      <c r="A11902" t="s">
        <v>77</v>
      </c>
      <c r="B11902" t="s">
        <v>38</v>
      </c>
      <c r="C11902" t="s">
        <v>45</v>
      </c>
      <c r="D11902" t="s">
        <v>5</v>
      </c>
      <c r="E11902" t="s">
        <v>100</v>
      </c>
      <c r="F11902">
        <v>20</v>
      </c>
      <c r="G11902">
        <v>8.0871320000000004</v>
      </c>
      <c r="H11902">
        <v>8.0871320000000004</v>
      </c>
      <c r="I11902">
        <v>43.788800000000002</v>
      </c>
      <c r="J11902">
        <v>0.15373539999999999</v>
      </c>
      <c r="K11902">
        <v>-0.1970199</v>
      </c>
      <c r="L11902">
        <v>-8.0618899999999993E-2</v>
      </c>
      <c r="M11902">
        <v>0</v>
      </c>
      <c r="N11902">
        <v>8.0618899999999993E-2</v>
      </c>
      <c r="O11902">
        <v>0.1970199</v>
      </c>
      <c r="P11902">
        <v>16.006132000000001</v>
      </c>
      <c r="Q11902">
        <v>37.984088999999997</v>
      </c>
      <c r="R11902">
        <v>1</v>
      </c>
      <c r="S11902" s="81">
        <v>39098</v>
      </c>
    </row>
    <row r="11903" spans="1:19" x14ac:dyDescent="0.2">
      <c r="A11903" t="s">
        <v>77</v>
      </c>
      <c r="B11903" t="s">
        <v>38</v>
      </c>
      <c r="C11903" t="s">
        <v>45</v>
      </c>
      <c r="D11903" t="s">
        <v>5</v>
      </c>
      <c r="E11903" t="s">
        <v>100</v>
      </c>
      <c r="F11903">
        <v>21</v>
      </c>
      <c r="G11903">
        <v>8.09056</v>
      </c>
      <c r="H11903">
        <v>8.09056</v>
      </c>
      <c r="I11903">
        <v>42.790300000000002</v>
      </c>
      <c r="J11903">
        <v>0.1567086</v>
      </c>
      <c r="K11903">
        <v>-0.20083019999999999</v>
      </c>
      <c r="L11903">
        <v>-8.2178100000000004E-2</v>
      </c>
      <c r="M11903">
        <v>0</v>
      </c>
      <c r="N11903">
        <v>8.2178100000000004E-2</v>
      </c>
      <c r="O11903">
        <v>0.20083019999999999</v>
      </c>
      <c r="P11903">
        <v>16.006132000000001</v>
      </c>
      <c r="Q11903">
        <v>37.984088999999997</v>
      </c>
      <c r="R11903">
        <v>1</v>
      </c>
      <c r="S11903" s="81">
        <v>39098</v>
      </c>
    </row>
    <row r="11904" spans="1:19" x14ac:dyDescent="0.2">
      <c r="A11904" t="s">
        <v>77</v>
      </c>
      <c r="B11904" t="s">
        <v>38</v>
      </c>
      <c r="C11904" t="s">
        <v>45</v>
      </c>
      <c r="D11904" t="s">
        <v>5</v>
      </c>
      <c r="E11904" t="s">
        <v>100</v>
      </c>
      <c r="F11904">
        <v>22</v>
      </c>
      <c r="G11904">
        <v>8.0854520000000001</v>
      </c>
      <c r="H11904">
        <v>8.0854520000000001</v>
      </c>
      <c r="I11904">
        <v>42.2395</v>
      </c>
      <c r="J11904">
        <v>0.1544914</v>
      </c>
      <c r="K11904">
        <v>-0.19798869999999999</v>
      </c>
      <c r="L11904">
        <v>-8.1015400000000001E-2</v>
      </c>
      <c r="M11904">
        <v>0</v>
      </c>
      <c r="N11904">
        <v>8.1015400000000001E-2</v>
      </c>
      <c r="O11904">
        <v>0.19798869999999999</v>
      </c>
      <c r="P11904">
        <v>16.006132000000001</v>
      </c>
      <c r="Q11904">
        <v>37.984088999999997</v>
      </c>
      <c r="R11904">
        <v>1</v>
      </c>
      <c r="S11904" s="81">
        <v>39098</v>
      </c>
    </row>
    <row r="11905" spans="1:19" x14ac:dyDescent="0.2">
      <c r="A11905" t="s">
        <v>77</v>
      </c>
      <c r="B11905" t="s">
        <v>38</v>
      </c>
      <c r="C11905" t="s">
        <v>45</v>
      </c>
      <c r="D11905" t="s">
        <v>5</v>
      </c>
      <c r="E11905" t="s">
        <v>100</v>
      </c>
      <c r="F11905">
        <v>23</v>
      </c>
      <c r="G11905">
        <v>8.1444460000000003</v>
      </c>
      <c r="H11905">
        <v>8.1444460000000003</v>
      </c>
      <c r="I11905">
        <v>42.136800000000001</v>
      </c>
      <c r="J11905">
        <v>0.15476409999999999</v>
      </c>
      <c r="K11905">
        <v>-0.19833819999999999</v>
      </c>
      <c r="L11905">
        <v>-8.1158400000000006E-2</v>
      </c>
      <c r="M11905">
        <v>0</v>
      </c>
      <c r="N11905">
        <v>8.1158400000000006E-2</v>
      </c>
      <c r="O11905">
        <v>0.19833819999999999</v>
      </c>
      <c r="P11905">
        <v>16.006132000000001</v>
      </c>
      <c r="Q11905">
        <v>37.984088999999997</v>
      </c>
      <c r="R11905">
        <v>1</v>
      </c>
      <c r="S11905" s="81">
        <v>39098</v>
      </c>
    </row>
    <row r="11906" spans="1:19" x14ac:dyDescent="0.2">
      <c r="A11906" t="s">
        <v>77</v>
      </c>
      <c r="B11906" t="s">
        <v>38</v>
      </c>
      <c r="C11906" t="s">
        <v>45</v>
      </c>
      <c r="D11906" t="s">
        <v>5</v>
      </c>
      <c r="E11906" t="s">
        <v>100</v>
      </c>
      <c r="F11906">
        <v>24</v>
      </c>
      <c r="G11906">
        <v>8.0028009999999998</v>
      </c>
      <c r="H11906">
        <v>8.0028009999999998</v>
      </c>
      <c r="I11906">
        <v>40.493600000000001</v>
      </c>
      <c r="J11906">
        <v>0.15431230000000001</v>
      </c>
      <c r="K11906">
        <v>-0.19775909999999999</v>
      </c>
      <c r="L11906">
        <v>-8.0921400000000004E-2</v>
      </c>
      <c r="M11906">
        <v>0</v>
      </c>
      <c r="N11906">
        <v>8.0921400000000004E-2</v>
      </c>
      <c r="O11906">
        <v>0.19775909999999999</v>
      </c>
      <c r="P11906">
        <v>16.006132000000001</v>
      </c>
      <c r="Q11906">
        <v>37.984088999999997</v>
      </c>
      <c r="R11906">
        <v>1</v>
      </c>
      <c r="S11906" s="81">
        <v>39098</v>
      </c>
    </row>
    <row r="11907" spans="1:19" x14ac:dyDescent="0.2">
      <c r="A11907" t="s">
        <v>77</v>
      </c>
      <c r="B11907" t="s">
        <v>38</v>
      </c>
      <c r="C11907" t="s">
        <v>45</v>
      </c>
      <c r="D11907" t="s">
        <v>6</v>
      </c>
      <c r="E11907" t="s">
        <v>100</v>
      </c>
      <c r="F11907">
        <v>1</v>
      </c>
      <c r="G11907">
        <v>7.8365460000000002</v>
      </c>
      <c r="H11907">
        <v>7.8365460000000002</v>
      </c>
      <c r="I11907">
        <v>55.7958</v>
      </c>
      <c r="J11907">
        <v>0.14975769999999999</v>
      </c>
      <c r="K11907">
        <v>-0.19192219999999999</v>
      </c>
      <c r="L11907">
        <v>-7.8533000000000006E-2</v>
      </c>
      <c r="M11907">
        <v>0</v>
      </c>
      <c r="N11907">
        <v>7.8533000000000006E-2</v>
      </c>
      <c r="O11907">
        <v>0.19192219999999999</v>
      </c>
      <c r="P11907">
        <v>16.006132000000001</v>
      </c>
      <c r="Q11907">
        <v>37.984088999999997</v>
      </c>
      <c r="R11907">
        <v>2</v>
      </c>
      <c r="S11907" s="81">
        <v>36200</v>
      </c>
    </row>
    <row r="11908" spans="1:19" x14ac:dyDescent="0.2">
      <c r="A11908" t="s">
        <v>77</v>
      </c>
      <c r="B11908" t="s">
        <v>38</v>
      </c>
      <c r="C11908" t="s">
        <v>45</v>
      </c>
      <c r="D11908" t="s">
        <v>6</v>
      </c>
      <c r="E11908" t="s">
        <v>100</v>
      </c>
      <c r="F11908">
        <v>2</v>
      </c>
      <c r="G11908">
        <v>7.9195279999999997</v>
      </c>
      <c r="H11908">
        <v>7.9195279999999997</v>
      </c>
      <c r="I11908">
        <v>56.495899999999999</v>
      </c>
      <c r="J11908">
        <v>0.15011160000000001</v>
      </c>
      <c r="K11908">
        <v>-0.19237570000000001</v>
      </c>
      <c r="L11908">
        <v>-7.87186E-2</v>
      </c>
      <c r="M11908">
        <v>0</v>
      </c>
      <c r="N11908">
        <v>7.87186E-2</v>
      </c>
      <c r="O11908">
        <v>0.19237570000000001</v>
      </c>
      <c r="P11908">
        <v>16.006132000000001</v>
      </c>
      <c r="Q11908">
        <v>37.984088999999997</v>
      </c>
      <c r="R11908">
        <v>2</v>
      </c>
      <c r="S11908" s="81">
        <v>36200</v>
      </c>
    </row>
    <row r="11909" spans="1:19" x14ac:dyDescent="0.2">
      <c r="A11909" t="s">
        <v>77</v>
      </c>
      <c r="B11909" t="s">
        <v>38</v>
      </c>
      <c r="C11909" t="s">
        <v>45</v>
      </c>
      <c r="D11909" t="s">
        <v>6</v>
      </c>
      <c r="E11909" t="s">
        <v>100</v>
      </c>
      <c r="F11909">
        <v>3</v>
      </c>
      <c r="G11909">
        <v>7.9653720000000003</v>
      </c>
      <c r="H11909">
        <v>7.9653720000000003</v>
      </c>
      <c r="I11909">
        <v>56.292099999999998</v>
      </c>
      <c r="J11909">
        <v>0.14998220000000001</v>
      </c>
      <c r="K11909">
        <v>-0.19220989999999999</v>
      </c>
      <c r="L11909">
        <v>-7.8650800000000007E-2</v>
      </c>
      <c r="M11909">
        <v>0</v>
      </c>
      <c r="N11909">
        <v>7.8650800000000007E-2</v>
      </c>
      <c r="O11909">
        <v>0.19220989999999999</v>
      </c>
      <c r="P11909">
        <v>16.006132000000001</v>
      </c>
      <c r="Q11909">
        <v>37.984088999999997</v>
      </c>
      <c r="R11909">
        <v>2</v>
      </c>
      <c r="S11909" s="81">
        <v>36200</v>
      </c>
    </row>
    <row r="11910" spans="1:19" x14ac:dyDescent="0.2">
      <c r="A11910" t="s">
        <v>77</v>
      </c>
      <c r="B11910" t="s">
        <v>38</v>
      </c>
      <c r="C11910" t="s">
        <v>45</v>
      </c>
      <c r="D11910" t="s">
        <v>6</v>
      </c>
      <c r="E11910" t="s">
        <v>100</v>
      </c>
      <c r="F11910">
        <v>4</v>
      </c>
      <c r="G11910">
        <v>7.8981589999999997</v>
      </c>
      <c r="H11910">
        <v>7.8981589999999997</v>
      </c>
      <c r="I11910">
        <v>55.389899999999997</v>
      </c>
      <c r="J11910">
        <v>0.14980769999999999</v>
      </c>
      <c r="K11910">
        <v>-0.1919863</v>
      </c>
      <c r="L11910">
        <v>-7.8559199999999996E-2</v>
      </c>
      <c r="M11910">
        <v>0</v>
      </c>
      <c r="N11910">
        <v>7.8559199999999996E-2</v>
      </c>
      <c r="O11910">
        <v>0.1919863</v>
      </c>
      <c r="P11910">
        <v>16.006132000000001</v>
      </c>
      <c r="Q11910">
        <v>37.984088999999997</v>
      </c>
      <c r="R11910">
        <v>2</v>
      </c>
      <c r="S11910" s="81">
        <v>36200</v>
      </c>
    </row>
    <row r="11911" spans="1:19" x14ac:dyDescent="0.2">
      <c r="A11911" t="s">
        <v>77</v>
      </c>
      <c r="B11911" t="s">
        <v>38</v>
      </c>
      <c r="C11911" t="s">
        <v>45</v>
      </c>
      <c r="D11911" t="s">
        <v>6</v>
      </c>
      <c r="E11911" t="s">
        <v>100</v>
      </c>
      <c r="F11911">
        <v>5</v>
      </c>
      <c r="G11911">
        <v>7.8716660000000003</v>
      </c>
      <c r="H11911">
        <v>7.8716660000000003</v>
      </c>
      <c r="I11911">
        <v>53.245399999999997</v>
      </c>
      <c r="J11911">
        <v>0.15004870000000001</v>
      </c>
      <c r="K11911">
        <v>-0.1922951</v>
      </c>
      <c r="L11911">
        <v>-7.8685599999999994E-2</v>
      </c>
      <c r="M11911">
        <v>0</v>
      </c>
      <c r="N11911">
        <v>7.8685599999999994E-2</v>
      </c>
      <c r="O11911">
        <v>0.1922951</v>
      </c>
      <c r="P11911">
        <v>16.006132000000001</v>
      </c>
      <c r="Q11911">
        <v>37.984088999999997</v>
      </c>
      <c r="R11911">
        <v>2</v>
      </c>
      <c r="S11911" s="81">
        <v>36200</v>
      </c>
    </row>
    <row r="11912" spans="1:19" x14ac:dyDescent="0.2">
      <c r="A11912" t="s">
        <v>77</v>
      </c>
      <c r="B11912" t="s">
        <v>38</v>
      </c>
      <c r="C11912" t="s">
        <v>45</v>
      </c>
      <c r="D11912" t="s">
        <v>6</v>
      </c>
      <c r="E11912" t="s">
        <v>100</v>
      </c>
      <c r="F11912">
        <v>6</v>
      </c>
      <c r="G11912">
        <v>7.8324249999999997</v>
      </c>
      <c r="H11912">
        <v>7.8324249999999997</v>
      </c>
      <c r="I11912">
        <v>51.4435</v>
      </c>
      <c r="J11912">
        <v>0.14985870000000001</v>
      </c>
      <c r="K11912">
        <v>-0.19205169999999999</v>
      </c>
      <c r="L11912">
        <v>-7.8586000000000003E-2</v>
      </c>
      <c r="M11912">
        <v>0</v>
      </c>
      <c r="N11912">
        <v>7.8586000000000003E-2</v>
      </c>
      <c r="O11912">
        <v>0.19205169999999999</v>
      </c>
      <c r="P11912">
        <v>16.006132000000001</v>
      </c>
      <c r="Q11912">
        <v>37.984088999999997</v>
      </c>
      <c r="R11912">
        <v>2</v>
      </c>
      <c r="S11912" s="81">
        <v>36200</v>
      </c>
    </row>
    <row r="11913" spans="1:19" x14ac:dyDescent="0.2">
      <c r="A11913" t="s">
        <v>77</v>
      </c>
      <c r="B11913" t="s">
        <v>38</v>
      </c>
      <c r="C11913" t="s">
        <v>45</v>
      </c>
      <c r="D11913" t="s">
        <v>6</v>
      </c>
      <c r="E11913" t="s">
        <v>100</v>
      </c>
      <c r="F11913">
        <v>7</v>
      </c>
      <c r="G11913">
        <v>7.9661470000000003</v>
      </c>
      <c r="H11913">
        <v>7.9661470000000003</v>
      </c>
      <c r="I11913">
        <v>49.793599999999998</v>
      </c>
      <c r="J11913">
        <v>0.14991460000000001</v>
      </c>
      <c r="K11913">
        <v>-0.1921233</v>
      </c>
      <c r="L11913">
        <v>-7.8615299999999999E-2</v>
      </c>
      <c r="M11913">
        <v>0</v>
      </c>
      <c r="N11913">
        <v>7.8615299999999999E-2</v>
      </c>
      <c r="O11913">
        <v>0.1921233</v>
      </c>
      <c r="P11913">
        <v>16.006132000000001</v>
      </c>
      <c r="Q11913">
        <v>37.984088999999997</v>
      </c>
      <c r="R11913">
        <v>2</v>
      </c>
      <c r="S11913" s="81">
        <v>36200</v>
      </c>
    </row>
    <row r="11914" spans="1:19" x14ac:dyDescent="0.2">
      <c r="A11914" t="s">
        <v>77</v>
      </c>
      <c r="B11914" t="s">
        <v>38</v>
      </c>
      <c r="C11914" t="s">
        <v>45</v>
      </c>
      <c r="D11914" t="s">
        <v>6</v>
      </c>
      <c r="E11914" t="s">
        <v>100</v>
      </c>
      <c r="F11914">
        <v>8</v>
      </c>
      <c r="G11914">
        <v>7.7929639999999996</v>
      </c>
      <c r="H11914">
        <v>7.7929639999999996</v>
      </c>
      <c r="I11914">
        <v>48.5548</v>
      </c>
      <c r="J11914">
        <v>0.14981269999999999</v>
      </c>
      <c r="K11914">
        <v>-0.19199269999999999</v>
      </c>
      <c r="L11914">
        <v>-7.8561900000000004E-2</v>
      </c>
      <c r="M11914">
        <v>0</v>
      </c>
      <c r="N11914">
        <v>7.8561900000000004E-2</v>
      </c>
      <c r="O11914">
        <v>0.19199269999999999</v>
      </c>
      <c r="P11914">
        <v>16.006132000000001</v>
      </c>
      <c r="Q11914">
        <v>37.984088999999997</v>
      </c>
      <c r="R11914">
        <v>2</v>
      </c>
      <c r="S11914" s="81">
        <v>36200</v>
      </c>
    </row>
    <row r="11915" spans="1:19" x14ac:dyDescent="0.2">
      <c r="A11915" t="s">
        <v>77</v>
      </c>
      <c r="B11915" t="s">
        <v>38</v>
      </c>
      <c r="C11915" t="s">
        <v>45</v>
      </c>
      <c r="D11915" t="s">
        <v>6</v>
      </c>
      <c r="E11915" t="s">
        <v>100</v>
      </c>
      <c r="F11915">
        <v>9</v>
      </c>
      <c r="G11915">
        <v>7.7136449999999996</v>
      </c>
      <c r="H11915">
        <v>7.7136449999999996</v>
      </c>
      <c r="I11915">
        <v>46.811700000000002</v>
      </c>
      <c r="J11915">
        <v>0.14959049999999999</v>
      </c>
      <c r="K11915">
        <v>-0.19170799999999999</v>
      </c>
      <c r="L11915">
        <v>-7.8445299999999996E-2</v>
      </c>
      <c r="M11915">
        <v>0</v>
      </c>
      <c r="N11915">
        <v>7.8445299999999996E-2</v>
      </c>
      <c r="O11915">
        <v>0.19170799999999999</v>
      </c>
      <c r="P11915">
        <v>16.006132000000001</v>
      </c>
      <c r="Q11915">
        <v>37.984088999999997</v>
      </c>
      <c r="R11915">
        <v>2</v>
      </c>
      <c r="S11915" s="81">
        <v>36200</v>
      </c>
    </row>
    <row r="11916" spans="1:19" x14ac:dyDescent="0.2">
      <c r="A11916" t="s">
        <v>77</v>
      </c>
      <c r="B11916" t="s">
        <v>38</v>
      </c>
      <c r="C11916" t="s">
        <v>45</v>
      </c>
      <c r="D11916" t="s">
        <v>6</v>
      </c>
      <c r="E11916" t="s">
        <v>100</v>
      </c>
      <c r="F11916">
        <v>10</v>
      </c>
      <c r="G11916">
        <v>7.5797949999999998</v>
      </c>
      <c r="H11916">
        <v>7.5797949999999998</v>
      </c>
      <c r="I11916">
        <v>45.865099999999998</v>
      </c>
      <c r="J11916">
        <v>0.1496593</v>
      </c>
      <c r="K11916">
        <v>-0.1917961</v>
      </c>
      <c r="L11916">
        <v>-7.8481400000000007E-2</v>
      </c>
      <c r="M11916">
        <v>0</v>
      </c>
      <c r="N11916">
        <v>7.8481400000000007E-2</v>
      </c>
      <c r="O11916">
        <v>0.1917961</v>
      </c>
      <c r="P11916">
        <v>16.006132000000001</v>
      </c>
      <c r="Q11916">
        <v>37.984088999999997</v>
      </c>
      <c r="R11916">
        <v>2</v>
      </c>
      <c r="S11916" s="81">
        <v>36200</v>
      </c>
    </row>
    <row r="11917" spans="1:19" x14ac:dyDescent="0.2">
      <c r="A11917" t="s">
        <v>77</v>
      </c>
      <c r="B11917" t="s">
        <v>38</v>
      </c>
      <c r="C11917" t="s">
        <v>45</v>
      </c>
      <c r="D11917" t="s">
        <v>6</v>
      </c>
      <c r="E11917" t="s">
        <v>100</v>
      </c>
      <c r="F11917">
        <v>11</v>
      </c>
      <c r="G11917">
        <v>7.6531539999999998</v>
      </c>
      <c r="H11917">
        <v>7.6531539999999998</v>
      </c>
      <c r="I11917">
        <v>46.965499999999999</v>
      </c>
      <c r="J11917">
        <v>0.14965239999999999</v>
      </c>
      <c r="K11917">
        <v>-0.19178719999999999</v>
      </c>
      <c r="L11917">
        <v>-7.84778E-2</v>
      </c>
      <c r="M11917">
        <v>0</v>
      </c>
      <c r="N11917">
        <v>7.84778E-2</v>
      </c>
      <c r="O11917">
        <v>0.19178719999999999</v>
      </c>
      <c r="P11917">
        <v>16.006132000000001</v>
      </c>
      <c r="Q11917">
        <v>37.984088999999997</v>
      </c>
      <c r="R11917">
        <v>2</v>
      </c>
      <c r="S11917" s="81">
        <v>36200</v>
      </c>
    </row>
    <row r="11918" spans="1:19" x14ac:dyDescent="0.2">
      <c r="A11918" t="s">
        <v>77</v>
      </c>
      <c r="B11918" t="s">
        <v>38</v>
      </c>
      <c r="C11918" t="s">
        <v>45</v>
      </c>
      <c r="D11918" t="s">
        <v>6</v>
      </c>
      <c r="E11918" t="s">
        <v>100</v>
      </c>
      <c r="F11918">
        <v>12</v>
      </c>
      <c r="G11918">
        <v>7.5816650000000001</v>
      </c>
      <c r="H11918">
        <v>7.5816650000000001</v>
      </c>
      <c r="I11918">
        <v>48.9636</v>
      </c>
      <c r="J11918">
        <v>0.14935909999999999</v>
      </c>
      <c r="K11918">
        <v>-0.19141140000000001</v>
      </c>
      <c r="L11918">
        <v>-7.8324000000000005E-2</v>
      </c>
      <c r="M11918">
        <v>0</v>
      </c>
      <c r="N11918">
        <v>7.8324000000000005E-2</v>
      </c>
      <c r="O11918">
        <v>0.19141140000000001</v>
      </c>
      <c r="P11918">
        <v>16.006132000000001</v>
      </c>
      <c r="Q11918">
        <v>37.984088999999997</v>
      </c>
      <c r="R11918">
        <v>2</v>
      </c>
      <c r="S11918" s="81">
        <v>36200</v>
      </c>
    </row>
    <row r="11919" spans="1:19" x14ac:dyDescent="0.2">
      <c r="A11919" t="s">
        <v>77</v>
      </c>
      <c r="B11919" t="s">
        <v>38</v>
      </c>
      <c r="C11919" t="s">
        <v>45</v>
      </c>
      <c r="D11919" t="s">
        <v>6</v>
      </c>
      <c r="E11919" t="s">
        <v>100</v>
      </c>
      <c r="F11919">
        <v>13</v>
      </c>
      <c r="G11919">
        <v>7.5343270000000002</v>
      </c>
      <c r="H11919">
        <v>7.5343270000000002</v>
      </c>
      <c r="I11919">
        <v>50.214399999999998</v>
      </c>
      <c r="J11919">
        <v>0.1493043</v>
      </c>
      <c r="K11919">
        <v>-0.19134119999999999</v>
      </c>
      <c r="L11919">
        <v>-7.8295299999999998E-2</v>
      </c>
      <c r="M11919">
        <v>0</v>
      </c>
      <c r="N11919">
        <v>7.8295299999999998E-2</v>
      </c>
      <c r="O11919">
        <v>0.19134119999999999</v>
      </c>
      <c r="P11919">
        <v>16.006132000000001</v>
      </c>
      <c r="Q11919">
        <v>37.984088999999997</v>
      </c>
      <c r="R11919">
        <v>2</v>
      </c>
      <c r="S11919" s="81">
        <v>36200</v>
      </c>
    </row>
    <row r="11920" spans="1:19" x14ac:dyDescent="0.2">
      <c r="A11920" t="s">
        <v>77</v>
      </c>
      <c r="B11920" t="s">
        <v>38</v>
      </c>
      <c r="C11920" t="s">
        <v>45</v>
      </c>
      <c r="D11920" t="s">
        <v>6</v>
      </c>
      <c r="E11920" t="s">
        <v>100</v>
      </c>
      <c r="F11920">
        <v>14</v>
      </c>
      <c r="G11920">
        <v>7.5968220000000004</v>
      </c>
      <c r="H11920">
        <v>7.5968220000000004</v>
      </c>
      <c r="I11920">
        <v>49.347499999999997</v>
      </c>
      <c r="J11920">
        <v>0.14949560000000001</v>
      </c>
      <c r="K11920">
        <v>-0.19158629999999999</v>
      </c>
      <c r="L11920">
        <v>-7.8395599999999996E-2</v>
      </c>
      <c r="M11920">
        <v>0</v>
      </c>
      <c r="N11920">
        <v>7.8395599999999996E-2</v>
      </c>
      <c r="O11920">
        <v>0.19158629999999999</v>
      </c>
      <c r="P11920">
        <v>16.006132000000001</v>
      </c>
      <c r="Q11920">
        <v>37.984088999999997</v>
      </c>
      <c r="R11920">
        <v>2</v>
      </c>
      <c r="S11920" s="81">
        <v>36200</v>
      </c>
    </row>
    <row r="11921" spans="1:19" x14ac:dyDescent="0.2">
      <c r="A11921" t="s">
        <v>77</v>
      </c>
      <c r="B11921" t="s">
        <v>38</v>
      </c>
      <c r="C11921" t="s">
        <v>45</v>
      </c>
      <c r="D11921" t="s">
        <v>6</v>
      </c>
      <c r="E11921" t="s">
        <v>100</v>
      </c>
      <c r="F11921">
        <v>15</v>
      </c>
      <c r="G11921">
        <v>7.4699479999999996</v>
      </c>
      <c r="H11921">
        <v>7.4699479999999996</v>
      </c>
      <c r="I11921">
        <v>49.148400000000002</v>
      </c>
      <c r="J11921">
        <v>0.14963599999999999</v>
      </c>
      <c r="K11921">
        <v>-0.1917662</v>
      </c>
      <c r="L11921">
        <v>-7.8469200000000003E-2</v>
      </c>
      <c r="M11921">
        <v>0</v>
      </c>
      <c r="N11921">
        <v>7.8469200000000003E-2</v>
      </c>
      <c r="O11921">
        <v>0.1917662</v>
      </c>
      <c r="P11921">
        <v>16.006132000000001</v>
      </c>
      <c r="Q11921">
        <v>37.984088999999997</v>
      </c>
      <c r="R11921">
        <v>2</v>
      </c>
      <c r="S11921" s="81">
        <v>36200</v>
      </c>
    </row>
    <row r="11922" spans="1:19" x14ac:dyDescent="0.2">
      <c r="A11922" t="s">
        <v>77</v>
      </c>
      <c r="B11922" t="s">
        <v>38</v>
      </c>
      <c r="C11922" t="s">
        <v>45</v>
      </c>
      <c r="D11922" t="s">
        <v>6</v>
      </c>
      <c r="E11922" t="s">
        <v>100</v>
      </c>
      <c r="F11922">
        <v>16</v>
      </c>
      <c r="G11922">
        <v>7.2818360000000002</v>
      </c>
      <c r="H11922">
        <v>7.2818360000000002</v>
      </c>
      <c r="I11922">
        <v>48.449100000000001</v>
      </c>
      <c r="J11922">
        <v>0.1495823</v>
      </c>
      <c r="K11922">
        <v>-0.19169739999999999</v>
      </c>
      <c r="L11922">
        <v>-7.8440999999999997E-2</v>
      </c>
      <c r="M11922">
        <v>0</v>
      </c>
      <c r="N11922">
        <v>7.8440999999999997E-2</v>
      </c>
      <c r="O11922">
        <v>0.19169739999999999</v>
      </c>
      <c r="P11922">
        <v>16.006132000000001</v>
      </c>
      <c r="Q11922">
        <v>37.984088999999997</v>
      </c>
      <c r="R11922">
        <v>2</v>
      </c>
      <c r="S11922" s="81">
        <v>36200</v>
      </c>
    </row>
    <row r="11923" spans="1:19" x14ac:dyDescent="0.2">
      <c r="A11923" t="s">
        <v>77</v>
      </c>
      <c r="B11923" t="s">
        <v>38</v>
      </c>
      <c r="C11923" t="s">
        <v>45</v>
      </c>
      <c r="D11923" t="s">
        <v>6</v>
      </c>
      <c r="E11923" t="s">
        <v>100</v>
      </c>
      <c r="F11923">
        <v>17</v>
      </c>
      <c r="G11923">
        <v>7.1818059999999999</v>
      </c>
      <c r="H11923">
        <v>7.1818059999999999</v>
      </c>
      <c r="I11923">
        <v>46.941200000000002</v>
      </c>
      <c r="J11923">
        <v>0.14990510000000001</v>
      </c>
      <c r="K11923">
        <v>-0.19211110000000001</v>
      </c>
      <c r="L11923">
        <v>-7.8610299999999994E-2</v>
      </c>
      <c r="M11923">
        <v>0</v>
      </c>
      <c r="N11923">
        <v>7.8610299999999994E-2</v>
      </c>
      <c r="O11923">
        <v>0.19211110000000001</v>
      </c>
      <c r="P11923">
        <v>16.006132000000001</v>
      </c>
      <c r="Q11923">
        <v>37.984088999999997</v>
      </c>
      <c r="R11923">
        <v>2</v>
      </c>
      <c r="S11923" s="81">
        <v>36200</v>
      </c>
    </row>
    <row r="11924" spans="1:19" x14ac:dyDescent="0.2">
      <c r="A11924" t="s">
        <v>77</v>
      </c>
      <c r="B11924" t="s">
        <v>38</v>
      </c>
      <c r="C11924" t="s">
        <v>45</v>
      </c>
      <c r="D11924" t="s">
        <v>6</v>
      </c>
      <c r="E11924" t="s">
        <v>100</v>
      </c>
      <c r="F11924">
        <v>18</v>
      </c>
      <c r="G11924">
        <v>7.2050989999999997</v>
      </c>
      <c r="H11924">
        <v>7.2050989999999997</v>
      </c>
      <c r="I11924">
        <v>45.291800000000002</v>
      </c>
      <c r="J11924">
        <v>0.15006410000000001</v>
      </c>
      <c r="K11924">
        <v>-0.19231480000000001</v>
      </c>
      <c r="L11924">
        <v>-7.8693700000000005E-2</v>
      </c>
      <c r="M11924">
        <v>0</v>
      </c>
      <c r="N11924">
        <v>7.8693700000000005E-2</v>
      </c>
      <c r="O11924">
        <v>0.19231480000000001</v>
      </c>
      <c r="P11924">
        <v>16.006132000000001</v>
      </c>
      <c r="Q11924">
        <v>37.984088999999997</v>
      </c>
      <c r="R11924">
        <v>2</v>
      </c>
      <c r="S11924" s="81">
        <v>36200</v>
      </c>
    </row>
    <row r="11925" spans="1:19" x14ac:dyDescent="0.2">
      <c r="A11925" t="s">
        <v>77</v>
      </c>
      <c r="B11925" t="s">
        <v>38</v>
      </c>
      <c r="C11925" t="s">
        <v>45</v>
      </c>
      <c r="D11925" t="s">
        <v>6</v>
      </c>
      <c r="E11925" t="s">
        <v>100</v>
      </c>
      <c r="F11925">
        <v>19</v>
      </c>
      <c r="G11925">
        <v>7.7702840000000002</v>
      </c>
      <c r="H11925">
        <v>7.7702840000000002</v>
      </c>
      <c r="I11925">
        <v>43.745199999999997</v>
      </c>
      <c r="J11925">
        <v>0.1500937</v>
      </c>
      <c r="K11925">
        <v>-0.19235279999999999</v>
      </c>
      <c r="L11925">
        <v>-7.8709200000000007E-2</v>
      </c>
      <c r="M11925">
        <v>0</v>
      </c>
      <c r="N11925">
        <v>7.8709200000000007E-2</v>
      </c>
      <c r="O11925">
        <v>0.19235279999999999</v>
      </c>
      <c r="P11925">
        <v>16.006132000000001</v>
      </c>
      <c r="Q11925">
        <v>37.984088999999997</v>
      </c>
      <c r="R11925">
        <v>2</v>
      </c>
      <c r="S11925" s="81">
        <v>36200</v>
      </c>
    </row>
    <row r="11926" spans="1:19" x14ac:dyDescent="0.2">
      <c r="A11926" t="s">
        <v>77</v>
      </c>
      <c r="B11926" t="s">
        <v>38</v>
      </c>
      <c r="C11926" t="s">
        <v>45</v>
      </c>
      <c r="D11926" t="s">
        <v>6</v>
      </c>
      <c r="E11926" t="s">
        <v>100</v>
      </c>
      <c r="F11926">
        <v>20</v>
      </c>
      <c r="G11926">
        <v>7.8498859999999997</v>
      </c>
      <c r="H11926">
        <v>7.8498859999999997</v>
      </c>
      <c r="I11926">
        <v>42.798299999999998</v>
      </c>
      <c r="J11926">
        <v>0.15005679999999999</v>
      </c>
      <c r="K11926">
        <v>-0.19230549999999999</v>
      </c>
      <c r="L11926">
        <v>-7.8689800000000004E-2</v>
      </c>
      <c r="M11926">
        <v>0</v>
      </c>
      <c r="N11926">
        <v>7.8689800000000004E-2</v>
      </c>
      <c r="O11926">
        <v>0.19230549999999999</v>
      </c>
      <c r="P11926">
        <v>16.006132000000001</v>
      </c>
      <c r="Q11926">
        <v>37.984088999999997</v>
      </c>
      <c r="R11926">
        <v>2</v>
      </c>
      <c r="S11926" s="81">
        <v>36200</v>
      </c>
    </row>
    <row r="11927" spans="1:19" x14ac:dyDescent="0.2">
      <c r="A11927" t="s">
        <v>77</v>
      </c>
      <c r="B11927" t="s">
        <v>38</v>
      </c>
      <c r="C11927" t="s">
        <v>45</v>
      </c>
      <c r="D11927" t="s">
        <v>6</v>
      </c>
      <c r="E11927" t="s">
        <v>100</v>
      </c>
      <c r="F11927">
        <v>21</v>
      </c>
      <c r="G11927">
        <v>7.7691999999999997</v>
      </c>
      <c r="H11927">
        <v>7.7691999999999997</v>
      </c>
      <c r="I11927">
        <v>41.898499999999999</v>
      </c>
      <c r="J11927">
        <v>0.1501412</v>
      </c>
      <c r="K11927">
        <v>-0.19241369999999999</v>
      </c>
      <c r="L11927">
        <v>-7.8734100000000001E-2</v>
      </c>
      <c r="M11927">
        <v>0</v>
      </c>
      <c r="N11927">
        <v>7.8734100000000001E-2</v>
      </c>
      <c r="O11927">
        <v>0.19241369999999999</v>
      </c>
      <c r="P11927">
        <v>16.006132000000001</v>
      </c>
      <c r="Q11927">
        <v>37.984088999999997</v>
      </c>
      <c r="R11927">
        <v>2</v>
      </c>
      <c r="S11927" s="81">
        <v>36200</v>
      </c>
    </row>
    <row r="11928" spans="1:19" x14ac:dyDescent="0.2">
      <c r="A11928" t="s">
        <v>77</v>
      </c>
      <c r="B11928" t="s">
        <v>38</v>
      </c>
      <c r="C11928" t="s">
        <v>45</v>
      </c>
      <c r="D11928" t="s">
        <v>6</v>
      </c>
      <c r="E11928" t="s">
        <v>100</v>
      </c>
      <c r="F11928">
        <v>22</v>
      </c>
      <c r="G11928">
        <v>7.792141</v>
      </c>
      <c r="H11928">
        <v>7.792141</v>
      </c>
      <c r="I11928">
        <v>40.598700000000001</v>
      </c>
      <c r="J11928">
        <v>0.1500524</v>
      </c>
      <c r="K11928">
        <v>-0.19229979999999999</v>
      </c>
      <c r="L11928">
        <v>-7.8687499999999994E-2</v>
      </c>
      <c r="M11928">
        <v>0</v>
      </c>
      <c r="N11928">
        <v>7.8687499999999994E-2</v>
      </c>
      <c r="O11928">
        <v>0.19229979999999999</v>
      </c>
      <c r="P11928">
        <v>16.006132000000001</v>
      </c>
      <c r="Q11928">
        <v>37.984088999999997</v>
      </c>
      <c r="R11928">
        <v>2</v>
      </c>
      <c r="S11928" s="81">
        <v>36200</v>
      </c>
    </row>
    <row r="11929" spans="1:19" x14ac:dyDescent="0.2">
      <c r="A11929" t="s">
        <v>77</v>
      </c>
      <c r="B11929" t="s">
        <v>38</v>
      </c>
      <c r="C11929" t="s">
        <v>45</v>
      </c>
      <c r="D11929" t="s">
        <v>6</v>
      </c>
      <c r="E11929" t="s">
        <v>100</v>
      </c>
      <c r="F11929">
        <v>23</v>
      </c>
      <c r="G11929">
        <v>7.8402159999999999</v>
      </c>
      <c r="H11929">
        <v>7.8402159999999999</v>
      </c>
      <c r="I11929">
        <v>39.597499999999997</v>
      </c>
      <c r="J11929">
        <v>0.14998500000000001</v>
      </c>
      <c r="K11929">
        <v>-0.19221350000000001</v>
      </c>
      <c r="L11929">
        <v>-7.8652200000000005E-2</v>
      </c>
      <c r="M11929">
        <v>0</v>
      </c>
      <c r="N11929">
        <v>7.8652200000000005E-2</v>
      </c>
      <c r="O11929">
        <v>0.19221350000000001</v>
      </c>
      <c r="P11929">
        <v>16.006132000000001</v>
      </c>
      <c r="Q11929">
        <v>37.984088999999997</v>
      </c>
      <c r="R11929">
        <v>2</v>
      </c>
      <c r="S11929" s="81">
        <v>36200</v>
      </c>
    </row>
    <row r="11930" spans="1:19" x14ac:dyDescent="0.2">
      <c r="A11930" t="s">
        <v>77</v>
      </c>
      <c r="B11930" t="s">
        <v>38</v>
      </c>
      <c r="C11930" t="s">
        <v>45</v>
      </c>
      <c r="D11930" t="s">
        <v>6</v>
      </c>
      <c r="E11930" t="s">
        <v>100</v>
      </c>
      <c r="F11930">
        <v>24</v>
      </c>
      <c r="G11930">
        <v>7.6666119999999998</v>
      </c>
      <c r="H11930">
        <v>7.6666119999999998</v>
      </c>
      <c r="I11930">
        <v>38.951099999999997</v>
      </c>
      <c r="J11930">
        <v>0.1497357</v>
      </c>
      <c r="K11930">
        <v>-0.19189410000000001</v>
      </c>
      <c r="L11930">
        <v>-7.8521499999999994E-2</v>
      </c>
      <c r="M11930">
        <v>0</v>
      </c>
      <c r="N11930">
        <v>7.8521499999999994E-2</v>
      </c>
      <c r="O11930">
        <v>0.19189410000000001</v>
      </c>
      <c r="P11930">
        <v>16.006132000000001</v>
      </c>
      <c r="Q11930">
        <v>37.984088999999997</v>
      </c>
      <c r="R11930">
        <v>2</v>
      </c>
      <c r="S11930" s="81">
        <v>36200</v>
      </c>
    </row>
    <row r="11931" spans="1:19" x14ac:dyDescent="0.2">
      <c r="A11931" t="s">
        <v>77</v>
      </c>
      <c r="B11931" t="s">
        <v>38</v>
      </c>
      <c r="C11931" t="s">
        <v>45</v>
      </c>
      <c r="D11931" t="s">
        <v>7</v>
      </c>
      <c r="E11931" t="s">
        <v>100</v>
      </c>
      <c r="F11931">
        <v>1</v>
      </c>
      <c r="G11931">
        <v>7.5561220000000002</v>
      </c>
      <c r="H11931">
        <v>7.5561220000000002</v>
      </c>
      <c r="I11931">
        <v>45.244199999999999</v>
      </c>
      <c r="J11931">
        <v>0.1514414</v>
      </c>
      <c r="K11931">
        <v>-0.19408</v>
      </c>
      <c r="L11931">
        <v>-7.9415899999999998E-2</v>
      </c>
      <c r="M11931">
        <v>0</v>
      </c>
      <c r="N11931">
        <v>7.9415899999999998E-2</v>
      </c>
      <c r="O11931">
        <v>0.19408</v>
      </c>
      <c r="P11931">
        <v>16.006132000000001</v>
      </c>
      <c r="Q11931">
        <v>37.984088999999997</v>
      </c>
      <c r="R11931">
        <v>3</v>
      </c>
      <c r="S11931" s="81">
        <v>31857</v>
      </c>
    </row>
    <row r="11932" spans="1:19" x14ac:dyDescent="0.2">
      <c r="A11932" t="s">
        <v>77</v>
      </c>
      <c r="B11932" t="s">
        <v>38</v>
      </c>
      <c r="C11932" t="s">
        <v>45</v>
      </c>
      <c r="D11932" t="s">
        <v>7</v>
      </c>
      <c r="E11932" t="s">
        <v>100</v>
      </c>
      <c r="F11932">
        <v>2</v>
      </c>
      <c r="G11932">
        <v>7.6351279999999999</v>
      </c>
      <c r="H11932">
        <v>7.6351279999999999</v>
      </c>
      <c r="I11932">
        <v>44.6967</v>
      </c>
      <c r="J11932">
        <v>0.1516624</v>
      </c>
      <c r="K11932">
        <v>-0.19436320000000001</v>
      </c>
      <c r="L11932">
        <v>-7.95318E-2</v>
      </c>
      <c r="M11932">
        <v>0</v>
      </c>
      <c r="N11932">
        <v>7.95318E-2</v>
      </c>
      <c r="O11932">
        <v>0.19436320000000001</v>
      </c>
      <c r="P11932">
        <v>16.006132000000001</v>
      </c>
      <c r="Q11932">
        <v>37.984088999999997</v>
      </c>
      <c r="R11932">
        <v>3</v>
      </c>
      <c r="S11932" s="81">
        <v>31857</v>
      </c>
    </row>
    <row r="11933" spans="1:19" x14ac:dyDescent="0.2">
      <c r="A11933" t="s">
        <v>77</v>
      </c>
      <c r="B11933" t="s">
        <v>38</v>
      </c>
      <c r="C11933" t="s">
        <v>45</v>
      </c>
      <c r="D11933" t="s">
        <v>7</v>
      </c>
      <c r="E11933" t="s">
        <v>100</v>
      </c>
      <c r="F11933">
        <v>3</v>
      </c>
      <c r="G11933">
        <v>7.6539229999999998</v>
      </c>
      <c r="H11933">
        <v>7.6539229999999998</v>
      </c>
      <c r="I11933">
        <v>43.699599999999997</v>
      </c>
      <c r="J11933">
        <v>0.15192040000000001</v>
      </c>
      <c r="K11933">
        <v>-0.1946938</v>
      </c>
      <c r="L11933">
        <v>-7.9667100000000005E-2</v>
      </c>
      <c r="M11933">
        <v>0</v>
      </c>
      <c r="N11933">
        <v>7.9667100000000005E-2</v>
      </c>
      <c r="O11933">
        <v>0.1946938</v>
      </c>
      <c r="P11933">
        <v>16.006132000000001</v>
      </c>
      <c r="Q11933">
        <v>37.984088999999997</v>
      </c>
      <c r="R11933">
        <v>3</v>
      </c>
      <c r="S11933" s="81">
        <v>31857</v>
      </c>
    </row>
    <row r="11934" spans="1:19" x14ac:dyDescent="0.2">
      <c r="A11934" t="s">
        <v>77</v>
      </c>
      <c r="B11934" t="s">
        <v>38</v>
      </c>
      <c r="C11934" t="s">
        <v>45</v>
      </c>
      <c r="D11934" t="s">
        <v>7</v>
      </c>
      <c r="E11934" t="s">
        <v>100</v>
      </c>
      <c r="F11934">
        <v>4</v>
      </c>
      <c r="G11934">
        <v>7.6763769999999996</v>
      </c>
      <c r="H11934">
        <v>7.6763769999999996</v>
      </c>
      <c r="I11934">
        <v>42.6492</v>
      </c>
      <c r="J11934">
        <v>0.1515058</v>
      </c>
      <c r="K11934">
        <v>-0.19416249999999999</v>
      </c>
      <c r="L11934">
        <v>-7.9449699999999998E-2</v>
      </c>
      <c r="M11934">
        <v>0</v>
      </c>
      <c r="N11934">
        <v>7.9449699999999998E-2</v>
      </c>
      <c r="O11934">
        <v>0.19416249999999999</v>
      </c>
      <c r="P11934">
        <v>16.006132000000001</v>
      </c>
      <c r="Q11934">
        <v>37.984088999999997</v>
      </c>
      <c r="R11934">
        <v>3</v>
      </c>
      <c r="S11934" s="81">
        <v>31857</v>
      </c>
    </row>
    <row r="11935" spans="1:19" x14ac:dyDescent="0.2">
      <c r="A11935" t="s">
        <v>77</v>
      </c>
      <c r="B11935" t="s">
        <v>38</v>
      </c>
      <c r="C11935" t="s">
        <v>45</v>
      </c>
      <c r="D11935" t="s">
        <v>7</v>
      </c>
      <c r="E11935" t="s">
        <v>100</v>
      </c>
      <c r="F11935">
        <v>5</v>
      </c>
      <c r="G11935">
        <v>7.6704540000000003</v>
      </c>
      <c r="H11935">
        <v>7.6704540000000003</v>
      </c>
      <c r="I11935">
        <v>42.444800000000001</v>
      </c>
      <c r="J11935">
        <v>0.15149679999999999</v>
      </c>
      <c r="K11935">
        <v>-0.19415099999999999</v>
      </c>
      <c r="L11935">
        <v>-7.9445000000000002E-2</v>
      </c>
      <c r="M11935">
        <v>0</v>
      </c>
      <c r="N11935">
        <v>7.9445000000000002E-2</v>
      </c>
      <c r="O11935">
        <v>0.19415099999999999</v>
      </c>
      <c r="P11935">
        <v>16.006132000000001</v>
      </c>
      <c r="Q11935">
        <v>37.984088999999997</v>
      </c>
      <c r="R11935">
        <v>3</v>
      </c>
      <c r="S11935" s="81">
        <v>31857</v>
      </c>
    </row>
    <row r="11936" spans="1:19" x14ac:dyDescent="0.2">
      <c r="A11936" t="s">
        <v>77</v>
      </c>
      <c r="B11936" t="s">
        <v>38</v>
      </c>
      <c r="C11936" t="s">
        <v>45</v>
      </c>
      <c r="D11936" t="s">
        <v>7</v>
      </c>
      <c r="E11936" t="s">
        <v>100</v>
      </c>
      <c r="F11936">
        <v>6</v>
      </c>
      <c r="G11936">
        <v>7.6498359999999996</v>
      </c>
      <c r="H11936">
        <v>7.6498359999999996</v>
      </c>
      <c r="I11936">
        <v>41.947299999999998</v>
      </c>
      <c r="J11936">
        <v>0.15205920000000001</v>
      </c>
      <c r="K11936">
        <v>-0.19487180000000001</v>
      </c>
      <c r="L11936">
        <v>-7.9739900000000002E-2</v>
      </c>
      <c r="M11936">
        <v>0</v>
      </c>
      <c r="N11936">
        <v>7.9739900000000002E-2</v>
      </c>
      <c r="O11936">
        <v>0.19487180000000001</v>
      </c>
      <c r="P11936">
        <v>16.006132000000001</v>
      </c>
      <c r="Q11936">
        <v>37.984088999999997</v>
      </c>
      <c r="R11936">
        <v>3</v>
      </c>
      <c r="S11936" s="81">
        <v>31857</v>
      </c>
    </row>
    <row r="11937" spans="1:19" x14ac:dyDescent="0.2">
      <c r="A11937" t="s">
        <v>77</v>
      </c>
      <c r="B11937" t="s">
        <v>38</v>
      </c>
      <c r="C11937" t="s">
        <v>45</v>
      </c>
      <c r="D11937" t="s">
        <v>7</v>
      </c>
      <c r="E11937" t="s">
        <v>100</v>
      </c>
      <c r="F11937">
        <v>7</v>
      </c>
      <c r="G11937">
        <v>7.6434230000000003</v>
      </c>
      <c r="H11937">
        <v>7.6434230000000003</v>
      </c>
      <c r="I11937">
        <v>41.396299999999997</v>
      </c>
      <c r="J11937">
        <v>0.1518147</v>
      </c>
      <c r="K11937">
        <v>-0.19455829999999999</v>
      </c>
      <c r="L11937">
        <v>-7.9611699999999994E-2</v>
      </c>
      <c r="M11937">
        <v>0</v>
      </c>
      <c r="N11937">
        <v>7.9611699999999994E-2</v>
      </c>
      <c r="O11937">
        <v>0.19455829999999999</v>
      </c>
      <c r="P11937">
        <v>16.006132000000001</v>
      </c>
      <c r="Q11937">
        <v>37.984088999999997</v>
      </c>
      <c r="R11937">
        <v>3</v>
      </c>
      <c r="S11937" s="81">
        <v>31857</v>
      </c>
    </row>
    <row r="11938" spans="1:19" x14ac:dyDescent="0.2">
      <c r="A11938" t="s">
        <v>77</v>
      </c>
      <c r="B11938" t="s">
        <v>38</v>
      </c>
      <c r="C11938" t="s">
        <v>45</v>
      </c>
      <c r="D11938" t="s">
        <v>7</v>
      </c>
      <c r="E11938" t="s">
        <v>100</v>
      </c>
      <c r="F11938">
        <v>8</v>
      </c>
      <c r="G11938">
        <v>7.5391380000000003</v>
      </c>
      <c r="H11938">
        <v>7.5391380000000003</v>
      </c>
      <c r="I11938">
        <v>42.394100000000002</v>
      </c>
      <c r="J11938">
        <v>0.15147679999999999</v>
      </c>
      <c r="K11938">
        <v>-0.1941253</v>
      </c>
      <c r="L11938">
        <v>-7.9434500000000005E-2</v>
      </c>
      <c r="M11938">
        <v>0</v>
      </c>
      <c r="N11938">
        <v>7.9434500000000005E-2</v>
      </c>
      <c r="O11938">
        <v>0.1941253</v>
      </c>
      <c r="P11938">
        <v>16.006132000000001</v>
      </c>
      <c r="Q11938">
        <v>37.984088999999997</v>
      </c>
      <c r="R11938">
        <v>3</v>
      </c>
      <c r="S11938" s="81">
        <v>31857</v>
      </c>
    </row>
    <row r="11939" spans="1:19" x14ac:dyDescent="0.2">
      <c r="A11939" t="s">
        <v>77</v>
      </c>
      <c r="B11939" t="s">
        <v>38</v>
      </c>
      <c r="C11939" t="s">
        <v>45</v>
      </c>
      <c r="D11939" t="s">
        <v>7</v>
      </c>
      <c r="E11939" t="s">
        <v>100</v>
      </c>
      <c r="F11939">
        <v>9</v>
      </c>
      <c r="G11939">
        <v>7.5109110000000001</v>
      </c>
      <c r="H11939">
        <v>7.5109110000000001</v>
      </c>
      <c r="I11939">
        <v>43.947000000000003</v>
      </c>
      <c r="J11939">
        <v>0.15151609999999999</v>
      </c>
      <c r="K11939">
        <v>-0.1941756</v>
      </c>
      <c r="L11939">
        <v>-7.9455100000000001E-2</v>
      </c>
      <c r="M11939">
        <v>0</v>
      </c>
      <c r="N11939">
        <v>7.9455100000000001E-2</v>
      </c>
      <c r="O11939">
        <v>0.1941756</v>
      </c>
      <c r="P11939">
        <v>16.006132000000001</v>
      </c>
      <c r="Q11939">
        <v>37.984088999999997</v>
      </c>
      <c r="R11939">
        <v>3</v>
      </c>
      <c r="S11939" s="81">
        <v>31857</v>
      </c>
    </row>
    <row r="11940" spans="1:19" x14ac:dyDescent="0.2">
      <c r="A11940" t="s">
        <v>77</v>
      </c>
      <c r="B11940" t="s">
        <v>38</v>
      </c>
      <c r="C11940" t="s">
        <v>45</v>
      </c>
      <c r="D11940" t="s">
        <v>7</v>
      </c>
      <c r="E11940" t="s">
        <v>100</v>
      </c>
      <c r="F11940">
        <v>10</v>
      </c>
      <c r="G11940">
        <v>7.4374089999999997</v>
      </c>
      <c r="H11940">
        <v>7.4374089999999997</v>
      </c>
      <c r="I11940">
        <v>46.195300000000003</v>
      </c>
      <c r="J11940">
        <v>0.1519799</v>
      </c>
      <c r="K11940">
        <v>-0.1947701</v>
      </c>
      <c r="L11940">
        <v>-7.9698400000000003E-2</v>
      </c>
      <c r="M11940">
        <v>0</v>
      </c>
      <c r="N11940">
        <v>7.9698400000000003E-2</v>
      </c>
      <c r="O11940">
        <v>0.1947701</v>
      </c>
      <c r="P11940">
        <v>16.006132000000001</v>
      </c>
      <c r="Q11940">
        <v>37.984088999999997</v>
      </c>
      <c r="R11940">
        <v>3</v>
      </c>
      <c r="S11940" s="81">
        <v>31857</v>
      </c>
    </row>
    <row r="11941" spans="1:19" x14ac:dyDescent="0.2">
      <c r="A11941" t="s">
        <v>77</v>
      </c>
      <c r="B11941" t="s">
        <v>38</v>
      </c>
      <c r="C11941" t="s">
        <v>45</v>
      </c>
      <c r="D11941" t="s">
        <v>7</v>
      </c>
      <c r="E11941" t="s">
        <v>100</v>
      </c>
      <c r="F11941">
        <v>11</v>
      </c>
      <c r="G11941">
        <v>7.3715590000000004</v>
      </c>
      <c r="H11941">
        <v>7.3715590000000004</v>
      </c>
      <c r="I11941">
        <v>47.589300000000001</v>
      </c>
      <c r="J11941">
        <v>0.15106729999999999</v>
      </c>
      <c r="K11941">
        <v>-0.19360050000000001</v>
      </c>
      <c r="L11941">
        <v>-7.9219700000000004E-2</v>
      </c>
      <c r="M11941">
        <v>0</v>
      </c>
      <c r="N11941">
        <v>7.9219700000000004E-2</v>
      </c>
      <c r="O11941">
        <v>0.19360050000000001</v>
      </c>
      <c r="P11941">
        <v>16.006132000000001</v>
      </c>
      <c r="Q11941">
        <v>37.984088999999997</v>
      </c>
      <c r="R11941">
        <v>3</v>
      </c>
      <c r="S11941" s="81">
        <v>31857</v>
      </c>
    </row>
    <row r="11942" spans="1:19" x14ac:dyDescent="0.2">
      <c r="A11942" t="s">
        <v>77</v>
      </c>
      <c r="B11942" t="s">
        <v>38</v>
      </c>
      <c r="C11942" t="s">
        <v>45</v>
      </c>
      <c r="D11942" t="s">
        <v>7</v>
      </c>
      <c r="E11942" t="s">
        <v>100</v>
      </c>
      <c r="F11942">
        <v>12</v>
      </c>
      <c r="G11942">
        <v>7.3599819999999996</v>
      </c>
      <c r="H11942">
        <v>7.3599819999999996</v>
      </c>
      <c r="I11942">
        <v>47.391500000000001</v>
      </c>
      <c r="J11942">
        <v>0.15070149999999999</v>
      </c>
      <c r="K11942">
        <v>-0.19313169999999999</v>
      </c>
      <c r="L11942">
        <v>-7.9027899999999998E-2</v>
      </c>
      <c r="M11942">
        <v>0</v>
      </c>
      <c r="N11942">
        <v>7.9027899999999998E-2</v>
      </c>
      <c r="O11942">
        <v>0.19313169999999999</v>
      </c>
      <c r="P11942">
        <v>16.006132000000001</v>
      </c>
      <c r="Q11942">
        <v>37.984088999999997</v>
      </c>
      <c r="R11942">
        <v>3</v>
      </c>
      <c r="S11942" s="81">
        <v>31857</v>
      </c>
    </row>
    <row r="11943" spans="1:19" x14ac:dyDescent="0.2">
      <c r="A11943" t="s">
        <v>77</v>
      </c>
      <c r="B11943" t="s">
        <v>38</v>
      </c>
      <c r="C11943" t="s">
        <v>45</v>
      </c>
      <c r="D11943" t="s">
        <v>7</v>
      </c>
      <c r="E11943" t="s">
        <v>100</v>
      </c>
      <c r="F11943">
        <v>13</v>
      </c>
      <c r="G11943">
        <v>7.3991870000000004</v>
      </c>
      <c r="H11943">
        <v>7.3991870000000004</v>
      </c>
      <c r="I11943">
        <v>49.381</v>
      </c>
      <c r="J11943">
        <v>0.15107789999999999</v>
      </c>
      <c r="K11943">
        <v>-0.19361410000000001</v>
      </c>
      <c r="L11943">
        <v>-7.9225299999999999E-2</v>
      </c>
      <c r="M11943">
        <v>0</v>
      </c>
      <c r="N11943">
        <v>7.9225299999999999E-2</v>
      </c>
      <c r="O11943">
        <v>0.19361410000000001</v>
      </c>
      <c r="P11943">
        <v>16.006132000000001</v>
      </c>
      <c r="Q11943">
        <v>37.984088999999997</v>
      </c>
      <c r="R11943">
        <v>3</v>
      </c>
      <c r="S11943" s="81">
        <v>31857</v>
      </c>
    </row>
    <row r="11944" spans="1:19" x14ac:dyDescent="0.2">
      <c r="A11944" t="s">
        <v>77</v>
      </c>
      <c r="B11944" t="s">
        <v>38</v>
      </c>
      <c r="C11944" t="s">
        <v>45</v>
      </c>
      <c r="D11944" t="s">
        <v>7</v>
      </c>
      <c r="E11944" t="s">
        <v>100</v>
      </c>
      <c r="F11944">
        <v>14</v>
      </c>
      <c r="G11944">
        <v>7.3575429999999997</v>
      </c>
      <c r="H11944">
        <v>7.3575429999999997</v>
      </c>
      <c r="I11944">
        <v>49.033999999999999</v>
      </c>
      <c r="J11944">
        <v>0.15150279999999999</v>
      </c>
      <c r="K11944">
        <v>-0.19415869999999999</v>
      </c>
      <c r="L11944">
        <v>-7.9448199999999997E-2</v>
      </c>
      <c r="M11944">
        <v>0</v>
      </c>
      <c r="N11944">
        <v>7.9448199999999997E-2</v>
      </c>
      <c r="O11944">
        <v>0.19415869999999999</v>
      </c>
      <c r="P11944">
        <v>16.006132000000001</v>
      </c>
      <c r="Q11944">
        <v>37.984088999999997</v>
      </c>
      <c r="R11944">
        <v>3</v>
      </c>
      <c r="S11944" s="81">
        <v>31857</v>
      </c>
    </row>
    <row r="11945" spans="1:19" x14ac:dyDescent="0.2">
      <c r="A11945" t="s">
        <v>77</v>
      </c>
      <c r="B11945" t="s">
        <v>38</v>
      </c>
      <c r="C11945" t="s">
        <v>45</v>
      </c>
      <c r="D11945" t="s">
        <v>7</v>
      </c>
      <c r="E11945" t="s">
        <v>100</v>
      </c>
      <c r="F11945">
        <v>15</v>
      </c>
      <c r="G11945">
        <v>7.3686910000000001</v>
      </c>
      <c r="H11945">
        <v>7.3686910000000001</v>
      </c>
      <c r="I11945">
        <v>49.2286</v>
      </c>
      <c r="J11945">
        <v>0.15146509999999999</v>
      </c>
      <c r="K11945">
        <v>-0.19411030000000001</v>
      </c>
      <c r="L11945">
        <v>-7.9428399999999996E-2</v>
      </c>
      <c r="M11945">
        <v>0</v>
      </c>
      <c r="N11945">
        <v>7.9428399999999996E-2</v>
      </c>
      <c r="O11945">
        <v>0.19411030000000001</v>
      </c>
      <c r="P11945">
        <v>16.006132000000001</v>
      </c>
      <c r="Q11945">
        <v>37.984088999999997</v>
      </c>
      <c r="R11945">
        <v>3</v>
      </c>
      <c r="S11945" s="81">
        <v>31857</v>
      </c>
    </row>
    <row r="11946" spans="1:19" x14ac:dyDescent="0.2">
      <c r="A11946" t="s">
        <v>77</v>
      </c>
      <c r="B11946" t="s">
        <v>38</v>
      </c>
      <c r="C11946" t="s">
        <v>45</v>
      </c>
      <c r="D11946" t="s">
        <v>7</v>
      </c>
      <c r="E11946" t="s">
        <v>100</v>
      </c>
      <c r="F11946">
        <v>16</v>
      </c>
      <c r="G11946">
        <v>7.2142819999999999</v>
      </c>
      <c r="H11946">
        <v>7.2142819999999999</v>
      </c>
      <c r="I11946">
        <v>48.975700000000003</v>
      </c>
      <c r="J11946">
        <v>0.15116289999999999</v>
      </c>
      <c r="K11946">
        <v>-0.19372310000000001</v>
      </c>
      <c r="L11946">
        <v>-7.9269900000000004E-2</v>
      </c>
      <c r="M11946">
        <v>0</v>
      </c>
      <c r="N11946">
        <v>7.9269900000000004E-2</v>
      </c>
      <c r="O11946">
        <v>0.19372310000000001</v>
      </c>
      <c r="P11946">
        <v>16.006132000000001</v>
      </c>
      <c r="Q11946">
        <v>37.984088999999997</v>
      </c>
      <c r="R11946">
        <v>3</v>
      </c>
      <c r="S11946" s="81">
        <v>31857</v>
      </c>
    </row>
    <row r="11947" spans="1:19" x14ac:dyDescent="0.2">
      <c r="A11947" t="s">
        <v>77</v>
      </c>
      <c r="B11947" t="s">
        <v>38</v>
      </c>
      <c r="C11947" t="s">
        <v>45</v>
      </c>
      <c r="D11947" t="s">
        <v>7</v>
      </c>
      <c r="E11947" t="s">
        <v>100</v>
      </c>
      <c r="F11947">
        <v>17</v>
      </c>
      <c r="G11947">
        <v>6.9798960000000001</v>
      </c>
      <c r="H11947">
        <v>6.9798960000000001</v>
      </c>
      <c r="I11947">
        <v>46.691200000000002</v>
      </c>
      <c r="J11947">
        <v>0.1508274</v>
      </c>
      <c r="K11947">
        <v>-0.1932931</v>
      </c>
      <c r="L11947">
        <v>-7.9093999999999998E-2</v>
      </c>
      <c r="M11947">
        <v>0</v>
      </c>
      <c r="N11947">
        <v>7.9093999999999998E-2</v>
      </c>
      <c r="O11947">
        <v>0.1932931</v>
      </c>
      <c r="P11947">
        <v>16.006132000000001</v>
      </c>
      <c r="Q11947">
        <v>37.984088999999997</v>
      </c>
      <c r="R11947">
        <v>3</v>
      </c>
      <c r="S11947" s="81">
        <v>31857</v>
      </c>
    </row>
    <row r="11948" spans="1:19" x14ac:dyDescent="0.2">
      <c r="A11948" t="s">
        <v>77</v>
      </c>
      <c r="B11948" t="s">
        <v>38</v>
      </c>
      <c r="C11948" t="s">
        <v>45</v>
      </c>
      <c r="D11948" t="s">
        <v>7</v>
      </c>
      <c r="E11948" t="s">
        <v>100</v>
      </c>
      <c r="F11948">
        <v>18</v>
      </c>
      <c r="G11948">
        <v>6.9021590000000002</v>
      </c>
      <c r="H11948">
        <v>6.9021590000000002</v>
      </c>
      <c r="I11948">
        <v>45.2958</v>
      </c>
      <c r="J11948">
        <v>0.15151239999999999</v>
      </c>
      <c r="K11948">
        <v>-0.19417100000000001</v>
      </c>
      <c r="L11948">
        <v>-7.9453200000000002E-2</v>
      </c>
      <c r="M11948">
        <v>0</v>
      </c>
      <c r="N11948">
        <v>7.9453200000000002E-2</v>
      </c>
      <c r="O11948">
        <v>0.19417100000000001</v>
      </c>
      <c r="P11948">
        <v>16.006132000000001</v>
      </c>
      <c r="Q11948">
        <v>37.984088999999997</v>
      </c>
      <c r="R11948">
        <v>3</v>
      </c>
      <c r="S11948" s="81">
        <v>31857</v>
      </c>
    </row>
    <row r="11949" spans="1:19" x14ac:dyDescent="0.2">
      <c r="A11949" t="s">
        <v>77</v>
      </c>
      <c r="B11949" t="s">
        <v>38</v>
      </c>
      <c r="C11949" t="s">
        <v>45</v>
      </c>
      <c r="D11949" t="s">
        <v>7</v>
      </c>
      <c r="E11949" t="s">
        <v>100</v>
      </c>
      <c r="F11949">
        <v>19</v>
      </c>
      <c r="G11949">
        <v>7.1756679999999999</v>
      </c>
      <c r="H11949">
        <v>7.1756679999999999</v>
      </c>
      <c r="I11949">
        <v>44.346600000000002</v>
      </c>
      <c r="J11949">
        <v>0.15275</v>
      </c>
      <c r="K11949">
        <v>-0.19575699999999999</v>
      </c>
      <c r="L11949">
        <v>-8.0102199999999998E-2</v>
      </c>
      <c r="M11949">
        <v>0</v>
      </c>
      <c r="N11949">
        <v>8.0102199999999998E-2</v>
      </c>
      <c r="O11949">
        <v>0.19575699999999999</v>
      </c>
      <c r="P11949">
        <v>16.006132000000001</v>
      </c>
      <c r="Q11949">
        <v>37.984088999999997</v>
      </c>
      <c r="R11949">
        <v>3</v>
      </c>
      <c r="S11949" s="81">
        <v>31857</v>
      </c>
    </row>
    <row r="11950" spans="1:19" x14ac:dyDescent="0.2">
      <c r="A11950" t="s">
        <v>77</v>
      </c>
      <c r="B11950" t="s">
        <v>38</v>
      </c>
      <c r="C11950" t="s">
        <v>45</v>
      </c>
      <c r="D11950" t="s">
        <v>7</v>
      </c>
      <c r="E11950" t="s">
        <v>100</v>
      </c>
      <c r="F11950">
        <v>20</v>
      </c>
      <c r="G11950">
        <v>7.5289520000000003</v>
      </c>
      <c r="H11950">
        <v>7.5289520000000003</v>
      </c>
      <c r="I11950">
        <v>42.8508</v>
      </c>
      <c r="J11950">
        <v>0.1512887</v>
      </c>
      <c r="K11950">
        <v>-0.19388430000000001</v>
      </c>
      <c r="L11950">
        <v>-7.9335900000000001E-2</v>
      </c>
      <c r="M11950">
        <v>0</v>
      </c>
      <c r="N11950">
        <v>7.9335900000000001E-2</v>
      </c>
      <c r="O11950">
        <v>0.19388430000000001</v>
      </c>
      <c r="P11950">
        <v>16.006132000000001</v>
      </c>
      <c r="Q11950">
        <v>37.984088999999997</v>
      </c>
      <c r="R11950">
        <v>3</v>
      </c>
      <c r="S11950" s="81">
        <v>31857</v>
      </c>
    </row>
    <row r="11951" spans="1:19" x14ac:dyDescent="0.2">
      <c r="A11951" t="s">
        <v>77</v>
      </c>
      <c r="B11951" t="s">
        <v>38</v>
      </c>
      <c r="C11951" t="s">
        <v>45</v>
      </c>
      <c r="D11951" t="s">
        <v>7</v>
      </c>
      <c r="E11951" t="s">
        <v>100</v>
      </c>
      <c r="F11951">
        <v>21</v>
      </c>
      <c r="G11951">
        <v>7.4192559999999999</v>
      </c>
      <c r="H11951">
        <v>7.4192559999999999</v>
      </c>
      <c r="I11951">
        <v>41.445399999999999</v>
      </c>
      <c r="J11951">
        <v>0.15214349999999999</v>
      </c>
      <c r="K11951">
        <v>-0.19497980000000001</v>
      </c>
      <c r="L11951">
        <v>-7.9784099999999997E-2</v>
      </c>
      <c r="M11951">
        <v>0</v>
      </c>
      <c r="N11951">
        <v>7.9784099999999997E-2</v>
      </c>
      <c r="O11951">
        <v>0.19497980000000001</v>
      </c>
      <c r="P11951">
        <v>16.006132000000001</v>
      </c>
      <c r="Q11951">
        <v>37.984088999999997</v>
      </c>
      <c r="R11951">
        <v>3</v>
      </c>
      <c r="S11951" s="81">
        <v>31857</v>
      </c>
    </row>
    <row r="11952" spans="1:19" x14ac:dyDescent="0.2">
      <c r="A11952" t="s">
        <v>77</v>
      </c>
      <c r="B11952" t="s">
        <v>38</v>
      </c>
      <c r="C11952" t="s">
        <v>45</v>
      </c>
      <c r="D11952" t="s">
        <v>7</v>
      </c>
      <c r="E11952" t="s">
        <v>100</v>
      </c>
      <c r="F11952">
        <v>22</v>
      </c>
      <c r="G11952">
        <v>7.4768119999999998</v>
      </c>
      <c r="H11952">
        <v>7.4768119999999998</v>
      </c>
      <c r="I11952">
        <v>40.350099999999998</v>
      </c>
      <c r="J11952">
        <v>0.1518341</v>
      </c>
      <c r="K11952">
        <v>-0.19458320000000001</v>
      </c>
      <c r="L11952">
        <v>-7.9621899999999995E-2</v>
      </c>
      <c r="M11952">
        <v>0</v>
      </c>
      <c r="N11952">
        <v>7.9621899999999995E-2</v>
      </c>
      <c r="O11952">
        <v>0.19458320000000001</v>
      </c>
      <c r="P11952">
        <v>16.006132000000001</v>
      </c>
      <c r="Q11952">
        <v>37.984088999999997</v>
      </c>
      <c r="R11952">
        <v>3</v>
      </c>
      <c r="S11952" s="81">
        <v>31857</v>
      </c>
    </row>
    <row r="11953" spans="1:19" x14ac:dyDescent="0.2">
      <c r="A11953" t="s">
        <v>77</v>
      </c>
      <c r="B11953" t="s">
        <v>38</v>
      </c>
      <c r="C11953" t="s">
        <v>45</v>
      </c>
      <c r="D11953" t="s">
        <v>7</v>
      </c>
      <c r="E11953" t="s">
        <v>100</v>
      </c>
      <c r="F11953">
        <v>23</v>
      </c>
      <c r="G11953">
        <v>7.5477699999999999</v>
      </c>
      <c r="H11953">
        <v>7.5477699999999999</v>
      </c>
      <c r="I11953">
        <v>39.450899999999997</v>
      </c>
      <c r="J11953">
        <v>0.1517066</v>
      </c>
      <c r="K11953">
        <v>-0.1944198</v>
      </c>
      <c r="L11953">
        <v>-7.9555000000000001E-2</v>
      </c>
      <c r="M11953">
        <v>0</v>
      </c>
      <c r="N11953">
        <v>7.9555000000000001E-2</v>
      </c>
      <c r="O11953">
        <v>0.1944198</v>
      </c>
      <c r="P11953">
        <v>16.006132000000001</v>
      </c>
      <c r="Q11953">
        <v>37.984088999999997</v>
      </c>
      <c r="R11953">
        <v>3</v>
      </c>
      <c r="S11953" s="81">
        <v>31857</v>
      </c>
    </row>
    <row r="11954" spans="1:19" x14ac:dyDescent="0.2">
      <c r="A11954" t="s">
        <v>77</v>
      </c>
      <c r="B11954" t="s">
        <v>38</v>
      </c>
      <c r="C11954" t="s">
        <v>45</v>
      </c>
      <c r="D11954" t="s">
        <v>7</v>
      </c>
      <c r="E11954" t="s">
        <v>100</v>
      </c>
      <c r="F11954">
        <v>24</v>
      </c>
      <c r="G11954">
        <v>7.5086069999999996</v>
      </c>
      <c r="H11954">
        <v>7.5086069999999996</v>
      </c>
      <c r="I11954">
        <v>38.754899999999999</v>
      </c>
      <c r="J11954">
        <v>0.15135589999999999</v>
      </c>
      <c r="K11954">
        <v>-0.19397039999999999</v>
      </c>
      <c r="L11954">
        <v>-7.93711E-2</v>
      </c>
      <c r="M11954">
        <v>0</v>
      </c>
      <c r="N11954">
        <v>7.93711E-2</v>
      </c>
      <c r="O11954">
        <v>0.19397039999999999</v>
      </c>
      <c r="P11954">
        <v>16.006132000000001</v>
      </c>
      <c r="Q11954">
        <v>37.984088999999997</v>
      </c>
      <c r="R11954">
        <v>3</v>
      </c>
      <c r="S11954" s="81">
        <v>31857</v>
      </c>
    </row>
    <row r="11955" spans="1:19" x14ac:dyDescent="0.2">
      <c r="A11955" t="s">
        <v>77</v>
      </c>
      <c r="B11955" t="s">
        <v>38</v>
      </c>
      <c r="C11955" t="s">
        <v>45</v>
      </c>
      <c r="D11955" t="s">
        <v>8</v>
      </c>
      <c r="E11955" t="s">
        <v>100</v>
      </c>
      <c r="F11955">
        <v>1</v>
      </c>
      <c r="G11955">
        <v>7.4551170000000004</v>
      </c>
      <c r="H11955">
        <v>7.4551170000000004</v>
      </c>
      <c r="I11955">
        <v>59.695399999999999</v>
      </c>
      <c r="J11955">
        <v>0.15698019999999999</v>
      </c>
      <c r="K11955">
        <v>-0.2011783</v>
      </c>
      <c r="L11955">
        <v>-8.2320500000000005E-2</v>
      </c>
      <c r="M11955">
        <v>0</v>
      </c>
      <c r="N11955">
        <v>8.2320500000000005E-2</v>
      </c>
      <c r="O11955">
        <v>0.2011783</v>
      </c>
      <c r="P11955">
        <v>16.006132000000001</v>
      </c>
      <c r="Q11955">
        <v>37.984088999999997</v>
      </c>
      <c r="R11955">
        <v>4</v>
      </c>
      <c r="S11955" s="81">
        <v>39199</v>
      </c>
    </row>
    <row r="11956" spans="1:19" x14ac:dyDescent="0.2">
      <c r="A11956" t="s">
        <v>77</v>
      </c>
      <c r="B11956" t="s">
        <v>38</v>
      </c>
      <c r="C11956" t="s">
        <v>45</v>
      </c>
      <c r="D11956" t="s">
        <v>8</v>
      </c>
      <c r="E11956" t="s">
        <v>100</v>
      </c>
      <c r="F11956">
        <v>2</v>
      </c>
      <c r="G11956">
        <v>7.5587010000000001</v>
      </c>
      <c r="H11956">
        <v>7.5587010000000001</v>
      </c>
      <c r="I11956">
        <v>58.197800000000001</v>
      </c>
      <c r="J11956">
        <v>0.15603839999999999</v>
      </c>
      <c r="K11956">
        <v>-0.19997119999999999</v>
      </c>
      <c r="L11956">
        <v>-8.1826599999999999E-2</v>
      </c>
      <c r="M11956">
        <v>0</v>
      </c>
      <c r="N11956">
        <v>8.1826599999999999E-2</v>
      </c>
      <c r="O11956">
        <v>0.19997119999999999</v>
      </c>
      <c r="P11956">
        <v>16.006132000000001</v>
      </c>
      <c r="Q11956">
        <v>37.984088999999997</v>
      </c>
      <c r="R11956">
        <v>4</v>
      </c>
      <c r="S11956" s="81">
        <v>39199</v>
      </c>
    </row>
    <row r="11957" spans="1:19" x14ac:dyDescent="0.2">
      <c r="A11957" t="s">
        <v>77</v>
      </c>
      <c r="B11957" t="s">
        <v>38</v>
      </c>
      <c r="C11957" t="s">
        <v>45</v>
      </c>
      <c r="D11957" t="s">
        <v>8</v>
      </c>
      <c r="E11957" t="s">
        <v>100</v>
      </c>
      <c r="F11957">
        <v>3</v>
      </c>
      <c r="G11957">
        <v>7.5957160000000004</v>
      </c>
      <c r="H11957">
        <v>7.5957160000000004</v>
      </c>
      <c r="I11957">
        <v>56.994300000000003</v>
      </c>
      <c r="J11957">
        <v>0.15710540000000001</v>
      </c>
      <c r="K11957">
        <v>-0.20133870000000001</v>
      </c>
      <c r="L11957">
        <v>-8.2386200000000007E-2</v>
      </c>
      <c r="M11957">
        <v>0</v>
      </c>
      <c r="N11957">
        <v>8.2386200000000007E-2</v>
      </c>
      <c r="O11957">
        <v>0.20133870000000001</v>
      </c>
      <c r="P11957">
        <v>16.006132000000001</v>
      </c>
      <c r="Q11957">
        <v>37.984088999999997</v>
      </c>
      <c r="R11957">
        <v>4</v>
      </c>
      <c r="S11957" s="81">
        <v>39199</v>
      </c>
    </row>
    <row r="11958" spans="1:19" x14ac:dyDescent="0.2">
      <c r="A11958" t="s">
        <v>77</v>
      </c>
      <c r="B11958" t="s">
        <v>38</v>
      </c>
      <c r="C11958" t="s">
        <v>45</v>
      </c>
      <c r="D11958" t="s">
        <v>8</v>
      </c>
      <c r="E11958" t="s">
        <v>100</v>
      </c>
      <c r="F11958">
        <v>4</v>
      </c>
      <c r="G11958">
        <v>7.6321880000000002</v>
      </c>
      <c r="H11958">
        <v>7.6321880000000002</v>
      </c>
      <c r="I11958">
        <v>55.545400000000001</v>
      </c>
      <c r="J11958">
        <v>0.15687090000000001</v>
      </c>
      <c r="K11958">
        <v>-0.2010381</v>
      </c>
      <c r="L11958">
        <v>-8.2263199999999995E-2</v>
      </c>
      <c r="M11958">
        <v>0</v>
      </c>
      <c r="N11958">
        <v>8.2263199999999995E-2</v>
      </c>
      <c r="O11958">
        <v>0.2010381</v>
      </c>
      <c r="P11958">
        <v>16.006132000000001</v>
      </c>
      <c r="Q11958">
        <v>37.984088999999997</v>
      </c>
      <c r="R11958">
        <v>4</v>
      </c>
      <c r="S11958" s="81">
        <v>39199</v>
      </c>
    </row>
    <row r="11959" spans="1:19" x14ac:dyDescent="0.2">
      <c r="A11959" t="s">
        <v>77</v>
      </c>
      <c r="B11959" t="s">
        <v>38</v>
      </c>
      <c r="C11959" t="s">
        <v>45</v>
      </c>
      <c r="D11959" t="s">
        <v>8</v>
      </c>
      <c r="E11959" t="s">
        <v>100</v>
      </c>
      <c r="F11959">
        <v>5</v>
      </c>
      <c r="G11959">
        <v>7.7500650000000002</v>
      </c>
      <c r="H11959">
        <v>7.7500650000000002</v>
      </c>
      <c r="I11959">
        <v>54.697200000000002</v>
      </c>
      <c r="J11959">
        <v>0.1569856</v>
      </c>
      <c r="K11959">
        <v>-0.20118520000000001</v>
      </c>
      <c r="L11959">
        <v>-8.2323300000000002E-2</v>
      </c>
      <c r="M11959">
        <v>0</v>
      </c>
      <c r="N11959">
        <v>8.2323300000000002E-2</v>
      </c>
      <c r="O11959">
        <v>0.20118520000000001</v>
      </c>
      <c r="P11959">
        <v>16.006132000000001</v>
      </c>
      <c r="Q11959">
        <v>37.984088999999997</v>
      </c>
      <c r="R11959">
        <v>4</v>
      </c>
      <c r="S11959" s="81">
        <v>39199</v>
      </c>
    </row>
    <row r="11960" spans="1:19" x14ac:dyDescent="0.2">
      <c r="A11960" t="s">
        <v>77</v>
      </c>
      <c r="B11960" t="s">
        <v>38</v>
      </c>
      <c r="C11960" t="s">
        <v>45</v>
      </c>
      <c r="D11960" t="s">
        <v>8</v>
      </c>
      <c r="E11960" t="s">
        <v>100</v>
      </c>
      <c r="F11960">
        <v>6</v>
      </c>
      <c r="G11960">
        <v>7.6983879999999996</v>
      </c>
      <c r="H11960">
        <v>7.6983879999999996</v>
      </c>
      <c r="I11960">
        <v>54.1509</v>
      </c>
      <c r="J11960">
        <v>0.1569421</v>
      </c>
      <c r="K11960">
        <v>-0.20112940000000001</v>
      </c>
      <c r="L11960">
        <v>-8.2300499999999999E-2</v>
      </c>
      <c r="M11960">
        <v>0</v>
      </c>
      <c r="N11960">
        <v>8.2300499999999999E-2</v>
      </c>
      <c r="O11960">
        <v>0.20112940000000001</v>
      </c>
      <c r="P11960">
        <v>16.006132000000001</v>
      </c>
      <c r="Q11960">
        <v>37.984088999999997</v>
      </c>
      <c r="R11960">
        <v>4</v>
      </c>
      <c r="S11960" s="81">
        <v>39199</v>
      </c>
    </row>
    <row r="11961" spans="1:19" x14ac:dyDescent="0.2">
      <c r="A11961" t="s">
        <v>77</v>
      </c>
      <c r="B11961" t="s">
        <v>38</v>
      </c>
      <c r="C11961" t="s">
        <v>45</v>
      </c>
      <c r="D11961" t="s">
        <v>8</v>
      </c>
      <c r="E11961" t="s">
        <v>100</v>
      </c>
      <c r="F11961">
        <v>7</v>
      </c>
      <c r="G11961">
        <v>7.7381630000000001</v>
      </c>
      <c r="H11961">
        <v>7.7381630000000001</v>
      </c>
      <c r="I11961">
        <v>53.948599999999999</v>
      </c>
      <c r="J11961">
        <v>0.15734239999999999</v>
      </c>
      <c r="K11961">
        <v>-0.2016425</v>
      </c>
      <c r="L11961">
        <v>-8.2510500000000001E-2</v>
      </c>
      <c r="M11961">
        <v>0</v>
      </c>
      <c r="N11961">
        <v>8.2510500000000001E-2</v>
      </c>
      <c r="O11961">
        <v>0.2016425</v>
      </c>
      <c r="P11961">
        <v>16.006132000000001</v>
      </c>
      <c r="Q11961">
        <v>37.984088999999997</v>
      </c>
      <c r="R11961">
        <v>4</v>
      </c>
      <c r="S11961" s="81">
        <v>39199</v>
      </c>
    </row>
    <row r="11962" spans="1:19" x14ac:dyDescent="0.2">
      <c r="A11962" t="s">
        <v>77</v>
      </c>
      <c r="B11962" t="s">
        <v>38</v>
      </c>
      <c r="C11962" t="s">
        <v>45</v>
      </c>
      <c r="D11962" t="s">
        <v>8</v>
      </c>
      <c r="E11962" t="s">
        <v>100</v>
      </c>
      <c r="F11962">
        <v>8</v>
      </c>
      <c r="G11962">
        <v>7.6004659999999999</v>
      </c>
      <c r="H11962">
        <v>7.6004659999999999</v>
      </c>
      <c r="I11962">
        <v>57.6982</v>
      </c>
      <c r="J11962">
        <v>0.15571570000000001</v>
      </c>
      <c r="K11962">
        <v>-0.1995577</v>
      </c>
      <c r="L11962">
        <v>-8.1657400000000005E-2</v>
      </c>
      <c r="M11962">
        <v>0</v>
      </c>
      <c r="N11962">
        <v>8.1657400000000005E-2</v>
      </c>
      <c r="O11962">
        <v>0.1995577</v>
      </c>
      <c r="P11962">
        <v>16.006132000000001</v>
      </c>
      <c r="Q11962">
        <v>37.984088999999997</v>
      </c>
      <c r="R11962">
        <v>4</v>
      </c>
      <c r="S11962" s="81">
        <v>39199</v>
      </c>
    </row>
    <row r="11963" spans="1:19" x14ac:dyDescent="0.2">
      <c r="A11963" t="s">
        <v>77</v>
      </c>
      <c r="B11963" t="s">
        <v>38</v>
      </c>
      <c r="C11963" t="s">
        <v>45</v>
      </c>
      <c r="D11963" t="s">
        <v>8</v>
      </c>
      <c r="E11963" t="s">
        <v>100</v>
      </c>
      <c r="F11963">
        <v>9</v>
      </c>
      <c r="G11963">
        <v>7.3137239999999997</v>
      </c>
      <c r="H11963">
        <v>7.3137239999999997</v>
      </c>
      <c r="I11963">
        <v>62.799799999999998</v>
      </c>
      <c r="J11963">
        <v>0.15497949999999999</v>
      </c>
      <c r="K11963">
        <v>-0.19861419999999999</v>
      </c>
      <c r="L11963">
        <v>-8.1271300000000005E-2</v>
      </c>
      <c r="M11963">
        <v>0</v>
      </c>
      <c r="N11963">
        <v>8.1271300000000005E-2</v>
      </c>
      <c r="O11963">
        <v>0.19861419999999999</v>
      </c>
      <c r="P11963">
        <v>16.006132000000001</v>
      </c>
      <c r="Q11963">
        <v>37.984088999999997</v>
      </c>
      <c r="R11963">
        <v>4</v>
      </c>
      <c r="S11963" s="81">
        <v>39199</v>
      </c>
    </row>
    <row r="11964" spans="1:19" x14ac:dyDescent="0.2">
      <c r="A11964" t="s">
        <v>77</v>
      </c>
      <c r="B11964" t="s">
        <v>38</v>
      </c>
      <c r="C11964" t="s">
        <v>45</v>
      </c>
      <c r="D11964" t="s">
        <v>8</v>
      </c>
      <c r="E11964" t="s">
        <v>100</v>
      </c>
      <c r="F11964">
        <v>10</v>
      </c>
      <c r="G11964">
        <v>7.283709</v>
      </c>
      <c r="H11964">
        <v>7.283709</v>
      </c>
      <c r="I11964">
        <v>67.944699999999997</v>
      </c>
      <c r="J11964">
        <v>0.16278490000000001</v>
      </c>
      <c r="K11964">
        <v>-0.20861730000000001</v>
      </c>
      <c r="L11964">
        <v>-8.5364499999999996E-2</v>
      </c>
      <c r="M11964">
        <v>0</v>
      </c>
      <c r="N11964">
        <v>8.5364499999999996E-2</v>
      </c>
      <c r="O11964">
        <v>0.20861730000000001</v>
      </c>
      <c r="P11964">
        <v>16.006132000000001</v>
      </c>
      <c r="Q11964">
        <v>37.984088999999997</v>
      </c>
      <c r="R11964">
        <v>4</v>
      </c>
      <c r="S11964" s="81">
        <v>39199</v>
      </c>
    </row>
    <row r="11965" spans="1:19" x14ac:dyDescent="0.2">
      <c r="A11965" t="s">
        <v>77</v>
      </c>
      <c r="B11965" t="s">
        <v>38</v>
      </c>
      <c r="C11965" t="s">
        <v>45</v>
      </c>
      <c r="D11965" t="s">
        <v>8</v>
      </c>
      <c r="E11965" t="s">
        <v>100</v>
      </c>
      <c r="F11965">
        <v>11</v>
      </c>
      <c r="G11965">
        <v>7.075202</v>
      </c>
      <c r="H11965">
        <v>7.075202</v>
      </c>
      <c r="I11965">
        <v>72.644499999999994</v>
      </c>
      <c r="J11965">
        <v>0.15570999999999999</v>
      </c>
      <c r="K11965">
        <v>-0.19955039999999999</v>
      </c>
      <c r="L11965">
        <v>-8.1654400000000002E-2</v>
      </c>
      <c r="M11965">
        <v>0</v>
      </c>
      <c r="N11965">
        <v>8.1654400000000002E-2</v>
      </c>
      <c r="O11965">
        <v>0.19955039999999999</v>
      </c>
      <c r="P11965">
        <v>16.006132000000001</v>
      </c>
      <c r="Q11965">
        <v>37.984088999999997</v>
      </c>
      <c r="R11965">
        <v>4</v>
      </c>
      <c r="S11965" s="81">
        <v>39199</v>
      </c>
    </row>
    <row r="11966" spans="1:19" x14ac:dyDescent="0.2">
      <c r="A11966" t="s">
        <v>77</v>
      </c>
      <c r="B11966" t="s">
        <v>38</v>
      </c>
      <c r="C11966" t="s">
        <v>45</v>
      </c>
      <c r="D11966" t="s">
        <v>8</v>
      </c>
      <c r="E11966" t="s">
        <v>100</v>
      </c>
      <c r="F11966">
        <v>12</v>
      </c>
      <c r="G11966">
        <v>7.0443829999999998</v>
      </c>
      <c r="H11966">
        <v>7.0443829999999998</v>
      </c>
      <c r="I11966">
        <v>76.794300000000007</v>
      </c>
      <c r="J11966">
        <v>0.15317520000000001</v>
      </c>
      <c r="K11966">
        <v>-0.1963019</v>
      </c>
      <c r="L11966">
        <v>-8.0325099999999997E-2</v>
      </c>
      <c r="M11966">
        <v>0</v>
      </c>
      <c r="N11966">
        <v>8.0325099999999997E-2</v>
      </c>
      <c r="O11966">
        <v>0.1963019</v>
      </c>
      <c r="P11966">
        <v>16.006132000000001</v>
      </c>
      <c r="Q11966">
        <v>37.984088999999997</v>
      </c>
      <c r="R11966">
        <v>4</v>
      </c>
      <c r="S11966" s="81">
        <v>39199</v>
      </c>
    </row>
    <row r="11967" spans="1:19" x14ac:dyDescent="0.2">
      <c r="A11967" t="s">
        <v>77</v>
      </c>
      <c r="B11967" t="s">
        <v>38</v>
      </c>
      <c r="C11967" t="s">
        <v>45</v>
      </c>
      <c r="D11967" t="s">
        <v>8</v>
      </c>
      <c r="E11967" t="s">
        <v>100</v>
      </c>
      <c r="F11967">
        <v>13</v>
      </c>
      <c r="G11967">
        <v>6.9073560000000001</v>
      </c>
      <c r="H11967">
        <v>6.9073560000000001</v>
      </c>
      <c r="I11967">
        <v>80.147599999999997</v>
      </c>
      <c r="J11967">
        <v>0.1545106</v>
      </c>
      <c r="K11967">
        <v>-0.1980132</v>
      </c>
      <c r="L11967">
        <v>-8.1025399999999997E-2</v>
      </c>
      <c r="M11967">
        <v>0</v>
      </c>
      <c r="N11967">
        <v>8.1025399999999997E-2</v>
      </c>
      <c r="O11967">
        <v>0.1980132</v>
      </c>
      <c r="P11967">
        <v>16.006132000000001</v>
      </c>
      <c r="Q11967">
        <v>37.984088999999997</v>
      </c>
      <c r="R11967">
        <v>4</v>
      </c>
      <c r="S11967" s="81">
        <v>39199</v>
      </c>
    </row>
    <row r="11968" spans="1:19" x14ac:dyDescent="0.2">
      <c r="A11968" t="s">
        <v>77</v>
      </c>
      <c r="B11968" t="s">
        <v>38</v>
      </c>
      <c r="C11968" t="s">
        <v>45</v>
      </c>
      <c r="D11968" t="s">
        <v>8</v>
      </c>
      <c r="E11968" t="s">
        <v>100</v>
      </c>
      <c r="F11968">
        <v>14</v>
      </c>
      <c r="G11968">
        <v>6.8096259999999997</v>
      </c>
      <c r="H11968">
        <v>6.8096259999999997</v>
      </c>
      <c r="I11968">
        <v>83.502799999999993</v>
      </c>
      <c r="J11968">
        <v>0.1545995</v>
      </c>
      <c r="K11968">
        <v>-0.1981272</v>
      </c>
      <c r="L11968">
        <v>-8.1072000000000005E-2</v>
      </c>
      <c r="M11968">
        <v>0</v>
      </c>
      <c r="N11968">
        <v>8.1072000000000005E-2</v>
      </c>
      <c r="O11968">
        <v>0.1981272</v>
      </c>
      <c r="P11968">
        <v>16.006132000000001</v>
      </c>
      <c r="Q11968">
        <v>37.984088999999997</v>
      </c>
      <c r="R11968">
        <v>4</v>
      </c>
      <c r="S11968" s="81">
        <v>39199</v>
      </c>
    </row>
    <row r="11969" spans="1:19" x14ac:dyDescent="0.2">
      <c r="A11969" t="s">
        <v>77</v>
      </c>
      <c r="B11969" t="s">
        <v>38</v>
      </c>
      <c r="C11969" t="s">
        <v>45</v>
      </c>
      <c r="D11969" t="s">
        <v>8</v>
      </c>
      <c r="E11969" t="s">
        <v>100</v>
      </c>
      <c r="F11969">
        <v>15</v>
      </c>
      <c r="G11969">
        <v>6.6125220000000002</v>
      </c>
      <c r="H11969">
        <v>6.6125220000000002</v>
      </c>
      <c r="I11969">
        <v>86.205399999999997</v>
      </c>
      <c r="J11969">
        <v>0.15445410000000001</v>
      </c>
      <c r="K11969">
        <v>-0.1979409</v>
      </c>
      <c r="L11969">
        <v>-8.0995800000000007E-2</v>
      </c>
      <c r="M11969">
        <v>0</v>
      </c>
      <c r="N11969">
        <v>8.0995800000000007E-2</v>
      </c>
      <c r="O11969">
        <v>0.1979409</v>
      </c>
      <c r="P11969">
        <v>16.006132000000001</v>
      </c>
      <c r="Q11969">
        <v>37.984088999999997</v>
      </c>
      <c r="R11969">
        <v>4</v>
      </c>
      <c r="S11969" s="81">
        <v>39199</v>
      </c>
    </row>
    <row r="11970" spans="1:19" x14ac:dyDescent="0.2">
      <c r="A11970" t="s">
        <v>77</v>
      </c>
      <c r="B11970" t="s">
        <v>38</v>
      </c>
      <c r="C11970" t="s">
        <v>45</v>
      </c>
      <c r="D11970" t="s">
        <v>8</v>
      </c>
      <c r="E11970" t="s">
        <v>100</v>
      </c>
      <c r="F11970">
        <v>16</v>
      </c>
      <c r="G11970">
        <v>6.5052469999999998</v>
      </c>
      <c r="H11970">
        <v>6.5052469999999998</v>
      </c>
      <c r="I11970">
        <v>87.554199999999994</v>
      </c>
      <c r="J11970">
        <v>0.15357219999999999</v>
      </c>
      <c r="K11970">
        <v>-0.19681080000000001</v>
      </c>
      <c r="L11970">
        <v>-8.0533400000000005E-2</v>
      </c>
      <c r="M11970">
        <v>0</v>
      </c>
      <c r="N11970">
        <v>8.0533400000000005E-2</v>
      </c>
      <c r="O11970">
        <v>0.19681080000000001</v>
      </c>
      <c r="P11970">
        <v>16.006132000000001</v>
      </c>
      <c r="Q11970">
        <v>37.984088999999997</v>
      </c>
      <c r="R11970">
        <v>4</v>
      </c>
      <c r="S11970" s="81">
        <v>39199</v>
      </c>
    </row>
    <row r="11971" spans="1:19" x14ac:dyDescent="0.2">
      <c r="A11971" t="s">
        <v>77</v>
      </c>
      <c r="B11971" t="s">
        <v>38</v>
      </c>
      <c r="C11971" t="s">
        <v>45</v>
      </c>
      <c r="D11971" t="s">
        <v>8</v>
      </c>
      <c r="E11971" t="s">
        <v>100</v>
      </c>
      <c r="F11971">
        <v>17</v>
      </c>
      <c r="G11971">
        <v>6.4525940000000004</v>
      </c>
      <c r="H11971">
        <v>6.4525940000000004</v>
      </c>
      <c r="I11971">
        <v>88.104500000000002</v>
      </c>
      <c r="J11971">
        <v>0.1527879</v>
      </c>
      <c r="K11971">
        <v>-0.19580549999999999</v>
      </c>
      <c r="L11971">
        <v>-8.0121999999999999E-2</v>
      </c>
      <c r="M11971">
        <v>0</v>
      </c>
      <c r="N11971">
        <v>8.0121999999999999E-2</v>
      </c>
      <c r="O11971">
        <v>0.19580549999999999</v>
      </c>
      <c r="P11971">
        <v>16.006132000000001</v>
      </c>
      <c r="Q11971">
        <v>37.984088999999997</v>
      </c>
      <c r="R11971">
        <v>4</v>
      </c>
      <c r="S11971" s="81">
        <v>39199</v>
      </c>
    </row>
    <row r="11972" spans="1:19" x14ac:dyDescent="0.2">
      <c r="A11972" t="s">
        <v>77</v>
      </c>
      <c r="B11972" t="s">
        <v>38</v>
      </c>
      <c r="C11972" t="s">
        <v>45</v>
      </c>
      <c r="D11972" t="s">
        <v>8</v>
      </c>
      <c r="E11972" t="s">
        <v>100</v>
      </c>
      <c r="F11972">
        <v>18</v>
      </c>
      <c r="G11972">
        <v>6.4276249999999999</v>
      </c>
      <c r="H11972">
        <v>6.4276249999999999</v>
      </c>
      <c r="I11972">
        <v>87.750799999999998</v>
      </c>
      <c r="J11972">
        <v>0.152749</v>
      </c>
      <c r="K11972">
        <v>-0.1957557</v>
      </c>
      <c r="L11972">
        <v>-8.0101599999999995E-2</v>
      </c>
      <c r="M11972">
        <v>0</v>
      </c>
      <c r="N11972">
        <v>8.0101599999999995E-2</v>
      </c>
      <c r="O11972">
        <v>0.1957557</v>
      </c>
      <c r="P11972">
        <v>16.006132000000001</v>
      </c>
      <c r="Q11972">
        <v>37.984088999999997</v>
      </c>
      <c r="R11972">
        <v>4</v>
      </c>
      <c r="S11972" s="81">
        <v>39199</v>
      </c>
    </row>
    <row r="11973" spans="1:19" x14ac:dyDescent="0.2">
      <c r="A11973" t="s">
        <v>77</v>
      </c>
      <c r="B11973" t="s">
        <v>38</v>
      </c>
      <c r="C11973" t="s">
        <v>45</v>
      </c>
      <c r="D11973" t="s">
        <v>8</v>
      </c>
      <c r="E11973" t="s">
        <v>100</v>
      </c>
      <c r="F11973">
        <v>19</v>
      </c>
      <c r="G11973">
        <v>6.5520100000000001</v>
      </c>
      <c r="H11973">
        <v>6.5520100000000001</v>
      </c>
      <c r="I11973">
        <v>85.752700000000004</v>
      </c>
      <c r="J11973">
        <v>0.15426609999999999</v>
      </c>
      <c r="K11973">
        <v>-0.19769990000000001</v>
      </c>
      <c r="L11973">
        <v>-8.0897200000000002E-2</v>
      </c>
      <c r="M11973">
        <v>0</v>
      </c>
      <c r="N11973">
        <v>8.0897200000000002E-2</v>
      </c>
      <c r="O11973">
        <v>0.19769990000000001</v>
      </c>
      <c r="P11973">
        <v>16.006132000000001</v>
      </c>
      <c r="Q11973">
        <v>37.984088999999997</v>
      </c>
      <c r="R11973">
        <v>4</v>
      </c>
      <c r="S11973" s="81">
        <v>39199</v>
      </c>
    </row>
    <row r="11974" spans="1:19" x14ac:dyDescent="0.2">
      <c r="A11974" t="s">
        <v>77</v>
      </c>
      <c r="B11974" t="s">
        <v>38</v>
      </c>
      <c r="C11974" t="s">
        <v>45</v>
      </c>
      <c r="D11974" t="s">
        <v>8</v>
      </c>
      <c r="E11974" t="s">
        <v>100</v>
      </c>
      <c r="F11974">
        <v>20</v>
      </c>
      <c r="G11974">
        <v>6.5360339999999999</v>
      </c>
      <c r="H11974">
        <v>6.5360339999999999</v>
      </c>
      <c r="I11974">
        <v>82.206100000000006</v>
      </c>
      <c r="J11974">
        <v>0.15563750000000001</v>
      </c>
      <c r="K11974">
        <v>-0.19945740000000001</v>
      </c>
      <c r="L11974">
        <v>-8.1616400000000006E-2</v>
      </c>
      <c r="M11974">
        <v>0</v>
      </c>
      <c r="N11974">
        <v>8.1616400000000006E-2</v>
      </c>
      <c r="O11974">
        <v>0.19945740000000001</v>
      </c>
      <c r="P11974">
        <v>16.006132000000001</v>
      </c>
      <c r="Q11974">
        <v>37.984088999999997</v>
      </c>
      <c r="R11974">
        <v>4</v>
      </c>
      <c r="S11974" s="81">
        <v>39199</v>
      </c>
    </row>
    <row r="11975" spans="1:19" x14ac:dyDescent="0.2">
      <c r="A11975" t="s">
        <v>77</v>
      </c>
      <c r="B11975" t="s">
        <v>38</v>
      </c>
      <c r="C11975" t="s">
        <v>45</v>
      </c>
      <c r="D11975" t="s">
        <v>8</v>
      </c>
      <c r="E11975" t="s">
        <v>100</v>
      </c>
      <c r="F11975">
        <v>21</v>
      </c>
      <c r="G11975">
        <v>6.5787829999999996</v>
      </c>
      <c r="H11975">
        <v>6.5787829999999996</v>
      </c>
      <c r="I11975">
        <v>77.453000000000003</v>
      </c>
      <c r="J11975">
        <v>0.1579304</v>
      </c>
      <c r="K11975">
        <v>-0.20239599999999999</v>
      </c>
      <c r="L11975">
        <v>-8.2818799999999998E-2</v>
      </c>
      <c r="M11975">
        <v>0</v>
      </c>
      <c r="N11975">
        <v>8.2818799999999998E-2</v>
      </c>
      <c r="O11975">
        <v>0.20239599999999999</v>
      </c>
      <c r="P11975">
        <v>16.006132000000001</v>
      </c>
      <c r="Q11975">
        <v>37.984088999999997</v>
      </c>
      <c r="R11975">
        <v>4</v>
      </c>
      <c r="S11975" s="81">
        <v>39199</v>
      </c>
    </row>
    <row r="11976" spans="1:19" x14ac:dyDescent="0.2">
      <c r="A11976" t="s">
        <v>77</v>
      </c>
      <c r="B11976" t="s">
        <v>38</v>
      </c>
      <c r="C11976" t="s">
        <v>45</v>
      </c>
      <c r="D11976" t="s">
        <v>8</v>
      </c>
      <c r="E11976" t="s">
        <v>100</v>
      </c>
      <c r="F11976">
        <v>22</v>
      </c>
      <c r="G11976">
        <v>6.585496</v>
      </c>
      <c r="H11976">
        <v>6.585496</v>
      </c>
      <c r="I11976">
        <v>73.754300000000001</v>
      </c>
      <c r="J11976">
        <v>0.15982859999999999</v>
      </c>
      <c r="K11976">
        <v>-0.2048286</v>
      </c>
      <c r="L11976">
        <v>-8.3814200000000005E-2</v>
      </c>
      <c r="M11976">
        <v>0</v>
      </c>
      <c r="N11976">
        <v>8.3814200000000005E-2</v>
      </c>
      <c r="O11976">
        <v>0.2048286</v>
      </c>
      <c r="P11976">
        <v>16.006132000000001</v>
      </c>
      <c r="Q11976">
        <v>37.984088999999997</v>
      </c>
      <c r="R11976">
        <v>4</v>
      </c>
      <c r="S11976" s="81">
        <v>39199</v>
      </c>
    </row>
    <row r="11977" spans="1:19" x14ac:dyDescent="0.2">
      <c r="A11977" t="s">
        <v>77</v>
      </c>
      <c r="B11977" t="s">
        <v>38</v>
      </c>
      <c r="C11977" t="s">
        <v>45</v>
      </c>
      <c r="D11977" t="s">
        <v>8</v>
      </c>
      <c r="E11977" t="s">
        <v>100</v>
      </c>
      <c r="F11977">
        <v>23</v>
      </c>
      <c r="G11977">
        <v>6.8880220000000003</v>
      </c>
      <c r="H11977">
        <v>6.8880220000000003</v>
      </c>
      <c r="I11977">
        <v>71.706500000000005</v>
      </c>
      <c r="J11977">
        <v>0.15871350000000001</v>
      </c>
      <c r="K11977">
        <v>-0.20339960000000001</v>
      </c>
      <c r="L11977">
        <v>-8.3229499999999998E-2</v>
      </c>
      <c r="M11977">
        <v>0</v>
      </c>
      <c r="N11977">
        <v>8.3229499999999998E-2</v>
      </c>
      <c r="O11977">
        <v>0.20339960000000001</v>
      </c>
      <c r="P11977">
        <v>16.006132000000001</v>
      </c>
      <c r="Q11977">
        <v>37.984088999999997</v>
      </c>
      <c r="R11977">
        <v>4</v>
      </c>
      <c r="S11977" s="81">
        <v>39199</v>
      </c>
    </row>
    <row r="11978" spans="1:19" x14ac:dyDescent="0.2">
      <c r="A11978" t="s">
        <v>77</v>
      </c>
      <c r="B11978" t="s">
        <v>38</v>
      </c>
      <c r="C11978" t="s">
        <v>45</v>
      </c>
      <c r="D11978" t="s">
        <v>8</v>
      </c>
      <c r="E11978" t="s">
        <v>100</v>
      </c>
      <c r="F11978">
        <v>24</v>
      </c>
      <c r="G11978">
        <v>7.0700329999999996</v>
      </c>
      <c r="H11978">
        <v>7.0700329999999996</v>
      </c>
      <c r="I11978">
        <v>67.697800000000001</v>
      </c>
      <c r="J11978">
        <v>0.1580858</v>
      </c>
      <c r="K11978">
        <v>-0.2025952</v>
      </c>
      <c r="L11978">
        <v>-8.2900299999999996E-2</v>
      </c>
      <c r="M11978">
        <v>0</v>
      </c>
      <c r="N11978">
        <v>8.2900299999999996E-2</v>
      </c>
      <c r="O11978">
        <v>0.2025952</v>
      </c>
      <c r="P11978">
        <v>16.006132000000001</v>
      </c>
      <c r="Q11978">
        <v>37.984088999999997</v>
      </c>
      <c r="R11978">
        <v>4</v>
      </c>
      <c r="S11978" s="81">
        <v>39199</v>
      </c>
    </row>
    <row r="11979" spans="1:19" x14ac:dyDescent="0.2">
      <c r="A11979" t="s">
        <v>77</v>
      </c>
      <c r="B11979" t="s">
        <v>38</v>
      </c>
      <c r="C11979" t="s">
        <v>45</v>
      </c>
      <c r="D11979" t="s">
        <v>9</v>
      </c>
      <c r="E11979" t="s">
        <v>100</v>
      </c>
      <c r="F11979">
        <v>1</v>
      </c>
      <c r="G11979">
        <v>7.2256830000000001</v>
      </c>
      <c r="H11979">
        <v>7.2256830000000001</v>
      </c>
      <c r="I11979">
        <v>74.498999999999995</v>
      </c>
      <c r="J11979">
        <v>0.17222879999999999</v>
      </c>
      <c r="K11979">
        <v>-0.2207201</v>
      </c>
      <c r="L11979">
        <v>-9.0316900000000006E-2</v>
      </c>
      <c r="M11979">
        <v>0</v>
      </c>
      <c r="N11979">
        <v>9.0316900000000006E-2</v>
      </c>
      <c r="O11979">
        <v>0.2207201</v>
      </c>
      <c r="P11979">
        <v>16.006132000000001</v>
      </c>
      <c r="Q11979">
        <v>37.984088999999997</v>
      </c>
      <c r="R11979">
        <v>5</v>
      </c>
      <c r="S11979" s="81">
        <v>36668</v>
      </c>
    </row>
    <row r="11980" spans="1:19" x14ac:dyDescent="0.2">
      <c r="A11980" t="s">
        <v>77</v>
      </c>
      <c r="B11980" t="s">
        <v>38</v>
      </c>
      <c r="C11980" t="s">
        <v>45</v>
      </c>
      <c r="D11980" t="s">
        <v>9</v>
      </c>
      <c r="E11980" t="s">
        <v>100</v>
      </c>
      <c r="F11980">
        <v>2</v>
      </c>
      <c r="G11980">
        <v>7.2685409999999999</v>
      </c>
      <c r="H11980">
        <v>7.2685409999999999</v>
      </c>
      <c r="I11980">
        <v>72.694500000000005</v>
      </c>
      <c r="J11980">
        <v>0.16825609999999999</v>
      </c>
      <c r="K11980">
        <v>-0.21562880000000001</v>
      </c>
      <c r="L11980">
        <v>-8.8233599999999995E-2</v>
      </c>
      <c r="M11980">
        <v>0</v>
      </c>
      <c r="N11980">
        <v>8.8233599999999995E-2</v>
      </c>
      <c r="O11980">
        <v>0.21562880000000001</v>
      </c>
      <c r="P11980">
        <v>16.006132000000001</v>
      </c>
      <c r="Q11980">
        <v>37.984088999999997</v>
      </c>
      <c r="R11980">
        <v>5</v>
      </c>
      <c r="S11980" s="81">
        <v>36668</v>
      </c>
    </row>
    <row r="11981" spans="1:19" x14ac:dyDescent="0.2">
      <c r="A11981" t="s">
        <v>77</v>
      </c>
      <c r="B11981" t="s">
        <v>38</v>
      </c>
      <c r="C11981" t="s">
        <v>45</v>
      </c>
      <c r="D11981" t="s">
        <v>9</v>
      </c>
      <c r="E11981" t="s">
        <v>100</v>
      </c>
      <c r="F11981">
        <v>3</v>
      </c>
      <c r="G11981">
        <v>7.4699520000000001</v>
      </c>
      <c r="H11981">
        <v>7.4699520000000001</v>
      </c>
      <c r="I11981">
        <v>71.046099999999996</v>
      </c>
      <c r="J11981">
        <v>0.1714714</v>
      </c>
      <c r="K11981">
        <v>-0.21974940000000001</v>
      </c>
      <c r="L11981">
        <v>-8.9919700000000005E-2</v>
      </c>
      <c r="M11981">
        <v>0</v>
      </c>
      <c r="N11981">
        <v>8.9919700000000005E-2</v>
      </c>
      <c r="O11981">
        <v>0.21974940000000001</v>
      </c>
      <c r="P11981">
        <v>16.006132000000001</v>
      </c>
      <c r="Q11981">
        <v>37.984088999999997</v>
      </c>
      <c r="R11981">
        <v>5</v>
      </c>
      <c r="S11981" s="81">
        <v>36668</v>
      </c>
    </row>
    <row r="11982" spans="1:19" x14ac:dyDescent="0.2">
      <c r="A11982" t="s">
        <v>77</v>
      </c>
      <c r="B11982" t="s">
        <v>38</v>
      </c>
      <c r="C11982" t="s">
        <v>45</v>
      </c>
      <c r="D11982" t="s">
        <v>9</v>
      </c>
      <c r="E11982" t="s">
        <v>100</v>
      </c>
      <c r="F11982">
        <v>4</v>
      </c>
      <c r="G11982">
        <v>7.4331440000000004</v>
      </c>
      <c r="H11982">
        <v>7.4331440000000004</v>
      </c>
      <c r="I11982">
        <v>69.849699999999999</v>
      </c>
      <c r="J11982">
        <v>0.16903760000000001</v>
      </c>
      <c r="K11982">
        <v>-0.2166305</v>
      </c>
      <c r="L11982">
        <v>-8.8643399999999997E-2</v>
      </c>
      <c r="M11982">
        <v>0</v>
      </c>
      <c r="N11982">
        <v>8.8643399999999997E-2</v>
      </c>
      <c r="O11982">
        <v>0.2166305</v>
      </c>
      <c r="P11982">
        <v>16.006132000000001</v>
      </c>
      <c r="Q11982">
        <v>37.984088999999997</v>
      </c>
      <c r="R11982">
        <v>5</v>
      </c>
      <c r="S11982" s="81">
        <v>36668</v>
      </c>
    </row>
    <row r="11983" spans="1:19" x14ac:dyDescent="0.2">
      <c r="A11983" t="s">
        <v>77</v>
      </c>
      <c r="B11983" t="s">
        <v>38</v>
      </c>
      <c r="C11983" t="s">
        <v>45</v>
      </c>
      <c r="D11983" t="s">
        <v>9</v>
      </c>
      <c r="E11983" t="s">
        <v>100</v>
      </c>
      <c r="F11983">
        <v>5</v>
      </c>
      <c r="G11983">
        <v>7.6710520000000004</v>
      </c>
      <c r="H11983">
        <v>7.6710520000000004</v>
      </c>
      <c r="I11983">
        <v>68.746600000000001</v>
      </c>
      <c r="J11983">
        <v>0.168827</v>
      </c>
      <c r="K11983">
        <v>-0.21636050000000001</v>
      </c>
      <c r="L11983">
        <v>-8.8533000000000001E-2</v>
      </c>
      <c r="M11983">
        <v>0</v>
      </c>
      <c r="N11983">
        <v>8.8533000000000001E-2</v>
      </c>
      <c r="O11983">
        <v>0.21636050000000001</v>
      </c>
      <c r="P11983">
        <v>16.006132000000001</v>
      </c>
      <c r="Q11983">
        <v>37.984088999999997</v>
      </c>
      <c r="R11983">
        <v>5</v>
      </c>
      <c r="S11983" s="81">
        <v>36668</v>
      </c>
    </row>
    <row r="11984" spans="1:19" x14ac:dyDescent="0.2">
      <c r="A11984" t="s">
        <v>77</v>
      </c>
      <c r="B11984" t="s">
        <v>38</v>
      </c>
      <c r="C11984" t="s">
        <v>45</v>
      </c>
      <c r="D11984" t="s">
        <v>9</v>
      </c>
      <c r="E11984" t="s">
        <v>100</v>
      </c>
      <c r="F11984">
        <v>6</v>
      </c>
      <c r="G11984">
        <v>7.7257899999999999</v>
      </c>
      <c r="H11984">
        <v>7.7257899999999999</v>
      </c>
      <c r="I11984">
        <v>67.845399999999998</v>
      </c>
      <c r="J11984">
        <v>0.16805680000000001</v>
      </c>
      <c r="K11984">
        <v>-0.21537339999999999</v>
      </c>
      <c r="L11984">
        <v>-8.8129100000000002E-2</v>
      </c>
      <c r="M11984">
        <v>0</v>
      </c>
      <c r="N11984">
        <v>8.8129100000000002E-2</v>
      </c>
      <c r="O11984">
        <v>0.21537339999999999</v>
      </c>
      <c r="P11984">
        <v>16.006132000000001</v>
      </c>
      <c r="Q11984">
        <v>37.984088999999997</v>
      </c>
      <c r="R11984">
        <v>5</v>
      </c>
      <c r="S11984" s="81">
        <v>36668</v>
      </c>
    </row>
    <row r="11985" spans="1:19" x14ac:dyDescent="0.2">
      <c r="A11985" t="s">
        <v>77</v>
      </c>
      <c r="B11985" t="s">
        <v>38</v>
      </c>
      <c r="C11985" t="s">
        <v>45</v>
      </c>
      <c r="D11985" t="s">
        <v>9</v>
      </c>
      <c r="E11985" t="s">
        <v>100</v>
      </c>
      <c r="F11985">
        <v>7</v>
      </c>
      <c r="G11985">
        <v>7.7283869999999997</v>
      </c>
      <c r="H11985">
        <v>7.7283869999999997</v>
      </c>
      <c r="I11985">
        <v>67.294300000000007</v>
      </c>
      <c r="J11985">
        <v>0.1676502</v>
      </c>
      <c r="K11985">
        <v>-0.2148523</v>
      </c>
      <c r="L11985">
        <v>-8.7915800000000002E-2</v>
      </c>
      <c r="M11985">
        <v>0</v>
      </c>
      <c r="N11985">
        <v>8.7915800000000002E-2</v>
      </c>
      <c r="O11985">
        <v>0.2148523</v>
      </c>
      <c r="P11985">
        <v>16.006132000000001</v>
      </c>
      <c r="Q11985">
        <v>37.984088999999997</v>
      </c>
      <c r="R11985">
        <v>5</v>
      </c>
      <c r="S11985" s="81">
        <v>36668</v>
      </c>
    </row>
    <row r="11986" spans="1:19" x14ac:dyDescent="0.2">
      <c r="A11986" t="s">
        <v>77</v>
      </c>
      <c r="B11986" t="s">
        <v>38</v>
      </c>
      <c r="C11986" t="s">
        <v>45</v>
      </c>
      <c r="D11986" t="s">
        <v>9</v>
      </c>
      <c r="E11986" t="s">
        <v>100</v>
      </c>
      <c r="F11986">
        <v>8</v>
      </c>
      <c r="G11986">
        <v>7.5751090000000003</v>
      </c>
      <c r="H11986">
        <v>7.5751090000000003</v>
      </c>
      <c r="I11986">
        <v>71.597999999999999</v>
      </c>
      <c r="J11986">
        <v>0.16500780000000001</v>
      </c>
      <c r="K11986">
        <v>-0.21146609999999999</v>
      </c>
      <c r="L11986">
        <v>-8.6530200000000002E-2</v>
      </c>
      <c r="M11986">
        <v>0</v>
      </c>
      <c r="N11986">
        <v>8.6530200000000002E-2</v>
      </c>
      <c r="O11986">
        <v>0.21146609999999999</v>
      </c>
      <c r="P11986">
        <v>16.006132000000001</v>
      </c>
      <c r="Q11986">
        <v>37.984088999999997</v>
      </c>
      <c r="R11986">
        <v>5</v>
      </c>
      <c r="S11986" s="81">
        <v>36668</v>
      </c>
    </row>
    <row r="11987" spans="1:19" x14ac:dyDescent="0.2">
      <c r="A11987" t="s">
        <v>77</v>
      </c>
      <c r="B11987" t="s">
        <v>38</v>
      </c>
      <c r="C11987" t="s">
        <v>45</v>
      </c>
      <c r="D11987" t="s">
        <v>9</v>
      </c>
      <c r="E11987" t="s">
        <v>100</v>
      </c>
      <c r="F11987">
        <v>9</v>
      </c>
      <c r="G11987">
        <v>7.2496029999999996</v>
      </c>
      <c r="H11987">
        <v>7.2496029999999996</v>
      </c>
      <c r="I11987">
        <v>76.505499999999998</v>
      </c>
      <c r="J11987">
        <v>0.1618618</v>
      </c>
      <c r="K11987">
        <v>-0.20743429999999999</v>
      </c>
      <c r="L11987">
        <v>-8.4880399999999995E-2</v>
      </c>
      <c r="M11987">
        <v>0</v>
      </c>
      <c r="N11987">
        <v>8.4880399999999995E-2</v>
      </c>
      <c r="O11987">
        <v>0.20743429999999999</v>
      </c>
      <c r="P11987">
        <v>16.006132000000001</v>
      </c>
      <c r="Q11987">
        <v>37.984088999999997</v>
      </c>
      <c r="R11987">
        <v>5</v>
      </c>
      <c r="S11987" s="81">
        <v>36668</v>
      </c>
    </row>
    <row r="11988" spans="1:19" x14ac:dyDescent="0.2">
      <c r="A11988" t="s">
        <v>77</v>
      </c>
      <c r="B11988" t="s">
        <v>38</v>
      </c>
      <c r="C11988" t="s">
        <v>45</v>
      </c>
      <c r="D11988" t="s">
        <v>9</v>
      </c>
      <c r="E11988" t="s">
        <v>100</v>
      </c>
      <c r="F11988">
        <v>10</v>
      </c>
      <c r="G11988">
        <v>7.1012779999999998</v>
      </c>
      <c r="H11988">
        <v>7.1012779999999998</v>
      </c>
      <c r="I11988">
        <v>81.060299999999998</v>
      </c>
      <c r="J11988">
        <v>0.16126840000000001</v>
      </c>
      <c r="K11988">
        <v>-0.20667379999999999</v>
      </c>
      <c r="L11988">
        <v>-8.4569199999999997E-2</v>
      </c>
      <c r="M11988">
        <v>0</v>
      </c>
      <c r="N11988">
        <v>8.4569199999999997E-2</v>
      </c>
      <c r="O11988">
        <v>0.20667379999999999</v>
      </c>
      <c r="P11988">
        <v>16.006132000000001</v>
      </c>
      <c r="Q11988">
        <v>37.984088999999997</v>
      </c>
      <c r="R11988">
        <v>5</v>
      </c>
      <c r="S11988" s="81">
        <v>36668</v>
      </c>
    </row>
    <row r="11989" spans="1:19" x14ac:dyDescent="0.2">
      <c r="A11989" t="s">
        <v>77</v>
      </c>
      <c r="B11989" t="s">
        <v>38</v>
      </c>
      <c r="C11989" t="s">
        <v>45</v>
      </c>
      <c r="D11989" t="s">
        <v>9</v>
      </c>
      <c r="E11989" t="s">
        <v>100</v>
      </c>
      <c r="F11989">
        <v>11</v>
      </c>
      <c r="G11989">
        <v>6.8863630000000002</v>
      </c>
      <c r="H11989">
        <v>6.8863630000000002</v>
      </c>
      <c r="I11989">
        <v>85.355699999999999</v>
      </c>
      <c r="J11989">
        <v>0.16113649999999999</v>
      </c>
      <c r="K11989">
        <v>-0.20650479999999999</v>
      </c>
      <c r="L11989">
        <v>-8.4500099999999995E-2</v>
      </c>
      <c r="M11989">
        <v>0</v>
      </c>
      <c r="N11989">
        <v>8.4500099999999995E-2</v>
      </c>
      <c r="O11989">
        <v>0.20650479999999999</v>
      </c>
      <c r="P11989">
        <v>16.006132000000001</v>
      </c>
      <c r="Q11989">
        <v>37.984088999999997</v>
      </c>
      <c r="R11989">
        <v>5</v>
      </c>
      <c r="S11989" s="81">
        <v>36668</v>
      </c>
    </row>
    <row r="11990" spans="1:19" x14ac:dyDescent="0.2">
      <c r="A11990" t="s">
        <v>77</v>
      </c>
      <c r="B11990" t="s">
        <v>38</v>
      </c>
      <c r="C11990" t="s">
        <v>45</v>
      </c>
      <c r="D11990" t="s">
        <v>9</v>
      </c>
      <c r="E11990" t="s">
        <v>100</v>
      </c>
      <c r="F11990">
        <v>12</v>
      </c>
      <c r="G11990">
        <v>6.9413559999999999</v>
      </c>
      <c r="H11990">
        <v>6.9413559999999999</v>
      </c>
      <c r="I11990">
        <v>89.107699999999994</v>
      </c>
      <c r="J11990">
        <v>0.1615269</v>
      </c>
      <c r="K11990">
        <v>-0.2070051</v>
      </c>
      <c r="L11990">
        <v>-8.4704799999999997E-2</v>
      </c>
      <c r="M11990">
        <v>0</v>
      </c>
      <c r="N11990">
        <v>8.4704799999999997E-2</v>
      </c>
      <c r="O11990">
        <v>0.2070051</v>
      </c>
      <c r="P11990">
        <v>16.006132000000001</v>
      </c>
      <c r="Q11990">
        <v>37.984088999999997</v>
      </c>
      <c r="R11990">
        <v>5</v>
      </c>
      <c r="S11990" s="81">
        <v>36668</v>
      </c>
    </row>
    <row r="11991" spans="1:19" x14ac:dyDescent="0.2">
      <c r="A11991" t="s">
        <v>77</v>
      </c>
      <c r="B11991" t="s">
        <v>38</v>
      </c>
      <c r="C11991" t="s">
        <v>45</v>
      </c>
      <c r="D11991" t="s">
        <v>9</v>
      </c>
      <c r="E11991" t="s">
        <v>100</v>
      </c>
      <c r="F11991">
        <v>13</v>
      </c>
      <c r="G11991">
        <v>6.6701779999999999</v>
      </c>
      <c r="H11991">
        <v>6.6701779999999999</v>
      </c>
      <c r="I11991">
        <v>92.065100000000001</v>
      </c>
      <c r="J11991">
        <v>0.16607710000000001</v>
      </c>
      <c r="K11991">
        <v>-0.21283640000000001</v>
      </c>
      <c r="L11991">
        <v>-8.7090899999999999E-2</v>
      </c>
      <c r="M11991">
        <v>0</v>
      </c>
      <c r="N11991">
        <v>8.7090899999999999E-2</v>
      </c>
      <c r="O11991">
        <v>0.21283640000000001</v>
      </c>
      <c r="P11991">
        <v>16.006132000000001</v>
      </c>
      <c r="Q11991">
        <v>37.984088999999997</v>
      </c>
      <c r="R11991">
        <v>5</v>
      </c>
      <c r="S11991" s="81">
        <v>36668</v>
      </c>
    </row>
    <row r="11992" spans="1:19" x14ac:dyDescent="0.2">
      <c r="A11992" t="s">
        <v>77</v>
      </c>
      <c r="B11992" t="s">
        <v>38</v>
      </c>
      <c r="C11992" t="s">
        <v>45</v>
      </c>
      <c r="D11992" t="s">
        <v>9</v>
      </c>
      <c r="E11992" t="s">
        <v>100</v>
      </c>
      <c r="F11992">
        <v>14</v>
      </c>
      <c r="G11992">
        <v>6.5812910000000002</v>
      </c>
      <c r="H11992">
        <v>6.5812910000000002</v>
      </c>
      <c r="I11992">
        <v>94.819299999999998</v>
      </c>
      <c r="J11992">
        <v>0.16573860000000001</v>
      </c>
      <c r="K11992">
        <v>-0.2124026</v>
      </c>
      <c r="L11992">
        <v>-8.6913400000000002E-2</v>
      </c>
      <c r="M11992">
        <v>0</v>
      </c>
      <c r="N11992">
        <v>8.6913400000000002E-2</v>
      </c>
      <c r="O11992">
        <v>0.2124026</v>
      </c>
      <c r="P11992">
        <v>16.006132000000001</v>
      </c>
      <c r="Q11992">
        <v>37.984088999999997</v>
      </c>
      <c r="R11992">
        <v>5</v>
      </c>
      <c r="S11992" s="81">
        <v>36668</v>
      </c>
    </row>
    <row r="11993" spans="1:19" x14ac:dyDescent="0.2">
      <c r="A11993" t="s">
        <v>77</v>
      </c>
      <c r="B11993" t="s">
        <v>38</v>
      </c>
      <c r="C11993" t="s">
        <v>45</v>
      </c>
      <c r="D11993" t="s">
        <v>9</v>
      </c>
      <c r="E11993" t="s">
        <v>100</v>
      </c>
      <c r="F11993">
        <v>15</v>
      </c>
      <c r="G11993">
        <v>6.353281</v>
      </c>
      <c r="H11993">
        <v>6.353281</v>
      </c>
      <c r="I11993">
        <v>96.215800000000002</v>
      </c>
      <c r="J11993">
        <v>0.16443430000000001</v>
      </c>
      <c r="K11993">
        <v>-0.210731</v>
      </c>
      <c r="L11993">
        <v>-8.6229399999999998E-2</v>
      </c>
      <c r="M11993">
        <v>0</v>
      </c>
      <c r="N11993">
        <v>8.6229399999999998E-2</v>
      </c>
      <c r="O11993">
        <v>0.210731</v>
      </c>
      <c r="P11993">
        <v>16.006132000000001</v>
      </c>
      <c r="Q11993">
        <v>37.984088999999997</v>
      </c>
      <c r="R11993">
        <v>5</v>
      </c>
      <c r="S11993" s="81">
        <v>36668</v>
      </c>
    </row>
    <row r="11994" spans="1:19" x14ac:dyDescent="0.2">
      <c r="A11994" t="s">
        <v>77</v>
      </c>
      <c r="B11994" t="s">
        <v>38</v>
      </c>
      <c r="C11994" t="s">
        <v>45</v>
      </c>
      <c r="D11994" t="s">
        <v>9</v>
      </c>
      <c r="E11994" t="s">
        <v>100</v>
      </c>
      <c r="F11994">
        <v>16</v>
      </c>
      <c r="G11994">
        <v>6.2574750000000003</v>
      </c>
      <c r="H11994">
        <v>6.2505459999999999</v>
      </c>
      <c r="I11994">
        <v>97.013800000000003</v>
      </c>
      <c r="J11994">
        <v>0.16330020000000001</v>
      </c>
      <c r="K11994">
        <v>-0.20234820000000001</v>
      </c>
      <c r="L11994">
        <v>-7.8705300000000006E-2</v>
      </c>
      <c r="M11994">
        <v>6.9293999999999996E-3</v>
      </c>
      <c r="N11994">
        <v>9.2564099999999996E-2</v>
      </c>
      <c r="O11994">
        <v>0.21620700000000001</v>
      </c>
      <c r="P11994">
        <v>16.006132000000001</v>
      </c>
      <c r="Q11994">
        <v>37.984088999999997</v>
      </c>
      <c r="R11994">
        <v>5</v>
      </c>
      <c r="S11994" s="81">
        <v>36668</v>
      </c>
    </row>
    <row r="11995" spans="1:19" x14ac:dyDescent="0.2">
      <c r="A11995" t="s">
        <v>77</v>
      </c>
      <c r="B11995" t="s">
        <v>38</v>
      </c>
      <c r="C11995" t="s">
        <v>45</v>
      </c>
      <c r="D11995" t="s">
        <v>9</v>
      </c>
      <c r="E11995" t="s">
        <v>100</v>
      </c>
      <c r="F11995">
        <v>17</v>
      </c>
      <c r="G11995">
        <v>6.1164569999999996</v>
      </c>
      <c r="H11995">
        <v>6.1164569999999996</v>
      </c>
      <c r="I11995">
        <v>97.961799999999997</v>
      </c>
      <c r="J11995">
        <v>0.16197239999999999</v>
      </c>
      <c r="K11995">
        <v>-0.20757600000000001</v>
      </c>
      <c r="L11995">
        <v>-8.4938399999999997E-2</v>
      </c>
      <c r="M11995">
        <v>0</v>
      </c>
      <c r="N11995">
        <v>8.4938399999999997E-2</v>
      </c>
      <c r="O11995">
        <v>0.20757600000000001</v>
      </c>
      <c r="P11995">
        <v>16.006132000000001</v>
      </c>
      <c r="Q11995">
        <v>37.984088999999997</v>
      </c>
      <c r="R11995">
        <v>5</v>
      </c>
      <c r="S11995" s="81">
        <v>36668</v>
      </c>
    </row>
    <row r="11996" spans="1:19" x14ac:dyDescent="0.2">
      <c r="A11996" t="s">
        <v>77</v>
      </c>
      <c r="B11996" t="s">
        <v>38</v>
      </c>
      <c r="C11996" t="s">
        <v>45</v>
      </c>
      <c r="D11996" t="s">
        <v>9</v>
      </c>
      <c r="E11996" t="s">
        <v>100</v>
      </c>
      <c r="F11996">
        <v>18</v>
      </c>
      <c r="G11996">
        <v>6.0508540000000002</v>
      </c>
      <c r="H11996">
        <v>6.0508540000000002</v>
      </c>
      <c r="I11996">
        <v>97.159599999999998</v>
      </c>
      <c r="J11996">
        <v>0.16237509999999999</v>
      </c>
      <c r="K11996">
        <v>-0.208092</v>
      </c>
      <c r="L11996">
        <v>-8.5149600000000006E-2</v>
      </c>
      <c r="M11996">
        <v>0</v>
      </c>
      <c r="N11996">
        <v>8.5149600000000006E-2</v>
      </c>
      <c r="O11996">
        <v>0.208092</v>
      </c>
      <c r="P11996">
        <v>16.006132000000001</v>
      </c>
      <c r="Q11996">
        <v>37.984088999999997</v>
      </c>
      <c r="R11996">
        <v>5</v>
      </c>
      <c r="S11996" s="81">
        <v>36668</v>
      </c>
    </row>
    <row r="11997" spans="1:19" x14ac:dyDescent="0.2">
      <c r="A11997" t="s">
        <v>77</v>
      </c>
      <c r="B11997" t="s">
        <v>38</v>
      </c>
      <c r="C11997" t="s">
        <v>45</v>
      </c>
      <c r="D11997" t="s">
        <v>9</v>
      </c>
      <c r="E11997" t="s">
        <v>100</v>
      </c>
      <c r="F11997">
        <v>19</v>
      </c>
      <c r="G11997">
        <v>6.0317879999999997</v>
      </c>
      <c r="H11997">
        <v>6.0317879999999997</v>
      </c>
      <c r="I11997">
        <v>96.360200000000006</v>
      </c>
      <c r="J11997">
        <v>0.16460050000000001</v>
      </c>
      <c r="K11997">
        <v>-0.2109441</v>
      </c>
      <c r="L11997">
        <v>-8.6316599999999993E-2</v>
      </c>
      <c r="M11997">
        <v>0</v>
      </c>
      <c r="N11997">
        <v>8.6316599999999993E-2</v>
      </c>
      <c r="O11997">
        <v>0.2109441</v>
      </c>
      <c r="P11997">
        <v>16.006132000000001</v>
      </c>
      <c r="Q11997">
        <v>37.984088999999997</v>
      </c>
      <c r="R11997">
        <v>5</v>
      </c>
      <c r="S11997" s="81">
        <v>36668</v>
      </c>
    </row>
    <row r="11998" spans="1:19" x14ac:dyDescent="0.2">
      <c r="A11998" t="s">
        <v>77</v>
      </c>
      <c r="B11998" t="s">
        <v>38</v>
      </c>
      <c r="C11998" t="s">
        <v>45</v>
      </c>
      <c r="D11998" t="s">
        <v>9</v>
      </c>
      <c r="E11998" t="s">
        <v>100</v>
      </c>
      <c r="F11998">
        <v>20</v>
      </c>
      <c r="G11998">
        <v>5.8941999999999997</v>
      </c>
      <c r="H11998">
        <v>5.8941999999999997</v>
      </c>
      <c r="I11998">
        <v>93.013999999999996</v>
      </c>
      <c r="J11998">
        <v>0.1682159</v>
      </c>
      <c r="K11998">
        <v>-0.2155773</v>
      </c>
      <c r="L11998">
        <v>-8.8212499999999999E-2</v>
      </c>
      <c r="M11998">
        <v>0</v>
      </c>
      <c r="N11998">
        <v>8.8212499999999999E-2</v>
      </c>
      <c r="O11998">
        <v>0.2155773</v>
      </c>
      <c r="P11998">
        <v>16.006132000000001</v>
      </c>
      <c r="Q11998">
        <v>37.984088999999997</v>
      </c>
      <c r="R11998">
        <v>5</v>
      </c>
      <c r="S11998" s="81">
        <v>36668</v>
      </c>
    </row>
    <row r="11999" spans="1:19" x14ac:dyDescent="0.2">
      <c r="A11999" t="s">
        <v>77</v>
      </c>
      <c r="B11999" t="s">
        <v>38</v>
      </c>
      <c r="C11999" t="s">
        <v>45</v>
      </c>
      <c r="D11999" t="s">
        <v>9</v>
      </c>
      <c r="E11999" t="s">
        <v>100</v>
      </c>
      <c r="F11999">
        <v>21</v>
      </c>
      <c r="G11999">
        <v>5.7853599999999998</v>
      </c>
      <c r="H11999">
        <v>5.7853599999999998</v>
      </c>
      <c r="I11999">
        <v>88.360200000000006</v>
      </c>
      <c r="J11999">
        <v>0.16903290000000001</v>
      </c>
      <c r="K11999">
        <v>-0.21662439999999999</v>
      </c>
      <c r="L11999">
        <v>-8.8640999999999998E-2</v>
      </c>
      <c r="M11999">
        <v>0</v>
      </c>
      <c r="N11999">
        <v>8.8640999999999998E-2</v>
      </c>
      <c r="O11999">
        <v>0.21662439999999999</v>
      </c>
      <c r="P11999">
        <v>16.006132000000001</v>
      </c>
      <c r="Q11999">
        <v>37.984088999999997</v>
      </c>
      <c r="R11999">
        <v>5</v>
      </c>
      <c r="S11999" s="81">
        <v>36668</v>
      </c>
    </row>
    <row r="12000" spans="1:19" x14ac:dyDescent="0.2">
      <c r="A12000" t="s">
        <v>77</v>
      </c>
      <c r="B12000" t="s">
        <v>38</v>
      </c>
      <c r="C12000" t="s">
        <v>45</v>
      </c>
      <c r="D12000" t="s">
        <v>9</v>
      </c>
      <c r="E12000" t="s">
        <v>100</v>
      </c>
      <c r="F12000">
        <v>22</v>
      </c>
      <c r="G12000">
        <v>5.9570489999999996</v>
      </c>
      <c r="H12000">
        <v>5.9570489999999996</v>
      </c>
      <c r="I12000">
        <v>84.404499999999999</v>
      </c>
      <c r="J12000">
        <v>0.17254939999999999</v>
      </c>
      <c r="K12000">
        <v>-0.22113099999999999</v>
      </c>
      <c r="L12000">
        <v>-9.0484999999999996E-2</v>
      </c>
      <c r="M12000">
        <v>0</v>
      </c>
      <c r="N12000">
        <v>9.0484999999999996E-2</v>
      </c>
      <c r="O12000">
        <v>0.22113099999999999</v>
      </c>
      <c r="P12000">
        <v>16.006132000000001</v>
      </c>
      <c r="Q12000">
        <v>37.984088999999997</v>
      </c>
      <c r="R12000">
        <v>5</v>
      </c>
      <c r="S12000" s="81">
        <v>36668</v>
      </c>
    </row>
    <row r="12001" spans="1:19" x14ac:dyDescent="0.2">
      <c r="A12001" t="s">
        <v>77</v>
      </c>
      <c r="B12001" t="s">
        <v>38</v>
      </c>
      <c r="C12001" t="s">
        <v>45</v>
      </c>
      <c r="D12001" t="s">
        <v>9</v>
      </c>
      <c r="E12001" t="s">
        <v>100</v>
      </c>
      <c r="F12001">
        <v>23</v>
      </c>
      <c r="G12001">
        <v>6.3369499999999999</v>
      </c>
      <c r="H12001">
        <v>6.3369499999999999</v>
      </c>
      <c r="I12001">
        <v>80.803600000000003</v>
      </c>
      <c r="J12001">
        <v>0.1697215</v>
      </c>
      <c r="K12001">
        <v>-0.2175069</v>
      </c>
      <c r="L12001">
        <v>-8.9002100000000001E-2</v>
      </c>
      <c r="M12001">
        <v>0</v>
      </c>
      <c r="N12001">
        <v>8.9002100000000001E-2</v>
      </c>
      <c r="O12001">
        <v>0.2175069</v>
      </c>
      <c r="P12001">
        <v>16.006132000000001</v>
      </c>
      <c r="Q12001">
        <v>37.984088999999997</v>
      </c>
      <c r="R12001">
        <v>5</v>
      </c>
      <c r="S12001" s="81">
        <v>36668</v>
      </c>
    </row>
    <row r="12002" spans="1:19" x14ac:dyDescent="0.2">
      <c r="A12002" t="s">
        <v>77</v>
      </c>
      <c r="B12002" t="s">
        <v>38</v>
      </c>
      <c r="C12002" t="s">
        <v>45</v>
      </c>
      <c r="D12002" t="s">
        <v>9</v>
      </c>
      <c r="E12002" t="s">
        <v>100</v>
      </c>
      <c r="F12002">
        <v>24</v>
      </c>
      <c r="G12002">
        <v>6.5674250000000001</v>
      </c>
      <c r="H12002">
        <v>6.5674250000000001</v>
      </c>
      <c r="I12002">
        <v>78.554500000000004</v>
      </c>
      <c r="J12002">
        <v>0.17018159999999999</v>
      </c>
      <c r="K12002">
        <v>-0.2180965</v>
      </c>
      <c r="L12002">
        <v>-8.9243299999999998E-2</v>
      </c>
      <c r="M12002">
        <v>0</v>
      </c>
      <c r="N12002">
        <v>8.9243299999999998E-2</v>
      </c>
      <c r="O12002">
        <v>0.2180965</v>
      </c>
      <c r="P12002">
        <v>16.006132000000001</v>
      </c>
      <c r="Q12002">
        <v>37.984088999999997</v>
      </c>
      <c r="R12002">
        <v>5</v>
      </c>
      <c r="S12002" s="81">
        <v>36668</v>
      </c>
    </row>
    <row r="12003" spans="1:19" x14ac:dyDescent="0.2">
      <c r="A12003" t="s">
        <v>77</v>
      </c>
      <c r="B12003" t="s">
        <v>38</v>
      </c>
      <c r="C12003" t="s">
        <v>45</v>
      </c>
      <c r="D12003" t="s">
        <v>10</v>
      </c>
      <c r="E12003" t="s">
        <v>100</v>
      </c>
      <c r="F12003">
        <v>1</v>
      </c>
      <c r="G12003">
        <v>7.3866509999999996</v>
      </c>
      <c r="H12003">
        <v>7.3866509999999996</v>
      </c>
      <c r="I12003">
        <v>73.247500000000002</v>
      </c>
      <c r="J12003">
        <v>0.17880199999999999</v>
      </c>
      <c r="K12003">
        <v>-0.22914399999999999</v>
      </c>
      <c r="L12003">
        <v>-9.3763899999999997E-2</v>
      </c>
      <c r="M12003">
        <v>0</v>
      </c>
      <c r="N12003">
        <v>9.3763899999999997E-2</v>
      </c>
      <c r="O12003">
        <v>0.22914399999999999</v>
      </c>
      <c r="P12003">
        <v>16.006132000000001</v>
      </c>
      <c r="Q12003">
        <v>37.984088999999997</v>
      </c>
      <c r="R12003">
        <v>6</v>
      </c>
      <c r="S12003" s="81">
        <v>39619</v>
      </c>
    </row>
    <row r="12004" spans="1:19" x14ac:dyDescent="0.2">
      <c r="A12004" t="s">
        <v>77</v>
      </c>
      <c r="B12004" t="s">
        <v>38</v>
      </c>
      <c r="C12004" t="s">
        <v>45</v>
      </c>
      <c r="D12004" t="s">
        <v>10</v>
      </c>
      <c r="E12004" t="s">
        <v>100</v>
      </c>
      <c r="F12004">
        <v>2</v>
      </c>
      <c r="G12004">
        <v>7.4910100000000002</v>
      </c>
      <c r="H12004">
        <v>7.4910100000000002</v>
      </c>
      <c r="I12004">
        <v>71.290700000000001</v>
      </c>
      <c r="J12004">
        <v>0.17391390000000001</v>
      </c>
      <c r="K12004">
        <v>-0.22287960000000001</v>
      </c>
      <c r="L12004">
        <v>-9.1200500000000004E-2</v>
      </c>
      <c r="M12004">
        <v>0</v>
      </c>
      <c r="N12004">
        <v>9.1200500000000004E-2</v>
      </c>
      <c r="O12004">
        <v>0.22287960000000001</v>
      </c>
      <c r="P12004">
        <v>16.006132000000001</v>
      </c>
      <c r="Q12004">
        <v>37.984088999999997</v>
      </c>
      <c r="R12004">
        <v>6</v>
      </c>
      <c r="S12004" s="81">
        <v>39619</v>
      </c>
    </row>
    <row r="12005" spans="1:19" x14ac:dyDescent="0.2">
      <c r="A12005" t="s">
        <v>77</v>
      </c>
      <c r="B12005" t="s">
        <v>38</v>
      </c>
      <c r="C12005" t="s">
        <v>45</v>
      </c>
      <c r="D12005" t="s">
        <v>10</v>
      </c>
      <c r="E12005" t="s">
        <v>100</v>
      </c>
      <c r="F12005">
        <v>3</v>
      </c>
      <c r="G12005">
        <v>7.6700559999999998</v>
      </c>
      <c r="H12005">
        <v>7.6700559999999998</v>
      </c>
      <c r="I12005">
        <v>69.785700000000006</v>
      </c>
      <c r="J12005">
        <v>0.177872</v>
      </c>
      <c r="K12005">
        <v>-0.22795209999999999</v>
      </c>
      <c r="L12005">
        <v>-9.3276200000000004E-2</v>
      </c>
      <c r="M12005">
        <v>0</v>
      </c>
      <c r="N12005">
        <v>9.3276200000000004E-2</v>
      </c>
      <c r="O12005">
        <v>0.22795209999999999</v>
      </c>
      <c r="P12005">
        <v>16.006132000000001</v>
      </c>
      <c r="Q12005">
        <v>37.984088999999997</v>
      </c>
      <c r="R12005">
        <v>6</v>
      </c>
      <c r="S12005" s="81">
        <v>39619</v>
      </c>
    </row>
    <row r="12006" spans="1:19" x14ac:dyDescent="0.2">
      <c r="A12006" t="s">
        <v>77</v>
      </c>
      <c r="B12006" t="s">
        <v>38</v>
      </c>
      <c r="C12006" t="s">
        <v>45</v>
      </c>
      <c r="D12006" t="s">
        <v>10</v>
      </c>
      <c r="E12006" t="s">
        <v>100</v>
      </c>
      <c r="F12006">
        <v>4</v>
      </c>
      <c r="G12006">
        <v>7.7904710000000001</v>
      </c>
      <c r="H12006">
        <v>7.7904710000000001</v>
      </c>
      <c r="I12006">
        <v>67.079499999999996</v>
      </c>
      <c r="J12006">
        <v>0.1770775</v>
      </c>
      <c r="K12006">
        <v>-0.22693389999999999</v>
      </c>
      <c r="L12006">
        <v>-9.2859499999999998E-2</v>
      </c>
      <c r="M12006">
        <v>0</v>
      </c>
      <c r="N12006">
        <v>9.2859499999999998E-2</v>
      </c>
      <c r="O12006">
        <v>0.22693389999999999</v>
      </c>
      <c r="P12006">
        <v>16.006132000000001</v>
      </c>
      <c r="Q12006">
        <v>37.984088999999997</v>
      </c>
      <c r="R12006">
        <v>6</v>
      </c>
      <c r="S12006" s="81">
        <v>39619</v>
      </c>
    </row>
    <row r="12007" spans="1:19" x14ac:dyDescent="0.2">
      <c r="A12007" t="s">
        <v>77</v>
      </c>
      <c r="B12007" t="s">
        <v>38</v>
      </c>
      <c r="C12007" t="s">
        <v>45</v>
      </c>
      <c r="D12007" t="s">
        <v>10</v>
      </c>
      <c r="E12007" t="s">
        <v>100</v>
      </c>
      <c r="F12007">
        <v>5</v>
      </c>
      <c r="G12007">
        <v>7.9012469999999997</v>
      </c>
      <c r="H12007">
        <v>7.9012469999999997</v>
      </c>
      <c r="I12007">
        <v>65.780900000000003</v>
      </c>
      <c r="J12007">
        <v>0.1763923</v>
      </c>
      <c r="K12007">
        <v>-0.2260558</v>
      </c>
      <c r="L12007">
        <v>-9.2500200000000005E-2</v>
      </c>
      <c r="M12007">
        <v>0</v>
      </c>
      <c r="N12007">
        <v>9.2500200000000005E-2</v>
      </c>
      <c r="O12007">
        <v>0.2260558</v>
      </c>
      <c r="P12007">
        <v>16.006132000000001</v>
      </c>
      <c r="Q12007">
        <v>37.984088999999997</v>
      </c>
      <c r="R12007">
        <v>6</v>
      </c>
      <c r="S12007" s="81">
        <v>39619</v>
      </c>
    </row>
    <row r="12008" spans="1:19" x14ac:dyDescent="0.2">
      <c r="A12008" t="s">
        <v>77</v>
      </c>
      <c r="B12008" t="s">
        <v>38</v>
      </c>
      <c r="C12008" t="s">
        <v>45</v>
      </c>
      <c r="D12008" t="s">
        <v>10</v>
      </c>
      <c r="E12008" t="s">
        <v>100</v>
      </c>
      <c r="F12008">
        <v>6</v>
      </c>
      <c r="G12008">
        <v>7.9178829999999998</v>
      </c>
      <c r="H12008">
        <v>7.9178829999999998</v>
      </c>
      <c r="I12008">
        <v>64.780699999999996</v>
      </c>
      <c r="J12008">
        <v>0.17589460000000001</v>
      </c>
      <c r="K12008">
        <v>-0.22541800000000001</v>
      </c>
      <c r="L12008">
        <v>-9.2239199999999993E-2</v>
      </c>
      <c r="M12008">
        <v>0</v>
      </c>
      <c r="N12008">
        <v>9.2239199999999993E-2</v>
      </c>
      <c r="O12008">
        <v>0.22541800000000001</v>
      </c>
      <c r="P12008">
        <v>16.006132000000001</v>
      </c>
      <c r="Q12008">
        <v>37.984088999999997</v>
      </c>
      <c r="R12008">
        <v>6</v>
      </c>
      <c r="S12008" s="81">
        <v>39619</v>
      </c>
    </row>
    <row r="12009" spans="1:19" x14ac:dyDescent="0.2">
      <c r="A12009" t="s">
        <v>77</v>
      </c>
      <c r="B12009" t="s">
        <v>38</v>
      </c>
      <c r="C12009" t="s">
        <v>45</v>
      </c>
      <c r="D12009" t="s">
        <v>10</v>
      </c>
      <c r="E12009" t="s">
        <v>100</v>
      </c>
      <c r="F12009">
        <v>7</v>
      </c>
      <c r="G12009">
        <v>7.7699910000000001</v>
      </c>
      <c r="H12009">
        <v>7.7699910000000001</v>
      </c>
      <c r="I12009">
        <v>65.881299999999996</v>
      </c>
      <c r="J12009">
        <v>0.17518069999999999</v>
      </c>
      <c r="K12009">
        <v>-0.22450310000000001</v>
      </c>
      <c r="L12009">
        <v>-9.1864899999999999E-2</v>
      </c>
      <c r="M12009">
        <v>0</v>
      </c>
      <c r="N12009">
        <v>9.1864899999999999E-2</v>
      </c>
      <c r="O12009">
        <v>0.22450310000000001</v>
      </c>
      <c r="P12009">
        <v>16.006132000000001</v>
      </c>
      <c r="Q12009">
        <v>37.984088999999997</v>
      </c>
      <c r="R12009">
        <v>6</v>
      </c>
      <c r="S12009" s="81">
        <v>39619</v>
      </c>
    </row>
    <row r="12010" spans="1:19" x14ac:dyDescent="0.2">
      <c r="A12010" t="s">
        <v>77</v>
      </c>
      <c r="B12010" t="s">
        <v>38</v>
      </c>
      <c r="C12010" t="s">
        <v>45</v>
      </c>
      <c r="D12010" t="s">
        <v>10</v>
      </c>
      <c r="E12010" t="s">
        <v>100</v>
      </c>
      <c r="F12010">
        <v>8</v>
      </c>
      <c r="G12010">
        <v>7.7099279999999997</v>
      </c>
      <c r="H12010">
        <v>7.7099279999999997</v>
      </c>
      <c r="I12010">
        <v>70.487399999999994</v>
      </c>
      <c r="J12010">
        <v>0.1694717</v>
      </c>
      <c r="K12010">
        <v>-0.21718670000000001</v>
      </c>
      <c r="L12010">
        <v>-8.8871000000000006E-2</v>
      </c>
      <c r="M12010">
        <v>0</v>
      </c>
      <c r="N12010">
        <v>8.8871000000000006E-2</v>
      </c>
      <c r="O12010">
        <v>0.21718670000000001</v>
      </c>
      <c r="P12010">
        <v>16.006132000000001</v>
      </c>
      <c r="Q12010">
        <v>37.984088999999997</v>
      </c>
      <c r="R12010">
        <v>6</v>
      </c>
      <c r="S12010" s="81">
        <v>39619</v>
      </c>
    </row>
    <row r="12011" spans="1:19" x14ac:dyDescent="0.2">
      <c r="A12011" t="s">
        <v>77</v>
      </c>
      <c r="B12011" t="s">
        <v>38</v>
      </c>
      <c r="C12011" t="s">
        <v>45</v>
      </c>
      <c r="D12011" t="s">
        <v>10</v>
      </c>
      <c r="E12011" t="s">
        <v>100</v>
      </c>
      <c r="F12011">
        <v>9</v>
      </c>
      <c r="G12011">
        <v>7.3355819999999996</v>
      </c>
      <c r="H12011">
        <v>7.3355819999999996</v>
      </c>
      <c r="I12011">
        <v>76.741500000000002</v>
      </c>
      <c r="J12011">
        <v>0.16665640000000001</v>
      </c>
      <c r="K12011">
        <v>-0.21357880000000001</v>
      </c>
      <c r="L12011">
        <v>-8.7394700000000006E-2</v>
      </c>
      <c r="M12011">
        <v>0</v>
      </c>
      <c r="N12011">
        <v>8.7394700000000006E-2</v>
      </c>
      <c r="O12011">
        <v>0.21357880000000001</v>
      </c>
      <c r="P12011">
        <v>16.006132000000001</v>
      </c>
      <c r="Q12011">
        <v>37.984088999999997</v>
      </c>
      <c r="R12011">
        <v>6</v>
      </c>
      <c r="S12011" s="81">
        <v>39619</v>
      </c>
    </row>
    <row r="12012" spans="1:19" x14ac:dyDescent="0.2">
      <c r="A12012" t="s">
        <v>77</v>
      </c>
      <c r="B12012" t="s">
        <v>38</v>
      </c>
      <c r="C12012" t="s">
        <v>45</v>
      </c>
      <c r="D12012" t="s">
        <v>10</v>
      </c>
      <c r="E12012" t="s">
        <v>100</v>
      </c>
      <c r="F12012">
        <v>10</v>
      </c>
      <c r="G12012">
        <v>7.2021810000000004</v>
      </c>
      <c r="H12012">
        <v>7.2021810000000004</v>
      </c>
      <c r="I12012">
        <v>81.693700000000007</v>
      </c>
      <c r="J12012">
        <v>0.16688259999999999</v>
      </c>
      <c r="K12012">
        <v>-0.21386869999999999</v>
      </c>
      <c r="L12012">
        <v>-8.7513300000000002E-2</v>
      </c>
      <c r="M12012">
        <v>0</v>
      </c>
      <c r="N12012">
        <v>8.7513300000000002E-2</v>
      </c>
      <c r="O12012">
        <v>0.21386869999999999</v>
      </c>
      <c r="P12012">
        <v>16.006132000000001</v>
      </c>
      <c r="Q12012">
        <v>37.984088999999997</v>
      </c>
      <c r="R12012">
        <v>6</v>
      </c>
      <c r="S12012" s="81">
        <v>39619</v>
      </c>
    </row>
    <row r="12013" spans="1:19" x14ac:dyDescent="0.2">
      <c r="A12013" t="s">
        <v>77</v>
      </c>
      <c r="B12013" t="s">
        <v>38</v>
      </c>
      <c r="C12013" t="s">
        <v>45</v>
      </c>
      <c r="D12013" t="s">
        <v>10</v>
      </c>
      <c r="E12013" t="s">
        <v>100</v>
      </c>
      <c r="F12013">
        <v>11</v>
      </c>
      <c r="G12013">
        <v>7.0609830000000002</v>
      </c>
      <c r="H12013">
        <v>7.0609830000000002</v>
      </c>
      <c r="I12013">
        <v>85.595200000000006</v>
      </c>
      <c r="J12013">
        <v>0.16483149999999999</v>
      </c>
      <c r="K12013">
        <v>-0.21124000000000001</v>
      </c>
      <c r="L12013">
        <v>-8.6437700000000006E-2</v>
      </c>
      <c r="M12013">
        <v>0</v>
      </c>
      <c r="N12013">
        <v>8.6437700000000006E-2</v>
      </c>
      <c r="O12013">
        <v>0.21124000000000001</v>
      </c>
      <c r="P12013">
        <v>16.006132000000001</v>
      </c>
      <c r="Q12013">
        <v>37.984088999999997</v>
      </c>
      <c r="R12013">
        <v>6</v>
      </c>
      <c r="S12013" s="81">
        <v>39619</v>
      </c>
    </row>
    <row r="12014" spans="1:19" x14ac:dyDescent="0.2">
      <c r="A12014" t="s">
        <v>77</v>
      </c>
      <c r="B12014" t="s">
        <v>38</v>
      </c>
      <c r="C12014" t="s">
        <v>45</v>
      </c>
      <c r="D12014" t="s">
        <v>10</v>
      </c>
      <c r="E12014" t="s">
        <v>100</v>
      </c>
      <c r="F12014">
        <v>12</v>
      </c>
      <c r="G12014">
        <v>7.0265880000000003</v>
      </c>
      <c r="H12014">
        <v>6.9670629999999996</v>
      </c>
      <c r="I12014">
        <v>89.748199999999997</v>
      </c>
      <c r="J12014">
        <v>0.16645219999999999</v>
      </c>
      <c r="K12014">
        <v>-0.1537916</v>
      </c>
      <c r="L12014">
        <v>-2.7762100000000001E-2</v>
      </c>
      <c r="M12014">
        <v>5.9525500000000002E-2</v>
      </c>
      <c r="N12014">
        <v>0.1468131</v>
      </c>
      <c r="O12014">
        <v>0.27284259999999999</v>
      </c>
      <c r="P12014">
        <v>16.006132000000001</v>
      </c>
      <c r="Q12014">
        <v>37.984088999999997</v>
      </c>
      <c r="R12014">
        <v>6</v>
      </c>
      <c r="S12014" s="81">
        <v>39619</v>
      </c>
    </row>
    <row r="12015" spans="1:19" x14ac:dyDescent="0.2">
      <c r="A12015" t="s">
        <v>77</v>
      </c>
      <c r="B12015" t="s">
        <v>38</v>
      </c>
      <c r="C12015" t="s">
        <v>45</v>
      </c>
      <c r="D12015" t="s">
        <v>10</v>
      </c>
      <c r="E12015" t="s">
        <v>100</v>
      </c>
      <c r="F12015">
        <v>13</v>
      </c>
      <c r="G12015">
        <v>6.6172959999999996</v>
      </c>
      <c r="H12015">
        <v>6.3546279999999999</v>
      </c>
      <c r="I12015">
        <v>93.401700000000005</v>
      </c>
      <c r="J12015">
        <v>0.17442199999999999</v>
      </c>
      <c r="K12015">
        <v>3.9137400000000003E-2</v>
      </c>
      <c r="L12015">
        <v>0.1712012</v>
      </c>
      <c r="M12015">
        <v>0.26266810000000002</v>
      </c>
      <c r="N12015">
        <v>0.35413509999999998</v>
      </c>
      <c r="O12015">
        <v>0.48619889999999999</v>
      </c>
      <c r="P12015">
        <v>16.006132000000001</v>
      </c>
      <c r="Q12015">
        <v>37.984088999999997</v>
      </c>
      <c r="R12015">
        <v>6</v>
      </c>
      <c r="S12015" s="81">
        <v>39619</v>
      </c>
    </row>
    <row r="12016" spans="1:19" x14ac:dyDescent="0.2">
      <c r="A12016" t="s">
        <v>77</v>
      </c>
      <c r="B12016" t="s">
        <v>38</v>
      </c>
      <c r="C12016" t="s">
        <v>45</v>
      </c>
      <c r="D12016" t="s">
        <v>10</v>
      </c>
      <c r="E12016" t="s">
        <v>100</v>
      </c>
      <c r="F12016">
        <v>14</v>
      </c>
      <c r="G12016">
        <v>6.3651340000000003</v>
      </c>
      <c r="H12016">
        <v>5.9868519999999998</v>
      </c>
      <c r="I12016">
        <v>96.002600000000001</v>
      </c>
      <c r="J12016">
        <v>0.1752445</v>
      </c>
      <c r="K12016">
        <v>0.15369730000000001</v>
      </c>
      <c r="L12016">
        <v>0.28638380000000002</v>
      </c>
      <c r="M12016">
        <v>0.37828210000000001</v>
      </c>
      <c r="N12016">
        <v>0.4701804</v>
      </c>
      <c r="O12016">
        <v>0.60286689999999998</v>
      </c>
      <c r="P12016">
        <v>16.006132000000001</v>
      </c>
      <c r="Q12016">
        <v>37.984088999999997</v>
      </c>
      <c r="R12016">
        <v>6</v>
      </c>
      <c r="S12016" s="81">
        <v>39619</v>
      </c>
    </row>
    <row r="12017" spans="1:19" x14ac:dyDescent="0.2">
      <c r="A12017" t="s">
        <v>77</v>
      </c>
      <c r="B12017" t="s">
        <v>38</v>
      </c>
      <c r="C12017" t="s">
        <v>45</v>
      </c>
      <c r="D12017" t="s">
        <v>10</v>
      </c>
      <c r="E12017" t="s">
        <v>100</v>
      </c>
      <c r="F12017">
        <v>15</v>
      </c>
      <c r="G12017">
        <v>6.2364459999999999</v>
      </c>
      <c r="H12017">
        <v>5.8342340000000004</v>
      </c>
      <c r="I12017">
        <v>98.706199999999995</v>
      </c>
      <c r="J12017">
        <v>0.17232700000000001</v>
      </c>
      <c r="K12017">
        <v>0.18136620000000001</v>
      </c>
      <c r="L12017">
        <v>0.3118438</v>
      </c>
      <c r="M12017">
        <v>0.40221210000000002</v>
      </c>
      <c r="N12017">
        <v>0.49258049999999998</v>
      </c>
      <c r="O12017">
        <v>0.623058</v>
      </c>
      <c r="P12017">
        <v>16.006132000000001</v>
      </c>
      <c r="Q12017">
        <v>37.984088999999997</v>
      </c>
      <c r="R12017">
        <v>6</v>
      </c>
      <c r="S12017" s="81">
        <v>39619</v>
      </c>
    </row>
    <row r="12018" spans="1:19" x14ac:dyDescent="0.2">
      <c r="A12018" t="s">
        <v>77</v>
      </c>
      <c r="B12018" t="s">
        <v>38</v>
      </c>
      <c r="C12018" t="s">
        <v>45</v>
      </c>
      <c r="D12018" t="s">
        <v>10</v>
      </c>
      <c r="E12018" t="s">
        <v>100</v>
      </c>
      <c r="F12018">
        <v>16</v>
      </c>
      <c r="G12018">
        <v>6.2509889999999997</v>
      </c>
      <c r="H12018">
        <v>5.7290239999999999</v>
      </c>
      <c r="I12018">
        <v>100.205</v>
      </c>
      <c r="J12018">
        <v>0.1700641</v>
      </c>
      <c r="K12018">
        <v>0.30401869999999998</v>
      </c>
      <c r="L12018">
        <v>0.43278290000000003</v>
      </c>
      <c r="M12018">
        <v>0.5219646</v>
      </c>
      <c r="N12018">
        <v>0.61114619999999997</v>
      </c>
      <c r="O12018">
        <v>0.73991039999999997</v>
      </c>
      <c r="P12018">
        <v>16.006132000000001</v>
      </c>
      <c r="Q12018">
        <v>37.984088999999997</v>
      </c>
      <c r="R12018">
        <v>6</v>
      </c>
      <c r="S12018" s="81">
        <v>39619</v>
      </c>
    </row>
    <row r="12019" spans="1:19" x14ac:dyDescent="0.2">
      <c r="A12019" t="s">
        <v>77</v>
      </c>
      <c r="B12019" t="s">
        <v>38</v>
      </c>
      <c r="C12019" t="s">
        <v>45</v>
      </c>
      <c r="D12019" t="s">
        <v>10</v>
      </c>
      <c r="E12019" t="s">
        <v>100</v>
      </c>
      <c r="F12019">
        <v>17</v>
      </c>
      <c r="G12019">
        <v>6.2841019999999999</v>
      </c>
      <c r="H12019">
        <v>5.7584910000000002</v>
      </c>
      <c r="I12019">
        <v>100.955</v>
      </c>
      <c r="J12019">
        <v>0.16980519999999999</v>
      </c>
      <c r="K12019">
        <v>0.30799779999999999</v>
      </c>
      <c r="L12019">
        <v>0.43656590000000001</v>
      </c>
      <c r="M12019">
        <v>0.52561190000000002</v>
      </c>
      <c r="N12019">
        <v>0.61465780000000003</v>
      </c>
      <c r="O12019">
        <v>0.74322600000000005</v>
      </c>
      <c r="P12019">
        <v>16.006132000000001</v>
      </c>
      <c r="Q12019">
        <v>37.984088999999997</v>
      </c>
      <c r="R12019">
        <v>6</v>
      </c>
      <c r="S12019" s="81">
        <v>39619</v>
      </c>
    </row>
    <row r="12020" spans="1:19" x14ac:dyDescent="0.2">
      <c r="A12020" t="s">
        <v>77</v>
      </c>
      <c r="B12020" t="s">
        <v>38</v>
      </c>
      <c r="C12020" t="s">
        <v>45</v>
      </c>
      <c r="D12020" t="s">
        <v>10</v>
      </c>
      <c r="E12020" t="s">
        <v>100</v>
      </c>
      <c r="F12020">
        <v>18</v>
      </c>
      <c r="G12020">
        <v>6.186318</v>
      </c>
      <c r="H12020">
        <v>5.7443020000000002</v>
      </c>
      <c r="I12020">
        <v>101</v>
      </c>
      <c r="J12020">
        <v>0.16777919999999999</v>
      </c>
      <c r="K12020">
        <v>0.22699849999999999</v>
      </c>
      <c r="L12020">
        <v>0.35403259999999998</v>
      </c>
      <c r="M12020">
        <v>0.44201610000000002</v>
      </c>
      <c r="N12020">
        <v>0.52999960000000002</v>
      </c>
      <c r="O12020">
        <v>0.6570338</v>
      </c>
      <c r="P12020">
        <v>16.006132000000001</v>
      </c>
      <c r="Q12020">
        <v>37.984088999999997</v>
      </c>
      <c r="R12020">
        <v>6</v>
      </c>
      <c r="S12020" s="81">
        <v>39619</v>
      </c>
    </row>
    <row r="12021" spans="1:19" x14ac:dyDescent="0.2">
      <c r="A12021" t="s">
        <v>77</v>
      </c>
      <c r="B12021" t="s">
        <v>38</v>
      </c>
      <c r="C12021" t="s">
        <v>45</v>
      </c>
      <c r="D12021" t="s">
        <v>10</v>
      </c>
      <c r="E12021" t="s">
        <v>100</v>
      </c>
      <c r="F12021">
        <v>19</v>
      </c>
      <c r="G12021">
        <v>6.1466779999999996</v>
      </c>
      <c r="H12021">
        <v>5.8026179999999998</v>
      </c>
      <c r="I12021">
        <v>99.697100000000006</v>
      </c>
      <c r="J12021">
        <v>0.17680850000000001</v>
      </c>
      <c r="K12021">
        <v>0.1174712</v>
      </c>
      <c r="L12021">
        <v>0.25134190000000001</v>
      </c>
      <c r="M12021">
        <v>0.34406039999999999</v>
      </c>
      <c r="N12021">
        <v>0.43677890000000003</v>
      </c>
      <c r="O12021">
        <v>0.57064970000000004</v>
      </c>
      <c r="P12021">
        <v>16.006132000000001</v>
      </c>
      <c r="Q12021">
        <v>37.984088999999997</v>
      </c>
      <c r="R12021">
        <v>6</v>
      </c>
      <c r="S12021" s="81">
        <v>39619</v>
      </c>
    </row>
    <row r="12022" spans="1:19" x14ac:dyDescent="0.2">
      <c r="A12022" t="s">
        <v>77</v>
      </c>
      <c r="B12022" t="s">
        <v>38</v>
      </c>
      <c r="C12022" t="s">
        <v>45</v>
      </c>
      <c r="D12022" t="s">
        <v>10</v>
      </c>
      <c r="E12022" t="s">
        <v>100</v>
      </c>
      <c r="F12022">
        <v>20</v>
      </c>
      <c r="G12022">
        <v>6.0598140000000003</v>
      </c>
      <c r="H12022">
        <v>5.8325129999999996</v>
      </c>
      <c r="I12022">
        <v>96.600200000000001</v>
      </c>
      <c r="J12022">
        <v>0.18790570000000001</v>
      </c>
      <c r="K12022">
        <v>-1.3510100000000001E-2</v>
      </c>
      <c r="L12022">
        <v>0.12876280000000001</v>
      </c>
      <c r="M12022">
        <v>0.22730059999999999</v>
      </c>
      <c r="N12022">
        <v>0.32583849999999998</v>
      </c>
      <c r="O12022">
        <v>0.46811140000000001</v>
      </c>
      <c r="P12022">
        <v>16.006132000000001</v>
      </c>
      <c r="Q12022">
        <v>37.984088999999997</v>
      </c>
      <c r="R12022">
        <v>6</v>
      </c>
      <c r="S12022" s="81">
        <v>39619</v>
      </c>
    </row>
    <row r="12023" spans="1:19" x14ac:dyDescent="0.2">
      <c r="A12023" t="s">
        <v>77</v>
      </c>
      <c r="B12023" t="s">
        <v>38</v>
      </c>
      <c r="C12023" t="s">
        <v>45</v>
      </c>
      <c r="D12023" t="s">
        <v>10</v>
      </c>
      <c r="E12023" t="s">
        <v>100</v>
      </c>
      <c r="F12023">
        <v>21</v>
      </c>
      <c r="G12023">
        <v>5.9381159999999999</v>
      </c>
      <c r="H12023">
        <v>5.8140489999999998</v>
      </c>
      <c r="I12023">
        <v>92.658600000000007</v>
      </c>
      <c r="J12023">
        <v>0.18775020000000001</v>
      </c>
      <c r="K12023">
        <v>-0.1165442</v>
      </c>
      <c r="L12023">
        <v>2.5610999999999998E-2</v>
      </c>
      <c r="M12023">
        <v>0.12406730000000001</v>
      </c>
      <c r="N12023">
        <v>0.22252359999999999</v>
      </c>
      <c r="O12023">
        <v>0.36467880000000003</v>
      </c>
      <c r="P12023">
        <v>16.006132000000001</v>
      </c>
      <c r="Q12023">
        <v>37.984088999999997</v>
      </c>
      <c r="R12023">
        <v>6</v>
      </c>
      <c r="S12023" s="81">
        <v>39619</v>
      </c>
    </row>
    <row r="12024" spans="1:19" x14ac:dyDescent="0.2">
      <c r="A12024" t="s">
        <v>77</v>
      </c>
      <c r="B12024" t="s">
        <v>38</v>
      </c>
      <c r="C12024" t="s">
        <v>45</v>
      </c>
      <c r="D12024" t="s">
        <v>10</v>
      </c>
      <c r="E12024" t="s">
        <v>100</v>
      </c>
      <c r="F12024">
        <v>22</v>
      </c>
      <c r="G12024">
        <v>6.0133159999999997</v>
      </c>
      <c r="H12024">
        <v>5.9530630000000002</v>
      </c>
      <c r="I12024">
        <v>88.110399999999998</v>
      </c>
      <c r="J12024">
        <v>0.18572430000000001</v>
      </c>
      <c r="K12024">
        <v>-0.17776259999999999</v>
      </c>
      <c r="L12024">
        <v>-3.7141300000000002E-2</v>
      </c>
      <c r="M12024">
        <v>6.0252699999999999E-2</v>
      </c>
      <c r="N12024">
        <v>0.1576466</v>
      </c>
      <c r="O12024">
        <v>0.29826799999999998</v>
      </c>
      <c r="P12024">
        <v>16.006132000000001</v>
      </c>
      <c r="Q12024">
        <v>37.984088999999997</v>
      </c>
      <c r="R12024">
        <v>6</v>
      </c>
      <c r="S12024" s="81">
        <v>39619</v>
      </c>
    </row>
    <row r="12025" spans="1:19" x14ac:dyDescent="0.2">
      <c r="A12025" t="s">
        <v>77</v>
      </c>
      <c r="B12025" t="s">
        <v>38</v>
      </c>
      <c r="C12025" t="s">
        <v>45</v>
      </c>
      <c r="D12025" t="s">
        <v>10</v>
      </c>
      <c r="E12025" t="s">
        <v>100</v>
      </c>
      <c r="F12025">
        <v>23</v>
      </c>
      <c r="G12025">
        <v>6.0939899999999998</v>
      </c>
      <c r="H12025">
        <v>6.0704919999999998</v>
      </c>
      <c r="I12025">
        <v>84.456800000000001</v>
      </c>
      <c r="J12025">
        <v>0.1762899</v>
      </c>
      <c r="K12025">
        <v>-0.202427</v>
      </c>
      <c r="L12025">
        <v>-6.8948899999999994E-2</v>
      </c>
      <c r="M12025">
        <v>2.34976E-2</v>
      </c>
      <c r="N12025">
        <v>0.11594409999999999</v>
      </c>
      <c r="O12025">
        <v>0.24942220000000001</v>
      </c>
      <c r="P12025">
        <v>16.006132000000001</v>
      </c>
      <c r="Q12025">
        <v>37.984088999999997</v>
      </c>
      <c r="R12025">
        <v>6</v>
      </c>
      <c r="S12025" s="81">
        <v>39619</v>
      </c>
    </row>
    <row r="12026" spans="1:19" x14ac:dyDescent="0.2">
      <c r="A12026" t="s">
        <v>77</v>
      </c>
      <c r="B12026" t="s">
        <v>38</v>
      </c>
      <c r="C12026" t="s">
        <v>45</v>
      </c>
      <c r="D12026" t="s">
        <v>10</v>
      </c>
      <c r="E12026" t="s">
        <v>100</v>
      </c>
      <c r="F12026">
        <v>24</v>
      </c>
      <c r="G12026">
        <v>6.5453720000000004</v>
      </c>
      <c r="H12026">
        <v>6.5443499999999997</v>
      </c>
      <c r="I12026">
        <v>80.447400000000002</v>
      </c>
      <c r="J12026">
        <v>0.17515790000000001</v>
      </c>
      <c r="K12026">
        <v>-0.22345200000000001</v>
      </c>
      <c r="L12026">
        <v>-9.0830999999999995E-2</v>
      </c>
      <c r="M12026">
        <v>1.0219000000000001E-3</v>
      </c>
      <c r="N12026">
        <v>9.2874700000000004E-2</v>
      </c>
      <c r="O12026">
        <v>0.22549569999999999</v>
      </c>
      <c r="P12026">
        <v>16.006132000000001</v>
      </c>
      <c r="Q12026">
        <v>37.984088999999997</v>
      </c>
      <c r="R12026">
        <v>6</v>
      </c>
      <c r="S12026" s="81">
        <v>39619</v>
      </c>
    </row>
    <row r="12027" spans="1:19" x14ac:dyDescent="0.2">
      <c r="A12027" t="s">
        <v>77</v>
      </c>
      <c r="B12027" t="s">
        <v>38</v>
      </c>
      <c r="C12027" t="s">
        <v>45</v>
      </c>
      <c r="D12027" t="s">
        <v>11</v>
      </c>
      <c r="E12027" t="s">
        <v>100</v>
      </c>
      <c r="F12027">
        <v>1</v>
      </c>
      <c r="G12027">
        <v>7.2097660000000001</v>
      </c>
      <c r="H12027">
        <v>7.2097660000000001</v>
      </c>
      <c r="I12027">
        <v>81.687799999999996</v>
      </c>
      <c r="J12027">
        <v>0.20155200000000001</v>
      </c>
      <c r="K12027">
        <v>-0.25829930000000001</v>
      </c>
      <c r="L12027">
        <v>-0.105694</v>
      </c>
      <c r="M12027">
        <v>0</v>
      </c>
      <c r="N12027">
        <v>0.105694</v>
      </c>
      <c r="O12027">
        <v>0.25829930000000001</v>
      </c>
      <c r="P12027">
        <v>16.006132000000001</v>
      </c>
      <c r="Q12027">
        <v>37.984088999999997</v>
      </c>
      <c r="R12027">
        <v>7</v>
      </c>
      <c r="S12027" s="81">
        <v>36353</v>
      </c>
    </row>
    <row r="12028" spans="1:19" x14ac:dyDescent="0.2">
      <c r="A12028" t="s">
        <v>77</v>
      </c>
      <c r="B12028" t="s">
        <v>38</v>
      </c>
      <c r="C12028" t="s">
        <v>45</v>
      </c>
      <c r="D12028" t="s">
        <v>11</v>
      </c>
      <c r="E12028" t="s">
        <v>100</v>
      </c>
      <c r="F12028">
        <v>2</v>
      </c>
      <c r="G12028">
        <v>7.394908</v>
      </c>
      <c r="H12028">
        <v>7.394908</v>
      </c>
      <c r="I12028">
        <v>80.592100000000002</v>
      </c>
      <c r="J12028">
        <v>0.1869422</v>
      </c>
      <c r="K12028">
        <v>-0.23957609999999999</v>
      </c>
      <c r="L12028">
        <v>-9.8032599999999998E-2</v>
      </c>
      <c r="M12028">
        <v>0</v>
      </c>
      <c r="N12028">
        <v>9.8032599999999998E-2</v>
      </c>
      <c r="O12028">
        <v>0.23957609999999999</v>
      </c>
      <c r="P12028">
        <v>16.006132000000001</v>
      </c>
      <c r="Q12028">
        <v>37.984088999999997</v>
      </c>
      <c r="R12028">
        <v>7</v>
      </c>
      <c r="S12028" s="81">
        <v>36353</v>
      </c>
    </row>
    <row r="12029" spans="1:19" x14ac:dyDescent="0.2">
      <c r="A12029" t="s">
        <v>77</v>
      </c>
      <c r="B12029" t="s">
        <v>38</v>
      </c>
      <c r="C12029" t="s">
        <v>45</v>
      </c>
      <c r="D12029" t="s">
        <v>11</v>
      </c>
      <c r="E12029" t="s">
        <v>100</v>
      </c>
      <c r="F12029">
        <v>3</v>
      </c>
      <c r="G12029">
        <v>7.7569210000000002</v>
      </c>
      <c r="H12029">
        <v>7.7569210000000002</v>
      </c>
      <c r="I12029">
        <v>78.633700000000005</v>
      </c>
      <c r="J12029">
        <v>0.19309499999999999</v>
      </c>
      <c r="K12029">
        <v>-0.24746119999999999</v>
      </c>
      <c r="L12029">
        <v>-0.1012591</v>
      </c>
      <c r="M12029">
        <v>0</v>
      </c>
      <c r="N12029">
        <v>0.1012591</v>
      </c>
      <c r="O12029">
        <v>0.24746119999999999</v>
      </c>
      <c r="P12029">
        <v>16.006132000000001</v>
      </c>
      <c r="Q12029">
        <v>37.984088999999997</v>
      </c>
      <c r="R12029">
        <v>7</v>
      </c>
      <c r="S12029" s="81">
        <v>36353</v>
      </c>
    </row>
    <row r="12030" spans="1:19" x14ac:dyDescent="0.2">
      <c r="A12030" t="s">
        <v>77</v>
      </c>
      <c r="B12030" t="s">
        <v>38</v>
      </c>
      <c r="C12030" t="s">
        <v>45</v>
      </c>
      <c r="D12030" t="s">
        <v>11</v>
      </c>
      <c r="E12030" t="s">
        <v>100</v>
      </c>
      <c r="F12030">
        <v>4</v>
      </c>
      <c r="G12030">
        <v>7.7941950000000002</v>
      </c>
      <c r="H12030">
        <v>7.7941950000000002</v>
      </c>
      <c r="I12030">
        <v>77.488299999999995</v>
      </c>
      <c r="J12030">
        <v>0.18787970000000001</v>
      </c>
      <c r="K12030">
        <v>-0.24077750000000001</v>
      </c>
      <c r="L12030">
        <v>-9.8524200000000006E-2</v>
      </c>
      <c r="M12030">
        <v>0</v>
      </c>
      <c r="N12030">
        <v>9.8524200000000006E-2</v>
      </c>
      <c r="O12030">
        <v>0.24077750000000001</v>
      </c>
      <c r="P12030">
        <v>16.006132000000001</v>
      </c>
      <c r="Q12030">
        <v>37.984088999999997</v>
      </c>
      <c r="R12030">
        <v>7</v>
      </c>
      <c r="S12030" s="81">
        <v>36353</v>
      </c>
    </row>
    <row r="12031" spans="1:19" x14ac:dyDescent="0.2">
      <c r="A12031" t="s">
        <v>77</v>
      </c>
      <c r="B12031" t="s">
        <v>38</v>
      </c>
      <c r="C12031" t="s">
        <v>45</v>
      </c>
      <c r="D12031" t="s">
        <v>11</v>
      </c>
      <c r="E12031" t="s">
        <v>100</v>
      </c>
      <c r="F12031">
        <v>5</v>
      </c>
      <c r="G12031">
        <v>8.0372149999999998</v>
      </c>
      <c r="H12031">
        <v>8.0372149999999998</v>
      </c>
      <c r="I12031">
        <v>76.049599999999998</v>
      </c>
      <c r="J12031">
        <v>0.18383859999999999</v>
      </c>
      <c r="K12031">
        <v>-0.23559869999999999</v>
      </c>
      <c r="L12031">
        <v>-9.6405099999999994E-2</v>
      </c>
      <c r="M12031">
        <v>0</v>
      </c>
      <c r="N12031">
        <v>9.6405099999999994E-2</v>
      </c>
      <c r="O12031">
        <v>0.23559869999999999</v>
      </c>
      <c r="P12031">
        <v>16.006132000000001</v>
      </c>
      <c r="Q12031">
        <v>37.984088999999997</v>
      </c>
      <c r="R12031">
        <v>7</v>
      </c>
      <c r="S12031" s="81">
        <v>36353</v>
      </c>
    </row>
    <row r="12032" spans="1:19" x14ac:dyDescent="0.2">
      <c r="A12032" t="s">
        <v>77</v>
      </c>
      <c r="B12032" t="s">
        <v>38</v>
      </c>
      <c r="C12032" t="s">
        <v>45</v>
      </c>
      <c r="D12032" t="s">
        <v>11</v>
      </c>
      <c r="E12032" t="s">
        <v>100</v>
      </c>
      <c r="F12032">
        <v>6</v>
      </c>
      <c r="G12032">
        <v>8.1755999999999993</v>
      </c>
      <c r="H12032">
        <v>8.1755999999999993</v>
      </c>
      <c r="I12032">
        <v>75.158199999999994</v>
      </c>
      <c r="J12032">
        <v>0.1836585</v>
      </c>
      <c r="K12032">
        <v>-0.23536779999999999</v>
      </c>
      <c r="L12032">
        <v>-9.6310599999999996E-2</v>
      </c>
      <c r="M12032">
        <v>0</v>
      </c>
      <c r="N12032">
        <v>9.6310599999999996E-2</v>
      </c>
      <c r="O12032">
        <v>0.23536779999999999</v>
      </c>
      <c r="P12032">
        <v>16.006132000000001</v>
      </c>
      <c r="Q12032">
        <v>37.984088999999997</v>
      </c>
      <c r="R12032">
        <v>7</v>
      </c>
      <c r="S12032" s="81">
        <v>36353</v>
      </c>
    </row>
    <row r="12033" spans="1:19" x14ac:dyDescent="0.2">
      <c r="A12033" t="s">
        <v>77</v>
      </c>
      <c r="B12033" t="s">
        <v>38</v>
      </c>
      <c r="C12033" t="s">
        <v>45</v>
      </c>
      <c r="D12033" t="s">
        <v>11</v>
      </c>
      <c r="E12033" t="s">
        <v>100</v>
      </c>
      <c r="F12033">
        <v>7</v>
      </c>
      <c r="G12033">
        <v>7.9890540000000003</v>
      </c>
      <c r="H12033">
        <v>7.9890540000000003</v>
      </c>
      <c r="I12033">
        <v>75.41</v>
      </c>
      <c r="J12033">
        <v>0.1819257</v>
      </c>
      <c r="K12033">
        <v>-0.2331471</v>
      </c>
      <c r="L12033">
        <v>-9.5401899999999998E-2</v>
      </c>
      <c r="M12033">
        <v>0</v>
      </c>
      <c r="N12033">
        <v>9.5401899999999998E-2</v>
      </c>
      <c r="O12033">
        <v>0.2331471</v>
      </c>
      <c r="P12033">
        <v>16.006132000000001</v>
      </c>
      <c r="Q12033">
        <v>37.984088999999997</v>
      </c>
      <c r="R12033">
        <v>7</v>
      </c>
      <c r="S12033" s="81">
        <v>36353</v>
      </c>
    </row>
    <row r="12034" spans="1:19" x14ac:dyDescent="0.2">
      <c r="A12034" t="s">
        <v>77</v>
      </c>
      <c r="B12034" t="s">
        <v>38</v>
      </c>
      <c r="C12034" t="s">
        <v>45</v>
      </c>
      <c r="D12034" t="s">
        <v>11</v>
      </c>
      <c r="E12034" t="s">
        <v>100</v>
      </c>
      <c r="F12034">
        <v>8</v>
      </c>
      <c r="G12034">
        <v>7.7011950000000002</v>
      </c>
      <c r="H12034">
        <v>7.7011950000000002</v>
      </c>
      <c r="I12034">
        <v>78.611500000000007</v>
      </c>
      <c r="J12034">
        <v>0.17977860000000001</v>
      </c>
      <c r="K12034">
        <v>-0.23039560000000001</v>
      </c>
      <c r="L12034">
        <v>-9.4275999999999999E-2</v>
      </c>
      <c r="M12034">
        <v>0</v>
      </c>
      <c r="N12034">
        <v>9.4275999999999999E-2</v>
      </c>
      <c r="O12034">
        <v>0.23039560000000001</v>
      </c>
      <c r="P12034">
        <v>16.006132000000001</v>
      </c>
      <c r="Q12034">
        <v>37.984088999999997</v>
      </c>
      <c r="R12034">
        <v>7</v>
      </c>
      <c r="S12034" s="81">
        <v>36353</v>
      </c>
    </row>
    <row r="12035" spans="1:19" x14ac:dyDescent="0.2">
      <c r="A12035" t="s">
        <v>77</v>
      </c>
      <c r="B12035" t="s">
        <v>38</v>
      </c>
      <c r="C12035" t="s">
        <v>45</v>
      </c>
      <c r="D12035" t="s">
        <v>11</v>
      </c>
      <c r="E12035" t="s">
        <v>100</v>
      </c>
      <c r="F12035">
        <v>9</v>
      </c>
      <c r="G12035">
        <v>7.4073089999999997</v>
      </c>
      <c r="H12035">
        <v>7.4073089999999997</v>
      </c>
      <c r="I12035">
        <v>82.716300000000004</v>
      </c>
      <c r="J12035">
        <v>0.17603540000000001</v>
      </c>
      <c r="K12035">
        <v>-0.2255984</v>
      </c>
      <c r="L12035">
        <v>-9.2313000000000006E-2</v>
      </c>
      <c r="M12035">
        <v>0</v>
      </c>
      <c r="N12035">
        <v>9.2313000000000006E-2</v>
      </c>
      <c r="O12035">
        <v>0.2255984</v>
      </c>
      <c r="P12035">
        <v>16.006132000000001</v>
      </c>
      <c r="Q12035">
        <v>37.984088999999997</v>
      </c>
      <c r="R12035">
        <v>7</v>
      </c>
      <c r="S12035" s="81">
        <v>36353</v>
      </c>
    </row>
    <row r="12036" spans="1:19" x14ac:dyDescent="0.2">
      <c r="A12036" t="s">
        <v>77</v>
      </c>
      <c r="B12036" t="s">
        <v>38</v>
      </c>
      <c r="C12036" t="s">
        <v>45</v>
      </c>
      <c r="D12036" t="s">
        <v>11</v>
      </c>
      <c r="E12036" t="s">
        <v>100</v>
      </c>
      <c r="F12036">
        <v>10</v>
      </c>
      <c r="G12036">
        <v>7.0636419999999998</v>
      </c>
      <c r="H12036">
        <v>7.0636419999999998</v>
      </c>
      <c r="I12036">
        <v>86.716499999999996</v>
      </c>
      <c r="J12036">
        <v>0.17583460000000001</v>
      </c>
      <c r="K12036">
        <v>-0.22534119999999999</v>
      </c>
      <c r="L12036">
        <v>-9.2207800000000006E-2</v>
      </c>
      <c r="M12036">
        <v>0</v>
      </c>
      <c r="N12036">
        <v>9.2207800000000006E-2</v>
      </c>
      <c r="O12036">
        <v>0.22534119999999999</v>
      </c>
      <c r="P12036">
        <v>16.006132000000001</v>
      </c>
      <c r="Q12036">
        <v>37.984088999999997</v>
      </c>
      <c r="R12036">
        <v>7</v>
      </c>
      <c r="S12036" s="81">
        <v>36353</v>
      </c>
    </row>
    <row r="12037" spans="1:19" x14ac:dyDescent="0.2">
      <c r="A12037" t="s">
        <v>77</v>
      </c>
      <c r="B12037" t="s">
        <v>38</v>
      </c>
      <c r="C12037" t="s">
        <v>45</v>
      </c>
      <c r="D12037" t="s">
        <v>11</v>
      </c>
      <c r="E12037" t="s">
        <v>100</v>
      </c>
      <c r="F12037">
        <v>11</v>
      </c>
      <c r="G12037">
        <v>6.8380419999999997</v>
      </c>
      <c r="H12037">
        <v>6.8380419999999997</v>
      </c>
      <c r="I12037">
        <v>91.116399999999999</v>
      </c>
      <c r="J12037">
        <v>0.1757185</v>
      </c>
      <c r="K12037">
        <v>-0.22519230000000001</v>
      </c>
      <c r="L12037">
        <v>-9.2146900000000004E-2</v>
      </c>
      <c r="M12037">
        <v>0</v>
      </c>
      <c r="N12037">
        <v>9.2146900000000004E-2</v>
      </c>
      <c r="O12037">
        <v>0.22519230000000001</v>
      </c>
      <c r="P12037">
        <v>16.006132000000001</v>
      </c>
      <c r="Q12037">
        <v>37.984088999999997</v>
      </c>
      <c r="R12037">
        <v>7</v>
      </c>
      <c r="S12037" s="81">
        <v>36353</v>
      </c>
    </row>
    <row r="12038" spans="1:19" x14ac:dyDescent="0.2">
      <c r="A12038" t="s">
        <v>77</v>
      </c>
      <c r="B12038" t="s">
        <v>38</v>
      </c>
      <c r="C12038" t="s">
        <v>45</v>
      </c>
      <c r="D12038" t="s">
        <v>11</v>
      </c>
      <c r="E12038" t="s">
        <v>100</v>
      </c>
      <c r="F12038">
        <v>12</v>
      </c>
      <c r="G12038">
        <v>6.5764250000000004</v>
      </c>
      <c r="H12038">
        <v>6.531517</v>
      </c>
      <c r="I12038">
        <v>95.668000000000006</v>
      </c>
      <c r="J12038">
        <v>0.17923720000000001</v>
      </c>
      <c r="K12038">
        <v>-0.18479409999999999</v>
      </c>
      <c r="L12038">
        <v>-4.9084500000000003E-2</v>
      </c>
      <c r="M12038">
        <v>4.4907599999999999E-2</v>
      </c>
      <c r="N12038">
        <v>0.13889969999999999</v>
      </c>
      <c r="O12038">
        <v>0.2746093</v>
      </c>
      <c r="P12038">
        <v>16.006132000000001</v>
      </c>
      <c r="Q12038">
        <v>37.984088999999997</v>
      </c>
      <c r="R12038">
        <v>7</v>
      </c>
      <c r="S12038" s="81">
        <v>36353</v>
      </c>
    </row>
    <row r="12039" spans="1:19" x14ac:dyDescent="0.2">
      <c r="A12039" t="s">
        <v>77</v>
      </c>
      <c r="B12039" t="s">
        <v>38</v>
      </c>
      <c r="C12039" t="s">
        <v>45</v>
      </c>
      <c r="D12039" t="s">
        <v>11</v>
      </c>
      <c r="E12039" t="s">
        <v>100</v>
      </c>
      <c r="F12039">
        <v>13</v>
      </c>
      <c r="G12039">
        <v>6.0459519999999998</v>
      </c>
      <c r="H12039">
        <v>5.736307</v>
      </c>
      <c r="I12039">
        <v>99.216499999999996</v>
      </c>
      <c r="J12039">
        <v>0.18974640000000001</v>
      </c>
      <c r="K12039">
        <v>6.6475400000000004E-2</v>
      </c>
      <c r="L12039">
        <v>0.2101421</v>
      </c>
      <c r="M12039">
        <v>0.30964520000000001</v>
      </c>
      <c r="N12039">
        <v>0.40914830000000002</v>
      </c>
      <c r="O12039">
        <v>0.55281499999999995</v>
      </c>
      <c r="P12039">
        <v>16.006132000000001</v>
      </c>
      <c r="Q12039">
        <v>37.984088999999997</v>
      </c>
      <c r="R12039">
        <v>7</v>
      </c>
      <c r="S12039" s="81">
        <v>36353</v>
      </c>
    </row>
    <row r="12040" spans="1:19" x14ac:dyDescent="0.2">
      <c r="A12040" t="s">
        <v>77</v>
      </c>
      <c r="B12040" t="s">
        <v>38</v>
      </c>
      <c r="C12040" t="s">
        <v>45</v>
      </c>
      <c r="D12040" t="s">
        <v>11</v>
      </c>
      <c r="E12040" t="s">
        <v>100</v>
      </c>
      <c r="F12040">
        <v>14</v>
      </c>
      <c r="G12040">
        <v>5.8823179999999997</v>
      </c>
      <c r="H12040">
        <v>5.3508930000000001</v>
      </c>
      <c r="I12040">
        <v>101.663</v>
      </c>
      <c r="J12040">
        <v>0.1891564</v>
      </c>
      <c r="K12040">
        <v>0.28901179999999999</v>
      </c>
      <c r="L12040">
        <v>0.4322318</v>
      </c>
      <c r="M12040">
        <v>0.5314255</v>
      </c>
      <c r="N12040">
        <v>0.63061920000000005</v>
      </c>
      <c r="O12040">
        <v>0.77383919999999995</v>
      </c>
      <c r="P12040">
        <v>16.006132000000001</v>
      </c>
      <c r="Q12040">
        <v>37.984088999999997</v>
      </c>
      <c r="R12040">
        <v>7</v>
      </c>
      <c r="S12040" s="81">
        <v>36353</v>
      </c>
    </row>
    <row r="12041" spans="1:19" x14ac:dyDescent="0.2">
      <c r="A12041" t="s">
        <v>77</v>
      </c>
      <c r="B12041" t="s">
        <v>38</v>
      </c>
      <c r="C12041" t="s">
        <v>45</v>
      </c>
      <c r="D12041" t="s">
        <v>11</v>
      </c>
      <c r="E12041" t="s">
        <v>100</v>
      </c>
      <c r="F12041">
        <v>15</v>
      </c>
      <c r="G12041">
        <v>6.0073559999999997</v>
      </c>
      <c r="H12041">
        <v>5.4241859999999997</v>
      </c>
      <c r="I12041">
        <v>102.54600000000001</v>
      </c>
      <c r="J12041">
        <v>0.18365509999999999</v>
      </c>
      <c r="K12041">
        <v>0.34780650000000002</v>
      </c>
      <c r="L12041">
        <v>0.48686109999999999</v>
      </c>
      <c r="M12041">
        <v>0.58316990000000002</v>
      </c>
      <c r="N12041">
        <v>0.67947880000000005</v>
      </c>
      <c r="O12041">
        <v>0.81853339999999997</v>
      </c>
      <c r="P12041">
        <v>16.006132000000001</v>
      </c>
      <c r="Q12041">
        <v>37.984088999999997</v>
      </c>
      <c r="R12041">
        <v>7</v>
      </c>
      <c r="S12041" s="81">
        <v>36353</v>
      </c>
    </row>
    <row r="12042" spans="1:19" x14ac:dyDescent="0.2">
      <c r="A12042" t="s">
        <v>77</v>
      </c>
      <c r="B12042" t="s">
        <v>38</v>
      </c>
      <c r="C12042" t="s">
        <v>45</v>
      </c>
      <c r="D12042" t="s">
        <v>11</v>
      </c>
      <c r="E12042" t="s">
        <v>100</v>
      </c>
      <c r="F12042">
        <v>16</v>
      </c>
      <c r="G12042">
        <v>6.2244799999999998</v>
      </c>
      <c r="H12042">
        <v>5.6134469999999999</v>
      </c>
      <c r="I12042">
        <v>104.241</v>
      </c>
      <c r="J12042">
        <v>0.17844940000000001</v>
      </c>
      <c r="K12042">
        <v>0.38234089999999998</v>
      </c>
      <c r="L12042">
        <v>0.51745399999999997</v>
      </c>
      <c r="M12042">
        <v>0.61103300000000005</v>
      </c>
      <c r="N12042">
        <v>0.70461189999999996</v>
      </c>
      <c r="O12042">
        <v>0.83972500000000005</v>
      </c>
      <c r="P12042">
        <v>16.006132000000001</v>
      </c>
      <c r="Q12042">
        <v>37.984088999999997</v>
      </c>
      <c r="R12042">
        <v>7</v>
      </c>
      <c r="S12042" s="81">
        <v>36353</v>
      </c>
    </row>
    <row r="12043" spans="1:19" x14ac:dyDescent="0.2">
      <c r="A12043" t="s">
        <v>77</v>
      </c>
      <c r="B12043" t="s">
        <v>38</v>
      </c>
      <c r="C12043" t="s">
        <v>45</v>
      </c>
      <c r="D12043" t="s">
        <v>11</v>
      </c>
      <c r="E12043" t="s">
        <v>100</v>
      </c>
      <c r="F12043">
        <v>17</v>
      </c>
      <c r="G12043">
        <v>6.227252</v>
      </c>
      <c r="H12043">
        <v>5.6073979999999999</v>
      </c>
      <c r="I12043">
        <v>104.54300000000001</v>
      </c>
      <c r="J12043">
        <v>0.1756858</v>
      </c>
      <c r="K12043">
        <v>0.394704</v>
      </c>
      <c r="L12043">
        <v>0.52772470000000005</v>
      </c>
      <c r="M12043">
        <v>0.61985449999999997</v>
      </c>
      <c r="N12043">
        <v>0.71198419999999996</v>
      </c>
      <c r="O12043">
        <v>0.84500489999999995</v>
      </c>
      <c r="P12043">
        <v>16.006132000000001</v>
      </c>
      <c r="Q12043">
        <v>37.984088999999997</v>
      </c>
      <c r="R12043">
        <v>7</v>
      </c>
      <c r="S12043" s="81">
        <v>36353</v>
      </c>
    </row>
    <row r="12044" spans="1:19" x14ac:dyDescent="0.2">
      <c r="A12044" t="s">
        <v>77</v>
      </c>
      <c r="B12044" t="s">
        <v>38</v>
      </c>
      <c r="C12044" t="s">
        <v>45</v>
      </c>
      <c r="D12044" t="s">
        <v>11</v>
      </c>
      <c r="E12044" t="s">
        <v>100</v>
      </c>
      <c r="F12044">
        <v>18</v>
      </c>
      <c r="G12044">
        <v>6.1075549999999996</v>
      </c>
      <c r="H12044">
        <v>5.6420490000000001</v>
      </c>
      <c r="I12044">
        <v>103.599</v>
      </c>
      <c r="J12044">
        <v>0.17667369999999999</v>
      </c>
      <c r="K12044">
        <v>0.23908969999999999</v>
      </c>
      <c r="L12044">
        <v>0.37285829999999998</v>
      </c>
      <c r="M12044">
        <v>0.46550609999999998</v>
      </c>
      <c r="N12044">
        <v>0.55815380000000003</v>
      </c>
      <c r="O12044">
        <v>0.6919225</v>
      </c>
      <c r="P12044">
        <v>16.006132000000001</v>
      </c>
      <c r="Q12044">
        <v>37.984088999999997</v>
      </c>
      <c r="R12044">
        <v>7</v>
      </c>
      <c r="S12044" s="81">
        <v>36353</v>
      </c>
    </row>
    <row r="12045" spans="1:19" x14ac:dyDescent="0.2">
      <c r="A12045" t="s">
        <v>77</v>
      </c>
      <c r="B12045" t="s">
        <v>38</v>
      </c>
      <c r="C12045" t="s">
        <v>45</v>
      </c>
      <c r="D12045" t="s">
        <v>11</v>
      </c>
      <c r="E12045" t="s">
        <v>100</v>
      </c>
      <c r="F12045">
        <v>19</v>
      </c>
      <c r="G12045">
        <v>6.0420170000000004</v>
      </c>
      <c r="H12045">
        <v>5.722925</v>
      </c>
      <c r="I12045">
        <v>100.702</v>
      </c>
      <c r="J12045">
        <v>0.1817308</v>
      </c>
      <c r="K12045">
        <v>8.6194900000000005E-2</v>
      </c>
      <c r="L12045">
        <v>0.22379260000000001</v>
      </c>
      <c r="M12045">
        <v>0.3190923</v>
      </c>
      <c r="N12045">
        <v>0.41439199999999998</v>
      </c>
      <c r="O12045">
        <v>0.55198959999999997</v>
      </c>
      <c r="P12045">
        <v>16.006132000000001</v>
      </c>
      <c r="Q12045">
        <v>37.984088999999997</v>
      </c>
      <c r="R12045">
        <v>7</v>
      </c>
      <c r="S12045" s="81">
        <v>36353</v>
      </c>
    </row>
    <row r="12046" spans="1:19" x14ac:dyDescent="0.2">
      <c r="A12046" t="s">
        <v>77</v>
      </c>
      <c r="B12046" t="s">
        <v>38</v>
      </c>
      <c r="C12046" t="s">
        <v>45</v>
      </c>
      <c r="D12046" t="s">
        <v>11</v>
      </c>
      <c r="E12046" t="s">
        <v>100</v>
      </c>
      <c r="F12046">
        <v>20</v>
      </c>
      <c r="G12046">
        <v>6.0122720000000003</v>
      </c>
      <c r="H12046">
        <v>5.8119389999999997</v>
      </c>
      <c r="I12046">
        <v>97.503399999999999</v>
      </c>
      <c r="J12046">
        <v>0.18910869999999999</v>
      </c>
      <c r="K12046">
        <v>-4.2019000000000001E-2</v>
      </c>
      <c r="L12046">
        <v>0.1011649</v>
      </c>
      <c r="M12046">
        <v>0.2003336</v>
      </c>
      <c r="N12046">
        <v>0.2995023</v>
      </c>
      <c r="O12046">
        <v>0.44268619999999997</v>
      </c>
      <c r="P12046">
        <v>16.006132000000001</v>
      </c>
      <c r="Q12046">
        <v>37.984088999999997</v>
      </c>
      <c r="R12046">
        <v>7</v>
      </c>
      <c r="S12046" s="81">
        <v>36353</v>
      </c>
    </row>
    <row r="12047" spans="1:19" x14ac:dyDescent="0.2">
      <c r="A12047" t="s">
        <v>77</v>
      </c>
      <c r="B12047" t="s">
        <v>38</v>
      </c>
      <c r="C12047" t="s">
        <v>45</v>
      </c>
      <c r="D12047" t="s">
        <v>11</v>
      </c>
      <c r="E12047" t="s">
        <v>100</v>
      </c>
      <c r="F12047">
        <v>21</v>
      </c>
      <c r="G12047">
        <v>5.8294899999999998</v>
      </c>
      <c r="H12047">
        <v>5.7802629999999997</v>
      </c>
      <c r="I12047">
        <v>93.001499999999993</v>
      </c>
      <c r="J12047">
        <v>0.189443</v>
      </c>
      <c r="K12047">
        <v>-0.19355430000000001</v>
      </c>
      <c r="L12047">
        <v>-5.0117299999999997E-2</v>
      </c>
      <c r="M12047">
        <v>4.9226800000000001E-2</v>
      </c>
      <c r="N12047">
        <v>0.1485708</v>
      </c>
      <c r="O12047">
        <v>0.29200779999999998</v>
      </c>
      <c r="P12047">
        <v>16.006132000000001</v>
      </c>
      <c r="Q12047">
        <v>37.984088999999997</v>
      </c>
      <c r="R12047">
        <v>7</v>
      </c>
      <c r="S12047" s="81">
        <v>36353</v>
      </c>
    </row>
    <row r="12048" spans="1:19" x14ac:dyDescent="0.2">
      <c r="A12048" t="s">
        <v>77</v>
      </c>
      <c r="B12048" t="s">
        <v>38</v>
      </c>
      <c r="C12048" t="s">
        <v>45</v>
      </c>
      <c r="D12048" t="s">
        <v>11</v>
      </c>
      <c r="E12048" t="s">
        <v>100</v>
      </c>
      <c r="F12048">
        <v>22</v>
      </c>
      <c r="G12048">
        <v>5.7913500000000004</v>
      </c>
      <c r="H12048">
        <v>5.8453809999999997</v>
      </c>
      <c r="I12048">
        <v>88.3947</v>
      </c>
      <c r="J12048">
        <v>0.19183929999999999</v>
      </c>
      <c r="K12048">
        <v>-0.29988290000000001</v>
      </c>
      <c r="L12048">
        <v>-0.15463150000000001</v>
      </c>
      <c r="M12048">
        <v>-5.40309E-2</v>
      </c>
      <c r="N12048">
        <v>4.6569699999999999E-2</v>
      </c>
      <c r="O12048">
        <v>0.19182109999999999</v>
      </c>
      <c r="P12048">
        <v>16.006132000000001</v>
      </c>
      <c r="Q12048">
        <v>37.984088999999997</v>
      </c>
      <c r="R12048">
        <v>7</v>
      </c>
      <c r="S12048" s="81">
        <v>36353</v>
      </c>
    </row>
    <row r="12049" spans="1:19" x14ac:dyDescent="0.2">
      <c r="A12049" t="s">
        <v>77</v>
      </c>
      <c r="B12049" t="s">
        <v>38</v>
      </c>
      <c r="C12049" t="s">
        <v>45</v>
      </c>
      <c r="D12049" t="s">
        <v>11</v>
      </c>
      <c r="E12049" t="s">
        <v>100</v>
      </c>
      <c r="F12049">
        <v>23</v>
      </c>
      <c r="G12049">
        <v>5.77569</v>
      </c>
      <c r="H12049">
        <v>5.8878880000000002</v>
      </c>
      <c r="I12049">
        <v>84.744200000000006</v>
      </c>
      <c r="J12049">
        <v>0.18554010000000001</v>
      </c>
      <c r="K12049">
        <v>-0.34997800000000001</v>
      </c>
      <c r="L12049">
        <v>-0.20949619999999999</v>
      </c>
      <c r="M12049">
        <v>-0.1121988</v>
      </c>
      <c r="N12049">
        <v>-1.49015E-2</v>
      </c>
      <c r="O12049">
        <v>0.12558040000000001</v>
      </c>
      <c r="P12049">
        <v>16.006132000000001</v>
      </c>
      <c r="Q12049">
        <v>37.984088999999997</v>
      </c>
      <c r="R12049">
        <v>7</v>
      </c>
      <c r="S12049" s="81">
        <v>36353</v>
      </c>
    </row>
    <row r="12050" spans="1:19" x14ac:dyDescent="0.2">
      <c r="A12050" t="s">
        <v>77</v>
      </c>
      <c r="B12050" t="s">
        <v>38</v>
      </c>
      <c r="C12050" t="s">
        <v>45</v>
      </c>
      <c r="D12050" t="s">
        <v>11</v>
      </c>
      <c r="E12050" t="s">
        <v>100</v>
      </c>
      <c r="F12050">
        <v>24</v>
      </c>
      <c r="G12050">
        <v>6.0827049999999998</v>
      </c>
      <c r="H12050">
        <v>6.1965960000000004</v>
      </c>
      <c r="I12050">
        <v>83.340500000000006</v>
      </c>
      <c r="J12050">
        <v>0.18387870000000001</v>
      </c>
      <c r="K12050">
        <v>-0.3495412</v>
      </c>
      <c r="L12050">
        <v>-0.21031720000000001</v>
      </c>
      <c r="M12050">
        <v>-0.1138911</v>
      </c>
      <c r="N12050">
        <v>-1.7465000000000001E-2</v>
      </c>
      <c r="O12050">
        <v>0.1217589</v>
      </c>
      <c r="P12050">
        <v>16.006132000000001</v>
      </c>
      <c r="Q12050">
        <v>37.984088999999997</v>
      </c>
      <c r="R12050">
        <v>7</v>
      </c>
      <c r="S12050" s="81">
        <v>36353</v>
      </c>
    </row>
    <row r="12051" spans="1:19" x14ac:dyDescent="0.2">
      <c r="A12051" t="s">
        <v>77</v>
      </c>
      <c r="B12051" t="s">
        <v>38</v>
      </c>
      <c r="C12051" t="s">
        <v>45</v>
      </c>
      <c r="D12051" t="s">
        <v>12</v>
      </c>
      <c r="E12051" t="s">
        <v>100</v>
      </c>
      <c r="F12051">
        <v>1</v>
      </c>
      <c r="G12051">
        <v>7.1767459999999996</v>
      </c>
      <c r="H12051">
        <v>7.1767459999999996</v>
      </c>
      <c r="I12051">
        <v>79.348200000000006</v>
      </c>
      <c r="J12051">
        <v>0.16901659999999999</v>
      </c>
      <c r="K12051">
        <v>-0.2166035</v>
      </c>
      <c r="L12051">
        <v>-8.86324E-2</v>
      </c>
      <c r="M12051">
        <v>0</v>
      </c>
      <c r="N12051">
        <v>8.86324E-2</v>
      </c>
      <c r="O12051">
        <v>0.2166035</v>
      </c>
      <c r="P12051">
        <v>16.006132000000001</v>
      </c>
      <c r="Q12051">
        <v>37.984088999999997</v>
      </c>
      <c r="R12051">
        <v>8</v>
      </c>
      <c r="S12051" s="81">
        <v>35289</v>
      </c>
    </row>
    <row r="12052" spans="1:19" x14ac:dyDescent="0.2">
      <c r="A12052" t="s">
        <v>77</v>
      </c>
      <c r="B12052" t="s">
        <v>38</v>
      </c>
      <c r="C12052" t="s">
        <v>45</v>
      </c>
      <c r="D12052" t="s">
        <v>12</v>
      </c>
      <c r="E12052" t="s">
        <v>100</v>
      </c>
      <c r="F12052">
        <v>2</v>
      </c>
      <c r="G12052">
        <v>7.391146</v>
      </c>
      <c r="H12052">
        <v>7.391146</v>
      </c>
      <c r="I12052">
        <v>78.650999999999996</v>
      </c>
      <c r="J12052">
        <v>0.1643831</v>
      </c>
      <c r="K12052">
        <v>-0.21066550000000001</v>
      </c>
      <c r="L12052">
        <v>-8.6202600000000004E-2</v>
      </c>
      <c r="M12052">
        <v>0</v>
      </c>
      <c r="N12052">
        <v>8.6202600000000004E-2</v>
      </c>
      <c r="O12052">
        <v>0.21066550000000001</v>
      </c>
      <c r="P12052">
        <v>16.006132000000001</v>
      </c>
      <c r="Q12052">
        <v>37.984088999999997</v>
      </c>
      <c r="R12052">
        <v>8</v>
      </c>
      <c r="S12052" s="81">
        <v>35289</v>
      </c>
    </row>
    <row r="12053" spans="1:19" x14ac:dyDescent="0.2">
      <c r="A12053" t="s">
        <v>77</v>
      </c>
      <c r="B12053" t="s">
        <v>38</v>
      </c>
      <c r="C12053" t="s">
        <v>45</v>
      </c>
      <c r="D12053" t="s">
        <v>12</v>
      </c>
      <c r="E12053" t="s">
        <v>100</v>
      </c>
      <c r="F12053">
        <v>3</v>
      </c>
      <c r="G12053">
        <v>7.7037509999999996</v>
      </c>
      <c r="H12053">
        <v>7.7037509999999996</v>
      </c>
      <c r="I12053">
        <v>78.404600000000002</v>
      </c>
      <c r="J12053">
        <v>0.16697699999999999</v>
      </c>
      <c r="K12053">
        <v>-0.2139897</v>
      </c>
      <c r="L12053">
        <v>-8.7562799999999996E-2</v>
      </c>
      <c r="M12053">
        <v>0</v>
      </c>
      <c r="N12053">
        <v>8.7562799999999996E-2</v>
      </c>
      <c r="O12053">
        <v>0.2139897</v>
      </c>
      <c r="P12053">
        <v>16.006132000000001</v>
      </c>
      <c r="Q12053">
        <v>37.984088999999997</v>
      </c>
      <c r="R12053">
        <v>8</v>
      </c>
      <c r="S12053" s="81">
        <v>35289</v>
      </c>
    </row>
    <row r="12054" spans="1:19" x14ac:dyDescent="0.2">
      <c r="A12054" t="s">
        <v>77</v>
      </c>
      <c r="B12054" t="s">
        <v>38</v>
      </c>
      <c r="C12054" t="s">
        <v>45</v>
      </c>
      <c r="D12054" t="s">
        <v>12</v>
      </c>
      <c r="E12054" t="s">
        <v>100</v>
      </c>
      <c r="F12054">
        <v>4</v>
      </c>
      <c r="G12054">
        <v>7.8726180000000001</v>
      </c>
      <c r="H12054">
        <v>7.8726180000000001</v>
      </c>
      <c r="I12054">
        <v>76.262699999999995</v>
      </c>
      <c r="J12054">
        <v>0.16453290000000001</v>
      </c>
      <c r="K12054">
        <v>-0.2108575</v>
      </c>
      <c r="L12054">
        <v>-8.6281200000000002E-2</v>
      </c>
      <c r="M12054">
        <v>0</v>
      </c>
      <c r="N12054">
        <v>8.6281200000000002E-2</v>
      </c>
      <c r="O12054">
        <v>0.2108575</v>
      </c>
      <c r="P12054">
        <v>16.006132000000001</v>
      </c>
      <c r="Q12054">
        <v>37.984088999999997</v>
      </c>
      <c r="R12054">
        <v>8</v>
      </c>
      <c r="S12054" s="81">
        <v>35289</v>
      </c>
    </row>
    <row r="12055" spans="1:19" x14ac:dyDescent="0.2">
      <c r="A12055" t="s">
        <v>77</v>
      </c>
      <c r="B12055" t="s">
        <v>38</v>
      </c>
      <c r="C12055" t="s">
        <v>45</v>
      </c>
      <c r="D12055" t="s">
        <v>12</v>
      </c>
      <c r="E12055" t="s">
        <v>100</v>
      </c>
      <c r="F12055">
        <v>5</v>
      </c>
      <c r="G12055">
        <v>8.0572370000000006</v>
      </c>
      <c r="H12055">
        <v>8.0572370000000006</v>
      </c>
      <c r="I12055">
        <v>75.258799999999994</v>
      </c>
      <c r="J12055">
        <v>0.16363269999999999</v>
      </c>
      <c r="K12055">
        <v>-0.20970369999999999</v>
      </c>
      <c r="L12055">
        <v>-8.5809099999999999E-2</v>
      </c>
      <c r="M12055">
        <v>0</v>
      </c>
      <c r="N12055">
        <v>8.5809099999999999E-2</v>
      </c>
      <c r="O12055">
        <v>0.20970369999999999</v>
      </c>
      <c r="P12055">
        <v>16.006132000000001</v>
      </c>
      <c r="Q12055">
        <v>37.984088999999997</v>
      </c>
      <c r="R12055">
        <v>8</v>
      </c>
      <c r="S12055" s="81">
        <v>35289</v>
      </c>
    </row>
    <row r="12056" spans="1:19" x14ac:dyDescent="0.2">
      <c r="A12056" t="s">
        <v>77</v>
      </c>
      <c r="B12056" t="s">
        <v>38</v>
      </c>
      <c r="C12056" t="s">
        <v>45</v>
      </c>
      <c r="D12056" t="s">
        <v>12</v>
      </c>
      <c r="E12056" t="s">
        <v>100</v>
      </c>
      <c r="F12056">
        <v>6</v>
      </c>
      <c r="G12056">
        <v>8.1452559999999998</v>
      </c>
      <c r="H12056">
        <v>8.1452559999999998</v>
      </c>
      <c r="I12056">
        <v>73.960400000000007</v>
      </c>
      <c r="J12056">
        <v>0.1636223</v>
      </c>
      <c r="K12056">
        <v>-0.2096904</v>
      </c>
      <c r="L12056">
        <v>-8.5803599999999994E-2</v>
      </c>
      <c r="M12056">
        <v>0</v>
      </c>
      <c r="N12056">
        <v>8.5803599999999994E-2</v>
      </c>
      <c r="O12056">
        <v>0.2096904</v>
      </c>
      <c r="P12056">
        <v>16.006132000000001</v>
      </c>
      <c r="Q12056">
        <v>37.984088999999997</v>
      </c>
      <c r="R12056">
        <v>8</v>
      </c>
      <c r="S12056" s="81">
        <v>35289</v>
      </c>
    </row>
    <row r="12057" spans="1:19" x14ac:dyDescent="0.2">
      <c r="A12057" t="s">
        <v>77</v>
      </c>
      <c r="B12057" t="s">
        <v>38</v>
      </c>
      <c r="C12057" t="s">
        <v>45</v>
      </c>
      <c r="D12057" t="s">
        <v>12</v>
      </c>
      <c r="E12057" t="s">
        <v>100</v>
      </c>
      <c r="F12057">
        <v>7</v>
      </c>
      <c r="G12057">
        <v>7.98942</v>
      </c>
      <c r="H12057">
        <v>7.98942</v>
      </c>
      <c r="I12057">
        <v>72.406700000000001</v>
      </c>
      <c r="J12057">
        <v>0.16449359999999999</v>
      </c>
      <c r="K12057">
        <v>-0.21080699999999999</v>
      </c>
      <c r="L12057">
        <v>-8.6260500000000004E-2</v>
      </c>
      <c r="M12057">
        <v>0</v>
      </c>
      <c r="N12057">
        <v>8.6260500000000004E-2</v>
      </c>
      <c r="O12057">
        <v>0.21080699999999999</v>
      </c>
      <c r="P12057">
        <v>16.006132000000001</v>
      </c>
      <c r="Q12057">
        <v>37.984088999999997</v>
      </c>
      <c r="R12057">
        <v>8</v>
      </c>
      <c r="S12057" s="81">
        <v>35289</v>
      </c>
    </row>
    <row r="12058" spans="1:19" x14ac:dyDescent="0.2">
      <c r="A12058" t="s">
        <v>77</v>
      </c>
      <c r="B12058" t="s">
        <v>38</v>
      </c>
      <c r="C12058" t="s">
        <v>45</v>
      </c>
      <c r="D12058" t="s">
        <v>12</v>
      </c>
      <c r="E12058" t="s">
        <v>100</v>
      </c>
      <c r="F12058">
        <v>8</v>
      </c>
      <c r="G12058">
        <v>7.7793169999999998</v>
      </c>
      <c r="H12058">
        <v>7.7793169999999998</v>
      </c>
      <c r="I12058">
        <v>73.5595</v>
      </c>
      <c r="J12058">
        <v>0.16199379999999999</v>
      </c>
      <c r="K12058">
        <v>-0.20760339999999999</v>
      </c>
      <c r="L12058">
        <v>-8.49496E-2</v>
      </c>
      <c r="M12058">
        <v>0</v>
      </c>
      <c r="N12058">
        <v>8.49496E-2</v>
      </c>
      <c r="O12058">
        <v>0.20760339999999999</v>
      </c>
      <c r="P12058">
        <v>16.006132000000001</v>
      </c>
      <c r="Q12058">
        <v>37.984088999999997</v>
      </c>
      <c r="R12058">
        <v>8</v>
      </c>
      <c r="S12058" s="81">
        <v>35289</v>
      </c>
    </row>
    <row r="12059" spans="1:19" x14ac:dyDescent="0.2">
      <c r="A12059" t="s">
        <v>77</v>
      </c>
      <c r="B12059" t="s">
        <v>38</v>
      </c>
      <c r="C12059" t="s">
        <v>45</v>
      </c>
      <c r="D12059" t="s">
        <v>12</v>
      </c>
      <c r="E12059" t="s">
        <v>100</v>
      </c>
      <c r="F12059">
        <v>9</v>
      </c>
      <c r="G12059">
        <v>7.3507160000000002</v>
      </c>
      <c r="H12059">
        <v>7.3507160000000002</v>
      </c>
      <c r="I12059">
        <v>78.918599999999998</v>
      </c>
      <c r="J12059">
        <v>0.15940979999999999</v>
      </c>
      <c r="K12059">
        <v>-0.2042919</v>
      </c>
      <c r="L12059">
        <v>-8.3594600000000005E-2</v>
      </c>
      <c r="M12059">
        <v>0</v>
      </c>
      <c r="N12059">
        <v>8.3594600000000005E-2</v>
      </c>
      <c r="O12059">
        <v>0.2042919</v>
      </c>
      <c r="P12059">
        <v>16.006132000000001</v>
      </c>
      <c r="Q12059">
        <v>37.984088999999997</v>
      </c>
      <c r="R12059">
        <v>8</v>
      </c>
      <c r="S12059" s="81">
        <v>35289</v>
      </c>
    </row>
    <row r="12060" spans="1:19" x14ac:dyDescent="0.2">
      <c r="A12060" t="s">
        <v>77</v>
      </c>
      <c r="B12060" t="s">
        <v>38</v>
      </c>
      <c r="C12060" t="s">
        <v>45</v>
      </c>
      <c r="D12060" t="s">
        <v>12</v>
      </c>
      <c r="E12060" t="s">
        <v>100</v>
      </c>
      <c r="F12060">
        <v>10</v>
      </c>
      <c r="G12060">
        <v>7.1205410000000002</v>
      </c>
      <c r="H12060">
        <v>7.1205410000000002</v>
      </c>
      <c r="I12060">
        <v>83.775499999999994</v>
      </c>
      <c r="J12060">
        <v>0.15945329999999999</v>
      </c>
      <c r="K12060">
        <v>-0.20434759999999999</v>
      </c>
      <c r="L12060">
        <v>-8.3617399999999995E-2</v>
      </c>
      <c r="M12060">
        <v>0</v>
      </c>
      <c r="N12060">
        <v>8.3617399999999995E-2</v>
      </c>
      <c r="O12060">
        <v>0.20434759999999999</v>
      </c>
      <c r="P12060">
        <v>16.006132000000001</v>
      </c>
      <c r="Q12060">
        <v>37.984088999999997</v>
      </c>
      <c r="R12060">
        <v>8</v>
      </c>
      <c r="S12060" s="81">
        <v>35289</v>
      </c>
    </row>
    <row r="12061" spans="1:19" x14ac:dyDescent="0.2">
      <c r="A12061" t="s">
        <v>77</v>
      </c>
      <c r="B12061" t="s">
        <v>38</v>
      </c>
      <c r="C12061" t="s">
        <v>45</v>
      </c>
      <c r="D12061" t="s">
        <v>12</v>
      </c>
      <c r="E12061" t="s">
        <v>100</v>
      </c>
      <c r="F12061">
        <v>11</v>
      </c>
      <c r="G12061">
        <v>6.8326840000000004</v>
      </c>
      <c r="H12061">
        <v>6.8326840000000004</v>
      </c>
      <c r="I12061">
        <v>88.425200000000004</v>
      </c>
      <c r="J12061">
        <v>0.16004879999999999</v>
      </c>
      <c r="K12061">
        <v>-0.20511080000000001</v>
      </c>
      <c r="L12061">
        <v>-8.3929699999999996E-2</v>
      </c>
      <c r="M12061">
        <v>0</v>
      </c>
      <c r="N12061">
        <v>8.3929699999999996E-2</v>
      </c>
      <c r="O12061">
        <v>0.20511080000000001</v>
      </c>
      <c r="P12061">
        <v>16.006132000000001</v>
      </c>
      <c r="Q12061">
        <v>37.984088999999997</v>
      </c>
      <c r="R12061">
        <v>8</v>
      </c>
      <c r="S12061" s="81">
        <v>35289</v>
      </c>
    </row>
    <row r="12062" spans="1:19" x14ac:dyDescent="0.2">
      <c r="A12062" t="s">
        <v>77</v>
      </c>
      <c r="B12062" t="s">
        <v>38</v>
      </c>
      <c r="C12062" t="s">
        <v>45</v>
      </c>
      <c r="D12062" t="s">
        <v>12</v>
      </c>
      <c r="E12062" t="s">
        <v>100</v>
      </c>
      <c r="F12062">
        <v>12</v>
      </c>
      <c r="G12062">
        <v>6.7647979999999999</v>
      </c>
      <c r="H12062">
        <v>6.7647979999999999</v>
      </c>
      <c r="I12062">
        <v>92.464600000000004</v>
      </c>
      <c r="J12062">
        <v>0.1611273</v>
      </c>
      <c r="K12062">
        <v>-0.20649300000000001</v>
      </c>
      <c r="L12062">
        <v>-8.4495299999999995E-2</v>
      </c>
      <c r="M12062">
        <v>0</v>
      </c>
      <c r="N12062">
        <v>8.4495299999999995E-2</v>
      </c>
      <c r="O12062">
        <v>0.20649300000000001</v>
      </c>
      <c r="P12062">
        <v>16.006132000000001</v>
      </c>
      <c r="Q12062">
        <v>37.984088999999997</v>
      </c>
      <c r="R12062">
        <v>8</v>
      </c>
      <c r="S12062" s="81">
        <v>35289</v>
      </c>
    </row>
    <row r="12063" spans="1:19" x14ac:dyDescent="0.2">
      <c r="A12063" t="s">
        <v>77</v>
      </c>
      <c r="B12063" t="s">
        <v>38</v>
      </c>
      <c r="C12063" t="s">
        <v>45</v>
      </c>
      <c r="D12063" t="s">
        <v>12</v>
      </c>
      <c r="E12063" t="s">
        <v>100</v>
      </c>
      <c r="F12063">
        <v>13</v>
      </c>
      <c r="G12063">
        <v>6.2715670000000001</v>
      </c>
      <c r="H12063">
        <v>6.2715670000000001</v>
      </c>
      <c r="I12063">
        <v>96.313100000000006</v>
      </c>
      <c r="J12063">
        <v>0.1656822</v>
      </c>
      <c r="K12063">
        <v>-0.2123302</v>
      </c>
      <c r="L12063">
        <v>-8.6883799999999997E-2</v>
      </c>
      <c r="M12063">
        <v>0</v>
      </c>
      <c r="N12063">
        <v>8.6883799999999997E-2</v>
      </c>
      <c r="O12063">
        <v>0.2123302</v>
      </c>
      <c r="P12063">
        <v>16.006132000000001</v>
      </c>
      <c r="Q12063">
        <v>37.984088999999997</v>
      </c>
      <c r="R12063">
        <v>8</v>
      </c>
      <c r="S12063" s="81">
        <v>35289</v>
      </c>
    </row>
    <row r="12064" spans="1:19" x14ac:dyDescent="0.2">
      <c r="A12064" t="s">
        <v>77</v>
      </c>
      <c r="B12064" t="s">
        <v>38</v>
      </c>
      <c r="C12064" t="s">
        <v>45</v>
      </c>
      <c r="D12064" t="s">
        <v>12</v>
      </c>
      <c r="E12064" t="s">
        <v>100</v>
      </c>
      <c r="F12064">
        <v>14</v>
      </c>
      <c r="G12064">
        <v>5.903918</v>
      </c>
      <c r="H12064">
        <v>5.8980110000000003</v>
      </c>
      <c r="I12064">
        <v>100.32</v>
      </c>
      <c r="J12064">
        <v>0.16549749999999999</v>
      </c>
      <c r="K12064">
        <v>-0.20618649999999999</v>
      </c>
      <c r="L12064">
        <v>-8.0879900000000005E-2</v>
      </c>
      <c r="M12064">
        <v>5.9071000000000002E-3</v>
      </c>
      <c r="N12064">
        <v>9.2693999999999999E-2</v>
      </c>
      <c r="O12064">
        <v>0.21800059999999999</v>
      </c>
      <c r="P12064">
        <v>16.006132000000001</v>
      </c>
      <c r="Q12064">
        <v>37.984088999999997</v>
      </c>
      <c r="R12064">
        <v>8</v>
      </c>
      <c r="S12064" s="81">
        <v>35289</v>
      </c>
    </row>
    <row r="12065" spans="1:19" x14ac:dyDescent="0.2">
      <c r="A12065" t="s">
        <v>77</v>
      </c>
      <c r="B12065" t="s">
        <v>38</v>
      </c>
      <c r="C12065" t="s">
        <v>45</v>
      </c>
      <c r="D12065" t="s">
        <v>12</v>
      </c>
      <c r="E12065" t="s">
        <v>100</v>
      </c>
      <c r="F12065">
        <v>15</v>
      </c>
      <c r="G12065">
        <v>5.8897050000000002</v>
      </c>
      <c r="H12065">
        <v>5.8188420000000001</v>
      </c>
      <c r="I12065">
        <v>102.626</v>
      </c>
      <c r="J12065">
        <v>0.16345899999999999</v>
      </c>
      <c r="K12065">
        <v>-0.13861789999999999</v>
      </c>
      <c r="L12065">
        <v>-1.48547E-2</v>
      </c>
      <c r="M12065">
        <v>7.0863200000000001E-2</v>
      </c>
      <c r="N12065">
        <v>0.1565812</v>
      </c>
      <c r="O12065">
        <v>0.28034439999999999</v>
      </c>
      <c r="P12065">
        <v>16.006132000000001</v>
      </c>
      <c r="Q12065">
        <v>37.984088999999997</v>
      </c>
      <c r="R12065">
        <v>8</v>
      </c>
      <c r="S12065" s="81">
        <v>35289</v>
      </c>
    </row>
    <row r="12066" spans="1:19" x14ac:dyDescent="0.2">
      <c r="A12066" t="s">
        <v>77</v>
      </c>
      <c r="B12066" t="s">
        <v>38</v>
      </c>
      <c r="C12066" t="s">
        <v>45</v>
      </c>
      <c r="D12066" t="s">
        <v>12</v>
      </c>
      <c r="E12066" t="s">
        <v>100</v>
      </c>
      <c r="F12066">
        <v>16</v>
      </c>
      <c r="G12066">
        <v>5.99763</v>
      </c>
      <c r="H12066">
        <v>5.8830479999999996</v>
      </c>
      <c r="I12066">
        <v>104.214</v>
      </c>
      <c r="J12066">
        <v>0.16243389999999999</v>
      </c>
      <c r="K12066">
        <v>-9.3584799999999996E-2</v>
      </c>
      <c r="L12066">
        <v>2.94021E-2</v>
      </c>
      <c r="M12066">
        <v>0.1145825</v>
      </c>
      <c r="N12066">
        <v>0.19976289999999999</v>
      </c>
      <c r="O12066">
        <v>0.32274989999999998</v>
      </c>
      <c r="P12066">
        <v>16.006132000000001</v>
      </c>
      <c r="Q12066">
        <v>37.984088999999997</v>
      </c>
      <c r="R12066">
        <v>8</v>
      </c>
      <c r="S12066" s="81">
        <v>35289</v>
      </c>
    </row>
    <row r="12067" spans="1:19" x14ac:dyDescent="0.2">
      <c r="A12067" t="s">
        <v>77</v>
      </c>
      <c r="B12067" t="s">
        <v>38</v>
      </c>
      <c r="C12067" t="s">
        <v>45</v>
      </c>
      <c r="D12067" t="s">
        <v>12</v>
      </c>
      <c r="E12067" t="s">
        <v>100</v>
      </c>
      <c r="F12067">
        <v>17</v>
      </c>
      <c r="G12067">
        <v>6.0187330000000001</v>
      </c>
      <c r="H12067">
        <v>5.9110610000000001</v>
      </c>
      <c r="I12067">
        <v>105.008</v>
      </c>
      <c r="J12067">
        <v>0.16112679999999999</v>
      </c>
      <c r="K12067">
        <v>-9.8821000000000006E-2</v>
      </c>
      <c r="L12067">
        <v>2.31763E-2</v>
      </c>
      <c r="M12067">
        <v>0.1076713</v>
      </c>
      <c r="N12067">
        <v>0.19216620000000001</v>
      </c>
      <c r="O12067">
        <v>0.31416359999999999</v>
      </c>
      <c r="P12067">
        <v>16.006132000000001</v>
      </c>
      <c r="Q12067">
        <v>37.984088999999997</v>
      </c>
      <c r="R12067">
        <v>8</v>
      </c>
      <c r="S12067" s="81">
        <v>35289</v>
      </c>
    </row>
    <row r="12068" spans="1:19" x14ac:dyDescent="0.2">
      <c r="A12068" t="s">
        <v>77</v>
      </c>
      <c r="B12068" t="s">
        <v>38</v>
      </c>
      <c r="C12068" t="s">
        <v>45</v>
      </c>
      <c r="D12068" t="s">
        <v>12</v>
      </c>
      <c r="E12068" t="s">
        <v>100</v>
      </c>
      <c r="F12068">
        <v>18</v>
      </c>
      <c r="G12068">
        <v>6.0041399999999996</v>
      </c>
      <c r="H12068">
        <v>5.9602399999999998</v>
      </c>
      <c r="I12068">
        <v>104.161</v>
      </c>
      <c r="J12068">
        <v>0.16212869999999999</v>
      </c>
      <c r="K12068">
        <v>-0.16387570000000001</v>
      </c>
      <c r="L12068">
        <v>-4.1119900000000001E-2</v>
      </c>
      <c r="M12068">
        <v>4.3900500000000002E-2</v>
      </c>
      <c r="N12068">
        <v>0.1289208</v>
      </c>
      <c r="O12068">
        <v>0.25167669999999998</v>
      </c>
      <c r="P12068">
        <v>16.006132000000001</v>
      </c>
      <c r="Q12068">
        <v>37.984088999999997</v>
      </c>
      <c r="R12068">
        <v>8</v>
      </c>
      <c r="S12068" s="81">
        <v>35289</v>
      </c>
    </row>
    <row r="12069" spans="1:19" x14ac:dyDescent="0.2">
      <c r="A12069" t="s">
        <v>77</v>
      </c>
      <c r="B12069" t="s">
        <v>38</v>
      </c>
      <c r="C12069" t="s">
        <v>45</v>
      </c>
      <c r="D12069" t="s">
        <v>12</v>
      </c>
      <c r="E12069" t="s">
        <v>100</v>
      </c>
      <c r="F12069">
        <v>19</v>
      </c>
      <c r="G12069">
        <v>5.918469</v>
      </c>
      <c r="H12069">
        <v>5.8373689999999998</v>
      </c>
      <c r="I12069">
        <v>101.617</v>
      </c>
      <c r="J12069">
        <v>0.16334509999999999</v>
      </c>
      <c r="K12069">
        <v>-0.12823570000000001</v>
      </c>
      <c r="L12069">
        <v>-4.5588E-3</v>
      </c>
      <c r="M12069">
        <v>8.1099500000000005E-2</v>
      </c>
      <c r="N12069">
        <v>0.16675780000000001</v>
      </c>
      <c r="O12069">
        <v>0.29043469999999999</v>
      </c>
      <c r="P12069">
        <v>16.006132000000001</v>
      </c>
      <c r="Q12069">
        <v>37.984088999999997</v>
      </c>
      <c r="R12069">
        <v>8</v>
      </c>
      <c r="S12069" s="81">
        <v>35289</v>
      </c>
    </row>
    <row r="12070" spans="1:19" x14ac:dyDescent="0.2">
      <c r="A12070" t="s">
        <v>77</v>
      </c>
      <c r="B12070" t="s">
        <v>38</v>
      </c>
      <c r="C12070" t="s">
        <v>45</v>
      </c>
      <c r="D12070" t="s">
        <v>12</v>
      </c>
      <c r="E12070" t="s">
        <v>100</v>
      </c>
      <c r="F12070">
        <v>20</v>
      </c>
      <c r="G12070">
        <v>5.8336800000000002</v>
      </c>
      <c r="H12070">
        <v>5.8336800000000002</v>
      </c>
      <c r="I12070">
        <v>97.561099999999996</v>
      </c>
      <c r="J12070">
        <v>0.16520460000000001</v>
      </c>
      <c r="K12070">
        <v>-0.2117182</v>
      </c>
      <c r="L12070">
        <v>-8.6633399999999999E-2</v>
      </c>
      <c r="M12070">
        <v>0</v>
      </c>
      <c r="N12070">
        <v>8.6633399999999999E-2</v>
      </c>
      <c r="O12070">
        <v>0.2117182</v>
      </c>
      <c r="P12070">
        <v>16.006132000000001</v>
      </c>
      <c r="Q12070">
        <v>37.984088999999997</v>
      </c>
      <c r="R12070">
        <v>8</v>
      </c>
      <c r="S12070" s="81">
        <v>35289</v>
      </c>
    </row>
    <row r="12071" spans="1:19" x14ac:dyDescent="0.2">
      <c r="A12071" t="s">
        <v>77</v>
      </c>
      <c r="B12071" t="s">
        <v>38</v>
      </c>
      <c r="C12071" t="s">
        <v>45</v>
      </c>
      <c r="D12071" t="s">
        <v>12</v>
      </c>
      <c r="E12071" t="s">
        <v>100</v>
      </c>
      <c r="F12071">
        <v>21</v>
      </c>
      <c r="G12071">
        <v>5.7216740000000001</v>
      </c>
      <c r="H12071">
        <v>5.7216740000000001</v>
      </c>
      <c r="I12071">
        <v>91.552199999999999</v>
      </c>
      <c r="J12071">
        <v>0.16594619999999999</v>
      </c>
      <c r="K12071">
        <v>-0.21266860000000001</v>
      </c>
      <c r="L12071">
        <v>-8.7022299999999997E-2</v>
      </c>
      <c r="M12071">
        <v>0</v>
      </c>
      <c r="N12071">
        <v>8.7022299999999997E-2</v>
      </c>
      <c r="O12071">
        <v>0.21266860000000001</v>
      </c>
      <c r="P12071">
        <v>16.006132000000001</v>
      </c>
      <c r="Q12071">
        <v>37.984088999999997</v>
      </c>
      <c r="R12071">
        <v>8</v>
      </c>
      <c r="S12071" s="81">
        <v>35289</v>
      </c>
    </row>
    <row r="12072" spans="1:19" x14ac:dyDescent="0.2">
      <c r="A12072" t="s">
        <v>77</v>
      </c>
      <c r="B12072" t="s">
        <v>38</v>
      </c>
      <c r="C12072" t="s">
        <v>45</v>
      </c>
      <c r="D12072" t="s">
        <v>12</v>
      </c>
      <c r="E12072" t="s">
        <v>100</v>
      </c>
      <c r="F12072">
        <v>22</v>
      </c>
      <c r="G12072">
        <v>5.610347</v>
      </c>
      <c r="H12072">
        <v>5.610347</v>
      </c>
      <c r="I12072">
        <v>88.100300000000004</v>
      </c>
      <c r="J12072">
        <v>0.16744319999999999</v>
      </c>
      <c r="K12072">
        <v>-0.2145871</v>
      </c>
      <c r="L12072">
        <v>-8.7807300000000005E-2</v>
      </c>
      <c r="M12072">
        <v>0</v>
      </c>
      <c r="N12072">
        <v>8.7807300000000005E-2</v>
      </c>
      <c r="O12072">
        <v>0.2145871</v>
      </c>
      <c r="P12072">
        <v>16.006132000000001</v>
      </c>
      <c r="Q12072">
        <v>37.984088999999997</v>
      </c>
      <c r="R12072">
        <v>8</v>
      </c>
      <c r="S12072" s="81">
        <v>35289</v>
      </c>
    </row>
    <row r="12073" spans="1:19" x14ac:dyDescent="0.2">
      <c r="A12073" t="s">
        <v>77</v>
      </c>
      <c r="B12073" t="s">
        <v>38</v>
      </c>
      <c r="C12073" t="s">
        <v>45</v>
      </c>
      <c r="D12073" t="s">
        <v>12</v>
      </c>
      <c r="E12073" t="s">
        <v>100</v>
      </c>
      <c r="F12073">
        <v>23</v>
      </c>
      <c r="G12073">
        <v>5.8621340000000002</v>
      </c>
      <c r="H12073">
        <v>5.8621340000000002</v>
      </c>
      <c r="I12073">
        <v>84.594899999999996</v>
      </c>
      <c r="J12073">
        <v>0.16503419999999999</v>
      </c>
      <c r="K12073">
        <v>-0.21149989999999999</v>
      </c>
      <c r="L12073">
        <v>-8.6543999999999996E-2</v>
      </c>
      <c r="M12073">
        <v>0</v>
      </c>
      <c r="N12073">
        <v>8.6543999999999996E-2</v>
      </c>
      <c r="O12073">
        <v>0.21149989999999999</v>
      </c>
      <c r="P12073">
        <v>16.006132000000001</v>
      </c>
      <c r="Q12073">
        <v>37.984088999999997</v>
      </c>
      <c r="R12073">
        <v>8</v>
      </c>
      <c r="S12073" s="81">
        <v>35289</v>
      </c>
    </row>
    <row r="12074" spans="1:19" x14ac:dyDescent="0.2">
      <c r="A12074" t="s">
        <v>77</v>
      </c>
      <c r="B12074" t="s">
        <v>38</v>
      </c>
      <c r="C12074" t="s">
        <v>45</v>
      </c>
      <c r="D12074" t="s">
        <v>12</v>
      </c>
      <c r="E12074" t="s">
        <v>100</v>
      </c>
      <c r="F12074">
        <v>24</v>
      </c>
      <c r="G12074">
        <v>6.3790589999999998</v>
      </c>
      <c r="H12074">
        <v>6.3790589999999998</v>
      </c>
      <c r="I12074">
        <v>81.696200000000005</v>
      </c>
      <c r="J12074">
        <v>0.16603490000000001</v>
      </c>
      <c r="K12074">
        <v>-0.2127822</v>
      </c>
      <c r="L12074">
        <v>-8.7068800000000002E-2</v>
      </c>
      <c r="M12074">
        <v>0</v>
      </c>
      <c r="N12074">
        <v>8.7068800000000002E-2</v>
      </c>
      <c r="O12074">
        <v>0.2127822</v>
      </c>
      <c r="P12074">
        <v>16.006132000000001</v>
      </c>
      <c r="Q12074">
        <v>37.984088999999997</v>
      </c>
      <c r="R12074">
        <v>8</v>
      </c>
      <c r="S12074" s="81">
        <v>35289</v>
      </c>
    </row>
    <row r="12075" spans="1:19" x14ac:dyDescent="0.2">
      <c r="A12075" t="s">
        <v>77</v>
      </c>
      <c r="B12075" t="s">
        <v>38</v>
      </c>
      <c r="C12075" t="s">
        <v>45</v>
      </c>
      <c r="D12075" t="s">
        <v>13</v>
      </c>
      <c r="E12075" t="s">
        <v>100</v>
      </c>
      <c r="F12075">
        <v>1</v>
      </c>
      <c r="G12075">
        <v>8.2235929999999993</v>
      </c>
      <c r="H12075">
        <v>8.2235929999999993</v>
      </c>
      <c r="I12075">
        <v>73.043499999999995</v>
      </c>
      <c r="J12075">
        <v>0.1629844</v>
      </c>
      <c r="K12075">
        <v>-0.2088729</v>
      </c>
      <c r="L12075">
        <v>-8.5469100000000006E-2</v>
      </c>
      <c r="M12075">
        <v>0</v>
      </c>
      <c r="N12075">
        <v>8.5469100000000006E-2</v>
      </c>
      <c r="O12075">
        <v>0.2088729</v>
      </c>
      <c r="P12075">
        <v>16.006132000000001</v>
      </c>
      <c r="Q12075">
        <v>37.984088999999997</v>
      </c>
      <c r="R12075">
        <v>9</v>
      </c>
      <c r="S12075" s="81">
        <v>36788</v>
      </c>
    </row>
    <row r="12076" spans="1:19" x14ac:dyDescent="0.2">
      <c r="A12076" t="s">
        <v>77</v>
      </c>
      <c r="B12076" t="s">
        <v>38</v>
      </c>
      <c r="C12076" t="s">
        <v>45</v>
      </c>
      <c r="D12076" t="s">
        <v>13</v>
      </c>
      <c r="E12076" t="s">
        <v>100</v>
      </c>
      <c r="F12076">
        <v>2</v>
      </c>
      <c r="G12076">
        <v>8.3394759999999994</v>
      </c>
      <c r="H12076">
        <v>8.3394759999999994</v>
      </c>
      <c r="I12076">
        <v>71.142600000000002</v>
      </c>
      <c r="J12076">
        <v>0.160331</v>
      </c>
      <c r="K12076">
        <v>-0.2054724</v>
      </c>
      <c r="L12076">
        <v>-8.4077600000000002E-2</v>
      </c>
      <c r="M12076">
        <v>0</v>
      </c>
      <c r="N12076">
        <v>8.4077600000000002E-2</v>
      </c>
      <c r="O12076">
        <v>0.2054724</v>
      </c>
      <c r="P12076">
        <v>16.006132000000001</v>
      </c>
      <c r="Q12076">
        <v>37.984088999999997</v>
      </c>
      <c r="R12076">
        <v>9</v>
      </c>
      <c r="S12076" s="81">
        <v>36788</v>
      </c>
    </row>
    <row r="12077" spans="1:19" x14ac:dyDescent="0.2">
      <c r="A12077" t="s">
        <v>77</v>
      </c>
      <c r="B12077" t="s">
        <v>38</v>
      </c>
      <c r="C12077" t="s">
        <v>45</v>
      </c>
      <c r="D12077" t="s">
        <v>13</v>
      </c>
      <c r="E12077" t="s">
        <v>100</v>
      </c>
      <c r="F12077">
        <v>3</v>
      </c>
      <c r="G12077">
        <v>8.7538859999999996</v>
      </c>
      <c r="H12077">
        <v>8.7538859999999996</v>
      </c>
      <c r="I12077">
        <v>68.846299999999999</v>
      </c>
      <c r="J12077">
        <v>0.16247239999999999</v>
      </c>
      <c r="K12077">
        <v>-0.2082167</v>
      </c>
      <c r="L12077">
        <v>-8.5200600000000001E-2</v>
      </c>
      <c r="M12077">
        <v>0</v>
      </c>
      <c r="N12077">
        <v>8.5200600000000001E-2</v>
      </c>
      <c r="O12077">
        <v>0.2082167</v>
      </c>
      <c r="P12077">
        <v>16.006132000000001</v>
      </c>
      <c r="Q12077">
        <v>37.984088999999997</v>
      </c>
      <c r="R12077">
        <v>9</v>
      </c>
      <c r="S12077" s="81">
        <v>36788</v>
      </c>
    </row>
    <row r="12078" spans="1:19" x14ac:dyDescent="0.2">
      <c r="A12078" t="s">
        <v>77</v>
      </c>
      <c r="B12078" t="s">
        <v>38</v>
      </c>
      <c r="C12078" t="s">
        <v>45</v>
      </c>
      <c r="D12078" t="s">
        <v>13</v>
      </c>
      <c r="E12078" t="s">
        <v>100</v>
      </c>
      <c r="F12078">
        <v>4</v>
      </c>
      <c r="G12078">
        <v>8.8669770000000003</v>
      </c>
      <c r="H12078">
        <v>8.8669770000000003</v>
      </c>
      <c r="I12078">
        <v>67.996600000000001</v>
      </c>
      <c r="J12078">
        <v>0.1613531</v>
      </c>
      <c r="K12078">
        <v>-0.2067823</v>
      </c>
      <c r="L12078">
        <v>-8.46137E-2</v>
      </c>
      <c r="M12078">
        <v>0</v>
      </c>
      <c r="N12078">
        <v>8.46137E-2</v>
      </c>
      <c r="O12078">
        <v>0.2067823</v>
      </c>
      <c r="P12078">
        <v>16.006132000000001</v>
      </c>
      <c r="Q12078">
        <v>37.984088999999997</v>
      </c>
      <c r="R12078">
        <v>9</v>
      </c>
      <c r="S12078" s="81">
        <v>36788</v>
      </c>
    </row>
    <row r="12079" spans="1:19" x14ac:dyDescent="0.2">
      <c r="A12079" t="s">
        <v>77</v>
      </c>
      <c r="B12079" t="s">
        <v>38</v>
      </c>
      <c r="C12079" t="s">
        <v>45</v>
      </c>
      <c r="D12079" t="s">
        <v>13</v>
      </c>
      <c r="E12079" t="s">
        <v>100</v>
      </c>
      <c r="F12079">
        <v>5</v>
      </c>
      <c r="G12079">
        <v>9.028003</v>
      </c>
      <c r="H12079">
        <v>9.028003</v>
      </c>
      <c r="I12079">
        <v>67.0458</v>
      </c>
      <c r="J12079">
        <v>0.1607835</v>
      </c>
      <c r="K12079">
        <v>-0.20605229999999999</v>
      </c>
      <c r="L12079">
        <v>-8.4314899999999998E-2</v>
      </c>
      <c r="M12079">
        <v>0</v>
      </c>
      <c r="N12079">
        <v>8.4314899999999998E-2</v>
      </c>
      <c r="O12079">
        <v>0.20605229999999999</v>
      </c>
      <c r="P12079">
        <v>16.006132000000001</v>
      </c>
      <c r="Q12079">
        <v>37.984088999999997</v>
      </c>
      <c r="R12079">
        <v>9</v>
      </c>
      <c r="S12079" s="81">
        <v>36788</v>
      </c>
    </row>
    <row r="12080" spans="1:19" x14ac:dyDescent="0.2">
      <c r="A12080" t="s">
        <v>77</v>
      </c>
      <c r="B12080" t="s">
        <v>38</v>
      </c>
      <c r="C12080" t="s">
        <v>45</v>
      </c>
      <c r="D12080" t="s">
        <v>13</v>
      </c>
      <c r="E12080" t="s">
        <v>100</v>
      </c>
      <c r="F12080">
        <v>6</v>
      </c>
      <c r="G12080">
        <v>9.1892200000000006</v>
      </c>
      <c r="H12080">
        <v>9.1892200000000006</v>
      </c>
      <c r="I12080">
        <v>65.599800000000002</v>
      </c>
      <c r="J12080">
        <v>0.15986320000000001</v>
      </c>
      <c r="K12080">
        <v>-0.204873</v>
      </c>
      <c r="L12080">
        <v>-8.3832400000000001E-2</v>
      </c>
      <c r="M12080">
        <v>0</v>
      </c>
      <c r="N12080">
        <v>8.3832400000000001E-2</v>
      </c>
      <c r="O12080">
        <v>0.204873</v>
      </c>
      <c r="P12080">
        <v>16.006132000000001</v>
      </c>
      <c r="Q12080">
        <v>37.984088999999997</v>
      </c>
      <c r="R12080">
        <v>9</v>
      </c>
      <c r="S12080" s="81">
        <v>36788</v>
      </c>
    </row>
    <row r="12081" spans="1:19" x14ac:dyDescent="0.2">
      <c r="A12081" t="s">
        <v>77</v>
      </c>
      <c r="B12081" t="s">
        <v>38</v>
      </c>
      <c r="C12081" t="s">
        <v>45</v>
      </c>
      <c r="D12081" t="s">
        <v>13</v>
      </c>
      <c r="E12081" t="s">
        <v>100</v>
      </c>
      <c r="F12081">
        <v>7</v>
      </c>
      <c r="G12081">
        <v>9.6665969999999994</v>
      </c>
      <c r="H12081">
        <v>9.6665969999999994</v>
      </c>
      <c r="I12081">
        <v>64.450100000000006</v>
      </c>
      <c r="J12081">
        <v>0.160359</v>
      </c>
      <c r="K12081">
        <v>-0.2055083</v>
      </c>
      <c r="L12081">
        <v>-8.4092299999999995E-2</v>
      </c>
      <c r="M12081">
        <v>0</v>
      </c>
      <c r="N12081">
        <v>8.4092299999999995E-2</v>
      </c>
      <c r="O12081">
        <v>0.2055083</v>
      </c>
      <c r="P12081">
        <v>16.006132000000001</v>
      </c>
      <c r="Q12081">
        <v>37.984088999999997</v>
      </c>
      <c r="R12081">
        <v>9</v>
      </c>
      <c r="S12081" s="81">
        <v>36788</v>
      </c>
    </row>
    <row r="12082" spans="1:19" x14ac:dyDescent="0.2">
      <c r="A12082" t="s">
        <v>77</v>
      </c>
      <c r="B12082" t="s">
        <v>38</v>
      </c>
      <c r="C12082" t="s">
        <v>45</v>
      </c>
      <c r="D12082" t="s">
        <v>13</v>
      </c>
      <c r="E12082" t="s">
        <v>100</v>
      </c>
      <c r="F12082">
        <v>8</v>
      </c>
      <c r="G12082">
        <v>9.0164080000000002</v>
      </c>
      <c r="H12082">
        <v>9.0164080000000002</v>
      </c>
      <c r="I12082">
        <v>65.903599999999997</v>
      </c>
      <c r="J12082">
        <v>0.1581205</v>
      </c>
      <c r="K12082">
        <v>-0.2026395</v>
      </c>
      <c r="L12082">
        <v>-8.2918500000000006E-2</v>
      </c>
      <c r="M12082">
        <v>0</v>
      </c>
      <c r="N12082">
        <v>8.2918500000000006E-2</v>
      </c>
      <c r="O12082">
        <v>0.2026395</v>
      </c>
      <c r="P12082">
        <v>16.006132000000001</v>
      </c>
      <c r="Q12082">
        <v>37.984088999999997</v>
      </c>
      <c r="R12082">
        <v>9</v>
      </c>
      <c r="S12082" s="81">
        <v>36788</v>
      </c>
    </row>
    <row r="12083" spans="1:19" x14ac:dyDescent="0.2">
      <c r="A12083" t="s">
        <v>77</v>
      </c>
      <c r="B12083" t="s">
        <v>38</v>
      </c>
      <c r="C12083" t="s">
        <v>45</v>
      </c>
      <c r="D12083" t="s">
        <v>13</v>
      </c>
      <c r="E12083" t="s">
        <v>100</v>
      </c>
      <c r="F12083">
        <v>9</v>
      </c>
      <c r="G12083">
        <v>8.3804060000000007</v>
      </c>
      <c r="H12083">
        <v>8.3804060000000007</v>
      </c>
      <c r="I12083">
        <v>72.7089</v>
      </c>
      <c r="J12083">
        <v>0.15653739999999999</v>
      </c>
      <c r="K12083">
        <v>-0.2006107</v>
      </c>
      <c r="L12083">
        <v>-8.2088300000000003E-2</v>
      </c>
      <c r="M12083">
        <v>0</v>
      </c>
      <c r="N12083">
        <v>8.2088300000000003E-2</v>
      </c>
      <c r="O12083">
        <v>0.2006107</v>
      </c>
      <c r="P12083">
        <v>16.006132000000001</v>
      </c>
      <c r="Q12083">
        <v>37.984088999999997</v>
      </c>
      <c r="R12083">
        <v>9</v>
      </c>
      <c r="S12083" s="81">
        <v>36788</v>
      </c>
    </row>
    <row r="12084" spans="1:19" x14ac:dyDescent="0.2">
      <c r="A12084" t="s">
        <v>77</v>
      </c>
      <c r="B12084" t="s">
        <v>38</v>
      </c>
      <c r="C12084" t="s">
        <v>45</v>
      </c>
      <c r="D12084" t="s">
        <v>13</v>
      </c>
      <c r="E12084" t="s">
        <v>100</v>
      </c>
      <c r="F12084">
        <v>10</v>
      </c>
      <c r="G12084">
        <v>8.2549989999999998</v>
      </c>
      <c r="H12084">
        <v>8.2549989999999998</v>
      </c>
      <c r="I12084">
        <v>78.310299999999998</v>
      </c>
      <c r="J12084">
        <v>0.15681870000000001</v>
      </c>
      <c r="K12084">
        <v>-0.20097129999999999</v>
      </c>
      <c r="L12084">
        <v>-8.2235799999999998E-2</v>
      </c>
      <c r="M12084">
        <v>0</v>
      </c>
      <c r="N12084">
        <v>8.2235799999999998E-2</v>
      </c>
      <c r="O12084">
        <v>0.20097129999999999</v>
      </c>
      <c r="P12084">
        <v>16.006132000000001</v>
      </c>
      <c r="Q12084">
        <v>37.984088999999997</v>
      </c>
      <c r="R12084">
        <v>9</v>
      </c>
      <c r="S12084" s="81">
        <v>36788</v>
      </c>
    </row>
    <row r="12085" spans="1:19" x14ac:dyDescent="0.2">
      <c r="A12085" t="s">
        <v>77</v>
      </c>
      <c r="B12085" t="s">
        <v>38</v>
      </c>
      <c r="C12085" t="s">
        <v>45</v>
      </c>
      <c r="D12085" t="s">
        <v>13</v>
      </c>
      <c r="E12085" t="s">
        <v>100</v>
      </c>
      <c r="F12085">
        <v>11</v>
      </c>
      <c r="G12085">
        <v>7.9607140000000003</v>
      </c>
      <c r="H12085">
        <v>7.9607140000000003</v>
      </c>
      <c r="I12085">
        <v>83.808199999999999</v>
      </c>
      <c r="J12085">
        <v>0.15714069999999999</v>
      </c>
      <c r="K12085">
        <v>-0.2013839</v>
      </c>
      <c r="L12085">
        <v>-8.2404699999999997E-2</v>
      </c>
      <c r="M12085">
        <v>0</v>
      </c>
      <c r="N12085">
        <v>8.2404699999999997E-2</v>
      </c>
      <c r="O12085">
        <v>0.2013839</v>
      </c>
      <c r="P12085">
        <v>16.006132000000001</v>
      </c>
      <c r="Q12085">
        <v>37.984088999999997</v>
      </c>
      <c r="R12085">
        <v>9</v>
      </c>
      <c r="S12085" s="81">
        <v>36788</v>
      </c>
    </row>
    <row r="12086" spans="1:19" x14ac:dyDescent="0.2">
      <c r="A12086" t="s">
        <v>77</v>
      </c>
      <c r="B12086" t="s">
        <v>38</v>
      </c>
      <c r="C12086" t="s">
        <v>45</v>
      </c>
      <c r="D12086" t="s">
        <v>13</v>
      </c>
      <c r="E12086" t="s">
        <v>100</v>
      </c>
      <c r="F12086">
        <v>12</v>
      </c>
      <c r="G12086">
        <v>7.902965</v>
      </c>
      <c r="H12086">
        <v>7.902965</v>
      </c>
      <c r="I12086">
        <v>88.756799999999998</v>
      </c>
      <c r="J12086">
        <v>0.1598157</v>
      </c>
      <c r="K12086">
        <v>-0.20481199999999999</v>
      </c>
      <c r="L12086">
        <v>-8.3807400000000004E-2</v>
      </c>
      <c r="M12086">
        <v>0</v>
      </c>
      <c r="N12086">
        <v>8.3807400000000004E-2</v>
      </c>
      <c r="O12086">
        <v>0.20481199999999999</v>
      </c>
      <c r="P12086">
        <v>16.006132000000001</v>
      </c>
      <c r="Q12086">
        <v>37.984088999999997</v>
      </c>
      <c r="R12086">
        <v>9</v>
      </c>
      <c r="S12086" s="81">
        <v>36788</v>
      </c>
    </row>
    <row r="12087" spans="1:19" x14ac:dyDescent="0.2">
      <c r="A12087" t="s">
        <v>77</v>
      </c>
      <c r="B12087" t="s">
        <v>38</v>
      </c>
      <c r="C12087" t="s">
        <v>45</v>
      </c>
      <c r="D12087" t="s">
        <v>13</v>
      </c>
      <c r="E12087" t="s">
        <v>100</v>
      </c>
      <c r="F12087">
        <v>13</v>
      </c>
      <c r="G12087">
        <v>7.371461</v>
      </c>
      <c r="H12087">
        <v>7.371461</v>
      </c>
      <c r="I12087">
        <v>92.961399999999998</v>
      </c>
      <c r="J12087">
        <v>0.16613</v>
      </c>
      <c r="K12087">
        <v>-0.21290419999999999</v>
      </c>
      <c r="L12087">
        <v>-8.7118699999999993E-2</v>
      </c>
      <c r="M12087">
        <v>0</v>
      </c>
      <c r="N12087">
        <v>8.7118699999999993E-2</v>
      </c>
      <c r="O12087">
        <v>0.21290419999999999</v>
      </c>
      <c r="P12087">
        <v>16.006132000000001</v>
      </c>
      <c r="Q12087">
        <v>37.984088999999997</v>
      </c>
      <c r="R12087">
        <v>9</v>
      </c>
      <c r="S12087" s="81">
        <v>36788</v>
      </c>
    </row>
    <row r="12088" spans="1:19" x14ac:dyDescent="0.2">
      <c r="A12088" t="s">
        <v>77</v>
      </c>
      <c r="B12088" t="s">
        <v>38</v>
      </c>
      <c r="C12088" t="s">
        <v>45</v>
      </c>
      <c r="D12088" t="s">
        <v>13</v>
      </c>
      <c r="E12088" t="s">
        <v>100</v>
      </c>
      <c r="F12088">
        <v>14</v>
      </c>
      <c r="G12088">
        <v>7.2253400000000001</v>
      </c>
      <c r="H12088">
        <v>7.2253400000000001</v>
      </c>
      <c r="I12088">
        <v>96.862799999999993</v>
      </c>
      <c r="J12088">
        <v>0.16092310000000001</v>
      </c>
      <c r="K12088">
        <v>-0.20623130000000001</v>
      </c>
      <c r="L12088">
        <v>-8.4388199999999997E-2</v>
      </c>
      <c r="M12088">
        <v>0</v>
      </c>
      <c r="N12088">
        <v>8.4388199999999997E-2</v>
      </c>
      <c r="O12088">
        <v>0.20623130000000001</v>
      </c>
      <c r="P12088">
        <v>16.006132000000001</v>
      </c>
      <c r="Q12088">
        <v>37.984088999999997</v>
      </c>
      <c r="R12088">
        <v>9</v>
      </c>
      <c r="S12088" s="81">
        <v>36788</v>
      </c>
    </row>
    <row r="12089" spans="1:19" x14ac:dyDescent="0.2">
      <c r="A12089" t="s">
        <v>77</v>
      </c>
      <c r="B12089" t="s">
        <v>38</v>
      </c>
      <c r="C12089" t="s">
        <v>45</v>
      </c>
      <c r="D12089" t="s">
        <v>13</v>
      </c>
      <c r="E12089" t="s">
        <v>100</v>
      </c>
      <c r="F12089">
        <v>15</v>
      </c>
      <c r="G12089">
        <v>7.1397399999999998</v>
      </c>
      <c r="H12089">
        <v>7.1397399999999998</v>
      </c>
      <c r="I12089">
        <v>99.712999999999994</v>
      </c>
      <c r="J12089">
        <v>0.1610887</v>
      </c>
      <c r="K12089">
        <v>-0.2064435</v>
      </c>
      <c r="L12089">
        <v>-8.4474999999999995E-2</v>
      </c>
      <c r="M12089">
        <v>0</v>
      </c>
      <c r="N12089">
        <v>8.4474999999999995E-2</v>
      </c>
      <c r="O12089">
        <v>0.2064435</v>
      </c>
      <c r="P12089">
        <v>16.006132000000001</v>
      </c>
      <c r="Q12089">
        <v>37.984088999999997</v>
      </c>
      <c r="R12089">
        <v>9</v>
      </c>
      <c r="S12089" s="81">
        <v>36788</v>
      </c>
    </row>
    <row r="12090" spans="1:19" x14ac:dyDescent="0.2">
      <c r="A12090" t="s">
        <v>77</v>
      </c>
      <c r="B12090" t="s">
        <v>38</v>
      </c>
      <c r="C12090" t="s">
        <v>45</v>
      </c>
      <c r="D12090" t="s">
        <v>13</v>
      </c>
      <c r="E12090" t="s">
        <v>100</v>
      </c>
      <c r="F12090">
        <v>16</v>
      </c>
      <c r="G12090">
        <v>7.0558699999999996</v>
      </c>
      <c r="H12090">
        <v>7.0558699999999996</v>
      </c>
      <c r="I12090">
        <v>101.66200000000001</v>
      </c>
      <c r="J12090">
        <v>0.1603028</v>
      </c>
      <c r="K12090">
        <v>-0.20543629999999999</v>
      </c>
      <c r="L12090">
        <v>-8.4062899999999996E-2</v>
      </c>
      <c r="M12090">
        <v>0</v>
      </c>
      <c r="N12090">
        <v>8.4062899999999996E-2</v>
      </c>
      <c r="O12090">
        <v>0.20543629999999999</v>
      </c>
      <c r="P12090">
        <v>16.006132000000001</v>
      </c>
      <c r="Q12090">
        <v>37.984088999999997</v>
      </c>
      <c r="R12090">
        <v>9</v>
      </c>
      <c r="S12090" s="81">
        <v>36788</v>
      </c>
    </row>
    <row r="12091" spans="1:19" x14ac:dyDescent="0.2">
      <c r="A12091" t="s">
        <v>77</v>
      </c>
      <c r="B12091" t="s">
        <v>38</v>
      </c>
      <c r="C12091" t="s">
        <v>45</v>
      </c>
      <c r="D12091" t="s">
        <v>13</v>
      </c>
      <c r="E12091" t="s">
        <v>100</v>
      </c>
      <c r="F12091">
        <v>17</v>
      </c>
      <c r="G12091">
        <v>6.7826230000000001</v>
      </c>
      <c r="H12091">
        <v>6.7826230000000001</v>
      </c>
      <c r="I12091">
        <v>101.508</v>
      </c>
      <c r="J12091">
        <v>0.1584489</v>
      </c>
      <c r="K12091">
        <v>-0.2030604</v>
      </c>
      <c r="L12091">
        <v>-8.3090700000000003E-2</v>
      </c>
      <c r="M12091">
        <v>0</v>
      </c>
      <c r="N12091">
        <v>8.3090700000000003E-2</v>
      </c>
      <c r="O12091">
        <v>0.2030604</v>
      </c>
      <c r="P12091">
        <v>16.006132000000001</v>
      </c>
      <c r="Q12091">
        <v>37.984088999999997</v>
      </c>
      <c r="R12091">
        <v>9</v>
      </c>
      <c r="S12091" s="81">
        <v>36788</v>
      </c>
    </row>
    <row r="12092" spans="1:19" x14ac:dyDescent="0.2">
      <c r="A12092" t="s">
        <v>77</v>
      </c>
      <c r="B12092" t="s">
        <v>38</v>
      </c>
      <c r="C12092" t="s">
        <v>45</v>
      </c>
      <c r="D12092" t="s">
        <v>13</v>
      </c>
      <c r="E12092" t="s">
        <v>100</v>
      </c>
      <c r="F12092">
        <v>18</v>
      </c>
      <c r="G12092">
        <v>6.4767599999999996</v>
      </c>
      <c r="H12092">
        <v>6.4767599999999996</v>
      </c>
      <c r="I12092">
        <v>100.559</v>
      </c>
      <c r="J12092">
        <v>0.15719849999999999</v>
      </c>
      <c r="K12092">
        <v>-0.201458</v>
      </c>
      <c r="L12092">
        <v>-8.2434999999999994E-2</v>
      </c>
      <c r="M12092">
        <v>0</v>
      </c>
      <c r="N12092">
        <v>8.2434999999999994E-2</v>
      </c>
      <c r="O12092">
        <v>0.201458</v>
      </c>
      <c r="P12092">
        <v>16.006132000000001</v>
      </c>
      <c r="Q12092">
        <v>37.984088999999997</v>
      </c>
      <c r="R12092">
        <v>9</v>
      </c>
      <c r="S12092" s="81">
        <v>36788</v>
      </c>
    </row>
    <row r="12093" spans="1:19" x14ac:dyDescent="0.2">
      <c r="A12093" t="s">
        <v>77</v>
      </c>
      <c r="B12093" t="s">
        <v>38</v>
      </c>
      <c r="C12093" t="s">
        <v>45</v>
      </c>
      <c r="D12093" t="s">
        <v>13</v>
      </c>
      <c r="E12093" t="s">
        <v>100</v>
      </c>
      <c r="F12093">
        <v>19</v>
      </c>
      <c r="G12093">
        <v>6.3774569999999997</v>
      </c>
      <c r="H12093">
        <v>6.3774569999999997</v>
      </c>
      <c r="I12093">
        <v>97.559600000000003</v>
      </c>
      <c r="J12093">
        <v>0.16007730000000001</v>
      </c>
      <c r="K12093">
        <v>-0.20514740000000001</v>
      </c>
      <c r="L12093">
        <v>-8.3944599999999994E-2</v>
      </c>
      <c r="M12093">
        <v>0</v>
      </c>
      <c r="N12093">
        <v>8.3944599999999994E-2</v>
      </c>
      <c r="O12093">
        <v>0.20514740000000001</v>
      </c>
      <c r="P12093">
        <v>16.006132000000001</v>
      </c>
      <c r="Q12093">
        <v>37.984088999999997</v>
      </c>
      <c r="R12093">
        <v>9</v>
      </c>
      <c r="S12093" s="81">
        <v>36788</v>
      </c>
    </row>
    <row r="12094" spans="1:19" x14ac:dyDescent="0.2">
      <c r="A12094" t="s">
        <v>77</v>
      </c>
      <c r="B12094" t="s">
        <v>38</v>
      </c>
      <c r="C12094" t="s">
        <v>45</v>
      </c>
      <c r="D12094" t="s">
        <v>13</v>
      </c>
      <c r="E12094" t="s">
        <v>100</v>
      </c>
      <c r="F12094">
        <v>20</v>
      </c>
      <c r="G12094">
        <v>6.3837830000000002</v>
      </c>
      <c r="H12094">
        <v>6.3837830000000002</v>
      </c>
      <c r="I12094">
        <v>91.5595</v>
      </c>
      <c r="J12094">
        <v>0.1635123</v>
      </c>
      <c r="K12094">
        <v>-0.2095494</v>
      </c>
      <c r="L12094">
        <v>-8.57459E-2</v>
      </c>
      <c r="M12094">
        <v>0</v>
      </c>
      <c r="N12094">
        <v>8.57459E-2</v>
      </c>
      <c r="O12094">
        <v>0.2095494</v>
      </c>
      <c r="P12094">
        <v>16.006132000000001</v>
      </c>
      <c r="Q12094">
        <v>37.984088999999997</v>
      </c>
      <c r="R12094">
        <v>9</v>
      </c>
      <c r="S12094" s="81">
        <v>36788</v>
      </c>
    </row>
    <row r="12095" spans="1:19" x14ac:dyDescent="0.2">
      <c r="A12095" t="s">
        <v>77</v>
      </c>
      <c r="B12095" t="s">
        <v>38</v>
      </c>
      <c r="C12095" t="s">
        <v>45</v>
      </c>
      <c r="D12095" t="s">
        <v>13</v>
      </c>
      <c r="E12095" t="s">
        <v>100</v>
      </c>
      <c r="F12095">
        <v>21</v>
      </c>
      <c r="G12095">
        <v>6.4113660000000001</v>
      </c>
      <c r="H12095">
        <v>6.4113660000000001</v>
      </c>
      <c r="I12095">
        <v>86.255300000000005</v>
      </c>
      <c r="J12095">
        <v>0.16306319999999999</v>
      </c>
      <c r="K12095">
        <v>-0.20897389999999999</v>
      </c>
      <c r="L12095">
        <v>-8.55104E-2</v>
      </c>
      <c r="M12095">
        <v>0</v>
      </c>
      <c r="N12095">
        <v>8.55104E-2</v>
      </c>
      <c r="O12095">
        <v>0.20897389999999999</v>
      </c>
      <c r="P12095">
        <v>16.006132000000001</v>
      </c>
      <c r="Q12095">
        <v>37.984088999999997</v>
      </c>
      <c r="R12095">
        <v>9</v>
      </c>
      <c r="S12095" s="81">
        <v>36788</v>
      </c>
    </row>
    <row r="12096" spans="1:19" x14ac:dyDescent="0.2">
      <c r="A12096" t="s">
        <v>77</v>
      </c>
      <c r="B12096" t="s">
        <v>38</v>
      </c>
      <c r="C12096" t="s">
        <v>45</v>
      </c>
      <c r="D12096" t="s">
        <v>13</v>
      </c>
      <c r="E12096" t="s">
        <v>100</v>
      </c>
      <c r="F12096">
        <v>22</v>
      </c>
      <c r="G12096">
        <v>6.5319330000000004</v>
      </c>
      <c r="H12096">
        <v>6.5319330000000004</v>
      </c>
      <c r="I12096">
        <v>81.960899999999995</v>
      </c>
      <c r="J12096">
        <v>0.16310559999999999</v>
      </c>
      <c r="K12096">
        <v>-0.2090282</v>
      </c>
      <c r="L12096">
        <v>-8.55326E-2</v>
      </c>
      <c r="M12096">
        <v>0</v>
      </c>
      <c r="N12096">
        <v>8.55326E-2</v>
      </c>
      <c r="O12096">
        <v>0.2090282</v>
      </c>
      <c r="P12096">
        <v>16.006132000000001</v>
      </c>
      <c r="Q12096">
        <v>37.984088999999997</v>
      </c>
      <c r="R12096">
        <v>9</v>
      </c>
      <c r="S12096" s="81">
        <v>36788</v>
      </c>
    </row>
    <row r="12097" spans="1:19" x14ac:dyDescent="0.2">
      <c r="A12097" t="s">
        <v>77</v>
      </c>
      <c r="B12097" t="s">
        <v>38</v>
      </c>
      <c r="C12097" t="s">
        <v>45</v>
      </c>
      <c r="D12097" t="s">
        <v>13</v>
      </c>
      <c r="E12097" t="s">
        <v>100</v>
      </c>
      <c r="F12097">
        <v>23</v>
      </c>
      <c r="G12097">
        <v>6.9687229999999998</v>
      </c>
      <c r="H12097">
        <v>6.9687229999999998</v>
      </c>
      <c r="I12097">
        <v>78.454300000000003</v>
      </c>
      <c r="J12097">
        <v>0.1603888</v>
      </c>
      <c r="K12097">
        <v>-0.20554649999999999</v>
      </c>
      <c r="L12097">
        <v>-8.4108000000000002E-2</v>
      </c>
      <c r="M12097">
        <v>0</v>
      </c>
      <c r="N12097">
        <v>8.4108000000000002E-2</v>
      </c>
      <c r="O12097">
        <v>0.20554649999999999</v>
      </c>
      <c r="P12097">
        <v>16.006132000000001</v>
      </c>
      <c r="Q12097">
        <v>37.984088999999997</v>
      </c>
      <c r="R12097">
        <v>9</v>
      </c>
      <c r="S12097" s="81">
        <v>36788</v>
      </c>
    </row>
    <row r="12098" spans="1:19" x14ac:dyDescent="0.2">
      <c r="A12098" t="s">
        <v>77</v>
      </c>
      <c r="B12098" t="s">
        <v>38</v>
      </c>
      <c r="C12098" t="s">
        <v>45</v>
      </c>
      <c r="D12098" t="s">
        <v>13</v>
      </c>
      <c r="E12098" t="s">
        <v>100</v>
      </c>
      <c r="F12098">
        <v>24</v>
      </c>
      <c r="G12098">
        <v>7.4079949999999997</v>
      </c>
      <c r="H12098">
        <v>7.4079949999999997</v>
      </c>
      <c r="I12098">
        <v>76.496300000000005</v>
      </c>
      <c r="J12098">
        <v>0.16068499999999999</v>
      </c>
      <c r="K12098">
        <v>-0.2059261</v>
      </c>
      <c r="L12098">
        <v>-8.4263299999999999E-2</v>
      </c>
      <c r="M12098">
        <v>0</v>
      </c>
      <c r="N12098">
        <v>8.4263299999999999E-2</v>
      </c>
      <c r="O12098">
        <v>0.2059261</v>
      </c>
      <c r="P12098">
        <v>16.006132000000001</v>
      </c>
      <c r="Q12098">
        <v>37.984088999999997</v>
      </c>
      <c r="R12098">
        <v>9</v>
      </c>
      <c r="S12098" s="81">
        <v>36788</v>
      </c>
    </row>
    <row r="12099" spans="1:19" x14ac:dyDescent="0.2">
      <c r="A12099" t="s">
        <v>77</v>
      </c>
      <c r="B12099" t="s">
        <v>38</v>
      </c>
      <c r="C12099" t="s">
        <v>45</v>
      </c>
      <c r="D12099" t="s">
        <v>14</v>
      </c>
      <c r="E12099" t="s">
        <v>100</v>
      </c>
      <c r="F12099">
        <v>1</v>
      </c>
      <c r="G12099">
        <v>7.5200620000000002</v>
      </c>
      <c r="H12099">
        <v>7.5200620000000002</v>
      </c>
      <c r="I12099">
        <v>69.0107</v>
      </c>
      <c r="J12099">
        <v>0.1635585</v>
      </c>
      <c r="K12099">
        <v>-0.20960870000000001</v>
      </c>
      <c r="L12099">
        <v>-8.5770200000000005E-2</v>
      </c>
      <c r="M12099">
        <v>0</v>
      </c>
      <c r="N12099">
        <v>8.5770200000000005E-2</v>
      </c>
      <c r="O12099">
        <v>0.20960870000000001</v>
      </c>
      <c r="P12099">
        <v>16.006132000000001</v>
      </c>
      <c r="Q12099">
        <v>37.984088999999997</v>
      </c>
      <c r="R12099">
        <v>10</v>
      </c>
      <c r="S12099" s="81">
        <v>37165</v>
      </c>
    </row>
    <row r="12100" spans="1:19" x14ac:dyDescent="0.2">
      <c r="A12100" t="s">
        <v>77</v>
      </c>
      <c r="B12100" t="s">
        <v>38</v>
      </c>
      <c r="C12100" t="s">
        <v>45</v>
      </c>
      <c r="D12100" t="s">
        <v>14</v>
      </c>
      <c r="E12100" t="s">
        <v>100</v>
      </c>
      <c r="F12100">
        <v>2</v>
      </c>
      <c r="G12100">
        <v>7.4448590000000001</v>
      </c>
      <c r="H12100">
        <v>7.4448590000000001</v>
      </c>
      <c r="I12100">
        <v>67.608900000000006</v>
      </c>
      <c r="J12100">
        <v>0.15996089999999999</v>
      </c>
      <c r="K12100">
        <v>-0.20499809999999999</v>
      </c>
      <c r="L12100">
        <v>-8.3883600000000003E-2</v>
      </c>
      <c r="M12100">
        <v>0</v>
      </c>
      <c r="N12100">
        <v>8.3883600000000003E-2</v>
      </c>
      <c r="O12100">
        <v>0.20499809999999999</v>
      </c>
      <c r="P12100">
        <v>16.006132000000001</v>
      </c>
      <c r="Q12100">
        <v>37.984088999999997</v>
      </c>
      <c r="R12100">
        <v>10</v>
      </c>
      <c r="S12100" s="81">
        <v>37165</v>
      </c>
    </row>
    <row r="12101" spans="1:19" x14ac:dyDescent="0.2">
      <c r="A12101" t="s">
        <v>77</v>
      </c>
      <c r="B12101" t="s">
        <v>38</v>
      </c>
      <c r="C12101" t="s">
        <v>45</v>
      </c>
      <c r="D12101" t="s">
        <v>14</v>
      </c>
      <c r="E12101" t="s">
        <v>100</v>
      </c>
      <c r="F12101">
        <v>3</v>
      </c>
      <c r="G12101">
        <v>7.5713619999999997</v>
      </c>
      <c r="H12101">
        <v>7.5713619999999997</v>
      </c>
      <c r="I12101">
        <v>65.954800000000006</v>
      </c>
      <c r="J12101">
        <v>0.16285160000000001</v>
      </c>
      <c r="K12101">
        <v>-0.20870269999999999</v>
      </c>
      <c r="L12101">
        <v>-8.53994E-2</v>
      </c>
      <c r="M12101">
        <v>0</v>
      </c>
      <c r="N12101">
        <v>8.53994E-2</v>
      </c>
      <c r="O12101">
        <v>0.20870269999999999</v>
      </c>
      <c r="P12101">
        <v>16.006132000000001</v>
      </c>
      <c r="Q12101">
        <v>37.984088999999997</v>
      </c>
      <c r="R12101">
        <v>10</v>
      </c>
      <c r="S12101" s="81">
        <v>37165</v>
      </c>
    </row>
    <row r="12102" spans="1:19" x14ac:dyDescent="0.2">
      <c r="A12102" t="s">
        <v>77</v>
      </c>
      <c r="B12102" t="s">
        <v>38</v>
      </c>
      <c r="C12102" t="s">
        <v>45</v>
      </c>
      <c r="D12102" t="s">
        <v>14</v>
      </c>
      <c r="E12102" t="s">
        <v>100</v>
      </c>
      <c r="F12102">
        <v>4</v>
      </c>
      <c r="G12102">
        <v>7.4955080000000001</v>
      </c>
      <c r="H12102">
        <v>7.4955080000000001</v>
      </c>
      <c r="I12102">
        <v>65.400999999999996</v>
      </c>
      <c r="J12102">
        <v>0.16082679999999999</v>
      </c>
      <c r="K12102">
        <v>-0.20610780000000001</v>
      </c>
      <c r="L12102">
        <v>-8.4337599999999999E-2</v>
      </c>
      <c r="M12102">
        <v>0</v>
      </c>
      <c r="N12102">
        <v>8.4337599999999999E-2</v>
      </c>
      <c r="O12102">
        <v>0.20610780000000001</v>
      </c>
      <c r="P12102">
        <v>16.006132000000001</v>
      </c>
      <c r="Q12102">
        <v>37.984088999999997</v>
      </c>
      <c r="R12102">
        <v>10</v>
      </c>
      <c r="S12102" s="81">
        <v>37165</v>
      </c>
    </row>
    <row r="12103" spans="1:19" x14ac:dyDescent="0.2">
      <c r="A12103" t="s">
        <v>77</v>
      </c>
      <c r="B12103" t="s">
        <v>38</v>
      </c>
      <c r="C12103" t="s">
        <v>45</v>
      </c>
      <c r="D12103" t="s">
        <v>14</v>
      </c>
      <c r="E12103" t="s">
        <v>100</v>
      </c>
      <c r="F12103">
        <v>5</v>
      </c>
      <c r="G12103">
        <v>7.6892240000000003</v>
      </c>
      <c r="H12103">
        <v>7.6892240000000003</v>
      </c>
      <c r="I12103">
        <v>64.349000000000004</v>
      </c>
      <c r="J12103">
        <v>0.16028999999999999</v>
      </c>
      <c r="K12103">
        <v>-0.20541999999999999</v>
      </c>
      <c r="L12103">
        <v>-8.4056199999999998E-2</v>
      </c>
      <c r="M12103">
        <v>0</v>
      </c>
      <c r="N12103">
        <v>8.4056199999999998E-2</v>
      </c>
      <c r="O12103">
        <v>0.20541999999999999</v>
      </c>
      <c r="P12103">
        <v>16.006132000000001</v>
      </c>
      <c r="Q12103">
        <v>37.984088999999997</v>
      </c>
      <c r="R12103">
        <v>10</v>
      </c>
      <c r="S12103" s="81">
        <v>37165</v>
      </c>
    </row>
    <row r="12104" spans="1:19" x14ac:dyDescent="0.2">
      <c r="A12104" t="s">
        <v>77</v>
      </c>
      <c r="B12104" t="s">
        <v>38</v>
      </c>
      <c r="C12104" t="s">
        <v>45</v>
      </c>
      <c r="D12104" t="s">
        <v>14</v>
      </c>
      <c r="E12104" t="s">
        <v>100</v>
      </c>
      <c r="F12104">
        <v>6</v>
      </c>
      <c r="G12104">
        <v>7.6326859999999996</v>
      </c>
      <c r="H12104">
        <v>7.6326859999999996</v>
      </c>
      <c r="I12104">
        <v>63.096800000000002</v>
      </c>
      <c r="J12104">
        <v>0.15935550000000001</v>
      </c>
      <c r="K12104">
        <v>-0.20422219999999999</v>
      </c>
      <c r="L12104">
        <v>-8.3566100000000004E-2</v>
      </c>
      <c r="M12104">
        <v>0</v>
      </c>
      <c r="N12104">
        <v>8.3566100000000004E-2</v>
      </c>
      <c r="O12104">
        <v>0.20422219999999999</v>
      </c>
      <c r="P12104">
        <v>16.006132000000001</v>
      </c>
      <c r="Q12104">
        <v>37.984088999999997</v>
      </c>
      <c r="R12104">
        <v>10</v>
      </c>
      <c r="S12104" s="81">
        <v>37165</v>
      </c>
    </row>
    <row r="12105" spans="1:19" x14ac:dyDescent="0.2">
      <c r="A12105" t="s">
        <v>77</v>
      </c>
      <c r="B12105" t="s">
        <v>38</v>
      </c>
      <c r="C12105" t="s">
        <v>45</v>
      </c>
      <c r="D12105" t="s">
        <v>14</v>
      </c>
      <c r="E12105" t="s">
        <v>100</v>
      </c>
      <c r="F12105">
        <v>7</v>
      </c>
      <c r="G12105">
        <v>7.801939</v>
      </c>
      <c r="H12105">
        <v>7.801939</v>
      </c>
      <c r="I12105">
        <v>61.999499999999998</v>
      </c>
      <c r="J12105">
        <v>0.1608308</v>
      </c>
      <c r="K12105">
        <v>-0.20611299999999999</v>
      </c>
      <c r="L12105">
        <v>-8.4339800000000006E-2</v>
      </c>
      <c r="M12105">
        <v>0</v>
      </c>
      <c r="N12105">
        <v>8.4339800000000006E-2</v>
      </c>
      <c r="O12105">
        <v>0.20611299999999999</v>
      </c>
      <c r="P12105">
        <v>16.006132000000001</v>
      </c>
      <c r="Q12105">
        <v>37.984088999999997</v>
      </c>
      <c r="R12105">
        <v>10</v>
      </c>
      <c r="S12105" s="81">
        <v>37165</v>
      </c>
    </row>
    <row r="12106" spans="1:19" x14ac:dyDescent="0.2">
      <c r="A12106" t="s">
        <v>77</v>
      </c>
      <c r="B12106" t="s">
        <v>38</v>
      </c>
      <c r="C12106" t="s">
        <v>45</v>
      </c>
      <c r="D12106" t="s">
        <v>14</v>
      </c>
      <c r="E12106" t="s">
        <v>100</v>
      </c>
      <c r="F12106">
        <v>8</v>
      </c>
      <c r="G12106">
        <v>7.8486019999999996</v>
      </c>
      <c r="H12106">
        <v>7.8486019999999996</v>
      </c>
      <c r="I12106">
        <v>62.055599999999998</v>
      </c>
      <c r="J12106">
        <v>0.1590239</v>
      </c>
      <c r="K12106">
        <v>-0.20379729999999999</v>
      </c>
      <c r="L12106">
        <v>-8.33922E-2</v>
      </c>
      <c r="M12106">
        <v>0</v>
      </c>
      <c r="N12106">
        <v>8.33922E-2</v>
      </c>
      <c r="O12106">
        <v>0.20379729999999999</v>
      </c>
      <c r="P12106">
        <v>16.006132000000001</v>
      </c>
      <c r="Q12106">
        <v>37.984088999999997</v>
      </c>
      <c r="R12106">
        <v>10</v>
      </c>
      <c r="S12106" s="81">
        <v>37165</v>
      </c>
    </row>
    <row r="12107" spans="1:19" x14ac:dyDescent="0.2">
      <c r="A12107" t="s">
        <v>77</v>
      </c>
      <c r="B12107" t="s">
        <v>38</v>
      </c>
      <c r="C12107" t="s">
        <v>45</v>
      </c>
      <c r="D12107" t="s">
        <v>14</v>
      </c>
      <c r="E12107" t="s">
        <v>100</v>
      </c>
      <c r="F12107">
        <v>9</v>
      </c>
      <c r="G12107">
        <v>7.6089399999999996</v>
      </c>
      <c r="H12107">
        <v>7.6089399999999996</v>
      </c>
      <c r="I12107">
        <v>67.656999999999996</v>
      </c>
      <c r="J12107">
        <v>0.1577529</v>
      </c>
      <c r="K12107">
        <v>-0.2021684</v>
      </c>
      <c r="L12107">
        <v>-8.2725699999999999E-2</v>
      </c>
      <c r="M12107">
        <v>0</v>
      </c>
      <c r="N12107">
        <v>8.2725699999999999E-2</v>
      </c>
      <c r="O12107">
        <v>0.2021684</v>
      </c>
      <c r="P12107">
        <v>16.006132000000001</v>
      </c>
      <c r="Q12107">
        <v>37.984088999999997</v>
      </c>
      <c r="R12107">
        <v>10</v>
      </c>
      <c r="S12107" s="81">
        <v>37165</v>
      </c>
    </row>
    <row r="12108" spans="1:19" x14ac:dyDescent="0.2">
      <c r="A12108" t="s">
        <v>77</v>
      </c>
      <c r="B12108" t="s">
        <v>38</v>
      </c>
      <c r="C12108" t="s">
        <v>45</v>
      </c>
      <c r="D12108" t="s">
        <v>14</v>
      </c>
      <c r="E12108" t="s">
        <v>100</v>
      </c>
      <c r="F12108">
        <v>10</v>
      </c>
      <c r="G12108">
        <v>7.4809760000000001</v>
      </c>
      <c r="H12108">
        <v>7.4809760000000001</v>
      </c>
      <c r="I12108">
        <v>73.854799999999997</v>
      </c>
      <c r="J12108">
        <v>0.15773519999999999</v>
      </c>
      <c r="K12108">
        <v>-0.20214579999999999</v>
      </c>
      <c r="L12108">
        <v>-8.2716399999999995E-2</v>
      </c>
      <c r="M12108">
        <v>0</v>
      </c>
      <c r="N12108">
        <v>8.2716399999999995E-2</v>
      </c>
      <c r="O12108">
        <v>0.20214579999999999</v>
      </c>
      <c r="P12108">
        <v>16.006132000000001</v>
      </c>
      <c r="Q12108">
        <v>37.984088999999997</v>
      </c>
      <c r="R12108">
        <v>10</v>
      </c>
      <c r="S12108" s="81">
        <v>37165</v>
      </c>
    </row>
    <row r="12109" spans="1:19" x14ac:dyDescent="0.2">
      <c r="A12109" t="s">
        <v>77</v>
      </c>
      <c r="B12109" t="s">
        <v>38</v>
      </c>
      <c r="C12109" t="s">
        <v>45</v>
      </c>
      <c r="D12109" t="s">
        <v>14</v>
      </c>
      <c r="E12109" t="s">
        <v>100</v>
      </c>
      <c r="F12109">
        <v>11</v>
      </c>
      <c r="G12109">
        <v>7.4850269999999997</v>
      </c>
      <c r="H12109">
        <v>7.4850269999999997</v>
      </c>
      <c r="I12109">
        <v>80.350399999999993</v>
      </c>
      <c r="J12109">
        <v>0.1578726</v>
      </c>
      <c r="K12109">
        <v>-0.2023218</v>
      </c>
      <c r="L12109">
        <v>-8.2788500000000001E-2</v>
      </c>
      <c r="M12109">
        <v>0</v>
      </c>
      <c r="N12109">
        <v>8.2788500000000001E-2</v>
      </c>
      <c r="O12109">
        <v>0.2023218</v>
      </c>
      <c r="P12109">
        <v>16.006132000000001</v>
      </c>
      <c r="Q12109">
        <v>37.984088999999997</v>
      </c>
      <c r="R12109">
        <v>10</v>
      </c>
      <c r="S12109" s="81">
        <v>37165</v>
      </c>
    </row>
    <row r="12110" spans="1:19" x14ac:dyDescent="0.2">
      <c r="A12110" t="s">
        <v>77</v>
      </c>
      <c r="B12110" t="s">
        <v>38</v>
      </c>
      <c r="C12110" t="s">
        <v>45</v>
      </c>
      <c r="D12110" t="s">
        <v>14</v>
      </c>
      <c r="E12110" t="s">
        <v>100</v>
      </c>
      <c r="F12110">
        <v>12</v>
      </c>
      <c r="G12110">
        <v>7.53383</v>
      </c>
      <c r="H12110">
        <v>7.53383</v>
      </c>
      <c r="I12110">
        <v>85.707999999999998</v>
      </c>
      <c r="J12110">
        <v>0.1586513</v>
      </c>
      <c r="K12110">
        <v>-0.2033199</v>
      </c>
      <c r="L12110">
        <v>-8.3196800000000001E-2</v>
      </c>
      <c r="M12110">
        <v>0</v>
      </c>
      <c r="N12110">
        <v>8.3196800000000001E-2</v>
      </c>
      <c r="O12110">
        <v>0.2033199</v>
      </c>
      <c r="P12110">
        <v>16.006132000000001</v>
      </c>
      <c r="Q12110">
        <v>37.984088999999997</v>
      </c>
      <c r="R12110">
        <v>10</v>
      </c>
      <c r="S12110" s="81">
        <v>37165</v>
      </c>
    </row>
    <row r="12111" spans="1:19" x14ac:dyDescent="0.2">
      <c r="A12111" t="s">
        <v>77</v>
      </c>
      <c r="B12111" t="s">
        <v>38</v>
      </c>
      <c r="C12111" t="s">
        <v>45</v>
      </c>
      <c r="D12111" t="s">
        <v>14</v>
      </c>
      <c r="E12111" t="s">
        <v>100</v>
      </c>
      <c r="F12111">
        <v>13</v>
      </c>
      <c r="G12111">
        <v>7.4650970000000001</v>
      </c>
      <c r="H12111">
        <v>7.4650970000000001</v>
      </c>
      <c r="I12111">
        <v>90.857799999999997</v>
      </c>
      <c r="J12111">
        <v>0.16268879999999999</v>
      </c>
      <c r="K12111">
        <v>-0.20849409999999999</v>
      </c>
      <c r="L12111">
        <v>-8.5314100000000004E-2</v>
      </c>
      <c r="M12111">
        <v>0</v>
      </c>
      <c r="N12111">
        <v>8.5314100000000004E-2</v>
      </c>
      <c r="O12111">
        <v>0.20849409999999999</v>
      </c>
      <c r="P12111">
        <v>16.006132000000001</v>
      </c>
      <c r="Q12111">
        <v>37.984088999999997</v>
      </c>
      <c r="R12111">
        <v>10</v>
      </c>
      <c r="S12111" s="81">
        <v>37165</v>
      </c>
    </row>
    <row r="12112" spans="1:19" x14ac:dyDescent="0.2">
      <c r="A12112" t="s">
        <v>77</v>
      </c>
      <c r="B12112" t="s">
        <v>38</v>
      </c>
      <c r="C12112" t="s">
        <v>45</v>
      </c>
      <c r="D12112" t="s">
        <v>14</v>
      </c>
      <c r="E12112" t="s">
        <v>100</v>
      </c>
      <c r="F12112">
        <v>14</v>
      </c>
      <c r="G12112">
        <v>7.3712119999999999</v>
      </c>
      <c r="H12112">
        <v>7.3712119999999999</v>
      </c>
      <c r="I12112">
        <v>94.659599999999998</v>
      </c>
      <c r="J12112">
        <v>0.1629852</v>
      </c>
      <c r="K12112">
        <v>-0.2088739</v>
      </c>
      <c r="L12112">
        <v>-8.5469500000000004E-2</v>
      </c>
      <c r="M12112">
        <v>0</v>
      </c>
      <c r="N12112">
        <v>8.5469500000000004E-2</v>
      </c>
      <c r="O12112">
        <v>0.2088739</v>
      </c>
      <c r="P12112">
        <v>16.006132000000001</v>
      </c>
      <c r="Q12112">
        <v>37.984088999999997</v>
      </c>
      <c r="R12112">
        <v>10</v>
      </c>
      <c r="S12112" s="81">
        <v>37165</v>
      </c>
    </row>
    <row r="12113" spans="1:19" x14ac:dyDescent="0.2">
      <c r="A12113" t="s">
        <v>77</v>
      </c>
      <c r="B12113" t="s">
        <v>38</v>
      </c>
      <c r="C12113" t="s">
        <v>45</v>
      </c>
      <c r="D12113" t="s">
        <v>14</v>
      </c>
      <c r="E12113" t="s">
        <v>100</v>
      </c>
      <c r="F12113">
        <v>15</v>
      </c>
      <c r="G12113">
        <v>7.2625909999999996</v>
      </c>
      <c r="H12113">
        <v>7.2625909999999996</v>
      </c>
      <c r="I12113">
        <v>97.762</v>
      </c>
      <c r="J12113">
        <v>0.16217119999999999</v>
      </c>
      <c r="K12113">
        <v>-0.20783080000000001</v>
      </c>
      <c r="L12113">
        <v>-8.5042699999999999E-2</v>
      </c>
      <c r="M12113">
        <v>0</v>
      </c>
      <c r="N12113">
        <v>8.5042699999999999E-2</v>
      </c>
      <c r="O12113">
        <v>0.20783080000000001</v>
      </c>
      <c r="P12113">
        <v>16.006132000000001</v>
      </c>
      <c r="Q12113">
        <v>37.984088999999997</v>
      </c>
      <c r="R12113">
        <v>10</v>
      </c>
      <c r="S12113" s="81">
        <v>37165</v>
      </c>
    </row>
    <row r="12114" spans="1:19" x14ac:dyDescent="0.2">
      <c r="A12114" t="s">
        <v>77</v>
      </c>
      <c r="B12114" t="s">
        <v>38</v>
      </c>
      <c r="C12114" t="s">
        <v>45</v>
      </c>
      <c r="D12114" t="s">
        <v>14</v>
      </c>
      <c r="E12114" t="s">
        <v>100</v>
      </c>
      <c r="F12114">
        <v>16</v>
      </c>
      <c r="G12114">
        <v>7.2204940000000004</v>
      </c>
      <c r="H12114">
        <v>7.2204940000000004</v>
      </c>
      <c r="I12114">
        <v>99.611000000000004</v>
      </c>
      <c r="J12114">
        <v>0.1615731</v>
      </c>
      <c r="K12114">
        <v>-0.20706430000000001</v>
      </c>
      <c r="L12114">
        <v>-8.4728999999999999E-2</v>
      </c>
      <c r="M12114">
        <v>0</v>
      </c>
      <c r="N12114">
        <v>8.4728999999999999E-2</v>
      </c>
      <c r="O12114">
        <v>0.20706430000000001</v>
      </c>
      <c r="P12114">
        <v>16.006132000000001</v>
      </c>
      <c r="Q12114">
        <v>37.984088999999997</v>
      </c>
      <c r="R12114">
        <v>10</v>
      </c>
      <c r="S12114" s="81">
        <v>37165</v>
      </c>
    </row>
    <row r="12115" spans="1:19" x14ac:dyDescent="0.2">
      <c r="A12115" t="s">
        <v>77</v>
      </c>
      <c r="B12115" t="s">
        <v>38</v>
      </c>
      <c r="C12115" t="s">
        <v>45</v>
      </c>
      <c r="D12115" t="s">
        <v>14</v>
      </c>
      <c r="E12115" t="s">
        <v>100</v>
      </c>
      <c r="F12115">
        <v>17</v>
      </c>
      <c r="G12115">
        <v>7.2211059999999998</v>
      </c>
      <c r="H12115">
        <v>7.2211059999999998</v>
      </c>
      <c r="I12115">
        <v>99.360200000000006</v>
      </c>
      <c r="J12115">
        <v>0.16029460000000001</v>
      </c>
      <c r="K12115">
        <v>-0.20542579999999999</v>
      </c>
      <c r="L12115">
        <v>-8.4058599999999997E-2</v>
      </c>
      <c r="M12115">
        <v>0</v>
      </c>
      <c r="N12115">
        <v>8.4058599999999997E-2</v>
      </c>
      <c r="O12115">
        <v>0.20542579999999999</v>
      </c>
      <c r="P12115">
        <v>16.006132000000001</v>
      </c>
      <c r="Q12115">
        <v>37.984088999999997</v>
      </c>
      <c r="R12115">
        <v>10</v>
      </c>
      <c r="S12115" s="81">
        <v>37165</v>
      </c>
    </row>
    <row r="12116" spans="1:19" x14ac:dyDescent="0.2">
      <c r="A12116" t="s">
        <v>77</v>
      </c>
      <c r="B12116" t="s">
        <v>38</v>
      </c>
      <c r="C12116" t="s">
        <v>45</v>
      </c>
      <c r="D12116" t="s">
        <v>14</v>
      </c>
      <c r="E12116" t="s">
        <v>100</v>
      </c>
      <c r="F12116">
        <v>18</v>
      </c>
      <c r="G12116">
        <v>7.1722260000000002</v>
      </c>
      <c r="H12116">
        <v>7.1722260000000002</v>
      </c>
      <c r="I12116">
        <v>97.365099999999998</v>
      </c>
      <c r="J12116">
        <v>0.15945609999999999</v>
      </c>
      <c r="K12116">
        <v>-0.20435130000000001</v>
      </c>
      <c r="L12116">
        <v>-8.3618899999999996E-2</v>
      </c>
      <c r="M12116">
        <v>0</v>
      </c>
      <c r="N12116">
        <v>8.3618899999999996E-2</v>
      </c>
      <c r="O12116">
        <v>0.20435130000000001</v>
      </c>
      <c r="P12116">
        <v>16.006132000000001</v>
      </c>
      <c r="Q12116">
        <v>37.984088999999997</v>
      </c>
      <c r="R12116">
        <v>10</v>
      </c>
      <c r="S12116" s="81">
        <v>37165</v>
      </c>
    </row>
    <row r="12117" spans="1:19" x14ac:dyDescent="0.2">
      <c r="A12117" t="s">
        <v>77</v>
      </c>
      <c r="B12117" t="s">
        <v>38</v>
      </c>
      <c r="C12117" t="s">
        <v>45</v>
      </c>
      <c r="D12117" t="s">
        <v>14</v>
      </c>
      <c r="E12117" t="s">
        <v>100</v>
      </c>
      <c r="F12117">
        <v>19</v>
      </c>
      <c r="G12117">
        <v>7.3787120000000002</v>
      </c>
      <c r="H12117">
        <v>7.3787120000000002</v>
      </c>
      <c r="I12117">
        <v>93.170100000000005</v>
      </c>
      <c r="J12117">
        <v>0.16138379999999999</v>
      </c>
      <c r="K12117">
        <v>-0.2068217</v>
      </c>
      <c r="L12117">
        <v>-8.4629800000000005E-2</v>
      </c>
      <c r="M12117">
        <v>0</v>
      </c>
      <c r="N12117">
        <v>8.4629800000000005E-2</v>
      </c>
      <c r="O12117">
        <v>0.2068217</v>
      </c>
      <c r="P12117">
        <v>16.006132000000001</v>
      </c>
      <c r="Q12117">
        <v>37.984088999999997</v>
      </c>
      <c r="R12117">
        <v>10</v>
      </c>
      <c r="S12117" s="81">
        <v>37165</v>
      </c>
    </row>
    <row r="12118" spans="1:19" x14ac:dyDescent="0.2">
      <c r="A12118" t="s">
        <v>77</v>
      </c>
      <c r="B12118" t="s">
        <v>38</v>
      </c>
      <c r="C12118" t="s">
        <v>45</v>
      </c>
      <c r="D12118" t="s">
        <v>14</v>
      </c>
      <c r="E12118" t="s">
        <v>100</v>
      </c>
      <c r="F12118">
        <v>20</v>
      </c>
      <c r="G12118">
        <v>7.3138180000000004</v>
      </c>
      <c r="H12118">
        <v>7.3138180000000004</v>
      </c>
      <c r="I12118">
        <v>87.868099999999998</v>
      </c>
      <c r="J12118">
        <v>0.1644629</v>
      </c>
      <c r="K12118">
        <v>-0.2107677</v>
      </c>
      <c r="L12118">
        <v>-8.6244399999999999E-2</v>
      </c>
      <c r="M12118">
        <v>0</v>
      </c>
      <c r="N12118">
        <v>8.6244399999999999E-2</v>
      </c>
      <c r="O12118">
        <v>0.2107677</v>
      </c>
      <c r="P12118">
        <v>16.006132000000001</v>
      </c>
      <c r="Q12118">
        <v>37.984088999999997</v>
      </c>
      <c r="R12118">
        <v>10</v>
      </c>
      <c r="S12118" s="81">
        <v>37165</v>
      </c>
    </row>
    <row r="12119" spans="1:19" x14ac:dyDescent="0.2">
      <c r="A12119" t="s">
        <v>77</v>
      </c>
      <c r="B12119" t="s">
        <v>38</v>
      </c>
      <c r="C12119" t="s">
        <v>45</v>
      </c>
      <c r="D12119" t="s">
        <v>14</v>
      </c>
      <c r="E12119" t="s">
        <v>100</v>
      </c>
      <c r="F12119">
        <v>21</v>
      </c>
      <c r="G12119">
        <v>6.9152589999999998</v>
      </c>
      <c r="H12119">
        <v>6.9152589999999998</v>
      </c>
      <c r="I12119">
        <v>82.306100000000001</v>
      </c>
      <c r="J12119">
        <v>0.1655663</v>
      </c>
      <c r="K12119">
        <v>-0.2121818</v>
      </c>
      <c r="L12119">
        <v>-8.68231E-2</v>
      </c>
      <c r="M12119">
        <v>0</v>
      </c>
      <c r="N12119">
        <v>8.68231E-2</v>
      </c>
      <c r="O12119">
        <v>0.2121818</v>
      </c>
      <c r="P12119">
        <v>16.006132000000001</v>
      </c>
      <c r="Q12119">
        <v>37.984088999999997</v>
      </c>
      <c r="R12119">
        <v>10</v>
      </c>
      <c r="S12119" s="81">
        <v>37165</v>
      </c>
    </row>
    <row r="12120" spans="1:19" x14ac:dyDescent="0.2">
      <c r="A12120" t="s">
        <v>77</v>
      </c>
      <c r="B12120" t="s">
        <v>38</v>
      </c>
      <c r="C12120" t="s">
        <v>45</v>
      </c>
      <c r="D12120" t="s">
        <v>14</v>
      </c>
      <c r="E12120" t="s">
        <v>100</v>
      </c>
      <c r="F12120">
        <v>22</v>
      </c>
      <c r="G12120">
        <v>6.7482889999999998</v>
      </c>
      <c r="H12120">
        <v>6.7482889999999998</v>
      </c>
      <c r="I12120">
        <v>77.799000000000007</v>
      </c>
      <c r="J12120">
        <v>0.1662989</v>
      </c>
      <c r="K12120">
        <v>-0.2131207</v>
      </c>
      <c r="L12120">
        <v>-8.7207199999999999E-2</v>
      </c>
      <c r="M12120">
        <v>0</v>
      </c>
      <c r="N12120">
        <v>8.7207199999999999E-2</v>
      </c>
      <c r="O12120">
        <v>0.2131207</v>
      </c>
      <c r="P12120">
        <v>16.006132000000001</v>
      </c>
      <c r="Q12120">
        <v>37.984088999999997</v>
      </c>
      <c r="R12120">
        <v>10</v>
      </c>
      <c r="S12120" s="81">
        <v>37165</v>
      </c>
    </row>
    <row r="12121" spans="1:19" x14ac:dyDescent="0.2">
      <c r="A12121" t="s">
        <v>77</v>
      </c>
      <c r="B12121" t="s">
        <v>38</v>
      </c>
      <c r="C12121" t="s">
        <v>45</v>
      </c>
      <c r="D12121" t="s">
        <v>14</v>
      </c>
      <c r="E12121" t="s">
        <v>100</v>
      </c>
      <c r="F12121">
        <v>23</v>
      </c>
      <c r="G12121">
        <v>6.9039219999999997</v>
      </c>
      <c r="H12121">
        <v>6.9039219999999997</v>
      </c>
      <c r="I12121">
        <v>73.996300000000005</v>
      </c>
      <c r="J12121">
        <v>0.16325609999999999</v>
      </c>
      <c r="K12121">
        <v>-0.20922109999999999</v>
      </c>
      <c r="L12121">
        <v>-8.5611599999999996E-2</v>
      </c>
      <c r="M12121">
        <v>0</v>
      </c>
      <c r="N12121">
        <v>8.5611599999999996E-2</v>
      </c>
      <c r="O12121">
        <v>0.20922109999999999</v>
      </c>
      <c r="P12121">
        <v>16.006132000000001</v>
      </c>
      <c r="Q12121">
        <v>37.984088999999997</v>
      </c>
      <c r="R12121">
        <v>10</v>
      </c>
      <c r="S12121" s="81">
        <v>37165</v>
      </c>
    </row>
    <row r="12122" spans="1:19" x14ac:dyDescent="0.2">
      <c r="A12122" t="s">
        <v>77</v>
      </c>
      <c r="B12122" t="s">
        <v>38</v>
      </c>
      <c r="C12122" t="s">
        <v>45</v>
      </c>
      <c r="D12122" t="s">
        <v>14</v>
      </c>
      <c r="E12122" t="s">
        <v>100</v>
      </c>
      <c r="F12122">
        <v>24</v>
      </c>
      <c r="G12122">
        <v>6.9577010000000001</v>
      </c>
      <c r="H12122">
        <v>6.9577010000000001</v>
      </c>
      <c r="I12122">
        <v>70.898399999999995</v>
      </c>
      <c r="J12122">
        <v>0.16203229999999999</v>
      </c>
      <c r="K12122">
        <v>-0.2076528</v>
      </c>
      <c r="L12122">
        <v>-8.4969799999999998E-2</v>
      </c>
      <c r="M12122">
        <v>0</v>
      </c>
      <c r="N12122">
        <v>8.4969799999999998E-2</v>
      </c>
      <c r="O12122">
        <v>0.2076528</v>
      </c>
      <c r="P12122">
        <v>16.006132000000001</v>
      </c>
      <c r="Q12122">
        <v>37.984088999999997</v>
      </c>
      <c r="R12122">
        <v>10</v>
      </c>
      <c r="S12122" s="81">
        <v>37165</v>
      </c>
    </row>
    <row r="12123" spans="1:19" x14ac:dyDescent="0.2">
      <c r="A12123" t="s">
        <v>77</v>
      </c>
      <c r="B12123" t="s">
        <v>38</v>
      </c>
      <c r="C12123" t="s">
        <v>45</v>
      </c>
      <c r="D12123" t="s">
        <v>15</v>
      </c>
      <c r="E12123" t="s">
        <v>100</v>
      </c>
      <c r="F12123">
        <v>1</v>
      </c>
      <c r="G12123">
        <v>8.2504539999999995</v>
      </c>
      <c r="H12123">
        <v>8.2504539999999995</v>
      </c>
      <c r="I12123">
        <v>41.497500000000002</v>
      </c>
      <c r="J12123">
        <v>0.15324479999999999</v>
      </c>
      <c r="K12123">
        <v>-0.19639119999999999</v>
      </c>
      <c r="L12123">
        <v>-8.0361699999999994E-2</v>
      </c>
      <c r="M12123">
        <v>0</v>
      </c>
      <c r="N12123">
        <v>8.0361699999999994E-2</v>
      </c>
      <c r="O12123">
        <v>0.19639119999999999</v>
      </c>
      <c r="P12123">
        <v>16.006132000000001</v>
      </c>
      <c r="Q12123">
        <v>37.984088999999997</v>
      </c>
      <c r="R12123">
        <v>11</v>
      </c>
      <c r="S12123" s="81">
        <v>31362</v>
      </c>
    </row>
    <row r="12124" spans="1:19" x14ac:dyDescent="0.2">
      <c r="A12124" t="s">
        <v>77</v>
      </c>
      <c r="B12124" t="s">
        <v>38</v>
      </c>
      <c r="C12124" t="s">
        <v>45</v>
      </c>
      <c r="D12124" t="s">
        <v>15</v>
      </c>
      <c r="E12124" t="s">
        <v>100</v>
      </c>
      <c r="F12124">
        <v>2</v>
      </c>
      <c r="G12124">
        <v>8.2417870000000004</v>
      </c>
      <c r="H12124">
        <v>8.2417870000000004</v>
      </c>
      <c r="I12124">
        <v>41.544499999999999</v>
      </c>
      <c r="J12124">
        <v>0.15323629999999999</v>
      </c>
      <c r="K12124">
        <v>-0.1963802</v>
      </c>
      <c r="L12124">
        <v>-8.0357200000000004E-2</v>
      </c>
      <c r="M12124">
        <v>0</v>
      </c>
      <c r="N12124">
        <v>8.0357200000000004E-2</v>
      </c>
      <c r="O12124">
        <v>0.1963802</v>
      </c>
      <c r="P12124">
        <v>16.006132000000001</v>
      </c>
      <c r="Q12124">
        <v>37.984088999999997</v>
      </c>
      <c r="R12124">
        <v>11</v>
      </c>
      <c r="S12124" s="81">
        <v>31362</v>
      </c>
    </row>
    <row r="12125" spans="1:19" x14ac:dyDescent="0.2">
      <c r="A12125" t="s">
        <v>77</v>
      </c>
      <c r="B12125" t="s">
        <v>38</v>
      </c>
      <c r="C12125" t="s">
        <v>45</v>
      </c>
      <c r="D12125" t="s">
        <v>15</v>
      </c>
      <c r="E12125" t="s">
        <v>100</v>
      </c>
      <c r="F12125">
        <v>3</v>
      </c>
      <c r="G12125">
        <v>8.3801000000000005</v>
      </c>
      <c r="H12125">
        <v>8.3801000000000005</v>
      </c>
      <c r="I12125">
        <v>41.195500000000003</v>
      </c>
      <c r="J12125">
        <v>0.153062</v>
      </c>
      <c r="K12125">
        <v>-0.1961569</v>
      </c>
      <c r="L12125">
        <v>-8.0265799999999998E-2</v>
      </c>
      <c r="M12125">
        <v>0</v>
      </c>
      <c r="N12125">
        <v>8.0265799999999998E-2</v>
      </c>
      <c r="O12125">
        <v>0.1961569</v>
      </c>
      <c r="P12125">
        <v>16.006132000000001</v>
      </c>
      <c r="Q12125">
        <v>37.984088999999997</v>
      </c>
      <c r="R12125">
        <v>11</v>
      </c>
      <c r="S12125" s="81">
        <v>31362</v>
      </c>
    </row>
    <row r="12126" spans="1:19" x14ac:dyDescent="0.2">
      <c r="A12126" t="s">
        <v>77</v>
      </c>
      <c r="B12126" t="s">
        <v>38</v>
      </c>
      <c r="C12126" t="s">
        <v>45</v>
      </c>
      <c r="D12126" t="s">
        <v>15</v>
      </c>
      <c r="E12126" t="s">
        <v>100</v>
      </c>
      <c r="F12126">
        <v>4</v>
      </c>
      <c r="G12126">
        <v>8.2979120000000002</v>
      </c>
      <c r="H12126">
        <v>8.2979120000000002</v>
      </c>
      <c r="I12126">
        <v>41.095799999999997</v>
      </c>
      <c r="J12126">
        <v>0.15375929999999999</v>
      </c>
      <c r="K12126">
        <v>-0.19705049999999999</v>
      </c>
      <c r="L12126">
        <v>-8.0631400000000006E-2</v>
      </c>
      <c r="M12126">
        <v>0</v>
      </c>
      <c r="N12126">
        <v>8.0631400000000006E-2</v>
      </c>
      <c r="O12126">
        <v>0.19705049999999999</v>
      </c>
      <c r="P12126">
        <v>16.006132000000001</v>
      </c>
      <c r="Q12126">
        <v>37.984088999999997</v>
      </c>
      <c r="R12126">
        <v>11</v>
      </c>
      <c r="S12126" s="81">
        <v>31362</v>
      </c>
    </row>
    <row r="12127" spans="1:19" x14ac:dyDescent="0.2">
      <c r="A12127" t="s">
        <v>77</v>
      </c>
      <c r="B12127" t="s">
        <v>38</v>
      </c>
      <c r="C12127" t="s">
        <v>45</v>
      </c>
      <c r="D12127" t="s">
        <v>15</v>
      </c>
      <c r="E12127" t="s">
        <v>100</v>
      </c>
      <c r="F12127">
        <v>5</v>
      </c>
      <c r="G12127">
        <v>8.3049189999999999</v>
      </c>
      <c r="H12127">
        <v>8.3049189999999999</v>
      </c>
      <c r="I12127">
        <v>40.396599999999999</v>
      </c>
      <c r="J12127">
        <v>0.15320239999999999</v>
      </c>
      <c r="K12127">
        <v>-0.19633680000000001</v>
      </c>
      <c r="L12127">
        <v>-8.0339400000000005E-2</v>
      </c>
      <c r="M12127">
        <v>0</v>
      </c>
      <c r="N12127">
        <v>8.0339400000000005E-2</v>
      </c>
      <c r="O12127">
        <v>0.19633680000000001</v>
      </c>
      <c r="P12127">
        <v>16.006132000000001</v>
      </c>
      <c r="Q12127">
        <v>37.984088999999997</v>
      </c>
      <c r="R12127">
        <v>11</v>
      </c>
      <c r="S12127" s="81">
        <v>31362</v>
      </c>
    </row>
    <row r="12128" spans="1:19" x14ac:dyDescent="0.2">
      <c r="A12128" t="s">
        <v>77</v>
      </c>
      <c r="B12128" t="s">
        <v>38</v>
      </c>
      <c r="C12128" t="s">
        <v>45</v>
      </c>
      <c r="D12128" t="s">
        <v>15</v>
      </c>
      <c r="E12128" t="s">
        <v>100</v>
      </c>
      <c r="F12128">
        <v>6</v>
      </c>
      <c r="G12128">
        <v>8.3570519999999995</v>
      </c>
      <c r="H12128">
        <v>8.3570519999999995</v>
      </c>
      <c r="I12128">
        <v>39.5929</v>
      </c>
      <c r="J12128">
        <v>0.15303919999999999</v>
      </c>
      <c r="K12128">
        <v>-0.19612769999999999</v>
      </c>
      <c r="L12128">
        <v>-8.02538E-2</v>
      </c>
      <c r="M12128">
        <v>0</v>
      </c>
      <c r="N12128">
        <v>8.02538E-2</v>
      </c>
      <c r="O12128">
        <v>0.19612769999999999</v>
      </c>
      <c r="P12128">
        <v>16.006132000000001</v>
      </c>
      <c r="Q12128">
        <v>37.984088999999997</v>
      </c>
      <c r="R12128">
        <v>11</v>
      </c>
      <c r="S12128" s="81">
        <v>31362</v>
      </c>
    </row>
    <row r="12129" spans="1:19" x14ac:dyDescent="0.2">
      <c r="A12129" t="s">
        <v>77</v>
      </c>
      <c r="B12129" t="s">
        <v>38</v>
      </c>
      <c r="C12129" t="s">
        <v>45</v>
      </c>
      <c r="D12129" t="s">
        <v>15</v>
      </c>
      <c r="E12129" t="s">
        <v>100</v>
      </c>
      <c r="F12129">
        <v>7</v>
      </c>
      <c r="G12129">
        <v>8.5641090000000002</v>
      </c>
      <c r="H12129">
        <v>8.5641090000000002</v>
      </c>
      <c r="I12129">
        <v>38.283700000000003</v>
      </c>
      <c r="J12129">
        <v>0.15307950000000001</v>
      </c>
      <c r="K12129">
        <v>-0.1961793</v>
      </c>
      <c r="L12129">
        <v>-8.0274999999999999E-2</v>
      </c>
      <c r="M12129">
        <v>0</v>
      </c>
      <c r="N12129">
        <v>8.0274999999999999E-2</v>
      </c>
      <c r="O12129">
        <v>0.1961793</v>
      </c>
      <c r="P12129">
        <v>16.006132000000001</v>
      </c>
      <c r="Q12129">
        <v>37.984088999999997</v>
      </c>
      <c r="R12129">
        <v>11</v>
      </c>
      <c r="S12129" s="81">
        <v>31362</v>
      </c>
    </row>
    <row r="12130" spans="1:19" x14ac:dyDescent="0.2">
      <c r="A12130" t="s">
        <v>77</v>
      </c>
      <c r="B12130" t="s">
        <v>38</v>
      </c>
      <c r="C12130" t="s">
        <v>45</v>
      </c>
      <c r="D12130" t="s">
        <v>15</v>
      </c>
      <c r="E12130" t="s">
        <v>100</v>
      </c>
      <c r="F12130">
        <v>8</v>
      </c>
      <c r="G12130">
        <v>8.3625749999999996</v>
      </c>
      <c r="H12130">
        <v>8.3625749999999996</v>
      </c>
      <c r="I12130">
        <v>37.4818</v>
      </c>
      <c r="J12130">
        <v>0.15221280000000001</v>
      </c>
      <c r="K12130">
        <v>-0.19506860000000001</v>
      </c>
      <c r="L12130">
        <v>-7.9820500000000003E-2</v>
      </c>
      <c r="M12130">
        <v>0</v>
      </c>
      <c r="N12130">
        <v>7.9820500000000003E-2</v>
      </c>
      <c r="O12130">
        <v>0.19506860000000001</v>
      </c>
      <c r="P12130">
        <v>16.006132000000001</v>
      </c>
      <c r="Q12130">
        <v>37.984088999999997</v>
      </c>
      <c r="R12130">
        <v>11</v>
      </c>
      <c r="S12130" s="81">
        <v>31362</v>
      </c>
    </row>
    <row r="12131" spans="1:19" x14ac:dyDescent="0.2">
      <c r="A12131" t="s">
        <v>77</v>
      </c>
      <c r="B12131" t="s">
        <v>38</v>
      </c>
      <c r="C12131" t="s">
        <v>45</v>
      </c>
      <c r="D12131" t="s">
        <v>15</v>
      </c>
      <c r="E12131" t="s">
        <v>100</v>
      </c>
      <c r="F12131">
        <v>9</v>
      </c>
      <c r="G12131">
        <v>8.1710560000000001</v>
      </c>
      <c r="H12131">
        <v>8.1710560000000001</v>
      </c>
      <c r="I12131">
        <v>38.2849</v>
      </c>
      <c r="J12131">
        <v>0.15160680000000001</v>
      </c>
      <c r="K12131">
        <v>-0.19429189999999999</v>
      </c>
      <c r="L12131">
        <v>-7.9502699999999996E-2</v>
      </c>
      <c r="M12131">
        <v>0</v>
      </c>
      <c r="N12131">
        <v>7.9502699999999996E-2</v>
      </c>
      <c r="O12131">
        <v>0.19429189999999999</v>
      </c>
      <c r="P12131">
        <v>16.006132000000001</v>
      </c>
      <c r="Q12131">
        <v>37.984088999999997</v>
      </c>
      <c r="R12131">
        <v>11</v>
      </c>
      <c r="S12131" s="81">
        <v>31362</v>
      </c>
    </row>
    <row r="12132" spans="1:19" x14ac:dyDescent="0.2">
      <c r="A12132" t="s">
        <v>77</v>
      </c>
      <c r="B12132" t="s">
        <v>38</v>
      </c>
      <c r="C12132" t="s">
        <v>45</v>
      </c>
      <c r="D12132" t="s">
        <v>15</v>
      </c>
      <c r="E12132" t="s">
        <v>100</v>
      </c>
      <c r="F12132">
        <v>10</v>
      </c>
      <c r="G12132">
        <v>8.1645199999999996</v>
      </c>
      <c r="H12132">
        <v>8.1645199999999996</v>
      </c>
      <c r="I12132">
        <v>41.091900000000003</v>
      </c>
      <c r="J12132">
        <v>0.1529382</v>
      </c>
      <c r="K12132">
        <v>-0.19599820000000001</v>
      </c>
      <c r="L12132">
        <v>-8.0200900000000006E-2</v>
      </c>
      <c r="M12132">
        <v>0</v>
      </c>
      <c r="N12132">
        <v>8.0200900000000006E-2</v>
      </c>
      <c r="O12132">
        <v>0.19599820000000001</v>
      </c>
      <c r="P12132">
        <v>16.006132000000001</v>
      </c>
      <c r="Q12132">
        <v>37.984088999999997</v>
      </c>
      <c r="R12132">
        <v>11</v>
      </c>
      <c r="S12132" s="81">
        <v>31362</v>
      </c>
    </row>
    <row r="12133" spans="1:19" x14ac:dyDescent="0.2">
      <c r="A12133" t="s">
        <v>77</v>
      </c>
      <c r="B12133" t="s">
        <v>38</v>
      </c>
      <c r="C12133" t="s">
        <v>45</v>
      </c>
      <c r="D12133" t="s">
        <v>15</v>
      </c>
      <c r="E12133" t="s">
        <v>100</v>
      </c>
      <c r="F12133">
        <v>11</v>
      </c>
      <c r="G12133">
        <v>8.1231220000000004</v>
      </c>
      <c r="H12133">
        <v>8.1231220000000004</v>
      </c>
      <c r="I12133">
        <v>43.1021</v>
      </c>
      <c r="J12133">
        <v>0.1515774</v>
      </c>
      <c r="K12133">
        <v>-0.19425419999999999</v>
      </c>
      <c r="L12133">
        <v>-7.9487299999999997E-2</v>
      </c>
      <c r="M12133">
        <v>0</v>
      </c>
      <c r="N12133">
        <v>7.9487299999999997E-2</v>
      </c>
      <c r="O12133">
        <v>0.19425419999999999</v>
      </c>
      <c r="P12133">
        <v>16.006132000000001</v>
      </c>
      <c r="Q12133">
        <v>37.984088999999997</v>
      </c>
      <c r="R12133">
        <v>11</v>
      </c>
      <c r="S12133" s="81">
        <v>31362</v>
      </c>
    </row>
    <row r="12134" spans="1:19" x14ac:dyDescent="0.2">
      <c r="A12134" t="s">
        <v>77</v>
      </c>
      <c r="B12134" t="s">
        <v>38</v>
      </c>
      <c r="C12134" t="s">
        <v>45</v>
      </c>
      <c r="D12134" t="s">
        <v>15</v>
      </c>
      <c r="E12134" t="s">
        <v>100</v>
      </c>
      <c r="F12134">
        <v>12</v>
      </c>
      <c r="G12134">
        <v>8.0297889999999992</v>
      </c>
      <c r="H12134">
        <v>8.0297889999999992</v>
      </c>
      <c r="I12134">
        <v>44.860100000000003</v>
      </c>
      <c r="J12134">
        <v>0.15123549999999999</v>
      </c>
      <c r="K12134">
        <v>-0.19381609999999999</v>
      </c>
      <c r="L12134">
        <v>-7.9308000000000003E-2</v>
      </c>
      <c r="M12134">
        <v>0</v>
      </c>
      <c r="N12134">
        <v>7.9308000000000003E-2</v>
      </c>
      <c r="O12134">
        <v>0.19381609999999999</v>
      </c>
      <c r="P12134">
        <v>16.006132000000001</v>
      </c>
      <c r="Q12134">
        <v>37.984088999999997</v>
      </c>
      <c r="R12134">
        <v>11</v>
      </c>
      <c r="S12134" s="81">
        <v>31362</v>
      </c>
    </row>
    <row r="12135" spans="1:19" x14ac:dyDescent="0.2">
      <c r="A12135" t="s">
        <v>77</v>
      </c>
      <c r="B12135" t="s">
        <v>38</v>
      </c>
      <c r="C12135" t="s">
        <v>45</v>
      </c>
      <c r="D12135" t="s">
        <v>15</v>
      </c>
      <c r="E12135" t="s">
        <v>100</v>
      </c>
      <c r="F12135">
        <v>13</v>
      </c>
      <c r="G12135">
        <v>7.9676809999999998</v>
      </c>
      <c r="H12135">
        <v>7.9676809999999998</v>
      </c>
      <c r="I12135">
        <v>46.0107</v>
      </c>
      <c r="J12135">
        <v>0.15146129999999999</v>
      </c>
      <c r="K12135">
        <v>-0.19410549999999999</v>
      </c>
      <c r="L12135">
        <v>-7.9426399999999994E-2</v>
      </c>
      <c r="M12135">
        <v>0</v>
      </c>
      <c r="N12135">
        <v>7.9426399999999994E-2</v>
      </c>
      <c r="O12135">
        <v>0.19410549999999999</v>
      </c>
      <c r="P12135">
        <v>16.006132000000001</v>
      </c>
      <c r="Q12135">
        <v>37.984088999999997</v>
      </c>
      <c r="R12135">
        <v>11</v>
      </c>
      <c r="S12135" s="81">
        <v>31362</v>
      </c>
    </row>
    <row r="12136" spans="1:19" x14ac:dyDescent="0.2">
      <c r="A12136" t="s">
        <v>77</v>
      </c>
      <c r="B12136" t="s">
        <v>38</v>
      </c>
      <c r="C12136" t="s">
        <v>45</v>
      </c>
      <c r="D12136" t="s">
        <v>15</v>
      </c>
      <c r="E12136" t="s">
        <v>100</v>
      </c>
      <c r="F12136">
        <v>14</v>
      </c>
      <c r="G12136">
        <v>7.914561</v>
      </c>
      <c r="H12136">
        <v>7.914561</v>
      </c>
      <c r="I12136">
        <v>47.405700000000003</v>
      </c>
      <c r="J12136">
        <v>0.1520455</v>
      </c>
      <c r="K12136">
        <v>-0.19485420000000001</v>
      </c>
      <c r="L12136">
        <v>-7.9732800000000006E-2</v>
      </c>
      <c r="M12136">
        <v>0</v>
      </c>
      <c r="N12136">
        <v>7.9732800000000006E-2</v>
      </c>
      <c r="O12136">
        <v>0.19485420000000001</v>
      </c>
      <c r="P12136">
        <v>16.006132000000001</v>
      </c>
      <c r="Q12136">
        <v>37.984088999999997</v>
      </c>
      <c r="R12136">
        <v>11</v>
      </c>
      <c r="S12136" s="81">
        <v>31362</v>
      </c>
    </row>
    <row r="12137" spans="1:19" x14ac:dyDescent="0.2">
      <c r="A12137" t="s">
        <v>77</v>
      </c>
      <c r="B12137" t="s">
        <v>38</v>
      </c>
      <c r="C12137" t="s">
        <v>45</v>
      </c>
      <c r="D12137" t="s">
        <v>15</v>
      </c>
      <c r="E12137" t="s">
        <v>100</v>
      </c>
      <c r="F12137">
        <v>15</v>
      </c>
      <c r="G12137">
        <v>7.766</v>
      </c>
      <c r="H12137">
        <v>7.766</v>
      </c>
      <c r="I12137">
        <v>47.4572</v>
      </c>
      <c r="J12137">
        <v>0.15218319999999999</v>
      </c>
      <c r="K12137">
        <v>-0.1950306</v>
      </c>
      <c r="L12137">
        <v>-7.9805000000000001E-2</v>
      </c>
      <c r="M12137">
        <v>0</v>
      </c>
      <c r="N12137">
        <v>7.9805000000000001E-2</v>
      </c>
      <c r="O12137">
        <v>0.1950306</v>
      </c>
      <c r="P12137">
        <v>16.006132000000001</v>
      </c>
      <c r="Q12137">
        <v>37.984088999999997</v>
      </c>
      <c r="R12137">
        <v>11</v>
      </c>
      <c r="S12137" s="81">
        <v>31362</v>
      </c>
    </row>
    <row r="12138" spans="1:19" x14ac:dyDescent="0.2">
      <c r="A12138" t="s">
        <v>77</v>
      </c>
      <c r="B12138" t="s">
        <v>38</v>
      </c>
      <c r="C12138" t="s">
        <v>45</v>
      </c>
      <c r="D12138" t="s">
        <v>15</v>
      </c>
      <c r="E12138" t="s">
        <v>100</v>
      </c>
      <c r="F12138">
        <v>16</v>
      </c>
      <c r="G12138">
        <v>7.627065</v>
      </c>
      <c r="H12138">
        <v>7.627065</v>
      </c>
      <c r="I12138">
        <v>46.506399999999999</v>
      </c>
      <c r="J12138">
        <v>0.15158250000000001</v>
      </c>
      <c r="K12138">
        <v>-0.19426080000000001</v>
      </c>
      <c r="L12138">
        <v>-7.9489900000000002E-2</v>
      </c>
      <c r="M12138">
        <v>0</v>
      </c>
      <c r="N12138">
        <v>7.9489900000000002E-2</v>
      </c>
      <c r="O12138">
        <v>0.19426080000000001</v>
      </c>
      <c r="P12138">
        <v>16.006132000000001</v>
      </c>
      <c r="Q12138">
        <v>37.984088999999997</v>
      </c>
      <c r="R12138">
        <v>11</v>
      </c>
      <c r="S12138" s="81">
        <v>31362</v>
      </c>
    </row>
    <row r="12139" spans="1:19" x14ac:dyDescent="0.2">
      <c r="A12139" t="s">
        <v>77</v>
      </c>
      <c r="B12139" t="s">
        <v>38</v>
      </c>
      <c r="C12139" t="s">
        <v>45</v>
      </c>
      <c r="D12139" t="s">
        <v>15</v>
      </c>
      <c r="E12139" t="s">
        <v>100</v>
      </c>
      <c r="F12139">
        <v>17</v>
      </c>
      <c r="G12139">
        <v>7.5207600000000001</v>
      </c>
      <c r="H12139">
        <v>7.5207600000000001</v>
      </c>
      <c r="I12139">
        <v>44.555399999999999</v>
      </c>
      <c r="J12139">
        <v>0.15146870000000001</v>
      </c>
      <c r="K12139">
        <v>-0.19411490000000001</v>
      </c>
      <c r="L12139">
        <v>-7.9430299999999995E-2</v>
      </c>
      <c r="M12139">
        <v>0</v>
      </c>
      <c r="N12139">
        <v>7.9430299999999995E-2</v>
      </c>
      <c r="O12139">
        <v>0.19411490000000001</v>
      </c>
      <c r="P12139">
        <v>16.006132000000001</v>
      </c>
      <c r="Q12139">
        <v>37.984088999999997</v>
      </c>
      <c r="R12139">
        <v>11</v>
      </c>
      <c r="S12139" s="81">
        <v>31362</v>
      </c>
    </row>
    <row r="12140" spans="1:19" x14ac:dyDescent="0.2">
      <c r="A12140" t="s">
        <v>77</v>
      </c>
      <c r="B12140" t="s">
        <v>38</v>
      </c>
      <c r="C12140" t="s">
        <v>45</v>
      </c>
      <c r="D12140" t="s">
        <v>15</v>
      </c>
      <c r="E12140" t="s">
        <v>100</v>
      </c>
      <c r="F12140">
        <v>18</v>
      </c>
      <c r="G12140">
        <v>7.7691970000000001</v>
      </c>
      <c r="H12140">
        <v>7.7691970000000001</v>
      </c>
      <c r="I12140">
        <v>42.357799999999997</v>
      </c>
      <c r="J12140">
        <v>0.15358189999999999</v>
      </c>
      <c r="K12140">
        <v>-0.1968231</v>
      </c>
      <c r="L12140">
        <v>-8.0538399999999996E-2</v>
      </c>
      <c r="M12140">
        <v>0</v>
      </c>
      <c r="N12140">
        <v>8.0538399999999996E-2</v>
      </c>
      <c r="O12140">
        <v>0.1968231</v>
      </c>
      <c r="P12140">
        <v>16.006132000000001</v>
      </c>
      <c r="Q12140">
        <v>37.984088999999997</v>
      </c>
      <c r="R12140">
        <v>11</v>
      </c>
      <c r="S12140" s="81">
        <v>31362</v>
      </c>
    </row>
    <row r="12141" spans="1:19" x14ac:dyDescent="0.2">
      <c r="A12141" t="s">
        <v>77</v>
      </c>
      <c r="B12141" t="s">
        <v>38</v>
      </c>
      <c r="C12141" t="s">
        <v>45</v>
      </c>
      <c r="D12141" t="s">
        <v>15</v>
      </c>
      <c r="E12141" t="s">
        <v>100</v>
      </c>
      <c r="F12141">
        <v>19</v>
      </c>
      <c r="G12141">
        <v>8.0684649999999998</v>
      </c>
      <c r="H12141">
        <v>8.0684649999999998</v>
      </c>
      <c r="I12141">
        <v>40.566400000000002</v>
      </c>
      <c r="J12141">
        <v>0.1548631</v>
      </c>
      <c r="K12141">
        <v>-0.198465</v>
      </c>
      <c r="L12141">
        <v>-8.1210299999999999E-2</v>
      </c>
      <c r="M12141">
        <v>0</v>
      </c>
      <c r="N12141">
        <v>8.1210299999999999E-2</v>
      </c>
      <c r="O12141">
        <v>0.198465</v>
      </c>
      <c r="P12141">
        <v>16.006132000000001</v>
      </c>
      <c r="Q12141">
        <v>37.984088999999997</v>
      </c>
      <c r="R12141">
        <v>11</v>
      </c>
      <c r="S12141" s="81">
        <v>31362</v>
      </c>
    </row>
    <row r="12142" spans="1:19" x14ac:dyDescent="0.2">
      <c r="A12142" t="s">
        <v>77</v>
      </c>
      <c r="B12142" t="s">
        <v>38</v>
      </c>
      <c r="C12142" t="s">
        <v>45</v>
      </c>
      <c r="D12142" t="s">
        <v>15</v>
      </c>
      <c r="E12142" t="s">
        <v>100</v>
      </c>
      <c r="F12142">
        <v>20</v>
      </c>
      <c r="G12142">
        <v>8.2116140000000009</v>
      </c>
      <c r="H12142">
        <v>8.2116140000000009</v>
      </c>
      <c r="I12142">
        <v>39.364800000000002</v>
      </c>
      <c r="J12142">
        <v>0.15255460000000001</v>
      </c>
      <c r="K12142">
        <v>-0.1955066</v>
      </c>
      <c r="L12142">
        <v>-7.9999700000000007E-2</v>
      </c>
      <c r="M12142">
        <v>0</v>
      </c>
      <c r="N12142">
        <v>7.9999700000000007E-2</v>
      </c>
      <c r="O12142">
        <v>0.1955066</v>
      </c>
      <c r="P12142">
        <v>16.006132000000001</v>
      </c>
      <c r="Q12142">
        <v>37.984088999999997</v>
      </c>
      <c r="R12142">
        <v>11</v>
      </c>
      <c r="S12142" s="81">
        <v>31362</v>
      </c>
    </row>
    <row r="12143" spans="1:19" x14ac:dyDescent="0.2">
      <c r="A12143" t="s">
        <v>77</v>
      </c>
      <c r="B12143" t="s">
        <v>38</v>
      </c>
      <c r="C12143" t="s">
        <v>45</v>
      </c>
      <c r="D12143" t="s">
        <v>15</v>
      </c>
      <c r="E12143" t="s">
        <v>100</v>
      </c>
      <c r="F12143">
        <v>21</v>
      </c>
      <c r="G12143">
        <v>8.1667129999999997</v>
      </c>
      <c r="H12143">
        <v>8.1667129999999997</v>
      </c>
      <c r="I12143">
        <v>39.155000000000001</v>
      </c>
      <c r="J12143">
        <v>0.15353720000000001</v>
      </c>
      <c r="K12143">
        <v>-0.19676589999999999</v>
      </c>
      <c r="L12143">
        <v>-8.0515000000000003E-2</v>
      </c>
      <c r="M12143">
        <v>0</v>
      </c>
      <c r="N12143">
        <v>8.0515000000000003E-2</v>
      </c>
      <c r="O12143">
        <v>0.19676589999999999</v>
      </c>
      <c r="P12143">
        <v>16.006132000000001</v>
      </c>
      <c r="Q12143">
        <v>37.984088999999997</v>
      </c>
      <c r="R12143">
        <v>11</v>
      </c>
      <c r="S12143" s="81">
        <v>31362</v>
      </c>
    </row>
    <row r="12144" spans="1:19" x14ac:dyDescent="0.2">
      <c r="A12144" t="s">
        <v>77</v>
      </c>
      <c r="B12144" t="s">
        <v>38</v>
      </c>
      <c r="C12144" t="s">
        <v>45</v>
      </c>
      <c r="D12144" t="s">
        <v>15</v>
      </c>
      <c r="E12144" t="s">
        <v>100</v>
      </c>
      <c r="F12144">
        <v>22</v>
      </c>
      <c r="G12144">
        <v>8.1613140000000008</v>
      </c>
      <c r="H12144">
        <v>8.1613140000000008</v>
      </c>
      <c r="I12144">
        <v>38.599600000000002</v>
      </c>
      <c r="J12144">
        <v>0.1531438</v>
      </c>
      <c r="K12144">
        <v>-0.19626170000000001</v>
      </c>
      <c r="L12144">
        <v>-8.0308699999999997E-2</v>
      </c>
      <c r="M12144">
        <v>0</v>
      </c>
      <c r="N12144">
        <v>8.0308699999999997E-2</v>
      </c>
      <c r="O12144">
        <v>0.19626170000000001</v>
      </c>
      <c r="P12144">
        <v>16.006132000000001</v>
      </c>
      <c r="Q12144">
        <v>37.984088999999997</v>
      </c>
      <c r="R12144">
        <v>11</v>
      </c>
      <c r="S12144" s="81">
        <v>31362</v>
      </c>
    </row>
    <row r="12145" spans="1:19" x14ac:dyDescent="0.2">
      <c r="A12145" t="s">
        <v>77</v>
      </c>
      <c r="B12145" t="s">
        <v>38</v>
      </c>
      <c r="C12145" t="s">
        <v>45</v>
      </c>
      <c r="D12145" t="s">
        <v>15</v>
      </c>
      <c r="E12145" t="s">
        <v>100</v>
      </c>
      <c r="F12145">
        <v>23</v>
      </c>
      <c r="G12145">
        <v>8.2313229999999997</v>
      </c>
      <c r="H12145">
        <v>8.2313229999999997</v>
      </c>
      <c r="I12145">
        <v>37.995800000000003</v>
      </c>
      <c r="J12145">
        <v>0.1537367</v>
      </c>
      <c r="K12145">
        <v>-0.19702149999999999</v>
      </c>
      <c r="L12145">
        <v>-8.06196E-2</v>
      </c>
      <c r="M12145">
        <v>0</v>
      </c>
      <c r="N12145">
        <v>8.06196E-2</v>
      </c>
      <c r="O12145">
        <v>0.19702149999999999</v>
      </c>
      <c r="P12145">
        <v>16.006132000000001</v>
      </c>
      <c r="Q12145">
        <v>37.984088999999997</v>
      </c>
      <c r="R12145">
        <v>11</v>
      </c>
      <c r="S12145" s="81">
        <v>31362</v>
      </c>
    </row>
    <row r="12146" spans="1:19" x14ac:dyDescent="0.2">
      <c r="A12146" t="s">
        <v>77</v>
      </c>
      <c r="B12146" t="s">
        <v>38</v>
      </c>
      <c r="C12146" t="s">
        <v>45</v>
      </c>
      <c r="D12146" t="s">
        <v>15</v>
      </c>
      <c r="E12146" t="s">
        <v>100</v>
      </c>
      <c r="F12146">
        <v>24</v>
      </c>
      <c r="G12146">
        <v>8.0637209999999993</v>
      </c>
      <c r="H12146">
        <v>8.0637209999999993</v>
      </c>
      <c r="I12146">
        <v>37.492600000000003</v>
      </c>
      <c r="J12146">
        <v>0.1531835</v>
      </c>
      <c r="K12146">
        <v>-0.1963126</v>
      </c>
      <c r="L12146">
        <v>-8.0329499999999998E-2</v>
      </c>
      <c r="M12146">
        <v>0</v>
      </c>
      <c r="N12146">
        <v>8.0329499999999998E-2</v>
      </c>
      <c r="O12146">
        <v>0.1963126</v>
      </c>
      <c r="P12146">
        <v>16.006132000000001</v>
      </c>
      <c r="Q12146">
        <v>37.984088999999997</v>
      </c>
      <c r="R12146">
        <v>11</v>
      </c>
      <c r="S12146" s="81">
        <v>31362</v>
      </c>
    </row>
    <row r="12147" spans="1:19" x14ac:dyDescent="0.2">
      <c r="A12147" t="s">
        <v>77</v>
      </c>
      <c r="B12147" t="s">
        <v>38</v>
      </c>
      <c r="C12147" t="s">
        <v>45</v>
      </c>
      <c r="D12147" t="s">
        <v>16</v>
      </c>
      <c r="E12147" t="s">
        <v>100</v>
      </c>
      <c r="F12147">
        <v>1</v>
      </c>
      <c r="G12147">
        <v>8.0720159999999996</v>
      </c>
      <c r="H12147">
        <v>8.0720159999999996</v>
      </c>
      <c r="I12147">
        <v>31.797799999999999</v>
      </c>
      <c r="J12147">
        <v>0.15245690000000001</v>
      </c>
      <c r="K12147">
        <v>-0.19538140000000001</v>
      </c>
      <c r="L12147">
        <v>-7.9948500000000006E-2</v>
      </c>
      <c r="M12147">
        <v>0</v>
      </c>
      <c r="N12147">
        <v>7.9948500000000006E-2</v>
      </c>
      <c r="O12147">
        <v>0.19538140000000001</v>
      </c>
      <c r="P12147">
        <v>16.006132000000001</v>
      </c>
      <c r="Q12147">
        <v>37.984088999999997</v>
      </c>
      <c r="R12147">
        <v>12</v>
      </c>
      <c r="S12147" s="81">
        <v>32503</v>
      </c>
    </row>
    <row r="12148" spans="1:19" x14ac:dyDescent="0.2">
      <c r="A12148" t="s">
        <v>77</v>
      </c>
      <c r="B12148" t="s">
        <v>38</v>
      </c>
      <c r="C12148" t="s">
        <v>45</v>
      </c>
      <c r="D12148" t="s">
        <v>16</v>
      </c>
      <c r="E12148" t="s">
        <v>100</v>
      </c>
      <c r="F12148">
        <v>2</v>
      </c>
      <c r="G12148">
        <v>8.0470609999999994</v>
      </c>
      <c r="H12148">
        <v>8.0470609999999994</v>
      </c>
      <c r="I12148">
        <v>31.199100000000001</v>
      </c>
      <c r="J12148">
        <v>0.1525958</v>
      </c>
      <c r="K12148">
        <v>-0.19555929999999999</v>
      </c>
      <c r="L12148">
        <v>-8.0021300000000004E-2</v>
      </c>
      <c r="M12148">
        <v>0</v>
      </c>
      <c r="N12148">
        <v>8.0021300000000004E-2</v>
      </c>
      <c r="O12148">
        <v>0.19555929999999999</v>
      </c>
      <c r="P12148">
        <v>16.006132000000001</v>
      </c>
      <c r="Q12148">
        <v>37.984088999999997</v>
      </c>
      <c r="R12148">
        <v>12</v>
      </c>
      <c r="S12148" s="81">
        <v>32503</v>
      </c>
    </row>
    <row r="12149" spans="1:19" x14ac:dyDescent="0.2">
      <c r="A12149" t="s">
        <v>77</v>
      </c>
      <c r="B12149" t="s">
        <v>38</v>
      </c>
      <c r="C12149" t="s">
        <v>45</v>
      </c>
      <c r="D12149" t="s">
        <v>16</v>
      </c>
      <c r="E12149" t="s">
        <v>100</v>
      </c>
      <c r="F12149">
        <v>3</v>
      </c>
      <c r="G12149">
        <v>8.1904590000000006</v>
      </c>
      <c r="H12149">
        <v>8.1904590000000006</v>
      </c>
      <c r="I12149">
        <v>30.551400000000001</v>
      </c>
      <c r="J12149">
        <v>0.15368809999999999</v>
      </c>
      <c r="K12149">
        <v>-0.1969592</v>
      </c>
      <c r="L12149">
        <v>-8.0594100000000002E-2</v>
      </c>
      <c r="M12149">
        <v>0</v>
      </c>
      <c r="N12149">
        <v>8.0594100000000002E-2</v>
      </c>
      <c r="O12149">
        <v>0.1969592</v>
      </c>
      <c r="P12149">
        <v>16.006132000000001</v>
      </c>
      <c r="Q12149">
        <v>37.984088999999997</v>
      </c>
      <c r="R12149">
        <v>12</v>
      </c>
      <c r="S12149" s="81">
        <v>32503</v>
      </c>
    </row>
    <row r="12150" spans="1:19" x14ac:dyDescent="0.2">
      <c r="A12150" t="s">
        <v>77</v>
      </c>
      <c r="B12150" t="s">
        <v>38</v>
      </c>
      <c r="C12150" t="s">
        <v>45</v>
      </c>
      <c r="D12150" t="s">
        <v>16</v>
      </c>
      <c r="E12150" t="s">
        <v>100</v>
      </c>
      <c r="F12150">
        <v>4</v>
      </c>
      <c r="G12150">
        <v>8.0682030000000005</v>
      </c>
      <c r="H12150">
        <v>8.0682030000000005</v>
      </c>
      <c r="I12150">
        <v>30.053999999999998</v>
      </c>
      <c r="J12150">
        <v>0.1533475</v>
      </c>
      <c r="K12150">
        <v>-0.1965228</v>
      </c>
      <c r="L12150">
        <v>-8.0415500000000001E-2</v>
      </c>
      <c r="M12150">
        <v>0</v>
      </c>
      <c r="N12150">
        <v>8.0415500000000001E-2</v>
      </c>
      <c r="O12150">
        <v>0.1965228</v>
      </c>
      <c r="P12150">
        <v>16.006132000000001</v>
      </c>
      <c r="Q12150">
        <v>37.984088999999997</v>
      </c>
      <c r="R12150">
        <v>12</v>
      </c>
      <c r="S12150" s="81">
        <v>32503</v>
      </c>
    </row>
    <row r="12151" spans="1:19" x14ac:dyDescent="0.2">
      <c r="A12151" t="s">
        <v>77</v>
      </c>
      <c r="B12151" t="s">
        <v>38</v>
      </c>
      <c r="C12151" t="s">
        <v>45</v>
      </c>
      <c r="D12151" t="s">
        <v>16</v>
      </c>
      <c r="E12151" t="s">
        <v>100</v>
      </c>
      <c r="F12151">
        <v>5</v>
      </c>
      <c r="G12151">
        <v>8.0705810000000007</v>
      </c>
      <c r="H12151">
        <v>8.0705810000000007</v>
      </c>
      <c r="I12151">
        <v>29.452100000000002</v>
      </c>
      <c r="J12151">
        <v>0.15337909999999999</v>
      </c>
      <c r="K12151">
        <v>-0.19656319999999999</v>
      </c>
      <c r="L12151">
        <v>-8.0432100000000006E-2</v>
      </c>
      <c r="M12151">
        <v>0</v>
      </c>
      <c r="N12151">
        <v>8.0432100000000006E-2</v>
      </c>
      <c r="O12151">
        <v>0.19656319999999999</v>
      </c>
      <c r="P12151">
        <v>16.006132000000001</v>
      </c>
      <c r="Q12151">
        <v>37.984088999999997</v>
      </c>
      <c r="R12151">
        <v>12</v>
      </c>
      <c r="S12151" s="81">
        <v>32503</v>
      </c>
    </row>
    <row r="12152" spans="1:19" x14ac:dyDescent="0.2">
      <c r="A12152" t="s">
        <v>77</v>
      </c>
      <c r="B12152" t="s">
        <v>38</v>
      </c>
      <c r="C12152" t="s">
        <v>45</v>
      </c>
      <c r="D12152" t="s">
        <v>16</v>
      </c>
      <c r="E12152" t="s">
        <v>100</v>
      </c>
      <c r="F12152">
        <v>6</v>
      </c>
      <c r="G12152">
        <v>8.1367209999999996</v>
      </c>
      <c r="H12152">
        <v>8.1367209999999996</v>
      </c>
      <c r="I12152">
        <v>29.1038</v>
      </c>
      <c r="J12152">
        <v>0.15330650000000001</v>
      </c>
      <c r="K12152">
        <v>-0.19647010000000001</v>
      </c>
      <c r="L12152">
        <v>-8.0393999999999993E-2</v>
      </c>
      <c r="M12152">
        <v>0</v>
      </c>
      <c r="N12152">
        <v>8.0393999999999993E-2</v>
      </c>
      <c r="O12152">
        <v>0.19647010000000001</v>
      </c>
      <c r="P12152">
        <v>16.006132000000001</v>
      </c>
      <c r="Q12152">
        <v>37.984088999999997</v>
      </c>
      <c r="R12152">
        <v>12</v>
      </c>
      <c r="S12152" s="81">
        <v>32503</v>
      </c>
    </row>
    <row r="12153" spans="1:19" x14ac:dyDescent="0.2">
      <c r="A12153" t="s">
        <v>77</v>
      </c>
      <c r="B12153" t="s">
        <v>38</v>
      </c>
      <c r="C12153" t="s">
        <v>45</v>
      </c>
      <c r="D12153" t="s">
        <v>16</v>
      </c>
      <c r="E12153" t="s">
        <v>100</v>
      </c>
      <c r="F12153">
        <v>7</v>
      </c>
      <c r="G12153">
        <v>8.4651619999999994</v>
      </c>
      <c r="H12153">
        <v>8.4651619999999994</v>
      </c>
      <c r="I12153">
        <v>29.4009</v>
      </c>
      <c r="J12153">
        <v>0.15394669999999999</v>
      </c>
      <c r="K12153">
        <v>-0.19729060000000001</v>
      </c>
      <c r="L12153">
        <v>-8.0729700000000001E-2</v>
      </c>
      <c r="M12153">
        <v>0</v>
      </c>
      <c r="N12153">
        <v>8.0729700000000001E-2</v>
      </c>
      <c r="O12153">
        <v>0.19729060000000001</v>
      </c>
      <c r="P12153">
        <v>16.006132000000001</v>
      </c>
      <c r="Q12153">
        <v>37.984088999999997</v>
      </c>
      <c r="R12153">
        <v>12</v>
      </c>
      <c r="S12153" s="81">
        <v>32503</v>
      </c>
    </row>
    <row r="12154" spans="1:19" x14ac:dyDescent="0.2">
      <c r="A12154" t="s">
        <v>77</v>
      </c>
      <c r="B12154" t="s">
        <v>38</v>
      </c>
      <c r="C12154" t="s">
        <v>45</v>
      </c>
      <c r="D12154" t="s">
        <v>16</v>
      </c>
      <c r="E12154" t="s">
        <v>100</v>
      </c>
      <c r="F12154">
        <v>8</v>
      </c>
      <c r="G12154">
        <v>8.1960049999999995</v>
      </c>
      <c r="H12154">
        <v>8.1960049999999995</v>
      </c>
      <c r="I12154">
        <v>29.102399999999999</v>
      </c>
      <c r="J12154">
        <v>0.15294369999999999</v>
      </c>
      <c r="K12154">
        <v>-0.19600519999999999</v>
      </c>
      <c r="L12154">
        <v>-8.0203700000000003E-2</v>
      </c>
      <c r="M12154">
        <v>0</v>
      </c>
      <c r="N12154">
        <v>8.0203700000000003E-2</v>
      </c>
      <c r="O12154">
        <v>0.19600519999999999</v>
      </c>
      <c r="P12154">
        <v>16.006132000000001</v>
      </c>
      <c r="Q12154">
        <v>37.984088999999997</v>
      </c>
      <c r="R12154">
        <v>12</v>
      </c>
      <c r="S12154" s="81">
        <v>32503</v>
      </c>
    </row>
    <row r="12155" spans="1:19" x14ac:dyDescent="0.2">
      <c r="A12155" t="s">
        <v>77</v>
      </c>
      <c r="B12155" t="s">
        <v>38</v>
      </c>
      <c r="C12155" t="s">
        <v>45</v>
      </c>
      <c r="D12155" t="s">
        <v>16</v>
      </c>
      <c r="E12155" t="s">
        <v>100</v>
      </c>
      <c r="F12155">
        <v>9</v>
      </c>
      <c r="G12155">
        <v>8.0281660000000006</v>
      </c>
      <c r="H12155">
        <v>8.0281660000000006</v>
      </c>
      <c r="I12155">
        <v>30.4011</v>
      </c>
      <c r="J12155">
        <v>0.1524624</v>
      </c>
      <c r="K12155">
        <v>-0.19538849999999999</v>
      </c>
      <c r="L12155">
        <v>-7.9951400000000006E-2</v>
      </c>
      <c r="M12155">
        <v>0</v>
      </c>
      <c r="N12155">
        <v>7.9951400000000006E-2</v>
      </c>
      <c r="O12155">
        <v>0.19538849999999999</v>
      </c>
      <c r="P12155">
        <v>16.006132000000001</v>
      </c>
      <c r="Q12155">
        <v>37.984088999999997</v>
      </c>
      <c r="R12155">
        <v>12</v>
      </c>
      <c r="S12155" s="81">
        <v>32503</v>
      </c>
    </row>
    <row r="12156" spans="1:19" x14ac:dyDescent="0.2">
      <c r="A12156" t="s">
        <v>77</v>
      </c>
      <c r="B12156" t="s">
        <v>38</v>
      </c>
      <c r="C12156" t="s">
        <v>45</v>
      </c>
      <c r="D12156" t="s">
        <v>16</v>
      </c>
      <c r="E12156" t="s">
        <v>100</v>
      </c>
      <c r="F12156">
        <v>10</v>
      </c>
      <c r="G12156">
        <v>7.9473279999999997</v>
      </c>
      <c r="H12156">
        <v>7.9473279999999997</v>
      </c>
      <c r="I12156">
        <v>34.049799999999998</v>
      </c>
      <c r="J12156">
        <v>0.1532963</v>
      </c>
      <c r="K12156">
        <v>-0.1964572</v>
      </c>
      <c r="L12156">
        <v>-8.0388699999999993E-2</v>
      </c>
      <c r="M12156">
        <v>0</v>
      </c>
      <c r="N12156">
        <v>8.0388699999999993E-2</v>
      </c>
      <c r="O12156">
        <v>0.1964572</v>
      </c>
      <c r="P12156">
        <v>16.006132000000001</v>
      </c>
      <c r="Q12156">
        <v>37.984088999999997</v>
      </c>
      <c r="R12156">
        <v>12</v>
      </c>
      <c r="S12156" s="81">
        <v>32503</v>
      </c>
    </row>
    <row r="12157" spans="1:19" x14ac:dyDescent="0.2">
      <c r="A12157" t="s">
        <v>77</v>
      </c>
      <c r="B12157" t="s">
        <v>38</v>
      </c>
      <c r="C12157" t="s">
        <v>45</v>
      </c>
      <c r="D12157" t="s">
        <v>16</v>
      </c>
      <c r="E12157" t="s">
        <v>100</v>
      </c>
      <c r="F12157">
        <v>11</v>
      </c>
      <c r="G12157">
        <v>7.9258379999999997</v>
      </c>
      <c r="H12157">
        <v>7.9258379999999997</v>
      </c>
      <c r="I12157">
        <v>37.146299999999997</v>
      </c>
      <c r="J12157">
        <v>0.15239630000000001</v>
      </c>
      <c r="K12157">
        <v>-0.1953038</v>
      </c>
      <c r="L12157">
        <v>-7.9916699999999993E-2</v>
      </c>
      <c r="M12157">
        <v>0</v>
      </c>
      <c r="N12157">
        <v>7.9916699999999993E-2</v>
      </c>
      <c r="O12157">
        <v>0.1953038</v>
      </c>
      <c r="P12157">
        <v>16.006132000000001</v>
      </c>
      <c r="Q12157">
        <v>37.984088999999997</v>
      </c>
      <c r="R12157">
        <v>12</v>
      </c>
      <c r="S12157" s="81">
        <v>32503</v>
      </c>
    </row>
    <row r="12158" spans="1:19" x14ac:dyDescent="0.2">
      <c r="A12158" t="s">
        <v>77</v>
      </c>
      <c r="B12158" t="s">
        <v>38</v>
      </c>
      <c r="C12158" t="s">
        <v>45</v>
      </c>
      <c r="D12158" t="s">
        <v>16</v>
      </c>
      <c r="E12158" t="s">
        <v>100</v>
      </c>
      <c r="F12158">
        <v>12</v>
      </c>
      <c r="G12158">
        <v>7.7589689999999996</v>
      </c>
      <c r="H12158">
        <v>7.7589689999999996</v>
      </c>
      <c r="I12158">
        <v>39.941299999999998</v>
      </c>
      <c r="J12158">
        <v>0.1520502</v>
      </c>
      <c r="K12158">
        <v>-0.19486010000000001</v>
      </c>
      <c r="L12158">
        <v>-7.9735200000000006E-2</v>
      </c>
      <c r="M12158">
        <v>0</v>
      </c>
      <c r="N12158">
        <v>7.9735200000000006E-2</v>
      </c>
      <c r="O12158">
        <v>0.19486010000000001</v>
      </c>
      <c r="P12158">
        <v>16.006132000000001</v>
      </c>
      <c r="Q12158">
        <v>37.984088999999997</v>
      </c>
      <c r="R12158">
        <v>12</v>
      </c>
      <c r="S12158" s="81">
        <v>32503</v>
      </c>
    </row>
    <row r="12159" spans="1:19" x14ac:dyDescent="0.2">
      <c r="A12159" t="s">
        <v>77</v>
      </c>
      <c r="B12159" t="s">
        <v>38</v>
      </c>
      <c r="C12159" t="s">
        <v>45</v>
      </c>
      <c r="D12159" t="s">
        <v>16</v>
      </c>
      <c r="E12159" t="s">
        <v>100</v>
      </c>
      <c r="F12159">
        <v>13</v>
      </c>
      <c r="G12159">
        <v>7.764589</v>
      </c>
      <c r="H12159">
        <v>7.764589</v>
      </c>
      <c r="I12159">
        <v>42.734299999999998</v>
      </c>
      <c r="J12159">
        <v>0.15202789999999999</v>
      </c>
      <c r="K12159">
        <v>-0.19483159999999999</v>
      </c>
      <c r="L12159">
        <v>-7.9723500000000003E-2</v>
      </c>
      <c r="M12159">
        <v>0</v>
      </c>
      <c r="N12159">
        <v>7.9723500000000003E-2</v>
      </c>
      <c r="O12159">
        <v>0.19483159999999999</v>
      </c>
      <c r="P12159">
        <v>16.006132000000001</v>
      </c>
      <c r="Q12159">
        <v>37.984088999999997</v>
      </c>
      <c r="R12159">
        <v>12</v>
      </c>
      <c r="S12159" s="81">
        <v>32503</v>
      </c>
    </row>
    <row r="12160" spans="1:19" x14ac:dyDescent="0.2">
      <c r="A12160" t="s">
        <v>77</v>
      </c>
      <c r="B12160" t="s">
        <v>38</v>
      </c>
      <c r="C12160" t="s">
        <v>45</v>
      </c>
      <c r="D12160" t="s">
        <v>16</v>
      </c>
      <c r="E12160" t="s">
        <v>100</v>
      </c>
      <c r="F12160">
        <v>14</v>
      </c>
      <c r="G12160">
        <v>7.8641550000000002</v>
      </c>
      <c r="H12160">
        <v>7.8641550000000002</v>
      </c>
      <c r="I12160">
        <v>44.932899999999997</v>
      </c>
      <c r="J12160">
        <v>0.15436569999999999</v>
      </c>
      <c r="K12160">
        <v>-0.19782759999999999</v>
      </c>
      <c r="L12160">
        <v>-8.0949400000000005E-2</v>
      </c>
      <c r="M12160">
        <v>0</v>
      </c>
      <c r="N12160">
        <v>8.0949400000000005E-2</v>
      </c>
      <c r="O12160">
        <v>0.19782759999999999</v>
      </c>
      <c r="P12160">
        <v>16.006132000000001</v>
      </c>
      <c r="Q12160">
        <v>37.984088999999997</v>
      </c>
      <c r="R12160">
        <v>12</v>
      </c>
      <c r="S12160" s="81">
        <v>32503</v>
      </c>
    </row>
    <row r="12161" spans="1:19" x14ac:dyDescent="0.2">
      <c r="A12161" t="s">
        <v>77</v>
      </c>
      <c r="B12161" t="s">
        <v>38</v>
      </c>
      <c r="C12161" t="s">
        <v>45</v>
      </c>
      <c r="D12161" t="s">
        <v>16</v>
      </c>
      <c r="E12161" t="s">
        <v>100</v>
      </c>
      <c r="F12161">
        <v>15</v>
      </c>
      <c r="G12161">
        <v>7.6351209999999998</v>
      </c>
      <c r="H12161">
        <v>7.6351209999999998</v>
      </c>
      <c r="I12161">
        <v>46.034399999999998</v>
      </c>
      <c r="J12161">
        <v>0.15205350000000001</v>
      </c>
      <c r="K12161">
        <v>-0.19486439999999999</v>
      </c>
      <c r="L12161">
        <v>-7.9736899999999999E-2</v>
      </c>
      <c r="M12161">
        <v>0</v>
      </c>
      <c r="N12161">
        <v>7.9736899999999999E-2</v>
      </c>
      <c r="O12161">
        <v>0.19486439999999999</v>
      </c>
      <c r="P12161">
        <v>16.006132000000001</v>
      </c>
      <c r="Q12161">
        <v>37.984088999999997</v>
      </c>
      <c r="R12161">
        <v>12</v>
      </c>
      <c r="S12161" s="81">
        <v>32503</v>
      </c>
    </row>
    <row r="12162" spans="1:19" x14ac:dyDescent="0.2">
      <c r="A12162" t="s">
        <v>77</v>
      </c>
      <c r="B12162" t="s">
        <v>38</v>
      </c>
      <c r="C12162" t="s">
        <v>45</v>
      </c>
      <c r="D12162" t="s">
        <v>16</v>
      </c>
      <c r="E12162" t="s">
        <v>100</v>
      </c>
      <c r="F12162">
        <v>16</v>
      </c>
      <c r="G12162">
        <v>7.4302590000000004</v>
      </c>
      <c r="H12162">
        <v>7.4302590000000004</v>
      </c>
      <c r="I12162">
        <v>45.9861</v>
      </c>
      <c r="J12162">
        <v>0.1510753</v>
      </c>
      <c r="K12162">
        <v>-0.1936108</v>
      </c>
      <c r="L12162">
        <v>-7.9224000000000003E-2</v>
      </c>
      <c r="M12162">
        <v>0</v>
      </c>
      <c r="N12162">
        <v>7.9224000000000003E-2</v>
      </c>
      <c r="O12162">
        <v>0.1936108</v>
      </c>
      <c r="P12162">
        <v>16.006132000000001</v>
      </c>
      <c r="Q12162">
        <v>37.984088999999997</v>
      </c>
      <c r="R12162">
        <v>12</v>
      </c>
      <c r="S12162" s="81">
        <v>32503</v>
      </c>
    </row>
    <row r="12163" spans="1:19" x14ac:dyDescent="0.2">
      <c r="A12163" t="s">
        <v>77</v>
      </c>
      <c r="B12163" t="s">
        <v>38</v>
      </c>
      <c r="C12163" t="s">
        <v>45</v>
      </c>
      <c r="D12163" t="s">
        <v>16</v>
      </c>
      <c r="E12163" t="s">
        <v>100</v>
      </c>
      <c r="F12163">
        <v>17</v>
      </c>
      <c r="G12163">
        <v>7.3046879999999996</v>
      </c>
      <c r="H12163">
        <v>7.3046879999999996</v>
      </c>
      <c r="I12163">
        <v>43.536000000000001</v>
      </c>
      <c r="J12163">
        <v>0.1508071</v>
      </c>
      <c r="K12163">
        <v>-0.19326699999999999</v>
      </c>
      <c r="L12163">
        <v>-7.9083299999999995E-2</v>
      </c>
      <c r="M12163">
        <v>0</v>
      </c>
      <c r="N12163">
        <v>7.9083299999999995E-2</v>
      </c>
      <c r="O12163">
        <v>0.19326699999999999</v>
      </c>
      <c r="P12163">
        <v>16.006132000000001</v>
      </c>
      <c r="Q12163">
        <v>37.984088999999997</v>
      </c>
      <c r="R12163">
        <v>12</v>
      </c>
      <c r="S12163" s="81">
        <v>32503</v>
      </c>
    </row>
    <row r="12164" spans="1:19" x14ac:dyDescent="0.2">
      <c r="A12164" t="s">
        <v>77</v>
      </c>
      <c r="B12164" t="s">
        <v>38</v>
      </c>
      <c r="C12164" t="s">
        <v>45</v>
      </c>
      <c r="D12164" t="s">
        <v>16</v>
      </c>
      <c r="E12164" t="s">
        <v>100</v>
      </c>
      <c r="F12164">
        <v>18</v>
      </c>
      <c r="G12164">
        <v>7.5582140000000004</v>
      </c>
      <c r="H12164">
        <v>7.5582140000000004</v>
      </c>
      <c r="I12164">
        <v>39.336300000000001</v>
      </c>
      <c r="J12164">
        <v>0.15745439999999999</v>
      </c>
      <c r="K12164">
        <v>-0.20178589999999999</v>
      </c>
      <c r="L12164">
        <v>-8.2569199999999995E-2</v>
      </c>
      <c r="M12164">
        <v>0</v>
      </c>
      <c r="N12164">
        <v>8.2569199999999995E-2</v>
      </c>
      <c r="O12164">
        <v>0.20178589999999999</v>
      </c>
      <c r="P12164">
        <v>16.006132000000001</v>
      </c>
      <c r="Q12164">
        <v>37.984088999999997</v>
      </c>
      <c r="R12164">
        <v>12</v>
      </c>
      <c r="S12164" s="81">
        <v>32503</v>
      </c>
    </row>
    <row r="12165" spans="1:19" x14ac:dyDescent="0.2">
      <c r="A12165" t="s">
        <v>77</v>
      </c>
      <c r="B12165" t="s">
        <v>38</v>
      </c>
      <c r="C12165" t="s">
        <v>45</v>
      </c>
      <c r="D12165" t="s">
        <v>16</v>
      </c>
      <c r="E12165" t="s">
        <v>100</v>
      </c>
      <c r="F12165">
        <v>19</v>
      </c>
      <c r="G12165">
        <v>7.8444560000000001</v>
      </c>
      <c r="H12165">
        <v>7.8444560000000001</v>
      </c>
      <c r="I12165">
        <v>36.842300000000002</v>
      </c>
      <c r="J12165">
        <v>0.1672864</v>
      </c>
      <c r="K12165">
        <v>-0.2143861</v>
      </c>
      <c r="L12165">
        <v>-8.77251E-2</v>
      </c>
      <c r="M12165">
        <v>0</v>
      </c>
      <c r="N12165">
        <v>8.77251E-2</v>
      </c>
      <c r="O12165">
        <v>0.2143861</v>
      </c>
      <c r="P12165">
        <v>16.006132000000001</v>
      </c>
      <c r="Q12165">
        <v>37.984088999999997</v>
      </c>
      <c r="R12165">
        <v>12</v>
      </c>
      <c r="S12165" s="81">
        <v>32503</v>
      </c>
    </row>
    <row r="12166" spans="1:19" x14ac:dyDescent="0.2">
      <c r="A12166" t="s">
        <v>77</v>
      </c>
      <c r="B12166" t="s">
        <v>38</v>
      </c>
      <c r="C12166" t="s">
        <v>45</v>
      </c>
      <c r="D12166" t="s">
        <v>16</v>
      </c>
      <c r="E12166" t="s">
        <v>100</v>
      </c>
      <c r="F12166">
        <v>20</v>
      </c>
      <c r="G12166">
        <v>8.0980150000000002</v>
      </c>
      <c r="H12166">
        <v>8.0980150000000002</v>
      </c>
      <c r="I12166">
        <v>34.740299999999998</v>
      </c>
      <c r="J12166">
        <v>0.1525291</v>
      </c>
      <c r="K12166">
        <v>-0.19547390000000001</v>
      </c>
      <c r="L12166">
        <v>-7.9986299999999996E-2</v>
      </c>
      <c r="M12166">
        <v>0</v>
      </c>
      <c r="N12166">
        <v>7.9986299999999996E-2</v>
      </c>
      <c r="O12166">
        <v>0.19547390000000001</v>
      </c>
      <c r="P12166">
        <v>16.006132000000001</v>
      </c>
      <c r="Q12166">
        <v>37.984088999999997</v>
      </c>
      <c r="R12166">
        <v>12</v>
      </c>
      <c r="S12166" s="81">
        <v>32503</v>
      </c>
    </row>
    <row r="12167" spans="1:19" x14ac:dyDescent="0.2">
      <c r="A12167" t="s">
        <v>77</v>
      </c>
      <c r="B12167" t="s">
        <v>38</v>
      </c>
      <c r="C12167" t="s">
        <v>45</v>
      </c>
      <c r="D12167" t="s">
        <v>16</v>
      </c>
      <c r="E12167" t="s">
        <v>100</v>
      </c>
      <c r="F12167">
        <v>21</v>
      </c>
      <c r="G12167">
        <v>7.9929259999999998</v>
      </c>
      <c r="H12167">
        <v>7.9929259999999998</v>
      </c>
      <c r="I12167">
        <v>32.897199999999998</v>
      </c>
      <c r="J12167">
        <v>0.15350939999999999</v>
      </c>
      <c r="K12167">
        <v>-0.19673019999999999</v>
      </c>
      <c r="L12167">
        <v>-8.05004E-2</v>
      </c>
      <c r="M12167">
        <v>0</v>
      </c>
      <c r="N12167">
        <v>8.05004E-2</v>
      </c>
      <c r="O12167">
        <v>0.19673019999999999</v>
      </c>
      <c r="P12167">
        <v>16.006132000000001</v>
      </c>
      <c r="Q12167">
        <v>37.984088999999997</v>
      </c>
      <c r="R12167">
        <v>12</v>
      </c>
      <c r="S12167" s="81">
        <v>32503</v>
      </c>
    </row>
    <row r="12168" spans="1:19" x14ac:dyDescent="0.2">
      <c r="A12168" t="s">
        <v>77</v>
      </c>
      <c r="B12168" t="s">
        <v>38</v>
      </c>
      <c r="C12168" t="s">
        <v>45</v>
      </c>
      <c r="D12168" t="s">
        <v>16</v>
      </c>
      <c r="E12168" t="s">
        <v>100</v>
      </c>
      <c r="F12168">
        <v>22</v>
      </c>
      <c r="G12168">
        <v>7.9932400000000001</v>
      </c>
      <c r="H12168">
        <v>7.9932400000000001</v>
      </c>
      <c r="I12168">
        <v>31.8476</v>
      </c>
      <c r="J12168">
        <v>0.15282100000000001</v>
      </c>
      <c r="K12168">
        <v>-0.19584799999999999</v>
      </c>
      <c r="L12168">
        <v>-8.01394E-2</v>
      </c>
      <c r="M12168">
        <v>0</v>
      </c>
      <c r="N12168">
        <v>8.01394E-2</v>
      </c>
      <c r="O12168">
        <v>0.19584799999999999</v>
      </c>
      <c r="P12168">
        <v>16.006132000000001</v>
      </c>
      <c r="Q12168">
        <v>37.984088999999997</v>
      </c>
      <c r="R12168">
        <v>12</v>
      </c>
      <c r="S12168" s="81">
        <v>32503</v>
      </c>
    </row>
    <row r="12169" spans="1:19" x14ac:dyDescent="0.2">
      <c r="A12169" t="s">
        <v>77</v>
      </c>
      <c r="B12169" t="s">
        <v>38</v>
      </c>
      <c r="C12169" t="s">
        <v>45</v>
      </c>
      <c r="D12169" t="s">
        <v>16</v>
      </c>
      <c r="E12169" t="s">
        <v>100</v>
      </c>
      <c r="F12169">
        <v>23</v>
      </c>
      <c r="G12169">
        <v>8.0530559999999998</v>
      </c>
      <c r="H12169">
        <v>8.0530559999999998</v>
      </c>
      <c r="I12169">
        <v>30.947800000000001</v>
      </c>
      <c r="J12169">
        <v>0.15306359999999999</v>
      </c>
      <c r="K12169">
        <v>-0.1961589</v>
      </c>
      <c r="L12169">
        <v>-8.0266599999999994E-2</v>
      </c>
      <c r="M12169">
        <v>0</v>
      </c>
      <c r="N12169">
        <v>8.0266599999999994E-2</v>
      </c>
      <c r="O12169">
        <v>0.1961589</v>
      </c>
      <c r="P12169">
        <v>16.006132000000001</v>
      </c>
      <c r="Q12169">
        <v>37.984088999999997</v>
      </c>
      <c r="R12169">
        <v>12</v>
      </c>
      <c r="S12169" s="81">
        <v>32503</v>
      </c>
    </row>
    <row r="12170" spans="1:19" x14ac:dyDescent="0.2">
      <c r="A12170" t="s">
        <v>77</v>
      </c>
      <c r="B12170" t="s">
        <v>38</v>
      </c>
      <c r="C12170" t="s">
        <v>45</v>
      </c>
      <c r="D12170" t="s">
        <v>16</v>
      </c>
      <c r="E12170" t="s">
        <v>100</v>
      </c>
      <c r="F12170">
        <v>24</v>
      </c>
      <c r="G12170">
        <v>7.8548349999999996</v>
      </c>
      <c r="H12170">
        <v>7.8548349999999996</v>
      </c>
      <c r="I12170">
        <v>30.195599999999999</v>
      </c>
      <c r="J12170">
        <v>0.1526681</v>
      </c>
      <c r="K12170">
        <v>-0.1956521</v>
      </c>
      <c r="L12170">
        <v>-8.00593E-2</v>
      </c>
      <c r="M12170">
        <v>0</v>
      </c>
      <c r="N12170">
        <v>8.00593E-2</v>
      </c>
      <c r="O12170">
        <v>0.1956521</v>
      </c>
      <c r="P12170">
        <v>16.006132000000001</v>
      </c>
      <c r="Q12170">
        <v>37.984088999999997</v>
      </c>
      <c r="R12170">
        <v>12</v>
      </c>
      <c r="S12170" s="81">
        <v>32503</v>
      </c>
    </row>
    <row r="12171" spans="1:19" x14ac:dyDescent="0.2">
      <c r="A12171" t="s">
        <v>77</v>
      </c>
      <c r="B12171" t="s">
        <v>38</v>
      </c>
      <c r="C12171" t="s">
        <v>47</v>
      </c>
      <c r="D12171" t="s">
        <v>46</v>
      </c>
      <c r="E12171" t="s">
        <v>100</v>
      </c>
      <c r="F12171">
        <v>1</v>
      </c>
      <c r="G12171">
        <v>7.5720900000000002</v>
      </c>
      <c r="H12171">
        <v>7.5720900000000002</v>
      </c>
      <c r="I12171">
        <v>73.053200000000004</v>
      </c>
      <c r="J12171">
        <v>0.17578859999999999</v>
      </c>
      <c r="K12171">
        <v>-0.22528210000000001</v>
      </c>
      <c r="L12171">
        <v>-9.2183600000000004E-2</v>
      </c>
      <c r="M12171">
        <v>0</v>
      </c>
      <c r="N12171">
        <v>9.2183600000000004E-2</v>
      </c>
      <c r="O12171">
        <v>0.22528210000000001</v>
      </c>
      <c r="P12171">
        <v>16.006132000000001</v>
      </c>
      <c r="Q12171">
        <v>37.984088999999997</v>
      </c>
      <c r="R12171">
        <v>7</v>
      </c>
    </row>
    <row r="12172" spans="1:19" x14ac:dyDescent="0.2">
      <c r="A12172" t="s">
        <v>77</v>
      </c>
      <c r="B12172" t="s">
        <v>38</v>
      </c>
      <c r="C12172" t="s">
        <v>47</v>
      </c>
      <c r="D12172" t="s">
        <v>46</v>
      </c>
      <c r="E12172" t="s">
        <v>100</v>
      </c>
      <c r="F12172">
        <v>2</v>
      </c>
      <c r="G12172">
        <v>7.7780290000000001</v>
      </c>
      <c r="H12172">
        <v>7.7780290000000001</v>
      </c>
      <c r="I12172">
        <v>67.880700000000004</v>
      </c>
      <c r="J12172">
        <v>0.16717650000000001</v>
      </c>
      <c r="K12172">
        <v>-0.2142453</v>
      </c>
      <c r="L12172">
        <v>-8.7667400000000006E-2</v>
      </c>
      <c r="M12172">
        <v>0</v>
      </c>
      <c r="N12172">
        <v>8.7667400000000006E-2</v>
      </c>
      <c r="O12172">
        <v>0.2142453</v>
      </c>
      <c r="P12172">
        <v>16.006132000000001</v>
      </c>
      <c r="Q12172">
        <v>37.984088999999997</v>
      </c>
      <c r="R12172">
        <v>7</v>
      </c>
    </row>
    <row r="12173" spans="1:19" x14ac:dyDescent="0.2">
      <c r="A12173" t="s">
        <v>77</v>
      </c>
      <c r="B12173" t="s">
        <v>38</v>
      </c>
      <c r="C12173" t="s">
        <v>47</v>
      </c>
      <c r="D12173" t="s">
        <v>46</v>
      </c>
      <c r="E12173" t="s">
        <v>100</v>
      </c>
      <c r="F12173">
        <v>3</v>
      </c>
      <c r="G12173">
        <v>8.0671900000000001</v>
      </c>
      <c r="H12173">
        <v>8.0671900000000001</v>
      </c>
      <c r="I12173">
        <v>65.929500000000004</v>
      </c>
      <c r="J12173">
        <v>0.16804659999999999</v>
      </c>
      <c r="K12173">
        <v>-0.2153603</v>
      </c>
      <c r="L12173">
        <v>-8.8123699999999999E-2</v>
      </c>
      <c r="M12173">
        <v>0</v>
      </c>
      <c r="N12173">
        <v>8.8123699999999999E-2</v>
      </c>
      <c r="O12173">
        <v>0.2153603</v>
      </c>
      <c r="P12173">
        <v>16.006132000000001</v>
      </c>
      <c r="Q12173">
        <v>37.984088999999997</v>
      </c>
      <c r="R12173">
        <v>7</v>
      </c>
    </row>
    <row r="12174" spans="1:19" x14ac:dyDescent="0.2">
      <c r="A12174" t="s">
        <v>77</v>
      </c>
      <c r="B12174" t="s">
        <v>38</v>
      </c>
      <c r="C12174" t="s">
        <v>47</v>
      </c>
      <c r="D12174" t="s">
        <v>46</v>
      </c>
      <c r="E12174" t="s">
        <v>100</v>
      </c>
      <c r="F12174">
        <v>4</v>
      </c>
      <c r="G12174">
        <v>8.1671250000000004</v>
      </c>
      <c r="H12174">
        <v>8.1671250000000004</v>
      </c>
      <c r="I12174">
        <v>64.408000000000001</v>
      </c>
      <c r="J12174">
        <v>0.16674530000000001</v>
      </c>
      <c r="K12174">
        <v>-0.21369270000000001</v>
      </c>
      <c r="L12174">
        <v>-8.74413E-2</v>
      </c>
      <c r="M12174">
        <v>0</v>
      </c>
      <c r="N12174">
        <v>8.74413E-2</v>
      </c>
      <c r="O12174">
        <v>0.21369270000000001</v>
      </c>
      <c r="P12174">
        <v>16.006132000000001</v>
      </c>
      <c r="Q12174">
        <v>37.984088999999997</v>
      </c>
      <c r="R12174">
        <v>7</v>
      </c>
    </row>
    <row r="12175" spans="1:19" x14ac:dyDescent="0.2">
      <c r="A12175" t="s">
        <v>77</v>
      </c>
      <c r="B12175" t="s">
        <v>38</v>
      </c>
      <c r="C12175" t="s">
        <v>47</v>
      </c>
      <c r="D12175" t="s">
        <v>46</v>
      </c>
      <c r="E12175" t="s">
        <v>100</v>
      </c>
      <c r="F12175">
        <v>5</v>
      </c>
      <c r="G12175">
        <v>8.3202230000000004</v>
      </c>
      <c r="H12175">
        <v>8.3202230000000004</v>
      </c>
      <c r="I12175">
        <v>63.386000000000003</v>
      </c>
      <c r="J12175">
        <v>0.1641542</v>
      </c>
      <c r="K12175">
        <v>-0.21037210000000001</v>
      </c>
      <c r="L12175">
        <v>-8.6082500000000006E-2</v>
      </c>
      <c r="M12175">
        <v>0</v>
      </c>
      <c r="N12175">
        <v>8.6082500000000006E-2</v>
      </c>
      <c r="O12175">
        <v>0.21037210000000001</v>
      </c>
      <c r="P12175">
        <v>16.006132000000001</v>
      </c>
      <c r="Q12175">
        <v>37.984088999999997</v>
      </c>
      <c r="R12175">
        <v>7</v>
      </c>
    </row>
    <row r="12176" spans="1:19" x14ac:dyDescent="0.2">
      <c r="A12176" t="s">
        <v>77</v>
      </c>
      <c r="B12176" t="s">
        <v>38</v>
      </c>
      <c r="C12176" t="s">
        <v>47</v>
      </c>
      <c r="D12176" t="s">
        <v>46</v>
      </c>
      <c r="E12176" t="s">
        <v>100</v>
      </c>
      <c r="F12176">
        <v>6</v>
      </c>
      <c r="G12176">
        <v>8.4513420000000004</v>
      </c>
      <c r="H12176">
        <v>8.4513420000000004</v>
      </c>
      <c r="I12176">
        <v>62.711799999999997</v>
      </c>
      <c r="J12176">
        <v>0.16465009999999999</v>
      </c>
      <c r="K12176">
        <v>-0.21100759999999999</v>
      </c>
      <c r="L12176">
        <v>-8.6342600000000005E-2</v>
      </c>
      <c r="M12176">
        <v>0</v>
      </c>
      <c r="N12176">
        <v>8.6342600000000005E-2</v>
      </c>
      <c r="O12176">
        <v>0.21100759999999999</v>
      </c>
      <c r="P12176">
        <v>16.006132000000001</v>
      </c>
      <c r="Q12176">
        <v>37.984088999999997</v>
      </c>
      <c r="R12176">
        <v>7</v>
      </c>
    </row>
    <row r="12177" spans="1:18" x14ac:dyDescent="0.2">
      <c r="A12177" t="s">
        <v>77</v>
      </c>
      <c r="B12177" t="s">
        <v>38</v>
      </c>
      <c r="C12177" t="s">
        <v>47</v>
      </c>
      <c r="D12177" t="s">
        <v>46</v>
      </c>
      <c r="E12177" t="s">
        <v>100</v>
      </c>
      <c r="F12177">
        <v>7</v>
      </c>
      <c r="G12177">
        <v>8.241066</v>
      </c>
      <c r="H12177">
        <v>8.241066</v>
      </c>
      <c r="I12177">
        <v>62.550600000000003</v>
      </c>
      <c r="J12177">
        <v>0.16313630000000001</v>
      </c>
      <c r="K12177">
        <v>-0.20906759999999999</v>
      </c>
      <c r="L12177">
        <v>-8.5548799999999994E-2</v>
      </c>
      <c r="M12177">
        <v>0</v>
      </c>
      <c r="N12177">
        <v>8.5548799999999994E-2</v>
      </c>
      <c r="O12177">
        <v>0.20906759999999999</v>
      </c>
      <c r="P12177">
        <v>16.006132000000001</v>
      </c>
      <c r="Q12177">
        <v>37.984088999999997</v>
      </c>
      <c r="R12177">
        <v>7</v>
      </c>
    </row>
    <row r="12178" spans="1:18" x14ac:dyDescent="0.2">
      <c r="A12178" t="s">
        <v>77</v>
      </c>
      <c r="B12178" t="s">
        <v>38</v>
      </c>
      <c r="C12178" t="s">
        <v>47</v>
      </c>
      <c r="D12178" t="s">
        <v>46</v>
      </c>
      <c r="E12178" t="s">
        <v>100</v>
      </c>
      <c r="F12178">
        <v>8</v>
      </c>
      <c r="G12178">
        <v>7.9383910000000002</v>
      </c>
      <c r="H12178">
        <v>7.9383910000000002</v>
      </c>
      <c r="I12178">
        <v>66.6357</v>
      </c>
      <c r="J12178">
        <v>0.16157050000000001</v>
      </c>
      <c r="K12178">
        <v>-0.20706089999999999</v>
      </c>
      <c r="L12178">
        <v>-8.4727700000000003E-2</v>
      </c>
      <c r="M12178">
        <v>0</v>
      </c>
      <c r="N12178">
        <v>8.4727700000000003E-2</v>
      </c>
      <c r="O12178">
        <v>0.20706089999999999</v>
      </c>
      <c r="P12178">
        <v>16.006132000000001</v>
      </c>
      <c r="Q12178">
        <v>37.984088999999997</v>
      </c>
      <c r="R12178">
        <v>7</v>
      </c>
    </row>
    <row r="12179" spans="1:18" x14ac:dyDescent="0.2">
      <c r="A12179" t="s">
        <v>77</v>
      </c>
      <c r="B12179" t="s">
        <v>38</v>
      </c>
      <c r="C12179" t="s">
        <v>47</v>
      </c>
      <c r="D12179" t="s">
        <v>46</v>
      </c>
      <c r="E12179" t="s">
        <v>100</v>
      </c>
      <c r="F12179">
        <v>9</v>
      </c>
      <c r="G12179">
        <v>7.6615799999999998</v>
      </c>
      <c r="H12179">
        <v>7.6615799999999998</v>
      </c>
      <c r="I12179">
        <v>73.083200000000005</v>
      </c>
      <c r="J12179">
        <v>0.160774</v>
      </c>
      <c r="K12179">
        <v>-0.20604020000000001</v>
      </c>
      <c r="L12179">
        <v>-8.4309999999999996E-2</v>
      </c>
      <c r="M12179">
        <v>0</v>
      </c>
      <c r="N12179">
        <v>8.4309999999999996E-2</v>
      </c>
      <c r="O12179">
        <v>0.20604020000000001</v>
      </c>
      <c r="P12179">
        <v>16.006132000000001</v>
      </c>
      <c r="Q12179">
        <v>37.984088999999997</v>
      </c>
      <c r="R12179">
        <v>7</v>
      </c>
    </row>
    <row r="12180" spans="1:18" x14ac:dyDescent="0.2">
      <c r="A12180" t="s">
        <v>77</v>
      </c>
      <c r="B12180" t="s">
        <v>38</v>
      </c>
      <c r="C12180" t="s">
        <v>47</v>
      </c>
      <c r="D12180" t="s">
        <v>46</v>
      </c>
      <c r="E12180" t="s">
        <v>100</v>
      </c>
      <c r="F12180">
        <v>10</v>
      </c>
      <c r="G12180">
        <v>7.3151999999999999</v>
      </c>
      <c r="H12180">
        <v>7.3151999999999999</v>
      </c>
      <c r="I12180">
        <v>79.130399999999995</v>
      </c>
      <c r="J12180">
        <v>0.16032540000000001</v>
      </c>
      <c r="K12180">
        <v>-0.20546519999999999</v>
      </c>
      <c r="L12180">
        <v>-8.4074700000000002E-2</v>
      </c>
      <c r="M12180">
        <v>0</v>
      </c>
      <c r="N12180">
        <v>8.4074700000000002E-2</v>
      </c>
      <c r="O12180">
        <v>0.20546519999999999</v>
      </c>
      <c r="P12180">
        <v>16.006132000000001</v>
      </c>
      <c r="Q12180">
        <v>37.984088999999997</v>
      </c>
      <c r="R12180">
        <v>7</v>
      </c>
    </row>
    <row r="12181" spans="1:18" x14ac:dyDescent="0.2">
      <c r="A12181" t="s">
        <v>77</v>
      </c>
      <c r="B12181" t="s">
        <v>38</v>
      </c>
      <c r="C12181" t="s">
        <v>47</v>
      </c>
      <c r="D12181" t="s">
        <v>46</v>
      </c>
      <c r="E12181" t="s">
        <v>100</v>
      </c>
      <c r="F12181">
        <v>11</v>
      </c>
      <c r="G12181">
        <v>7.1262420000000004</v>
      </c>
      <c r="H12181">
        <v>7.1262420000000004</v>
      </c>
      <c r="I12181">
        <v>84.742400000000004</v>
      </c>
      <c r="J12181">
        <v>0.16084619999999999</v>
      </c>
      <c r="K12181">
        <v>-0.2061327</v>
      </c>
      <c r="L12181">
        <v>-8.4347800000000001E-2</v>
      </c>
      <c r="M12181">
        <v>0</v>
      </c>
      <c r="N12181">
        <v>8.4347800000000001E-2</v>
      </c>
      <c r="O12181">
        <v>0.2061327</v>
      </c>
      <c r="P12181">
        <v>16.006132000000001</v>
      </c>
      <c r="Q12181">
        <v>37.984088999999997</v>
      </c>
      <c r="R12181">
        <v>7</v>
      </c>
    </row>
    <row r="12182" spans="1:18" x14ac:dyDescent="0.2">
      <c r="A12182" t="s">
        <v>77</v>
      </c>
      <c r="B12182" t="s">
        <v>38</v>
      </c>
      <c r="C12182" t="s">
        <v>47</v>
      </c>
      <c r="D12182" t="s">
        <v>46</v>
      </c>
      <c r="E12182" t="s">
        <v>100</v>
      </c>
      <c r="F12182">
        <v>12</v>
      </c>
      <c r="G12182">
        <v>6.87988</v>
      </c>
      <c r="H12182">
        <v>6.8624239999999999</v>
      </c>
      <c r="I12182">
        <v>89.818200000000004</v>
      </c>
      <c r="J12182">
        <v>0.16245329999999999</v>
      </c>
      <c r="K12182">
        <v>-0.1907363</v>
      </c>
      <c r="L12182">
        <v>-6.7734600000000006E-2</v>
      </c>
      <c r="M12182">
        <v>1.7456099999999999E-2</v>
      </c>
      <c r="N12182">
        <v>0.10264669999999999</v>
      </c>
      <c r="O12182">
        <v>0.2256484</v>
      </c>
      <c r="P12182">
        <v>16.006132000000001</v>
      </c>
      <c r="Q12182">
        <v>37.984088999999997</v>
      </c>
      <c r="R12182">
        <v>7</v>
      </c>
    </row>
    <row r="12183" spans="1:18" x14ac:dyDescent="0.2">
      <c r="A12183" t="s">
        <v>77</v>
      </c>
      <c r="B12183" t="s">
        <v>38</v>
      </c>
      <c r="C12183" t="s">
        <v>47</v>
      </c>
      <c r="D12183" t="s">
        <v>46</v>
      </c>
      <c r="E12183" t="s">
        <v>100</v>
      </c>
      <c r="F12183">
        <v>13</v>
      </c>
      <c r="G12183">
        <v>6.4663349999999999</v>
      </c>
      <c r="H12183">
        <v>6.2623379999999997</v>
      </c>
      <c r="I12183">
        <v>93.9803</v>
      </c>
      <c r="J12183">
        <v>0.1667739</v>
      </c>
      <c r="K12183">
        <v>-9.7327000000000004E-3</v>
      </c>
      <c r="L12183">
        <v>0.1165403</v>
      </c>
      <c r="M12183">
        <v>0.2039967</v>
      </c>
      <c r="N12183">
        <v>0.29145300000000002</v>
      </c>
      <c r="O12183">
        <v>0.41772599999999999</v>
      </c>
      <c r="P12183">
        <v>16.006132000000001</v>
      </c>
      <c r="Q12183">
        <v>37.984088999999997</v>
      </c>
      <c r="R12183">
        <v>7</v>
      </c>
    </row>
    <row r="12184" spans="1:18" x14ac:dyDescent="0.2">
      <c r="A12184" t="s">
        <v>77</v>
      </c>
      <c r="B12184" t="s">
        <v>38</v>
      </c>
      <c r="C12184" t="s">
        <v>47</v>
      </c>
      <c r="D12184" t="s">
        <v>46</v>
      </c>
      <c r="E12184" t="s">
        <v>100</v>
      </c>
      <c r="F12184">
        <v>14</v>
      </c>
      <c r="G12184">
        <v>6.1507290000000001</v>
      </c>
      <c r="H12184">
        <v>5.7659149999999997</v>
      </c>
      <c r="I12184">
        <v>96.790800000000004</v>
      </c>
      <c r="J12184">
        <v>0.1671311</v>
      </c>
      <c r="K12184">
        <v>0.1706261</v>
      </c>
      <c r="L12184">
        <v>0.29716969999999998</v>
      </c>
      <c r="M12184">
        <v>0.38481330000000002</v>
      </c>
      <c r="N12184">
        <v>0.47245700000000002</v>
      </c>
      <c r="O12184">
        <v>0.59900050000000005</v>
      </c>
      <c r="P12184">
        <v>16.006132000000001</v>
      </c>
      <c r="Q12184">
        <v>37.984088999999997</v>
      </c>
      <c r="R12184">
        <v>7</v>
      </c>
    </row>
    <row r="12185" spans="1:18" x14ac:dyDescent="0.2">
      <c r="A12185" t="s">
        <v>77</v>
      </c>
      <c r="B12185" t="s">
        <v>38</v>
      </c>
      <c r="C12185" t="s">
        <v>47</v>
      </c>
      <c r="D12185" t="s">
        <v>46</v>
      </c>
      <c r="E12185" t="s">
        <v>100</v>
      </c>
      <c r="F12185">
        <v>15</v>
      </c>
      <c r="G12185">
        <v>5.9758290000000001</v>
      </c>
      <c r="H12185">
        <v>5.5630790000000001</v>
      </c>
      <c r="I12185">
        <v>99.097499999999997</v>
      </c>
      <c r="J12185">
        <v>0.1644407</v>
      </c>
      <c r="K12185">
        <v>0.20201060000000001</v>
      </c>
      <c r="L12185">
        <v>0.326517</v>
      </c>
      <c r="M12185">
        <v>0.4127498</v>
      </c>
      <c r="N12185">
        <v>0.4989825</v>
      </c>
      <c r="O12185">
        <v>0.62348899999999996</v>
      </c>
      <c r="P12185">
        <v>16.006132000000001</v>
      </c>
      <c r="Q12185">
        <v>37.984088999999997</v>
      </c>
      <c r="R12185">
        <v>7</v>
      </c>
    </row>
    <row r="12186" spans="1:18" x14ac:dyDescent="0.2">
      <c r="A12186" t="s">
        <v>77</v>
      </c>
      <c r="B12186" t="s">
        <v>38</v>
      </c>
      <c r="C12186" t="s">
        <v>47</v>
      </c>
      <c r="D12186" t="s">
        <v>46</v>
      </c>
      <c r="E12186" t="s">
        <v>100</v>
      </c>
      <c r="F12186">
        <v>16</v>
      </c>
      <c r="G12186">
        <v>6.0185649999999997</v>
      </c>
      <c r="H12186">
        <v>5.6040489999999998</v>
      </c>
      <c r="I12186">
        <v>100.357</v>
      </c>
      <c r="J12186">
        <v>0.161691</v>
      </c>
      <c r="K12186">
        <v>0.20730009999999999</v>
      </c>
      <c r="L12186">
        <v>0.32972459999999998</v>
      </c>
      <c r="M12186">
        <v>0.41451549999999998</v>
      </c>
      <c r="N12186">
        <v>0.49930639999999998</v>
      </c>
      <c r="O12186">
        <v>0.62173089999999998</v>
      </c>
      <c r="P12186">
        <v>16.006132000000001</v>
      </c>
      <c r="Q12186">
        <v>37.984088999999997</v>
      </c>
      <c r="R12186">
        <v>7</v>
      </c>
    </row>
    <row r="12187" spans="1:18" x14ac:dyDescent="0.2">
      <c r="A12187" t="s">
        <v>77</v>
      </c>
      <c r="B12187" t="s">
        <v>38</v>
      </c>
      <c r="C12187" t="s">
        <v>47</v>
      </c>
      <c r="D12187" t="s">
        <v>46</v>
      </c>
      <c r="E12187" t="s">
        <v>100</v>
      </c>
      <c r="F12187">
        <v>17</v>
      </c>
      <c r="G12187">
        <v>6.0443610000000003</v>
      </c>
      <c r="H12187">
        <v>5.6032070000000003</v>
      </c>
      <c r="I12187">
        <v>100.291</v>
      </c>
      <c r="J12187">
        <v>0.16065389999999999</v>
      </c>
      <c r="K12187">
        <v>0.23526820000000001</v>
      </c>
      <c r="L12187">
        <v>0.35690749999999999</v>
      </c>
      <c r="M12187">
        <v>0.4411545</v>
      </c>
      <c r="N12187">
        <v>0.52540149999999997</v>
      </c>
      <c r="O12187">
        <v>0.64704070000000002</v>
      </c>
      <c r="P12187">
        <v>16.006132000000001</v>
      </c>
      <c r="Q12187">
        <v>37.984088999999997</v>
      </c>
      <c r="R12187">
        <v>7</v>
      </c>
    </row>
    <row r="12188" spans="1:18" x14ac:dyDescent="0.2">
      <c r="A12188" t="s">
        <v>77</v>
      </c>
      <c r="B12188" t="s">
        <v>38</v>
      </c>
      <c r="C12188" t="s">
        <v>47</v>
      </c>
      <c r="D12188" t="s">
        <v>46</v>
      </c>
      <c r="E12188" t="s">
        <v>100</v>
      </c>
      <c r="F12188">
        <v>18</v>
      </c>
      <c r="G12188">
        <v>5.9760900000000001</v>
      </c>
      <c r="H12188">
        <v>5.6431760000000004</v>
      </c>
      <c r="I12188">
        <v>99.527799999999999</v>
      </c>
      <c r="J12188">
        <v>0.16017000000000001</v>
      </c>
      <c r="K12188">
        <v>0.12764819999999999</v>
      </c>
      <c r="L12188">
        <v>0.24892110000000001</v>
      </c>
      <c r="M12188">
        <v>0.3329144</v>
      </c>
      <c r="N12188">
        <v>0.41690759999999999</v>
      </c>
      <c r="O12188">
        <v>0.53818049999999995</v>
      </c>
      <c r="P12188">
        <v>16.006132000000001</v>
      </c>
      <c r="Q12188">
        <v>37.984088999999997</v>
      </c>
      <c r="R12188">
        <v>7</v>
      </c>
    </row>
    <row r="12189" spans="1:18" x14ac:dyDescent="0.2">
      <c r="A12189" t="s">
        <v>77</v>
      </c>
      <c r="B12189" t="s">
        <v>38</v>
      </c>
      <c r="C12189" t="s">
        <v>47</v>
      </c>
      <c r="D12189" t="s">
        <v>46</v>
      </c>
      <c r="E12189" t="s">
        <v>100</v>
      </c>
      <c r="F12189">
        <v>19</v>
      </c>
      <c r="G12189">
        <v>5.9172770000000003</v>
      </c>
      <c r="H12189">
        <v>5.7088570000000001</v>
      </c>
      <c r="I12189">
        <v>97.204700000000003</v>
      </c>
      <c r="J12189">
        <v>0.16242309999999999</v>
      </c>
      <c r="K12189">
        <v>2.6669999999999998E-4</v>
      </c>
      <c r="L12189">
        <v>0.12324549999999999</v>
      </c>
      <c r="M12189">
        <v>0.2084203</v>
      </c>
      <c r="N12189">
        <v>0.29359499999999999</v>
      </c>
      <c r="O12189">
        <v>0.4165739</v>
      </c>
      <c r="P12189">
        <v>16.006132000000001</v>
      </c>
      <c r="Q12189">
        <v>37.984088999999997</v>
      </c>
      <c r="R12189">
        <v>7</v>
      </c>
    </row>
    <row r="12190" spans="1:18" x14ac:dyDescent="0.2">
      <c r="A12190" t="s">
        <v>77</v>
      </c>
      <c r="B12190" t="s">
        <v>38</v>
      </c>
      <c r="C12190" t="s">
        <v>47</v>
      </c>
      <c r="D12190" t="s">
        <v>46</v>
      </c>
      <c r="E12190" t="s">
        <v>100</v>
      </c>
      <c r="F12190">
        <v>20</v>
      </c>
      <c r="G12190">
        <v>5.8827040000000004</v>
      </c>
      <c r="H12190">
        <v>5.7592819999999998</v>
      </c>
      <c r="I12190">
        <v>92.822800000000001</v>
      </c>
      <c r="J12190">
        <v>0.1661242</v>
      </c>
      <c r="K12190">
        <v>-8.9473999999999998E-2</v>
      </c>
      <c r="L12190">
        <v>3.6306999999999999E-2</v>
      </c>
      <c r="M12190">
        <v>0.12342259999999999</v>
      </c>
      <c r="N12190">
        <v>0.21053820000000001</v>
      </c>
      <c r="O12190">
        <v>0.33631929999999999</v>
      </c>
      <c r="P12190">
        <v>16.006132000000001</v>
      </c>
      <c r="Q12190">
        <v>37.984088999999997</v>
      </c>
      <c r="R12190">
        <v>7</v>
      </c>
    </row>
    <row r="12191" spans="1:18" x14ac:dyDescent="0.2">
      <c r="A12191" t="s">
        <v>77</v>
      </c>
      <c r="B12191" t="s">
        <v>38</v>
      </c>
      <c r="C12191" t="s">
        <v>47</v>
      </c>
      <c r="D12191" t="s">
        <v>46</v>
      </c>
      <c r="E12191" t="s">
        <v>100</v>
      </c>
      <c r="F12191">
        <v>21</v>
      </c>
      <c r="G12191">
        <v>5.779706</v>
      </c>
      <c r="H12191">
        <v>5.7634629999999998</v>
      </c>
      <c r="I12191">
        <v>86.998599999999996</v>
      </c>
      <c r="J12191">
        <v>0.1660626</v>
      </c>
      <c r="K12191">
        <v>-0.19657530000000001</v>
      </c>
      <c r="L12191">
        <v>-7.0840799999999995E-2</v>
      </c>
      <c r="M12191">
        <v>1.62425E-2</v>
      </c>
      <c r="N12191">
        <v>0.1033258</v>
      </c>
      <c r="O12191">
        <v>0.22906029999999999</v>
      </c>
      <c r="P12191">
        <v>16.006132000000001</v>
      </c>
      <c r="Q12191">
        <v>37.984088999999997</v>
      </c>
      <c r="R12191">
        <v>7</v>
      </c>
    </row>
    <row r="12192" spans="1:18" x14ac:dyDescent="0.2">
      <c r="A12192" t="s">
        <v>77</v>
      </c>
      <c r="B12192" t="s">
        <v>38</v>
      </c>
      <c r="C12192" t="s">
        <v>47</v>
      </c>
      <c r="D12192" t="s">
        <v>46</v>
      </c>
      <c r="E12192" t="s">
        <v>100</v>
      </c>
      <c r="F12192">
        <v>22</v>
      </c>
      <c r="G12192">
        <v>5.8485019999999999</v>
      </c>
      <c r="H12192">
        <v>5.8870760000000004</v>
      </c>
      <c r="I12192">
        <v>81.860500000000002</v>
      </c>
      <c r="J12192">
        <v>0.16740169999999999</v>
      </c>
      <c r="K12192">
        <v>-0.2531081</v>
      </c>
      <c r="L12192">
        <v>-0.12635969999999999</v>
      </c>
      <c r="M12192">
        <v>-3.8574200000000003E-2</v>
      </c>
      <c r="N12192">
        <v>4.9211299999999999E-2</v>
      </c>
      <c r="O12192">
        <v>0.1759597</v>
      </c>
      <c r="P12192">
        <v>16.006132000000001</v>
      </c>
      <c r="Q12192">
        <v>37.984088999999997</v>
      </c>
      <c r="R12192">
        <v>7</v>
      </c>
    </row>
    <row r="12193" spans="1:19" x14ac:dyDescent="0.2">
      <c r="A12193" t="s">
        <v>77</v>
      </c>
      <c r="B12193" t="s">
        <v>38</v>
      </c>
      <c r="C12193" t="s">
        <v>47</v>
      </c>
      <c r="D12193" t="s">
        <v>46</v>
      </c>
      <c r="E12193" t="s">
        <v>100</v>
      </c>
      <c r="F12193">
        <v>23</v>
      </c>
      <c r="G12193">
        <v>6.3542439999999996</v>
      </c>
      <c r="H12193">
        <v>6.4458489999999999</v>
      </c>
      <c r="I12193">
        <v>78.346999999999994</v>
      </c>
      <c r="J12193">
        <v>0.16441720000000001</v>
      </c>
      <c r="K12193">
        <v>-0.30231429999999998</v>
      </c>
      <c r="L12193">
        <v>-0.1778257</v>
      </c>
      <c r="M12193">
        <v>-9.1605199999999998E-2</v>
      </c>
      <c r="N12193">
        <v>-5.3847000000000001E-3</v>
      </c>
      <c r="O12193">
        <v>0.119104</v>
      </c>
      <c r="P12193">
        <v>16.006132000000001</v>
      </c>
      <c r="Q12193">
        <v>37.984088999999997</v>
      </c>
      <c r="R12193">
        <v>7</v>
      </c>
    </row>
    <row r="12194" spans="1:19" x14ac:dyDescent="0.2">
      <c r="A12194" t="s">
        <v>77</v>
      </c>
      <c r="B12194" t="s">
        <v>38</v>
      </c>
      <c r="C12194" t="s">
        <v>47</v>
      </c>
      <c r="D12194" t="s">
        <v>46</v>
      </c>
      <c r="E12194" t="s">
        <v>100</v>
      </c>
      <c r="F12194">
        <v>24</v>
      </c>
      <c r="G12194">
        <v>6.8510559999999998</v>
      </c>
      <c r="H12194">
        <v>6.9587269999999997</v>
      </c>
      <c r="I12194">
        <v>75.469399999999993</v>
      </c>
      <c r="J12194">
        <v>0.1635722</v>
      </c>
      <c r="K12194">
        <v>-0.317297</v>
      </c>
      <c r="L12194">
        <v>-0.19344810000000001</v>
      </c>
      <c r="M12194">
        <v>-0.1076708</v>
      </c>
      <c r="N12194">
        <v>-2.18934E-2</v>
      </c>
      <c r="O12194">
        <v>0.1019555</v>
      </c>
      <c r="P12194">
        <v>16.006132000000001</v>
      </c>
      <c r="Q12194">
        <v>37.984088999999997</v>
      </c>
      <c r="R12194">
        <v>7</v>
      </c>
    </row>
    <row r="12195" spans="1:19" x14ac:dyDescent="0.2">
      <c r="A12195" t="s">
        <v>77</v>
      </c>
      <c r="B12195" t="s">
        <v>38</v>
      </c>
      <c r="C12195" t="s">
        <v>47</v>
      </c>
      <c r="D12195" t="s">
        <v>5</v>
      </c>
      <c r="E12195" t="s">
        <v>100</v>
      </c>
      <c r="F12195">
        <v>1</v>
      </c>
      <c r="G12195">
        <v>8.2092869999999998</v>
      </c>
      <c r="H12195">
        <v>8.2092869999999998</v>
      </c>
      <c r="I12195">
        <v>35.247599999999998</v>
      </c>
      <c r="J12195">
        <v>0.15457679999999999</v>
      </c>
      <c r="K12195">
        <v>-0.1980981</v>
      </c>
      <c r="L12195">
        <v>-8.1060099999999996E-2</v>
      </c>
      <c r="M12195">
        <v>0</v>
      </c>
      <c r="N12195">
        <v>8.1060099999999996E-2</v>
      </c>
      <c r="O12195">
        <v>0.1980981</v>
      </c>
      <c r="P12195">
        <v>16.006132000000001</v>
      </c>
      <c r="Q12195">
        <v>37.984088999999997</v>
      </c>
      <c r="R12195">
        <v>1</v>
      </c>
      <c r="S12195" s="81">
        <v>30694</v>
      </c>
    </row>
    <row r="12196" spans="1:19" x14ac:dyDescent="0.2">
      <c r="A12196" t="s">
        <v>77</v>
      </c>
      <c r="B12196" t="s">
        <v>38</v>
      </c>
      <c r="C12196" t="s">
        <v>47</v>
      </c>
      <c r="D12196" t="s">
        <v>5</v>
      </c>
      <c r="E12196" t="s">
        <v>100</v>
      </c>
      <c r="F12196">
        <v>2</v>
      </c>
      <c r="G12196">
        <v>8.2823539999999998</v>
      </c>
      <c r="H12196">
        <v>8.2823539999999998</v>
      </c>
      <c r="I12196">
        <v>34.996099999999998</v>
      </c>
      <c r="J12196">
        <v>0.1547608</v>
      </c>
      <c r="K12196">
        <v>-0.19833390000000001</v>
      </c>
      <c r="L12196">
        <v>-8.1156599999999995E-2</v>
      </c>
      <c r="M12196">
        <v>0</v>
      </c>
      <c r="N12196">
        <v>8.1156599999999995E-2</v>
      </c>
      <c r="O12196">
        <v>0.19833390000000001</v>
      </c>
      <c r="P12196">
        <v>16.006132000000001</v>
      </c>
      <c r="Q12196">
        <v>37.984088999999997</v>
      </c>
      <c r="R12196">
        <v>1</v>
      </c>
      <c r="S12196" s="81">
        <v>30694</v>
      </c>
    </row>
    <row r="12197" spans="1:19" x14ac:dyDescent="0.2">
      <c r="A12197" t="s">
        <v>77</v>
      </c>
      <c r="B12197" t="s">
        <v>38</v>
      </c>
      <c r="C12197" t="s">
        <v>47</v>
      </c>
      <c r="D12197" t="s">
        <v>5</v>
      </c>
      <c r="E12197" t="s">
        <v>100</v>
      </c>
      <c r="F12197">
        <v>3</v>
      </c>
      <c r="G12197">
        <v>8.338438</v>
      </c>
      <c r="H12197">
        <v>8.338438</v>
      </c>
      <c r="I12197">
        <v>34.547899999999998</v>
      </c>
      <c r="J12197">
        <v>0.15492320000000001</v>
      </c>
      <c r="K12197">
        <v>-0.1985421</v>
      </c>
      <c r="L12197">
        <v>-8.1241800000000003E-2</v>
      </c>
      <c r="M12197">
        <v>0</v>
      </c>
      <c r="N12197">
        <v>8.1241800000000003E-2</v>
      </c>
      <c r="O12197">
        <v>0.1985421</v>
      </c>
      <c r="P12197">
        <v>16.006132000000001</v>
      </c>
      <c r="Q12197">
        <v>37.984088999999997</v>
      </c>
      <c r="R12197">
        <v>1</v>
      </c>
      <c r="S12197" s="81">
        <v>30694</v>
      </c>
    </row>
    <row r="12198" spans="1:19" x14ac:dyDescent="0.2">
      <c r="A12198" t="s">
        <v>77</v>
      </c>
      <c r="B12198" t="s">
        <v>38</v>
      </c>
      <c r="C12198" t="s">
        <v>47</v>
      </c>
      <c r="D12198" t="s">
        <v>5</v>
      </c>
      <c r="E12198" t="s">
        <v>100</v>
      </c>
      <c r="F12198">
        <v>4</v>
      </c>
      <c r="G12198">
        <v>8.2448870000000003</v>
      </c>
      <c r="H12198">
        <v>8.2448870000000003</v>
      </c>
      <c r="I12198">
        <v>34.302999999999997</v>
      </c>
      <c r="J12198">
        <v>0.1546314</v>
      </c>
      <c r="K12198">
        <v>-0.19816810000000001</v>
      </c>
      <c r="L12198">
        <v>-8.1088800000000003E-2</v>
      </c>
      <c r="M12198">
        <v>0</v>
      </c>
      <c r="N12198">
        <v>8.1088800000000003E-2</v>
      </c>
      <c r="O12198">
        <v>0.19816810000000001</v>
      </c>
      <c r="P12198">
        <v>16.006132000000001</v>
      </c>
      <c r="Q12198">
        <v>37.984088999999997</v>
      </c>
      <c r="R12198">
        <v>1</v>
      </c>
      <c r="S12198" s="81">
        <v>30694</v>
      </c>
    </row>
    <row r="12199" spans="1:19" x14ac:dyDescent="0.2">
      <c r="A12199" t="s">
        <v>77</v>
      </c>
      <c r="B12199" t="s">
        <v>38</v>
      </c>
      <c r="C12199" t="s">
        <v>47</v>
      </c>
      <c r="D12199" t="s">
        <v>5</v>
      </c>
      <c r="E12199" t="s">
        <v>100</v>
      </c>
      <c r="F12199">
        <v>5</v>
      </c>
      <c r="G12199">
        <v>8.2272870000000005</v>
      </c>
      <c r="H12199">
        <v>8.2272870000000005</v>
      </c>
      <c r="I12199">
        <v>34.003900000000002</v>
      </c>
      <c r="J12199">
        <v>0.15467349999999999</v>
      </c>
      <c r="K12199">
        <v>-0.19822210000000001</v>
      </c>
      <c r="L12199">
        <v>-8.11109E-2</v>
      </c>
      <c r="M12199">
        <v>0</v>
      </c>
      <c r="N12199">
        <v>8.11109E-2</v>
      </c>
      <c r="O12199">
        <v>0.19822210000000001</v>
      </c>
      <c r="P12199">
        <v>16.006132000000001</v>
      </c>
      <c r="Q12199">
        <v>37.984088999999997</v>
      </c>
      <c r="R12199">
        <v>1</v>
      </c>
      <c r="S12199" s="81">
        <v>30694</v>
      </c>
    </row>
    <row r="12200" spans="1:19" x14ac:dyDescent="0.2">
      <c r="A12200" t="s">
        <v>77</v>
      </c>
      <c r="B12200" t="s">
        <v>38</v>
      </c>
      <c r="C12200" t="s">
        <v>47</v>
      </c>
      <c r="D12200" t="s">
        <v>5</v>
      </c>
      <c r="E12200" t="s">
        <v>100</v>
      </c>
      <c r="F12200">
        <v>6</v>
      </c>
      <c r="G12200">
        <v>8.3458950000000005</v>
      </c>
      <c r="H12200">
        <v>8.3458950000000005</v>
      </c>
      <c r="I12200">
        <v>33.955599999999997</v>
      </c>
      <c r="J12200">
        <v>0.15705849999999999</v>
      </c>
      <c r="K12200">
        <v>-0.2012785</v>
      </c>
      <c r="L12200">
        <v>-8.2361500000000004E-2</v>
      </c>
      <c r="M12200">
        <v>0</v>
      </c>
      <c r="N12200">
        <v>8.2361500000000004E-2</v>
      </c>
      <c r="O12200">
        <v>0.2012785</v>
      </c>
      <c r="P12200">
        <v>16.006132000000001</v>
      </c>
      <c r="Q12200">
        <v>37.984088999999997</v>
      </c>
      <c r="R12200">
        <v>1</v>
      </c>
      <c r="S12200" s="81">
        <v>30694</v>
      </c>
    </row>
    <row r="12201" spans="1:19" x14ac:dyDescent="0.2">
      <c r="A12201" t="s">
        <v>77</v>
      </c>
      <c r="B12201" t="s">
        <v>38</v>
      </c>
      <c r="C12201" t="s">
        <v>47</v>
      </c>
      <c r="D12201" t="s">
        <v>5</v>
      </c>
      <c r="E12201" t="s">
        <v>100</v>
      </c>
      <c r="F12201">
        <v>7</v>
      </c>
      <c r="G12201">
        <v>8.4933969999999999</v>
      </c>
      <c r="H12201">
        <v>8.4933969999999999</v>
      </c>
      <c r="I12201">
        <v>34.105699999999999</v>
      </c>
      <c r="J12201">
        <v>0.15465960000000001</v>
      </c>
      <c r="K12201">
        <v>-0.1982043</v>
      </c>
      <c r="L12201">
        <v>-8.1103599999999998E-2</v>
      </c>
      <c r="M12201">
        <v>0</v>
      </c>
      <c r="N12201">
        <v>8.1103599999999998E-2</v>
      </c>
      <c r="O12201">
        <v>0.1982043</v>
      </c>
      <c r="P12201">
        <v>16.006132000000001</v>
      </c>
      <c r="Q12201">
        <v>37.984088999999997</v>
      </c>
      <c r="R12201">
        <v>1</v>
      </c>
      <c r="S12201" s="81">
        <v>30694</v>
      </c>
    </row>
    <row r="12202" spans="1:19" x14ac:dyDescent="0.2">
      <c r="A12202" t="s">
        <v>77</v>
      </c>
      <c r="B12202" t="s">
        <v>38</v>
      </c>
      <c r="C12202" t="s">
        <v>47</v>
      </c>
      <c r="D12202" t="s">
        <v>5</v>
      </c>
      <c r="E12202" t="s">
        <v>100</v>
      </c>
      <c r="F12202">
        <v>8</v>
      </c>
      <c r="G12202">
        <v>8.3286580000000008</v>
      </c>
      <c r="H12202">
        <v>8.3286580000000008</v>
      </c>
      <c r="I12202">
        <v>34.804499999999997</v>
      </c>
      <c r="J12202">
        <v>0.1542261</v>
      </c>
      <c r="K12202">
        <v>-0.19764870000000001</v>
      </c>
      <c r="L12202">
        <v>-8.0876299999999998E-2</v>
      </c>
      <c r="M12202">
        <v>0</v>
      </c>
      <c r="N12202">
        <v>8.0876299999999998E-2</v>
      </c>
      <c r="O12202">
        <v>0.19764870000000001</v>
      </c>
      <c r="P12202">
        <v>16.006132000000001</v>
      </c>
      <c r="Q12202">
        <v>37.984088999999997</v>
      </c>
      <c r="R12202">
        <v>1</v>
      </c>
      <c r="S12202" s="81">
        <v>30694</v>
      </c>
    </row>
    <row r="12203" spans="1:19" x14ac:dyDescent="0.2">
      <c r="A12203" t="s">
        <v>77</v>
      </c>
      <c r="B12203" t="s">
        <v>38</v>
      </c>
      <c r="C12203" t="s">
        <v>47</v>
      </c>
      <c r="D12203" t="s">
        <v>5</v>
      </c>
      <c r="E12203" t="s">
        <v>100</v>
      </c>
      <c r="F12203">
        <v>9</v>
      </c>
      <c r="G12203">
        <v>8.2156599999999997</v>
      </c>
      <c r="H12203">
        <v>8.2156599999999997</v>
      </c>
      <c r="I12203">
        <v>35.999600000000001</v>
      </c>
      <c r="J12203">
        <v>0.1542472</v>
      </c>
      <c r="K12203">
        <v>-0.19767570000000001</v>
      </c>
      <c r="L12203">
        <v>-8.0887299999999995E-2</v>
      </c>
      <c r="M12203">
        <v>0</v>
      </c>
      <c r="N12203">
        <v>8.0887299999999995E-2</v>
      </c>
      <c r="O12203">
        <v>0.19767570000000001</v>
      </c>
      <c r="P12203">
        <v>16.006132000000001</v>
      </c>
      <c r="Q12203">
        <v>37.984088999999997</v>
      </c>
      <c r="R12203">
        <v>1</v>
      </c>
      <c r="S12203" s="81">
        <v>30694</v>
      </c>
    </row>
    <row r="12204" spans="1:19" x14ac:dyDescent="0.2">
      <c r="A12204" t="s">
        <v>77</v>
      </c>
      <c r="B12204" t="s">
        <v>38</v>
      </c>
      <c r="C12204" t="s">
        <v>47</v>
      </c>
      <c r="D12204" t="s">
        <v>5</v>
      </c>
      <c r="E12204" t="s">
        <v>100</v>
      </c>
      <c r="F12204">
        <v>10</v>
      </c>
      <c r="G12204">
        <v>8.2566710000000008</v>
      </c>
      <c r="H12204">
        <v>8.2566710000000008</v>
      </c>
      <c r="I12204">
        <v>37.848700000000001</v>
      </c>
      <c r="J12204">
        <v>0.15687999999999999</v>
      </c>
      <c r="K12204">
        <v>-0.2010498</v>
      </c>
      <c r="L12204">
        <v>-8.2267900000000005E-2</v>
      </c>
      <c r="M12204">
        <v>0</v>
      </c>
      <c r="N12204">
        <v>8.2267900000000005E-2</v>
      </c>
      <c r="O12204">
        <v>0.2010498</v>
      </c>
      <c r="P12204">
        <v>16.006132000000001</v>
      </c>
      <c r="Q12204">
        <v>37.984088999999997</v>
      </c>
      <c r="R12204">
        <v>1</v>
      </c>
      <c r="S12204" s="81">
        <v>30694</v>
      </c>
    </row>
    <row r="12205" spans="1:19" x14ac:dyDescent="0.2">
      <c r="A12205" t="s">
        <v>77</v>
      </c>
      <c r="B12205" t="s">
        <v>38</v>
      </c>
      <c r="C12205" t="s">
        <v>47</v>
      </c>
      <c r="D12205" t="s">
        <v>5</v>
      </c>
      <c r="E12205" t="s">
        <v>100</v>
      </c>
      <c r="F12205">
        <v>11</v>
      </c>
      <c r="G12205">
        <v>8.2144779999999997</v>
      </c>
      <c r="H12205">
        <v>8.2144779999999997</v>
      </c>
      <c r="I12205">
        <v>40.843899999999998</v>
      </c>
      <c r="J12205">
        <v>0.1587623</v>
      </c>
      <c r="K12205">
        <v>-0.203462</v>
      </c>
      <c r="L12205">
        <v>-8.3254999999999996E-2</v>
      </c>
      <c r="M12205">
        <v>0</v>
      </c>
      <c r="N12205">
        <v>8.3254999999999996E-2</v>
      </c>
      <c r="O12205">
        <v>0.203462</v>
      </c>
      <c r="P12205">
        <v>16.006132000000001</v>
      </c>
      <c r="Q12205">
        <v>37.984088999999997</v>
      </c>
      <c r="R12205">
        <v>1</v>
      </c>
      <c r="S12205" s="81">
        <v>30694</v>
      </c>
    </row>
    <row r="12206" spans="1:19" x14ac:dyDescent="0.2">
      <c r="A12206" t="s">
        <v>77</v>
      </c>
      <c r="B12206" t="s">
        <v>38</v>
      </c>
      <c r="C12206" t="s">
        <v>47</v>
      </c>
      <c r="D12206" t="s">
        <v>5</v>
      </c>
      <c r="E12206" t="s">
        <v>100</v>
      </c>
      <c r="F12206">
        <v>12</v>
      </c>
      <c r="G12206">
        <v>8.1409050000000001</v>
      </c>
      <c r="H12206">
        <v>8.1409050000000001</v>
      </c>
      <c r="I12206">
        <v>43.444699999999997</v>
      </c>
      <c r="J12206">
        <v>0.15871399999999999</v>
      </c>
      <c r="K12206">
        <v>-0.2034002</v>
      </c>
      <c r="L12206">
        <v>-8.3229700000000004E-2</v>
      </c>
      <c r="M12206">
        <v>0</v>
      </c>
      <c r="N12206">
        <v>8.3229700000000004E-2</v>
      </c>
      <c r="O12206">
        <v>0.2034002</v>
      </c>
      <c r="P12206">
        <v>16.006132000000001</v>
      </c>
      <c r="Q12206">
        <v>37.984088999999997</v>
      </c>
      <c r="R12206">
        <v>1</v>
      </c>
      <c r="S12206" s="81">
        <v>30694</v>
      </c>
    </row>
    <row r="12207" spans="1:19" x14ac:dyDescent="0.2">
      <c r="A12207" t="s">
        <v>77</v>
      </c>
      <c r="B12207" t="s">
        <v>38</v>
      </c>
      <c r="C12207" t="s">
        <v>47</v>
      </c>
      <c r="D12207" t="s">
        <v>5</v>
      </c>
      <c r="E12207" t="s">
        <v>100</v>
      </c>
      <c r="F12207">
        <v>13</v>
      </c>
      <c r="G12207">
        <v>7.9509350000000003</v>
      </c>
      <c r="H12207">
        <v>7.9509350000000003</v>
      </c>
      <c r="I12207">
        <v>46.046700000000001</v>
      </c>
      <c r="J12207">
        <v>0.15499489999999999</v>
      </c>
      <c r="K12207">
        <v>-0.1986339</v>
      </c>
      <c r="L12207">
        <v>-8.1279400000000002E-2</v>
      </c>
      <c r="M12207">
        <v>0</v>
      </c>
      <c r="N12207">
        <v>8.1279400000000002E-2</v>
      </c>
      <c r="O12207">
        <v>0.1986339</v>
      </c>
      <c r="P12207">
        <v>16.006132000000001</v>
      </c>
      <c r="Q12207">
        <v>37.984088999999997</v>
      </c>
      <c r="R12207">
        <v>1</v>
      </c>
      <c r="S12207" s="81">
        <v>30694</v>
      </c>
    </row>
    <row r="12208" spans="1:19" x14ac:dyDescent="0.2">
      <c r="A12208" t="s">
        <v>77</v>
      </c>
      <c r="B12208" t="s">
        <v>38</v>
      </c>
      <c r="C12208" t="s">
        <v>47</v>
      </c>
      <c r="D12208" t="s">
        <v>5</v>
      </c>
      <c r="E12208" t="s">
        <v>100</v>
      </c>
      <c r="F12208">
        <v>14</v>
      </c>
      <c r="G12208">
        <v>7.9750500000000004</v>
      </c>
      <c r="H12208">
        <v>7.9750500000000004</v>
      </c>
      <c r="I12208">
        <v>49.394300000000001</v>
      </c>
      <c r="J12208">
        <v>0.1552636</v>
      </c>
      <c r="K12208">
        <v>-0.1989783</v>
      </c>
      <c r="L12208">
        <v>-8.1420300000000001E-2</v>
      </c>
      <c r="M12208">
        <v>0</v>
      </c>
      <c r="N12208">
        <v>8.1420300000000001E-2</v>
      </c>
      <c r="O12208">
        <v>0.1989783</v>
      </c>
      <c r="P12208">
        <v>16.006132000000001</v>
      </c>
      <c r="Q12208">
        <v>37.984088999999997</v>
      </c>
      <c r="R12208">
        <v>1</v>
      </c>
      <c r="S12208" s="81">
        <v>30694</v>
      </c>
    </row>
    <row r="12209" spans="1:19" x14ac:dyDescent="0.2">
      <c r="A12209" t="s">
        <v>77</v>
      </c>
      <c r="B12209" t="s">
        <v>38</v>
      </c>
      <c r="C12209" t="s">
        <v>47</v>
      </c>
      <c r="D12209" t="s">
        <v>5</v>
      </c>
      <c r="E12209" t="s">
        <v>100</v>
      </c>
      <c r="F12209">
        <v>15</v>
      </c>
      <c r="G12209">
        <v>7.8225129999999998</v>
      </c>
      <c r="H12209">
        <v>7.8225129999999998</v>
      </c>
      <c r="I12209">
        <v>51.895800000000001</v>
      </c>
      <c r="J12209">
        <v>0.1539596</v>
      </c>
      <c r="K12209">
        <v>-0.19730710000000001</v>
      </c>
      <c r="L12209">
        <v>-8.0736500000000003E-2</v>
      </c>
      <c r="M12209">
        <v>0</v>
      </c>
      <c r="N12209">
        <v>8.0736500000000003E-2</v>
      </c>
      <c r="O12209">
        <v>0.19730710000000001</v>
      </c>
      <c r="P12209">
        <v>16.006132000000001</v>
      </c>
      <c r="Q12209">
        <v>37.984088999999997</v>
      </c>
      <c r="R12209">
        <v>1</v>
      </c>
      <c r="S12209" s="81">
        <v>30694</v>
      </c>
    </row>
    <row r="12210" spans="1:19" x14ac:dyDescent="0.2">
      <c r="A12210" t="s">
        <v>77</v>
      </c>
      <c r="B12210" t="s">
        <v>38</v>
      </c>
      <c r="C12210" t="s">
        <v>47</v>
      </c>
      <c r="D12210" t="s">
        <v>5</v>
      </c>
      <c r="E12210" t="s">
        <v>100</v>
      </c>
      <c r="F12210">
        <v>16</v>
      </c>
      <c r="G12210">
        <v>7.5576059999999998</v>
      </c>
      <c r="H12210">
        <v>7.5576059999999998</v>
      </c>
      <c r="I12210">
        <v>52.043900000000001</v>
      </c>
      <c r="J12210">
        <v>0.15370590000000001</v>
      </c>
      <c r="K12210">
        <v>-0.19698199999999999</v>
      </c>
      <c r="L12210">
        <v>-8.0603400000000006E-2</v>
      </c>
      <c r="M12210">
        <v>0</v>
      </c>
      <c r="N12210">
        <v>8.0603400000000006E-2</v>
      </c>
      <c r="O12210">
        <v>0.19698199999999999</v>
      </c>
      <c r="P12210">
        <v>16.006132000000001</v>
      </c>
      <c r="Q12210">
        <v>37.984088999999997</v>
      </c>
      <c r="R12210">
        <v>1</v>
      </c>
      <c r="S12210" s="81">
        <v>30694</v>
      </c>
    </row>
    <row r="12211" spans="1:19" x14ac:dyDescent="0.2">
      <c r="A12211" t="s">
        <v>77</v>
      </c>
      <c r="B12211" t="s">
        <v>38</v>
      </c>
      <c r="C12211" t="s">
        <v>47</v>
      </c>
      <c r="D12211" t="s">
        <v>5</v>
      </c>
      <c r="E12211" t="s">
        <v>100</v>
      </c>
      <c r="F12211">
        <v>17</v>
      </c>
      <c r="G12211">
        <v>7.4330610000000004</v>
      </c>
      <c r="H12211">
        <v>7.4330610000000004</v>
      </c>
      <c r="I12211">
        <v>49.6905</v>
      </c>
      <c r="J12211">
        <v>0.15350469999999999</v>
      </c>
      <c r="K12211">
        <v>-0.19672419999999999</v>
      </c>
      <c r="L12211">
        <v>-8.0497899999999997E-2</v>
      </c>
      <c r="M12211">
        <v>0</v>
      </c>
      <c r="N12211">
        <v>8.0497899999999997E-2</v>
      </c>
      <c r="O12211">
        <v>0.19672419999999999</v>
      </c>
      <c r="P12211">
        <v>16.006132000000001</v>
      </c>
      <c r="Q12211">
        <v>37.984088999999997</v>
      </c>
      <c r="R12211">
        <v>1</v>
      </c>
      <c r="S12211" s="81">
        <v>30694</v>
      </c>
    </row>
    <row r="12212" spans="1:19" x14ac:dyDescent="0.2">
      <c r="A12212" t="s">
        <v>77</v>
      </c>
      <c r="B12212" t="s">
        <v>38</v>
      </c>
      <c r="C12212" t="s">
        <v>47</v>
      </c>
      <c r="D12212" t="s">
        <v>5</v>
      </c>
      <c r="E12212" t="s">
        <v>100</v>
      </c>
      <c r="F12212">
        <v>18</v>
      </c>
      <c r="G12212">
        <v>7.5348569999999997</v>
      </c>
      <c r="H12212">
        <v>7.5348569999999997</v>
      </c>
      <c r="I12212">
        <v>44.946800000000003</v>
      </c>
      <c r="J12212">
        <v>0.15449889999999999</v>
      </c>
      <c r="K12212">
        <v>-0.19799829999999999</v>
      </c>
      <c r="L12212">
        <v>-8.1019300000000002E-2</v>
      </c>
      <c r="M12212">
        <v>0</v>
      </c>
      <c r="N12212">
        <v>8.1019300000000002E-2</v>
      </c>
      <c r="O12212">
        <v>0.19799829999999999</v>
      </c>
      <c r="P12212">
        <v>16.006132000000001</v>
      </c>
      <c r="Q12212">
        <v>37.984088999999997</v>
      </c>
      <c r="R12212">
        <v>1</v>
      </c>
      <c r="S12212" s="81">
        <v>30694</v>
      </c>
    </row>
    <row r="12213" spans="1:19" x14ac:dyDescent="0.2">
      <c r="A12213" t="s">
        <v>77</v>
      </c>
      <c r="B12213" t="s">
        <v>38</v>
      </c>
      <c r="C12213" t="s">
        <v>47</v>
      </c>
      <c r="D12213" t="s">
        <v>5</v>
      </c>
      <c r="E12213" t="s">
        <v>100</v>
      </c>
      <c r="F12213">
        <v>19</v>
      </c>
      <c r="G12213">
        <v>8.0283479999999994</v>
      </c>
      <c r="H12213">
        <v>8.0283479999999994</v>
      </c>
      <c r="I12213">
        <v>41.848300000000002</v>
      </c>
      <c r="J12213">
        <v>0.15543480000000001</v>
      </c>
      <c r="K12213">
        <v>-0.19919770000000001</v>
      </c>
      <c r="L12213">
        <v>-8.1510100000000002E-2</v>
      </c>
      <c r="M12213">
        <v>0</v>
      </c>
      <c r="N12213">
        <v>8.1510100000000002E-2</v>
      </c>
      <c r="O12213">
        <v>0.19919770000000001</v>
      </c>
      <c r="P12213">
        <v>16.006132000000001</v>
      </c>
      <c r="Q12213">
        <v>37.984088999999997</v>
      </c>
      <c r="R12213">
        <v>1</v>
      </c>
      <c r="S12213" s="81">
        <v>30694</v>
      </c>
    </row>
    <row r="12214" spans="1:19" x14ac:dyDescent="0.2">
      <c r="A12214" t="s">
        <v>77</v>
      </c>
      <c r="B12214" t="s">
        <v>38</v>
      </c>
      <c r="C12214" t="s">
        <v>47</v>
      </c>
      <c r="D12214" t="s">
        <v>5</v>
      </c>
      <c r="E12214" t="s">
        <v>100</v>
      </c>
      <c r="F12214">
        <v>20</v>
      </c>
      <c r="G12214">
        <v>8.0784300000000009</v>
      </c>
      <c r="H12214">
        <v>8.0784300000000009</v>
      </c>
      <c r="I12214">
        <v>39.700899999999997</v>
      </c>
      <c r="J12214">
        <v>0.15398999999999999</v>
      </c>
      <c r="K12214">
        <v>-0.1973461</v>
      </c>
      <c r="L12214">
        <v>-8.0752400000000002E-2</v>
      </c>
      <c r="M12214">
        <v>0</v>
      </c>
      <c r="N12214">
        <v>8.0752400000000002E-2</v>
      </c>
      <c r="O12214">
        <v>0.1973461</v>
      </c>
      <c r="P12214">
        <v>16.006132000000001</v>
      </c>
      <c r="Q12214">
        <v>37.984088999999997</v>
      </c>
      <c r="R12214">
        <v>1</v>
      </c>
      <c r="S12214" s="81">
        <v>30694</v>
      </c>
    </row>
    <row r="12215" spans="1:19" x14ac:dyDescent="0.2">
      <c r="A12215" t="s">
        <v>77</v>
      </c>
      <c r="B12215" t="s">
        <v>38</v>
      </c>
      <c r="C12215" t="s">
        <v>47</v>
      </c>
      <c r="D12215" t="s">
        <v>5</v>
      </c>
      <c r="E12215" t="s">
        <v>100</v>
      </c>
      <c r="F12215">
        <v>21</v>
      </c>
      <c r="G12215">
        <v>8.091545</v>
      </c>
      <c r="H12215">
        <v>8.091545</v>
      </c>
      <c r="I12215">
        <v>38.201500000000003</v>
      </c>
      <c r="J12215">
        <v>0.15731419999999999</v>
      </c>
      <c r="K12215">
        <v>-0.20160629999999999</v>
      </c>
      <c r="L12215">
        <v>-8.2495600000000002E-2</v>
      </c>
      <c r="M12215">
        <v>0</v>
      </c>
      <c r="N12215">
        <v>8.2495600000000002E-2</v>
      </c>
      <c r="O12215">
        <v>0.20160629999999999</v>
      </c>
      <c r="P12215">
        <v>16.006132000000001</v>
      </c>
      <c r="Q12215">
        <v>37.984088999999997</v>
      </c>
      <c r="R12215">
        <v>1</v>
      </c>
      <c r="S12215" s="81">
        <v>30694</v>
      </c>
    </row>
    <row r="12216" spans="1:19" x14ac:dyDescent="0.2">
      <c r="A12216" t="s">
        <v>77</v>
      </c>
      <c r="B12216" t="s">
        <v>38</v>
      </c>
      <c r="C12216" t="s">
        <v>47</v>
      </c>
      <c r="D12216" t="s">
        <v>5</v>
      </c>
      <c r="E12216" t="s">
        <v>100</v>
      </c>
      <c r="F12216">
        <v>22</v>
      </c>
      <c r="G12216">
        <v>8.0681890000000003</v>
      </c>
      <c r="H12216">
        <v>8.0681890000000003</v>
      </c>
      <c r="I12216">
        <v>37.154699999999998</v>
      </c>
      <c r="J12216">
        <v>0.1548505</v>
      </c>
      <c r="K12216">
        <v>-0.19844890000000001</v>
      </c>
      <c r="L12216">
        <v>-8.1203700000000004E-2</v>
      </c>
      <c r="M12216">
        <v>0</v>
      </c>
      <c r="N12216">
        <v>8.1203700000000004E-2</v>
      </c>
      <c r="O12216">
        <v>0.19844890000000001</v>
      </c>
      <c r="P12216">
        <v>16.006132000000001</v>
      </c>
      <c r="Q12216">
        <v>37.984088999999997</v>
      </c>
      <c r="R12216">
        <v>1</v>
      </c>
      <c r="S12216" s="81">
        <v>30694</v>
      </c>
    </row>
    <row r="12217" spans="1:19" x14ac:dyDescent="0.2">
      <c r="A12217" t="s">
        <v>77</v>
      </c>
      <c r="B12217" t="s">
        <v>38</v>
      </c>
      <c r="C12217" t="s">
        <v>47</v>
      </c>
      <c r="D12217" t="s">
        <v>5</v>
      </c>
      <c r="E12217" t="s">
        <v>100</v>
      </c>
      <c r="F12217">
        <v>23</v>
      </c>
      <c r="G12217">
        <v>8.1414609999999996</v>
      </c>
      <c r="H12217">
        <v>8.1414609999999996</v>
      </c>
      <c r="I12217">
        <v>36.805</v>
      </c>
      <c r="J12217">
        <v>0.15499279999999999</v>
      </c>
      <c r="K12217">
        <v>-0.19863130000000001</v>
      </c>
      <c r="L12217">
        <v>-8.1278299999999998E-2</v>
      </c>
      <c r="M12217">
        <v>0</v>
      </c>
      <c r="N12217">
        <v>8.1278299999999998E-2</v>
      </c>
      <c r="O12217">
        <v>0.19863130000000001</v>
      </c>
      <c r="P12217">
        <v>16.006132000000001</v>
      </c>
      <c r="Q12217">
        <v>37.984088999999997</v>
      </c>
      <c r="R12217">
        <v>1</v>
      </c>
      <c r="S12217" s="81">
        <v>30694</v>
      </c>
    </row>
    <row r="12218" spans="1:19" x14ac:dyDescent="0.2">
      <c r="A12218" t="s">
        <v>77</v>
      </c>
      <c r="B12218" t="s">
        <v>38</v>
      </c>
      <c r="C12218" t="s">
        <v>47</v>
      </c>
      <c r="D12218" t="s">
        <v>5</v>
      </c>
      <c r="E12218" t="s">
        <v>100</v>
      </c>
      <c r="F12218">
        <v>24</v>
      </c>
      <c r="G12218">
        <v>8.0024929999999994</v>
      </c>
      <c r="H12218">
        <v>8.0024929999999994</v>
      </c>
      <c r="I12218">
        <v>36.156700000000001</v>
      </c>
      <c r="J12218">
        <v>0.15449879999999999</v>
      </c>
      <c r="K12218">
        <v>-0.19799820000000001</v>
      </c>
      <c r="L12218">
        <v>-8.1019300000000002E-2</v>
      </c>
      <c r="M12218">
        <v>0</v>
      </c>
      <c r="N12218">
        <v>8.1019300000000002E-2</v>
      </c>
      <c r="O12218">
        <v>0.19799820000000001</v>
      </c>
      <c r="P12218">
        <v>16.006132000000001</v>
      </c>
      <c r="Q12218">
        <v>37.984088999999997</v>
      </c>
      <c r="R12218">
        <v>1</v>
      </c>
      <c r="S12218" s="81">
        <v>30694</v>
      </c>
    </row>
    <row r="12219" spans="1:19" x14ac:dyDescent="0.2">
      <c r="A12219" t="s">
        <v>77</v>
      </c>
      <c r="B12219" t="s">
        <v>38</v>
      </c>
      <c r="C12219" t="s">
        <v>47</v>
      </c>
      <c r="D12219" t="s">
        <v>6</v>
      </c>
      <c r="E12219" t="s">
        <v>100</v>
      </c>
      <c r="F12219">
        <v>1</v>
      </c>
      <c r="G12219">
        <v>7.9100859999999997</v>
      </c>
      <c r="H12219">
        <v>7.9100859999999997</v>
      </c>
      <c r="I12219">
        <v>40.001199999999997</v>
      </c>
      <c r="J12219">
        <v>0.15122820000000001</v>
      </c>
      <c r="K12219">
        <v>-0.1938067</v>
      </c>
      <c r="L12219">
        <v>-7.9304100000000002E-2</v>
      </c>
      <c r="M12219">
        <v>0</v>
      </c>
      <c r="N12219">
        <v>7.9304100000000002E-2</v>
      </c>
      <c r="O12219">
        <v>0.1938067</v>
      </c>
      <c r="P12219">
        <v>16.006132000000001</v>
      </c>
      <c r="Q12219">
        <v>37.984088999999997</v>
      </c>
      <c r="R12219">
        <v>2</v>
      </c>
      <c r="S12219" s="81">
        <v>30723</v>
      </c>
    </row>
    <row r="12220" spans="1:19" x14ac:dyDescent="0.2">
      <c r="A12220" t="s">
        <v>77</v>
      </c>
      <c r="B12220" t="s">
        <v>38</v>
      </c>
      <c r="C12220" t="s">
        <v>47</v>
      </c>
      <c r="D12220" t="s">
        <v>6</v>
      </c>
      <c r="E12220" t="s">
        <v>100</v>
      </c>
      <c r="F12220">
        <v>2</v>
      </c>
      <c r="G12220">
        <v>7.9934459999999996</v>
      </c>
      <c r="H12220">
        <v>7.9934459999999996</v>
      </c>
      <c r="I12220">
        <v>38.8523</v>
      </c>
      <c r="J12220">
        <v>0.15151800000000001</v>
      </c>
      <c r="K12220">
        <v>-0.1941782</v>
      </c>
      <c r="L12220">
        <v>-7.9456100000000002E-2</v>
      </c>
      <c r="M12220">
        <v>0</v>
      </c>
      <c r="N12220">
        <v>7.9456100000000002E-2</v>
      </c>
      <c r="O12220">
        <v>0.1941782</v>
      </c>
      <c r="P12220">
        <v>16.006132000000001</v>
      </c>
      <c r="Q12220">
        <v>37.984088999999997</v>
      </c>
      <c r="R12220">
        <v>2</v>
      </c>
      <c r="S12220" s="81">
        <v>30723</v>
      </c>
    </row>
    <row r="12221" spans="1:19" x14ac:dyDescent="0.2">
      <c r="A12221" t="s">
        <v>77</v>
      </c>
      <c r="B12221" t="s">
        <v>38</v>
      </c>
      <c r="C12221" t="s">
        <v>47</v>
      </c>
      <c r="D12221" t="s">
        <v>6</v>
      </c>
      <c r="E12221" t="s">
        <v>100</v>
      </c>
      <c r="F12221">
        <v>3</v>
      </c>
      <c r="G12221">
        <v>8.0493469999999991</v>
      </c>
      <c r="H12221">
        <v>8.0493469999999991</v>
      </c>
      <c r="I12221">
        <v>37.8504</v>
      </c>
      <c r="J12221">
        <v>0.1515338</v>
      </c>
      <c r="K12221">
        <v>-0.19419829999999999</v>
      </c>
      <c r="L12221">
        <v>-7.9464400000000004E-2</v>
      </c>
      <c r="M12221">
        <v>0</v>
      </c>
      <c r="N12221">
        <v>7.9464400000000004E-2</v>
      </c>
      <c r="O12221">
        <v>0.19419829999999999</v>
      </c>
      <c r="P12221">
        <v>16.006132000000001</v>
      </c>
      <c r="Q12221">
        <v>37.984088999999997</v>
      </c>
      <c r="R12221">
        <v>2</v>
      </c>
      <c r="S12221" s="81">
        <v>30723</v>
      </c>
    </row>
    <row r="12222" spans="1:19" x14ac:dyDescent="0.2">
      <c r="A12222" t="s">
        <v>77</v>
      </c>
      <c r="B12222" t="s">
        <v>38</v>
      </c>
      <c r="C12222" t="s">
        <v>47</v>
      </c>
      <c r="D12222" t="s">
        <v>6</v>
      </c>
      <c r="E12222" t="s">
        <v>100</v>
      </c>
      <c r="F12222">
        <v>4</v>
      </c>
      <c r="G12222">
        <v>7.9539</v>
      </c>
      <c r="H12222">
        <v>7.9539</v>
      </c>
      <c r="I12222">
        <v>37.453200000000002</v>
      </c>
      <c r="J12222">
        <v>0.15128340000000001</v>
      </c>
      <c r="K12222">
        <v>-0.19387750000000001</v>
      </c>
      <c r="L12222">
        <v>-7.9333100000000004E-2</v>
      </c>
      <c r="M12222">
        <v>0</v>
      </c>
      <c r="N12222">
        <v>7.9333100000000004E-2</v>
      </c>
      <c r="O12222">
        <v>0.19387750000000001</v>
      </c>
      <c r="P12222">
        <v>16.006132000000001</v>
      </c>
      <c r="Q12222">
        <v>37.984088999999997</v>
      </c>
      <c r="R12222">
        <v>2</v>
      </c>
      <c r="S12222" s="81">
        <v>30723</v>
      </c>
    </row>
    <row r="12223" spans="1:19" x14ac:dyDescent="0.2">
      <c r="A12223" t="s">
        <v>77</v>
      </c>
      <c r="B12223" t="s">
        <v>38</v>
      </c>
      <c r="C12223" t="s">
        <v>47</v>
      </c>
      <c r="D12223" t="s">
        <v>6</v>
      </c>
      <c r="E12223" t="s">
        <v>100</v>
      </c>
      <c r="F12223">
        <v>5</v>
      </c>
      <c r="G12223">
        <v>7.9376699999999998</v>
      </c>
      <c r="H12223">
        <v>7.9376699999999998</v>
      </c>
      <c r="I12223">
        <v>37.400700000000001</v>
      </c>
      <c r="J12223">
        <v>0.151563</v>
      </c>
      <c r="K12223">
        <v>-0.19423579999999999</v>
      </c>
      <c r="L12223">
        <v>-7.94797E-2</v>
      </c>
      <c r="M12223">
        <v>0</v>
      </c>
      <c r="N12223">
        <v>7.94797E-2</v>
      </c>
      <c r="O12223">
        <v>0.19423579999999999</v>
      </c>
      <c r="P12223">
        <v>16.006132000000001</v>
      </c>
      <c r="Q12223">
        <v>37.984088999999997</v>
      </c>
      <c r="R12223">
        <v>2</v>
      </c>
      <c r="S12223" s="81">
        <v>30723</v>
      </c>
    </row>
    <row r="12224" spans="1:19" x14ac:dyDescent="0.2">
      <c r="A12224" t="s">
        <v>77</v>
      </c>
      <c r="B12224" t="s">
        <v>38</v>
      </c>
      <c r="C12224" t="s">
        <v>47</v>
      </c>
      <c r="D12224" t="s">
        <v>6</v>
      </c>
      <c r="E12224" t="s">
        <v>100</v>
      </c>
      <c r="F12224">
        <v>6</v>
      </c>
      <c r="G12224">
        <v>7.9347070000000004</v>
      </c>
      <c r="H12224">
        <v>7.9347070000000004</v>
      </c>
      <c r="I12224">
        <v>37.7483</v>
      </c>
      <c r="J12224">
        <v>0.15163090000000001</v>
      </c>
      <c r="K12224">
        <v>-0.19432279999999999</v>
      </c>
      <c r="L12224">
        <v>-7.9515299999999997E-2</v>
      </c>
      <c r="M12224">
        <v>0</v>
      </c>
      <c r="N12224">
        <v>7.9515299999999997E-2</v>
      </c>
      <c r="O12224">
        <v>0.19432279999999999</v>
      </c>
      <c r="P12224">
        <v>16.006132000000001</v>
      </c>
      <c r="Q12224">
        <v>37.984088999999997</v>
      </c>
      <c r="R12224">
        <v>2</v>
      </c>
      <c r="S12224" s="81">
        <v>30723</v>
      </c>
    </row>
    <row r="12225" spans="1:19" x14ac:dyDescent="0.2">
      <c r="A12225" t="s">
        <v>77</v>
      </c>
      <c r="B12225" t="s">
        <v>38</v>
      </c>
      <c r="C12225" t="s">
        <v>47</v>
      </c>
      <c r="D12225" t="s">
        <v>6</v>
      </c>
      <c r="E12225" t="s">
        <v>100</v>
      </c>
      <c r="F12225">
        <v>7</v>
      </c>
      <c r="G12225">
        <v>8.0779029999999992</v>
      </c>
      <c r="H12225">
        <v>8.0779029999999992</v>
      </c>
      <c r="I12225">
        <v>37.744900000000001</v>
      </c>
      <c r="J12225">
        <v>0.15154200000000001</v>
      </c>
      <c r="K12225">
        <v>-0.19420889999999999</v>
      </c>
      <c r="L12225">
        <v>-7.9468700000000003E-2</v>
      </c>
      <c r="M12225">
        <v>0</v>
      </c>
      <c r="N12225">
        <v>7.9468700000000003E-2</v>
      </c>
      <c r="O12225">
        <v>0.19420889999999999</v>
      </c>
      <c r="P12225">
        <v>16.006132000000001</v>
      </c>
      <c r="Q12225">
        <v>37.984088999999997</v>
      </c>
      <c r="R12225">
        <v>2</v>
      </c>
      <c r="S12225" s="81">
        <v>30723</v>
      </c>
    </row>
    <row r="12226" spans="1:19" x14ac:dyDescent="0.2">
      <c r="A12226" t="s">
        <v>77</v>
      </c>
      <c r="B12226" t="s">
        <v>38</v>
      </c>
      <c r="C12226" t="s">
        <v>47</v>
      </c>
      <c r="D12226" t="s">
        <v>6</v>
      </c>
      <c r="E12226" t="s">
        <v>100</v>
      </c>
      <c r="F12226">
        <v>8</v>
      </c>
      <c r="G12226">
        <v>7.8882979999999998</v>
      </c>
      <c r="H12226">
        <v>7.8882979999999998</v>
      </c>
      <c r="I12226">
        <v>39.091700000000003</v>
      </c>
      <c r="J12226">
        <v>0.1511034</v>
      </c>
      <c r="K12226">
        <v>-0.19364680000000001</v>
      </c>
      <c r="L12226">
        <v>-7.9238699999999995E-2</v>
      </c>
      <c r="M12226">
        <v>0</v>
      </c>
      <c r="N12226">
        <v>7.9238699999999995E-2</v>
      </c>
      <c r="O12226">
        <v>0.19364680000000001</v>
      </c>
      <c r="P12226">
        <v>16.006132000000001</v>
      </c>
      <c r="Q12226">
        <v>37.984088999999997</v>
      </c>
      <c r="R12226">
        <v>2</v>
      </c>
      <c r="S12226" s="81">
        <v>30723</v>
      </c>
    </row>
    <row r="12227" spans="1:19" x14ac:dyDescent="0.2">
      <c r="A12227" t="s">
        <v>77</v>
      </c>
      <c r="B12227" t="s">
        <v>38</v>
      </c>
      <c r="C12227" t="s">
        <v>47</v>
      </c>
      <c r="D12227" t="s">
        <v>6</v>
      </c>
      <c r="E12227" t="s">
        <v>100</v>
      </c>
      <c r="F12227">
        <v>9</v>
      </c>
      <c r="G12227">
        <v>7.804214</v>
      </c>
      <c r="H12227">
        <v>7.804214</v>
      </c>
      <c r="I12227">
        <v>41.344700000000003</v>
      </c>
      <c r="J12227">
        <v>0.15086669999999999</v>
      </c>
      <c r="K12227">
        <v>-0.1933435</v>
      </c>
      <c r="L12227">
        <v>-7.9114599999999993E-2</v>
      </c>
      <c r="M12227">
        <v>0</v>
      </c>
      <c r="N12227">
        <v>7.9114599999999993E-2</v>
      </c>
      <c r="O12227">
        <v>0.1933435</v>
      </c>
      <c r="P12227">
        <v>16.006132000000001</v>
      </c>
      <c r="Q12227">
        <v>37.984088999999997</v>
      </c>
      <c r="R12227">
        <v>2</v>
      </c>
      <c r="S12227" s="81">
        <v>30723</v>
      </c>
    </row>
    <row r="12228" spans="1:19" x14ac:dyDescent="0.2">
      <c r="A12228" t="s">
        <v>77</v>
      </c>
      <c r="B12228" t="s">
        <v>38</v>
      </c>
      <c r="C12228" t="s">
        <v>47</v>
      </c>
      <c r="D12228" t="s">
        <v>6</v>
      </c>
      <c r="E12228" t="s">
        <v>100</v>
      </c>
      <c r="F12228">
        <v>10</v>
      </c>
      <c r="G12228">
        <v>7.6794380000000002</v>
      </c>
      <c r="H12228">
        <v>7.6794380000000002</v>
      </c>
      <c r="I12228">
        <v>44.698099999999997</v>
      </c>
      <c r="J12228">
        <v>0.1515137</v>
      </c>
      <c r="K12228">
        <v>-0.1941726</v>
      </c>
      <c r="L12228">
        <v>-7.9453800000000005E-2</v>
      </c>
      <c r="M12228">
        <v>0</v>
      </c>
      <c r="N12228">
        <v>7.9453800000000005E-2</v>
      </c>
      <c r="O12228">
        <v>0.1941726</v>
      </c>
      <c r="P12228">
        <v>16.006132000000001</v>
      </c>
      <c r="Q12228">
        <v>37.984088999999997</v>
      </c>
      <c r="R12228">
        <v>2</v>
      </c>
      <c r="S12228" s="81">
        <v>30723</v>
      </c>
    </row>
    <row r="12229" spans="1:19" x14ac:dyDescent="0.2">
      <c r="A12229" t="s">
        <v>77</v>
      </c>
      <c r="B12229" t="s">
        <v>38</v>
      </c>
      <c r="C12229" t="s">
        <v>47</v>
      </c>
      <c r="D12229" t="s">
        <v>6</v>
      </c>
      <c r="E12229" t="s">
        <v>100</v>
      </c>
      <c r="F12229">
        <v>11</v>
      </c>
      <c r="G12229">
        <v>7.7004999999999999</v>
      </c>
      <c r="H12229">
        <v>7.7004999999999999</v>
      </c>
      <c r="I12229">
        <v>45.798000000000002</v>
      </c>
      <c r="J12229">
        <v>0.15091570000000001</v>
      </c>
      <c r="K12229">
        <v>-0.1934062</v>
      </c>
      <c r="L12229">
        <v>-7.9140299999999997E-2</v>
      </c>
      <c r="M12229">
        <v>0</v>
      </c>
      <c r="N12229">
        <v>7.9140299999999997E-2</v>
      </c>
      <c r="O12229">
        <v>0.1934062</v>
      </c>
      <c r="P12229">
        <v>16.006132000000001</v>
      </c>
      <c r="Q12229">
        <v>37.984088999999997</v>
      </c>
      <c r="R12229">
        <v>2</v>
      </c>
      <c r="S12229" s="81">
        <v>30723</v>
      </c>
    </row>
    <row r="12230" spans="1:19" x14ac:dyDescent="0.2">
      <c r="A12230" t="s">
        <v>77</v>
      </c>
      <c r="B12230" t="s">
        <v>38</v>
      </c>
      <c r="C12230" t="s">
        <v>47</v>
      </c>
      <c r="D12230" t="s">
        <v>6</v>
      </c>
      <c r="E12230" t="s">
        <v>100</v>
      </c>
      <c r="F12230">
        <v>12</v>
      </c>
      <c r="G12230">
        <v>7.6121369999999997</v>
      </c>
      <c r="H12230">
        <v>7.6121369999999997</v>
      </c>
      <c r="I12230">
        <v>47.396700000000003</v>
      </c>
      <c r="J12230">
        <v>0.15046789999999999</v>
      </c>
      <c r="K12230">
        <v>-0.19283239999999999</v>
      </c>
      <c r="L12230">
        <v>-7.8905500000000003E-2</v>
      </c>
      <c r="M12230">
        <v>0</v>
      </c>
      <c r="N12230">
        <v>7.8905500000000003E-2</v>
      </c>
      <c r="O12230">
        <v>0.19283239999999999</v>
      </c>
      <c r="P12230">
        <v>16.006132000000001</v>
      </c>
      <c r="Q12230">
        <v>37.984088999999997</v>
      </c>
      <c r="R12230">
        <v>2</v>
      </c>
      <c r="S12230" s="81">
        <v>30723</v>
      </c>
    </row>
    <row r="12231" spans="1:19" x14ac:dyDescent="0.2">
      <c r="A12231" t="s">
        <v>77</v>
      </c>
      <c r="B12231" t="s">
        <v>38</v>
      </c>
      <c r="C12231" t="s">
        <v>47</v>
      </c>
      <c r="D12231" t="s">
        <v>6</v>
      </c>
      <c r="E12231" t="s">
        <v>100</v>
      </c>
      <c r="F12231">
        <v>13</v>
      </c>
      <c r="G12231">
        <v>7.5508930000000003</v>
      </c>
      <c r="H12231">
        <v>7.5508930000000003</v>
      </c>
      <c r="I12231">
        <v>48.350700000000003</v>
      </c>
      <c r="J12231">
        <v>0.1504173</v>
      </c>
      <c r="K12231">
        <v>-0.19276760000000001</v>
      </c>
      <c r="L12231">
        <v>-7.8878900000000002E-2</v>
      </c>
      <c r="M12231">
        <v>0</v>
      </c>
      <c r="N12231">
        <v>7.8878900000000002E-2</v>
      </c>
      <c r="O12231">
        <v>0.19276760000000001</v>
      </c>
      <c r="P12231">
        <v>16.006132000000001</v>
      </c>
      <c r="Q12231">
        <v>37.984088999999997</v>
      </c>
      <c r="R12231">
        <v>2</v>
      </c>
      <c r="S12231" s="81">
        <v>30723</v>
      </c>
    </row>
    <row r="12232" spans="1:19" x14ac:dyDescent="0.2">
      <c r="A12232" t="s">
        <v>77</v>
      </c>
      <c r="B12232" t="s">
        <v>38</v>
      </c>
      <c r="C12232" t="s">
        <v>47</v>
      </c>
      <c r="D12232" t="s">
        <v>6</v>
      </c>
      <c r="E12232" t="s">
        <v>100</v>
      </c>
      <c r="F12232">
        <v>14</v>
      </c>
      <c r="G12232">
        <v>7.5994229999999998</v>
      </c>
      <c r="H12232">
        <v>7.5994229999999998</v>
      </c>
      <c r="I12232">
        <v>48.900700000000001</v>
      </c>
      <c r="J12232">
        <v>0.1509587</v>
      </c>
      <c r="K12232">
        <v>-0.19346140000000001</v>
      </c>
      <c r="L12232">
        <v>-7.9162800000000005E-2</v>
      </c>
      <c r="M12232">
        <v>0</v>
      </c>
      <c r="N12232">
        <v>7.9162800000000005E-2</v>
      </c>
      <c r="O12232">
        <v>0.19346140000000001</v>
      </c>
      <c r="P12232">
        <v>16.006132000000001</v>
      </c>
      <c r="Q12232">
        <v>37.984088999999997</v>
      </c>
      <c r="R12232">
        <v>2</v>
      </c>
      <c r="S12232" s="81">
        <v>30723</v>
      </c>
    </row>
    <row r="12233" spans="1:19" x14ac:dyDescent="0.2">
      <c r="A12233" t="s">
        <v>77</v>
      </c>
      <c r="B12233" t="s">
        <v>38</v>
      </c>
      <c r="C12233" t="s">
        <v>47</v>
      </c>
      <c r="D12233" t="s">
        <v>6</v>
      </c>
      <c r="E12233" t="s">
        <v>100</v>
      </c>
      <c r="F12233">
        <v>15</v>
      </c>
      <c r="G12233">
        <v>7.4928590000000002</v>
      </c>
      <c r="H12233">
        <v>7.4928590000000002</v>
      </c>
      <c r="I12233">
        <v>49.1494</v>
      </c>
      <c r="J12233">
        <v>0.150727</v>
      </c>
      <c r="K12233">
        <v>-0.19316440000000001</v>
      </c>
      <c r="L12233">
        <v>-7.9041299999999995E-2</v>
      </c>
      <c r="M12233">
        <v>0</v>
      </c>
      <c r="N12233">
        <v>7.9041299999999995E-2</v>
      </c>
      <c r="O12233">
        <v>0.19316440000000001</v>
      </c>
      <c r="P12233">
        <v>16.006132000000001</v>
      </c>
      <c r="Q12233">
        <v>37.984088999999997</v>
      </c>
      <c r="R12233">
        <v>2</v>
      </c>
      <c r="S12233" s="81">
        <v>30723</v>
      </c>
    </row>
    <row r="12234" spans="1:19" x14ac:dyDescent="0.2">
      <c r="A12234" t="s">
        <v>77</v>
      </c>
      <c r="B12234" t="s">
        <v>38</v>
      </c>
      <c r="C12234" t="s">
        <v>47</v>
      </c>
      <c r="D12234" t="s">
        <v>6</v>
      </c>
      <c r="E12234" t="s">
        <v>100</v>
      </c>
      <c r="F12234">
        <v>16</v>
      </c>
      <c r="G12234">
        <v>7.2967389999999996</v>
      </c>
      <c r="H12234">
        <v>7.2967389999999996</v>
      </c>
      <c r="I12234">
        <v>48.8035</v>
      </c>
      <c r="J12234">
        <v>0.15056310000000001</v>
      </c>
      <c r="K12234">
        <v>-0.1929543</v>
      </c>
      <c r="L12234">
        <v>-7.8955399999999995E-2</v>
      </c>
      <c r="M12234">
        <v>0</v>
      </c>
      <c r="N12234">
        <v>7.8955399999999995E-2</v>
      </c>
      <c r="O12234">
        <v>0.1929543</v>
      </c>
      <c r="P12234">
        <v>16.006132000000001</v>
      </c>
      <c r="Q12234">
        <v>37.984088999999997</v>
      </c>
      <c r="R12234">
        <v>2</v>
      </c>
      <c r="S12234" s="81">
        <v>30723</v>
      </c>
    </row>
    <row r="12235" spans="1:19" x14ac:dyDescent="0.2">
      <c r="A12235" t="s">
        <v>77</v>
      </c>
      <c r="B12235" t="s">
        <v>38</v>
      </c>
      <c r="C12235" t="s">
        <v>47</v>
      </c>
      <c r="D12235" t="s">
        <v>6</v>
      </c>
      <c r="E12235" t="s">
        <v>100</v>
      </c>
      <c r="F12235">
        <v>17</v>
      </c>
      <c r="G12235">
        <v>7.189101</v>
      </c>
      <c r="H12235">
        <v>7.189101</v>
      </c>
      <c r="I12235">
        <v>47.955100000000002</v>
      </c>
      <c r="J12235">
        <v>0.15080199999999999</v>
      </c>
      <c r="K12235">
        <v>-0.1932605</v>
      </c>
      <c r="L12235">
        <v>-7.9080600000000001E-2</v>
      </c>
      <c r="M12235">
        <v>0</v>
      </c>
      <c r="N12235">
        <v>7.9080600000000001E-2</v>
      </c>
      <c r="O12235">
        <v>0.1932605</v>
      </c>
      <c r="P12235">
        <v>16.006132000000001</v>
      </c>
      <c r="Q12235">
        <v>37.984088999999997</v>
      </c>
      <c r="R12235">
        <v>2</v>
      </c>
      <c r="S12235" s="81">
        <v>30723</v>
      </c>
    </row>
    <row r="12236" spans="1:19" x14ac:dyDescent="0.2">
      <c r="A12236" t="s">
        <v>77</v>
      </c>
      <c r="B12236" t="s">
        <v>38</v>
      </c>
      <c r="C12236" t="s">
        <v>47</v>
      </c>
      <c r="D12236" t="s">
        <v>6</v>
      </c>
      <c r="E12236" t="s">
        <v>100</v>
      </c>
      <c r="F12236">
        <v>18</v>
      </c>
      <c r="G12236">
        <v>7.190868</v>
      </c>
      <c r="H12236">
        <v>7.190868</v>
      </c>
      <c r="I12236">
        <v>47.003500000000003</v>
      </c>
      <c r="J12236">
        <v>0.1514875</v>
      </c>
      <c r="K12236">
        <v>-0.19413900000000001</v>
      </c>
      <c r="L12236">
        <v>-7.94401E-2</v>
      </c>
      <c r="M12236">
        <v>0</v>
      </c>
      <c r="N12236">
        <v>7.94401E-2</v>
      </c>
      <c r="O12236">
        <v>0.19413900000000001</v>
      </c>
      <c r="P12236">
        <v>16.006132000000001</v>
      </c>
      <c r="Q12236">
        <v>37.984088999999997</v>
      </c>
      <c r="R12236">
        <v>2</v>
      </c>
      <c r="S12236" s="81">
        <v>30723</v>
      </c>
    </row>
    <row r="12237" spans="1:19" x14ac:dyDescent="0.2">
      <c r="A12237" t="s">
        <v>77</v>
      </c>
      <c r="B12237" t="s">
        <v>38</v>
      </c>
      <c r="C12237" t="s">
        <v>47</v>
      </c>
      <c r="D12237" t="s">
        <v>6</v>
      </c>
      <c r="E12237" t="s">
        <v>100</v>
      </c>
      <c r="F12237">
        <v>19</v>
      </c>
      <c r="G12237">
        <v>7.7662810000000002</v>
      </c>
      <c r="H12237">
        <v>7.7662810000000002</v>
      </c>
      <c r="I12237">
        <v>46.303400000000003</v>
      </c>
      <c r="J12237">
        <v>0.15251229999999999</v>
      </c>
      <c r="K12237">
        <v>-0.1954524</v>
      </c>
      <c r="L12237">
        <v>-7.9977500000000007E-2</v>
      </c>
      <c r="M12237">
        <v>0</v>
      </c>
      <c r="N12237">
        <v>7.9977500000000007E-2</v>
      </c>
      <c r="O12237">
        <v>0.1954524</v>
      </c>
      <c r="P12237">
        <v>16.006132000000001</v>
      </c>
      <c r="Q12237">
        <v>37.984088999999997</v>
      </c>
      <c r="R12237">
        <v>2</v>
      </c>
      <c r="S12237" s="81">
        <v>30723</v>
      </c>
    </row>
    <row r="12238" spans="1:19" x14ac:dyDescent="0.2">
      <c r="A12238" t="s">
        <v>77</v>
      </c>
      <c r="B12238" t="s">
        <v>38</v>
      </c>
      <c r="C12238" t="s">
        <v>47</v>
      </c>
      <c r="D12238" t="s">
        <v>6</v>
      </c>
      <c r="E12238" t="s">
        <v>100</v>
      </c>
      <c r="F12238">
        <v>20</v>
      </c>
      <c r="G12238">
        <v>7.8988319999999996</v>
      </c>
      <c r="H12238">
        <v>7.8988319999999996</v>
      </c>
      <c r="I12238">
        <v>45.853299999999997</v>
      </c>
      <c r="J12238">
        <v>0.15137719999999999</v>
      </c>
      <c r="K12238">
        <v>-0.1939977</v>
      </c>
      <c r="L12238">
        <v>-7.9382300000000003E-2</v>
      </c>
      <c r="M12238">
        <v>0</v>
      </c>
      <c r="N12238">
        <v>7.9382300000000003E-2</v>
      </c>
      <c r="O12238">
        <v>0.1939977</v>
      </c>
      <c r="P12238">
        <v>16.006132000000001</v>
      </c>
      <c r="Q12238">
        <v>37.984088999999997</v>
      </c>
      <c r="R12238">
        <v>2</v>
      </c>
      <c r="S12238" s="81">
        <v>30723</v>
      </c>
    </row>
    <row r="12239" spans="1:19" x14ac:dyDescent="0.2">
      <c r="A12239" t="s">
        <v>77</v>
      </c>
      <c r="B12239" t="s">
        <v>38</v>
      </c>
      <c r="C12239" t="s">
        <v>47</v>
      </c>
      <c r="D12239" t="s">
        <v>6</v>
      </c>
      <c r="E12239" t="s">
        <v>100</v>
      </c>
      <c r="F12239">
        <v>21</v>
      </c>
      <c r="G12239">
        <v>7.8107059999999997</v>
      </c>
      <c r="H12239">
        <v>7.8107059999999997</v>
      </c>
      <c r="I12239">
        <v>45.6511</v>
      </c>
      <c r="J12239">
        <v>0.15203150000000001</v>
      </c>
      <c r="K12239">
        <v>-0.19483619999999999</v>
      </c>
      <c r="L12239">
        <v>-7.9725400000000002E-2</v>
      </c>
      <c r="M12239">
        <v>0</v>
      </c>
      <c r="N12239">
        <v>7.9725400000000002E-2</v>
      </c>
      <c r="O12239">
        <v>0.19483619999999999</v>
      </c>
      <c r="P12239">
        <v>16.006132000000001</v>
      </c>
      <c r="Q12239">
        <v>37.984088999999997</v>
      </c>
      <c r="R12239">
        <v>2</v>
      </c>
      <c r="S12239" s="81">
        <v>30723</v>
      </c>
    </row>
    <row r="12240" spans="1:19" x14ac:dyDescent="0.2">
      <c r="A12240" t="s">
        <v>77</v>
      </c>
      <c r="B12240" t="s">
        <v>38</v>
      </c>
      <c r="C12240" t="s">
        <v>47</v>
      </c>
      <c r="D12240" t="s">
        <v>6</v>
      </c>
      <c r="E12240" t="s">
        <v>100</v>
      </c>
      <c r="F12240">
        <v>22</v>
      </c>
      <c r="G12240">
        <v>7.8088689999999996</v>
      </c>
      <c r="H12240">
        <v>7.8088689999999996</v>
      </c>
      <c r="I12240">
        <v>45.398899999999998</v>
      </c>
      <c r="J12240">
        <v>0.15188989999999999</v>
      </c>
      <c r="K12240">
        <v>-0.19465470000000001</v>
      </c>
      <c r="L12240">
        <v>-7.9651100000000002E-2</v>
      </c>
      <c r="M12240">
        <v>0</v>
      </c>
      <c r="N12240">
        <v>7.9651100000000002E-2</v>
      </c>
      <c r="O12240">
        <v>0.19465470000000001</v>
      </c>
      <c r="P12240">
        <v>16.006132000000001</v>
      </c>
      <c r="Q12240">
        <v>37.984088999999997</v>
      </c>
      <c r="R12240">
        <v>2</v>
      </c>
      <c r="S12240" s="81">
        <v>30723</v>
      </c>
    </row>
    <row r="12241" spans="1:19" x14ac:dyDescent="0.2">
      <c r="A12241" t="s">
        <v>77</v>
      </c>
      <c r="B12241" t="s">
        <v>38</v>
      </c>
      <c r="C12241" t="s">
        <v>47</v>
      </c>
      <c r="D12241" t="s">
        <v>6</v>
      </c>
      <c r="E12241" t="s">
        <v>100</v>
      </c>
      <c r="F12241">
        <v>23</v>
      </c>
      <c r="G12241">
        <v>7.8662140000000003</v>
      </c>
      <c r="H12241">
        <v>7.8662140000000003</v>
      </c>
      <c r="I12241">
        <v>45.046900000000001</v>
      </c>
      <c r="J12241">
        <v>0.15176049999999999</v>
      </c>
      <c r="K12241">
        <v>-0.19448889999999999</v>
      </c>
      <c r="L12241">
        <v>-7.9583299999999996E-2</v>
      </c>
      <c r="M12241">
        <v>0</v>
      </c>
      <c r="N12241">
        <v>7.9583299999999996E-2</v>
      </c>
      <c r="O12241">
        <v>0.19448889999999999</v>
      </c>
      <c r="P12241">
        <v>16.006132000000001</v>
      </c>
      <c r="Q12241">
        <v>37.984088999999997</v>
      </c>
      <c r="R12241">
        <v>2</v>
      </c>
      <c r="S12241" s="81">
        <v>30723</v>
      </c>
    </row>
    <row r="12242" spans="1:19" x14ac:dyDescent="0.2">
      <c r="A12242" t="s">
        <v>77</v>
      </c>
      <c r="B12242" t="s">
        <v>38</v>
      </c>
      <c r="C12242" t="s">
        <v>47</v>
      </c>
      <c r="D12242" t="s">
        <v>6</v>
      </c>
      <c r="E12242" t="s">
        <v>100</v>
      </c>
      <c r="F12242">
        <v>24</v>
      </c>
      <c r="G12242">
        <v>7.6754069999999999</v>
      </c>
      <c r="H12242">
        <v>7.6754069999999999</v>
      </c>
      <c r="I12242">
        <v>44.491999999999997</v>
      </c>
      <c r="J12242">
        <v>0.1512579</v>
      </c>
      <c r="K12242">
        <v>-0.19384489999999999</v>
      </c>
      <c r="L12242">
        <v>-7.9319700000000007E-2</v>
      </c>
      <c r="M12242">
        <v>0</v>
      </c>
      <c r="N12242">
        <v>7.9319700000000007E-2</v>
      </c>
      <c r="O12242">
        <v>0.19384489999999999</v>
      </c>
      <c r="P12242">
        <v>16.006132000000001</v>
      </c>
      <c r="Q12242">
        <v>37.984088999999997</v>
      </c>
      <c r="R12242">
        <v>2</v>
      </c>
      <c r="S12242" s="81">
        <v>30723</v>
      </c>
    </row>
    <row r="12243" spans="1:19" x14ac:dyDescent="0.2">
      <c r="A12243" t="s">
        <v>77</v>
      </c>
      <c r="B12243" t="s">
        <v>38</v>
      </c>
      <c r="C12243" t="s">
        <v>47</v>
      </c>
      <c r="D12243" t="s">
        <v>7</v>
      </c>
      <c r="E12243" t="s">
        <v>100</v>
      </c>
      <c r="F12243">
        <v>1</v>
      </c>
      <c r="G12243">
        <v>7.4927869999999999</v>
      </c>
      <c r="H12243">
        <v>7.4927869999999999</v>
      </c>
      <c r="I12243">
        <v>47.450299999999999</v>
      </c>
      <c r="J12243">
        <v>0.15002969999999999</v>
      </c>
      <c r="K12243">
        <v>-0.19227069999999999</v>
      </c>
      <c r="L12243">
        <v>-7.8675599999999998E-2</v>
      </c>
      <c r="M12243">
        <v>0</v>
      </c>
      <c r="N12243">
        <v>7.8675599999999998E-2</v>
      </c>
      <c r="O12243">
        <v>0.19227069999999999</v>
      </c>
      <c r="P12243">
        <v>16.006132000000001</v>
      </c>
      <c r="Q12243">
        <v>37.984088999999997</v>
      </c>
      <c r="R12243">
        <v>3</v>
      </c>
      <c r="S12243" s="81">
        <v>34415</v>
      </c>
    </row>
    <row r="12244" spans="1:19" x14ac:dyDescent="0.2">
      <c r="A12244" t="s">
        <v>77</v>
      </c>
      <c r="B12244" t="s">
        <v>38</v>
      </c>
      <c r="C12244" t="s">
        <v>47</v>
      </c>
      <c r="D12244" t="s">
        <v>7</v>
      </c>
      <c r="E12244" t="s">
        <v>100</v>
      </c>
      <c r="F12244">
        <v>2</v>
      </c>
      <c r="G12244">
        <v>7.571923</v>
      </c>
      <c r="H12244">
        <v>7.571923</v>
      </c>
      <c r="I12244">
        <v>45.898000000000003</v>
      </c>
      <c r="J12244">
        <v>0.15037439999999999</v>
      </c>
      <c r="K12244">
        <v>-0.19271250000000001</v>
      </c>
      <c r="L12244">
        <v>-7.8856399999999993E-2</v>
      </c>
      <c r="M12244">
        <v>0</v>
      </c>
      <c r="N12244">
        <v>7.8856399999999993E-2</v>
      </c>
      <c r="O12244">
        <v>0.19271250000000001</v>
      </c>
      <c r="P12244">
        <v>16.006132000000001</v>
      </c>
      <c r="Q12244">
        <v>37.984088999999997</v>
      </c>
      <c r="R12244">
        <v>3</v>
      </c>
      <c r="S12244" s="81">
        <v>34415</v>
      </c>
    </row>
    <row r="12245" spans="1:19" x14ac:dyDescent="0.2">
      <c r="A12245" t="s">
        <v>77</v>
      </c>
      <c r="B12245" t="s">
        <v>38</v>
      </c>
      <c r="C12245" t="s">
        <v>47</v>
      </c>
      <c r="D12245" t="s">
        <v>7</v>
      </c>
      <c r="E12245" t="s">
        <v>100</v>
      </c>
      <c r="F12245">
        <v>3</v>
      </c>
      <c r="G12245">
        <v>7.5816049999999997</v>
      </c>
      <c r="H12245">
        <v>7.5816049999999997</v>
      </c>
      <c r="I12245">
        <v>44.846600000000002</v>
      </c>
      <c r="J12245">
        <v>0.15054970000000001</v>
      </c>
      <c r="K12245">
        <v>-0.1929372</v>
      </c>
      <c r="L12245">
        <v>-7.8948299999999999E-2</v>
      </c>
      <c r="M12245">
        <v>0</v>
      </c>
      <c r="N12245">
        <v>7.8948299999999999E-2</v>
      </c>
      <c r="O12245">
        <v>0.1929372</v>
      </c>
      <c r="P12245">
        <v>16.006132000000001</v>
      </c>
      <c r="Q12245">
        <v>37.984088999999997</v>
      </c>
      <c r="R12245">
        <v>3</v>
      </c>
      <c r="S12245" s="81">
        <v>34415</v>
      </c>
    </row>
    <row r="12246" spans="1:19" x14ac:dyDescent="0.2">
      <c r="A12246" t="s">
        <v>77</v>
      </c>
      <c r="B12246" t="s">
        <v>38</v>
      </c>
      <c r="C12246" t="s">
        <v>47</v>
      </c>
      <c r="D12246" t="s">
        <v>7</v>
      </c>
      <c r="E12246" t="s">
        <v>100</v>
      </c>
      <c r="F12246">
        <v>4</v>
      </c>
      <c r="G12246">
        <v>7.6228100000000003</v>
      </c>
      <c r="H12246">
        <v>7.6228100000000003</v>
      </c>
      <c r="I12246">
        <v>43.747900000000001</v>
      </c>
      <c r="J12246">
        <v>0.1501439</v>
      </c>
      <c r="K12246">
        <v>-0.19241710000000001</v>
      </c>
      <c r="L12246">
        <v>-7.87355E-2</v>
      </c>
      <c r="M12246">
        <v>0</v>
      </c>
      <c r="N12246">
        <v>7.87355E-2</v>
      </c>
      <c r="O12246">
        <v>0.19241710000000001</v>
      </c>
      <c r="P12246">
        <v>16.006132000000001</v>
      </c>
      <c r="Q12246">
        <v>37.984088999999997</v>
      </c>
      <c r="R12246">
        <v>3</v>
      </c>
      <c r="S12246" s="81">
        <v>34415</v>
      </c>
    </row>
    <row r="12247" spans="1:19" x14ac:dyDescent="0.2">
      <c r="A12247" t="s">
        <v>77</v>
      </c>
      <c r="B12247" t="s">
        <v>38</v>
      </c>
      <c r="C12247" t="s">
        <v>47</v>
      </c>
      <c r="D12247" t="s">
        <v>7</v>
      </c>
      <c r="E12247" t="s">
        <v>100</v>
      </c>
      <c r="F12247">
        <v>5</v>
      </c>
      <c r="G12247">
        <v>7.6084899999999998</v>
      </c>
      <c r="H12247">
        <v>7.6084899999999998</v>
      </c>
      <c r="I12247">
        <v>42.443800000000003</v>
      </c>
      <c r="J12247">
        <v>0.15015200000000001</v>
      </c>
      <c r="K12247">
        <v>-0.1924275</v>
      </c>
      <c r="L12247">
        <v>-7.8739799999999999E-2</v>
      </c>
      <c r="M12247">
        <v>0</v>
      </c>
      <c r="N12247">
        <v>7.8739799999999999E-2</v>
      </c>
      <c r="O12247">
        <v>0.1924275</v>
      </c>
      <c r="P12247">
        <v>16.006132000000001</v>
      </c>
      <c r="Q12247">
        <v>37.984088999999997</v>
      </c>
      <c r="R12247">
        <v>3</v>
      </c>
      <c r="S12247" s="81">
        <v>34415</v>
      </c>
    </row>
    <row r="12248" spans="1:19" x14ac:dyDescent="0.2">
      <c r="A12248" t="s">
        <v>77</v>
      </c>
      <c r="B12248" t="s">
        <v>38</v>
      </c>
      <c r="C12248" t="s">
        <v>47</v>
      </c>
      <c r="D12248" t="s">
        <v>7</v>
      </c>
      <c r="E12248" t="s">
        <v>100</v>
      </c>
      <c r="F12248">
        <v>6</v>
      </c>
      <c r="G12248">
        <v>7.5723969999999996</v>
      </c>
      <c r="H12248">
        <v>7.5723969999999996</v>
      </c>
      <c r="I12248">
        <v>41.497100000000003</v>
      </c>
      <c r="J12248">
        <v>0.15039179999999999</v>
      </c>
      <c r="K12248">
        <v>-0.19273489999999999</v>
      </c>
      <c r="L12248">
        <v>-7.8865500000000005E-2</v>
      </c>
      <c r="M12248">
        <v>0</v>
      </c>
      <c r="N12248">
        <v>7.8865500000000005E-2</v>
      </c>
      <c r="O12248">
        <v>0.19273489999999999</v>
      </c>
      <c r="P12248">
        <v>16.006132000000001</v>
      </c>
      <c r="Q12248">
        <v>37.984088999999997</v>
      </c>
      <c r="R12248">
        <v>3</v>
      </c>
      <c r="S12248" s="81">
        <v>34415</v>
      </c>
    </row>
    <row r="12249" spans="1:19" x14ac:dyDescent="0.2">
      <c r="A12249" t="s">
        <v>77</v>
      </c>
      <c r="B12249" t="s">
        <v>38</v>
      </c>
      <c r="C12249" t="s">
        <v>47</v>
      </c>
      <c r="D12249" t="s">
        <v>7</v>
      </c>
      <c r="E12249" t="s">
        <v>100</v>
      </c>
      <c r="F12249">
        <v>7</v>
      </c>
      <c r="G12249">
        <v>7.5676759999999996</v>
      </c>
      <c r="H12249">
        <v>7.5676759999999996</v>
      </c>
      <c r="I12249">
        <v>41.804099999999998</v>
      </c>
      <c r="J12249">
        <v>0.15034320000000001</v>
      </c>
      <c r="K12249">
        <v>-0.1926725</v>
      </c>
      <c r="L12249">
        <v>-7.8839999999999993E-2</v>
      </c>
      <c r="M12249">
        <v>0</v>
      </c>
      <c r="N12249">
        <v>7.8839999999999993E-2</v>
      </c>
      <c r="O12249">
        <v>0.1926725</v>
      </c>
      <c r="P12249">
        <v>16.006132000000001</v>
      </c>
      <c r="Q12249">
        <v>37.984088999999997</v>
      </c>
      <c r="R12249">
        <v>3</v>
      </c>
      <c r="S12249" s="81">
        <v>34415</v>
      </c>
    </row>
    <row r="12250" spans="1:19" x14ac:dyDescent="0.2">
      <c r="A12250" t="s">
        <v>77</v>
      </c>
      <c r="B12250" t="s">
        <v>38</v>
      </c>
      <c r="C12250" t="s">
        <v>47</v>
      </c>
      <c r="D12250" t="s">
        <v>7</v>
      </c>
      <c r="E12250" t="s">
        <v>100</v>
      </c>
      <c r="F12250">
        <v>8</v>
      </c>
      <c r="G12250">
        <v>7.4639049999999996</v>
      </c>
      <c r="H12250">
        <v>7.4639049999999996</v>
      </c>
      <c r="I12250">
        <v>44.5946</v>
      </c>
      <c r="J12250">
        <v>0.15018919999999999</v>
      </c>
      <c r="K12250">
        <v>-0.19247520000000001</v>
      </c>
      <c r="L12250">
        <v>-7.8759300000000004E-2</v>
      </c>
      <c r="M12250">
        <v>0</v>
      </c>
      <c r="N12250">
        <v>7.8759300000000004E-2</v>
      </c>
      <c r="O12250">
        <v>0.19247520000000001</v>
      </c>
      <c r="P12250">
        <v>16.006132000000001</v>
      </c>
      <c r="Q12250">
        <v>37.984088999999997</v>
      </c>
      <c r="R12250">
        <v>3</v>
      </c>
      <c r="S12250" s="81">
        <v>34415</v>
      </c>
    </row>
    <row r="12251" spans="1:19" x14ac:dyDescent="0.2">
      <c r="A12251" t="s">
        <v>77</v>
      </c>
      <c r="B12251" t="s">
        <v>38</v>
      </c>
      <c r="C12251" t="s">
        <v>47</v>
      </c>
      <c r="D12251" t="s">
        <v>7</v>
      </c>
      <c r="E12251" t="s">
        <v>100</v>
      </c>
      <c r="F12251">
        <v>9</v>
      </c>
      <c r="G12251">
        <v>7.4331079999999998</v>
      </c>
      <c r="H12251">
        <v>7.4331079999999998</v>
      </c>
      <c r="I12251">
        <v>47.282600000000002</v>
      </c>
      <c r="J12251">
        <v>0.15018010000000001</v>
      </c>
      <c r="K12251">
        <v>-0.19246360000000001</v>
      </c>
      <c r="L12251">
        <v>-7.8754500000000005E-2</v>
      </c>
      <c r="M12251">
        <v>0</v>
      </c>
      <c r="N12251">
        <v>7.8754500000000005E-2</v>
      </c>
      <c r="O12251">
        <v>0.19246360000000001</v>
      </c>
      <c r="P12251">
        <v>16.006132000000001</v>
      </c>
      <c r="Q12251">
        <v>37.984088999999997</v>
      </c>
      <c r="R12251">
        <v>3</v>
      </c>
      <c r="S12251" s="81">
        <v>34415</v>
      </c>
    </row>
    <row r="12252" spans="1:19" x14ac:dyDescent="0.2">
      <c r="A12252" t="s">
        <v>77</v>
      </c>
      <c r="B12252" t="s">
        <v>38</v>
      </c>
      <c r="C12252" t="s">
        <v>47</v>
      </c>
      <c r="D12252" t="s">
        <v>7</v>
      </c>
      <c r="E12252" t="s">
        <v>100</v>
      </c>
      <c r="F12252">
        <v>10</v>
      </c>
      <c r="G12252">
        <v>7.3520659999999998</v>
      </c>
      <c r="H12252">
        <v>7.3520659999999998</v>
      </c>
      <c r="I12252">
        <v>49.0792</v>
      </c>
      <c r="J12252">
        <v>0.15006169999999999</v>
      </c>
      <c r="K12252">
        <v>-0.1923118</v>
      </c>
      <c r="L12252">
        <v>-7.8692399999999996E-2</v>
      </c>
      <c r="M12252">
        <v>0</v>
      </c>
      <c r="N12252">
        <v>7.8692399999999996E-2</v>
      </c>
      <c r="O12252">
        <v>0.1923118</v>
      </c>
      <c r="P12252">
        <v>16.006132000000001</v>
      </c>
      <c r="Q12252">
        <v>37.984088999999997</v>
      </c>
      <c r="R12252">
        <v>3</v>
      </c>
      <c r="S12252" s="81">
        <v>34415</v>
      </c>
    </row>
    <row r="12253" spans="1:19" x14ac:dyDescent="0.2">
      <c r="A12253" t="s">
        <v>77</v>
      </c>
      <c r="B12253" t="s">
        <v>38</v>
      </c>
      <c r="C12253" t="s">
        <v>47</v>
      </c>
      <c r="D12253" t="s">
        <v>7</v>
      </c>
      <c r="E12253" t="s">
        <v>100</v>
      </c>
      <c r="F12253">
        <v>11</v>
      </c>
      <c r="G12253">
        <v>7.329021</v>
      </c>
      <c r="H12253">
        <v>7.329021</v>
      </c>
      <c r="I12253">
        <v>51.525399999999998</v>
      </c>
      <c r="J12253">
        <v>0.14978040000000001</v>
      </c>
      <c r="K12253">
        <v>-0.19195129999999999</v>
      </c>
      <c r="L12253">
        <v>-7.8544900000000001E-2</v>
      </c>
      <c r="M12253">
        <v>0</v>
      </c>
      <c r="N12253">
        <v>7.8544900000000001E-2</v>
      </c>
      <c r="O12253">
        <v>0.19195129999999999</v>
      </c>
      <c r="P12253">
        <v>16.006132000000001</v>
      </c>
      <c r="Q12253">
        <v>37.984088999999997</v>
      </c>
      <c r="R12253">
        <v>3</v>
      </c>
      <c r="S12253" s="81">
        <v>34415</v>
      </c>
    </row>
    <row r="12254" spans="1:19" x14ac:dyDescent="0.2">
      <c r="A12254" t="s">
        <v>77</v>
      </c>
      <c r="B12254" t="s">
        <v>38</v>
      </c>
      <c r="C12254" t="s">
        <v>47</v>
      </c>
      <c r="D12254" t="s">
        <v>7</v>
      </c>
      <c r="E12254" t="s">
        <v>100</v>
      </c>
      <c r="F12254">
        <v>12</v>
      </c>
      <c r="G12254">
        <v>7.3314149999999998</v>
      </c>
      <c r="H12254">
        <v>7.3314149999999998</v>
      </c>
      <c r="I12254">
        <v>53.040300000000002</v>
      </c>
      <c r="J12254">
        <v>0.1495726</v>
      </c>
      <c r="K12254">
        <v>-0.19168499999999999</v>
      </c>
      <c r="L12254">
        <v>-7.8435900000000003E-2</v>
      </c>
      <c r="M12254">
        <v>0</v>
      </c>
      <c r="N12254">
        <v>7.8435900000000003E-2</v>
      </c>
      <c r="O12254">
        <v>0.19168499999999999</v>
      </c>
      <c r="P12254">
        <v>16.006132000000001</v>
      </c>
      <c r="Q12254">
        <v>37.984088999999997</v>
      </c>
      <c r="R12254">
        <v>3</v>
      </c>
      <c r="S12254" s="81">
        <v>34415</v>
      </c>
    </row>
    <row r="12255" spans="1:19" x14ac:dyDescent="0.2">
      <c r="A12255" t="s">
        <v>77</v>
      </c>
      <c r="B12255" t="s">
        <v>38</v>
      </c>
      <c r="C12255" t="s">
        <v>47</v>
      </c>
      <c r="D12255" t="s">
        <v>7</v>
      </c>
      <c r="E12255" t="s">
        <v>100</v>
      </c>
      <c r="F12255">
        <v>13</v>
      </c>
      <c r="G12255">
        <v>7.3845660000000004</v>
      </c>
      <c r="H12255">
        <v>7.3845660000000004</v>
      </c>
      <c r="I12255">
        <v>52.794400000000003</v>
      </c>
      <c r="J12255">
        <v>0.14985019999999999</v>
      </c>
      <c r="K12255">
        <v>-0.19204080000000001</v>
      </c>
      <c r="L12255">
        <v>-7.8581499999999999E-2</v>
      </c>
      <c r="M12255">
        <v>0</v>
      </c>
      <c r="N12255">
        <v>7.8581499999999999E-2</v>
      </c>
      <c r="O12255">
        <v>0.19204080000000001</v>
      </c>
      <c r="P12255">
        <v>16.006132000000001</v>
      </c>
      <c r="Q12255">
        <v>37.984088999999997</v>
      </c>
      <c r="R12255">
        <v>3</v>
      </c>
      <c r="S12255" s="81">
        <v>34415</v>
      </c>
    </row>
    <row r="12256" spans="1:19" x14ac:dyDescent="0.2">
      <c r="A12256" t="s">
        <v>77</v>
      </c>
      <c r="B12256" t="s">
        <v>38</v>
      </c>
      <c r="C12256" t="s">
        <v>47</v>
      </c>
      <c r="D12256" t="s">
        <v>7</v>
      </c>
      <c r="E12256" t="s">
        <v>100</v>
      </c>
      <c r="F12256">
        <v>14</v>
      </c>
      <c r="G12256">
        <v>7.3539209999999997</v>
      </c>
      <c r="H12256">
        <v>7.3539209999999997</v>
      </c>
      <c r="I12256">
        <v>54.150100000000002</v>
      </c>
      <c r="J12256">
        <v>0.14987739999999999</v>
      </c>
      <c r="K12256">
        <v>-0.19207569999999999</v>
      </c>
      <c r="L12256">
        <v>-7.8595799999999993E-2</v>
      </c>
      <c r="M12256">
        <v>0</v>
      </c>
      <c r="N12256">
        <v>7.8595799999999993E-2</v>
      </c>
      <c r="O12256">
        <v>0.19207569999999999</v>
      </c>
      <c r="P12256">
        <v>16.006132000000001</v>
      </c>
      <c r="Q12256">
        <v>37.984088999999997</v>
      </c>
      <c r="R12256">
        <v>3</v>
      </c>
      <c r="S12256" s="81">
        <v>34415</v>
      </c>
    </row>
    <row r="12257" spans="1:19" x14ac:dyDescent="0.2">
      <c r="A12257" t="s">
        <v>77</v>
      </c>
      <c r="B12257" t="s">
        <v>38</v>
      </c>
      <c r="C12257" t="s">
        <v>47</v>
      </c>
      <c r="D12257" t="s">
        <v>7</v>
      </c>
      <c r="E12257" t="s">
        <v>100</v>
      </c>
      <c r="F12257">
        <v>15</v>
      </c>
      <c r="G12257">
        <v>7.3503059999999998</v>
      </c>
      <c r="H12257">
        <v>7.3503059999999998</v>
      </c>
      <c r="I12257">
        <v>55.458100000000002</v>
      </c>
      <c r="J12257">
        <v>0.15020929999999999</v>
      </c>
      <c r="K12257">
        <v>-0.1925009</v>
      </c>
      <c r="L12257">
        <v>-7.8769800000000001E-2</v>
      </c>
      <c r="M12257">
        <v>0</v>
      </c>
      <c r="N12257">
        <v>7.8769800000000001E-2</v>
      </c>
      <c r="O12257">
        <v>0.1925009</v>
      </c>
      <c r="P12257">
        <v>16.006132000000001</v>
      </c>
      <c r="Q12257">
        <v>37.984088999999997</v>
      </c>
      <c r="R12257">
        <v>3</v>
      </c>
      <c r="S12257" s="81">
        <v>34415</v>
      </c>
    </row>
    <row r="12258" spans="1:19" x14ac:dyDescent="0.2">
      <c r="A12258" t="s">
        <v>77</v>
      </c>
      <c r="B12258" t="s">
        <v>38</v>
      </c>
      <c r="C12258" t="s">
        <v>47</v>
      </c>
      <c r="D12258" t="s">
        <v>7</v>
      </c>
      <c r="E12258" t="s">
        <v>100</v>
      </c>
      <c r="F12258">
        <v>16</v>
      </c>
      <c r="G12258">
        <v>7.1984450000000004</v>
      </c>
      <c r="H12258">
        <v>7.1984450000000004</v>
      </c>
      <c r="I12258">
        <v>54.906999999999996</v>
      </c>
      <c r="J12258">
        <v>0.15003379999999999</v>
      </c>
      <c r="K12258">
        <v>-0.192276</v>
      </c>
      <c r="L12258">
        <v>-7.8677800000000006E-2</v>
      </c>
      <c r="M12258">
        <v>0</v>
      </c>
      <c r="N12258">
        <v>7.8677800000000006E-2</v>
      </c>
      <c r="O12258">
        <v>0.192276</v>
      </c>
      <c r="P12258">
        <v>16.006132000000001</v>
      </c>
      <c r="Q12258">
        <v>37.984088999999997</v>
      </c>
      <c r="R12258">
        <v>3</v>
      </c>
      <c r="S12258" s="81">
        <v>34415</v>
      </c>
    </row>
    <row r="12259" spans="1:19" x14ac:dyDescent="0.2">
      <c r="A12259" t="s">
        <v>77</v>
      </c>
      <c r="B12259" t="s">
        <v>38</v>
      </c>
      <c r="C12259" t="s">
        <v>47</v>
      </c>
      <c r="D12259" t="s">
        <v>7</v>
      </c>
      <c r="E12259" t="s">
        <v>100</v>
      </c>
      <c r="F12259">
        <v>17</v>
      </c>
      <c r="G12259">
        <v>6.9733660000000004</v>
      </c>
      <c r="H12259">
        <v>6.9733660000000004</v>
      </c>
      <c r="I12259">
        <v>54.354799999999997</v>
      </c>
      <c r="J12259">
        <v>0.14967659999999999</v>
      </c>
      <c r="K12259">
        <v>-0.1918183</v>
      </c>
      <c r="L12259">
        <v>-7.8490500000000005E-2</v>
      </c>
      <c r="M12259">
        <v>0</v>
      </c>
      <c r="N12259">
        <v>7.8490500000000005E-2</v>
      </c>
      <c r="O12259">
        <v>0.1918183</v>
      </c>
      <c r="P12259">
        <v>16.006132000000001</v>
      </c>
      <c r="Q12259">
        <v>37.984088999999997</v>
      </c>
      <c r="R12259">
        <v>3</v>
      </c>
      <c r="S12259" s="81">
        <v>34415</v>
      </c>
    </row>
    <row r="12260" spans="1:19" x14ac:dyDescent="0.2">
      <c r="A12260" t="s">
        <v>77</v>
      </c>
      <c r="B12260" t="s">
        <v>38</v>
      </c>
      <c r="C12260" t="s">
        <v>47</v>
      </c>
      <c r="D12260" t="s">
        <v>7</v>
      </c>
      <c r="E12260" t="s">
        <v>100</v>
      </c>
      <c r="F12260">
        <v>18</v>
      </c>
      <c r="G12260">
        <v>6.9059109999999997</v>
      </c>
      <c r="H12260">
        <v>6.9059109999999997</v>
      </c>
      <c r="I12260">
        <v>52.557699999999997</v>
      </c>
      <c r="J12260">
        <v>0.14987159999999999</v>
      </c>
      <c r="K12260">
        <v>-0.19206819999999999</v>
      </c>
      <c r="L12260">
        <v>-7.8592700000000001E-2</v>
      </c>
      <c r="M12260">
        <v>0</v>
      </c>
      <c r="N12260">
        <v>7.8592700000000001E-2</v>
      </c>
      <c r="O12260">
        <v>0.19206819999999999</v>
      </c>
      <c r="P12260">
        <v>16.006132000000001</v>
      </c>
      <c r="Q12260">
        <v>37.984088999999997</v>
      </c>
      <c r="R12260">
        <v>3</v>
      </c>
      <c r="S12260" s="81">
        <v>34415</v>
      </c>
    </row>
    <row r="12261" spans="1:19" x14ac:dyDescent="0.2">
      <c r="A12261" t="s">
        <v>77</v>
      </c>
      <c r="B12261" t="s">
        <v>38</v>
      </c>
      <c r="C12261" t="s">
        <v>47</v>
      </c>
      <c r="D12261" t="s">
        <v>7</v>
      </c>
      <c r="E12261" t="s">
        <v>100</v>
      </c>
      <c r="F12261">
        <v>19</v>
      </c>
      <c r="G12261">
        <v>7.1695169999999999</v>
      </c>
      <c r="H12261">
        <v>7.1695169999999999</v>
      </c>
      <c r="I12261">
        <v>49.757599999999996</v>
      </c>
      <c r="J12261">
        <v>0.15048520000000001</v>
      </c>
      <c r="K12261">
        <v>-0.19285450000000001</v>
      </c>
      <c r="L12261">
        <v>-7.8914499999999999E-2</v>
      </c>
      <c r="M12261">
        <v>0</v>
      </c>
      <c r="N12261">
        <v>7.8914499999999999E-2</v>
      </c>
      <c r="O12261">
        <v>0.19285450000000001</v>
      </c>
      <c r="P12261">
        <v>16.006132000000001</v>
      </c>
      <c r="Q12261">
        <v>37.984088999999997</v>
      </c>
      <c r="R12261">
        <v>3</v>
      </c>
      <c r="S12261" s="81">
        <v>34415</v>
      </c>
    </row>
    <row r="12262" spans="1:19" x14ac:dyDescent="0.2">
      <c r="A12262" t="s">
        <v>77</v>
      </c>
      <c r="B12262" t="s">
        <v>38</v>
      </c>
      <c r="C12262" t="s">
        <v>47</v>
      </c>
      <c r="D12262" t="s">
        <v>7</v>
      </c>
      <c r="E12262" t="s">
        <v>100</v>
      </c>
      <c r="F12262">
        <v>20</v>
      </c>
      <c r="G12262">
        <v>7.4899829999999996</v>
      </c>
      <c r="H12262">
        <v>7.4899829999999996</v>
      </c>
      <c r="I12262">
        <v>47.805999999999997</v>
      </c>
      <c r="J12262">
        <v>0.14995520000000001</v>
      </c>
      <c r="K12262">
        <v>-0.19217529999999999</v>
      </c>
      <c r="L12262">
        <v>-7.8636600000000001E-2</v>
      </c>
      <c r="M12262">
        <v>0</v>
      </c>
      <c r="N12262">
        <v>7.8636600000000001E-2</v>
      </c>
      <c r="O12262">
        <v>0.19217529999999999</v>
      </c>
      <c r="P12262">
        <v>16.006132000000001</v>
      </c>
      <c r="Q12262">
        <v>37.984088999999997</v>
      </c>
      <c r="R12262">
        <v>3</v>
      </c>
      <c r="S12262" s="81">
        <v>34415</v>
      </c>
    </row>
    <row r="12263" spans="1:19" x14ac:dyDescent="0.2">
      <c r="A12263" t="s">
        <v>77</v>
      </c>
      <c r="B12263" t="s">
        <v>38</v>
      </c>
      <c r="C12263" t="s">
        <v>47</v>
      </c>
      <c r="D12263" t="s">
        <v>7</v>
      </c>
      <c r="E12263" t="s">
        <v>100</v>
      </c>
      <c r="F12263">
        <v>21</v>
      </c>
      <c r="G12263">
        <v>7.3813760000000004</v>
      </c>
      <c r="H12263">
        <v>7.3813760000000004</v>
      </c>
      <c r="I12263">
        <v>45.552700000000002</v>
      </c>
      <c r="J12263">
        <v>0.15023110000000001</v>
      </c>
      <c r="K12263">
        <v>-0.1925289</v>
      </c>
      <c r="L12263">
        <v>-7.8781299999999999E-2</v>
      </c>
      <c r="M12263">
        <v>0</v>
      </c>
      <c r="N12263">
        <v>7.8781299999999999E-2</v>
      </c>
      <c r="O12263">
        <v>0.1925289</v>
      </c>
      <c r="P12263">
        <v>16.006132000000001</v>
      </c>
      <c r="Q12263">
        <v>37.984088999999997</v>
      </c>
      <c r="R12263">
        <v>3</v>
      </c>
      <c r="S12263" s="81">
        <v>34415</v>
      </c>
    </row>
    <row r="12264" spans="1:19" x14ac:dyDescent="0.2">
      <c r="A12264" t="s">
        <v>77</v>
      </c>
      <c r="B12264" t="s">
        <v>38</v>
      </c>
      <c r="C12264" t="s">
        <v>47</v>
      </c>
      <c r="D12264" t="s">
        <v>7</v>
      </c>
      <c r="E12264" t="s">
        <v>100</v>
      </c>
      <c r="F12264">
        <v>22</v>
      </c>
      <c r="G12264">
        <v>7.4634309999999999</v>
      </c>
      <c r="H12264">
        <v>7.4634309999999999</v>
      </c>
      <c r="I12264">
        <v>43.451500000000003</v>
      </c>
      <c r="J12264">
        <v>0.1500745</v>
      </c>
      <c r="K12264">
        <v>-0.1923282</v>
      </c>
      <c r="L12264">
        <v>-7.8699199999999997E-2</v>
      </c>
      <c r="M12264">
        <v>0</v>
      </c>
      <c r="N12264">
        <v>7.8699199999999997E-2</v>
      </c>
      <c r="O12264">
        <v>0.1923282</v>
      </c>
      <c r="P12264">
        <v>16.006132000000001</v>
      </c>
      <c r="Q12264">
        <v>37.984088999999997</v>
      </c>
      <c r="R12264">
        <v>3</v>
      </c>
      <c r="S12264" s="81">
        <v>34415</v>
      </c>
    </row>
    <row r="12265" spans="1:19" x14ac:dyDescent="0.2">
      <c r="A12265" t="s">
        <v>77</v>
      </c>
      <c r="B12265" t="s">
        <v>38</v>
      </c>
      <c r="C12265" t="s">
        <v>47</v>
      </c>
      <c r="D12265" t="s">
        <v>7</v>
      </c>
      <c r="E12265" t="s">
        <v>100</v>
      </c>
      <c r="F12265">
        <v>23</v>
      </c>
      <c r="G12265">
        <v>7.5191330000000001</v>
      </c>
      <c r="H12265">
        <v>7.5191330000000001</v>
      </c>
      <c r="I12265">
        <v>42.097499999999997</v>
      </c>
      <c r="J12265">
        <v>0.1500667</v>
      </c>
      <c r="K12265">
        <v>-0.1923183</v>
      </c>
      <c r="L12265">
        <v>-7.8695100000000004E-2</v>
      </c>
      <c r="M12265">
        <v>0</v>
      </c>
      <c r="N12265">
        <v>7.8695100000000004E-2</v>
      </c>
      <c r="O12265">
        <v>0.1923183</v>
      </c>
      <c r="P12265">
        <v>16.006132000000001</v>
      </c>
      <c r="Q12265">
        <v>37.984088999999997</v>
      </c>
      <c r="R12265">
        <v>3</v>
      </c>
      <c r="S12265" s="81">
        <v>34415</v>
      </c>
    </row>
    <row r="12266" spans="1:19" x14ac:dyDescent="0.2">
      <c r="A12266" t="s">
        <v>77</v>
      </c>
      <c r="B12266" t="s">
        <v>38</v>
      </c>
      <c r="C12266" t="s">
        <v>47</v>
      </c>
      <c r="D12266" t="s">
        <v>7</v>
      </c>
      <c r="E12266" t="s">
        <v>100</v>
      </c>
      <c r="F12266">
        <v>24</v>
      </c>
      <c r="G12266">
        <v>7.491492</v>
      </c>
      <c r="H12266">
        <v>7.491492</v>
      </c>
      <c r="I12266">
        <v>40.842599999999997</v>
      </c>
      <c r="J12266">
        <v>0.1498583</v>
      </c>
      <c r="K12266">
        <v>-0.19205120000000001</v>
      </c>
      <c r="L12266">
        <v>-7.8585799999999997E-2</v>
      </c>
      <c r="M12266">
        <v>0</v>
      </c>
      <c r="N12266">
        <v>7.8585799999999997E-2</v>
      </c>
      <c r="O12266">
        <v>0.19205120000000001</v>
      </c>
      <c r="P12266">
        <v>16.006132000000001</v>
      </c>
      <c r="Q12266">
        <v>37.984088999999997</v>
      </c>
      <c r="R12266">
        <v>3</v>
      </c>
      <c r="S12266" s="81">
        <v>34415</v>
      </c>
    </row>
    <row r="12267" spans="1:19" x14ac:dyDescent="0.2">
      <c r="A12267" t="s">
        <v>77</v>
      </c>
      <c r="B12267" t="s">
        <v>38</v>
      </c>
      <c r="C12267" t="s">
        <v>47</v>
      </c>
      <c r="D12267" t="s">
        <v>8</v>
      </c>
      <c r="E12267" t="s">
        <v>100</v>
      </c>
      <c r="F12267">
        <v>1</v>
      </c>
      <c r="G12267">
        <v>7.6148040000000004</v>
      </c>
      <c r="H12267">
        <v>7.6148040000000004</v>
      </c>
      <c r="I12267">
        <v>59.505699999999997</v>
      </c>
      <c r="J12267">
        <v>0.15415870000000001</v>
      </c>
      <c r="K12267">
        <v>-0.1975624</v>
      </c>
      <c r="L12267">
        <v>-8.0840899999999993E-2</v>
      </c>
      <c r="M12267">
        <v>0</v>
      </c>
      <c r="N12267">
        <v>8.0840899999999993E-2</v>
      </c>
      <c r="O12267">
        <v>0.1975624</v>
      </c>
      <c r="P12267">
        <v>16.006132000000001</v>
      </c>
      <c r="Q12267">
        <v>37.984088999999997</v>
      </c>
      <c r="R12267">
        <v>4</v>
      </c>
      <c r="S12267" s="81">
        <v>37005</v>
      </c>
    </row>
    <row r="12268" spans="1:19" x14ac:dyDescent="0.2">
      <c r="A12268" t="s">
        <v>77</v>
      </c>
      <c r="B12268" t="s">
        <v>38</v>
      </c>
      <c r="C12268" t="s">
        <v>47</v>
      </c>
      <c r="D12268" t="s">
        <v>8</v>
      </c>
      <c r="E12268" t="s">
        <v>100</v>
      </c>
      <c r="F12268">
        <v>2</v>
      </c>
      <c r="G12268">
        <v>7.71455</v>
      </c>
      <c r="H12268">
        <v>7.71455</v>
      </c>
      <c r="I12268">
        <v>57.449399999999997</v>
      </c>
      <c r="J12268">
        <v>0.15387919999999999</v>
      </c>
      <c r="K12268">
        <v>-0.19720409999999999</v>
      </c>
      <c r="L12268">
        <v>-8.0694299999999997E-2</v>
      </c>
      <c r="M12268">
        <v>0</v>
      </c>
      <c r="N12268">
        <v>8.0694299999999997E-2</v>
      </c>
      <c r="O12268">
        <v>0.19720409999999999</v>
      </c>
      <c r="P12268">
        <v>16.006132000000001</v>
      </c>
      <c r="Q12268">
        <v>37.984088999999997</v>
      </c>
      <c r="R12268">
        <v>4</v>
      </c>
      <c r="S12268" s="81">
        <v>37005</v>
      </c>
    </row>
    <row r="12269" spans="1:19" x14ac:dyDescent="0.2">
      <c r="A12269" t="s">
        <v>77</v>
      </c>
      <c r="B12269" t="s">
        <v>38</v>
      </c>
      <c r="C12269" t="s">
        <v>47</v>
      </c>
      <c r="D12269" t="s">
        <v>8</v>
      </c>
      <c r="E12269" t="s">
        <v>100</v>
      </c>
      <c r="F12269">
        <v>3</v>
      </c>
      <c r="G12269">
        <v>7.7248849999999996</v>
      </c>
      <c r="H12269">
        <v>7.7248849999999996</v>
      </c>
      <c r="I12269">
        <v>55.745699999999999</v>
      </c>
      <c r="J12269">
        <v>0.15456429999999999</v>
      </c>
      <c r="K12269">
        <v>-0.19808210000000001</v>
      </c>
      <c r="L12269">
        <v>-8.1053600000000003E-2</v>
      </c>
      <c r="M12269">
        <v>0</v>
      </c>
      <c r="N12269">
        <v>8.1053600000000003E-2</v>
      </c>
      <c r="O12269">
        <v>0.19808210000000001</v>
      </c>
      <c r="P12269">
        <v>16.006132000000001</v>
      </c>
      <c r="Q12269">
        <v>37.984088999999997</v>
      </c>
      <c r="R12269">
        <v>4</v>
      </c>
      <c r="S12269" s="81">
        <v>37005</v>
      </c>
    </row>
    <row r="12270" spans="1:19" x14ac:dyDescent="0.2">
      <c r="A12270" t="s">
        <v>77</v>
      </c>
      <c r="B12270" t="s">
        <v>38</v>
      </c>
      <c r="C12270" t="s">
        <v>47</v>
      </c>
      <c r="D12270" t="s">
        <v>8</v>
      </c>
      <c r="E12270" t="s">
        <v>100</v>
      </c>
      <c r="F12270">
        <v>4</v>
      </c>
      <c r="G12270">
        <v>7.773733</v>
      </c>
      <c r="H12270">
        <v>7.773733</v>
      </c>
      <c r="I12270">
        <v>54.544499999999999</v>
      </c>
      <c r="J12270">
        <v>0.15464149999999999</v>
      </c>
      <c r="K12270">
        <v>-0.1981811</v>
      </c>
      <c r="L12270">
        <v>-8.1094100000000002E-2</v>
      </c>
      <c r="M12270">
        <v>0</v>
      </c>
      <c r="N12270">
        <v>8.1094100000000002E-2</v>
      </c>
      <c r="O12270">
        <v>0.1981811</v>
      </c>
      <c r="P12270">
        <v>16.006132000000001</v>
      </c>
      <c r="Q12270">
        <v>37.984088999999997</v>
      </c>
      <c r="R12270">
        <v>4</v>
      </c>
      <c r="S12270" s="81">
        <v>37005</v>
      </c>
    </row>
    <row r="12271" spans="1:19" x14ac:dyDescent="0.2">
      <c r="A12271" t="s">
        <v>77</v>
      </c>
      <c r="B12271" t="s">
        <v>38</v>
      </c>
      <c r="C12271" t="s">
        <v>47</v>
      </c>
      <c r="D12271" t="s">
        <v>8</v>
      </c>
      <c r="E12271" t="s">
        <v>100</v>
      </c>
      <c r="F12271">
        <v>5</v>
      </c>
      <c r="G12271">
        <v>7.8719770000000002</v>
      </c>
      <c r="H12271">
        <v>7.8719770000000002</v>
      </c>
      <c r="I12271">
        <v>53.495399999999997</v>
      </c>
      <c r="J12271">
        <v>0.15487860000000001</v>
      </c>
      <c r="K12271">
        <v>-0.19848489999999999</v>
      </c>
      <c r="L12271">
        <v>-8.1218399999999996E-2</v>
      </c>
      <c r="M12271">
        <v>0</v>
      </c>
      <c r="N12271">
        <v>8.1218399999999996E-2</v>
      </c>
      <c r="O12271">
        <v>0.19848489999999999</v>
      </c>
      <c r="P12271">
        <v>16.006132000000001</v>
      </c>
      <c r="Q12271">
        <v>37.984088999999997</v>
      </c>
      <c r="R12271">
        <v>4</v>
      </c>
      <c r="S12271" s="81">
        <v>37005</v>
      </c>
    </row>
    <row r="12272" spans="1:19" x14ac:dyDescent="0.2">
      <c r="A12272" t="s">
        <v>77</v>
      </c>
      <c r="B12272" t="s">
        <v>38</v>
      </c>
      <c r="C12272" t="s">
        <v>47</v>
      </c>
      <c r="D12272" t="s">
        <v>8</v>
      </c>
      <c r="E12272" t="s">
        <v>100</v>
      </c>
      <c r="F12272">
        <v>6</v>
      </c>
      <c r="G12272">
        <v>7.8096079999999999</v>
      </c>
      <c r="H12272">
        <v>7.8096079999999999</v>
      </c>
      <c r="I12272">
        <v>52.8962</v>
      </c>
      <c r="J12272">
        <v>0.15503690000000001</v>
      </c>
      <c r="K12272">
        <v>-0.19868769999999999</v>
      </c>
      <c r="L12272">
        <v>-8.1301399999999996E-2</v>
      </c>
      <c r="M12272">
        <v>0</v>
      </c>
      <c r="N12272">
        <v>8.1301399999999996E-2</v>
      </c>
      <c r="O12272">
        <v>0.19868769999999999</v>
      </c>
      <c r="P12272">
        <v>16.006132000000001</v>
      </c>
      <c r="Q12272">
        <v>37.984088999999997</v>
      </c>
      <c r="R12272">
        <v>4</v>
      </c>
      <c r="S12272" s="81">
        <v>37005</v>
      </c>
    </row>
    <row r="12273" spans="1:19" x14ac:dyDescent="0.2">
      <c r="A12273" t="s">
        <v>77</v>
      </c>
      <c r="B12273" t="s">
        <v>38</v>
      </c>
      <c r="C12273" t="s">
        <v>47</v>
      </c>
      <c r="D12273" t="s">
        <v>8</v>
      </c>
      <c r="E12273" t="s">
        <v>100</v>
      </c>
      <c r="F12273">
        <v>7</v>
      </c>
      <c r="G12273">
        <v>7.8513770000000003</v>
      </c>
      <c r="H12273">
        <v>7.8513770000000003</v>
      </c>
      <c r="I12273">
        <v>52.447600000000001</v>
      </c>
      <c r="J12273">
        <v>0.155472</v>
      </c>
      <c r="K12273">
        <v>-0.19924529999999999</v>
      </c>
      <c r="L12273">
        <v>-8.1529599999999994E-2</v>
      </c>
      <c r="M12273">
        <v>0</v>
      </c>
      <c r="N12273">
        <v>8.1529599999999994E-2</v>
      </c>
      <c r="O12273">
        <v>0.19924529999999999</v>
      </c>
      <c r="P12273">
        <v>16.006132000000001</v>
      </c>
      <c r="Q12273">
        <v>37.984088999999997</v>
      </c>
      <c r="R12273">
        <v>4</v>
      </c>
      <c r="S12273" s="81">
        <v>37005</v>
      </c>
    </row>
    <row r="12274" spans="1:19" x14ac:dyDescent="0.2">
      <c r="A12274" t="s">
        <v>77</v>
      </c>
      <c r="B12274" t="s">
        <v>38</v>
      </c>
      <c r="C12274" t="s">
        <v>47</v>
      </c>
      <c r="D12274" t="s">
        <v>8</v>
      </c>
      <c r="E12274" t="s">
        <v>100</v>
      </c>
      <c r="F12274">
        <v>8</v>
      </c>
      <c r="G12274">
        <v>7.7030500000000002</v>
      </c>
      <c r="H12274">
        <v>7.7030500000000002</v>
      </c>
      <c r="I12274">
        <v>56.195999999999998</v>
      </c>
      <c r="J12274">
        <v>0.15403310000000001</v>
      </c>
      <c r="K12274">
        <v>-0.1974014</v>
      </c>
      <c r="L12274">
        <v>-8.0775100000000002E-2</v>
      </c>
      <c r="M12274">
        <v>0</v>
      </c>
      <c r="N12274">
        <v>8.0775100000000002E-2</v>
      </c>
      <c r="O12274">
        <v>0.1974014</v>
      </c>
      <c r="P12274">
        <v>16.006132000000001</v>
      </c>
      <c r="Q12274">
        <v>37.984088999999997</v>
      </c>
      <c r="R12274">
        <v>4</v>
      </c>
      <c r="S12274" s="81">
        <v>37005</v>
      </c>
    </row>
    <row r="12275" spans="1:19" x14ac:dyDescent="0.2">
      <c r="A12275" t="s">
        <v>77</v>
      </c>
      <c r="B12275" t="s">
        <v>38</v>
      </c>
      <c r="C12275" t="s">
        <v>47</v>
      </c>
      <c r="D12275" t="s">
        <v>8</v>
      </c>
      <c r="E12275" t="s">
        <v>100</v>
      </c>
      <c r="F12275">
        <v>9</v>
      </c>
      <c r="G12275">
        <v>7.4224779999999999</v>
      </c>
      <c r="H12275">
        <v>7.4224779999999999</v>
      </c>
      <c r="I12275">
        <v>61.445500000000003</v>
      </c>
      <c r="J12275">
        <v>0.15360199999999999</v>
      </c>
      <c r="K12275">
        <v>-0.19684889999999999</v>
      </c>
      <c r="L12275">
        <v>-8.0548999999999996E-2</v>
      </c>
      <c r="M12275">
        <v>0</v>
      </c>
      <c r="N12275">
        <v>8.0548999999999996E-2</v>
      </c>
      <c r="O12275">
        <v>0.19684889999999999</v>
      </c>
      <c r="P12275">
        <v>16.006132000000001</v>
      </c>
      <c r="Q12275">
        <v>37.984088999999997</v>
      </c>
      <c r="R12275">
        <v>4</v>
      </c>
      <c r="S12275" s="81">
        <v>37005</v>
      </c>
    </row>
    <row r="12276" spans="1:19" x14ac:dyDescent="0.2">
      <c r="A12276" t="s">
        <v>77</v>
      </c>
      <c r="B12276" t="s">
        <v>38</v>
      </c>
      <c r="C12276" t="s">
        <v>47</v>
      </c>
      <c r="D12276" t="s">
        <v>8</v>
      </c>
      <c r="E12276" t="s">
        <v>100</v>
      </c>
      <c r="F12276">
        <v>10</v>
      </c>
      <c r="G12276">
        <v>7.4010160000000003</v>
      </c>
      <c r="H12276">
        <v>7.4010160000000003</v>
      </c>
      <c r="I12276">
        <v>66.297899999999998</v>
      </c>
      <c r="J12276">
        <v>0.1616639</v>
      </c>
      <c r="K12276">
        <v>-0.20718059999999999</v>
      </c>
      <c r="L12276">
        <v>-8.4776599999999994E-2</v>
      </c>
      <c r="M12276">
        <v>0</v>
      </c>
      <c r="N12276">
        <v>8.4776599999999994E-2</v>
      </c>
      <c r="O12276">
        <v>0.20718059999999999</v>
      </c>
      <c r="P12276">
        <v>16.006132000000001</v>
      </c>
      <c r="Q12276">
        <v>37.984088999999997</v>
      </c>
      <c r="R12276">
        <v>4</v>
      </c>
      <c r="S12276" s="81">
        <v>37005</v>
      </c>
    </row>
    <row r="12277" spans="1:19" x14ac:dyDescent="0.2">
      <c r="A12277" t="s">
        <v>77</v>
      </c>
      <c r="B12277" t="s">
        <v>38</v>
      </c>
      <c r="C12277" t="s">
        <v>47</v>
      </c>
      <c r="D12277" t="s">
        <v>8</v>
      </c>
      <c r="E12277" t="s">
        <v>100</v>
      </c>
      <c r="F12277">
        <v>11</v>
      </c>
      <c r="G12277">
        <v>7.2012029999999996</v>
      </c>
      <c r="H12277">
        <v>7.2012029999999996</v>
      </c>
      <c r="I12277">
        <v>70.849800000000002</v>
      </c>
      <c r="J12277">
        <v>0.15433040000000001</v>
      </c>
      <c r="K12277">
        <v>-0.1977824</v>
      </c>
      <c r="L12277">
        <v>-8.09309E-2</v>
      </c>
      <c r="M12277">
        <v>0</v>
      </c>
      <c r="N12277">
        <v>8.09309E-2</v>
      </c>
      <c r="O12277">
        <v>0.1977824</v>
      </c>
      <c r="P12277">
        <v>16.006132000000001</v>
      </c>
      <c r="Q12277">
        <v>37.984088999999997</v>
      </c>
      <c r="R12277">
        <v>4</v>
      </c>
      <c r="S12277" s="81">
        <v>37005</v>
      </c>
    </row>
    <row r="12278" spans="1:19" x14ac:dyDescent="0.2">
      <c r="A12278" t="s">
        <v>77</v>
      </c>
      <c r="B12278" t="s">
        <v>38</v>
      </c>
      <c r="C12278" t="s">
        <v>47</v>
      </c>
      <c r="D12278" t="s">
        <v>8</v>
      </c>
      <c r="E12278" t="s">
        <v>100</v>
      </c>
      <c r="F12278">
        <v>12</v>
      </c>
      <c r="G12278">
        <v>7.1790539999999998</v>
      </c>
      <c r="H12278">
        <v>7.1790539999999998</v>
      </c>
      <c r="I12278">
        <v>74.502899999999997</v>
      </c>
      <c r="J12278">
        <v>0.15152969999999999</v>
      </c>
      <c r="K12278">
        <v>-0.19419320000000001</v>
      </c>
      <c r="L12278">
        <v>-7.94623E-2</v>
      </c>
      <c r="M12278">
        <v>0</v>
      </c>
      <c r="N12278">
        <v>7.94623E-2</v>
      </c>
      <c r="O12278">
        <v>0.19419320000000001</v>
      </c>
      <c r="P12278">
        <v>16.006132000000001</v>
      </c>
      <c r="Q12278">
        <v>37.984088999999997</v>
      </c>
      <c r="R12278">
        <v>4</v>
      </c>
      <c r="S12278" s="81">
        <v>37005</v>
      </c>
    </row>
    <row r="12279" spans="1:19" x14ac:dyDescent="0.2">
      <c r="A12279" t="s">
        <v>77</v>
      </c>
      <c r="B12279" t="s">
        <v>38</v>
      </c>
      <c r="C12279" t="s">
        <v>47</v>
      </c>
      <c r="D12279" t="s">
        <v>8</v>
      </c>
      <c r="E12279" t="s">
        <v>100</v>
      </c>
      <c r="F12279">
        <v>13</v>
      </c>
      <c r="G12279">
        <v>7.0888080000000002</v>
      </c>
      <c r="H12279">
        <v>7.0888080000000002</v>
      </c>
      <c r="I12279">
        <v>78.003699999999995</v>
      </c>
      <c r="J12279">
        <v>0.1519577</v>
      </c>
      <c r="K12279">
        <v>-0.19474159999999999</v>
      </c>
      <c r="L12279">
        <v>-7.9686699999999999E-2</v>
      </c>
      <c r="M12279">
        <v>0</v>
      </c>
      <c r="N12279">
        <v>7.9686699999999999E-2</v>
      </c>
      <c r="O12279">
        <v>0.19474159999999999</v>
      </c>
      <c r="P12279">
        <v>16.006132000000001</v>
      </c>
      <c r="Q12279">
        <v>37.984088999999997</v>
      </c>
      <c r="R12279">
        <v>4</v>
      </c>
      <c r="S12279" s="81">
        <v>37005</v>
      </c>
    </row>
    <row r="12280" spans="1:19" x14ac:dyDescent="0.2">
      <c r="A12280" t="s">
        <v>77</v>
      </c>
      <c r="B12280" t="s">
        <v>38</v>
      </c>
      <c r="C12280" t="s">
        <v>47</v>
      </c>
      <c r="D12280" t="s">
        <v>8</v>
      </c>
      <c r="E12280" t="s">
        <v>100</v>
      </c>
      <c r="F12280">
        <v>14</v>
      </c>
      <c r="G12280">
        <v>7.0197099999999999</v>
      </c>
      <c r="H12280">
        <v>7.0197099999999999</v>
      </c>
      <c r="I12280">
        <v>80.6096</v>
      </c>
      <c r="J12280">
        <v>0.15203929999999999</v>
      </c>
      <c r="K12280">
        <v>-0.1948462</v>
      </c>
      <c r="L12280">
        <v>-7.9729499999999995E-2</v>
      </c>
      <c r="M12280">
        <v>0</v>
      </c>
      <c r="N12280">
        <v>7.9729499999999995E-2</v>
      </c>
      <c r="O12280">
        <v>0.1948462</v>
      </c>
      <c r="P12280">
        <v>16.006132000000001</v>
      </c>
      <c r="Q12280">
        <v>37.984088999999997</v>
      </c>
      <c r="R12280">
        <v>4</v>
      </c>
      <c r="S12280" s="81">
        <v>37005</v>
      </c>
    </row>
    <row r="12281" spans="1:19" x14ac:dyDescent="0.2">
      <c r="A12281" t="s">
        <v>77</v>
      </c>
      <c r="B12281" t="s">
        <v>38</v>
      </c>
      <c r="C12281" t="s">
        <v>47</v>
      </c>
      <c r="D12281" t="s">
        <v>8</v>
      </c>
      <c r="E12281" t="s">
        <v>100</v>
      </c>
      <c r="F12281">
        <v>15</v>
      </c>
      <c r="G12281">
        <v>6.8170169999999999</v>
      </c>
      <c r="H12281">
        <v>6.8170169999999999</v>
      </c>
      <c r="I12281">
        <v>82.614099999999993</v>
      </c>
      <c r="J12281">
        <v>0.15200330000000001</v>
      </c>
      <c r="K12281">
        <v>-0.1948</v>
      </c>
      <c r="L12281">
        <v>-7.9710600000000006E-2</v>
      </c>
      <c r="M12281">
        <v>0</v>
      </c>
      <c r="N12281">
        <v>7.9710600000000006E-2</v>
      </c>
      <c r="O12281">
        <v>0.1948</v>
      </c>
      <c r="P12281">
        <v>16.006132000000001</v>
      </c>
      <c r="Q12281">
        <v>37.984088999999997</v>
      </c>
      <c r="R12281">
        <v>4</v>
      </c>
      <c r="S12281" s="81">
        <v>37005</v>
      </c>
    </row>
    <row r="12282" spans="1:19" x14ac:dyDescent="0.2">
      <c r="A12282" t="s">
        <v>77</v>
      </c>
      <c r="B12282" t="s">
        <v>38</v>
      </c>
      <c r="C12282" t="s">
        <v>47</v>
      </c>
      <c r="D12282" t="s">
        <v>8</v>
      </c>
      <c r="E12282" t="s">
        <v>100</v>
      </c>
      <c r="F12282">
        <v>16</v>
      </c>
      <c r="G12282">
        <v>6.7206770000000002</v>
      </c>
      <c r="H12282">
        <v>6.7206770000000002</v>
      </c>
      <c r="I12282">
        <v>83.660799999999995</v>
      </c>
      <c r="J12282">
        <v>0.15140290000000001</v>
      </c>
      <c r="K12282">
        <v>-0.1940307</v>
      </c>
      <c r="L12282">
        <v>-7.9395800000000002E-2</v>
      </c>
      <c r="M12282">
        <v>0</v>
      </c>
      <c r="N12282">
        <v>7.9395800000000002E-2</v>
      </c>
      <c r="O12282">
        <v>0.1940307</v>
      </c>
      <c r="P12282">
        <v>16.006132000000001</v>
      </c>
      <c r="Q12282">
        <v>37.984088999999997</v>
      </c>
      <c r="R12282">
        <v>4</v>
      </c>
      <c r="S12282" s="81">
        <v>37005</v>
      </c>
    </row>
    <row r="12283" spans="1:19" x14ac:dyDescent="0.2">
      <c r="A12283" t="s">
        <v>77</v>
      </c>
      <c r="B12283" t="s">
        <v>38</v>
      </c>
      <c r="C12283" t="s">
        <v>47</v>
      </c>
      <c r="D12283" t="s">
        <v>8</v>
      </c>
      <c r="E12283" t="s">
        <v>100</v>
      </c>
      <c r="F12283">
        <v>17</v>
      </c>
      <c r="G12283">
        <v>6.6156670000000002</v>
      </c>
      <c r="H12283">
        <v>6.6156670000000002</v>
      </c>
      <c r="I12283">
        <v>83.658500000000004</v>
      </c>
      <c r="J12283">
        <v>0.1510454</v>
      </c>
      <c r="K12283">
        <v>-0.19357250000000001</v>
      </c>
      <c r="L12283">
        <v>-7.9208299999999995E-2</v>
      </c>
      <c r="M12283">
        <v>0</v>
      </c>
      <c r="N12283">
        <v>7.9208299999999995E-2</v>
      </c>
      <c r="O12283">
        <v>0.19357250000000001</v>
      </c>
      <c r="P12283">
        <v>16.006132000000001</v>
      </c>
      <c r="Q12283">
        <v>37.984088999999997</v>
      </c>
      <c r="R12283">
        <v>4</v>
      </c>
      <c r="S12283" s="81">
        <v>37005</v>
      </c>
    </row>
    <row r="12284" spans="1:19" x14ac:dyDescent="0.2">
      <c r="A12284" t="s">
        <v>77</v>
      </c>
      <c r="B12284" t="s">
        <v>38</v>
      </c>
      <c r="C12284" t="s">
        <v>47</v>
      </c>
      <c r="D12284" t="s">
        <v>8</v>
      </c>
      <c r="E12284" t="s">
        <v>100</v>
      </c>
      <c r="F12284">
        <v>18</v>
      </c>
      <c r="G12284">
        <v>6.6003540000000003</v>
      </c>
      <c r="H12284">
        <v>6.6003540000000003</v>
      </c>
      <c r="I12284">
        <v>83.756399999999999</v>
      </c>
      <c r="J12284">
        <v>0.15116470000000001</v>
      </c>
      <c r="K12284">
        <v>-0.19372539999999999</v>
      </c>
      <c r="L12284">
        <v>-7.9270900000000005E-2</v>
      </c>
      <c r="M12284">
        <v>0</v>
      </c>
      <c r="N12284">
        <v>7.9270900000000005E-2</v>
      </c>
      <c r="O12284">
        <v>0.19372539999999999</v>
      </c>
      <c r="P12284">
        <v>16.006132000000001</v>
      </c>
      <c r="Q12284">
        <v>37.984088999999997</v>
      </c>
      <c r="R12284">
        <v>4</v>
      </c>
      <c r="S12284" s="81">
        <v>37005</v>
      </c>
    </row>
    <row r="12285" spans="1:19" x14ac:dyDescent="0.2">
      <c r="A12285" t="s">
        <v>77</v>
      </c>
      <c r="B12285" t="s">
        <v>38</v>
      </c>
      <c r="C12285" t="s">
        <v>47</v>
      </c>
      <c r="D12285" t="s">
        <v>8</v>
      </c>
      <c r="E12285" t="s">
        <v>100</v>
      </c>
      <c r="F12285">
        <v>19</v>
      </c>
      <c r="G12285">
        <v>6.7332539999999996</v>
      </c>
      <c r="H12285">
        <v>6.7332539999999996</v>
      </c>
      <c r="I12285">
        <v>82.707599999999999</v>
      </c>
      <c r="J12285">
        <v>0.1521544</v>
      </c>
      <c r="K12285">
        <v>-0.19499369999999999</v>
      </c>
      <c r="L12285">
        <v>-7.9789799999999994E-2</v>
      </c>
      <c r="M12285">
        <v>0</v>
      </c>
      <c r="N12285">
        <v>7.9789799999999994E-2</v>
      </c>
      <c r="O12285">
        <v>0.19499369999999999</v>
      </c>
      <c r="P12285">
        <v>16.006132000000001</v>
      </c>
      <c r="Q12285">
        <v>37.984088999999997</v>
      </c>
      <c r="R12285">
        <v>4</v>
      </c>
      <c r="S12285" s="81">
        <v>37005</v>
      </c>
    </row>
    <row r="12286" spans="1:19" x14ac:dyDescent="0.2">
      <c r="A12286" t="s">
        <v>77</v>
      </c>
      <c r="B12286" t="s">
        <v>38</v>
      </c>
      <c r="C12286" t="s">
        <v>47</v>
      </c>
      <c r="D12286" t="s">
        <v>8</v>
      </c>
      <c r="E12286" t="s">
        <v>100</v>
      </c>
      <c r="F12286">
        <v>20</v>
      </c>
      <c r="G12286">
        <v>6.8034350000000003</v>
      </c>
      <c r="H12286">
        <v>6.8034350000000003</v>
      </c>
      <c r="I12286">
        <v>79.556600000000003</v>
      </c>
      <c r="J12286">
        <v>0.15248439999999999</v>
      </c>
      <c r="K12286">
        <v>-0.1954167</v>
      </c>
      <c r="L12286">
        <v>-7.9962900000000003E-2</v>
      </c>
      <c r="M12286">
        <v>0</v>
      </c>
      <c r="N12286">
        <v>7.9962900000000003E-2</v>
      </c>
      <c r="O12286">
        <v>0.1954167</v>
      </c>
      <c r="P12286">
        <v>16.006132000000001</v>
      </c>
      <c r="Q12286">
        <v>37.984088999999997</v>
      </c>
      <c r="R12286">
        <v>4</v>
      </c>
      <c r="S12286" s="81">
        <v>37005</v>
      </c>
    </row>
    <row r="12287" spans="1:19" x14ac:dyDescent="0.2">
      <c r="A12287" t="s">
        <v>77</v>
      </c>
      <c r="B12287" t="s">
        <v>38</v>
      </c>
      <c r="C12287" t="s">
        <v>47</v>
      </c>
      <c r="D12287" t="s">
        <v>8</v>
      </c>
      <c r="E12287" t="s">
        <v>100</v>
      </c>
      <c r="F12287">
        <v>21</v>
      </c>
      <c r="G12287">
        <v>6.9669340000000002</v>
      </c>
      <c r="H12287">
        <v>6.9669340000000002</v>
      </c>
      <c r="I12287">
        <v>75.253600000000006</v>
      </c>
      <c r="J12287">
        <v>0.1547087</v>
      </c>
      <c r="K12287">
        <v>-0.1982672</v>
      </c>
      <c r="L12287">
        <v>-8.1129300000000001E-2</v>
      </c>
      <c r="M12287">
        <v>0</v>
      </c>
      <c r="N12287">
        <v>8.1129300000000001E-2</v>
      </c>
      <c r="O12287">
        <v>0.1982672</v>
      </c>
      <c r="P12287">
        <v>16.006132000000001</v>
      </c>
      <c r="Q12287">
        <v>37.984088999999997</v>
      </c>
      <c r="R12287">
        <v>4</v>
      </c>
      <c r="S12287" s="81">
        <v>37005</v>
      </c>
    </row>
    <row r="12288" spans="1:19" x14ac:dyDescent="0.2">
      <c r="A12288" t="s">
        <v>77</v>
      </c>
      <c r="B12288" t="s">
        <v>38</v>
      </c>
      <c r="C12288" t="s">
        <v>47</v>
      </c>
      <c r="D12288" t="s">
        <v>8</v>
      </c>
      <c r="E12288" t="s">
        <v>100</v>
      </c>
      <c r="F12288">
        <v>22</v>
      </c>
      <c r="G12288">
        <v>7.0241660000000001</v>
      </c>
      <c r="H12288">
        <v>7.0241660000000001</v>
      </c>
      <c r="I12288">
        <v>71.556100000000001</v>
      </c>
      <c r="J12288">
        <v>0.15638930000000001</v>
      </c>
      <c r="K12288">
        <v>-0.20042099999999999</v>
      </c>
      <c r="L12288">
        <v>-8.2010600000000003E-2</v>
      </c>
      <c r="M12288">
        <v>0</v>
      </c>
      <c r="N12288">
        <v>8.2010600000000003E-2</v>
      </c>
      <c r="O12288">
        <v>0.20042099999999999</v>
      </c>
      <c r="P12288">
        <v>16.006132000000001</v>
      </c>
      <c r="Q12288">
        <v>37.984088999999997</v>
      </c>
      <c r="R12288">
        <v>4</v>
      </c>
      <c r="S12288" s="81">
        <v>37005</v>
      </c>
    </row>
    <row r="12289" spans="1:19" x14ac:dyDescent="0.2">
      <c r="A12289" t="s">
        <v>77</v>
      </c>
      <c r="B12289" t="s">
        <v>38</v>
      </c>
      <c r="C12289" t="s">
        <v>47</v>
      </c>
      <c r="D12289" t="s">
        <v>8</v>
      </c>
      <c r="E12289" t="s">
        <v>100</v>
      </c>
      <c r="F12289">
        <v>23</v>
      </c>
      <c r="G12289">
        <v>7.2744819999999999</v>
      </c>
      <c r="H12289">
        <v>7.2744819999999999</v>
      </c>
      <c r="I12289">
        <v>68.155000000000001</v>
      </c>
      <c r="J12289">
        <v>0.15602849999999999</v>
      </c>
      <c r="K12289">
        <v>-0.19995859999999999</v>
      </c>
      <c r="L12289">
        <v>-8.1821400000000002E-2</v>
      </c>
      <c r="M12289">
        <v>0</v>
      </c>
      <c r="N12289">
        <v>8.1821400000000002E-2</v>
      </c>
      <c r="O12289">
        <v>0.19995859999999999</v>
      </c>
      <c r="P12289">
        <v>16.006132000000001</v>
      </c>
      <c r="Q12289">
        <v>37.984088999999997</v>
      </c>
      <c r="R12289">
        <v>4</v>
      </c>
      <c r="S12289" s="81">
        <v>37005</v>
      </c>
    </row>
    <row r="12290" spans="1:19" x14ac:dyDescent="0.2">
      <c r="A12290" t="s">
        <v>77</v>
      </c>
      <c r="B12290" t="s">
        <v>38</v>
      </c>
      <c r="C12290" t="s">
        <v>47</v>
      </c>
      <c r="D12290" t="s">
        <v>8</v>
      </c>
      <c r="E12290" t="s">
        <v>100</v>
      </c>
      <c r="F12290">
        <v>24</v>
      </c>
      <c r="G12290">
        <v>7.4039010000000003</v>
      </c>
      <c r="H12290">
        <v>7.4039010000000003</v>
      </c>
      <c r="I12290">
        <v>65.199799999999996</v>
      </c>
      <c r="J12290">
        <v>0.15552769999999999</v>
      </c>
      <c r="K12290">
        <v>-0.19931679999999999</v>
      </c>
      <c r="L12290">
        <v>-8.1558800000000001E-2</v>
      </c>
      <c r="M12290">
        <v>0</v>
      </c>
      <c r="N12290">
        <v>8.1558800000000001E-2</v>
      </c>
      <c r="O12290">
        <v>0.19931679999999999</v>
      </c>
      <c r="P12290">
        <v>16.006132000000001</v>
      </c>
      <c r="Q12290">
        <v>37.984088999999997</v>
      </c>
      <c r="R12290">
        <v>4</v>
      </c>
      <c r="S12290" s="81">
        <v>37005</v>
      </c>
    </row>
    <row r="12291" spans="1:19" x14ac:dyDescent="0.2">
      <c r="A12291" t="s">
        <v>77</v>
      </c>
      <c r="B12291" t="s">
        <v>38</v>
      </c>
      <c r="C12291" t="s">
        <v>47</v>
      </c>
      <c r="D12291" t="s">
        <v>9</v>
      </c>
      <c r="E12291" t="s">
        <v>100</v>
      </c>
      <c r="F12291">
        <v>1</v>
      </c>
      <c r="G12291">
        <v>7.6597840000000001</v>
      </c>
      <c r="H12291">
        <v>7.6597840000000001</v>
      </c>
      <c r="I12291">
        <v>68.1584</v>
      </c>
      <c r="J12291">
        <v>0.1592867</v>
      </c>
      <c r="K12291">
        <v>-0.20413410000000001</v>
      </c>
      <c r="L12291">
        <v>-8.3529999999999993E-2</v>
      </c>
      <c r="M12291">
        <v>0</v>
      </c>
      <c r="N12291">
        <v>8.3529999999999993E-2</v>
      </c>
      <c r="O12291">
        <v>0.20413410000000001</v>
      </c>
      <c r="P12291">
        <v>16.006132000000001</v>
      </c>
      <c r="Q12291">
        <v>37.984088999999997</v>
      </c>
      <c r="R12291">
        <v>5</v>
      </c>
      <c r="S12291" s="81">
        <v>38854</v>
      </c>
    </row>
    <row r="12292" spans="1:19" x14ac:dyDescent="0.2">
      <c r="A12292" t="s">
        <v>77</v>
      </c>
      <c r="B12292" t="s">
        <v>38</v>
      </c>
      <c r="C12292" t="s">
        <v>47</v>
      </c>
      <c r="D12292" t="s">
        <v>9</v>
      </c>
      <c r="E12292" t="s">
        <v>100</v>
      </c>
      <c r="F12292">
        <v>2</v>
      </c>
      <c r="G12292">
        <v>7.7063499999999996</v>
      </c>
      <c r="H12292">
        <v>7.7063499999999996</v>
      </c>
      <c r="I12292">
        <v>66.3553</v>
      </c>
      <c r="J12292">
        <v>0.15846730000000001</v>
      </c>
      <c r="K12292">
        <v>-0.20308399999999999</v>
      </c>
      <c r="L12292">
        <v>-8.3100300000000002E-2</v>
      </c>
      <c r="M12292">
        <v>0</v>
      </c>
      <c r="N12292">
        <v>8.3100300000000002E-2</v>
      </c>
      <c r="O12292">
        <v>0.20308399999999999</v>
      </c>
      <c r="P12292">
        <v>16.006132000000001</v>
      </c>
      <c r="Q12292">
        <v>37.984088999999997</v>
      </c>
      <c r="R12292">
        <v>5</v>
      </c>
      <c r="S12292" s="81">
        <v>38854</v>
      </c>
    </row>
    <row r="12293" spans="1:19" x14ac:dyDescent="0.2">
      <c r="A12293" t="s">
        <v>77</v>
      </c>
      <c r="B12293" t="s">
        <v>38</v>
      </c>
      <c r="C12293" t="s">
        <v>47</v>
      </c>
      <c r="D12293" t="s">
        <v>9</v>
      </c>
      <c r="E12293" t="s">
        <v>100</v>
      </c>
      <c r="F12293">
        <v>3</v>
      </c>
      <c r="G12293">
        <v>7.8434619999999997</v>
      </c>
      <c r="H12293">
        <v>7.8434619999999997</v>
      </c>
      <c r="I12293">
        <v>64.855800000000002</v>
      </c>
      <c r="J12293">
        <v>0.1594081</v>
      </c>
      <c r="K12293">
        <v>-0.20428969999999999</v>
      </c>
      <c r="L12293">
        <v>-8.3593700000000007E-2</v>
      </c>
      <c r="M12293">
        <v>0</v>
      </c>
      <c r="N12293">
        <v>8.3593700000000007E-2</v>
      </c>
      <c r="O12293">
        <v>0.20428969999999999</v>
      </c>
      <c r="P12293">
        <v>16.006132000000001</v>
      </c>
      <c r="Q12293">
        <v>37.984088999999997</v>
      </c>
      <c r="R12293">
        <v>5</v>
      </c>
      <c r="S12293" s="81">
        <v>38854</v>
      </c>
    </row>
    <row r="12294" spans="1:19" x14ac:dyDescent="0.2">
      <c r="A12294" t="s">
        <v>77</v>
      </c>
      <c r="B12294" t="s">
        <v>38</v>
      </c>
      <c r="C12294" t="s">
        <v>47</v>
      </c>
      <c r="D12294" t="s">
        <v>9</v>
      </c>
      <c r="E12294" t="s">
        <v>100</v>
      </c>
      <c r="F12294">
        <v>4</v>
      </c>
      <c r="G12294">
        <v>7.8327099999999996</v>
      </c>
      <c r="H12294">
        <v>7.8327099999999996</v>
      </c>
      <c r="I12294">
        <v>63.602499999999999</v>
      </c>
      <c r="J12294">
        <v>0.15906010000000001</v>
      </c>
      <c r="K12294">
        <v>-0.20384379999999999</v>
      </c>
      <c r="L12294">
        <v>-8.3411200000000005E-2</v>
      </c>
      <c r="M12294">
        <v>0</v>
      </c>
      <c r="N12294">
        <v>8.3411200000000005E-2</v>
      </c>
      <c r="O12294">
        <v>0.20384379999999999</v>
      </c>
      <c r="P12294">
        <v>16.006132000000001</v>
      </c>
      <c r="Q12294">
        <v>37.984088999999997</v>
      </c>
      <c r="R12294">
        <v>5</v>
      </c>
      <c r="S12294" s="81">
        <v>38854</v>
      </c>
    </row>
    <row r="12295" spans="1:19" x14ac:dyDescent="0.2">
      <c r="A12295" t="s">
        <v>77</v>
      </c>
      <c r="B12295" t="s">
        <v>38</v>
      </c>
      <c r="C12295" t="s">
        <v>47</v>
      </c>
      <c r="D12295" t="s">
        <v>9</v>
      </c>
      <c r="E12295" t="s">
        <v>100</v>
      </c>
      <c r="F12295">
        <v>5</v>
      </c>
      <c r="G12295">
        <v>8.0169720000000009</v>
      </c>
      <c r="H12295">
        <v>8.0169720000000009</v>
      </c>
      <c r="I12295">
        <v>63.152500000000003</v>
      </c>
      <c r="J12295">
        <v>0.1596928</v>
      </c>
      <c r="K12295">
        <v>-0.20465459999999999</v>
      </c>
      <c r="L12295">
        <v>-8.3742999999999998E-2</v>
      </c>
      <c r="M12295">
        <v>0</v>
      </c>
      <c r="N12295">
        <v>8.3742999999999998E-2</v>
      </c>
      <c r="O12295">
        <v>0.20465459999999999</v>
      </c>
      <c r="P12295">
        <v>16.006132000000001</v>
      </c>
      <c r="Q12295">
        <v>37.984088999999997</v>
      </c>
      <c r="R12295">
        <v>5</v>
      </c>
      <c r="S12295" s="81">
        <v>38854</v>
      </c>
    </row>
    <row r="12296" spans="1:19" x14ac:dyDescent="0.2">
      <c r="A12296" t="s">
        <v>77</v>
      </c>
      <c r="B12296" t="s">
        <v>38</v>
      </c>
      <c r="C12296" t="s">
        <v>47</v>
      </c>
      <c r="D12296" t="s">
        <v>9</v>
      </c>
      <c r="E12296" t="s">
        <v>100</v>
      </c>
      <c r="F12296">
        <v>6</v>
      </c>
      <c r="G12296">
        <v>8.0400840000000002</v>
      </c>
      <c r="H12296">
        <v>8.0400840000000002</v>
      </c>
      <c r="I12296">
        <v>61.652799999999999</v>
      </c>
      <c r="J12296">
        <v>0.15993370000000001</v>
      </c>
      <c r="K12296">
        <v>-0.20496329999999999</v>
      </c>
      <c r="L12296">
        <v>-8.3869299999999994E-2</v>
      </c>
      <c r="M12296">
        <v>0</v>
      </c>
      <c r="N12296">
        <v>8.3869299999999994E-2</v>
      </c>
      <c r="O12296">
        <v>0.20496329999999999</v>
      </c>
      <c r="P12296">
        <v>16.006132000000001</v>
      </c>
      <c r="Q12296">
        <v>37.984088999999997</v>
      </c>
      <c r="R12296">
        <v>5</v>
      </c>
      <c r="S12296" s="81">
        <v>38854</v>
      </c>
    </row>
    <row r="12297" spans="1:19" x14ac:dyDescent="0.2">
      <c r="A12297" t="s">
        <v>77</v>
      </c>
      <c r="B12297" t="s">
        <v>38</v>
      </c>
      <c r="C12297" t="s">
        <v>47</v>
      </c>
      <c r="D12297" t="s">
        <v>9</v>
      </c>
      <c r="E12297" t="s">
        <v>100</v>
      </c>
      <c r="F12297">
        <v>7</v>
      </c>
      <c r="G12297">
        <v>8.0374090000000002</v>
      </c>
      <c r="H12297">
        <v>8.0374090000000002</v>
      </c>
      <c r="I12297">
        <v>61.702399999999997</v>
      </c>
      <c r="J12297">
        <v>0.15937879999999999</v>
      </c>
      <c r="K12297">
        <v>-0.20425219999999999</v>
      </c>
      <c r="L12297">
        <v>-8.3578299999999994E-2</v>
      </c>
      <c r="M12297">
        <v>0</v>
      </c>
      <c r="N12297">
        <v>8.3578299999999994E-2</v>
      </c>
      <c r="O12297">
        <v>0.20425219999999999</v>
      </c>
      <c r="P12297">
        <v>16.006132000000001</v>
      </c>
      <c r="Q12297">
        <v>37.984088999999997</v>
      </c>
      <c r="R12297">
        <v>5</v>
      </c>
      <c r="S12297" s="81">
        <v>38854</v>
      </c>
    </row>
    <row r="12298" spans="1:19" x14ac:dyDescent="0.2">
      <c r="A12298" t="s">
        <v>77</v>
      </c>
      <c r="B12298" t="s">
        <v>38</v>
      </c>
      <c r="C12298" t="s">
        <v>47</v>
      </c>
      <c r="D12298" t="s">
        <v>9</v>
      </c>
      <c r="E12298" t="s">
        <v>100</v>
      </c>
      <c r="F12298">
        <v>8</v>
      </c>
      <c r="G12298">
        <v>7.8782420000000002</v>
      </c>
      <c r="H12298">
        <v>7.8782420000000002</v>
      </c>
      <c r="I12298">
        <v>64.305599999999998</v>
      </c>
      <c r="J12298">
        <v>0.1566468</v>
      </c>
      <c r="K12298">
        <v>-0.20075090000000001</v>
      </c>
      <c r="L12298">
        <v>-8.2145700000000002E-2</v>
      </c>
      <c r="M12298">
        <v>0</v>
      </c>
      <c r="N12298">
        <v>8.2145700000000002E-2</v>
      </c>
      <c r="O12298">
        <v>0.20075090000000001</v>
      </c>
      <c r="P12298">
        <v>16.006132000000001</v>
      </c>
      <c r="Q12298">
        <v>37.984088999999997</v>
      </c>
      <c r="R12298">
        <v>5</v>
      </c>
      <c r="S12298" s="81">
        <v>38854</v>
      </c>
    </row>
    <row r="12299" spans="1:19" x14ac:dyDescent="0.2">
      <c r="A12299" t="s">
        <v>77</v>
      </c>
      <c r="B12299" t="s">
        <v>38</v>
      </c>
      <c r="C12299" t="s">
        <v>47</v>
      </c>
      <c r="D12299" t="s">
        <v>9</v>
      </c>
      <c r="E12299" t="s">
        <v>100</v>
      </c>
      <c r="F12299">
        <v>9</v>
      </c>
      <c r="G12299">
        <v>7.5454280000000002</v>
      </c>
      <c r="H12299">
        <v>7.5454280000000002</v>
      </c>
      <c r="I12299">
        <v>68.356200000000001</v>
      </c>
      <c r="J12299">
        <v>0.15463679999999999</v>
      </c>
      <c r="K12299">
        <v>-0.19817509999999999</v>
      </c>
      <c r="L12299">
        <v>-8.10916E-2</v>
      </c>
      <c r="M12299">
        <v>0</v>
      </c>
      <c r="N12299">
        <v>8.10916E-2</v>
      </c>
      <c r="O12299">
        <v>0.19817509999999999</v>
      </c>
      <c r="P12299">
        <v>16.006132000000001</v>
      </c>
      <c r="Q12299">
        <v>37.984088999999997</v>
      </c>
      <c r="R12299">
        <v>5</v>
      </c>
      <c r="S12299" s="81">
        <v>38854</v>
      </c>
    </row>
    <row r="12300" spans="1:19" x14ac:dyDescent="0.2">
      <c r="A12300" t="s">
        <v>77</v>
      </c>
      <c r="B12300" t="s">
        <v>38</v>
      </c>
      <c r="C12300" t="s">
        <v>47</v>
      </c>
      <c r="D12300" t="s">
        <v>9</v>
      </c>
      <c r="E12300" t="s">
        <v>100</v>
      </c>
      <c r="F12300">
        <v>10</v>
      </c>
      <c r="G12300">
        <v>7.3987290000000003</v>
      </c>
      <c r="H12300">
        <v>7.3987290000000003</v>
      </c>
      <c r="I12300">
        <v>72.959000000000003</v>
      </c>
      <c r="J12300">
        <v>0.15356590000000001</v>
      </c>
      <c r="K12300">
        <v>-0.19680259999999999</v>
      </c>
      <c r="L12300">
        <v>-8.0530000000000004E-2</v>
      </c>
      <c r="M12300">
        <v>0</v>
      </c>
      <c r="N12300">
        <v>8.0530000000000004E-2</v>
      </c>
      <c r="O12300">
        <v>0.19680259999999999</v>
      </c>
      <c r="P12300">
        <v>16.006132000000001</v>
      </c>
      <c r="Q12300">
        <v>37.984088999999997</v>
      </c>
      <c r="R12300">
        <v>5</v>
      </c>
      <c r="S12300" s="81">
        <v>38854</v>
      </c>
    </row>
    <row r="12301" spans="1:19" x14ac:dyDescent="0.2">
      <c r="A12301" t="s">
        <v>77</v>
      </c>
      <c r="B12301" t="s">
        <v>38</v>
      </c>
      <c r="C12301" t="s">
        <v>47</v>
      </c>
      <c r="D12301" t="s">
        <v>9</v>
      </c>
      <c r="E12301" t="s">
        <v>100</v>
      </c>
      <c r="F12301">
        <v>11</v>
      </c>
      <c r="G12301">
        <v>7.2339380000000002</v>
      </c>
      <c r="H12301">
        <v>7.2339380000000002</v>
      </c>
      <c r="I12301">
        <v>77.560199999999995</v>
      </c>
      <c r="J12301">
        <v>0.15281400000000001</v>
      </c>
      <c r="K12301">
        <v>-0.19583900000000001</v>
      </c>
      <c r="L12301">
        <v>-8.0135700000000004E-2</v>
      </c>
      <c r="M12301">
        <v>0</v>
      </c>
      <c r="N12301">
        <v>8.0135700000000004E-2</v>
      </c>
      <c r="O12301">
        <v>0.19583900000000001</v>
      </c>
      <c r="P12301">
        <v>16.006132000000001</v>
      </c>
      <c r="Q12301">
        <v>37.984088999999997</v>
      </c>
      <c r="R12301">
        <v>5</v>
      </c>
      <c r="S12301" s="81">
        <v>38854</v>
      </c>
    </row>
    <row r="12302" spans="1:19" x14ac:dyDescent="0.2">
      <c r="A12302" t="s">
        <v>77</v>
      </c>
      <c r="B12302" t="s">
        <v>38</v>
      </c>
      <c r="C12302" t="s">
        <v>47</v>
      </c>
      <c r="D12302" t="s">
        <v>9</v>
      </c>
      <c r="E12302" t="s">
        <v>100</v>
      </c>
      <c r="F12302">
        <v>12</v>
      </c>
      <c r="G12302">
        <v>7.3004239999999996</v>
      </c>
      <c r="H12302">
        <v>7.3004239999999996</v>
      </c>
      <c r="I12302">
        <v>81.659499999999994</v>
      </c>
      <c r="J12302">
        <v>0.152366</v>
      </c>
      <c r="K12302">
        <v>-0.19526479999999999</v>
      </c>
      <c r="L12302">
        <v>-7.9900799999999994E-2</v>
      </c>
      <c r="M12302">
        <v>0</v>
      </c>
      <c r="N12302">
        <v>7.9900799999999994E-2</v>
      </c>
      <c r="O12302">
        <v>0.19526479999999999</v>
      </c>
      <c r="P12302">
        <v>16.006132000000001</v>
      </c>
      <c r="Q12302">
        <v>37.984088999999997</v>
      </c>
      <c r="R12302">
        <v>5</v>
      </c>
      <c r="S12302" s="81">
        <v>38854</v>
      </c>
    </row>
    <row r="12303" spans="1:19" x14ac:dyDescent="0.2">
      <c r="A12303" t="s">
        <v>77</v>
      </c>
      <c r="B12303" t="s">
        <v>38</v>
      </c>
      <c r="C12303" t="s">
        <v>47</v>
      </c>
      <c r="D12303" t="s">
        <v>9</v>
      </c>
      <c r="E12303" t="s">
        <v>100</v>
      </c>
      <c r="F12303">
        <v>13</v>
      </c>
      <c r="G12303">
        <v>7.1635160000000004</v>
      </c>
      <c r="H12303">
        <v>7.1635160000000004</v>
      </c>
      <c r="I12303">
        <v>85.563599999999994</v>
      </c>
      <c r="J12303">
        <v>0.15268789999999999</v>
      </c>
      <c r="K12303">
        <v>-0.1956774</v>
      </c>
      <c r="L12303">
        <v>-8.0069600000000005E-2</v>
      </c>
      <c r="M12303">
        <v>0</v>
      </c>
      <c r="N12303">
        <v>8.0069600000000005E-2</v>
      </c>
      <c r="O12303">
        <v>0.1956774</v>
      </c>
      <c r="P12303">
        <v>16.006132000000001</v>
      </c>
      <c r="Q12303">
        <v>37.984088999999997</v>
      </c>
      <c r="R12303">
        <v>5</v>
      </c>
      <c r="S12303" s="81">
        <v>38854</v>
      </c>
    </row>
    <row r="12304" spans="1:19" x14ac:dyDescent="0.2">
      <c r="A12304" t="s">
        <v>77</v>
      </c>
      <c r="B12304" t="s">
        <v>38</v>
      </c>
      <c r="C12304" t="s">
        <v>47</v>
      </c>
      <c r="D12304" t="s">
        <v>9</v>
      </c>
      <c r="E12304" t="s">
        <v>100</v>
      </c>
      <c r="F12304">
        <v>14</v>
      </c>
      <c r="G12304">
        <v>7.1394919999999997</v>
      </c>
      <c r="H12304">
        <v>7.1394919999999997</v>
      </c>
      <c r="I12304">
        <v>88.964200000000005</v>
      </c>
      <c r="J12304">
        <v>0.1524199</v>
      </c>
      <c r="K12304">
        <v>-0.19533400000000001</v>
      </c>
      <c r="L12304">
        <v>-7.9929100000000003E-2</v>
      </c>
      <c r="M12304">
        <v>0</v>
      </c>
      <c r="N12304">
        <v>7.9929100000000003E-2</v>
      </c>
      <c r="O12304">
        <v>0.19533400000000001</v>
      </c>
      <c r="P12304">
        <v>16.006132000000001</v>
      </c>
      <c r="Q12304">
        <v>37.984088999999997</v>
      </c>
      <c r="R12304">
        <v>5</v>
      </c>
      <c r="S12304" s="81">
        <v>38854</v>
      </c>
    </row>
    <row r="12305" spans="1:19" x14ac:dyDescent="0.2">
      <c r="A12305" t="s">
        <v>77</v>
      </c>
      <c r="B12305" t="s">
        <v>38</v>
      </c>
      <c r="C12305" t="s">
        <v>47</v>
      </c>
      <c r="D12305" t="s">
        <v>9</v>
      </c>
      <c r="E12305" t="s">
        <v>100</v>
      </c>
      <c r="F12305">
        <v>15</v>
      </c>
      <c r="G12305">
        <v>6.8696149999999996</v>
      </c>
      <c r="H12305">
        <v>6.8696149999999996</v>
      </c>
      <c r="I12305">
        <v>90.962199999999996</v>
      </c>
      <c r="J12305">
        <v>0.15253939999999999</v>
      </c>
      <c r="K12305">
        <v>-0.1954871</v>
      </c>
      <c r="L12305">
        <v>-7.9991699999999999E-2</v>
      </c>
      <c r="M12305">
        <v>0</v>
      </c>
      <c r="N12305">
        <v>7.9991699999999999E-2</v>
      </c>
      <c r="O12305">
        <v>0.1954871</v>
      </c>
      <c r="P12305">
        <v>16.006132000000001</v>
      </c>
      <c r="Q12305">
        <v>37.984088999999997</v>
      </c>
      <c r="R12305">
        <v>5</v>
      </c>
      <c r="S12305" s="81">
        <v>38854</v>
      </c>
    </row>
    <row r="12306" spans="1:19" x14ac:dyDescent="0.2">
      <c r="A12306" t="s">
        <v>77</v>
      </c>
      <c r="B12306" t="s">
        <v>38</v>
      </c>
      <c r="C12306" t="s">
        <v>47</v>
      </c>
      <c r="D12306" t="s">
        <v>9</v>
      </c>
      <c r="E12306" t="s">
        <v>100</v>
      </c>
      <c r="F12306">
        <v>16</v>
      </c>
      <c r="G12306">
        <v>6.8007150000000003</v>
      </c>
      <c r="H12306">
        <v>6.8007150000000003</v>
      </c>
      <c r="I12306">
        <v>91.765699999999995</v>
      </c>
      <c r="J12306">
        <v>0.15255850000000001</v>
      </c>
      <c r="K12306">
        <v>-0.19551160000000001</v>
      </c>
      <c r="L12306">
        <v>-8.0001799999999998E-2</v>
      </c>
      <c r="M12306">
        <v>0</v>
      </c>
      <c r="N12306">
        <v>8.0001799999999998E-2</v>
      </c>
      <c r="O12306">
        <v>0.19551160000000001</v>
      </c>
      <c r="P12306">
        <v>16.006132000000001</v>
      </c>
      <c r="Q12306">
        <v>37.984088999999997</v>
      </c>
      <c r="R12306">
        <v>5</v>
      </c>
      <c r="S12306" s="81">
        <v>38854</v>
      </c>
    </row>
    <row r="12307" spans="1:19" x14ac:dyDescent="0.2">
      <c r="A12307" t="s">
        <v>77</v>
      </c>
      <c r="B12307" t="s">
        <v>38</v>
      </c>
      <c r="C12307" t="s">
        <v>47</v>
      </c>
      <c r="D12307" t="s">
        <v>9</v>
      </c>
      <c r="E12307" t="s">
        <v>100</v>
      </c>
      <c r="F12307">
        <v>17</v>
      </c>
      <c r="G12307">
        <v>6.5300039999999999</v>
      </c>
      <c r="H12307">
        <v>6.5300039999999999</v>
      </c>
      <c r="I12307">
        <v>92.014499999999998</v>
      </c>
      <c r="J12307">
        <v>0.15270310000000001</v>
      </c>
      <c r="K12307">
        <v>-0.19569690000000001</v>
      </c>
      <c r="L12307">
        <v>-8.0077599999999999E-2</v>
      </c>
      <c r="M12307">
        <v>0</v>
      </c>
      <c r="N12307">
        <v>8.0077599999999999E-2</v>
      </c>
      <c r="O12307">
        <v>0.19569690000000001</v>
      </c>
      <c r="P12307">
        <v>16.006132000000001</v>
      </c>
      <c r="Q12307">
        <v>37.984088999999997</v>
      </c>
      <c r="R12307">
        <v>5</v>
      </c>
      <c r="S12307" s="81">
        <v>38854</v>
      </c>
    </row>
    <row r="12308" spans="1:19" x14ac:dyDescent="0.2">
      <c r="A12308" t="s">
        <v>77</v>
      </c>
      <c r="B12308" t="s">
        <v>38</v>
      </c>
      <c r="C12308" t="s">
        <v>47</v>
      </c>
      <c r="D12308" t="s">
        <v>9</v>
      </c>
      <c r="E12308" t="s">
        <v>100</v>
      </c>
      <c r="F12308">
        <v>18</v>
      </c>
      <c r="G12308">
        <v>6.5210800000000004</v>
      </c>
      <c r="H12308">
        <v>6.5210800000000004</v>
      </c>
      <c r="I12308">
        <v>90.958299999999994</v>
      </c>
      <c r="J12308">
        <v>0.15332180000000001</v>
      </c>
      <c r="K12308">
        <v>-0.19648979999999999</v>
      </c>
      <c r="L12308">
        <v>-8.0402000000000001E-2</v>
      </c>
      <c r="M12308">
        <v>0</v>
      </c>
      <c r="N12308">
        <v>8.0402000000000001E-2</v>
      </c>
      <c r="O12308">
        <v>0.19648979999999999</v>
      </c>
      <c r="P12308">
        <v>16.006132000000001</v>
      </c>
      <c r="Q12308">
        <v>37.984088999999997</v>
      </c>
      <c r="R12308">
        <v>5</v>
      </c>
      <c r="S12308" s="81">
        <v>38854</v>
      </c>
    </row>
    <row r="12309" spans="1:19" x14ac:dyDescent="0.2">
      <c r="A12309" t="s">
        <v>77</v>
      </c>
      <c r="B12309" t="s">
        <v>38</v>
      </c>
      <c r="C12309" t="s">
        <v>47</v>
      </c>
      <c r="D12309" t="s">
        <v>9</v>
      </c>
      <c r="E12309" t="s">
        <v>100</v>
      </c>
      <c r="F12309">
        <v>19</v>
      </c>
      <c r="G12309">
        <v>6.5263809999999998</v>
      </c>
      <c r="H12309">
        <v>6.5263809999999998</v>
      </c>
      <c r="I12309">
        <v>88.661199999999994</v>
      </c>
      <c r="J12309">
        <v>0.15384439999999999</v>
      </c>
      <c r="K12309">
        <v>-0.19715959999999999</v>
      </c>
      <c r="L12309">
        <v>-8.0676100000000001E-2</v>
      </c>
      <c r="M12309">
        <v>0</v>
      </c>
      <c r="N12309">
        <v>8.0676100000000001E-2</v>
      </c>
      <c r="O12309">
        <v>0.19715959999999999</v>
      </c>
      <c r="P12309">
        <v>16.006132000000001</v>
      </c>
      <c r="Q12309">
        <v>37.984088999999997</v>
      </c>
      <c r="R12309">
        <v>5</v>
      </c>
      <c r="S12309" s="81">
        <v>38854</v>
      </c>
    </row>
    <row r="12310" spans="1:19" x14ac:dyDescent="0.2">
      <c r="A12310" t="s">
        <v>77</v>
      </c>
      <c r="B12310" t="s">
        <v>38</v>
      </c>
      <c r="C12310" t="s">
        <v>47</v>
      </c>
      <c r="D12310" t="s">
        <v>9</v>
      </c>
      <c r="E12310" t="s">
        <v>100</v>
      </c>
      <c r="F12310">
        <v>20</v>
      </c>
      <c r="G12310">
        <v>6.6301600000000001</v>
      </c>
      <c r="H12310">
        <v>6.6301600000000001</v>
      </c>
      <c r="I12310">
        <v>85.068799999999996</v>
      </c>
      <c r="J12310">
        <v>0.1545899</v>
      </c>
      <c r="K12310">
        <v>-0.19811490000000001</v>
      </c>
      <c r="L12310">
        <v>-8.1067E-2</v>
      </c>
      <c r="M12310">
        <v>0</v>
      </c>
      <c r="N12310">
        <v>8.1067E-2</v>
      </c>
      <c r="O12310">
        <v>0.19811490000000001</v>
      </c>
      <c r="P12310">
        <v>16.006132000000001</v>
      </c>
      <c r="Q12310">
        <v>37.984088999999997</v>
      </c>
      <c r="R12310">
        <v>5</v>
      </c>
      <c r="S12310" s="81">
        <v>38854</v>
      </c>
    </row>
    <row r="12311" spans="1:19" x14ac:dyDescent="0.2">
      <c r="A12311" t="s">
        <v>77</v>
      </c>
      <c r="B12311" t="s">
        <v>38</v>
      </c>
      <c r="C12311" t="s">
        <v>47</v>
      </c>
      <c r="D12311" t="s">
        <v>9</v>
      </c>
      <c r="E12311" t="s">
        <v>100</v>
      </c>
      <c r="F12311">
        <v>21</v>
      </c>
      <c r="G12311">
        <v>6.8225420000000003</v>
      </c>
      <c r="H12311">
        <v>6.8225420000000003</v>
      </c>
      <c r="I12311">
        <v>80.465500000000006</v>
      </c>
      <c r="J12311">
        <v>0.1556353</v>
      </c>
      <c r="K12311">
        <v>-0.19945470000000001</v>
      </c>
      <c r="L12311">
        <v>-8.1615300000000002E-2</v>
      </c>
      <c r="M12311">
        <v>0</v>
      </c>
      <c r="N12311">
        <v>8.1615300000000002E-2</v>
      </c>
      <c r="O12311">
        <v>0.19945470000000001</v>
      </c>
      <c r="P12311">
        <v>16.006132000000001</v>
      </c>
      <c r="Q12311">
        <v>37.984088999999997</v>
      </c>
      <c r="R12311">
        <v>5</v>
      </c>
      <c r="S12311" s="81">
        <v>38854</v>
      </c>
    </row>
    <row r="12312" spans="1:19" x14ac:dyDescent="0.2">
      <c r="A12312" t="s">
        <v>77</v>
      </c>
      <c r="B12312" t="s">
        <v>38</v>
      </c>
      <c r="C12312" t="s">
        <v>47</v>
      </c>
      <c r="D12312" t="s">
        <v>9</v>
      </c>
      <c r="E12312" t="s">
        <v>100</v>
      </c>
      <c r="F12312">
        <v>22</v>
      </c>
      <c r="G12312">
        <v>7.14818</v>
      </c>
      <c r="H12312">
        <v>7.14818</v>
      </c>
      <c r="I12312">
        <v>75.856800000000007</v>
      </c>
      <c r="J12312">
        <v>0.15799150000000001</v>
      </c>
      <c r="K12312">
        <v>-0.20247419999999999</v>
      </c>
      <c r="L12312">
        <v>-8.2850800000000002E-2</v>
      </c>
      <c r="M12312">
        <v>0</v>
      </c>
      <c r="N12312">
        <v>8.2850800000000002E-2</v>
      </c>
      <c r="O12312">
        <v>0.20247419999999999</v>
      </c>
      <c r="P12312">
        <v>16.006132000000001</v>
      </c>
      <c r="Q12312">
        <v>37.984088999999997</v>
      </c>
      <c r="R12312">
        <v>5</v>
      </c>
      <c r="S12312" s="81">
        <v>38854</v>
      </c>
    </row>
    <row r="12313" spans="1:19" x14ac:dyDescent="0.2">
      <c r="A12313" t="s">
        <v>77</v>
      </c>
      <c r="B12313" t="s">
        <v>38</v>
      </c>
      <c r="C12313" t="s">
        <v>47</v>
      </c>
      <c r="D12313" t="s">
        <v>9</v>
      </c>
      <c r="E12313" t="s">
        <v>100</v>
      </c>
      <c r="F12313">
        <v>23</v>
      </c>
      <c r="G12313">
        <v>7.3772929999999999</v>
      </c>
      <c r="H12313">
        <v>7.3772929999999999</v>
      </c>
      <c r="I12313">
        <v>71.507599999999996</v>
      </c>
      <c r="J12313">
        <v>0.15875069999999999</v>
      </c>
      <c r="K12313">
        <v>-0.20344719999999999</v>
      </c>
      <c r="L12313">
        <v>-8.3248900000000001E-2</v>
      </c>
      <c r="M12313">
        <v>0</v>
      </c>
      <c r="N12313">
        <v>8.3248900000000001E-2</v>
      </c>
      <c r="O12313">
        <v>0.20344719999999999</v>
      </c>
      <c r="P12313">
        <v>16.006132000000001</v>
      </c>
      <c r="Q12313">
        <v>37.984088999999997</v>
      </c>
      <c r="R12313">
        <v>5</v>
      </c>
      <c r="S12313" s="81">
        <v>38854</v>
      </c>
    </row>
    <row r="12314" spans="1:19" x14ac:dyDescent="0.2">
      <c r="A12314" t="s">
        <v>77</v>
      </c>
      <c r="B12314" t="s">
        <v>38</v>
      </c>
      <c r="C12314" t="s">
        <v>47</v>
      </c>
      <c r="D12314" t="s">
        <v>9</v>
      </c>
      <c r="E12314" t="s">
        <v>100</v>
      </c>
      <c r="F12314">
        <v>24</v>
      </c>
      <c r="G12314">
        <v>7.4729210000000004</v>
      </c>
      <c r="H12314">
        <v>7.4729210000000004</v>
      </c>
      <c r="I12314">
        <v>68.903300000000002</v>
      </c>
      <c r="J12314">
        <v>0.1593484</v>
      </c>
      <c r="K12314">
        <v>-0.20421320000000001</v>
      </c>
      <c r="L12314">
        <v>-8.3562399999999995E-2</v>
      </c>
      <c r="M12314">
        <v>0</v>
      </c>
      <c r="N12314">
        <v>8.3562399999999995E-2</v>
      </c>
      <c r="O12314">
        <v>0.20421320000000001</v>
      </c>
      <c r="P12314">
        <v>16.006132000000001</v>
      </c>
      <c r="Q12314">
        <v>37.984088999999997</v>
      </c>
      <c r="R12314">
        <v>5</v>
      </c>
      <c r="S12314" s="81">
        <v>38854</v>
      </c>
    </row>
    <row r="12315" spans="1:19" x14ac:dyDescent="0.2">
      <c r="A12315" t="s">
        <v>77</v>
      </c>
      <c r="B12315" t="s">
        <v>38</v>
      </c>
      <c r="C12315" t="s">
        <v>47</v>
      </c>
      <c r="D12315" t="s">
        <v>10</v>
      </c>
      <c r="E12315" t="s">
        <v>100</v>
      </c>
      <c r="F12315">
        <v>1</v>
      </c>
      <c r="G12315">
        <v>7.6292850000000003</v>
      </c>
      <c r="H12315">
        <v>7.6292850000000003</v>
      </c>
      <c r="I12315">
        <v>69.497799999999998</v>
      </c>
      <c r="J12315">
        <v>0.1672033</v>
      </c>
      <c r="K12315">
        <v>-0.21427969999999999</v>
      </c>
      <c r="L12315">
        <v>-8.7681499999999996E-2</v>
      </c>
      <c r="M12315">
        <v>0</v>
      </c>
      <c r="N12315">
        <v>8.7681499999999996E-2</v>
      </c>
      <c r="O12315">
        <v>0.21427969999999999</v>
      </c>
      <c r="P12315">
        <v>16.006132000000001</v>
      </c>
      <c r="Q12315">
        <v>37.984088999999997</v>
      </c>
      <c r="R12315">
        <v>6</v>
      </c>
      <c r="S12315" s="81">
        <v>31572</v>
      </c>
    </row>
    <row r="12316" spans="1:19" x14ac:dyDescent="0.2">
      <c r="A12316" t="s">
        <v>77</v>
      </c>
      <c r="B12316" t="s">
        <v>38</v>
      </c>
      <c r="C12316" t="s">
        <v>47</v>
      </c>
      <c r="D12316" t="s">
        <v>10</v>
      </c>
      <c r="E12316" t="s">
        <v>100</v>
      </c>
      <c r="F12316">
        <v>2</v>
      </c>
      <c r="G12316">
        <v>7.7453430000000001</v>
      </c>
      <c r="H12316">
        <v>7.7453430000000001</v>
      </c>
      <c r="I12316">
        <v>62.947800000000001</v>
      </c>
      <c r="J12316">
        <v>0.16502439999999999</v>
      </c>
      <c r="K12316">
        <v>-0.21148729999999999</v>
      </c>
      <c r="L12316">
        <v>-8.6538900000000002E-2</v>
      </c>
      <c r="M12316">
        <v>0</v>
      </c>
      <c r="N12316">
        <v>8.6538900000000002E-2</v>
      </c>
      <c r="O12316">
        <v>0.21148729999999999</v>
      </c>
      <c r="P12316">
        <v>16.006132000000001</v>
      </c>
      <c r="Q12316">
        <v>37.984088999999997</v>
      </c>
      <c r="R12316">
        <v>6</v>
      </c>
      <c r="S12316" s="81">
        <v>31572</v>
      </c>
    </row>
    <row r="12317" spans="1:19" x14ac:dyDescent="0.2">
      <c r="A12317" t="s">
        <v>77</v>
      </c>
      <c r="B12317" t="s">
        <v>38</v>
      </c>
      <c r="C12317" t="s">
        <v>47</v>
      </c>
      <c r="D12317" t="s">
        <v>10</v>
      </c>
      <c r="E12317" t="s">
        <v>100</v>
      </c>
      <c r="F12317">
        <v>3</v>
      </c>
      <c r="G12317">
        <v>7.8858629999999996</v>
      </c>
      <c r="H12317">
        <v>7.8858629999999996</v>
      </c>
      <c r="I12317">
        <v>60.948099999999997</v>
      </c>
      <c r="J12317">
        <v>0.16748479999999999</v>
      </c>
      <c r="K12317">
        <v>-0.21464050000000001</v>
      </c>
      <c r="L12317">
        <v>-8.7829099999999993E-2</v>
      </c>
      <c r="M12317">
        <v>0</v>
      </c>
      <c r="N12317">
        <v>8.7829099999999993E-2</v>
      </c>
      <c r="O12317">
        <v>0.21464050000000001</v>
      </c>
      <c r="P12317">
        <v>16.006132000000001</v>
      </c>
      <c r="Q12317">
        <v>37.984088999999997</v>
      </c>
      <c r="R12317">
        <v>6</v>
      </c>
      <c r="S12317" s="81">
        <v>31572</v>
      </c>
    </row>
    <row r="12318" spans="1:19" x14ac:dyDescent="0.2">
      <c r="A12318" t="s">
        <v>77</v>
      </c>
      <c r="B12318" t="s">
        <v>38</v>
      </c>
      <c r="C12318" t="s">
        <v>47</v>
      </c>
      <c r="D12318" t="s">
        <v>10</v>
      </c>
      <c r="E12318" t="s">
        <v>100</v>
      </c>
      <c r="F12318">
        <v>4</v>
      </c>
      <c r="G12318">
        <v>8.0136020000000006</v>
      </c>
      <c r="H12318">
        <v>8.0136020000000006</v>
      </c>
      <c r="I12318">
        <v>59.451799999999999</v>
      </c>
      <c r="J12318">
        <v>0.16776050000000001</v>
      </c>
      <c r="K12318">
        <v>-0.21499370000000001</v>
      </c>
      <c r="L12318">
        <v>-8.7973700000000002E-2</v>
      </c>
      <c r="M12318">
        <v>0</v>
      </c>
      <c r="N12318">
        <v>8.7973700000000002E-2</v>
      </c>
      <c r="O12318">
        <v>0.21499370000000001</v>
      </c>
      <c r="P12318">
        <v>16.006132000000001</v>
      </c>
      <c r="Q12318">
        <v>37.984088999999997</v>
      </c>
      <c r="R12318">
        <v>6</v>
      </c>
      <c r="S12318" s="81">
        <v>31572</v>
      </c>
    </row>
    <row r="12319" spans="1:19" x14ac:dyDescent="0.2">
      <c r="A12319" t="s">
        <v>77</v>
      </c>
      <c r="B12319" t="s">
        <v>38</v>
      </c>
      <c r="C12319" t="s">
        <v>47</v>
      </c>
      <c r="D12319" t="s">
        <v>10</v>
      </c>
      <c r="E12319" t="s">
        <v>100</v>
      </c>
      <c r="F12319">
        <v>5</v>
      </c>
      <c r="G12319">
        <v>8.0937549999999998</v>
      </c>
      <c r="H12319">
        <v>8.0937549999999998</v>
      </c>
      <c r="I12319">
        <v>58.503900000000002</v>
      </c>
      <c r="J12319">
        <v>0.16736889999999999</v>
      </c>
      <c r="K12319">
        <v>-0.21449180000000001</v>
      </c>
      <c r="L12319">
        <v>-8.7768299999999994E-2</v>
      </c>
      <c r="M12319">
        <v>0</v>
      </c>
      <c r="N12319">
        <v>8.7768299999999994E-2</v>
      </c>
      <c r="O12319">
        <v>0.21449180000000001</v>
      </c>
      <c r="P12319">
        <v>16.006132000000001</v>
      </c>
      <c r="Q12319">
        <v>37.984088999999997</v>
      </c>
      <c r="R12319">
        <v>6</v>
      </c>
      <c r="S12319" s="81">
        <v>31572</v>
      </c>
    </row>
    <row r="12320" spans="1:19" x14ac:dyDescent="0.2">
      <c r="A12320" t="s">
        <v>77</v>
      </c>
      <c r="B12320" t="s">
        <v>38</v>
      </c>
      <c r="C12320" t="s">
        <v>47</v>
      </c>
      <c r="D12320" t="s">
        <v>10</v>
      </c>
      <c r="E12320" t="s">
        <v>100</v>
      </c>
      <c r="F12320">
        <v>6</v>
      </c>
      <c r="G12320">
        <v>8.1174979999999994</v>
      </c>
      <c r="H12320">
        <v>8.1174979999999994</v>
      </c>
      <c r="I12320">
        <v>58.910400000000003</v>
      </c>
      <c r="J12320">
        <v>0.16698399999999999</v>
      </c>
      <c r="K12320">
        <v>-0.21399860000000001</v>
      </c>
      <c r="L12320">
        <v>-8.7566500000000005E-2</v>
      </c>
      <c r="M12320">
        <v>0</v>
      </c>
      <c r="N12320">
        <v>8.7566500000000005E-2</v>
      </c>
      <c r="O12320">
        <v>0.21399860000000001</v>
      </c>
      <c r="P12320">
        <v>16.006132000000001</v>
      </c>
      <c r="Q12320">
        <v>37.984088999999997</v>
      </c>
      <c r="R12320">
        <v>6</v>
      </c>
      <c r="S12320" s="81">
        <v>31572</v>
      </c>
    </row>
    <row r="12321" spans="1:19" x14ac:dyDescent="0.2">
      <c r="A12321" t="s">
        <v>77</v>
      </c>
      <c r="B12321" t="s">
        <v>38</v>
      </c>
      <c r="C12321" t="s">
        <v>47</v>
      </c>
      <c r="D12321" t="s">
        <v>10</v>
      </c>
      <c r="E12321" t="s">
        <v>100</v>
      </c>
      <c r="F12321">
        <v>7</v>
      </c>
      <c r="G12321">
        <v>7.9811500000000004</v>
      </c>
      <c r="H12321">
        <v>7.9811500000000004</v>
      </c>
      <c r="I12321">
        <v>60.118200000000002</v>
      </c>
      <c r="J12321">
        <v>0.16633529999999999</v>
      </c>
      <c r="K12321">
        <v>-0.2131673</v>
      </c>
      <c r="L12321">
        <v>-8.7226300000000007E-2</v>
      </c>
      <c r="M12321">
        <v>0</v>
      </c>
      <c r="N12321">
        <v>8.7226300000000007E-2</v>
      </c>
      <c r="O12321">
        <v>0.2131673</v>
      </c>
      <c r="P12321">
        <v>16.006132000000001</v>
      </c>
      <c r="Q12321">
        <v>37.984088999999997</v>
      </c>
      <c r="R12321">
        <v>6</v>
      </c>
      <c r="S12321" s="81">
        <v>31572</v>
      </c>
    </row>
    <row r="12322" spans="1:19" x14ac:dyDescent="0.2">
      <c r="A12322" t="s">
        <v>77</v>
      </c>
      <c r="B12322" t="s">
        <v>38</v>
      </c>
      <c r="C12322" t="s">
        <v>47</v>
      </c>
      <c r="D12322" t="s">
        <v>10</v>
      </c>
      <c r="E12322" t="s">
        <v>100</v>
      </c>
      <c r="F12322">
        <v>8</v>
      </c>
      <c r="G12322">
        <v>7.9020440000000001</v>
      </c>
      <c r="H12322">
        <v>7.9020440000000001</v>
      </c>
      <c r="I12322">
        <v>65.214500000000001</v>
      </c>
      <c r="J12322">
        <v>0.16230890000000001</v>
      </c>
      <c r="K12322">
        <v>-0.2080072</v>
      </c>
      <c r="L12322">
        <v>-8.5114899999999993E-2</v>
      </c>
      <c r="M12322">
        <v>0</v>
      </c>
      <c r="N12322">
        <v>8.5114899999999993E-2</v>
      </c>
      <c r="O12322">
        <v>0.2080072</v>
      </c>
      <c r="P12322">
        <v>16.006132000000001</v>
      </c>
      <c r="Q12322">
        <v>37.984088999999997</v>
      </c>
      <c r="R12322">
        <v>6</v>
      </c>
      <c r="S12322" s="81">
        <v>31572</v>
      </c>
    </row>
    <row r="12323" spans="1:19" x14ac:dyDescent="0.2">
      <c r="A12323" t="s">
        <v>77</v>
      </c>
      <c r="B12323" t="s">
        <v>38</v>
      </c>
      <c r="C12323" t="s">
        <v>47</v>
      </c>
      <c r="D12323" t="s">
        <v>10</v>
      </c>
      <c r="E12323" t="s">
        <v>100</v>
      </c>
      <c r="F12323">
        <v>9</v>
      </c>
      <c r="G12323">
        <v>7.5137029999999996</v>
      </c>
      <c r="H12323">
        <v>7.5137029999999996</v>
      </c>
      <c r="I12323">
        <v>71.311499999999995</v>
      </c>
      <c r="J12323">
        <v>0.1600985</v>
      </c>
      <c r="K12323">
        <v>-0.20517440000000001</v>
      </c>
      <c r="L12323">
        <v>-8.3955699999999994E-2</v>
      </c>
      <c r="M12323">
        <v>0</v>
      </c>
      <c r="N12323">
        <v>8.3955699999999994E-2</v>
      </c>
      <c r="O12323">
        <v>0.20517440000000001</v>
      </c>
      <c r="P12323">
        <v>16.006132000000001</v>
      </c>
      <c r="Q12323">
        <v>37.984088999999997</v>
      </c>
      <c r="R12323">
        <v>6</v>
      </c>
      <c r="S12323" s="81">
        <v>31572</v>
      </c>
    </row>
    <row r="12324" spans="1:19" x14ac:dyDescent="0.2">
      <c r="A12324" t="s">
        <v>77</v>
      </c>
      <c r="B12324" t="s">
        <v>38</v>
      </c>
      <c r="C12324" t="s">
        <v>47</v>
      </c>
      <c r="D12324" t="s">
        <v>10</v>
      </c>
      <c r="E12324" t="s">
        <v>100</v>
      </c>
      <c r="F12324">
        <v>10</v>
      </c>
      <c r="G12324">
        <v>7.3925349999999996</v>
      </c>
      <c r="H12324">
        <v>7.3925349999999996</v>
      </c>
      <c r="I12324">
        <v>77.598699999999994</v>
      </c>
      <c r="J12324">
        <v>0.1602788</v>
      </c>
      <c r="K12324">
        <v>-0.20540549999999999</v>
      </c>
      <c r="L12324">
        <v>-8.4050299999999994E-2</v>
      </c>
      <c r="M12324">
        <v>0</v>
      </c>
      <c r="N12324">
        <v>8.4050299999999994E-2</v>
      </c>
      <c r="O12324">
        <v>0.20540549999999999</v>
      </c>
      <c r="P12324">
        <v>16.006132000000001</v>
      </c>
      <c r="Q12324">
        <v>37.984088999999997</v>
      </c>
      <c r="R12324">
        <v>6</v>
      </c>
      <c r="S12324" s="81">
        <v>31572</v>
      </c>
    </row>
    <row r="12325" spans="1:19" x14ac:dyDescent="0.2">
      <c r="A12325" t="s">
        <v>77</v>
      </c>
      <c r="B12325" t="s">
        <v>38</v>
      </c>
      <c r="C12325" t="s">
        <v>47</v>
      </c>
      <c r="D12325" t="s">
        <v>10</v>
      </c>
      <c r="E12325" t="s">
        <v>100</v>
      </c>
      <c r="F12325">
        <v>11</v>
      </c>
      <c r="G12325">
        <v>7.2537339999999997</v>
      </c>
      <c r="H12325">
        <v>7.2537339999999997</v>
      </c>
      <c r="I12325">
        <v>83.144800000000004</v>
      </c>
      <c r="J12325">
        <v>0.1582838</v>
      </c>
      <c r="K12325">
        <v>-0.2028489</v>
      </c>
      <c r="L12325">
        <v>-8.3004099999999997E-2</v>
      </c>
      <c r="M12325">
        <v>0</v>
      </c>
      <c r="N12325">
        <v>8.3004099999999997E-2</v>
      </c>
      <c r="O12325">
        <v>0.2028489</v>
      </c>
      <c r="P12325">
        <v>16.006132000000001</v>
      </c>
      <c r="Q12325">
        <v>37.984088999999997</v>
      </c>
      <c r="R12325">
        <v>6</v>
      </c>
      <c r="S12325" s="81">
        <v>31572</v>
      </c>
    </row>
    <row r="12326" spans="1:19" x14ac:dyDescent="0.2">
      <c r="A12326" t="s">
        <v>77</v>
      </c>
      <c r="B12326" t="s">
        <v>38</v>
      </c>
      <c r="C12326" t="s">
        <v>47</v>
      </c>
      <c r="D12326" t="s">
        <v>10</v>
      </c>
      <c r="E12326" t="s">
        <v>100</v>
      </c>
      <c r="F12326">
        <v>12</v>
      </c>
      <c r="G12326">
        <v>7.2169970000000001</v>
      </c>
      <c r="H12326">
        <v>7.1772359999999997</v>
      </c>
      <c r="I12326">
        <v>87.848600000000005</v>
      </c>
      <c r="J12326">
        <v>0.15964349999999999</v>
      </c>
      <c r="K12326">
        <v>-0.16483030000000001</v>
      </c>
      <c r="L12326">
        <v>-4.3956099999999998E-2</v>
      </c>
      <c r="M12326">
        <v>3.9761100000000001E-2</v>
      </c>
      <c r="N12326">
        <v>0.1234782</v>
      </c>
      <c r="O12326">
        <v>0.2443525</v>
      </c>
      <c r="P12326">
        <v>16.006132000000001</v>
      </c>
      <c r="Q12326">
        <v>37.984088999999997</v>
      </c>
      <c r="R12326">
        <v>6</v>
      </c>
      <c r="S12326" s="81">
        <v>31572</v>
      </c>
    </row>
    <row r="12327" spans="1:19" x14ac:dyDescent="0.2">
      <c r="A12327" t="s">
        <v>77</v>
      </c>
      <c r="B12327" t="s">
        <v>38</v>
      </c>
      <c r="C12327" t="s">
        <v>47</v>
      </c>
      <c r="D12327" t="s">
        <v>10</v>
      </c>
      <c r="E12327" t="s">
        <v>100</v>
      </c>
      <c r="F12327">
        <v>13</v>
      </c>
      <c r="G12327">
        <v>6.8656110000000004</v>
      </c>
      <c r="H12327">
        <v>6.6714779999999996</v>
      </c>
      <c r="I12327">
        <v>91.602199999999996</v>
      </c>
      <c r="J12327">
        <v>0.16377410000000001</v>
      </c>
      <c r="K12327">
        <v>-1.5752200000000001E-2</v>
      </c>
      <c r="L12327">
        <v>0.1082496</v>
      </c>
      <c r="M12327">
        <v>0.19413279999999999</v>
      </c>
      <c r="N12327">
        <v>0.28001599999999999</v>
      </c>
      <c r="O12327">
        <v>0.40401779999999998</v>
      </c>
      <c r="P12327">
        <v>16.006132000000001</v>
      </c>
      <c r="Q12327">
        <v>37.984088999999997</v>
      </c>
      <c r="R12327">
        <v>6</v>
      </c>
      <c r="S12327" s="81">
        <v>31572</v>
      </c>
    </row>
    <row r="12328" spans="1:19" x14ac:dyDescent="0.2">
      <c r="A12328" t="s">
        <v>77</v>
      </c>
      <c r="B12328" t="s">
        <v>38</v>
      </c>
      <c r="C12328" t="s">
        <v>47</v>
      </c>
      <c r="D12328" t="s">
        <v>10</v>
      </c>
      <c r="E12328" t="s">
        <v>100</v>
      </c>
      <c r="F12328">
        <v>14</v>
      </c>
      <c r="G12328">
        <v>6.6440330000000003</v>
      </c>
      <c r="H12328">
        <v>6.3625639999999999</v>
      </c>
      <c r="I12328">
        <v>93.752099999999999</v>
      </c>
      <c r="J12328">
        <v>0.16452120000000001</v>
      </c>
      <c r="K12328">
        <v>7.0626900000000006E-2</v>
      </c>
      <c r="L12328">
        <v>0.19519429999999999</v>
      </c>
      <c r="M12328">
        <v>0.28146929999999998</v>
      </c>
      <c r="N12328">
        <v>0.36774440000000003</v>
      </c>
      <c r="O12328">
        <v>0.49231180000000002</v>
      </c>
      <c r="P12328">
        <v>16.006132000000001</v>
      </c>
      <c r="Q12328">
        <v>37.984088999999997</v>
      </c>
      <c r="R12328">
        <v>6</v>
      </c>
      <c r="S12328" s="81">
        <v>31572</v>
      </c>
    </row>
    <row r="12329" spans="1:19" x14ac:dyDescent="0.2">
      <c r="A12329" t="s">
        <v>77</v>
      </c>
      <c r="B12329" t="s">
        <v>38</v>
      </c>
      <c r="C12329" t="s">
        <v>47</v>
      </c>
      <c r="D12329" t="s">
        <v>10</v>
      </c>
      <c r="E12329" t="s">
        <v>100</v>
      </c>
      <c r="F12329">
        <v>15</v>
      </c>
      <c r="G12329">
        <v>6.501925</v>
      </c>
      <c r="H12329">
        <v>6.2094199999999997</v>
      </c>
      <c r="I12329">
        <v>96.099100000000007</v>
      </c>
      <c r="J12329">
        <v>0.1634275</v>
      </c>
      <c r="K12329">
        <v>8.3063999999999999E-2</v>
      </c>
      <c r="L12329">
        <v>0.2068033</v>
      </c>
      <c r="M12329">
        <v>0.29250480000000001</v>
      </c>
      <c r="N12329">
        <v>0.3782063</v>
      </c>
      <c r="O12329">
        <v>0.50194559999999999</v>
      </c>
      <c r="P12329">
        <v>16.006132000000001</v>
      </c>
      <c r="Q12329">
        <v>37.984088999999997</v>
      </c>
      <c r="R12329">
        <v>6</v>
      </c>
      <c r="S12329" s="81">
        <v>31572</v>
      </c>
    </row>
    <row r="12330" spans="1:19" x14ac:dyDescent="0.2">
      <c r="A12330" t="s">
        <v>77</v>
      </c>
      <c r="B12330" t="s">
        <v>38</v>
      </c>
      <c r="C12330" t="s">
        <v>47</v>
      </c>
      <c r="D12330" t="s">
        <v>10</v>
      </c>
      <c r="E12330" t="s">
        <v>100</v>
      </c>
      <c r="F12330">
        <v>16</v>
      </c>
      <c r="G12330">
        <v>6.5346979999999997</v>
      </c>
      <c r="H12330">
        <v>6.1384650000000001</v>
      </c>
      <c r="I12330">
        <v>97.499499999999998</v>
      </c>
      <c r="J12330">
        <v>0.16225349999999999</v>
      </c>
      <c r="K12330">
        <v>0.18829689999999999</v>
      </c>
      <c r="L12330">
        <v>0.31114730000000002</v>
      </c>
      <c r="M12330">
        <v>0.3962331</v>
      </c>
      <c r="N12330">
        <v>0.48131889999999999</v>
      </c>
      <c r="O12330">
        <v>0.60416930000000002</v>
      </c>
      <c r="P12330">
        <v>16.006132000000001</v>
      </c>
      <c r="Q12330">
        <v>37.984088999999997</v>
      </c>
      <c r="R12330">
        <v>6</v>
      </c>
      <c r="S12330" s="81">
        <v>31572</v>
      </c>
    </row>
    <row r="12331" spans="1:19" x14ac:dyDescent="0.2">
      <c r="A12331" t="s">
        <v>77</v>
      </c>
      <c r="B12331" t="s">
        <v>38</v>
      </c>
      <c r="C12331" t="s">
        <v>47</v>
      </c>
      <c r="D12331" t="s">
        <v>10</v>
      </c>
      <c r="E12331" t="s">
        <v>100</v>
      </c>
      <c r="F12331">
        <v>17</v>
      </c>
      <c r="G12331">
        <v>6.5110450000000002</v>
      </c>
      <c r="H12331">
        <v>6.1007119999999997</v>
      </c>
      <c r="I12331">
        <v>97.397099999999995</v>
      </c>
      <c r="J12331">
        <v>0.16275690000000001</v>
      </c>
      <c r="K12331">
        <v>0.20175129999999999</v>
      </c>
      <c r="L12331">
        <v>0.32498290000000002</v>
      </c>
      <c r="M12331">
        <v>0.41033269999999999</v>
      </c>
      <c r="N12331">
        <v>0.49568250000000003</v>
      </c>
      <c r="O12331">
        <v>0.61891399999999996</v>
      </c>
      <c r="P12331">
        <v>16.006132000000001</v>
      </c>
      <c r="Q12331">
        <v>37.984088999999997</v>
      </c>
      <c r="R12331">
        <v>6</v>
      </c>
      <c r="S12331" s="81">
        <v>31572</v>
      </c>
    </row>
    <row r="12332" spans="1:19" x14ac:dyDescent="0.2">
      <c r="A12332" t="s">
        <v>77</v>
      </c>
      <c r="B12332" t="s">
        <v>38</v>
      </c>
      <c r="C12332" t="s">
        <v>47</v>
      </c>
      <c r="D12332" t="s">
        <v>10</v>
      </c>
      <c r="E12332" t="s">
        <v>100</v>
      </c>
      <c r="F12332">
        <v>18</v>
      </c>
      <c r="G12332">
        <v>6.4522269999999997</v>
      </c>
      <c r="H12332">
        <v>6.0964029999999996</v>
      </c>
      <c r="I12332">
        <v>97.142099999999999</v>
      </c>
      <c r="J12332">
        <v>0.16085569999999999</v>
      </c>
      <c r="K12332">
        <v>0.1496787</v>
      </c>
      <c r="L12332">
        <v>0.27147070000000001</v>
      </c>
      <c r="M12332">
        <v>0.35582350000000001</v>
      </c>
      <c r="N12332">
        <v>0.44017630000000002</v>
      </c>
      <c r="O12332">
        <v>0.56196840000000003</v>
      </c>
      <c r="P12332">
        <v>16.006132000000001</v>
      </c>
      <c r="Q12332">
        <v>37.984088999999997</v>
      </c>
      <c r="R12332">
        <v>6</v>
      </c>
      <c r="S12332" s="81">
        <v>31572</v>
      </c>
    </row>
    <row r="12333" spans="1:19" x14ac:dyDescent="0.2">
      <c r="A12333" t="s">
        <v>77</v>
      </c>
      <c r="B12333" t="s">
        <v>38</v>
      </c>
      <c r="C12333" t="s">
        <v>47</v>
      </c>
      <c r="D12333" t="s">
        <v>10</v>
      </c>
      <c r="E12333" t="s">
        <v>100</v>
      </c>
      <c r="F12333">
        <v>19</v>
      </c>
      <c r="G12333">
        <v>6.4330740000000004</v>
      </c>
      <c r="H12333">
        <v>6.162261</v>
      </c>
      <c r="I12333">
        <v>95.589100000000002</v>
      </c>
      <c r="J12333">
        <v>0.16644680000000001</v>
      </c>
      <c r="K12333">
        <v>5.75028E-2</v>
      </c>
      <c r="L12333">
        <v>0.1835282</v>
      </c>
      <c r="M12333">
        <v>0.27081300000000003</v>
      </c>
      <c r="N12333">
        <v>0.35809780000000002</v>
      </c>
      <c r="O12333">
        <v>0.48412309999999997</v>
      </c>
      <c r="P12333">
        <v>16.006132000000001</v>
      </c>
      <c r="Q12333">
        <v>37.984088999999997</v>
      </c>
      <c r="R12333">
        <v>6</v>
      </c>
      <c r="S12333" s="81">
        <v>31572</v>
      </c>
    </row>
    <row r="12334" spans="1:19" x14ac:dyDescent="0.2">
      <c r="A12334" t="s">
        <v>77</v>
      </c>
      <c r="B12334" t="s">
        <v>38</v>
      </c>
      <c r="C12334" t="s">
        <v>47</v>
      </c>
      <c r="D12334" t="s">
        <v>10</v>
      </c>
      <c r="E12334" t="s">
        <v>100</v>
      </c>
      <c r="F12334">
        <v>20</v>
      </c>
      <c r="G12334">
        <v>6.1524210000000004</v>
      </c>
      <c r="H12334">
        <v>5.9779059999999999</v>
      </c>
      <c r="I12334">
        <v>92.644300000000001</v>
      </c>
      <c r="J12334">
        <v>0.1738432</v>
      </c>
      <c r="K12334">
        <v>-4.8274299999999999E-2</v>
      </c>
      <c r="L12334">
        <v>8.3351300000000003E-2</v>
      </c>
      <c r="M12334">
        <v>0.1745148</v>
      </c>
      <c r="N12334">
        <v>0.26567819999999998</v>
      </c>
      <c r="O12334">
        <v>0.39730379999999998</v>
      </c>
      <c r="P12334">
        <v>16.006132000000001</v>
      </c>
      <c r="Q12334">
        <v>37.984088999999997</v>
      </c>
      <c r="R12334">
        <v>6</v>
      </c>
      <c r="S12334" s="81">
        <v>31572</v>
      </c>
    </row>
    <row r="12335" spans="1:19" x14ac:dyDescent="0.2">
      <c r="A12335" t="s">
        <v>77</v>
      </c>
      <c r="B12335" t="s">
        <v>38</v>
      </c>
      <c r="C12335" t="s">
        <v>47</v>
      </c>
      <c r="D12335" t="s">
        <v>10</v>
      </c>
      <c r="E12335" t="s">
        <v>100</v>
      </c>
      <c r="F12335">
        <v>21</v>
      </c>
      <c r="G12335">
        <v>5.9586069999999998</v>
      </c>
      <c r="H12335">
        <v>5.8566190000000002</v>
      </c>
      <c r="I12335">
        <v>86.797799999999995</v>
      </c>
      <c r="J12335">
        <v>0.17349629999999999</v>
      </c>
      <c r="K12335">
        <v>-0.12035609999999999</v>
      </c>
      <c r="L12335">
        <v>1.1006800000000001E-2</v>
      </c>
      <c r="M12335">
        <v>0.1019883</v>
      </c>
      <c r="N12335">
        <v>0.1929699</v>
      </c>
      <c r="O12335">
        <v>0.32433269999999997</v>
      </c>
      <c r="P12335">
        <v>16.006132000000001</v>
      </c>
      <c r="Q12335">
        <v>37.984088999999997</v>
      </c>
      <c r="R12335">
        <v>6</v>
      </c>
      <c r="S12335" s="81">
        <v>31572</v>
      </c>
    </row>
    <row r="12336" spans="1:19" x14ac:dyDescent="0.2">
      <c r="A12336" t="s">
        <v>77</v>
      </c>
      <c r="B12336" t="s">
        <v>38</v>
      </c>
      <c r="C12336" t="s">
        <v>47</v>
      </c>
      <c r="D12336" t="s">
        <v>10</v>
      </c>
      <c r="E12336" t="s">
        <v>100</v>
      </c>
      <c r="F12336">
        <v>22</v>
      </c>
      <c r="G12336">
        <v>6.3122540000000003</v>
      </c>
      <c r="H12336">
        <v>6.2483300000000002</v>
      </c>
      <c r="I12336">
        <v>80.299700000000001</v>
      </c>
      <c r="J12336">
        <v>0.17131489999999999</v>
      </c>
      <c r="K12336">
        <v>-0.1556246</v>
      </c>
      <c r="L12336">
        <v>-2.59133E-2</v>
      </c>
      <c r="M12336">
        <v>6.3924300000000003E-2</v>
      </c>
      <c r="N12336">
        <v>0.15376190000000001</v>
      </c>
      <c r="O12336">
        <v>0.28347319999999998</v>
      </c>
      <c r="P12336">
        <v>16.006132000000001</v>
      </c>
      <c r="Q12336">
        <v>37.984088999999997</v>
      </c>
      <c r="R12336">
        <v>6</v>
      </c>
      <c r="S12336" s="81">
        <v>31572</v>
      </c>
    </row>
    <row r="12337" spans="1:19" x14ac:dyDescent="0.2">
      <c r="A12337" t="s">
        <v>77</v>
      </c>
      <c r="B12337" t="s">
        <v>38</v>
      </c>
      <c r="C12337" t="s">
        <v>47</v>
      </c>
      <c r="D12337" t="s">
        <v>10</v>
      </c>
      <c r="E12337" t="s">
        <v>100</v>
      </c>
      <c r="F12337">
        <v>23</v>
      </c>
      <c r="G12337">
        <v>6.6859820000000001</v>
      </c>
      <c r="H12337">
        <v>6.6530570000000004</v>
      </c>
      <c r="I12337">
        <v>76.302499999999995</v>
      </c>
      <c r="J12337">
        <v>0.16586509999999999</v>
      </c>
      <c r="K12337">
        <v>-0.17963999999999999</v>
      </c>
      <c r="L12337">
        <v>-5.4055100000000002E-2</v>
      </c>
      <c r="M12337">
        <v>3.2924700000000001E-2</v>
      </c>
      <c r="N12337">
        <v>0.11990439999999999</v>
      </c>
      <c r="O12337">
        <v>0.24548929999999999</v>
      </c>
      <c r="P12337">
        <v>16.006132000000001</v>
      </c>
      <c r="Q12337">
        <v>37.984088999999997</v>
      </c>
      <c r="R12337">
        <v>6</v>
      </c>
      <c r="S12337" s="81">
        <v>31572</v>
      </c>
    </row>
    <row r="12338" spans="1:19" x14ac:dyDescent="0.2">
      <c r="A12338" t="s">
        <v>77</v>
      </c>
      <c r="B12338" t="s">
        <v>38</v>
      </c>
      <c r="C12338" t="s">
        <v>47</v>
      </c>
      <c r="D12338" t="s">
        <v>10</v>
      </c>
      <c r="E12338" t="s">
        <v>100</v>
      </c>
      <c r="F12338">
        <v>24</v>
      </c>
      <c r="G12338">
        <v>7.0427499999999998</v>
      </c>
      <c r="H12338">
        <v>7.0410380000000004</v>
      </c>
      <c r="I12338">
        <v>73.255099999999999</v>
      </c>
      <c r="J12338">
        <v>0.1650266</v>
      </c>
      <c r="K12338">
        <v>-0.2097773</v>
      </c>
      <c r="L12338">
        <v>-8.4827200000000005E-2</v>
      </c>
      <c r="M12338">
        <v>1.7128E-3</v>
      </c>
      <c r="N12338">
        <v>8.8252800000000006E-2</v>
      </c>
      <c r="O12338">
        <v>0.2132028</v>
      </c>
      <c r="P12338">
        <v>16.006132000000001</v>
      </c>
      <c r="Q12338">
        <v>37.984088999999997</v>
      </c>
      <c r="R12338">
        <v>6</v>
      </c>
      <c r="S12338" s="81">
        <v>31572</v>
      </c>
    </row>
    <row r="12339" spans="1:19" x14ac:dyDescent="0.2">
      <c r="A12339" t="s">
        <v>77</v>
      </c>
      <c r="B12339" t="s">
        <v>38</v>
      </c>
      <c r="C12339" t="s">
        <v>47</v>
      </c>
      <c r="D12339" t="s">
        <v>11</v>
      </c>
      <c r="E12339" t="s">
        <v>100</v>
      </c>
      <c r="F12339">
        <v>1</v>
      </c>
      <c r="G12339">
        <v>7.414892</v>
      </c>
      <c r="H12339">
        <v>7.414892</v>
      </c>
      <c r="I12339">
        <v>74.736500000000007</v>
      </c>
      <c r="J12339">
        <v>0.18223239999999999</v>
      </c>
      <c r="K12339">
        <v>-0.2335402</v>
      </c>
      <c r="L12339">
        <v>-9.5562800000000003E-2</v>
      </c>
      <c r="M12339">
        <v>0</v>
      </c>
      <c r="N12339">
        <v>9.5562800000000003E-2</v>
      </c>
      <c r="O12339">
        <v>0.2335402</v>
      </c>
      <c r="P12339">
        <v>16.006132000000001</v>
      </c>
      <c r="Q12339">
        <v>37.984088999999997</v>
      </c>
      <c r="R12339">
        <v>7</v>
      </c>
      <c r="S12339" s="81">
        <v>30510</v>
      </c>
    </row>
    <row r="12340" spans="1:19" x14ac:dyDescent="0.2">
      <c r="A12340" t="s">
        <v>77</v>
      </c>
      <c r="B12340" t="s">
        <v>38</v>
      </c>
      <c r="C12340" t="s">
        <v>47</v>
      </c>
      <c r="D12340" t="s">
        <v>11</v>
      </c>
      <c r="E12340" t="s">
        <v>100</v>
      </c>
      <c r="F12340">
        <v>2</v>
      </c>
      <c r="G12340">
        <v>7.6179129999999997</v>
      </c>
      <c r="H12340">
        <v>7.6179129999999997</v>
      </c>
      <c r="I12340">
        <v>72.455399999999997</v>
      </c>
      <c r="J12340">
        <v>0.1721895</v>
      </c>
      <c r="K12340">
        <v>-0.2206697</v>
      </c>
      <c r="L12340">
        <v>-9.0296299999999996E-2</v>
      </c>
      <c r="M12340">
        <v>0</v>
      </c>
      <c r="N12340">
        <v>9.0296299999999996E-2</v>
      </c>
      <c r="O12340">
        <v>0.2206697</v>
      </c>
      <c r="P12340">
        <v>16.006132000000001</v>
      </c>
      <c r="Q12340">
        <v>37.984088999999997</v>
      </c>
      <c r="R12340">
        <v>7</v>
      </c>
      <c r="S12340" s="81">
        <v>30510</v>
      </c>
    </row>
    <row r="12341" spans="1:19" x14ac:dyDescent="0.2">
      <c r="A12341" t="s">
        <v>77</v>
      </c>
      <c r="B12341" t="s">
        <v>38</v>
      </c>
      <c r="C12341" t="s">
        <v>47</v>
      </c>
      <c r="D12341" t="s">
        <v>11</v>
      </c>
      <c r="E12341" t="s">
        <v>100</v>
      </c>
      <c r="F12341">
        <v>3</v>
      </c>
      <c r="G12341">
        <v>7.9288319999999999</v>
      </c>
      <c r="H12341">
        <v>7.9288319999999999</v>
      </c>
      <c r="I12341">
        <v>70.508700000000005</v>
      </c>
      <c r="J12341">
        <v>0.17423569999999999</v>
      </c>
      <c r="K12341">
        <v>-0.22329209999999999</v>
      </c>
      <c r="L12341">
        <v>-9.1369300000000001E-2</v>
      </c>
      <c r="M12341">
        <v>0</v>
      </c>
      <c r="N12341">
        <v>9.1369300000000001E-2</v>
      </c>
      <c r="O12341">
        <v>0.22329209999999999</v>
      </c>
      <c r="P12341">
        <v>16.006132000000001</v>
      </c>
      <c r="Q12341">
        <v>37.984088999999997</v>
      </c>
      <c r="R12341">
        <v>7</v>
      </c>
      <c r="S12341" s="81">
        <v>30510</v>
      </c>
    </row>
    <row r="12342" spans="1:19" x14ac:dyDescent="0.2">
      <c r="A12342" t="s">
        <v>77</v>
      </c>
      <c r="B12342" t="s">
        <v>38</v>
      </c>
      <c r="C12342" t="s">
        <v>47</v>
      </c>
      <c r="D12342" t="s">
        <v>11</v>
      </c>
      <c r="E12342" t="s">
        <v>100</v>
      </c>
      <c r="F12342">
        <v>4</v>
      </c>
      <c r="G12342">
        <v>8.0060350000000007</v>
      </c>
      <c r="H12342">
        <v>8.0060350000000007</v>
      </c>
      <c r="I12342">
        <v>68.5608</v>
      </c>
      <c r="J12342">
        <v>0.1723045</v>
      </c>
      <c r="K12342">
        <v>-0.22081709999999999</v>
      </c>
      <c r="L12342">
        <v>-9.0356599999999995E-2</v>
      </c>
      <c r="M12342">
        <v>0</v>
      </c>
      <c r="N12342">
        <v>9.0356599999999995E-2</v>
      </c>
      <c r="O12342">
        <v>0.22081709999999999</v>
      </c>
      <c r="P12342">
        <v>16.006132000000001</v>
      </c>
      <c r="Q12342">
        <v>37.984088999999997</v>
      </c>
      <c r="R12342">
        <v>7</v>
      </c>
      <c r="S12342" s="81">
        <v>30510</v>
      </c>
    </row>
    <row r="12343" spans="1:19" x14ac:dyDescent="0.2">
      <c r="A12343" t="s">
        <v>77</v>
      </c>
      <c r="B12343" t="s">
        <v>38</v>
      </c>
      <c r="C12343" t="s">
        <v>47</v>
      </c>
      <c r="D12343" t="s">
        <v>11</v>
      </c>
      <c r="E12343" t="s">
        <v>100</v>
      </c>
      <c r="F12343">
        <v>5</v>
      </c>
      <c r="G12343">
        <v>8.1736620000000002</v>
      </c>
      <c r="H12343">
        <v>8.1736620000000002</v>
      </c>
      <c r="I12343">
        <v>67.264899999999997</v>
      </c>
      <c r="J12343">
        <v>0.16936799999999999</v>
      </c>
      <c r="K12343">
        <v>-0.21705389999999999</v>
      </c>
      <c r="L12343">
        <v>-8.8816699999999998E-2</v>
      </c>
      <c r="M12343">
        <v>0</v>
      </c>
      <c r="N12343">
        <v>8.8816699999999998E-2</v>
      </c>
      <c r="O12343">
        <v>0.21705389999999999</v>
      </c>
      <c r="P12343">
        <v>16.006132000000001</v>
      </c>
      <c r="Q12343">
        <v>37.984088999999997</v>
      </c>
      <c r="R12343">
        <v>7</v>
      </c>
      <c r="S12343" s="81">
        <v>30510</v>
      </c>
    </row>
    <row r="12344" spans="1:19" x14ac:dyDescent="0.2">
      <c r="A12344" t="s">
        <v>77</v>
      </c>
      <c r="B12344" t="s">
        <v>38</v>
      </c>
      <c r="C12344" t="s">
        <v>47</v>
      </c>
      <c r="D12344" t="s">
        <v>11</v>
      </c>
      <c r="E12344" t="s">
        <v>100</v>
      </c>
      <c r="F12344">
        <v>6</v>
      </c>
      <c r="G12344">
        <v>8.3586969999999994</v>
      </c>
      <c r="H12344">
        <v>8.3586969999999994</v>
      </c>
      <c r="I12344">
        <v>66.108500000000006</v>
      </c>
      <c r="J12344">
        <v>0.16916490000000001</v>
      </c>
      <c r="K12344">
        <v>-0.2167936</v>
      </c>
      <c r="L12344">
        <v>-8.8710200000000003E-2</v>
      </c>
      <c r="M12344">
        <v>0</v>
      </c>
      <c r="N12344">
        <v>8.8710200000000003E-2</v>
      </c>
      <c r="O12344">
        <v>0.2167936</v>
      </c>
      <c r="P12344">
        <v>16.006132000000001</v>
      </c>
      <c r="Q12344">
        <v>37.984088999999997</v>
      </c>
      <c r="R12344">
        <v>7</v>
      </c>
      <c r="S12344" s="81">
        <v>30510</v>
      </c>
    </row>
    <row r="12345" spans="1:19" x14ac:dyDescent="0.2">
      <c r="A12345" t="s">
        <v>77</v>
      </c>
      <c r="B12345" t="s">
        <v>38</v>
      </c>
      <c r="C12345" t="s">
        <v>47</v>
      </c>
      <c r="D12345" t="s">
        <v>11</v>
      </c>
      <c r="E12345" t="s">
        <v>100</v>
      </c>
      <c r="F12345">
        <v>7</v>
      </c>
      <c r="G12345">
        <v>8.1662979999999994</v>
      </c>
      <c r="H12345">
        <v>8.1662979999999994</v>
      </c>
      <c r="I12345">
        <v>66.155900000000003</v>
      </c>
      <c r="J12345">
        <v>0.16717190000000001</v>
      </c>
      <c r="K12345">
        <v>-0.2142394</v>
      </c>
      <c r="L12345">
        <v>-8.7665000000000007E-2</v>
      </c>
      <c r="M12345">
        <v>0</v>
      </c>
      <c r="N12345">
        <v>8.7665000000000007E-2</v>
      </c>
      <c r="O12345">
        <v>0.2142394</v>
      </c>
      <c r="P12345">
        <v>16.006132000000001</v>
      </c>
      <c r="Q12345">
        <v>37.984088999999997</v>
      </c>
      <c r="R12345">
        <v>7</v>
      </c>
      <c r="S12345" s="81">
        <v>30510</v>
      </c>
    </row>
    <row r="12346" spans="1:19" x14ac:dyDescent="0.2">
      <c r="A12346" t="s">
        <v>77</v>
      </c>
      <c r="B12346" t="s">
        <v>38</v>
      </c>
      <c r="C12346" t="s">
        <v>47</v>
      </c>
      <c r="D12346" t="s">
        <v>11</v>
      </c>
      <c r="E12346" t="s">
        <v>100</v>
      </c>
      <c r="F12346">
        <v>8</v>
      </c>
      <c r="G12346">
        <v>7.8603069999999997</v>
      </c>
      <c r="H12346">
        <v>7.8603069999999997</v>
      </c>
      <c r="I12346">
        <v>72.657300000000006</v>
      </c>
      <c r="J12346">
        <v>0.16552620000000001</v>
      </c>
      <c r="K12346">
        <v>-0.2121304</v>
      </c>
      <c r="L12346">
        <v>-8.6802000000000004E-2</v>
      </c>
      <c r="M12346">
        <v>0</v>
      </c>
      <c r="N12346">
        <v>8.6802000000000004E-2</v>
      </c>
      <c r="O12346">
        <v>0.2121304</v>
      </c>
      <c r="P12346">
        <v>16.006132000000001</v>
      </c>
      <c r="Q12346">
        <v>37.984088999999997</v>
      </c>
      <c r="R12346">
        <v>7</v>
      </c>
      <c r="S12346" s="81">
        <v>30510</v>
      </c>
    </row>
    <row r="12347" spans="1:19" x14ac:dyDescent="0.2">
      <c r="A12347" t="s">
        <v>77</v>
      </c>
      <c r="B12347" t="s">
        <v>38</v>
      </c>
      <c r="C12347" t="s">
        <v>47</v>
      </c>
      <c r="D12347" t="s">
        <v>11</v>
      </c>
      <c r="E12347" t="s">
        <v>100</v>
      </c>
      <c r="F12347">
        <v>9</v>
      </c>
      <c r="G12347">
        <v>7.5994489999999999</v>
      </c>
      <c r="H12347">
        <v>7.5994489999999999</v>
      </c>
      <c r="I12347">
        <v>79.509699999999995</v>
      </c>
      <c r="J12347">
        <v>0.1638838</v>
      </c>
      <c r="K12347">
        <v>-0.2100255</v>
      </c>
      <c r="L12347">
        <v>-8.5940699999999995E-2</v>
      </c>
      <c r="M12347">
        <v>0</v>
      </c>
      <c r="N12347">
        <v>8.5940699999999995E-2</v>
      </c>
      <c r="O12347">
        <v>0.2100255</v>
      </c>
      <c r="P12347">
        <v>16.006132000000001</v>
      </c>
      <c r="Q12347">
        <v>37.984088999999997</v>
      </c>
      <c r="R12347">
        <v>7</v>
      </c>
      <c r="S12347" s="81">
        <v>30510</v>
      </c>
    </row>
    <row r="12348" spans="1:19" x14ac:dyDescent="0.2">
      <c r="A12348" t="s">
        <v>77</v>
      </c>
      <c r="B12348" t="s">
        <v>38</v>
      </c>
      <c r="C12348" t="s">
        <v>47</v>
      </c>
      <c r="D12348" t="s">
        <v>11</v>
      </c>
      <c r="E12348" t="s">
        <v>100</v>
      </c>
      <c r="F12348">
        <v>10</v>
      </c>
      <c r="G12348">
        <v>7.236205</v>
      </c>
      <c r="H12348">
        <v>7.236205</v>
      </c>
      <c r="I12348">
        <v>84.957800000000006</v>
      </c>
      <c r="J12348">
        <v>0.16351940000000001</v>
      </c>
      <c r="K12348">
        <v>-0.20955860000000001</v>
      </c>
      <c r="L12348">
        <v>-8.5749699999999998E-2</v>
      </c>
      <c r="M12348">
        <v>0</v>
      </c>
      <c r="N12348">
        <v>8.5749699999999998E-2</v>
      </c>
      <c r="O12348">
        <v>0.20955860000000001</v>
      </c>
      <c r="P12348">
        <v>16.006132000000001</v>
      </c>
      <c r="Q12348">
        <v>37.984088999999997</v>
      </c>
      <c r="R12348">
        <v>7</v>
      </c>
      <c r="S12348" s="81">
        <v>30510</v>
      </c>
    </row>
    <row r="12349" spans="1:19" x14ac:dyDescent="0.2">
      <c r="A12349" t="s">
        <v>77</v>
      </c>
      <c r="B12349" t="s">
        <v>38</v>
      </c>
      <c r="C12349" t="s">
        <v>47</v>
      </c>
      <c r="D12349" t="s">
        <v>11</v>
      </c>
      <c r="E12349" t="s">
        <v>100</v>
      </c>
      <c r="F12349">
        <v>11</v>
      </c>
      <c r="G12349">
        <v>7.033328</v>
      </c>
      <c r="H12349">
        <v>7.033328</v>
      </c>
      <c r="I12349">
        <v>90.005200000000002</v>
      </c>
      <c r="J12349">
        <v>0.1638743</v>
      </c>
      <c r="K12349">
        <v>-0.21001339999999999</v>
      </c>
      <c r="L12349">
        <v>-8.5935800000000007E-2</v>
      </c>
      <c r="M12349">
        <v>0</v>
      </c>
      <c r="N12349">
        <v>8.5935800000000007E-2</v>
      </c>
      <c r="O12349">
        <v>0.21001339999999999</v>
      </c>
      <c r="P12349">
        <v>16.006132000000001</v>
      </c>
      <c r="Q12349">
        <v>37.984088999999997</v>
      </c>
      <c r="R12349">
        <v>7</v>
      </c>
      <c r="S12349" s="81">
        <v>30510</v>
      </c>
    </row>
    <row r="12350" spans="1:19" x14ac:dyDescent="0.2">
      <c r="A12350" t="s">
        <v>77</v>
      </c>
      <c r="B12350" t="s">
        <v>38</v>
      </c>
      <c r="C12350" t="s">
        <v>47</v>
      </c>
      <c r="D12350" t="s">
        <v>11</v>
      </c>
      <c r="E12350" t="s">
        <v>100</v>
      </c>
      <c r="F12350">
        <v>12</v>
      </c>
      <c r="G12350">
        <v>6.7765250000000004</v>
      </c>
      <c r="H12350">
        <v>6.7512970000000001</v>
      </c>
      <c r="I12350">
        <v>94.0077</v>
      </c>
      <c r="J12350">
        <v>0.1659861</v>
      </c>
      <c r="K12350">
        <v>-0.18749080000000001</v>
      </c>
      <c r="L12350">
        <v>-6.18142E-2</v>
      </c>
      <c r="M12350">
        <v>2.5229000000000001E-2</v>
      </c>
      <c r="N12350">
        <v>0.1122722</v>
      </c>
      <c r="O12350">
        <v>0.23794870000000001</v>
      </c>
      <c r="P12350">
        <v>16.006132000000001</v>
      </c>
      <c r="Q12350">
        <v>37.984088999999997</v>
      </c>
      <c r="R12350">
        <v>7</v>
      </c>
      <c r="S12350" s="81">
        <v>30510</v>
      </c>
    </row>
    <row r="12351" spans="1:19" x14ac:dyDescent="0.2">
      <c r="A12351" t="s">
        <v>77</v>
      </c>
      <c r="B12351" t="s">
        <v>38</v>
      </c>
      <c r="C12351" t="s">
        <v>47</v>
      </c>
      <c r="D12351" t="s">
        <v>11</v>
      </c>
      <c r="E12351" t="s">
        <v>100</v>
      </c>
      <c r="F12351">
        <v>13</v>
      </c>
      <c r="G12351">
        <v>6.3401990000000001</v>
      </c>
      <c r="H12351">
        <v>6.10771</v>
      </c>
      <c r="I12351">
        <v>97.458500000000001</v>
      </c>
      <c r="J12351">
        <v>0.1719521</v>
      </c>
      <c r="K12351">
        <v>1.2123699999999999E-2</v>
      </c>
      <c r="L12351">
        <v>0.14231740000000001</v>
      </c>
      <c r="M12351">
        <v>0.2324891</v>
      </c>
      <c r="N12351">
        <v>0.32266089999999997</v>
      </c>
      <c r="O12351">
        <v>0.45285449999999999</v>
      </c>
      <c r="P12351">
        <v>16.006132000000001</v>
      </c>
      <c r="Q12351">
        <v>37.984088999999997</v>
      </c>
      <c r="R12351">
        <v>7</v>
      </c>
      <c r="S12351" s="81">
        <v>30510</v>
      </c>
    </row>
    <row r="12352" spans="1:19" x14ac:dyDescent="0.2">
      <c r="A12352" t="s">
        <v>77</v>
      </c>
      <c r="B12352" t="s">
        <v>38</v>
      </c>
      <c r="C12352" t="s">
        <v>47</v>
      </c>
      <c r="D12352" t="s">
        <v>11</v>
      </c>
      <c r="E12352" t="s">
        <v>100</v>
      </c>
      <c r="F12352">
        <v>14</v>
      </c>
      <c r="G12352">
        <v>5.9926719999999998</v>
      </c>
      <c r="H12352">
        <v>5.5679980000000002</v>
      </c>
      <c r="I12352">
        <v>99.600899999999996</v>
      </c>
      <c r="J12352">
        <v>0.17177480000000001</v>
      </c>
      <c r="K12352">
        <v>0.20453579999999999</v>
      </c>
      <c r="L12352">
        <v>0.33459529999999998</v>
      </c>
      <c r="M12352">
        <v>0.424674</v>
      </c>
      <c r="N12352">
        <v>0.51475280000000001</v>
      </c>
      <c r="O12352">
        <v>0.6448123</v>
      </c>
      <c r="P12352">
        <v>16.006132000000001</v>
      </c>
      <c r="Q12352">
        <v>37.984088999999997</v>
      </c>
      <c r="R12352">
        <v>7</v>
      </c>
      <c r="S12352" s="81">
        <v>30510</v>
      </c>
    </row>
    <row r="12353" spans="1:19" x14ac:dyDescent="0.2">
      <c r="A12353" t="s">
        <v>77</v>
      </c>
      <c r="B12353" t="s">
        <v>38</v>
      </c>
      <c r="C12353" t="s">
        <v>47</v>
      </c>
      <c r="D12353" t="s">
        <v>11</v>
      </c>
      <c r="E12353" t="s">
        <v>100</v>
      </c>
      <c r="F12353">
        <v>15</v>
      </c>
      <c r="G12353">
        <v>5.9463739999999996</v>
      </c>
      <c r="H12353">
        <v>5.4878239999999998</v>
      </c>
      <c r="I12353">
        <v>100.944</v>
      </c>
      <c r="J12353">
        <v>0.16880300000000001</v>
      </c>
      <c r="K12353">
        <v>0.2422202</v>
      </c>
      <c r="L12353">
        <v>0.37002960000000001</v>
      </c>
      <c r="M12353">
        <v>0.45855000000000001</v>
      </c>
      <c r="N12353">
        <v>0.54707030000000001</v>
      </c>
      <c r="O12353">
        <v>0.67487969999999997</v>
      </c>
      <c r="P12353">
        <v>16.006132000000001</v>
      </c>
      <c r="Q12353">
        <v>37.984088999999997</v>
      </c>
      <c r="R12353">
        <v>7</v>
      </c>
      <c r="S12353" s="81">
        <v>30510</v>
      </c>
    </row>
    <row r="12354" spans="1:19" x14ac:dyDescent="0.2">
      <c r="A12354" t="s">
        <v>77</v>
      </c>
      <c r="B12354" t="s">
        <v>38</v>
      </c>
      <c r="C12354" t="s">
        <v>47</v>
      </c>
      <c r="D12354" t="s">
        <v>11</v>
      </c>
      <c r="E12354" t="s">
        <v>100</v>
      </c>
      <c r="F12354">
        <v>16</v>
      </c>
      <c r="G12354">
        <v>6.112876</v>
      </c>
      <c r="H12354">
        <v>5.6456939999999998</v>
      </c>
      <c r="I12354">
        <v>101.786</v>
      </c>
      <c r="J12354">
        <v>0.16530790000000001</v>
      </c>
      <c r="K12354">
        <v>0.255332</v>
      </c>
      <c r="L12354">
        <v>0.38049509999999998</v>
      </c>
      <c r="M12354">
        <v>0.4671826</v>
      </c>
      <c r="N12354">
        <v>0.55387019999999998</v>
      </c>
      <c r="O12354">
        <v>0.6790332</v>
      </c>
      <c r="P12354">
        <v>16.006132000000001</v>
      </c>
      <c r="Q12354">
        <v>37.984088999999997</v>
      </c>
      <c r="R12354">
        <v>7</v>
      </c>
      <c r="S12354" s="81">
        <v>30510</v>
      </c>
    </row>
    <row r="12355" spans="1:19" x14ac:dyDescent="0.2">
      <c r="A12355" t="s">
        <v>77</v>
      </c>
      <c r="B12355" t="s">
        <v>38</v>
      </c>
      <c r="C12355" t="s">
        <v>47</v>
      </c>
      <c r="D12355" t="s">
        <v>11</v>
      </c>
      <c r="E12355" t="s">
        <v>100</v>
      </c>
      <c r="F12355">
        <v>17</v>
      </c>
      <c r="G12355">
        <v>6.1765220000000003</v>
      </c>
      <c r="H12355">
        <v>5.6872959999999999</v>
      </c>
      <c r="I12355">
        <v>101.735</v>
      </c>
      <c r="J12355">
        <v>0.1639535</v>
      </c>
      <c r="K12355">
        <v>0.279111</v>
      </c>
      <c r="L12355">
        <v>0.40324860000000001</v>
      </c>
      <c r="M12355">
        <v>0.48922589999999999</v>
      </c>
      <c r="N12355">
        <v>0.57520320000000003</v>
      </c>
      <c r="O12355">
        <v>0.69934070000000004</v>
      </c>
      <c r="P12355">
        <v>16.006132000000001</v>
      </c>
      <c r="Q12355">
        <v>37.984088999999997</v>
      </c>
      <c r="R12355">
        <v>7</v>
      </c>
      <c r="S12355" s="81">
        <v>30510</v>
      </c>
    </row>
    <row r="12356" spans="1:19" x14ac:dyDescent="0.2">
      <c r="A12356" t="s">
        <v>77</v>
      </c>
      <c r="B12356" t="s">
        <v>38</v>
      </c>
      <c r="C12356" t="s">
        <v>47</v>
      </c>
      <c r="D12356" t="s">
        <v>11</v>
      </c>
      <c r="E12356" t="s">
        <v>100</v>
      </c>
      <c r="F12356">
        <v>18</v>
      </c>
      <c r="G12356">
        <v>6.0822859999999999</v>
      </c>
      <c r="H12356">
        <v>5.7135790000000002</v>
      </c>
      <c r="I12356">
        <v>100.68600000000001</v>
      </c>
      <c r="J12356">
        <v>0.1638907</v>
      </c>
      <c r="K12356">
        <v>0.15867239999999999</v>
      </c>
      <c r="L12356">
        <v>0.28276230000000002</v>
      </c>
      <c r="M12356">
        <v>0.3687067</v>
      </c>
      <c r="N12356">
        <v>0.45465109999999997</v>
      </c>
      <c r="O12356">
        <v>0.57874099999999995</v>
      </c>
      <c r="P12356">
        <v>16.006132000000001</v>
      </c>
      <c r="Q12356">
        <v>37.984088999999997</v>
      </c>
      <c r="R12356">
        <v>7</v>
      </c>
      <c r="S12356" s="81">
        <v>30510</v>
      </c>
    </row>
    <row r="12357" spans="1:19" x14ac:dyDescent="0.2">
      <c r="A12357" t="s">
        <v>77</v>
      </c>
      <c r="B12357" t="s">
        <v>38</v>
      </c>
      <c r="C12357" t="s">
        <v>47</v>
      </c>
      <c r="D12357" t="s">
        <v>11</v>
      </c>
      <c r="E12357" t="s">
        <v>100</v>
      </c>
      <c r="F12357">
        <v>19</v>
      </c>
      <c r="G12357">
        <v>6.0038559999999999</v>
      </c>
      <c r="H12357">
        <v>5.7653150000000002</v>
      </c>
      <c r="I12357">
        <v>98.390199999999993</v>
      </c>
      <c r="J12357">
        <v>0.16678789999999999</v>
      </c>
      <c r="K12357">
        <v>2.4794400000000001E-2</v>
      </c>
      <c r="L12357">
        <v>0.15107799999999999</v>
      </c>
      <c r="M12357">
        <v>0.23854159999999999</v>
      </c>
      <c r="N12357">
        <v>0.3260053</v>
      </c>
      <c r="O12357">
        <v>0.45228879999999999</v>
      </c>
      <c r="P12357">
        <v>16.006132000000001</v>
      </c>
      <c r="Q12357">
        <v>37.984088999999997</v>
      </c>
      <c r="R12357">
        <v>7</v>
      </c>
      <c r="S12357" s="81">
        <v>30510</v>
      </c>
    </row>
    <row r="12358" spans="1:19" x14ac:dyDescent="0.2">
      <c r="A12358" t="s">
        <v>77</v>
      </c>
      <c r="B12358" t="s">
        <v>38</v>
      </c>
      <c r="C12358" t="s">
        <v>47</v>
      </c>
      <c r="D12358" t="s">
        <v>11</v>
      </c>
      <c r="E12358" t="s">
        <v>100</v>
      </c>
      <c r="F12358">
        <v>20</v>
      </c>
      <c r="G12358">
        <v>5.967492</v>
      </c>
      <c r="H12358">
        <v>5.822781</v>
      </c>
      <c r="I12358">
        <v>94.244900000000001</v>
      </c>
      <c r="J12358">
        <v>0.17167579999999999</v>
      </c>
      <c r="K12358">
        <v>-7.5300800000000001E-2</v>
      </c>
      <c r="L12358">
        <v>5.4683700000000002E-2</v>
      </c>
      <c r="M12358">
        <v>0.14471049999999999</v>
      </c>
      <c r="N12358">
        <v>0.23473740000000001</v>
      </c>
      <c r="O12358">
        <v>0.36472189999999999</v>
      </c>
      <c r="P12358">
        <v>16.006132000000001</v>
      </c>
      <c r="Q12358">
        <v>37.984088999999997</v>
      </c>
      <c r="R12358">
        <v>7</v>
      </c>
      <c r="S12358" s="81">
        <v>30510</v>
      </c>
    </row>
    <row r="12359" spans="1:19" x14ac:dyDescent="0.2">
      <c r="A12359" t="s">
        <v>77</v>
      </c>
      <c r="B12359" t="s">
        <v>38</v>
      </c>
      <c r="C12359" t="s">
        <v>47</v>
      </c>
      <c r="D12359" t="s">
        <v>11</v>
      </c>
      <c r="E12359" t="s">
        <v>100</v>
      </c>
      <c r="F12359">
        <v>21</v>
      </c>
      <c r="G12359">
        <v>5.8129239999999998</v>
      </c>
      <c r="H12359">
        <v>5.7876580000000004</v>
      </c>
      <c r="I12359">
        <v>87.991399999999999</v>
      </c>
      <c r="J12359">
        <v>0.17197170000000001</v>
      </c>
      <c r="K12359">
        <v>-0.1951244</v>
      </c>
      <c r="L12359">
        <v>-6.4915899999999999E-2</v>
      </c>
      <c r="M12359">
        <v>2.5266199999999999E-2</v>
      </c>
      <c r="N12359">
        <v>0.1154482</v>
      </c>
      <c r="O12359">
        <v>0.24565680000000001</v>
      </c>
      <c r="P12359">
        <v>16.006132000000001</v>
      </c>
      <c r="Q12359">
        <v>37.984088999999997</v>
      </c>
      <c r="R12359">
        <v>7</v>
      </c>
      <c r="S12359" s="81">
        <v>30510</v>
      </c>
    </row>
    <row r="12360" spans="1:19" x14ac:dyDescent="0.2">
      <c r="A12360" t="s">
        <v>77</v>
      </c>
      <c r="B12360" t="s">
        <v>38</v>
      </c>
      <c r="C12360" t="s">
        <v>47</v>
      </c>
      <c r="D12360" t="s">
        <v>11</v>
      </c>
      <c r="E12360" t="s">
        <v>100</v>
      </c>
      <c r="F12360">
        <v>22</v>
      </c>
      <c r="G12360">
        <v>5.7657790000000002</v>
      </c>
      <c r="H12360">
        <v>5.807321</v>
      </c>
      <c r="I12360">
        <v>83.19</v>
      </c>
      <c r="J12360">
        <v>0.17337859999999999</v>
      </c>
      <c r="K12360">
        <v>-0.26373570000000002</v>
      </c>
      <c r="L12360">
        <v>-0.13246189999999999</v>
      </c>
      <c r="M12360">
        <v>-4.1542099999999998E-2</v>
      </c>
      <c r="N12360">
        <v>4.9377799999999999E-2</v>
      </c>
      <c r="O12360">
        <v>0.1806516</v>
      </c>
      <c r="P12360">
        <v>16.006132000000001</v>
      </c>
      <c r="Q12360">
        <v>37.984088999999997</v>
      </c>
      <c r="R12360">
        <v>7</v>
      </c>
      <c r="S12360" s="81">
        <v>30510</v>
      </c>
    </row>
    <row r="12361" spans="1:19" x14ac:dyDescent="0.2">
      <c r="A12361" t="s">
        <v>77</v>
      </c>
      <c r="B12361" t="s">
        <v>38</v>
      </c>
      <c r="C12361" t="s">
        <v>47</v>
      </c>
      <c r="D12361" t="s">
        <v>11</v>
      </c>
      <c r="E12361" t="s">
        <v>100</v>
      </c>
      <c r="F12361">
        <v>23</v>
      </c>
      <c r="G12361">
        <v>6.0285310000000001</v>
      </c>
      <c r="H12361">
        <v>6.1249469999999997</v>
      </c>
      <c r="I12361">
        <v>80.241600000000005</v>
      </c>
      <c r="J12361">
        <v>0.16951169999999999</v>
      </c>
      <c r="K12361">
        <v>-0.31365399999999999</v>
      </c>
      <c r="L12361">
        <v>-0.185308</v>
      </c>
      <c r="M12361">
        <v>-9.6416000000000002E-2</v>
      </c>
      <c r="N12361">
        <v>-7.5240000000000003E-3</v>
      </c>
      <c r="O12361">
        <v>0.120822</v>
      </c>
      <c r="P12361">
        <v>16.006132000000001</v>
      </c>
      <c r="Q12361">
        <v>37.984088999999997</v>
      </c>
      <c r="R12361">
        <v>7</v>
      </c>
      <c r="S12361" s="81">
        <v>30510</v>
      </c>
    </row>
    <row r="12362" spans="1:19" x14ac:dyDescent="0.2">
      <c r="A12362" t="s">
        <v>77</v>
      </c>
      <c r="B12362" t="s">
        <v>38</v>
      </c>
      <c r="C12362" t="s">
        <v>47</v>
      </c>
      <c r="D12362" t="s">
        <v>11</v>
      </c>
      <c r="E12362" t="s">
        <v>100</v>
      </c>
      <c r="F12362">
        <v>24</v>
      </c>
      <c r="G12362">
        <v>6.570557</v>
      </c>
      <c r="H12362">
        <v>6.6792730000000002</v>
      </c>
      <c r="I12362">
        <v>77.036699999999996</v>
      </c>
      <c r="J12362">
        <v>0.16865459999999999</v>
      </c>
      <c r="K12362">
        <v>-0.32485560000000002</v>
      </c>
      <c r="L12362">
        <v>-0.19715859999999999</v>
      </c>
      <c r="M12362">
        <v>-0.10871599999999999</v>
      </c>
      <c r="N12362">
        <v>-2.02734E-2</v>
      </c>
      <c r="O12362">
        <v>0.10742359999999999</v>
      </c>
      <c r="P12362">
        <v>16.006132000000001</v>
      </c>
      <c r="Q12362">
        <v>37.984088999999997</v>
      </c>
      <c r="R12362">
        <v>7</v>
      </c>
      <c r="S12362" s="81">
        <v>30510</v>
      </c>
    </row>
    <row r="12363" spans="1:19" x14ac:dyDescent="0.2">
      <c r="A12363" t="s">
        <v>77</v>
      </c>
      <c r="B12363" t="s">
        <v>38</v>
      </c>
      <c r="C12363" t="s">
        <v>47</v>
      </c>
      <c r="D12363" t="s">
        <v>12</v>
      </c>
      <c r="E12363" t="s">
        <v>100</v>
      </c>
      <c r="F12363">
        <v>1</v>
      </c>
      <c r="G12363">
        <v>7.2508330000000001</v>
      </c>
      <c r="H12363">
        <v>7.2508330000000001</v>
      </c>
      <c r="I12363">
        <v>74.649900000000002</v>
      </c>
      <c r="J12363">
        <v>0.16089700000000001</v>
      </c>
      <c r="K12363">
        <v>-0.20619779999999999</v>
      </c>
      <c r="L12363">
        <v>-8.4374500000000005E-2</v>
      </c>
      <c r="M12363">
        <v>0</v>
      </c>
      <c r="N12363">
        <v>8.4374500000000005E-2</v>
      </c>
      <c r="O12363">
        <v>0.20619779999999999</v>
      </c>
      <c r="P12363">
        <v>16.006132000000001</v>
      </c>
      <c r="Q12363">
        <v>37.984088999999997</v>
      </c>
      <c r="R12363">
        <v>8</v>
      </c>
      <c r="S12363" s="81">
        <v>32380</v>
      </c>
    </row>
    <row r="12364" spans="1:19" x14ac:dyDescent="0.2">
      <c r="A12364" t="s">
        <v>77</v>
      </c>
      <c r="B12364" t="s">
        <v>38</v>
      </c>
      <c r="C12364" t="s">
        <v>47</v>
      </c>
      <c r="D12364" t="s">
        <v>12</v>
      </c>
      <c r="E12364" t="s">
        <v>100</v>
      </c>
      <c r="F12364">
        <v>2</v>
      </c>
      <c r="G12364">
        <v>7.4899089999999999</v>
      </c>
      <c r="H12364">
        <v>7.4899089999999999</v>
      </c>
      <c r="I12364">
        <v>66.516900000000007</v>
      </c>
      <c r="J12364">
        <v>0.15775739999999999</v>
      </c>
      <c r="K12364">
        <v>-0.2021743</v>
      </c>
      <c r="L12364">
        <v>-8.2728099999999999E-2</v>
      </c>
      <c r="M12364">
        <v>0</v>
      </c>
      <c r="N12364">
        <v>8.2728099999999999E-2</v>
      </c>
      <c r="O12364">
        <v>0.2021743</v>
      </c>
      <c r="P12364">
        <v>16.006132000000001</v>
      </c>
      <c r="Q12364">
        <v>37.984088999999997</v>
      </c>
      <c r="R12364">
        <v>8</v>
      </c>
      <c r="S12364" s="81">
        <v>32380</v>
      </c>
    </row>
    <row r="12365" spans="1:19" x14ac:dyDescent="0.2">
      <c r="A12365" t="s">
        <v>77</v>
      </c>
      <c r="B12365" t="s">
        <v>38</v>
      </c>
      <c r="C12365" t="s">
        <v>47</v>
      </c>
      <c r="D12365" t="s">
        <v>12</v>
      </c>
      <c r="E12365" t="s">
        <v>100</v>
      </c>
      <c r="F12365">
        <v>3</v>
      </c>
      <c r="G12365">
        <v>7.7819039999999999</v>
      </c>
      <c r="H12365">
        <v>7.7819039999999999</v>
      </c>
      <c r="I12365">
        <v>64.559200000000004</v>
      </c>
      <c r="J12365">
        <v>0.1578272</v>
      </c>
      <c r="K12365">
        <v>-0.20226359999999999</v>
      </c>
      <c r="L12365">
        <v>-8.2764599999999994E-2</v>
      </c>
      <c r="M12365">
        <v>0</v>
      </c>
      <c r="N12365">
        <v>8.2764599999999994E-2</v>
      </c>
      <c r="O12365">
        <v>0.20226359999999999</v>
      </c>
      <c r="P12365">
        <v>16.006132000000001</v>
      </c>
      <c r="Q12365">
        <v>37.984088999999997</v>
      </c>
      <c r="R12365">
        <v>8</v>
      </c>
      <c r="S12365" s="81">
        <v>32380</v>
      </c>
    </row>
    <row r="12366" spans="1:19" x14ac:dyDescent="0.2">
      <c r="A12366" t="s">
        <v>77</v>
      </c>
      <c r="B12366" t="s">
        <v>38</v>
      </c>
      <c r="C12366" t="s">
        <v>47</v>
      </c>
      <c r="D12366" t="s">
        <v>12</v>
      </c>
      <c r="E12366" t="s">
        <v>100</v>
      </c>
      <c r="F12366">
        <v>4</v>
      </c>
      <c r="G12366">
        <v>7.9991890000000003</v>
      </c>
      <c r="H12366">
        <v>7.9991890000000003</v>
      </c>
      <c r="I12366">
        <v>63.614600000000003</v>
      </c>
      <c r="J12366">
        <v>0.15704560000000001</v>
      </c>
      <c r="K12366">
        <v>-0.201262</v>
      </c>
      <c r="L12366">
        <v>-8.2354800000000006E-2</v>
      </c>
      <c r="M12366">
        <v>0</v>
      </c>
      <c r="N12366">
        <v>8.2354800000000006E-2</v>
      </c>
      <c r="O12366">
        <v>0.201262</v>
      </c>
      <c r="P12366">
        <v>16.006132000000001</v>
      </c>
      <c r="Q12366">
        <v>37.984088999999997</v>
      </c>
      <c r="R12366">
        <v>8</v>
      </c>
      <c r="S12366" s="81">
        <v>32380</v>
      </c>
    </row>
    <row r="12367" spans="1:19" x14ac:dyDescent="0.2">
      <c r="A12367" t="s">
        <v>77</v>
      </c>
      <c r="B12367" t="s">
        <v>38</v>
      </c>
      <c r="C12367" t="s">
        <v>47</v>
      </c>
      <c r="D12367" t="s">
        <v>12</v>
      </c>
      <c r="E12367" t="s">
        <v>100</v>
      </c>
      <c r="F12367">
        <v>5</v>
      </c>
      <c r="G12367">
        <v>8.1256350000000008</v>
      </c>
      <c r="H12367">
        <v>8.1256350000000008</v>
      </c>
      <c r="I12367">
        <v>62.765999999999998</v>
      </c>
      <c r="J12367">
        <v>0.15671860000000001</v>
      </c>
      <c r="K12367">
        <v>-0.20084299999999999</v>
      </c>
      <c r="L12367">
        <v>-8.2183300000000001E-2</v>
      </c>
      <c r="M12367">
        <v>0</v>
      </c>
      <c r="N12367">
        <v>8.2183300000000001E-2</v>
      </c>
      <c r="O12367">
        <v>0.20084299999999999</v>
      </c>
      <c r="P12367">
        <v>16.006132000000001</v>
      </c>
      <c r="Q12367">
        <v>37.984088999999997</v>
      </c>
      <c r="R12367">
        <v>8</v>
      </c>
      <c r="S12367" s="81">
        <v>32380</v>
      </c>
    </row>
    <row r="12368" spans="1:19" x14ac:dyDescent="0.2">
      <c r="A12368" t="s">
        <v>77</v>
      </c>
      <c r="B12368" t="s">
        <v>38</v>
      </c>
      <c r="C12368" t="s">
        <v>47</v>
      </c>
      <c r="D12368" t="s">
        <v>12</v>
      </c>
      <c r="E12368" t="s">
        <v>100</v>
      </c>
      <c r="F12368">
        <v>6</v>
      </c>
      <c r="G12368">
        <v>8.2284679999999994</v>
      </c>
      <c r="H12368">
        <v>8.2284679999999994</v>
      </c>
      <c r="I12368">
        <v>61.718899999999998</v>
      </c>
      <c r="J12368">
        <v>0.15709480000000001</v>
      </c>
      <c r="K12368">
        <v>-0.20132510000000001</v>
      </c>
      <c r="L12368">
        <v>-8.2380599999999998E-2</v>
      </c>
      <c r="M12368">
        <v>0</v>
      </c>
      <c r="N12368">
        <v>8.2380599999999998E-2</v>
      </c>
      <c r="O12368">
        <v>0.20132510000000001</v>
      </c>
      <c r="P12368">
        <v>16.006132000000001</v>
      </c>
      <c r="Q12368">
        <v>37.984088999999997</v>
      </c>
      <c r="R12368">
        <v>8</v>
      </c>
      <c r="S12368" s="81">
        <v>32380</v>
      </c>
    </row>
    <row r="12369" spans="1:19" x14ac:dyDescent="0.2">
      <c r="A12369" t="s">
        <v>77</v>
      </c>
      <c r="B12369" t="s">
        <v>38</v>
      </c>
      <c r="C12369" t="s">
        <v>47</v>
      </c>
      <c r="D12369" t="s">
        <v>12</v>
      </c>
      <c r="E12369" t="s">
        <v>100</v>
      </c>
      <c r="F12369">
        <v>7</v>
      </c>
      <c r="G12369">
        <v>8.0563090000000006</v>
      </c>
      <c r="H12369">
        <v>8.0563090000000006</v>
      </c>
      <c r="I12369">
        <v>60.569099999999999</v>
      </c>
      <c r="J12369">
        <v>0.15746479999999999</v>
      </c>
      <c r="K12369">
        <v>-0.20179920000000001</v>
      </c>
      <c r="L12369">
        <v>-8.2574599999999998E-2</v>
      </c>
      <c r="M12369">
        <v>0</v>
      </c>
      <c r="N12369">
        <v>8.2574599999999998E-2</v>
      </c>
      <c r="O12369">
        <v>0.20179920000000001</v>
      </c>
      <c r="P12369">
        <v>16.006132000000001</v>
      </c>
      <c r="Q12369">
        <v>37.984088999999997</v>
      </c>
      <c r="R12369">
        <v>8</v>
      </c>
      <c r="S12369" s="81">
        <v>32380</v>
      </c>
    </row>
    <row r="12370" spans="1:19" x14ac:dyDescent="0.2">
      <c r="A12370" t="s">
        <v>77</v>
      </c>
      <c r="B12370" t="s">
        <v>38</v>
      </c>
      <c r="C12370" t="s">
        <v>47</v>
      </c>
      <c r="D12370" t="s">
        <v>12</v>
      </c>
      <c r="E12370" t="s">
        <v>100</v>
      </c>
      <c r="F12370">
        <v>8</v>
      </c>
      <c r="G12370">
        <v>7.8196659999999998</v>
      </c>
      <c r="H12370">
        <v>7.8196659999999998</v>
      </c>
      <c r="I12370">
        <v>63.7149</v>
      </c>
      <c r="J12370">
        <v>0.1547703</v>
      </c>
      <c r="K12370">
        <v>-0.1983461</v>
      </c>
      <c r="L12370">
        <v>-8.11616E-2</v>
      </c>
      <c r="M12370">
        <v>0</v>
      </c>
      <c r="N12370">
        <v>8.11616E-2</v>
      </c>
      <c r="O12370">
        <v>0.1983461</v>
      </c>
      <c r="P12370">
        <v>16.006132000000001</v>
      </c>
      <c r="Q12370">
        <v>37.984088999999997</v>
      </c>
      <c r="R12370">
        <v>8</v>
      </c>
      <c r="S12370" s="81">
        <v>32380</v>
      </c>
    </row>
    <row r="12371" spans="1:19" x14ac:dyDescent="0.2">
      <c r="A12371" t="s">
        <v>77</v>
      </c>
      <c r="B12371" t="s">
        <v>38</v>
      </c>
      <c r="C12371" t="s">
        <v>47</v>
      </c>
      <c r="D12371" t="s">
        <v>12</v>
      </c>
      <c r="E12371" t="s">
        <v>100</v>
      </c>
      <c r="F12371">
        <v>9</v>
      </c>
      <c r="G12371">
        <v>7.3884109999999996</v>
      </c>
      <c r="H12371">
        <v>7.3884109999999996</v>
      </c>
      <c r="I12371">
        <v>71.358099999999993</v>
      </c>
      <c r="J12371">
        <v>0.15327189999999999</v>
      </c>
      <c r="K12371">
        <v>-0.19642580000000001</v>
      </c>
      <c r="L12371">
        <v>-8.03759E-2</v>
      </c>
      <c r="M12371">
        <v>0</v>
      </c>
      <c r="N12371">
        <v>8.03759E-2</v>
      </c>
      <c r="O12371">
        <v>0.19642580000000001</v>
      </c>
      <c r="P12371">
        <v>16.006132000000001</v>
      </c>
      <c r="Q12371">
        <v>37.984088999999997</v>
      </c>
      <c r="R12371">
        <v>8</v>
      </c>
      <c r="S12371" s="81">
        <v>32380</v>
      </c>
    </row>
    <row r="12372" spans="1:19" x14ac:dyDescent="0.2">
      <c r="A12372" t="s">
        <v>77</v>
      </c>
      <c r="B12372" t="s">
        <v>38</v>
      </c>
      <c r="C12372" t="s">
        <v>47</v>
      </c>
      <c r="D12372" t="s">
        <v>12</v>
      </c>
      <c r="E12372" t="s">
        <v>100</v>
      </c>
      <c r="F12372">
        <v>10</v>
      </c>
      <c r="G12372">
        <v>7.153416</v>
      </c>
      <c r="H12372">
        <v>7.153416</v>
      </c>
      <c r="I12372">
        <v>77.961100000000002</v>
      </c>
      <c r="J12372">
        <v>0.1530984</v>
      </c>
      <c r="K12372">
        <v>-0.1962035</v>
      </c>
      <c r="L12372">
        <v>-8.0284900000000006E-2</v>
      </c>
      <c r="M12372">
        <v>0</v>
      </c>
      <c r="N12372">
        <v>8.0284900000000006E-2</v>
      </c>
      <c r="O12372">
        <v>0.1962035</v>
      </c>
      <c r="P12372">
        <v>16.006132000000001</v>
      </c>
      <c r="Q12372">
        <v>37.984088999999997</v>
      </c>
      <c r="R12372">
        <v>8</v>
      </c>
      <c r="S12372" s="81">
        <v>32380</v>
      </c>
    </row>
    <row r="12373" spans="1:19" x14ac:dyDescent="0.2">
      <c r="A12373" t="s">
        <v>77</v>
      </c>
      <c r="B12373" t="s">
        <v>38</v>
      </c>
      <c r="C12373" t="s">
        <v>47</v>
      </c>
      <c r="D12373" t="s">
        <v>12</v>
      </c>
      <c r="E12373" t="s">
        <v>100</v>
      </c>
      <c r="F12373">
        <v>11</v>
      </c>
      <c r="G12373">
        <v>6.8695000000000004</v>
      </c>
      <c r="H12373">
        <v>6.8695000000000004</v>
      </c>
      <c r="I12373">
        <v>84.204599999999999</v>
      </c>
      <c r="J12373">
        <v>0.1536941</v>
      </c>
      <c r="K12373">
        <v>-0.1969669</v>
      </c>
      <c r="L12373">
        <v>-8.0597199999999994E-2</v>
      </c>
      <c r="M12373">
        <v>0</v>
      </c>
      <c r="N12373">
        <v>8.0597199999999994E-2</v>
      </c>
      <c r="O12373">
        <v>0.1969669</v>
      </c>
      <c r="P12373">
        <v>16.006132000000001</v>
      </c>
      <c r="Q12373">
        <v>37.984088999999997</v>
      </c>
      <c r="R12373">
        <v>8</v>
      </c>
      <c r="S12373" s="81">
        <v>32380</v>
      </c>
    </row>
    <row r="12374" spans="1:19" x14ac:dyDescent="0.2">
      <c r="A12374" t="s">
        <v>77</v>
      </c>
      <c r="B12374" t="s">
        <v>38</v>
      </c>
      <c r="C12374" t="s">
        <v>47</v>
      </c>
      <c r="D12374" t="s">
        <v>12</v>
      </c>
      <c r="E12374" t="s">
        <v>100</v>
      </c>
      <c r="F12374">
        <v>12</v>
      </c>
      <c r="G12374">
        <v>6.7943709999999999</v>
      </c>
      <c r="H12374">
        <v>6.7943709999999999</v>
      </c>
      <c r="I12374">
        <v>90.202100000000002</v>
      </c>
      <c r="J12374">
        <v>0.15479979999999999</v>
      </c>
      <c r="K12374">
        <v>-0.1983839</v>
      </c>
      <c r="L12374">
        <v>-8.1177100000000002E-2</v>
      </c>
      <c r="M12374">
        <v>0</v>
      </c>
      <c r="N12374">
        <v>8.1177100000000002E-2</v>
      </c>
      <c r="O12374">
        <v>0.1983839</v>
      </c>
      <c r="P12374">
        <v>16.006132000000001</v>
      </c>
      <c r="Q12374">
        <v>37.984088999999997</v>
      </c>
      <c r="R12374">
        <v>8</v>
      </c>
      <c r="S12374" s="81">
        <v>32380</v>
      </c>
    </row>
    <row r="12375" spans="1:19" x14ac:dyDescent="0.2">
      <c r="A12375" t="s">
        <v>77</v>
      </c>
      <c r="B12375" t="s">
        <v>38</v>
      </c>
      <c r="C12375" t="s">
        <v>47</v>
      </c>
      <c r="D12375" t="s">
        <v>12</v>
      </c>
      <c r="E12375" t="s">
        <v>100</v>
      </c>
      <c r="F12375">
        <v>13</v>
      </c>
      <c r="G12375">
        <v>6.2885309999999999</v>
      </c>
      <c r="H12375">
        <v>6.2885309999999999</v>
      </c>
      <c r="I12375">
        <v>94.847099999999998</v>
      </c>
      <c r="J12375">
        <v>0.15742200000000001</v>
      </c>
      <c r="K12375">
        <v>-0.20174449999999999</v>
      </c>
      <c r="L12375">
        <v>-8.2552200000000006E-2</v>
      </c>
      <c r="M12375">
        <v>0</v>
      </c>
      <c r="N12375">
        <v>8.2552200000000006E-2</v>
      </c>
      <c r="O12375">
        <v>0.20174449999999999</v>
      </c>
      <c r="P12375">
        <v>16.006132000000001</v>
      </c>
      <c r="Q12375">
        <v>37.984088999999997</v>
      </c>
      <c r="R12375">
        <v>8</v>
      </c>
      <c r="S12375" s="81">
        <v>32380</v>
      </c>
    </row>
    <row r="12376" spans="1:19" x14ac:dyDescent="0.2">
      <c r="A12376" t="s">
        <v>77</v>
      </c>
      <c r="B12376" t="s">
        <v>38</v>
      </c>
      <c r="C12376" t="s">
        <v>47</v>
      </c>
      <c r="D12376" t="s">
        <v>12</v>
      </c>
      <c r="E12376" t="s">
        <v>100</v>
      </c>
      <c r="F12376">
        <v>14</v>
      </c>
      <c r="G12376">
        <v>5.896026</v>
      </c>
      <c r="H12376">
        <v>5.896026</v>
      </c>
      <c r="I12376">
        <v>98.096500000000006</v>
      </c>
      <c r="J12376">
        <v>0.1571999</v>
      </c>
      <c r="K12376">
        <v>-0.20145969999999999</v>
      </c>
      <c r="L12376">
        <v>-8.2435700000000001E-2</v>
      </c>
      <c r="M12376">
        <v>0</v>
      </c>
      <c r="N12376">
        <v>8.2435700000000001E-2</v>
      </c>
      <c r="O12376">
        <v>0.20145969999999999</v>
      </c>
      <c r="P12376">
        <v>16.006132000000001</v>
      </c>
      <c r="Q12376">
        <v>37.984088999999997</v>
      </c>
      <c r="R12376">
        <v>8</v>
      </c>
      <c r="S12376" s="81">
        <v>32380</v>
      </c>
    </row>
    <row r="12377" spans="1:19" x14ac:dyDescent="0.2">
      <c r="A12377" t="s">
        <v>77</v>
      </c>
      <c r="B12377" t="s">
        <v>38</v>
      </c>
      <c r="C12377" t="s">
        <v>47</v>
      </c>
      <c r="D12377" t="s">
        <v>12</v>
      </c>
      <c r="E12377" t="s">
        <v>100</v>
      </c>
      <c r="F12377">
        <v>15</v>
      </c>
      <c r="G12377">
        <v>5.7983770000000003</v>
      </c>
      <c r="H12377">
        <v>5.7983770000000003</v>
      </c>
      <c r="I12377">
        <v>100.242</v>
      </c>
      <c r="J12377">
        <v>0.15646760000000001</v>
      </c>
      <c r="K12377">
        <v>-0.20052130000000001</v>
      </c>
      <c r="L12377">
        <v>-8.2051700000000005E-2</v>
      </c>
      <c r="M12377">
        <v>0</v>
      </c>
      <c r="N12377">
        <v>8.2051700000000005E-2</v>
      </c>
      <c r="O12377">
        <v>0.20052130000000001</v>
      </c>
      <c r="P12377">
        <v>16.006132000000001</v>
      </c>
      <c r="Q12377">
        <v>37.984088999999997</v>
      </c>
      <c r="R12377">
        <v>8</v>
      </c>
      <c r="S12377" s="81">
        <v>32380</v>
      </c>
    </row>
    <row r="12378" spans="1:19" x14ac:dyDescent="0.2">
      <c r="A12378" t="s">
        <v>77</v>
      </c>
      <c r="B12378" t="s">
        <v>38</v>
      </c>
      <c r="C12378" t="s">
        <v>47</v>
      </c>
      <c r="D12378" t="s">
        <v>12</v>
      </c>
      <c r="E12378" t="s">
        <v>100</v>
      </c>
      <c r="F12378">
        <v>16</v>
      </c>
      <c r="G12378">
        <v>5.8520770000000004</v>
      </c>
      <c r="H12378">
        <v>5.8520770000000004</v>
      </c>
      <c r="I12378">
        <v>100.889</v>
      </c>
      <c r="J12378">
        <v>0.15606819999999999</v>
      </c>
      <c r="K12378">
        <v>-0.20000950000000001</v>
      </c>
      <c r="L12378">
        <v>-8.1842200000000004E-2</v>
      </c>
      <c r="M12378">
        <v>0</v>
      </c>
      <c r="N12378">
        <v>8.1842200000000004E-2</v>
      </c>
      <c r="O12378">
        <v>0.20000950000000001</v>
      </c>
      <c r="P12378">
        <v>16.006132000000001</v>
      </c>
      <c r="Q12378">
        <v>37.984088999999997</v>
      </c>
      <c r="R12378">
        <v>8</v>
      </c>
      <c r="S12378" s="81">
        <v>32380</v>
      </c>
    </row>
    <row r="12379" spans="1:19" x14ac:dyDescent="0.2">
      <c r="A12379" t="s">
        <v>77</v>
      </c>
      <c r="B12379" t="s">
        <v>38</v>
      </c>
      <c r="C12379" t="s">
        <v>47</v>
      </c>
      <c r="D12379" t="s">
        <v>12</v>
      </c>
      <c r="E12379" t="s">
        <v>100</v>
      </c>
      <c r="F12379">
        <v>17</v>
      </c>
      <c r="G12379">
        <v>5.8713319999999998</v>
      </c>
      <c r="H12379">
        <v>5.8713319999999998</v>
      </c>
      <c r="I12379">
        <v>101.235</v>
      </c>
      <c r="J12379">
        <v>0.15449589999999999</v>
      </c>
      <c r="K12379">
        <v>-0.19799439999999999</v>
      </c>
      <c r="L12379">
        <v>-8.1017699999999998E-2</v>
      </c>
      <c r="M12379">
        <v>0</v>
      </c>
      <c r="N12379">
        <v>8.1017699999999998E-2</v>
      </c>
      <c r="O12379">
        <v>0.19799439999999999</v>
      </c>
      <c r="P12379">
        <v>16.006132000000001</v>
      </c>
      <c r="Q12379">
        <v>37.984088999999997</v>
      </c>
      <c r="R12379">
        <v>8</v>
      </c>
      <c r="S12379" s="81">
        <v>32380</v>
      </c>
    </row>
    <row r="12380" spans="1:19" x14ac:dyDescent="0.2">
      <c r="A12380" t="s">
        <v>77</v>
      </c>
      <c r="B12380" t="s">
        <v>38</v>
      </c>
      <c r="C12380" t="s">
        <v>47</v>
      </c>
      <c r="D12380" t="s">
        <v>12</v>
      </c>
      <c r="E12380" t="s">
        <v>100</v>
      </c>
      <c r="F12380">
        <v>18</v>
      </c>
      <c r="G12380">
        <v>5.8817789999999999</v>
      </c>
      <c r="H12380">
        <v>5.8817789999999999</v>
      </c>
      <c r="I12380">
        <v>100.383</v>
      </c>
      <c r="J12380">
        <v>0.1553504</v>
      </c>
      <c r="K12380">
        <v>-0.1990895</v>
      </c>
      <c r="L12380">
        <v>-8.1465800000000005E-2</v>
      </c>
      <c r="M12380">
        <v>0</v>
      </c>
      <c r="N12380">
        <v>8.1465800000000005E-2</v>
      </c>
      <c r="O12380">
        <v>0.1990895</v>
      </c>
      <c r="P12380">
        <v>16.006132000000001</v>
      </c>
      <c r="Q12380">
        <v>37.984088999999997</v>
      </c>
      <c r="R12380">
        <v>8</v>
      </c>
      <c r="S12380" s="81">
        <v>32380</v>
      </c>
    </row>
    <row r="12381" spans="1:19" x14ac:dyDescent="0.2">
      <c r="A12381" t="s">
        <v>77</v>
      </c>
      <c r="B12381" t="s">
        <v>38</v>
      </c>
      <c r="C12381" t="s">
        <v>47</v>
      </c>
      <c r="D12381" t="s">
        <v>12</v>
      </c>
      <c r="E12381" t="s">
        <v>100</v>
      </c>
      <c r="F12381">
        <v>19</v>
      </c>
      <c r="G12381">
        <v>5.8140239999999999</v>
      </c>
      <c r="H12381">
        <v>5.8140239999999999</v>
      </c>
      <c r="I12381">
        <v>98.737499999999997</v>
      </c>
      <c r="J12381">
        <v>0.15664449999999999</v>
      </c>
      <c r="K12381">
        <v>-0.20074810000000001</v>
      </c>
      <c r="L12381">
        <v>-8.2144499999999995E-2</v>
      </c>
      <c r="M12381">
        <v>0</v>
      </c>
      <c r="N12381">
        <v>8.2144499999999995E-2</v>
      </c>
      <c r="O12381">
        <v>0.20074810000000001</v>
      </c>
      <c r="P12381">
        <v>16.006132000000001</v>
      </c>
      <c r="Q12381">
        <v>37.984088999999997</v>
      </c>
      <c r="R12381">
        <v>8</v>
      </c>
      <c r="S12381" s="81">
        <v>32380</v>
      </c>
    </row>
    <row r="12382" spans="1:19" x14ac:dyDescent="0.2">
      <c r="A12382" t="s">
        <v>77</v>
      </c>
      <c r="B12382" t="s">
        <v>38</v>
      </c>
      <c r="C12382" t="s">
        <v>47</v>
      </c>
      <c r="D12382" t="s">
        <v>12</v>
      </c>
      <c r="E12382" t="s">
        <v>100</v>
      </c>
      <c r="F12382">
        <v>20</v>
      </c>
      <c r="G12382">
        <v>5.7378270000000002</v>
      </c>
      <c r="H12382">
        <v>5.7378270000000002</v>
      </c>
      <c r="I12382">
        <v>93.9529</v>
      </c>
      <c r="J12382">
        <v>0.15849369999999999</v>
      </c>
      <c r="K12382">
        <v>-0.20311779999999999</v>
      </c>
      <c r="L12382">
        <v>-8.3114199999999999E-2</v>
      </c>
      <c r="M12382">
        <v>0</v>
      </c>
      <c r="N12382">
        <v>8.3114199999999999E-2</v>
      </c>
      <c r="O12382">
        <v>0.20311779999999999</v>
      </c>
      <c r="P12382">
        <v>16.006132000000001</v>
      </c>
      <c r="Q12382">
        <v>37.984088999999997</v>
      </c>
      <c r="R12382">
        <v>8</v>
      </c>
      <c r="S12382" s="81">
        <v>32380</v>
      </c>
    </row>
    <row r="12383" spans="1:19" x14ac:dyDescent="0.2">
      <c r="A12383" t="s">
        <v>77</v>
      </c>
      <c r="B12383" t="s">
        <v>38</v>
      </c>
      <c r="C12383" t="s">
        <v>47</v>
      </c>
      <c r="D12383" t="s">
        <v>12</v>
      </c>
      <c r="E12383" t="s">
        <v>100</v>
      </c>
      <c r="F12383">
        <v>21</v>
      </c>
      <c r="G12383">
        <v>5.6919950000000004</v>
      </c>
      <c r="H12383">
        <v>5.6919950000000004</v>
      </c>
      <c r="I12383">
        <v>88.606200000000001</v>
      </c>
      <c r="J12383">
        <v>0.15944900000000001</v>
      </c>
      <c r="K12383">
        <v>-0.2043421</v>
      </c>
      <c r="L12383">
        <v>-8.3615099999999998E-2</v>
      </c>
      <c r="M12383">
        <v>0</v>
      </c>
      <c r="N12383">
        <v>8.3615099999999998E-2</v>
      </c>
      <c r="O12383">
        <v>0.2043421</v>
      </c>
      <c r="P12383">
        <v>16.006132000000001</v>
      </c>
      <c r="Q12383">
        <v>37.984088999999997</v>
      </c>
      <c r="R12383">
        <v>8</v>
      </c>
      <c r="S12383" s="81">
        <v>32380</v>
      </c>
    </row>
    <row r="12384" spans="1:19" x14ac:dyDescent="0.2">
      <c r="A12384" t="s">
        <v>77</v>
      </c>
      <c r="B12384" t="s">
        <v>38</v>
      </c>
      <c r="C12384" t="s">
        <v>47</v>
      </c>
      <c r="D12384" t="s">
        <v>12</v>
      </c>
      <c r="E12384" t="s">
        <v>100</v>
      </c>
      <c r="F12384">
        <v>22</v>
      </c>
      <c r="G12384">
        <v>5.6414489999999997</v>
      </c>
      <c r="H12384">
        <v>5.6414489999999997</v>
      </c>
      <c r="I12384">
        <v>84.004000000000005</v>
      </c>
      <c r="J12384">
        <v>0.15957180000000001</v>
      </c>
      <c r="K12384">
        <v>-0.2044995</v>
      </c>
      <c r="L12384">
        <v>-8.3679500000000004E-2</v>
      </c>
      <c r="M12384">
        <v>0</v>
      </c>
      <c r="N12384">
        <v>8.3679500000000004E-2</v>
      </c>
      <c r="O12384">
        <v>0.2044995</v>
      </c>
      <c r="P12384">
        <v>16.006132000000001</v>
      </c>
      <c r="Q12384">
        <v>37.984088999999997</v>
      </c>
      <c r="R12384">
        <v>8</v>
      </c>
      <c r="S12384" s="81">
        <v>32380</v>
      </c>
    </row>
    <row r="12385" spans="1:19" x14ac:dyDescent="0.2">
      <c r="A12385" t="s">
        <v>77</v>
      </c>
      <c r="B12385" t="s">
        <v>38</v>
      </c>
      <c r="C12385" t="s">
        <v>47</v>
      </c>
      <c r="D12385" t="s">
        <v>12</v>
      </c>
      <c r="E12385" t="s">
        <v>100</v>
      </c>
      <c r="F12385">
        <v>23</v>
      </c>
      <c r="G12385">
        <v>5.9456069999999999</v>
      </c>
      <c r="H12385">
        <v>5.9456069999999999</v>
      </c>
      <c r="I12385">
        <v>80.249099999999999</v>
      </c>
      <c r="J12385">
        <v>0.15857740000000001</v>
      </c>
      <c r="K12385">
        <v>-0.20322509999999999</v>
      </c>
      <c r="L12385">
        <v>-8.3158099999999999E-2</v>
      </c>
      <c r="M12385">
        <v>0</v>
      </c>
      <c r="N12385">
        <v>8.3158099999999999E-2</v>
      </c>
      <c r="O12385">
        <v>0.20322509999999999</v>
      </c>
      <c r="P12385">
        <v>16.006132000000001</v>
      </c>
      <c r="Q12385">
        <v>37.984088999999997</v>
      </c>
      <c r="R12385">
        <v>8</v>
      </c>
      <c r="S12385" s="81">
        <v>32380</v>
      </c>
    </row>
    <row r="12386" spans="1:19" x14ac:dyDescent="0.2">
      <c r="A12386" t="s">
        <v>77</v>
      </c>
      <c r="B12386" t="s">
        <v>38</v>
      </c>
      <c r="C12386" t="s">
        <v>47</v>
      </c>
      <c r="D12386" t="s">
        <v>12</v>
      </c>
      <c r="E12386" t="s">
        <v>100</v>
      </c>
      <c r="F12386">
        <v>24</v>
      </c>
      <c r="G12386">
        <v>6.4903110000000002</v>
      </c>
      <c r="H12386">
        <v>6.4903110000000002</v>
      </c>
      <c r="I12386">
        <v>77.495500000000007</v>
      </c>
      <c r="J12386">
        <v>0.1594498</v>
      </c>
      <c r="K12386">
        <v>-0.2043432</v>
      </c>
      <c r="L12386">
        <v>-8.3615599999999998E-2</v>
      </c>
      <c r="M12386">
        <v>0</v>
      </c>
      <c r="N12386">
        <v>8.3615599999999998E-2</v>
      </c>
      <c r="O12386">
        <v>0.2043432</v>
      </c>
      <c r="P12386">
        <v>16.006132000000001</v>
      </c>
      <c r="Q12386">
        <v>37.984088999999997</v>
      </c>
      <c r="R12386">
        <v>8</v>
      </c>
      <c r="S12386" s="81">
        <v>32380</v>
      </c>
    </row>
    <row r="12387" spans="1:19" x14ac:dyDescent="0.2">
      <c r="A12387" t="s">
        <v>77</v>
      </c>
      <c r="B12387" t="s">
        <v>38</v>
      </c>
      <c r="C12387" t="s">
        <v>47</v>
      </c>
      <c r="D12387" t="s">
        <v>13</v>
      </c>
      <c r="E12387" t="s">
        <v>100</v>
      </c>
      <c r="F12387">
        <v>1</v>
      </c>
      <c r="G12387">
        <v>8.3149840000000008</v>
      </c>
      <c r="H12387">
        <v>8.3149840000000008</v>
      </c>
      <c r="I12387">
        <v>73.328500000000005</v>
      </c>
      <c r="J12387">
        <v>0.15907940000000001</v>
      </c>
      <c r="K12387">
        <v>-0.20386840000000001</v>
      </c>
      <c r="L12387">
        <v>-8.3421300000000004E-2</v>
      </c>
      <c r="M12387">
        <v>0</v>
      </c>
      <c r="N12387">
        <v>8.3421300000000004E-2</v>
      </c>
      <c r="O12387">
        <v>0.20386840000000001</v>
      </c>
      <c r="P12387">
        <v>16.006132000000001</v>
      </c>
      <c r="Q12387">
        <v>37.984088999999997</v>
      </c>
      <c r="R12387">
        <v>9</v>
      </c>
      <c r="S12387" s="81">
        <v>32022</v>
      </c>
    </row>
    <row r="12388" spans="1:19" x14ac:dyDescent="0.2">
      <c r="A12388" t="s">
        <v>77</v>
      </c>
      <c r="B12388" t="s">
        <v>38</v>
      </c>
      <c r="C12388" t="s">
        <v>47</v>
      </c>
      <c r="D12388" t="s">
        <v>13</v>
      </c>
      <c r="E12388" t="s">
        <v>100</v>
      </c>
      <c r="F12388">
        <v>2</v>
      </c>
      <c r="G12388">
        <v>8.4339329999999997</v>
      </c>
      <c r="H12388">
        <v>8.4339329999999997</v>
      </c>
      <c r="I12388">
        <v>69.602999999999994</v>
      </c>
      <c r="J12388">
        <v>0.1574044</v>
      </c>
      <c r="K12388">
        <v>-0.20172190000000001</v>
      </c>
      <c r="L12388">
        <v>-8.2543000000000005E-2</v>
      </c>
      <c r="M12388">
        <v>0</v>
      </c>
      <c r="N12388">
        <v>8.2543000000000005E-2</v>
      </c>
      <c r="O12388">
        <v>0.20172190000000001</v>
      </c>
      <c r="P12388">
        <v>16.006132000000001</v>
      </c>
      <c r="Q12388">
        <v>37.984088999999997</v>
      </c>
      <c r="R12388">
        <v>9</v>
      </c>
      <c r="S12388" s="81">
        <v>32022</v>
      </c>
    </row>
    <row r="12389" spans="1:19" x14ac:dyDescent="0.2">
      <c r="A12389" t="s">
        <v>77</v>
      </c>
      <c r="B12389" t="s">
        <v>38</v>
      </c>
      <c r="C12389" t="s">
        <v>47</v>
      </c>
      <c r="D12389" t="s">
        <v>13</v>
      </c>
      <c r="E12389" t="s">
        <v>100</v>
      </c>
      <c r="F12389">
        <v>3</v>
      </c>
      <c r="G12389">
        <v>8.8330850000000005</v>
      </c>
      <c r="H12389">
        <v>8.8330850000000005</v>
      </c>
      <c r="I12389">
        <v>67.701899999999995</v>
      </c>
      <c r="J12389">
        <v>0.1591024</v>
      </c>
      <c r="K12389">
        <v>-0.20389789999999999</v>
      </c>
      <c r="L12389">
        <v>-8.3433400000000005E-2</v>
      </c>
      <c r="M12389">
        <v>0</v>
      </c>
      <c r="N12389">
        <v>8.3433400000000005E-2</v>
      </c>
      <c r="O12389">
        <v>0.20389789999999999</v>
      </c>
      <c r="P12389">
        <v>16.006132000000001</v>
      </c>
      <c r="Q12389">
        <v>37.984088999999997</v>
      </c>
      <c r="R12389">
        <v>9</v>
      </c>
      <c r="S12389" s="81">
        <v>32022</v>
      </c>
    </row>
    <row r="12390" spans="1:19" x14ac:dyDescent="0.2">
      <c r="A12390" t="s">
        <v>77</v>
      </c>
      <c r="B12390" t="s">
        <v>38</v>
      </c>
      <c r="C12390" t="s">
        <v>47</v>
      </c>
      <c r="D12390" t="s">
        <v>13</v>
      </c>
      <c r="E12390" t="s">
        <v>100</v>
      </c>
      <c r="F12390">
        <v>4</v>
      </c>
      <c r="G12390">
        <v>8.9434979999999999</v>
      </c>
      <c r="H12390">
        <v>8.9434979999999999</v>
      </c>
      <c r="I12390">
        <v>66.004900000000006</v>
      </c>
      <c r="J12390">
        <v>0.1585935</v>
      </c>
      <c r="K12390">
        <v>-0.2032457</v>
      </c>
      <c r="L12390">
        <v>-8.3166500000000004E-2</v>
      </c>
      <c r="M12390">
        <v>0</v>
      </c>
      <c r="N12390">
        <v>8.3166500000000004E-2</v>
      </c>
      <c r="O12390">
        <v>0.2032457</v>
      </c>
      <c r="P12390">
        <v>16.006132000000001</v>
      </c>
      <c r="Q12390">
        <v>37.984088999999997</v>
      </c>
      <c r="R12390">
        <v>9</v>
      </c>
      <c r="S12390" s="81">
        <v>32022</v>
      </c>
    </row>
    <row r="12391" spans="1:19" x14ac:dyDescent="0.2">
      <c r="A12391" t="s">
        <v>77</v>
      </c>
      <c r="B12391" t="s">
        <v>38</v>
      </c>
      <c r="C12391" t="s">
        <v>47</v>
      </c>
      <c r="D12391" t="s">
        <v>13</v>
      </c>
      <c r="E12391" t="s">
        <v>100</v>
      </c>
      <c r="F12391">
        <v>5</v>
      </c>
      <c r="G12391">
        <v>9.0848289999999992</v>
      </c>
      <c r="H12391">
        <v>9.0848289999999992</v>
      </c>
      <c r="I12391">
        <v>65.009399999999999</v>
      </c>
      <c r="J12391">
        <v>0.1582527</v>
      </c>
      <c r="K12391">
        <v>-0.20280899999999999</v>
      </c>
      <c r="L12391">
        <v>-8.29878E-2</v>
      </c>
      <c r="M12391">
        <v>0</v>
      </c>
      <c r="N12391">
        <v>8.29878E-2</v>
      </c>
      <c r="O12391">
        <v>0.20280899999999999</v>
      </c>
      <c r="P12391">
        <v>16.006132000000001</v>
      </c>
      <c r="Q12391">
        <v>37.984088999999997</v>
      </c>
      <c r="R12391">
        <v>9</v>
      </c>
      <c r="S12391" s="81">
        <v>32022</v>
      </c>
    </row>
    <row r="12392" spans="1:19" x14ac:dyDescent="0.2">
      <c r="A12392" t="s">
        <v>77</v>
      </c>
      <c r="B12392" t="s">
        <v>38</v>
      </c>
      <c r="C12392" t="s">
        <v>47</v>
      </c>
      <c r="D12392" t="s">
        <v>13</v>
      </c>
      <c r="E12392" t="s">
        <v>100</v>
      </c>
      <c r="F12392">
        <v>6</v>
      </c>
      <c r="G12392">
        <v>9.2772970000000008</v>
      </c>
      <c r="H12392">
        <v>9.2772970000000008</v>
      </c>
      <c r="I12392">
        <v>64.109499999999997</v>
      </c>
      <c r="J12392">
        <v>0.15711069999999999</v>
      </c>
      <c r="K12392">
        <v>-0.20134550000000001</v>
      </c>
      <c r="L12392">
        <v>-8.2389000000000004E-2</v>
      </c>
      <c r="M12392">
        <v>0</v>
      </c>
      <c r="N12392">
        <v>8.2389000000000004E-2</v>
      </c>
      <c r="O12392">
        <v>0.20134550000000001</v>
      </c>
      <c r="P12392">
        <v>16.006132000000001</v>
      </c>
      <c r="Q12392">
        <v>37.984088999999997</v>
      </c>
      <c r="R12392">
        <v>9</v>
      </c>
      <c r="S12392" s="81">
        <v>32022</v>
      </c>
    </row>
    <row r="12393" spans="1:19" x14ac:dyDescent="0.2">
      <c r="A12393" t="s">
        <v>77</v>
      </c>
      <c r="B12393" t="s">
        <v>38</v>
      </c>
      <c r="C12393" t="s">
        <v>47</v>
      </c>
      <c r="D12393" t="s">
        <v>13</v>
      </c>
      <c r="E12393" t="s">
        <v>100</v>
      </c>
      <c r="F12393">
        <v>7</v>
      </c>
      <c r="G12393">
        <v>9.7701440000000002</v>
      </c>
      <c r="H12393">
        <v>9.7701440000000002</v>
      </c>
      <c r="I12393">
        <v>63.359499999999997</v>
      </c>
      <c r="J12393">
        <v>0.15755669999999999</v>
      </c>
      <c r="K12393">
        <v>-0.20191709999999999</v>
      </c>
      <c r="L12393">
        <v>-8.2622799999999996E-2</v>
      </c>
      <c r="M12393">
        <v>0</v>
      </c>
      <c r="N12393">
        <v>8.2622799999999996E-2</v>
      </c>
      <c r="O12393">
        <v>0.20191709999999999</v>
      </c>
      <c r="P12393">
        <v>16.006132000000001</v>
      </c>
      <c r="Q12393">
        <v>37.984088999999997</v>
      </c>
      <c r="R12393">
        <v>9</v>
      </c>
      <c r="S12393" s="81">
        <v>32022</v>
      </c>
    </row>
    <row r="12394" spans="1:19" x14ac:dyDescent="0.2">
      <c r="A12394" t="s">
        <v>77</v>
      </c>
      <c r="B12394" t="s">
        <v>38</v>
      </c>
      <c r="C12394" t="s">
        <v>47</v>
      </c>
      <c r="D12394" t="s">
        <v>13</v>
      </c>
      <c r="E12394" t="s">
        <v>100</v>
      </c>
      <c r="F12394">
        <v>8</v>
      </c>
      <c r="G12394">
        <v>9.1014990000000004</v>
      </c>
      <c r="H12394">
        <v>9.1014990000000004</v>
      </c>
      <c r="I12394">
        <v>64.956199999999995</v>
      </c>
      <c r="J12394">
        <v>0.1554635</v>
      </c>
      <c r="K12394">
        <v>-0.19923450000000001</v>
      </c>
      <c r="L12394">
        <v>-8.1525200000000006E-2</v>
      </c>
      <c r="M12394">
        <v>0</v>
      </c>
      <c r="N12394">
        <v>8.1525200000000006E-2</v>
      </c>
      <c r="O12394">
        <v>0.19923450000000001</v>
      </c>
      <c r="P12394">
        <v>16.006132000000001</v>
      </c>
      <c r="Q12394">
        <v>37.984088999999997</v>
      </c>
      <c r="R12394">
        <v>9</v>
      </c>
      <c r="S12394" s="81">
        <v>32022</v>
      </c>
    </row>
    <row r="12395" spans="1:19" x14ac:dyDescent="0.2">
      <c r="A12395" t="s">
        <v>77</v>
      </c>
      <c r="B12395" t="s">
        <v>38</v>
      </c>
      <c r="C12395" t="s">
        <v>47</v>
      </c>
      <c r="D12395" t="s">
        <v>13</v>
      </c>
      <c r="E12395" t="s">
        <v>100</v>
      </c>
      <c r="F12395">
        <v>9</v>
      </c>
      <c r="G12395">
        <v>8.4870599999999996</v>
      </c>
      <c r="H12395">
        <v>8.4870599999999996</v>
      </c>
      <c r="I12395">
        <v>70.153499999999994</v>
      </c>
      <c r="J12395">
        <v>0.15424689999999999</v>
      </c>
      <c r="K12395">
        <v>-0.1976753</v>
      </c>
      <c r="L12395">
        <v>-8.0887100000000003E-2</v>
      </c>
      <c r="M12395">
        <v>0</v>
      </c>
      <c r="N12395">
        <v>8.0887100000000003E-2</v>
      </c>
      <c r="O12395">
        <v>0.1976753</v>
      </c>
      <c r="P12395">
        <v>16.006132000000001</v>
      </c>
      <c r="Q12395">
        <v>37.984088999999997</v>
      </c>
      <c r="R12395">
        <v>9</v>
      </c>
      <c r="S12395" s="81">
        <v>32022</v>
      </c>
    </row>
    <row r="12396" spans="1:19" x14ac:dyDescent="0.2">
      <c r="A12396" t="s">
        <v>77</v>
      </c>
      <c r="B12396" t="s">
        <v>38</v>
      </c>
      <c r="C12396" t="s">
        <v>47</v>
      </c>
      <c r="D12396" t="s">
        <v>13</v>
      </c>
      <c r="E12396" t="s">
        <v>100</v>
      </c>
      <c r="F12396">
        <v>10</v>
      </c>
      <c r="G12396">
        <v>8.3637540000000001</v>
      </c>
      <c r="H12396">
        <v>8.3637540000000001</v>
      </c>
      <c r="I12396">
        <v>76.003900000000002</v>
      </c>
      <c r="J12396">
        <v>0.15455669999999999</v>
      </c>
      <c r="K12396">
        <v>-0.19807230000000001</v>
      </c>
      <c r="L12396">
        <v>-8.1049599999999999E-2</v>
      </c>
      <c r="M12396">
        <v>0</v>
      </c>
      <c r="N12396">
        <v>8.1049599999999999E-2</v>
      </c>
      <c r="O12396">
        <v>0.19807230000000001</v>
      </c>
      <c r="P12396">
        <v>16.006132000000001</v>
      </c>
      <c r="Q12396">
        <v>37.984088999999997</v>
      </c>
      <c r="R12396">
        <v>9</v>
      </c>
      <c r="S12396" s="81">
        <v>32022</v>
      </c>
    </row>
    <row r="12397" spans="1:19" x14ac:dyDescent="0.2">
      <c r="A12397" t="s">
        <v>77</v>
      </c>
      <c r="B12397" t="s">
        <v>38</v>
      </c>
      <c r="C12397" t="s">
        <v>47</v>
      </c>
      <c r="D12397" t="s">
        <v>13</v>
      </c>
      <c r="E12397" t="s">
        <v>100</v>
      </c>
      <c r="F12397">
        <v>11</v>
      </c>
      <c r="G12397">
        <v>8.0589589999999998</v>
      </c>
      <c r="H12397">
        <v>8.0589589999999998</v>
      </c>
      <c r="I12397">
        <v>81.614999999999995</v>
      </c>
      <c r="J12397">
        <v>0.154811</v>
      </c>
      <c r="K12397">
        <v>-0.1983983</v>
      </c>
      <c r="L12397">
        <v>-8.1183000000000005E-2</v>
      </c>
      <c r="M12397">
        <v>0</v>
      </c>
      <c r="N12397">
        <v>8.1183000000000005E-2</v>
      </c>
      <c r="O12397">
        <v>0.1983983</v>
      </c>
      <c r="P12397">
        <v>16.006132000000001</v>
      </c>
      <c r="Q12397">
        <v>37.984088999999997</v>
      </c>
      <c r="R12397">
        <v>9</v>
      </c>
      <c r="S12397" s="81">
        <v>32022</v>
      </c>
    </row>
    <row r="12398" spans="1:19" x14ac:dyDescent="0.2">
      <c r="A12398" t="s">
        <v>77</v>
      </c>
      <c r="B12398" t="s">
        <v>38</v>
      </c>
      <c r="C12398" t="s">
        <v>47</v>
      </c>
      <c r="D12398" t="s">
        <v>13</v>
      </c>
      <c r="E12398" t="s">
        <v>100</v>
      </c>
      <c r="F12398">
        <v>12</v>
      </c>
      <c r="G12398">
        <v>7.996956</v>
      </c>
      <c r="H12398">
        <v>7.996956</v>
      </c>
      <c r="I12398">
        <v>87.214500000000001</v>
      </c>
      <c r="J12398">
        <v>0.15729270000000001</v>
      </c>
      <c r="K12398">
        <v>-0.2015788</v>
      </c>
      <c r="L12398">
        <v>-8.2484399999999999E-2</v>
      </c>
      <c r="M12398">
        <v>0</v>
      </c>
      <c r="N12398">
        <v>8.2484399999999999E-2</v>
      </c>
      <c r="O12398">
        <v>0.2015788</v>
      </c>
      <c r="P12398">
        <v>16.006132000000001</v>
      </c>
      <c r="Q12398">
        <v>37.984088999999997</v>
      </c>
      <c r="R12398">
        <v>9</v>
      </c>
      <c r="S12398" s="81">
        <v>32022</v>
      </c>
    </row>
    <row r="12399" spans="1:19" x14ac:dyDescent="0.2">
      <c r="A12399" t="s">
        <v>77</v>
      </c>
      <c r="B12399" t="s">
        <v>38</v>
      </c>
      <c r="C12399" t="s">
        <v>47</v>
      </c>
      <c r="D12399" t="s">
        <v>13</v>
      </c>
      <c r="E12399" t="s">
        <v>100</v>
      </c>
      <c r="F12399">
        <v>13</v>
      </c>
      <c r="G12399">
        <v>7.4954070000000002</v>
      </c>
      <c r="H12399">
        <v>7.4954070000000002</v>
      </c>
      <c r="I12399">
        <v>92.013400000000004</v>
      </c>
      <c r="J12399">
        <v>0.1624439</v>
      </c>
      <c r="K12399">
        <v>-0.20818020000000001</v>
      </c>
      <c r="L12399">
        <v>-8.5185700000000003E-2</v>
      </c>
      <c r="M12399">
        <v>0</v>
      </c>
      <c r="N12399">
        <v>8.5185700000000003E-2</v>
      </c>
      <c r="O12399">
        <v>0.20818020000000001</v>
      </c>
      <c r="P12399">
        <v>16.006132000000001</v>
      </c>
      <c r="Q12399">
        <v>37.984088999999997</v>
      </c>
      <c r="R12399">
        <v>9</v>
      </c>
      <c r="S12399" s="81">
        <v>32022</v>
      </c>
    </row>
    <row r="12400" spans="1:19" x14ac:dyDescent="0.2">
      <c r="A12400" t="s">
        <v>77</v>
      </c>
      <c r="B12400" t="s">
        <v>38</v>
      </c>
      <c r="C12400" t="s">
        <v>47</v>
      </c>
      <c r="D12400" t="s">
        <v>13</v>
      </c>
      <c r="E12400" t="s">
        <v>100</v>
      </c>
      <c r="F12400">
        <v>14</v>
      </c>
      <c r="G12400">
        <v>7.344589</v>
      </c>
      <c r="H12400">
        <v>7.344589</v>
      </c>
      <c r="I12400">
        <v>95.713700000000003</v>
      </c>
      <c r="J12400">
        <v>0.15730640000000001</v>
      </c>
      <c r="K12400">
        <v>-0.2015962</v>
      </c>
      <c r="L12400">
        <v>-8.2491499999999995E-2</v>
      </c>
      <c r="M12400">
        <v>0</v>
      </c>
      <c r="N12400">
        <v>8.2491499999999995E-2</v>
      </c>
      <c r="O12400">
        <v>0.2015962</v>
      </c>
      <c r="P12400">
        <v>16.006132000000001</v>
      </c>
      <c r="Q12400">
        <v>37.984088999999997</v>
      </c>
      <c r="R12400">
        <v>9</v>
      </c>
      <c r="S12400" s="81">
        <v>32022</v>
      </c>
    </row>
    <row r="12401" spans="1:19" x14ac:dyDescent="0.2">
      <c r="A12401" t="s">
        <v>77</v>
      </c>
      <c r="B12401" t="s">
        <v>38</v>
      </c>
      <c r="C12401" t="s">
        <v>47</v>
      </c>
      <c r="D12401" t="s">
        <v>13</v>
      </c>
      <c r="E12401" t="s">
        <v>100</v>
      </c>
      <c r="F12401">
        <v>15</v>
      </c>
      <c r="G12401">
        <v>7.2856350000000001</v>
      </c>
      <c r="H12401">
        <v>7.2856350000000001</v>
      </c>
      <c r="I12401">
        <v>99.105400000000003</v>
      </c>
      <c r="J12401">
        <v>0.15785250000000001</v>
      </c>
      <c r="K12401">
        <v>-0.20229610000000001</v>
      </c>
      <c r="L12401">
        <v>-8.2777900000000001E-2</v>
      </c>
      <c r="M12401">
        <v>0</v>
      </c>
      <c r="N12401">
        <v>8.2777900000000001E-2</v>
      </c>
      <c r="O12401">
        <v>0.20229610000000001</v>
      </c>
      <c r="P12401">
        <v>16.006132000000001</v>
      </c>
      <c r="Q12401">
        <v>37.984088999999997</v>
      </c>
      <c r="R12401">
        <v>9</v>
      </c>
      <c r="S12401" s="81">
        <v>32022</v>
      </c>
    </row>
    <row r="12402" spans="1:19" x14ac:dyDescent="0.2">
      <c r="A12402" t="s">
        <v>77</v>
      </c>
      <c r="B12402" t="s">
        <v>38</v>
      </c>
      <c r="C12402" t="s">
        <v>47</v>
      </c>
      <c r="D12402" t="s">
        <v>13</v>
      </c>
      <c r="E12402" t="s">
        <v>100</v>
      </c>
      <c r="F12402">
        <v>16</v>
      </c>
      <c r="G12402">
        <v>7.2331919999999998</v>
      </c>
      <c r="H12402">
        <v>7.2331919999999998</v>
      </c>
      <c r="I12402">
        <v>101.252</v>
      </c>
      <c r="J12402">
        <v>0.15740989999999999</v>
      </c>
      <c r="K12402">
        <v>-0.20172889999999999</v>
      </c>
      <c r="L12402">
        <v>-8.2545800000000003E-2</v>
      </c>
      <c r="M12402">
        <v>0</v>
      </c>
      <c r="N12402">
        <v>8.2545800000000003E-2</v>
      </c>
      <c r="O12402">
        <v>0.20172889999999999</v>
      </c>
      <c r="P12402">
        <v>16.006132000000001</v>
      </c>
      <c r="Q12402">
        <v>37.984088999999997</v>
      </c>
      <c r="R12402">
        <v>9</v>
      </c>
      <c r="S12402" s="81">
        <v>32022</v>
      </c>
    </row>
    <row r="12403" spans="1:19" x14ac:dyDescent="0.2">
      <c r="A12403" t="s">
        <v>77</v>
      </c>
      <c r="B12403" t="s">
        <v>38</v>
      </c>
      <c r="C12403" t="s">
        <v>47</v>
      </c>
      <c r="D12403" t="s">
        <v>13</v>
      </c>
      <c r="E12403" t="s">
        <v>100</v>
      </c>
      <c r="F12403">
        <v>17</v>
      </c>
      <c r="G12403">
        <v>6.9606060000000003</v>
      </c>
      <c r="H12403">
        <v>6.9606060000000003</v>
      </c>
      <c r="I12403">
        <v>100.797</v>
      </c>
      <c r="J12403">
        <v>0.1560337</v>
      </c>
      <c r="K12403">
        <v>-0.19996530000000001</v>
      </c>
      <c r="L12403">
        <v>-8.18242E-2</v>
      </c>
      <c r="M12403">
        <v>0</v>
      </c>
      <c r="N12403">
        <v>8.18242E-2</v>
      </c>
      <c r="O12403">
        <v>0.19996530000000001</v>
      </c>
      <c r="P12403">
        <v>16.006132000000001</v>
      </c>
      <c r="Q12403">
        <v>37.984088999999997</v>
      </c>
      <c r="R12403">
        <v>9</v>
      </c>
      <c r="S12403" s="81">
        <v>32022</v>
      </c>
    </row>
    <row r="12404" spans="1:19" x14ac:dyDescent="0.2">
      <c r="A12404" t="s">
        <v>77</v>
      </c>
      <c r="B12404" t="s">
        <v>38</v>
      </c>
      <c r="C12404" t="s">
        <v>47</v>
      </c>
      <c r="D12404" t="s">
        <v>13</v>
      </c>
      <c r="E12404" t="s">
        <v>100</v>
      </c>
      <c r="F12404">
        <v>18</v>
      </c>
      <c r="G12404">
        <v>6.6533340000000001</v>
      </c>
      <c r="H12404">
        <v>6.6533340000000001</v>
      </c>
      <c r="I12404">
        <v>99.900199999999998</v>
      </c>
      <c r="J12404">
        <v>0.15504229999999999</v>
      </c>
      <c r="K12404">
        <v>-0.1986946</v>
      </c>
      <c r="L12404">
        <v>-8.1304199999999993E-2</v>
      </c>
      <c r="M12404">
        <v>0</v>
      </c>
      <c r="N12404">
        <v>8.1304199999999993E-2</v>
      </c>
      <c r="O12404">
        <v>0.1986946</v>
      </c>
      <c r="P12404">
        <v>16.006132000000001</v>
      </c>
      <c r="Q12404">
        <v>37.984088999999997</v>
      </c>
      <c r="R12404">
        <v>9</v>
      </c>
      <c r="S12404" s="81">
        <v>32022</v>
      </c>
    </row>
    <row r="12405" spans="1:19" x14ac:dyDescent="0.2">
      <c r="A12405" t="s">
        <v>77</v>
      </c>
      <c r="B12405" t="s">
        <v>38</v>
      </c>
      <c r="C12405" t="s">
        <v>47</v>
      </c>
      <c r="D12405" t="s">
        <v>13</v>
      </c>
      <c r="E12405" t="s">
        <v>100</v>
      </c>
      <c r="F12405">
        <v>19</v>
      </c>
      <c r="G12405">
        <v>6.5554800000000002</v>
      </c>
      <c r="H12405">
        <v>6.5554800000000002</v>
      </c>
      <c r="I12405">
        <v>96.102099999999993</v>
      </c>
      <c r="J12405">
        <v>0.15698229999999999</v>
      </c>
      <c r="K12405">
        <v>-0.201181</v>
      </c>
      <c r="L12405">
        <v>-8.2321599999999995E-2</v>
      </c>
      <c r="M12405">
        <v>0</v>
      </c>
      <c r="N12405">
        <v>8.2321599999999995E-2</v>
      </c>
      <c r="O12405">
        <v>0.201181</v>
      </c>
      <c r="P12405">
        <v>16.006132000000001</v>
      </c>
      <c r="Q12405">
        <v>37.984088999999997</v>
      </c>
      <c r="R12405">
        <v>9</v>
      </c>
      <c r="S12405" s="81">
        <v>32022</v>
      </c>
    </row>
    <row r="12406" spans="1:19" x14ac:dyDescent="0.2">
      <c r="A12406" t="s">
        <v>77</v>
      </c>
      <c r="B12406" t="s">
        <v>38</v>
      </c>
      <c r="C12406" t="s">
        <v>47</v>
      </c>
      <c r="D12406" t="s">
        <v>13</v>
      </c>
      <c r="E12406" t="s">
        <v>100</v>
      </c>
      <c r="F12406">
        <v>20</v>
      </c>
      <c r="G12406">
        <v>6.6223869999999998</v>
      </c>
      <c r="H12406">
        <v>6.6223869999999998</v>
      </c>
      <c r="I12406">
        <v>90.449200000000005</v>
      </c>
      <c r="J12406">
        <v>0.15912799999999999</v>
      </c>
      <c r="K12406">
        <v>-0.2039308</v>
      </c>
      <c r="L12406">
        <v>-8.3446800000000002E-2</v>
      </c>
      <c r="M12406">
        <v>0</v>
      </c>
      <c r="N12406">
        <v>8.3446800000000002E-2</v>
      </c>
      <c r="O12406">
        <v>0.2039308</v>
      </c>
      <c r="P12406">
        <v>16.006132000000001</v>
      </c>
      <c r="Q12406">
        <v>37.984088999999997</v>
      </c>
      <c r="R12406">
        <v>9</v>
      </c>
      <c r="S12406" s="81">
        <v>32022</v>
      </c>
    </row>
    <row r="12407" spans="1:19" x14ac:dyDescent="0.2">
      <c r="A12407" t="s">
        <v>77</v>
      </c>
      <c r="B12407" t="s">
        <v>38</v>
      </c>
      <c r="C12407" t="s">
        <v>47</v>
      </c>
      <c r="D12407" t="s">
        <v>13</v>
      </c>
      <c r="E12407" t="s">
        <v>100</v>
      </c>
      <c r="F12407">
        <v>21</v>
      </c>
      <c r="G12407">
        <v>6.7120139999999999</v>
      </c>
      <c r="H12407">
        <v>6.7120139999999999</v>
      </c>
      <c r="I12407">
        <v>84.5989</v>
      </c>
      <c r="J12407">
        <v>0.15868380000000001</v>
      </c>
      <c r="K12407">
        <v>-0.2033615</v>
      </c>
      <c r="L12407">
        <v>-8.3213899999999993E-2</v>
      </c>
      <c r="M12407">
        <v>0</v>
      </c>
      <c r="N12407">
        <v>8.3213899999999993E-2</v>
      </c>
      <c r="O12407">
        <v>0.2033615</v>
      </c>
      <c r="P12407">
        <v>16.006132000000001</v>
      </c>
      <c r="Q12407">
        <v>37.984088999999997</v>
      </c>
      <c r="R12407">
        <v>9</v>
      </c>
      <c r="S12407" s="81">
        <v>32022</v>
      </c>
    </row>
    <row r="12408" spans="1:19" x14ac:dyDescent="0.2">
      <c r="A12408" t="s">
        <v>77</v>
      </c>
      <c r="B12408" t="s">
        <v>38</v>
      </c>
      <c r="C12408" t="s">
        <v>47</v>
      </c>
      <c r="D12408" t="s">
        <v>13</v>
      </c>
      <c r="E12408" t="s">
        <v>100</v>
      </c>
      <c r="F12408">
        <v>22</v>
      </c>
      <c r="G12408">
        <v>6.8082459999999996</v>
      </c>
      <c r="H12408">
        <v>6.8082459999999996</v>
      </c>
      <c r="I12408">
        <v>79.9482</v>
      </c>
      <c r="J12408">
        <v>0.1585483</v>
      </c>
      <c r="K12408">
        <v>-0.2031879</v>
      </c>
      <c r="L12408">
        <v>-8.3142800000000003E-2</v>
      </c>
      <c r="M12408">
        <v>0</v>
      </c>
      <c r="N12408">
        <v>8.3142800000000003E-2</v>
      </c>
      <c r="O12408">
        <v>0.2031879</v>
      </c>
      <c r="P12408">
        <v>16.006132000000001</v>
      </c>
      <c r="Q12408">
        <v>37.984088999999997</v>
      </c>
      <c r="R12408">
        <v>9</v>
      </c>
      <c r="S12408" s="81">
        <v>32022</v>
      </c>
    </row>
    <row r="12409" spans="1:19" x14ac:dyDescent="0.2">
      <c r="A12409" t="s">
        <v>77</v>
      </c>
      <c r="B12409" t="s">
        <v>38</v>
      </c>
      <c r="C12409" t="s">
        <v>47</v>
      </c>
      <c r="D12409" t="s">
        <v>13</v>
      </c>
      <c r="E12409" t="s">
        <v>100</v>
      </c>
      <c r="F12409">
        <v>23</v>
      </c>
      <c r="G12409">
        <v>7.2143670000000002</v>
      </c>
      <c r="H12409">
        <v>7.2143670000000002</v>
      </c>
      <c r="I12409">
        <v>76.594899999999996</v>
      </c>
      <c r="J12409">
        <v>0.15681639999999999</v>
      </c>
      <c r="K12409">
        <v>-0.20096829999999999</v>
      </c>
      <c r="L12409">
        <v>-8.2234600000000005E-2</v>
      </c>
      <c r="M12409">
        <v>0</v>
      </c>
      <c r="N12409">
        <v>8.2234600000000005E-2</v>
      </c>
      <c r="O12409">
        <v>0.20096829999999999</v>
      </c>
      <c r="P12409">
        <v>16.006132000000001</v>
      </c>
      <c r="Q12409">
        <v>37.984088999999997</v>
      </c>
      <c r="R12409">
        <v>9</v>
      </c>
      <c r="S12409" s="81">
        <v>32022</v>
      </c>
    </row>
    <row r="12410" spans="1:19" x14ac:dyDescent="0.2">
      <c r="A12410" t="s">
        <v>77</v>
      </c>
      <c r="B12410" t="s">
        <v>38</v>
      </c>
      <c r="C12410" t="s">
        <v>47</v>
      </c>
      <c r="D12410" t="s">
        <v>13</v>
      </c>
      <c r="E12410" t="s">
        <v>100</v>
      </c>
      <c r="F12410">
        <v>24</v>
      </c>
      <c r="G12410">
        <v>7.6132520000000001</v>
      </c>
      <c r="H12410">
        <v>7.6132520000000001</v>
      </c>
      <c r="I12410">
        <v>74.090400000000002</v>
      </c>
      <c r="J12410">
        <v>0.15741379999999999</v>
      </c>
      <c r="K12410">
        <v>-0.20173379999999999</v>
      </c>
      <c r="L12410">
        <v>-8.2547899999999994E-2</v>
      </c>
      <c r="M12410">
        <v>0</v>
      </c>
      <c r="N12410">
        <v>8.2547899999999994E-2</v>
      </c>
      <c r="O12410">
        <v>0.20173379999999999</v>
      </c>
      <c r="P12410">
        <v>16.006132000000001</v>
      </c>
      <c r="Q12410">
        <v>37.984088999999997</v>
      </c>
      <c r="R12410">
        <v>9</v>
      </c>
      <c r="S12410" s="81">
        <v>32022</v>
      </c>
    </row>
    <row r="12411" spans="1:19" x14ac:dyDescent="0.2">
      <c r="A12411" t="s">
        <v>77</v>
      </c>
      <c r="B12411" t="s">
        <v>38</v>
      </c>
      <c r="C12411" t="s">
        <v>47</v>
      </c>
      <c r="D12411" t="s">
        <v>14</v>
      </c>
      <c r="E12411" t="s">
        <v>100</v>
      </c>
      <c r="F12411">
        <v>1</v>
      </c>
      <c r="G12411">
        <v>7.8777889999999999</v>
      </c>
      <c r="H12411">
        <v>7.8777889999999999</v>
      </c>
      <c r="I12411">
        <v>63.150799999999997</v>
      </c>
      <c r="J12411">
        <v>0.15192649999999999</v>
      </c>
      <c r="K12411">
        <v>-0.19470170000000001</v>
      </c>
      <c r="L12411">
        <v>-7.9670400000000002E-2</v>
      </c>
      <c r="M12411">
        <v>0</v>
      </c>
      <c r="N12411">
        <v>7.9670400000000002E-2</v>
      </c>
      <c r="O12411">
        <v>0.19470170000000001</v>
      </c>
      <c r="P12411">
        <v>16.006132000000001</v>
      </c>
      <c r="Q12411">
        <v>37.984088999999997</v>
      </c>
      <c r="R12411">
        <v>10</v>
      </c>
      <c r="S12411" s="81">
        <v>36442</v>
      </c>
    </row>
    <row r="12412" spans="1:19" x14ac:dyDescent="0.2">
      <c r="A12412" t="s">
        <v>77</v>
      </c>
      <c r="B12412" t="s">
        <v>38</v>
      </c>
      <c r="C12412" t="s">
        <v>47</v>
      </c>
      <c r="D12412" t="s">
        <v>14</v>
      </c>
      <c r="E12412" t="s">
        <v>100</v>
      </c>
      <c r="F12412">
        <v>2</v>
      </c>
      <c r="G12412">
        <v>7.8085709999999997</v>
      </c>
      <c r="H12412">
        <v>7.8085709999999997</v>
      </c>
      <c r="I12412">
        <v>60.948399999999999</v>
      </c>
      <c r="J12412">
        <v>0.1509433</v>
      </c>
      <c r="K12412">
        <v>-0.19344169999999999</v>
      </c>
      <c r="L12412">
        <v>-7.9154799999999997E-2</v>
      </c>
      <c r="M12412">
        <v>0</v>
      </c>
      <c r="N12412">
        <v>7.9154799999999997E-2</v>
      </c>
      <c r="O12412">
        <v>0.19344169999999999</v>
      </c>
      <c r="P12412">
        <v>16.006132000000001</v>
      </c>
      <c r="Q12412">
        <v>37.984088999999997</v>
      </c>
      <c r="R12412">
        <v>10</v>
      </c>
      <c r="S12412" s="81">
        <v>36442</v>
      </c>
    </row>
    <row r="12413" spans="1:19" x14ac:dyDescent="0.2">
      <c r="A12413" t="s">
        <v>77</v>
      </c>
      <c r="B12413" t="s">
        <v>38</v>
      </c>
      <c r="C12413" t="s">
        <v>47</v>
      </c>
      <c r="D12413" t="s">
        <v>14</v>
      </c>
      <c r="E12413" t="s">
        <v>100</v>
      </c>
      <c r="F12413">
        <v>3</v>
      </c>
      <c r="G12413">
        <v>7.8767469999999999</v>
      </c>
      <c r="H12413">
        <v>7.8767469999999999</v>
      </c>
      <c r="I12413">
        <v>59.352600000000002</v>
      </c>
      <c r="J12413">
        <v>0.15149219999999999</v>
      </c>
      <c r="K12413">
        <v>-0.19414509999999999</v>
      </c>
      <c r="L12413">
        <v>-7.9442600000000002E-2</v>
      </c>
      <c r="M12413">
        <v>0</v>
      </c>
      <c r="N12413">
        <v>7.9442600000000002E-2</v>
      </c>
      <c r="O12413">
        <v>0.19414509999999999</v>
      </c>
      <c r="P12413">
        <v>16.006132000000001</v>
      </c>
      <c r="Q12413">
        <v>37.984088999999997</v>
      </c>
      <c r="R12413">
        <v>10</v>
      </c>
      <c r="S12413" s="81">
        <v>36442</v>
      </c>
    </row>
    <row r="12414" spans="1:19" x14ac:dyDescent="0.2">
      <c r="A12414" t="s">
        <v>77</v>
      </c>
      <c r="B12414" t="s">
        <v>38</v>
      </c>
      <c r="C12414" t="s">
        <v>47</v>
      </c>
      <c r="D12414" t="s">
        <v>14</v>
      </c>
      <c r="E12414" t="s">
        <v>100</v>
      </c>
      <c r="F12414">
        <v>4</v>
      </c>
      <c r="G12414">
        <v>7.8520789999999998</v>
      </c>
      <c r="H12414">
        <v>7.8520789999999998</v>
      </c>
      <c r="I12414">
        <v>58.655299999999997</v>
      </c>
      <c r="J12414">
        <v>0.1509962</v>
      </c>
      <c r="K12414">
        <v>-0.1935094</v>
      </c>
      <c r="L12414">
        <v>-7.9182500000000003E-2</v>
      </c>
      <c r="M12414">
        <v>0</v>
      </c>
      <c r="N12414">
        <v>7.9182500000000003E-2</v>
      </c>
      <c r="O12414">
        <v>0.1935094</v>
      </c>
      <c r="P12414">
        <v>16.006132000000001</v>
      </c>
      <c r="Q12414">
        <v>37.984088999999997</v>
      </c>
      <c r="R12414">
        <v>10</v>
      </c>
      <c r="S12414" s="81">
        <v>36442</v>
      </c>
    </row>
    <row r="12415" spans="1:19" x14ac:dyDescent="0.2">
      <c r="A12415" t="s">
        <v>77</v>
      </c>
      <c r="B12415" t="s">
        <v>38</v>
      </c>
      <c r="C12415" t="s">
        <v>47</v>
      </c>
      <c r="D12415" t="s">
        <v>14</v>
      </c>
      <c r="E12415" t="s">
        <v>100</v>
      </c>
      <c r="F12415">
        <v>5</v>
      </c>
      <c r="G12415">
        <v>7.9617459999999998</v>
      </c>
      <c r="H12415">
        <v>7.9617459999999998</v>
      </c>
      <c r="I12415">
        <v>57.152299999999997</v>
      </c>
      <c r="J12415">
        <v>0.15114859999999999</v>
      </c>
      <c r="K12415">
        <v>-0.19370470000000001</v>
      </c>
      <c r="L12415">
        <v>-7.9262399999999997E-2</v>
      </c>
      <c r="M12415">
        <v>0</v>
      </c>
      <c r="N12415">
        <v>7.9262399999999997E-2</v>
      </c>
      <c r="O12415">
        <v>0.19370470000000001</v>
      </c>
      <c r="P12415">
        <v>16.006132000000001</v>
      </c>
      <c r="Q12415">
        <v>37.984088999999997</v>
      </c>
      <c r="R12415">
        <v>10</v>
      </c>
      <c r="S12415" s="81">
        <v>36442</v>
      </c>
    </row>
    <row r="12416" spans="1:19" x14ac:dyDescent="0.2">
      <c r="A12416" t="s">
        <v>77</v>
      </c>
      <c r="B12416" t="s">
        <v>38</v>
      </c>
      <c r="C12416" t="s">
        <v>47</v>
      </c>
      <c r="D12416" t="s">
        <v>14</v>
      </c>
      <c r="E12416" t="s">
        <v>100</v>
      </c>
      <c r="F12416">
        <v>6</v>
      </c>
      <c r="G12416">
        <v>7.9179060000000003</v>
      </c>
      <c r="H12416">
        <v>7.9179060000000003</v>
      </c>
      <c r="I12416">
        <v>56.152000000000001</v>
      </c>
      <c r="J12416">
        <v>0.1508051</v>
      </c>
      <c r="K12416">
        <v>-0.19326450000000001</v>
      </c>
      <c r="L12416">
        <v>-7.9082299999999994E-2</v>
      </c>
      <c r="M12416">
        <v>0</v>
      </c>
      <c r="N12416">
        <v>7.9082299999999994E-2</v>
      </c>
      <c r="O12416">
        <v>0.19326450000000001</v>
      </c>
      <c r="P12416">
        <v>16.006132000000001</v>
      </c>
      <c r="Q12416">
        <v>37.984088999999997</v>
      </c>
      <c r="R12416">
        <v>10</v>
      </c>
      <c r="S12416" s="81">
        <v>36442</v>
      </c>
    </row>
    <row r="12417" spans="1:19" x14ac:dyDescent="0.2">
      <c r="A12417" t="s">
        <v>77</v>
      </c>
      <c r="B12417" t="s">
        <v>38</v>
      </c>
      <c r="C12417" t="s">
        <v>47</v>
      </c>
      <c r="D12417" t="s">
        <v>14</v>
      </c>
      <c r="E12417" t="s">
        <v>100</v>
      </c>
      <c r="F12417">
        <v>7</v>
      </c>
      <c r="G12417">
        <v>8.0678269999999994</v>
      </c>
      <c r="H12417">
        <v>8.0678269999999994</v>
      </c>
      <c r="I12417">
        <v>54.803699999999999</v>
      </c>
      <c r="J12417">
        <v>0.1514596</v>
      </c>
      <c r="K12417">
        <v>-0.19410330000000001</v>
      </c>
      <c r="L12417">
        <v>-7.9425499999999996E-2</v>
      </c>
      <c r="M12417">
        <v>0</v>
      </c>
      <c r="N12417">
        <v>7.9425499999999996E-2</v>
      </c>
      <c r="O12417">
        <v>0.19410330000000001</v>
      </c>
      <c r="P12417">
        <v>16.006132000000001</v>
      </c>
      <c r="Q12417">
        <v>37.984088999999997</v>
      </c>
      <c r="R12417">
        <v>10</v>
      </c>
      <c r="S12417" s="81">
        <v>36442</v>
      </c>
    </row>
    <row r="12418" spans="1:19" x14ac:dyDescent="0.2">
      <c r="A12418" t="s">
        <v>77</v>
      </c>
      <c r="B12418" t="s">
        <v>38</v>
      </c>
      <c r="C12418" t="s">
        <v>47</v>
      </c>
      <c r="D12418" t="s">
        <v>14</v>
      </c>
      <c r="E12418" t="s">
        <v>100</v>
      </c>
      <c r="F12418">
        <v>8</v>
      </c>
      <c r="G12418">
        <v>8.0908390000000008</v>
      </c>
      <c r="H12418">
        <v>8.0908390000000008</v>
      </c>
      <c r="I12418">
        <v>55.205199999999998</v>
      </c>
      <c r="J12418">
        <v>0.15092059999999999</v>
      </c>
      <c r="K12418">
        <v>-0.19341249999999999</v>
      </c>
      <c r="L12418">
        <v>-7.9142799999999999E-2</v>
      </c>
      <c r="M12418">
        <v>0</v>
      </c>
      <c r="N12418">
        <v>7.9142799999999999E-2</v>
      </c>
      <c r="O12418">
        <v>0.19341249999999999</v>
      </c>
      <c r="P12418">
        <v>16.006132000000001</v>
      </c>
      <c r="Q12418">
        <v>37.984088999999997</v>
      </c>
      <c r="R12418">
        <v>10</v>
      </c>
      <c r="S12418" s="81">
        <v>36442</v>
      </c>
    </row>
    <row r="12419" spans="1:19" x14ac:dyDescent="0.2">
      <c r="A12419" t="s">
        <v>77</v>
      </c>
      <c r="B12419" t="s">
        <v>38</v>
      </c>
      <c r="C12419" t="s">
        <v>47</v>
      </c>
      <c r="D12419" t="s">
        <v>14</v>
      </c>
      <c r="E12419" t="s">
        <v>100</v>
      </c>
      <c r="F12419">
        <v>9</v>
      </c>
      <c r="G12419">
        <v>7.8820629999999996</v>
      </c>
      <c r="H12419">
        <v>7.8820629999999996</v>
      </c>
      <c r="I12419">
        <v>60.405200000000001</v>
      </c>
      <c r="J12419">
        <v>0.1506412</v>
      </c>
      <c r="K12419">
        <v>-0.19305439999999999</v>
      </c>
      <c r="L12419">
        <v>-7.8996300000000005E-2</v>
      </c>
      <c r="M12419">
        <v>0</v>
      </c>
      <c r="N12419">
        <v>7.8996300000000005E-2</v>
      </c>
      <c r="O12419">
        <v>0.19305439999999999</v>
      </c>
      <c r="P12419">
        <v>16.006132000000001</v>
      </c>
      <c r="Q12419">
        <v>37.984088999999997</v>
      </c>
      <c r="R12419">
        <v>10</v>
      </c>
      <c r="S12419" s="81">
        <v>36442</v>
      </c>
    </row>
    <row r="12420" spans="1:19" x14ac:dyDescent="0.2">
      <c r="A12420" t="s">
        <v>77</v>
      </c>
      <c r="B12420" t="s">
        <v>38</v>
      </c>
      <c r="C12420" t="s">
        <v>47</v>
      </c>
      <c r="D12420" t="s">
        <v>14</v>
      </c>
      <c r="E12420" t="s">
        <v>100</v>
      </c>
      <c r="F12420">
        <v>10</v>
      </c>
      <c r="G12420">
        <v>7.7450520000000003</v>
      </c>
      <c r="H12420">
        <v>7.7450520000000003</v>
      </c>
      <c r="I12420">
        <v>66.953699999999998</v>
      </c>
      <c r="J12420">
        <v>0.15066289999999999</v>
      </c>
      <c r="K12420">
        <v>-0.19308220000000001</v>
      </c>
      <c r="L12420">
        <v>-7.90077E-2</v>
      </c>
      <c r="M12420">
        <v>0</v>
      </c>
      <c r="N12420">
        <v>7.90077E-2</v>
      </c>
      <c r="O12420">
        <v>0.19308220000000001</v>
      </c>
      <c r="P12420">
        <v>16.006132000000001</v>
      </c>
      <c r="Q12420">
        <v>37.984088999999997</v>
      </c>
      <c r="R12420">
        <v>10</v>
      </c>
      <c r="S12420" s="81">
        <v>36442</v>
      </c>
    </row>
    <row r="12421" spans="1:19" x14ac:dyDescent="0.2">
      <c r="A12421" t="s">
        <v>77</v>
      </c>
      <c r="B12421" t="s">
        <v>38</v>
      </c>
      <c r="C12421" t="s">
        <v>47</v>
      </c>
      <c r="D12421" t="s">
        <v>14</v>
      </c>
      <c r="E12421" t="s">
        <v>100</v>
      </c>
      <c r="F12421">
        <v>11</v>
      </c>
      <c r="G12421">
        <v>7.7741530000000001</v>
      </c>
      <c r="H12421">
        <v>7.7741530000000001</v>
      </c>
      <c r="I12421">
        <v>72.3994</v>
      </c>
      <c r="J12421">
        <v>0.15066199999999999</v>
      </c>
      <c r="K12421">
        <v>-0.19308110000000001</v>
      </c>
      <c r="L12421">
        <v>-7.90072E-2</v>
      </c>
      <c r="M12421">
        <v>0</v>
      </c>
      <c r="N12421">
        <v>7.90072E-2</v>
      </c>
      <c r="O12421">
        <v>0.19308110000000001</v>
      </c>
      <c r="P12421">
        <v>16.006132000000001</v>
      </c>
      <c r="Q12421">
        <v>37.984088999999997</v>
      </c>
      <c r="R12421">
        <v>10</v>
      </c>
      <c r="S12421" s="81">
        <v>36442</v>
      </c>
    </row>
    <row r="12422" spans="1:19" x14ac:dyDescent="0.2">
      <c r="A12422" t="s">
        <v>77</v>
      </c>
      <c r="B12422" t="s">
        <v>38</v>
      </c>
      <c r="C12422" t="s">
        <v>47</v>
      </c>
      <c r="D12422" t="s">
        <v>14</v>
      </c>
      <c r="E12422" t="s">
        <v>100</v>
      </c>
      <c r="F12422">
        <v>12</v>
      </c>
      <c r="G12422">
        <v>7.8338479999999997</v>
      </c>
      <c r="H12422">
        <v>7.8338479999999997</v>
      </c>
      <c r="I12422">
        <v>77.154899999999998</v>
      </c>
      <c r="J12422">
        <v>0.1509325</v>
      </c>
      <c r="K12422">
        <v>-0.19342780000000001</v>
      </c>
      <c r="L12422">
        <v>-7.91491E-2</v>
      </c>
      <c r="M12422">
        <v>0</v>
      </c>
      <c r="N12422">
        <v>7.91491E-2</v>
      </c>
      <c r="O12422">
        <v>0.19342780000000001</v>
      </c>
      <c r="P12422">
        <v>16.006132000000001</v>
      </c>
      <c r="Q12422">
        <v>37.984088999999997</v>
      </c>
      <c r="R12422">
        <v>10</v>
      </c>
      <c r="S12422" s="81">
        <v>36442</v>
      </c>
    </row>
    <row r="12423" spans="1:19" x14ac:dyDescent="0.2">
      <c r="A12423" t="s">
        <v>77</v>
      </c>
      <c r="B12423" t="s">
        <v>38</v>
      </c>
      <c r="C12423" t="s">
        <v>47</v>
      </c>
      <c r="D12423" t="s">
        <v>14</v>
      </c>
      <c r="E12423" t="s">
        <v>100</v>
      </c>
      <c r="F12423">
        <v>13</v>
      </c>
      <c r="G12423">
        <v>7.8835240000000004</v>
      </c>
      <c r="H12423">
        <v>7.8835240000000004</v>
      </c>
      <c r="I12423">
        <v>80.903899999999993</v>
      </c>
      <c r="J12423">
        <v>0.1524221</v>
      </c>
      <c r="K12423">
        <v>-0.1953368</v>
      </c>
      <c r="L12423">
        <v>-7.9930200000000007E-2</v>
      </c>
      <c r="M12423">
        <v>0</v>
      </c>
      <c r="N12423">
        <v>7.9930200000000007E-2</v>
      </c>
      <c r="O12423">
        <v>0.1953368</v>
      </c>
      <c r="P12423">
        <v>16.006132000000001</v>
      </c>
      <c r="Q12423">
        <v>37.984088999999997</v>
      </c>
      <c r="R12423">
        <v>10</v>
      </c>
      <c r="S12423" s="81">
        <v>36442</v>
      </c>
    </row>
    <row r="12424" spans="1:19" x14ac:dyDescent="0.2">
      <c r="A12424" t="s">
        <v>77</v>
      </c>
      <c r="B12424" t="s">
        <v>38</v>
      </c>
      <c r="C12424" t="s">
        <v>47</v>
      </c>
      <c r="D12424" t="s">
        <v>14</v>
      </c>
      <c r="E12424" t="s">
        <v>100</v>
      </c>
      <c r="F12424">
        <v>14</v>
      </c>
      <c r="G12424">
        <v>7.791804</v>
      </c>
      <c r="H12424">
        <v>7.791804</v>
      </c>
      <c r="I12424">
        <v>84.705799999999996</v>
      </c>
      <c r="J12424">
        <v>0.1524568</v>
      </c>
      <c r="K12424">
        <v>-0.1953812</v>
      </c>
      <c r="L12424">
        <v>-7.9948400000000003E-2</v>
      </c>
      <c r="M12424">
        <v>0</v>
      </c>
      <c r="N12424">
        <v>7.9948400000000003E-2</v>
      </c>
      <c r="O12424">
        <v>0.1953812</v>
      </c>
      <c r="P12424">
        <v>16.006132000000001</v>
      </c>
      <c r="Q12424">
        <v>37.984088999999997</v>
      </c>
      <c r="R12424">
        <v>10</v>
      </c>
      <c r="S12424" s="81">
        <v>36442</v>
      </c>
    </row>
    <row r="12425" spans="1:19" x14ac:dyDescent="0.2">
      <c r="A12425" t="s">
        <v>77</v>
      </c>
      <c r="B12425" t="s">
        <v>38</v>
      </c>
      <c r="C12425" t="s">
        <v>47</v>
      </c>
      <c r="D12425" t="s">
        <v>14</v>
      </c>
      <c r="E12425" t="s">
        <v>100</v>
      </c>
      <c r="F12425">
        <v>15</v>
      </c>
      <c r="G12425">
        <v>7.6566099999999997</v>
      </c>
      <c r="H12425">
        <v>7.6566099999999997</v>
      </c>
      <c r="I12425">
        <v>87.059299999999993</v>
      </c>
      <c r="J12425">
        <v>0.15286669999999999</v>
      </c>
      <c r="K12425">
        <v>-0.19590659999999999</v>
      </c>
      <c r="L12425">
        <v>-8.0163399999999996E-2</v>
      </c>
      <c r="M12425">
        <v>0</v>
      </c>
      <c r="N12425">
        <v>8.0163399999999996E-2</v>
      </c>
      <c r="O12425">
        <v>0.19590659999999999</v>
      </c>
      <c r="P12425">
        <v>16.006132000000001</v>
      </c>
      <c r="Q12425">
        <v>37.984088999999997</v>
      </c>
      <c r="R12425">
        <v>10</v>
      </c>
      <c r="S12425" s="81">
        <v>36442</v>
      </c>
    </row>
    <row r="12426" spans="1:19" x14ac:dyDescent="0.2">
      <c r="A12426" t="s">
        <v>77</v>
      </c>
      <c r="B12426" t="s">
        <v>38</v>
      </c>
      <c r="C12426" t="s">
        <v>47</v>
      </c>
      <c r="D12426" t="s">
        <v>14</v>
      </c>
      <c r="E12426" t="s">
        <v>100</v>
      </c>
      <c r="F12426">
        <v>16</v>
      </c>
      <c r="G12426">
        <v>7.576549</v>
      </c>
      <c r="H12426">
        <v>7.576549</v>
      </c>
      <c r="I12426">
        <v>88.006500000000003</v>
      </c>
      <c r="J12426">
        <v>0.15262990000000001</v>
      </c>
      <c r="K12426">
        <v>-0.1956031</v>
      </c>
      <c r="L12426">
        <v>-8.0039200000000005E-2</v>
      </c>
      <c r="M12426">
        <v>0</v>
      </c>
      <c r="N12426">
        <v>8.0039200000000005E-2</v>
      </c>
      <c r="O12426">
        <v>0.1956031</v>
      </c>
      <c r="P12426">
        <v>16.006132000000001</v>
      </c>
      <c r="Q12426">
        <v>37.984088999999997</v>
      </c>
      <c r="R12426">
        <v>10</v>
      </c>
      <c r="S12426" s="81">
        <v>36442</v>
      </c>
    </row>
    <row r="12427" spans="1:19" x14ac:dyDescent="0.2">
      <c r="A12427" t="s">
        <v>77</v>
      </c>
      <c r="B12427" t="s">
        <v>38</v>
      </c>
      <c r="C12427" t="s">
        <v>47</v>
      </c>
      <c r="D12427" t="s">
        <v>14</v>
      </c>
      <c r="E12427" t="s">
        <v>100</v>
      </c>
      <c r="F12427">
        <v>17</v>
      </c>
      <c r="G12427">
        <v>7.499015</v>
      </c>
      <c r="H12427">
        <v>7.499015</v>
      </c>
      <c r="I12427">
        <v>87.902799999999999</v>
      </c>
      <c r="J12427">
        <v>0.152305</v>
      </c>
      <c r="K12427">
        <v>-0.19518669999999999</v>
      </c>
      <c r="L12427">
        <v>-7.9868800000000004E-2</v>
      </c>
      <c r="M12427">
        <v>0</v>
      </c>
      <c r="N12427">
        <v>7.9868800000000004E-2</v>
      </c>
      <c r="O12427">
        <v>0.19518669999999999</v>
      </c>
      <c r="P12427">
        <v>16.006132000000001</v>
      </c>
      <c r="Q12427">
        <v>37.984088999999997</v>
      </c>
      <c r="R12427">
        <v>10</v>
      </c>
      <c r="S12427" s="81">
        <v>36442</v>
      </c>
    </row>
    <row r="12428" spans="1:19" x14ac:dyDescent="0.2">
      <c r="A12428" t="s">
        <v>77</v>
      </c>
      <c r="B12428" t="s">
        <v>38</v>
      </c>
      <c r="C12428" t="s">
        <v>47</v>
      </c>
      <c r="D12428" t="s">
        <v>14</v>
      </c>
      <c r="E12428" t="s">
        <v>100</v>
      </c>
      <c r="F12428">
        <v>18</v>
      </c>
      <c r="G12428">
        <v>7.4742389999999999</v>
      </c>
      <c r="H12428">
        <v>7.4742389999999999</v>
      </c>
      <c r="I12428">
        <v>86.801299999999998</v>
      </c>
      <c r="J12428">
        <v>0.1518398</v>
      </c>
      <c r="K12428">
        <v>-0.1945905</v>
      </c>
      <c r="L12428">
        <v>-7.9624899999999998E-2</v>
      </c>
      <c r="M12428">
        <v>0</v>
      </c>
      <c r="N12428">
        <v>7.9624899999999998E-2</v>
      </c>
      <c r="O12428">
        <v>0.1945905</v>
      </c>
      <c r="P12428">
        <v>16.006132000000001</v>
      </c>
      <c r="Q12428">
        <v>37.984088999999997</v>
      </c>
      <c r="R12428">
        <v>10</v>
      </c>
      <c r="S12428" s="81">
        <v>36442</v>
      </c>
    </row>
    <row r="12429" spans="1:19" x14ac:dyDescent="0.2">
      <c r="A12429" t="s">
        <v>77</v>
      </c>
      <c r="B12429" t="s">
        <v>38</v>
      </c>
      <c r="C12429" t="s">
        <v>47</v>
      </c>
      <c r="D12429" t="s">
        <v>14</v>
      </c>
      <c r="E12429" t="s">
        <v>100</v>
      </c>
      <c r="F12429">
        <v>19</v>
      </c>
      <c r="G12429">
        <v>7.6976649999999998</v>
      </c>
      <c r="H12429">
        <v>7.6976649999999998</v>
      </c>
      <c r="I12429">
        <v>83.501800000000003</v>
      </c>
      <c r="J12429">
        <v>0.1522655</v>
      </c>
      <c r="K12429">
        <v>-0.19513610000000001</v>
      </c>
      <c r="L12429">
        <v>-7.9848100000000005E-2</v>
      </c>
      <c r="M12429">
        <v>0</v>
      </c>
      <c r="N12429">
        <v>7.9848100000000005E-2</v>
      </c>
      <c r="O12429">
        <v>0.19513610000000001</v>
      </c>
      <c r="P12429">
        <v>16.006132000000001</v>
      </c>
      <c r="Q12429">
        <v>37.984088999999997</v>
      </c>
      <c r="R12429">
        <v>10</v>
      </c>
      <c r="S12429" s="81">
        <v>36442</v>
      </c>
    </row>
    <row r="12430" spans="1:19" x14ac:dyDescent="0.2">
      <c r="A12430" t="s">
        <v>77</v>
      </c>
      <c r="B12430" t="s">
        <v>38</v>
      </c>
      <c r="C12430" t="s">
        <v>47</v>
      </c>
      <c r="D12430" t="s">
        <v>14</v>
      </c>
      <c r="E12430" t="s">
        <v>100</v>
      </c>
      <c r="F12430">
        <v>20</v>
      </c>
      <c r="G12430">
        <v>7.8177770000000004</v>
      </c>
      <c r="H12430">
        <v>7.8177770000000004</v>
      </c>
      <c r="I12430">
        <v>77.308300000000003</v>
      </c>
      <c r="J12430">
        <v>0.15285009999999999</v>
      </c>
      <c r="K12430">
        <v>-0.19588530000000001</v>
      </c>
      <c r="L12430">
        <v>-8.0154699999999995E-2</v>
      </c>
      <c r="M12430">
        <v>0</v>
      </c>
      <c r="N12430">
        <v>8.0154699999999995E-2</v>
      </c>
      <c r="O12430">
        <v>0.19588530000000001</v>
      </c>
      <c r="P12430">
        <v>16.006132000000001</v>
      </c>
      <c r="Q12430">
        <v>37.984088999999997</v>
      </c>
      <c r="R12430">
        <v>10</v>
      </c>
      <c r="S12430" s="81">
        <v>36442</v>
      </c>
    </row>
    <row r="12431" spans="1:19" x14ac:dyDescent="0.2">
      <c r="A12431" t="s">
        <v>77</v>
      </c>
      <c r="B12431" t="s">
        <v>38</v>
      </c>
      <c r="C12431" t="s">
        <v>47</v>
      </c>
      <c r="D12431" t="s">
        <v>14</v>
      </c>
      <c r="E12431" t="s">
        <v>100</v>
      </c>
      <c r="F12431">
        <v>21</v>
      </c>
      <c r="G12431">
        <v>7.659986</v>
      </c>
      <c r="H12431">
        <v>7.659986</v>
      </c>
      <c r="I12431">
        <v>73.659400000000005</v>
      </c>
      <c r="J12431">
        <v>0.15384249999999999</v>
      </c>
      <c r="K12431">
        <v>-0.1971571</v>
      </c>
      <c r="L12431">
        <v>-8.06751E-2</v>
      </c>
      <c r="M12431">
        <v>0</v>
      </c>
      <c r="N12431">
        <v>8.06751E-2</v>
      </c>
      <c r="O12431">
        <v>0.1971571</v>
      </c>
      <c r="P12431">
        <v>16.006132000000001</v>
      </c>
      <c r="Q12431">
        <v>37.984088999999997</v>
      </c>
      <c r="R12431">
        <v>10</v>
      </c>
      <c r="S12431" s="81">
        <v>36442</v>
      </c>
    </row>
    <row r="12432" spans="1:19" x14ac:dyDescent="0.2">
      <c r="A12432" t="s">
        <v>77</v>
      </c>
      <c r="B12432" t="s">
        <v>38</v>
      </c>
      <c r="C12432" t="s">
        <v>47</v>
      </c>
      <c r="D12432" t="s">
        <v>14</v>
      </c>
      <c r="E12432" t="s">
        <v>100</v>
      </c>
      <c r="F12432">
        <v>22</v>
      </c>
      <c r="G12432">
        <v>7.607005</v>
      </c>
      <c r="H12432">
        <v>7.607005</v>
      </c>
      <c r="I12432">
        <v>70.108500000000006</v>
      </c>
      <c r="J12432">
        <v>0.1539124</v>
      </c>
      <c r="K12432">
        <v>-0.19724659999999999</v>
      </c>
      <c r="L12432">
        <v>-8.0711699999999997E-2</v>
      </c>
      <c r="M12432">
        <v>0</v>
      </c>
      <c r="N12432">
        <v>8.0711699999999997E-2</v>
      </c>
      <c r="O12432">
        <v>0.19724659999999999</v>
      </c>
      <c r="P12432">
        <v>16.006132000000001</v>
      </c>
      <c r="Q12432">
        <v>37.984088999999997</v>
      </c>
      <c r="R12432">
        <v>10</v>
      </c>
      <c r="S12432" s="81">
        <v>36442</v>
      </c>
    </row>
    <row r="12433" spans="1:19" x14ac:dyDescent="0.2">
      <c r="A12433" t="s">
        <v>77</v>
      </c>
      <c r="B12433" t="s">
        <v>38</v>
      </c>
      <c r="C12433" t="s">
        <v>47</v>
      </c>
      <c r="D12433" t="s">
        <v>14</v>
      </c>
      <c r="E12433" t="s">
        <v>100</v>
      </c>
      <c r="F12433">
        <v>23</v>
      </c>
      <c r="G12433">
        <v>7.6413419999999999</v>
      </c>
      <c r="H12433">
        <v>7.6413419999999999</v>
      </c>
      <c r="I12433">
        <v>67.203000000000003</v>
      </c>
      <c r="J12433">
        <v>0.15291640000000001</v>
      </c>
      <c r="K12433">
        <v>-0.19597029999999999</v>
      </c>
      <c r="L12433">
        <v>-8.0189399999999994E-2</v>
      </c>
      <c r="M12433">
        <v>0</v>
      </c>
      <c r="N12433">
        <v>8.0189399999999994E-2</v>
      </c>
      <c r="O12433">
        <v>0.19597029999999999</v>
      </c>
      <c r="P12433">
        <v>16.006132000000001</v>
      </c>
      <c r="Q12433">
        <v>37.984088999999997</v>
      </c>
      <c r="R12433">
        <v>10</v>
      </c>
      <c r="S12433" s="81">
        <v>36442</v>
      </c>
    </row>
    <row r="12434" spans="1:19" x14ac:dyDescent="0.2">
      <c r="A12434" t="s">
        <v>77</v>
      </c>
      <c r="B12434" t="s">
        <v>38</v>
      </c>
      <c r="C12434" t="s">
        <v>47</v>
      </c>
      <c r="D12434" t="s">
        <v>14</v>
      </c>
      <c r="E12434" t="s">
        <v>100</v>
      </c>
      <c r="F12434">
        <v>24</v>
      </c>
      <c r="G12434">
        <v>7.6538789999999999</v>
      </c>
      <c r="H12434">
        <v>7.6538789999999999</v>
      </c>
      <c r="I12434">
        <v>64.997299999999996</v>
      </c>
      <c r="J12434">
        <v>0.15212329999999999</v>
      </c>
      <c r="K12434">
        <v>-0.19495380000000001</v>
      </c>
      <c r="L12434">
        <v>-7.9773499999999997E-2</v>
      </c>
      <c r="M12434">
        <v>0</v>
      </c>
      <c r="N12434">
        <v>7.9773499999999997E-2</v>
      </c>
      <c r="O12434">
        <v>0.19495380000000001</v>
      </c>
      <c r="P12434">
        <v>16.006132000000001</v>
      </c>
      <c r="Q12434">
        <v>37.984088999999997</v>
      </c>
      <c r="R12434">
        <v>10</v>
      </c>
      <c r="S12434" s="81">
        <v>36442</v>
      </c>
    </row>
    <row r="12435" spans="1:19" x14ac:dyDescent="0.2">
      <c r="A12435" t="s">
        <v>77</v>
      </c>
      <c r="B12435" t="s">
        <v>38</v>
      </c>
      <c r="C12435" t="s">
        <v>47</v>
      </c>
      <c r="D12435" t="s">
        <v>15</v>
      </c>
      <c r="E12435" t="s">
        <v>100</v>
      </c>
      <c r="F12435">
        <v>1</v>
      </c>
      <c r="G12435">
        <v>8.2126730000000006</v>
      </c>
      <c r="H12435">
        <v>8.2126730000000006</v>
      </c>
      <c r="I12435">
        <v>38.292299999999997</v>
      </c>
      <c r="J12435">
        <v>0.15210309999999999</v>
      </c>
      <c r="K12435">
        <v>-0.19492799999999999</v>
      </c>
      <c r="L12435">
        <v>-7.9763000000000001E-2</v>
      </c>
      <c r="M12435">
        <v>0</v>
      </c>
      <c r="N12435">
        <v>7.9763000000000001E-2</v>
      </c>
      <c r="O12435">
        <v>0.19492799999999999</v>
      </c>
      <c r="P12435">
        <v>16.006132000000001</v>
      </c>
      <c r="Q12435">
        <v>37.984088999999997</v>
      </c>
      <c r="R12435">
        <v>11</v>
      </c>
      <c r="S12435" s="81">
        <v>32107</v>
      </c>
    </row>
    <row r="12436" spans="1:19" x14ac:dyDescent="0.2">
      <c r="A12436" t="s">
        <v>77</v>
      </c>
      <c r="B12436" t="s">
        <v>38</v>
      </c>
      <c r="C12436" t="s">
        <v>47</v>
      </c>
      <c r="D12436" t="s">
        <v>15</v>
      </c>
      <c r="E12436" t="s">
        <v>100</v>
      </c>
      <c r="F12436">
        <v>2</v>
      </c>
      <c r="G12436">
        <v>8.2024059999999999</v>
      </c>
      <c r="H12436">
        <v>8.2024059999999999</v>
      </c>
      <c r="I12436">
        <v>36.934600000000003</v>
      </c>
      <c r="J12436">
        <v>0.15208060000000001</v>
      </c>
      <c r="K12436">
        <v>-0.19489909999999999</v>
      </c>
      <c r="L12436">
        <v>-7.9751100000000005E-2</v>
      </c>
      <c r="M12436">
        <v>0</v>
      </c>
      <c r="N12436">
        <v>7.9751100000000005E-2</v>
      </c>
      <c r="O12436">
        <v>0.19489909999999999</v>
      </c>
      <c r="P12436">
        <v>16.006132000000001</v>
      </c>
      <c r="Q12436">
        <v>37.984088999999997</v>
      </c>
      <c r="R12436">
        <v>11</v>
      </c>
      <c r="S12436" s="81">
        <v>32107</v>
      </c>
    </row>
    <row r="12437" spans="1:19" x14ac:dyDescent="0.2">
      <c r="A12437" t="s">
        <v>77</v>
      </c>
      <c r="B12437" t="s">
        <v>38</v>
      </c>
      <c r="C12437" t="s">
        <v>47</v>
      </c>
      <c r="D12437" t="s">
        <v>15</v>
      </c>
      <c r="E12437" t="s">
        <v>100</v>
      </c>
      <c r="F12437">
        <v>3</v>
      </c>
      <c r="G12437">
        <v>8.3323830000000001</v>
      </c>
      <c r="H12437">
        <v>8.3323830000000001</v>
      </c>
      <c r="I12437">
        <v>36.078000000000003</v>
      </c>
      <c r="J12437">
        <v>0.15183550000000001</v>
      </c>
      <c r="K12437">
        <v>-0.19458500000000001</v>
      </c>
      <c r="L12437">
        <v>-7.9622600000000002E-2</v>
      </c>
      <c r="M12437">
        <v>0</v>
      </c>
      <c r="N12437">
        <v>7.9622600000000002E-2</v>
      </c>
      <c r="O12437">
        <v>0.19458500000000001</v>
      </c>
      <c r="P12437">
        <v>16.006132000000001</v>
      </c>
      <c r="Q12437">
        <v>37.984088999999997</v>
      </c>
      <c r="R12437">
        <v>11</v>
      </c>
      <c r="S12437" s="81">
        <v>32107</v>
      </c>
    </row>
    <row r="12438" spans="1:19" x14ac:dyDescent="0.2">
      <c r="A12438" t="s">
        <v>77</v>
      </c>
      <c r="B12438" t="s">
        <v>38</v>
      </c>
      <c r="C12438" t="s">
        <v>47</v>
      </c>
      <c r="D12438" t="s">
        <v>15</v>
      </c>
      <c r="E12438" t="s">
        <v>100</v>
      </c>
      <c r="F12438">
        <v>4</v>
      </c>
      <c r="G12438">
        <v>8.2716840000000005</v>
      </c>
      <c r="H12438">
        <v>8.2716840000000005</v>
      </c>
      <c r="I12438">
        <v>35.332900000000002</v>
      </c>
      <c r="J12438">
        <v>0.1525048</v>
      </c>
      <c r="K12438">
        <v>-0.1954427</v>
      </c>
      <c r="L12438">
        <v>-7.9973600000000006E-2</v>
      </c>
      <c r="M12438">
        <v>0</v>
      </c>
      <c r="N12438">
        <v>7.9973600000000006E-2</v>
      </c>
      <c r="O12438">
        <v>0.1954427</v>
      </c>
      <c r="P12438">
        <v>16.006132000000001</v>
      </c>
      <c r="Q12438">
        <v>37.984088999999997</v>
      </c>
      <c r="R12438">
        <v>11</v>
      </c>
      <c r="S12438" s="81">
        <v>32107</v>
      </c>
    </row>
    <row r="12439" spans="1:19" x14ac:dyDescent="0.2">
      <c r="A12439" t="s">
        <v>77</v>
      </c>
      <c r="B12439" t="s">
        <v>38</v>
      </c>
      <c r="C12439" t="s">
        <v>47</v>
      </c>
      <c r="D12439" t="s">
        <v>15</v>
      </c>
      <c r="E12439" t="s">
        <v>100</v>
      </c>
      <c r="F12439">
        <v>5</v>
      </c>
      <c r="G12439">
        <v>8.2713160000000006</v>
      </c>
      <c r="H12439">
        <v>8.2713160000000006</v>
      </c>
      <c r="I12439">
        <v>34.4846</v>
      </c>
      <c r="J12439">
        <v>0.15193809999999999</v>
      </c>
      <c r="K12439">
        <v>-0.19471649999999999</v>
      </c>
      <c r="L12439">
        <v>-7.9676399999999994E-2</v>
      </c>
      <c r="M12439">
        <v>0</v>
      </c>
      <c r="N12439">
        <v>7.9676399999999994E-2</v>
      </c>
      <c r="O12439">
        <v>0.19471649999999999</v>
      </c>
      <c r="P12439">
        <v>16.006132000000001</v>
      </c>
      <c r="Q12439">
        <v>37.984088999999997</v>
      </c>
      <c r="R12439">
        <v>11</v>
      </c>
      <c r="S12439" s="81">
        <v>32107</v>
      </c>
    </row>
    <row r="12440" spans="1:19" x14ac:dyDescent="0.2">
      <c r="A12440" t="s">
        <v>77</v>
      </c>
      <c r="B12440" t="s">
        <v>38</v>
      </c>
      <c r="C12440" t="s">
        <v>47</v>
      </c>
      <c r="D12440" t="s">
        <v>15</v>
      </c>
      <c r="E12440" t="s">
        <v>100</v>
      </c>
      <c r="F12440">
        <v>6</v>
      </c>
      <c r="G12440">
        <v>8.3007720000000003</v>
      </c>
      <c r="H12440">
        <v>8.3007720000000003</v>
      </c>
      <c r="I12440">
        <v>33.534700000000001</v>
      </c>
      <c r="J12440">
        <v>0.15173890000000001</v>
      </c>
      <c r="K12440">
        <v>-0.1944612</v>
      </c>
      <c r="L12440">
        <v>-7.9572000000000004E-2</v>
      </c>
      <c r="M12440">
        <v>0</v>
      </c>
      <c r="N12440">
        <v>7.9572000000000004E-2</v>
      </c>
      <c r="O12440">
        <v>0.1944612</v>
      </c>
      <c r="P12440">
        <v>16.006132000000001</v>
      </c>
      <c r="Q12440">
        <v>37.984088999999997</v>
      </c>
      <c r="R12440">
        <v>11</v>
      </c>
      <c r="S12440" s="81">
        <v>32107</v>
      </c>
    </row>
    <row r="12441" spans="1:19" x14ac:dyDescent="0.2">
      <c r="A12441" t="s">
        <v>77</v>
      </c>
      <c r="B12441" t="s">
        <v>38</v>
      </c>
      <c r="C12441" t="s">
        <v>47</v>
      </c>
      <c r="D12441" t="s">
        <v>15</v>
      </c>
      <c r="E12441" t="s">
        <v>100</v>
      </c>
      <c r="F12441">
        <v>7</v>
      </c>
      <c r="G12441">
        <v>8.492998</v>
      </c>
      <c r="H12441">
        <v>8.492998</v>
      </c>
      <c r="I12441">
        <v>33.187399999999997</v>
      </c>
      <c r="J12441">
        <v>0.1516709</v>
      </c>
      <c r="K12441">
        <v>-0.19437409999999999</v>
      </c>
      <c r="L12441">
        <v>-7.9536300000000004E-2</v>
      </c>
      <c r="M12441">
        <v>0</v>
      </c>
      <c r="N12441">
        <v>7.9536300000000004E-2</v>
      </c>
      <c r="O12441">
        <v>0.19437409999999999</v>
      </c>
      <c r="P12441">
        <v>16.006132000000001</v>
      </c>
      <c r="Q12441">
        <v>37.984088999999997</v>
      </c>
      <c r="R12441">
        <v>11</v>
      </c>
      <c r="S12441" s="81">
        <v>32107</v>
      </c>
    </row>
    <row r="12442" spans="1:19" x14ac:dyDescent="0.2">
      <c r="A12442" t="s">
        <v>77</v>
      </c>
      <c r="B12442" t="s">
        <v>38</v>
      </c>
      <c r="C12442" t="s">
        <v>47</v>
      </c>
      <c r="D12442" t="s">
        <v>15</v>
      </c>
      <c r="E12442" t="s">
        <v>100</v>
      </c>
      <c r="F12442">
        <v>8</v>
      </c>
      <c r="G12442">
        <v>8.3137290000000004</v>
      </c>
      <c r="H12442">
        <v>8.3137290000000004</v>
      </c>
      <c r="I12442">
        <v>34.092500000000001</v>
      </c>
      <c r="J12442">
        <v>0.151252</v>
      </c>
      <c r="K12442">
        <v>-0.19383719999999999</v>
      </c>
      <c r="L12442">
        <v>-7.9316600000000001E-2</v>
      </c>
      <c r="M12442">
        <v>0</v>
      </c>
      <c r="N12442">
        <v>7.9316600000000001E-2</v>
      </c>
      <c r="O12442">
        <v>0.19383719999999999</v>
      </c>
      <c r="P12442">
        <v>16.006132000000001</v>
      </c>
      <c r="Q12442">
        <v>37.984088999999997</v>
      </c>
      <c r="R12442">
        <v>11</v>
      </c>
      <c r="S12442" s="81">
        <v>32107</v>
      </c>
    </row>
    <row r="12443" spans="1:19" x14ac:dyDescent="0.2">
      <c r="A12443" t="s">
        <v>77</v>
      </c>
      <c r="B12443" t="s">
        <v>38</v>
      </c>
      <c r="C12443" t="s">
        <v>47</v>
      </c>
      <c r="D12443" t="s">
        <v>15</v>
      </c>
      <c r="E12443" t="s">
        <v>100</v>
      </c>
      <c r="F12443">
        <v>9</v>
      </c>
      <c r="G12443">
        <v>8.1402959999999993</v>
      </c>
      <c r="H12443">
        <v>8.1402959999999993</v>
      </c>
      <c r="I12443">
        <v>38.646500000000003</v>
      </c>
      <c r="J12443">
        <v>0.15083769999999999</v>
      </c>
      <c r="K12443">
        <v>-0.19330629999999999</v>
      </c>
      <c r="L12443">
        <v>-7.90994E-2</v>
      </c>
      <c r="M12443">
        <v>0</v>
      </c>
      <c r="N12443">
        <v>7.90994E-2</v>
      </c>
      <c r="O12443">
        <v>0.19330629999999999</v>
      </c>
      <c r="P12443">
        <v>16.006132000000001</v>
      </c>
      <c r="Q12443">
        <v>37.984088999999997</v>
      </c>
      <c r="R12443">
        <v>11</v>
      </c>
      <c r="S12443" s="81">
        <v>32107</v>
      </c>
    </row>
    <row r="12444" spans="1:19" x14ac:dyDescent="0.2">
      <c r="A12444" t="s">
        <v>77</v>
      </c>
      <c r="B12444" t="s">
        <v>38</v>
      </c>
      <c r="C12444" t="s">
        <v>47</v>
      </c>
      <c r="D12444" t="s">
        <v>15</v>
      </c>
      <c r="E12444" t="s">
        <v>100</v>
      </c>
      <c r="F12444">
        <v>10</v>
      </c>
      <c r="G12444">
        <v>8.1431489999999993</v>
      </c>
      <c r="H12444">
        <v>8.1431489999999993</v>
      </c>
      <c r="I12444">
        <v>44.290599999999998</v>
      </c>
      <c r="J12444">
        <v>0.15228</v>
      </c>
      <c r="K12444">
        <v>-0.19515469999999999</v>
      </c>
      <c r="L12444">
        <v>-7.9855700000000002E-2</v>
      </c>
      <c r="M12444">
        <v>0</v>
      </c>
      <c r="N12444">
        <v>7.9855700000000002E-2</v>
      </c>
      <c r="O12444">
        <v>0.19515469999999999</v>
      </c>
      <c r="P12444">
        <v>16.006132000000001</v>
      </c>
      <c r="Q12444">
        <v>37.984088999999997</v>
      </c>
      <c r="R12444">
        <v>11</v>
      </c>
      <c r="S12444" s="81">
        <v>32107</v>
      </c>
    </row>
    <row r="12445" spans="1:19" x14ac:dyDescent="0.2">
      <c r="A12445" t="s">
        <v>77</v>
      </c>
      <c r="B12445" t="s">
        <v>38</v>
      </c>
      <c r="C12445" t="s">
        <v>47</v>
      </c>
      <c r="D12445" t="s">
        <v>15</v>
      </c>
      <c r="E12445" t="s">
        <v>100</v>
      </c>
      <c r="F12445">
        <v>11</v>
      </c>
      <c r="G12445">
        <v>8.1127289999999999</v>
      </c>
      <c r="H12445">
        <v>8.1127289999999999</v>
      </c>
      <c r="I12445">
        <v>49.446899999999999</v>
      </c>
      <c r="J12445">
        <v>0.1510176</v>
      </c>
      <c r="K12445">
        <v>-0.19353690000000001</v>
      </c>
      <c r="L12445">
        <v>-7.9193700000000006E-2</v>
      </c>
      <c r="M12445">
        <v>0</v>
      </c>
      <c r="N12445">
        <v>7.9193700000000006E-2</v>
      </c>
      <c r="O12445">
        <v>0.19353690000000001</v>
      </c>
      <c r="P12445">
        <v>16.006132000000001</v>
      </c>
      <c r="Q12445">
        <v>37.984088999999997</v>
      </c>
      <c r="R12445">
        <v>11</v>
      </c>
      <c r="S12445" s="81">
        <v>32107</v>
      </c>
    </row>
    <row r="12446" spans="1:19" x14ac:dyDescent="0.2">
      <c r="A12446" t="s">
        <v>77</v>
      </c>
      <c r="B12446" t="s">
        <v>38</v>
      </c>
      <c r="C12446" t="s">
        <v>47</v>
      </c>
      <c r="D12446" t="s">
        <v>15</v>
      </c>
      <c r="E12446" t="s">
        <v>100</v>
      </c>
      <c r="F12446">
        <v>12</v>
      </c>
      <c r="G12446">
        <v>8.0351090000000003</v>
      </c>
      <c r="H12446">
        <v>8.0351090000000003</v>
      </c>
      <c r="I12446">
        <v>52.997100000000003</v>
      </c>
      <c r="J12446">
        <v>0.1507539</v>
      </c>
      <c r="K12446">
        <v>-0.19319890000000001</v>
      </c>
      <c r="L12446">
        <v>-7.9055399999999998E-2</v>
      </c>
      <c r="M12446">
        <v>0</v>
      </c>
      <c r="N12446">
        <v>7.9055399999999998E-2</v>
      </c>
      <c r="O12446">
        <v>0.19319890000000001</v>
      </c>
      <c r="P12446">
        <v>16.006132000000001</v>
      </c>
      <c r="Q12446">
        <v>37.984088999999997</v>
      </c>
      <c r="R12446">
        <v>11</v>
      </c>
      <c r="S12446" s="81">
        <v>32107</v>
      </c>
    </row>
    <row r="12447" spans="1:19" x14ac:dyDescent="0.2">
      <c r="A12447" t="s">
        <v>77</v>
      </c>
      <c r="B12447" t="s">
        <v>38</v>
      </c>
      <c r="C12447" t="s">
        <v>47</v>
      </c>
      <c r="D12447" t="s">
        <v>15</v>
      </c>
      <c r="E12447" t="s">
        <v>100</v>
      </c>
      <c r="F12447">
        <v>13</v>
      </c>
      <c r="G12447">
        <v>7.9789440000000003</v>
      </c>
      <c r="H12447">
        <v>7.9789440000000003</v>
      </c>
      <c r="I12447">
        <v>56.146900000000002</v>
      </c>
      <c r="J12447">
        <v>0.15099560000000001</v>
      </c>
      <c r="K12447">
        <v>-0.1935086</v>
      </c>
      <c r="L12447">
        <v>-7.9182199999999994E-2</v>
      </c>
      <c r="M12447">
        <v>0</v>
      </c>
      <c r="N12447">
        <v>7.9182199999999994E-2</v>
      </c>
      <c r="O12447">
        <v>0.1935086</v>
      </c>
      <c r="P12447">
        <v>16.006132000000001</v>
      </c>
      <c r="Q12447">
        <v>37.984088999999997</v>
      </c>
      <c r="R12447">
        <v>11</v>
      </c>
      <c r="S12447" s="81">
        <v>32107</v>
      </c>
    </row>
    <row r="12448" spans="1:19" x14ac:dyDescent="0.2">
      <c r="A12448" t="s">
        <v>77</v>
      </c>
      <c r="B12448" t="s">
        <v>38</v>
      </c>
      <c r="C12448" t="s">
        <v>47</v>
      </c>
      <c r="D12448" t="s">
        <v>15</v>
      </c>
      <c r="E12448" t="s">
        <v>100</v>
      </c>
      <c r="F12448">
        <v>14</v>
      </c>
      <c r="G12448">
        <v>7.925192</v>
      </c>
      <c r="H12448">
        <v>7.925192</v>
      </c>
      <c r="I12448">
        <v>57.900300000000001</v>
      </c>
      <c r="J12448">
        <v>0.15157180000000001</v>
      </c>
      <c r="K12448">
        <v>-0.194247</v>
      </c>
      <c r="L12448">
        <v>-7.9484299999999994E-2</v>
      </c>
      <c r="M12448">
        <v>0</v>
      </c>
      <c r="N12448">
        <v>7.9484299999999994E-2</v>
      </c>
      <c r="O12448">
        <v>0.194247</v>
      </c>
      <c r="P12448">
        <v>16.006132000000001</v>
      </c>
      <c r="Q12448">
        <v>37.984088999999997</v>
      </c>
      <c r="R12448">
        <v>11</v>
      </c>
      <c r="S12448" s="81">
        <v>32107</v>
      </c>
    </row>
    <row r="12449" spans="1:19" x14ac:dyDescent="0.2">
      <c r="A12449" t="s">
        <v>77</v>
      </c>
      <c r="B12449" t="s">
        <v>38</v>
      </c>
      <c r="C12449" t="s">
        <v>47</v>
      </c>
      <c r="D12449" t="s">
        <v>15</v>
      </c>
      <c r="E12449" t="s">
        <v>100</v>
      </c>
      <c r="F12449">
        <v>15</v>
      </c>
      <c r="G12449">
        <v>7.7715740000000002</v>
      </c>
      <c r="H12449">
        <v>7.7715740000000002</v>
      </c>
      <c r="I12449">
        <v>58.903100000000002</v>
      </c>
      <c r="J12449">
        <v>0.151583</v>
      </c>
      <c r="K12449">
        <v>-0.1942614</v>
      </c>
      <c r="L12449">
        <v>-7.9490199999999997E-2</v>
      </c>
      <c r="M12449">
        <v>0</v>
      </c>
      <c r="N12449">
        <v>7.9490199999999997E-2</v>
      </c>
      <c r="O12449">
        <v>0.1942614</v>
      </c>
      <c r="P12449">
        <v>16.006132000000001</v>
      </c>
      <c r="Q12449">
        <v>37.984088999999997</v>
      </c>
      <c r="R12449">
        <v>11</v>
      </c>
      <c r="S12449" s="81">
        <v>32107</v>
      </c>
    </row>
    <row r="12450" spans="1:19" x14ac:dyDescent="0.2">
      <c r="A12450" t="s">
        <v>77</v>
      </c>
      <c r="B12450" t="s">
        <v>38</v>
      </c>
      <c r="C12450" t="s">
        <v>47</v>
      </c>
      <c r="D12450" t="s">
        <v>15</v>
      </c>
      <c r="E12450" t="s">
        <v>100</v>
      </c>
      <c r="F12450">
        <v>16</v>
      </c>
      <c r="G12450">
        <v>7.639716</v>
      </c>
      <c r="H12450">
        <v>7.639716</v>
      </c>
      <c r="I12450">
        <v>57.953299999999999</v>
      </c>
      <c r="J12450">
        <v>0.15115190000000001</v>
      </c>
      <c r="K12450">
        <v>-0.19370899999999999</v>
      </c>
      <c r="L12450">
        <v>-7.9264100000000004E-2</v>
      </c>
      <c r="M12450">
        <v>0</v>
      </c>
      <c r="N12450">
        <v>7.9264100000000004E-2</v>
      </c>
      <c r="O12450">
        <v>0.19370899999999999</v>
      </c>
      <c r="P12450">
        <v>16.006132000000001</v>
      </c>
      <c r="Q12450">
        <v>37.984088999999997</v>
      </c>
      <c r="R12450">
        <v>11</v>
      </c>
      <c r="S12450" s="81">
        <v>32107</v>
      </c>
    </row>
    <row r="12451" spans="1:19" x14ac:dyDescent="0.2">
      <c r="A12451" t="s">
        <v>77</v>
      </c>
      <c r="B12451" t="s">
        <v>38</v>
      </c>
      <c r="C12451" t="s">
        <v>47</v>
      </c>
      <c r="D12451" t="s">
        <v>15</v>
      </c>
      <c r="E12451" t="s">
        <v>100</v>
      </c>
      <c r="F12451">
        <v>17</v>
      </c>
      <c r="G12451">
        <v>7.5293910000000004</v>
      </c>
      <c r="H12451">
        <v>7.5293910000000004</v>
      </c>
      <c r="I12451">
        <v>53.645699999999998</v>
      </c>
      <c r="J12451">
        <v>0.15104500000000001</v>
      </c>
      <c r="K12451">
        <v>-0.19357189999999999</v>
      </c>
      <c r="L12451">
        <v>-7.9208100000000004E-2</v>
      </c>
      <c r="M12451">
        <v>0</v>
      </c>
      <c r="N12451">
        <v>7.9208100000000004E-2</v>
      </c>
      <c r="O12451">
        <v>0.19357189999999999</v>
      </c>
      <c r="P12451">
        <v>16.006132000000001</v>
      </c>
      <c r="Q12451">
        <v>37.984088999999997</v>
      </c>
      <c r="R12451">
        <v>11</v>
      </c>
      <c r="S12451" s="81">
        <v>32107</v>
      </c>
    </row>
    <row r="12452" spans="1:19" x14ac:dyDescent="0.2">
      <c r="A12452" t="s">
        <v>77</v>
      </c>
      <c r="B12452" t="s">
        <v>38</v>
      </c>
      <c r="C12452" t="s">
        <v>47</v>
      </c>
      <c r="D12452" t="s">
        <v>15</v>
      </c>
      <c r="E12452" t="s">
        <v>100</v>
      </c>
      <c r="F12452">
        <v>18</v>
      </c>
      <c r="G12452">
        <v>7.7892929999999998</v>
      </c>
      <c r="H12452">
        <v>7.7892929999999998</v>
      </c>
      <c r="I12452">
        <v>48.745699999999999</v>
      </c>
      <c r="J12452">
        <v>0.1525377</v>
      </c>
      <c r="K12452">
        <v>-0.19548499999999999</v>
      </c>
      <c r="L12452">
        <v>-7.9990900000000004E-2</v>
      </c>
      <c r="M12452">
        <v>0</v>
      </c>
      <c r="N12452">
        <v>7.9990900000000004E-2</v>
      </c>
      <c r="O12452">
        <v>0.19548499999999999</v>
      </c>
      <c r="P12452">
        <v>16.006132000000001</v>
      </c>
      <c r="Q12452">
        <v>37.984088999999997</v>
      </c>
      <c r="R12452">
        <v>11</v>
      </c>
      <c r="S12452" s="81">
        <v>32107</v>
      </c>
    </row>
    <row r="12453" spans="1:19" x14ac:dyDescent="0.2">
      <c r="A12453" t="s">
        <v>77</v>
      </c>
      <c r="B12453" t="s">
        <v>38</v>
      </c>
      <c r="C12453" t="s">
        <v>47</v>
      </c>
      <c r="D12453" t="s">
        <v>15</v>
      </c>
      <c r="E12453" t="s">
        <v>100</v>
      </c>
      <c r="F12453">
        <v>19</v>
      </c>
      <c r="G12453">
        <v>8.0742949999999993</v>
      </c>
      <c r="H12453">
        <v>8.0742949999999993</v>
      </c>
      <c r="I12453">
        <v>45.099400000000003</v>
      </c>
      <c r="J12453">
        <v>0.15293010000000001</v>
      </c>
      <c r="K12453">
        <v>-0.19598779999999999</v>
      </c>
      <c r="L12453">
        <v>-8.0196600000000007E-2</v>
      </c>
      <c r="M12453">
        <v>0</v>
      </c>
      <c r="N12453">
        <v>8.0196600000000007E-2</v>
      </c>
      <c r="O12453">
        <v>0.19598779999999999</v>
      </c>
      <c r="P12453">
        <v>16.006132000000001</v>
      </c>
      <c r="Q12453">
        <v>37.984088999999997</v>
      </c>
      <c r="R12453">
        <v>11</v>
      </c>
      <c r="S12453" s="81">
        <v>32107</v>
      </c>
    </row>
    <row r="12454" spans="1:19" x14ac:dyDescent="0.2">
      <c r="A12454" t="s">
        <v>77</v>
      </c>
      <c r="B12454" t="s">
        <v>38</v>
      </c>
      <c r="C12454" t="s">
        <v>47</v>
      </c>
      <c r="D12454" t="s">
        <v>15</v>
      </c>
      <c r="E12454" t="s">
        <v>100</v>
      </c>
      <c r="F12454">
        <v>20</v>
      </c>
      <c r="G12454">
        <v>8.1804489999999994</v>
      </c>
      <c r="H12454">
        <v>8.1804489999999994</v>
      </c>
      <c r="I12454">
        <v>42.649900000000002</v>
      </c>
      <c r="J12454">
        <v>0.15178620000000001</v>
      </c>
      <c r="K12454">
        <v>-0.19452179999999999</v>
      </c>
      <c r="L12454">
        <v>-7.9596799999999995E-2</v>
      </c>
      <c r="M12454">
        <v>0</v>
      </c>
      <c r="N12454">
        <v>7.9596799999999995E-2</v>
      </c>
      <c r="O12454">
        <v>0.19452179999999999</v>
      </c>
      <c r="P12454">
        <v>16.006132000000001</v>
      </c>
      <c r="Q12454">
        <v>37.984088999999997</v>
      </c>
      <c r="R12454">
        <v>11</v>
      </c>
      <c r="S12454" s="81">
        <v>32107</v>
      </c>
    </row>
    <row r="12455" spans="1:19" x14ac:dyDescent="0.2">
      <c r="A12455" t="s">
        <v>77</v>
      </c>
      <c r="B12455" t="s">
        <v>38</v>
      </c>
      <c r="C12455" t="s">
        <v>47</v>
      </c>
      <c r="D12455" t="s">
        <v>15</v>
      </c>
      <c r="E12455" t="s">
        <v>100</v>
      </c>
      <c r="F12455">
        <v>21</v>
      </c>
      <c r="G12455">
        <v>8.1651900000000008</v>
      </c>
      <c r="H12455">
        <v>8.1651900000000008</v>
      </c>
      <c r="I12455">
        <v>40.4983</v>
      </c>
      <c r="J12455">
        <v>0.15254970000000001</v>
      </c>
      <c r="K12455">
        <v>-0.19550029999999999</v>
      </c>
      <c r="L12455">
        <v>-7.9997100000000002E-2</v>
      </c>
      <c r="M12455">
        <v>0</v>
      </c>
      <c r="N12455">
        <v>7.9997100000000002E-2</v>
      </c>
      <c r="O12455">
        <v>0.19550029999999999</v>
      </c>
      <c r="P12455">
        <v>16.006132000000001</v>
      </c>
      <c r="Q12455">
        <v>37.984088999999997</v>
      </c>
      <c r="R12455">
        <v>11</v>
      </c>
      <c r="S12455" s="81">
        <v>32107</v>
      </c>
    </row>
    <row r="12456" spans="1:19" x14ac:dyDescent="0.2">
      <c r="A12456" t="s">
        <v>77</v>
      </c>
      <c r="B12456" t="s">
        <v>38</v>
      </c>
      <c r="C12456" t="s">
        <v>47</v>
      </c>
      <c r="D12456" t="s">
        <v>15</v>
      </c>
      <c r="E12456" t="s">
        <v>100</v>
      </c>
      <c r="F12456">
        <v>22</v>
      </c>
      <c r="G12456">
        <v>8.1625150000000009</v>
      </c>
      <c r="H12456">
        <v>8.1625150000000009</v>
      </c>
      <c r="I12456">
        <v>39.247900000000001</v>
      </c>
      <c r="J12456">
        <v>0.1520099</v>
      </c>
      <c r="K12456">
        <v>-0.1948085</v>
      </c>
      <c r="L12456">
        <v>-7.9714099999999996E-2</v>
      </c>
      <c r="M12456">
        <v>0</v>
      </c>
      <c r="N12456">
        <v>7.9714099999999996E-2</v>
      </c>
      <c r="O12456">
        <v>0.1948085</v>
      </c>
      <c r="P12456">
        <v>16.006132000000001</v>
      </c>
      <c r="Q12456">
        <v>37.984088999999997</v>
      </c>
      <c r="R12456">
        <v>11</v>
      </c>
      <c r="S12456" s="81">
        <v>32107</v>
      </c>
    </row>
    <row r="12457" spans="1:19" x14ac:dyDescent="0.2">
      <c r="A12457" t="s">
        <v>77</v>
      </c>
      <c r="B12457" t="s">
        <v>38</v>
      </c>
      <c r="C12457" t="s">
        <v>47</v>
      </c>
      <c r="D12457" t="s">
        <v>15</v>
      </c>
      <c r="E12457" t="s">
        <v>100</v>
      </c>
      <c r="F12457">
        <v>23</v>
      </c>
      <c r="G12457">
        <v>8.2355110000000007</v>
      </c>
      <c r="H12457">
        <v>8.2355110000000007</v>
      </c>
      <c r="I12457">
        <v>38.246299999999998</v>
      </c>
      <c r="J12457">
        <v>0.1524894</v>
      </c>
      <c r="K12457">
        <v>-0.19542309999999999</v>
      </c>
      <c r="L12457">
        <v>-7.9965499999999995E-2</v>
      </c>
      <c r="M12457">
        <v>0</v>
      </c>
      <c r="N12457">
        <v>7.9965499999999995E-2</v>
      </c>
      <c r="O12457">
        <v>0.19542309999999999</v>
      </c>
      <c r="P12457">
        <v>16.006132000000001</v>
      </c>
      <c r="Q12457">
        <v>37.984088999999997</v>
      </c>
      <c r="R12457">
        <v>11</v>
      </c>
      <c r="S12457" s="81">
        <v>32107</v>
      </c>
    </row>
    <row r="12458" spans="1:19" x14ac:dyDescent="0.2">
      <c r="A12458" t="s">
        <v>77</v>
      </c>
      <c r="B12458" t="s">
        <v>38</v>
      </c>
      <c r="C12458" t="s">
        <v>47</v>
      </c>
      <c r="D12458" t="s">
        <v>15</v>
      </c>
      <c r="E12458" t="s">
        <v>100</v>
      </c>
      <c r="F12458">
        <v>24</v>
      </c>
      <c r="G12458">
        <v>8.0766030000000004</v>
      </c>
      <c r="H12458">
        <v>8.0766030000000004</v>
      </c>
      <c r="I12458">
        <v>36.945399999999999</v>
      </c>
      <c r="J12458">
        <v>0.15209529999999999</v>
      </c>
      <c r="K12458">
        <v>-0.19491800000000001</v>
      </c>
      <c r="L12458">
        <v>-7.9758899999999994E-2</v>
      </c>
      <c r="M12458">
        <v>0</v>
      </c>
      <c r="N12458">
        <v>7.9758899999999994E-2</v>
      </c>
      <c r="O12458">
        <v>0.19491800000000001</v>
      </c>
      <c r="P12458">
        <v>16.006132000000001</v>
      </c>
      <c r="Q12458">
        <v>37.984088999999997</v>
      </c>
      <c r="R12458">
        <v>11</v>
      </c>
      <c r="S12458" s="81">
        <v>32107</v>
      </c>
    </row>
    <row r="12459" spans="1:19" x14ac:dyDescent="0.2">
      <c r="A12459" t="s">
        <v>77</v>
      </c>
      <c r="B12459" t="s">
        <v>38</v>
      </c>
      <c r="C12459" t="s">
        <v>47</v>
      </c>
      <c r="D12459" t="s">
        <v>16</v>
      </c>
      <c r="E12459" t="s">
        <v>100</v>
      </c>
      <c r="F12459">
        <v>1</v>
      </c>
      <c r="G12459">
        <v>7.9888769999999996</v>
      </c>
      <c r="H12459">
        <v>7.9888769999999996</v>
      </c>
      <c r="I12459">
        <v>37.9482</v>
      </c>
      <c r="J12459">
        <v>0.15060080000000001</v>
      </c>
      <c r="K12459">
        <v>-0.1930027</v>
      </c>
      <c r="L12459">
        <v>-7.8975100000000006E-2</v>
      </c>
      <c r="M12459">
        <v>0</v>
      </c>
      <c r="N12459">
        <v>7.8975100000000006E-2</v>
      </c>
      <c r="O12459">
        <v>0.1930027</v>
      </c>
      <c r="P12459">
        <v>16.006132000000001</v>
      </c>
      <c r="Q12459">
        <v>37.984088999999997</v>
      </c>
      <c r="R12459">
        <v>12</v>
      </c>
      <c r="S12459" s="81">
        <v>39798</v>
      </c>
    </row>
    <row r="12460" spans="1:19" x14ac:dyDescent="0.2">
      <c r="A12460" t="s">
        <v>77</v>
      </c>
      <c r="B12460" t="s">
        <v>38</v>
      </c>
      <c r="C12460" t="s">
        <v>47</v>
      </c>
      <c r="D12460" t="s">
        <v>16</v>
      </c>
      <c r="E12460" t="s">
        <v>100</v>
      </c>
      <c r="F12460">
        <v>2</v>
      </c>
      <c r="G12460">
        <v>7.9675750000000001</v>
      </c>
      <c r="H12460">
        <v>7.9675750000000001</v>
      </c>
      <c r="I12460">
        <v>38.095599999999997</v>
      </c>
      <c r="J12460">
        <v>0.15085750000000001</v>
      </c>
      <c r="K12460">
        <v>-0.1933317</v>
      </c>
      <c r="L12460">
        <v>-7.9109700000000005E-2</v>
      </c>
      <c r="M12460">
        <v>0</v>
      </c>
      <c r="N12460">
        <v>7.9109700000000005E-2</v>
      </c>
      <c r="O12460">
        <v>0.1933317</v>
      </c>
      <c r="P12460">
        <v>16.006132000000001</v>
      </c>
      <c r="Q12460">
        <v>37.984088999999997</v>
      </c>
      <c r="R12460">
        <v>12</v>
      </c>
      <c r="S12460" s="81">
        <v>39798</v>
      </c>
    </row>
    <row r="12461" spans="1:19" x14ac:dyDescent="0.2">
      <c r="A12461" t="s">
        <v>77</v>
      </c>
      <c r="B12461" t="s">
        <v>38</v>
      </c>
      <c r="C12461" t="s">
        <v>47</v>
      </c>
      <c r="D12461" t="s">
        <v>16</v>
      </c>
      <c r="E12461" t="s">
        <v>100</v>
      </c>
      <c r="F12461">
        <v>3</v>
      </c>
      <c r="G12461">
        <v>8.0949340000000003</v>
      </c>
      <c r="H12461">
        <v>8.0949340000000003</v>
      </c>
      <c r="I12461">
        <v>37.946100000000001</v>
      </c>
      <c r="J12461">
        <v>0.15183969999999999</v>
      </c>
      <c r="K12461">
        <v>-0.1945905</v>
      </c>
      <c r="L12461">
        <v>-7.9624799999999996E-2</v>
      </c>
      <c r="M12461">
        <v>0</v>
      </c>
      <c r="N12461">
        <v>7.9624799999999996E-2</v>
      </c>
      <c r="O12461">
        <v>0.1945905</v>
      </c>
      <c r="P12461">
        <v>16.006132000000001</v>
      </c>
      <c r="Q12461">
        <v>37.984088999999997</v>
      </c>
      <c r="R12461">
        <v>12</v>
      </c>
      <c r="S12461" s="81">
        <v>39798</v>
      </c>
    </row>
    <row r="12462" spans="1:19" x14ac:dyDescent="0.2">
      <c r="A12462" t="s">
        <v>77</v>
      </c>
      <c r="B12462" t="s">
        <v>38</v>
      </c>
      <c r="C12462" t="s">
        <v>47</v>
      </c>
      <c r="D12462" t="s">
        <v>16</v>
      </c>
      <c r="E12462" t="s">
        <v>100</v>
      </c>
      <c r="F12462">
        <v>4</v>
      </c>
      <c r="G12462">
        <v>8.0002650000000006</v>
      </c>
      <c r="H12462">
        <v>8.0002650000000006</v>
      </c>
      <c r="I12462">
        <v>37.5458</v>
      </c>
      <c r="J12462">
        <v>0.151501</v>
      </c>
      <c r="K12462">
        <v>-0.1941563</v>
      </c>
      <c r="L12462">
        <v>-7.9447199999999996E-2</v>
      </c>
      <c r="M12462">
        <v>0</v>
      </c>
      <c r="N12462">
        <v>7.9447199999999996E-2</v>
      </c>
      <c r="O12462">
        <v>0.1941563</v>
      </c>
      <c r="P12462">
        <v>16.006132000000001</v>
      </c>
      <c r="Q12462">
        <v>37.984088999999997</v>
      </c>
      <c r="R12462">
        <v>12</v>
      </c>
      <c r="S12462" s="81">
        <v>39798</v>
      </c>
    </row>
    <row r="12463" spans="1:19" x14ac:dyDescent="0.2">
      <c r="A12463" t="s">
        <v>77</v>
      </c>
      <c r="B12463" t="s">
        <v>38</v>
      </c>
      <c r="C12463" t="s">
        <v>47</v>
      </c>
      <c r="D12463" t="s">
        <v>16</v>
      </c>
      <c r="E12463" t="s">
        <v>100</v>
      </c>
      <c r="F12463">
        <v>5</v>
      </c>
      <c r="G12463">
        <v>7.9861810000000002</v>
      </c>
      <c r="H12463">
        <v>7.9861810000000002</v>
      </c>
      <c r="I12463">
        <v>37.648200000000003</v>
      </c>
      <c r="J12463">
        <v>0.15149860000000001</v>
      </c>
      <c r="K12463">
        <v>-0.1941533</v>
      </c>
      <c r="L12463">
        <v>-7.9446000000000003E-2</v>
      </c>
      <c r="M12463">
        <v>0</v>
      </c>
      <c r="N12463">
        <v>7.9446000000000003E-2</v>
      </c>
      <c r="O12463">
        <v>0.1941533</v>
      </c>
      <c r="P12463">
        <v>16.006132000000001</v>
      </c>
      <c r="Q12463">
        <v>37.984088999999997</v>
      </c>
      <c r="R12463">
        <v>12</v>
      </c>
      <c r="S12463" s="81">
        <v>39798</v>
      </c>
    </row>
    <row r="12464" spans="1:19" x14ac:dyDescent="0.2">
      <c r="A12464" t="s">
        <v>77</v>
      </c>
      <c r="B12464" t="s">
        <v>38</v>
      </c>
      <c r="C12464" t="s">
        <v>47</v>
      </c>
      <c r="D12464" t="s">
        <v>16</v>
      </c>
      <c r="E12464" t="s">
        <v>100</v>
      </c>
      <c r="F12464">
        <v>6</v>
      </c>
      <c r="G12464">
        <v>8.0387629999999994</v>
      </c>
      <c r="H12464">
        <v>8.0387629999999994</v>
      </c>
      <c r="I12464">
        <v>38.199399999999997</v>
      </c>
      <c r="J12464">
        <v>0.15110280000000001</v>
      </c>
      <c r="K12464">
        <v>-0.19364600000000001</v>
      </c>
      <c r="L12464">
        <v>-7.9238400000000001E-2</v>
      </c>
      <c r="M12464">
        <v>0</v>
      </c>
      <c r="N12464">
        <v>7.9238400000000001E-2</v>
      </c>
      <c r="O12464">
        <v>0.19364600000000001</v>
      </c>
      <c r="P12464">
        <v>16.006132000000001</v>
      </c>
      <c r="Q12464">
        <v>37.984088999999997</v>
      </c>
      <c r="R12464">
        <v>12</v>
      </c>
      <c r="S12464" s="81">
        <v>39798</v>
      </c>
    </row>
    <row r="12465" spans="1:19" x14ac:dyDescent="0.2">
      <c r="A12465" t="s">
        <v>77</v>
      </c>
      <c r="B12465" t="s">
        <v>38</v>
      </c>
      <c r="C12465" t="s">
        <v>47</v>
      </c>
      <c r="D12465" t="s">
        <v>16</v>
      </c>
      <c r="E12465" t="s">
        <v>100</v>
      </c>
      <c r="F12465">
        <v>7</v>
      </c>
      <c r="G12465">
        <v>8.3696020000000004</v>
      </c>
      <c r="H12465">
        <v>8.3696020000000004</v>
      </c>
      <c r="I12465">
        <v>38.249699999999997</v>
      </c>
      <c r="J12465">
        <v>0.1519017</v>
      </c>
      <c r="K12465">
        <v>-0.1946698</v>
      </c>
      <c r="L12465">
        <v>-7.96573E-2</v>
      </c>
      <c r="M12465">
        <v>0</v>
      </c>
      <c r="N12465">
        <v>7.96573E-2</v>
      </c>
      <c r="O12465">
        <v>0.1946698</v>
      </c>
      <c r="P12465">
        <v>16.006132000000001</v>
      </c>
      <c r="Q12465">
        <v>37.984088999999997</v>
      </c>
      <c r="R12465">
        <v>12</v>
      </c>
      <c r="S12465" s="81">
        <v>39798</v>
      </c>
    </row>
    <row r="12466" spans="1:19" x14ac:dyDescent="0.2">
      <c r="A12466" t="s">
        <v>77</v>
      </c>
      <c r="B12466" t="s">
        <v>38</v>
      </c>
      <c r="C12466" t="s">
        <v>47</v>
      </c>
      <c r="D12466" t="s">
        <v>16</v>
      </c>
      <c r="E12466" t="s">
        <v>100</v>
      </c>
      <c r="F12466">
        <v>8</v>
      </c>
      <c r="G12466">
        <v>8.0912120000000005</v>
      </c>
      <c r="H12466">
        <v>8.0912120000000005</v>
      </c>
      <c r="I12466">
        <v>38.502899999999997</v>
      </c>
      <c r="J12466">
        <v>0.1511691</v>
      </c>
      <c r="K12466">
        <v>-0.19373099999999999</v>
      </c>
      <c r="L12466">
        <v>-7.9273099999999999E-2</v>
      </c>
      <c r="M12466">
        <v>0</v>
      </c>
      <c r="N12466">
        <v>7.9273099999999999E-2</v>
      </c>
      <c r="O12466">
        <v>0.19373099999999999</v>
      </c>
      <c r="P12466">
        <v>16.006132000000001</v>
      </c>
      <c r="Q12466">
        <v>37.984088999999997</v>
      </c>
      <c r="R12466">
        <v>12</v>
      </c>
      <c r="S12466" s="81">
        <v>39798</v>
      </c>
    </row>
    <row r="12467" spans="1:19" x14ac:dyDescent="0.2">
      <c r="A12467" t="s">
        <v>77</v>
      </c>
      <c r="B12467" t="s">
        <v>38</v>
      </c>
      <c r="C12467" t="s">
        <v>47</v>
      </c>
      <c r="D12467" t="s">
        <v>16</v>
      </c>
      <c r="E12467" t="s">
        <v>100</v>
      </c>
      <c r="F12467">
        <v>9</v>
      </c>
      <c r="G12467">
        <v>7.9309219999999998</v>
      </c>
      <c r="H12467">
        <v>7.9309219999999998</v>
      </c>
      <c r="I12467">
        <v>39.304400000000001</v>
      </c>
      <c r="J12467">
        <v>0.1507735</v>
      </c>
      <c r="K12467">
        <v>-0.19322400000000001</v>
      </c>
      <c r="L12467">
        <v>-7.9065700000000003E-2</v>
      </c>
      <c r="M12467">
        <v>0</v>
      </c>
      <c r="N12467">
        <v>7.9065700000000003E-2</v>
      </c>
      <c r="O12467">
        <v>0.19322400000000001</v>
      </c>
      <c r="P12467">
        <v>16.006132000000001</v>
      </c>
      <c r="Q12467">
        <v>37.984088999999997</v>
      </c>
      <c r="R12467">
        <v>12</v>
      </c>
      <c r="S12467" s="81">
        <v>39798</v>
      </c>
    </row>
    <row r="12468" spans="1:19" x14ac:dyDescent="0.2">
      <c r="A12468" t="s">
        <v>77</v>
      </c>
      <c r="B12468" t="s">
        <v>38</v>
      </c>
      <c r="C12468" t="s">
        <v>47</v>
      </c>
      <c r="D12468" t="s">
        <v>16</v>
      </c>
      <c r="E12468" t="s">
        <v>100</v>
      </c>
      <c r="F12468">
        <v>10</v>
      </c>
      <c r="G12468">
        <v>7.8449869999999997</v>
      </c>
      <c r="H12468">
        <v>7.8449869999999997</v>
      </c>
      <c r="I12468">
        <v>40.058199999999999</v>
      </c>
      <c r="J12468">
        <v>0.15078849999999999</v>
      </c>
      <c r="K12468">
        <v>-0.19324330000000001</v>
      </c>
      <c r="L12468">
        <v>-7.9073599999999994E-2</v>
      </c>
      <c r="M12468">
        <v>0</v>
      </c>
      <c r="N12468">
        <v>7.9073599999999994E-2</v>
      </c>
      <c r="O12468">
        <v>0.19324330000000001</v>
      </c>
      <c r="P12468">
        <v>16.006132000000001</v>
      </c>
      <c r="Q12468">
        <v>37.984088999999997</v>
      </c>
      <c r="R12468">
        <v>12</v>
      </c>
      <c r="S12468" s="81">
        <v>39798</v>
      </c>
    </row>
    <row r="12469" spans="1:19" x14ac:dyDescent="0.2">
      <c r="A12469" t="s">
        <v>77</v>
      </c>
      <c r="B12469" t="s">
        <v>38</v>
      </c>
      <c r="C12469" t="s">
        <v>47</v>
      </c>
      <c r="D12469" t="s">
        <v>16</v>
      </c>
      <c r="E12469" t="s">
        <v>100</v>
      </c>
      <c r="F12469">
        <v>11</v>
      </c>
      <c r="G12469">
        <v>7.8647960000000001</v>
      </c>
      <c r="H12469">
        <v>7.8647960000000001</v>
      </c>
      <c r="I12469">
        <v>41.213099999999997</v>
      </c>
      <c r="J12469">
        <v>0.15073349999999999</v>
      </c>
      <c r="K12469">
        <v>-0.1931727</v>
      </c>
      <c r="L12469">
        <v>-7.9044699999999996E-2</v>
      </c>
      <c r="M12469">
        <v>0</v>
      </c>
      <c r="N12469">
        <v>7.9044699999999996E-2</v>
      </c>
      <c r="O12469">
        <v>0.1931727</v>
      </c>
      <c r="P12469">
        <v>16.006132000000001</v>
      </c>
      <c r="Q12469">
        <v>37.984088999999997</v>
      </c>
      <c r="R12469">
        <v>12</v>
      </c>
      <c r="S12469" s="81">
        <v>39798</v>
      </c>
    </row>
    <row r="12470" spans="1:19" x14ac:dyDescent="0.2">
      <c r="A12470" t="s">
        <v>77</v>
      </c>
      <c r="B12470" t="s">
        <v>38</v>
      </c>
      <c r="C12470" t="s">
        <v>47</v>
      </c>
      <c r="D12470" t="s">
        <v>16</v>
      </c>
      <c r="E12470" t="s">
        <v>100</v>
      </c>
      <c r="F12470">
        <v>12</v>
      </c>
      <c r="G12470">
        <v>7.7159250000000004</v>
      </c>
      <c r="H12470">
        <v>7.7159250000000004</v>
      </c>
      <c r="I12470">
        <v>41.868200000000002</v>
      </c>
      <c r="J12470">
        <v>0.15044009999999999</v>
      </c>
      <c r="K12470">
        <v>-0.19279669999999999</v>
      </c>
      <c r="L12470">
        <v>-7.88909E-2</v>
      </c>
      <c r="M12470">
        <v>0</v>
      </c>
      <c r="N12470">
        <v>7.88909E-2</v>
      </c>
      <c r="O12470">
        <v>0.19279669999999999</v>
      </c>
      <c r="P12470">
        <v>16.006132000000001</v>
      </c>
      <c r="Q12470">
        <v>37.984088999999997</v>
      </c>
      <c r="R12470">
        <v>12</v>
      </c>
      <c r="S12470" s="81">
        <v>39798</v>
      </c>
    </row>
    <row r="12471" spans="1:19" x14ac:dyDescent="0.2">
      <c r="A12471" t="s">
        <v>77</v>
      </c>
      <c r="B12471" t="s">
        <v>38</v>
      </c>
      <c r="C12471" t="s">
        <v>47</v>
      </c>
      <c r="D12471" t="s">
        <v>16</v>
      </c>
      <c r="E12471" t="s">
        <v>100</v>
      </c>
      <c r="F12471">
        <v>13</v>
      </c>
      <c r="G12471">
        <v>7.7385760000000001</v>
      </c>
      <c r="H12471">
        <v>7.7385760000000001</v>
      </c>
      <c r="I12471">
        <v>42.468600000000002</v>
      </c>
      <c r="J12471">
        <v>0.1503543</v>
      </c>
      <c r="K12471">
        <v>-0.19268679999999999</v>
      </c>
      <c r="L12471">
        <v>-7.8845899999999997E-2</v>
      </c>
      <c r="M12471">
        <v>0</v>
      </c>
      <c r="N12471">
        <v>7.8845899999999997E-2</v>
      </c>
      <c r="O12471">
        <v>0.19268679999999999</v>
      </c>
      <c r="P12471">
        <v>16.006132000000001</v>
      </c>
      <c r="Q12471">
        <v>37.984088999999997</v>
      </c>
      <c r="R12471">
        <v>12</v>
      </c>
      <c r="S12471" s="81">
        <v>39798</v>
      </c>
    </row>
    <row r="12472" spans="1:19" x14ac:dyDescent="0.2">
      <c r="A12472" t="s">
        <v>77</v>
      </c>
      <c r="B12472" t="s">
        <v>38</v>
      </c>
      <c r="C12472" t="s">
        <v>47</v>
      </c>
      <c r="D12472" t="s">
        <v>16</v>
      </c>
      <c r="E12472" t="s">
        <v>100</v>
      </c>
      <c r="F12472">
        <v>14</v>
      </c>
      <c r="G12472">
        <v>7.8417560000000002</v>
      </c>
      <c r="H12472">
        <v>7.8417560000000002</v>
      </c>
      <c r="I12472">
        <v>43.269399999999997</v>
      </c>
      <c r="J12472">
        <v>0.15388650000000001</v>
      </c>
      <c r="K12472">
        <v>-0.19721340000000001</v>
      </c>
      <c r="L12472">
        <v>-8.0698099999999995E-2</v>
      </c>
      <c r="M12472">
        <v>0</v>
      </c>
      <c r="N12472">
        <v>8.0698099999999995E-2</v>
      </c>
      <c r="O12472">
        <v>0.19721340000000001</v>
      </c>
      <c r="P12472">
        <v>16.006132000000001</v>
      </c>
      <c r="Q12472">
        <v>37.984088999999997</v>
      </c>
      <c r="R12472">
        <v>12</v>
      </c>
      <c r="S12472" s="81">
        <v>39798</v>
      </c>
    </row>
    <row r="12473" spans="1:19" x14ac:dyDescent="0.2">
      <c r="A12473" t="s">
        <v>77</v>
      </c>
      <c r="B12473" t="s">
        <v>38</v>
      </c>
      <c r="C12473" t="s">
        <v>47</v>
      </c>
      <c r="D12473" t="s">
        <v>16</v>
      </c>
      <c r="E12473" t="s">
        <v>100</v>
      </c>
      <c r="F12473">
        <v>15</v>
      </c>
      <c r="G12473">
        <v>7.6066589999999996</v>
      </c>
      <c r="H12473">
        <v>7.6066589999999996</v>
      </c>
      <c r="I12473">
        <v>43.8675</v>
      </c>
      <c r="J12473">
        <v>0.15042440000000001</v>
      </c>
      <c r="K12473">
        <v>-0.1927767</v>
      </c>
      <c r="L12473">
        <v>-7.8882599999999997E-2</v>
      </c>
      <c r="M12473">
        <v>0</v>
      </c>
      <c r="N12473">
        <v>7.8882599999999997E-2</v>
      </c>
      <c r="O12473">
        <v>0.1927767</v>
      </c>
      <c r="P12473">
        <v>16.006132000000001</v>
      </c>
      <c r="Q12473">
        <v>37.984088999999997</v>
      </c>
      <c r="R12473">
        <v>12</v>
      </c>
      <c r="S12473" s="81">
        <v>39798</v>
      </c>
    </row>
    <row r="12474" spans="1:19" x14ac:dyDescent="0.2">
      <c r="A12474" t="s">
        <v>77</v>
      </c>
      <c r="B12474" t="s">
        <v>38</v>
      </c>
      <c r="C12474" t="s">
        <v>47</v>
      </c>
      <c r="D12474" t="s">
        <v>16</v>
      </c>
      <c r="E12474" t="s">
        <v>100</v>
      </c>
      <c r="F12474">
        <v>16</v>
      </c>
      <c r="G12474">
        <v>7.3968910000000001</v>
      </c>
      <c r="H12474">
        <v>7.3968910000000001</v>
      </c>
      <c r="I12474">
        <v>44.070799999999998</v>
      </c>
      <c r="J12474">
        <v>0.14954790000000001</v>
      </c>
      <c r="K12474">
        <v>-0.1916533</v>
      </c>
      <c r="L12474">
        <v>-7.8423000000000007E-2</v>
      </c>
      <c r="M12474">
        <v>0</v>
      </c>
      <c r="N12474">
        <v>7.8423000000000007E-2</v>
      </c>
      <c r="O12474">
        <v>0.1916533</v>
      </c>
      <c r="P12474">
        <v>16.006132000000001</v>
      </c>
      <c r="Q12474">
        <v>37.984088999999997</v>
      </c>
      <c r="R12474">
        <v>12</v>
      </c>
      <c r="S12474" s="81">
        <v>39798</v>
      </c>
    </row>
    <row r="12475" spans="1:19" x14ac:dyDescent="0.2">
      <c r="A12475" t="s">
        <v>77</v>
      </c>
      <c r="B12475" t="s">
        <v>38</v>
      </c>
      <c r="C12475" t="s">
        <v>47</v>
      </c>
      <c r="D12475" t="s">
        <v>16</v>
      </c>
      <c r="E12475" t="s">
        <v>100</v>
      </c>
      <c r="F12475">
        <v>17</v>
      </c>
      <c r="G12475">
        <v>7.2913040000000002</v>
      </c>
      <c r="H12475">
        <v>7.2913040000000002</v>
      </c>
      <c r="I12475">
        <v>43.166699999999999</v>
      </c>
      <c r="J12475">
        <v>0.1493148</v>
      </c>
      <c r="K12475">
        <v>-0.19135460000000001</v>
      </c>
      <c r="L12475">
        <v>-7.8300700000000001E-2</v>
      </c>
      <c r="M12475">
        <v>0</v>
      </c>
      <c r="N12475">
        <v>7.8300700000000001E-2</v>
      </c>
      <c r="O12475">
        <v>0.19135460000000001</v>
      </c>
      <c r="P12475">
        <v>16.006132000000001</v>
      </c>
      <c r="Q12475">
        <v>37.984088999999997</v>
      </c>
      <c r="R12475">
        <v>12</v>
      </c>
      <c r="S12475" s="81">
        <v>39798</v>
      </c>
    </row>
    <row r="12476" spans="1:19" x14ac:dyDescent="0.2">
      <c r="A12476" t="s">
        <v>77</v>
      </c>
      <c r="B12476" t="s">
        <v>38</v>
      </c>
      <c r="C12476" t="s">
        <v>47</v>
      </c>
      <c r="D12476" t="s">
        <v>16</v>
      </c>
      <c r="E12476" t="s">
        <v>100</v>
      </c>
      <c r="F12476">
        <v>18</v>
      </c>
      <c r="G12476">
        <v>7.5502289999999999</v>
      </c>
      <c r="H12476">
        <v>7.5502289999999999</v>
      </c>
      <c r="I12476">
        <v>41.710900000000002</v>
      </c>
      <c r="J12476">
        <v>0.1541575</v>
      </c>
      <c r="K12476">
        <v>-0.19756070000000001</v>
      </c>
      <c r="L12476">
        <v>-8.0840300000000004E-2</v>
      </c>
      <c r="M12476">
        <v>0</v>
      </c>
      <c r="N12476">
        <v>8.0840300000000004E-2</v>
      </c>
      <c r="O12476">
        <v>0.19756070000000001</v>
      </c>
      <c r="P12476">
        <v>16.006132000000001</v>
      </c>
      <c r="Q12476">
        <v>37.984088999999997</v>
      </c>
      <c r="R12476">
        <v>12</v>
      </c>
      <c r="S12476" s="81">
        <v>39798</v>
      </c>
    </row>
    <row r="12477" spans="1:19" x14ac:dyDescent="0.2">
      <c r="A12477" t="s">
        <v>77</v>
      </c>
      <c r="B12477" t="s">
        <v>38</v>
      </c>
      <c r="C12477" t="s">
        <v>47</v>
      </c>
      <c r="D12477" t="s">
        <v>16</v>
      </c>
      <c r="E12477" t="s">
        <v>100</v>
      </c>
      <c r="F12477">
        <v>19</v>
      </c>
      <c r="G12477">
        <v>7.8284390000000004</v>
      </c>
      <c r="H12477">
        <v>7.8284390000000004</v>
      </c>
      <c r="I12477">
        <v>40.5062</v>
      </c>
      <c r="J12477">
        <v>0.16149140000000001</v>
      </c>
      <c r="K12477">
        <v>-0.20695949999999999</v>
      </c>
      <c r="L12477">
        <v>-8.4686200000000003E-2</v>
      </c>
      <c r="M12477">
        <v>0</v>
      </c>
      <c r="N12477">
        <v>8.4686200000000003E-2</v>
      </c>
      <c r="O12477">
        <v>0.20695949999999999</v>
      </c>
      <c r="P12477">
        <v>16.006132000000001</v>
      </c>
      <c r="Q12477">
        <v>37.984088999999997</v>
      </c>
      <c r="R12477">
        <v>12</v>
      </c>
      <c r="S12477" s="81">
        <v>39798</v>
      </c>
    </row>
    <row r="12478" spans="1:19" x14ac:dyDescent="0.2">
      <c r="A12478" t="s">
        <v>77</v>
      </c>
      <c r="B12478" t="s">
        <v>38</v>
      </c>
      <c r="C12478" t="s">
        <v>47</v>
      </c>
      <c r="D12478" t="s">
        <v>16</v>
      </c>
      <c r="E12478" t="s">
        <v>100</v>
      </c>
      <c r="F12478">
        <v>20</v>
      </c>
      <c r="G12478">
        <v>8.0379509999999996</v>
      </c>
      <c r="H12478">
        <v>8.0379509999999996</v>
      </c>
      <c r="I12478">
        <v>39.999400000000001</v>
      </c>
      <c r="J12478">
        <v>0.15067430000000001</v>
      </c>
      <c r="K12478">
        <v>-0.19309680000000001</v>
      </c>
      <c r="L12478">
        <v>-7.9013700000000006E-2</v>
      </c>
      <c r="M12478">
        <v>0</v>
      </c>
      <c r="N12478">
        <v>7.9013700000000006E-2</v>
      </c>
      <c r="O12478">
        <v>0.19309680000000001</v>
      </c>
      <c r="P12478">
        <v>16.006132000000001</v>
      </c>
      <c r="Q12478">
        <v>37.984088999999997</v>
      </c>
      <c r="R12478">
        <v>12</v>
      </c>
      <c r="S12478" s="81">
        <v>39798</v>
      </c>
    </row>
    <row r="12479" spans="1:19" x14ac:dyDescent="0.2">
      <c r="A12479" t="s">
        <v>77</v>
      </c>
      <c r="B12479" t="s">
        <v>38</v>
      </c>
      <c r="C12479" t="s">
        <v>47</v>
      </c>
      <c r="D12479" t="s">
        <v>16</v>
      </c>
      <c r="E12479" t="s">
        <v>100</v>
      </c>
      <c r="F12479">
        <v>21</v>
      </c>
      <c r="G12479">
        <v>7.9379960000000001</v>
      </c>
      <c r="H12479">
        <v>7.9379960000000001</v>
      </c>
      <c r="I12479">
        <v>39.147799999999997</v>
      </c>
      <c r="J12479">
        <v>0.1509105</v>
      </c>
      <c r="K12479">
        <v>-0.1933995</v>
      </c>
      <c r="L12479">
        <v>-7.91375E-2</v>
      </c>
      <c r="M12479">
        <v>0</v>
      </c>
      <c r="N12479">
        <v>7.91375E-2</v>
      </c>
      <c r="O12479">
        <v>0.1933995</v>
      </c>
      <c r="P12479">
        <v>16.006132000000001</v>
      </c>
      <c r="Q12479">
        <v>37.984088999999997</v>
      </c>
      <c r="R12479">
        <v>12</v>
      </c>
      <c r="S12479" s="81">
        <v>39798</v>
      </c>
    </row>
    <row r="12480" spans="1:19" x14ac:dyDescent="0.2">
      <c r="A12480" t="s">
        <v>77</v>
      </c>
      <c r="B12480" t="s">
        <v>38</v>
      </c>
      <c r="C12480" t="s">
        <v>47</v>
      </c>
      <c r="D12480" t="s">
        <v>16</v>
      </c>
      <c r="E12480" t="s">
        <v>100</v>
      </c>
      <c r="F12480">
        <v>22</v>
      </c>
      <c r="G12480">
        <v>7.9608829999999999</v>
      </c>
      <c r="H12480">
        <v>7.9608829999999999</v>
      </c>
      <c r="I12480">
        <v>38.494599999999998</v>
      </c>
      <c r="J12480">
        <v>0.15046680000000001</v>
      </c>
      <c r="K12480">
        <v>-0.192831</v>
      </c>
      <c r="L12480">
        <v>-7.89049E-2</v>
      </c>
      <c r="M12480">
        <v>0</v>
      </c>
      <c r="N12480">
        <v>7.89049E-2</v>
      </c>
      <c r="O12480">
        <v>0.192831</v>
      </c>
      <c r="P12480">
        <v>16.006132000000001</v>
      </c>
      <c r="Q12480">
        <v>37.984088999999997</v>
      </c>
      <c r="R12480">
        <v>12</v>
      </c>
      <c r="S12480" s="81">
        <v>39798</v>
      </c>
    </row>
    <row r="12481" spans="1:19" x14ac:dyDescent="0.2">
      <c r="A12481" t="s">
        <v>77</v>
      </c>
      <c r="B12481" t="s">
        <v>38</v>
      </c>
      <c r="C12481" t="s">
        <v>47</v>
      </c>
      <c r="D12481" t="s">
        <v>16</v>
      </c>
      <c r="E12481" t="s">
        <v>100</v>
      </c>
      <c r="F12481">
        <v>23</v>
      </c>
      <c r="G12481">
        <v>8.0030000000000001</v>
      </c>
      <c r="H12481">
        <v>8.0030000000000001</v>
      </c>
      <c r="I12481">
        <v>37.539900000000003</v>
      </c>
      <c r="J12481">
        <v>0.15081</v>
      </c>
      <c r="K12481">
        <v>-0.19327079999999999</v>
      </c>
      <c r="L12481">
        <v>-7.9084799999999997E-2</v>
      </c>
      <c r="M12481">
        <v>0</v>
      </c>
      <c r="N12481">
        <v>7.9084799999999997E-2</v>
      </c>
      <c r="O12481">
        <v>0.19327079999999999</v>
      </c>
      <c r="P12481">
        <v>16.006132000000001</v>
      </c>
      <c r="Q12481">
        <v>37.984088999999997</v>
      </c>
      <c r="R12481">
        <v>12</v>
      </c>
      <c r="S12481" s="81">
        <v>39798</v>
      </c>
    </row>
    <row r="12482" spans="1:19" x14ac:dyDescent="0.2">
      <c r="A12482" t="s">
        <v>77</v>
      </c>
      <c r="B12482" t="s">
        <v>38</v>
      </c>
      <c r="C12482" t="s">
        <v>47</v>
      </c>
      <c r="D12482" t="s">
        <v>16</v>
      </c>
      <c r="E12482" t="s">
        <v>100</v>
      </c>
      <c r="F12482">
        <v>24</v>
      </c>
      <c r="G12482">
        <v>7.8180560000000003</v>
      </c>
      <c r="H12482">
        <v>7.8180560000000003</v>
      </c>
      <c r="I12482">
        <v>36.593899999999998</v>
      </c>
      <c r="J12482">
        <v>0.15067720000000001</v>
      </c>
      <c r="K12482">
        <v>-0.19310060000000001</v>
      </c>
      <c r="L12482">
        <v>-7.9015199999999994E-2</v>
      </c>
      <c r="M12482">
        <v>0</v>
      </c>
      <c r="N12482">
        <v>7.9015199999999994E-2</v>
      </c>
      <c r="O12482">
        <v>0.19310060000000001</v>
      </c>
      <c r="P12482">
        <v>16.006132000000001</v>
      </c>
      <c r="Q12482">
        <v>37.984088999999997</v>
      </c>
      <c r="R12482">
        <v>12</v>
      </c>
      <c r="S12482" s="81">
        <v>39798</v>
      </c>
    </row>
    <row r="12483" spans="1:19" x14ac:dyDescent="0.2">
      <c r="A12483" t="s">
        <v>77</v>
      </c>
      <c r="B12483" t="s">
        <v>59</v>
      </c>
      <c r="C12483" t="s">
        <v>45</v>
      </c>
      <c r="D12483" t="s">
        <v>46</v>
      </c>
      <c r="E12483">
        <v>2013</v>
      </c>
      <c r="F12483">
        <v>1</v>
      </c>
      <c r="G12483">
        <v>10.068429999999999</v>
      </c>
      <c r="H12483">
        <v>10.068429999999999</v>
      </c>
      <c r="I12483">
        <v>78.625</v>
      </c>
      <c r="J12483">
        <v>0.58398919999999999</v>
      </c>
      <c r="K12483">
        <v>-0.74841230000000003</v>
      </c>
      <c r="L12483">
        <v>-0.30624420000000002</v>
      </c>
      <c r="M12483">
        <v>0</v>
      </c>
      <c r="N12483">
        <v>0.30624420000000002</v>
      </c>
      <c r="O12483">
        <v>0.74841230000000003</v>
      </c>
      <c r="P12483">
        <v>2.8362636000000001</v>
      </c>
      <c r="Q12483">
        <v>17</v>
      </c>
      <c r="R12483">
        <v>7</v>
      </c>
    </row>
    <row r="12484" spans="1:19" x14ac:dyDescent="0.2">
      <c r="A12484" t="s">
        <v>77</v>
      </c>
      <c r="B12484" t="s">
        <v>59</v>
      </c>
      <c r="C12484" t="s">
        <v>45</v>
      </c>
      <c r="D12484" t="s">
        <v>46</v>
      </c>
      <c r="E12484">
        <v>2013</v>
      </c>
      <c r="F12484">
        <v>2</v>
      </c>
      <c r="G12484">
        <v>10.119949999999999</v>
      </c>
      <c r="H12484">
        <v>10.119949999999999</v>
      </c>
      <c r="I12484">
        <v>77.125</v>
      </c>
      <c r="J12484">
        <v>0.5813005</v>
      </c>
      <c r="K12484">
        <v>-0.74496660000000003</v>
      </c>
      <c r="L12484">
        <v>-0.3048343</v>
      </c>
      <c r="M12484">
        <v>0</v>
      </c>
      <c r="N12484">
        <v>0.3048343</v>
      </c>
      <c r="O12484">
        <v>0.74496660000000003</v>
      </c>
      <c r="P12484">
        <v>2.8362636000000001</v>
      </c>
      <c r="Q12484">
        <v>17</v>
      </c>
      <c r="R12484">
        <v>7</v>
      </c>
    </row>
    <row r="12485" spans="1:19" x14ac:dyDescent="0.2">
      <c r="A12485" t="s">
        <v>77</v>
      </c>
      <c r="B12485" t="s">
        <v>59</v>
      </c>
      <c r="C12485" t="s">
        <v>45</v>
      </c>
      <c r="D12485" t="s">
        <v>46</v>
      </c>
      <c r="E12485">
        <v>2013</v>
      </c>
      <c r="F12485">
        <v>3</v>
      </c>
      <c r="G12485">
        <v>10.080220000000001</v>
      </c>
      <c r="H12485">
        <v>10.080220000000001</v>
      </c>
      <c r="I12485">
        <v>75.375</v>
      </c>
      <c r="J12485">
        <v>0.58192270000000001</v>
      </c>
      <c r="K12485">
        <v>-0.74576399999999998</v>
      </c>
      <c r="L12485">
        <v>-0.3051606</v>
      </c>
      <c r="M12485">
        <v>0</v>
      </c>
      <c r="N12485">
        <v>0.3051606</v>
      </c>
      <c r="O12485">
        <v>0.74576399999999998</v>
      </c>
      <c r="P12485">
        <v>2.8362636000000001</v>
      </c>
      <c r="Q12485">
        <v>17</v>
      </c>
      <c r="R12485">
        <v>7</v>
      </c>
    </row>
    <row r="12486" spans="1:19" x14ac:dyDescent="0.2">
      <c r="A12486" t="s">
        <v>77</v>
      </c>
      <c r="B12486" t="s">
        <v>59</v>
      </c>
      <c r="C12486" t="s">
        <v>45</v>
      </c>
      <c r="D12486" t="s">
        <v>46</v>
      </c>
      <c r="E12486">
        <v>2013</v>
      </c>
      <c r="F12486">
        <v>4</v>
      </c>
      <c r="G12486">
        <v>10.107229999999999</v>
      </c>
      <c r="H12486">
        <v>10.107229999999999</v>
      </c>
      <c r="I12486">
        <v>74.125</v>
      </c>
      <c r="J12486">
        <v>0.58182230000000001</v>
      </c>
      <c r="K12486">
        <v>-0.7456353</v>
      </c>
      <c r="L12486">
        <v>-0.30510789999999999</v>
      </c>
      <c r="M12486">
        <v>0</v>
      </c>
      <c r="N12486">
        <v>0.30510789999999999</v>
      </c>
      <c r="O12486">
        <v>0.7456353</v>
      </c>
      <c r="P12486">
        <v>2.8362636000000001</v>
      </c>
      <c r="Q12486">
        <v>17</v>
      </c>
      <c r="R12486">
        <v>7</v>
      </c>
    </row>
    <row r="12487" spans="1:19" x14ac:dyDescent="0.2">
      <c r="A12487" t="s">
        <v>77</v>
      </c>
      <c r="B12487" t="s">
        <v>59</v>
      </c>
      <c r="C12487" t="s">
        <v>45</v>
      </c>
      <c r="D12487" t="s">
        <v>46</v>
      </c>
      <c r="E12487">
        <v>2013</v>
      </c>
      <c r="F12487">
        <v>5</v>
      </c>
      <c r="G12487">
        <v>10.215109999999999</v>
      </c>
      <c r="H12487">
        <v>10.215109999999999</v>
      </c>
      <c r="I12487">
        <v>73.625</v>
      </c>
      <c r="J12487">
        <v>0.58241430000000005</v>
      </c>
      <c r="K12487">
        <v>-0.74639390000000005</v>
      </c>
      <c r="L12487">
        <v>-0.30541829999999998</v>
      </c>
      <c r="M12487">
        <v>0</v>
      </c>
      <c r="N12487">
        <v>0.30541829999999998</v>
      </c>
      <c r="O12487">
        <v>0.74639390000000005</v>
      </c>
      <c r="P12487">
        <v>2.8362636000000001</v>
      </c>
      <c r="Q12487">
        <v>17</v>
      </c>
      <c r="R12487">
        <v>7</v>
      </c>
    </row>
    <row r="12488" spans="1:19" x14ac:dyDescent="0.2">
      <c r="A12488" t="s">
        <v>77</v>
      </c>
      <c r="B12488" t="s">
        <v>59</v>
      </c>
      <c r="C12488" t="s">
        <v>45</v>
      </c>
      <c r="D12488" t="s">
        <v>46</v>
      </c>
      <c r="E12488">
        <v>2013</v>
      </c>
      <c r="F12488">
        <v>6</v>
      </c>
      <c r="G12488">
        <v>10.19223</v>
      </c>
      <c r="H12488">
        <v>10.19223</v>
      </c>
      <c r="I12488">
        <v>72.75</v>
      </c>
      <c r="J12488">
        <v>0.58357709999999996</v>
      </c>
      <c r="K12488">
        <v>-0.7478842</v>
      </c>
      <c r="L12488">
        <v>-0.30602810000000003</v>
      </c>
      <c r="M12488">
        <v>0</v>
      </c>
      <c r="N12488">
        <v>0.30602810000000003</v>
      </c>
      <c r="O12488">
        <v>0.7478842</v>
      </c>
      <c r="P12488">
        <v>2.8362636000000001</v>
      </c>
      <c r="Q12488">
        <v>17</v>
      </c>
      <c r="R12488">
        <v>7</v>
      </c>
    </row>
    <row r="12489" spans="1:19" x14ac:dyDescent="0.2">
      <c r="A12489" t="s">
        <v>77</v>
      </c>
      <c r="B12489" t="s">
        <v>59</v>
      </c>
      <c r="C12489" t="s">
        <v>45</v>
      </c>
      <c r="D12489" t="s">
        <v>46</v>
      </c>
      <c r="E12489">
        <v>2013</v>
      </c>
      <c r="F12489">
        <v>7</v>
      </c>
      <c r="G12489">
        <v>10.135300000000001</v>
      </c>
      <c r="H12489">
        <v>10.135300000000001</v>
      </c>
      <c r="I12489">
        <v>72</v>
      </c>
      <c r="J12489">
        <v>0.58476850000000002</v>
      </c>
      <c r="K12489">
        <v>-0.74941089999999999</v>
      </c>
      <c r="L12489">
        <v>-0.30665290000000001</v>
      </c>
      <c r="M12489">
        <v>0</v>
      </c>
      <c r="N12489">
        <v>0.30665290000000001</v>
      </c>
      <c r="O12489">
        <v>0.74941089999999999</v>
      </c>
      <c r="P12489">
        <v>2.8362636000000001</v>
      </c>
      <c r="Q12489">
        <v>17</v>
      </c>
      <c r="R12489">
        <v>7</v>
      </c>
    </row>
    <row r="12490" spans="1:19" x14ac:dyDescent="0.2">
      <c r="A12490" t="s">
        <v>77</v>
      </c>
      <c r="B12490" t="s">
        <v>59</v>
      </c>
      <c r="C12490" t="s">
        <v>45</v>
      </c>
      <c r="D12490" t="s">
        <v>46</v>
      </c>
      <c r="E12490">
        <v>2013</v>
      </c>
      <c r="F12490">
        <v>8</v>
      </c>
      <c r="G12490">
        <v>9.8758160000000004</v>
      </c>
      <c r="H12490">
        <v>9.8758160000000004</v>
      </c>
      <c r="I12490">
        <v>74.625</v>
      </c>
      <c r="J12490">
        <v>0.58421820000000002</v>
      </c>
      <c r="K12490">
        <v>-0.74870570000000003</v>
      </c>
      <c r="L12490">
        <v>-0.30636429999999998</v>
      </c>
      <c r="M12490">
        <v>0</v>
      </c>
      <c r="N12490">
        <v>0.30636429999999998</v>
      </c>
      <c r="O12490">
        <v>0.74870570000000003</v>
      </c>
      <c r="P12490">
        <v>2.8362636000000001</v>
      </c>
      <c r="Q12490">
        <v>17</v>
      </c>
      <c r="R12490">
        <v>7</v>
      </c>
    </row>
    <row r="12491" spans="1:19" x14ac:dyDescent="0.2">
      <c r="A12491" t="s">
        <v>77</v>
      </c>
      <c r="B12491" t="s">
        <v>59</v>
      </c>
      <c r="C12491" t="s">
        <v>45</v>
      </c>
      <c r="D12491" t="s">
        <v>46</v>
      </c>
      <c r="E12491">
        <v>2013</v>
      </c>
      <c r="F12491">
        <v>9</v>
      </c>
      <c r="G12491">
        <v>9.7711129999999997</v>
      </c>
      <c r="H12491">
        <v>9.7711129999999997</v>
      </c>
      <c r="I12491">
        <v>79.5</v>
      </c>
      <c r="J12491">
        <v>0.58493669999999998</v>
      </c>
      <c r="K12491">
        <v>-0.74962660000000003</v>
      </c>
      <c r="L12491">
        <v>-0.30674109999999999</v>
      </c>
      <c r="M12491">
        <v>0</v>
      </c>
      <c r="N12491">
        <v>0.30674109999999999</v>
      </c>
      <c r="O12491">
        <v>0.74962660000000003</v>
      </c>
      <c r="P12491">
        <v>2.8362636000000001</v>
      </c>
      <c r="Q12491">
        <v>17</v>
      </c>
      <c r="R12491">
        <v>7</v>
      </c>
    </row>
    <row r="12492" spans="1:19" x14ac:dyDescent="0.2">
      <c r="A12492" t="s">
        <v>77</v>
      </c>
      <c r="B12492" t="s">
        <v>59</v>
      </c>
      <c r="C12492" t="s">
        <v>45</v>
      </c>
      <c r="D12492" t="s">
        <v>46</v>
      </c>
      <c r="E12492">
        <v>2013</v>
      </c>
      <c r="F12492">
        <v>10</v>
      </c>
      <c r="G12492">
        <v>9.7519259999999992</v>
      </c>
      <c r="H12492">
        <v>9.7519259999999992</v>
      </c>
      <c r="I12492">
        <v>84</v>
      </c>
      <c r="J12492">
        <v>0.5852387</v>
      </c>
      <c r="K12492">
        <v>-0.75001359999999995</v>
      </c>
      <c r="L12492">
        <v>-0.30689949999999999</v>
      </c>
      <c r="M12492">
        <v>0</v>
      </c>
      <c r="N12492">
        <v>0.30689949999999999</v>
      </c>
      <c r="O12492">
        <v>0.75001359999999995</v>
      </c>
      <c r="P12492">
        <v>2.8362636000000001</v>
      </c>
      <c r="Q12492">
        <v>17</v>
      </c>
      <c r="R12492">
        <v>7</v>
      </c>
    </row>
    <row r="12493" spans="1:19" x14ac:dyDescent="0.2">
      <c r="A12493" t="s">
        <v>77</v>
      </c>
      <c r="B12493" t="s">
        <v>59</v>
      </c>
      <c r="C12493" t="s">
        <v>45</v>
      </c>
      <c r="D12493" t="s">
        <v>46</v>
      </c>
      <c r="E12493">
        <v>2013</v>
      </c>
      <c r="F12493">
        <v>11</v>
      </c>
      <c r="G12493">
        <v>9.8602080000000001</v>
      </c>
      <c r="H12493">
        <v>9.8602080000000001</v>
      </c>
      <c r="I12493">
        <v>88</v>
      </c>
      <c r="J12493">
        <v>0.5878757</v>
      </c>
      <c r="K12493">
        <v>-0.75339310000000004</v>
      </c>
      <c r="L12493">
        <v>-0.30828230000000001</v>
      </c>
      <c r="M12493">
        <v>0</v>
      </c>
      <c r="N12493">
        <v>0.30828230000000001</v>
      </c>
      <c r="O12493">
        <v>0.75339310000000004</v>
      </c>
      <c r="P12493">
        <v>2.8362636000000001</v>
      </c>
      <c r="Q12493">
        <v>17</v>
      </c>
      <c r="R12493">
        <v>7</v>
      </c>
    </row>
    <row r="12494" spans="1:19" x14ac:dyDescent="0.2">
      <c r="A12494" t="s">
        <v>77</v>
      </c>
      <c r="B12494" t="s">
        <v>59</v>
      </c>
      <c r="C12494" t="s">
        <v>45</v>
      </c>
      <c r="D12494" t="s">
        <v>46</v>
      </c>
      <c r="E12494">
        <v>2013</v>
      </c>
      <c r="F12494">
        <v>12</v>
      </c>
      <c r="G12494">
        <v>9.6734600000000004</v>
      </c>
      <c r="H12494">
        <v>9.6734600000000004</v>
      </c>
      <c r="I12494">
        <v>91</v>
      </c>
      <c r="J12494">
        <v>0.59357870000000001</v>
      </c>
      <c r="K12494">
        <v>-0.76070170000000004</v>
      </c>
      <c r="L12494">
        <v>-0.31127300000000002</v>
      </c>
      <c r="M12494">
        <v>0</v>
      </c>
      <c r="N12494">
        <v>0.31127300000000002</v>
      </c>
      <c r="O12494">
        <v>0.76070170000000004</v>
      </c>
      <c r="P12494">
        <v>2.8362636000000001</v>
      </c>
      <c r="Q12494">
        <v>17</v>
      </c>
      <c r="R12494">
        <v>7</v>
      </c>
    </row>
    <row r="12495" spans="1:19" x14ac:dyDescent="0.2">
      <c r="A12495" t="s">
        <v>77</v>
      </c>
      <c r="B12495" t="s">
        <v>59</v>
      </c>
      <c r="C12495" t="s">
        <v>45</v>
      </c>
      <c r="D12495" t="s">
        <v>46</v>
      </c>
      <c r="E12495">
        <v>2013</v>
      </c>
      <c r="F12495">
        <v>13</v>
      </c>
      <c r="G12495">
        <v>9.5048659999999998</v>
      </c>
      <c r="H12495">
        <v>9.5048659999999998</v>
      </c>
      <c r="I12495">
        <v>94.25</v>
      </c>
      <c r="J12495">
        <v>0.59186970000000005</v>
      </c>
      <c r="K12495">
        <v>-0.75851150000000001</v>
      </c>
      <c r="L12495">
        <v>-0.31037680000000001</v>
      </c>
      <c r="M12495">
        <v>0</v>
      </c>
      <c r="N12495">
        <v>0.31037680000000001</v>
      </c>
      <c r="O12495">
        <v>0.75851150000000001</v>
      </c>
      <c r="P12495">
        <v>2.8362636000000001</v>
      </c>
      <c r="Q12495">
        <v>17</v>
      </c>
      <c r="R12495">
        <v>7</v>
      </c>
    </row>
    <row r="12496" spans="1:19" x14ac:dyDescent="0.2">
      <c r="A12496" t="s">
        <v>77</v>
      </c>
      <c r="B12496" t="s">
        <v>59</v>
      </c>
      <c r="C12496" t="s">
        <v>45</v>
      </c>
      <c r="D12496" t="s">
        <v>46</v>
      </c>
      <c r="E12496">
        <v>2013</v>
      </c>
      <c r="F12496">
        <v>14</v>
      </c>
      <c r="G12496">
        <v>9.6787779999999994</v>
      </c>
      <c r="H12496">
        <v>9.6787779999999994</v>
      </c>
      <c r="I12496">
        <v>97.875</v>
      </c>
      <c r="J12496">
        <v>0.58535519999999996</v>
      </c>
      <c r="K12496">
        <v>-0.75016280000000002</v>
      </c>
      <c r="L12496">
        <v>-0.30696059999999997</v>
      </c>
      <c r="M12496">
        <v>0</v>
      </c>
      <c r="N12496">
        <v>0.30696059999999997</v>
      </c>
      <c r="O12496">
        <v>0.75016280000000002</v>
      </c>
      <c r="P12496">
        <v>2.8362636000000001</v>
      </c>
      <c r="Q12496">
        <v>17</v>
      </c>
      <c r="R12496">
        <v>7</v>
      </c>
    </row>
    <row r="12497" spans="1:19" x14ac:dyDescent="0.2">
      <c r="A12497" t="s">
        <v>77</v>
      </c>
      <c r="B12497" t="s">
        <v>59</v>
      </c>
      <c r="C12497" t="s">
        <v>45</v>
      </c>
      <c r="D12497" t="s">
        <v>46</v>
      </c>
      <c r="E12497">
        <v>2013</v>
      </c>
      <c r="F12497">
        <v>15</v>
      </c>
      <c r="G12497">
        <v>9.8771400000000007</v>
      </c>
      <c r="H12497">
        <v>9.8771400000000007</v>
      </c>
      <c r="I12497">
        <v>101</v>
      </c>
      <c r="J12497">
        <v>0.58426219999999995</v>
      </c>
      <c r="K12497">
        <v>-0.74876209999999999</v>
      </c>
      <c r="L12497">
        <v>-0.30638739999999998</v>
      </c>
      <c r="M12497">
        <v>0</v>
      </c>
      <c r="N12497">
        <v>0.30638739999999998</v>
      </c>
      <c r="O12497">
        <v>0.74876209999999999</v>
      </c>
      <c r="P12497">
        <v>2.8362636000000001</v>
      </c>
      <c r="Q12497">
        <v>17</v>
      </c>
      <c r="R12497">
        <v>7</v>
      </c>
    </row>
    <row r="12498" spans="1:19" x14ac:dyDescent="0.2">
      <c r="A12498" t="s">
        <v>77</v>
      </c>
      <c r="B12498" t="s">
        <v>59</v>
      </c>
      <c r="C12498" t="s">
        <v>45</v>
      </c>
      <c r="D12498" t="s">
        <v>46</v>
      </c>
      <c r="E12498">
        <v>2013</v>
      </c>
      <c r="F12498">
        <v>16</v>
      </c>
      <c r="G12498">
        <v>9.8839450000000006</v>
      </c>
      <c r="H12498">
        <v>9.8839450000000006</v>
      </c>
      <c r="I12498">
        <v>103</v>
      </c>
      <c r="J12498">
        <v>0.58449150000000005</v>
      </c>
      <c r="K12498">
        <v>-0.74905600000000006</v>
      </c>
      <c r="L12498">
        <v>-0.30650759999999999</v>
      </c>
      <c r="M12498">
        <v>0</v>
      </c>
      <c r="N12498">
        <v>0.30650759999999999</v>
      </c>
      <c r="O12498">
        <v>0.74905600000000006</v>
      </c>
      <c r="P12498">
        <v>2.8362636000000001</v>
      </c>
      <c r="Q12498">
        <v>17</v>
      </c>
      <c r="R12498">
        <v>7</v>
      </c>
    </row>
    <row r="12499" spans="1:19" x14ac:dyDescent="0.2">
      <c r="A12499" t="s">
        <v>77</v>
      </c>
      <c r="B12499" t="s">
        <v>59</v>
      </c>
      <c r="C12499" t="s">
        <v>45</v>
      </c>
      <c r="D12499" t="s">
        <v>46</v>
      </c>
      <c r="E12499">
        <v>2013</v>
      </c>
      <c r="F12499">
        <v>17</v>
      </c>
      <c r="G12499">
        <v>9.9004910000000006</v>
      </c>
      <c r="H12499">
        <v>9.9004910000000006</v>
      </c>
      <c r="I12499">
        <v>104.125</v>
      </c>
      <c r="J12499">
        <v>0.58507540000000002</v>
      </c>
      <c r="K12499">
        <v>-0.74980429999999998</v>
      </c>
      <c r="L12499">
        <v>-0.30681380000000003</v>
      </c>
      <c r="M12499">
        <v>0</v>
      </c>
      <c r="N12499">
        <v>0.30681380000000003</v>
      </c>
      <c r="O12499">
        <v>0.74980429999999998</v>
      </c>
      <c r="P12499">
        <v>2.8362636000000001</v>
      </c>
      <c r="Q12499">
        <v>17</v>
      </c>
      <c r="R12499">
        <v>7</v>
      </c>
    </row>
    <row r="12500" spans="1:19" x14ac:dyDescent="0.2">
      <c r="A12500" t="s">
        <v>77</v>
      </c>
      <c r="B12500" t="s">
        <v>59</v>
      </c>
      <c r="C12500" t="s">
        <v>45</v>
      </c>
      <c r="D12500" t="s">
        <v>46</v>
      </c>
      <c r="E12500">
        <v>2013</v>
      </c>
      <c r="F12500">
        <v>18</v>
      </c>
      <c r="G12500">
        <v>9.8169730000000008</v>
      </c>
      <c r="H12500">
        <v>9.8169730000000008</v>
      </c>
      <c r="I12500">
        <v>104.5</v>
      </c>
      <c r="J12500">
        <v>0.59662380000000004</v>
      </c>
      <c r="K12500">
        <v>-0.76460419999999996</v>
      </c>
      <c r="L12500">
        <v>-0.31286979999999998</v>
      </c>
      <c r="M12500">
        <v>0</v>
      </c>
      <c r="N12500">
        <v>0.31286979999999998</v>
      </c>
      <c r="O12500">
        <v>0.76460419999999996</v>
      </c>
      <c r="P12500">
        <v>2.8362636000000001</v>
      </c>
      <c r="Q12500">
        <v>17</v>
      </c>
      <c r="R12500">
        <v>7</v>
      </c>
    </row>
    <row r="12501" spans="1:19" x14ac:dyDescent="0.2">
      <c r="A12501" t="s">
        <v>77</v>
      </c>
      <c r="B12501" t="s">
        <v>59</v>
      </c>
      <c r="C12501" t="s">
        <v>45</v>
      </c>
      <c r="D12501" t="s">
        <v>46</v>
      </c>
      <c r="E12501">
        <v>2013</v>
      </c>
      <c r="F12501">
        <v>19</v>
      </c>
      <c r="G12501">
        <v>9.8297760000000007</v>
      </c>
      <c r="H12501">
        <v>9.8297760000000007</v>
      </c>
      <c r="I12501">
        <v>102.875</v>
      </c>
      <c r="J12501">
        <v>0.60808890000000004</v>
      </c>
      <c r="K12501">
        <v>-0.77929729999999997</v>
      </c>
      <c r="L12501">
        <v>-0.3188821</v>
      </c>
      <c r="M12501">
        <v>0</v>
      </c>
      <c r="N12501">
        <v>0.3188821</v>
      </c>
      <c r="O12501">
        <v>0.77929729999999997</v>
      </c>
      <c r="P12501">
        <v>2.8362636000000001</v>
      </c>
      <c r="Q12501">
        <v>17</v>
      </c>
      <c r="R12501">
        <v>7</v>
      </c>
    </row>
    <row r="12502" spans="1:19" x14ac:dyDescent="0.2">
      <c r="A12502" t="s">
        <v>77</v>
      </c>
      <c r="B12502" t="s">
        <v>59</v>
      </c>
      <c r="C12502" t="s">
        <v>45</v>
      </c>
      <c r="D12502" t="s">
        <v>46</v>
      </c>
      <c r="E12502">
        <v>2013</v>
      </c>
      <c r="F12502">
        <v>20</v>
      </c>
      <c r="G12502">
        <v>9.9157849999999996</v>
      </c>
      <c r="H12502">
        <v>9.9157849999999996</v>
      </c>
      <c r="I12502">
        <v>99</v>
      </c>
      <c r="J12502">
        <v>0.5863273</v>
      </c>
      <c r="K12502">
        <v>-0.75140870000000004</v>
      </c>
      <c r="L12502">
        <v>-0.30747039999999998</v>
      </c>
      <c r="M12502">
        <v>0</v>
      </c>
      <c r="N12502">
        <v>0.30747039999999998</v>
      </c>
      <c r="O12502">
        <v>0.75140870000000004</v>
      </c>
      <c r="P12502">
        <v>2.8362636000000001</v>
      </c>
      <c r="Q12502">
        <v>17</v>
      </c>
      <c r="R12502">
        <v>7</v>
      </c>
    </row>
    <row r="12503" spans="1:19" x14ac:dyDescent="0.2">
      <c r="A12503" t="s">
        <v>77</v>
      </c>
      <c r="B12503" t="s">
        <v>59</v>
      </c>
      <c r="C12503" t="s">
        <v>45</v>
      </c>
      <c r="D12503" t="s">
        <v>46</v>
      </c>
      <c r="E12503">
        <v>2013</v>
      </c>
      <c r="F12503">
        <v>21</v>
      </c>
      <c r="G12503">
        <v>9.8733330000000006</v>
      </c>
      <c r="H12503">
        <v>9.8733330000000006</v>
      </c>
      <c r="I12503">
        <v>93.75</v>
      </c>
      <c r="J12503">
        <v>0.58356419999999998</v>
      </c>
      <c r="K12503">
        <v>-0.74786759999999997</v>
      </c>
      <c r="L12503">
        <v>-0.3060214</v>
      </c>
      <c r="M12503">
        <v>0</v>
      </c>
      <c r="N12503">
        <v>0.3060214</v>
      </c>
      <c r="O12503">
        <v>0.74786759999999997</v>
      </c>
      <c r="P12503">
        <v>2.8362636000000001</v>
      </c>
      <c r="Q12503">
        <v>17</v>
      </c>
      <c r="R12503">
        <v>7</v>
      </c>
    </row>
    <row r="12504" spans="1:19" x14ac:dyDescent="0.2">
      <c r="A12504" t="s">
        <v>77</v>
      </c>
      <c r="B12504" t="s">
        <v>59</v>
      </c>
      <c r="C12504" t="s">
        <v>45</v>
      </c>
      <c r="D12504" t="s">
        <v>46</v>
      </c>
      <c r="E12504">
        <v>2013</v>
      </c>
      <c r="F12504">
        <v>22</v>
      </c>
      <c r="G12504">
        <v>9.9068579999999997</v>
      </c>
      <c r="H12504">
        <v>9.9068579999999997</v>
      </c>
      <c r="I12504">
        <v>89.5</v>
      </c>
      <c r="J12504">
        <v>0.58032019999999995</v>
      </c>
      <c r="K12504">
        <v>-0.74371030000000005</v>
      </c>
      <c r="L12504">
        <v>-0.30432019999999999</v>
      </c>
      <c r="M12504">
        <v>0</v>
      </c>
      <c r="N12504">
        <v>0.30432019999999999</v>
      </c>
      <c r="O12504">
        <v>0.74371030000000005</v>
      </c>
      <c r="P12504">
        <v>2.8362636000000001</v>
      </c>
      <c r="Q12504">
        <v>17</v>
      </c>
      <c r="R12504">
        <v>7</v>
      </c>
    </row>
    <row r="12505" spans="1:19" x14ac:dyDescent="0.2">
      <c r="A12505" t="s">
        <v>77</v>
      </c>
      <c r="B12505" t="s">
        <v>59</v>
      </c>
      <c r="C12505" t="s">
        <v>45</v>
      </c>
      <c r="D12505" t="s">
        <v>46</v>
      </c>
      <c r="E12505">
        <v>2013</v>
      </c>
      <c r="F12505">
        <v>23</v>
      </c>
      <c r="G12505">
        <v>9.9931420000000006</v>
      </c>
      <c r="H12505">
        <v>9.9931420000000006</v>
      </c>
      <c r="I12505">
        <v>86.125</v>
      </c>
      <c r="J12505">
        <v>0.57937629999999996</v>
      </c>
      <c r="K12505">
        <v>-0.74250070000000001</v>
      </c>
      <c r="L12505">
        <v>-0.30382530000000002</v>
      </c>
      <c r="M12505">
        <v>0</v>
      </c>
      <c r="N12505">
        <v>0.30382530000000002</v>
      </c>
      <c r="O12505">
        <v>0.74250070000000001</v>
      </c>
      <c r="P12505">
        <v>2.8362636000000001</v>
      </c>
      <c r="Q12505">
        <v>17</v>
      </c>
      <c r="R12505">
        <v>7</v>
      </c>
    </row>
    <row r="12506" spans="1:19" x14ac:dyDescent="0.2">
      <c r="A12506" t="s">
        <v>77</v>
      </c>
      <c r="B12506" t="s">
        <v>59</v>
      </c>
      <c r="C12506" t="s">
        <v>45</v>
      </c>
      <c r="D12506" t="s">
        <v>46</v>
      </c>
      <c r="E12506">
        <v>2013</v>
      </c>
      <c r="F12506">
        <v>24</v>
      </c>
      <c r="G12506">
        <v>10.0725</v>
      </c>
      <c r="H12506">
        <v>10.0725</v>
      </c>
      <c r="I12506">
        <v>82.625</v>
      </c>
      <c r="J12506">
        <v>0.58212319999999995</v>
      </c>
      <c r="K12506">
        <v>-0.74602089999999999</v>
      </c>
      <c r="L12506">
        <v>-0.30526569999999997</v>
      </c>
      <c r="M12506">
        <v>0</v>
      </c>
      <c r="N12506">
        <v>0.30526569999999997</v>
      </c>
      <c r="O12506">
        <v>0.74602089999999999</v>
      </c>
      <c r="P12506">
        <v>2.8362636000000001</v>
      </c>
      <c r="Q12506">
        <v>17</v>
      </c>
      <c r="R12506">
        <v>7</v>
      </c>
    </row>
    <row r="12507" spans="1:19" x14ac:dyDescent="0.2">
      <c r="A12507" t="s">
        <v>77</v>
      </c>
      <c r="B12507" t="s">
        <v>59</v>
      </c>
      <c r="C12507" t="s">
        <v>45</v>
      </c>
      <c r="D12507" t="s">
        <v>5</v>
      </c>
      <c r="E12507">
        <v>2013</v>
      </c>
      <c r="F12507">
        <v>1</v>
      </c>
      <c r="G12507">
        <v>13.83606</v>
      </c>
      <c r="H12507">
        <v>13.83606</v>
      </c>
      <c r="I12507">
        <v>30.5</v>
      </c>
      <c r="J12507">
        <v>0.58169590000000004</v>
      </c>
      <c r="K12507">
        <v>-0.74547319999999995</v>
      </c>
      <c r="L12507">
        <v>-0.30504160000000002</v>
      </c>
      <c r="M12507">
        <v>0</v>
      </c>
      <c r="N12507">
        <v>0.30504160000000002</v>
      </c>
      <c r="O12507">
        <v>0.74547319999999995</v>
      </c>
      <c r="P12507">
        <v>2.7038310999999999</v>
      </c>
      <c r="Q12507">
        <v>17</v>
      </c>
      <c r="R12507">
        <v>1</v>
      </c>
      <c r="S12507" s="81">
        <v>39098</v>
      </c>
    </row>
    <row r="12508" spans="1:19" x14ac:dyDescent="0.2">
      <c r="A12508" t="s">
        <v>77</v>
      </c>
      <c r="B12508" t="s">
        <v>59</v>
      </c>
      <c r="C12508" t="s">
        <v>45</v>
      </c>
      <c r="D12508" t="s">
        <v>5</v>
      </c>
      <c r="E12508">
        <v>2013</v>
      </c>
      <c r="F12508">
        <v>2</v>
      </c>
      <c r="G12508">
        <v>13.86154</v>
      </c>
      <c r="H12508">
        <v>13.86154</v>
      </c>
      <c r="I12508">
        <v>31</v>
      </c>
      <c r="J12508">
        <v>0.58291559999999998</v>
      </c>
      <c r="K12508">
        <v>-0.74703640000000004</v>
      </c>
      <c r="L12508">
        <v>-0.30568119999999999</v>
      </c>
      <c r="M12508">
        <v>0</v>
      </c>
      <c r="N12508">
        <v>0.30568119999999999</v>
      </c>
      <c r="O12508">
        <v>0.74703640000000004</v>
      </c>
      <c r="P12508">
        <v>2.7038310999999999</v>
      </c>
      <c r="Q12508">
        <v>17</v>
      </c>
      <c r="R12508">
        <v>1</v>
      </c>
      <c r="S12508" s="81">
        <v>39098</v>
      </c>
    </row>
    <row r="12509" spans="1:19" x14ac:dyDescent="0.2">
      <c r="A12509" t="s">
        <v>77</v>
      </c>
      <c r="B12509" t="s">
        <v>59</v>
      </c>
      <c r="C12509" t="s">
        <v>45</v>
      </c>
      <c r="D12509" t="s">
        <v>5</v>
      </c>
      <c r="E12509">
        <v>2013</v>
      </c>
      <c r="F12509">
        <v>3</v>
      </c>
      <c r="G12509">
        <v>13.88472</v>
      </c>
      <c r="H12509">
        <v>13.88472</v>
      </c>
      <c r="I12509">
        <v>30.5</v>
      </c>
      <c r="J12509">
        <v>0.58069190000000004</v>
      </c>
      <c r="K12509">
        <v>-0.74418660000000003</v>
      </c>
      <c r="L12509">
        <v>-0.30451509999999998</v>
      </c>
      <c r="M12509">
        <v>0</v>
      </c>
      <c r="N12509">
        <v>0.30451509999999998</v>
      </c>
      <c r="O12509">
        <v>0.74418660000000003</v>
      </c>
      <c r="P12509">
        <v>2.7038310999999999</v>
      </c>
      <c r="Q12509">
        <v>17</v>
      </c>
      <c r="R12509">
        <v>1</v>
      </c>
      <c r="S12509" s="81">
        <v>39098</v>
      </c>
    </row>
    <row r="12510" spans="1:19" x14ac:dyDescent="0.2">
      <c r="A12510" t="s">
        <v>77</v>
      </c>
      <c r="B12510" t="s">
        <v>59</v>
      </c>
      <c r="C12510" t="s">
        <v>45</v>
      </c>
      <c r="D12510" t="s">
        <v>5</v>
      </c>
      <c r="E12510">
        <v>2013</v>
      </c>
      <c r="F12510">
        <v>4</v>
      </c>
      <c r="G12510">
        <v>13.799379999999999</v>
      </c>
      <c r="H12510">
        <v>13.799379999999999</v>
      </c>
      <c r="I12510">
        <v>30</v>
      </c>
      <c r="J12510">
        <v>0.58323290000000005</v>
      </c>
      <c r="K12510">
        <v>-0.74744310000000003</v>
      </c>
      <c r="L12510">
        <v>-0.3058476</v>
      </c>
      <c r="M12510">
        <v>0</v>
      </c>
      <c r="N12510">
        <v>0.3058476</v>
      </c>
      <c r="O12510">
        <v>0.74744310000000003</v>
      </c>
      <c r="P12510">
        <v>2.7038310999999999</v>
      </c>
      <c r="Q12510">
        <v>17</v>
      </c>
      <c r="R12510">
        <v>1</v>
      </c>
      <c r="S12510" s="81">
        <v>39098</v>
      </c>
    </row>
    <row r="12511" spans="1:19" x14ac:dyDescent="0.2">
      <c r="A12511" t="s">
        <v>77</v>
      </c>
      <c r="B12511" t="s">
        <v>59</v>
      </c>
      <c r="C12511" t="s">
        <v>45</v>
      </c>
      <c r="D12511" t="s">
        <v>5</v>
      </c>
      <c r="E12511">
        <v>2013</v>
      </c>
      <c r="F12511">
        <v>5</v>
      </c>
      <c r="G12511">
        <v>13.82897</v>
      </c>
      <c r="H12511">
        <v>13.82897</v>
      </c>
      <c r="I12511">
        <v>28.5</v>
      </c>
      <c r="J12511">
        <v>0.58029889999999995</v>
      </c>
      <c r="K12511">
        <v>-0.74368299999999998</v>
      </c>
      <c r="L12511">
        <v>-0.304309</v>
      </c>
      <c r="M12511">
        <v>0</v>
      </c>
      <c r="N12511">
        <v>0.304309</v>
      </c>
      <c r="O12511">
        <v>0.74368299999999998</v>
      </c>
      <c r="P12511">
        <v>2.7038310999999999</v>
      </c>
      <c r="Q12511">
        <v>17</v>
      </c>
      <c r="R12511">
        <v>1</v>
      </c>
      <c r="S12511" s="81">
        <v>39098</v>
      </c>
    </row>
    <row r="12512" spans="1:19" x14ac:dyDescent="0.2">
      <c r="A12512" t="s">
        <v>77</v>
      </c>
      <c r="B12512" t="s">
        <v>59</v>
      </c>
      <c r="C12512" t="s">
        <v>45</v>
      </c>
      <c r="D12512" t="s">
        <v>5</v>
      </c>
      <c r="E12512">
        <v>2013</v>
      </c>
      <c r="F12512">
        <v>6</v>
      </c>
      <c r="G12512">
        <v>13.86481</v>
      </c>
      <c r="H12512">
        <v>13.86481</v>
      </c>
      <c r="I12512">
        <v>29.5</v>
      </c>
      <c r="J12512">
        <v>0.58223309999999995</v>
      </c>
      <c r="K12512">
        <v>-0.74616179999999999</v>
      </c>
      <c r="L12512">
        <v>-0.30532340000000002</v>
      </c>
      <c r="M12512">
        <v>0</v>
      </c>
      <c r="N12512">
        <v>0.30532340000000002</v>
      </c>
      <c r="O12512">
        <v>0.74616179999999999</v>
      </c>
      <c r="P12512">
        <v>2.7038310999999999</v>
      </c>
      <c r="Q12512">
        <v>17</v>
      </c>
      <c r="R12512">
        <v>1</v>
      </c>
      <c r="S12512" s="81">
        <v>39098</v>
      </c>
    </row>
    <row r="12513" spans="1:19" x14ac:dyDescent="0.2">
      <c r="A12513" t="s">
        <v>77</v>
      </c>
      <c r="B12513" t="s">
        <v>59</v>
      </c>
      <c r="C12513" t="s">
        <v>45</v>
      </c>
      <c r="D12513" t="s">
        <v>5</v>
      </c>
      <c r="E12513">
        <v>2013</v>
      </c>
      <c r="F12513">
        <v>7</v>
      </c>
      <c r="G12513">
        <v>13.830209999999999</v>
      </c>
      <c r="H12513">
        <v>13.830209999999999</v>
      </c>
      <c r="I12513">
        <v>30</v>
      </c>
      <c r="J12513">
        <v>0.58239410000000003</v>
      </c>
      <c r="K12513">
        <v>-0.74636809999999998</v>
      </c>
      <c r="L12513">
        <v>-0.30540780000000001</v>
      </c>
      <c r="M12513">
        <v>0</v>
      </c>
      <c r="N12513">
        <v>0.30540780000000001</v>
      </c>
      <c r="O12513">
        <v>0.74636809999999998</v>
      </c>
      <c r="P12513">
        <v>2.7038310999999999</v>
      </c>
      <c r="Q12513">
        <v>17</v>
      </c>
      <c r="R12513">
        <v>1</v>
      </c>
      <c r="S12513" s="81">
        <v>39098</v>
      </c>
    </row>
    <row r="12514" spans="1:19" x14ac:dyDescent="0.2">
      <c r="A12514" t="s">
        <v>77</v>
      </c>
      <c r="B12514" t="s">
        <v>59</v>
      </c>
      <c r="C12514" t="s">
        <v>45</v>
      </c>
      <c r="D12514" t="s">
        <v>5</v>
      </c>
      <c r="E12514">
        <v>2013</v>
      </c>
      <c r="F12514">
        <v>8</v>
      </c>
      <c r="G12514">
        <v>13.85195</v>
      </c>
      <c r="H12514">
        <v>13.85195</v>
      </c>
      <c r="I12514">
        <v>30</v>
      </c>
      <c r="J12514">
        <v>0.58535669999999995</v>
      </c>
      <c r="K12514">
        <v>-0.75016470000000002</v>
      </c>
      <c r="L12514">
        <v>-0.30696129999999999</v>
      </c>
      <c r="M12514">
        <v>0</v>
      </c>
      <c r="N12514">
        <v>0.30696129999999999</v>
      </c>
      <c r="O12514">
        <v>0.75016470000000002</v>
      </c>
      <c r="P12514">
        <v>2.7038310999999999</v>
      </c>
      <c r="Q12514">
        <v>17</v>
      </c>
      <c r="R12514">
        <v>1</v>
      </c>
      <c r="S12514" s="81">
        <v>39098</v>
      </c>
    </row>
    <row r="12515" spans="1:19" x14ac:dyDescent="0.2">
      <c r="A12515" t="s">
        <v>77</v>
      </c>
      <c r="B12515" t="s">
        <v>59</v>
      </c>
      <c r="C12515" t="s">
        <v>45</v>
      </c>
      <c r="D12515" t="s">
        <v>5</v>
      </c>
      <c r="E12515">
        <v>2013</v>
      </c>
      <c r="F12515">
        <v>9</v>
      </c>
      <c r="G12515">
        <v>13.886369999999999</v>
      </c>
      <c r="H12515">
        <v>13.886369999999999</v>
      </c>
      <c r="I12515">
        <v>32</v>
      </c>
      <c r="J12515">
        <v>0.59042450000000002</v>
      </c>
      <c r="K12515">
        <v>-0.75665950000000004</v>
      </c>
      <c r="L12515">
        <v>-0.30961889999999997</v>
      </c>
      <c r="M12515">
        <v>0</v>
      </c>
      <c r="N12515">
        <v>0.30961889999999997</v>
      </c>
      <c r="O12515">
        <v>0.75665950000000004</v>
      </c>
      <c r="P12515">
        <v>2.7038310999999999</v>
      </c>
      <c r="Q12515">
        <v>17</v>
      </c>
      <c r="R12515">
        <v>1</v>
      </c>
      <c r="S12515" s="81">
        <v>39098</v>
      </c>
    </row>
    <row r="12516" spans="1:19" x14ac:dyDescent="0.2">
      <c r="A12516" t="s">
        <v>77</v>
      </c>
      <c r="B12516" t="s">
        <v>59</v>
      </c>
      <c r="C12516" t="s">
        <v>45</v>
      </c>
      <c r="D12516" t="s">
        <v>5</v>
      </c>
      <c r="E12516">
        <v>2013</v>
      </c>
      <c r="F12516">
        <v>10</v>
      </c>
      <c r="G12516">
        <v>14.17183</v>
      </c>
      <c r="H12516">
        <v>14.17183</v>
      </c>
      <c r="I12516">
        <v>37</v>
      </c>
      <c r="J12516">
        <v>0.63555010000000001</v>
      </c>
      <c r="K12516">
        <v>-0.8144903</v>
      </c>
      <c r="L12516">
        <v>-0.33328279999999999</v>
      </c>
      <c r="M12516">
        <v>0</v>
      </c>
      <c r="N12516">
        <v>0.33328279999999999</v>
      </c>
      <c r="O12516">
        <v>0.8144903</v>
      </c>
      <c r="P12516">
        <v>2.7038310999999999</v>
      </c>
      <c r="Q12516">
        <v>17</v>
      </c>
      <c r="R12516">
        <v>1</v>
      </c>
      <c r="S12516" s="81">
        <v>39098</v>
      </c>
    </row>
    <row r="12517" spans="1:19" x14ac:dyDescent="0.2">
      <c r="A12517" t="s">
        <v>77</v>
      </c>
      <c r="B12517" t="s">
        <v>59</v>
      </c>
      <c r="C12517" t="s">
        <v>45</v>
      </c>
      <c r="D12517" t="s">
        <v>5</v>
      </c>
      <c r="E12517">
        <v>2013</v>
      </c>
      <c r="F12517">
        <v>11</v>
      </c>
      <c r="G12517">
        <v>14.44566</v>
      </c>
      <c r="H12517">
        <v>14.44566</v>
      </c>
      <c r="I12517">
        <v>41</v>
      </c>
      <c r="J12517">
        <v>0.79978899999999997</v>
      </c>
      <c r="K12517">
        <v>-1.0249710000000001</v>
      </c>
      <c r="L12517">
        <v>-0.4194098</v>
      </c>
      <c r="M12517">
        <v>0</v>
      </c>
      <c r="N12517">
        <v>0.4194098</v>
      </c>
      <c r="O12517">
        <v>1.0249710000000001</v>
      </c>
      <c r="P12517">
        <v>2.7038310999999999</v>
      </c>
      <c r="Q12517">
        <v>17</v>
      </c>
      <c r="R12517">
        <v>1</v>
      </c>
      <c r="S12517" s="81">
        <v>39098</v>
      </c>
    </row>
    <row r="12518" spans="1:19" x14ac:dyDescent="0.2">
      <c r="A12518" t="s">
        <v>77</v>
      </c>
      <c r="B12518" t="s">
        <v>59</v>
      </c>
      <c r="C12518" t="s">
        <v>45</v>
      </c>
      <c r="D12518" t="s">
        <v>5</v>
      </c>
      <c r="E12518">
        <v>2013</v>
      </c>
      <c r="F12518">
        <v>12</v>
      </c>
      <c r="G12518">
        <v>14.45168</v>
      </c>
      <c r="H12518">
        <v>14.45168</v>
      </c>
      <c r="I12518">
        <v>43.5</v>
      </c>
      <c r="J12518">
        <v>0.79218140000000004</v>
      </c>
      <c r="K12518">
        <v>-1.0152209999999999</v>
      </c>
      <c r="L12518">
        <v>-0.41542030000000002</v>
      </c>
      <c r="M12518">
        <v>0</v>
      </c>
      <c r="N12518">
        <v>0.41542030000000002</v>
      </c>
      <c r="O12518">
        <v>1.0152209999999999</v>
      </c>
      <c r="P12518">
        <v>2.7038310999999999</v>
      </c>
      <c r="Q12518">
        <v>17</v>
      </c>
      <c r="R12518">
        <v>1</v>
      </c>
      <c r="S12518" s="81">
        <v>39098</v>
      </c>
    </row>
    <row r="12519" spans="1:19" x14ac:dyDescent="0.2">
      <c r="A12519" t="s">
        <v>77</v>
      </c>
      <c r="B12519" t="s">
        <v>59</v>
      </c>
      <c r="C12519" t="s">
        <v>45</v>
      </c>
      <c r="D12519" t="s">
        <v>5</v>
      </c>
      <c r="E12519">
        <v>2013</v>
      </c>
      <c r="F12519">
        <v>13</v>
      </c>
      <c r="G12519">
        <v>13.98495</v>
      </c>
      <c r="H12519">
        <v>13.98495</v>
      </c>
      <c r="I12519">
        <v>46</v>
      </c>
      <c r="J12519">
        <v>0.62864759999999997</v>
      </c>
      <c r="K12519">
        <v>-0.80564429999999998</v>
      </c>
      <c r="L12519">
        <v>-0.32966309999999999</v>
      </c>
      <c r="M12519">
        <v>0</v>
      </c>
      <c r="N12519">
        <v>0.32966309999999999</v>
      </c>
      <c r="O12519">
        <v>0.80564429999999998</v>
      </c>
      <c r="P12519">
        <v>2.7038310999999999</v>
      </c>
      <c r="Q12519">
        <v>17</v>
      </c>
      <c r="R12519">
        <v>1</v>
      </c>
      <c r="S12519" s="81">
        <v>39098</v>
      </c>
    </row>
    <row r="12520" spans="1:19" x14ac:dyDescent="0.2">
      <c r="A12520" t="s">
        <v>77</v>
      </c>
      <c r="B12520" t="s">
        <v>59</v>
      </c>
      <c r="C12520" t="s">
        <v>45</v>
      </c>
      <c r="D12520" t="s">
        <v>5</v>
      </c>
      <c r="E12520">
        <v>2013</v>
      </c>
      <c r="F12520">
        <v>14</v>
      </c>
      <c r="G12520">
        <v>13.830640000000001</v>
      </c>
      <c r="H12520">
        <v>13.830640000000001</v>
      </c>
      <c r="I12520">
        <v>48.5</v>
      </c>
      <c r="J12520">
        <v>0.5936842</v>
      </c>
      <c r="K12520">
        <v>-0.76083690000000004</v>
      </c>
      <c r="L12520">
        <v>-0.3113283</v>
      </c>
      <c r="M12520">
        <v>0</v>
      </c>
      <c r="N12520">
        <v>0.3113283</v>
      </c>
      <c r="O12520">
        <v>0.76083690000000004</v>
      </c>
      <c r="P12520">
        <v>2.7038310999999999</v>
      </c>
      <c r="Q12520">
        <v>17</v>
      </c>
      <c r="R12520">
        <v>1</v>
      </c>
      <c r="S12520" s="81">
        <v>39098</v>
      </c>
    </row>
    <row r="12521" spans="1:19" x14ac:dyDescent="0.2">
      <c r="A12521" t="s">
        <v>77</v>
      </c>
      <c r="B12521" t="s">
        <v>59</v>
      </c>
      <c r="C12521" t="s">
        <v>45</v>
      </c>
      <c r="D12521" t="s">
        <v>5</v>
      </c>
      <c r="E12521">
        <v>2013</v>
      </c>
      <c r="F12521">
        <v>15</v>
      </c>
      <c r="G12521">
        <v>13.754569999999999</v>
      </c>
      <c r="H12521">
        <v>13.754569999999999</v>
      </c>
      <c r="I12521">
        <v>50</v>
      </c>
      <c r="J12521">
        <v>0.58059400000000005</v>
      </c>
      <c r="K12521">
        <v>-0.74406119999999998</v>
      </c>
      <c r="L12521">
        <v>-0.30446380000000001</v>
      </c>
      <c r="M12521">
        <v>0</v>
      </c>
      <c r="N12521">
        <v>0.30446380000000001</v>
      </c>
      <c r="O12521">
        <v>0.74406119999999998</v>
      </c>
      <c r="P12521">
        <v>2.7038310999999999</v>
      </c>
      <c r="Q12521">
        <v>17</v>
      </c>
      <c r="R12521">
        <v>1</v>
      </c>
      <c r="S12521" s="81">
        <v>39098</v>
      </c>
    </row>
    <row r="12522" spans="1:19" x14ac:dyDescent="0.2">
      <c r="A12522" t="s">
        <v>77</v>
      </c>
      <c r="B12522" t="s">
        <v>59</v>
      </c>
      <c r="C12522" t="s">
        <v>45</v>
      </c>
      <c r="D12522" t="s">
        <v>5</v>
      </c>
      <c r="E12522">
        <v>2013</v>
      </c>
      <c r="F12522">
        <v>16</v>
      </c>
      <c r="G12522">
        <v>13.741250000000001</v>
      </c>
      <c r="H12522">
        <v>13.741250000000001</v>
      </c>
      <c r="I12522">
        <v>50.5</v>
      </c>
      <c r="J12522">
        <v>0.5821982</v>
      </c>
      <c r="K12522">
        <v>-0.74611700000000003</v>
      </c>
      <c r="L12522">
        <v>-0.30530499999999999</v>
      </c>
      <c r="M12522">
        <v>0</v>
      </c>
      <c r="N12522">
        <v>0.30530499999999999</v>
      </c>
      <c r="O12522">
        <v>0.74611700000000003</v>
      </c>
      <c r="P12522">
        <v>2.7038310999999999</v>
      </c>
      <c r="Q12522">
        <v>17</v>
      </c>
      <c r="R12522">
        <v>1</v>
      </c>
      <c r="S12522" s="81">
        <v>39098</v>
      </c>
    </row>
    <row r="12523" spans="1:19" x14ac:dyDescent="0.2">
      <c r="A12523" t="s">
        <v>77</v>
      </c>
      <c r="B12523" t="s">
        <v>59</v>
      </c>
      <c r="C12523" t="s">
        <v>45</v>
      </c>
      <c r="D12523" t="s">
        <v>5</v>
      </c>
      <c r="E12523">
        <v>2013</v>
      </c>
      <c r="F12523">
        <v>17</v>
      </c>
      <c r="G12523">
        <v>13.73564</v>
      </c>
      <c r="H12523">
        <v>13.73564</v>
      </c>
      <c r="I12523">
        <v>49</v>
      </c>
      <c r="J12523">
        <v>0.58040440000000004</v>
      </c>
      <c r="K12523">
        <v>-0.74381819999999998</v>
      </c>
      <c r="L12523">
        <v>-0.30436439999999998</v>
      </c>
      <c r="M12523">
        <v>0</v>
      </c>
      <c r="N12523">
        <v>0.30436439999999998</v>
      </c>
      <c r="O12523">
        <v>0.74381819999999998</v>
      </c>
      <c r="P12523">
        <v>2.7038310999999999</v>
      </c>
      <c r="Q12523">
        <v>17</v>
      </c>
      <c r="R12523">
        <v>1</v>
      </c>
      <c r="S12523" s="81">
        <v>39098</v>
      </c>
    </row>
    <row r="12524" spans="1:19" x14ac:dyDescent="0.2">
      <c r="A12524" t="s">
        <v>77</v>
      </c>
      <c r="B12524" t="s">
        <v>59</v>
      </c>
      <c r="C12524" t="s">
        <v>45</v>
      </c>
      <c r="D12524" t="s">
        <v>5</v>
      </c>
      <c r="E12524">
        <v>2013</v>
      </c>
      <c r="F12524">
        <v>18</v>
      </c>
      <c r="G12524">
        <v>13.38264</v>
      </c>
      <c r="H12524">
        <v>13.38264</v>
      </c>
      <c r="I12524">
        <v>47</v>
      </c>
      <c r="J12524">
        <v>0.620811</v>
      </c>
      <c r="K12524">
        <v>-0.79560129999999996</v>
      </c>
      <c r="L12524">
        <v>-0.3255536</v>
      </c>
      <c r="M12524">
        <v>0</v>
      </c>
      <c r="N12524">
        <v>0.3255536</v>
      </c>
      <c r="O12524">
        <v>0.79560129999999996</v>
      </c>
      <c r="P12524">
        <v>2.7038310999999999</v>
      </c>
      <c r="Q12524">
        <v>17</v>
      </c>
      <c r="R12524">
        <v>1</v>
      </c>
      <c r="S12524" s="81">
        <v>39098</v>
      </c>
    </row>
    <row r="12525" spans="1:19" x14ac:dyDescent="0.2">
      <c r="A12525" t="s">
        <v>77</v>
      </c>
      <c r="B12525" t="s">
        <v>59</v>
      </c>
      <c r="C12525" t="s">
        <v>45</v>
      </c>
      <c r="D12525" t="s">
        <v>5</v>
      </c>
      <c r="E12525">
        <v>2013</v>
      </c>
      <c r="F12525">
        <v>19</v>
      </c>
      <c r="G12525">
        <v>13.35248</v>
      </c>
      <c r="H12525">
        <v>13.35248</v>
      </c>
      <c r="I12525">
        <v>44.5</v>
      </c>
      <c r="J12525">
        <v>0.67458039999999997</v>
      </c>
      <c r="K12525">
        <v>-0.86450959999999999</v>
      </c>
      <c r="L12525">
        <v>-0.35375030000000002</v>
      </c>
      <c r="M12525">
        <v>0</v>
      </c>
      <c r="N12525">
        <v>0.35375030000000002</v>
      </c>
      <c r="O12525">
        <v>0.86450959999999999</v>
      </c>
      <c r="P12525">
        <v>2.7038310999999999</v>
      </c>
      <c r="Q12525">
        <v>17</v>
      </c>
      <c r="R12525">
        <v>1</v>
      </c>
      <c r="S12525" s="81">
        <v>39098</v>
      </c>
    </row>
    <row r="12526" spans="1:19" x14ac:dyDescent="0.2">
      <c r="A12526" t="s">
        <v>77</v>
      </c>
      <c r="B12526" t="s">
        <v>59</v>
      </c>
      <c r="C12526" t="s">
        <v>45</v>
      </c>
      <c r="D12526" t="s">
        <v>5</v>
      </c>
      <c r="E12526">
        <v>2013</v>
      </c>
      <c r="F12526">
        <v>20</v>
      </c>
      <c r="G12526">
        <v>13.66267</v>
      </c>
      <c r="H12526">
        <v>13.66267</v>
      </c>
      <c r="I12526">
        <v>43</v>
      </c>
      <c r="J12526">
        <v>0.59070129999999998</v>
      </c>
      <c r="K12526">
        <v>-0.75701419999999997</v>
      </c>
      <c r="L12526">
        <v>-0.30976409999999999</v>
      </c>
      <c r="M12526">
        <v>0</v>
      </c>
      <c r="N12526">
        <v>0.30976409999999999</v>
      </c>
      <c r="O12526">
        <v>0.75701419999999997</v>
      </c>
      <c r="P12526">
        <v>2.7038310999999999</v>
      </c>
      <c r="Q12526">
        <v>17</v>
      </c>
      <c r="R12526">
        <v>1</v>
      </c>
      <c r="S12526" s="81">
        <v>39098</v>
      </c>
    </row>
    <row r="12527" spans="1:19" x14ac:dyDescent="0.2">
      <c r="A12527" t="s">
        <v>77</v>
      </c>
      <c r="B12527" t="s">
        <v>59</v>
      </c>
      <c r="C12527" t="s">
        <v>45</v>
      </c>
      <c r="D12527" t="s">
        <v>5</v>
      </c>
      <c r="E12527">
        <v>2013</v>
      </c>
      <c r="F12527">
        <v>21</v>
      </c>
      <c r="G12527">
        <v>13.80538</v>
      </c>
      <c r="H12527">
        <v>13.80538</v>
      </c>
      <c r="I12527">
        <v>43</v>
      </c>
      <c r="J12527">
        <v>0.59029699999999996</v>
      </c>
      <c r="K12527">
        <v>-0.7564961</v>
      </c>
      <c r="L12527">
        <v>-0.3095521</v>
      </c>
      <c r="M12527">
        <v>0</v>
      </c>
      <c r="N12527">
        <v>0.3095521</v>
      </c>
      <c r="O12527">
        <v>0.7564961</v>
      </c>
      <c r="P12527">
        <v>2.7038310999999999</v>
      </c>
      <c r="Q12527">
        <v>17</v>
      </c>
      <c r="R12527">
        <v>1</v>
      </c>
      <c r="S12527" s="81">
        <v>39098</v>
      </c>
    </row>
    <row r="12528" spans="1:19" x14ac:dyDescent="0.2">
      <c r="A12528" t="s">
        <v>77</v>
      </c>
      <c r="B12528" t="s">
        <v>59</v>
      </c>
      <c r="C12528" t="s">
        <v>45</v>
      </c>
      <c r="D12528" t="s">
        <v>5</v>
      </c>
      <c r="E12528">
        <v>2013</v>
      </c>
      <c r="F12528">
        <v>22</v>
      </c>
      <c r="G12528">
        <v>13.67859</v>
      </c>
      <c r="H12528">
        <v>13.67859</v>
      </c>
      <c r="I12528">
        <v>43</v>
      </c>
      <c r="J12528">
        <v>0.58951220000000004</v>
      </c>
      <c r="K12528">
        <v>-0.75549029999999995</v>
      </c>
      <c r="L12528">
        <v>-0.30914049999999998</v>
      </c>
      <c r="M12528">
        <v>0</v>
      </c>
      <c r="N12528">
        <v>0.30914049999999998</v>
      </c>
      <c r="O12528">
        <v>0.75549029999999995</v>
      </c>
      <c r="P12528">
        <v>2.7038310999999999</v>
      </c>
      <c r="Q12528">
        <v>17</v>
      </c>
      <c r="R12528">
        <v>1</v>
      </c>
      <c r="S12528" s="81">
        <v>39098</v>
      </c>
    </row>
    <row r="12529" spans="1:19" x14ac:dyDescent="0.2">
      <c r="A12529" t="s">
        <v>77</v>
      </c>
      <c r="B12529" t="s">
        <v>59</v>
      </c>
      <c r="C12529" t="s">
        <v>45</v>
      </c>
      <c r="D12529" t="s">
        <v>5</v>
      </c>
      <c r="E12529">
        <v>2013</v>
      </c>
      <c r="F12529">
        <v>23</v>
      </c>
      <c r="G12529">
        <v>13.738</v>
      </c>
      <c r="H12529">
        <v>13.738</v>
      </c>
      <c r="I12529">
        <v>42</v>
      </c>
      <c r="J12529">
        <v>0.58739580000000002</v>
      </c>
      <c r="K12529">
        <v>-0.75277810000000001</v>
      </c>
      <c r="L12529">
        <v>-0.30803069999999999</v>
      </c>
      <c r="M12529">
        <v>0</v>
      </c>
      <c r="N12529">
        <v>0.30803069999999999</v>
      </c>
      <c r="O12529">
        <v>0.75277810000000001</v>
      </c>
      <c r="P12529">
        <v>2.7038310999999999</v>
      </c>
      <c r="Q12529">
        <v>17</v>
      </c>
      <c r="R12529">
        <v>1</v>
      </c>
      <c r="S12529" s="81">
        <v>39098</v>
      </c>
    </row>
    <row r="12530" spans="1:19" x14ac:dyDescent="0.2">
      <c r="A12530" t="s">
        <v>77</v>
      </c>
      <c r="B12530" t="s">
        <v>59</v>
      </c>
      <c r="C12530" t="s">
        <v>45</v>
      </c>
      <c r="D12530" t="s">
        <v>5</v>
      </c>
      <c r="E12530">
        <v>2013</v>
      </c>
      <c r="F12530">
        <v>24</v>
      </c>
      <c r="G12530">
        <v>13.79161</v>
      </c>
      <c r="H12530">
        <v>13.79161</v>
      </c>
      <c r="I12530">
        <v>42</v>
      </c>
      <c r="J12530">
        <v>0.5792022</v>
      </c>
      <c r="K12530">
        <v>-0.74227739999999998</v>
      </c>
      <c r="L12530">
        <v>-0.3037339</v>
      </c>
      <c r="M12530">
        <v>0</v>
      </c>
      <c r="N12530">
        <v>0.3037339</v>
      </c>
      <c r="O12530">
        <v>0.74227739999999998</v>
      </c>
      <c r="P12530">
        <v>2.7038310999999999</v>
      </c>
      <c r="Q12530">
        <v>17</v>
      </c>
      <c r="R12530">
        <v>1</v>
      </c>
      <c r="S12530" s="81">
        <v>39098</v>
      </c>
    </row>
    <row r="12531" spans="1:19" x14ac:dyDescent="0.2">
      <c r="A12531" t="s">
        <v>77</v>
      </c>
      <c r="B12531" t="s">
        <v>59</v>
      </c>
      <c r="C12531" t="s">
        <v>45</v>
      </c>
      <c r="D12531" t="s">
        <v>6</v>
      </c>
      <c r="E12531">
        <v>2013</v>
      </c>
      <c r="F12531">
        <v>1</v>
      </c>
      <c r="G12531">
        <v>13.10281</v>
      </c>
      <c r="H12531">
        <v>13.10281</v>
      </c>
      <c r="I12531">
        <v>57.5</v>
      </c>
      <c r="J12531">
        <v>0.59283719999999995</v>
      </c>
      <c r="K12531">
        <v>-0.75975139999999997</v>
      </c>
      <c r="L12531">
        <v>-0.3108841</v>
      </c>
      <c r="M12531">
        <v>0</v>
      </c>
      <c r="N12531">
        <v>0.3108841</v>
      </c>
      <c r="O12531">
        <v>0.75975139999999997</v>
      </c>
      <c r="P12531">
        <v>2.7259031999999999</v>
      </c>
      <c r="Q12531">
        <v>17</v>
      </c>
      <c r="R12531">
        <v>2</v>
      </c>
      <c r="S12531" s="81">
        <v>36200</v>
      </c>
    </row>
    <row r="12532" spans="1:19" x14ac:dyDescent="0.2">
      <c r="A12532" t="s">
        <v>77</v>
      </c>
      <c r="B12532" t="s">
        <v>59</v>
      </c>
      <c r="C12532" t="s">
        <v>45</v>
      </c>
      <c r="D12532" t="s">
        <v>6</v>
      </c>
      <c r="E12532">
        <v>2013</v>
      </c>
      <c r="F12532">
        <v>2</v>
      </c>
      <c r="G12532">
        <v>13.17928</v>
      </c>
      <c r="H12532">
        <v>13.17928</v>
      </c>
      <c r="I12532">
        <v>57.5</v>
      </c>
      <c r="J12532">
        <v>0.5949776</v>
      </c>
      <c r="K12532">
        <v>-0.76249449999999996</v>
      </c>
      <c r="L12532">
        <v>-0.31200660000000002</v>
      </c>
      <c r="M12532">
        <v>0</v>
      </c>
      <c r="N12532">
        <v>0.31200660000000002</v>
      </c>
      <c r="O12532">
        <v>0.76249449999999996</v>
      </c>
      <c r="P12532">
        <v>2.7259031999999999</v>
      </c>
      <c r="Q12532">
        <v>17</v>
      </c>
      <c r="R12532">
        <v>2</v>
      </c>
      <c r="S12532" s="81">
        <v>36200</v>
      </c>
    </row>
    <row r="12533" spans="1:19" x14ac:dyDescent="0.2">
      <c r="A12533" t="s">
        <v>77</v>
      </c>
      <c r="B12533" t="s">
        <v>59</v>
      </c>
      <c r="C12533" t="s">
        <v>45</v>
      </c>
      <c r="D12533" t="s">
        <v>6</v>
      </c>
      <c r="E12533">
        <v>2013</v>
      </c>
      <c r="F12533">
        <v>3</v>
      </c>
      <c r="G12533">
        <v>13.286949999999999</v>
      </c>
      <c r="H12533">
        <v>13.286949999999999</v>
      </c>
      <c r="I12533">
        <v>56.5</v>
      </c>
      <c r="J12533">
        <v>0.59504120000000005</v>
      </c>
      <c r="K12533">
        <v>-0.76257600000000003</v>
      </c>
      <c r="L12533">
        <v>-0.31203989999999998</v>
      </c>
      <c r="M12533">
        <v>0</v>
      </c>
      <c r="N12533">
        <v>0.31203989999999998</v>
      </c>
      <c r="O12533">
        <v>0.76257600000000003</v>
      </c>
      <c r="P12533">
        <v>2.7259031999999999</v>
      </c>
      <c r="Q12533">
        <v>17</v>
      </c>
      <c r="R12533">
        <v>2</v>
      </c>
      <c r="S12533" s="81">
        <v>36200</v>
      </c>
    </row>
    <row r="12534" spans="1:19" x14ac:dyDescent="0.2">
      <c r="A12534" t="s">
        <v>77</v>
      </c>
      <c r="B12534" t="s">
        <v>59</v>
      </c>
      <c r="C12534" t="s">
        <v>45</v>
      </c>
      <c r="D12534" t="s">
        <v>6</v>
      </c>
      <c r="E12534">
        <v>2013</v>
      </c>
      <c r="F12534">
        <v>4</v>
      </c>
      <c r="G12534">
        <v>13.26158</v>
      </c>
      <c r="H12534">
        <v>13.26158</v>
      </c>
      <c r="I12534">
        <v>56.5</v>
      </c>
      <c r="J12534">
        <v>0.59485189999999999</v>
      </c>
      <c r="K12534">
        <v>-0.76233340000000005</v>
      </c>
      <c r="L12534">
        <v>-0.31194060000000001</v>
      </c>
      <c r="M12534">
        <v>0</v>
      </c>
      <c r="N12534">
        <v>0.31194060000000001</v>
      </c>
      <c r="O12534">
        <v>0.76233340000000005</v>
      </c>
      <c r="P12534">
        <v>2.7259031999999999</v>
      </c>
      <c r="Q12534">
        <v>17</v>
      </c>
      <c r="R12534">
        <v>2</v>
      </c>
      <c r="S12534" s="81">
        <v>36200</v>
      </c>
    </row>
    <row r="12535" spans="1:19" x14ac:dyDescent="0.2">
      <c r="A12535" t="s">
        <v>77</v>
      </c>
      <c r="B12535" t="s">
        <v>59</v>
      </c>
      <c r="C12535" t="s">
        <v>45</v>
      </c>
      <c r="D12535" t="s">
        <v>6</v>
      </c>
      <c r="E12535">
        <v>2013</v>
      </c>
      <c r="F12535">
        <v>5</v>
      </c>
      <c r="G12535">
        <v>13.20134</v>
      </c>
      <c r="H12535">
        <v>13.20134</v>
      </c>
      <c r="I12535">
        <v>56</v>
      </c>
      <c r="J12535">
        <v>0.59576870000000004</v>
      </c>
      <c r="K12535">
        <v>-0.76350830000000003</v>
      </c>
      <c r="L12535">
        <v>-0.31242140000000002</v>
      </c>
      <c r="M12535">
        <v>0</v>
      </c>
      <c r="N12535">
        <v>0.31242140000000002</v>
      </c>
      <c r="O12535">
        <v>0.76350830000000003</v>
      </c>
      <c r="P12535">
        <v>2.7259031999999999</v>
      </c>
      <c r="Q12535">
        <v>17</v>
      </c>
      <c r="R12535">
        <v>2</v>
      </c>
      <c r="S12535" s="81">
        <v>36200</v>
      </c>
    </row>
    <row r="12536" spans="1:19" x14ac:dyDescent="0.2">
      <c r="A12536" t="s">
        <v>77</v>
      </c>
      <c r="B12536" t="s">
        <v>59</v>
      </c>
      <c r="C12536" t="s">
        <v>45</v>
      </c>
      <c r="D12536" t="s">
        <v>6</v>
      </c>
      <c r="E12536">
        <v>2013</v>
      </c>
      <c r="F12536">
        <v>6</v>
      </c>
      <c r="G12536">
        <v>13.050689999999999</v>
      </c>
      <c r="H12536">
        <v>13.050689999999999</v>
      </c>
      <c r="I12536">
        <v>53.5</v>
      </c>
      <c r="J12536">
        <v>0.59428859999999994</v>
      </c>
      <c r="K12536">
        <v>-0.7616115</v>
      </c>
      <c r="L12536">
        <v>-0.31164520000000001</v>
      </c>
      <c r="M12536">
        <v>0</v>
      </c>
      <c r="N12536">
        <v>0.31164520000000001</v>
      </c>
      <c r="O12536">
        <v>0.7616115</v>
      </c>
      <c r="P12536">
        <v>2.7259031999999999</v>
      </c>
      <c r="Q12536">
        <v>17</v>
      </c>
      <c r="R12536">
        <v>2</v>
      </c>
      <c r="S12536" s="81">
        <v>36200</v>
      </c>
    </row>
    <row r="12537" spans="1:19" x14ac:dyDescent="0.2">
      <c r="A12537" t="s">
        <v>77</v>
      </c>
      <c r="B12537" t="s">
        <v>59</v>
      </c>
      <c r="C12537" t="s">
        <v>45</v>
      </c>
      <c r="D12537" t="s">
        <v>6</v>
      </c>
      <c r="E12537">
        <v>2013</v>
      </c>
      <c r="F12537">
        <v>7</v>
      </c>
      <c r="G12537">
        <v>13.11341</v>
      </c>
      <c r="H12537">
        <v>13.11341</v>
      </c>
      <c r="I12537">
        <v>52</v>
      </c>
      <c r="J12537">
        <v>0.5907462</v>
      </c>
      <c r="K12537">
        <v>-0.75707170000000001</v>
      </c>
      <c r="L12537">
        <v>-0.3097876</v>
      </c>
      <c r="M12537">
        <v>0</v>
      </c>
      <c r="N12537">
        <v>0.3097876</v>
      </c>
      <c r="O12537">
        <v>0.75707170000000001</v>
      </c>
      <c r="P12537">
        <v>2.7259031999999999</v>
      </c>
      <c r="Q12537">
        <v>17</v>
      </c>
      <c r="R12537">
        <v>2</v>
      </c>
      <c r="S12537" s="81">
        <v>36200</v>
      </c>
    </row>
    <row r="12538" spans="1:19" x14ac:dyDescent="0.2">
      <c r="A12538" t="s">
        <v>77</v>
      </c>
      <c r="B12538" t="s">
        <v>59</v>
      </c>
      <c r="C12538" t="s">
        <v>45</v>
      </c>
      <c r="D12538" t="s">
        <v>6</v>
      </c>
      <c r="E12538">
        <v>2013</v>
      </c>
      <c r="F12538">
        <v>8</v>
      </c>
      <c r="G12538">
        <v>13.261150000000001</v>
      </c>
      <c r="H12538">
        <v>13.261150000000001</v>
      </c>
      <c r="I12538">
        <v>52</v>
      </c>
      <c r="J12538">
        <v>0.60372029999999999</v>
      </c>
      <c r="K12538">
        <v>-0.77369869999999996</v>
      </c>
      <c r="L12538">
        <v>-0.31659120000000002</v>
      </c>
      <c r="M12538">
        <v>0</v>
      </c>
      <c r="N12538">
        <v>0.31659120000000002</v>
      </c>
      <c r="O12538">
        <v>0.77369869999999996</v>
      </c>
      <c r="P12538">
        <v>2.7259031999999999</v>
      </c>
      <c r="Q12538">
        <v>17</v>
      </c>
      <c r="R12538">
        <v>2</v>
      </c>
      <c r="S12538" s="81">
        <v>36200</v>
      </c>
    </row>
    <row r="12539" spans="1:19" x14ac:dyDescent="0.2">
      <c r="A12539" t="s">
        <v>77</v>
      </c>
      <c r="B12539" t="s">
        <v>59</v>
      </c>
      <c r="C12539" t="s">
        <v>45</v>
      </c>
      <c r="D12539" t="s">
        <v>6</v>
      </c>
      <c r="E12539">
        <v>2013</v>
      </c>
      <c r="F12539">
        <v>9</v>
      </c>
      <c r="G12539">
        <v>13.01516</v>
      </c>
      <c r="H12539">
        <v>13.01516</v>
      </c>
      <c r="I12539">
        <v>48.5</v>
      </c>
      <c r="J12539">
        <v>0.59784660000000001</v>
      </c>
      <c r="K12539">
        <v>-0.7661713</v>
      </c>
      <c r="L12539">
        <v>-0.31351109999999999</v>
      </c>
      <c r="M12539">
        <v>0</v>
      </c>
      <c r="N12539">
        <v>0.31351109999999999</v>
      </c>
      <c r="O12539">
        <v>0.7661713</v>
      </c>
      <c r="P12539">
        <v>2.7259031999999999</v>
      </c>
      <c r="Q12539">
        <v>17</v>
      </c>
      <c r="R12539">
        <v>2</v>
      </c>
      <c r="S12539" s="81">
        <v>36200</v>
      </c>
    </row>
    <row r="12540" spans="1:19" x14ac:dyDescent="0.2">
      <c r="A12540" t="s">
        <v>77</v>
      </c>
      <c r="B12540" t="s">
        <v>59</v>
      </c>
      <c r="C12540" t="s">
        <v>45</v>
      </c>
      <c r="D12540" t="s">
        <v>6</v>
      </c>
      <c r="E12540">
        <v>2013</v>
      </c>
      <c r="F12540">
        <v>10</v>
      </c>
      <c r="G12540">
        <v>12.93355</v>
      </c>
      <c r="H12540">
        <v>12.93355</v>
      </c>
      <c r="I12540">
        <v>47</v>
      </c>
      <c r="J12540">
        <v>0.59446719999999997</v>
      </c>
      <c r="K12540">
        <v>-0.76184039999999997</v>
      </c>
      <c r="L12540">
        <v>-0.31173889999999999</v>
      </c>
      <c r="M12540">
        <v>0</v>
      </c>
      <c r="N12540">
        <v>0.31173889999999999</v>
      </c>
      <c r="O12540">
        <v>0.76184039999999997</v>
      </c>
      <c r="P12540">
        <v>2.7259031999999999</v>
      </c>
      <c r="Q12540">
        <v>17</v>
      </c>
      <c r="R12540">
        <v>2</v>
      </c>
      <c r="S12540" s="81">
        <v>36200</v>
      </c>
    </row>
    <row r="12541" spans="1:19" x14ac:dyDescent="0.2">
      <c r="A12541" t="s">
        <v>77</v>
      </c>
      <c r="B12541" t="s">
        <v>59</v>
      </c>
      <c r="C12541" t="s">
        <v>45</v>
      </c>
      <c r="D12541" t="s">
        <v>6</v>
      </c>
      <c r="E12541">
        <v>2013</v>
      </c>
      <c r="F12541">
        <v>11</v>
      </c>
      <c r="G12541">
        <v>12.92292</v>
      </c>
      <c r="H12541">
        <v>12.92292</v>
      </c>
      <c r="I12541">
        <v>46</v>
      </c>
      <c r="J12541">
        <v>0.59495690000000001</v>
      </c>
      <c r="K12541">
        <v>-0.76246789999999998</v>
      </c>
      <c r="L12541">
        <v>-0.31199569999999999</v>
      </c>
      <c r="M12541">
        <v>0</v>
      </c>
      <c r="N12541">
        <v>0.31199569999999999</v>
      </c>
      <c r="O12541">
        <v>0.76246789999999998</v>
      </c>
      <c r="P12541">
        <v>2.7259031999999999</v>
      </c>
      <c r="Q12541">
        <v>17</v>
      </c>
      <c r="R12541">
        <v>2</v>
      </c>
      <c r="S12541" s="81">
        <v>36200</v>
      </c>
    </row>
    <row r="12542" spans="1:19" x14ac:dyDescent="0.2">
      <c r="A12542" t="s">
        <v>77</v>
      </c>
      <c r="B12542" t="s">
        <v>59</v>
      </c>
      <c r="C12542" t="s">
        <v>45</v>
      </c>
      <c r="D12542" t="s">
        <v>6</v>
      </c>
      <c r="E12542">
        <v>2013</v>
      </c>
      <c r="F12542">
        <v>12</v>
      </c>
      <c r="G12542">
        <v>12.974930000000001</v>
      </c>
      <c r="H12542">
        <v>12.974930000000001</v>
      </c>
      <c r="I12542">
        <v>47</v>
      </c>
      <c r="J12542">
        <v>0.59273600000000004</v>
      </c>
      <c r="K12542">
        <v>-0.75962169999999996</v>
      </c>
      <c r="L12542">
        <v>-0.31083110000000003</v>
      </c>
      <c r="M12542">
        <v>0</v>
      </c>
      <c r="N12542">
        <v>0.31083110000000003</v>
      </c>
      <c r="O12542">
        <v>0.75962169999999996</v>
      </c>
      <c r="P12542">
        <v>2.7259031999999999</v>
      </c>
      <c r="Q12542">
        <v>17</v>
      </c>
      <c r="R12542">
        <v>2</v>
      </c>
      <c r="S12542" s="81">
        <v>36200</v>
      </c>
    </row>
    <row r="12543" spans="1:19" x14ac:dyDescent="0.2">
      <c r="A12543" t="s">
        <v>77</v>
      </c>
      <c r="B12543" t="s">
        <v>59</v>
      </c>
      <c r="C12543" t="s">
        <v>45</v>
      </c>
      <c r="D12543" t="s">
        <v>6</v>
      </c>
      <c r="E12543">
        <v>2013</v>
      </c>
      <c r="F12543">
        <v>13</v>
      </c>
      <c r="G12543">
        <v>12.855119999999999</v>
      </c>
      <c r="H12543">
        <v>12.855119999999999</v>
      </c>
      <c r="I12543">
        <v>51</v>
      </c>
      <c r="J12543">
        <v>0.58790730000000002</v>
      </c>
      <c r="K12543">
        <v>-0.75343349999999998</v>
      </c>
      <c r="L12543">
        <v>-0.30829889999999999</v>
      </c>
      <c r="M12543">
        <v>0</v>
      </c>
      <c r="N12543">
        <v>0.30829889999999999</v>
      </c>
      <c r="O12543">
        <v>0.75343349999999998</v>
      </c>
      <c r="P12543">
        <v>2.7259031999999999</v>
      </c>
      <c r="Q12543">
        <v>17</v>
      </c>
      <c r="R12543">
        <v>2</v>
      </c>
      <c r="S12543" s="81">
        <v>36200</v>
      </c>
    </row>
    <row r="12544" spans="1:19" x14ac:dyDescent="0.2">
      <c r="A12544" t="s">
        <v>77</v>
      </c>
      <c r="B12544" t="s">
        <v>59</v>
      </c>
      <c r="C12544" t="s">
        <v>45</v>
      </c>
      <c r="D12544" t="s">
        <v>6</v>
      </c>
      <c r="E12544">
        <v>2013</v>
      </c>
      <c r="F12544">
        <v>14</v>
      </c>
      <c r="G12544">
        <v>12.866059999999999</v>
      </c>
      <c r="H12544">
        <v>12.866059999999999</v>
      </c>
      <c r="I12544">
        <v>52</v>
      </c>
      <c r="J12544">
        <v>0.5891613</v>
      </c>
      <c r="K12544">
        <v>-0.75504059999999995</v>
      </c>
      <c r="L12544">
        <v>-0.30895650000000002</v>
      </c>
      <c r="M12544">
        <v>0</v>
      </c>
      <c r="N12544">
        <v>0.30895650000000002</v>
      </c>
      <c r="O12544">
        <v>0.75504059999999995</v>
      </c>
      <c r="P12544">
        <v>2.7259031999999999</v>
      </c>
      <c r="Q12544">
        <v>17</v>
      </c>
      <c r="R12544">
        <v>2</v>
      </c>
      <c r="S12544" s="81">
        <v>36200</v>
      </c>
    </row>
    <row r="12545" spans="1:19" x14ac:dyDescent="0.2">
      <c r="A12545" t="s">
        <v>77</v>
      </c>
      <c r="B12545" t="s">
        <v>59</v>
      </c>
      <c r="C12545" t="s">
        <v>45</v>
      </c>
      <c r="D12545" t="s">
        <v>6</v>
      </c>
      <c r="E12545">
        <v>2013</v>
      </c>
      <c r="F12545">
        <v>15</v>
      </c>
      <c r="G12545">
        <v>12.93061</v>
      </c>
      <c r="H12545">
        <v>12.93061</v>
      </c>
      <c r="I12545">
        <v>52.5</v>
      </c>
      <c r="J12545">
        <v>0.58874570000000004</v>
      </c>
      <c r="K12545">
        <v>-0.75450799999999996</v>
      </c>
      <c r="L12545">
        <v>-0.30873859999999997</v>
      </c>
      <c r="M12545">
        <v>0</v>
      </c>
      <c r="N12545">
        <v>0.30873859999999997</v>
      </c>
      <c r="O12545">
        <v>0.75450799999999996</v>
      </c>
      <c r="P12545">
        <v>2.7259031999999999</v>
      </c>
      <c r="Q12545">
        <v>17</v>
      </c>
      <c r="R12545">
        <v>2</v>
      </c>
      <c r="S12545" s="81">
        <v>36200</v>
      </c>
    </row>
    <row r="12546" spans="1:19" x14ac:dyDescent="0.2">
      <c r="A12546" t="s">
        <v>77</v>
      </c>
      <c r="B12546" t="s">
        <v>59</v>
      </c>
      <c r="C12546" t="s">
        <v>45</v>
      </c>
      <c r="D12546" t="s">
        <v>6</v>
      </c>
      <c r="E12546">
        <v>2013</v>
      </c>
      <c r="F12546">
        <v>16</v>
      </c>
      <c r="G12546">
        <v>12.921290000000001</v>
      </c>
      <c r="H12546">
        <v>12.921290000000001</v>
      </c>
      <c r="I12546">
        <v>52</v>
      </c>
      <c r="J12546">
        <v>0.58890140000000002</v>
      </c>
      <c r="K12546">
        <v>-0.75470749999999998</v>
      </c>
      <c r="L12546">
        <v>-0.30882019999999999</v>
      </c>
      <c r="M12546">
        <v>0</v>
      </c>
      <c r="N12546">
        <v>0.30882019999999999</v>
      </c>
      <c r="O12546">
        <v>0.75470749999999998</v>
      </c>
      <c r="P12546">
        <v>2.7259031999999999</v>
      </c>
      <c r="Q12546">
        <v>17</v>
      </c>
      <c r="R12546">
        <v>2</v>
      </c>
      <c r="S12546" s="81">
        <v>36200</v>
      </c>
    </row>
    <row r="12547" spans="1:19" x14ac:dyDescent="0.2">
      <c r="A12547" t="s">
        <v>77</v>
      </c>
      <c r="B12547" t="s">
        <v>59</v>
      </c>
      <c r="C12547" t="s">
        <v>45</v>
      </c>
      <c r="D12547" t="s">
        <v>6</v>
      </c>
      <c r="E12547">
        <v>2013</v>
      </c>
      <c r="F12547">
        <v>17</v>
      </c>
      <c r="G12547">
        <v>12.91272</v>
      </c>
      <c r="H12547">
        <v>12.91272</v>
      </c>
      <c r="I12547">
        <v>50.5</v>
      </c>
      <c r="J12547">
        <v>0.59192990000000001</v>
      </c>
      <c r="K12547">
        <v>-0.7585887</v>
      </c>
      <c r="L12547">
        <v>-0.31040839999999997</v>
      </c>
      <c r="M12547">
        <v>0</v>
      </c>
      <c r="N12547">
        <v>0.31040839999999997</v>
      </c>
      <c r="O12547">
        <v>0.7585887</v>
      </c>
      <c r="P12547">
        <v>2.7259031999999999</v>
      </c>
      <c r="Q12547">
        <v>17</v>
      </c>
      <c r="R12547">
        <v>2</v>
      </c>
      <c r="S12547" s="81">
        <v>36200</v>
      </c>
    </row>
    <row r="12548" spans="1:19" x14ac:dyDescent="0.2">
      <c r="A12548" t="s">
        <v>77</v>
      </c>
      <c r="B12548" t="s">
        <v>59</v>
      </c>
      <c r="C12548" t="s">
        <v>45</v>
      </c>
      <c r="D12548" t="s">
        <v>6</v>
      </c>
      <c r="E12548">
        <v>2013</v>
      </c>
      <c r="F12548">
        <v>18</v>
      </c>
      <c r="G12548">
        <v>12.77469</v>
      </c>
      <c r="H12548">
        <v>12.77469</v>
      </c>
      <c r="I12548">
        <v>48.5</v>
      </c>
      <c r="J12548">
        <v>0.5958369</v>
      </c>
      <c r="K12548">
        <v>-0.76359569999999999</v>
      </c>
      <c r="L12548">
        <v>-0.31245719999999999</v>
      </c>
      <c r="M12548">
        <v>0</v>
      </c>
      <c r="N12548">
        <v>0.31245719999999999</v>
      </c>
      <c r="O12548">
        <v>0.76359569999999999</v>
      </c>
      <c r="P12548">
        <v>2.7259031999999999</v>
      </c>
      <c r="Q12548">
        <v>17</v>
      </c>
      <c r="R12548">
        <v>2</v>
      </c>
      <c r="S12548" s="81">
        <v>36200</v>
      </c>
    </row>
    <row r="12549" spans="1:19" x14ac:dyDescent="0.2">
      <c r="A12549" t="s">
        <v>77</v>
      </c>
      <c r="B12549" t="s">
        <v>59</v>
      </c>
      <c r="C12549" t="s">
        <v>45</v>
      </c>
      <c r="D12549" t="s">
        <v>6</v>
      </c>
      <c r="E12549">
        <v>2013</v>
      </c>
      <c r="F12549">
        <v>19</v>
      </c>
      <c r="G12549">
        <v>13.02651</v>
      </c>
      <c r="H12549">
        <v>13.02651</v>
      </c>
      <c r="I12549">
        <v>46.5</v>
      </c>
      <c r="J12549">
        <v>0.61275520000000006</v>
      </c>
      <c r="K12549">
        <v>-0.78527740000000001</v>
      </c>
      <c r="L12549">
        <v>-0.32132909999999998</v>
      </c>
      <c r="M12549">
        <v>0</v>
      </c>
      <c r="N12549">
        <v>0.32132909999999998</v>
      </c>
      <c r="O12549">
        <v>0.78527740000000001</v>
      </c>
      <c r="P12549">
        <v>2.7259031999999999</v>
      </c>
      <c r="Q12549">
        <v>17</v>
      </c>
      <c r="R12549">
        <v>2</v>
      </c>
      <c r="S12549" s="81">
        <v>36200</v>
      </c>
    </row>
    <row r="12550" spans="1:19" x14ac:dyDescent="0.2">
      <c r="A12550" t="s">
        <v>77</v>
      </c>
      <c r="B12550" t="s">
        <v>59</v>
      </c>
      <c r="C12550" t="s">
        <v>45</v>
      </c>
      <c r="D12550" t="s">
        <v>6</v>
      </c>
      <c r="E12550">
        <v>2013</v>
      </c>
      <c r="F12550">
        <v>20</v>
      </c>
      <c r="G12550">
        <v>13.09483</v>
      </c>
      <c r="H12550">
        <v>13.09483</v>
      </c>
      <c r="I12550">
        <v>45.5</v>
      </c>
      <c r="J12550">
        <v>0.61028020000000005</v>
      </c>
      <c r="K12550">
        <v>-0.78210559999999996</v>
      </c>
      <c r="L12550">
        <v>-0.32003130000000002</v>
      </c>
      <c r="M12550">
        <v>0</v>
      </c>
      <c r="N12550">
        <v>0.32003130000000002</v>
      </c>
      <c r="O12550">
        <v>0.78210559999999996</v>
      </c>
      <c r="P12550">
        <v>2.7259031999999999</v>
      </c>
      <c r="Q12550">
        <v>17</v>
      </c>
      <c r="R12550">
        <v>2</v>
      </c>
      <c r="S12550" s="81">
        <v>36200</v>
      </c>
    </row>
    <row r="12551" spans="1:19" x14ac:dyDescent="0.2">
      <c r="A12551" t="s">
        <v>77</v>
      </c>
      <c r="B12551" t="s">
        <v>59</v>
      </c>
      <c r="C12551" t="s">
        <v>45</v>
      </c>
      <c r="D12551" t="s">
        <v>6</v>
      </c>
      <c r="E12551">
        <v>2013</v>
      </c>
      <c r="F12551">
        <v>21</v>
      </c>
      <c r="G12551">
        <v>13.061310000000001</v>
      </c>
      <c r="H12551">
        <v>13.061310000000001</v>
      </c>
      <c r="I12551">
        <v>44.5</v>
      </c>
      <c r="J12551">
        <v>0.60471560000000002</v>
      </c>
      <c r="K12551">
        <v>-0.7749743</v>
      </c>
      <c r="L12551">
        <v>-0.31711319999999998</v>
      </c>
      <c r="M12551">
        <v>0</v>
      </c>
      <c r="N12551">
        <v>0.31711319999999998</v>
      </c>
      <c r="O12551">
        <v>0.7749743</v>
      </c>
      <c r="P12551">
        <v>2.7259031999999999</v>
      </c>
      <c r="Q12551">
        <v>17</v>
      </c>
      <c r="R12551">
        <v>2</v>
      </c>
      <c r="S12551" s="81">
        <v>36200</v>
      </c>
    </row>
    <row r="12552" spans="1:19" x14ac:dyDescent="0.2">
      <c r="A12552" t="s">
        <v>77</v>
      </c>
      <c r="B12552" t="s">
        <v>59</v>
      </c>
      <c r="C12552" t="s">
        <v>45</v>
      </c>
      <c r="D12552" t="s">
        <v>6</v>
      </c>
      <c r="E12552">
        <v>2013</v>
      </c>
      <c r="F12552">
        <v>22</v>
      </c>
      <c r="G12552">
        <v>12.9785</v>
      </c>
      <c r="H12552">
        <v>12.9785</v>
      </c>
      <c r="I12552">
        <v>42</v>
      </c>
      <c r="J12552">
        <v>0.60197140000000005</v>
      </c>
      <c r="K12552">
        <v>-0.77145739999999996</v>
      </c>
      <c r="L12552">
        <v>-0.31567410000000001</v>
      </c>
      <c r="M12552">
        <v>0</v>
      </c>
      <c r="N12552">
        <v>0.31567410000000001</v>
      </c>
      <c r="O12552">
        <v>0.77145739999999996</v>
      </c>
      <c r="P12552">
        <v>2.7259031999999999</v>
      </c>
      <c r="Q12552">
        <v>17</v>
      </c>
      <c r="R12552">
        <v>2</v>
      </c>
      <c r="S12552" s="81">
        <v>36200</v>
      </c>
    </row>
    <row r="12553" spans="1:19" x14ac:dyDescent="0.2">
      <c r="A12553" t="s">
        <v>77</v>
      </c>
      <c r="B12553" t="s">
        <v>59</v>
      </c>
      <c r="C12553" t="s">
        <v>45</v>
      </c>
      <c r="D12553" t="s">
        <v>6</v>
      </c>
      <c r="E12553">
        <v>2013</v>
      </c>
      <c r="F12553">
        <v>23</v>
      </c>
      <c r="G12553">
        <v>12.890230000000001</v>
      </c>
      <c r="H12553">
        <v>12.890230000000001</v>
      </c>
      <c r="I12553">
        <v>40</v>
      </c>
      <c r="J12553">
        <v>0.59758480000000003</v>
      </c>
      <c r="K12553">
        <v>-0.76583570000000001</v>
      </c>
      <c r="L12553">
        <v>-0.31337379999999998</v>
      </c>
      <c r="M12553">
        <v>0</v>
      </c>
      <c r="N12553">
        <v>0.31337379999999998</v>
      </c>
      <c r="O12553">
        <v>0.76583570000000001</v>
      </c>
      <c r="P12553">
        <v>2.7259031999999999</v>
      </c>
      <c r="Q12553">
        <v>17</v>
      </c>
      <c r="R12553">
        <v>2</v>
      </c>
      <c r="S12553" s="81">
        <v>36200</v>
      </c>
    </row>
    <row r="12554" spans="1:19" x14ac:dyDescent="0.2">
      <c r="A12554" t="s">
        <v>77</v>
      </c>
      <c r="B12554" t="s">
        <v>59</v>
      </c>
      <c r="C12554" t="s">
        <v>45</v>
      </c>
      <c r="D12554" t="s">
        <v>6</v>
      </c>
      <c r="E12554">
        <v>2013</v>
      </c>
      <c r="F12554">
        <v>24</v>
      </c>
      <c r="G12554">
        <v>12.94598</v>
      </c>
      <c r="H12554">
        <v>12.94598</v>
      </c>
      <c r="I12554">
        <v>40</v>
      </c>
      <c r="J12554">
        <v>0.59001740000000003</v>
      </c>
      <c r="K12554">
        <v>-0.75613770000000002</v>
      </c>
      <c r="L12554">
        <v>-0.3094054</v>
      </c>
      <c r="M12554">
        <v>0</v>
      </c>
      <c r="N12554">
        <v>0.3094054</v>
      </c>
      <c r="O12554">
        <v>0.75613770000000002</v>
      </c>
      <c r="P12554">
        <v>2.7259031999999999</v>
      </c>
      <c r="Q12554">
        <v>17</v>
      </c>
      <c r="R12554">
        <v>2</v>
      </c>
      <c r="S12554" s="81">
        <v>36200</v>
      </c>
    </row>
    <row r="12555" spans="1:19" x14ac:dyDescent="0.2">
      <c r="A12555" t="s">
        <v>77</v>
      </c>
      <c r="B12555" t="s">
        <v>59</v>
      </c>
      <c r="C12555" t="s">
        <v>45</v>
      </c>
      <c r="D12555" t="s">
        <v>7</v>
      </c>
      <c r="E12555">
        <v>2013</v>
      </c>
      <c r="F12555">
        <v>1</v>
      </c>
      <c r="G12555">
        <v>12.38832</v>
      </c>
      <c r="H12555">
        <v>12.38832</v>
      </c>
      <c r="I12555">
        <v>46</v>
      </c>
      <c r="J12555">
        <v>0.58399469999999998</v>
      </c>
      <c r="K12555">
        <v>-0.74841939999999996</v>
      </c>
      <c r="L12555">
        <v>-0.30624709999999999</v>
      </c>
      <c r="M12555">
        <v>0</v>
      </c>
      <c r="N12555">
        <v>0.30624709999999999</v>
      </c>
      <c r="O12555">
        <v>0.74841939999999996</v>
      </c>
      <c r="P12555">
        <v>2.7479752999999998</v>
      </c>
      <c r="Q12555">
        <v>17</v>
      </c>
      <c r="R12555">
        <v>3</v>
      </c>
      <c r="S12555" s="81">
        <v>31857</v>
      </c>
    </row>
    <row r="12556" spans="1:19" x14ac:dyDescent="0.2">
      <c r="A12556" t="s">
        <v>77</v>
      </c>
      <c r="B12556" t="s">
        <v>59</v>
      </c>
      <c r="C12556" t="s">
        <v>45</v>
      </c>
      <c r="D12556" t="s">
        <v>7</v>
      </c>
      <c r="E12556">
        <v>2013</v>
      </c>
      <c r="F12556">
        <v>2</v>
      </c>
      <c r="G12556">
        <v>12.471830000000001</v>
      </c>
      <c r="H12556">
        <v>12.471830000000001</v>
      </c>
      <c r="I12556">
        <v>46.5</v>
      </c>
      <c r="J12556">
        <v>0.58406970000000002</v>
      </c>
      <c r="K12556">
        <v>-0.74851540000000005</v>
      </c>
      <c r="L12556">
        <v>-0.30628640000000001</v>
      </c>
      <c r="M12556">
        <v>0</v>
      </c>
      <c r="N12556">
        <v>0.30628640000000001</v>
      </c>
      <c r="O12556">
        <v>0.74851540000000005</v>
      </c>
      <c r="P12556">
        <v>2.7479752999999998</v>
      </c>
      <c r="Q12556">
        <v>17</v>
      </c>
      <c r="R12556">
        <v>3</v>
      </c>
      <c r="S12556" s="81">
        <v>31857</v>
      </c>
    </row>
    <row r="12557" spans="1:19" x14ac:dyDescent="0.2">
      <c r="A12557" t="s">
        <v>77</v>
      </c>
      <c r="B12557" t="s">
        <v>59</v>
      </c>
      <c r="C12557" t="s">
        <v>45</v>
      </c>
      <c r="D12557" t="s">
        <v>7</v>
      </c>
      <c r="E12557">
        <v>2013</v>
      </c>
      <c r="F12557">
        <v>3</v>
      </c>
      <c r="G12557">
        <v>12.544309999999999</v>
      </c>
      <c r="H12557">
        <v>12.544309999999999</v>
      </c>
      <c r="I12557">
        <v>46</v>
      </c>
      <c r="J12557">
        <v>0.58527890000000005</v>
      </c>
      <c r="K12557">
        <v>-0.75006499999999998</v>
      </c>
      <c r="L12557">
        <v>-0.30692049999999998</v>
      </c>
      <c r="M12557">
        <v>0</v>
      </c>
      <c r="N12557">
        <v>0.30692049999999998</v>
      </c>
      <c r="O12557">
        <v>0.75006499999999998</v>
      </c>
      <c r="P12557">
        <v>2.7479752999999998</v>
      </c>
      <c r="Q12557">
        <v>17</v>
      </c>
      <c r="R12557">
        <v>3</v>
      </c>
      <c r="S12557" s="81">
        <v>31857</v>
      </c>
    </row>
    <row r="12558" spans="1:19" x14ac:dyDescent="0.2">
      <c r="A12558" t="s">
        <v>77</v>
      </c>
      <c r="B12558" t="s">
        <v>59</v>
      </c>
      <c r="C12558" t="s">
        <v>45</v>
      </c>
      <c r="D12558" t="s">
        <v>7</v>
      </c>
      <c r="E12558">
        <v>2013</v>
      </c>
      <c r="F12558">
        <v>4</v>
      </c>
      <c r="G12558">
        <v>12.492520000000001</v>
      </c>
      <c r="H12558">
        <v>12.492520000000001</v>
      </c>
      <c r="I12558">
        <v>44.5</v>
      </c>
      <c r="J12558">
        <v>0.58524569999999998</v>
      </c>
      <c r="K12558">
        <v>-0.75002259999999998</v>
      </c>
      <c r="L12558">
        <v>-0.30690319999999999</v>
      </c>
      <c r="M12558">
        <v>0</v>
      </c>
      <c r="N12558">
        <v>0.30690319999999999</v>
      </c>
      <c r="O12558">
        <v>0.75002259999999998</v>
      </c>
      <c r="P12558">
        <v>2.7479752999999998</v>
      </c>
      <c r="Q12558">
        <v>17</v>
      </c>
      <c r="R12558">
        <v>3</v>
      </c>
      <c r="S12558" s="81">
        <v>31857</v>
      </c>
    </row>
    <row r="12559" spans="1:19" x14ac:dyDescent="0.2">
      <c r="A12559" t="s">
        <v>77</v>
      </c>
      <c r="B12559" t="s">
        <v>59</v>
      </c>
      <c r="C12559" t="s">
        <v>45</v>
      </c>
      <c r="D12559" t="s">
        <v>7</v>
      </c>
      <c r="E12559">
        <v>2013</v>
      </c>
      <c r="F12559">
        <v>5</v>
      </c>
      <c r="G12559">
        <v>12.46156</v>
      </c>
      <c r="H12559">
        <v>12.46156</v>
      </c>
      <c r="I12559">
        <v>43.5</v>
      </c>
      <c r="J12559">
        <v>0.58608530000000003</v>
      </c>
      <c r="K12559">
        <v>-0.7510985</v>
      </c>
      <c r="L12559">
        <v>-0.30734339999999999</v>
      </c>
      <c r="M12559">
        <v>0</v>
      </c>
      <c r="N12559">
        <v>0.30734339999999999</v>
      </c>
      <c r="O12559">
        <v>0.7510985</v>
      </c>
      <c r="P12559">
        <v>2.7479752999999998</v>
      </c>
      <c r="Q12559">
        <v>17</v>
      </c>
      <c r="R12559">
        <v>3</v>
      </c>
      <c r="S12559" s="81">
        <v>31857</v>
      </c>
    </row>
    <row r="12560" spans="1:19" x14ac:dyDescent="0.2">
      <c r="A12560" t="s">
        <v>77</v>
      </c>
      <c r="B12560" t="s">
        <v>59</v>
      </c>
      <c r="C12560" t="s">
        <v>45</v>
      </c>
      <c r="D12560" t="s">
        <v>7</v>
      </c>
      <c r="E12560">
        <v>2013</v>
      </c>
      <c r="F12560">
        <v>6</v>
      </c>
      <c r="G12560">
        <v>12.382860000000001</v>
      </c>
      <c r="H12560">
        <v>12.382860000000001</v>
      </c>
      <c r="I12560">
        <v>43.5</v>
      </c>
      <c r="J12560">
        <v>0.58598300000000003</v>
      </c>
      <c r="K12560">
        <v>-0.75096750000000001</v>
      </c>
      <c r="L12560">
        <v>-0.3072898</v>
      </c>
      <c r="M12560">
        <v>0</v>
      </c>
      <c r="N12560">
        <v>0.3072898</v>
      </c>
      <c r="O12560">
        <v>0.75096750000000001</v>
      </c>
      <c r="P12560">
        <v>2.7479752999999998</v>
      </c>
      <c r="Q12560">
        <v>17</v>
      </c>
      <c r="R12560">
        <v>3</v>
      </c>
      <c r="S12560" s="81">
        <v>31857</v>
      </c>
    </row>
    <row r="12561" spans="1:19" x14ac:dyDescent="0.2">
      <c r="A12561" t="s">
        <v>77</v>
      </c>
      <c r="B12561" t="s">
        <v>59</v>
      </c>
      <c r="C12561" t="s">
        <v>45</v>
      </c>
      <c r="D12561" t="s">
        <v>7</v>
      </c>
      <c r="E12561">
        <v>2013</v>
      </c>
      <c r="F12561">
        <v>7</v>
      </c>
      <c r="G12561">
        <v>12.126950000000001</v>
      </c>
      <c r="H12561">
        <v>12.126950000000001</v>
      </c>
      <c r="I12561">
        <v>43</v>
      </c>
      <c r="J12561">
        <v>0.59036449999999996</v>
      </c>
      <c r="K12561">
        <v>-0.75658250000000005</v>
      </c>
      <c r="L12561">
        <v>-0.30958740000000001</v>
      </c>
      <c r="M12561">
        <v>0</v>
      </c>
      <c r="N12561">
        <v>0.30958740000000001</v>
      </c>
      <c r="O12561">
        <v>0.75658250000000005</v>
      </c>
      <c r="P12561">
        <v>2.7479752999999998</v>
      </c>
      <c r="Q12561">
        <v>17</v>
      </c>
      <c r="R12561">
        <v>3</v>
      </c>
      <c r="S12561" s="81">
        <v>31857</v>
      </c>
    </row>
    <row r="12562" spans="1:19" x14ac:dyDescent="0.2">
      <c r="A12562" t="s">
        <v>77</v>
      </c>
      <c r="B12562" t="s">
        <v>59</v>
      </c>
      <c r="C12562" t="s">
        <v>45</v>
      </c>
      <c r="D12562" t="s">
        <v>7</v>
      </c>
      <c r="E12562">
        <v>2013</v>
      </c>
      <c r="F12562">
        <v>8</v>
      </c>
      <c r="G12562">
        <v>12.069599999999999</v>
      </c>
      <c r="H12562">
        <v>12.069599999999999</v>
      </c>
      <c r="I12562">
        <v>44</v>
      </c>
      <c r="J12562">
        <v>0.59035199999999999</v>
      </c>
      <c r="K12562">
        <v>-0.75656650000000003</v>
      </c>
      <c r="L12562">
        <v>-0.30958089999999999</v>
      </c>
      <c r="M12562">
        <v>0</v>
      </c>
      <c r="N12562">
        <v>0.30958089999999999</v>
      </c>
      <c r="O12562">
        <v>0.75656650000000003</v>
      </c>
      <c r="P12562">
        <v>2.7479752999999998</v>
      </c>
      <c r="Q12562">
        <v>17</v>
      </c>
      <c r="R12562">
        <v>3</v>
      </c>
      <c r="S12562" s="81">
        <v>31857</v>
      </c>
    </row>
    <row r="12563" spans="1:19" x14ac:dyDescent="0.2">
      <c r="A12563" t="s">
        <v>77</v>
      </c>
      <c r="B12563" t="s">
        <v>59</v>
      </c>
      <c r="C12563" t="s">
        <v>45</v>
      </c>
      <c r="D12563" t="s">
        <v>7</v>
      </c>
      <c r="E12563">
        <v>2013</v>
      </c>
      <c r="F12563">
        <v>9</v>
      </c>
      <c r="G12563">
        <v>12.347810000000001</v>
      </c>
      <c r="H12563">
        <v>12.347810000000001</v>
      </c>
      <c r="I12563">
        <v>46.5</v>
      </c>
      <c r="J12563">
        <v>0.62182349999999997</v>
      </c>
      <c r="K12563">
        <v>-0.79689900000000002</v>
      </c>
      <c r="L12563">
        <v>-0.3260846</v>
      </c>
      <c r="M12563">
        <v>0</v>
      </c>
      <c r="N12563">
        <v>0.3260846</v>
      </c>
      <c r="O12563">
        <v>0.79689900000000002</v>
      </c>
      <c r="P12563">
        <v>2.7479752999999998</v>
      </c>
      <c r="Q12563">
        <v>17</v>
      </c>
      <c r="R12563">
        <v>3</v>
      </c>
      <c r="S12563" s="81">
        <v>31857</v>
      </c>
    </row>
    <row r="12564" spans="1:19" x14ac:dyDescent="0.2">
      <c r="A12564" t="s">
        <v>77</v>
      </c>
      <c r="B12564" t="s">
        <v>59</v>
      </c>
      <c r="C12564" t="s">
        <v>45</v>
      </c>
      <c r="D12564" t="s">
        <v>7</v>
      </c>
      <c r="E12564">
        <v>2013</v>
      </c>
      <c r="F12564">
        <v>10</v>
      </c>
      <c r="G12564">
        <v>12.155469999999999</v>
      </c>
      <c r="H12564">
        <v>12.155469999999999</v>
      </c>
      <c r="I12564">
        <v>49.5</v>
      </c>
      <c r="J12564">
        <v>0.59133360000000001</v>
      </c>
      <c r="K12564">
        <v>-0.75782450000000001</v>
      </c>
      <c r="L12564">
        <v>-0.31009560000000003</v>
      </c>
      <c r="M12564">
        <v>0</v>
      </c>
      <c r="N12564">
        <v>0.31009560000000003</v>
      </c>
      <c r="O12564">
        <v>0.75782450000000001</v>
      </c>
      <c r="P12564">
        <v>2.7479752999999998</v>
      </c>
      <c r="Q12564">
        <v>17</v>
      </c>
      <c r="R12564">
        <v>3</v>
      </c>
      <c r="S12564" s="81">
        <v>31857</v>
      </c>
    </row>
    <row r="12565" spans="1:19" x14ac:dyDescent="0.2">
      <c r="A12565" t="s">
        <v>77</v>
      </c>
      <c r="B12565" t="s">
        <v>59</v>
      </c>
      <c r="C12565" t="s">
        <v>45</v>
      </c>
      <c r="D12565" t="s">
        <v>7</v>
      </c>
      <c r="E12565">
        <v>2013</v>
      </c>
      <c r="F12565">
        <v>11</v>
      </c>
      <c r="G12565">
        <v>12.183310000000001</v>
      </c>
      <c r="H12565">
        <v>12.183310000000001</v>
      </c>
      <c r="I12565">
        <v>48.5</v>
      </c>
      <c r="J12565">
        <v>0.58975480000000002</v>
      </c>
      <c r="K12565">
        <v>-0.7558011</v>
      </c>
      <c r="L12565">
        <v>-0.30926769999999998</v>
      </c>
      <c r="M12565">
        <v>0</v>
      </c>
      <c r="N12565">
        <v>0.30926769999999998</v>
      </c>
      <c r="O12565">
        <v>0.7558011</v>
      </c>
      <c r="P12565">
        <v>2.7479752999999998</v>
      </c>
      <c r="Q12565">
        <v>17</v>
      </c>
      <c r="R12565">
        <v>3</v>
      </c>
      <c r="S12565" s="81">
        <v>31857</v>
      </c>
    </row>
    <row r="12566" spans="1:19" x14ac:dyDescent="0.2">
      <c r="A12566" t="s">
        <v>77</v>
      </c>
      <c r="B12566" t="s">
        <v>59</v>
      </c>
      <c r="C12566" t="s">
        <v>45</v>
      </c>
      <c r="D12566" t="s">
        <v>7</v>
      </c>
      <c r="E12566">
        <v>2013</v>
      </c>
      <c r="F12566">
        <v>12</v>
      </c>
      <c r="G12566">
        <v>12.20839</v>
      </c>
      <c r="H12566">
        <v>12.20839</v>
      </c>
      <c r="I12566">
        <v>47</v>
      </c>
      <c r="J12566">
        <v>0.58819940000000004</v>
      </c>
      <c r="K12566">
        <v>-0.75380780000000003</v>
      </c>
      <c r="L12566">
        <v>-0.30845210000000001</v>
      </c>
      <c r="M12566">
        <v>0</v>
      </c>
      <c r="N12566">
        <v>0.30845210000000001</v>
      </c>
      <c r="O12566">
        <v>0.75380780000000003</v>
      </c>
      <c r="P12566">
        <v>2.7479752999999998</v>
      </c>
      <c r="Q12566">
        <v>17</v>
      </c>
      <c r="R12566">
        <v>3</v>
      </c>
      <c r="S12566" s="81">
        <v>31857</v>
      </c>
    </row>
    <row r="12567" spans="1:19" x14ac:dyDescent="0.2">
      <c r="A12567" t="s">
        <v>77</v>
      </c>
      <c r="B12567" t="s">
        <v>59</v>
      </c>
      <c r="C12567" t="s">
        <v>45</v>
      </c>
      <c r="D12567" t="s">
        <v>7</v>
      </c>
      <c r="E12567">
        <v>2013</v>
      </c>
      <c r="F12567">
        <v>13</v>
      </c>
      <c r="G12567">
        <v>12.20309</v>
      </c>
      <c r="H12567">
        <v>12.20309</v>
      </c>
      <c r="I12567">
        <v>48</v>
      </c>
      <c r="J12567">
        <v>0.58839549999999996</v>
      </c>
      <c r="K12567">
        <v>-0.75405909999999998</v>
      </c>
      <c r="L12567">
        <v>-0.30855490000000002</v>
      </c>
      <c r="M12567">
        <v>0</v>
      </c>
      <c r="N12567">
        <v>0.30855490000000002</v>
      </c>
      <c r="O12567">
        <v>0.75405909999999998</v>
      </c>
      <c r="P12567">
        <v>2.7479752999999998</v>
      </c>
      <c r="Q12567">
        <v>17</v>
      </c>
      <c r="R12567">
        <v>3</v>
      </c>
      <c r="S12567" s="81">
        <v>31857</v>
      </c>
    </row>
    <row r="12568" spans="1:19" x14ac:dyDescent="0.2">
      <c r="A12568" t="s">
        <v>77</v>
      </c>
      <c r="B12568" t="s">
        <v>59</v>
      </c>
      <c r="C12568" t="s">
        <v>45</v>
      </c>
      <c r="D12568" t="s">
        <v>7</v>
      </c>
      <c r="E12568">
        <v>2013</v>
      </c>
      <c r="F12568">
        <v>14</v>
      </c>
      <c r="G12568">
        <v>12.22307</v>
      </c>
      <c r="H12568">
        <v>12.22307</v>
      </c>
      <c r="I12568">
        <v>50</v>
      </c>
      <c r="J12568">
        <v>0.58695450000000005</v>
      </c>
      <c r="K12568">
        <v>-0.75221249999999995</v>
      </c>
      <c r="L12568">
        <v>-0.3077992</v>
      </c>
      <c r="M12568">
        <v>0</v>
      </c>
      <c r="N12568">
        <v>0.3077992</v>
      </c>
      <c r="O12568">
        <v>0.75221249999999995</v>
      </c>
      <c r="P12568">
        <v>2.7479752999999998</v>
      </c>
      <c r="Q12568">
        <v>17</v>
      </c>
      <c r="R12568">
        <v>3</v>
      </c>
      <c r="S12568" s="81">
        <v>31857</v>
      </c>
    </row>
    <row r="12569" spans="1:19" x14ac:dyDescent="0.2">
      <c r="A12569" t="s">
        <v>77</v>
      </c>
      <c r="B12569" t="s">
        <v>59</v>
      </c>
      <c r="C12569" t="s">
        <v>45</v>
      </c>
      <c r="D12569" t="s">
        <v>7</v>
      </c>
      <c r="E12569">
        <v>2013</v>
      </c>
      <c r="F12569">
        <v>15</v>
      </c>
      <c r="G12569">
        <v>12.36815</v>
      </c>
      <c r="H12569">
        <v>12.36815</v>
      </c>
      <c r="I12569">
        <v>47</v>
      </c>
      <c r="J12569">
        <v>0.58547090000000002</v>
      </c>
      <c r="K12569">
        <v>-0.75031110000000001</v>
      </c>
      <c r="L12569">
        <v>-0.30702119999999999</v>
      </c>
      <c r="M12569">
        <v>0</v>
      </c>
      <c r="N12569">
        <v>0.30702119999999999</v>
      </c>
      <c r="O12569">
        <v>0.75031110000000001</v>
      </c>
      <c r="P12569">
        <v>2.7479752999999998</v>
      </c>
      <c r="Q12569">
        <v>17</v>
      </c>
      <c r="R12569">
        <v>3</v>
      </c>
      <c r="S12569" s="81">
        <v>31857</v>
      </c>
    </row>
    <row r="12570" spans="1:19" x14ac:dyDescent="0.2">
      <c r="A12570" t="s">
        <v>77</v>
      </c>
      <c r="B12570" t="s">
        <v>59</v>
      </c>
      <c r="C12570" t="s">
        <v>45</v>
      </c>
      <c r="D12570" t="s">
        <v>7</v>
      </c>
      <c r="E12570">
        <v>2013</v>
      </c>
      <c r="F12570">
        <v>16</v>
      </c>
      <c r="G12570">
        <v>12.404960000000001</v>
      </c>
      <c r="H12570">
        <v>12.404960000000001</v>
      </c>
      <c r="I12570">
        <v>48</v>
      </c>
      <c r="J12570">
        <v>0.58686090000000002</v>
      </c>
      <c r="K12570">
        <v>-0.75209250000000005</v>
      </c>
      <c r="L12570">
        <v>-0.30775019999999997</v>
      </c>
      <c r="M12570">
        <v>0</v>
      </c>
      <c r="N12570">
        <v>0.30775019999999997</v>
      </c>
      <c r="O12570">
        <v>0.75209250000000005</v>
      </c>
      <c r="P12570">
        <v>2.7479752999999998</v>
      </c>
      <c r="Q12570">
        <v>17</v>
      </c>
      <c r="R12570">
        <v>3</v>
      </c>
      <c r="S12570" s="81">
        <v>31857</v>
      </c>
    </row>
    <row r="12571" spans="1:19" x14ac:dyDescent="0.2">
      <c r="A12571" t="s">
        <v>77</v>
      </c>
      <c r="B12571" t="s">
        <v>59</v>
      </c>
      <c r="C12571" t="s">
        <v>45</v>
      </c>
      <c r="D12571" t="s">
        <v>7</v>
      </c>
      <c r="E12571">
        <v>2013</v>
      </c>
      <c r="F12571">
        <v>17</v>
      </c>
      <c r="G12571">
        <v>12.46724</v>
      </c>
      <c r="H12571">
        <v>12.46724</v>
      </c>
      <c r="I12571">
        <v>47.5</v>
      </c>
      <c r="J12571">
        <v>0.58440309999999995</v>
      </c>
      <c r="K12571">
        <v>-0.74894269999999996</v>
      </c>
      <c r="L12571">
        <v>-0.30646129999999999</v>
      </c>
      <c r="M12571">
        <v>0</v>
      </c>
      <c r="N12571">
        <v>0.30646129999999999</v>
      </c>
      <c r="O12571">
        <v>0.74894269999999996</v>
      </c>
      <c r="P12571">
        <v>2.7479752999999998</v>
      </c>
      <c r="Q12571">
        <v>17</v>
      </c>
      <c r="R12571">
        <v>3</v>
      </c>
      <c r="S12571" s="81">
        <v>31857</v>
      </c>
    </row>
    <row r="12572" spans="1:19" x14ac:dyDescent="0.2">
      <c r="A12572" t="s">
        <v>77</v>
      </c>
      <c r="B12572" t="s">
        <v>59</v>
      </c>
      <c r="C12572" t="s">
        <v>45</v>
      </c>
      <c r="D12572" t="s">
        <v>7</v>
      </c>
      <c r="E12572">
        <v>2013</v>
      </c>
      <c r="F12572">
        <v>18</v>
      </c>
      <c r="G12572">
        <v>12.166840000000001</v>
      </c>
      <c r="H12572">
        <v>12.166840000000001</v>
      </c>
      <c r="I12572">
        <v>46</v>
      </c>
      <c r="J12572">
        <v>0.62289930000000004</v>
      </c>
      <c r="K12572">
        <v>-0.79827760000000003</v>
      </c>
      <c r="L12572">
        <v>-0.32664870000000001</v>
      </c>
      <c r="M12572">
        <v>0</v>
      </c>
      <c r="N12572">
        <v>0.32664870000000001</v>
      </c>
      <c r="O12572">
        <v>0.79827760000000003</v>
      </c>
      <c r="P12572">
        <v>2.7479752999999998</v>
      </c>
      <c r="Q12572">
        <v>17</v>
      </c>
      <c r="R12572">
        <v>3</v>
      </c>
      <c r="S12572" s="81">
        <v>31857</v>
      </c>
    </row>
    <row r="12573" spans="1:19" x14ac:dyDescent="0.2">
      <c r="A12573" t="s">
        <v>77</v>
      </c>
      <c r="B12573" t="s">
        <v>59</v>
      </c>
      <c r="C12573" t="s">
        <v>45</v>
      </c>
      <c r="D12573" t="s">
        <v>7</v>
      </c>
      <c r="E12573">
        <v>2013</v>
      </c>
      <c r="F12573">
        <v>19</v>
      </c>
      <c r="G12573">
        <v>12.09126</v>
      </c>
      <c r="H12573">
        <v>12.09126</v>
      </c>
      <c r="I12573">
        <v>45</v>
      </c>
      <c r="J12573">
        <v>0.67860010000000004</v>
      </c>
      <c r="K12573">
        <v>-0.86966100000000002</v>
      </c>
      <c r="L12573">
        <v>-0.35585830000000002</v>
      </c>
      <c r="M12573">
        <v>0</v>
      </c>
      <c r="N12573">
        <v>0.35585830000000002</v>
      </c>
      <c r="O12573">
        <v>0.86966100000000002</v>
      </c>
      <c r="P12573">
        <v>2.7479752999999998</v>
      </c>
      <c r="Q12573">
        <v>17</v>
      </c>
      <c r="R12573">
        <v>3</v>
      </c>
      <c r="S12573" s="81">
        <v>31857</v>
      </c>
    </row>
    <row r="12574" spans="1:19" x14ac:dyDescent="0.2">
      <c r="A12574" t="s">
        <v>77</v>
      </c>
      <c r="B12574" t="s">
        <v>59</v>
      </c>
      <c r="C12574" t="s">
        <v>45</v>
      </c>
      <c r="D12574" t="s">
        <v>7</v>
      </c>
      <c r="E12574">
        <v>2013</v>
      </c>
      <c r="F12574">
        <v>20</v>
      </c>
      <c r="G12574">
        <v>12.234209999999999</v>
      </c>
      <c r="H12574">
        <v>12.234209999999999</v>
      </c>
      <c r="I12574">
        <v>43.5</v>
      </c>
      <c r="J12574">
        <v>0.59473489999999996</v>
      </c>
      <c r="K12574">
        <v>-0.76218339999999996</v>
      </c>
      <c r="L12574">
        <v>-0.31187930000000003</v>
      </c>
      <c r="M12574">
        <v>0</v>
      </c>
      <c r="N12574">
        <v>0.31187930000000003</v>
      </c>
      <c r="O12574">
        <v>0.76218339999999996</v>
      </c>
      <c r="P12574">
        <v>2.7479752999999998</v>
      </c>
      <c r="Q12574">
        <v>17</v>
      </c>
      <c r="R12574">
        <v>3</v>
      </c>
      <c r="S12574" s="81">
        <v>31857</v>
      </c>
    </row>
    <row r="12575" spans="1:19" x14ac:dyDescent="0.2">
      <c r="A12575" t="s">
        <v>77</v>
      </c>
      <c r="B12575" t="s">
        <v>59</v>
      </c>
      <c r="C12575" t="s">
        <v>45</v>
      </c>
      <c r="D12575" t="s">
        <v>7</v>
      </c>
      <c r="E12575">
        <v>2013</v>
      </c>
      <c r="F12575">
        <v>21</v>
      </c>
      <c r="G12575">
        <v>12.2684</v>
      </c>
      <c r="H12575">
        <v>12.2684</v>
      </c>
      <c r="I12575">
        <v>41</v>
      </c>
      <c r="J12575">
        <v>0.59178819999999999</v>
      </c>
      <c r="K12575">
        <v>-0.7584071</v>
      </c>
      <c r="L12575">
        <v>-0.310334</v>
      </c>
      <c r="M12575">
        <v>0</v>
      </c>
      <c r="N12575">
        <v>0.310334</v>
      </c>
      <c r="O12575">
        <v>0.7584071</v>
      </c>
      <c r="P12575">
        <v>2.7479752999999998</v>
      </c>
      <c r="Q12575">
        <v>17</v>
      </c>
      <c r="R12575">
        <v>3</v>
      </c>
      <c r="S12575" s="81">
        <v>31857</v>
      </c>
    </row>
    <row r="12576" spans="1:19" x14ac:dyDescent="0.2">
      <c r="A12576" t="s">
        <v>77</v>
      </c>
      <c r="B12576" t="s">
        <v>59</v>
      </c>
      <c r="C12576" t="s">
        <v>45</v>
      </c>
      <c r="D12576" t="s">
        <v>7</v>
      </c>
      <c r="E12576">
        <v>2013</v>
      </c>
      <c r="F12576">
        <v>22</v>
      </c>
      <c r="G12576">
        <v>12.284520000000001</v>
      </c>
      <c r="H12576">
        <v>12.284520000000001</v>
      </c>
      <c r="I12576">
        <v>40.5</v>
      </c>
      <c r="J12576">
        <v>0.5891575</v>
      </c>
      <c r="K12576">
        <v>-0.75503580000000003</v>
      </c>
      <c r="L12576">
        <v>-0.30895450000000002</v>
      </c>
      <c r="M12576">
        <v>0</v>
      </c>
      <c r="N12576">
        <v>0.30895450000000002</v>
      </c>
      <c r="O12576">
        <v>0.75503580000000003</v>
      </c>
      <c r="P12576">
        <v>2.7479752999999998</v>
      </c>
      <c r="Q12576">
        <v>17</v>
      </c>
      <c r="R12576">
        <v>3</v>
      </c>
      <c r="S12576" s="81">
        <v>31857</v>
      </c>
    </row>
    <row r="12577" spans="1:19" x14ac:dyDescent="0.2">
      <c r="A12577" t="s">
        <v>77</v>
      </c>
      <c r="B12577" t="s">
        <v>59</v>
      </c>
      <c r="C12577" t="s">
        <v>45</v>
      </c>
      <c r="D12577" t="s">
        <v>7</v>
      </c>
      <c r="E12577">
        <v>2013</v>
      </c>
      <c r="F12577">
        <v>23</v>
      </c>
      <c r="G12577">
        <v>12.41375</v>
      </c>
      <c r="H12577">
        <v>12.41375</v>
      </c>
      <c r="I12577">
        <v>38.5</v>
      </c>
      <c r="J12577">
        <v>0.58657539999999997</v>
      </c>
      <c r="K12577">
        <v>-0.75172660000000002</v>
      </c>
      <c r="L12577">
        <v>-0.3076004</v>
      </c>
      <c r="M12577">
        <v>0</v>
      </c>
      <c r="N12577">
        <v>0.3076004</v>
      </c>
      <c r="O12577">
        <v>0.75172660000000002</v>
      </c>
      <c r="P12577">
        <v>2.7479752999999998</v>
      </c>
      <c r="Q12577">
        <v>17</v>
      </c>
      <c r="R12577">
        <v>3</v>
      </c>
      <c r="S12577" s="81">
        <v>31857</v>
      </c>
    </row>
    <row r="12578" spans="1:19" x14ac:dyDescent="0.2">
      <c r="A12578" t="s">
        <v>77</v>
      </c>
      <c r="B12578" t="s">
        <v>59</v>
      </c>
      <c r="C12578" t="s">
        <v>45</v>
      </c>
      <c r="D12578" t="s">
        <v>7</v>
      </c>
      <c r="E12578">
        <v>2013</v>
      </c>
      <c r="F12578">
        <v>24</v>
      </c>
      <c r="G12578">
        <v>12.364890000000001</v>
      </c>
      <c r="H12578">
        <v>12.364890000000001</v>
      </c>
      <c r="I12578">
        <v>38</v>
      </c>
      <c r="J12578">
        <v>0.58302900000000002</v>
      </c>
      <c r="K12578">
        <v>-0.74718169999999995</v>
      </c>
      <c r="L12578">
        <v>-0.30574069999999998</v>
      </c>
      <c r="M12578">
        <v>0</v>
      </c>
      <c r="N12578">
        <v>0.30574069999999998</v>
      </c>
      <c r="O12578">
        <v>0.74718169999999995</v>
      </c>
      <c r="P12578">
        <v>2.7479752999999998</v>
      </c>
      <c r="Q12578">
        <v>17</v>
      </c>
      <c r="R12578">
        <v>3</v>
      </c>
      <c r="S12578" s="81">
        <v>31857</v>
      </c>
    </row>
    <row r="12579" spans="1:19" x14ac:dyDescent="0.2">
      <c r="A12579" t="s">
        <v>77</v>
      </c>
      <c r="B12579" t="s">
        <v>59</v>
      </c>
      <c r="C12579" t="s">
        <v>45</v>
      </c>
      <c r="D12579" t="s">
        <v>8</v>
      </c>
      <c r="E12579">
        <v>2013</v>
      </c>
      <c r="F12579">
        <v>1</v>
      </c>
      <c r="G12579">
        <v>11.518509999999999</v>
      </c>
      <c r="H12579">
        <v>11.518509999999999</v>
      </c>
      <c r="I12579">
        <v>60.5</v>
      </c>
      <c r="J12579">
        <v>0.58111789999999997</v>
      </c>
      <c r="K12579">
        <v>-0.74473259999999997</v>
      </c>
      <c r="L12579">
        <v>-0.30473860000000003</v>
      </c>
      <c r="M12579">
        <v>0</v>
      </c>
      <c r="N12579">
        <v>0.30473860000000003</v>
      </c>
      <c r="O12579">
        <v>0.74473259999999997</v>
      </c>
      <c r="P12579">
        <v>2.7700474000000002</v>
      </c>
      <c r="Q12579">
        <v>17</v>
      </c>
      <c r="R12579">
        <v>4</v>
      </c>
      <c r="S12579" s="81">
        <v>39199</v>
      </c>
    </row>
    <row r="12580" spans="1:19" x14ac:dyDescent="0.2">
      <c r="A12580" t="s">
        <v>77</v>
      </c>
      <c r="B12580" t="s">
        <v>59</v>
      </c>
      <c r="C12580" t="s">
        <v>45</v>
      </c>
      <c r="D12580" t="s">
        <v>8</v>
      </c>
      <c r="E12580">
        <v>2013</v>
      </c>
      <c r="F12580">
        <v>2</v>
      </c>
      <c r="G12580">
        <v>11.588889999999999</v>
      </c>
      <c r="H12580">
        <v>11.588889999999999</v>
      </c>
      <c r="I12580">
        <v>60</v>
      </c>
      <c r="J12580">
        <v>0.57980259999999995</v>
      </c>
      <c r="K12580">
        <v>-0.74304689999999995</v>
      </c>
      <c r="L12580">
        <v>-0.30404880000000001</v>
      </c>
      <c r="M12580">
        <v>0</v>
      </c>
      <c r="N12580">
        <v>0.30404880000000001</v>
      </c>
      <c r="O12580">
        <v>0.74304689999999995</v>
      </c>
      <c r="P12580">
        <v>2.7700474000000002</v>
      </c>
      <c r="Q12580">
        <v>17</v>
      </c>
      <c r="R12580">
        <v>4</v>
      </c>
      <c r="S12580" s="81">
        <v>39199</v>
      </c>
    </row>
    <row r="12581" spans="1:19" x14ac:dyDescent="0.2">
      <c r="A12581" t="s">
        <v>77</v>
      </c>
      <c r="B12581" t="s">
        <v>59</v>
      </c>
      <c r="C12581" t="s">
        <v>45</v>
      </c>
      <c r="D12581" t="s">
        <v>8</v>
      </c>
      <c r="E12581">
        <v>2013</v>
      </c>
      <c r="F12581">
        <v>3</v>
      </c>
      <c r="G12581">
        <v>11.61946</v>
      </c>
      <c r="H12581">
        <v>11.61946</v>
      </c>
      <c r="I12581">
        <v>58</v>
      </c>
      <c r="J12581">
        <v>0.5819491</v>
      </c>
      <c r="K12581">
        <v>-0.74579770000000001</v>
      </c>
      <c r="L12581">
        <v>-0.30517440000000001</v>
      </c>
      <c r="M12581">
        <v>0</v>
      </c>
      <c r="N12581">
        <v>0.30517440000000001</v>
      </c>
      <c r="O12581">
        <v>0.74579770000000001</v>
      </c>
      <c r="P12581">
        <v>2.7700474000000002</v>
      </c>
      <c r="Q12581">
        <v>17</v>
      </c>
      <c r="R12581">
        <v>4</v>
      </c>
      <c r="S12581" s="81">
        <v>39199</v>
      </c>
    </row>
    <row r="12582" spans="1:19" x14ac:dyDescent="0.2">
      <c r="A12582" t="s">
        <v>77</v>
      </c>
      <c r="B12582" t="s">
        <v>59</v>
      </c>
      <c r="C12582" t="s">
        <v>45</v>
      </c>
      <c r="D12582" t="s">
        <v>8</v>
      </c>
      <c r="E12582">
        <v>2013</v>
      </c>
      <c r="F12582">
        <v>4</v>
      </c>
      <c r="G12582">
        <v>11.669219999999999</v>
      </c>
      <c r="H12582">
        <v>11.669219999999999</v>
      </c>
      <c r="I12582">
        <v>57</v>
      </c>
      <c r="J12582">
        <v>0.58053080000000001</v>
      </c>
      <c r="K12582">
        <v>-0.74398010000000003</v>
      </c>
      <c r="L12582">
        <v>-0.3044306</v>
      </c>
      <c r="M12582">
        <v>0</v>
      </c>
      <c r="N12582">
        <v>0.3044306</v>
      </c>
      <c r="O12582">
        <v>0.74398010000000003</v>
      </c>
      <c r="P12582">
        <v>2.7700474000000002</v>
      </c>
      <c r="Q12582">
        <v>17</v>
      </c>
      <c r="R12582">
        <v>4</v>
      </c>
      <c r="S12582" s="81">
        <v>39199</v>
      </c>
    </row>
    <row r="12583" spans="1:19" x14ac:dyDescent="0.2">
      <c r="A12583" t="s">
        <v>77</v>
      </c>
      <c r="B12583" t="s">
        <v>59</v>
      </c>
      <c r="C12583" t="s">
        <v>45</v>
      </c>
      <c r="D12583" t="s">
        <v>8</v>
      </c>
      <c r="E12583">
        <v>2013</v>
      </c>
      <c r="F12583">
        <v>5</v>
      </c>
      <c r="G12583">
        <v>11.671950000000001</v>
      </c>
      <c r="H12583">
        <v>11.671950000000001</v>
      </c>
      <c r="I12583">
        <v>56.5</v>
      </c>
      <c r="J12583">
        <v>0.58045159999999996</v>
      </c>
      <c r="K12583">
        <v>-0.7438787</v>
      </c>
      <c r="L12583">
        <v>-0.30438910000000002</v>
      </c>
      <c r="M12583">
        <v>0</v>
      </c>
      <c r="N12583">
        <v>0.30438910000000002</v>
      </c>
      <c r="O12583">
        <v>0.7438787</v>
      </c>
      <c r="P12583">
        <v>2.7700474000000002</v>
      </c>
      <c r="Q12583">
        <v>17</v>
      </c>
      <c r="R12583">
        <v>4</v>
      </c>
      <c r="S12583" s="81">
        <v>39199</v>
      </c>
    </row>
    <row r="12584" spans="1:19" x14ac:dyDescent="0.2">
      <c r="A12584" t="s">
        <v>77</v>
      </c>
      <c r="B12584" t="s">
        <v>59</v>
      </c>
      <c r="C12584" t="s">
        <v>45</v>
      </c>
      <c r="D12584" t="s">
        <v>8</v>
      </c>
      <c r="E12584">
        <v>2013</v>
      </c>
      <c r="F12584">
        <v>6</v>
      </c>
      <c r="G12584">
        <v>11.567880000000001</v>
      </c>
      <c r="H12584">
        <v>11.567880000000001</v>
      </c>
      <c r="I12584">
        <v>57</v>
      </c>
      <c r="J12584">
        <v>0.58064380000000004</v>
      </c>
      <c r="K12584">
        <v>-0.74412489999999998</v>
      </c>
      <c r="L12584">
        <v>-0.30448989999999998</v>
      </c>
      <c r="M12584">
        <v>0</v>
      </c>
      <c r="N12584">
        <v>0.30448989999999998</v>
      </c>
      <c r="O12584">
        <v>0.74412489999999998</v>
      </c>
      <c r="P12584">
        <v>2.7700474000000002</v>
      </c>
      <c r="Q12584">
        <v>17</v>
      </c>
      <c r="R12584">
        <v>4</v>
      </c>
      <c r="S12584" s="81">
        <v>39199</v>
      </c>
    </row>
    <row r="12585" spans="1:19" x14ac:dyDescent="0.2">
      <c r="A12585" t="s">
        <v>77</v>
      </c>
      <c r="B12585" t="s">
        <v>59</v>
      </c>
      <c r="C12585" t="s">
        <v>45</v>
      </c>
      <c r="D12585" t="s">
        <v>8</v>
      </c>
      <c r="E12585">
        <v>2013</v>
      </c>
      <c r="F12585">
        <v>7</v>
      </c>
      <c r="G12585">
        <v>11.418850000000001</v>
      </c>
      <c r="H12585">
        <v>11.418850000000001</v>
      </c>
      <c r="I12585">
        <v>57</v>
      </c>
      <c r="J12585">
        <v>0.58520700000000003</v>
      </c>
      <c r="K12585">
        <v>-0.74997290000000005</v>
      </c>
      <c r="L12585">
        <v>-0.30688280000000001</v>
      </c>
      <c r="M12585">
        <v>0</v>
      </c>
      <c r="N12585">
        <v>0.30688280000000001</v>
      </c>
      <c r="O12585">
        <v>0.74997290000000005</v>
      </c>
      <c r="P12585">
        <v>2.7700474000000002</v>
      </c>
      <c r="Q12585">
        <v>17</v>
      </c>
      <c r="R12585">
        <v>4</v>
      </c>
      <c r="S12585" s="81">
        <v>39199</v>
      </c>
    </row>
    <row r="12586" spans="1:19" x14ac:dyDescent="0.2">
      <c r="A12586" t="s">
        <v>77</v>
      </c>
      <c r="B12586" t="s">
        <v>59</v>
      </c>
      <c r="C12586" t="s">
        <v>45</v>
      </c>
      <c r="D12586" t="s">
        <v>8</v>
      </c>
      <c r="E12586">
        <v>2013</v>
      </c>
      <c r="F12586">
        <v>8</v>
      </c>
      <c r="G12586">
        <v>11.36501</v>
      </c>
      <c r="H12586">
        <v>11.36501</v>
      </c>
      <c r="I12586">
        <v>58.5</v>
      </c>
      <c r="J12586">
        <v>0.58186190000000004</v>
      </c>
      <c r="K12586">
        <v>-0.74568599999999996</v>
      </c>
      <c r="L12586">
        <v>-0.30512869999999997</v>
      </c>
      <c r="M12586">
        <v>0</v>
      </c>
      <c r="N12586">
        <v>0.30512869999999997</v>
      </c>
      <c r="O12586">
        <v>0.74568599999999996</v>
      </c>
      <c r="P12586">
        <v>2.7700474000000002</v>
      </c>
      <c r="Q12586">
        <v>17</v>
      </c>
      <c r="R12586">
        <v>4</v>
      </c>
      <c r="S12586" s="81">
        <v>39199</v>
      </c>
    </row>
    <row r="12587" spans="1:19" x14ac:dyDescent="0.2">
      <c r="A12587" t="s">
        <v>77</v>
      </c>
      <c r="B12587" t="s">
        <v>59</v>
      </c>
      <c r="C12587" t="s">
        <v>45</v>
      </c>
      <c r="D12587" t="s">
        <v>8</v>
      </c>
      <c r="E12587">
        <v>2013</v>
      </c>
      <c r="F12587">
        <v>9</v>
      </c>
      <c r="G12587">
        <v>11.23025</v>
      </c>
      <c r="H12587">
        <v>11.23025</v>
      </c>
      <c r="I12587">
        <v>65</v>
      </c>
      <c r="J12587">
        <v>0.58155690000000004</v>
      </c>
      <c r="K12587">
        <v>-0.74529509999999999</v>
      </c>
      <c r="L12587">
        <v>-0.30496869999999998</v>
      </c>
      <c r="M12587">
        <v>0</v>
      </c>
      <c r="N12587">
        <v>0.30496869999999998</v>
      </c>
      <c r="O12587">
        <v>0.74529509999999999</v>
      </c>
      <c r="P12587">
        <v>2.7700474000000002</v>
      </c>
      <c r="Q12587">
        <v>17</v>
      </c>
      <c r="R12587">
        <v>4</v>
      </c>
      <c r="S12587" s="81">
        <v>39199</v>
      </c>
    </row>
    <row r="12588" spans="1:19" x14ac:dyDescent="0.2">
      <c r="A12588" t="s">
        <v>77</v>
      </c>
      <c r="B12588" t="s">
        <v>59</v>
      </c>
      <c r="C12588" t="s">
        <v>45</v>
      </c>
      <c r="D12588" t="s">
        <v>8</v>
      </c>
      <c r="E12588">
        <v>2013</v>
      </c>
      <c r="F12588">
        <v>10</v>
      </c>
      <c r="G12588">
        <v>11.203860000000001</v>
      </c>
      <c r="H12588">
        <v>11.203860000000001</v>
      </c>
      <c r="I12588">
        <v>69</v>
      </c>
      <c r="J12588">
        <v>0.58154479999999997</v>
      </c>
      <c r="K12588">
        <v>-0.74527969999999999</v>
      </c>
      <c r="L12588">
        <v>-0.30496240000000002</v>
      </c>
      <c r="M12588">
        <v>0</v>
      </c>
      <c r="N12588">
        <v>0.30496240000000002</v>
      </c>
      <c r="O12588">
        <v>0.74527969999999999</v>
      </c>
      <c r="P12588">
        <v>2.7700474000000002</v>
      </c>
      <c r="Q12588">
        <v>17</v>
      </c>
      <c r="R12588">
        <v>4</v>
      </c>
      <c r="S12588" s="81">
        <v>39199</v>
      </c>
    </row>
    <row r="12589" spans="1:19" x14ac:dyDescent="0.2">
      <c r="A12589" t="s">
        <v>77</v>
      </c>
      <c r="B12589" t="s">
        <v>59</v>
      </c>
      <c r="C12589" t="s">
        <v>45</v>
      </c>
      <c r="D12589" t="s">
        <v>8</v>
      </c>
      <c r="E12589">
        <v>2013</v>
      </c>
      <c r="F12589">
        <v>11</v>
      </c>
      <c r="G12589">
        <v>11.077059999999999</v>
      </c>
      <c r="H12589">
        <v>11.077059999999999</v>
      </c>
      <c r="I12589">
        <v>73</v>
      </c>
      <c r="J12589">
        <v>0.58456580000000002</v>
      </c>
      <c r="K12589">
        <v>-0.74915120000000002</v>
      </c>
      <c r="L12589">
        <v>-0.3065466</v>
      </c>
      <c r="M12589">
        <v>0</v>
      </c>
      <c r="N12589">
        <v>0.3065466</v>
      </c>
      <c r="O12589">
        <v>0.74915120000000002</v>
      </c>
      <c r="P12589">
        <v>2.7700474000000002</v>
      </c>
      <c r="Q12589">
        <v>17</v>
      </c>
      <c r="R12589">
        <v>4</v>
      </c>
      <c r="S12589" s="81">
        <v>39199</v>
      </c>
    </row>
    <row r="12590" spans="1:19" x14ac:dyDescent="0.2">
      <c r="A12590" t="s">
        <v>77</v>
      </c>
      <c r="B12590" t="s">
        <v>59</v>
      </c>
      <c r="C12590" t="s">
        <v>45</v>
      </c>
      <c r="D12590" t="s">
        <v>8</v>
      </c>
      <c r="E12590">
        <v>2013</v>
      </c>
      <c r="F12590">
        <v>12</v>
      </c>
      <c r="G12590">
        <v>11.03251</v>
      </c>
      <c r="H12590">
        <v>11.03251</v>
      </c>
      <c r="I12590">
        <v>76</v>
      </c>
      <c r="J12590">
        <v>0.5833448</v>
      </c>
      <c r="K12590">
        <v>-0.74758650000000004</v>
      </c>
      <c r="L12590">
        <v>-0.30590630000000002</v>
      </c>
      <c r="M12590">
        <v>0</v>
      </c>
      <c r="N12590">
        <v>0.30590630000000002</v>
      </c>
      <c r="O12590">
        <v>0.74758650000000004</v>
      </c>
      <c r="P12590">
        <v>2.7700474000000002</v>
      </c>
      <c r="Q12590">
        <v>17</v>
      </c>
      <c r="R12590">
        <v>4</v>
      </c>
      <c r="S12590" s="81">
        <v>39199</v>
      </c>
    </row>
    <row r="12591" spans="1:19" x14ac:dyDescent="0.2">
      <c r="A12591" t="s">
        <v>77</v>
      </c>
      <c r="B12591" t="s">
        <v>59</v>
      </c>
      <c r="C12591" t="s">
        <v>45</v>
      </c>
      <c r="D12591" t="s">
        <v>8</v>
      </c>
      <c r="E12591">
        <v>2013</v>
      </c>
      <c r="F12591">
        <v>13</v>
      </c>
      <c r="G12591">
        <v>11.06363</v>
      </c>
      <c r="H12591">
        <v>11.06363</v>
      </c>
      <c r="I12591">
        <v>79</v>
      </c>
      <c r="J12591">
        <v>0.5813313</v>
      </c>
      <c r="K12591">
        <v>-0.74500599999999995</v>
      </c>
      <c r="L12591">
        <v>-0.30485040000000002</v>
      </c>
      <c r="M12591">
        <v>0</v>
      </c>
      <c r="N12591">
        <v>0.30485040000000002</v>
      </c>
      <c r="O12591">
        <v>0.74500599999999995</v>
      </c>
      <c r="P12591">
        <v>2.7700474000000002</v>
      </c>
      <c r="Q12591">
        <v>17</v>
      </c>
      <c r="R12591">
        <v>4</v>
      </c>
      <c r="S12591" s="81">
        <v>39199</v>
      </c>
    </row>
    <row r="12592" spans="1:19" x14ac:dyDescent="0.2">
      <c r="A12592" t="s">
        <v>77</v>
      </c>
      <c r="B12592" t="s">
        <v>59</v>
      </c>
      <c r="C12592" t="s">
        <v>45</v>
      </c>
      <c r="D12592" t="s">
        <v>8</v>
      </c>
      <c r="E12592">
        <v>2013</v>
      </c>
      <c r="F12592">
        <v>14</v>
      </c>
      <c r="G12592">
        <v>11.15612</v>
      </c>
      <c r="H12592">
        <v>11.15612</v>
      </c>
      <c r="I12592">
        <v>82.5</v>
      </c>
      <c r="J12592">
        <v>0.58229109999999995</v>
      </c>
      <c r="K12592">
        <v>-0.74623609999999996</v>
      </c>
      <c r="L12592">
        <v>-0.30535380000000001</v>
      </c>
      <c r="M12592">
        <v>0</v>
      </c>
      <c r="N12592">
        <v>0.30535380000000001</v>
      </c>
      <c r="O12592">
        <v>0.74623609999999996</v>
      </c>
      <c r="P12592">
        <v>2.7700474000000002</v>
      </c>
      <c r="Q12592">
        <v>17</v>
      </c>
      <c r="R12592">
        <v>4</v>
      </c>
      <c r="S12592" s="81">
        <v>39199</v>
      </c>
    </row>
    <row r="12593" spans="1:19" x14ac:dyDescent="0.2">
      <c r="A12593" t="s">
        <v>77</v>
      </c>
      <c r="B12593" t="s">
        <v>59</v>
      </c>
      <c r="C12593" t="s">
        <v>45</v>
      </c>
      <c r="D12593" t="s">
        <v>8</v>
      </c>
      <c r="E12593">
        <v>2013</v>
      </c>
      <c r="F12593">
        <v>15</v>
      </c>
      <c r="G12593">
        <v>11.239240000000001</v>
      </c>
      <c r="H12593">
        <v>11.239240000000001</v>
      </c>
      <c r="I12593">
        <v>85.5</v>
      </c>
      <c r="J12593">
        <v>0.58331759999999999</v>
      </c>
      <c r="K12593">
        <v>-0.74755159999999998</v>
      </c>
      <c r="L12593">
        <v>-0.3058921</v>
      </c>
      <c r="M12593">
        <v>0</v>
      </c>
      <c r="N12593">
        <v>0.3058921</v>
      </c>
      <c r="O12593">
        <v>0.74755159999999998</v>
      </c>
      <c r="P12593">
        <v>2.7700474000000002</v>
      </c>
      <c r="Q12593">
        <v>17</v>
      </c>
      <c r="R12593">
        <v>4</v>
      </c>
      <c r="S12593" s="81">
        <v>39199</v>
      </c>
    </row>
    <row r="12594" spans="1:19" x14ac:dyDescent="0.2">
      <c r="A12594" t="s">
        <v>77</v>
      </c>
      <c r="B12594" t="s">
        <v>59</v>
      </c>
      <c r="C12594" t="s">
        <v>45</v>
      </c>
      <c r="D12594" t="s">
        <v>8</v>
      </c>
      <c r="E12594">
        <v>2013</v>
      </c>
      <c r="F12594">
        <v>16</v>
      </c>
      <c r="G12594">
        <v>11.281180000000001</v>
      </c>
      <c r="H12594">
        <v>11.281180000000001</v>
      </c>
      <c r="I12594">
        <v>86.5</v>
      </c>
      <c r="J12594">
        <v>0.58217019999999997</v>
      </c>
      <c r="K12594">
        <v>-0.74608110000000005</v>
      </c>
      <c r="L12594">
        <v>-0.30529030000000001</v>
      </c>
      <c r="M12594">
        <v>0</v>
      </c>
      <c r="N12594">
        <v>0.30529030000000001</v>
      </c>
      <c r="O12594">
        <v>0.74608110000000005</v>
      </c>
      <c r="P12594">
        <v>2.7700474000000002</v>
      </c>
      <c r="Q12594">
        <v>17</v>
      </c>
      <c r="R12594">
        <v>4</v>
      </c>
      <c r="S12594" s="81">
        <v>39199</v>
      </c>
    </row>
    <row r="12595" spans="1:19" x14ac:dyDescent="0.2">
      <c r="A12595" t="s">
        <v>77</v>
      </c>
      <c r="B12595" t="s">
        <v>59</v>
      </c>
      <c r="C12595" t="s">
        <v>45</v>
      </c>
      <c r="D12595" t="s">
        <v>8</v>
      </c>
      <c r="E12595">
        <v>2013</v>
      </c>
      <c r="F12595">
        <v>17</v>
      </c>
      <c r="G12595">
        <v>11.316789999999999</v>
      </c>
      <c r="H12595">
        <v>11.316789999999999</v>
      </c>
      <c r="I12595">
        <v>88</v>
      </c>
      <c r="J12595">
        <v>0.58098130000000003</v>
      </c>
      <c r="K12595">
        <v>-0.74455740000000004</v>
      </c>
      <c r="L12595">
        <v>-0.30466690000000002</v>
      </c>
      <c r="M12595">
        <v>0</v>
      </c>
      <c r="N12595">
        <v>0.30466690000000002</v>
      </c>
      <c r="O12595">
        <v>0.74455740000000004</v>
      </c>
      <c r="P12595">
        <v>2.7700474000000002</v>
      </c>
      <c r="Q12595">
        <v>17</v>
      </c>
      <c r="R12595">
        <v>4</v>
      </c>
      <c r="S12595" s="81">
        <v>39199</v>
      </c>
    </row>
    <row r="12596" spans="1:19" x14ac:dyDescent="0.2">
      <c r="A12596" t="s">
        <v>77</v>
      </c>
      <c r="B12596" t="s">
        <v>59</v>
      </c>
      <c r="C12596" t="s">
        <v>45</v>
      </c>
      <c r="D12596" t="s">
        <v>8</v>
      </c>
      <c r="E12596">
        <v>2013</v>
      </c>
      <c r="F12596">
        <v>18</v>
      </c>
      <c r="G12596">
        <v>11.476649999999999</v>
      </c>
      <c r="H12596">
        <v>11.476649999999999</v>
      </c>
      <c r="I12596">
        <v>87.5</v>
      </c>
      <c r="J12596">
        <v>0.59160069999999998</v>
      </c>
      <c r="K12596">
        <v>-0.75816669999999997</v>
      </c>
      <c r="L12596">
        <v>-0.3102357</v>
      </c>
      <c r="M12596">
        <v>0</v>
      </c>
      <c r="N12596">
        <v>0.3102357</v>
      </c>
      <c r="O12596">
        <v>0.75816669999999997</v>
      </c>
      <c r="P12596">
        <v>2.7700474000000002</v>
      </c>
      <c r="Q12596">
        <v>17</v>
      </c>
      <c r="R12596">
        <v>4</v>
      </c>
      <c r="S12596" s="81">
        <v>39199</v>
      </c>
    </row>
    <row r="12597" spans="1:19" x14ac:dyDescent="0.2">
      <c r="A12597" t="s">
        <v>77</v>
      </c>
      <c r="B12597" t="s">
        <v>59</v>
      </c>
      <c r="C12597" t="s">
        <v>45</v>
      </c>
      <c r="D12597" t="s">
        <v>8</v>
      </c>
      <c r="E12597">
        <v>2013</v>
      </c>
      <c r="F12597">
        <v>19</v>
      </c>
      <c r="G12597">
        <v>11.55771</v>
      </c>
      <c r="H12597">
        <v>11.55771</v>
      </c>
      <c r="I12597">
        <v>85.5</v>
      </c>
      <c r="J12597">
        <v>0.60212589999999999</v>
      </c>
      <c r="K12597">
        <v>-0.77165539999999999</v>
      </c>
      <c r="L12597">
        <v>-0.31575520000000001</v>
      </c>
      <c r="M12597">
        <v>0</v>
      </c>
      <c r="N12597">
        <v>0.31575520000000001</v>
      </c>
      <c r="O12597">
        <v>0.77165539999999999</v>
      </c>
      <c r="P12597">
        <v>2.7700474000000002</v>
      </c>
      <c r="Q12597">
        <v>17</v>
      </c>
      <c r="R12597">
        <v>4</v>
      </c>
      <c r="S12597" s="81">
        <v>39199</v>
      </c>
    </row>
    <row r="12598" spans="1:19" x14ac:dyDescent="0.2">
      <c r="A12598" t="s">
        <v>77</v>
      </c>
      <c r="B12598" t="s">
        <v>59</v>
      </c>
      <c r="C12598" t="s">
        <v>45</v>
      </c>
      <c r="D12598" t="s">
        <v>8</v>
      </c>
      <c r="E12598">
        <v>2013</v>
      </c>
      <c r="F12598">
        <v>20</v>
      </c>
      <c r="G12598">
        <v>11.28256</v>
      </c>
      <c r="H12598">
        <v>11.28256</v>
      </c>
      <c r="I12598">
        <v>81.5</v>
      </c>
      <c r="J12598">
        <v>0.58034609999999998</v>
      </c>
      <c r="K12598">
        <v>-0.7437435</v>
      </c>
      <c r="L12598">
        <v>-0.30433379999999999</v>
      </c>
      <c r="M12598">
        <v>0</v>
      </c>
      <c r="N12598">
        <v>0.30433379999999999</v>
      </c>
      <c r="O12598">
        <v>0.7437435</v>
      </c>
      <c r="P12598">
        <v>2.7700474000000002</v>
      </c>
      <c r="Q12598">
        <v>17</v>
      </c>
      <c r="R12598">
        <v>4</v>
      </c>
      <c r="S12598" s="81">
        <v>39199</v>
      </c>
    </row>
    <row r="12599" spans="1:19" x14ac:dyDescent="0.2">
      <c r="A12599" t="s">
        <v>77</v>
      </c>
      <c r="B12599" t="s">
        <v>59</v>
      </c>
      <c r="C12599" t="s">
        <v>45</v>
      </c>
      <c r="D12599" t="s">
        <v>8</v>
      </c>
      <c r="E12599">
        <v>2013</v>
      </c>
      <c r="F12599">
        <v>21</v>
      </c>
      <c r="G12599">
        <v>11.06087</v>
      </c>
      <c r="H12599">
        <v>11.06087</v>
      </c>
      <c r="I12599">
        <v>77.5</v>
      </c>
      <c r="J12599">
        <v>0.57953239999999995</v>
      </c>
      <c r="K12599">
        <v>-0.74270069999999999</v>
      </c>
      <c r="L12599">
        <v>-0.30390709999999999</v>
      </c>
      <c r="M12599">
        <v>0</v>
      </c>
      <c r="N12599">
        <v>0.30390709999999999</v>
      </c>
      <c r="O12599">
        <v>0.74270069999999999</v>
      </c>
      <c r="P12599">
        <v>2.7700474000000002</v>
      </c>
      <c r="Q12599">
        <v>17</v>
      </c>
      <c r="R12599">
        <v>4</v>
      </c>
      <c r="S12599" s="81">
        <v>39199</v>
      </c>
    </row>
    <row r="12600" spans="1:19" x14ac:dyDescent="0.2">
      <c r="A12600" t="s">
        <v>77</v>
      </c>
      <c r="B12600" t="s">
        <v>59</v>
      </c>
      <c r="C12600" t="s">
        <v>45</v>
      </c>
      <c r="D12600" t="s">
        <v>8</v>
      </c>
      <c r="E12600">
        <v>2013</v>
      </c>
      <c r="F12600">
        <v>22</v>
      </c>
      <c r="G12600">
        <v>11.091530000000001</v>
      </c>
      <c r="H12600">
        <v>11.091530000000001</v>
      </c>
      <c r="I12600">
        <v>76</v>
      </c>
      <c r="J12600">
        <v>0.57701000000000002</v>
      </c>
      <c r="K12600">
        <v>-0.73946809999999996</v>
      </c>
      <c r="L12600">
        <v>-0.30258439999999998</v>
      </c>
      <c r="M12600">
        <v>0</v>
      </c>
      <c r="N12600">
        <v>0.30258439999999998</v>
      </c>
      <c r="O12600">
        <v>0.73946809999999996</v>
      </c>
      <c r="P12600">
        <v>2.7700474000000002</v>
      </c>
      <c r="Q12600">
        <v>17</v>
      </c>
      <c r="R12600">
        <v>4</v>
      </c>
      <c r="S12600" s="81">
        <v>39199</v>
      </c>
    </row>
    <row r="12601" spans="1:19" x14ac:dyDescent="0.2">
      <c r="A12601" t="s">
        <v>77</v>
      </c>
      <c r="B12601" t="s">
        <v>59</v>
      </c>
      <c r="C12601" t="s">
        <v>45</v>
      </c>
      <c r="D12601" t="s">
        <v>8</v>
      </c>
      <c r="E12601">
        <v>2013</v>
      </c>
      <c r="F12601">
        <v>23</v>
      </c>
      <c r="G12601">
        <v>11.27441</v>
      </c>
      <c r="H12601">
        <v>11.27441</v>
      </c>
      <c r="I12601">
        <v>75</v>
      </c>
      <c r="J12601">
        <v>0.57792279999999996</v>
      </c>
      <c r="K12601">
        <v>-0.74063780000000001</v>
      </c>
      <c r="L12601">
        <v>-0.30306300000000003</v>
      </c>
      <c r="M12601">
        <v>0</v>
      </c>
      <c r="N12601">
        <v>0.30306300000000003</v>
      </c>
      <c r="O12601">
        <v>0.74063780000000001</v>
      </c>
      <c r="P12601">
        <v>2.7700474000000002</v>
      </c>
      <c r="Q12601">
        <v>17</v>
      </c>
      <c r="R12601">
        <v>4</v>
      </c>
      <c r="S12601" s="81">
        <v>39199</v>
      </c>
    </row>
    <row r="12602" spans="1:19" x14ac:dyDescent="0.2">
      <c r="A12602" t="s">
        <v>77</v>
      </c>
      <c r="B12602" t="s">
        <v>59</v>
      </c>
      <c r="C12602" t="s">
        <v>45</v>
      </c>
      <c r="D12602" t="s">
        <v>8</v>
      </c>
      <c r="E12602">
        <v>2013</v>
      </c>
      <c r="F12602">
        <v>24</v>
      </c>
      <c r="G12602">
        <v>11.38486</v>
      </c>
      <c r="H12602">
        <v>11.38486</v>
      </c>
      <c r="I12602">
        <v>70</v>
      </c>
      <c r="J12602">
        <v>0.57775339999999997</v>
      </c>
      <c r="K12602">
        <v>-0.74042079999999999</v>
      </c>
      <c r="L12602">
        <v>-0.30297420000000003</v>
      </c>
      <c r="M12602">
        <v>0</v>
      </c>
      <c r="N12602">
        <v>0.30297420000000003</v>
      </c>
      <c r="O12602">
        <v>0.74042079999999999</v>
      </c>
      <c r="P12602">
        <v>2.7700474000000002</v>
      </c>
      <c r="Q12602">
        <v>17</v>
      </c>
      <c r="R12602">
        <v>4</v>
      </c>
      <c r="S12602" s="81">
        <v>39199</v>
      </c>
    </row>
    <row r="12603" spans="1:19" x14ac:dyDescent="0.2">
      <c r="A12603" t="s">
        <v>77</v>
      </c>
      <c r="B12603" t="s">
        <v>59</v>
      </c>
      <c r="C12603" t="s">
        <v>45</v>
      </c>
      <c r="D12603" t="s">
        <v>9</v>
      </c>
      <c r="E12603">
        <v>2013</v>
      </c>
      <c r="F12603">
        <v>1</v>
      </c>
      <c r="G12603">
        <v>10.3081</v>
      </c>
      <c r="H12603">
        <v>10.3081</v>
      </c>
      <c r="I12603">
        <v>76</v>
      </c>
      <c r="J12603">
        <v>0.58446419999999999</v>
      </c>
      <c r="K12603">
        <v>-0.74902100000000005</v>
      </c>
      <c r="L12603">
        <v>-0.30649330000000002</v>
      </c>
      <c r="M12603">
        <v>0</v>
      </c>
      <c r="N12603">
        <v>0.30649330000000002</v>
      </c>
      <c r="O12603">
        <v>0.74902100000000005</v>
      </c>
      <c r="P12603">
        <v>2.7921193999999998</v>
      </c>
      <c r="Q12603">
        <v>17</v>
      </c>
      <c r="R12603">
        <v>5</v>
      </c>
      <c r="S12603" s="81">
        <v>36668</v>
      </c>
    </row>
    <row r="12604" spans="1:19" x14ac:dyDescent="0.2">
      <c r="A12604" t="s">
        <v>77</v>
      </c>
      <c r="B12604" t="s">
        <v>59</v>
      </c>
      <c r="C12604" t="s">
        <v>45</v>
      </c>
      <c r="D12604" t="s">
        <v>9</v>
      </c>
      <c r="E12604">
        <v>2013</v>
      </c>
      <c r="F12604">
        <v>2</v>
      </c>
      <c r="G12604">
        <v>10.301030000000001</v>
      </c>
      <c r="H12604">
        <v>10.301030000000001</v>
      </c>
      <c r="I12604">
        <v>72.5</v>
      </c>
      <c r="J12604">
        <v>0.5824416</v>
      </c>
      <c r="K12604">
        <v>-0.74642900000000001</v>
      </c>
      <c r="L12604">
        <v>-0.3054327</v>
      </c>
      <c r="M12604">
        <v>0</v>
      </c>
      <c r="N12604">
        <v>0.3054327</v>
      </c>
      <c r="O12604">
        <v>0.74642900000000001</v>
      </c>
      <c r="P12604">
        <v>2.7921193999999998</v>
      </c>
      <c r="Q12604">
        <v>17</v>
      </c>
      <c r="R12604">
        <v>5</v>
      </c>
      <c r="S12604" s="81">
        <v>36668</v>
      </c>
    </row>
    <row r="12605" spans="1:19" x14ac:dyDescent="0.2">
      <c r="A12605" t="s">
        <v>77</v>
      </c>
      <c r="B12605" t="s">
        <v>59</v>
      </c>
      <c r="C12605" t="s">
        <v>45</v>
      </c>
      <c r="D12605" t="s">
        <v>9</v>
      </c>
      <c r="E12605">
        <v>2013</v>
      </c>
      <c r="F12605">
        <v>3</v>
      </c>
      <c r="G12605">
        <v>10.331329999999999</v>
      </c>
      <c r="H12605">
        <v>10.331329999999999</v>
      </c>
      <c r="I12605">
        <v>71.5</v>
      </c>
      <c r="J12605">
        <v>0.58148040000000001</v>
      </c>
      <c r="K12605">
        <v>-0.74519709999999995</v>
      </c>
      <c r="L12605">
        <v>-0.30492859999999999</v>
      </c>
      <c r="M12605">
        <v>0</v>
      </c>
      <c r="N12605">
        <v>0.30492859999999999</v>
      </c>
      <c r="O12605">
        <v>0.74519709999999995</v>
      </c>
      <c r="P12605">
        <v>2.7921193999999998</v>
      </c>
      <c r="Q12605">
        <v>17</v>
      </c>
      <c r="R12605">
        <v>5</v>
      </c>
      <c r="S12605" s="81">
        <v>36668</v>
      </c>
    </row>
    <row r="12606" spans="1:19" x14ac:dyDescent="0.2">
      <c r="A12606" t="s">
        <v>77</v>
      </c>
      <c r="B12606" t="s">
        <v>59</v>
      </c>
      <c r="C12606" t="s">
        <v>45</v>
      </c>
      <c r="D12606" t="s">
        <v>9</v>
      </c>
      <c r="E12606">
        <v>2013</v>
      </c>
      <c r="F12606">
        <v>4</v>
      </c>
      <c r="G12606">
        <v>10.333259999999999</v>
      </c>
      <c r="H12606">
        <v>10.333259999999999</v>
      </c>
      <c r="I12606">
        <v>72.5</v>
      </c>
      <c r="J12606">
        <v>0.58239929999999995</v>
      </c>
      <c r="K12606">
        <v>-0.74637469999999995</v>
      </c>
      <c r="L12606">
        <v>-0.30541049999999997</v>
      </c>
      <c r="M12606">
        <v>0</v>
      </c>
      <c r="N12606">
        <v>0.30541049999999997</v>
      </c>
      <c r="O12606">
        <v>0.74637469999999995</v>
      </c>
      <c r="P12606">
        <v>2.7921193999999998</v>
      </c>
      <c r="Q12606">
        <v>17</v>
      </c>
      <c r="R12606">
        <v>5</v>
      </c>
      <c r="S12606" s="81">
        <v>36668</v>
      </c>
    </row>
    <row r="12607" spans="1:19" x14ac:dyDescent="0.2">
      <c r="A12607" t="s">
        <v>77</v>
      </c>
      <c r="B12607" t="s">
        <v>59</v>
      </c>
      <c r="C12607" t="s">
        <v>45</v>
      </c>
      <c r="D12607" t="s">
        <v>9</v>
      </c>
      <c r="E12607">
        <v>2013</v>
      </c>
      <c r="F12607">
        <v>5</v>
      </c>
      <c r="G12607">
        <v>10.47569</v>
      </c>
      <c r="H12607">
        <v>10.47569</v>
      </c>
      <c r="I12607">
        <v>71</v>
      </c>
      <c r="J12607">
        <v>0.58174179999999998</v>
      </c>
      <c r="K12607">
        <v>-0.74553219999999998</v>
      </c>
      <c r="L12607">
        <v>-0.3050657</v>
      </c>
      <c r="M12607">
        <v>0</v>
      </c>
      <c r="N12607">
        <v>0.3050657</v>
      </c>
      <c r="O12607">
        <v>0.74553219999999998</v>
      </c>
      <c r="P12607">
        <v>2.7921193999999998</v>
      </c>
      <c r="Q12607">
        <v>17</v>
      </c>
      <c r="R12607">
        <v>5</v>
      </c>
      <c r="S12607" s="81">
        <v>36668</v>
      </c>
    </row>
    <row r="12608" spans="1:19" x14ac:dyDescent="0.2">
      <c r="A12608" t="s">
        <v>77</v>
      </c>
      <c r="B12608" t="s">
        <v>59</v>
      </c>
      <c r="C12608" t="s">
        <v>45</v>
      </c>
      <c r="D12608" t="s">
        <v>9</v>
      </c>
      <c r="E12608">
        <v>2013</v>
      </c>
      <c r="F12608">
        <v>6</v>
      </c>
      <c r="G12608">
        <v>10.400399999999999</v>
      </c>
      <c r="H12608">
        <v>10.400399999999999</v>
      </c>
      <c r="I12608">
        <v>70.5</v>
      </c>
      <c r="J12608">
        <v>0.58375089999999996</v>
      </c>
      <c r="K12608">
        <v>-0.74810690000000002</v>
      </c>
      <c r="L12608">
        <v>-0.30611929999999998</v>
      </c>
      <c r="M12608">
        <v>0</v>
      </c>
      <c r="N12608">
        <v>0.30611929999999998</v>
      </c>
      <c r="O12608">
        <v>0.74810690000000002</v>
      </c>
      <c r="P12608">
        <v>2.7921193999999998</v>
      </c>
      <c r="Q12608">
        <v>17</v>
      </c>
      <c r="R12608">
        <v>5</v>
      </c>
      <c r="S12608" s="81">
        <v>36668</v>
      </c>
    </row>
    <row r="12609" spans="1:19" x14ac:dyDescent="0.2">
      <c r="A12609" t="s">
        <v>77</v>
      </c>
      <c r="B12609" t="s">
        <v>59</v>
      </c>
      <c r="C12609" t="s">
        <v>45</v>
      </c>
      <c r="D12609" t="s">
        <v>9</v>
      </c>
      <c r="E12609">
        <v>2013</v>
      </c>
      <c r="F12609">
        <v>7</v>
      </c>
      <c r="G12609">
        <v>10.33417</v>
      </c>
      <c r="H12609">
        <v>10.33417</v>
      </c>
      <c r="I12609">
        <v>70</v>
      </c>
      <c r="J12609">
        <v>0.58379110000000001</v>
      </c>
      <c r="K12609">
        <v>-0.74815849999999995</v>
      </c>
      <c r="L12609">
        <v>-0.30614039999999998</v>
      </c>
      <c r="M12609">
        <v>0</v>
      </c>
      <c r="N12609">
        <v>0.30614039999999998</v>
      </c>
      <c r="O12609">
        <v>0.74815849999999995</v>
      </c>
      <c r="P12609">
        <v>2.7921193999999998</v>
      </c>
      <c r="Q12609">
        <v>17</v>
      </c>
      <c r="R12609">
        <v>5</v>
      </c>
      <c r="S12609" s="81">
        <v>36668</v>
      </c>
    </row>
    <row r="12610" spans="1:19" x14ac:dyDescent="0.2">
      <c r="A12610" t="s">
        <v>77</v>
      </c>
      <c r="B12610" t="s">
        <v>59</v>
      </c>
      <c r="C12610" t="s">
        <v>45</v>
      </c>
      <c r="D12610" t="s">
        <v>9</v>
      </c>
      <c r="E12610">
        <v>2013</v>
      </c>
      <c r="F12610">
        <v>8</v>
      </c>
      <c r="G12610">
        <v>10.12054</v>
      </c>
      <c r="H12610">
        <v>10.12054</v>
      </c>
      <c r="I12610">
        <v>73</v>
      </c>
      <c r="J12610">
        <v>0.58458410000000005</v>
      </c>
      <c r="K12610">
        <v>-0.74917460000000002</v>
      </c>
      <c r="L12610">
        <v>-0.3065562</v>
      </c>
      <c r="M12610">
        <v>0</v>
      </c>
      <c r="N12610">
        <v>0.3065562</v>
      </c>
      <c r="O12610">
        <v>0.74917460000000002</v>
      </c>
      <c r="P12610">
        <v>2.7921193999999998</v>
      </c>
      <c r="Q12610">
        <v>17</v>
      </c>
      <c r="R12610">
        <v>5</v>
      </c>
      <c r="S12610" s="81">
        <v>36668</v>
      </c>
    </row>
    <row r="12611" spans="1:19" x14ac:dyDescent="0.2">
      <c r="A12611" t="s">
        <v>77</v>
      </c>
      <c r="B12611" t="s">
        <v>59</v>
      </c>
      <c r="C12611" t="s">
        <v>45</v>
      </c>
      <c r="D12611" t="s">
        <v>9</v>
      </c>
      <c r="E12611">
        <v>2013</v>
      </c>
      <c r="F12611">
        <v>9</v>
      </c>
      <c r="G12611">
        <v>10.027049999999999</v>
      </c>
      <c r="H12611">
        <v>10.027049999999999</v>
      </c>
      <c r="I12611">
        <v>78.5</v>
      </c>
      <c r="J12611">
        <v>0.58276130000000004</v>
      </c>
      <c r="K12611">
        <v>-0.74683869999999997</v>
      </c>
      <c r="L12611">
        <v>-0.30560029999999999</v>
      </c>
      <c r="M12611">
        <v>0</v>
      </c>
      <c r="N12611">
        <v>0.30560029999999999</v>
      </c>
      <c r="O12611">
        <v>0.74683869999999997</v>
      </c>
      <c r="P12611">
        <v>2.7921193999999998</v>
      </c>
      <c r="Q12611">
        <v>17</v>
      </c>
      <c r="R12611">
        <v>5</v>
      </c>
      <c r="S12611" s="81">
        <v>36668</v>
      </c>
    </row>
    <row r="12612" spans="1:19" x14ac:dyDescent="0.2">
      <c r="A12612" t="s">
        <v>77</v>
      </c>
      <c r="B12612" t="s">
        <v>59</v>
      </c>
      <c r="C12612" t="s">
        <v>45</v>
      </c>
      <c r="D12612" t="s">
        <v>9</v>
      </c>
      <c r="E12612">
        <v>2013</v>
      </c>
      <c r="F12612">
        <v>10</v>
      </c>
      <c r="G12612">
        <v>10.067130000000001</v>
      </c>
      <c r="H12612">
        <v>10.067130000000001</v>
      </c>
      <c r="I12612">
        <v>82.5</v>
      </c>
      <c r="J12612">
        <v>0.58553659999999996</v>
      </c>
      <c r="K12612">
        <v>-0.75039540000000005</v>
      </c>
      <c r="L12612">
        <v>-0.30705569999999999</v>
      </c>
      <c r="M12612">
        <v>0</v>
      </c>
      <c r="N12612">
        <v>0.30705569999999999</v>
      </c>
      <c r="O12612">
        <v>0.75039540000000005</v>
      </c>
      <c r="P12612">
        <v>2.7921193999999998</v>
      </c>
      <c r="Q12612">
        <v>17</v>
      </c>
      <c r="R12612">
        <v>5</v>
      </c>
      <c r="S12612" s="81">
        <v>36668</v>
      </c>
    </row>
    <row r="12613" spans="1:19" x14ac:dyDescent="0.2">
      <c r="A12613" t="s">
        <v>77</v>
      </c>
      <c r="B12613" t="s">
        <v>59</v>
      </c>
      <c r="C12613" t="s">
        <v>45</v>
      </c>
      <c r="D12613" t="s">
        <v>9</v>
      </c>
      <c r="E12613">
        <v>2013</v>
      </c>
      <c r="F12613">
        <v>11</v>
      </c>
      <c r="G12613">
        <v>9.9044000000000008</v>
      </c>
      <c r="H12613">
        <v>9.9044000000000008</v>
      </c>
      <c r="I12613">
        <v>85.5</v>
      </c>
      <c r="J12613">
        <v>0.58652530000000003</v>
      </c>
      <c r="K12613">
        <v>-0.75166239999999995</v>
      </c>
      <c r="L12613">
        <v>-0.30757420000000002</v>
      </c>
      <c r="M12613">
        <v>0</v>
      </c>
      <c r="N12613">
        <v>0.30757420000000002</v>
      </c>
      <c r="O12613">
        <v>0.75166239999999995</v>
      </c>
      <c r="P12613">
        <v>2.7921193999999998</v>
      </c>
      <c r="Q12613">
        <v>17</v>
      </c>
      <c r="R12613">
        <v>5</v>
      </c>
      <c r="S12613" s="81">
        <v>36668</v>
      </c>
    </row>
    <row r="12614" spans="1:19" x14ac:dyDescent="0.2">
      <c r="A12614" t="s">
        <v>77</v>
      </c>
      <c r="B12614" t="s">
        <v>59</v>
      </c>
      <c r="C12614" t="s">
        <v>45</v>
      </c>
      <c r="D12614" t="s">
        <v>9</v>
      </c>
      <c r="E12614">
        <v>2013</v>
      </c>
      <c r="F12614">
        <v>12</v>
      </c>
      <c r="G12614">
        <v>9.8070730000000008</v>
      </c>
      <c r="H12614">
        <v>9.8070730000000008</v>
      </c>
      <c r="I12614">
        <v>89</v>
      </c>
      <c r="J12614">
        <v>0.5917287</v>
      </c>
      <c r="K12614">
        <v>-0.75833079999999997</v>
      </c>
      <c r="L12614">
        <v>-0.31030279999999999</v>
      </c>
      <c r="M12614">
        <v>0</v>
      </c>
      <c r="N12614">
        <v>0.31030279999999999</v>
      </c>
      <c r="O12614">
        <v>0.75833079999999997</v>
      </c>
      <c r="P12614">
        <v>2.7921193999999998</v>
      </c>
      <c r="Q12614">
        <v>17</v>
      </c>
      <c r="R12614">
        <v>5</v>
      </c>
      <c r="S12614" s="81">
        <v>36668</v>
      </c>
    </row>
    <row r="12615" spans="1:19" x14ac:dyDescent="0.2">
      <c r="A12615" t="s">
        <v>77</v>
      </c>
      <c r="B12615" t="s">
        <v>59</v>
      </c>
      <c r="C12615" t="s">
        <v>45</v>
      </c>
      <c r="D12615" t="s">
        <v>9</v>
      </c>
      <c r="E12615">
        <v>2013</v>
      </c>
      <c r="F12615">
        <v>13</v>
      </c>
      <c r="G12615">
        <v>9.7325549999999996</v>
      </c>
      <c r="H12615">
        <v>9.7325549999999996</v>
      </c>
      <c r="I12615">
        <v>92</v>
      </c>
      <c r="J12615">
        <v>0.59561070000000005</v>
      </c>
      <c r="K12615">
        <v>-0.76330589999999998</v>
      </c>
      <c r="L12615">
        <v>-0.31233860000000002</v>
      </c>
      <c r="M12615">
        <v>0</v>
      </c>
      <c r="N12615">
        <v>0.31233860000000002</v>
      </c>
      <c r="O12615">
        <v>0.76330589999999998</v>
      </c>
      <c r="P12615">
        <v>2.7921193999999998</v>
      </c>
      <c r="Q12615">
        <v>17</v>
      </c>
      <c r="R12615">
        <v>5</v>
      </c>
      <c r="S12615" s="81">
        <v>36668</v>
      </c>
    </row>
    <row r="12616" spans="1:19" x14ac:dyDescent="0.2">
      <c r="A12616" t="s">
        <v>77</v>
      </c>
      <c r="B12616" t="s">
        <v>59</v>
      </c>
      <c r="C12616" t="s">
        <v>45</v>
      </c>
      <c r="D12616" t="s">
        <v>9</v>
      </c>
      <c r="E12616">
        <v>2013</v>
      </c>
      <c r="F12616">
        <v>14</v>
      </c>
      <c r="G12616">
        <v>9.9879440000000006</v>
      </c>
      <c r="H12616">
        <v>9.9879440000000006</v>
      </c>
      <c r="I12616">
        <v>96</v>
      </c>
      <c r="J12616">
        <v>0.58532919999999999</v>
      </c>
      <c r="K12616">
        <v>-0.75012959999999995</v>
      </c>
      <c r="L12616">
        <v>-0.30694700000000003</v>
      </c>
      <c r="M12616">
        <v>0</v>
      </c>
      <c r="N12616">
        <v>0.30694700000000003</v>
      </c>
      <c r="O12616">
        <v>0.75012959999999995</v>
      </c>
      <c r="P12616">
        <v>2.7921193999999998</v>
      </c>
      <c r="Q12616">
        <v>17</v>
      </c>
      <c r="R12616">
        <v>5</v>
      </c>
      <c r="S12616" s="81">
        <v>36668</v>
      </c>
    </row>
    <row r="12617" spans="1:19" x14ac:dyDescent="0.2">
      <c r="A12617" t="s">
        <v>77</v>
      </c>
      <c r="B12617" t="s">
        <v>59</v>
      </c>
      <c r="C12617" t="s">
        <v>45</v>
      </c>
      <c r="D12617" t="s">
        <v>9</v>
      </c>
      <c r="E12617">
        <v>2013</v>
      </c>
      <c r="F12617">
        <v>15</v>
      </c>
      <c r="G12617">
        <v>10.12669</v>
      </c>
      <c r="H12617">
        <v>10.12669</v>
      </c>
      <c r="I12617">
        <v>97.5</v>
      </c>
      <c r="J12617">
        <v>0.5838023</v>
      </c>
      <c r="K12617">
        <v>-0.74817270000000002</v>
      </c>
      <c r="L12617">
        <v>-0.30614619999999998</v>
      </c>
      <c r="M12617">
        <v>0</v>
      </c>
      <c r="N12617">
        <v>0.30614619999999998</v>
      </c>
      <c r="O12617">
        <v>0.74817270000000002</v>
      </c>
      <c r="P12617">
        <v>2.7921193999999998</v>
      </c>
      <c r="Q12617">
        <v>17</v>
      </c>
      <c r="R12617">
        <v>5</v>
      </c>
      <c r="S12617" s="81">
        <v>36668</v>
      </c>
    </row>
    <row r="12618" spans="1:19" x14ac:dyDescent="0.2">
      <c r="A12618" t="s">
        <v>77</v>
      </c>
      <c r="B12618" t="s">
        <v>59</v>
      </c>
      <c r="C12618" t="s">
        <v>45</v>
      </c>
      <c r="D12618" t="s">
        <v>9</v>
      </c>
      <c r="E12618">
        <v>2013</v>
      </c>
      <c r="F12618">
        <v>16</v>
      </c>
      <c r="G12618">
        <v>10.193479999999999</v>
      </c>
      <c r="H12618">
        <v>10.193479999999999</v>
      </c>
      <c r="I12618">
        <v>99</v>
      </c>
      <c r="J12618">
        <v>0.5838643</v>
      </c>
      <c r="K12618">
        <v>-0.74825220000000003</v>
      </c>
      <c r="L12618">
        <v>-0.30617870000000003</v>
      </c>
      <c r="M12618">
        <v>0</v>
      </c>
      <c r="N12618">
        <v>0.30617870000000003</v>
      </c>
      <c r="O12618">
        <v>0.74825220000000003</v>
      </c>
      <c r="P12618">
        <v>2.7921193999999998</v>
      </c>
      <c r="Q12618">
        <v>17</v>
      </c>
      <c r="R12618">
        <v>5</v>
      </c>
      <c r="S12618" s="81">
        <v>36668</v>
      </c>
    </row>
    <row r="12619" spans="1:19" x14ac:dyDescent="0.2">
      <c r="A12619" t="s">
        <v>77</v>
      </c>
      <c r="B12619" t="s">
        <v>59</v>
      </c>
      <c r="C12619" t="s">
        <v>45</v>
      </c>
      <c r="D12619" t="s">
        <v>9</v>
      </c>
      <c r="E12619">
        <v>2013</v>
      </c>
      <c r="F12619">
        <v>17</v>
      </c>
      <c r="G12619">
        <v>10.18563</v>
      </c>
      <c r="H12619">
        <v>10.18563</v>
      </c>
      <c r="I12619">
        <v>100</v>
      </c>
      <c r="J12619">
        <v>0.58477699999999999</v>
      </c>
      <c r="K12619">
        <v>-0.74942189999999997</v>
      </c>
      <c r="L12619">
        <v>-0.30665730000000002</v>
      </c>
      <c r="M12619">
        <v>0</v>
      </c>
      <c r="N12619">
        <v>0.30665730000000002</v>
      </c>
      <c r="O12619">
        <v>0.74942189999999997</v>
      </c>
      <c r="P12619">
        <v>2.7921193999999998</v>
      </c>
      <c r="Q12619">
        <v>17</v>
      </c>
      <c r="R12619">
        <v>5</v>
      </c>
      <c r="S12619" s="81">
        <v>36668</v>
      </c>
    </row>
    <row r="12620" spans="1:19" x14ac:dyDescent="0.2">
      <c r="A12620" t="s">
        <v>77</v>
      </c>
      <c r="B12620" t="s">
        <v>59</v>
      </c>
      <c r="C12620" t="s">
        <v>45</v>
      </c>
      <c r="D12620" t="s">
        <v>9</v>
      </c>
      <c r="E12620">
        <v>2013</v>
      </c>
      <c r="F12620">
        <v>18</v>
      </c>
      <c r="G12620">
        <v>10.11612</v>
      </c>
      <c r="H12620">
        <v>10.11612</v>
      </c>
      <c r="I12620">
        <v>100</v>
      </c>
      <c r="J12620">
        <v>0.59217980000000003</v>
      </c>
      <c r="K12620">
        <v>-0.75890899999999994</v>
      </c>
      <c r="L12620">
        <v>-0.31053940000000002</v>
      </c>
      <c r="M12620">
        <v>0</v>
      </c>
      <c r="N12620">
        <v>0.31053940000000002</v>
      </c>
      <c r="O12620">
        <v>0.75890899999999994</v>
      </c>
      <c r="P12620">
        <v>2.7921193999999998</v>
      </c>
      <c r="Q12620">
        <v>17</v>
      </c>
      <c r="R12620">
        <v>5</v>
      </c>
      <c r="S12620" s="81">
        <v>36668</v>
      </c>
    </row>
    <row r="12621" spans="1:19" x14ac:dyDescent="0.2">
      <c r="A12621" t="s">
        <v>77</v>
      </c>
      <c r="B12621" t="s">
        <v>59</v>
      </c>
      <c r="C12621" t="s">
        <v>45</v>
      </c>
      <c r="D12621" t="s">
        <v>9</v>
      </c>
      <c r="E12621">
        <v>2013</v>
      </c>
      <c r="F12621">
        <v>19</v>
      </c>
      <c r="G12621">
        <v>10.124309999999999</v>
      </c>
      <c r="H12621">
        <v>10.124309999999999</v>
      </c>
      <c r="I12621">
        <v>100</v>
      </c>
      <c r="J12621">
        <v>0.59216250000000004</v>
      </c>
      <c r="K12621">
        <v>-0.75888679999999997</v>
      </c>
      <c r="L12621">
        <v>-0.31053029999999998</v>
      </c>
      <c r="M12621">
        <v>0</v>
      </c>
      <c r="N12621">
        <v>0.31053029999999998</v>
      </c>
      <c r="O12621">
        <v>0.75888679999999997</v>
      </c>
      <c r="P12621">
        <v>2.7921193999999998</v>
      </c>
      <c r="Q12621">
        <v>17</v>
      </c>
      <c r="R12621">
        <v>5</v>
      </c>
      <c r="S12621" s="81">
        <v>36668</v>
      </c>
    </row>
    <row r="12622" spans="1:19" x14ac:dyDescent="0.2">
      <c r="A12622" t="s">
        <v>77</v>
      </c>
      <c r="B12622" t="s">
        <v>59</v>
      </c>
      <c r="C12622" t="s">
        <v>45</v>
      </c>
      <c r="D12622" t="s">
        <v>9</v>
      </c>
      <c r="E12622">
        <v>2013</v>
      </c>
      <c r="F12622">
        <v>20</v>
      </c>
      <c r="G12622">
        <v>10.08277</v>
      </c>
      <c r="H12622">
        <v>10.08277</v>
      </c>
      <c r="I12622">
        <v>98</v>
      </c>
      <c r="J12622">
        <v>0.58588770000000001</v>
      </c>
      <c r="K12622">
        <v>-0.75084530000000005</v>
      </c>
      <c r="L12622">
        <v>-0.30723980000000001</v>
      </c>
      <c r="M12622">
        <v>0</v>
      </c>
      <c r="N12622">
        <v>0.30723980000000001</v>
      </c>
      <c r="O12622">
        <v>0.75084530000000005</v>
      </c>
      <c r="P12622">
        <v>2.7921193999999998</v>
      </c>
      <c r="Q12622">
        <v>17</v>
      </c>
      <c r="R12622">
        <v>5</v>
      </c>
      <c r="S12622" s="81">
        <v>36668</v>
      </c>
    </row>
    <row r="12623" spans="1:19" x14ac:dyDescent="0.2">
      <c r="A12623" t="s">
        <v>77</v>
      </c>
      <c r="B12623" t="s">
        <v>59</v>
      </c>
      <c r="C12623" t="s">
        <v>45</v>
      </c>
      <c r="D12623" t="s">
        <v>9</v>
      </c>
      <c r="E12623">
        <v>2013</v>
      </c>
      <c r="F12623">
        <v>21</v>
      </c>
      <c r="G12623">
        <v>10.038</v>
      </c>
      <c r="H12623">
        <v>10.038</v>
      </c>
      <c r="I12623">
        <v>92.5</v>
      </c>
      <c r="J12623">
        <v>0.58413210000000004</v>
      </c>
      <c r="K12623">
        <v>-0.74859549999999997</v>
      </c>
      <c r="L12623">
        <v>-0.30631920000000001</v>
      </c>
      <c r="M12623">
        <v>0</v>
      </c>
      <c r="N12623">
        <v>0.30631920000000001</v>
      </c>
      <c r="O12623">
        <v>0.74859549999999997</v>
      </c>
      <c r="P12623">
        <v>2.7921193999999998</v>
      </c>
      <c r="Q12623">
        <v>17</v>
      </c>
      <c r="R12623">
        <v>5</v>
      </c>
      <c r="S12623" s="81">
        <v>36668</v>
      </c>
    </row>
    <row r="12624" spans="1:19" x14ac:dyDescent="0.2">
      <c r="A12624" t="s">
        <v>77</v>
      </c>
      <c r="B12624" t="s">
        <v>59</v>
      </c>
      <c r="C12624" t="s">
        <v>45</v>
      </c>
      <c r="D12624" t="s">
        <v>9</v>
      </c>
      <c r="E12624">
        <v>2013</v>
      </c>
      <c r="F12624">
        <v>22</v>
      </c>
      <c r="G12624">
        <v>10.0875</v>
      </c>
      <c r="H12624">
        <v>10.0875</v>
      </c>
      <c r="I12624">
        <v>87.5</v>
      </c>
      <c r="J12624">
        <v>0.58032300000000003</v>
      </c>
      <c r="K12624">
        <v>-0.74371379999999998</v>
      </c>
      <c r="L12624">
        <v>-0.30432169999999997</v>
      </c>
      <c r="M12624">
        <v>0</v>
      </c>
      <c r="N12624">
        <v>0.30432169999999997</v>
      </c>
      <c r="O12624">
        <v>0.74371379999999998</v>
      </c>
      <c r="P12624">
        <v>2.7921193999999998</v>
      </c>
      <c r="Q12624">
        <v>17</v>
      </c>
      <c r="R12624">
        <v>5</v>
      </c>
      <c r="S12624" s="81">
        <v>36668</v>
      </c>
    </row>
    <row r="12625" spans="1:19" x14ac:dyDescent="0.2">
      <c r="A12625" t="s">
        <v>77</v>
      </c>
      <c r="B12625" t="s">
        <v>59</v>
      </c>
      <c r="C12625" t="s">
        <v>45</v>
      </c>
      <c r="D12625" t="s">
        <v>9</v>
      </c>
      <c r="E12625">
        <v>2013</v>
      </c>
      <c r="F12625">
        <v>23</v>
      </c>
      <c r="G12625">
        <v>10.340870000000001</v>
      </c>
      <c r="H12625">
        <v>10.340870000000001</v>
      </c>
      <c r="I12625">
        <v>84</v>
      </c>
      <c r="J12625">
        <v>0.57966379999999995</v>
      </c>
      <c r="K12625">
        <v>-0.742869</v>
      </c>
      <c r="L12625">
        <v>-0.30397600000000002</v>
      </c>
      <c r="M12625">
        <v>0</v>
      </c>
      <c r="N12625">
        <v>0.30397600000000002</v>
      </c>
      <c r="O12625">
        <v>0.742869</v>
      </c>
      <c r="P12625">
        <v>2.7921193999999998</v>
      </c>
      <c r="Q12625">
        <v>17</v>
      </c>
      <c r="R12625">
        <v>5</v>
      </c>
      <c r="S12625" s="81">
        <v>36668</v>
      </c>
    </row>
    <row r="12626" spans="1:19" x14ac:dyDescent="0.2">
      <c r="A12626" t="s">
        <v>77</v>
      </c>
      <c r="B12626" t="s">
        <v>59</v>
      </c>
      <c r="C12626" t="s">
        <v>45</v>
      </c>
      <c r="D12626" t="s">
        <v>9</v>
      </c>
      <c r="E12626">
        <v>2013</v>
      </c>
      <c r="F12626">
        <v>24</v>
      </c>
      <c r="G12626">
        <v>10.307499999999999</v>
      </c>
      <c r="H12626">
        <v>10.307499999999999</v>
      </c>
      <c r="I12626">
        <v>82.5</v>
      </c>
      <c r="J12626">
        <v>0.58261459999999998</v>
      </c>
      <c r="K12626">
        <v>-0.74665060000000005</v>
      </c>
      <c r="L12626">
        <v>-0.3055234</v>
      </c>
      <c r="M12626">
        <v>0</v>
      </c>
      <c r="N12626">
        <v>0.3055234</v>
      </c>
      <c r="O12626">
        <v>0.74665060000000005</v>
      </c>
      <c r="P12626">
        <v>2.7921193999999998</v>
      </c>
      <c r="Q12626">
        <v>17</v>
      </c>
      <c r="R12626">
        <v>5</v>
      </c>
      <c r="S12626" s="81">
        <v>36668</v>
      </c>
    </row>
    <row r="12627" spans="1:19" x14ac:dyDescent="0.2">
      <c r="A12627" t="s">
        <v>77</v>
      </c>
      <c r="B12627" t="s">
        <v>59</v>
      </c>
      <c r="C12627" t="s">
        <v>45</v>
      </c>
      <c r="D12627" t="s">
        <v>10</v>
      </c>
      <c r="E12627">
        <v>2013</v>
      </c>
      <c r="F12627">
        <v>1</v>
      </c>
      <c r="G12627">
        <v>10.3911</v>
      </c>
      <c r="H12627">
        <v>10.3911</v>
      </c>
      <c r="I12627">
        <v>75.5</v>
      </c>
      <c r="J12627">
        <v>0.58387279999999997</v>
      </c>
      <c r="K12627">
        <v>-0.74826309999999996</v>
      </c>
      <c r="L12627">
        <v>-0.30618319999999999</v>
      </c>
      <c r="M12627">
        <v>0</v>
      </c>
      <c r="N12627">
        <v>0.30618319999999999</v>
      </c>
      <c r="O12627">
        <v>0.74826309999999996</v>
      </c>
      <c r="P12627">
        <v>2.8141915000000002</v>
      </c>
      <c r="Q12627">
        <v>17</v>
      </c>
      <c r="R12627">
        <v>6</v>
      </c>
      <c r="S12627" s="81">
        <v>39619</v>
      </c>
    </row>
    <row r="12628" spans="1:19" x14ac:dyDescent="0.2">
      <c r="A12628" t="s">
        <v>77</v>
      </c>
      <c r="B12628" t="s">
        <v>59</v>
      </c>
      <c r="C12628" t="s">
        <v>45</v>
      </c>
      <c r="D12628" t="s">
        <v>10</v>
      </c>
      <c r="E12628">
        <v>2013</v>
      </c>
      <c r="F12628">
        <v>2</v>
      </c>
      <c r="G12628">
        <v>10.40686</v>
      </c>
      <c r="H12628">
        <v>10.40686</v>
      </c>
      <c r="I12628">
        <v>72</v>
      </c>
      <c r="J12628">
        <v>0.58222130000000005</v>
      </c>
      <c r="K12628">
        <v>-0.74614670000000005</v>
      </c>
      <c r="L12628">
        <v>-0.30531720000000001</v>
      </c>
      <c r="M12628">
        <v>0</v>
      </c>
      <c r="N12628">
        <v>0.30531720000000001</v>
      </c>
      <c r="O12628">
        <v>0.74614670000000005</v>
      </c>
      <c r="P12628">
        <v>2.8141915000000002</v>
      </c>
      <c r="Q12628">
        <v>17</v>
      </c>
      <c r="R12628">
        <v>6</v>
      </c>
      <c r="S12628" s="81">
        <v>39619</v>
      </c>
    </row>
    <row r="12629" spans="1:19" x14ac:dyDescent="0.2">
      <c r="A12629" t="s">
        <v>77</v>
      </c>
      <c r="B12629" t="s">
        <v>59</v>
      </c>
      <c r="C12629" t="s">
        <v>45</v>
      </c>
      <c r="D12629" t="s">
        <v>10</v>
      </c>
      <c r="E12629">
        <v>2013</v>
      </c>
      <c r="F12629">
        <v>3</v>
      </c>
      <c r="G12629">
        <v>10.39785</v>
      </c>
      <c r="H12629">
        <v>10.39785</v>
      </c>
      <c r="I12629">
        <v>69</v>
      </c>
      <c r="J12629">
        <v>0.58023690000000006</v>
      </c>
      <c r="K12629">
        <v>-0.74360349999999997</v>
      </c>
      <c r="L12629">
        <v>-0.30427650000000001</v>
      </c>
      <c r="M12629">
        <v>0</v>
      </c>
      <c r="N12629">
        <v>0.30427650000000001</v>
      </c>
      <c r="O12629">
        <v>0.74360349999999997</v>
      </c>
      <c r="P12629">
        <v>2.8141915000000002</v>
      </c>
      <c r="Q12629">
        <v>17</v>
      </c>
      <c r="R12629">
        <v>6</v>
      </c>
      <c r="S12629" s="81">
        <v>39619</v>
      </c>
    </row>
    <row r="12630" spans="1:19" x14ac:dyDescent="0.2">
      <c r="A12630" t="s">
        <v>77</v>
      </c>
      <c r="B12630" t="s">
        <v>59</v>
      </c>
      <c r="C12630" t="s">
        <v>45</v>
      </c>
      <c r="D12630" t="s">
        <v>10</v>
      </c>
      <c r="E12630">
        <v>2013</v>
      </c>
      <c r="F12630">
        <v>4</v>
      </c>
      <c r="G12630">
        <v>10.4962</v>
      </c>
      <c r="H12630">
        <v>10.4962</v>
      </c>
      <c r="I12630">
        <v>67.5</v>
      </c>
      <c r="J12630">
        <v>0.58104279999999997</v>
      </c>
      <c r="K12630">
        <v>-0.74463639999999998</v>
      </c>
      <c r="L12630">
        <v>-0.3046992</v>
      </c>
      <c r="M12630">
        <v>0</v>
      </c>
      <c r="N12630">
        <v>0.3046992</v>
      </c>
      <c r="O12630">
        <v>0.74463639999999998</v>
      </c>
      <c r="P12630">
        <v>2.8141915000000002</v>
      </c>
      <c r="Q12630">
        <v>17</v>
      </c>
      <c r="R12630">
        <v>6</v>
      </c>
      <c r="S12630" s="81">
        <v>39619</v>
      </c>
    </row>
    <row r="12631" spans="1:19" x14ac:dyDescent="0.2">
      <c r="A12631" t="s">
        <v>77</v>
      </c>
      <c r="B12631" t="s">
        <v>59</v>
      </c>
      <c r="C12631" t="s">
        <v>45</v>
      </c>
      <c r="D12631" t="s">
        <v>10</v>
      </c>
      <c r="E12631">
        <v>2013</v>
      </c>
      <c r="F12631">
        <v>5</v>
      </c>
      <c r="G12631">
        <v>10.56305</v>
      </c>
      <c r="H12631">
        <v>10.56305</v>
      </c>
      <c r="I12631">
        <v>67.5</v>
      </c>
      <c r="J12631">
        <v>0.5810613</v>
      </c>
      <c r="K12631">
        <v>-0.74465999999999999</v>
      </c>
      <c r="L12631">
        <v>-0.3047088</v>
      </c>
      <c r="M12631">
        <v>0</v>
      </c>
      <c r="N12631">
        <v>0.3047088</v>
      </c>
      <c r="O12631">
        <v>0.74465999999999999</v>
      </c>
      <c r="P12631">
        <v>2.8141915000000002</v>
      </c>
      <c r="Q12631">
        <v>17</v>
      </c>
      <c r="R12631">
        <v>6</v>
      </c>
      <c r="S12631" s="81">
        <v>39619</v>
      </c>
    </row>
    <row r="12632" spans="1:19" x14ac:dyDescent="0.2">
      <c r="A12632" t="s">
        <v>77</v>
      </c>
      <c r="B12632" t="s">
        <v>59</v>
      </c>
      <c r="C12632" t="s">
        <v>45</v>
      </c>
      <c r="D12632" t="s">
        <v>10</v>
      </c>
      <c r="E12632">
        <v>2013</v>
      </c>
      <c r="F12632">
        <v>6</v>
      </c>
      <c r="G12632">
        <v>10.503349999999999</v>
      </c>
      <c r="H12632">
        <v>10.503349999999999</v>
      </c>
      <c r="I12632">
        <v>67</v>
      </c>
      <c r="J12632">
        <v>0.58215039999999996</v>
      </c>
      <c r="K12632">
        <v>-0.74605580000000005</v>
      </c>
      <c r="L12632">
        <v>-0.30528</v>
      </c>
      <c r="M12632">
        <v>0</v>
      </c>
      <c r="N12632">
        <v>0.30528</v>
      </c>
      <c r="O12632">
        <v>0.74605580000000005</v>
      </c>
      <c r="P12632">
        <v>2.8141915000000002</v>
      </c>
      <c r="Q12632">
        <v>17</v>
      </c>
      <c r="R12632">
        <v>6</v>
      </c>
      <c r="S12632" s="81">
        <v>39619</v>
      </c>
    </row>
    <row r="12633" spans="1:19" x14ac:dyDescent="0.2">
      <c r="A12633" t="s">
        <v>77</v>
      </c>
      <c r="B12633" t="s">
        <v>59</v>
      </c>
      <c r="C12633" t="s">
        <v>45</v>
      </c>
      <c r="D12633" t="s">
        <v>10</v>
      </c>
      <c r="E12633">
        <v>2013</v>
      </c>
      <c r="F12633">
        <v>7</v>
      </c>
      <c r="G12633">
        <v>10.43464</v>
      </c>
      <c r="H12633">
        <v>10.43464</v>
      </c>
      <c r="I12633">
        <v>67.5</v>
      </c>
      <c r="J12633">
        <v>0.58270529999999998</v>
      </c>
      <c r="K12633">
        <v>-0.74676690000000001</v>
      </c>
      <c r="L12633">
        <v>-0.30557099999999998</v>
      </c>
      <c r="M12633">
        <v>0</v>
      </c>
      <c r="N12633">
        <v>0.30557099999999998</v>
      </c>
      <c r="O12633">
        <v>0.74676690000000001</v>
      </c>
      <c r="P12633">
        <v>2.8141915000000002</v>
      </c>
      <c r="Q12633">
        <v>17</v>
      </c>
      <c r="R12633">
        <v>6</v>
      </c>
      <c r="S12633" s="81">
        <v>39619</v>
      </c>
    </row>
    <row r="12634" spans="1:19" x14ac:dyDescent="0.2">
      <c r="A12634" t="s">
        <v>77</v>
      </c>
      <c r="B12634" t="s">
        <v>59</v>
      </c>
      <c r="C12634" t="s">
        <v>45</v>
      </c>
      <c r="D12634" t="s">
        <v>10</v>
      </c>
      <c r="E12634">
        <v>2013</v>
      </c>
      <c r="F12634">
        <v>8</v>
      </c>
      <c r="G12634">
        <v>10.22282</v>
      </c>
      <c r="H12634">
        <v>10.22282</v>
      </c>
      <c r="I12634">
        <v>72</v>
      </c>
      <c r="J12634">
        <v>0.58348670000000002</v>
      </c>
      <c r="K12634">
        <v>-0.74776830000000005</v>
      </c>
      <c r="L12634">
        <v>-0.30598069999999999</v>
      </c>
      <c r="M12634">
        <v>0</v>
      </c>
      <c r="N12634">
        <v>0.30598069999999999</v>
      </c>
      <c r="O12634">
        <v>0.74776830000000005</v>
      </c>
      <c r="P12634">
        <v>2.8141915000000002</v>
      </c>
      <c r="Q12634">
        <v>17</v>
      </c>
      <c r="R12634">
        <v>6</v>
      </c>
      <c r="S12634" s="81">
        <v>39619</v>
      </c>
    </row>
    <row r="12635" spans="1:19" x14ac:dyDescent="0.2">
      <c r="A12635" t="s">
        <v>77</v>
      </c>
      <c r="B12635" t="s">
        <v>59</v>
      </c>
      <c r="C12635" t="s">
        <v>45</v>
      </c>
      <c r="D12635" t="s">
        <v>10</v>
      </c>
      <c r="E12635">
        <v>2013</v>
      </c>
      <c r="F12635">
        <v>9</v>
      </c>
      <c r="G12635">
        <v>10.110139999999999</v>
      </c>
      <c r="H12635">
        <v>10.110139999999999</v>
      </c>
      <c r="I12635">
        <v>78</v>
      </c>
      <c r="J12635">
        <v>0.58272179999999996</v>
      </c>
      <c r="K12635">
        <v>-0.74678800000000001</v>
      </c>
      <c r="L12635">
        <v>-0.30557960000000001</v>
      </c>
      <c r="M12635">
        <v>0</v>
      </c>
      <c r="N12635">
        <v>0.30557960000000001</v>
      </c>
      <c r="O12635">
        <v>0.74678800000000001</v>
      </c>
      <c r="P12635">
        <v>2.8141915000000002</v>
      </c>
      <c r="Q12635">
        <v>17</v>
      </c>
      <c r="R12635">
        <v>6</v>
      </c>
      <c r="S12635" s="81">
        <v>39619</v>
      </c>
    </row>
    <row r="12636" spans="1:19" x14ac:dyDescent="0.2">
      <c r="A12636" t="s">
        <v>77</v>
      </c>
      <c r="B12636" t="s">
        <v>59</v>
      </c>
      <c r="C12636" t="s">
        <v>45</v>
      </c>
      <c r="D12636" t="s">
        <v>10</v>
      </c>
      <c r="E12636">
        <v>2013</v>
      </c>
      <c r="F12636">
        <v>10</v>
      </c>
      <c r="G12636">
        <v>10.172129999999999</v>
      </c>
      <c r="H12636">
        <v>10.172129999999999</v>
      </c>
      <c r="I12636">
        <v>82.5</v>
      </c>
      <c r="J12636">
        <v>0.58327110000000004</v>
      </c>
      <c r="K12636">
        <v>-0.74749209999999999</v>
      </c>
      <c r="L12636">
        <v>-0.30586770000000002</v>
      </c>
      <c r="M12636">
        <v>0</v>
      </c>
      <c r="N12636">
        <v>0.30586770000000002</v>
      </c>
      <c r="O12636">
        <v>0.74749209999999999</v>
      </c>
      <c r="P12636">
        <v>2.8141915000000002</v>
      </c>
      <c r="Q12636">
        <v>17</v>
      </c>
      <c r="R12636">
        <v>6</v>
      </c>
      <c r="S12636" s="81">
        <v>39619</v>
      </c>
    </row>
    <row r="12637" spans="1:19" x14ac:dyDescent="0.2">
      <c r="A12637" t="s">
        <v>77</v>
      </c>
      <c r="B12637" t="s">
        <v>59</v>
      </c>
      <c r="C12637" t="s">
        <v>45</v>
      </c>
      <c r="D12637" t="s">
        <v>10</v>
      </c>
      <c r="E12637">
        <v>2013</v>
      </c>
      <c r="F12637">
        <v>11</v>
      </c>
      <c r="G12637">
        <v>10.07432</v>
      </c>
      <c r="H12637">
        <v>10.07432</v>
      </c>
      <c r="I12637">
        <v>86</v>
      </c>
      <c r="J12637">
        <v>0.58361660000000004</v>
      </c>
      <c r="K12637">
        <v>-0.74793469999999995</v>
      </c>
      <c r="L12637">
        <v>-0.30604880000000001</v>
      </c>
      <c r="M12637">
        <v>0</v>
      </c>
      <c r="N12637">
        <v>0.30604880000000001</v>
      </c>
      <c r="O12637">
        <v>0.74793469999999995</v>
      </c>
      <c r="P12637">
        <v>2.8141915000000002</v>
      </c>
      <c r="Q12637">
        <v>17</v>
      </c>
      <c r="R12637">
        <v>6</v>
      </c>
      <c r="S12637" s="81">
        <v>39619</v>
      </c>
    </row>
    <row r="12638" spans="1:19" x14ac:dyDescent="0.2">
      <c r="A12638" t="s">
        <v>77</v>
      </c>
      <c r="B12638" t="s">
        <v>59</v>
      </c>
      <c r="C12638" t="s">
        <v>45</v>
      </c>
      <c r="D12638" t="s">
        <v>10</v>
      </c>
      <c r="E12638">
        <v>2013</v>
      </c>
      <c r="F12638">
        <v>12</v>
      </c>
      <c r="G12638">
        <v>9.9670389999999998</v>
      </c>
      <c r="H12638">
        <v>9.9670389999999998</v>
      </c>
      <c r="I12638">
        <v>90.5</v>
      </c>
      <c r="J12638">
        <v>0.58916999999999997</v>
      </c>
      <c r="K12638">
        <v>-0.75505169999999999</v>
      </c>
      <c r="L12638">
        <v>-0.30896099999999999</v>
      </c>
      <c r="M12638">
        <v>0</v>
      </c>
      <c r="N12638">
        <v>0.30896099999999999</v>
      </c>
      <c r="O12638">
        <v>0.75505169999999999</v>
      </c>
      <c r="P12638">
        <v>2.8141915000000002</v>
      </c>
      <c r="Q12638">
        <v>17</v>
      </c>
      <c r="R12638">
        <v>6</v>
      </c>
      <c r="S12638" s="81">
        <v>39619</v>
      </c>
    </row>
    <row r="12639" spans="1:19" x14ac:dyDescent="0.2">
      <c r="A12639" t="s">
        <v>77</v>
      </c>
      <c r="B12639" t="s">
        <v>59</v>
      </c>
      <c r="C12639" t="s">
        <v>45</v>
      </c>
      <c r="D12639" t="s">
        <v>10</v>
      </c>
      <c r="E12639">
        <v>2013</v>
      </c>
      <c r="F12639">
        <v>13</v>
      </c>
      <c r="G12639">
        <v>9.8819339999999993</v>
      </c>
      <c r="H12639">
        <v>9.8819339999999993</v>
      </c>
      <c r="I12639">
        <v>94</v>
      </c>
      <c r="J12639">
        <v>0.59501280000000001</v>
      </c>
      <c r="K12639">
        <v>-0.76253959999999998</v>
      </c>
      <c r="L12639">
        <v>-0.312025</v>
      </c>
      <c r="M12639">
        <v>0</v>
      </c>
      <c r="N12639">
        <v>0.312025</v>
      </c>
      <c r="O12639">
        <v>0.76253959999999998</v>
      </c>
      <c r="P12639">
        <v>2.8141915000000002</v>
      </c>
      <c r="Q12639">
        <v>17</v>
      </c>
      <c r="R12639">
        <v>6</v>
      </c>
      <c r="S12639" s="81">
        <v>39619</v>
      </c>
    </row>
    <row r="12640" spans="1:19" x14ac:dyDescent="0.2">
      <c r="A12640" t="s">
        <v>77</v>
      </c>
      <c r="B12640" t="s">
        <v>59</v>
      </c>
      <c r="C12640" t="s">
        <v>45</v>
      </c>
      <c r="D12640" t="s">
        <v>10</v>
      </c>
      <c r="E12640">
        <v>2013</v>
      </c>
      <c r="F12640">
        <v>14</v>
      </c>
      <c r="G12640">
        <v>10.07798</v>
      </c>
      <c r="H12640">
        <v>10.07798</v>
      </c>
      <c r="I12640">
        <v>96.5</v>
      </c>
      <c r="J12640">
        <v>0.58509290000000003</v>
      </c>
      <c r="K12640">
        <v>-0.74982669999999996</v>
      </c>
      <c r="L12640">
        <v>-0.30682300000000001</v>
      </c>
      <c r="M12640">
        <v>0</v>
      </c>
      <c r="N12640">
        <v>0.30682300000000001</v>
      </c>
      <c r="O12640">
        <v>0.74982669999999996</v>
      </c>
      <c r="P12640">
        <v>2.8141915000000002</v>
      </c>
      <c r="Q12640">
        <v>17</v>
      </c>
      <c r="R12640">
        <v>6</v>
      </c>
      <c r="S12640" s="81">
        <v>39619</v>
      </c>
    </row>
    <row r="12641" spans="1:19" x14ac:dyDescent="0.2">
      <c r="A12641" t="s">
        <v>77</v>
      </c>
      <c r="B12641" t="s">
        <v>59</v>
      </c>
      <c r="C12641" t="s">
        <v>45</v>
      </c>
      <c r="D12641" t="s">
        <v>10</v>
      </c>
      <c r="E12641">
        <v>2013</v>
      </c>
      <c r="F12641">
        <v>15</v>
      </c>
      <c r="G12641">
        <v>10.32635</v>
      </c>
      <c r="H12641">
        <v>10.32635</v>
      </c>
      <c r="I12641">
        <v>99.5</v>
      </c>
      <c r="J12641">
        <v>0.582036</v>
      </c>
      <c r="K12641">
        <v>-0.74590909999999999</v>
      </c>
      <c r="L12641">
        <v>-0.30521989999999999</v>
      </c>
      <c r="M12641">
        <v>0</v>
      </c>
      <c r="N12641">
        <v>0.30521989999999999</v>
      </c>
      <c r="O12641">
        <v>0.74590909999999999</v>
      </c>
      <c r="P12641">
        <v>2.8141915000000002</v>
      </c>
      <c r="Q12641">
        <v>17</v>
      </c>
      <c r="R12641">
        <v>6</v>
      </c>
      <c r="S12641" s="81">
        <v>39619</v>
      </c>
    </row>
    <row r="12642" spans="1:19" x14ac:dyDescent="0.2">
      <c r="A12642" t="s">
        <v>77</v>
      </c>
      <c r="B12642" t="s">
        <v>59</v>
      </c>
      <c r="C12642" t="s">
        <v>45</v>
      </c>
      <c r="D12642" t="s">
        <v>10</v>
      </c>
      <c r="E12642">
        <v>2013</v>
      </c>
      <c r="F12642">
        <v>16</v>
      </c>
      <c r="G12642">
        <v>10.38898</v>
      </c>
      <c r="H12642">
        <v>10.38898</v>
      </c>
      <c r="I12642">
        <v>101.5</v>
      </c>
      <c r="J12642">
        <v>0.58229370000000003</v>
      </c>
      <c r="K12642">
        <v>-0.7462394</v>
      </c>
      <c r="L12642">
        <v>-0.30535509999999999</v>
      </c>
      <c r="M12642">
        <v>0</v>
      </c>
      <c r="N12642">
        <v>0.30535509999999999</v>
      </c>
      <c r="O12642">
        <v>0.7462394</v>
      </c>
      <c r="P12642">
        <v>2.8141915000000002</v>
      </c>
      <c r="Q12642">
        <v>17</v>
      </c>
      <c r="R12642">
        <v>6</v>
      </c>
      <c r="S12642" s="81">
        <v>39619</v>
      </c>
    </row>
    <row r="12643" spans="1:19" x14ac:dyDescent="0.2">
      <c r="A12643" t="s">
        <v>77</v>
      </c>
      <c r="B12643" t="s">
        <v>59</v>
      </c>
      <c r="C12643" t="s">
        <v>45</v>
      </c>
      <c r="D12643" t="s">
        <v>10</v>
      </c>
      <c r="E12643">
        <v>2013</v>
      </c>
      <c r="F12643">
        <v>17</v>
      </c>
      <c r="G12643">
        <v>10.32765</v>
      </c>
      <c r="H12643">
        <v>10.32765</v>
      </c>
      <c r="I12643">
        <v>102.5</v>
      </c>
      <c r="J12643">
        <v>0.58225320000000003</v>
      </c>
      <c r="K12643">
        <v>-0.7461875</v>
      </c>
      <c r="L12643">
        <v>-0.30533389999999999</v>
      </c>
      <c r="M12643">
        <v>0</v>
      </c>
      <c r="N12643">
        <v>0.30533389999999999</v>
      </c>
      <c r="O12643">
        <v>0.7461875</v>
      </c>
      <c r="P12643">
        <v>2.8141915000000002</v>
      </c>
      <c r="Q12643">
        <v>17</v>
      </c>
      <c r="R12643">
        <v>6</v>
      </c>
      <c r="S12643" s="81">
        <v>39619</v>
      </c>
    </row>
    <row r="12644" spans="1:19" x14ac:dyDescent="0.2">
      <c r="A12644" t="s">
        <v>77</v>
      </c>
      <c r="B12644" t="s">
        <v>59</v>
      </c>
      <c r="C12644" t="s">
        <v>45</v>
      </c>
      <c r="D12644" t="s">
        <v>10</v>
      </c>
      <c r="E12644">
        <v>2013</v>
      </c>
      <c r="F12644">
        <v>18</v>
      </c>
      <c r="G12644">
        <v>10.261240000000001</v>
      </c>
      <c r="H12644">
        <v>10.261240000000001</v>
      </c>
      <c r="I12644">
        <v>102</v>
      </c>
      <c r="J12644">
        <v>0.59238590000000002</v>
      </c>
      <c r="K12644">
        <v>-0.75917299999999999</v>
      </c>
      <c r="L12644">
        <v>-0.31064750000000002</v>
      </c>
      <c r="M12644">
        <v>0</v>
      </c>
      <c r="N12644">
        <v>0.31064750000000002</v>
      </c>
      <c r="O12644">
        <v>0.75917299999999999</v>
      </c>
      <c r="P12644">
        <v>2.8141915000000002</v>
      </c>
      <c r="Q12644">
        <v>17</v>
      </c>
      <c r="R12644">
        <v>6</v>
      </c>
      <c r="S12644" s="81">
        <v>39619</v>
      </c>
    </row>
    <row r="12645" spans="1:19" x14ac:dyDescent="0.2">
      <c r="A12645" t="s">
        <v>77</v>
      </c>
      <c r="B12645" t="s">
        <v>59</v>
      </c>
      <c r="C12645" t="s">
        <v>45</v>
      </c>
      <c r="D12645" t="s">
        <v>10</v>
      </c>
      <c r="E12645">
        <v>2013</v>
      </c>
      <c r="F12645">
        <v>19</v>
      </c>
      <c r="G12645">
        <v>10.28214</v>
      </c>
      <c r="H12645">
        <v>10.28214</v>
      </c>
      <c r="I12645">
        <v>102</v>
      </c>
      <c r="J12645">
        <v>0.60284859999999996</v>
      </c>
      <c r="K12645">
        <v>-0.77258159999999998</v>
      </c>
      <c r="L12645">
        <v>-0.31613409999999997</v>
      </c>
      <c r="M12645">
        <v>0</v>
      </c>
      <c r="N12645">
        <v>0.31613409999999997</v>
      </c>
      <c r="O12645">
        <v>0.77258159999999998</v>
      </c>
      <c r="P12645">
        <v>2.8141915000000002</v>
      </c>
      <c r="Q12645">
        <v>17</v>
      </c>
      <c r="R12645">
        <v>6</v>
      </c>
      <c r="S12645" s="81">
        <v>39619</v>
      </c>
    </row>
    <row r="12646" spans="1:19" x14ac:dyDescent="0.2">
      <c r="A12646" t="s">
        <v>77</v>
      </c>
      <c r="B12646" t="s">
        <v>59</v>
      </c>
      <c r="C12646" t="s">
        <v>45</v>
      </c>
      <c r="D12646" t="s">
        <v>10</v>
      </c>
      <c r="E12646">
        <v>2013</v>
      </c>
      <c r="F12646">
        <v>20</v>
      </c>
      <c r="G12646">
        <v>10.338329999999999</v>
      </c>
      <c r="H12646">
        <v>10.338329999999999</v>
      </c>
      <c r="I12646">
        <v>100</v>
      </c>
      <c r="J12646">
        <v>0.58416959999999996</v>
      </c>
      <c r="K12646">
        <v>-0.74864339999999996</v>
      </c>
      <c r="L12646">
        <v>-0.30633880000000002</v>
      </c>
      <c r="M12646">
        <v>0</v>
      </c>
      <c r="N12646">
        <v>0.30633880000000002</v>
      </c>
      <c r="O12646">
        <v>0.74864339999999996</v>
      </c>
      <c r="P12646">
        <v>2.8141915000000002</v>
      </c>
      <c r="Q12646">
        <v>17</v>
      </c>
      <c r="R12646">
        <v>6</v>
      </c>
      <c r="S12646" s="81">
        <v>39619</v>
      </c>
    </row>
    <row r="12647" spans="1:19" x14ac:dyDescent="0.2">
      <c r="A12647" t="s">
        <v>77</v>
      </c>
      <c r="B12647" t="s">
        <v>59</v>
      </c>
      <c r="C12647" t="s">
        <v>45</v>
      </c>
      <c r="D12647" t="s">
        <v>10</v>
      </c>
      <c r="E12647">
        <v>2013</v>
      </c>
      <c r="F12647">
        <v>21</v>
      </c>
      <c r="G12647">
        <v>10.22662</v>
      </c>
      <c r="H12647">
        <v>10.22662</v>
      </c>
      <c r="I12647">
        <v>97</v>
      </c>
      <c r="J12647">
        <v>0.5823509</v>
      </c>
      <c r="K12647">
        <v>-0.74631270000000005</v>
      </c>
      <c r="L12647">
        <v>-0.30538510000000002</v>
      </c>
      <c r="M12647">
        <v>0</v>
      </c>
      <c r="N12647">
        <v>0.30538510000000002</v>
      </c>
      <c r="O12647">
        <v>0.74631270000000005</v>
      </c>
      <c r="P12647">
        <v>2.8141915000000002</v>
      </c>
      <c r="Q12647">
        <v>17</v>
      </c>
      <c r="R12647">
        <v>6</v>
      </c>
      <c r="S12647" s="81">
        <v>39619</v>
      </c>
    </row>
    <row r="12648" spans="1:19" x14ac:dyDescent="0.2">
      <c r="A12648" t="s">
        <v>77</v>
      </c>
      <c r="B12648" t="s">
        <v>59</v>
      </c>
      <c r="C12648" t="s">
        <v>45</v>
      </c>
      <c r="D12648" t="s">
        <v>10</v>
      </c>
      <c r="E12648">
        <v>2013</v>
      </c>
      <c r="F12648">
        <v>22</v>
      </c>
      <c r="G12648">
        <v>10.146459999999999</v>
      </c>
      <c r="H12648">
        <v>10.146459999999999</v>
      </c>
      <c r="I12648">
        <v>92</v>
      </c>
      <c r="J12648">
        <v>0.58115170000000005</v>
      </c>
      <c r="K12648">
        <v>-0.74477579999999999</v>
      </c>
      <c r="L12648">
        <v>-0.30475619999999998</v>
      </c>
      <c r="M12648">
        <v>0</v>
      </c>
      <c r="N12648">
        <v>0.30475619999999998</v>
      </c>
      <c r="O12648">
        <v>0.74477579999999999</v>
      </c>
      <c r="P12648">
        <v>2.8141915000000002</v>
      </c>
      <c r="Q12648">
        <v>17</v>
      </c>
      <c r="R12648">
        <v>6</v>
      </c>
      <c r="S12648" s="81">
        <v>39619</v>
      </c>
    </row>
    <row r="12649" spans="1:19" x14ac:dyDescent="0.2">
      <c r="A12649" t="s">
        <v>77</v>
      </c>
      <c r="B12649" t="s">
        <v>59</v>
      </c>
      <c r="C12649" t="s">
        <v>45</v>
      </c>
      <c r="D12649" t="s">
        <v>10</v>
      </c>
      <c r="E12649">
        <v>2013</v>
      </c>
      <c r="F12649">
        <v>23</v>
      </c>
      <c r="G12649">
        <v>10.41469</v>
      </c>
      <c r="H12649">
        <v>10.41469</v>
      </c>
      <c r="I12649">
        <v>90</v>
      </c>
      <c r="J12649">
        <v>0.58161680000000004</v>
      </c>
      <c r="K12649">
        <v>-0.74537189999999998</v>
      </c>
      <c r="L12649">
        <v>-0.3050001</v>
      </c>
      <c r="M12649">
        <v>0</v>
      </c>
      <c r="N12649">
        <v>0.3050001</v>
      </c>
      <c r="O12649">
        <v>0.74537189999999998</v>
      </c>
      <c r="P12649">
        <v>2.8141915000000002</v>
      </c>
      <c r="Q12649">
        <v>17</v>
      </c>
      <c r="R12649">
        <v>6</v>
      </c>
      <c r="S12649" s="81">
        <v>39619</v>
      </c>
    </row>
    <row r="12650" spans="1:19" x14ac:dyDescent="0.2">
      <c r="A12650" t="s">
        <v>77</v>
      </c>
      <c r="B12650" t="s">
        <v>59</v>
      </c>
      <c r="C12650" t="s">
        <v>45</v>
      </c>
      <c r="D12650" t="s">
        <v>10</v>
      </c>
      <c r="E12650">
        <v>2013</v>
      </c>
      <c r="F12650">
        <v>24</v>
      </c>
      <c r="G12650">
        <v>10.449149999999999</v>
      </c>
      <c r="H12650">
        <v>10.449149999999999</v>
      </c>
      <c r="I12650">
        <v>84.5</v>
      </c>
      <c r="J12650">
        <v>0.58017099999999999</v>
      </c>
      <c r="K12650">
        <v>-0.74351909999999999</v>
      </c>
      <c r="L12650">
        <v>-0.30424200000000001</v>
      </c>
      <c r="M12650">
        <v>0</v>
      </c>
      <c r="N12650">
        <v>0.30424200000000001</v>
      </c>
      <c r="O12650">
        <v>0.74351909999999999</v>
      </c>
      <c r="P12650">
        <v>2.8141915000000002</v>
      </c>
      <c r="Q12650">
        <v>17</v>
      </c>
      <c r="R12650">
        <v>6</v>
      </c>
      <c r="S12650" s="81">
        <v>39619</v>
      </c>
    </row>
    <row r="12651" spans="1:19" x14ac:dyDescent="0.2">
      <c r="A12651" t="s">
        <v>77</v>
      </c>
      <c r="B12651" t="s">
        <v>59</v>
      </c>
      <c r="C12651" t="s">
        <v>45</v>
      </c>
      <c r="D12651" t="s">
        <v>11</v>
      </c>
      <c r="E12651">
        <v>2013</v>
      </c>
      <c r="F12651">
        <v>1</v>
      </c>
      <c r="G12651">
        <v>10.00112</v>
      </c>
      <c r="H12651">
        <v>10.00112</v>
      </c>
      <c r="I12651">
        <v>84</v>
      </c>
      <c r="J12651">
        <v>0.59565109999999999</v>
      </c>
      <c r="K12651">
        <v>-0.76335759999999997</v>
      </c>
      <c r="L12651">
        <v>-0.31235980000000002</v>
      </c>
      <c r="M12651">
        <v>0</v>
      </c>
      <c r="N12651">
        <v>0.31235980000000002</v>
      </c>
      <c r="O12651">
        <v>0.76335759999999997</v>
      </c>
      <c r="P12651">
        <v>2.8362636000000001</v>
      </c>
      <c r="Q12651">
        <v>17</v>
      </c>
      <c r="R12651">
        <v>7</v>
      </c>
      <c r="S12651" s="81">
        <v>36353</v>
      </c>
    </row>
    <row r="12652" spans="1:19" x14ac:dyDescent="0.2">
      <c r="A12652" t="s">
        <v>77</v>
      </c>
      <c r="B12652" t="s">
        <v>59</v>
      </c>
      <c r="C12652" t="s">
        <v>45</v>
      </c>
      <c r="D12652" t="s">
        <v>11</v>
      </c>
      <c r="E12652">
        <v>2013</v>
      </c>
      <c r="F12652">
        <v>2</v>
      </c>
      <c r="G12652">
        <v>10.03091</v>
      </c>
      <c r="H12652">
        <v>10.03091</v>
      </c>
      <c r="I12652">
        <v>84</v>
      </c>
      <c r="J12652">
        <v>0.59067510000000001</v>
      </c>
      <c r="K12652">
        <v>-0.75698049999999995</v>
      </c>
      <c r="L12652">
        <v>-0.30975029999999998</v>
      </c>
      <c r="M12652">
        <v>0</v>
      </c>
      <c r="N12652">
        <v>0.30975029999999998</v>
      </c>
      <c r="O12652">
        <v>0.75698049999999995</v>
      </c>
      <c r="P12652">
        <v>2.8362636000000001</v>
      </c>
      <c r="Q12652">
        <v>17</v>
      </c>
      <c r="R12652">
        <v>7</v>
      </c>
      <c r="S12652" s="81">
        <v>36353</v>
      </c>
    </row>
    <row r="12653" spans="1:19" x14ac:dyDescent="0.2">
      <c r="A12653" t="s">
        <v>77</v>
      </c>
      <c r="B12653" t="s">
        <v>59</v>
      </c>
      <c r="C12653" t="s">
        <v>45</v>
      </c>
      <c r="D12653" t="s">
        <v>11</v>
      </c>
      <c r="E12653">
        <v>2013</v>
      </c>
      <c r="F12653">
        <v>3</v>
      </c>
      <c r="G12653">
        <v>9.9863780000000002</v>
      </c>
      <c r="H12653">
        <v>9.9863780000000002</v>
      </c>
      <c r="I12653">
        <v>81.5</v>
      </c>
      <c r="J12653">
        <v>0.59076740000000005</v>
      </c>
      <c r="K12653">
        <v>-0.75709890000000002</v>
      </c>
      <c r="L12653">
        <v>-0.30979869999999998</v>
      </c>
      <c r="M12653">
        <v>0</v>
      </c>
      <c r="N12653">
        <v>0.30979869999999998</v>
      </c>
      <c r="O12653">
        <v>0.75709890000000002</v>
      </c>
      <c r="P12653">
        <v>2.8362636000000001</v>
      </c>
      <c r="Q12653">
        <v>17</v>
      </c>
      <c r="R12653">
        <v>7</v>
      </c>
      <c r="S12653" s="81">
        <v>36353</v>
      </c>
    </row>
    <row r="12654" spans="1:19" x14ac:dyDescent="0.2">
      <c r="A12654" t="s">
        <v>77</v>
      </c>
      <c r="B12654" t="s">
        <v>59</v>
      </c>
      <c r="C12654" t="s">
        <v>45</v>
      </c>
      <c r="D12654" t="s">
        <v>11</v>
      </c>
      <c r="E12654">
        <v>2013</v>
      </c>
      <c r="F12654">
        <v>4</v>
      </c>
      <c r="G12654">
        <v>10.00728</v>
      </c>
      <c r="H12654">
        <v>10.00728</v>
      </c>
      <c r="I12654">
        <v>80.5</v>
      </c>
      <c r="J12654">
        <v>0.59152389999999999</v>
      </c>
      <c r="K12654">
        <v>-0.75806839999999998</v>
      </c>
      <c r="L12654">
        <v>-0.31019540000000001</v>
      </c>
      <c r="M12654">
        <v>0</v>
      </c>
      <c r="N12654">
        <v>0.31019540000000001</v>
      </c>
      <c r="O12654">
        <v>0.75806839999999998</v>
      </c>
      <c r="P12654">
        <v>2.8362636000000001</v>
      </c>
      <c r="Q12654">
        <v>17</v>
      </c>
      <c r="R12654">
        <v>7</v>
      </c>
      <c r="S12654" s="81">
        <v>36353</v>
      </c>
    </row>
    <row r="12655" spans="1:19" x14ac:dyDescent="0.2">
      <c r="A12655" t="s">
        <v>77</v>
      </c>
      <c r="B12655" t="s">
        <v>59</v>
      </c>
      <c r="C12655" t="s">
        <v>45</v>
      </c>
      <c r="D12655" t="s">
        <v>11</v>
      </c>
      <c r="E12655">
        <v>2013</v>
      </c>
      <c r="F12655">
        <v>5</v>
      </c>
      <c r="G12655">
        <v>10.14723</v>
      </c>
      <c r="H12655">
        <v>10.14723</v>
      </c>
      <c r="I12655">
        <v>80.5</v>
      </c>
      <c r="J12655">
        <v>0.59169240000000001</v>
      </c>
      <c r="K12655">
        <v>-0.75828439999999997</v>
      </c>
      <c r="L12655">
        <v>-0.3102838</v>
      </c>
      <c r="M12655">
        <v>0</v>
      </c>
      <c r="N12655">
        <v>0.3102838</v>
      </c>
      <c r="O12655">
        <v>0.75828439999999997</v>
      </c>
      <c r="P12655">
        <v>2.8362636000000001</v>
      </c>
      <c r="Q12655">
        <v>17</v>
      </c>
      <c r="R12655">
        <v>7</v>
      </c>
      <c r="S12655" s="81">
        <v>36353</v>
      </c>
    </row>
    <row r="12656" spans="1:19" x14ac:dyDescent="0.2">
      <c r="A12656" t="s">
        <v>77</v>
      </c>
      <c r="B12656" t="s">
        <v>59</v>
      </c>
      <c r="C12656" t="s">
        <v>45</v>
      </c>
      <c r="D12656" t="s">
        <v>11</v>
      </c>
      <c r="E12656">
        <v>2013</v>
      </c>
      <c r="F12656">
        <v>6</v>
      </c>
      <c r="G12656">
        <v>10.12565</v>
      </c>
      <c r="H12656">
        <v>10.12565</v>
      </c>
      <c r="I12656">
        <v>81</v>
      </c>
      <c r="J12656">
        <v>0.59470749999999994</v>
      </c>
      <c r="K12656">
        <v>-0.76214839999999995</v>
      </c>
      <c r="L12656">
        <v>-0.3118649</v>
      </c>
      <c r="M12656">
        <v>0</v>
      </c>
      <c r="N12656">
        <v>0.3118649</v>
      </c>
      <c r="O12656">
        <v>0.76214839999999995</v>
      </c>
      <c r="P12656">
        <v>2.8362636000000001</v>
      </c>
      <c r="Q12656">
        <v>17</v>
      </c>
      <c r="R12656">
        <v>7</v>
      </c>
      <c r="S12656" s="81">
        <v>36353</v>
      </c>
    </row>
    <row r="12657" spans="1:19" x14ac:dyDescent="0.2">
      <c r="A12657" t="s">
        <v>77</v>
      </c>
      <c r="B12657" t="s">
        <v>59</v>
      </c>
      <c r="C12657" t="s">
        <v>45</v>
      </c>
      <c r="D12657" t="s">
        <v>11</v>
      </c>
      <c r="E12657">
        <v>2013</v>
      </c>
      <c r="F12657">
        <v>7</v>
      </c>
      <c r="G12657">
        <v>10.05312</v>
      </c>
      <c r="H12657">
        <v>10.05312</v>
      </c>
      <c r="I12657">
        <v>81</v>
      </c>
      <c r="J12657">
        <v>0.59699789999999997</v>
      </c>
      <c r="K12657">
        <v>-0.76508359999999997</v>
      </c>
      <c r="L12657">
        <v>-0.31306600000000001</v>
      </c>
      <c r="M12657">
        <v>0</v>
      </c>
      <c r="N12657">
        <v>0.31306600000000001</v>
      </c>
      <c r="O12657">
        <v>0.76508359999999997</v>
      </c>
      <c r="P12657">
        <v>2.8362636000000001</v>
      </c>
      <c r="Q12657">
        <v>17</v>
      </c>
      <c r="R12657">
        <v>7</v>
      </c>
      <c r="S12657" s="81">
        <v>36353</v>
      </c>
    </row>
    <row r="12658" spans="1:19" x14ac:dyDescent="0.2">
      <c r="A12658" t="s">
        <v>77</v>
      </c>
      <c r="B12658" t="s">
        <v>59</v>
      </c>
      <c r="C12658" t="s">
        <v>45</v>
      </c>
      <c r="D12658" t="s">
        <v>11</v>
      </c>
      <c r="E12658">
        <v>2013</v>
      </c>
      <c r="F12658">
        <v>8</v>
      </c>
      <c r="G12658">
        <v>9.7667979999999996</v>
      </c>
      <c r="H12658">
        <v>9.7667979999999996</v>
      </c>
      <c r="I12658">
        <v>82.5</v>
      </c>
      <c r="J12658">
        <v>0.59710949999999996</v>
      </c>
      <c r="K12658">
        <v>-0.76522659999999998</v>
      </c>
      <c r="L12658">
        <v>-0.31312449999999997</v>
      </c>
      <c r="M12658">
        <v>0</v>
      </c>
      <c r="N12658">
        <v>0.31312449999999997</v>
      </c>
      <c r="O12658">
        <v>0.76522659999999998</v>
      </c>
      <c r="P12658">
        <v>2.8362636000000001</v>
      </c>
      <c r="Q12658">
        <v>17</v>
      </c>
      <c r="R12658">
        <v>7</v>
      </c>
      <c r="S12658" s="81">
        <v>36353</v>
      </c>
    </row>
    <row r="12659" spans="1:19" x14ac:dyDescent="0.2">
      <c r="A12659" t="s">
        <v>77</v>
      </c>
      <c r="B12659" t="s">
        <v>59</v>
      </c>
      <c r="C12659" t="s">
        <v>45</v>
      </c>
      <c r="D12659" t="s">
        <v>11</v>
      </c>
      <c r="E12659">
        <v>2013</v>
      </c>
      <c r="F12659">
        <v>9</v>
      </c>
      <c r="G12659">
        <v>9.6836190000000002</v>
      </c>
      <c r="H12659">
        <v>9.6836190000000002</v>
      </c>
      <c r="I12659">
        <v>86.5</v>
      </c>
      <c r="J12659">
        <v>0.5983098</v>
      </c>
      <c r="K12659">
        <v>-0.76676480000000002</v>
      </c>
      <c r="L12659">
        <v>-0.31375389999999997</v>
      </c>
      <c r="M12659">
        <v>0</v>
      </c>
      <c r="N12659">
        <v>0.31375389999999997</v>
      </c>
      <c r="O12659">
        <v>0.76676480000000002</v>
      </c>
      <c r="P12659">
        <v>2.8362636000000001</v>
      </c>
      <c r="Q12659">
        <v>17</v>
      </c>
      <c r="R12659">
        <v>7</v>
      </c>
      <c r="S12659" s="81">
        <v>36353</v>
      </c>
    </row>
    <row r="12660" spans="1:19" x14ac:dyDescent="0.2">
      <c r="A12660" t="s">
        <v>77</v>
      </c>
      <c r="B12660" t="s">
        <v>59</v>
      </c>
      <c r="C12660" t="s">
        <v>45</v>
      </c>
      <c r="D12660" t="s">
        <v>11</v>
      </c>
      <c r="E12660">
        <v>2013</v>
      </c>
      <c r="F12660">
        <v>10</v>
      </c>
      <c r="G12660">
        <v>9.6722129999999993</v>
      </c>
      <c r="H12660">
        <v>9.6722129999999993</v>
      </c>
      <c r="I12660">
        <v>90</v>
      </c>
      <c r="J12660">
        <v>0.59765279999999998</v>
      </c>
      <c r="K12660">
        <v>-0.76592280000000001</v>
      </c>
      <c r="L12660">
        <v>-0.3134094</v>
      </c>
      <c r="M12660">
        <v>0</v>
      </c>
      <c r="N12660">
        <v>0.3134094</v>
      </c>
      <c r="O12660">
        <v>0.76592280000000001</v>
      </c>
      <c r="P12660">
        <v>2.8362636000000001</v>
      </c>
      <c r="Q12660">
        <v>17</v>
      </c>
      <c r="R12660">
        <v>7</v>
      </c>
      <c r="S12660" s="81">
        <v>36353</v>
      </c>
    </row>
    <row r="12661" spans="1:19" x14ac:dyDescent="0.2">
      <c r="A12661" t="s">
        <v>77</v>
      </c>
      <c r="B12661" t="s">
        <v>59</v>
      </c>
      <c r="C12661" t="s">
        <v>45</v>
      </c>
      <c r="D12661" t="s">
        <v>11</v>
      </c>
      <c r="E12661">
        <v>2013</v>
      </c>
      <c r="F12661">
        <v>11</v>
      </c>
      <c r="G12661">
        <v>9.7658310000000004</v>
      </c>
      <c r="H12661">
        <v>9.7658310000000004</v>
      </c>
      <c r="I12661">
        <v>93.5</v>
      </c>
      <c r="J12661">
        <v>0.60287159999999995</v>
      </c>
      <c r="K12661">
        <v>-0.77261100000000005</v>
      </c>
      <c r="L12661">
        <v>-0.31614619999999999</v>
      </c>
      <c r="M12661">
        <v>0</v>
      </c>
      <c r="N12661">
        <v>0.31614619999999999</v>
      </c>
      <c r="O12661">
        <v>0.77261100000000005</v>
      </c>
      <c r="P12661">
        <v>2.8362636000000001</v>
      </c>
      <c r="Q12661">
        <v>17</v>
      </c>
      <c r="R12661">
        <v>7</v>
      </c>
      <c r="S12661" s="81">
        <v>36353</v>
      </c>
    </row>
    <row r="12662" spans="1:19" x14ac:dyDescent="0.2">
      <c r="A12662" t="s">
        <v>77</v>
      </c>
      <c r="B12662" t="s">
        <v>59</v>
      </c>
      <c r="C12662" t="s">
        <v>45</v>
      </c>
      <c r="D12662" t="s">
        <v>11</v>
      </c>
      <c r="E12662">
        <v>2013</v>
      </c>
      <c r="F12662">
        <v>12</v>
      </c>
      <c r="G12662">
        <v>9.5245270000000009</v>
      </c>
      <c r="H12662">
        <v>9.5245270000000009</v>
      </c>
      <c r="I12662">
        <v>97.5</v>
      </c>
      <c r="J12662">
        <v>0.61294850000000001</v>
      </c>
      <c r="K12662">
        <v>-0.78552509999999998</v>
      </c>
      <c r="L12662">
        <v>-0.32143050000000001</v>
      </c>
      <c r="M12662">
        <v>0</v>
      </c>
      <c r="N12662">
        <v>0.32143050000000001</v>
      </c>
      <c r="O12662">
        <v>0.78552509999999998</v>
      </c>
      <c r="P12662">
        <v>2.8362636000000001</v>
      </c>
      <c r="Q12662">
        <v>17</v>
      </c>
      <c r="R12662">
        <v>7</v>
      </c>
      <c r="S12662" s="81">
        <v>36353</v>
      </c>
    </row>
    <row r="12663" spans="1:19" x14ac:dyDescent="0.2">
      <c r="A12663" t="s">
        <v>77</v>
      </c>
      <c r="B12663" t="s">
        <v>59</v>
      </c>
      <c r="C12663" t="s">
        <v>45</v>
      </c>
      <c r="D12663" t="s">
        <v>11</v>
      </c>
      <c r="E12663">
        <v>2013</v>
      </c>
      <c r="F12663">
        <v>13</v>
      </c>
      <c r="G12663">
        <v>9.2910529999999998</v>
      </c>
      <c r="H12663">
        <v>9.2910529999999998</v>
      </c>
      <c r="I12663">
        <v>100.5</v>
      </c>
      <c r="J12663">
        <v>0.61249620000000005</v>
      </c>
      <c r="K12663">
        <v>-0.78494549999999996</v>
      </c>
      <c r="L12663">
        <v>-0.32119330000000001</v>
      </c>
      <c r="M12663">
        <v>0</v>
      </c>
      <c r="N12663">
        <v>0.32119330000000001</v>
      </c>
      <c r="O12663">
        <v>0.78494549999999996</v>
      </c>
      <c r="P12663">
        <v>2.8362636000000001</v>
      </c>
      <c r="Q12663">
        <v>17</v>
      </c>
      <c r="R12663">
        <v>7</v>
      </c>
      <c r="S12663" s="81">
        <v>36353</v>
      </c>
    </row>
    <row r="12664" spans="1:19" x14ac:dyDescent="0.2">
      <c r="A12664" t="s">
        <v>77</v>
      </c>
      <c r="B12664" t="s">
        <v>59</v>
      </c>
      <c r="C12664" t="s">
        <v>45</v>
      </c>
      <c r="D12664" t="s">
        <v>11</v>
      </c>
      <c r="E12664">
        <v>2013</v>
      </c>
      <c r="F12664">
        <v>14</v>
      </c>
      <c r="G12664">
        <v>9.5705690000000008</v>
      </c>
      <c r="H12664">
        <v>9.5705690000000008</v>
      </c>
      <c r="I12664">
        <v>103</v>
      </c>
      <c r="J12664">
        <v>0.59796519999999997</v>
      </c>
      <c r="K12664">
        <v>-0.76632319999999998</v>
      </c>
      <c r="L12664">
        <v>-0.3135732</v>
      </c>
      <c r="M12664">
        <v>0</v>
      </c>
      <c r="N12664">
        <v>0.3135732</v>
      </c>
      <c r="O12664">
        <v>0.76632319999999998</v>
      </c>
      <c r="P12664">
        <v>2.8362636000000001</v>
      </c>
      <c r="Q12664">
        <v>17</v>
      </c>
      <c r="R12664">
        <v>7</v>
      </c>
      <c r="S12664" s="81">
        <v>36353</v>
      </c>
    </row>
    <row r="12665" spans="1:19" x14ac:dyDescent="0.2">
      <c r="A12665" t="s">
        <v>77</v>
      </c>
      <c r="B12665" t="s">
        <v>59</v>
      </c>
      <c r="C12665" t="s">
        <v>45</v>
      </c>
      <c r="D12665" t="s">
        <v>11</v>
      </c>
      <c r="E12665">
        <v>2013</v>
      </c>
      <c r="F12665">
        <v>15</v>
      </c>
      <c r="G12665">
        <v>9.8505179999999992</v>
      </c>
      <c r="H12665">
        <v>9.8505179999999992</v>
      </c>
      <c r="I12665">
        <v>104.5</v>
      </c>
      <c r="J12665">
        <v>0.59519699999999998</v>
      </c>
      <c r="K12665">
        <v>-0.76277569999999995</v>
      </c>
      <c r="L12665">
        <v>-0.3121216</v>
      </c>
      <c r="M12665">
        <v>0</v>
      </c>
      <c r="N12665">
        <v>0.3121216</v>
      </c>
      <c r="O12665">
        <v>0.76277569999999995</v>
      </c>
      <c r="P12665">
        <v>2.8362636000000001</v>
      </c>
      <c r="Q12665">
        <v>17</v>
      </c>
      <c r="R12665">
        <v>7</v>
      </c>
      <c r="S12665" s="81">
        <v>36353</v>
      </c>
    </row>
    <row r="12666" spans="1:19" x14ac:dyDescent="0.2">
      <c r="A12666" t="s">
        <v>77</v>
      </c>
      <c r="B12666" t="s">
        <v>59</v>
      </c>
      <c r="C12666" t="s">
        <v>45</v>
      </c>
      <c r="D12666" t="s">
        <v>11</v>
      </c>
      <c r="E12666">
        <v>2013</v>
      </c>
      <c r="F12666">
        <v>16</v>
      </c>
      <c r="G12666">
        <v>9.8663849999999993</v>
      </c>
      <c r="H12666">
        <v>9.8663849999999993</v>
      </c>
      <c r="I12666">
        <v>106.5</v>
      </c>
      <c r="J12666">
        <v>0.59588609999999997</v>
      </c>
      <c r="K12666">
        <v>-0.76365870000000002</v>
      </c>
      <c r="L12666">
        <v>-0.31248300000000001</v>
      </c>
      <c r="M12666">
        <v>0</v>
      </c>
      <c r="N12666">
        <v>0.31248300000000001</v>
      </c>
      <c r="O12666">
        <v>0.76365870000000002</v>
      </c>
      <c r="P12666">
        <v>2.8362636000000001</v>
      </c>
      <c r="Q12666">
        <v>17</v>
      </c>
      <c r="R12666">
        <v>7</v>
      </c>
      <c r="S12666" s="81">
        <v>36353</v>
      </c>
    </row>
    <row r="12667" spans="1:19" x14ac:dyDescent="0.2">
      <c r="A12667" t="s">
        <v>77</v>
      </c>
      <c r="B12667" t="s">
        <v>59</v>
      </c>
      <c r="C12667" t="s">
        <v>45</v>
      </c>
      <c r="D12667" t="s">
        <v>11</v>
      </c>
      <c r="E12667">
        <v>2013</v>
      </c>
      <c r="F12667">
        <v>17</v>
      </c>
      <c r="G12667">
        <v>9.8713160000000002</v>
      </c>
      <c r="H12667">
        <v>9.8713160000000002</v>
      </c>
      <c r="I12667">
        <v>107.5</v>
      </c>
      <c r="J12667">
        <v>0.59683079999999999</v>
      </c>
      <c r="K12667">
        <v>-0.76486949999999998</v>
      </c>
      <c r="L12667">
        <v>-0.31297839999999999</v>
      </c>
      <c r="M12667">
        <v>0</v>
      </c>
      <c r="N12667">
        <v>0.31297839999999999</v>
      </c>
      <c r="O12667">
        <v>0.76486949999999998</v>
      </c>
      <c r="P12667">
        <v>2.8362636000000001</v>
      </c>
      <c r="Q12667">
        <v>17</v>
      </c>
      <c r="R12667">
        <v>7</v>
      </c>
      <c r="S12667" s="81">
        <v>36353</v>
      </c>
    </row>
    <row r="12668" spans="1:19" x14ac:dyDescent="0.2">
      <c r="A12668" t="s">
        <v>77</v>
      </c>
      <c r="B12668" t="s">
        <v>59</v>
      </c>
      <c r="C12668" t="s">
        <v>45</v>
      </c>
      <c r="D12668" t="s">
        <v>11</v>
      </c>
      <c r="E12668">
        <v>2013</v>
      </c>
      <c r="F12668">
        <v>18</v>
      </c>
      <c r="G12668">
        <v>9.6853859999999994</v>
      </c>
      <c r="H12668">
        <v>9.6853859999999994</v>
      </c>
      <c r="I12668">
        <v>107.5</v>
      </c>
      <c r="J12668">
        <v>0.62833309999999998</v>
      </c>
      <c r="K12668">
        <v>-0.80524130000000005</v>
      </c>
      <c r="L12668">
        <v>-0.32949820000000002</v>
      </c>
      <c r="M12668">
        <v>0</v>
      </c>
      <c r="N12668">
        <v>0.32949820000000002</v>
      </c>
      <c r="O12668">
        <v>0.80524130000000005</v>
      </c>
      <c r="P12668">
        <v>2.8362636000000001</v>
      </c>
      <c r="Q12668">
        <v>17</v>
      </c>
      <c r="R12668">
        <v>7</v>
      </c>
      <c r="S12668" s="81">
        <v>36353</v>
      </c>
    </row>
    <row r="12669" spans="1:19" x14ac:dyDescent="0.2">
      <c r="A12669" t="s">
        <v>77</v>
      </c>
      <c r="B12669" t="s">
        <v>59</v>
      </c>
      <c r="C12669" t="s">
        <v>45</v>
      </c>
      <c r="D12669" t="s">
        <v>11</v>
      </c>
      <c r="E12669">
        <v>2013</v>
      </c>
      <c r="F12669">
        <v>19</v>
      </c>
      <c r="G12669">
        <v>9.7054989999999997</v>
      </c>
      <c r="H12669">
        <v>9.7054989999999997</v>
      </c>
      <c r="I12669">
        <v>104</v>
      </c>
      <c r="J12669">
        <v>0.66309019999999996</v>
      </c>
      <c r="K12669">
        <v>-0.84978430000000005</v>
      </c>
      <c r="L12669">
        <v>-0.3477248</v>
      </c>
      <c r="M12669">
        <v>0</v>
      </c>
      <c r="N12669">
        <v>0.3477248</v>
      </c>
      <c r="O12669">
        <v>0.84978430000000005</v>
      </c>
      <c r="P12669">
        <v>2.8362636000000001</v>
      </c>
      <c r="Q12669">
        <v>17</v>
      </c>
      <c r="R12669">
        <v>7</v>
      </c>
      <c r="S12669" s="81">
        <v>36353</v>
      </c>
    </row>
    <row r="12670" spans="1:19" x14ac:dyDescent="0.2">
      <c r="A12670" t="s">
        <v>77</v>
      </c>
      <c r="B12670" t="s">
        <v>59</v>
      </c>
      <c r="C12670" t="s">
        <v>45</v>
      </c>
      <c r="D12670" t="s">
        <v>11</v>
      </c>
      <c r="E12670">
        <v>2013</v>
      </c>
      <c r="F12670">
        <v>20</v>
      </c>
      <c r="G12670">
        <v>9.8482459999999996</v>
      </c>
      <c r="H12670">
        <v>9.8482459999999996</v>
      </c>
      <c r="I12670">
        <v>98.5</v>
      </c>
      <c r="J12670">
        <v>0.60085900000000003</v>
      </c>
      <c r="K12670">
        <v>-0.77003180000000004</v>
      </c>
      <c r="L12670">
        <v>-0.3150907</v>
      </c>
      <c r="M12670">
        <v>0</v>
      </c>
      <c r="N12670">
        <v>0.3150907</v>
      </c>
      <c r="O12670">
        <v>0.77003180000000004</v>
      </c>
      <c r="P12670">
        <v>2.8362636000000001</v>
      </c>
      <c r="Q12670">
        <v>17</v>
      </c>
      <c r="R12670">
        <v>7</v>
      </c>
      <c r="S12670" s="81">
        <v>36353</v>
      </c>
    </row>
    <row r="12671" spans="1:19" x14ac:dyDescent="0.2">
      <c r="A12671" t="s">
        <v>77</v>
      </c>
      <c r="B12671" t="s">
        <v>59</v>
      </c>
      <c r="C12671" t="s">
        <v>45</v>
      </c>
      <c r="D12671" t="s">
        <v>11</v>
      </c>
      <c r="E12671">
        <v>2013</v>
      </c>
      <c r="F12671">
        <v>21</v>
      </c>
      <c r="G12671">
        <v>9.8190430000000006</v>
      </c>
      <c r="H12671">
        <v>9.8190430000000006</v>
      </c>
      <c r="I12671">
        <v>93.5</v>
      </c>
      <c r="J12671">
        <v>0.59659050000000002</v>
      </c>
      <c r="K12671">
        <v>-0.7645615</v>
      </c>
      <c r="L12671">
        <v>-0.31285239999999997</v>
      </c>
      <c r="M12671">
        <v>0</v>
      </c>
      <c r="N12671">
        <v>0.31285239999999997</v>
      </c>
      <c r="O12671">
        <v>0.7645615</v>
      </c>
      <c r="P12671">
        <v>2.8362636000000001</v>
      </c>
      <c r="Q12671">
        <v>17</v>
      </c>
      <c r="R12671">
        <v>7</v>
      </c>
      <c r="S12671" s="81">
        <v>36353</v>
      </c>
    </row>
    <row r="12672" spans="1:19" x14ac:dyDescent="0.2">
      <c r="A12672" t="s">
        <v>77</v>
      </c>
      <c r="B12672" t="s">
        <v>59</v>
      </c>
      <c r="C12672" t="s">
        <v>45</v>
      </c>
      <c r="D12672" t="s">
        <v>11</v>
      </c>
      <c r="E12672">
        <v>2013</v>
      </c>
      <c r="F12672">
        <v>22</v>
      </c>
      <c r="G12672">
        <v>9.8435459999999999</v>
      </c>
      <c r="H12672">
        <v>9.8435459999999999</v>
      </c>
      <c r="I12672">
        <v>89.5</v>
      </c>
      <c r="J12672">
        <v>0.58905779999999996</v>
      </c>
      <c r="K12672">
        <v>-0.75490800000000002</v>
      </c>
      <c r="L12672">
        <v>-0.30890220000000002</v>
      </c>
      <c r="M12672">
        <v>0</v>
      </c>
      <c r="N12672">
        <v>0.30890220000000002</v>
      </c>
      <c r="O12672">
        <v>0.75490800000000002</v>
      </c>
      <c r="P12672">
        <v>2.8362636000000001</v>
      </c>
      <c r="Q12672">
        <v>17</v>
      </c>
      <c r="R12672">
        <v>7</v>
      </c>
      <c r="S12672" s="81">
        <v>36353</v>
      </c>
    </row>
    <row r="12673" spans="1:19" x14ac:dyDescent="0.2">
      <c r="A12673" t="s">
        <v>77</v>
      </c>
      <c r="B12673" t="s">
        <v>59</v>
      </c>
      <c r="C12673" t="s">
        <v>45</v>
      </c>
      <c r="D12673" t="s">
        <v>11</v>
      </c>
      <c r="E12673">
        <v>2013</v>
      </c>
      <c r="F12673">
        <v>23</v>
      </c>
      <c r="G12673">
        <v>9.991244</v>
      </c>
      <c r="H12673">
        <v>9.991244</v>
      </c>
      <c r="I12673">
        <v>86</v>
      </c>
      <c r="J12673">
        <v>0.58774610000000005</v>
      </c>
      <c r="K12673">
        <v>-0.75322690000000003</v>
      </c>
      <c r="L12673">
        <v>-0.3082143</v>
      </c>
      <c r="M12673">
        <v>0</v>
      </c>
      <c r="N12673">
        <v>0.3082143</v>
      </c>
      <c r="O12673">
        <v>0.75322690000000003</v>
      </c>
      <c r="P12673">
        <v>2.8362636000000001</v>
      </c>
      <c r="Q12673">
        <v>17</v>
      </c>
      <c r="R12673">
        <v>7</v>
      </c>
      <c r="S12673" s="81">
        <v>36353</v>
      </c>
    </row>
    <row r="12674" spans="1:19" x14ac:dyDescent="0.2">
      <c r="A12674" t="s">
        <v>77</v>
      </c>
      <c r="B12674" t="s">
        <v>59</v>
      </c>
      <c r="C12674" t="s">
        <v>45</v>
      </c>
      <c r="D12674" t="s">
        <v>11</v>
      </c>
      <c r="E12674">
        <v>2013</v>
      </c>
      <c r="F12674">
        <v>24</v>
      </c>
      <c r="G12674">
        <v>10.019220000000001</v>
      </c>
      <c r="H12674">
        <v>10.019220000000001</v>
      </c>
      <c r="I12674">
        <v>85.5</v>
      </c>
      <c r="J12674">
        <v>0.59224790000000005</v>
      </c>
      <c r="K12674">
        <v>-0.75899620000000001</v>
      </c>
      <c r="L12674">
        <v>-0.31057509999999999</v>
      </c>
      <c r="M12674">
        <v>0</v>
      </c>
      <c r="N12674">
        <v>0.31057509999999999</v>
      </c>
      <c r="O12674">
        <v>0.75899620000000001</v>
      </c>
      <c r="P12674">
        <v>2.8362636000000001</v>
      </c>
      <c r="Q12674">
        <v>17</v>
      </c>
      <c r="R12674">
        <v>7</v>
      </c>
      <c r="S12674" s="81">
        <v>36353</v>
      </c>
    </row>
    <row r="12675" spans="1:19" x14ac:dyDescent="0.2">
      <c r="A12675" t="s">
        <v>77</v>
      </c>
      <c r="B12675" t="s">
        <v>59</v>
      </c>
      <c r="C12675" t="s">
        <v>45</v>
      </c>
      <c r="D12675" t="s">
        <v>12</v>
      </c>
      <c r="E12675">
        <v>2013</v>
      </c>
      <c r="F12675">
        <v>1</v>
      </c>
      <c r="G12675">
        <v>11.170870000000001</v>
      </c>
      <c r="H12675">
        <v>11.170870000000001</v>
      </c>
      <c r="I12675">
        <v>80.5</v>
      </c>
      <c r="J12675">
        <v>0.61704749999999997</v>
      </c>
      <c r="K12675">
        <v>-0.79077819999999999</v>
      </c>
      <c r="L12675">
        <v>-0.32357999999999998</v>
      </c>
      <c r="M12675">
        <v>0</v>
      </c>
      <c r="N12675">
        <v>0.32357999999999998</v>
      </c>
      <c r="O12675">
        <v>0.79077819999999999</v>
      </c>
      <c r="P12675">
        <v>2.8583357</v>
      </c>
      <c r="Q12675">
        <v>17</v>
      </c>
      <c r="R12675">
        <v>8</v>
      </c>
      <c r="S12675" s="81">
        <v>35289</v>
      </c>
    </row>
    <row r="12676" spans="1:19" x14ac:dyDescent="0.2">
      <c r="A12676" t="s">
        <v>77</v>
      </c>
      <c r="B12676" t="s">
        <v>59</v>
      </c>
      <c r="C12676" t="s">
        <v>45</v>
      </c>
      <c r="D12676" t="s">
        <v>12</v>
      </c>
      <c r="E12676">
        <v>2013</v>
      </c>
      <c r="F12676">
        <v>2</v>
      </c>
      <c r="G12676">
        <v>11.10765</v>
      </c>
      <c r="H12676">
        <v>11.10765</v>
      </c>
      <c r="I12676">
        <v>80</v>
      </c>
      <c r="J12676">
        <v>0.60575159999999995</v>
      </c>
      <c r="K12676">
        <v>-0.77630200000000005</v>
      </c>
      <c r="L12676">
        <v>-0.31765650000000001</v>
      </c>
      <c r="M12676">
        <v>0</v>
      </c>
      <c r="N12676">
        <v>0.31765650000000001</v>
      </c>
      <c r="O12676">
        <v>0.77630200000000005</v>
      </c>
      <c r="P12676">
        <v>2.8583357</v>
      </c>
      <c r="Q12676">
        <v>17</v>
      </c>
      <c r="R12676">
        <v>8</v>
      </c>
      <c r="S12676" s="81">
        <v>35289</v>
      </c>
    </row>
    <row r="12677" spans="1:19" x14ac:dyDescent="0.2">
      <c r="A12677" t="s">
        <v>77</v>
      </c>
      <c r="B12677" t="s">
        <v>59</v>
      </c>
      <c r="C12677" t="s">
        <v>45</v>
      </c>
      <c r="D12677" t="s">
        <v>12</v>
      </c>
      <c r="E12677">
        <v>2013</v>
      </c>
      <c r="F12677">
        <v>3</v>
      </c>
      <c r="G12677">
        <v>11.151630000000001</v>
      </c>
      <c r="H12677">
        <v>11.151630000000001</v>
      </c>
      <c r="I12677">
        <v>80.5</v>
      </c>
      <c r="J12677">
        <v>0.60471419999999998</v>
      </c>
      <c r="K12677">
        <v>-0.77497240000000001</v>
      </c>
      <c r="L12677">
        <v>-0.31711240000000002</v>
      </c>
      <c r="M12677">
        <v>0</v>
      </c>
      <c r="N12677">
        <v>0.31711240000000002</v>
      </c>
      <c r="O12677">
        <v>0.77497240000000001</v>
      </c>
      <c r="P12677">
        <v>2.8583357</v>
      </c>
      <c r="Q12677">
        <v>17</v>
      </c>
      <c r="R12677">
        <v>8</v>
      </c>
      <c r="S12677" s="81">
        <v>35289</v>
      </c>
    </row>
    <row r="12678" spans="1:19" x14ac:dyDescent="0.2">
      <c r="A12678" t="s">
        <v>77</v>
      </c>
      <c r="B12678" t="s">
        <v>59</v>
      </c>
      <c r="C12678" t="s">
        <v>45</v>
      </c>
      <c r="D12678" t="s">
        <v>12</v>
      </c>
      <c r="E12678">
        <v>2013</v>
      </c>
      <c r="F12678">
        <v>4</v>
      </c>
      <c r="G12678">
        <v>11.15842</v>
      </c>
      <c r="H12678">
        <v>11.15842</v>
      </c>
      <c r="I12678">
        <v>78.5</v>
      </c>
      <c r="J12678">
        <v>0.60197529999999999</v>
      </c>
      <c r="K12678">
        <v>-0.77146230000000005</v>
      </c>
      <c r="L12678">
        <v>-0.31567610000000002</v>
      </c>
      <c r="M12678">
        <v>0</v>
      </c>
      <c r="N12678">
        <v>0.31567610000000002</v>
      </c>
      <c r="O12678">
        <v>0.77146230000000005</v>
      </c>
      <c r="P12678">
        <v>2.8583357</v>
      </c>
      <c r="Q12678">
        <v>17</v>
      </c>
      <c r="R12678">
        <v>8</v>
      </c>
      <c r="S12678" s="81">
        <v>35289</v>
      </c>
    </row>
    <row r="12679" spans="1:19" x14ac:dyDescent="0.2">
      <c r="A12679" t="s">
        <v>77</v>
      </c>
      <c r="B12679" t="s">
        <v>59</v>
      </c>
      <c r="C12679" t="s">
        <v>45</v>
      </c>
      <c r="D12679" t="s">
        <v>12</v>
      </c>
      <c r="E12679">
        <v>2013</v>
      </c>
      <c r="F12679">
        <v>5</v>
      </c>
      <c r="G12679">
        <v>11.2676</v>
      </c>
      <c r="H12679">
        <v>11.2676</v>
      </c>
      <c r="I12679">
        <v>77.5</v>
      </c>
      <c r="J12679">
        <v>0.59815819999999997</v>
      </c>
      <c r="K12679">
        <v>-0.76657059999999999</v>
      </c>
      <c r="L12679">
        <v>-0.31367450000000002</v>
      </c>
      <c r="M12679">
        <v>0</v>
      </c>
      <c r="N12679">
        <v>0.31367450000000002</v>
      </c>
      <c r="O12679">
        <v>0.76657059999999999</v>
      </c>
      <c r="P12679">
        <v>2.8583357</v>
      </c>
      <c r="Q12679">
        <v>17</v>
      </c>
      <c r="R12679">
        <v>8</v>
      </c>
      <c r="S12679" s="81">
        <v>35289</v>
      </c>
    </row>
    <row r="12680" spans="1:19" x14ac:dyDescent="0.2">
      <c r="A12680" t="s">
        <v>77</v>
      </c>
      <c r="B12680" t="s">
        <v>59</v>
      </c>
      <c r="C12680" t="s">
        <v>45</v>
      </c>
      <c r="D12680" t="s">
        <v>12</v>
      </c>
      <c r="E12680">
        <v>2013</v>
      </c>
      <c r="F12680">
        <v>6</v>
      </c>
      <c r="G12680">
        <v>11.20031</v>
      </c>
      <c r="H12680">
        <v>11.20031</v>
      </c>
      <c r="I12680">
        <v>75</v>
      </c>
      <c r="J12680">
        <v>0.60229929999999998</v>
      </c>
      <c r="K12680">
        <v>-0.77187760000000005</v>
      </c>
      <c r="L12680">
        <v>-0.31584610000000002</v>
      </c>
      <c r="M12680">
        <v>0</v>
      </c>
      <c r="N12680">
        <v>0.31584610000000002</v>
      </c>
      <c r="O12680">
        <v>0.77187760000000005</v>
      </c>
      <c r="P12680">
        <v>2.8583357</v>
      </c>
      <c r="Q12680">
        <v>17</v>
      </c>
      <c r="R12680">
        <v>8</v>
      </c>
      <c r="S12680" s="81">
        <v>35289</v>
      </c>
    </row>
    <row r="12681" spans="1:19" x14ac:dyDescent="0.2">
      <c r="A12681" t="s">
        <v>77</v>
      </c>
      <c r="B12681" t="s">
        <v>59</v>
      </c>
      <c r="C12681" t="s">
        <v>45</v>
      </c>
      <c r="D12681" t="s">
        <v>12</v>
      </c>
      <c r="E12681">
        <v>2013</v>
      </c>
      <c r="F12681">
        <v>7</v>
      </c>
      <c r="G12681">
        <v>11.07465</v>
      </c>
      <c r="H12681">
        <v>11.07465</v>
      </c>
      <c r="I12681">
        <v>73.5</v>
      </c>
      <c r="J12681">
        <v>0.60442059999999997</v>
      </c>
      <c r="K12681">
        <v>-0.77459619999999996</v>
      </c>
      <c r="L12681">
        <v>-0.31695849999999998</v>
      </c>
      <c r="M12681">
        <v>0</v>
      </c>
      <c r="N12681">
        <v>0.31695849999999998</v>
      </c>
      <c r="O12681">
        <v>0.77459619999999996</v>
      </c>
      <c r="P12681">
        <v>2.8583357</v>
      </c>
      <c r="Q12681">
        <v>17</v>
      </c>
      <c r="R12681">
        <v>8</v>
      </c>
      <c r="S12681" s="81">
        <v>35289</v>
      </c>
    </row>
    <row r="12682" spans="1:19" x14ac:dyDescent="0.2">
      <c r="A12682" t="s">
        <v>77</v>
      </c>
      <c r="B12682" t="s">
        <v>59</v>
      </c>
      <c r="C12682" t="s">
        <v>45</v>
      </c>
      <c r="D12682" t="s">
        <v>12</v>
      </c>
      <c r="E12682">
        <v>2013</v>
      </c>
      <c r="F12682">
        <v>8</v>
      </c>
      <c r="G12682">
        <v>10.89176</v>
      </c>
      <c r="H12682">
        <v>10.89176</v>
      </c>
      <c r="I12682">
        <v>75</v>
      </c>
      <c r="J12682">
        <v>0.60494079999999995</v>
      </c>
      <c r="K12682">
        <v>-0.77526280000000003</v>
      </c>
      <c r="L12682">
        <v>-0.31723119999999999</v>
      </c>
      <c r="M12682">
        <v>0</v>
      </c>
      <c r="N12682">
        <v>0.31723119999999999</v>
      </c>
      <c r="O12682">
        <v>0.77526280000000003</v>
      </c>
      <c r="P12682">
        <v>2.8583357</v>
      </c>
      <c r="Q12682">
        <v>17</v>
      </c>
      <c r="R12682">
        <v>8</v>
      </c>
      <c r="S12682" s="81">
        <v>35289</v>
      </c>
    </row>
    <row r="12683" spans="1:19" x14ac:dyDescent="0.2">
      <c r="A12683" t="s">
        <v>77</v>
      </c>
      <c r="B12683" t="s">
        <v>59</v>
      </c>
      <c r="C12683" t="s">
        <v>45</v>
      </c>
      <c r="D12683" t="s">
        <v>12</v>
      </c>
      <c r="E12683">
        <v>2013</v>
      </c>
      <c r="F12683">
        <v>9</v>
      </c>
      <c r="G12683">
        <v>10.72297</v>
      </c>
      <c r="H12683">
        <v>10.72297</v>
      </c>
      <c r="I12683">
        <v>78</v>
      </c>
      <c r="J12683">
        <v>0.61027719999999996</v>
      </c>
      <c r="K12683">
        <v>-0.78210170000000001</v>
      </c>
      <c r="L12683">
        <v>-0.32002969999999997</v>
      </c>
      <c r="M12683">
        <v>0</v>
      </c>
      <c r="N12683">
        <v>0.32002969999999997</v>
      </c>
      <c r="O12683">
        <v>0.78210170000000001</v>
      </c>
      <c r="P12683">
        <v>2.8583357</v>
      </c>
      <c r="Q12683">
        <v>17</v>
      </c>
      <c r="R12683">
        <v>8</v>
      </c>
      <c r="S12683" s="81">
        <v>35289</v>
      </c>
    </row>
    <row r="12684" spans="1:19" x14ac:dyDescent="0.2">
      <c r="A12684" t="s">
        <v>77</v>
      </c>
      <c r="B12684" t="s">
        <v>59</v>
      </c>
      <c r="C12684" t="s">
        <v>45</v>
      </c>
      <c r="D12684" t="s">
        <v>12</v>
      </c>
      <c r="E12684">
        <v>2013</v>
      </c>
      <c r="F12684">
        <v>10</v>
      </c>
      <c r="G12684">
        <v>10.71834</v>
      </c>
      <c r="H12684">
        <v>10.71834</v>
      </c>
      <c r="I12684">
        <v>83.5</v>
      </c>
      <c r="J12684">
        <v>0.60560460000000005</v>
      </c>
      <c r="K12684">
        <v>-0.77611359999999996</v>
      </c>
      <c r="L12684">
        <v>-0.31757940000000001</v>
      </c>
      <c r="M12684">
        <v>0</v>
      </c>
      <c r="N12684">
        <v>0.31757940000000001</v>
      </c>
      <c r="O12684">
        <v>0.77611359999999996</v>
      </c>
      <c r="P12684">
        <v>2.8583357</v>
      </c>
      <c r="Q12684">
        <v>17</v>
      </c>
      <c r="R12684">
        <v>8</v>
      </c>
      <c r="S12684" s="81">
        <v>35289</v>
      </c>
    </row>
    <row r="12685" spans="1:19" x14ac:dyDescent="0.2">
      <c r="A12685" t="s">
        <v>77</v>
      </c>
      <c r="B12685" t="s">
        <v>59</v>
      </c>
      <c r="C12685" t="s">
        <v>45</v>
      </c>
      <c r="D12685" t="s">
        <v>12</v>
      </c>
      <c r="E12685">
        <v>2013</v>
      </c>
      <c r="F12685">
        <v>11</v>
      </c>
      <c r="G12685">
        <v>10.74249</v>
      </c>
      <c r="H12685">
        <v>10.74249</v>
      </c>
      <c r="I12685">
        <v>88</v>
      </c>
      <c r="J12685">
        <v>0.60901289999999997</v>
      </c>
      <c r="K12685">
        <v>-0.78048150000000005</v>
      </c>
      <c r="L12685">
        <v>-0.3193667</v>
      </c>
      <c r="M12685">
        <v>0</v>
      </c>
      <c r="N12685">
        <v>0.3193667</v>
      </c>
      <c r="O12685">
        <v>0.78048150000000005</v>
      </c>
      <c r="P12685">
        <v>2.8583357</v>
      </c>
      <c r="Q12685">
        <v>17</v>
      </c>
      <c r="R12685">
        <v>8</v>
      </c>
      <c r="S12685" s="81">
        <v>35289</v>
      </c>
    </row>
    <row r="12686" spans="1:19" x14ac:dyDescent="0.2">
      <c r="A12686" t="s">
        <v>77</v>
      </c>
      <c r="B12686" t="s">
        <v>59</v>
      </c>
      <c r="C12686" t="s">
        <v>45</v>
      </c>
      <c r="D12686" t="s">
        <v>12</v>
      </c>
      <c r="E12686">
        <v>2013</v>
      </c>
      <c r="F12686">
        <v>12</v>
      </c>
      <c r="G12686">
        <v>10.714029999999999</v>
      </c>
      <c r="H12686">
        <v>10.714029999999999</v>
      </c>
      <c r="I12686">
        <v>88.5</v>
      </c>
      <c r="J12686">
        <v>0.61305540000000003</v>
      </c>
      <c r="K12686">
        <v>-0.78566210000000003</v>
      </c>
      <c r="L12686">
        <v>-0.32148660000000001</v>
      </c>
      <c r="M12686">
        <v>0</v>
      </c>
      <c r="N12686">
        <v>0.32148660000000001</v>
      </c>
      <c r="O12686">
        <v>0.78566210000000003</v>
      </c>
      <c r="P12686">
        <v>2.8583357</v>
      </c>
      <c r="Q12686">
        <v>17</v>
      </c>
      <c r="R12686">
        <v>8</v>
      </c>
      <c r="S12686" s="81">
        <v>35289</v>
      </c>
    </row>
    <row r="12687" spans="1:19" x14ac:dyDescent="0.2">
      <c r="A12687" t="s">
        <v>77</v>
      </c>
      <c r="B12687" t="s">
        <v>59</v>
      </c>
      <c r="C12687" t="s">
        <v>45</v>
      </c>
      <c r="D12687" t="s">
        <v>12</v>
      </c>
      <c r="E12687">
        <v>2013</v>
      </c>
      <c r="F12687">
        <v>13</v>
      </c>
      <c r="G12687">
        <v>10.576829999999999</v>
      </c>
      <c r="H12687">
        <v>10.576829999999999</v>
      </c>
      <c r="I12687">
        <v>91.5</v>
      </c>
      <c r="J12687">
        <v>0.62036749999999996</v>
      </c>
      <c r="K12687">
        <v>-0.79503290000000004</v>
      </c>
      <c r="L12687">
        <v>-0.32532100000000003</v>
      </c>
      <c r="M12687">
        <v>0</v>
      </c>
      <c r="N12687">
        <v>0.32532100000000003</v>
      </c>
      <c r="O12687">
        <v>0.79503290000000004</v>
      </c>
      <c r="P12687">
        <v>2.8583357</v>
      </c>
      <c r="Q12687">
        <v>17</v>
      </c>
      <c r="R12687">
        <v>8</v>
      </c>
      <c r="S12687" s="81">
        <v>35289</v>
      </c>
    </row>
    <row r="12688" spans="1:19" x14ac:dyDescent="0.2">
      <c r="A12688" t="s">
        <v>77</v>
      </c>
      <c r="B12688" t="s">
        <v>59</v>
      </c>
      <c r="C12688" t="s">
        <v>45</v>
      </c>
      <c r="D12688" t="s">
        <v>12</v>
      </c>
      <c r="E12688">
        <v>2013</v>
      </c>
      <c r="F12688">
        <v>14</v>
      </c>
      <c r="G12688">
        <v>10.675660000000001</v>
      </c>
      <c r="H12688">
        <v>10.675660000000001</v>
      </c>
      <c r="I12688">
        <v>97.5</v>
      </c>
      <c r="J12688">
        <v>0.60700949999999998</v>
      </c>
      <c r="K12688">
        <v>-0.77791390000000005</v>
      </c>
      <c r="L12688">
        <v>-0.31831609999999999</v>
      </c>
      <c r="M12688">
        <v>0</v>
      </c>
      <c r="N12688">
        <v>0.31831609999999999</v>
      </c>
      <c r="O12688">
        <v>0.77791390000000005</v>
      </c>
      <c r="P12688">
        <v>2.8583357</v>
      </c>
      <c r="Q12688">
        <v>17</v>
      </c>
      <c r="R12688">
        <v>8</v>
      </c>
      <c r="S12688" s="81">
        <v>35289</v>
      </c>
    </row>
    <row r="12689" spans="1:19" x14ac:dyDescent="0.2">
      <c r="A12689" t="s">
        <v>77</v>
      </c>
      <c r="B12689" t="s">
        <v>59</v>
      </c>
      <c r="C12689" t="s">
        <v>45</v>
      </c>
      <c r="D12689" t="s">
        <v>12</v>
      </c>
      <c r="E12689">
        <v>2013</v>
      </c>
      <c r="F12689">
        <v>15</v>
      </c>
      <c r="G12689">
        <v>10.8314</v>
      </c>
      <c r="H12689">
        <v>10.8314</v>
      </c>
      <c r="I12689">
        <v>102.5</v>
      </c>
      <c r="J12689">
        <v>0.59909049999999997</v>
      </c>
      <c r="K12689">
        <v>-0.76776529999999998</v>
      </c>
      <c r="L12689">
        <v>-0.31416339999999998</v>
      </c>
      <c r="M12689">
        <v>0</v>
      </c>
      <c r="N12689">
        <v>0.31416339999999998</v>
      </c>
      <c r="O12689">
        <v>0.76776529999999998</v>
      </c>
      <c r="P12689">
        <v>2.8583357</v>
      </c>
      <c r="Q12689">
        <v>17</v>
      </c>
      <c r="R12689">
        <v>8</v>
      </c>
      <c r="S12689" s="81">
        <v>35289</v>
      </c>
    </row>
    <row r="12690" spans="1:19" x14ac:dyDescent="0.2">
      <c r="A12690" t="s">
        <v>77</v>
      </c>
      <c r="B12690" t="s">
        <v>59</v>
      </c>
      <c r="C12690" t="s">
        <v>45</v>
      </c>
      <c r="D12690" t="s">
        <v>12</v>
      </c>
      <c r="E12690">
        <v>2013</v>
      </c>
      <c r="F12690">
        <v>16</v>
      </c>
      <c r="G12690">
        <v>10.83666</v>
      </c>
      <c r="H12690">
        <v>10.83666</v>
      </c>
      <c r="I12690">
        <v>104.5</v>
      </c>
      <c r="J12690">
        <v>0.60057459999999996</v>
      </c>
      <c r="K12690">
        <v>-0.76966730000000005</v>
      </c>
      <c r="L12690">
        <v>-0.31494159999999999</v>
      </c>
      <c r="M12690">
        <v>0</v>
      </c>
      <c r="N12690">
        <v>0.31494159999999999</v>
      </c>
      <c r="O12690">
        <v>0.76966730000000005</v>
      </c>
      <c r="P12690">
        <v>2.8583357</v>
      </c>
      <c r="Q12690">
        <v>17</v>
      </c>
      <c r="R12690">
        <v>8</v>
      </c>
      <c r="S12690" s="81">
        <v>35289</v>
      </c>
    </row>
    <row r="12691" spans="1:19" x14ac:dyDescent="0.2">
      <c r="A12691" t="s">
        <v>77</v>
      </c>
      <c r="B12691" t="s">
        <v>59</v>
      </c>
      <c r="C12691" t="s">
        <v>45</v>
      </c>
      <c r="D12691" t="s">
        <v>12</v>
      </c>
      <c r="E12691">
        <v>2013</v>
      </c>
      <c r="F12691">
        <v>17</v>
      </c>
      <c r="G12691">
        <v>10.785830000000001</v>
      </c>
      <c r="H12691">
        <v>10.785830000000001</v>
      </c>
      <c r="I12691">
        <v>106.5</v>
      </c>
      <c r="J12691">
        <v>0.60033689999999995</v>
      </c>
      <c r="K12691">
        <v>-0.76936269999999995</v>
      </c>
      <c r="L12691">
        <v>-0.31481700000000001</v>
      </c>
      <c r="M12691">
        <v>0</v>
      </c>
      <c r="N12691">
        <v>0.31481700000000001</v>
      </c>
      <c r="O12691">
        <v>0.76936269999999995</v>
      </c>
      <c r="P12691">
        <v>2.8583357</v>
      </c>
      <c r="Q12691">
        <v>17</v>
      </c>
      <c r="R12691">
        <v>8</v>
      </c>
      <c r="S12691" s="81">
        <v>35289</v>
      </c>
    </row>
    <row r="12692" spans="1:19" x14ac:dyDescent="0.2">
      <c r="A12692" t="s">
        <v>77</v>
      </c>
      <c r="B12692" t="s">
        <v>59</v>
      </c>
      <c r="C12692" t="s">
        <v>45</v>
      </c>
      <c r="D12692" t="s">
        <v>12</v>
      </c>
      <c r="E12692">
        <v>2013</v>
      </c>
      <c r="F12692">
        <v>18</v>
      </c>
      <c r="G12692">
        <v>10.69327</v>
      </c>
      <c r="H12692">
        <v>10.69327</v>
      </c>
      <c r="I12692">
        <v>108</v>
      </c>
      <c r="J12692">
        <v>0.61616459999999995</v>
      </c>
      <c r="K12692">
        <v>-0.78964670000000003</v>
      </c>
      <c r="L12692">
        <v>-0.32311699999999999</v>
      </c>
      <c r="M12692">
        <v>0</v>
      </c>
      <c r="N12692">
        <v>0.32311699999999999</v>
      </c>
      <c r="O12692">
        <v>0.78964670000000003</v>
      </c>
      <c r="P12692">
        <v>2.8583357</v>
      </c>
      <c r="Q12692">
        <v>17</v>
      </c>
      <c r="R12692">
        <v>8</v>
      </c>
      <c r="S12692" s="81">
        <v>35289</v>
      </c>
    </row>
    <row r="12693" spans="1:19" x14ac:dyDescent="0.2">
      <c r="A12693" t="s">
        <v>77</v>
      </c>
      <c r="B12693" t="s">
        <v>59</v>
      </c>
      <c r="C12693" t="s">
        <v>45</v>
      </c>
      <c r="D12693" t="s">
        <v>12</v>
      </c>
      <c r="E12693">
        <v>2013</v>
      </c>
      <c r="F12693">
        <v>19</v>
      </c>
      <c r="G12693">
        <v>10.75906</v>
      </c>
      <c r="H12693">
        <v>10.75906</v>
      </c>
      <c r="I12693">
        <v>107</v>
      </c>
      <c r="J12693">
        <v>0.63453269999999995</v>
      </c>
      <c r="K12693">
        <v>-0.81318630000000003</v>
      </c>
      <c r="L12693">
        <v>-0.33274930000000003</v>
      </c>
      <c r="M12693">
        <v>0</v>
      </c>
      <c r="N12693">
        <v>0.33274930000000003</v>
      </c>
      <c r="O12693">
        <v>0.81318630000000003</v>
      </c>
      <c r="P12693">
        <v>2.8583357</v>
      </c>
      <c r="Q12693">
        <v>17</v>
      </c>
      <c r="R12693">
        <v>8</v>
      </c>
      <c r="S12693" s="81">
        <v>35289</v>
      </c>
    </row>
    <row r="12694" spans="1:19" x14ac:dyDescent="0.2">
      <c r="A12694" t="s">
        <v>77</v>
      </c>
      <c r="B12694" t="s">
        <v>59</v>
      </c>
      <c r="C12694" t="s">
        <v>45</v>
      </c>
      <c r="D12694" t="s">
        <v>12</v>
      </c>
      <c r="E12694">
        <v>2013</v>
      </c>
      <c r="F12694">
        <v>20</v>
      </c>
      <c r="G12694">
        <v>10.74483</v>
      </c>
      <c r="H12694">
        <v>10.74483</v>
      </c>
      <c r="I12694">
        <v>102.5</v>
      </c>
      <c r="J12694">
        <v>0.6045855</v>
      </c>
      <c r="K12694">
        <v>-0.77480749999999998</v>
      </c>
      <c r="L12694">
        <v>-0.31704500000000002</v>
      </c>
      <c r="M12694">
        <v>0</v>
      </c>
      <c r="N12694">
        <v>0.31704500000000002</v>
      </c>
      <c r="O12694">
        <v>0.77480749999999998</v>
      </c>
      <c r="P12694">
        <v>2.8583357</v>
      </c>
      <c r="Q12694">
        <v>17</v>
      </c>
      <c r="R12694">
        <v>8</v>
      </c>
      <c r="S12694" s="81">
        <v>35289</v>
      </c>
    </row>
    <row r="12695" spans="1:19" x14ac:dyDescent="0.2">
      <c r="A12695" t="s">
        <v>77</v>
      </c>
      <c r="B12695" t="s">
        <v>59</v>
      </c>
      <c r="C12695" t="s">
        <v>45</v>
      </c>
      <c r="D12695" t="s">
        <v>12</v>
      </c>
      <c r="E12695">
        <v>2013</v>
      </c>
      <c r="F12695">
        <v>21</v>
      </c>
      <c r="G12695">
        <v>10.64968</v>
      </c>
      <c r="H12695">
        <v>10.64968</v>
      </c>
      <c r="I12695">
        <v>94</v>
      </c>
      <c r="J12695">
        <v>0.60334940000000004</v>
      </c>
      <c r="K12695">
        <v>-0.77322340000000001</v>
      </c>
      <c r="L12695">
        <v>-0.31639679999999998</v>
      </c>
      <c r="M12695">
        <v>0</v>
      </c>
      <c r="N12695">
        <v>0.31639679999999998</v>
      </c>
      <c r="O12695">
        <v>0.77322340000000001</v>
      </c>
      <c r="P12695">
        <v>2.8583357</v>
      </c>
      <c r="Q12695">
        <v>17</v>
      </c>
      <c r="R12695">
        <v>8</v>
      </c>
      <c r="S12695" s="81">
        <v>35289</v>
      </c>
    </row>
    <row r="12696" spans="1:19" x14ac:dyDescent="0.2">
      <c r="A12696" t="s">
        <v>77</v>
      </c>
      <c r="B12696" t="s">
        <v>59</v>
      </c>
      <c r="C12696" t="s">
        <v>45</v>
      </c>
      <c r="D12696" t="s">
        <v>12</v>
      </c>
      <c r="E12696">
        <v>2013</v>
      </c>
      <c r="F12696">
        <v>22</v>
      </c>
      <c r="G12696">
        <v>10.57466</v>
      </c>
      <c r="H12696">
        <v>10.57466</v>
      </c>
      <c r="I12696">
        <v>89</v>
      </c>
      <c r="J12696">
        <v>0.59187409999999996</v>
      </c>
      <c r="K12696">
        <v>-0.75851710000000006</v>
      </c>
      <c r="L12696">
        <v>-0.31037910000000002</v>
      </c>
      <c r="M12696">
        <v>0</v>
      </c>
      <c r="N12696">
        <v>0.31037910000000002</v>
      </c>
      <c r="O12696">
        <v>0.75851710000000006</v>
      </c>
      <c r="P12696">
        <v>2.8583357</v>
      </c>
      <c r="Q12696">
        <v>17</v>
      </c>
      <c r="R12696">
        <v>8</v>
      </c>
      <c r="S12696" s="81">
        <v>35289</v>
      </c>
    </row>
    <row r="12697" spans="1:19" x14ac:dyDescent="0.2">
      <c r="A12697" t="s">
        <v>77</v>
      </c>
      <c r="B12697" t="s">
        <v>59</v>
      </c>
      <c r="C12697" t="s">
        <v>45</v>
      </c>
      <c r="D12697" t="s">
        <v>12</v>
      </c>
      <c r="E12697">
        <v>2013</v>
      </c>
      <c r="F12697">
        <v>23</v>
      </c>
      <c r="G12697">
        <v>10.831189999999999</v>
      </c>
      <c r="H12697">
        <v>10.831189999999999</v>
      </c>
      <c r="I12697">
        <v>85.5</v>
      </c>
      <c r="J12697">
        <v>0.59293470000000004</v>
      </c>
      <c r="K12697">
        <v>-0.75987640000000001</v>
      </c>
      <c r="L12697">
        <v>-0.31093530000000003</v>
      </c>
      <c r="M12697">
        <v>0</v>
      </c>
      <c r="N12697">
        <v>0.31093530000000003</v>
      </c>
      <c r="O12697">
        <v>0.75987640000000001</v>
      </c>
      <c r="P12697">
        <v>2.8583357</v>
      </c>
      <c r="Q12697">
        <v>17</v>
      </c>
      <c r="R12697">
        <v>8</v>
      </c>
      <c r="S12697" s="81">
        <v>35289</v>
      </c>
    </row>
    <row r="12698" spans="1:19" x14ac:dyDescent="0.2">
      <c r="A12698" t="s">
        <v>77</v>
      </c>
      <c r="B12698" t="s">
        <v>59</v>
      </c>
      <c r="C12698" t="s">
        <v>45</v>
      </c>
      <c r="D12698" t="s">
        <v>12</v>
      </c>
      <c r="E12698">
        <v>2013</v>
      </c>
      <c r="F12698">
        <v>24</v>
      </c>
      <c r="G12698">
        <v>11.101290000000001</v>
      </c>
      <c r="H12698">
        <v>11.101290000000001</v>
      </c>
      <c r="I12698">
        <v>81.5</v>
      </c>
      <c r="J12698">
        <v>0.60535229999999995</v>
      </c>
      <c r="K12698">
        <v>-0.77579019999999999</v>
      </c>
      <c r="L12698">
        <v>-0.31744699999999998</v>
      </c>
      <c r="M12698">
        <v>0</v>
      </c>
      <c r="N12698">
        <v>0.31744699999999998</v>
      </c>
      <c r="O12698">
        <v>0.77579019999999999</v>
      </c>
      <c r="P12698">
        <v>2.8583357</v>
      </c>
      <c r="Q12698">
        <v>17</v>
      </c>
      <c r="R12698">
        <v>8</v>
      </c>
      <c r="S12698" s="81">
        <v>35289</v>
      </c>
    </row>
    <row r="12699" spans="1:19" x14ac:dyDescent="0.2">
      <c r="A12699" t="s">
        <v>77</v>
      </c>
      <c r="B12699" t="s">
        <v>59</v>
      </c>
      <c r="C12699" t="s">
        <v>45</v>
      </c>
      <c r="D12699" t="s">
        <v>13</v>
      </c>
      <c r="E12699">
        <v>2013</v>
      </c>
      <c r="F12699">
        <v>1</v>
      </c>
      <c r="G12699">
        <v>10.685169999999999</v>
      </c>
      <c r="H12699">
        <v>10.685169999999999</v>
      </c>
      <c r="I12699">
        <v>74.5</v>
      </c>
      <c r="J12699">
        <v>0.59065489999999998</v>
      </c>
      <c r="K12699">
        <v>-0.75695469999999998</v>
      </c>
      <c r="L12699">
        <v>-0.30973970000000001</v>
      </c>
      <c r="M12699">
        <v>0</v>
      </c>
      <c r="N12699">
        <v>0.30973970000000001</v>
      </c>
      <c r="O12699">
        <v>0.75695469999999998</v>
      </c>
      <c r="P12699">
        <v>2.8919294</v>
      </c>
      <c r="Q12699">
        <v>17</v>
      </c>
      <c r="R12699">
        <v>9</v>
      </c>
      <c r="S12699" s="81">
        <v>36788</v>
      </c>
    </row>
    <row r="12700" spans="1:19" x14ac:dyDescent="0.2">
      <c r="A12700" t="s">
        <v>77</v>
      </c>
      <c r="B12700" t="s">
        <v>59</v>
      </c>
      <c r="C12700" t="s">
        <v>45</v>
      </c>
      <c r="D12700" t="s">
        <v>13</v>
      </c>
      <c r="E12700">
        <v>2013</v>
      </c>
      <c r="F12700">
        <v>2</v>
      </c>
      <c r="G12700">
        <v>10.610300000000001</v>
      </c>
      <c r="H12700">
        <v>10.610300000000001</v>
      </c>
      <c r="I12700">
        <v>72.5</v>
      </c>
      <c r="J12700">
        <v>0.58650599999999997</v>
      </c>
      <c r="K12700">
        <v>-0.75163769999999996</v>
      </c>
      <c r="L12700">
        <v>-0.307564</v>
      </c>
      <c r="M12700">
        <v>0</v>
      </c>
      <c r="N12700">
        <v>0.307564</v>
      </c>
      <c r="O12700">
        <v>0.75163769999999996</v>
      </c>
      <c r="P12700">
        <v>2.8919294</v>
      </c>
      <c r="Q12700">
        <v>17</v>
      </c>
      <c r="R12700">
        <v>9</v>
      </c>
      <c r="S12700" s="81">
        <v>36788</v>
      </c>
    </row>
    <row r="12701" spans="1:19" x14ac:dyDescent="0.2">
      <c r="A12701" t="s">
        <v>77</v>
      </c>
      <c r="B12701" t="s">
        <v>59</v>
      </c>
      <c r="C12701" t="s">
        <v>45</v>
      </c>
      <c r="D12701" t="s">
        <v>13</v>
      </c>
      <c r="E12701">
        <v>2013</v>
      </c>
      <c r="F12701">
        <v>3</v>
      </c>
      <c r="G12701">
        <v>10.641719999999999</v>
      </c>
      <c r="H12701">
        <v>10.641719999999999</v>
      </c>
      <c r="I12701">
        <v>70.5</v>
      </c>
      <c r="J12701">
        <v>0.58748</v>
      </c>
      <c r="K12701">
        <v>-0.7528859</v>
      </c>
      <c r="L12701">
        <v>-0.30807479999999998</v>
      </c>
      <c r="M12701">
        <v>0</v>
      </c>
      <c r="N12701">
        <v>0.30807479999999998</v>
      </c>
      <c r="O12701">
        <v>0.7528859</v>
      </c>
      <c r="P12701">
        <v>2.8919294</v>
      </c>
      <c r="Q12701">
        <v>17</v>
      </c>
      <c r="R12701">
        <v>9</v>
      </c>
      <c r="S12701" s="81">
        <v>36788</v>
      </c>
    </row>
    <row r="12702" spans="1:19" x14ac:dyDescent="0.2">
      <c r="A12702" t="s">
        <v>77</v>
      </c>
      <c r="B12702" t="s">
        <v>59</v>
      </c>
      <c r="C12702" t="s">
        <v>45</v>
      </c>
      <c r="D12702" t="s">
        <v>13</v>
      </c>
      <c r="E12702">
        <v>2013</v>
      </c>
      <c r="F12702">
        <v>4</v>
      </c>
      <c r="G12702">
        <v>10.59177</v>
      </c>
      <c r="H12702">
        <v>10.59177</v>
      </c>
      <c r="I12702">
        <v>70</v>
      </c>
      <c r="J12702">
        <v>0.58865179999999995</v>
      </c>
      <c r="K12702">
        <v>-0.75438760000000005</v>
      </c>
      <c r="L12702">
        <v>-0.3086893</v>
      </c>
      <c r="M12702">
        <v>0</v>
      </c>
      <c r="N12702">
        <v>0.3086893</v>
      </c>
      <c r="O12702">
        <v>0.75438760000000005</v>
      </c>
      <c r="P12702">
        <v>2.8919294</v>
      </c>
      <c r="Q12702">
        <v>17</v>
      </c>
      <c r="R12702">
        <v>9</v>
      </c>
      <c r="S12702" s="81">
        <v>36788</v>
      </c>
    </row>
    <row r="12703" spans="1:19" x14ac:dyDescent="0.2">
      <c r="A12703" t="s">
        <v>77</v>
      </c>
      <c r="B12703" t="s">
        <v>59</v>
      </c>
      <c r="C12703" t="s">
        <v>45</v>
      </c>
      <c r="D12703" t="s">
        <v>13</v>
      </c>
      <c r="E12703">
        <v>2013</v>
      </c>
      <c r="F12703">
        <v>5</v>
      </c>
      <c r="G12703">
        <v>10.71885</v>
      </c>
      <c r="H12703">
        <v>10.71885</v>
      </c>
      <c r="I12703">
        <v>69</v>
      </c>
      <c r="J12703">
        <v>0.58989550000000002</v>
      </c>
      <c r="K12703">
        <v>-0.75598160000000003</v>
      </c>
      <c r="L12703">
        <v>-0.30934149999999999</v>
      </c>
      <c r="M12703">
        <v>0</v>
      </c>
      <c r="N12703">
        <v>0.30934149999999999</v>
      </c>
      <c r="O12703">
        <v>0.75598160000000003</v>
      </c>
      <c r="P12703">
        <v>2.8919294</v>
      </c>
      <c r="Q12703">
        <v>17</v>
      </c>
      <c r="R12703">
        <v>9</v>
      </c>
      <c r="S12703" s="81">
        <v>36788</v>
      </c>
    </row>
    <row r="12704" spans="1:19" x14ac:dyDescent="0.2">
      <c r="A12704" t="s">
        <v>77</v>
      </c>
      <c r="B12704" t="s">
        <v>59</v>
      </c>
      <c r="C12704" t="s">
        <v>45</v>
      </c>
      <c r="D12704" t="s">
        <v>13</v>
      </c>
      <c r="E12704">
        <v>2013</v>
      </c>
      <c r="F12704">
        <v>6</v>
      </c>
      <c r="G12704">
        <v>10.638669999999999</v>
      </c>
      <c r="H12704">
        <v>10.638669999999999</v>
      </c>
      <c r="I12704">
        <v>68</v>
      </c>
      <c r="J12704">
        <v>0.58928440000000004</v>
      </c>
      <c r="K12704">
        <v>-0.75519840000000005</v>
      </c>
      <c r="L12704">
        <v>-0.30902109999999999</v>
      </c>
      <c r="M12704">
        <v>0</v>
      </c>
      <c r="N12704">
        <v>0.30902109999999999</v>
      </c>
      <c r="O12704">
        <v>0.75519840000000005</v>
      </c>
      <c r="P12704">
        <v>2.8919294</v>
      </c>
      <c r="Q12704">
        <v>17</v>
      </c>
      <c r="R12704">
        <v>9</v>
      </c>
      <c r="S12704" s="81">
        <v>36788</v>
      </c>
    </row>
    <row r="12705" spans="1:19" x14ac:dyDescent="0.2">
      <c r="A12705" t="s">
        <v>77</v>
      </c>
      <c r="B12705" t="s">
        <v>59</v>
      </c>
      <c r="C12705" t="s">
        <v>45</v>
      </c>
      <c r="D12705" t="s">
        <v>13</v>
      </c>
      <c r="E12705">
        <v>2013</v>
      </c>
      <c r="F12705">
        <v>7</v>
      </c>
      <c r="G12705">
        <v>10.55264</v>
      </c>
      <c r="H12705">
        <v>10.55264</v>
      </c>
      <c r="I12705">
        <v>66</v>
      </c>
      <c r="J12705">
        <v>0.59036809999999995</v>
      </c>
      <c r="K12705">
        <v>-0.75658709999999996</v>
      </c>
      <c r="L12705">
        <v>-0.30958930000000001</v>
      </c>
      <c r="M12705">
        <v>0</v>
      </c>
      <c r="N12705">
        <v>0.30958930000000001</v>
      </c>
      <c r="O12705">
        <v>0.75658709999999996</v>
      </c>
      <c r="P12705">
        <v>2.8919294</v>
      </c>
      <c r="Q12705">
        <v>17</v>
      </c>
      <c r="R12705">
        <v>9</v>
      </c>
      <c r="S12705" s="81">
        <v>36788</v>
      </c>
    </row>
    <row r="12706" spans="1:19" x14ac:dyDescent="0.2">
      <c r="A12706" t="s">
        <v>77</v>
      </c>
      <c r="B12706" t="s">
        <v>59</v>
      </c>
      <c r="C12706" t="s">
        <v>45</v>
      </c>
      <c r="D12706" t="s">
        <v>13</v>
      </c>
      <c r="E12706">
        <v>2013</v>
      </c>
      <c r="F12706">
        <v>8</v>
      </c>
      <c r="G12706">
        <v>10.362399999999999</v>
      </c>
      <c r="H12706">
        <v>10.362399999999999</v>
      </c>
      <c r="I12706">
        <v>69</v>
      </c>
      <c r="J12706">
        <v>0.59032560000000001</v>
      </c>
      <c r="K12706">
        <v>-0.75653269999999995</v>
      </c>
      <c r="L12706">
        <v>-0.30956699999999998</v>
      </c>
      <c r="M12706">
        <v>0</v>
      </c>
      <c r="N12706">
        <v>0.30956699999999998</v>
      </c>
      <c r="O12706">
        <v>0.75653269999999995</v>
      </c>
      <c r="P12706">
        <v>2.8919294</v>
      </c>
      <c r="Q12706">
        <v>17</v>
      </c>
      <c r="R12706">
        <v>9</v>
      </c>
      <c r="S12706" s="81">
        <v>36788</v>
      </c>
    </row>
    <row r="12707" spans="1:19" x14ac:dyDescent="0.2">
      <c r="A12707" t="s">
        <v>77</v>
      </c>
      <c r="B12707" t="s">
        <v>59</v>
      </c>
      <c r="C12707" t="s">
        <v>45</v>
      </c>
      <c r="D12707" t="s">
        <v>13</v>
      </c>
      <c r="E12707">
        <v>2013</v>
      </c>
      <c r="F12707">
        <v>9</v>
      </c>
      <c r="G12707">
        <v>10.270899999999999</v>
      </c>
      <c r="H12707">
        <v>10.270899999999999</v>
      </c>
      <c r="I12707">
        <v>75.5</v>
      </c>
      <c r="J12707">
        <v>0.58941250000000001</v>
      </c>
      <c r="K12707">
        <v>-0.75536250000000005</v>
      </c>
      <c r="L12707">
        <v>-0.30908819999999998</v>
      </c>
      <c r="M12707">
        <v>0</v>
      </c>
      <c r="N12707">
        <v>0.30908819999999998</v>
      </c>
      <c r="O12707">
        <v>0.75536250000000005</v>
      </c>
      <c r="P12707">
        <v>2.8919294</v>
      </c>
      <c r="Q12707">
        <v>17</v>
      </c>
      <c r="R12707">
        <v>9</v>
      </c>
      <c r="S12707" s="81">
        <v>36788</v>
      </c>
    </row>
    <row r="12708" spans="1:19" x14ac:dyDescent="0.2">
      <c r="A12708" t="s">
        <v>77</v>
      </c>
      <c r="B12708" t="s">
        <v>59</v>
      </c>
      <c r="C12708" t="s">
        <v>45</v>
      </c>
      <c r="D12708" t="s">
        <v>13</v>
      </c>
      <c r="E12708">
        <v>2013</v>
      </c>
      <c r="F12708">
        <v>10</v>
      </c>
      <c r="G12708">
        <v>10.25844</v>
      </c>
      <c r="H12708">
        <v>10.25844</v>
      </c>
      <c r="I12708">
        <v>80</v>
      </c>
      <c r="J12708">
        <v>0.58672460000000004</v>
      </c>
      <c r="K12708">
        <v>-0.75191779999999997</v>
      </c>
      <c r="L12708">
        <v>-0.30767870000000003</v>
      </c>
      <c r="M12708">
        <v>0</v>
      </c>
      <c r="N12708">
        <v>0.30767870000000003</v>
      </c>
      <c r="O12708">
        <v>0.75191779999999997</v>
      </c>
      <c r="P12708">
        <v>2.8919294</v>
      </c>
      <c r="Q12708">
        <v>17</v>
      </c>
      <c r="R12708">
        <v>9</v>
      </c>
      <c r="S12708" s="81">
        <v>36788</v>
      </c>
    </row>
    <row r="12709" spans="1:19" x14ac:dyDescent="0.2">
      <c r="A12709" t="s">
        <v>77</v>
      </c>
      <c r="B12709" t="s">
        <v>59</v>
      </c>
      <c r="C12709" t="s">
        <v>45</v>
      </c>
      <c r="D12709" t="s">
        <v>13</v>
      </c>
      <c r="E12709">
        <v>2013</v>
      </c>
      <c r="F12709">
        <v>11</v>
      </c>
      <c r="G12709">
        <v>10.14395</v>
      </c>
      <c r="H12709">
        <v>10.14395</v>
      </c>
      <c r="I12709">
        <v>84.5</v>
      </c>
      <c r="J12709">
        <v>0.59371680000000004</v>
      </c>
      <c r="K12709">
        <v>-0.76087870000000002</v>
      </c>
      <c r="L12709">
        <v>-0.31134539999999999</v>
      </c>
      <c r="M12709">
        <v>0</v>
      </c>
      <c r="N12709">
        <v>0.31134539999999999</v>
      </c>
      <c r="O12709">
        <v>0.76087870000000002</v>
      </c>
      <c r="P12709">
        <v>2.8919294</v>
      </c>
      <c r="Q12709">
        <v>17</v>
      </c>
      <c r="R12709">
        <v>9</v>
      </c>
      <c r="S12709" s="81">
        <v>36788</v>
      </c>
    </row>
    <row r="12710" spans="1:19" x14ac:dyDescent="0.2">
      <c r="A12710" t="s">
        <v>77</v>
      </c>
      <c r="B12710" t="s">
        <v>59</v>
      </c>
      <c r="C12710" t="s">
        <v>45</v>
      </c>
      <c r="D12710" t="s">
        <v>13</v>
      </c>
      <c r="E12710">
        <v>2013</v>
      </c>
      <c r="F12710">
        <v>12</v>
      </c>
      <c r="G12710">
        <v>9.6709879999999995</v>
      </c>
      <c r="H12710">
        <v>9.6709879999999995</v>
      </c>
      <c r="I12710">
        <v>87.5</v>
      </c>
      <c r="J12710">
        <v>0.69554559999999999</v>
      </c>
      <c r="K12710">
        <v>-0.89137759999999999</v>
      </c>
      <c r="L12710">
        <v>-0.36474450000000003</v>
      </c>
      <c r="M12710">
        <v>0</v>
      </c>
      <c r="N12710">
        <v>0.36474450000000003</v>
      </c>
      <c r="O12710">
        <v>0.89137759999999999</v>
      </c>
      <c r="P12710">
        <v>2.8919294</v>
      </c>
      <c r="Q12710">
        <v>17</v>
      </c>
      <c r="R12710">
        <v>9</v>
      </c>
      <c r="S12710" s="81">
        <v>36788</v>
      </c>
    </row>
    <row r="12711" spans="1:19" x14ac:dyDescent="0.2">
      <c r="A12711" t="s">
        <v>77</v>
      </c>
      <c r="B12711" t="s">
        <v>59</v>
      </c>
      <c r="C12711" t="s">
        <v>45</v>
      </c>
      <c r="D12711" t="s">
        <v>13</v>
      </c>
      <c r="E12711">
        <v>2013</v>
      </c>
      <c r="F12711">
        <v>13</v>
      </c>
      <c r="G12711">
        <v>9.4630609999999997</v>
      </c>
      <c r="H12711">
        <v>9.4630609999999997</v>
      </c>
      <c r="I12711">
        <v>91</v>
      </c>
      <c r="J12711">
        <v>0.84046010000000004</v>
      </c>
      <c r="K12711">
        <v>-1.0770930000000001</v>
      </c>
      <c r="L12711">
        <v>-0.44073770000000001</v>
      </c>
      <c r="M12711">
        <v>0</v>
      </c>
      <c r="N12711">
        <v>0.44073770000000001</v>
      </c>
      <c r="O12711">
        <v>1.0770930000000001</v>
      </c>
      <c r="P12711">
        <v>2.8919294</v>
      </c>
      <c r="Q12711">
        <v>17</v>
      </c>
      <c r="R12711">
        <v>9</v>
      </c>
      <c r="S12711" s="81">
        <v>36788</v>
      </c>
    </row>
    <row r="12712" spans="1:19" x14ac:dyDescent="0.2">
      <c r="A12712" t="s">
        <v>77</v>
      </c>
      <c r="B12712" t="s">
        <v>59</v>
      </c>
      <c r="C12712" t="s">
        <v>45</v>
      </c>
      <c r="D12712" t="s">
        <v>13</v>
      </c>
      <c r="E12712">
        <v>2013</v>
      </c>
      <c r="F12712">
        <v>14</v>
      </c>
      <c r="G12712">
        <v>10.072329999999999</v>
      </c>
      <c r="H12712">
        <v>10.072329999999999</v>
      </c>
      <c r="I12712">
        <v>94.5</v>
      </c>
      <c r="J12712">
        <v>0.59254629999999997</v>
      </c>
      <c r="K12712">
        <v>-0.75937869999999996</v>
      </c>
      <c r="L12712">
        <v>-0.3107316</v>
      </c>
      <c r="M12712">
        <v>0</v>
      </c>
      <c r="N12712">
        <v>0.3107316</v>
      </c>
      <c r="O12712">
        <v>0.75937869999999996</v>
      </c>
      <c r="P12712">
        <v>2.8919294</v>
      </c>
      <c r="Q12712">
        <v>17</v>
      </c>
      <c r="R12712">
        <v>9</v>
      </c>
      <c r="S12712" s="81">
        <v>36788</v>
      </c>
    </row>
    <row r="12713" spans="1:19" x14ac:dyDescent="0.2">
      <c r="A12713" t="s">
        <v>77</v>
      </c>
      <c r="B12713" t="s">
        <v>59</v>
      </c>
      <c r="C12713" t="s">
        <v>45</v>
      </c>
      <c r="D12713" t="s">
        <v>13</v>
      </c>
      <c r="E12713">
        <v>2013</v>
      </c>
      <c r="F12713">
        <v>15</v>
      </c>
      <c r="G12713">
        <v>10.44224</v>
      </c>
      <c r="H12713">
        <v>10.44224</v>
      </c>
      <c r="I12713">
        <v>97.5</v>
      </c>
      <c r="J12713">
        <v>0.58975029999999995</v>
      </c>
      <c r="K12713">
        <v>-0.75579549999999995</v>
      </c>
      <c r="L12713">
        <v>-0.30926540000000002</v>
      </c>
      <c r="M12713">
        <v>0</v>
      </c>
      <c r="N12713">
        <v>0.30926540000000002</v>
      </c>
      <c r="O12713">
        <v>0.75579549999999995</v>
      </c>
      <c r="P12713">
        <v>2.8919294</v>
      </c>
      <c r="Q12713">
        <v>17</v>
      </c>
      <c r="R12713">
        <v>9</v>
      </c>
      <c r="S12713" s="81">
        <v>36788</v>
      </c>
    </row>
    <row r="12714" spans="1:19" x14ac:dyDescent="0.2">
      <c r="A12714" t="s">
        <v>77</v>
      </c>
      <c r="B12714" t="s">
        <v>59</v>
      </c>
      <c r="C12714" t="s">
        <v>45</v>
      </c>
      <c r="D12714" t="s">
        <v>13</v>
      </c>
      <c r="E12714">
        <v>2013</v>
      </c>
      <c r="F12714">
        <v>16</v>
      </c>
      <c r="G12714">
        <v>10.416539999999999</v>
      </c>
      <c r="H12714">
        <v>10.416539999999999</v>
      </c>
      <c r="I12714">
        <v>99.5</v>
      </c>
      <c r="J12714">
        <v>0.58894829999999998</v>
      </c>
      <c r="K12714">
        <v>-0.75476770000000004</v>
      </c>
      <c r="L12714">
        <v>-0.30884479999999997</v>
      </c>
      <c r="M12714">
        <v>0</v>
      </c>
      <c r="N12714">
        <v>0.30884479999999997</v>
      </c>
      <c r="O12714">
        <v>0.75476770000000004</v>
      </c>
      <c r="P12714">
        <v>2.8919294</v>
      </c>
      <c r="Q12714">
        <v>17</v>
      </c>
      <c r="R12714">
        <v>9</v>
      </c>
      <c r="S12714" s="81">
        <v>36788</v>
      </c>
    </row>
    <row r="12715" spans="1:19" x14ac:dyDescent="0.2">
      <c r="A12715" t="s">
        <v>77</v>
      </c>
      <c r="B12715" t="s">
        <v>59</v>
      </c>
      <c r="C12715" t="s">
        <v>45</v>
      </c>
      <c r="D12715" t="s">
        <v>13</v>
      </c>
      <c r="E12715">
        <v>2013</v>
      </c>
      <c r="F12715">
        <v>17</v>
      </c>
      <c r="G12715">
        <v>10.36755</v>
      </c>
      <c r="H12715">
        <v>10.36755</v>
      </c>
      <c r="I12715">
        <v>100</v>
      </c>
      <c r="J12715">
        <v>0.59083750000000002</v>
      </c>
      <c r="K12715">
        <v>-0.7571888</v>
      </c>
      <c r="L12715">
        <v>-0.30983549999999999</v>
      </c>
      <c r="M12715">
        <v>0</v>
      </c>
      <c r="N12715">
        <v>0.30983549999999999</v>
      </c>
      <c r="O12715">
        <v>0.7571888</v>
      </c>
      <c r="P12715">
        <v>2.8919294</v>
      </c>
      <c r="Q12715">
        <v>17</v>
      </c>
      <c r="R12715">
        <v>9</v>
      </c>
      <c r="S12715" s="81">
        <v>36788</v>
      </c>
    </row>
    <row r="12716" spans="1:19" x14ac:dyDescent="0.2">
      <c r="A12716" t="s">
        <v>77</v>
      </c>
      <c r="B12716" t="s">
        <v>59</v>
      </c>
      <c r="C12716" t="s">
        <v>45</v>
      </c>
      <c r="D12716" t="s">
        <v>13</v>
      </c>
      <c r="E12716">
        <v>2013</v>
      </c>
      <c r="F12716">
        <v>18</v>
      </c>
      <c r="G12716">
        <v>10.413729999999999</v>
      </c>
      <c r="H12716">
        <v>10.413729999999999</v>
      </c>
      <c r="I12716">
        <v>100.5</v>
      </c>
      <c r="J12716">
        <v>0.59406460000000005</v>
      </c>
      <c r="K12716">
        <v>-0.76132440000000001</v>
      </c>
      <c r="L12716">
        <v>-0.31152780000000002</v>
      </c>
      <c r="M12716">
        <v>0</v>
      </c>
      <c r="N12716">
        <v>0.31152780000000002</v>
      </c>
      <c r="O12716">
        <v>0.76132440000000001</v>
      </c>
      <c r="P12716">
        <v>2.8919294</v>
      </c>
      <c r="Q12716">
        <v>17</v>
      </c>
      <c r="R12716">
        <v>9</v>
      </c>
      <c r="S12716" s="81">
        <v>36788</v>
      </c>
    </row>
    <row r="12717" spans="1:19" x14ac:dyDescent="0.2">
      <c r="A12717" t="s">
        <v>77</v>
      </c>
      <c r="B12717" t="s">
        <v>59</v>
      </c>
      <c r="C12717" t="s">
        <v>45</v>
      </c>
      <c r="D12717" t="s">
        <v>13</v>
      </c>
      <c r="E12717">
        <v>2013</v>
      </c>
      <c r="F12717">
        <v>19</v>
      </c>
      <c r="G12717">
        <v>10.30678</v>
      </c>
      <c r="H12717">
        <v>10.30678</v>
      </c>
      <c r="I12717">
        <v>98.5</v>
      </c>
      <c r="J12717">
        <v>0.59775440000000002</v>
      </c>
      <c r="K12717">
        <v>-0.76605299999999998</v>
      </c>
      <c r="L12717">
        <v>-0.31346269999999998</v>
      </c>
      <c r="M12717">
        <v>0</v>
      </c>
      <c r="N12717">
        <v>0.31346269999999998</v>
      </c>
      <c r="O12717">
        <v>0.76605299999999998</v>
      </c>
      <c r="P12717">
        <v>2.8919294</v>
      </c>
      <c r="Q12717">
        <v>17</v>
      </c>
      <c r="R12717">
        <v>9</v>
      </c>
      <c r="S12717" s="81">
        <v>36788</v>
      </c>
    </row>
    <row r="12718" spans="1:19" x14ac:dyDescent="0.2">
      <c r="A12718" t="s">
        <v>77</v>
      </c>
      <c r="B12718" t="s">
        <v>59</v>
      </c>
      <c r="C12718" t="s">
        <v>45</v>
      </c>
      <c r="D12718" t="s">
        <v>13</v>
      </c>
      <c r="E12718">
        <v>2013</v>
      </c>
      <c r="F12718">
        <v>20</v>
      </c>
      <c r="G12718">
        <v>10.11755</v>
      </c>
      <c r="H12718">
        <v>10.11755</v>
      </c>
      <c r="I12718">
        <v>95</v>
      </c>
      <c r="J12718">
        <v>0.59073169999999997</v>
      </c>
      <c r="K12718">
        <v>-0.75705310000000003</v>
      </c>
      <c r="L12718">
        <v>-0.30978</v>
      </c>
      <c r="M12718">
        <v>0</v>
      </c>
      <c r="N12718">
        <v>0.30978</v>
      </c>
      <c r="O12718">
        <v>0.75705310000000003</v>
      </c>
      <c r="P12718">
        <v>2.8919294</v>
      </c>
      <c r="Q12718">
        <v>17</v>
      </c>
      <c r="R12718">
        <v>9</v>
      </c>
      <c r="S12718" s="81">
        <v>36788</v>
      </c>
    </row>
    <row r="12719" spans="1:19" x14ac:dyDescent="0.2">
      <c r="A12719" t="s">
        <v>77</v>
      </c>
      <c r="B12719" t="s">
        <v>59</v>
      </c>
      <c r="C12719" t="s">
        <v>45</v>
      </c>
      <c r="D12719" t="s">
        <v>13</v>
      </c>
      <c r="E12719">
        <v>2013</v>
      </c>
      <c r="F12719">
        <v>21</v>
      </c>
      <c r="G12719">
        <v>10.18867</v>
      </c>
      <c r="H12719">
        <v>10.18867</v>
      </c>
      <c r="I12719">
        <v>90.5</v>
      </c>
      <c r="J12719">
        <v>0.5887232</v>
      </c>
      <c r="K12719">
        <v>-0.75447909999999996</v>
      </c>
      <c r="L12719">
        <v>-0.30872670000000002</v>
      </c>
      <c r="M12719">
        <v>0</v>
      </c>
      <c r="N12719">
        <v>0.30872670000000002</v>
      </c>
      <c r="O12719">
        <v>0.75447909999999996</v>
      </c>
      <c r="P12719">
        <v>2.8919294</v>
      </c>
      <c r="Q12719">
        <v>17</v>
      </c>
      <c r="R12719">
        <v>9</v>
      </c>
      <c r="S12719" s="81">
        <v>36788</v>
      </c>
    </row>
    <row r="12720" spans="1:19" x14ac:dyDescent="0.2">
      <c r="A12720" t="s">
        <v>77</v>
      </c>
      <c r="B12720" t="s">
        <v>59</v>
      </c>
      <c r="C12720" t="s">
        <v>45</v>
      </c>
      <c r="D12720" t="s">
        <v>13</v>
      </c>
      <c r="E12720">
        <v>2013</v>
      </c>
      <c r="F12720">
        <v>22</v>
      </c>
      <c r="G12720">
        <v>10.175879999999999</v>
      </c>
      <c r="H12720">
        <v>10.175879999999999</v>
      </c>
      <c r="I12720">
        <v>87.5</v>
      </c>
      <c r="J12720">
        <v>0.58646569999999998</v>
      </c>
      <c r="K12720">
        <v>-0.75158599999999998</v>
      </c>
      <c r="L12720">
        <v>-0.30754290000000001</v>
      </c>
      <c r="M12720">
        <v>0</v>
      </c>
      <c r="N12720">
        <v>0.30754290000000001</v>
      </c>
      <c r="O12720">
        <v>0.75158599999999998</v>
      </c>
      <c r="P12720">
        <v>2.8919294</v>
      </c>
      <c r="Q12720">
        <v>17</v>
      </c>
      <c r="R12720">
        <v>9</v>
      </c>
      <c r="S12720" s="81">
        <v>36788</v>
      </c>
    </row>
    <row r="12721" spans="1:19" x14ac:dyDescent="0.2">
      <c r="A12721" t="s">
        <v>77</v>
      </c>
      <c r="B12721" t="s">
        <v>59</v>
      </c>
      <c r="C12721" t="s">
        <v>45</v>
      </c>
      <c r="D12721" t="s">
        <v>13</v>
      </c>
      <c r="E12721">
        <v>2013</v>
      </c>
      <c r="F12721">
        <v>23</v>
      </c>
      <c r="G12721">
        <v>10.284000000000001</v>
      </c>
      <c r="H12721">
        <v>10.284000000000001</v>
      </c>
      <c r="I12721">
        <v>83</v>
      </c>
      <c r="J12721">
        <v>0.58378960000000002</v>
      </c>
      <c r="K12721">
        <v>-0.7481565</v>
      </c>
      <c r="L12721">
        <v>-0.30613960000000001</v>
      </c>
      <c r="M12721">
        <v>0</v>
      </c>
      <c r="N12721">
        <v>0.30613960000000001</v>
      </c>
      <c r="O12721">
        <v>0.7481565</v>
      </c>
      <c r="P12721">
        <v>2.8919294</v>
      </c>
      <c r="Q12721">
        <v>17</v>
      </c>
      <c r="R12721">
        <v>9</v>
      </c>
      <c r="S12721" s="81">
        <v>36788</v>
      </c>
    </row>
    <row r="12722" spans="1:19" x14ac:dyDescent="0.2">
      <c r="A12722" t="s">
        <v>77</v>
      </c>
      <c r="B12722" t="s">
        <v>59</v>
      </c>
      <c r="C12722" t="s">
        <v>45</v>
      </c>
      <c r="D12722" t="s">
        <v>13</v>
      </c>
      <c r="E12722">
        <v>2013</v>
      </c>
      <c r="F12722">
        <v>24</v>
      </c>
      <c r="G12722">
        <v>10.670719999999999</v>
      </c>
      <c r="H12722">
        <v>10.670719999999999</v>
      </c>
      <c r="I12722">
        <v>79</v>
      </c>
      <c r="J12722">
        <v>0.58998550000000005</v>
      </c>
      <c r="K12722">
        <v>-0.75609680000000001</v>
      </c>
      <c r="L12722">
        <v>-0.30938870000000002</v>
      </c>
      <c r="M12722">
        <v>0</v>
      </c>
      <c r="N12722">
        <v>0.30938870000000002</v>
      </c>
      <c r="O12722">
        <v>0.75609680000000001</v>
      </c>
      <c r="P12722">
        <v>2.8919294</v>
      </c>
      <c r="Q12722">
        <v>17</v>
      </c>
      <c r="R12722">
        <v>9</v>
      </c>
      <c r="S12722" s="81">
        <v>36788</v>
      </c>
    </row>
    <row r="12723" spans="1:19" x14ac:dyDescent="0.2">
      <c r="A12723" t="s">
        <v>77</v>
      </c>
      <c r="B12723" t="s">
        <v>59</v>
      </c>
      <c r="C12723" t="s">
        <v>45</v>
      </c>
      <c r="D12723" t="s">
        <v>14</v>
      </c>
      <c r="E12723">
        <v>2013</v>
      </c>
      <c r="F12723">
        <v>1</v>
      </c>
      <c r="G12723">
        <v>14.164289999999999</v>
      </c>
      <c r="H12723">
        <v>14.164289999999999</v>
      </c>
      <c r="I12723">
        <v>74.5</v>
      </c>
      <c r="J12723">
        <v>0.59025539999999999</v>
      </c>
      <c r="K12723">
        <v>-0.75644270000000002</v>
      </c>
      <c r="L12723">
        <v>-0.30953019999999998</v>
      </c>
      <c r="M12723">
        <v>0</v>
      </c>
      <c r="N12723">
        <v>0.30953019999999998</v>
      </c>
      <c r="O12723">
        <v>0.75644270000000002</v>
      </c>
      <c r="P12723">
        <v>2.9140898000000002</v>
      </c>
      <c r="Q12723">
        <v>17</v>
      </c>
      <c r="R12723">
        <v>10</v>
      </c>
      <c r="S12723" s="81">
        <v>37165</v>
      </c>
    </row>
    <row r="12724" spans="1:19" x14ac:dyDescent="0.2">
      <c r="A12724" t="s">
        <v>77</v>
      </c>
      <c r="B12724" t="s">
        <v>59</v>
      </c>
      <c r="C12724" t="s">
        <v>45</v>
      </c>
      <c r="D12724" t="s">
        <v>14</v>
      </c>
      <c r="E12724">
        <v>2013</v>
      </c>
      <c r="F12724">
        <v>2</v>
      </c>
      <c r="G12724">
        <v>13.925700000000001</v>
      </c>
      <c r="H12724">
        <v>13.925700000000001</v>
      </c>
      <c r="I12724">
        <v>73.5</v>
      </c>
      <c r="J12724">
        <v>0.58043109999999998</v>
      </c>
      <c r="K12724">
        <v>-0.74385239999999997</v>
      </c>
      <c r="L12724">
        <v>-0.30437839999999999</v>
      </c>
      <c r="M12724">
        <v>0</v>
      </c>
      <c r="N12724">
        <v>0.30437839999999999</v>
      </c>
      <c r="O12724">
        <v>0.74385239999999997</v>
      </c>
      <c r="P12724">
        <v>2.9140898000000002</v>
      </c>
      <c r="Q12724">
        <v>17</v>
      </c>
      <c r="R12724">
        <v>10</v>
      </c>
      <c r="S12724" s="81">
        <v>37165</v>
      </c>
    </row>
    <row r="12725" spans="1:19" x14ac:dyDescent="0.2">
      <c r="A12725" t="s">
        <v>77</v>
      </c>
      <c r="B12725" t="s">
        <v>59</v>
      </c>
      <c r="C12725" t="s">
        <v>45</v>
      </c>
      <c r="D12725" t="s">
        <v>14</v>
      </c>
      <c r="E12725">
        <v>2013</v>
      </c>
      <c r="F12725">
        <v>3</v>
      </c>
      <c r="G12725">
        <v>14.02008</v>
      </c>
      <c r="H12725">
        <v>14.02008</v>
      </c>
      <c r="I12725">
        <v>70.5</v>
      </c>
      <c r="J12725">
        <v>0.58117379999999996</v>
      </c>
      <c r="K12725">
        <v>-0.74480429999999997</v>
      </c>
      <c r="L12725">
        <v>-0.30476779999999998</v>
      </c>
      <c r="M12725">
        <v>0</v>
      </c>
      <c r="N12725">
        <v>0.30476779999999998</v>
      </c>
      <c r="O12725">
        <v>0.74480429999999997</v>
      </c>
      <c r="P12725">
        <v>2.9140898000000002</v>
      </c>
      <c r="Q12725">
        <v>17</v>
      </c>
      <c r="R12725">
        <v>10</v>
      </c>
      <c r="S12725" s="81">
        <v>37165</v>
      </c>
    </row>
    <row r="12726" spans="1:19" x14ac:dyDescent="0.2">
      <c r="A12726" t="s">
        <v>77</v>
      </c>
      <c r="B12726" t="s">
        <v>59</v>
      </c>
      <c r="C12726" t="s">
        <v>45</v>
      </c>
      <c r="D12726" t="s">
        <v>14</v>
      </c>
      <c r="E12726">
        <v>2013</v>
      </c>
      <c r="F12726">
        <v>4</v>
      </c>
      <c r="G12726">
        <v>14.01896</v>
      </c>
      <c r="H12726">
        <v>14.01896</v>
      </c>
      <c r="I12726">
        <v>69</v>
      </c>
      <c r="J12726">
        <v>0.58168940000000002</v>
      </c>
      <c r="K12726">
        <v>-0.74546500000000004</v>
      </c>
      <c r="L12726">
        <v>-0.30503819999999998</v>
      </c>
      <c r="M12726">
        <v>0</v>
      </c>
      <c r="N12726">
        <v>0.30503819999999998</v>
      </c>
      <c r="O12726">
        <v>0.74546500000000004</v>
      </c>
      <c r="P12726">
        <v>2.9140898000000002</v>
      </c>
      <c r="Q12726">
        <v>17</v>
      </c>
      <c r="R12726">
        <v>10</v>
      </c>
      <c r="S12726" s="81">
        <v>37165</v>
      </c>
    </row>
    <row r="12727" spans="1:19" x14ac:dyDescent="0.2">
      <c r="A12727" t="s">
        <v>77</v>
      </c>
      <c r="B12727" t="s">
        <v>59</v>
      </c>
      <c r="C12727" t="s">
        <v>45</v>
      </c>
      <c r="D12727" t="s">
        <v>14</v>
      </c>
      <c r="E12727">
        <v>2013</v>
      </c>
      <c r="F12727">
        <v>5</v>
      </c>
      <c r="G12727">
        <v>14.100099999999999</v>
      </c>
      <c r="H12727">
        <v>14.100099999999999</v>
      </c>
      <c r="I12727">
        <v>68.5</v>
      </c>
      <c r="J12727">
        <v>0.58045040000000003</v>
      </c>
      <c r="K12727">
        <v>-0.74387709999999996</v>
      </c>
      <c r="L12727">
        <v>-0.30438850000000001</v>
      </c>
      <c r="M12727">
        <v>0</v>
      </c>
      <c r="N12727">
        <v>0.30438850000000001</v>
      </c>
      <c r="O12727">
        <v>0.74387709999999996</v>
      </c>
      <c r="P12727">
        <v>2.9140898000000002</v>
      </c>
      <c r="Q12727">
        <v>17</v>
      </c>
      <c r="R12727">
        <v>10</v>
      </c>
      <c r="S12727" s="81">
        <v>37165</v>
      </c>
    </row>
    <row r="12728" spans="1:19" x14ac:dyDescent="0.2">
      <c r="A12728" t="s">
        <v>77</v>
      </c>
      <c r="B12728" t="s">
        <v>59</v>
      </c>
      <c r="C12728" t="s">
        <v>45</v>
      </c>
      <c r="D12728" t="s">
        <v>14</v>
      </c>
      <c r="E12728">
        <v>2013</v>
      </c>
      <c r="F12728">
        <v>6</v>
      </c>
      <c r="G12728">
        <v>14.10247</v>
      </c>
      <c r="H12728">
        <v>14.10247</v>
      </c>
      <c r="I12728">
        <v>66</v>
      </c>
      <c r="J12728">
        <v>0.58405050000000003</v>
      </c>
      <c r="K12728">
        <v>-0.74849089999999996</v>
      </c>
      <c r="L12728">
        <v>-0.3062764</v>
      </c>
      <c r="M12728">
        <v>0</v>
      </c>
      <c r="N12728">
        <v>0.3062764</v>
      </c>
      <c r="O12728">
        <v>0.74849089999999996</v>
      </c>
      <c r="P12728">
        <v>2.9140898000000002</v>
      </c>
      <c r="Q12728">
        <v>17</v>
      </c>
      <c r="R12728">
        <v>10</v>
      </c>
      <c r="S12728" s="81">
        <v>37165</v>
      </c>
    </row>
    <row r="12729" spans="1:19" x14ac:dyDescent="0.2">
      <c r="A12729" t="s">
        <v>77</v>
      </c>
      <c r="B12729" t="s">
        <v>59</v>
      </c>
      <c r="C12729" t="s">
        <v>45</v>
      </c>
      <c r="D12729" t="s">
        <v>14</v>
      </c>
      <c r="E12729">
        <v>2013</v>
      </c>
      <c r="F12729">
        <v>7</v>
      </c>
      <c r="G12729">
        <v>14.32307</v>
      </c>
      <c r="H12729">
        <v>14.32307</v>
      </c>
      <c r="I12729">
        <v>65</v>
      </c>
      <c r="J12729">
        <v>0.59000330000000001</v>
      </c>
      <c r="K12729">
        <v>-0.7561196</v>
      </c>
      <c r="L12729">
        <v>-0.30939800000000001</v>
      </c>
      <c r="M12729">
        <v>0</v>
      </c>
      <c r="N12729">
        <v>0.30939800000000001</v>
      </c>
      <c r="O12729">
        <v>0.7561196</v>
      </c>
      <c r="P12729">
        <v>2.9140898000000002</v>
      </c>
      <c r="Q12729">
        <v>17</v>
      </c>
      <c r="R12729">
        <v>10</v>
      </c>
      <c r="S12729" s="81">
        <v>37165</v>
      </c>
    </row>
    <row r="12730" spans="1:19" x14ac:dyDescent="0.2">
      <c r="A12730" t="s">
        <v>77</v>
      </c>
      <c r="B12730" t="s">
        <v>59</v>
      </c>
      <c r="C12730" t="s">
        <v>45</v>
      </c>
      <c r="D12730" t="s">
        <v>14</v>
      </c>
      <c r="E12730">
        <v>2013</v>
      </c>
      <c r="F12730">
        <v>8</v>
      </c>
      <c r="G12730">
        <v>14.36753</v>
      </c>
      <c r="H12730">
        <v>14.36753</v>
      </c>
      <c r="I12730">
        <v>65.5</v>
      </c>
      <c r="J12730">
        <v>0.59372659999999999</v>
      </c>
      <c r="K12730">
        <v>-0.76089119999999999</v>
      </c>
      <c r="L12730">
        <v>-0.31135049999999997</v>
      </c>
      <c r="M12730">
        <v>0</v>
      </c>
      <c r="N12730">
        <v>0.31135049999999997</v>
      </c>
      <c r="O12730">
        <v>0.76089119999999999</v>
      </c>
      <c r="P12730">
        <v>2.9140898000000002</v>
      </c>
      <c r="Q12730">
        <v>17</v>
      </c>
      <c r="R12730">
        <v>10</v>
      </c>
      <c r="S12730" s="81">
        <v>37165</v>
      </c>
    </row>
    <row r="12731" spans="1:19" x14ac:dyDescent="0.2">
      <c r="A12731" t="s">
        <v>77</v>
      </c>
      <c r="B12731" t="s">
        <v>59</v>
      </c>
      <c r="C12731" t="s">
        <v>45</v>
      </c>
      <c r="D12731" t="s">
        <v>14</v>
      </c>
      <c r="E12731">
        <v>2013</v>
      </c>
      <c r="F12731">
        <v>9</v>
      </c>
      <c r="G12731">
        <v>14.23667</v>
      </c>
      <c r="H12731">
        <v>14.23667</v>
      </c>
      <c r="I12731">
        <v>70.5</v>
      </c>
      <c r="J12731">
        <v>0.58969479999999996</v>
      </c>
      <c r="K12731">
        <v>-0.75572430000000002</v>
      </c>
      <c r="L12731">
        <v>-0.30923630000000002</v>
      </c>
      <c r="M12731">
        <v>0</v>
      </c>
      <c r="N12731">
        <v>0.30923630000000002</v>
      </c>
      <c r="O12731">
        <v>0.75572430000000002</v>
      </c>
      <c r="P12731">
        <v>2.9140898000000002</v>
      </c>
      <c r="Q12731">
        <v>17</v>
      </c>
      <c r="R12731">
        <v>10</v>
      </c>
      <c r="S12731" s="81">
        <v>37165</v>
      </c>
    </row>
    <row r="12732" spans="1:19" x14ac:dyDescent="0.2">
      <c r="A12732" t="s">
        <v>77</v>
      </c>
      <c r="B12732" t="s">
        <v>59</v>
      </c>
      <c r="C12732" t="s">
        <v>45</v>
      </c>
      <c r="D12732" t="s">
        <v>14</v>
      </c>
      <c r="E12732">
        <v>2013</v>
      </c>
      <c r="F12732">
        <v>10</v>
      </c>
      <c r="G12732">
        <v>14.224119999999999</v>
      </c>
      <c r="H12732">
        <v>14.224119999999999</v>
      </c>
      <c r="I12732">
        <v>75</v>
      </c>
      <c r="J12732">
        <v>0.59144419999999998</v>
      </c>
      <c r="K12732">
        <v>-0.75796620000000003</v>
      </c>
      <c r="L12732">
        <v>-0.31015359999999997</v>
      </c>
      <c r="M12732">
        <v>0</v>
      </c>
      <c r="N12732">
        <v>0.31015359999999997</v>
      </c>
      <c r="O12732">
        <v>0.75796620000000003</v>
      </c>
      <c r="P12732">
        <v>2.9140898000000002</v>
      </c>
      <c r="Q12732">
        <v>17</v>
      </c>
      <c r="R12732">
        <v>10</v>
      </c>
      <c r="S12732" s="81">
        <v>37165</v>
      </c>
    </row>
    <row r="12733" spans="1:19" x14ac:dyDescent="0.2">
      <c r="A12733" t="s">
        <v>77</v>
      </c>
      <c r="B12733" t="s">
        <v>59</v>
      </c>
      <c r="C12733" t="s">
        <v>45</v>
      </c>
      <c r="D12733" t="s">
        <v>14</v>
      </c>
      <c r="E12733">
        <v>2013</v>
      </c>
      <c r="F12733">
        <v>11</v>
      </c>
      <c r="G12733">
        <v>13.977790000000001</v>
      </c>
      <c r="H12733">
        <v>13.977790000000001</v>
      </c>
      <c r="I12733">
        <v>80.5</v>
      </c>
      <c r="J12733">
        <v>0.59635729999999998</v>
      </c>
      <c r="K12733">
        <v>-0.76426260000000001</v>
      </c>
      <c r="L12733">
        <v>-0.31273010000000001</v>
      </c>
      <c r="M12733">
        <v>0</v>
      </c>
      <c r="N12733">
        <v>0.31273010000000001</v>
      </c>
      <c r="O12733">
        <v>0.76426260000000001</v>
      </c>
      <c r="P12733">
        <v>2.9140898000000002</v>
      </c>
      <c r="Q12733">
        <v>17</v>
      </c>
      <c r="R12733">
        <v>10</v>
      </c>
      <c r="S12733" s="81">
        <v>37165</v>
      </c>
    </row>
    <row r="12734" spans="1:19" x14ac:dyDescent="0.2">
      <c r="A12734" t="s">
        <v>77</v>
      </c>
      <c r="B12734" t="s">
        <v>59</v>
      </c>
      <c r="C12734" t="s">
        <v>45</v>
      </c>
      <c r="D12734" t="s">
        <v>14</v>
      </c>
      <c r="E12734">
        <v>2013</v>
      </c>
      <c r="F12734">
        <v>12</v>
      </c>
      <c r="G12734">
        <v>13.76862</v>
      </c>
      <c r="H12734">
        <v>13.76862</v>
      </c>
      <c r="I12734">
        <v>86</v>
      </c>
      <c r="J12734">
        <v>0.59898830000000003</v>
      </c>
      <c r="K12734">
        <v>-0.76763440000000005</v>
      </c>
      <c r="L12734">
        <v>-0.31410979999999999</v>
      </c>
      <c r="M12734">
        <v>0</v>
      </c>
      <c r="N12734">
        <v>0.31410979999999999</v>
      </c>
      <c r="O12734">
        <v>0.76763440000000005</v>
      </c>
      <c r="P12734">
        <v>2.9140898000000002</v>
      </c>
      <c r="Q12734">
        <v>17</v>
      </c>
      <c r="R12734">
        <v>10</v>
      </c>
      <c r="S12734" s="81">
        <v>37165</v>
      </c>
    </row>
    <row r="12735" spans="1:19" x14ac:dyDescent="0.2">
      <c r="A12735" t="s">
        <v>77</v>
      </c>
      <c r="B12735" t="s">
        <v>59</v>
      </c>
      <c r="C12735" t="s">
        <v>45</v>
      </c>
      <c r="D12735" t="s">
        <v>14</v>
      </c>
      <c r="E12735">
        <v>2013</v>
      </c>
      <c r="F12735">
        <v>13</v>
      </c>
      <c r="G12735">
        <v>13.71541</v>
      </c>
      <c r="H12735">
        <v>13.71541</v>
      </c>
      <c r="I12735">
        <v>90.5</v>
      </c>
      <c r="J12735">
        <v>0.59617949999999997</v>
      </c>
      <c r="K12735">
        <v>-0.76403469999999996</v>
      </c>
      <c r="L12735">
        <v>-0.31263679999999999</v>
      </c>
      <c r="M12735">
        <v>0</v>
      </c>
      <c r="N12735">
        <v>0.31263679999999999</v>
      </c>
      <c r="O12735">
        <v>0.76403469999999996</v>
      </c>
      <c r="P12735">
        <v>2.9140898000000002</v>
      </c>
      <c r="Q12735">
        <v>17</v>
      </c>
      <c r="R12735">
        <v>10</v>
      </c>
      <c r="S12735" s="81">
        <v>37165</v>
      </c>
    </row>
    <row r="12736" spans="1:19" x14ac:dyDescent="0.2">
      <c r="A12736" t="s">
        <v>77</v>
      </c>
      <c r="B12736" t="s">
        <v>59</v>
      </c>
      <c r="C12736" t="s">
        <v>45</v>
      </c>
      <c r="D12736" t="s">
        <v>14</v>
      </c>
      <c r="E12736">
        <v>2013</v>
      </c>
      <c r="F12736">
        <v>14</v>
      </c>
      <c r="G12736">
        <v>13.859019999999999</v>
      </c>
      <c r="H12736">
        <v>13.859019999999999</v>
      </c>
      <c r="I12736">
        <v>93</v>
      </c>
      <c r="J12736">
        <v>0.59435459999999996</v>
      </c>
      <c r="K12736">
        <v>-0.76169609999999999</v>
      </c>
      <c r="L12736">
        <v>-0.31167990000000001</v>
      </c>
      <c r="M12736">
        <v>0</v>
      </c>
      <c r="N12736">
        <v>0.31167990000000001</v>
      </c>
      <c r="O12736">
        <v>0.76169609999999999</v>
      </c>
      <c r="P12736">
        <v>2.9140898000000002</v>
      </c>
      <c r="Q12736">
        <v>17</v>
      </c>
      <c r="R12736">
        <v>10</v>
      </c>
      <c r="S12736" s="81">
        <v>37165</v>
      </c>
    </row>
    <row r="12737" spans="1:19" x14ac:dyDescent="0.2">
      <c r="A12737" t="s">
        <v>77</v>
      </c>
      <c r="B12737" t="s">
        <v>59</v>
      </c>
      <c r="C12737" t="s">
        <v>45</v>
      </c>
      <c r="D12737" t="s">
        <v>14</v>
      </c>
      <c r="E12737">
        <v>2013</v>
      </c>
      <c r="F12737">
        <v>15</v>
      </c>
      <c r="G12737">
        <v>13.924759999999999</v>
      </c>
      <c r="H12737">
        <v>13.924759999999999</v>
      </c>
      <c r="I12737">
        <v>97</v>
      </c>
      <c r="J12737">
        <v>0.59147890000000003</v>
      </c>
      <c r="K12737">
        <v>-0.75801070000000004</v>
      </c>
      <c r="L12737">
        <v>-0.3101718</v>
      </c>
      <c r="M12737">
        <v>0</v>
      </c>
      <c r="N12737">
        <v>0.3101718</v>
      </c>
      <c r="O12737">
        <v>0.75801070000000004</v>
      </c>
      <c r="P12737">
        <v>2.9140898000000002</v>
      </c>
      <c r="Q12737">
        <v>17</v>
      </c>
      <c r="R12737">
        <v>10</v>
      </c>
      <c r="S12737" s="81">
        <v>37165</v>
      </c>
    </row>
    <row r="12738" spans="1:19" x14ac:dyDescent="0.2">
      <c r="A12738" t="s">
        <v>77</v>
      </c>
      <c r="B12738" t="s">
        <v>59</v>
      </c>
      <c r="C12738" t="s">
        <v>45</v>
      </c>
      <c r="D12738" t="s">
        <v>14</v>
      </c>
      <c r="E12738">
        <v>2013</v>
      </c>
      <c r="F12738">
        <v>16</v>
      </c>
      <c r="G12738">
        <v>14.0032</v>
      </c>
      <c r="H12738">
        <v>14.0032</v>
      </c>
      <c r="I12738">
        <v>99.5</v>
      </c>
      <c r="J12738">
        <v>0.59524860000000002</v>
      </c>
      <c r="K12738">
        <v>-0.76284180000000001</v>
      </c>
      <c r="L12738">
        <v>-0.3121487</v>
      </c>
      <c r="M12738">
        <v>0</v>
      </c>
      <c r="N12738">
        <v>0.3121487</v>
      </c>
      <c r="O12738">
        <v>0.76284180000000001</v>
      </c>
      <c r="P12738">
        <v>2.9140898000000002</v>
      </c>
      <c r="Q12738">
        <v>17</v>
      </c>
      <c r="R12738">
        <v>10</v>
      </c>
      <c r="S12738" s="81">
        <v>37165</v>
      </c>
    </row>
    <row r="12739" spans="1:19" x14ac:dyDescent="0.2">
      <c r="A12739" t="s">
        <v>77</v>
      </c>
      <c r="B12739" t="s">
        <v>59</v>
      </c>
      <c r="C12739" t="s">
        <v>45</v>
      </c>
      <c r="D12739" t="s">
        <v>14</v>
      </c>
      <c r="E12739">
        <v>2013</v>
      </c>
      <c r="F12739">
        <v>17</v>
      </c>
      <c r="G12739">
        <v>14.008789999999999</v>
      </c>
      <c r="H12739">
        <v>14.008789999999999</v>
      </c>
      <c r="I12739">
        <v>101</v>
      </c>
      <c r="J12739">
        <v>0.59496919999999998</v>
      </c>
      <c r="K12739">
        <v>-0.76248369999999999</v>
      </c>
      <c r="L12739">
        <v>-0.3120021</v>
      </c>
      <c r="M12739">
        <v>0</v>
      </c>
      <c r="N12739">
        <v>0.3120021</v>
      </c>
      <c r="O12739">
        <v>0.76248369999999999</v>
      </c>
      <c r="P12739">
        <v>2.9140898000000002</v>
      </c>
      <c r="Q12739">
        <v>17</v>
      </c>
      <c r="R12739">
        <v>10</v>
      </c>
      <c r="S12739" s="81">
        <v>37165</v>
      </c>
    </row>
    <row r="12740" spans="1:19" x14ac:dyDescent="0.2">
      <c r="A12740" t="s">
        <v>77</v>
      </c>
      <c r="B12740" t="s">
        <v>59</v>
      </c>
      <c r="C12740" t="s">
        <v>45</v>
      </c>
      <c r="D12740" t="s">
        <v>14</v>
      </c>
      <c r="E12740">
        <v>2013</v>
      </c>
      <c r="F12740">
        <v>18</v>
      </c>
      <c r="G12740">
        <v>14.156180000000001</v>
      </c>
      <c r="H12740">
        <v>14.156180000000001</v>
      </c>
      <c r="I12740">
        <v>100.5</v>
      </c>
      <c r="J12740">
        <v>0.59626920000000005</v>
      </c>
      <c r="K12740">
        <v>-0.76414970000000004</v>
      </c>
      <c r="L12740">
        <v>-0.31268390000000001</v>
      </c>
      <c r="M12740">
        <v>0</v>
      </c>
      <c r="N12740">
        <v>0.31268390000000001</v>
      </c>
      <c r="O12740">
        <v>0.76414970000000004</v>
      </c>
      <c r="P12740">
        <v>2.9140898000000002</v>
      </c>
      <c r="Q12740">
        <v>17</v>
      </c>
      <c r="R12740">
        <v>10</v>
      </c>
      <c r="S12740" s="81">
        <v>37165</v>
      </c>
    </row>
    <row r="12741" spans="1:19" x14ac:dyDescent="0.2">
      <c r="A12741" t="s">
        <v>77</v>
      </c>
      <c r="B12741" t="s">
        <v>59</v>
      </c>
      <c r="C12741" t="s">
        <v>45</v>
      </c>
      <c r="D12741" t="s">
        <v>14</v>
      </c>
      <c r="E12741">
        <v>2013</v>
      </c>
      <c r="F12741">
        <v>19</v>
      </c>
      <c r="G12741">
        <v>14.14063</v>
      </c>
      <c r="H12741">
        <v>14.14063</v>
      </c>
      <c r="I12741">
        <v>97</v>
      </c>
      <c r="J12741">
        <v>0.59585920000000003</v>
      </c>
      <c r="K12741">
        <v>-0.76362430000000003</v>
      </c>
      <c r="L12741">
        <v>-0.31246889999999999</v>
      </c>
      <c r="M12741">
        <v>0</v>
      </c>
      <c r="N12741">
        <v>0.31246889999999999</v>
      </c>
      <c r="O12741">
        <v>0.76362430000000003</v>
      </c>
      <c r="P12741">
        <v>2.9140898000000002</v>
      </c>
      <c r="Q12741">
        <v>17</v>
      </c>
      <c r="R12741">
        <v>10</v>
      </c>
      <c r="S12741" s="81">
        <v>37165</v>
      </c>
    </row>
    <row r="12742" spans="1:19" x14ac:dyDescent="0.2">
      <c r="A12742" t="s">
        <v>77</v>
      </c>
      <c r="B12742" t="s">
        <v>59</v>
      </c>
      <c r="C12742" t="s">
        <v>45</v>
      </c>
      <c r="D12742" t="s">
        <v>14</v>
      </c>
      <c r="E12742">
        <v>2013</v>
      </c>
      <c r="F12742">
        <v>20</v>
      </c>
      <c r="G12742">
        <v>13.954610000000001</v>
      </c>
      <c r="H12742">
        <v>13.954610000000001</v>
      </c>
      <c r="I12742">
        <v>90.5</v>
      </c>
      <c r="J12742">
        <v>0.59380750000000004</v>
      </c>
      <c r="K12742">
        <v>-0.76099499999999998</v>
      </c>
      <c r="L12742">
        <v>-0.31139299999999998</v>
      </c>
      <c r="M12742">
        <v>0</v>
      </c>
      <c r="N12742">
        <v>0.31139299999999998</v>
      </c>
      <c r="O12742">
        <v>0.76099499999999998</v>
      </c>
      <c r="P12742">
        <v>2.9140898000000002</v>
      </c>
      <c r="Q12742">
        <v>17</v>
      </c>
      <c r="R12742">
        <v>10</v>
      </c>
      <c r="S12742" s="81">
        <v>37165</v>
      </c>
    </row>
    <row r="12743" spans="1:19" x14ac:dyDescent="0.2">
      <c r="A12743" t="s">
        <v>77</v>
      </c>
      <c r="B12743" t="s">
        <v>59</v>
      </c>
      <c r="C12743" t="s">
        <v>45</v>
      </c>
      <c r="D12743" t="s">
        <v>14</v>
      </c>
      <c r="E12743">
        <v>2013</v>
      </c>
      <c r="F12743">
        <v>21</v>
      </c>
      <c r="G12743">
        <v>14.018990000000001</v>
      </c>
      <c r="H12743">
        <v>14.018990000000001</v>
      </c>
      <c r="I12743">
        <v>84.5</v>
      </c>
      <c r="J12743">
        <v>0.59282140000000005</v>
      </c>
      <c r="K12743">
        <v>-0.75973120000000005</v>
      </c>
      <c r="L12743">
        <v>-0.31087589999999998</v>
      </c>
      <c r="M12743">
        <v>0</v>
      </c>
      <c r="N12743">
        <v>0.31087589999999998</v>
      </c>
      <c r="O12743">
        <v>0.75973120000000005</v>
      </c>
      <c r="P12743">
        <v>2.9140898000000002</v>
      </c>
      <c r="Q12743">
        <v>17</v>
      </c>
      <c r="R12743">
        <v>10</v>
      </c>
      <c r="S12743" s="81">
        <v>37165</v>
      </c>
    </row>
    <row r="12744" spans="1:19" x14ac:dyDescent="0.2">
      <c r="A12744" t="s">
        <v>77</v>
      </c>
      <c r="B12744" t="s">
        <v>59</v>
      </c>
      <c r="C12744" t="s">
        <v>45</v>
      </c>
      <c r="D12744" t="s">
        <v>14</v>
      </c>
      <c r="E12744">
        <v>2013</v>
      </c>
      <c r="F12744">
        <v>22</v>
      </c>
      <c r="G12744">
        <v>14.09122</v>
      </c>
      <c r="H12744">
        <v>14.09122</v>
      </c>
      <c r="I12744">
        <v>80</v>
      </c>
      <c r="J12744">
        <v>0.59054759999999995</v>
      </c>
      <c r="K12744">
        <v>-0.75681719999999997</v>
      </c>
      <c r="L12744">
        <v>-0.3096834</v>
      </c>
      <c r="M12744">
        <v>0</v>
      </c>
      <c r="N12744">
        <v>0.3096834</v>
      </c>
      <c r="O12744">
        <v>0.75681719999999997</v>
      </c>
      <c r="P12744">
        <v>2.9140898000000002</v>
      </c>
      <c r="Q12744">
        <v>17</v>
      </c>
      <c r="R12744">
        <v>10</v>
      </c>
      <c r="S12744" s="81">
        <v>37165</v>
      </c>
    </row>
    <row r="12745" spans="1:19" x14ac:dyDescent="0.2">
      <c r="A12745" t="s">
        <v>77</v>
      </c>
      <c r="B12745" t="s">
        <v>59</v>
      </c>
      <c r="C12745" t="s">
        <v>45</v>
      </c>
      <c r="D12745" t="s">
        <v>14</v>
      </c>
      <c r="E12745">
        <v>2013</v>
      </c>
      <c r="F12745">
        <v>23</v>
      </c>
      <c r="G12745">
        <v>14.214740000000001</v>
      </c>
      <c r="H12745">
        <v>14.214740000000001</v>
      </c>
      <c r="I12745">
        <v>76</v>
      </c>
      <c r="J12745">
        <v>0.58800649999999999</v>
      </c>
      <c r="K12745">
        <v>-0.75356069999999997</v>
      </c>
      <c r="L12745">
        <v>-0.30835089999999998</v>
      </c>
      <c r="M12745">
        <v>0</v>
      </c>
      <c r="N12745">
        <v>0.30835089999999998</v>
      </c>
      <c r="O12745">
        <v>0.75356069999999997</v>
      </c>
      <c r="P12745">
        <v>2.9140898000000002</v>
      </c>
      <c r="Q12745">
        <v>17</v>
      </c>
      <c r="R12745">
        <v>10</v>
      </c>
      <c r="S12745" s="81">
        <v>37165</v>
      </c>
    </row>
    <row r="12746" spans="1:19" x14ac:dyDescent="0.2">
      <c r="A12746" t="s">
        <v>77</v>
      </c>
      <c r="B12746" t="s">
        <v>59</v>
      </c>
      <c r="C12746" t="s">
        <v>45</v>
      </c>
      <c r="D12746" t="s">
        <v>14</v>
      </c>
      <c r="E12746">
        <v>2013</v>
      </c>
      <c r="F12746">
        <v>24</v>
      </c>
      <c r="G12746">
        <v>14.185029999999999</v>
      </c>
      <c r="H12746">
        <v>14.185029999999999</v>
      </c>
      <c r="I12746">
        <v>72</v>
      </c>
      <c r="J12746">
        <v>0.58806599999999998</v>
      </c>
      <c r="K12746">
        <v>-0.75363690000000005</v>
      </c>
      <c r="L12746">
        <v>-0.30838209999999999</v>
      </c>
      <c r="M12746">
        <v>0</v>
      </c>
      <c r="N12746">
        <v>0.30838209999999999</v>
      </c>
      <c r="O12746">
        <v>0.75363690000000005</v>
      </c>
      <c r="P12746">
        <v>2.9140898000000002</v>
      </c>
      <c r="Q12746">
        <v>17</v>
      </c>
      <c r="R12746">
        <v>10</v>
      </c>
      <c r="S12746" s="81">
        <v>37165</v>
      </c>
    </row>
    <row r="12747" spans="1:19" x14ac:dyDescent="0.2">
      <c r="A12747" t="s">
        <v>77</v>
      </c>
      <c r="B12747" t="s">
        <v>59</v>
      </c>
      <c r="C12747" t="s">
        <v>45</v>
      </c>
      <c r="D12747" t="s">
        <v>15</v>
      </c>
      <c r="E12747">
        <v>2013</v>
      </c>
      <c r="F12747">
        <v>1</v>
      </c>
      <c r="G12747">
        <v>14.408480000000001</v>
      </c>
      <c r="H12747">
        <v>14.408480000000001</v>
      </c>
      <c r="I12747">
        <v>42</v>
      </c>
      <c r="J12747">
        <v>0.58206800000000003</v>
      </c>
      <c r="K12747">
        <v>-0.74595009999999995</v>
      </c>
      <c r="L12747">
        <v>-0.30523670000000003</v>
      </c>
      <c r="M12747">
        <v>0</v>
      </c>
      <c r="N12747">
        <v>0.30523670000000003</v>
      </c>
      <c r="O12747">
        <v>0.74595009999999995</v>
      </c>
      <c r="P12747">
        <v>2.9362501999999999</v>
      </c>
      <c r="Q12747">
        <v>17</v>
      </c>
      <c r="R12747">
        <v>11</v>
      </c>
      <c r="S12747" s="81">
        <v>31362</v>
      </c>
    </row>
    <row r="12748" spans="1:19" x14ac:dyDescent="0.2">
      <c r="A12748" t="s">
        <v>77</v>
      </c>
      <c r="B12748" t="s">
        <v>59</v>
      </c>
      <c r="C12748" t="s">
        <v>45</v>
      </c>
      <c r="D12748" t="s">
        <v>15</v>
      </c>
      <c r="E12748">
        <v>2013</v>
      </c>
      <c r="F12748">
        <v>2</v>
      </c>
      <c r="G12748">
        <v>14.473039999999999</v>
      </c>
      <c r="H12748">
        <v>14.473039999999999</v>
      </c>
      <c r="I12748">
        <v>42.5</v>
      </c>
      <c r="J12748">
        <v>0.5832946</v>
      </c>
      <c r="K12748">
        <v>-0.74752220000000003</v>
      </c>
      <c r="L12748">
        <v>-0.30587999999999999</v>
      </c>
      <c r="M12748">
        <v>0</v>
      </c>
      <c r="N12748">
        <v>0.30587999999999999</v>
      </c>
      <c r="O12748">
        <v>0.74752220000000003</v>
      </c>
      <c r="P12748">
        <v>2.9362501999999999</v>
      </c>
      <c r="Q12748">
        <v>17</v>
      </c>
      <c r="R12748">
        <v>11</v>
      </c>
      <c r="S12748" s="81">
        <v>31362</v>
      </c>
    </row>
    <row r="12749" spans="1:19" x14ac:dyDescent="0.2">
      <c r="A12749" t="s">
        <v>77</v>
      </c>
      <c r="B12749" t="s">
        <v>59</v>
      </c>
      <c r="C12749" t="s">
        <v>45</v>
      </c>
      <c r="D12749" t="s">
        <v>15</v>
      </c>
      <c r="E12749">
        <v>2013</v>
      </c>
      <c r="F12749">
        <v>3</v>
      </c>
      <c r="G12749">
        <v>14.513859999999999</v>
      </c>
      <c r="H12749">
        <v>14.513859999999999</v>
      </c>
      <c r="I12749">
        <v>43</v>
      </c>
      <c r="J12749">
        <v>0.58318610000000004</v>
      </c>
      <c r="K12749">
        <v>-0.74738309999999997</v>
      </c>
      <c r="L12749">
        <v>-0.30582310000000001</v>
      </c>
      <c r="M12749">
        <v>0</v>
      </c>
      <c r="N12749">
        <v>0.30582310000000001</v>
      </c>
      <c r="O12749">
        <v>0.74738309999999997</v>
      </c>
      <c r="P12749">
        <v>2.9362501999999999</v>
      </c>
      <c r="Q12749">
        <v>17</v>
      </c>
      <c r="R12749">
        <v>11</v>
      </c>
      <c r="S12749" s="81">
        <v>31362</v>
      </c>
    </row>
    <row r="12750" spans="1:19" x14ac:dyDescent="0.2">
      <c r="A12750" t="s">
        <v>77</v>
      </c>
      <c r="B12750" t="s">
        <v>59</v>
      </c>
      <c r="C12750" t="s">
        <v>45</v>
      </c>
      <c r="D12750" t="s">
        <v>15</v>
      </c>
      <c r="E12750">
        <v>2013</v>
      </c>
      <c r="F12750">
        <v>4</v>
      </c>
      <c r="G12750">
        <v>14.52726</v>
      </c>
      <c r="H12750">
        <v>14.52726</v>
      </c>
      <c r="I12750">
        <v>43</v>
      </c>
      <c r="J12750">
        <v>0.5832543</v>
      </c>
      <c r="K12750">
        <v>-0.74747039999999998</v>
      </c>
      <c r="L12750">
        <v>-0.30585889999999999</v>
      </c>
      <c r="M12750">
        <v>0</v>
      </c>
      <c r="N12750">
        <v>0.30585889999999999</v>
      </c>
      <c r="O12750">
        <v>0.74747039999999998</v>
      </c>
      <c r="P12750">
        <v>2.9362501999999999</v>
      </c>
      <c r="Q12750">
        <v>17</v>
      </c>
      <c r="R12750">
        <v>11</v>
      </c>
      <c r="S12750" s="81">
        <v>31362</v>
      </c>
    </row>
    <row r="12751" spans="1:19" x14ac:dyDescent="0.2">
      <c r="A12751" t="s">
        <v>77</v>
      </c>
      <c r="B12751" t="s">
        <v>59</v>
      </c>
      <c r="C12751" t="s">
        <v>45</v>
      </c>
      <c r="D12751" t="s">
        <v>15</v>
      </c>
      <c r="E12751">
        <v>2013</v>
      </c>
      <c r="F12751">
        <v>5</v>
      </c>
      <c r="G12751">
        <v>14.4345</v>
      </c>
      <c r="H12751">
        <v>14.4345</v>
      </c>
      <c r="I12751">
        <v>43</v>
      </c>
      <c r="J12751">
        <v>0.58346279999999995</v>
      </c>
      <c r="K12751">
        <v>-0.7477376</v>
      </c>
      <c r="L12751">
        <v>-0.30596820000000002</v>
      </c>
      <c r="M12751">
        <v>0</v>
      </c>
      <c r="N12751">
        <v>0.30596820000000002</v>
      </c>
      <c r="O12751">
        <v>0.7477376</v>
      </c>
      <c r="P12751">
        <v>2.9362501999999999</v>
      </c>
      <c r="Q12751">
        <v>17</v>
      </c>
      <c r="R12751">
        <v>11</v>
      </c>
      <c r="S12751" s="81">
        <v>31362</v>
      </c>
    </row>
    <row r="12752" spans="1:19" x14ac:dyDescent="0.2">
      <c r="A12752" t="s">
        <v>77</v>
      </c>
      <c r="B12752" t="s">
        <v>59</v>
      </c>
      <c r="C12752" t="s">
        <v>45</v>
      </c>
      <c r="D12752" t="s">
        <v>15</v>
      </c>
      <c r="E12752">
        <v>2013</v>
      </c>
      <c r="F12752">
        <v>6</v>
      </c>
      <c r="G12752">
        <v>14.44904</v>
      </c>
      <c r="H12752">
        <v>14.44904</v>
      </c>
      <c r="I12752">
        <v>41</v>
      </c>
      <c r="J12752">
        <v>0.58142380000000005</v>
      </c>
      <c r="K12752">
        <v>-0.74512449999999997</v>
      </c>
      <c r="L12752">
        <v>-0.30489889999999997</v>
      </c>
      <c r="M12752">
        <v>0</v>
      </c>
      <c r="N12752">
        <v>0.30489889999999997</v>
      </c>
      <c r="O12752">
        <v>0.74512449999999997</v>
      </c>
      <c r="P12752">
        <v>2.9362501999999999</v>
      </c>
      <c r="Q12752">
        <v>17</v>
      </c>
      <c r="R12752">
        <v>11</v>
      </c>
      <c r="S12752" s="81">
        <v>31362</v>
      </c>
    </row>
    <row r="12753" spans="1:19" x14ac:dyDescent="0.2">
      <c r="A12753" t="s">
        <v>77</v>
      </c>
      <c r="B12753" t="s">
        <v>59</v>
      </c>
      <c r="C12753" t="s">
        <v>45</v>
      </c>
      <c r="D12753" t="s">
        <v>15</v>
      </c>
      <c r="E12753">
        <v>2013</v>
      </c>
      <c r="F12753">
        <v>7</v>
      </c>
      <c r="G12753">
        <v>14.63269</v>
      </c>
      <c r="H12753">
        <v>14.63269</v>
      </c>
      <c r="I12753">
        <v>36.5</v>
      </c>
      <c r="J12753">
        <v>0.58665460000000003</v>
      </c>
      <c r="K12753">
        <v>-0.7518281</v>
      </c>
      <c r="L12753">
        <v>-0.30764200000000003</v>
      </c>
      <c r="M12753">
        <v>0</v>
      </c>
      <c r="N12753">
        <v>0.30764200000000003</v>
      </c>
      <c r="O12753">
        <v>0.7518281</v>
      </c>
      <c r="P12753">
        <v>2.9362501999999999</v>
      </c>
      <c r="Q12753">
        <v>17</v>
      </c>
      <c r="R12753">
        <v>11</v>
      </c>
      <c r="S12753" s="81">
        <v>31362</v>
      </c>
    </row>
    <row r="12754" spans="1:19" x14ac:dyDescent="0.2">
      <c r="A12754" t="s">
        <v>77</v>
      </c>
      <c r="B12754" t="s">
        <v>59</v>
      </c>
      <c r="C12754" t="s">
        <v>45</v>
      </c>
      <c r="D12754" t="s">
        <v>15</v>
      </c>
      <c r="E12754">
        <v>2013</v>
      </c>
      <c r="F12754">
        <v>8</v>
      </c>
      <c r="G12754">
        <v>14.689830000000001</v>
      </c>
      <c r="H12754">
        <v>14.689830000000001</v>
      </c>
      <c r="I12754">
        <v>35</v>
      </c>
      <c r="J12754">
        <v>0.58913490000000002</v>
      </c>
      <c r="K12754">
        <v>-0.75500670000000003</v>
      </c>
      <c r="L12754">
        <v>-0.30894260000000001</v>
      </c>
      <c r="M12754">
        <v>0</v>
      </c>
      <c r="N12754">
        <v>0.30894260000000001</v>
      </c>
      <c r="O12754">
        <v>0.75500670000000003</v>
      </c>
      <c r="P12754">
        <v>2.9362501999999999</v>
      </c>
      <c r="Q12754">
        <v>17</v>
      </c>
      <c r="R12754">
        <v>11</v>
      </c>
      <c r="S12754" s="81">
        <v>31362</v>
      </c>
    </row>
    <row r="12755" spans="1:19" x14ac:dyDescent="0.2">
      <c r="A12755" t="s">
        <v>77</v>
      </c>
      <c r="B12755" t="s">
        <v>59</v>
      </c>
      <c r="C12755" t="s">
        <v>45</v>
      </c>
      <c r="D12755" t="s">
        <v>15</v>
      </c>
      <c r="E12755">
        <v>2013</v>
      </c>
      <c r="F12755">
        <v>9</v>
      </c>
      <c r="G12755">
        <v>14.834149999999999</v>
      </c>
      <c r="H12755">
        <v>14.834149999999999</v>
      </c>
      <c r="I12755">
        <v>35</v>
      </c>
      <c r="J12755">
        <v>0.59597500000000003</v>
      </c>
      <c r="K12755">
        <v>-0.76377269999999997</v>
      </c>
      <c r="L12755">
        <v>-0.31252960000000002</v>
      </c>
      <c r="M12755">
        <v>0</v>
      </c>
      <c r="N12755">
        <v>0.31252960000000002</v>
      </c>
      <c r="O12755">
        <v>0.76377269999999997</v>
      </c>
      <c r="P12755">
        <v>2.9362501999999999</v>
      </c>
      <c r="Q12755">
        <v>17</v>
      </c>
      <c r="R12755">
        <v>11</v>
      </c>
      <c r="S12755" s="81">
        <v>31362</v>
      </c>
    </row>
    <row r="12756" spans="1:19" x14ac:dyDescent="0.2">
      <c r="A12756" t="s">
        <v>77</v>
      </c>
      <c r="B12756" t="s">
        <v>59</v>
      </c>
      <c r="C12756" t="s">
        <v>45</v>
      </c>
      <c r="D12756" t="s">
        <v>15</v>
      </c>
      <c r="E12756">
        <v>2013</v>
      </c>
      <c r="F12756">
        <v>10</v>
      </c>
      <c r="G12756">
        <v>14.71448</v>
      </c>
      <c r="H12756">
        <v>14.71448</v>
      </c>
      <c r="I12756">
        <v>37</v>
      </c>
      <c r="J12756">
        <v>0.58950009999999997</v>
      </c>
      <c r="K12756">
        <v>-0.7554748</v>
      </c>
      <c r="L12756">
        <v>-0.30913420000000003</v>
      </c>
      <c r="M12756">
        <v>0</v>
      </c>
      <c r="N12756">
        <v>0.30913420000000003</v>
      </c>
      <c r="O12756">
        <v>0.7554748</v>
      </c>
      <c r="P12756">
        <v>2.9362501999999999</v>
      </c>
      <c r="Q12756">
        <v>17</v>
      </c>
      <c r="R12756">
        <v>11</v>
      </c>
      <c r="S12756" s="81">
        <v>31362</v>
      </c>
    </row>
    <row r="12757" spans="1:19" x14ac:dyDescent="0.2">
      <c r="A12757" t="s">
        <v>77</v>
      </c>
      <c r="B12757" t="s">
        <v>59</v>
      </c>
      <c r="C12757" t="s">
        <v>45</v>
      </c>
      <c r="D12757" t="s">
        <v>15</v>
      </c>
      <c r="E12757">
        <v>2013</v>
      </c>
      <c r="F12757">
        <v>11</v>
      </c>
      <c r="G12757">
        <v>14.77519</v>
      </c>
      <c r="H12757">
        <v>14.77519</v>
      </c>
      <c r="I12757">
        <v>39.5</v>
      </c>
      <c r="J12757">
        <v>0.59028879999999995</v>
      </c>
      <c r="K12757">
        <v>-0.75648550000000003</v>
      </c>
      <c r="L12757">
        <v>-0.30954769999999998</v>
      </c>
      <c r="M12757">
        <v>0</v>
      </c>
      <c r="N12757">
        <v>0.30954769999999998</v>
      </c>
      <c r="O12757">
        <v>0.75648550000000003</v>
      </c>
      <c r="P12757">
        <v>2.9362501999999999</v>
      </c>
      <c r="Q12757">
        <v>17</v>
      </c>
      <c r="R12757">
        <v>11</v>
      </c>
      <c r="S12757" s="81">
        <v>31362</v>
      </c>
    </row>
    <row r="12758" spans="1:19" x14ac:dyDescent="0.2">
      <c r="A12758" t="s">
        <v>77</v>
      </c>
      <c r="B12758" t="s">
        <v>59</v>
      </c>
      <c r="C12758" t="s">
        <v>45</v>
      </c>
      <c r="D12758" t="s">
        <v>15</v>
      </c>
      <c r="E12758">
        <v>2013</v>
      </c>
      <c r="F12758">
        <v>12</v>
      </c>
      <c r="G12758">
        <v>14.757770000000001</v>
      </c>
      <c r="H12758">
        <v>14.757770000000001</v>
      </c>
      <c r="I12758">
        <v>41.5</v>
      </c>
      <c r="J12758">
        <v>0.5905492</v>
      </c>
      <c r="K12758">
        <v>-0.75681920000000003</v>
      </c>
      <c r="L12758">
        <v>-0.30968430000000002</v>
      </c>
      <c r="M12758">
        <v>0</v>
      </c>
      <c r="N12758">
        <v>0.30968430000000002</v>
      </c>
      <c r="O12758">
        <v>0.75681920000000003</v>
      </c>
      <c r="P12758">
        <v>2.9362501999999999</v>
      </c>
      <c r="Q12758">
        <v>17</v>
      </c>
      <c r="R12758">
        <v>11</v>
      </c>
      <c r="S12758" s="81">
        <v>31362</v>
      </c>
    </row>
    <row r="12759" spans="1:19" x14ac:dyDescent="0.2">
      <c r="A12759" t="s">
        <v>77</v>
      </c>
      <c r="B12759" t="s">
        <v>59</v>
      </c>
      <c r="C12759" t="s">
        <v>45</v>
      </c>
      <c r="D12759" t="s">
        <v>15</v>
      </c>
      <c r="E12759">
        <v>2013</v>
      </c>
      <c r="F12759">
        <v>13</v>
      </c>
      <c r="G12759">
        <v>14.37002</v>
      </c>
      <c r="H12759">
        <v>14.37002</v>
      </c>
      <c r="I12759">
        <v>43</v>
      </c>
      <c r="J12759">
        <v>0.58731199999999995</v>
      </c>
      <c r="K12759">
        <v>-0.75267059999999997</v>
      </c>
      <c r="L12759">
        <v>-0.3079867</v>
      </c>
      <c r="M12759">
        <v>0</v>
      </c>
      <c r="N12759">
        <v>0.3079867</v>
      </c>
      <c r="O12759">
        <v>0.75267059999999997</v>
      </c>
      <c r="P12759">
        <v>2.9362501999999999</v>
      </c>
      <c r="Q12759">
        <v>17</v>
      </c>
      <c r="R12759">
        <v>11</v>
      </c>
      <c r="S12759" s="81">
        <v>31362</v>
      </c>
    </row>
    <row r="12760" spans="1:19" x14ac:dyDescent="0.2">
      <c r="A12760" t="s">
        <v>77</v>
      </c>
      <c r="B12760" t="s">
        <v>59</v>
      </c>
      <c r="C12760" t="s">
        <v>45</v>
      </c>
      <c r="D12760" t="s">
        <v>15</v>
      </c>
      <c r="E12760">
        <v>2013</v>
      </c>
      <c r="F12760">
        <v>14</v>
      </c>
      <c r="G12760">
        <v>14.41831</v>
      </c>
      <c r="H12760">
        <v>14.41831</v>
      </c>
      <c r="I12760">
        <v>43</v>
      </c>
      <c r="J12760">
        <v>0.58633979999999997</v>
      </c>
      <c r="K12760">
        <v>-0.75142469999999995</v>
      </c>
      <c r="L12760">
        <v>-0.3074769</v>
      </c>
      <c r="M12760">
        <v>0</v>
      </c>
      <c r="N12760">
        <v>0.3074769</v>
      </c>
      <c r="O12760">
        <v>0.75142469999999995</v>
      </c>
      <c r="P12760">
        <v>2.9362501999999999</v>
      </c>
      <c r="Q12760">
        <v>17</v>
      </c>
      <c r="R12760">
        <v>11</v>
      </c>
      <c r="S12760" s="81">
        <v>31362</v>
      </c>
    </row>
    <row r="12761" spans="1:19" x14ac:dyDescent="0.2">
      <c r="A12761" t="s">
        <v>77</v>
      </c>
      <c r="B12761" t="s">
        <v>59</v>
      </c>
      <c r="C12761" t="s">
        <v>45</v>
      </c>
      <c r="D12761" t="s">
        <v>15</v>
      </c>
      <c r="E12761">
        <v>2013</v>
      </c>
      <c r="F12761">
        <v>15</v>
      </c>
      <c r="G12761">
        <v>14.363899999999999</v>
      </c>
      <c r="H12761">
        <v>14.363899999999999</v>
      </c>
      <c r="I12761">
        <v>43.5</v>
      </c>
      <c r="J12761">
        <v>0.58783200000000002</v>
      </c>
      <c r="K12761">
        <v>-0.75333700000000003</v>
      </c>
      <c r="L12761">
        <v>-0.30825940000000002</v>
      </c>
      <c r="M12761">
        <v>0</v>
      </c>
      <c r="N12761">
        <v>0.30825940000000002</v>
      </c>
      <c r="O12761">
        <v>0.75333700000000003</v>
      </c>
      <c r="P12761">
        <v>2.9362501999999999</v>
      </c>
      <c r="Q12761">
        <v>17</v>
      </c>
      <c r="R12761">
        <v>11</v>
      </c>
      <c r="S12761" s="81">
        <v>31362</v>
      </c>
    </row>
    <row r="12762" spans="1:19" x14ac:dyDescent="0.2">
      <c r="A12762" t="s">
        <v>77</v>
      </c>
      <c r="B12762" t="s">
        <v>59</v>
      </c>
      <c r="C12762" t="s">
        <v>45</v>
      </c>
      <c r="D12762" t="s">
        <v>15</v>
      </c>
      <c r="E12762">
        <v>2013</v>
      </c>
      <c r="F12762">
        <v>16</v>
      </c>
      <c r="G12762">
        <v>14.38702</v>
      </c>
      <c r="H12762">
        <v>14.38702</v>
      </c>
      <c r="I12762">
        <v>43</v>
      </c>
      <c r="J12762">
        <v>0.58871200000000001</v>
      </c>
      <c r="K12762">
        <v>-0.75446469999999999</v>
      </c>
      <c r="L12762">
        <v>-0.30872090000000002</v>
      </c>
      <c r="M12762">
        <v>0</v>
      </c>
      <c r="N12762">
        <v>0.30872090000000002</v>
      </c>
      <c r="O12762">
        <v>0.75446469999999999</v>
      </c>
      <c r="P12762">
        <v>2.9362501999999999</v>
      </c>
      <c r="Q12762">
        <v>17</v>
      </c>
      <c r="R12762">
        <v>11</v>
      </c>
      <c r="S12762" s="81">
        <v>31362</v>
      </c>
    </row>
    <row r="12763" spans="1:19" x14ac:dyDescent="0.2">
      <c r="A12763" t="s">
        <v>77</v>
      </c>
      <c r="B12763" t="s">
        <v>59</v>
      </c>
      <c r="C12763" t="s">
        <v>45</v>
      </c>
      <c r="D12763" t="s">
        <v>15</v>
      </c>
      <c r="E12763">
        <v>2013</v>
      </c>
      <c r="F12763">
        <v>17</v>
      </c>
      <c r="G12763">
        <v>14.380269999999999</v>
      </c>
      <c r="H12763">
        <v>14.380269999999999</v>
      </c>
      <c r="I12763">
        <v>43</v>
      </c>
      <c r="J12763">
        <v>0.58699219999999996</v>
      </c>
      <c r="K12763">
        <v>-0.75226079999999995</v>
      </c>
      <c r="L12763">
        <v>-0.30781900000000001</v>
      </c>
      <c r="M12763">
        <v>0</v>
      </c>
      <c r="N12763">
        <v>0.30781900000000001</v>
      </c>
      <c r="O12763">
        <v>0.75226079999999995</v>
      </c>
      <c r="P12763">
        <v>2.9362501999999999</v>
      </c>
      <c r="Q12763">
        <v>17</v>
      </c>
      <c r="R12763">
        <v>11</v>
      </c>
      <c r="S12763" s="81">
        <v>31362</v>
      </c>
    </row>
    <row r="12764" spans="1:19" x14ac:dyDescent="0.2">
      <c r="A12764" t="s">
        <v>77</v>
      </c>
      <c r="B12764" t="s">
        <v>59</v>
      </c>
      <c r="C12764" t="s">
        <v>45</v>
      </c>
      <c r="D12764" t="s">
        <v>15</v>
      </c>
      <c r="E12764">
        <v>2013</v>
      </c>
      <c r="F12764">
        <v>18</v>
      </c>
      <c r="G12764">
        <v>14.27018</v>
      </c>
      <c r="H12764">
        <v>14.27018</v>
      </c>
      <c r="I12764">
        <v>42.5</v>
      </c>
      <c r="J12764">
        <v>0.66096900000000003</v>
      </c>
      <c r="K12764">
        <v>-0.84706579999999998</v>
      </c>
      <c r="L12764">
        <v>-0.34661249999999999</v>
      </c>
      <c r="M12764">
        <v>0</v>
      </c>
      <c r="N12764">
        <v>0.34661249999999999</v>
      </c>
      <c r="O12764">
        <v>0.84706579999999998</v>
      </c>
      <c r="P12764">
        <v>2.9362501999999999</v>
      </c>
      <c r="Q12764">
        <v>17</v>
      </c>
      <c r="R12764">
        <v>11</v>
      </c>
      <c r="S12764" s="81">
        <v>31362</v>
      </c>
    </row>
    <row r="12765" spans="1:19" x14ac:dyDescent="0.2">
      <c r="A12765" t="s">
        <v>77</v>
      </c>
      <c r="B12765" t="s">
        <v>59</v>
      </c>
      <c r="C12765" t="s">
        <v>45</v>
      </c>
      <c r="D12765" t="s">
        <v>15</v>
      </c>
      <c r="E12765">
        <v>2013</v>
      </c>
      <c r="F12765">
        <v>19</v>
      </c>
      <c r="G12765">
        <v>14.140879999999999</v>
      </c>
      <c r="H12765">
        <v>14.140879999999999</v>
      </c>
      <c r="I12765">
        <v>43</v>
      </c>
      <c r="J12765">
        <v>0.74577959999999999</v>
      </c>
      <c r="K12765">
        <v>-0.95575500000000002</v>
      </c>
      <c r="L12765">
        <v>-0.39108720000000002</v>
      </c>
      <c r="M12765">
        <v>0</v>
      </c>
      <c r="N12765">
        <v>0.39108720000000002</v>
      </c>
      <c r="O12765">
        <v>0.95575500000000002</v>
      </c>
      <c r="P12765">
        <v>2.9362501999999999</v>
      </c>
      <c r="Q12765">
        <v>17</v>
      </c>
      <c r="R12765">
        <v>11</v>
      </c>
      <c r="S12765" s="81">
        <v>31362</v>
      </c>
    </row>
    <row r="12766" spans="1:19" x14ac:dyDescent="0.2">
      <c r="A12766" t="s">
        <v>77</v>
      </c>
      <c r="B12766" t="s">
        <v>59</v>
      </c>
      <c r="C12766" t="s">
        <v>45</v>
      </c>
      <c r="D12766" t="s">
        <v>15</v>
      </c>
      <c r="E12766">
        <v>2013</v>
      </c>
      <c r="F12766">
        <v>20</v>
      </c>
      <c r="G12766">
        <v>14.4085</v>
      </c>
      <c r="H12766">
        <v>14.4085</v>
      </c>
      <c r="I12766">
        <v>41.5</v>
      </c>
      <c r="J12766">
        <v>0.5981398</v>
      </c>
      <c r="K12766">
        <v>-0.76654699999999998</v>
      </c>
      <c r="L12766">
        <v>-0.31366480000000002</v>
      </c>
      <c r="M12766">
        <v>0</v>
      </c>
      <c r="N12766">
        <v>0.31366480000000002</v>
      </c>
      <c r="O12766">
        <v>0.76654699999999998</v>
      </c>
      <c r="P12766">
        <v>2.9362501999999999</v>
      </c>
      <c r="Q12766">
        <v>17</v>
      </c>
      <c r="R12766">
        <v>11</v>
      </c>
      <c r="S12766" s="81">
        <v>31362</v>
      </c>
    </row>
    <row r="12767" spans="1:19" x14ac:dyDescent="0.2">
      <c r="A12767" t="s">
        <v>77</v>
      </c>
      <c r="B12767" t="s">
        <v>59</v>
      </c>
      <c r="C12767" t="s">
        <v>45</v>
      </c>
      <c r="D12767" t="s">
        <v>15</v>
      </c>
      <c r="E12767">
        <v>2013</v>
      </c>
      <c r="F12767">
        <v>21</v>
      </c>
      <c r="G12767">
        <v>14.60013</v>
      </c>
      <c r="H12767">
        <v>14.60013</v>
      </c>
      <c r="I12767">
        <v>40</v>
      </c>
      <c r="J12767">
        <v>0.60005070000000005</v>
      </c>
      <c r="K12767">
        <v>-0.76899600000000001</v>
      </c>
      <c r="L12767">
        <v>-0.31466690000000003</v>
      </c>
      <c r="M12767">
        <v>0</v>
      </c>
      <c r="N12767">
        <v>0.31466690000000003</v>
      </c>
      <c r="O12767">
        <v>0.76899600000000001</v>
      </c>
      <c r="P12767">
        <v>2.9362501999999999</v>
      </c>
      <c r="Q12767">
        <v>17</v>
      </c>
      <c r="R12767">
        <v>11</v>
      </c>
      <c r="S12767" s="81">
        <v>31362</v>
      </c>
    </row>
    <row r="12768" spans="1:19" x14ac:dyDescent="0.2">
      <c r="A12768" t="s">
        <v>77</v>
      </c>
      <c r="B12768" t="s">
        <v>59</v>
      </c>
      <c r="C12768" t="s">
        <v>45</v>
      </c>
      <c r="D12768" t="s">
        <v>15</v>
      </c>
      <c r="E12768">
        <v>2013</v>
      </c>
      <c r="F12768">
        <v>22</v>
      </c>
      <c r="G12768">
        <v>14.611269999999999</v>
      </c>
      <c r="H12768">
        <v>14.611269999999999</v>
      </c>
      <c r="I12768">
        <v>39</v>
      </c>
      <c r="J12768">
        <v>0.59554439999999997</v>
      </c>
      <c r="K12768">
        <v>-0.76322080000000003</v>
      </c>
      <c r="L12768">
        <v>-0.31230380000000002</v>
      </c>
      <c r="M12768">
        <v>0</v>
      </c>
      <c r="N12768">
        <v>0.31230380000000002</v>
      </c>
      <c r="O12768">
        <v>0.76322080000000003</v>
      </c>
      <c r="P12768">
        <v>2.9362501999999999</v>
      </c>
      <c r="Q12768">
        <v>17</v>
      </c>
      <c r="R12768">
        <v>11</v>
      </c>
      <c r="S12768" s="81">
        <v>31362</v>
      </c>
    </row>
    <row r="12769" spans="1:19" x14ac:dyDescent="0.2">
      <c r="A12769" t="s">
        <v>77</v>
      </c>
      <c r="B12769" t="s">
        <v>59</v>
      </c>
      <c r="C12769" t="s">
        <v>45</v>
      </c>
      <c r="D12769" t="s">
        <v>15</v>
      </c>
      <c r="E12769">
        <v>2013</v>
      </c>
      <c r="F12769">
        <v>23</v>
      </c>
      <c r="G12769">
        <v>14.57719</v>
      </c>
      <c r="H12769">
        <v>14.57719</v>
      </c>
      <c r="I12769">
        <v>38</v>
      </c>
      <c r="J12769">
        <v>0.5914201</v>
      </c>
      <c r="K12769">
        <v>-0.75793529999999998</v>
      </c>
      <c r="L12769">
        <v>-0.310141</v>
      </c>
      <c r="M12769">
        <v>0</v>
      </c>
      <c r="N12769">
        <v>0.310141</v>
      </c>
      <c r="O12769">
        <v>0.75793529999999998</v>
      </c>
      <c r="P12769">
        <v>2.9362501999999999</v>
      </c>
      <c r="Q12769">
        <v>17</v>
      </c>
      <c r="R12769">
        <v>11</v>
      </c>
      <c r="S12769" s="81">
        <v>31362</v>
      </c>
    </row>
    <row r="12770" spans="1:19" x14ac:dyDescent="0.2">
      <c r="A12770" t="s">
        <v>77</v>
      </c>
      <c r="B12770" t="s">
        <v>59</v>
      </c>
      <c r="C12770" t="s">
        <v>45</v>
      </c>
      <c r="D12770" t="s">
        <v>15</v>
      </c>
      <c r="E12770">
        <v>2013</v>
      </c>
      <c r="F12770">
        <v>24</v>
      </c>
      <c r="G12770">
        <v>14.393879999999999</v>
      </c>
      <c r="H12770">
        <v>14.393879999999999</v>
      </c>
      <c r="I12770">
        <v>37.5</v>
      </c>
      <c r="J12770">
        <v>0.5830687</v>
      </c>
      <c r="K12770">
        <v>-0.74723260000000002</v>
      </c>
      <c r="L12770">
        <v>-0.30576150000000002</v>
      </c>
      <c r="M12770">
        <v>0</v>
      </c>
      <c r="N12770">
        <v>0.30576150000000002</v>
      </c>
      <c r="O12770">
        <v>0.74723260000000002</v>
      </c>
      <c r="P12770">
        <v>2.9362501999999999</v>
      </c>
      <c r="Q12770">
        <v>17</v>
      </c>
      <c r="R12770">
        <v>11</v>
      </c>
      <c r="S12770" s="81">
        <v>31362</v>
      </c>
    </row>
    <row r="12771" spans="1:19" x14ac:dyDescent="0.2">
      <c r="A12771" t="s">
        <v>77</v>
      </c>
      <c r="B12771" t="s">
        <v>59</v>
      </c>
      <c r="C12771" t="s">
        <v>45</v>
      </c>
      <c r="D12771" t="s">
        <v>16</v>
      </c>
      <c r="E12771">
        <v>2013</v>
      </c>
      <c r="F12771">
        <v>1</v>
      </c>
      <c r="G12771">
        <v>13.98653</v>
      </c>
      <c r="H12771">
        <v>13.98653</v>
      </c>
      <c r="I12771">
        <v>31</v>
      </c>
      <c r="J12771">
        <v>0.57926860000000002</v>
      </c>
      <c r="K12771">
        <v>-0.74236259999999998</v>
      </c>
      <c r="L12771">
        <v>-0.30376880000000001</v>
      </c>
      <c r="M12771">
        <v>0</v>
      </c>
      <c r="N12771">
        <v>0.30376880000000001</v>
      </c>
      <c r="O12771">
        <v>0.74236259999999998</v>
      </c>
      <c r="P12771">
        <v>2.9584106000000001</v>
      </c>
      <c r="Q12771">
        <v>17</v>
      </c>
      <c r="R12771">
        <v>12</v>
      </c>
      <c r="S12771" s="81">
        <v>32503</v>
      </c>
    </row>
    <row r="12772" spans="1:19" x14ac:dyDescent="0.2">
      <c r="A12772" t="s">
        <v>77</v>
      </c>
      <c r="B12772" t="s">
        <v>59</v>
      </c>
      <c r="C12772" t="s">
        <v>45</v>
      </c>
      <c r="D12772" t="s">
        <v>16</v>
      </c>
      <c r="E12772">
        <v>2013</v>
      </c>
      <c r="F12772">
        <v>2</v>
      </c>
      <c r="G12772">
        <v>14.129960000000001</v>
      </c>
      <c r="H12772">
        <v>14.129960000000001</v>
      </c>
      <c r="I12772">
        <v>30.5</v>
      </c>
      <c r="J12772">
        <v>0.57917350000000001</v>
      </c>
      <c r="K12772">
        <v>-0.74224069999999998</v>
      </c>
      <c r="L12772">
        <v>-0.30371890000000001</v>
      </c>
      <c r="M12772">
        <v>0</v>
      </c>
      <c r="N12772">
        <v>0.30371890000000001</v>
      </c>
      <c r="O12772">
        <v>0.74224069999999998</v>
      </c>
      <c r="P12772">
        <v>2.9584106000000001</v>
      </c>
      <c r="Q12772">
        <v>17</v>
      </c>
      <c r="R12772">
        <v>12</v>
      </c>
      <c r="S12772" s="81">
        <v>32503</v>
      </c>
    </row>
    <row r="12773" spans="1:19" x14ac:dyDescent="0.2">
      <c r="A12773" t="s">
        <v>77</v>
      </c>
      <c r="B12773" t="s">
        <v>59</v>
      </c>
      <c r="C12773" t="s">
        <v>45</v>
      </c>
      <c r="D12773" t="s">
        <v>16</v>
      </c>
      <c r="E12773">
        <v>2013</v>
      </c>
      <c r="F12773">
        <v>3</v>
      </c>
      <c r="G12773">
        <v>14.10331</v>
      </c>
      <c r="H12773">
        <v>14.10331</v>
      </c>
      <c r="I12773">
        <v>30</v>
      </c>
      <c r="J12773">
        <v>0.5791404</v>
      </c>
      <c r="K12773">
        <v>-0.74219829999999998</v>
      </c>
      <c r="L12773">
        <v>-0.30370150000000001</v>
      </c>
      <c r="M12773">
        <v>0</v>
      </c>
      <c r="N12773">
        <v>0.30370150000000001</v>
      </c>
      <c r="O12773">
        <v>0.74219829999999998</v>
      </c>
      <c r="P12773">
        <v>2.9584106000000001</v>
      </c>
      <c r="Q12773">
        <v>17</v>
      </c>
      <c r="R12773">
        <v>12</v>
      </c>
      <c r="S12773" s="81">
        <v>32503</v>
      </c>
    </row>
    <row r="12774" spans="1:19" x14ac:dyDescent="0.2">
      <c r="A12774" t="s">
        <v>77</v>
      </c>
      <c r="B12774" t="s">
        <v>59</v>
      </c>
      <c r="C12774" t="s">
        <v>45</v>
      </c>
      <c r="D12774" t="s">
        <v>16</v>
      </c>
      <c r="E12774">
        <v>2013</v>
      </c>
      <c r="F12774">
        <v>4</v>
      </c>
      <c r="G12774">
        <v>14.145020000000001</v>
      </c>
      <c r="H12774">
        <v>14.145020000000001</v>
      </c>
      <c r="I12774">
        <v>30</v>
      </c>
      <c r="J12774">
        <v>0.57957069999999999</v>
      </c>
      <c r="K12774">
        <v>-0.74274969999999996</v>
      </c>
      <c r="L12774">
        <v>-0.30392720000000001</v>
      </c>
      <c r="M12774">
        <v>0</v>
      </c>
      <c r="N12774">
        <v>0.30392720000000001</v>
      </c>
      <c r="O12774">
        <v>0.74274969999999996</v>
      </c>
      <c r="P12774">
        <v>2.9584106000000001</v>
      </c>
      <c r="Q12774">
        <v>17</v>
      </c>
      <c r="R12774">
        <v>12</v>
      </c>
      <c r="S12774" s="81">
        <v>32503</v>
      </c>
    </row>
    <row r="12775" spans="1:19" x14ac:dyDescent="0.2">
      <c r="A12775" t="s">
        <v>77</v>
      </c>
      <c r="B12775" t="s">
        <v>59</v>
      </c>
      <c r="C12775" t="s">
        <v>45</v>
      </c>
      <c r="D12775" t="s">
        <v>16</v>
      </c>
      <c r="E12775">
        <v>2013</v>
      </c>
      <c r="F12775">
        <v>5</v>
      </c>
      <c r="G12775">
        <v>14.076599999999999</v>
      </c>
      <c r="H12775">
        <v>14.076599999999999</v>
      </c>
      <c r="I12775">
        <v>29</v>
      </c>
      <c r="J12775">
        <v>0.57904389999999994</v>
      </c>
      <c r="K12775">
        <v>-0.74207449999999997</v>
      </c>
      <c r="L12775">
        <v>-0.3036509</v>
      </c>
      <c r="M12775">
        <v>0</v>
      </c>
      <c r="N12775">
        <v>0.3036509</v>
      </c>
      <c r="O12775">
        <v>0.74207449999999997</v>
      </c>
      <c r="P12775">
        <v>2.9584106000000001</v>
      </c>
      <c r="Q12775">
        <v>17</v>
      </c>
      <c r="R12775">
        <v>12</v>
      </c>
      <c r="S12775" s="81">
        <v>32503</v>
      </c>
    </row>
    <row r="12776" spans="1:19" x14ac:dyDescent="0.2">
      <c r="A12776" t="s">
        <v>77</v>
      </c>
      <c r="B12776" t="s">
        <v>59</v>
      </c>
      <c r="C12776" t="s">
        <v>45</v>
      </c>
      <c r="D12776" t="s">
        <v>16</v>
      </c>
      <c r="E12776">
        <v>2013</v>
      </c>
      <c r="F12776">
        <v>6</v>
      </c>
      <c r="G12776">
        <v>13.948510000000001</v>
      </c>
      <c r="H12776">
        <v>13.948510000000001</v>
      </c>
      <c r="I12776">
        <v>29</v>
      </c>
      <c r="J12776">
        <v>0.57870310000000003</v>
      </c>
      <c r="K12776">
        <v>-0.74163789999999996</v>
      </c>
      <c r="L12776">
        <v>-0.30347220000000003</v>
      </c>
      <c r="M12776">
        <v>0</v>
      </c>
      <c r="N12776">
        <v>0.30347220000000003</v>
      </c>
      <c r="O12776">
        <v>0.74163789999999996</v>
      </c>
      <c r="P12776">
        <v>2.9584106000000001</v>
      </c>
      <c r="Q12776">
        <v>17</v>
      </c>
      <c r="R12776">
        <v>12</v>
      </c>
      <c r="S12776" s="81">
        <v>32503</v>
      </c>
    </row>
    <row r="12777" spans="1:19" x14ac:dyDescent="0.2">
      <c r="A12777" t="s">
        <v>77</v>
      </c>
      <c r="B12777" t="s">
        <v>59</v>
      </c>
      <c r="C12777" t="s">
        <v>45</v>
      </c>
      <c r="D12777" t="s">
        <v>16</v>
      </c>
      <c r="E12777">
        <v>2013</v>
      </c>
      <c r="F12777">
        <v>7</v>
      </c>
      <c r="G12777">
        <v>14.06549</v>
      </c>
      <c r="H12777">
        <v>14.06549</v>
      </c>
      <c r="I12777">
        <v>29</v>
      </c>
      <c r="J12777">
        <v>0.58417430000000004</v>
      </c>
      <c r="K12777">
        <v>-0.74864949999999997</v>
      </c>
      <c r="L12777">
        <v>-0.30634129999999998</v>
      </c>
      <c r="M12777">
        <v>0</v>
      </c>
      <c r="N12777">
        <v>0.30634129999999998</v>
      </c>
      <c r="O12777">
        <v>0.74864949999999997</v>
      </c>
      <c r="P12777">
        <v>2.9584106000000001</v>
      </c>
      <c r="Q12777">
        <v>17</v>
      </c>
      <c r="R12777">
        <v>12</v>
      </c>
      <c r="S12777" s="81">
        <v>32503</v>
      </c>
    </row>
    <row r="12778" spans="1:19" x14ac:dyDescent="0.2">
      <c r="A12778" t="s">
        <v>77</v>
      </c>
      <c r="B12778" t="s">
        <v>59</v>
      </c>
      <c r="C12778" t="s">
        <v>45</v>
      </c>
      <c r="D12778" t="s">
        <v>16</v>
      </c>
      <c r="E12778">
        <v>2013</v>
      </c>
      <c r="F12778">
        <v>8</v>
      </c>
      <c r="G12778">
        <v>14.168229999999999</v>
      </c>
      <c r="H12778">
        <v>14.168229999999999</v>
      </c>
      <c r="I12778">
        <v>29</v>
      </c>
      <c r="J12778">
        <v>0.58732720000000005</v>
      </c>
      <c r="K12778">
        <v>-0.75269010000000003</v>
      </c>
      <c r="L12778">
        <v>-0.30799470000000001</v>
      </c>
      <c r="M12778">
        <v>0</v>
      </c>
      <c r="N12778">
        <v>0.30799470000000001</v>
      </c>
      <c r="O12778">
        <v>0.75269010000000003</v>
      </c>
      <c r="P12778">
        <v>2.9584106000000001</v>
      </c>
      <c r="Q12778">
        <v>17</v>
      </c>
      <c r="R12778">
        <v>12</v>
      </c>
      <c r="S12778" s="81">
        <v>32503</v>
      </c>
    </row>
    <row r="12779" spans="1:19" x14ac:dyDescent="0.2">
      <c r="A12779" t="s">
        <v>77</v>
      </c>
      <c r="B12779" t="s">
        <v>59</v>
      </c>
      <c r="C12779" t="s">
        <v>45</v>
      </c>
      <c r="D12779" t="s">
        <v>16</v>
      </c>
      <c r="E12779">
        <v>2013</v>
      </c>
      <c r="F12779">
        <v>9</v>
      </c>
      <c r="G12779">
        <v>14.108700000000001</v>
      </c>
      <c r="H12779">
        <v>14.108700000000001</v>
      </c>
      <c r="I12779">
        <v>31</v>
      </c>
      <c r="J12779">
        <v>0.58959980000000001</v>
      </c>
      <c r="K12779">
        <v>-0.75560249999999995</v>
      </c>
      <c r="L12779">
        <v>-0.30918639999999997</v>
      </c>
      <c r="M12779">
        <v>0</v>
      </c>
      <c r="N12779">
        <v>0.30918639999999997</v>
      </c>
      <c r="O12779">
        <v>0.75560249999999995</v>
      </c>
      <c r="P12779">
        <v>2.9584106000000001</v>
      </c>
      <c r="Q12779">
        <v>17</v>
      </c>
      <c r="R12779">
        <v>12</v>
      </c>
      <c r="S12779" s="81">
        <v>32503</v>
      </c>
    </row>
    <row r="12780" spans="1:19" x14ac:dyDescent="0.2">
      <c r="A12780" t="s">
        <v>77</v>
      </c>
      <c r="B12780" t="s">
        <v>59</v>
      </c>
      <c r="C12780" t="s">
        <v>45</v>
      </c>
      <c r="D12780" t="s">
        <v>16</v>
      </c>
      <c r="E12780">
        <v>2013</v>
      </c>
      <c r="F12780">
        <v>10</v>
      </c>
      <c r="G12780">
        <v>13.89772</v>
      </c>
      <c r="H12780">
        <v>13.89772</v>
      </c>
      <c r="I12780">
        <v>35</v>
      </c>
      <c r="J12780">
        <v>0.58045820000000004</v>
      </c>
      <c r="K12780">
        <v>-0.74388710000000002</v>
      </c>
      <c r="L12780">
        <v>-0.30439250000000001</v>
      </c>
      <c r="M12780">
        <v>0</v>
      </c>
      <c r="N12780">
        <v>0.30439250000000001</v>
      </c>
      <c r="O12780">
        <v>0.74388710000000002</v>
      </c>
      <c r="P12780">
        <v>2.9584106000000001</v>
      </c>
      <c r="Q12780">
        <v>17</v>
      </c>
      <c r="R12780">
        <v>12</v>
      </c>
      <c r="S12780" s="81">
        <v>32503</v>
      </c>
    </row>
    <row r="12781" spans="1:19" x14ac:dyDescent="0.2">
      <c r="A12781" t="s">
        <v>77</v>
      </c>
      <c r="B12781" t="s">
        <v>59</v>
      </c>
      <c r="C12781" t="s">
        <v>45</v>
      </c>
      <c r="D12781" t="s">
        <v>16</v>
      </c>
      <c r="E12781">
        <v>2013</v>
      </c>
      <c r="F12781">
        <v>11</v>
      </c>
      <c r="G12781">
        <v>13.84958</v>
      </c>
      <c r="H12781">
        <v>13.84958</v>
      </c>
      <c r="I12781">
        <v>38</v>
      </c>
      <c r="J12781">
        <v>0.58292869999999997</v>
      </c>
      <c r="K12781">
        <v>-0.74705310000000003</v>
      </c>
      <c r="L12781">
        <v>-0.30568810000000002</v>
      </c>
      <c r="M12781">
        <v>0</v>
      </c>
      <c r="N12781">
        <v>0.30568810000000002</v>
      </c>
      <c r="O12781">
        <v>0.74705310000000003</v>
      </c>
      <c r="P12781">
        <v>2.9584106000000001</v>
      </c>
      <c r="Q12781">
        <v>17</v>
      </c>
      <c r="R12781">
        <v>12</v>
      </c>
      <c r="S12781" s="81">
        <v>32503</v>
      </c>
    </row>
    <row r="12782" spans="1:19" x14ac:dyDescent="0.2">
      <c r="A12782" t="s">
        <v>77</v>
      </c>
      <c r="B12782" t="s">
        <v>59</v>
      </c>
      <c r="C12782" t="s">
        <v>45</v>
      </c>
      <c r="D12782" t="s">
        <v>16</v>
      </c>
      <c r="E12782">
        <v>2013</v>
      </c>
      <c r="F12782">
        <v>12</v>
      </c>
      <c r="G12782">
        <v>13.844659999999999</v>
      </c>
      <c r="H12782">
        <v>13.844659999999999</v>
      </c>
      <c r="I12782">
        <v>41</v>
      </c>
      <c r="J12782">
        <v>0.58347450000000001</v>
      </c>
      <c r="K12782">
        <v>-0.74775259999999999</v>
      </c>
      <c r="L12782">
        <v>-0.30597429999999998</v>
      </c>
      <c r="M12782">
        <v>0</v>
      </c>
      <c r="N12782">
        <v>0.30597429999999998</v>
      </c>
      <c r="O12782">
        <v>0.74775259999999999</v>
      </c>
      <c r="P12782">
        <v>2.9584106000000001</v>
      </c>
      <c r="Q12782">
        <v>17</v>
      </c>
      <c r="R12782">
        <v>12</v>
      </c>
      <c r="S12782" s="81">
        <v>32503</v>
      </c>
    </row>
    <row r="12783" spans="1:19" x14ac:dyDescent="0.2">
      <c r="A12783" t="s">
        <v>77</v>
      </c>
      <c r="B12783" t="s">
        <v>59</v>
      </c>
      <c r="C12783" t="s">
        <v>45</v>
      </c>
      <c r="D12783" t="s">
        <v>16</v>
      </c>
      <c r="E12783">
        <v>2013</v>
      </c>
      <c r="F12783">
        <v>13</v>
      </c>
      <c r="G12783">
        <v>13.78285</v>
      </c>
      <c r="H12783">
        <v>13.78285</v>
      </c>
      <c r="I12783">
        <v>43.5</v>
      </c>
      <c r="J12783">
        <v>0.5823777</v>
      </c>
      <c r="K12783">
        <v>-0.74634710000000004</v>
      </c>
      <c r="L12783">
        <v>-0.30539919999999998</v>
      </c>
      <c r="M12783">
        <v>0</v>
      </c>
      <c r="N12783">
        <v>0.30539919999999998</v>
      </c>
      <c r="O12783">
        <v>0.74634710000000004</v>
      </c>
      <c r="P12783">
        <v>2.9584106000000001</v>
      </c>
      <c r="Q12783">
        <v>17</v>
      </c>
      <c r="R12783">
        <v>12</v>
      </c>
      <c r="S12783" s="81">
        <v>32503</v>
      </c>
    </row>
    <row r="12784" spans="1:19" x14ac:dyDescent="0.2">
      <c r="A12784" t="s">
        <v>77</v>
      </c>
      <c r="B12784" t="s">
        <v>59</v>
      </c>
      <c r="C12784" t="s">
        <v>45</v>
      </c>
      <c r="D12784" t="s">
        <v>16</v>
      </c>
      <c r="E12784">
        <v>2013</v>
      </c>
      <c r="F12784">
        <v>14</v>
      </c>
      <c r="G12784">
        <v>13.83399</v>
      </c>
      <c r="H12784">
        <v>13.83399</v>
      </c>
      <c r="I12784">
        <v>45.5</v>
      </c>
      <c r="J12784">
        <v>0.58179709999999996</v>
      </c>
      <c r="K12784">
        <v>-0.74560300000000002</v>
      </c>
      <c r="L12784">
        <v>-0.3050947</v>
      </c>
      <c r="M12784">
        <v>0</v>
      </c>
      <c r="N12784">
        <v>0.3050947</v>
      </c>
      <c r="O12784">
        <v>0.74560300000000002</v>
      </c>
      <c r="P12784">
        <v>2.9584106000000001</v>
      </c>
      <c r="Q12784">
        <v>17</v>
      </c>
      <c r="R12784">
        <v>12</v>
      </c>
      <c r="S12784" s="81">
        <v>32503</v>
      </c>
    </row>
    <row r="12785" spans="1:19" x14ac:dyDescent="0.2">
      <c r="A12785" t="s">
        <v>77</v>
      </c>
      <c r="B12785" t="s">
        <v>59</v>
      </c>
      <c r="C12785" t="s">
        <v>45</v>
      </c>
      <c r="D12785" t="s">
        <v>16</v>
      </c>
      <c r="E12785">
        <v>2013</v>
      </c>
      <c r="F12785">
        <v>15</v>
      </c>
      <c r="G12785">
        <v>13.91253</v>
      </c>
      <c r="H12785">
        <v>13.91253</v>
      </c>
      <c r="I12785">
        <v>46</v>
      </c>
      <c r="J12785">
        <v>0.58119900000000002</v>
      </c>
      <c r="K12785">
        <v>-0.74483659999999996</v>
      </c>
      <c r="L12785">
        <v>-0.30478110000000003</v>
      </c>
      <c r="M12785">
        <v>0</v>
      </c>
      <c r="N12785">
        <v>0.30478110000000003</v>
      </c>
      <c r="O12785">
        <v>0.74483659999999996</v>
      </c>
      <c r="P12785">
        <v>2.9584106000000001</v>
      </c>
      <c r="Q12785">
        <v>17</v>
      </c>
      <c r="R12785">
        <v>12</v>
      </c>
      <c r="S12785" s="81">
        <v>32503</v>
      </c>
    </row>
    <row r="12786" spans="1:19" x14ac:dyDescent="0.2">
      <c r="A12786" t="s">
        <v>77</v>
      </c>
      <c r="B12786" t="s">
        <v>59</v>
      </c>
      <c r="C12786" t="s">
        <v>45</v>
      </c>
      <c r="D12786" t="s">
        <v>16</v>
      </c>
      <c r="E12786">
        <v>2013</v>
      </c>
      <c r="F12786">
        <v>16</v>
      </c>
      <c r="G12786">
        <v>13.99187</v>
      </c>
      <c r="H12786">
        <v>13.99187</v>
      </c>
      <c r="I12786">
        <v>45.5</v>
      </c>
      <c r="J12786">
        <v>0.58219690000000002</v>
      </c>
      <c r="K12786">
        <v>-0.74611530000000004</v>
      </c>
      <c r="L12786">
        <v>-0.30530429999999997</v>
      </c>
      <c r="M12786">
        <v>0</v>
      </c>
      <c r="N12786">
        <v>0.30530429999999997</v>
      </c>
      <c r="O12786">
        <v>0.74611530000000004</v>
      </c>
      <c r="P12786">
        <v>2.9584106000000001</v>
      </c>
      <c r="Q12786">
        <v>17</v>
      </c>
      <c r="R12786">
        <v>12</v>
      </c>
      <c r="S12786" s="81">
        <v>32503</v>
      </c>
    </row>
    <row r="12787" spans="1:19" x14ac:dyDescent="0.2">
      <c r="A12787" t="s">
        <v>77</v>
      </c>
      <c r="B12787" t="s">
        <v>59</v>
      </c>
      <c r="C12787" t="s">
        <v>45</v>
      </c>
      <c r="D12787" t="s">
        <v>16</v>
      </c>
      <c r="E12787">
        <v>2013</v>
      </c>
      <c r="F12787">
        <v>17</v>
      </c>
      <c r="G12787">
        <v>13.90649</v>
      </c>
      <c r="H12787">
        <v>13.90649</v>
      </c>
      <c r="I12787">
        <v>43</v>
      </c>
      <c r="J12787">
        <v>0.58083560000000001</v>
      </c>
      <c r="K12787">
        <v>-0.7443708</v>
      </c>
      <c r="L12787">
        <v>-0.30459049999999999</v>
      </c>
      <c r="M12787">
        <v>0</v>
      </c>
      <c r="N12787">
        <v>0.30459049999999999</v>
      </c>
      <c r="O12787">
        <v>0.7443708</v>
      </c>
      <c r="P12787">
        <v>2.9584106000000001</v>
      </c>
      <c r="Q12787">
        <v>17</v>
      </c>
      <c r="R12787">
        <v>12</v>
      </c>
      <c r="S12787" s="81">
        <v>32503</v>
      </c>
    </row>
    <row r="12788" spans="1:19" x14ac:dyDescent="0.2">
      <c r="A12788" t="s">
        <v>77</v>
      </c>
      <c r="B12788" t="s">
        <v>59</v>
      </c>
      <c r="C12788" t="s">
        <v>45</v>
      </c>
      <c r="D12788" t="s">
        <v>16</v>
      </c>
      <c r="E12788">
        <v>2013</v>
      </c>
      <c r="F12788">
        <v>18</v>
      </c>
      <c r="G12788">
        <v>13.51703</v>
      </c>
      <c r="H12788">
        <v>13.51703</v>
      </c>
      <c r="I12788">
        <v>39.5</v>
      </c>
      <c r="J12788">
        <v>0.87150680000000003</v>
      </c>
      <c r="K12788">
        <v>-1.116881</v>
      </c>
      <c r="L12788">
        <v>-0.4570186</v>
      </c>
      <c r="M12788">
        <v>0</v>
      </c>
      <c r="N12788">
        <v>0.4570186</v>
      </c>
      <c r="O12788">
        <v>1.116881</v>
      </c>
      <c r="P12788">
        <v>2.9584106000000001</v>
      </c>
      <c r="Q12788">
        <v>17</v>
      </c>
      <c r="R12788">
        <v>12</v>
      </c>
      <c r="S12788" s="81">
        <v>32503</v>
      </c>
    </row>
    <row r="12789" spans="1:19" x14ac:dyDescent="0.2">
      <c r="A12789" t="s">
        <v>77</v>
      </c>
      <c r="B12789" t="s">
        <v>59</v>
      </c>
      <c r="C12789" t="s">
        <v>45</v>
      </c>
      <c r="D12789" t="s">
        <v>16</v>
      </c>
      <c r="E12789">
        <v>2013</v>
      </c>
      <c r="F12789">
        <v>19</v>
      </c>
      <c r="G12789">
        <v>13.400219999999999</v>
      </c>
      <c r="H12789">
        <v>13.400219999999999</v>
      </c>
      <c r="I12789">
        <v>37.5</v>
      </c>
      <c r="J12789">
        <v>1.184159</v>
      </c>
      <c r="K12789">
        <v>-1.5175609999999999</v>
      </c>
      <c r="L12789">
        <v>-0.62097369999999996</v>
      </c>
      <c r="M12789">
        <v>0</v>
      </c>
      <c r="N12789">
        <v>0.62097369999999996</v>
      </c>
      <c r="O12789">
        <v>1.5175609999999999</v>
      </c>
      <c r="P12789">
        <v>2.9584106000000001</v>
      </c>
      <c r="Q12789">
        <v>17</v>
      </c>
      <c r="R12789">
        <v>12</v>
      </c>
      <c r="S12789" s="81">
        <v>32503</v>
      </c>
    </row>
    <row r="12790" spans="1:19" x14ac:dyDescent="0.2">
      <c r="A12790" t="s">
        <v>77</v>
      </c>
      <c r="B12790" t="s">
        <v>59</v>
      </c>
      <c r="C12790" t="s">
        <v>45</v>
      </c>
      <c r="D12790" t="s">
        <v>16</v>
      </c>
      <c r="E12790">
        <v>2013</v>
      </c>
      <c r="F12790">
        <v>20</v>
      </c>
      <c r="G12790">
        <v>14.203810000000001</v>
      </c>
      <c r="H12790">
        <v>14.203810000000001</v>
      </c>
      <c r="I12790">
        <v>35.5</v>
      </c>
      <c r="J12790">
        <v>0.59627830000000004</v>
      </c>
      <c r="K12790">
        <v>-0.76416139999999999</v>
      </c>
      <c r="L12790">
        <v>-0.31268859999999998</v>
      </c>
      <c r="M12790">
        <v>0</v>
      </c>
      <c r="N12790">
        <v>0.31268859999999998</v>
      </c>
      <c r="O12790">
        <v>0.76416139999999999</v>
      </c>
      <c r="P12790">
        <v>2.9584106000000001</v>
      </c>
      <c r="Q12790">
        <v>17</v>
      </c>
      <c r="R12790">
        <v>12</v>
      </c>
      <c r="S12790" s="81">
        <v>32503</v>
      </c>
    </row>
    <row r="12791" spans="1:19" x14ac:dyDescent="0.2">
      <c r="A12791" t="s">
        <v>77</v>
      </c>
      <c r="B12791" t="s">
        <v>59</v>
      </c>
      <c r="C12791" t="s">
        <v>45</v>
      </c>
      <c r="D12791" t="s">
        <v>16</v>
      </c>
      <c r="E12791">
        <v>2013</v>
      </c>
      <c r="F12791">
        <v>21</v>
      </c>
      <c r="G12791">
        <v>14.392580000000001</v>
      </c>
      <c r="H12791">
        <v>14.392580000000001</v>
      </c>
      <c r="I12791">
        <v>34.5</v>
      </c>
      <c r="J12791">
        <v>0.60578600000000005</v>
      </c>
      <c r="K12791">
        <v>-0.77634599999999998</v>
      </c>
      <c r="L12791">
        <v>-0.31767450000000003</v>
      </c>
      <c r="M12791">
        <v>0</v>
      </c>
      <c r="N12791">
        <v>0.31767450000000003</v>
      </c>
      <c r="O12791">
        <v>0.77634599999999998</v>
      </c>
      <c r="P12791">
        <v>2.9584106000000001</v>
      </c>
      <c r="Q12791">
        <v>17</v>
      </c>
      <c r="R12791">
        <v>12</v>
      </c>
      <c r="S12791" s="81">
        <v>32503</v>
      </c>
    </row>
    <row r="12792" spans="1:19" x14ac:dyDescent="0.2">
      <c r="A12792" t="s">
        <v>77</v>
      </c>
      <c r="B12792" t="s">
        <v>59</v>
      </c>
      <c r="C12792" t="s">
        <v>45</v>
      </c>
      <c r="D12792" t="s">
        <v>16</v>
      </c>
      <c r="E12792">
        <v>2013</v>
      </c>
      <c r="F12792">
        <v>22</v>
      </c>
      <c r="G12792">
        <v>14.35769</v>
      </c>
      <c r="H12792">
        <v>14.35769</v>
      </c>
      <c r="I12792">
        <v>33</v>
      </c>
      <c r="J12792">
        <v>0.59876969999999996</v>
      </c>
      <c r="K12792">
        <v>-0.76735419999999999</v>
      </c>
      <c r="L12792">
        <v>-0.31399519999999997</v>
      </c>
      <c r="M12792">
        <v>0</v>
      </c>
      <c r="N12792">
        <v>0.31399519999999997</v>
      </c>
      <c r="O12792">
        <v>0.76735419999999999</v>
      </c>
      <c r="P12792">
        <v>2.9584106000000001</v>
      </c>
      <c r="Q12792">
        <v>17</v>
      </c>
      <c r="R12792">
        <v>12</v>
      </c>
      <c r="S12792" s="81">
        <v>32503</v>
      </c>
    </row>
    <row r="12793" spans="1:19" x14ac:dyDescent="0.2">
      <c r="A12793" t="s">
        <v>77</v>
      </c>
      <c r="B12793" t="s">
        <v>59</v>
      </c>
      <c r="C12793" t="s">
        <v>45</v>
      </c>
      <c r="D12793" t="s">
        <v>16</v>
      </c>
      <c r="E12793">
        <v>2013</v>
      </c>
      <c r="F12793">
        <v>23</v>
      </c>
      <c r="G12793">
        <v>14.10988</v>
      </c>
      <c r="H12793">
        <v>14.10988</v>
      </c>
      <c r="I12793">
        <v>32</v>
      </c>
      <c r="J12793">
        <v>0.59968809999999995</v>
      </c>
      <c r="K12793">
        <v>-0.76853130000000003</v>
      </c>
      <c r="L12793">
        <v>-0.3144768</v>
      </c>
      <c r="M12793">
        <v>0</v>
      </c>
      <c r="N12793">
        <v>0.3144768</v>
      </c>
      <c r="O12793">
        <v>0.76853130000000003</v>
      </c>
      <c r="P12793">
        <v>2.9584106000000001</v>
      </c>
      <c r="Q12793">
        <v>17</v>
      </c>
      <c r="R12793">
        <v>12</v>
      </c>
      <c r="S12793" s="81">
        <v>32503</v>
      </c>
    </row>
    <row r="12794" spans="1:19" x14ac:dyDescent="0.2">
      <c r="A12794" t="s">
        <v>77</v>
      </c>
      <c r="B12794" t="s">
        <v>59</v>
      </c>
      <c r="C12794" t="s">
        <v>45</v>
      </c>
      <c r="D12794" t="s">
        <v>16</v>
      </c>
      <c r="E12794">
        <v>2013</v>
      </c>
      <c r="F12794">
        <v>24</v>
      </c>
      <c r="G12794">
        <v>13.893739999999999</v>
      </c>
      <c r="H12794">
        <v>13.893739999999999</v>
      </c>
      <c r="I12794">
        <v>31</v>
      </c>
      <c r="J12794">
        <v>0.57828100000000004</v>
      </c>
      <c r="K12794">
        <v>-0.74109689999999995</v>
      </c>
      <c r="L12794">
        <v>-0.30325079999999999</v>
      </c>
      <c r="M12794">
        <v>0</v>
      </c>
      <c r="N12794">
        <v>0.30325079999999999</v>
      </c>
      <c r="O12794">
        <v>0.74109689999999995</v>
      </c>
      <c r="P12794">
        <v>2.9584106000000001</v>
      </c>
      <c r="Q12794">
        <v>17</v>
      </c>
      <c r="R12794">
        <v>12</v>
      </c>
      <c r="S12794" s="81">
        <v>32503</v>
      </c>
    </row>
    <row r="12795" spans="1:19" x14ac:dyDescent="0.2">
      <c r="A12795" t="s">
        <v>77</v>
      </c>
      <c r="B12795" t="s">
        <v>59</v>
      </c>
      <c r="C12795" t="s">
        <v>47</v>
      </c>
      <c r="D12795" t="s">
        <v>46</v>
      </c>
      <c r="E12795">
        <v>2013</v>
      </c>
      <c r="F12795">
        <v>1</v>
      </c>
      <c r="G12795">
        <v>10.12745</v>
      </c>
      <c r="H12795">
        <v>10.12745</v>
      </c>
      <c r="I12795">
        <v>73.375</v>
      </c>
      <c r="J12795">
        <v>0.57825420000000005</v>
      </c>
      <c r="K12795">
        <v>-0.74106260000000002</v>
      </c>
      <c r="L12795">
        <v>-0.30323679999999997</v>
      </c>
      <c r="M12795">
        <v>0</v>
      </c>
      <c r="N12795">
        <v>0.30323679999999997</v>
      </c>
      <c r="O12795">
        <v>0.74106260000000002</v>
      </c>
      <c r="P12795">
        <v>2.8362636000000001</v>
      </c>
      <c r="Q12795">
        <v>17</v>
      </c>
      <c r="R12795">
        <v>7</v>
      </c>
    </row>
    <row r="12796" spans="1:19" x14ac:dyDescent="0.2">
      <c r="A12796" t="s">
        <v>77</v>
      </c>
      <c r="B12796" t="s">
        <v>59</v>
      </c>
      <c r="C12796" t="s">
        <v>47</v>
      </c>
      <c r="D12796" t="s">
        <v>46</v>
      </c>
      <c r="E12796">
        <v>2013</v>
      </c>
      <c r="F12796">
        <v>2</v>
      </c>
      <c r="G12796">
        <v>10.196949999999999</v>
      </c>
      <c r="H12796">
        <v>10.196949999999999</v>
      </c>
      <c r="I12796">
        <v>69</v>
      </c>
      <c r="J12796">
        <v>0.57686579999999998</v>
      </c>
      <c r="K12796">
        <v>-0.73928329999999998</v>
      </c>
      <c r="L12796">
        <v>-0.30250870000000002</v>
      </c>
      <c r="M12796">
        <v>0</v>
      </c>
      <c r="N12796">
        <v>0.30250870000000002</v>
      </c>
      <c r="O12796">
        <v>0.73928329999999998</v>
      </c>
      <c r="P12796">
        <v>2.8362636000000001</v>
      </c>
      <c r="Q12796">
        <v>17</v>
      </c>
      <c r="R12796">
        <v>7</v>
      </c>
    </row>
    <row r="12797" spans="1:19" x14ac:dyDescent="0.2">
      <c r="A12797" t="s">
        <v>77</v>
      </c>
      <c r="B12797" t="s">
        <v>59</v>
      </c>
      <c r="C12797" t="s">
        <v>47</v>
      </c>
      <c r="D12797" t="s">
        <v>46</v>
      </c>
      <c r="E12797">
        <v>2013</v>
      </c>
      <c r="F12797">
        <v>3</v>
      </c>
      <c r="G12797">
        <v>10.16066</v>
      </c>
      <c r="H12797">
        <v>10.16066</v>
      </c>
      <c r="I12797">
        <v>66.5</v>
      </c>
      <c r="J12797">
        <v>0.57759510000000003</v>
      </c>
      <c r="K12797">
        <v>-0.74021789999999998</v>
      </c>
      <c r="L12797">
        <v>-0.30289120000000003</v>
      </c>
      <c r="M12797">
        <v>0</v>
      </c>
      <c r="N12797">
        <v>0.30289120000000003</v>
      </c>
      <c r="O12797">
        <v>0.74021789999999998</v>
      </c>
      <c r="P12797">
        <v>2.8362636000000001</v>
      </c>
      <c r="Q12797">
        <v>17</v>
      </c>
      <c r="R12797">
        <v>7</v>
      </c>
    </row>
    <row r="12798" spans="1:19" x14ac:dyDescent="0.2">
      <c r="A12798" t="s">
        <v>77</v>
      </c>
      <c r="B12798" t="s">
        <v>59</v>
      </c>
      <c r="C12798" t="s">
        <v>47</v>
      </c>
      <c r="D12798" t="s">
        <v>46</v>
      </c>
      <c r="E12798">
        <v>2013</v>
      </c>
      <c r="F12798">
        <v>4</v>
      </c>
      <c r="G12798">
        <v>10.189109999999999</v>
      </c>
      <c r="H12798">
        <v>10.189109999999999</v>
      </c>
      <c r="I12798">
        <v>65.375</v>
      </c>
      <c r="J12798">
        <v>0.57717759999999996</v>
      </c>
      <c r="K12798">
        <v>-0.73968290000000003</v>
      </c>
      <c r="L12798">
        <v>-0.3026722</v>
      </c>
      <c r="M12798">
        <v>0</v>
      </c>
      <c r="N12798">
        <v>0.3026722</v>
      </c>
      <c r="O12798">
        <v>0.73968290000000003</v>
      </c>
      <c r="P12798">
        <v>2.8362636000000001</v>
      </c>
      <c r="Q12798">
        <v>17</v>
      </c>
      <c r="R12798">
        <v>7</v>
      </c>
    </row>
    <row r="12799" spans="1:19" x14ac:dyDescent="0.2">
      <c r="A12799" t="s">
        <v>77</v>
      </c>
      <c r="B12799" t="s">
        <v>59</v>
      </c>
      <c r="C12799" t="s">
        <v>47</v>
      </c>
      <c r="D12799" t="s">
        <v>46</v>
      </c>
      <c r="E12799">
        <v>2013</v>
      </c>
      <c r="F12799">
        <v>5</v>
      </c>
      <c r="G12799">
        <v>10.26915</v>
      </c>
      <c r="H12799">
        <v>10.26915</v>
      </c>
      <c r="I12799">
        <v>64.75</v>
      </c>
      <c r="J12799">
        <v>0.57788289999999998</v>
      </c>
      <c r="K12799">
        <v>-0.74058679999999999</v>
      </c>
      <c r="L12799">
        <v>-0.30304209999999998</v>
      </c>
      <c r="M12799">
        <v>0</v>
      </c>
      <c r="N12799">
        <v>0.30304209999999998</v>
      </c>
      <c r="O12799">
        <v>0.74058679999999999</v>
      </c>
      <c r="P12799">
        <v>2.8362636000000001</v>
      </c>
      <c r="Q12799">
        <v>17</v>
      </c>
      <c r="R12799">
        <v>7</v>
      </c>
    </row>
    <row r="12800" spans="1:19" x14ac:dyDescent="0.2">
      <c r="A12800" t="s">
        <v>77</v>
      </c>
      <c r="B12800" t="s">
        <v>59</v>
      </c>
      <c r="C12800" t="s">
        <v>47</v>
      </c>
      <c r="D12800" t="s">
        <v>46</v>
      </c>
      <c r="E12800">
        <v>2013</v>
      </c>
      <c r="F12800">
        <v>6</v>
      </c>
      <c r="G12800">
        <v>10.25103</v>
      </c>
      <c r="H12800">
        <v>10.25103</v>
      </c>
      <c r="I12800">
        <v>64.375</v>
      </c>
      <c r="J12800">
        <v>0.57807330000000001</v>
      </c>
      <c r="K12800">
        <v>-0.74083069999999995</v>
      </c>
      <c r="L12800">
        <v>-0.30314190000000002</v>
      </c>
      <c r="M12800">
        <v>0</v>
      </c>
      <c r="N12800">
        <v>0.30314190000000002</v>
      </c>
      <c r="O12800">
        <v>0.74083069999999995</v>
      </c>
      <c r="P12800">
        <v>2.8362636000000001</v>
      </c>
      <c r="Q12800">
        <v>17</v>
      </c>
      <c r="R12800">
        <v>7</v>
      </c>
    </row>
    <row r="12801" spans="1:18" x14ac:dyDescent="0.2">
      <c r="A12801" t="s">
        <v>77</v>
      </c>
      <c r="B12801" t="s">
        <v>59</v>
      </c>
      <c r="C12801" t="s">
        <v>47</v>
      </c>
      <c r="D12801" t="s">
        <v>46</v>
      </c>
      <c r="E12801">
        <v>2013</v>
      </c>
      <c r="F12801">
        <v>7</v>
      </c>
      <c r="G12801">
        <v>10.20293</v>
      </c>
      <c r="H12801">
        <v>10.20293</v>
      </c>
      <c r="I12801">
        <v>64.25</v>
      </c>
      <c r="J12801">
        <v>0.57890920000000001</v>
      </c>
      <c r="K12801">
        <v>-0.74190199999999995</v>
      </c>
      <c r="L12801">
        <v>-0.30358030000000003</v>
      </c>
      <c r="M12801">
        <v>0</v>
      </c>
      <c r="N12801">
        <v>0.30358030000000003</v>
      </c>
      <c r="O12801">
        <v>0.74190199999999995</v>
      </c>
      <c r="P12801">
        <v>2.8362636000000001</v>
      </c>
      <c r="Q12801">
        <v>17</v>
      </c>
      <c r="R12801">
        <v>7</v>
      </c>
    </row>
    <row r="12802" spans="1:18" x14ac:dyDescent="0.2">
      <c r="A12802" t="s">
        <v>77</v>
      </c>
      <c r="B12802" t="s">
        <v>59</v>
      </c>
      <c r="C12802" t="s">
        <v>47</v>
      </c>
      <c r="D12802" t="s">
        <v>46</v>
      </c>
      <c r="E12802">
        <v>2013</v>
      </c>
      <c r="F12802">
        <v>8</v>
      </c>
      <c r="G12802">
        <v>9.9614829999999994</v>
      </c>
      <c r="H12802">
        <v>9.9614829999999994</v>
      </c>
      <c r="I12802">
        <v>68.125</v>
      </c>
      <c r="J12802">
        <v>0.57808800000000005</v>
      </c>
      <c r="K12802">
        <v>-0.7408496</v>
      </c>
      <c r="L12802">
        <v>-0.30314960000000002</v>
      </c>
      <c r="M12802">
        <v>0</v>
      </c>
      <c r="N12802">
        <v>0.30314960000000002</v>
      </c>
      <c r="O12802">
        <v>0.7408496</v>
      </c>
      <c r="P12802">
        <v>2.8362636000000001</v>
      </c>
      <c r="Q12802">
        <v>17</v>
      </c>
      <c r="R12802">
        <v>7</v>
      </c>
    </row>
    <row r="12803" spans="1:18" x14ac:dyDescent="0.2">
      <c r="A12803" t="s">
        <v>77</v>
      </c>
      <c r="B12803" t="s">
        <v>59</v>
      </c>
      <c r="C12803" t="s">
        <v>47</v>
      </c>
      <c r="D12803" t="s">
        <v>46</v>
      </c>
      <c r="E12803">
        <v>2013</v>
      </c>
      <c r="F12803">
        <v>9</v>
      </c>
      <c r="G12803">
        <v>9.8603330000000007</v>
      </c>
      <c r="H12803">
        <v>9.8603330000000007</v>
      </c>
      <c r="I12803">
        <v>74.25</v>
      </c>
      <c r="J12803">
        <v>0.57892259999999995</v>
      </c>
      <c r="K12803">
        <v>-0.7419192</v>
      </c>
      <c r="L12803">
        <v>-0.3035873</v>
      </c>
      <c r="M12803">
        <v>0</v>
      </c>
      <c r="N12803">
        <v>0.3035873</v>
      </c>
      <c r="O12803">
        <v>0.7419192</v>
      </c>
      <c r="P12803">
        <v>2.8362636000000001</v>
      </c>
      <c r="Q12803">
        <v>17</v>
      </c>
      <c r="R12803">
        <v>7</v>
      </c>
    </row>
    <row r="12804" spans="1:18" x14ac:dyDescent="0.2">
      <c r="A12804" t="s">
        <v>77</v>
      </c>
      <c r="B12804" t="s">
        <v>59</v>
      </c>
      <c r="C12804" t="s">
        <v>47</v>
      </c>
      <c r="D12804" t="s">
        <v>46</v>
      </c>
      <c r="E12804">
        <v>2013</v>
      </c>
      <c r="F12804">
        <v>10</v>
      </c>
      <c r="G12804">
        <v>9.8240660000000002</v>
      </c>
      <c r="H12804">
        <v>9.8240660000000002</v>
      </c>
      <c r="I12804">
        <v>80</v>
      </c>
      <c r="J12804">
        <v>0.5795903</v>
      </c>
      <c r="K12804">
        <v>-0.74277479999999996</v>
      </c>
      <c r="L12804">
        <v>-0.30393740000000002</v>
      </c>
      <c r="M12804">
        <v>0</v>
      </c>
      <c r="N12804">
        <v>0.30393740000000002</v>
      </c>
      <c r="O12804">
        <v>0.74277479999999996</v>
      </c>
      <c r="P12804">
        <v>2.8362636000000001</v>
      </c>
      <c r="Q12804">
        <v>17</v>
      </c>
      <c r="R12804">
        <v>7</v>
      </c>
    </row>
    <row r="12805" spans="1:18" x14ac:dyDescent="0.2">
      <c r="A12805" t="s">
        <v>77</v>
      </c>
      <c r="B12805" t="s">
        <v>59</v>
      </c>
      <c r="C12805" t="s">
        <v>47</v>
      </c>
      <c r="D12805" t="s">
        <v>46</v>
      </c>
      <c r="E12805">
        <v>2013</v>
      </c>
      <c r="F12805">
        <v>11</v>
      </c>
      <c r="G12805">
        <v>9.947972</v>
      </c>
      <c r="H12805">
        <v>9.947972</v>
      </c>
      <c r="I12805">
        <v>85.5</v>
      </c>
      <c r="J12805">
        <v>0.58035590000000004</v>
      </c>
      <c r="K12805">
        <v>-0.74375610000000003</v>
      </c>
      <c r="L12805">
        <v>-0.30433900000000003</v>
      </c>
      <c r="M12805">
        <v>0</v>
      </c>
      <c r="N12805">
        <v>0.30433900000000003</v>
      </c>
      <c r="O12805">
        <v>0.74375610000000003</v>
      </c>
      <c r="P12805">
        <v>2.8362636000000001</v>
      </c>
      <c r="Q12805">
        <v>17</v>
      </c>
      <c r="R12805">
        <v>7</v>
      </c>
    </row>
    <row r="12806" spans="1:18" x14ac:dyDescent="0.2">
      <c r="A12806" t="s">
        <v>77</v>
      </c>
      <c r="B12806" t="s">
        <v>59</v>
      </c>
      <c r="C12806" t="s">
        <v>47</v>
      </c>
      <c r="D12806" t="s">
        <v>46</v>
      </c>
      <c r="E12806">
        <v>2013</v>
      </c>
      <c r="F12806">
        <v>12</v>
      </c>
      <c r="G12806">
        <v>9.8058739999999993</v>
      </c>
      <c r="H12806">
        <v>9.8058739999999993</v>
      </c>
      <c r="I12806">
        <v>90.25</v>
      </c>
      <c r="J12806">
        <v>0.58382880000000004</v>
      </c>
      <c r="K12806">
        <v>-0.7482067</v>
      </c>
      <c r="L12806">
        <v>-0.30616009999999999</v>
      </c>
      <c r="M12806">
        <v>0</v>
      </c>
      <c r="N12806">
        <v>0.30616009999999999</v>
      </c>
      <c r="O12806">
        <v>0.7482067</v>
      </c>
      <c r="P12806">
        <v>2.8362636000000001</v>
      </c>
      <c r="Q12806">
        <v>17</v>
      </c>
      <c r="R12806">
        <v>7</v>
      </c>
    </row>
    <row r="12807" spans="1:18" x14ac:dyDescent="0.2">
      <c r="A12807" t="s">
        <v>77</v>
      </c>
      <c r="B12807" t="s">
        <v>59</v>
      </c>
      <c r="C12807" t="s">
        <v>47</v>
      </c>
      <c r="D12807" t="s">
        <v>46</v>
      </c>
      <c r="E12807">
        <v>2013</v>
      </c>
      <c r="F12807">
        <v>13</v>
      </c>
      <c r="G12807">
        <v>9.6785350000000001</v>
      </c>
      <c r="H12807">
        <v>9.6785350000000001</v>
      </c>
      <c r="I12807">
        <v>94</v>
      </c>
      <c r="J12807">
        <v>0.58181059999999996</v>
      </c>
      <c r="K12807">
        <v>-0.74562030000000001</v>
      </c>
      <c r="L12807">
        <v>-0.30510179999999998</v>
      </c>
      <c r="M12807">
        <v>0</v>
      </c>
      <c r="N12807">
        <v>0.30510179999999998</v>
      </c>
      <c r="O12807">
        <v>0.74562030000000001</v>
      </c>
      <c r="P12807">
        <v>2.8362636000000001</v>
      </c>
      <c r="Q12807">
        <v>17</v>
      </c>
      <c r="R12807">
        <v>7</v>
      </c>
    </row>
    <row r="12808" spans="1:18" x14ac:dyDescent="0.2">
      <c r="A12808" t="s">
        <v>77</v>
      </c>
      <c r="B12808" t="s">
        <v>59</v>
      </c>
      <c r="C12808" t="s">
        <v>47</v>
      </c>
      <c r="D12808" t="s">
        <v>46</v>
      </c>
      <c r="E12808">
        <v>2013</v>
      </c>
      <c r="F12808">
        <v>14</v>
      </c>
      <c r="G12808">
        <v>9.7735199999999995</v>
      </c>
      <c r="H12808">
        <v>9.7735199999999995</v>
      </c>
      <c r="I12808">
        <v>97.25</v>
      </c>
      <c r="J12808">
        <v>0.57914449999999995</v>
      </c>
      <c r="K12808">
        <v>-0.74220350000000002</v>
      </c>
      <c r="L12808">
        <v>-0.30370370000000002</v>
      </c>
      <c r="M12808">
        <v>0</v>
      </c>
      <c r="N12808">
        <v>0.30370370000000002</v>
      </c>
      <c r="O12808">
        <v>0.74220350000000002</v>
      </c>
      <c r="P12808">
        <v>2.8362636000000001</v>
      </c>
      <c r="Q12808">
        <v>17</v>
      </c>
      <c r="R12808">
        <v>7</v>
      </c>
    </row>
    <row r="12809" spans="1:18" x14ac:dyDescent="0.2">
      <c r="A12809" t="s">
        <v>77</v>
      </c>
      <c r="B12809" t="s">
        <v>59</v>
      </c>
      <c r="C12809" t="s">
        <v>47</v>
      </c>
      <c r="D12809" t="s">
        <v>46</v>
      </c>
      <c r="E12809">
        <v>2013</v>
      </c>
      <c r="F12809">
        <v>15</v>
      </c>
      <c r="G12809">
        <v>9.9174260000000007</v>
      </c>
      <c r="H12809">
        <v>9.9174260000000007</v>
      </c>
      <c r="I12809">
        <v>99.375</v>
      </c>
      <c r="J12809">
        <v>0.57869269999999995</v>
      </c>
      <c r="K12809">
        <v>-0.74162459999999997</v>
      </c>
      <c r="L12809">
        <v>-0.30346679999999998</v>
      </c>
      <c r="M12809">
        <v>0</v>
      </c>
      <c r="N12809">
        <v>0.30346679999999998</v>
      </c>
      <c r="O12809">
        <v>0.74162459999999997</v>
      </c>
      <c r="P12809">
        <v>2.8362636000000001</v>
      </c>
      <c r="Q12809">
        <v>17</v>
      </c>
      <c r="R12809">
        <v>7</v>
      </c>
    </row>
    <row r="12810" spans="1:18" x14ac:dyDescent="0.2">
      <c r="A12810" t="s">
        <v>77</v>
      </c>
      <c r="B12810" t="s">
        <v>59</v>
      </c>
      <c r="C12810" t="s">
        <v>47</v>
      </c>
      <c r="D12810" t="s">
        <v>46</v>
      </c>
      <c r="E12810">
        <v>2013</v>
      </c>
      <c r="F12810">
        <v>16</v>
      </c>
      <c r="G12810">
        <v>9.917719</v>
      </c>
      <c r="H12810">
        <v>9.917719</v>
      </c>
      <c r="I12810">
        <v>101.125</v>
      </c>
      <c r="J12810">
        <v>0.57872979999999996</v>
      </c>
      <c r="K12810">
        <v>-0.74167209999999995</v>
      </c>
      <c r="L12810">
        <v>-0.30348619999999998</v>
      </c>
      <c r="M12810">
        <v>0</v>
      </c>
      <c r="N12810">
        <v>0.30348619999999998</v>
      </c>
      <c r="O12810">
        <v>0.74167209999999995</v>
      </c>
      <c r="P12810">
        <v>2.8362636000000001</v>
      </c>
      <c r="Q12810">
        <v>17</v>
      </c>
      <c r="R12810">
        <v>7</v>
      </c>
    </row>
    <row r="12811" spans="1:18" x14ac:dyDescent="0.2">
      <c r="A12811" t="s">
        <v>77</v>
      </c>
      <c r="B12811" t="s">
        <v>59</v>
      </c>
      <c r="C12811" t="s">
        <v>47</v>
      </c>
      <c r="D12811" t="s">
        <v>46</v>
      </c>
      <c r="E12811">
        <v>2013</v>
      </c>
      <c r="F12811">
        <v>17</v>
      </c>
      <c r="G12811">
        <v>9.9437750000000005</v>
      </c>
      <c r="H12811">
        <v>9.9437750000000005</v>
      </c>
      <c r="I12811">
        <v>101.625</v>
      </c>
      <c r="J12811">
        <v>0.57911029999999997</v>
      </c>
      <c r="K12811">
        <v>-0.74215969999999998</v>
      </c>
      <c r="L12811">
        <v>-0.3036857</v>
      </c>
      <c r="M12811">
        <v>0</v>
      </c>
      <c r="N12811">
        <v>0.3036857</v>
      </c>
      <c r="O12811">
        <v>0.74215969999999998</v>
      </c>
      <c r="P12811">
        <v>2.8362636000000001</v>
      </c>
      <c r="Q12811">
        <v>17</v>
      </c>
      <c r="R12811">
        <v>7</v>
      </c>
    </row>
    <row r="12812" spans="1:18" x14ac:dyDescent="0.2">
      <c r="A12812" t="s">
        <v>77</v>
      </c>
      <c r="B12812" t="s">
        <v>59</v>
      </c>
      <c r="C12812" t="s">
        <v>47</v>
      </c>
      <c r="D12812" t="s">
        <v>46</v>
      </c>
      <c r="E12812">
        <v>2013</v>
      </c>
      <c r="F12812">
        <v>18</v>
      </c>
      <c r="G12812">
        <v>9.9063359999999996</v>
      </c>
      <c r="H12812">
        <v>9.9063359999999996</v>
      </c>
      <c r="I12812">
        <v>101.25</v>
      </c>
      <c r="J12812">
        <v>0.58472489999999999</v>
      </c>
      <c r="K12812">
        <v>-0.74935510000000005</v>
      </c>
      <c r="L12812">
        <v>-0.30663000000000001</v>
      </c>
      <c r="M12812">
        <v>0</v>
      </c>
      <c r="N12812">
        <v>0.30663000000000001</v>
      </c>
      <c r="O12812">
        <v>0.74935510000000005</v>
      </c>
      <c r="P12812">
        <v>2.8362636000000001</v>
      </c>
      <c r="Q12812">
        <v>17</v>
      </c>
      <c r="R12812">
        <v>7</v>
      </c>
    </row>
    <row r="12813" spans="1:18" x14ac:dyDescent="0.2">
      <c r="A12813" t="s">
        <v>77</v>
      </c>
      <c r="B12813" t="s">
        <v>59</v>
      </c>
      <c r="C12813" t="s">
        <v>47</v>
      </c>
      <c r="D12813" t="s">
        <v>46</v>
      </c>
      <c r="E12813">
        <v>2013</v>
      </c>
      <c r="F12813">
        <v>19</v>
      </c>
      <c r="G12813">
        <v>9.9085490000000007</v>
      </c>
      <c r="H12813">
        <v>9.9085490000000007</v>
      </c>
      <c r="I12813">
        <v>99.125</v>
      </c>
      <c r="J12813">
        <v>0.5901322</v>
      </c>
      <c r="K12813">
        <v>-0.75628479999999998</v>
      </c>
      <c r="L12813">
        <v>-0.30946560000000001</v>
      </c>
      <c r="M12813">
        <v>0</v>
      </c>
      <c r="N12813">
        <v>0.30946560000000001</v>
      </c>
      <c r="O12813">
        <v>0.75628479999999998</v>
      </c>
      <c r="P12813">
        <v>2.8362636000000001</v>
      </c>
      <c r="Q12813">
        <v>17</v>
      </c>
      <c r="R12813">
        <v>7</v>
      </c>
    </row>
    <row r="12814" spans="1:18" x14ac:dyDescent="0.2">
      <c r="A12814" t="s">
        <v>77</v>
      </c>
      <c r="B12814" t="s">
        <v>59</v>
      </c>
      <c r="C12814" t="s">
        <v>47</v>
      </c>
      <c r="D12814" t="s">
        <v>46</v>
      </c>
      <c r="E12814">
        <v>2013</v>
      </c>
      <c r="F12814">
        <v>20</v>
      </c>
      <c r="G12814">
        <v>9.9806889999999999</v>
      </c>
      <c r="H12814">
        <v>9.9806889999999999</v>
      </c>
      <c r="I12814">
        <v>95.5</v>
      </c>
      <c r="J12814">
        <v>0.57947630000000006</v>
      </c>
      <c r="K12814">
        <v>-0.74262879999999998</v>
      </c>
      <c r="L12814">
        <v>-0.30387769999999997</v>
      </c>
      <c r="M12814">
        <v>0</v>
      </c>
      <c r="N12814">
        <v>0.30387769999999997</v>
      </c>
      <c r="O12814">
        <v>0.74262879999999998</v>
      </c>
      <c r="P12814">
        <v>2.8362636000000001</v>
      </c>
      <c r="Q12814">
        <v>17</v>
      </c>
      <c r="R12814">
        <v>7</v>
      </c>
    </row>
    <row r="12815" spans="1:18" x14ac:dyDescent="0.2">
      <c r="A12815" t="s">
        <v>77</v>
      </c>
      <c r="B12815" t="s">
        <v>59</v>
      </c>
      <c r="C12815" t="s">
        <v>47</v>
      </c>
      <c r="D12815" t="s">
        <v>46</v>
      </c>
      <c r="E12815">
        <v>2013</v>
      </c>
      <c r="F12815">
        <v>21</v>
      </c>
      <c r="G12815">
        <v>9.9419400000000007</v>
      </c>
      <c r="H12815">
        <v>9.9419400000000007</v>
      </c>
      <c r="I12815">
        <v>89.625</v>
      </c>
      <c r="J12815">
        <v>0.57756980000000002</v>
      </c>
      <c r="K12815">
        <v>-0.74018539999999999</v>
      </c>
      <c r="L12815">
        <v>-0.30287789999999998</v>
      </c>
      <c r="M12815">
        <v>0</v>
      </c>
      <c r="N12815">
        <v>0.30287789999999998</v>
      </c>
      <c r="O12815">
        <v>0.74018539999999999</v>
      </c>
      <c r="P12815">
        <v>2.8362636000000001</v>
      </c>
      <c r="Q12815">
        <v>17</v>
      </c>
      <c r="R12815">
        <v>7</v>
      </c>
    </row>
    <row r="12816" spans="1:18" x14ac:dyDescent="0.2">
      <c r="A12816" t="s">
        <v>77</v>
      </c>
      <c r="B12816" t="s">
        <v>59</v>
      </c>
      <c r="C12816" t="s">
        <v>47</v>
      </c>
      <c r="D12816" t="s">
        <v>46</v>
      </c>
      <c r="E12816">
        <v>2013</v>
      </c>
      <c r="F12816">
        <v>22</v>
      </c>
      <c r="G12816">
        <v>9.9815559999999994</v>
      </c>
      <c r="H12816">
        <v>9.9815559999999994</v>
      </c>
      <c r="I12816">
        <v>84.5</v>
      </c>
      <c r="J12816">
        <v>0.57654519999999998</v>
      </c>
      <c r="K12816">
        <v>-0.73887250000000004</v>
      </c>
      <c r="L12816">
        <v>-0.30234060000000001</v>
      </c>
      <c r="M12816">
        <v>0</v>
      </c>
      <c r="N12816">
        <v>0.30234060000000001</v>
      </c>
      <c r="O12816">
        <v>0.73887250000000004</v>
      </c>
      <c r="P12816">
        <v>2.8362636000000001</v>
      </c>
      <c r="Q12816">
        <v>17</v>
      </c>
      <c r="R12816">
        <v>7</v>
      </c>
    </row>
    <row r="12817" spans="1:19" x14ac:dyDescent="0.2">
      <c r="A12817" t="s">
        <v>77</v>
      </c>
      <c r="B12817" t="s">
        <v>59</v>
      </c>
      <c r="C12817" t="s">
        <v>47</v>
      </c>
      <c r="D12817" t="s">
        <v>46</v>
      </c>
      <c r="E12817">
        <v>2013</v>
      </c>
      <c r="F12817">
        <v>23</v>
      </c>
      <c r="G12817">
        <v>10.020989999999999</v>
      </c>
      <c r="H12817">
        <v>10.020989999999999</v>
      </c>
      <c r="I12817">
        <v>80.25</v>
      </c>
      <c r="J12817">
        <v>0.5757314</v>
      </c>
      <c r="K12817">
        <v>-0.73782939999999997</v>
      </c>
      <c r="L12817">
        <v>-0.30191380000000001</v>
      </c>
      <c r="M12817">
        <v>0</v>
      </c>
      <c r="N12817">
        <v>0.30191380000000001</v>
      </c>
      <c r="O12817">
        <v>0.73782939999999997</v>
      </c>
      <c r="P12817">
        <v>2.8362636000000001</v>
      </c>
      <c r="Q12817">
        <v>17</v>
      </c>
      <c r="R12817">
        <v>7</v>
      </c>
    </row>
    <row r="12818" spans="1:19" x14ac:dyDescent="0.2">
      <c r="A12818" t="s">
        <v>77</v>
      </c>
      <c r="B12818" t="s">
        <v>59</v>
      </c>
      <c r="C12818" t="s">
        <v>47</v>
      </c>
      <c r="D12818" t="s">
        <v>46</v>
      </c>
      <c r="E12818">
        <v>2013</v>
      </c>
      <c r="F12818">
        <v>24</v>
      </c>
      <c r="G12818">
        <v>10.12383</v>
      </c>
      <c r="H12818">
        <v>10.12383</v>
      </c>
      <c r="I12818">
        <v>77</v>
      </c>
      <c r="J12818">
        <v>0.57713760000000003</v>
      </c>
      <c r="K12818">
        <v>-0.7396317</v>
      </c>
      <c r="L12818">
        <v>-0.30265130000000001</v>
      </c>
      <c r="M12818">
        <v>0</v>
      </c>
      <c r="N12818">
        <v>0.30265130000000001</v>
      </c>
      <c r="O12818">
        <v>0.7396317</v>
      </c>
      <c r="P12818">
        <v>2.8362636000000001</v>
      </c>
      <c r="Q12818">
        <v>17</v>
      </c>
      <c r="R12818">
        <v>7</v>
      </c>
    </row>
    <row r="12819" spans="1:19" x14ac:dyDescent="0.2">
      <c r="A12819" t="s">
        <v>77</v>
      </c>
      <c r="B12819" t="s">
        <v>59</v>
      </c>
      <c r="C12819" t="s">
        <v>47</v>
      </c>
      <c r="D12819" t="s">
        <v>5</v>
      </c>
      <c r="E12819">
        <v>2013</v>
      </c>
      <c r="F12819">
        <v>1</v>
      </c>
      <c r="G12819">
        <v>13.83333</v>
      </c>
      <c r="H12819">
        <v>13.83333</v>
      </c>
      <c r="I12819">
        <v>34.5</v>
      </c>
      <c r="J12819">
        <v>0.58125740000000004</v>
      </c>
      <c r="K12819">
        <v>-0.74491130000000005</v>
      </c>
      <c r="L12819">
        <v>-0.30481170000000002</v>
      </c>
      <c r="M12819">
        <v>0</v>
      </c>
      <c r="N12819">
        <v>0.30481170000000002</v>
      </c>
      <c r="O12819">
        <v>0.74491130000000005</v>
      </c>
      <c r="P12819">
        <v>2.7038310999999999</v>
      </c>
      <c r="Q12819">
        <v>17</v>
      </c>
      <c r="R12819">
        <v>1</v>
      </c>
      <c r="S12819" s="81">
        <v>30694</v>
      </c>
    </row>
    <row r="12820" spans="1:19" x14ac:dyDescent="0.2">
      <c r="A12820" t="s">
        <v>77</v>
      </c>
      <c r="B12820" t="s">
        <v>59</v>
      </c>
      <c r="C12820" t="s">
        <v>47</v>
      </c>
      <c r="D12820" t="s">
        <v>5</v>
      </c>
      <c r="E12820">
        <v>2013</v>
      </c>
      <c r="F12820">
        <v>2</v>
      </c>
      <c r="G12820">
        <v>13.858370000000001</v>
      </c>
      <c r="H12820">
        <v>13.858370000000001</v>
      </c>
      <c r="I12820">
        <v>34</v>
      </c>
      <c r="J12820">
        <v>0.58242470000000002</v>
      </c>
      <c r="K12820">
        <v>-0.7464073</v>
      </c>
      <c r="L12820">
        <v>-0.30542380000000002</v>
      </c>
      <c r="M12820">
        <v>0</v>
      </c>
      <c r="N12820">
        <v>0.30542380000000002</v>
      </c>
      <c r="O12820">
        <v>0.7464073</v>
      </c>
      <c r="P12820">
        <v>2.7038310999999999</v>
      </c>
      <c r="Q12820">
        <v>17</v>
      </c>
      <c r="R12820">
        <v>1</v>
      </c>
      <c r="S12820" s="81">
        <v>30694</v>
      </c>
    </row>
    <row r="12821" spans="1:19" x14ac:dyDescent="0.2">
      <c r="A12821" t="s">
        <v>77</v>
      </c>
      <c r="B12821" t="s">
        <v>59</v>
      </c>
      <c r="C12821" t="s">
        <v>47</v>
      </c>
      <c r="D12821" t="s">
        <v>5</v>
      </c>
      <c r="E12821">
        <v>2013</v>
      </c>
      <c r="F12821">
        <v>3</v>
      </c>
      <c r="G12821">
        <v>13.88167</v>
      </c>
      <c r="H12821">
        <v>13.88167</v>
      </c>
      <c r="I12821">
        <v>34.5</v>
      </c>
      <c r="J12821">
        <v>0.58022890000000005</v>
      </c>
      <c r="K12821">
        <v>-0.74359330000000001</v>
      </c>
      <c r="L12821">
        <v>-0.3042724</v>
      </c>
      <c r="M12821">
        <v>0</v>
      </c>
      <c r="N12821">
        <v>0.3042724</v>
      </c>
      <c r="O12821">
        <v>0.74359330000000001</v>
      </c>
      <c r="P12821">
        <v>2.7038310999999999</v>
      </c>
      <c r="Q12821">
        <v>17</v>
      </c>
      <c r="R12821">
        <v>1</v>
      </c>
      <c r="S12821" s="81">
        <v>30694</v>
      </c>
    </row>
    <row r="12822" spans="1:19" x14ac:dyDescent="0.2">
      <c r="A12822" t="s">
        <v>77</v>
      </c>
      <c r="B12822" t="s">
        <v>59</v>
      </c>
      <c r="C12822" t="s">
        <v>47</v>
      </c>
      <c r="D12822" t="s">
        <v>5</v>
      </c>
      <c r="E12822">
        <v>2013</v>
      </c>
      <c r="F12822">
        <v>4</v>
      </c>
      <c r="G12822">
        <v>13.79771</v>
      </c>
      <c r="H12822">
        <v>13.79771</v>
      </c>
      <c r="I12822">
        <v>36</v>
      </c>
      <c r="J12822">
        <v>0.58274400000000004</v>
      </c>
      <c r="K12822">
        <v>-0.74681649999999999</v>
      </c>
      <c r="L12822">
        <v>-0.30559130000000001</v>
      </c>
      <c r="M12822">
        <v>0</v>
      </c>
      <c r="N12822">
        <v>0.30559130000000001</v>
      </c>
      <c r="O12822">
        <v>0.74681649999999999</v>
      </c>
      <c r="P12822">
        <v>2.7038310999999999</v>
      </c>
      <c r="Q12822">
        <v>17</v>
      </c>
      <c r="R12822">
        <v>1</v>
      </c>
      <c r="S12822" s="81">
        <v>30694</v>
      </c>
    </row>
    <row r="12823" spans="1:19" x14ac:dyDescent="0.2">
      <c r="A12823" t="s">
        <v>77</v>
      </c>
      <c r="B12823" t="s">
        <v>59</v>
      </c>
      <c r="C12823" t="s">
        <v>47</v>
      </c>
      <c r="D12823" t="s">
        <v>5</v>
      </c>
      <c r="E12823">
        <v>2013</v>
      </c>
      <c r="F12823">
        <v>5</v>
      </c>
      <c r="G12823">
        <v>13.828480000000001</v>
      </c>
      <c r="H12823">
        <v>13.828480000000001</v>
      </c>
      <c r="I12823">
        <v>36.5</v>
      </c>
      <c r="J12823">
        <v>0.57984519999999995</v>
      </c>
      <c r="K12823">
        <v>-0.74310149999999997</v>
      </c>
      <c r="L12823">
        <v>-0.30407109999999998</v>
      </c>
      <c r="M12823">
        <v>0</v>
      </c>
      <c r="N12823">
        <v>0.30407109999999998</v>
      </c>
      <c r="O12823">
        <v>0.74310149999999997</v>
      </c>
      <c r="P12823">
        <v>2.7038310999999999</v>
      </c>
      <c r="Q12823">
        <v>17</v>
      </c>
      <c r="R12823">
        <v>1</v>
      </c>
      <c r="S12823" s="81">
        <v>30694</v>
      </c>
    </row>
    <row r="12824" spans="1:19" x14ac:dyDescent="0.2">
      <c r="A12824" t="s">
        <v>77</v>
      </c>
      <c r="B12824" t="s">
        <v>59</v>
      </c>
      <c r="C12824" t="s">
        <v>47</v>
      </c>
      <c r="D12824" t="s">
        <v>5</v>
      </c>
      <c r="E12824">
        <v>2013</v>
      </c>
      <c r="F12824">
        <v>6</v>
      </c>
      <c r="G12824">
        <v>13.861929999999999</v>
      </c>
      <c r="H12824">
        <v>13.861929999999999</v>
      </c>
      <c r="I12824">
        <v>37</v>
      </c>
      <c r="J12824">
        <v>0.58183229999999997</v>
      </c>
      <c r="K12824">
        <v>-0.74564810000000004</v>
      </c>
      <c r="L12824">
        <v>-0.30511310000000003</v>
      </c>
      <c r="M12824">
        <v>0</v>
      </c>
      <c r="N12824">
        <v>0.30511310000000003</v>
      </c>
      <c r="O12824">
        <v>0.74564810000000004</v>
      </c>
      <c r="P12824">
        <v>2.7038310999999999</v>
      </c>
      <c r="Q12824">
        <v>17</v>
      </c>
      <c r="R12824">
        <v>1</v>
      </c>
      <c r="S12824" s="81">
        <v>30694</v>
      </c>
    </row>
    <row r="12825" spans="1:19" x14ac:dyDescent="0.2">
      <c r="A12825" t="s">
        <v>77</v>
      </c>
      <c r="B12825" t="s">
        <v>59</v>
      </c>
      <c r="C12825" t="s">
        <v>47</v>
      </c>
      <c r="D12825" t="s">
        <v>5</v>
      </c>
      <c r="E12825">
        <v>2013</v>
      </c>
      <c r="F12825">
        <v>7</v>
      </c>
      <c r="G12825">
        <v>13.828709999999999</v>
      </c>
      <c r="H12825">
        <v>13.828709999999999</v>
      </c>
      <c r="I12825">
        <v>37</v>
      </c>
      <c r="J12825">
        <v>0.58182040000000002</v>
      </c>
      <c r="K12825">
        <v>-0.74563290000000004</v>
      </c>
      <c r="L12825">
        <v>-0.30510690000000001</v>
      </c>
      <c r="M12825">
        <v>0</v>
      </c>
      <c r="N12825">
        <v>0.30510690000000001</v>
      </c>
      <c r="O12825">
        <v>0.74563290000000004</v>
      </c>
      <c r="P12825">
        <v>2.7038310999999999</v>
      </c>
      <c r="Q12825">
        <v>17</v>
      </c>
      <c r="R12825">
        <v>1</v>
      </c>
      <c r="S12825" s="81">
        <v>30694</v>
      </c>
    </row>
    <row r="12826" spans="1:19" x14ac:dyDescent="0.2">
      <c r="A12826" t="s">
        <v>77</v>
      </c>
      <c r="B12826" t="s">
        <v>59</v>
      </c>
      <c r="C12826" t="s">
        <v>47</v>
      </c>
      <c r="D12826" t="s">
        <v>5</v>
      </c>
      <c r="E12826">
        <v>2013</v>
      </c>
      <c r="F12826">
        <v>8</v>
      </c>
      <c r="G12826">
        <v>13.85163</v>
      </c>
      <c r="H12826">
        <v>13.85163</v>
      </c>
      <c r="I12826">
        <v>37.5</v>
      </c>
      <c r="J12826">
        <v>0.58466090000000004</v>
      </c>
      <c r="K12826">
        <v>-0.74927310000000003</v>
      </c>
      <c r="L12826">
        <v>-0.30659649999999999</v>
      </c>
      <c r="M12826">
        <v>0</v>
      </c>
      <c r="N12826">
        <v>0.30659649999999999</v>
      </c>
      <c r="O12826">
        <v>0.74927310000000003</v>
      </c>
      <c r="P12826">
        <v>2.7038310999999999</v>
      </c>
      <c r="Q12826">
        <v>17</v>
      </c>
      <c r="R12826">
        <v>1</v>
      </c>
      <c r="S12826" s="81">
        <v>30694</v>
      </c>
    </row>
    <row r="12827" spans="1:19" x14ac:dyDescent="0.2">
      <c r="A12827" t="s">
        <v>77</v>
      </c>
      <c r="B12827" t="s">
        <v>59</v>
      </c>
      <c r="C12827" t="s">
        <v>47</v>
      </c>
      <c r="D12827" t="s">
        <v>5</v>
      </c>
      <c r="E12827">
        <v>2013</v>
      </c>
      <c r="F12827">
        <v>9</v>
      </c>
      <c r="G12827">
        <v>13.87764</v>
      </c>
      <c r="H12827">
        <v>13.87764</v>
      </c>
      <c r="I12827">
        <v>37.5</v>
      </c>
      <c r="J12827">
        <v>0.58929229999999999</v>
      </c>
      <c r="K12827">
        <v>-0.7552084</v>
      </c>
      <c r="L12827">
        <v>-0.3090252</v>
      </c>
      <c r="M12827">
        <v>0</v>
      </c>
      <c r="N12827">
        <v>0.3090252</v>
      </c>
      <c r="O12827">
        <v>0.7552084</v>
      </c>
      <c r="P12827">
        <v>2.7038310999999999</v>
      </c>
      <c r="Q12827">
        <v>17</v>
      </c>
      <c r="R12827">
        <v>1</v>
      </c>
      <c r="S12827" s="81">
        <v>30694</v>
      </c>
    </row>
    <row r="12828" spans="1:19" x14ac:dyDescent="0.2">
      <c r="A12828" t="s">
        <v>77</v>
      </c>
      <c r="B12828" t="s">
        <v>59</v>
      </c>
      <c r="C12828" t="s">
        <v>47</v>
      </c>
      <c r="D12828" t="s">
        <v>5</v>
      </c>
      <c r="E12828">
        <v>2013</v>
      </c>
      <c r="F12828">
        <v>10</v>
      </c>
      <c r="G12828">
        <v>14.16766</v>
      </c>
      <c r="H12828">
        <v>14.16766</v>
      </c>
      <c r="I12828">
        <v>38.5</v>
      </c>
      <c r="J12828">
        <v>0.63523549999999995</v>
      </c>
      <c r="K12828">
        <v>-0.81408709999999995</v>
      </c>
      <c r="L12828">
        <v>-0.33311780000000002</v>
      </c>
      <c r="M12828">
        <v>0</v>
      </c>
      <c r="N12828">
        <v>0.33311780000000002</v>
      </c>
      <c r="O12828">
        <v>0.81408709999999995</v>
      </c>
      <c r="P12828">
        <v>2.7038310999999999</v>
      </c>
      <c r="Q12828">
        <v>17</v>
      </c>
      <c r="R12828">
        <v>1</v>
      </c>
      <c r="S12828" s="81">
        <v>30694</v>
      </c>
    </row>
    <row r="12829" spans="1:19" x14ac:dyDescent="0.2">
      <c r="A12829" t="s">
        <v>77</v>
      </c>
      <c r="B12829" t="s">
        <v>59</v>
      </c>
      <c r="C12829" t="s">
        <v>47</v>
      </c>
      <c r="D12829" t="s">
        <v>5</v>
      </c>
      <c r="E12829">
        <v>2013</v>
      </c>
      <c r="F12829">
        <v>11</v>
      </c>
      <c r="G12829">
        <v>14.43975</v>
      </c>
      <c r="H12829">
        <v>14.43975</v>
      </c>
      <c r="I12829">
        <v>39.5</v>
      </c>
      <c r="J12829">
        <v>0.80020769999999997</v>
      </c>
      <c r="K12829">
        <v>-1.0255069999999999</v>
      </c>
      <c r="L12829">
        <v>-0.41962929999999998</v>
      </c>
      <c r="M12829">
        <v>0</v>
      </c>
      <c r="N12829">
        <v>0.41962929999999998</v>
      </c>
      <c r="O12829">
        <v>1.0255069999999999</v>
      </c>
      <c r="P12829">
        <v>2.7038310999999999</v>
      </c>
      <c r="Q12829">
        <v>17</v>
      </c>
      <c r="R12829">
        <v>1</v>
      </c>
      <c r="S12829" s="81">
        <v>30694</v>
      </c>
    </row>
    <row r="12830" spans="1:19" x14ac:dyDescent="0.2">
      <c r="A12830" t="s">
        <v>77</v>
      </c>
      <c r="B12830" t="s">
        <v>59</v>
      </c>
      <c r="C12830" t="s">
        <v>47</v>
      </c>
      <c r="D12830" t="s">
        <v>5</v>
      </c>
      <c r="E12830">
        <v>2013</v>
      </c>
      <c r="F12830">
        <v>12</v>
      </c>
      <c r="G12830">
        <v>14.444879999999999</v>
      </c>
      <c r="H12830">
        <v>14.444879999999999</v>
      </c>
      <c r="I12830">
        <v>40.5</v>
      </c>
      <c r="J12830">
        <v>0.79251689999999997</v>
      </c>
      <c r="K12830">
        <v>-1.0156510000000001</v>
      </c>
      <c r="L12830">
        <v>-0.41559629999999997</v>
      </c>
      <c r="M12830">
        <v>0</v>
      </c>
      <c r="N12830">
        <v>0.41559629999999997</v>
      </c>
      <c r="O12830">
        <v>1.0156510000000001</v>
      </c>
      <c r="P12830">
        <v>2.7038310999999999</v>
      </c>
      <c r="Q12830">
        <v>17</v>
      </c>
      <c r="R12830">
        <v>1</v>
      </c>
      <c r="S12830" s="81">
        <v>30694</v>
      </c>
    </row>
    <row r="12831" spans="1:19" x14ac:dyDescent="0.2">
      <c r="A12831" t="s">
        <v>77</v>
      </c>
      <c r="B12831" t="s">
        <v>59</v>
      </c>
      <c r="C12831" t="s">
        <v>47</v>
      </c>
      <c r="D12831" t="s">
        <v>5</v>
      </c>
      <c r="E12831">
        <v>2013</v>
      </c>
      <c r="F12831">
        <v>13</v>
      </c>
      <c r="G12831">
        <v>13.98198</v>
      </c>
      <c r="H12831">
        <v>13.98198</v>
      </c>
      <c r="I12831">
        <v>43</v>
      </c>
      <c r="J12831">
        <v>0.62833269999999997</v>
      </c>
      <c r="K12831">
        <v>-0.80524079999999998</v>
      </c>
      <c r="L12831">
        <v>-0.32949800000000001</v>
      </c>
      <c r="M12831">
        <v>0</v>
      </c>
      <c r="N12831">
        <v>0.32949800000000001</v>
      </c>
      <c r="O12831">
        <v>0.80524079999999998</v>
      </c>
      <c r="P12831">
        <v>2.7038310999999999</v>
      </c>
      <c r="Q12831">
        <v>17</v>
      </c>
      <c r="R12831">
        <v>1</v>
      </c>
      <c r="S12831" s="81">
        <v>30694</v>
      </c>
    </row>
    <row r="12832" spans="1:19" x14ac:dyDescent="0.2">
      <c r="A12832" t="s">
        <v>77</v>
      </c>
      <c r="B12832" t="s">
        <v>59</v>
      </c>
      <c r="C12832" t="s">
        <v>47</v>
      </c>
      <c r="D12832" t="s">
        <v>5</v>
      </c>
      <c r="E12832">
        <v>2013</v>
      </c>
      <c r="F12832">
        <v>14</v>
      </c>
      <c r="G12832">
        <v>13.826309999999999</v>
      </c>
      <c r="H12832">
        <v>13.826309999999999</v>
      </c>
      <c r="I12832">
        <v>47</v>
      </c>
      <c r="J12832">
        <v>0.59317489999999995</v>
      </c>
      <c r="K12832">
        <v>-0.76018419999999998</v>
      </c>
      <c r="L12832">
        <v>-0.31106119999999998</v>
      </c>
      <c r="M12832">
        <v>0</v>
      </c>
      <c r="N12832">
        <v>0.31106119999999998</v>
      </c>
      <c r="O12832">
        <v>0.76018419999999998</v>
      </c>
      <c r="P12832">
        <v>2.7038310999999999</v>
      </c>
      <c r="Q12832">
        <v>17</v>
      </c>
      <c r="R12832">
        <v>1</v>
      </c>
      <c r="S12832" s="81">
        <v>30694</v>
      </c>
    </row>
    <row r="12833" spans="1:19" x14ac:dyDescent="0.2">
      <c r="A12833" t="s">
        <v>77</v>
      </c>
      <c r="B12833" t="s">
        <v>59</v>
      </c>
      <c r="C12833" t="s">
        <v>47</v>
      </c>
      <c r="D12833" t="s">
        <v>5</v>
      </c>
      <c r="E12833">
        <v>2013</v>
      </c>
      <c r="F12833">
        <v>15</v>
      </c>
      <c r="G12833">
        <v>13.74647</v>
      </c>
      <c r="H12833">
        <v>13.74647</v>
      </c>
      <c r="I12833">
        <v>50.5</v>
      </c>
      <c r="J12833">
        <v>0.58009639999999996</v>
      </c>
      <c r="K12833">
        <v>-0.74342350000000001</v>
      </c>
      <c r="L12833">
        <v>-0.3042029</v>
      </c>
      <c r="M12833">
        <v>0</v>
      </c>
      <c r="N12833">
        <v>0.3042029</v>
      </c>
      <c r="O12833">
        <v>0.74342350000000001</v>
      </c>
      <c r="P12833">
        <v>2.7038310999999999</v>
      </c>
      <c r="Q12833">
        <v>17</v>
      </c>
      <c r="R12833">
        <v>1</v>
      </c>
      <c r="S12833" s="81">
        <v>30694</v>
      </c>
    </row>
    <row r="12834" spans="1:19" x14ac:dyDescent="0.2">
      <c r="A12834" t="s">
        <v>77</v>
      </c>
      <c r="B12834" t="s">
        <v>59</v>
      </c>
      <c r="C12834" t="s">
        <v>47</v>
      </c>
      <c r="D12834" t="s">
        <v>5</v>
      </c>
      <c r="E12834">
        <v>2013</v>
      </c>
      <c r="F12834">
        <v>16</v>
      </c>
      <c r="G12834">
        <v>13.73292</v>
      </c>
      <c r="H12834">
        <v>13.73292</v>
      </c>
      <c r="I12834">
        <v>50.5</v>
      </c>
      <c r="J12834">
        <v>0.58167849999999999</v>
      </c>
      <c r="K12834">
        <v>-0.74545090000000003</v>
      </c>
      <c r="L12834">
        <v>-0.30503249999999998</v>
      </c>
      <c r="M12834">
        <v>0</v>
      </c>
      <c r="N12834">
        <v>0.30503249999999998</v>
      </c>
      <c r="O12834">
        <v>0.74545090000000003</v>
      </c>
      <c r="P12834">
        <v>2.7038310999999999</v>
      </c>
      <c r="Q12834">
        <v>17</v>
      </c>
      <c r="R12834">
        <v>1</v>
      </c>
      <c r="S12834" s="81">
        <v>30694</v>
      </c>
    </row>
    <row r="12835" spans="1:19" x14ac:dyDescent="0.2">
      <c r="A12835" t="s">
        <v>77</v>
      </c>
      <c r="B12835" t="s">
        <v>59</v>
      </c>
      <c r="C12835" t="s">
        <v>47</v>
      </c>
      <c r="D12835" t="s">
        <v>5</v>
      </c>
      <c r="E12835">
        <v>2013</v>
      </c>
      <c r="F12835">
        <v>17</v>
      </c>
      <c r="G12835">
        <v>13.727119999999999</v>
      </c>
      <c r="H12835">
        <v>13.727119999999999</v>
      </c>
      <c r="I12835">
        <v>47.5</v>
      </c>
      <c r="J12835">
        <v>0.57994230000000002</v>
      </c>
      <c r="K12835">
        <v>-0.74322600000000005</v>
      </c>
      <c r="L12835">
        <v>-0.30412210000000001</v>
      </c>
      <c r="M12835">
        <v>0</v>
      </c>
      <c r="N12835">
        <v>0.30412210000000001</v>
      </c>
      <c r="O12835">
        <v>0.74322600000000005</v>
      </c>
      <c r="P12835">
        <v>2.7038310999999999</v>
      </c>
      <c r="Q12835">
        <v>17</v>
      </c>
      <c r="R12835">
        <v>1</v>
      </c>
      <c r="S12835" s="81">
        <v>30694</v>
      </c>
    </row>
    <row r="12836" spans="1:19" x14ac:dyDescent="0.2">
      <c r="A12836" t="s">
        <v>77</v>
      </c>
      <c r="B12836" t="s">
        <v>59</v>
      </c>
      <c r="C12836" t="s">
        <v>47</v>
      </c>
      <c r="D12836" t="s">
        <v>5</v>
      </c>
      <c r="E12836">
        <v>2013</v>
      </c>
      <c r="F12836">
        <v>18</v>
      </c>
      <c r="G12836">
        <v>13.388070000000001</v>
      </c>
      <c r="H12836">
        <v>13.388070000000001</v>
      </c>
      <c r="I12836">
        <v>44</v>
      </c>
      <c r="J12836">
        <v>0.61650150000000004</v>
      </c>
      <c r="K12836">
        <v>-0.79007850000000002</v>
      </c>
      <c r="L12836">
        <v>-0.32329370000000002</v>
      </c>
      <c r="M12836">
        <v>0</v>
      </c>
      <c r="N12836">
        <v>0.32329370000000002</v>
      </c>
      <c r="O12836">
        <v>0.79007850000000002</v>
      </c>
      <c r="P12836">
        <v>2.7038310999999999</v>
      </c>
      <c r="Q12836">
        <v>17</v>
      </c>
      <c r="R12836">
        <v>1</v>
      </c>
      <c r="S12836" s="81">
        <v>30694</v>
      </c>
    </row>
    <row r="12837" spans="1:19" x14ac:dyDescent="0.2">
      <c r="A12837" t="s">
        <v>77</v>
      </c>
      <c r="B12837" t="s">
        <v>59</v>
      </c>
      <c r="C12837" t="s">
        <v>47</v>
      </c>
      <c r="D12837" t="s">
        <v>5</v>
      </c>
      <c r="E12837">
        <v>2013</v>
      </c>
      <c r="F12837">
        <v>19</v>
      </c>
      <c r="G12837">
        <v>13.35994</v>
      </c>
      <c r="H12837">
        <v>13.35994</v>
      </c>
      <c r="I12837">
        <v>41</v>
      </c>
      <c r="J12837">
        <v>0.66525610000000002</v>
      </c>
      <c r="K12837">
        <v>-0.85255999999999998</v>
      </c>
      <c r="L12837">
        <v>-0.34886070000000002</v>
      </c>
      <c r="M12837">
        <v>0</v>
      </c>
      <c r="N12837">
        <v>0.34886070000000002</v>
      </c>
      <c r="O12837">
        <v>0.85255999999999998</v>
      </c>
      <c r="P12837">
        <v>2.7038310999999999</v>
      </c>
      <c r="Q12837">
        <v>17</v>
      </c>
      <c r="R12837">
        <v>1</v>
      </c>
      <c r="S12837" s="81">
        <v>30694</v>
      </c>
    </row>
    <row r="12838" spans="1:19" x14ac:dyDescent="0.2">
      <c r="A12838" t="s">
        <v>77</v>
      </c>
      <c r="B12838" t="s">
        <v>59</v>
      </c>
      <c r="C12838" t="s">
        <v>47</v>
      </c>
      <c r="D12838" t="s">
        <v>5</v>
      </c>
      <c r="E12838">
        <v>2013</v>
      </c>
      <c r="F12838">
        <v>20</v>
      </c>
      <c r="G12838">
        <v>13.65757</v>
      </c>
      <c r="H12838">
        <v>13.65757</v>
      </c>
      <c r="I12838">
        <v>38.5</v>
      </c>
      <c r="J12838">
        <v>0.58987959999999995</v>
      </c>
      <c r="K12838">
        <v>-0.7559612</v>
      </c>
      <c r="L12838">
        <v>-0.30933319999999997</v>
      </c>
      <c r="M12838">
        <v>0</v>
      </c>
      <c r="N12838">
        <v>0.30933319999999997</v>
      </c>
      <c r="O12838">
        <v>0.7559612</v>
      </c>
      <c r="P12838">
        <v>2.7038310999999999</v>
      </c>
      <c r="Q12838">
        <v>17</v>
      </c>
      <c r="R12838">
        <v>1</v>
      </c>
      <c r="S12838" s="81">
        <v>30694</v>
      </c>
    </row>
    <row r="12839" spans="1:19" x14ac:dyDescent="0.2">
      <c r="A12839" t="s">
        <v>77</v>
      </c>
      <c r="B12839" t="s">
        <v>59</v>
      </c>
      <c r="C12839" t="s">
        <v>47</v>
      </c>
      <c r="D12839" t="s">
        <v>5</v>
      </c>
      <c r="E12839">
        <v>2013</v>
      </c>
      <c r="F12839">
        <v>21</v>
      </c>
      <c r="G12839">
        <v>13.79447</v>
      </c>
      <c r="H12839">
        <v>13.79447</v>
      </c>
      <c r="I12839">
        <v>37.5</v>
      </c>
      <c r="J12839">
        <v>0.58937309999999998</v>
      </c>
      <c r="K12839">
        <v>-0.75531199999999998</v>
      </c>
      <c r="L12839">
        <v>-0.3090675</v>
      </c>
      <c r="M12839">
        <v>0</v>
      </c>
      <c r="N12839">
        <v>0.3090675</v>
      </c>
      <c r="O12839">
        <v>0.75531199999999998</v>
      </c>
      <c r="P12839">
        <v>2.7038310999999999</v>
      </c>
      <c r="Q12839">
        <v>17</v>
      </c>
      <c r="R12839">
        <v>1</v>
      </c>
      <c r="S12839" s="81">
        <v>30694</v>
      </c>
    </row>
    <row r="12840" spans="1:19" x14ac:dyDescent="0.2">
      <c r="A12840" t="s">
        <v>77</v>
      </c>
      <c r="B12840" t="s">
        <v>59</v>
      </c>
      <c r="C12840" t="s">
        <v>47</v>
      </c>
      <c r="D12840" t="s">
        <v>5</v>
      </c>
      <c r="E12840">
        <v>2013</v>
      </c>
      <c r="F12840">
        <v>22</v>
      </c>
      <c r="G12840">
        <v>13.66807</v>
      </c>
      <c r="H12840">
        <v>13.66807</v>
      </c>
      <c r="I12840">
        <v>37</v>
      </c>
      <c r="J12840">
        <v>0.58875699999999997</v>
      </c>
      <c r="K12840">
        <v>-0.75452249999999998</v>
      </c>
      <c r="L12840">
        <v>-0.30874449999999998</v>
      </c>
      <c r="M12840">
        <v>0</v>
      </c>
      <c r="N12840">
        <v>0.30874449999999998</v>
      </c>
      <c r="O12840">
        <v>0.75452249999999998</v>
      </c>
      <c r="P12840">
        <v>2.7038310999999999</v>
      </c>
      <c r="Q12840">
        <v>17</v>
      </c>
      <c r="R12840">
        <v>1</v>
      </c>
      <c r="S12840" s="81">
        <v>30694</v>
      </c>
    </row>
    <row r="12841" spans="1:19" x14ac:dyDescent="0.2">
      <c r="A12841" t="s">
        <v>77</v>
      </c>
      <c r="B12841" t="s">
        <v>59</v>
      </c>
      <c r="C12841" t="s">
        <v>47</v>
      </c>
      <c r="D12841" t="s">
        <v>5</v>
      </c>
      <c r="E12841">
        <v>2013</v>
      </c>
      <c r="F12841">
        <v>23</v>
      </c>
      <c r="G12841">
        <v>13.727080000000001</v>
      </c>
      <c r="H12841">
        <v>13.727080000000001</v>
      </c>
      <c r="I12841">
        <v>37</v>
      </c>
      <c r="J12841">
        <v>0.58663739999999998</v>
      </c>
      <c r="K12841">
        <v>-0.75180599999999997</v>
      </c>
      <c r="L12841">
        <v>-0.30763299999999999</v>
      </c>
      <c r="M12841">
        <v>0</v>
      </c>
      <c r="N12841">
        <v>0.30763299999999999</v>
      </c>
      <c r="O12841">
        <v>0.75180599999999997</v>
      </c>
      <c r="P12841">
        <v>2.7038310999999999</v>
      </c>
      <c r="Q12841">
        <v>17</v>
      </c>
      <c r="R12841">
        <v>1</v>
      </c>
      <c r="S12841" s="81">
        <v>30694</v>
      </c>
    </row>
    <row r="12842" spans="1:19" x14ac:dyDescent="0.2">
      <c r="A12842" t="s">
        <v>77</v>
      </c>
      <c r="B12842" t="s">
        <v>59</v>
      </c>
      <c r="C12842" t="s">
        <v>47</v>
      </c>
      <c r="D12842" t="s">
        <v>5</v>
      </c>
      <c r="E12842">
        <v>2013</v>
      </c>
      <c r="F12842">
        <v>24</v>
      </c>
      <c r="G12842">
        <v>13.78755</v>
      </c>
      <c r="H12842">
        <v>13.78755</v>
      </c>
      <c r="I12842">
        <v>37</v>
      </c>
      <c r="J12842">
        <v>0.57886720000000003</v>
      </c>
      <c r="K12842">
        <v>-0.74184819999999996</v>
      </c>
      <c r="L12842">
        <v>-0.3035583</v>
      </c>
      <c r="M12842">
        <v>0</v>
      </c>
      <c r="N12842">
        <v>0.3035583</v>
      </c>
      <c r="O12842">
        <v>0.74184819999999996</v>
      </c>
      <c r="P12842">
        <v>2.7038310999999999</v>
      </c>
      <c r="Q12842">
        <v>17</v>
      </c>
      <c r="R12842">
        <v>1</v>
      </c>
      <c r="S12842" s="81">
        <v>30694</v>
      </c>
    </row>
    <row r="12843" spans="1:19" x14ac:dyDescent="0.2">
      <c r="A12843" t="s">
        <v>77</v>
      </c>
      <c r="B12843" t="s">
        <v>59</v>
      </c>
      <c r="C12843" t="s">
        <v>47</v>
      </c>
      <c r="D12843" t="s">
        <v>6</v>
      </c>
      <c r="E12843">
        <v>2013</v>
      </c>
      <c r="F12843">
        <v>1</v>
      </c>
      <c r="G12843">
        <v>13.13491</v>
      </c>
      <c r="H12843">
        <v>13.13491</v>
      </c>
      <c r="I12843">
        <v>41.5</v>
      </c>
      <c r="J12843">
        <v>0.59689400000000004</v>
      </c>
      <c r="K12843">
        <v>-0.76495049999999998</v>
      </c>
      <c r="L12843">
        <v>-0.3130115</v>
      </c>
      <c r="M12843">
        <v>0</v>
      </c>
      <c r="N12843">
        <v>0.3130115</v>
      </c>
      <c r="O12843">
        <v>0.76495049999999998</v>
      </c>
      <c r="P12843">
        <v>2.7259031999999999</v>
      </c>
      <c r="Q12843">
        <v>17</v>
      </c>
      <c r="R12843">
        <v>2</v>
      </c>
      <c r="S12843" s="81">
        <v>30723</v>
      </c>
    </row>
    <row r="12844" spans="1:19" x14ac:dyDescent="0.2">
      <c r="A12844" t="s">
        <v>77</v>
      </c>
      <c r="B12844" t="s">
        <v>59</v>
      </c>
      <c r="C12844" t="s">
        <v>47</v>
      </c>
      <c r="D12844" t="s">
        <v>6</v>
      </c>
      <c r="E12844">
        <v>2013</v>
      </c>
      <c r="F12844">
        <v>2</v>
      </c>
      <c r="G12844">
        <v>13.216519999999999</v>
      </c>
      <c r="H12844">
        <v>13.216519999999999</v>
      </c>
      <c r="I12844">
        <v>41</v>
      </c>
      <c r="J12844">
        <v>0.59841109999999997</v>
      </c>
      <c r="K12844">
        <v>-0.76689479999999999</v>
      </c>
      <c r="L12844">
        <v>-0.31380710000000001</v>
      </c>
      <c r="M12844">
        <v>0</v>
      </c>
      <c r="N12844">
        <v>0.31380710000000001</v>
      </c>
      <c r="O12844">
        <v>0.76689479999999999</v>
      </c>
      <c r="P12844">
        <v>2.7259031999999999</v>
      </c>
      <c r="Q12844">
        <v>17</v>
      </c>
      <c r="R12844">
        <v>2</v>
      </c>
      <c r="S12844" s="81">
        <v>30723</v>
      </c>
    </row>
    <row r="12845" spans="1:19" x14ac:dyDescent="0.2">
      <c r="A12845" t="s">
        <v>77</v>
      </c>
      <c r="B12845" t="s">
        <v>59</v>
      </c>
      <c r="C12845" t="s">
        <v>47</v>
      </c>
      <c r="D12845" t="s">
        <v>6</v>
      </c>
      <c r="E12845">
        <v>2013</v>
      </c>
      <c r="F12845">
        <v>3</v>
      </c>
      <c r="G12845">
        <v>13.322760000000001</v>
      </c>
      <c r="H12845">
        <v>13.322760000000001</v>
      </c>
      <c r="I12845">
        <v>39</v>
      </c>
      <c r="J12845">
        <v>0.59845619999999999</v>
      </c>
      <c r="K12845">
        <v>-0.76695250000000004</v>
      </c>
      <c r="L12845">
        <v>-0.31383070000000002</v>
      </c>
      <c r="M12845">
        <v>0</v>
      </c>
      <c r="N12845">
        <v>0.31383070000000002</v>
      </c>
      <c r="O12845">
        <v>0.76695250000000004</v>
      </c>
      <c r="P12845">
        <v>2.7259031999999999</v>
      </c>
      <c r="Q12845">
        <v>17</v>
      </c>
      <c r="R12845">
        <v>2</v>
      </c>
      <c r="S12845" s="81">
        <v>30723</v>
      </c>
    </row>
    <row r="12846" spans="1:19" x14ac:dyDescent="0.2">
      <c r="A12846" t="s">
        <v>77</v>
      </c>
      <c r="B12846" t="s">
        <v>59</v>
      </c>
      <c r="C12846" t="s">
        <v>47</v>
      </c>
      <c r="D12846" t="s">
        <v>6</v>
      </c>
      <c r="E12846">
        <v>2013</v>
      </c>
      <c r="F12846">
        <v>4</v>
      </c>
      <c r="G12846">
        <v>13.2812</v>
      </c>
      <c r="H12846">
        <v>13.2812</v>
      </c>
      <c r="I12846">
        <v>38.5</v>
      </c>
      <c r="J12846">
        <v>0.5984642</v>
      </c>
      <c r="K12846">
        <v>-0.7669627</v>
      </c>
      <c r="L12846">
        <v>-0.31383490000000003</v>
      </c>
      <c r="M12846">
        <v>0</v>
      </c>
      <c r="N12846">
        <v>0.31383490000000003</v>
      </c>
      <c r="O12846">
        <v>0.7669627</v>
      </c>
      <c r="P12846">
        <v>2.7259031999999999</v>
      </c>
      <c r="Q12846">
        <v>17</v>
      </c>
      <c r="R12846">
        <v>2</v>
      </c>
      <c r="S12846" s="81">
        <v>30723</v>
      </c>
    </row>
    <row r="12847" spans="1:19" x14ac:dyDescent="0.2">
      <c r="A12847" t="s">
        <v>77</v>
      </c>
      <c r="B12847" t="s">
        <v>59</v>
      </c>
      <c r="C12847" t="s">
        <v>47</v>
      </c>
      <c r="D12847" t="s">
        <v>6</v>
      </c>
      <c r="E12847">
        <v>2013</v>
      </c>
      <c r="F12847">
        <v>5</v>
      </c>
      <c r="G12847">
        <v>13.20707</v>
      </c>
      <c r="H12847">
        <v>13.20707</v>
      </c>
      <c r="I12847">
        <v>37.5</v>
      </c>
      <c r="J12847">
        <v>0.59913159999999999</v>
      </c>
      <c r="K12847">
        <v>-0.767818</v>
      </c>
      <c r="L12847">
        <v>-0.31418489999999999</v>
      </c>
      <c r="M12847">
        <v>0</v>
      </c>
      <c r="N12847">
        <v>0.31418489999999999</v>
      </c>
      <c r="O12847">
        <v>0.767818</v>
      </c>
      <c r="P12847">
        <v>2.7259031999999999</v>
      </c>
      <c r="Q12847">
        <v>17</v>
      </c>
      <c r="R12847">
        <v>2</v>
      </c>
      <c r="S12847" s="81">
        <v>30723</v>
      </c>
    </row>
    <row r="12848" spans="1:19" x14ac:dyDescent="0.2">
      <c r="A12848" t="s">
        <v>77</v>
      </c>
      <c r="B12848" t="s">
        <v>59</v>
      </c>
      <c r="C12848" t="s">
        <v>47</v>
      </c>
      <c r="D12848" t="s">
        <v>6</v>
      </c>
      <c r="E12848">
        <v>2013</v>
      </c>
      <c r="F12848">
        <v>6</v>
      </c>
      <c r="G12848">
        <v>13.08447</v>
      </c>
      <c r="H12848">
        <v>13.08447</v>
      </c>
      <c r="I12848">
        <v>37.5</v>
      </c>
      <c r="J12848">
        <v>0.59794210000000003</v>
      </c>
      <c r="K12848">
        <v>-0.76629360000000002</v>
      </c>
      <c r="L12848">
        <v>-0.31356109999999998</v>
      </c>
      <c r="M12848">
        <v>0</v>
      </c>
      <c r="N12848">
        <v>0.31356109999999998</v>
      </c>
      <c r="O12848">
        <v>0.76629360000000002</v>
      </c>
      <c r="P12848">
        <v>2.7259031999999999</v>
      </c>
      <c r="Q12848">
        <v>17</v>
      </c>
      <c r="R12848">
        <v>2</v>
      </c>
      <c r="S12848" s="81">
        <v>30723</v>
      </c>
    </row>
    <row r="12849" spans="1:19" x14ac:dyDescent="0.2">
      <c r="A12849" t="s">
        <v>77</v>
      </c>
      <c r="B12849" t="s">
        <v>59</v>
      </c>
      <c r="C12849" t="s">
        <v>47</v>
      </c>
      <c r="D12849" t="s">
        <v>6</v>
      </c>
      <c r="E12849">
        <v>2013</v>
      </c>
      <c r="F12849">
        <v>7</v>
      </c>
      <c r="G12849">
        <v>13.13111</v>
      </c>
      <c r="H12849">
        <v>13.13111</v>
      </c>
      <c r="I12849">
        <v>37</v>
      </c>
      <c r="J12849">
        <v>0.59415280000000004</v>
      </c>
      <c r="K12849">
        <v>-0.76143749999999999</v>
      </c>
      <c r="L12849">
        <v>-0.31157400000000002</v>
      </c>
      <c r="M12849">
        <v>0</v>
      </c>
      <c r="N12849">
        <v>0.31157400000000002</v>
      </c>
      <c r="O12849">
        <v>0.76143749999999999</v>
      </c>
      <c r="P12849">
        <v>2.7259031999999999</v>
      </c>
      <c r="Q12849">
        <v>17</v>
      </c>
      <c r="R12849">
        <v>2</v>
      </c>
      <c r="S12849" s="81">
        <v>30723</v>
      </c>
    </row>
    <row r="12850" spans="1:19" x14ac:dyDescent="0.2">
      <c r="A12850" t="s">
        <v>77</v>
      </c>
      <c r="B12850" t="s">
        <v>59</v>
      </c>
      <c r="C12850" t="s">
        <v>47</v>
      </c>
      <c r="D12850" t="s">
        <v>6</v>
      </c>
      <c r="E12850">
        <v>2013</v>
      </c>
      <c r="F12850">
        <v>8</v>
      </c>
      <c r="G12850">
        <v>13.26487</v>
      </c>
      <c r="H12850">
        <v>13.26487</v>
      </c>
      <c r="I12850">
        <v>38.5</v>
      </c>
      <c r="J12850">
        <v>0.60523369999999999</v>
      </c>
      <c r="K12850">
        <v>-0.77563820000000006</v>
      </c>
      <c r="L12850">
        <v>-0.31738490000000003</v>
      </c>
      <c r="M12850">
        <v>0</v>
      </c>
      <c r="N12850">
        <v>0.31738490000000003</v>
      </c>
      <c r="O12850">
        <v>0.77563820000000006</v>
      </c>
      <c r="P12850">
        <v>2.7259031999999999</v>
      </c>
      <c r="Q12850">
        <v>17</v>
      </c>
      <c r="R12850">
        <v>2</v>
      </c>
      <c r="S12850" s="81">
        <v>30723</v>
      </c>
    </row>
    <row r="12851" spans="1:19" x14ac:dyDescent="0.2">
      <c r="A12851" t="s">
        <v>77</v>
      </c>
      <c r="B12851" t="s">
        <v>59</v>
      </c>
      <c r="C12851" t="s">
        <v>47</v>
      </c>
      <c r="D12851" t="s">
        <v>6</v>
      </c>
      <c r="E12851">
        <v>2013</v>
      </c>
      <c r="F12851">
        <v>9</v>
      </c>
      <c r="G12851">
        <v>13.117749999999999</v>
      </c>
      <c r="H12851">
        <v>13.117749999999999</v>
      </c>
      <c r="I12851">
        <v>41</v>
      </c>
      <c r="J12851">
        <v>0.60716840000000005</v>
      </c>
      <c r="K12851">
        <v>-0.77811770000000002</v>
      </c>
      <c r="L12851">
        <v>-0.3183994</v>
      </c>
      <c r="M12851">
        <v>0</v>
      </c>
      <c r="N12851">
        <v>0.3183994</v>
      </c>
      <c r="O12851">
        <v>0.77811770000000002</v>
      </c>
      <c r="P12851">
        <v>2.7259031999999999</v>
      </c>
      <c r="Q12851">
        <v>17</v>
      </c>
      <c r="R12851">
        <v>2</v>
      </c>
      <c r="S12851" s="81">
        <v>30723</v>
      </c>
    </row>
    <row r="12852" spans="1:19" x14ac:dyDescent="0.2">
      <c r="A12852" t="s">
        <v>77</v>
      </c>
      <c r="B12852" t="s">
        <v>59</v>
      </c>
      <c r="C12852" t="s">
        <v>47</v>
      </c>
      <c r="D12852" t="s">
        <v>6</v>
      </c>
      <c r="E12852">
        <v>2013</v>
      </c>
      <c r="F12852">
        <v>10</v>
      </c>
      <c r="G12852">
        <v>12.98251</v>
      </c>
      <c r="H12852">
        <v>12.98251</v>
      </c>
      <c r="I12852">
        <v>45.5</v>
      </c>
      <c r="J12852">
        <v>0.60049359999999996</v>
      </c>
      <c r="K12852">
        <v>-0.76956349999999996</v>
      </c>
      <c r="L12852">
        <v>-0.31489909999999999</v>
      </c>
      <c r="M12852">
        <v>0</v>
      </c>
      <c r="N12852">
        <v>0.31489909999999999</v>
      </c>
      <c r="O12852">
        <v>0.76956349999999996</v>
      </c>
      <c r="P12852">
        <v>2.7259031999999999</v>
      </c>
      <c r="Q12852">
        <v>17</v>
      </c>
      <c r="R12852">
        <v>2</v>
      </c>
      <c r="S12852" s="81">
        <v>30723</v>
      </c>
    </row>
    <row r="12853" spans="1:19" x14ac:dyDescent="0.2">
      <c r="A12853" t="s">
        <v>77</v>
      </c>
      <c r="B12853" t="s">
        <v>59</v>
      </c>
      <c r="C12853" t="s">
        <v>47</v>
      </c>
      <c r="D12853" t="s">
        <v>6</v>
      </c>
      <c r="E12853">
        <v>2013</v>
      </c>
      <c r="F12853">
        <v>11</v>
      </c>
      <c r="G12853">
        <v>12.992330000000001</v>
      </c>
      <c r="H12853">
        <v>12.992330000000001</v>
      </c>
      <c r="I12853">
        <v>46.5</v>
      </c>
      <c r="J12853">
        <v>0.60119840000000002</v>
      </c>
      <c r="K12853">
        <v>-0.77046669999999995</v>
      </c>
      <c r="L12853">
        <v>-0.31526870000000001</v>
      </c>
      <c r="M12853">
        <v>0</v>
      </c>
      <c r="N12853">
        <v>0.31526870000000001</v>
      </c>
      <c r="O12853">
        <v>0.77046669999999995</v>
      </c>
      <c r="P12853">
        <v>2.7259031999999999</v>
      </c>
      <c r="Q12853">
        <v>17</v>
      </c>
      <c r="R12853">
        <v>2</v>
      </c>
      <c r="S12853" s="81">
        <v>30723</v>
      </c>
    </row>
    <row r="12854" spans="1:19" x14ac:dyDescent="0.2">
      <c r="A12854" t="s">
        <v>77</v>
      </c>
      <c r="B12854" t="s">
        <v>59</v>
      </c>
      <c r="C12854" t="s">
        <v>47</v>
      </c>
      <c r="D12854" t="s">
        <v>6</v>
      </c>
      <c r="E12854">
        <v>2013</v>
      </c>
      <c r="F12854">
        <v>12</v>
      </c>
      <c r="G12854">
        <v>13.054869999999999</v>
      </c>
      <c r="H12854">
        <v>13.054869999999999</v>
      </c>
      <c r="I12854">
        <v>47</v>
      </c>
      <c r="J12854">
        <v>0.59870860000000004</v>
      </c>
      <c r="K12854">
        <v>-0.76727599999999996</v>
      </c>
      <c r="L12854">
        <v>-0.31396309999999999</v>
      </c>
      <c r="M12854">
        <v>0</v>
      </c>
      <c r="N12854">
        <v>0.31396309999999999</v>
      </c>
      <c r="O12854">
        <v>0.76727599999999996</v>
      </c>
      <c r="P12854">
        <v>2.7259031999999999</v>
      </c>
      <c r="Q12854">
        <v>17</v>
      </c>
      <c r="R12854">
        <v>2</v>
      </c>
      <c r="S12854" s="81">
        <v>30723</v>
      </c>
    </row>
    <row r="12855" spans="1:19" x14ac:dyDescent="0.2">
      <c r="A12855" t="s">
        <v>77</v>
      </c>
      <c r="B12855" t="s">
        <v>59</v>
      </c>
      <c r="C12855" t="s">
        <v>47</v>
      </c>
      <c r="D12855" t="s">
        <v>6</v>
      </c>
      <c r="E12855">
        <v>2013</v>
      </c>
      <c r="F12855">
        <v>13</v>
      </c>
      <c r="G12855">
        <v>12.889939999999999</v>
      </c>
      <c r="H12855">
        <v>12.889939999999999</v>
      </c>
      <c r="I12855">
        <v>48.5</v>
      </c>
      <c r="J12855">
        <v>0.59149799999999997</v>
      </c>
      <c r="K12855">
        <v>-0.75803520000000002</v>
      </c>
      <c r="L12855">
        <v>-0.31018190000000001</v>
      </c>
      <c r="M12855">
        <v>0</v>
      </c>
      <c r="N12855">
        <v>0.31018190000000001</v>
      </c>
      <c r="O12855">
        <v>0.75803520000000002</v>
      </c>
      <c r="P12855">
        <v>2.7259031999999999</v>
      </c>
      <c r="Q12855">
        <v>17</v>
      </c>
      <c r="R12855">
        <v>2</v>
      </c>
      <c r="S12855" s="81">
        <v>30723</v>
      </c>
    </row>
    <row r="12856" spans="1:19" x14ac:dyDescent="0.2">
      <c r="A12856" t="s">
        <v>77</v>
      </c>
      <c r="B12856" t="s">
        <v>59</v>
      </c>
      <c r="C12856" t="s">
        <v>47</v>
      </c>
      <c r="D12856" t="s">
        <v>6</v>
      </c>
      <c r="E12856">
        <v>2013</v>
      </c>
      <c r="F12856">
        <v>14</v>
      </c>
      <c r="G12856">
        <v>12.917020000000001</v>
      </c>
      <c r="H12856">
        <v>12.917020000000001</v>
      </c>
      <c r="I12856">
        <v>49.5</v>
      </c>
      <c r="J12856">
        <v>0.5925338</v>
      </c>
      <c r="K12856">
        <v>-0.7593626</v>
      </c>
      <c r="L12856">
        <v>-0.31072499999999997</v>
      </c>
      <c r="M12856">
        <v>0</v>
      </c>
      <c r="N12856">
        <v>0.31072499999999997</v>
      </c>
      <c r="O12856">
        <v>0.7593626</v>
      </c>
      <c r="P12856">
        <v>2.7259031999999999</v>
      </c>
      <c r="Q12856">
        <v>17</v>
      </c>
      <c r="R12856">
        <v>2</v>
      </c>
      <c r="S12856" s="81">
        <v>30723</v>
      </c>
    </row>
    <row r="12857" spans="1:19" x14ac:dyDescent="0.2">
      <c r="A12857" t="s">
        <v>77</v>
      </c>
      <c r="B12857" t="s">
        <v>59</v>
      </c>
      <c r="C12857" t="s">
        <v>47</v>
      </c>
      <c r="D12857" t="s">
        <v>6</v>
      </c>
      <c r="E12857">
        <v>2013</v>
      </c>
      <c r="F12857">
        <v>15</v>
      </c>
      <c r="G12857">
        <v>13.02576</v>
      </c>
      <c r="H12857">
        <v>13.02576</v>
      </c>
      <c r="I12857">
        <v>49</v>
      </c>
      <c r="J12857">
        <v>0.59205660000000004</v>
      </c>
      <c r="K12857">
        <v>-0.75875099999999995</v>
      </c>
      <c r="L12857">
        <v>-0.3104748</v>
      </c>
      <c r="M12857">
        <v>0</v>
      </c>
      <c r="N12857">
        <v>0.3104748</v>
      </c>
      <c r="O12857">
        <v>0.75875099999999995</v>
      </c>
      <c r="P12857">
        <v>2.7259031999999999</v>
      </c>
      <c r="Q12857">
        <v>17</v>
      </c>
      <c r="R12857">
        <v>2</v>
      </c>
      <c r="S12857" s="81">
        <v>30723</v>
      </c>
    </row>
    <row r="12858" spans="1:19" x14ac:dyDescent="0.2">
      <c r="A12858" t="s">
        <v>77</v>
      </c>
      <c r="B12858" t="s">
        <v>59</v>
      </c>
      <c r="C12858" t="s">
        <v>47</v>
      </c>
      <c r="D12858" t="s">
        <v>6</v>
      </c>
      <c r="E12858">
        <v>2013</v>
      </c>
      <c r="F12858">
        <v>16</v>
      </c>
      <c r="G12858">
        <v>13.01911</v>
      </c>
      <c r="H12858">
        <v>13.01911</v>
      </c>
      <c r="I12858">
        <v>49</v>
      </c>
      <c r="J12858">
        <v>0.59196280000000001</v>
      </c>
      <c r="K12858">
        <v>-0.7586309</v>
      </c>
      <c r="L12858">
        <v>-0.31042560000000002</v>
      </c>
      <c r="M12858">
        <v>0</v>
      </c>
      <c r="N12858">
        <v>0.31042560000000002</v>
      </c>
      <c r="O12858">
        <v>0.7586309</v>
      </c>
      <c r="P12858">
        <v>2.7259031999999999</v>
      </c>
      <c r="Q12858">
        <v>17</v>
      </c>
      <c r="R12858">
        <v>2</v>
      </c>
      <c r="S12858" s="81">
        <v>30723</v>
      </c>
    </row>
    <row r="12859" spans="1:19" x14ac:dyDescent="0.2">
      <c r="A12859" t="s">
        <v>77</v>
      </c>
      <c r="B12859" t="s">
        <v>59</v>
      </c>
      <c r="C12859" t="s">
        <v>47</v>
      </c>
      <c r="D12859" t="s">
        <v>6</v>
      </c>
      <c r="E12859">
        <v>2013</v>
      </c>
      <c r="F12859">
        <v>17</v>
      </c>
      <c r="G12859">
        <v>13.012790000000001</v>
      </c>
      <c r="H12859">
        <v>13.012790000000001</v>
      </c>
      <c r="I12859">
        <v>48</v>
      </c>
      <c r="J12859">
        <v>0.59564740000000005</v>
      </c>
      <c r="K12859">
        <v>-0.7633529</v>
      </c>
      <c r="L12859">
        <v>-0.31235780000000002</v>
      </c>
      <c r="M12859">
        <v>0</v>
      </c>
      <c r="N12859">
        <v>0.31235780000000002</v>
      </c>
      <c r="O12859">
        <v>0.7633529</v>
      </c>
      <c r="P12859">
        <v>2.7259031999999999</v>
      </c>
      <c r="Q12859">
        <v>17</v>
      </c>
      <c r="R12859">
        <v>2</v>
      </c>
      <c r="S12859" s="81">
        <v>30723</v>
      </c>
    </row>
    <row r="12860" spans="1:19" x14ac:dyDescent="0.2">
      <c r="A12860" t="s">
        <v>77</v>
      </c>
      <c r="B12860" t="s">
        <v>59</v>
      </c>
      <c r="C12860" t="s">
        <v>47</v>
      </c>
      <c r="D12860" t="s">
        <v>6</v>
      </c>
      <c r="E12860">
        <v>2013</v>
      </c>
      <c r="F12860">
        <v>18</v>
      </c>
      <c r="G12860">
        <v>12.71086</v>
      </c>
      <c r="H12860">
        <v>12.71086</v>
      </c>
      <c r="I12860">
        <v>47</v>
      </c>
      <c r="J12860">
        <v>0.6259287</v>
      </c>
      <c r="K12860">
        <v>-0.80215990000000004</v>
      </c>
      <c r="L12860">
        <v>-0.32823730000000001</v>
      </c>
      <c r="M12860">
        <v>0</v>
      </c>
      <c r="N12860">
        <v>0.32823730000000001</v>
      </c>
      <c r="O12860">
        <v>0.80215990000000004</v>
      </c>
      <c r="P12860">
        <v>2.7259031999999999</v>
      </c>
      <c r="Q12860">
        <v>17</v>
      </c>
      <c r="R12860">
        <v>2</v>
      </c>
      <c r="S12860" s="81">
        <v>30723</v>
      </c>
    </row>
    <row r="12861" spans="1:19" x14ac:dyDescent="0.2">
      <c r="A12861" t="s">
        <v>77</v>
      </c>
      <c r="B12861" t="s">
        <v>59</v>
      </c>
      <c r="C12861" t="s">
        <v>47</v>
      </c>
      <c r="D12861" t="s">
        <v>6</v>
      </c>
      <c r="E12861">
        <v>2013</v>
      </c>
      <c r="F12861">
        <v>19</v>
      </c>
      <c r="G12861">
        <v>12.93885</v>
      </c>
      <c r="H12861">
        <v>12.93885</v>
      </c>
      <c r="I12861">
        <v>47</v>
      </c>
      <c r="J12861">
        <v>0.68045310000000003</v>
      </c>
      <c r="K12861">
        <v>-0.87203569999999997</v>
      </c>
      <c r="L12861">
        <v>-0.35682999999999998</v>
      </c>
      <c r="M12861">
        <v>0</v>
      </c>
      <c r="N12861">
        <v>0.35682999999999998</v>
      </c>
      <c r="O12861">
        <v>0.87203569999999997</v>
      </c>
      <c r="P12861">
        <v>2.7259031999999999</v>
      </c>
      <c r="Q12861">
        <v>17</v>
      </c>
      <c r="R12861">
        <v>2</v>
      </c>
      <c r="S12861" s="81">
        <v>30723</v>
      </c>
    </row>
    <row r="12862" spans="1:19" x14ac:dyDescent="0.2">
      <c r="A12862" t="s">
        <v>77</v>
      </c>
      <c r="B12862" t="s">
        <v>59</v>
      </c>
      <c r="C12862" t="s">
        <v>47</v>
      </c>
      <c r="D12862" t="s">
        <v>6</v>
      </c>
      <c r="E12862">
        <v>2013</v>
      </c>
      <c r="F12862">
        <v>20</v>
      </c>
      <c r="G12862">
        <v>13.154719999999999</v>
      </c>
      <c r="H12862">
        <v>13.154719999999999</v>
      </c>
      <c r="I12862">
        <v>47</v>
      </c>
      <c r="J12862">
        <v>0.61603180000000002</v>
      </c>
      <c r="K12862">
        <v>-0.78947650000000003</v>
      </c>
      <c r="L12862">
        <v>-0.32304739999999998</v>
      </c>
      <c r="M12862">
        <v>0</v>
      </c>
      <c r="N12862">
        <v>0.32304739999999998</v>
      </c>
      <c r="O12862">
        <v>0.78947650000000003</v>
      </c>
      <c r="P12862">
        <v>2.7259031999999999</v>
      </c>
      <c r="Q12862">
        <v>17</v>
      </c>
      <c r="R12862">
        <v>2</v>
      </c>
      <c r="S12862" s="81">
        <v>30723</v>
      </c>
    </row>
    <row r="12863" spans="1:19" x14ac:dyDescent="0.2">
      <c r="A12863" t="s">
        <v>77</v>
      </c>
      <c r="B12863" t="s">
        <v>59</v>
      </c>
      <c r="C12863" t="s">
        <v>47</v>
      </c>
      <c r="D12863" t="s">
        <v>6</v>
      </c>
      <c r="E12863">
        <v>2013</v>
      </c>
      <c r="F12863">
        <v>21</v>
      </c>
      <c r="G12863">
        <v>13.189439999999999</v>
      </c>
      <c r="H12863">
        <v>13.189439999999999</v>
      </c>
      <c r="I12863">
        <v>46.5</v>
      </c>
      <c r="J12863">
        <v>0.61223479999999997</v>
      </c>
      <c r="K12863">
        <v>-0.78461049999999999</v>
      </c>
      <c r="L12863">
        <v>-0.32105620000000001</v>
      </c>
      <c r="M12863">
        <v>0</v>
      </c>
      <c r="N12863">
        <v>0.32105620000000001</v>
      </c>
      <c r="O12863">
        <v>0.78461049999999999</v>
      </c>
      <c r="P12863">
        <v>2.7259031999999999</v>
      </c>
      <c r="Q12863">
        <v>17</v>
      </c>
      <c r="R12863">
        <v>2</v>
      </c>
      <c r="S12863" s="81">
        <v>30723</v>
      </c>
    </row>
    <row r="12864" spans="1:19" x14ac:dyDescent="0.2">
      <c r="A12864" t="s">
        <v>77</v>
      </c>
      <c r="B12864" t="s">
        <v>59</v>
      </c>
      <c r="C12864" t="s">
        <v>47</v>
      </c>
      <c r="D12864" t="s">
        <v>6</v>
      </c>
      <c r="E12864">
        <v>2013</v>
      </c>
      <c r="F12864">
        <v>22</v>
      </c>
      <c r="G12864">
        <v>13.102069999999999</v>
      </c>
      <c r="H12864">
        <v>13.102069999999999</v>
      </c>
      <c r="I12864">
        <v>46</v>
      </c>
      <c r="J12864">
        <v>0.61135819999999996</v>
      </c>
      <c r="K12864">
        <v>-0.78348709999999999</v>
      </c>
      <c r="L12864">
        <v>-0.32059660000000001</v>
      </c>
      <c r="M12864">
        <v>0</v>
      </c>
      <c r="N12864">
        <v>0.32059660000000001</v>
      </c>
      <c r="O12864">
        <v>0.78348709999999999</v>
      </c>
      <c r="P12864">
        <v>2.7259031999999999</v>
      </c>
      <c r="Q12864">
        <v>17</v>
      </c>
      <c r="R12864">
        <v>2</v>
      </c>
      <c r="S12864" s="81">
        <v>30723</v>
      </c>
    </row>
    <row r="12865" spans="1:19" x14ac:dyDescent="0.2">
      <c r="A12865" t="s">
        <v>77</v>
      </c>
      <c r="B12865" t="s">
        <v>59</v>
      </c>
      <c r="C12865" t="s">
        <v>47</v>
      </c>
      <c r="D12865" t="s">
        <v>6</v>
      </c>
      <c r="E12865">
        <v>2013</v>
      </c>
      <c r="F12865">
        <v>23</v>
      </c>
      <c r="G12865">
        <v>13.01858</v>
      </c>
      <c r="H12865">
        <v>13.01858</v>
      </c>
      <c r="I12865">
        <v>46</v>
      </c>
      <c r="J12865">
        <v>0.60553599999999996</v>
      </c>
      <c r="K12865">
        <v>-0.77602570000000004</v>
      </c>
      <c r="L12865">
        <v>-0.31754339999999998</v>
      </c>
      <c r="M12865">
        <v>0</v>
      </c>
      <c r="N12865">
        <v>0.31754339999999998</v>
      </c>
      <c r="O12865">
        <v>0.77602570000000004</v>
      </c>
      <c r="P12865">
        <v>2.7259031999999999</v>
      </c>
      <c r="Q12865">
        <v>17</v>
      </c>
      <c r="R12865">
        <v>2</v>
      </c>
      <c r="S12865" s="81">
        <v>30723</v>
      </c>
    </row>
    <row r="12866" spans="1:19" x14ac:dyDescent="0.2">
      <c r="A12866" t="s">
        <v>77</v>
      </c>
      <c r="B12866" t="s">
        <v>59</v>
      </c>
      <c r="C12866" t="s">
        <v>47</v>
      </c>
      <c r="D12866" t="s">
        <v>6</v>
      </c>
      <c r="E12866">
        <v>2013</v>
      </c>
      <c r="F12866">
        <v>24</v>
      </c>
      <c r="G12866">
        <v>12.9938</v>
      </c>
      <c r="H12866">
        <v>12.9938</v>
      </c>
      <c r="I12866">
        <v>46</v>
      </c>
      <c r="J12866">
        <v>0.59265599999999996</v>
      </c>
      <c r="K12866">
        <v>-0.75951919999999995</v>
      </c>
      <c r="L12866">
        <v>-0.31078909999999998</v>
      </c>
      <c r="M12866">
        <v>0</v>
      </c>
      <c r="N12866">
        <v>0.31078909999999998</v>
      </c>
      <c r="O12866">
        <v>0.75951919999999995</v>
      </c>
      <c r="P12866">
        <v>2.7259031999999999</v>
      </c>
      <c r="Q12866">
        <v>17</v>
      </c>
      <c r="R12866">
        <v>2</v>
      </c>
      <c r="S12866" s="81">
        <v>30723</v>
      </c>
    </row>
    <row r="12867" spans="1:19" x14ac:dyDescent="0.2">
      <c r="A12867" t="s">
        <v>77</v>
      </c>
      <c r="B12867" t="s">
        <v>59</v>
      </c>
      <c r="C12867" t="s">
        <v>47</v>
      </c>
      <c r="D12867" t="s">
        <v>7</v>
      </c>
      <c r="E12867">
        <v>2013</v>
      </c>
      <c r="F12867">
        <v>1</v>
      </c>
      <c r="G12867">
        <v>12.368919999999999</v>
      </c>
      <c r="H12867">
        <v>12.368919999999999</v>
      </c>
      <c r="I12867">
        <v>47.5</v>
      </c>
      <c r="J12867">
        <v>0.58194179999999995</v>
      </c>
      <c r="K12867">
        <v>-0.74578840000000002</v>
      </c>
      <c r="L12867">
        <v>-0.30517060000000001</v>
      </c>
      <c r="M12867">
        <v>0</v>
      </c>
      <c r="N12867">
        <v>0.30517060000000001</v>
      </c>
      <c r="O12867">
        <v>0.74578840000000002</v>
      </c>
      <c r="P12867">
        <v>2.7479752999999998</v>
      </c>
      <c r="Q12867">
        <v>17</v>
      </c>
      <c r="R12867">
        <v>3</v>
      </c>
      <c r="S12867" s="81">
        <v>34415</v>
      </c>
    </row>
    <row r="12868" spans="1:19" x14ac:dyDescent="0.2">
      <c r="A12868" t="s">
        <v>77</v>
      </c>
      <c r="B12868" t="s">
        <v>59</v>
      </c>
      <c r="C12868" t="s">
        <v>47</v>
      </c>
      <c r="D12868" t="s">
        <v>7</v>
      </c>
      <c r="E12868">
        <v>2013</v>
      </c>
      <c r="F12868">
        <v>2</v>
      </c>
      <c r="G12868">
        <v>12.44933</v>
      </c>
      <c r="H12868">
        <v>12.44933</v>
      </c>
      <c r="I12868">
        <v>45.5</v>
      </c>
      <c r="J12868">
        <v>0.58164139999999998</v>
      </c>
      <c r="K12868">
        <v>-0.74540340000000005</v>
      </c>
      <c r="L12868">
        <v>-0.30501299999999998</v>
      </c>
      <c r="M12868">
        <v>0</v>
      </c>
      <c r="N12868">
        <v>0.30501299999999998</v>
      </c>
      <c r="O12868">
        <v>0.74540340000000005</v>
      </c>
      <c r="P12868">
        <v>2.7479752999999998</v>
      </c>
      <c r="Q12868">
        <v>17</v>
      </c>
      <c r="R12868">
        <v>3</v>
      </c>
      <c r="S12868" s="81">
        <v>34415</v>
      </c>
    </row>
    <row r="12869" spans="1:19" x14ac:dyDescent="0.2">
      <c r="A12869" t="s">
        <v>77</v>
      </c>
      <c r="B12869" t="s">
        <v>59</v>
      </c>
      <c r="C12869" t="s">
        <v>47</v>
      </c>
      <c r="D12869" t="s">
        <v>7</v>
      </c>
      <c r="E12869">
        <v>2013</v>
      </c>
      <c r="F12869">
        <v>3</v>
      </c>
      <c r="G12869">
        <v>12.52267</v>
      </c>
      <c r="H12869">
        <v>12.52267</v>
      </c>
      <c r="I12869">
        <v>44.5</v>
      </c>
      <c r="J12869">
        <v>0.58281930000000004</v>
      </c>
      <c r="K12869">
        <v>-0.74691300000000005</v>
      </c>
      <c r="L12869">
        <v>-0.30563079999999998</v>
      </c>
      <c r="M12869">
        <v>0</v>
      </c>
      <c r="N12869">
        <v>0.30563079999999998</v>
      </c>
      <c r="O12869">
        <v>0.74691300000000005</v>
      </c>
      <c r="P12869">
        <v>2.7479752999999998</v>
      </c>
      <c r="Q12869">
        <v>17</v>
      </c>
      <c r="R12869">
        <v>3</v>
      </c>
      <c r="S12869" s="81">
        <v>34415</v>
      </c>
    </row>
    <row r="12870" spans="1:19" x14ac:dyDescent="0.2">
      <c r="A12870" t="s">
        <v>77</v>
      </c>
      <c r="B12870" t="s">
        <v>59</v>
      </c>
      <c r="C12870" t="s">
        <v>47</v>
      </c>
      <c r="D12870" t="s">
        <v>7</v>
      </c>
      <c r="E12870">
        <v>2013</v>
      </c>
      <c r="F12870">
        <v>4</v>
      </c>
      <c r="G12870">
        <v>12.48067</v>
      </c>
      <c r="H12870">
        <v>12.48067</v>
      </c>
      <c r="I12870">
        <v>44</v>
      </c>
      <c r="J12870">
        <v>0.5829396</v>
      </c>
      <c r="K12870">
        <v>-0.74706709999999998</v>
      </c>
      <c r="L12870">
        <v>-0.30569380000000002</v>
      </c>
      <c r="M12870">
        <v>0</v>
      </c>
      <c r="N12870">
        <v>0.30569380000000002</v>
      </c>
      <c r="O12870">
        <v>0.74706709999999998</v>
      </c>
      <c r="P12870">
        <v>2.7479752999999998</v>
      </c>
      <c r="Q12870">
        <v>17</v>
      </c>
      <c r="R12870">
        <v>3</v>
      </c>
      <c r="S12870" s="81">
        <v>34415</v>
      </c>
    </row>
    <row r="12871" spans="1:19" x14ac:dyDescent="0.2">
      <c r="A12871" t="s">
        <v>77</v>
      </c>
      <c r="B12871" t="s">
        <v>59</v>
      </c>
      <c r="C12871" t="s">
        <v>47</v>
      </c>
      <c r="D12871" t="s">
        <v>7</v>
      </c>
      <c r="E12871">
        <v>2013</v>
      </c>
      <c r="F12871">
        <v>5</v>
      </c>
      <c r="G12871">
        <v>12.4581</v>
      </c>
      <c r="H12871">
        <v>12.4581</v>
      </c>
      <c r="I12871">
        <v>42</v>
      </c>
      <c r="J12871">
        <v>0.58353809999999995</v>
      </c>
      <c r="K12871">
        <v>-0.74783409999999995</v>
      </c>
      <c r="L12871">
        <v>-0.30600769999999999</v>
      </c>
      <c r="M12871">
        <v>0</v>
      </c>
      <c r="N12871">
        <v>0.30600769999999999</v>
      </c>
      <c r="O12871">
        <v>0.74783409999999995</v>
      </c>
      <c r="P12871">
        <v>2.7479752999999998</v>
      </c>
      <c r="Q12871">
        <v>17</v>
      </c>
      <c r="R12871">
        <v>3</v>
      </c>
      <c r="S12871" s="81">
        <v>34415</v>
      </c>
    </row>
    <row r="12872" spans="1:19" x14ac:dyDescent="0.2">
      <c r="A12872" t="s">
        <v>77</v>
      </c>
      <c r="B12872" t="s">
        <v>59</v>
      </c>
      <c r="C12872" t="s">
        <v>47</v>
      </c>
      <c r="D12872" t="s">
        <v>7</v>
      </c>
      <c r="E12872">
        <v>2013</v>
      </c>
      <c r="F12872">
        <v>6</v>
      </c>
      <c r="G12872">
        <v>12.362450000000001</v>
      </c>
      <c r="H12872">
        <v>12.362450000000001</v>
      </c>
      <c r="I12872">
        <v>41</v>
      </c>
      <c r="J12872">
        <v>0.58385779999999998</v>
      </c>
      <c r="K12872">
        <v>-0.74824389999999996</v>
      </c>
      <c r="L12872">
        <v>-0.30617529999999998</v>
      </c>
      <c r="M12872">
        <v>0</v>
      </c>
      <c r="N12872">
        <v>0.30617529999999998</v>
      </c>
      <c r="O12872">
        <v>0.74824389999999996</v>
      </c>
      <c r="P12872">
        <v>2.7479752999999998</v>
      </c>
      <c r="Q12872">
        <v>17</v>
      </c>
      <c r="R12872">
        <v>3</v>
      </c>
      <c r="S12872" s="81">
        <v>34415</v>
      </c>
    </row>
    <row r="12873" spans="1:19" x14ac:dyDescent="0.2">
      <c r="A12873" t="s">
        <v>77</v>
      </c>
      <c r="B12873" t="s">
        <v>59</v>
      </c>
      <c r="C12873" t="s">
        <v>47</v>
      </c>
      <c r="D12873" t="s">
        <v>7</v>
      </c>
      <c r="E12873">
        <v>2013</v>
      </c>
      <c r="F12873">
        <v>7</v>
      </c>
      <c r="G12873">
        <v>12.11626</v>
      </c>
      <c r="H12873">
        <v>12.11626</v>
      </c>
      <c r="I12873">
        <v>41.5</v>
      </c>
      <c r="J12873">
        <v>0.58642830000000001</v>
      </c>
      <c r="K12873">
        <v>-0.75153820000000005</v>
      </c>
      <c r="L12873">
        <v>-0.3075233</v>
      </c>
      <c r="M12873">
        <v>0</v>
      </c>
      <c r="N12873">
        <v>0.3075233</v>
      </c>
      <c r="O12873">
        <v>0.75153820000000005</v>
      </c>
      <c r="P12873">
        <v>2.7479752999999998</v>
      </c>
      <c r="Q12873">
        <v>17</v>
      </c>
      <c r="R12873">
        <v>3</v>
      </c>
      <c r="S12873" s="81">
        <v>34415</v>
      </c>
    </row>
    <row r="12874" spans="1:19" x14ac:dyDescent="0.2">
      <c r="A12874" t="s">
        <v>77</v>
      </c>
      <c r="B12874" t="s">
        <v>59</v>
      </c>
      <c r="C12874" t="s">
        <v>47</v>
      </c>
      <c r="D12874" t="s">
        <v>7</v>
      </c>
      <c r="E12874">
        <v>2013</v>
      </c>
      <c r="F12874">
        <v>8</v>
      </c>
      <c r="G12874">
        <v>12.067349999999999</v>
      </c>
      <c r="H12874">
        <v>12.067349999999999</v>
      </c>
      <c r="I12874">
        <v>45</v>
      </c>
      <c r="J12874">
        <v>0.58603130000000003</v>
      </c>
      <c r="K12874">
        <v>-0.75102939999999996</v>
      </c>
      <c r="L12874">
        <v>-0.30731510000000001</v>
      </c>
      <c r="M12874">
        <v>0</v>
      </c>
      <c r="N12874">
        <v>0.30731510000000001</v>
      </c>
      <c r="O12874">
        <v>0.75102939999999996</v>
      </c>
      <c r="P12874">
        <v>2.7479752999999998</v>
      </c>
      <c r="Q12874">
        <v>17</v>
      </c>
      <c r="R12874">
        <v>3</v>
      </c>
      <c r="S12874" s="81">
        <v>34415</v>
      </c>
    </row>
    <row r="12875" spans="1:19" x14ac:dyDescent="0.2">
      <c r="A12875" t="s">
        <v>77</v>
      </c>
      <c r="B12875" t="s">
        <v>59</v>
      </c>
      <c r="C12875" t="s">
        <v>47</v>
      </c>
      <c r="D12875" t="s">
        <v>7</v>
      </c>
      <c r="E12875">
        <v>2013</v>
      </c>
      <c r="F12875">
        <v>9</v>
      </c>
      <c r="G12875">
        <v>12.285830000000001</v>
      </c>
      <c r="H12875">
        <v>12.285830000000001</v>
      </c>
      <c r="I12875">
        <v>48</v>
      </c>
      <c r="J12875">
        <v>0.61049109999999995</v>
      </c>
      <c r="K12875">
        <v>-0.78237579999999995</v>
      </c>
      <c r="L12875">
        <v>-0.32014189999999998</v>
      </c>
      <c r="M12875">
        <v>0</v>
      </c>
      <c r="N12875">
        <v>0.32014189999999998</v>
      </c>
      <c r="O12875">
        <v>0.78237579999999995</v>
      </c>
      <c r="P12875">
        <v>2.7479752999999998</v>
      </c>
      <c r="Q12875">
        <v>17</v>
      </c>
      <c r="R12875">
        <v>3</v>
      </c>
      <c r="S12875" s="81">
        <v>34415</v>
      </c>
    </row>
    <row r="12876" spans="1:19" x14ac:dyDescent="0.2">
      <c r="A12876" t="s">
        <v>77</v>
      </c>
      <c r="B12876" t="s">
        <v>59</v>
      </c>
      <c r="C12876" t="s">
        <v>47</v>
      </c>
      <c r="D12876" t="s">
        <v>7</v>
      </c>
      <c r="E12876">
        <v>2013</v>
      </c>
      <c r="F12876">
        <v>10</v>
      </c>
      <c r="G12876">
        <v>12.12589</v>
      </c>
      <c r="H12876">
        <v>12.12589</v>
      </c>
      <c r="I12876">
        <v>50.5</v>
      </c>
      <c r="J12876">
        <v>0.58741679999999996</v>
      </c>
      <c r="K12876">
        <v>-0.7528049</v>
      </c>
      <c r="L12876">
        <v>-0.30804169999999997</v>
      </c>
      <c r="M12876">
        <v>0</v>
      </c>
      <c r="N12876">
        <v>0.30804169999999997</v>
      </c>
      <c r="O12876">
        <v>0.7528049</v>
      </c>
      <c r="P12876">
        <v>2.7479752999999998</v>
      </c>
      <c r="Q12876">
        <v>17</v>
      </c>
      <c r="R12876">
        <v>3</v>
      </c>
      <c r="S12876" s="81">
        <v>34415</v>
      </c>
    </row>
    <row r="12877" spans="1:19" x14ac:dyDescent="0.2">
      <c r="A12877" t="s">
        <v>77</v>
      </c>
      <c r="B12877" t="s">
        <v>59</v>
      </c>
      <c r="C12877" t="s">
        <v>47</v>
      </c>
      <c r="D12877" t="s">
        <v>7</v>
      </c>
      <c r="E12877">
        <v>2013</v>
      </c>
      <c r="F12877">
        <v>11</v>
      </c>
      <c r="G12877">
        <v>12.14137</v>
      </c>
      <c r="H12877">
        <v>12.14137</v>
      </c>
      <c r="I12877">
        <v>52.5</v>
      </c>
      <c r="J12877">
        <v>0.58526409999999995</v>
      </c>
      <c r="K12877">
        <v>-0.75004610000000005</v>
      </c>
      <c r="L12877">
        <v>-0.30691279999999999</v>
      </c>
      <c r="M12877">
        <v>0</v>
      </c>
      <c r="N12877">
        <v>0.30691279999999999</v>
      </c>
      <c r="O12877">
        <v>0.75004610000000005</v>
      </c>
      <c r="P12877">
        <v>2.7479752999999998</v>
      </c>
      <c r="Q12877">
        <v>17</v>
      </c>
      <c r="R12877">
        <v>3</v>
      </c>
      <c r="S12877" s="81">
        <v>34415</v>
      </c>
    </row>
    <row r="12878" spans="1:19" x14ac:dyDescent="0.2">
      <c r="A12878" t="s">
        <v>77</v>
      </c>
      <c r="B12878" t="s">
        <v>59</v>
      </c>
      <c r="C12878" t="s">
        <v>47</v>
      </c>
      <c r="D12878" t="s">
        <v>7</v>
      </c>
      <c r="E12878">
        <v>2013</v>
      </c>
      <c r="F12878">
        <v>12</v>
      </c>
      <c r="G12878">
        <v>12.16009</v>
      </c>
      <c r="H12878">
        <v>12.16009</v>
      </c>
      <c r="I12878">
        <v>54</v>
      </c>
      <c r="J12878">
        <v>0.58434319999999995</v>
      </c>
      <c r="K12878">
        <v>-0.74886600000000003</v>
      </c>
      <c r="L12878">
        <v>-0.30642989999999998</v>
      </c>
      <c r="M12878">
        <v>0</v>
      </c>
      <c r="N12878">
        <v>0.30642989999999998</v>
      </c>
      <c r="O12878">
        <v>0.74886600000000003</v>
      </c>
      <c r="P12878">
        <v>2.7479752999999998</v>
      </c>
      <c r="Q12878">
        <v>17</v>
      </c>
      <c r="R12878">
        <v>3</v>
      </c>
      <c r="S12878" s="81">
        <v>34415</v>
      </c>
    </row>
    <row r="12879" spans="1:19" x14ac:dyDescent="0.2">
      <c r="A12879" t="s">
        <v>77</v>
      </c>
      <c r="B12879" t="s">
        <v>59</v>
      </c>
      <c r="C12879" t="s">
        <v>47</v>
      </c>
      <c r="D12879" t="s">
        <v>7</v>
      </c>
      <c r="E12879">
        <v>2013</v>
      </c>
      <c r="F12879">
        <v>13</v>
      </c>
      <c r="G12879">
        <v>12.18206</v>
      </c>
      <c r="H12879">
        <v>12.18206</v>
      </c>
      <c r="I12879">
        <v>53.5</v>
      </c>
      <c r="J12879">
        <v>0.58504129999999999</v>
      </c>
      <c r="K12879">
        <v>-0.7497606</v>
      </c>
      <c r="L12879">
        <v>-0.30679600000000001</v>
      </c>
      <c r="M12879">
        <v>0</v>
      </c>
      <c r="N12879">
        <v>0.30679600000000001</v>
      </c>
      <c r="O12879">
        <v>0.7497606</v>
      </c>
      <c r="P12879">
        <v>2.7479752999999998</v>
      </c>
      <c r="Q12879">
        <v>17</v>
      </c>
      <c r="R12879">
        <v>3</v>
      </c>
      <c r="S12879" s="81">
        <v>34415</v>
      </c>
    </row>
    <row r="12880" spans="1:19" x14ac:dyDescent="0.2">
      <c r="A12880" t="s">
        <v>77</v>
      </c>
      <c r="B12880" t="s">
        <v>59</v>
      </c>
      <c r="C12880" t="s">
        <v>47</v>
      </c>
      <c r="D12880" t="s">
        <v>7</v>
      </c>
      <c r="E12880">
        <v>2013</v>
      </c>
      <c r="F12880">
        <v>14</v>
      </c>
      <c r="G12880">
        <v>12.19229</v>
      </c>
      <c r="H12880">
        <v>12.19229</v>
      </c>
      <c r="I12880">
        <v>56</v>
      </c>
      <c r="J12880">
        <v>0.58396789999999998</v>
      </c>
      <c r="K12880">
        <v>-0.74838499999999997</v>
      </c>
      <c r="L12880">
        <v>-0.30623299999999998</v>
      </c>
      <c r="M12880">
        <v>0</v>
      </c>
      <c r="N12880">
        <v>0.30623299999999998</v>
      </c>
      <c r="O12880">
        <v>0.74838499999999997</v>
      </c>
      <c r="P12880">
        <v>2.7479752999999998</v>
      </c>
      <c r="Q12880">
        <v>17</v>
      </c>
      <c r="R12880">
        <v>3</v>
      </c>
      <c r="S12880" s="81">
        <v>34415</v>
      </c>
    </row>
    <row r="12881" spans="1:19" x14ac:dyDescent="0.2">
      <c r="A12881" t="s">
        <v>77</v>
      </c>
      <c r="B12881" t="s">
        <v>59</v>
      </c>
      <c r="C12881" t="s">
        <v>47</v>
      </c>
      <c r="D12881" t="s">
        <v>7</v>
      </c>
      <c r="E12881">
        <v>2013</v>
      </c>
      <c r="F12881">
        <v>15</v>
      </c>
      <c r="G12881">
        <v>12.31066</v>
      </c>
      <c r="H12881">
        <v>12.31066</v>
      </c>
      <c r="I12881">
        <v>58</v>
      </c>
      <c r="J12881">
        <v>0.58262619999999998</v>
      </c>
      <c r="K12881">
        <v>-0.74666549999999998</v>
      </c>
      <c r="L12881">
        <v>-0.30552940000000001</v>
      </c>
      <c r="M12881">
        <v>0</v>
      </c>
      <c r="N12881">
        <v>0.30552940000000001</v>
      </c>
      <c r="O12881">
        <v>0.74666549999999998</v>
      </c>
      <c r="P12881">
        <v>2.7479752999999998</v>
      </c>
      <c r="Q12881">
        <v>17</v>
      </c>
      <c r="R12881">
        <v>3</v>
      </c>
      <c r="S12881" s="81">
        <v>34415</v>
      </c>
    </row>
    <row r="12882" spans="1:19" x14ac:dyDescent="0.2">
      <c r="A12882" t="s">
        <v>77</v>
      </c>
      <c r="B12882" t="s">
        <v>59</v>
      </c>
      <c r="C12882" t="s">
        <v>47</v>
      </c>
      <c r="D12882" t="s">
        <v>7</v>
      </c>
      <c r="E12882">
        <v>2013</v>
      </c>
      <c r="F12882">
        <v>16</v>
      </c>
      <c r="G12882">
        <v>12.34585</v>
      </c>
      <c r="H12882">
        <v>12.34585</v>
      </c>
      <c r="I12882">
        <v>56.5</v>
      </c>
      <c r="J12882">
        <v>0.58397410000000005</v>
      </c>
      <c r="K12882">
        <v>-0.74839290000000003</v>
      </c>
      <c r="L12882">
        <v>-0.30623630000000002</v>
      </c>
      <c r="M12882">
        <v>0</v>
      </c>
      <c r="N12882">
        <v>0.30623630000000002</v>
      </c>
      <c r="O12882">
        <v>0.74839290000000003</v>
      </c>
      <c r="P12882">
        <v>2.7479752999999998</v>
      </c>
      <c r="Q12882">
        <v>17</v>
      </c>
      <c r="R12882">
        <v>3</v>
      </c>
      <c r="S12882" s="81">
        <v>34415</v>
      </c>
    </row>
    <row r="12883" spans="1:19" x14ac:dyDescent="0.2">
      <c r="A12883" t="s">
        <v>77</v>
      </c>
      <c r="B12883" t="s">
        <v>59</v>
      </c>
      <c r="C12883" t="s">
        <v>47</v>
      </c>
      <c r="D12883" t="s">
        <v>7</v>
      </c>
      <c r="E12883">
        <v>2013</v>
      </c>
      <c r="F12883">
        <v>17</v>
      </c>
      <c r="G12883">
        <v>12.406779999999999</v>
      </c>
      <c r="H12883">
        <v>12.406779999999999</v>
      </c>
      <c r="I12883">
        <v>55.5</v>
      </c>
      <c r="J12883">
        <v>0.58168339999999996</v>
      </c>
      <c r="K12883">
        <v>-0.74545729999999999</v>
      </c>
      <c r="L12883">
        <v>-0.3050351</v>
      </c>
      <c r="M12883">
        <v>0</v>
      </c>
      <c r="N12883">
        <v>0.3050351</v>
      </c>
      <c r="O12883">
        <v>0.74545729999999999</v>
      </c>
      <c r="P12883">
        <v>2.7479752999999998</v>
      </c>
      <c r="Q12883">
        <v>17</v>
      </c>
      <c r="R12883">
        <v>3</v>
      </c>
      <c r="S12883" s="81">
        <v>34415</v>
      </c>
    </row>
    <row r="12884" spans="1:19" x14ac:dyDescent="0.2">
      <c r="A12884" t="s">
        <v>77</v>
      </c>
      <c r="B12884" t="s">
        <v>59</v>
      </c>
      <c r="C12884" t="s">
        <v>47</v>
      </c>
      <c r="D12884" t="s">
        <v>7</v>
      </c>
      <c r="E12884">
        <v>2013</v>
      </c>
      <c r="F12884">
        <v>18</v>
      </c>
      <c r="G12884">
        <v>12.205410000000001</v>
      </c>
      <c r="H12884">
        <v>12.205410000000001</v>
      </c>
      <c r="I12884">
        <v>54.5</v>
      </c>
      <c r="J12884">
        <v>0.59703340000000005</v>
      </c>
      <c r="K12884">
        <v>-0.76512910000000001</v>
      </c>
      <c r="L12884">
        <v>-0.31308459999999999</v>
      </c>
      <c r="M12884">
        <v>0</v>
      </c>
      <c r="N12884">
        <v>0.31308459999999999</v>
      </c>
      <c r="O12884">
        <v>0.76512910000000001</v>
      </c>
      <c r="P12884">
        <v>2.7479752999999998</v>
      </c>
      <c r="Q12884">
        <v>17</v>
      </c>
      <c r="R12884">
        <v>3</v>
      </c>
      <c r="S12884" s="81">
        <v>34415</v>
      </c>
    </row>
    <row r="12885" spans="1:19" x14ac:dyDescent="0.2">
      <c r="A12885" t="s">
        <v>77</v>
      </c>
      <c r="B12885" t="s">
        <v>59</v>
      </c>
      <c r="C12885" t="s">
        <v>47</v>
      </c>
      <c r="D12885" t="s">
        <v>7</v>
      </c>
      <c r="E12885">
        <v>2013</v>
      </c>
      <c r="F12885">
        <v>19</v>
      </c>
      <c r="G12885">
        <v>12.144220000000001</v>
      </c>
      <c r="H12885">
        <v>12.144220000000001</v>
      </c>
      <c r="I12885">
        <v>52</v>
      </c>
      <c r="J12885">
        <v>0.62120540000000002</v>
      </c>
      <c r="K12885">
        <v>-0.7961068</v>
      </c>
      <c r="L12885">
        <v>-0.32576050000000001</v>
      </c>
      <c r="M12885">
        <v>0</v>
      </c>
      <c r="N12885">
        <v>0.32576050000000001</v>
      </c>
      <c r="O12885">
        <v>0.7961068</v>
      </c>
      <c r="P12885">
        <v>2.7479752999999998</v>
      </c>
      <c r="Q12885">
        <v>17</v>
      </c>
      <c r="R12885">
        <v>3</v>
      </c>
      <c r="S12885" s="81">
        <v>34415</v>
      </c>
    </row>
    <row r="12886" spans="1:19" x14ac:dyDescent="0.2">
      <c r="A12886" t="s">
        <v>77</v>
      </c>
      <c r="B12886" t="s">
        <v>59</v>
      </c>
      <c r="C12886" t="s">
        <v>47</v>
      </c>
      <c r="D12886" t="s">
        <v>7</v>
      </c>
      <c r="E12886">
        <v>2013</v>
      </c>
      <c r="F12886">
        <v>20</v>
      </c>
      <c r="G12886">
        <v>12.198029999999999</v>
      </c>
      <c r="H12886">
        <v>12.198029999999999</v>
      </c>
      <c r="I12886">
        <v>49</v>
      </c>
      <c r="J12886">
        <v>0.58901490000000001</v>
      </c>
      <c r="K12886">
        <v>-0.754853</v>
      </c>
      <c r="L12886">
        <v>-0.30887969999999998</v>
      </c>
      <c r="M12886">
        <v>0</v>
      </c>
      <c r="N12886">
        <v>0.30887969999999998</v>
      </c>
      <c r="O12886">
        <v>0.754853</v>
      </c>
      <c r="P12886">
        <v>2.7479752999999998</v>
      </c>
      <c r="Q12886">
        <v>17</v>
      </c>
      <c r="R12886">
        <v>3</v>
      </c>
      <c r="S12886" s="81">
        <v>34415</v>
      </c>
    </row>
    <row r="12887" spans="1:19" x14ac:dyDescent="0.2">
      <c r="A12887" t="s">
        <v>77</v>
      </c>
      <c r="B12887" t="s">
        <v>59</v>
      </c>
      <c r="C12887" t="s">
        <v>47</v>
      </c>
      <c r="D12887" t="s">
        <v>7</v>
      </c>
      <c r="E12887">
        <v>2013</v>
      </c>
      <c r="F12887">
        <v>21</v>
      </c>
      <c r="G12887">
        <v>12.190989999999999</v>
      </c>
      <c r="H12887">
        <v>12.190989999999999</v>
      </c>
      <c r="I12887">
        <v>46</v>
      </c>
      <c r="J12887">
        <v>0.58624639999999995</v>
      </c>
      <c r="K12887">
        <v>-0.751305</v>
      </c>
      <c r="L12887">
        <v>-0.30742789999999998</v>
      </c>
      <c r="M12887">
        <v>0</v>
      </c>
      <c r="N12887">
        <v>0.30742789999999998</v>
      </c>
      <c r="O12887">
        <v>0.751305</v>
      </c>
      <c r="P12887">
        <v>2.7479752999999998</v>
      </c>
      <c r="Q12887">
        <v>17</v>
      </c>
      <c r="R12887">
        <v>3</v>
      </c>
      <c r="S12887" s="81">
        <v>34415</v>
      </c>
    </row>
    <row r="12888" spans="1:19" x14ac:dyDescent="0.2">
      <c r="A12888" t="s">
        <v>77</v>
      </c>
      <c r="B12888" t="s">
        <v>59</v>
      </c>
      <c r="C12888" t="s">
        <v>47</v>
      </c>
      <c r="D12888" t="s">
        <v>7</v>
      </c>
      <c r="E12888">
        <v>2013</v>
      </c>
      <c r="F12888">
        <v>22</v>
      </c>
      <c r="G12888">
        <v>12.209860000000001</v>
      </c>
      <c r="H12888">
        <v>12.209860000000001</v>
      </c>
      <c r="I12888">
        <v>44.5</v>
      </c>
      <c r="J12888">
        <v>0.58406199999999997</v>
      </c>
      <c r="K12888">
        <v>-0.74850559999999999</v>
      </c>
      <c r="L12888">
        <v>-0.30628240000000001</v>
      </c>
      <c r="M12888">
        <v>0</v>
      </c>
      <c r="N12888">
        <v>0.30628240000000001</v>
      </c>
      <c r="O12888">
        <v>0.74850559999999999</v>
      </c>
      <c r="P12888">
        <v>2.7479752999999998</v>
      </c>
      <c r="Q12888">
        <v>17</v>
      </c>
      <c r="R12888">
        <v>3</v>
      </c>
      <c r="S12888" s="81">
        <v>34415</v>
      </c>
    </row>
    <row r="12889" spans="1:19" x14ac:dyDescent="0.2">
      <c r="A12889" t="s">
        <v>77</v>
      </c>
      <c r="B12889" t="s">
        <v>59</v>
      </c>
      <c r="C12889" t="s">
        <v>47</v>
      </c>
      <c r="D12889" t="s">
        <v>7</v>
      </c>
      <c r="E12889">
        <v>2013</v>
      </c>
      <c r="F12889">
        <v>23</v>
      </c>
      <c r="G12889">
        <v>12.3362</v>
      </c>
      <c r="H12889">
        <v>12.3362</v>
      </c>
      <c r="I12889">
        <v>42.5</v>
      </c>
      <c r="J12889">
        <v>0.58256019999999997</v>
      </c>
      <c r="K12889">
        <v>-0.74658089999999999</v>
      </c>
      <c r="L12889">
        <v>-0.30549480000000001</v>
      </c>
      <c r="M12889">
        <v>0</v>
      </c>
      <c r="N12889">
        <v>0.30549480000000001</v>
      </c>
      <c r="O12889">
        <v>0.74658089999999999</v>
      </c>
      <c r="P12889">
        <v>2.7479752999999998</v>
      </c>
      <c r="Q12889">
        <v>17</v>
      </c>
      <c r="R12889">
        <v>3</v>
      </c>
      <c r="S12889" s="81">
        <v>34415</v>
      </c>
    </row>
    <row r="12890" spans="1:19" x14ac:dyDescent="0.2">
      <c r="A12890" t="s">
        <v>77</v>
      </c>
      <c r="B12890" t="s">
        <v>59</v>
      </c>
      <c r="C12890" t="s">
        <v>47</v>
      </c>
      <c r="D12890" t="s">
        <v>7</v>
      </c>
      <c r="E12890">
        <v>2013</v>
      </c>
      <c r="F12890">
        <v>24</v>
      </c>
      <c r="G12890">
        <v>12.336</v>
      </c>
      <c r="H12890">
        <v>12.336</v>
      </c>
      <c r="I12890">
        <v>39</v>
      </c>
      <c r="J12890">
        <v>0.58097500000000002</v>
      </c>
      <c r="K12890">
        <v>-0.74454940000000003</v>
      </c>
      <c r="L12890">
        <v>-0.30466359999999998</v>
      </c>
      <c r="M12890">
        <v>0</v>
      </c>
      <c r="N12890">
        <v>0.30466359999999998</v>
      </c>
      <c r="O12890">
        <v>0.74454940000000003</v>
      </c>
      <c r="P12890">
        <v>2.7479752999999998</v>
      </c>
      <c r="Q12890">
        <v>17</v>
      </c>
      <c r="R12890">
        <v>3</v>
      </c>
      <c r="S12890" s="81">
        <v>34415</v>
      </c>
    </row>
    <row r="12891" spans="1:19" x14ac:dyDescent="0.2">
      <c r="A12891" t="s">
        <v>77</v>
      </c>
      <c r="B12891" t="s">
        <v>59</v>
      </c>
      <c r="C12891" t="s">
        <v>47</v>
      </c>
      <c r="D12891" t="s">
        <v>8</v>
      </c>
      <c r="E12891">
        <v>2013</v>
      </c>
      <c r="F12891">
        <v>1</v>
      </c>
      <c r="G12891">
        <v>11.53673</v>
      </c>
      <c r="H12891">
        <v>11.53673</v>
      </c>
      <c r="I12891">
        <v>62.5</v>
      </c>
      <c r="J12891">
        <v>0.58010289999999998</v>
      </c>
      <c r="K12891">
        <v>-0.74343179999999998</v>
      </c>
      <c r="L12891">
        <v>-0.30420629999999999</v>
      </c>
      <c r="M12891">
        <v>0</v>
      </c>
      <c r="N12891">
        <v>0.30420629999999999</v>
      </c>
      <c r="O12891">
        <v>0.74343179999999998</v>
      </c>
      <c r="P12891">
        <v>2.7700474000000002</v>
      </c>
      <c r="Q12891">
        <v>17</v>
      </c>
      <c r="R12891">
        <v>4</v>
      </c>
      <c r="S12891" s="81">
        <v>37005</v>
      </c>
    </row>
    <row r="12892" spans="1:19" x14ac:dyDescent="0.2">
      <c r="A12892" t="s">
        <v>77</v>
      </c>
      <c r="B12892" t="s">
        <v>59</v>
      </c>
      <c r="C12892" t="s">
        <v>47</v>
      </c>
      <c r="D12892" t="s">
        <v>8</v>
      </c>
      <c r="E12892">
        <v>2013</v>
      </c>
      <c r="F12892">
        <v>2</v>
      </c>
      <c r="G12892">
        <v>11.61247</v>
      </c>
      <c r="H12892">
        <v>11.61247</v>
      </c>
      <c r="I12892">
        <v>59</v>
      </c>
      <c r="J12892">
        <v>0.57902070000000005</v>
      </c>
      <c r="K12892">
        <v>-0.74204490000000001</v>
      </c>
      <c r="L12892">
        <v>-0.30363869999999998</v>
      </c>
      <c r="M12892">
        <v>0</v>
      </c>
      <c r="N12892">
        <v>0.30363869999999998</v>
      </c>
      <c r="O12892">
        <v>0.74204490000000001</v>
      </c>
      <c r="P12892">
        <v>2.7700474000000002</v>
      </c>
      <c r="Q12892">
        <v>17</v>
      </c>
      <c r="R12892">
        <v>4</v>
      </c>
      <c r="S12892" s="81">
        <v>37005</v>
      </c>
    </row>
    <row r="12893" spans="1:19" x14ac:dyDescent="0.2">
      <c r="A12893" t="s">
        <v>77</v>
      </c>
      <c r="B12893" t="s">
        <v>59</v>
      </c>
      <c r="C12893" t="s">
        <v>47</v>
      </c>
      <c r="D12893" t="s">
        <v>8</v>
      </c>
      <c r="E12893">
        <v>2013</v>
      </c>
      <c r="F12893">
        <v>3</v>
      </c>
      <c r="G12893">
        <v>11.643969999999999</v>
      </c>
      <c r="H12893">
        <v>11.643969999999999</v>
      </c>
      <c r="I12893">
        <v>56.5</v>
      </c>
      <c r="J12893">
        <v>0.58106020000000003</v>
      </c>
      <c r="K12893">
        <v>-0.74465859999999995</v>
      </c>
      <c r="L12893">
        <v>-0.30470819999999998</v>
      </c>
      <c r="M12893">
        <v>0</v>
      </c>
      <c r="N12893">
        <v>0.30470819999999998</v>
      </c>
      <c r="O12893">
        <v>0.74465859999999995</v>
      </c>
      <c r="P12893">
        <v>2.7700474000000002</v>
      </c>
      <c r="Q12893">
        <v>17</v>
      </c>
      <c r="R12893">
        <v>4</v>
      </c>
      <c r="S12893" s="81">
        <v>37005</v>
      </c>
    </row>
    <row r="12894" spans="1:19" x14ac:dyDescent="0.2">
      <c r="A12894" t="s">
        <v>77</v>
      </c>
      <c r="B12894" t="s">
        <v>59</v>
      </c>
      <c r="C12894" t="s">
        <v>47</v>
      </c>
      <c r="D12894" t="s">
        <v>8</v>
      </c>
      <c r="E12894">
        <v>2013</v>
      </c>
      <c r="F12894">
        <v>4</v>
      </c>
      <c r="G12894">
        <v>11.69347</v>
      </c>
      <c r="H12894">
        <v>11.69347</v>
      </c>
      <c r="I12894">
        <v>55</v>
      </c>
      <c r="J12894">
        <v>0.57968810000000004</v>
      </c>
      <c r="K12894">
        <v>-0.74290009999999995</v>
      </c>
      <c r="L12894">
        <v>-0.3039887</v>
      </c>
      <c r="M12894">
        <v>0</v>
      </c>
      <c r="N12894">
        <v>0.3039887</v>
      </c>
      <c r="O12894">
        <v>0.74290009999999995</v>
      </c>
      <c r="P12894">
        <v>2.7700474000000002</v>
      </c>
      <c r="Q12894">
        <v>17</v>
      </c>
      <c r="R12894">
        <v>4</v>
      </c>
      <c r="S12894" s="81">
        <v>37005</v>
      </c>
    </row>
    <row r="12895" spans="1:19" x14ac:dyDescent="0.2">
      <c r="A12895" t="s">
        <v>77</v>
      </c>
      <c r="B12895" t="s">
        <v>59</v>
      </c>
      <c r="C12895" t="s">
        <v>47</v>
      </c>
      <c r="D12895" t="s">
        <v>8</v>
      </c>
      <c r="E12895">
        <v>2013</v>
      </c>
      <c r="F12895">
        <v>5</v>
      </c>
      <c r="G12895">
        <v>11.68765</v>
      </c>
      <c r="H12895">
        <v>11.68765</v>
      </c>
      <c r="I12895">
        <v>55</v>
      </c>
      <c r="J12895">
        <v>0.57966269999999998</v>
      </c>
      <c r="K12895">
        <v>-0.74286770000000002</v>
      </c>
      <c r="L12895">
        <v>-0.30397540000000001</v>
      </c>
      <c r="M12895">
        <v>0</v>
      </c>
      <c r="N12895">
        <v>0.30397540000000001</v>
      </c>
      <c r="O12895">
        <v>0.74286770000000002</v>
      </c>
      <c r="P12895">
        <v>2.7700474000000002</v>
      </c>
      <c r="Q12895">
        <v>17</v>
      </c>
      <c r="R12895">
        <v>4</v>
      </c>
      <c r="S12895" s="81">
        <v>37005</v>
      </c>
    </row>
    <row r="12896" spans="1:19" x14ac:dyDescent="0.2">
      <c r="A12896" t="s">
        <v>77</v>
      </c>
      <c r="B12896" t="s">
        <v>59</v>
      </c>
      <c r="C12896" t="s">
        <v>47</v>
      </c>
      <c r="D12896" t="s">
        <v>8</v>
      </c>
      <c r="E12896">
        <v>2013</v>
      </c>
      <c r="F12896">
        <v>6</v>
      </c>
      <c r="G12896">
        <v>11.58611</v>
      </c>
      <c r="H12896">
        <v>11.58611</v>
      </c>
      <c r="I12896">
        <v>55</v>
      </c>
      <c r="J12896">
        <v>0.57969130000000002</v>
      </c>
      <c r="K12896">
        <v>-0.74290429999999996</v>
      </c>
      <c r="L12896">
        <v>-0.30399039999999999</v>
      </c>
      <c r="M12896">
        <v>0</v>
      </c>
      <c r="N12896">
        <v>0.30399039999999999</v>
      </c>
      <c r="O12896">
        <v>0.74290429999999996</v>
      </c>
      <c r="P12896">
        <v>2.7700474000000002</v>
      </c>
      <c r="Q12896">
        <v>17</v>
      </c>
      <c r="R12896">
        <v>4</v>
      </c>
      <c r="S12896" s="81">
        <v>37005</v>
      </c>
    </row>
    <row r="12897" spans="1:19" x14ac:dyDescent="0.2">
      <c r="A12897" t="s">
        <v>77</v>
      </c>
      <c r="B12897" t="s">
        <v>59</v>
      </c>
      <c r="C12897" t="s">
        <v>47</v>
      </c>
      <c r="D12897" t="s">
        <v>8</v>
      </c>
      <c r="E12897">
        <v>2013</v>
      </c>
      <c r="F12897">
        <v>7</v>
      </c>
      <c r="G12897">
        <v>11.438940000000001</v>
      </c>
      <c r="H12897">
        <v>11.438940000000001</v>
      </c>
      <c r="I12897">
        <v>55.5</v>
      </c>
      <c r="J12897">
        <v>0.58430930000000003</v>
      </c>
      <c r="K12897">
        <v>-0.7488226</v>
      </c>
      <c r="L12897">
        <v>-0.30641210000000002</v>
      </c>
      <c r="M12897">
        <v>0</v>
      </c>
      <c r="N12897">
        <v>0.30641210000000002</v>
      </c>
      <c r="O12897">
        <v>0.7488226</v>
      </c>
      <c r="P12897">
        <v>2.7700474000000002</v>
      </c>
      <c r="Q12897">
        <v>17</v>
      </c>
      <c r="R12897">
        <v>4</v>
      </c>
      <c r="S12897" s="81">
        <v>37005</v>
      </c>
    </row>
    <row r="12898" spans="1:19" x14ac:dyDescent="0.2">
      <c r="A12898" t="s">
        <v>77</v>
      </c>
      <c r="B12898" t="s">
        <v>59</v>
      </c>
      <c r="C12898" t="s">
        <v>47</v>
      </c>
      <c r="D12898" t="s">
        <v>8</v>
      </c>
      <c r="E12898">
        <v>2013</v>
      </c>
      <c r="F12898">
        <v>8</v>
      </c>
      <c r="G12898">
        <v>11.38969</v>
      </c>
      <c r="H12898">
        <v>11.38969</v>
      </c>
      <c r="I12898">
        <v>58</v>
      </c>
      <c r="J12898">
        <v>0.5808584</v>
      </c>
      <c r="K12898">
        <v>-0.74439999999999995</v>
      </c>
      <c r="L12898">
        <v>-0.3046024</v>
      </c>
      <c r="M12898">
        <v>0</v>
      </c>
      <c r="N12898">
        <v>0.3046024</v>
      </c>
      <c r="O12898">
        <v>0.74439999999999995</v>
      </c>
      <c r="P12898">
        <v>2.7700474000000002</v>
      </c>
      <c r="Q12898">
        <v>17</v>
      </c>
      <c r="R12898">
        <v>4</v>
      </c>
      <c r="S12898" s="81">
        <v>37005</v>
      </c>
    </row>
    <row r="12899" spans="1:19" x14ac:dyDescent="0.2">
      <c r="A12899" t="s">
        <v>77</v>
      </c>
      <c r="B12899" t="s">
        <v>59</v>
      </c>
      <c r="C12899" t="s">
        <v>47</v>
      </c>
      <c r="D12899" t="s">
        <v>8</v>
      </c>
      <c r="E12899">
        <v>2013</v>
      </c>
      <c r="F12899">
        <v>9</v>
      </c>
      <c r="G12899">
        <v>11.26003</v>
      </c>
      <c r="H12899">
        <v>11.26003</v>
      </c>
      <c r="I12899">
        <v>63</v>
      </c>
      <c r="J12899">
        <v>0.58077670000000003</v>
      </c>
      <c r="K12899">
        <v>-0.74429529999999999</v>
      </c>
      <c r="L12899">
        <v>-0.30455959999999999</v>
      </c>
      <c r="M12899">
        <v>0</v>
      </c>
      <c r="N12899">
        <v>0.30455959999999999</v>
      </c>
      <c r="O12899">
        <v>0.74429529999999999</v>
      </c>
      <c r="P12899">
        <v>2.7700474000000002</v>
      </c>
      <c r="Q12899">
        <v>17</v>
      </c>
      <c r="R12899">
        <v>4</v>
      </c>
      <c r="S12899" s="81">
        <v>37005</v>
      </c>
    </row>
    <row r="12900" spans="1:19" x14ac:dyDescent="0.2">
      <c r="A12900" t="s">
        <v>77</v>
      </c>
      <c r="B12900" t="s">
        <v>59</v>
      </c>
      <c r="C12900" t="s">
        <v>47</v>
      </c>
      <c r="D12900" t="s">
        <v>8</v>
      </c>
      <c r="E12900">
        <v>2013</v>
      </c>
      <c r="F12900">
        <v>10</v>
      </c>
      <c r="G12900">
        <v>11.22653</v>
      </c>
      <c r="H12900">
        <v>11.22653</v>
      </c>
      <c r="I12900">
        <v>68</v>
      </c>
      <c r="J12900">
        <v>0.58057329999999996</v>
      </c>
      <c r="K12900">
        <v>-0.74403459999999999</v>
      </c>
      <c r="L12900">
        <v>-0.30445290000000003</v>
      </c>
      <c r="M12900">
        <v>0</v>
      </c>
      <c r="N12900">
        <v>0.30445290000000003</v>
      </c>
      <c r="O12900">
        <v>0.74403459999999999</v>
      </c>
      <c r="P12900">
        <v>2.7700474000000002</v>
      </c>
      <c r="Q12900">
        <v>17</v>
      </c>
      <c r="R12900">
        <v>4</v>
      </c>
      <c r="S12900" s="81">
        <v>37005</v>
      </c>
    </row>
    <row r="12901" spans="1:19" x14ac:dyDescent="0.2">
      <c r="A12901" t="s">
        <v>77</v>
      </c>
      <c r="B12901" t="s">
        <v>59</v>
      </c>
      <c r="C12901" t="s">
        <v>47</v>
      </c>
      <c r="D12901" t="s">
        <v>8</v>
      </c>
      <c r="E12901">
        <v>2013</v>
      </c>
      <c r="F12901">
        <v>11</v>
      </c>
      <c r="G12901">
        <v>11.10505</v>
      </c>
      <c r="H12901">
        <v>11.10505</v>
      </c>
      <c r="I12901">
        <v>72</v>
      </c>
      <c r="J12901">
        <v>0.58329350000000002</v>
      </c>
      <c r="K12901">
        <v>-0.74752070000000004</v>
      </c>
      <c r="L12901">
        <v>-0.30587940000000002</v>
      </c>
      <c r="M12901">
        <v>0</v>
      </c>
      <c r="N12901">
        <v>0.30587940000000002</v>
      </c>
      <c r="O12901">
        <v>0.74752070000000004</v>
      </c>
      <c r="P12901">
        <v>2.7700474000000002</v>
      </c>
      <c r="Q12901">
        <v>17</v>
      </c>
      <c r="R12901">
        <v>4</v>
      </c>
      <c r="S12901" s="81">
        <v>37005</v>
      </c>
    </row>
    <row r="12902" spans="1:19" x14ac:dyDescent="0.2">
      <c r="A12902" t="s">
        <v>77</v>
      </c>
      <c r="B12902" t="s">
        <v>59</v>
      </c>
      <c r="C12902" t="s">
        <v>47</v>
      </c>
      <c r="D12902" t="s">
        <v>8</v>
      </c>
      <c r="E12902">
        <v>2013</v>
      </c>
      <c r="F12902">
        <v>12</v>
      </c>
      <c r="G12902">
        <v>11.07372</v>
      </c>
      <c r="H12902">
        <v>11.07372</v>
      </c>
      <c r="I12902">
        <v>75</v>
      </c>
      <c r="J12902">
        <v>0.58206329999999995</v>
      </c>
      <c r="K12902">
        <v>-0.7459441</v>
      </c>
      <c r="L12902">
        <v>-0.30523430000000001</v>
      </c>
      <c r="M12902">
        <v>0</v>
      </c>
      <c r="N12902">
        <v>0.30523430000000001</v>
      </c>
      <c r="O12902">
        <v>0.7459441</v>
      </c>
      <c r="P12902">
        <v>2.7700474000000002</v>
      </c>
      <c r="Q12902">
        <v>17</v>
      </c>
      <c r="R12902">
        <v>4</v>
      </c>
      <c r="S12902" s="81">
        <v>37005</v>
      </c>
    </row>
    <row r="12903" spans="1:19" x14ac:dyDescent="0.2">
      <c r="A12903" t="s">
        <v>77</v>
      </c>
      <c r="B12903" t="s">
        <v>59</v>
      </c>
      <c r="C12903" t="s">
        <v>47</v>
      </c>
      <c r="D12903" t="s">
        <v>8</v>
      </c>
      <c r="E12903">
        <v>2013</v>
      </c>
      <c r="F12903">
        <v>13</v>
      </c>
      <c r="G12903">
        <v>11.11478</v>
      </c>
      <c r="H12903">
        <v>11.11478</v>
      </c>
      <c r="I12903">
        <v>77.5</v>
      </c>
      <c r="J12903">
        <v>0.58005799999999996</v>
      </c>
      <c r="K12903">
        <v>-0.74337419999999998</v>
      </c>
      <c r="L12903">
        <v>-0.30418269999999997</v>
      </c>
      <c r="M12903">
        <v>0</v>
      </c>
      <c r="N12903">
        <v>0.30418269999999997</v>
      </c>
      <c r="O12903">
        <v>0.74337419999999998</v>
      </c>
      <c r="P12903">
        <v>2.7700474000000002</v>
      </c>
      <c r="Q12903">
        <v>17</v>
      </c>
      <c r="R12903">
        <v>4</v>
      </c>
      <c r="S12903" s="81">
        <v>37005</v>
      </c>
    </row>
    <row r="12904" spans="1:19" x14ac:dyDescent="0.2">
      <c r="A12904" t="s">
        <v>77</v>
      </c>
      <c r="B12904" t="s">
        <v>59</v>
      </c>
      <c r="C12904" t="s">
        <v>47</v>
      </c>
      <c r="D12904" t="s">
        <v>8</v>
      </c>
      <c r="E12904">
        <v>2013</v>
      </c>
      <c r="F12904">
        <v>14</v>
      </c>
      <c r="G12904">
        <v>11.18535</v>
      </c>
      <c r="H12904">
        <v>11.18535</v>
      </c>
      <c r="I12904">
        <v>80.5</v>
      </c>
      <c r="J12904">
        <v>0.58124220000000004</v>
      </c>
      <c r="K12904">
        <v>-0.74489190000000005</v>
      </c>
      <c r="L12904">
        <v>-0.30480370000000001</v>
      </c>
      <c r="M12904">
        <v>0</v>
      </c>
      <c r="N12904">
        <v>0.30480370000000001</v>
      </c>
      <c r="O12904">
        <v>0.74489190000000005</v>
      </c>
      <c r="P12904">
        <v>2.7700474000000002</v>
      </c>
      <c r="Q12904">
        <v>17</v>
      </c>
      <c r="R12904">
        <v>4</v>
      </c>
      <c r="S12904" s="81">
        <v>37005</v>
      </c>
    </row>
    <row r="12905" spans="1:19" x14ac:dyDescent="0.2">
      <c r="A12905" t="s">
        <v>77</v>
      </c>
      <c r="B12905" t="s">
        <v>59</v>
      </c>
      <c r="C12905" t="s">
        <v>47</v>
      </c>
      <c r="D12905" t="s">
        <v>8</v>
      </c>
      <c r="E12905">
        <v>2013</v>
      </c>
      <c r="F12905">
        <v>15</v>
      </c>
      <c r="G12905">
        <v>11.2547</v>
      </c>
      <c r="H12905">
        <v>11.2547</v>
      </c>
      <c r="I12905">
        <v>82.5</v>
      </c>
      <c r="J12905">
        <v>0.58228709999999995</v>
      </c>
      <c r="K12905">
        <v>-0.74623090000000003</v>
      </c>
      <c r="L12905">
        <v>-0.3053516</v>
      </c>
      <c r="M12905">
        <v>0</v>
      </c>
      <c r="N12905">
        <v>0.3053516</v>
      </c>
      <c r="O12905">
        <v>0.74623090000000003</v>
      </c>
      <c r="P12905">
        <v>2.7700474000000002</v>
      </c>
      <c r="Q12905">
        <v>17</v>
      </c>
      <c r="R12905">
        <v>4</v>
      </c>
      <c r="S12905" s="81">
        <v>37005</v>
      </c>
    </row>
    <row r="12906" spans="1:19" x14ac:dyDescent="0.2">
      <c r="A12906" t="s">
        <v>77</v>
      </c>
      <c r="B12906" t="s">
        <v>59</v>
      </c>
      <c r="C12906" t="s">
        <v>47</v>
      </c>
      <c r="D12906" t="s">
        <v>8</v>
      </c>
      <c r="E12906">
        <v>2013</v>
      </c>
      <c r="F12906">
        <v>16</v>
      </c>
      <c r="G12906">
        <v>11.2949</v>
      </c>
      <c r="H12906">
        <v>11.2949</v>
      </c>
      <c r="I12906">
        <v>84</v>
      </c>
      <c r="J12906">
        <v>0.58119080000000001</v>
      </c>
      <c r="K12906">
        <v>-0.74482599999999999</v>
      </c>
      <c r="L12906">
        <v>-0.30477680000000001</v>
      </c>
      <c r="M12906">
        <v>0</v>
      </c>
      <c r="N12906">
        <v>0.30477680000000001</v>
      </c>
      <c r="O12906">
        <v>0.74482599999999999</v>
      </c>
      <c r="P12906">
        <v>2.7700474000000002</v>
      </c>
      <c r="Q12906">
        <v>17</v>
      </c>
      <c r="R12906">
        <v>4</v>
      </c>
      <c r="S12906" s="81">
        <v>37005</v>
      </c>
    </row>
    <row r="12907" spans="1:19" x14ac:dyDescent="0.2">
      <c r="A12907" t="s">
        <v>77</v>
      </c>
      <c r="B12907" t="s">
        <v>59</v>
      </c>
      <c r="C12907" t="s">
        <v>47</v>
      </c>
      <c r="D12907" t="s">
        <v>8</v>
      </c>
      <c r="E12907">
        <v>2013</v>
      </c>
      <c r="F12907">
        <v>17</v>
      </c>
      <c r="G12907">
        <v>11.333320000000001</v>
      </c>
      <c r="H12907">
        <v>11.333320000000001</v>
      </c>
      <c r="I12907">
        <v>84.5</v>
      </c>
      <c r="J12907">
        <v>0.57998989999999995</v>
      </c>
      <c r="K12907">
        <v>-0.74328689999999997</v>
      </c>
      <c r="L12907">
        <v>-0.304147</v>
      </c>
      <c r="M12907">
        <v>0</v>
      </c>
      <c r="N12907">
        <v>0.304147</v>
      </c>
      <c r="O12907">
        <v>0.74328689999999997</v>
      </c>
      <c r="P12907">
        <v>2.7700474000000002</v>
      </c>
      <c r="Q12907">
        <v>17</v>
      </c>
      <c r="R12907">
        <v>4</v>
      </c>
      <c r="S12907" s="81">
        <v>37005</v>
      </c>
    </row>
    <row r="12908" spans="1:19" x14ac:dyDescent="0.2">
      <c r="A12908" t="s">
        <v>77</v>
      </c>
      <c r="B12908" t="s">
        <v>59</v>
      </c>
      <c r="C12908" t="s">
        <v>47</v>
      </c>
      <c r="D12908" t="s">
        <v>8</v>
      </c>
      <c r="E12908">
        <v>2013</v>
      </c>
      <c r="F12908">
        <v>18</v>
      </c>
      <c r="G12908">
        <v>11.49959</v>
      </c>
      <c r="H12908">
        <v>11.49959</v>
      </c>
      <c r="I12908">
        <v>85</v>
      </c>
      <c r="J12908">
        <v>0.59086050000000001</v>
      </c>
      <c r="K12908">
        <v>-0.75721819999999995</v>
      </c>
      <c r="L12908">
        <v>-0.3098476</v>
      </c>
      <c r="M12908">
        <v>0</v>
      </c>
      <c r="N12908">
        <v>0.3098476</v>
      </c>
      <c r="O12908">
        <v>0.75721819999999995</v>
      </c>
      <c r="P12908">
        <v>2.7700474000000002</v>
      </c>
      <c r="Q12908">
        <v>17</v>
      </c>
      <c r="R12908">
        <v>4</v>
      </c>
      <c r="S12908" s="81">
        <v>37005</v>
      </c>
    </row>
    <row r="12909" spans="1:19" x14ac:dyDescent="0.2">
      <c r="A12909" t="s">
        <v>77</v>
      </c>
      <c r="B12909" t="s">
        <v>59</v>
      </c>
      <c r="C12909" t="s">
        <v>47</v>
      </c>
      <c r="D12909" t="s">
        <v>8</v>
      </c>
      <c r="E12909">
        <v>2013</v>
      </c>
      <c r="F12909">
        <v>19</v>
      </c>
      <c r="G12909">
        <v>11.576639999999999</v>
      </c>
      <c r="H12909">
        <v>11.576639999999999</v>
      </c>
      <c r="I12909">
        <v>85</v>
      </c>
      <c r="J12909">
        <v>0.60246299999999997</v>
      </c>
      <c r="K12909">
        <v>-0.77208739999999998</v>
      </c>
      <c r="L12909">
        <v>-0.31593189999999999</v>
      </c>
      <c r="M12909">
        <v>0</v>
      </c>
      <c r="N12909">
        <v>0.31593189999999999</v>
      </c>
      <c r="O12909">
        <v>0.77208739999999998</v>
      </c>
      <c r="P12909">
        <v>2.7700474000000002</v>
      </c>
      <c r="Q12909">
        <v>17</v>
      </c>
      <c r="R12909">
        <v>4</v>
      </c>
      <c r="S12909" s="81">
        <v>37005</v>
      </c>
    </row>
    <row r="12910" spans="1:19" x14ac:dyDescent="0.2">
      <c r="A12910" t="s">
        <v>77</v>
      </c>
      <c r="B12910" t="s">
        <v>59</v>
      </c>
      <c r="C12910" t="s">
        <v>47</v>
      </c>
      <c r="D12910" t="s">
        <v>8</v>
      </c>
      <c r="E12910">
        <v>2013</v>
      </c>
      <c r="F12910">
        <v>20</v>
      </c>
      <c r="G12910">
        <v>11.30362</v>
      </c>
      <c r="H12910">
        <v>11.30362</v>
      </c>
      <c r="I12910">
        <v>81</v>
      </c>
      <c r="J12910">
        <v>0.57937099999999997</v>
      </c>
      <c r="K12910">
        <v>-0.74249390000000004</v>
      </c>
      <c r="L12910">
        <v>-0.3038225</v>
      </c>
      <c r="M12910">
        <v>0</v>
      </c>
      <c r="N12910">
        <v>0.3038225</v>
      </c>
      <c r="O12910">
        <v>0.74249390000000004</v>
      </c>
      <c r="P12910">
        <v>2.7700474000000002</v>
      </c>
      <c r="Q12910">
        <v>17</v>
      </c>
      <c r="R12910">
        <v>4</v>
      </c>
      <c r="S12910" s="81">
        <v>37005</v>
      </c>
    </row>
    <row r="12911" spans="1:19" x14ac:dyDescent="0.2">
      <c r="A12911" t="s">
        <v>77</v>
      </c>
      <c r="B12911" t="s">
        <v>59</v>
      </c>
      <c r="C12911" t="s">
        <v>47</v>
      </c>
      <c r="D12911" t="s">
        <v>8</v>
      </c>
      <c r="E12911">
        <v>2013</v>
      </c>
      <c r="F12911">
        <v>21</v>
      </c>
      <c r="G12911">
        <v>11.08581</v>
      </c>
      <c r="H12911">
        <v>11.08581</v>
      </c>
      <c r="I12911">
        <v>76.5</v>
      </c>
      <c r="J12911">
        <v>0.57877239999999996</v>
      </c>
      <c r="K12911">
        <v>-0.74172660000000001</v>
      </c>
      <c r="L12911">
        <v>-0.30350850000000001</v>
      </c>
      <c r="M12911">
        <v>0</v>
      </c>
      <c r="N12911">
        <v>0.30350850000000001</v>
      </c>
      <c r="O12911">
        <v>0.74172660000000001</v>
      </c>
      <c r="P12911">
        <v>2.7700474000000002</v>
      </c>
      <c r="Q12911">
        <v>17</v>
      </c>
      <c r="R12911">
        <v>4</v>
      </c>
      <c r="S12911" s="81">
        <v>37005</v>
      </c>
    </row>
    <row r="12912" spans="1:19" x14ac:dyDescent="0.2">
      <c r="A12912" t="s">
        <v>77</v>
      </c>
      <c r="B12912" t="s">
        <v>59</v>
      </c>
      <c r="C12912" t="s">
        <v>47</v>
      </c>
      <c r="D12912" t="s">
        <v>8</v>
      </c>
      <c r="E12912">
        <v>2013</v>
      </c>
      <c r="F12912">
        <v>22</v>
      </c>
      <c r="G12912">
        <v>11.11802</v>
      </c>
      <c r="H12912">
        <v>11.11802</v>
      </c>
      <c r="I12912">
        <v>74</v>
      </c>
      <c r="J12912">
        <v>0.57652499999999995</v>
      </c>
      <c r="K12912">
        <v>-0.73884649999999996</v>
      </c>
      <c r="L12912">
        <v>-0.30232999999999999</v>
      </c>
      <c r="M12912">
        <v>0</v>
      </c>
      <c r="N12912">
        <v>0.30232999999999999</v>
      </c>
      <c r="O12912">
        <v>0.73884649999999996</v>
      </c>
      <c r="P12912">
        <v>2.7700474000000002</v>
      </c>
      <c r="Q12912">
        <v>17</v>
      </c>
      <c r="R12912">
        <v>4</v>
      </c>
      <c r="S12912" s="81">
        <v>37005</v>
      </c>
    </row>
    <row r="12913" spans="1:19" x14ac:dyDescent="0.2">
      <c r="A12913" t="s">
        <v>77</v>
      </c>
      <c r="B12913" t="s">
        <v>59</v>
      </c>
      <c r="C12913" t="s">
        <v>47</v>
      </c>
      <c r="D12913" t="s">
        <v>8</v>
      </c>
      <c r="E12913">
        <v>2013</v>
      </c>
      <c r="F12913">
        <v>23</v>
      </c>
      <c r="G12913">
        <v>11.28769</v>
      </c>
      <c r="H12913">
        <v>11.28769</v>
      </c>
      <c r="I12913">
        <v>71.5</v>
      </c>
      <c r="J12913">
        <v>0.57745290000000005</v>
      </c>
      <c r="K12913">
        <v>-0.74003569999999996</v>
      </c>
      <c r="L12913">
        <v>-0.30281659999999999</v>
      </c>
      <c r="M12913">
        <v>0</v>
      </c>
      <c r="N12913">
        <v>0.30281659999999999</v>
      </c>
      <c r="O12913">
        <v>0.74003569999999996</v>
      </c>
      <c r="P12913">
        <v>2.7700474000000002</v>
      </c>
      <c r="Q12913">
        <v>17</v>
      </c>
      <c r="R12913">
        <v>4</v>
      </c>
      <c r="S12913" s="81">
        <v>37005</v>
      </c>
    </row>
    <row r="12914" spans="1:19" x14ac:dyDescent="0.2">
      <c r="A12914" t="s">
        <v>77</v>
      </c>
      <c r="B12914" t="s">
        <v>59</v>
      </c>
      <c r="C12914" t="s">
        <v>47</v>
      </c>
      <c r="D12914" t="s">
        <v>8</v>
      </c>
      <c r="E12914">
        <v>2013</v>
      </c>
      <c r="F12914">
        <v>24</v>
      </c>
      <c r="G12914">
        <v>11.401529999999999</v>
      </c>
      <c r="H12914">
        <v>11.401529999999999</v>
      </c>
      <c r="I12914">
        <v>67.5</v>
      </c>
      <c r="J12914">
        <v>0.57703760000000004</v>
      </c>
      <c r="K12914">
        <v>-0.73950349999999998</v>
      </c>
      <c r="L12914">
        <v>-0.3025988</v>
      </c>
      <c r="M12914">
        <v>0</v>
      </c>
      <c r="N12914">
        <v>0.3025988</v>
      </c>
      <c r="O12914">
        <v>0.73950349999999998</v>
      </c>
      <c r="P12914">
        <v>2.7700474000000002</v>
      </c>
      <c r="Q12914">
        <v>17</v>
      </c>
      <c r="R12914">
        <v>4</v>
      </c>
      <c r="S12914" s="81">
        <v>37005</v>
      </c>
    </row>
    <row r="12915" spans="1:19" x14ac:dyDescent="0.2">
      <c r="A12915" t="s">
        <v>77</v>
      </c>
      <c r="B12915" t="s">
        <v>59</v>
      </c>
      <c r="C12915" t="s">
        <v>47</v>
      </c>
      <c r="D12915" t="s">
        <v>9</v>
      </c>
      <c r="E12915">
        <v>2013</v>
      </c>
      <c r="F12915">
        <v>1</v>
      </c>
      <c r="G12915">
        <v>10.417619999999999</v>
      </c>
      <c r="H12915">
        <v>10.417619999999999</v>
      </c>
      <c r="I12915">
        <v>69</v>
      </c>
      <c r="J12915">
        <v>0.57489100000000004</v>
      </c>
      <c r="K12915">
        <v>-0.73675250000000003</v>
      </c>
      <c r="L12915">
        <v>-0.30147309999999999</v>
      </c>
      <c r="M12915">
        <v>0</v>
      </c>
      <c r="N12915">
        <v>0.30147309999999999</v>
      </c>
      <c r="O12915">
        <v>0.73675250000000003</v>
      </c>
      <c r="P12915">
        <v>2.7921193999999998</v>
      </c>
      <c r="Q12915">
        <v>17</v>
      </c>
      <c r="R12915">
        <v>5</v>
      </c>
      <c r="S12915" s="81">
        <v>38854</v>
      </c>
    </row>
    <row r="12916" spans="1:19" x14ac:dyDescent="0.2">
      <c r="A12916" t="s">
        <v>77</v>
      </c>
      <c r="B12916" t="s">
        <v>59</v>
      </c>
      <c r="C12916" t="s">
        <v>47</v>
      </c>
      <c r="D12916" t="s">
        <v>9</v>
      </c>
      <c r="E12916">
        <v>2013</v>
      </c>
      <c r="F12916">
        <v>2</v>
      </c>
      <c r="G12916">
        <v>10.44439</v>
      </c>
      <c r="H12916">
        <v>10.44439</v>
      </c>
      <c r="I12916">
        <v>68</v>
      </c>
      <c r="J12916">
        <v>0.57498070000000001</v>
      </c>
      <c r="K12916">
        <v>-0.73686739999999995</v>
      </c>
      <c r="L12916">
        <v>-0.30152020000000002</v>
      </c>
      <c r="M12916">
        <v>0</v>
      </c>
      <c r="N12916">
        <v>0.30152020000000002</v>
      </c>
      <c r="O12916">
        <v>0.73686739999999995</v>
      </c>
      <c r="P12916">
        <v>2.7921193999999998</v>
      </c>
      <c r="Q12916">
        <v>17</v>
      </c>
      <c r="R12916">
        <v>5</v>
      </c>
      <c r="S12916" s="81">
        <v>38854</v>
      </c>
    </row>
    <row r="12917" spans="1:19" x14ac:dyDescent="0.2">
      <c r="A12917" t="s">
        <v>77</v>
      </c>
      <c r="B12917" t="s">
        <v>59</v>
      </c>
      <c r="C12917" t="s">
        <v>47</v>
      </c>
      <c r="D12917" t="s">
        <v>9</v>
      </c>
      <c r="E12917">
        <v>2013</v>
      </c>
      <c r="F12917">
        <v>3</v>
      </c>
      <c r="G12917">
        <v>10.48142</v>
      </c>
      <c r="H12917">
        <v>10.48142</v>
      </c>
      <c r="I12917">
        <v>67</v>
      </c>
      <c r="J12917">
        <v>0.57436290000000001</v>
      </c>
      <c r="K12917">
        <v>-0.73607560000000005</v>
      </c>
      <c r="L12917">
        <v>-0.30119620000000003</v>
      </c>
      <c r="M12917">
        <v>0</v>
      </c>
      <c r="N12917">
        <v>0.30119620000000003</v>
      </c>
      <c r="O12917">
        <v>0.73607560000000005</v>
      </c>
      <c r="P12917">
        <v>2.7921193999999998</v>
      </c>
      <c r="Q12917">
        <v>17</v>
      </c>
      <c r="R12917">
        <v>5</v>
      </c>
      <c r="S12917" s="81">
        <v>38854</v>
      </c>
    </row>
    <row r="12918" spans="1:19" x14ac:dyDescent="0.2">
      <c r="A12918" t="s">
        <v>77</v>
      </c>
      <c r="B12918" t="s">
        <v>59</v>
      </c>
      <c r="C12918" t="s">
        <v>47</v>
      </c>
      <c r="D12918" t="s">
        <v>9</v>
      </c>
      <c r="E12918">
        <v>2013</v>
      </c>
      <c r="F12918">
        <v>4</v>
      </c>
      <c r="G12918">
        <v>10.487769999999999</v>
      </c>
      <c r="H12918">
        <v>10.487769999999999</v>
      </c>
      <c r="I12918">
        <v>65.5</v>
      </c>
      <c r="J12918">
        <v>0.57450369999999995</v>
      </c>
      <c r="K12918">
        <v>-0.73625609999999997</v>
      </c>
      <c r="L12918">
        <v>-0.30126999999999998</v>
      </c>
      <c r="M12918">
        <v>0</v>
      </c>
      <c r="N12918">
        <v>0.30126999999999998</v>
      </c>
      <c r="O12918">
        <v>0.73625609999999997</v>
      </c>
      <c r="P12918">
        <v>2.7921193999999998</v>
      </c>
      <c r="Q12918">
        <v>17</v>
      </c>
      <c r="R12918">
        <v>5</v>
      </c>
      <c r="S12918" s="81">
        <v>38854</v>
      </c>
    </row>
    <row r="12919" spans="1:19" x14ac:dyDescent="0.2">
      <c r="A12919" t="s">
        <v>77</v>
      </c>
      <c r="B12919" t="s">
        <v>59</v>
      </c>
      <c r="C12919" t="s">
        <v>47</v>
      </c>
      <c r="D12919" t="s">
        <v>9</v>
      </c>
      <c r="E12919">
        <v>2013</v>
      </c>
      <c r="F12919">
        <v>5</v>
      </c>
      <c r="G12919">
        <v>10.578419999999999</v>
      </c>
      <c r="H12919">
        <v>10.578419999999999</v>
      </c>
      <c r="I12919">
        <v>64.5</v>
      </c>
      <c r="J12919">
        <v>0.57477219999999996</v>
      </c>
      <c r="K12919">
        <v>-0.73660029999999999</v>
      </c>
      <c r="L12919">
        <v>-0.30141089999999998</v>
      </c>
      <c r="M12919">
        <v>0</v>
      </c>
      <c r="N12919">
        <v>0.30141089999999998</v>
      </c>
      <c r="O12919">
        <v>0.73660029999999999</v>
      </c>
      <c r="P12919">
        <v>2.7921193999999998</v>
      </c>
      <c r="Q12919">
        <v>17</v>
      </c>
      <c r="R12919">
        <v>5</v>
      </c>
      <c r="S12919" s="81">
        <v>38854</v>
      </c>
    </row>
    <row r="12920" spans="1:19" x14ac:dyDescent="0.2">
      <c r="A12920" t="s">
        <v>77</v>
      </c>
      <c r="B12920" t="s">
        <v>59</v>
      </c>
      <c r="C12920" t="s">
        <v>47</v>
      </c>
      <c r="D12920" t="s">
        <v>9</v>
      </c>
      <c r="E12920">
        <v>2013</v>
      </c>
      <c r="F12920">
        <v>6</v>
      </c>
      <c r="G12920">
        <v>10.50933</v>
      </c>
      <c r="H12920">
        <v>10.50933</v>
      </c>
      <c r="I12920">
        <v>63</v>
      </c>
      <c r="J12920">
        <v>0.5746658</v>
      </c>
      <c r="K12920">
        <v>-0.73646389999999995</v>
      </c>
      <c r="L12920">
        <v>-0.30135509999999999</v>
      </c>
      <c r="M12920">
        <v>0</v>
      </c>
      <c r="N12920">
        <v>0.30135509999999999</v>
      </c>
      <c r="O12920">
        <v>0.73646389999999995</v>
      </c>
      <c r="P12920">
        <v>2.7921193999999998</v>
      </c>
      <c r="Q12920">
        <v>17</v>
      </c>
      <c r="R12920">
        <v>5</v>
      </c>
      <c r="S12920" s="81">
        <v>38854</v>
      </c>
    </row>
    <row r="12921" spans="1:19" x14ac:dyDescent="0.2">
      <c r="A12921" t="s">
        <v>77</v>
      </c>
      <c r="B12921" t="s">
        <v>59</v>
      </c>
      <c r="C12921" t="s">
        <v>47</v>
      </c>
      <c r="D12921" t="s">
        <v>9</v>
      </c>
      <c r="E12921">
        <v>2013</v>
      </c>
      <c r="F12921">
        <v>7</v>
      </c>
      <c r="G12921">
        <v>10.461650000000001</v>
      </c>
      <c r="H12921">
        <v>10.461650000000001</v>
      </c>
      <c r="I12921">
        <v>63</v>
      </c>
      <c r="J12921">
        <v>0.57460509999999998</v>
      </c>
      <c r="K12921">
        <v>-0.73638610000000004</v>
      </c>
      <c r="L12921">
        <v>-0.30132320000000001</v>
      </c>
      <c r="M12921">
        <v>0</v>
      </c>
      <c r="N12921">
        <v>0.30132320000000001</v>
      </c>
      <c r="O12921">
        <v>0.73638610000000004</v>
      </c>
      <c r="P12921">
        <v>2.7921193999999998</v>
      </c>
      <c r="Q12921">
        <v>17</v>
      </c>
      <c r="R12921">
        <v>5</v>
      </c>
      <c r="S12921" s="81">
        <v>38854</v>
      </c>
    </row>
    <row r="12922" spans="1:19" x14ac:dyDescent="0.2">
      <c r="A12922" t="s">
        <v>77</v>
      </c>
      <c r="B12922" t="s">
        <v>59</v>
      </c>
      <c r="C12922" t="s">
        <v>47</v>
      </c>
      <c r="D12922" t="s">
        <v>9</v>
      </c>
      <c r="E12922">
        <v>2013</v>
      </c>
      <c r="F12922">
        <v>8</v>
      </c>
      <c r="G12922">
        <v>10.283939999999999</v>
      </c>
      <c r="H12922">
        <v>10.283939999999999</v>
      </c>
      <c r="I12922">
        <v>64</v>
      </c>
      <c r="J12922">
        <v>0.57500209999999996</v>
      </c>
      <c r="K12922">
        <v>-0.73689479999999996</v>
      </c>
      <c r="L12922">
        <v>-0.3015314</v>
      </c>
      <c r="M12922">
        <v>0</v>
      </c>
      <c r="N12922">
        <v>0.3015314</v>
      </c>
      <c r="O12922">
        <v>0.73689479999999996</v>
      </c>
      <c r="P12922">
        <v>2.7921193999999998</v>
      </c>
      <c r="Q12922">
        <v>17</v>
      </c>
      <c r="R12922">
        <v>5</v>
      </c>
      <c r="S12922" s="81">
        <v>38854</v>
      </c>
    </row>
    <row r="12923" spans="1:19" x14ac:dyDescent="0.2">
      <c r="A12923" t="s">
        <v>77</v>
      </c>
      <c r="B12923" t="s">
        <v>59</v>
      </c>
      <c r="C12923" t="s">
        <v>47</v>
      </c>
      <c r="D12923" t="s">
        <v>9</v>
      </c>
      <c r="E12923">
        <v>2013</v>
      </c>
      <c r="F12923">
        <v>9</v>
      </c>
      <c r="G12923">
        <v>10.18703</v>
      </c>
      <c r="H12923">
        <v>10.18703</v>
      </c>
      <c r="I12923">
        <v>68</v>
      </c>
      <c r="J12923">
        <v>0.57437229999999995</v>
      </c>
      <c r="K12923">
        <v>-0.73608770000000001</v>
      </c>
      <c r="L12923">
        <v>-0.3012011</v>
      </c>
      <c r="M12923">
        <v>0</v>
      </c>
      <c r="N12923">
        <v>0.3012011</v>
      </c>
      <c r="O12923">
        <v>0.73608770000000001</v>
      </c>
      <c r="P12923">
        <v>2.7921193999999998</v>
      </c>
      <c r="Q12923">
        <v>17</v>
      </c>
      <c r="R12923">
        <v>5</v>
      </c>
      <c r="S12923" s="81">
        <v>38854</v>
      </c>
    </row>
    <row r="12924" spans="1:19" x14ac:dyDescent="0.2">
      <c r="A12924" t="s">
        <v>77</v>
      </c>
      <c r="B12924" t="s">
        <v>59</v>
      </c>
      <c r="C12924" t="s">
        <v>47</v>
      </c>
      <c r="D12924" t="s">
        <v>9</v>
      </c>
      <c r="E12924">
        <v>2013</v>
      </c>
      <c r="F12924">
        <v>10</v>
      </c>
      <c r="G12924">
        <v>10.199999999999999</v>
      </c>
      <c r="H12924">
        <v>10.199999999999999</v>
      </c>
      <c r="I12924">
        <v>73</v>
      </c>
      <c r="J12924">
        <v>0.57518040000000004</v>
      </c>
      <c r="K12924">
        <v>-0.73712339999999998</v>
      </c>
      <c r="L12924">
        <v>-0.30162489999999997</v>
      </c>
      <c r="M12924">
        <v>0</v>
      </c>
      <c r="N12924">
        <v>0.30162489999999997</v>
      </c>
      <c r="O12924">
        <v>0.73712339999999998</v>
      </c>
      <c r="P12924">
        <v>2.7921193999999998</v>
      </c>
      <c r="Q12924">
        <v>17</v>
      </c>
      <c r="R12924">
        <v>5</v>
      </c>
      <c r="S12924" s="81">
        <v>38854</v>
      </c>
    </row>
    <row r="12925" spans="1:19" x14ac:dyDescent="0.2">
      <c r="A12925" t="s">
        <v>77</v>
      </c>
      <c r="B12925" t="s">
        <v>59</v>
      </c>
      <c r="C12925" t="s">
        <v>47</v>
      </c>
      <c r="D12925" t="s">
        <v>9</v>
      </c>
      <c r="E12925">
        <v>2013</v>
      </c>
      <c r="F12925">
        <v>11</v>
      </c>
      <c r="G12925">
        <v>10.06503</v>
      </c>
      <c r="H12925">
        <v>10.06503</v>
      </c>
      <c r="I12925">
        <v>77.5</v>
      </c>
      <c r="J12925">
        <v>0.57667139999999995</v>
      </c>
      <c r="K12925">
        <v>-0.73903419999999997</v>
      </c>
      <c r="L12925">
        <v>-0.30240679999999998</v>
      </c>
      <c r="M12925">
        <v>0</v>
      </c>
      <c r="N12925">
        <v>0.30240679999999998</v>
      </c>
      <c r="O12925">
        <v>0.73903419999999997</v>
      </c>
      <c r="P12925">
        <v>2.7921193999999998</v>
      </c>
      <c r="Q12925">
        <v>17</v>
      </c>
      <c r="R12925">
        <v>5</v>
      </c>
      <c r="S12925" s="81">
        <v>38854</v>
      </c>
    </row>
    <row r="12926" spans="1:19" x14ac:dyDescent="0.2">
      <c r="A12926" t="s">
        <v>77</v>
      </c>
      <c r="B12926" t="s">
        <v>59</v>
      </c>
      <c r="C12926" t="s">
        <v>47</v>
      </c>
      <c r="D12926" t="s">
        <v>9</v>
      </c>
      <c r="E12926">
        <v>2013</v>
      </c>
      <c r="F12926">
        <v>12</v>
      </c>
      <c r="G12926">
        <v>10.05198</v>
      </c>
      <c r="H12926">
        <v>10.05198</v>
      </c>
      <c r="I12926">
        <v>81</v>
      </c>
      <c r="J12926">
        <v>0.57703599999999999</v>
      </c>
      <c r="K12926">
        <v>-0.73950139999999998</v>
      </c>
      <c r="L12926">
        <v>-0.30259799999999998</v>
      </c>
      <c r="M12926">
        <v>0</v>
      </c>
      <c r="N12926">
        <v>0.30259799999999998</v>
      </c>
      <c r="O12926">
        <v>0.73950139999999998</v>
      </c>
      <c r="P12926">
        <v>2.7921193999999998</v>
      </c>
      <c r="Q12926">
        <v>17</v>
      </c>
      <c r="R12926">
        <v>5</v>
      </c>
      <c r="S12926" s="81">
        <v>38854</v>
      </c>
    </row>
    <row r="12927" spans="1:19" x14ac:dyDescent="0.2">
      <c r="A12927" t="s">
        <v>77</v>
      </c>
      <c r="B12927" t="s">
        <v>59</v>
      </c>
      <c r="C12927" t="s">
        <v>47</v>
      </c>
      <c r="D12927" t="s">
        <v>9</v>
      </c>
      <c r="E12927">
        <v>2013</v>
      </c>
      <c r="F12927">
        <v>13</v>
      </c>
      <c r="G12927">
        <v>10.061</v>
      </c>
      <c r="H12927">
        <v>10.061</v>
      </c>
      <c r="I12927">
        <v>85</v>
      </c>
      <c r="J12927">
        <v>0.57742910000000003</v>
      </c>
      <c r="K12927">
        <v>-0.74000520000000003</v>
      </c>
      <c r="L12927">
        <v>-0.30280410000000002</v>
      </c>
      <c r="M12927">
        <v>0</v>
      </c>
      <c r="N12927">
        <v>0.30280410000000002</v>
      </c>
      <c r="O12927">
        <v>0.74000520000000003</v>
      </c>
      <c r="P12927">
        <v>2.7921193999999998</v>
      </c>
      <c r="Q12927">
        <v>17</v>
      </c>
      <c r="R12927">
        <v>5</v>
      </c>
      <c r="S12927" s="81">
        <v>38854</v>
      </c>
    </row>
    <row r="12928" spans="1:19" x14ac:dyDescent="0.2">
      <c r="A12928" t="s">
        <v>77</v>
      </c>
      <c r="B12928" t="s">
        <v>59</v>
      </c>
      <c r="C12928" t="s">
        <v>47</v>
      </c>
      <c r="D12928" t="s">
        <v>9</v>
      </c>
      <c r="E12928">
        <v>2013</v>
      </c>
      <c r="F12928">
        <v>14</v>
      </c>
      <c r="G12928">
        <v>10.163819999999999</v>
      </c>
      <c r="H12928">
        <v>10.163819999999999</v>
      </c>
      <c r="I12928">
        <v>88.5</v>
      </c>
      <c r="J12928">
        <v>0.57532139999999998</v>
      </c>
      <c r="K12928">
        <v>-0.73730399999999996</v>
      </c>
      <c r="L12928">
        <v>-0.30169879999999999</v>
      </c>
      <c r="M12928">
        <v>0</v>
      </c>
      <c r="N12928">
        <v>0.30169879999999999</v>
      </c>
      <c r="O12928">
        <v>0.73730399999999996</v>
      </c>
      <c r="P12928">
        <v>2.7921193999999998</v>
      </c>
      <c r="Q12928">
        <v>17</v>
      </c>
      <c r="R12928">
        <v>5</v>
      </c>
      <c r="S12928" s="81">
        <v>38854</v>
      </c>
    </row>
    <row r="12929" spans="1:19" x14ac:dyDescent="0.2">
      <c r="A12929" t="s">
        <v>77</v>
      </c>
      <c r="B12929" t="s">
        <v>59</v>
      </c>
      <c r="C12929" t="s">
        <v>47</v>
      </c>
      <c r="D12929" t="s">
        <v>9</v>
      </c>
      <c r="E12929">
        <v>2013</v>
      </c>
      <c r="F12929">
        <v>15</v>
      </c>
      <c r="G12929">
        <v>10.19389</v>
      </c>
      <c r="H12929">
        <v>10.19389</v>
      </c>
      <c r="I12929">
        <v>91.5</v>
      </c>
      <c r="J12929">
        <v>0.57524540000000002</v>
      </c>
      <c r="K12929">
        <v>-0.73720660000000005</v>
      </c>
      <c r="L12929">
        <v>-0.30165900000000001</v>
      </c>
      <c r="M12929">
        <v>0</v>
      </c>
      <c r="N12929">
        <v>0.30165900000000001</v>
      </c>
      <c r="O12929">
        <v>0.73720660000000005</v>
      </c>
      <c r="P12929">
        <v>2.7921193999999998</v>
      </c>
      <c r="Q12929">
        <v>17</v>
      </c>
      <c r="R12929">
        <v>5</v>
      </c>
      <c r="S12929" s="81">
        <v>38854</v>
      </c>
    </row>
    <row r="12930" spans="1:19" x14ac:dyDescent="0.2">
      <c r="A12930" t="s">
        <v>77</v>
      </c>
      <c r="B12930" t="s">
        <v>59</v>
      </c>
      <c r="C12930" t="s">
        <v>47</v>
      </c>
      <c r="D12930" t="s">
        <v>9</v>
      </c>
      <c r="E12930">
        <v>2013</v>
      </c>
      <c r="F12930">
        <v>16</v>
      </c>
      <c r="G12930">
        <v>10.247949999999999</v>
      </c>
      <c r="H12930">
        <v>10.247949999999999</v>
      </c>
      <c r="I12930">
        <v>93.5</v>
      </c>
      <c r="J12930">
        <v>0.57495890000000005</v>
      </c>
      <c r="K12930">
        <v>-0.73683940000000003</v>
      </c>
      <c r="L12930">
        <v>-0.30150870000000002</v>
      </c>
      <c r="M12930">
        <v>0</v>
      </c>
      <c r="N12930">
        <v>0.30150870000000002</v>
      </c>
      <c r="O12930">
        <v>0.73683940000000003</v>
      </c>
      <c r="P12930">
        <v>2.7921193999999998</v>
      </c>
      <c r="Q12930">
        <v>17</v>
      </c>
      <c r="R12930">
        <v>5</v>
      </c>
      <c r="S12930" s="81">
        <v>38854</v>
      </c>
    </row>
    <row r="12931" spans="1:19" x14ac:dyDescent="0.2">
      <c r="A12931" t="s">
        <v>77</v>
      </c>
      <c r="B12931" t="s">
        <v>59</v>
      </c>
      <c r="C12931" t="s">
        <v>47</v>
      </c>
      <c r="D12931" t="s">
        <v>9</v>
      </c>
      <c r="E12931">
        <v>2013</v>
      </c>
      <c r="F12931">
        <v>17</v>
      </c>
      <c r="G12931">
        <v>10.258050000000001</v>
      </c>
      <c r="H12931">
        <v>10.258050000000001</v>
      </c>
      <c r="I12931">
        <v>94</v>
      </c>
      <c r="J12931">
        <v>0.57538990000000001</v>
      </c>
      <c r="K12931">
        <v>-0.73739180000000004</v>
      </c>
      <c r="L12931">
        <v>-0.30173470000000002</v>
      </c>
      <c r="M12931">
        <v>0</v>
      </c>
      <c r="N12931">
        <v>0.30173470000000002</v>
      </c>
      <c r="O12931">
        <v>0.73739180000000004</v>
      </c>
      <c r="P12931">
        <v>2.7921193999999998</v>
      </c>
      <c r="Q12931">
        <v>17</v>
      </c>
      <c r="R12931">
        <v>5</v>
      </c>
      <c r="S12931" s="81">
        <v>38854</v>
      </c>
    </row>
    <row r="12932" spans="1:19" x14ac:dyDescent="0.2">
      <c r="A12932" t="s">
        <v>77</v>
      </c>
      <c r="B12932" t="s">
        <v>59</v>
      </c>
      <c r="C12932" t="s">
        <v>47</v>
      </c>
      <c r="D12932" t="s">
        <v>9</v>
      </c>
      <c r="E12932">
        <v>2013</v>
      </c>
      <c r="F12932">
        <v>18</v>
      </c>
      <c r="G12932">
        <v>10.293559999999999</v>
      </c>
      <c r="H12932">
        <v>10.293559999999999</v>
      </c>
      <c r="I12932">
        <v>92</v>
      </c>
      <c r="J12932">
        <v>0.57750990000000002</v>
      </c>
      <c r="K12932">
        <v>-0.74010869999999995</v>
      </c>
      <c r="L12932">
        <v>-0.30284650000000002</v>
      </c>
      <c r="M12932">
        <v>0</v>
      </c>
      <c r="N12932">
        <v>0.30284650000000002</v>
      </c>
      <c r="O12932">
        <v>0.74010869999999995</v>
      </c>
      <c r="P12932">
        <v>2.7921193999999998</v>
      </c>
      <c r="Q12932">
        <v>17</v>
      </c>
      <c r="R12932">
        <v>5</v>
      </c>
      <c r="S12932" s="81">
        <v>38854</v>
      </c>
    </row>
    <row r="12933" spans="1:19" x14ac:dyDescent="0.2">
      <c r="A12933" t="s">
        <v>77</v>
      </c>
      <c r="B12933" t="s">
        <v>59</v>
      </c>
      <c r="C12933" t="s">
        <v>47</v>
      </c>
      <c r="D12933" t="s">
        <v>9</v>
      </c>
      <c r="E12933">
        <v>2013</v>
      </c>
      <c r="F12933">
        <v>19</v>
      </c>
      <c r="G12933">
        <v>10.28397</v>
      </c>
      <c r="H12933">
        <v>10.28397</v>
      </c>
      <c r="I12933">
        <v>89.5</v>
      </c>
      <c r="J12933">
        <v>0.57758989999999999</v>
      </c>
      <c r="K12933">
        <v>-0.74021119999999996</v>
      </c>
      <c r="L12933">
        <v>-0.3028884</v>
      </c>
      <c r="M12933">
        <v>0</v>
      </c>
      <c r="N12933">
        <v>0.3028884</v>
      </c>
      <c r="O12933">
        <v>0.74021119999999996</v>
      </c>
      <c r="P12933">
        <v>2.7921193999999998</v>
      </c>
      <c r="Q12933">
        <v>17</v>
      </c>
      <c r="R12933">
        <v>5</v>
      </c>
      <c r="S12933" s="81">
        <v>38854</v>
      </c>
    </row>
    <row r="12934" spans="1:19" x14ac:dyDescent="0.2">
      <c r="A12934" t="s">
        <v>77</v>
      </c>
      <c r="B12934" t="s">
        <v>59</v>
      </c>
      <c r="C12934" t="s">
        <v>47</v>
      </c>
      <c r="D12934" t="s">
        <v>9</v>
      </c>
      <c r="E12934">
        <v>2013</v>
      </c>
      <c r="F12934">
        <v>20</v>
      </c>
      <c r="G12934">
        <v>10.20068</v>
      </c>
      <c r="H12934">
        <v>10.20068</v>
      </c>
      <c r="I12934">
        <v>86</v>
      </c>
      <c r="J12934">
        <v>0.57485850000000005</v>
      </c>
      <c r="K12934">
        <v>-0.7367108</v>
      </c>
      <c r="L12934">
        <v>-0.3014561</v>
      </c>
      <c r="M12934">
        <v>0</v>
      </c>
      <c r="N12934">
        <v>0.3014561</v>
      </c>
      <c r="O12934">
        <v>0.7367108</v>
      </c>
      <c r="P12934">
        <v>2.7921193999999998</v>
      </c>
      <c r="Q12934">
        <v>17</v>
      </c>
      <c r="R12934">
        <v>5</v>
      </c>
      <c r="S12934" s="81">
        <v>38854</v>
      </c>
    </row>
    <row r="12935" spans="1:19" x14ac:dyDescent="0.2">
      <c r="A12935" t="s">
        <v>77</v>
      </c>
      <c r="B12935" t="s">
        <v>59</v>
      </c>
      <c r="C12935" t="s">
        <v>47</v>
      </c>
      <c r="D12935" t="s">
        <v>9</v>
      </c>
      <c r="E12935">
        <v>2013</v>
      </c>
      <c r="F12935">
        <v>21</v>
      </c>
      <c r="G12935">
        <v>10.155950000000001</v>
      </c>
      <c r="H12935">
        <v>10.155950000000001</v>
      </c>
      <c r="I12935">
        <v>80</v>
      </c>
      <c r="J12935">
        <v>0.57501179999999996</v>
      </c>
      <c r="K12935">
        <v>-0.73690719999999998</v>
      </c>
      <c r="L12935">
        <v>-0.30153649999999999</v>
      </c>
      <c r="M12935">
        <v>0</v>
      </c>
      <c r="N12935">
        <v>0.30153649999999999</v>
      </c>
      <c r="O12935">
        <v>0.73690719999999998</v>
      </c>
      <c r="P12935">
        <v>2.7921193999999998</v>
      </c>
      <c r="Q12935">
        <v>17</v>
      </c>
      <c r="R12935">
        <v>5</v>
      </c>
      <c r="S12935" s="81">
        <v>38854</v>
      </c>
    </row>
    <row r="12936" spans="1:19" x14ac:dyDescent="0.2">
      <c r="A12936" t="s">
        <v>77</v>
      </c>
      <c r="B12936" t="s">
        <v>59</v>
      </c>
      <c r="C12936" t="s">
        <v>47</v>
      </c>
      <c r="D12936" t="s">
        <v>9</v>
      </c>
      <c r="E12936">
        <v>2013</v>
      </c>
      <c r="F12936">
        <v>22</v>
      </c>
      <c r="G12936">
        <v>10.217560000000001</v>
      </c>
      <c r="H12936">
        <v>10.217560000000001</v>
      </c>
      <c r="I12936">
        <v>75.5</v>
      </c>
      <c r="J12936">
        <v>0.57419039999999999</v>
      </c>
      <c r="K12936">
        <v>-0.73585460000000003</v>
      </c>
      <c r="L12936">
        <v>-0.30110579999999998</v>
      </c>
      <c r="M12936">
        <v>0</v>
      </c>
      <c r="N12936">
        <v>0.30110579999999998</v>
      </c>
      <c r="O12936">
        <v>0.73585460000000003</v>
      </c>
      <c r="P12936">
        <v>2.7921193999999998</v>
      </c>
      <c r="Q12936">
        <v>17</v>
      </c>
      <c r="R12936">
        <v>5</v>
      </c>
      <c r="S12936" s="81">
        <v>38854</v>
      </c>
    </row>
    <row r="12937" spans="1:19" x14ac:dyDescent="0.2">
      <c r="A12937" t="s">
        <v>77</v>
      </c>
      <c r="B12937" t="s">
        <v>59</v>
      </c>
      <c r="C12937" t="s">
        <v>47</v>
      </c>
      <c r="D12937" t="s">
        <v>9</v>
      </c>
      <c r="E12937">
        <v>2013</v>
      </c>
      <c r="F12937">
        <v>23</v>
      </c>
      <c r="G12937">
        <v>10.38087</v>
      </c>
      <c r="H12937">
        <v>10.38087</v>
      </c>
      <c r="I12937">
        <v>71</v>
      </c>
      <c r="J12937">
        <v>0.57401159999999996</v>
      </c>
      <c r="K12937">
        <v>-0.73562539999999998</v>
      </c>
      <c r="L12937">
        <v>-0.3010119</v>
      </c>
      <c r="M12937">
        <v>0</v>
      </c>
      <c r="N12937">
        <v>0.3010119</v>
      </c>
      <c r="O12937">
        <v>0.73562539999999998</v>
      </c>
      <c r="P12937">
        <v>2.7921193999999998</v>
      </c>
      <c r="Q12937">
        <v>17</v>
      </c>
      <c r="R12937">
        <v>5</v>
      </c>
      <c r="S12937" s="81">
        <v>38854</v>
      </c>
    </row>
    <row r="12938" spans="1:19" x14ac:dyDescent="0.2">
      <c r="A12938" t="s">
        <v>77</v>
      </c>
      <c r="B12938" t="s">
        <v>59</v>
      </c>
      <c r="C12938" t="s">
        <v>47</v>
      </c>
      <c r="D12938" t="s">
        <v>9</v>
      </c>
      <c r="E12938">
        <v>2013</v>
      </c>
      <c r="F12938">
        <v>24</v>
      </c>
      <c r="G12938">
        <v>10.400700000000001</v>
      </c>
      <c r="H12938">
        <v>10.400700000000001</v>
      </c>
      <c r="I12938">
        <v>69</v>
      </c>
      <c r="J12938">
        <v>0.57433509999999999</v>
      </c>
      <c r="K12938">
        <v>-0.73604009999999997</v>
      </c>
      <c r="L12938">
        <v>-0.30118159999999999</v>
      </c>
      <c r="M12938">
        <v>0</v>
      </c>
      <c r="N12938">
        <v>0.30118159999999999</v>
      </c>
      <c r="O12938">
        <v>0.73604009999999997</v>
      </c>
      <c r="P12938">
        <v>2.7921193999999998</v>
      </c>
      <c r="Q12938">
        <v>17</v>
      </c>
      <c r="R12938">
        <v>5</v>
      </c>
      <c r="S12938" s="81">
        <v>38854</v>
      </c>
    </row>
    <row r="12939" spans="1:19" x14ac:dyDescent="0.2">
      <c r="A12939" t="s">
        <v>77</v>
      </c>
      <c r="B12939" t="s">
        <v>59</v>
      </c>
      <c r="C12939" t="s">
        <v>47</v>
      </c>
      <c r="D12939" t="s">
        <v>10</v>
      </c>
      <c r="E12939">
        <v>2013</v>
      </c>
      <c r="F12939">
        <v>1</v>
      </c>
      <c r="G12939">
        <v>10.45908</v>
      </c>
      <c r="H12939">
        <v>10.45908</v>
      </c>
      <c r="I12939">
        <v>70</v>
      </c>
      <c r="J12939">
        <v>0.57789230000000003</v>
      </c>
      <c r="K12939">
        <v>-0.7405988</v>
      </c>
      <c r="L12939">
        <v>-0.30304700000000001</v>
      </c>
      <c r="M12939">
        <v>0</v>
      </c>
      <c r="N12939">
        <v>0.30304700000000001</v>
      </c>
      <c r="O12939">
        <v>0.7405988</v>
      </c>
      <c r="P12939">
        <v>2.8141915000000002</v>
      </c>
      <c r="Q12939">
        <v>17</v>
      </c>
      <c r="R12939">
        <v>6</v>
      </c>
      <c r="S12939" s="81">
        <v>31572</v>
      </c>
    </row>
    <row r="12940" spans="1:19" x14ac:dyDescent="0.2">
      <c r="A12940" t="s">
        <v>77</v>
      </c>
      <c r="B12940" t="s">
        <v>59</v>
      </c>
      <c r="C12940" t="s">
        <v>47</v>
      </c>
      <c r="D12940" t="s">
        <v>10</v>
      </c>
      <c r="E12940">
        <v>2013</v>
      </c>
      <c r="F12940">
        <v>2</v>
      </c>
      <c r="G12940">
        <v>10.4954</v>
      </c>
      <c r="H12940">
        <v>10.4954</v>
      </c>
      <c r="I12940">
        <v>64</v>
      </c>
      <c r="J12940">
        <v>0.57767679999999999</v>
      </c>
      <c r="K12940">
        <v>-0.74032260000000005</v>
      </c>
      <c r="L12940">
        <v>-0.30293399999999998</v>
      </c>
      <c r="M12940">
        <v>0</v>
      </c>
      <c r="N12940">
        <v>0.30293399999999998</v>
      </c>
      <c r="O12940">
        <v>0.74032260000000005</v>
      </c>
      <c r="P12940">
        <v>2.8141915000000002</v>
      </c>
      <c r="Q12940">
        <v>17</v>
      </c>
      <c r="R12940">
        <v>6</v>
      </c>
      <c r="S12940" s="81">
        <v>31572</v>
      </c>
    </row>
    <row r="12941" spans="1:19" x14ac:dyDescent="0.2">
      <c r="A12941" t="s">
        <v>77</v>
      </c>
      <c r="B12941" t="s">
        <v>59</v>
      </c>
      <c r="C12941" t="s">
        <v>47</v>
      </c>
      <c r="D12941" t="s">
        <v>10</v>
      </c>
      <c r="E12941">
        <v>2013</v>
      </c>
      <c r="F12941">
        <v>3</v>
      </c>
      <c r="G12941">
        <v>10.490259999999999</v>
      </c>
      <c r="H12941">
        <v>10.490259999999999</v>
      </c>
      <c r="I12941">
        <v>61.5</v>
      </c>
      <c r="J12941">
        <v>0.5762562</v>
      </c>
      <c r="K12941">
        <v>-0.73850199999999999</v>
      </c>
      <c r="L12941">
        <v>-0.30218899999999999</v>
      </c>
      <c r="M12941">
        <v>0</v>
      </c>
      <c r="N12941">
        <v>0.30218899999999999</v>
      </c>
      <c r="O12941">
        <v>0.73850199999999999</v>
      </c>
      <c r="P12941">
        <v>2.8141915000000002</v>
      </c>
      <c r="Q12941">
        <v>17</v>
      </c>
      <c r="R12941">
        <v>6</v>
      </c>
      <c r="S12941" s="81">
        <v>31572</v>
      </c>
    </row>
    <row r="12942" spans="1:19" x14ac:dyDescent="0.2">
      <c r="A12942" t="s">
        <v>77</v>
      </c>
      <c r="B12942" t="s">
        <v>59</v>
      </c>
      <c r="C12942" t="s">
        <v>47</v>
      </c>
      <c r="D12942" t="s">
        <v>10</v>
      </c>
      <c r="E12942">
        <v>2013</v>
      </c>
      <c r="F12942">
        <v>4</v>
      </c>
      <c r="G12942">
        <v>10.58975</v>
      </c>
      <c r="H12942">
        <v>10.58975</v>
      </c>
      <c r="I12942">
        <v>60.5</v>
      </c>
      <c r="J12942">
        <v>0.57674199999999998</v>
      </c>
      <c r="K12942">
        <v>-0.73912460000000002</v>
      </c>
      <c r="L12942">
        <v>-0.30244379999999998</v>
      </c>
      <c r="M12942">
        <v>0</v>
      </c>
      <c r="N12942">
        <v>0.30244379999999998</v>
      </c>
      <c r="O12942">
        <v>0.73912460000000002</v>
      </c>
      <c r="P12942">
        <v>2.8141915000000002</v>
      </c>
      <c r="Q12942">
        <v>17</v>
      </c>
      <c r="R12942">
        <v>6</v>
      </c>
      <c r="S12942" s="81">
        <v>31572</v>
      </c>
    </row>
    <row r="12943" spans="1:19" x14ac:dyDescent="0.2">
      <c r="A12943" t="s">
        <v>77</v>
      </c>
      <c r="B12943" t="s">
        <v>59</v>
      </c>
      <c r="C12943" t="s">
        <v>47</v>
      </c>
      <c r="D12943" t="s">
        <v>10</v>
      </c>
      <c r="E12943">
        <v>2013</v>
      </c>
      <c r="F12943">
        <v>5</v>
      </c>
      <c r="G12943">
        <v>10.62458</v>
      </c>
      <c r="H12943">
        <v>10.62458</v>
      </c>
      <c r="I12943">
        <v>60.5</v>
      </c>
      <c r="J12943">
        <v>0.57671740000000005</v>
      </c>
      <c r="K12943">
        <v>-0.73909309999999995</v>
      </c>
      <c r="L12943">
        <v>-0.3024309</v>
      </c>
      <c r="M12943">
        <v>0</v>
      </c>
      <c r="N12943">
        <v>0.3024309</v>
      </c>
      <c r="O12943">
        <v>0.73909309999999995</v>
      </c>
      <c r="P12943">
        <v>2.8141915000000002</v>
      </c>
      <c r="Q12943">
        <v>17</v>
      </c>
      <c r="R12943">
        <v>6</v>
      </c>
      <c r="S12943" s="81">
        <v>31572</v>
      </c>
    </row>
    <row r="12944" spans="1:19" x14ac:dyDescent="0.2">
      <c r="A12944" t="s">
        <v>77</v>
      </c>
      <c r="B12944" t="s">
        <v>59</v>
      </c>
      <c r="C12944" t="s">
        <v>47</v>
      </c>
      <c r="D12944" t="s">
        <v>10</v>
      </c>
      <c r="E12944">
        <v>2013</v>
      </c>
      <c r="F12944">
        <v>6</v>
      </c>
      <c r="G12944">
        <v>10.57113</v>
      </c>
      <c r="H12944">
        <v>10.57113</v>
      </c>
      <c r="I12944">
        <v>62.5</v>
      </c>
      <c r="J12944">
        <v>0.57718590000000003</v>
      </c>
      <c r="K12944">
        <v>-0.7396935</v>
      </c>
      <c r="L12944">
        <v>-0.30267660000000002</v>
      </c>
      <c r="M12944">
        <v>0</v>
      </c>
      <c r="N12944">
        <v>0.30267660000000002</v>
      </c>
      <c r="O12944">
        <v>0.7396935</v>
      </c>
      <c r="P12944">
        <v>2.8141915000000002</v>
      </c>
      <c r="Q12944">
        <v>17</v>
      </c>
      <c r="R12944">
        <v>6</v>
      </c>
      <c r="S12944" s="81">
        <v>31572</v>
      </c>
    </row>
    <row r="12945" spans="1:19" x14ac:dyDescent="0.2">
      <c r="A12945" t="s">
        <v>77</v>
      </c>
      <c r="B12945" t="s">
        <v>59</v>
      </c>
      <c r="C12945" t="s">
        <v>47</v>
      </c>
      <c r="D12945" t="s">
        <v>10</v>
      </c>
      <c r="E12945">
        <v>2013</v>
      </c>
      <c r="F12945">
        <v>7</v>
      </c>
      <c r="G12945">
        <v>10.51196</v>
      </c>
      <c r="H12945">
        <v>10.51196</v>
      </c>
      <c r="I12945">
        <v>65</v>
      </c>
      <c r="J12945">
        <v>0.57735069999999999</v>
      </c>
      <c r="K12945">
        <v>-0.73990460000000002</v>
      </c>
      <c r="L12945">
        <v>-0.302763</v>
      </c>
      <c r="M12945">
        <v>0</v>
      </c>
      <c r="N12945">
        <v>0.302763</v>
      </c>
      <c r="O12945">
        <v>0.73990460000000002</v>
      </c>
      <c r="P12945">
        <v>2.8141915000000002</v>
      </c>
      <c r="Q12945">
        <v>17</v>
      </c>
      <c r="R12945">
        <v>6</v>
      </c>
      <c r="S12945" s="81">
        <v>31572</v>
      </c>
    </row>
    <row r="12946" spans="1:19" x14ac:dyDescent="0.2">
      <c r="A12946" t="s">
        <v>77</v>
      </c>
      <c r="B12946" t="s">
        <v>59</v>
      </c>
      <c r="C12946" t="s">
        <v>47</v>
      </c>
      <c r="D12946" t="s">
        <v>10</v>
      </c>
      <c r="E12946">
        <v>2013</v>
      </c>
      <c r="F12946">
        <v>8</v>
      </c>
      <c r="G12946">
        <v>10.320180000000001</v>
      </c>
      <c r="H12946">
        <v>10.320180000000001</v>
      </c>
      <c r="I12946">
        <v>69</v>
      </c>
      <c r="J12946">
        <v>0.57806559999999996</v>
      </c>
      <c r="K12946">
        <v>-0.74082079999999995</v>
      </c>
      <c r="L12946">
        <v>-0.30313790000000002</v>
      </c>
      <c r="M12946">
        <v>0</v>
      </c>
      <c r="N12946">
        <v>0.30313790000000002</v>
      </c>
      <c r="O12946">
        <v>0.74082079999999995</v>
      </c>
      <c r="P12946">
        <v>2.8141915000000002</v>
      </c>
      <c r="Q12946">
        <v>17</v>
      </c>
      <c r="R12946">
        <v>6</v>
      </c>
      <c r="S12946" s="81">
        <v>31572</v>
      </c>
    </row>
    <row r="12947" spans="1:19" x14ac:dyDescent="0.2">
      <c r="A12947" t="s">
        <v>77</v>
      </c>
      <c r="B12947" t="s">
        <v>59</v>
      </c>
      <c r="C12947" t="s">
        <v>47</v>
      </c>
      <c r="D12947" t="s">
        <v>10</v>
      </c>
      <c r="E12947">
        <v>2013</v>
      </c>
      <c r="F12947">
        <v>9</v>
      </c>
      <c r="G12947">
        <v>10.214560000000001</v>
      </c>
      <c r="H12947">
        <v>10.214560000000001</v>
      </c>
      <c r="I12947">
        <v>73</v>
      </c>
      <c r="J12947">
        <v>0.57766510000000004</v>
      </c>
      <c r="K12947">
        <v>-0.74030759999999995</v>
      </c>
      <c r="L12947">
        <v>-0.30292790000000003</v>
      </c>
      <c r="M12947">
        <v>0</v>
      </c>
      <c r="N12947">
        <v>0.30292790000000003</v>
      </c>
      <c r="O12947">
        <v>0.74030759999999995</v>
      </c>
      <c r="P12947">
        <v>2.8141915000000002</v>
      </c>
      <c r="Q12947">
        <v>17</v>
      </c>
      <c r="R12947">
        <v>6</v>
      </c>
      <c r="S12947" s="81">
        <v>31572</v>
      </c>
    </row>
    <row r="12948" spans="1:19" x14ac:dyDescent="0.2">
      <c r="A12948" t="s">
        <v>77</v>
      </c>
      <c r="B12948" t="s">
        <v>59</v>
      </c>
      <c r="C12948" t="s">
        <v>47</v>
      </c>
      <c r="D12948" t="s">
        <v>10</v>
      </c>
      <c r="E12948">
        <v>2013</v>
      </c>
      <c r="F12948">
        <v>10</v>
      </c>
      <c r="G12948">
        <v>10.255520000000001</v>
      </c>
      <c r="H12948">
        <v>10.255520000000001</v>
      </c>
      <c r="I12948">
        <v>77.5</v>
      </c>
      <c r="J12948">
        <v>0.57790109999999995</v>
      </c>
      <c r="K12948">
        <v>-0.74060999999999999</v>
      </c>
      <c r="L12948">
        <v>-0.30305159999999998</v>
      </c>
      <c r="M12948">
        <v>0</v>
      </c>
      <c r="N12948">
        <v>0.30305159999999998</v>
      </c>
      <c r="O12948">
        <v>0.74060999999999999</v>
      </c>
      <c r="P12948">
        <v>2.8141915000000002</v>
      </c>
      <c r="Q12948">
        <v>17</v>
      </c>
      <c r="R12948">
        <v>6</v>
      </c>
      <c r="S12948" s="81">
        <v>31572</v>
      </c>
    </row>
    <row r="12949" spans="1:19" x14ac:dyDescent="0.2">
      <c r="A12949" t="s">
        <v>77</v>
      </c>
      <c r="B12949" t="s">
        <v>59</v>
      </c>
      <c r="C12949" t="s">
        <v>47</v>
      </c>
      <c r="D12949" t="s">
        <v>10</v>
      </c>
      <c r="E12949">
        <v>2013</v>
      </c>
      <c r="F12949">
        <v>11</v>
      </c>
      <c r="G12949">
        <v>10.176069999999999</v>
      </c>
      <c r="H12949">
        <v>10.176069999999999</v>
      </c>
      <c r="I12949">
        <v>83.5</v>
      </c>
      <c r="J12949">
        <v>0.57842119999999997</v>
      </c>
      <c r="K12949">
        <v>-0.74127659999999995</v>
      </c>
      <c r="L12949">
        <v>-0.30332439999999999</v>
      </c>
      <c r="M12949">
        <v>0</v>
      </c>
      <c r="N12949">
        <v>0.30332439999999999</v>
      </c>
      <c r="O12949">
        <v>0.74127659999999995</v>
      </c>
      <c r="P12949">
        <v>2.8141915000000002</v>
      </c>
      <c r="Q12949">
        <v>17</v>
      </c>
      <c r="R12949">
        <v>6</v>
      </c>
      <c r="S12949" s="81">
        <v>31572</v>
      </c>
    </row>
    <row r="12950" spans="1:19" x14ac:dyDescent="0.2">
      <c r="A12950" t="s">
        <v>77</v>
      </c>
      <c r="B12950" t="s">
        <v>59</v>
      </c>
      <c r="C12950" t="s">
        <v>47</v>
      </c>
      <c r="D12950" t="s">
        <v>10</v>
      </c>
      <c r="E12950">
        <v>2013</v>
      </c>
      <c r="F12950">
        <v>12</v>
      </c>
      <c r="G12950">
        <v>10.1198</v>
      </c>
      <c r="H12950">
        <v>10.1198</v>
      </c>
      <c r="I12950">
        <v>88.5</v>
      </c>
      <c r="J12950">
        <v>0.58061470000000004</v>
      </c>
      <c r="K12950">
        <v>-0.74408779999999997</v>
      </c>
      <c r="L12950">
        <v>-0.30447469999999999</v>
      </c>
      <c r="M12950">
        <v>0</v>
      </c>
      <c r="N12950">
        <v>0.30447469999999999</v>
      </c>
      <c r="O12950">
        <v>0.74408779999999997</v>
      </c>
      <c r="P12950">
        <v>2.8141915000000002</v>
      </c>
      <c r="Q12950">
        <v>17</v>
      </c>
      <c r="R12950">
        <v>6</v>
      </c>
      <c r="S12950" s="81">
        <v>31572</v>
      </c>
    </row>
    <row r="12951" spans="1:19" x14ac:dyDescent="0.2">
      <c r="A12951" t="s">
        <v>77</v>
      </c>
      <c r="B12951" t="s">
        <v>59</v>
      </c>
      <c r="C12951" t="s">
        <v>47</v>
      </c>
      <c r="D12951" t="s">
        <v>10</v>
      </c>
      <c r="E12951">
        <v>2013</v>
      </c>
      <c r="F12951">
        <v>13</v>
      </c>
      <c r="G12951">
        <v>10.08015</v>
      </c>
      <c r="H12951">
        <v>10.08015</v>
      </c>
      <c r="I12951">
        <v>91.5</v>
      </c>
      <c r="J12951">
        <v>0.58297719999999997</v>
      </c>
      <c r="K12951">
        <v>-0.74711539999999999</v>
      </c>
      <c r="L12951">
        <v>-0.30571359999999997</v>
      </c>
      <c r="M12951">
        <v>0</v>
      </c>
      <c r="N12951">
        <v>0.30571359999999997</v>
      </c>
      <c r="O12951">
        <v>0.74711539999999999</v>
      </c>
      <c r="P12951">
        <v>2.8141915000000002</v>
      </c>
      <c r="Q12951">
        <v>17</v>
      </c>
      <c r="R12951">
        <v>6</v>
      </c>
      <c r="S12951" s="81">
        <v>31572</v>
      </c>
    </row>
    <row r="12952" spans="1:19" x14ac:dyDescent="0.2">
      <c r="A12952" t="s">
        <v>77</v>
      </c>
      <c r="B12952" t="s">
        <v>59</v>
      </c>
      <c r="C12952" t="s">
        <v>47</v>
      </c>
      <c r="D12952" t="s">
        <v>10</v>
      </c>
      <c r="E12952">
        <v>2013</v>
      </c>
      <c r="F12952">
        <v>14</v>
      </c>
      <c r="G12952">
        <v>10.18709</v>
      </c>
      <c r="H12952">
        <v>10.18709</v>
      </c>
      <c r="I12952">
        <v>93.5</v>
      </c>
      <c r="J12952">
        <v>0.57866779999999995</v>
      </c>
      <c r="K12952">
        <v>-0.74159260000000005</v>
      </c>
      <c r="L12952">
        <v>-0.30345369999999999</v>
      </c>
      <c r="M12952">
        <v>0</v>
      </c>
      <c r="N12952">
        <v>0.30345369999999999</v>
      </c>
      <c r="O12952">
        <v>0.74159260000000005</v>
      </c>
      <c r="P12952">
        <v>2.8141915000000002</v>
      </c>
      <c r="Q12952">
        <v>17</v>
      </c>
      <c r="R12952">
        <v>6</v>
      </c>
      <c r="S12952" s="81">
        <v>31572</v>
      </c>
    </row>
    <row r="12953" spans="1:19" x14ac:dyDescent="0.2">
      <c r="A12953" t="s">
        <v>77</v>
      </c>
      <c r="B12953" t="s">
        <v>59</v>
      </c>
      <c r="C12953" t="s">
        <v>47</v>
      </c>
      <c r="D12953" t="s">
        <v>10</v>
      </c>
      <c r="E12953">
        <v>2013</v>
      </c>
      <c r="F12953">
        <v>15</v>
      </c>
      <c r="G12953">
        <v>10.37499</v>
      </c>
      <c r="H12953">
        <v>10.37499</v>
      </c>
      <c r="I12953">
        <v>95</v>
      </c>
      <c r="J12953">
        <v>0.57737959999999999</v>
      </c>
      <c r="K12953">
        <v>-0.73994179999999998</v>
      </c>
      <c r="L12953">
        <v>-0.3027782</v>
      </c>
      <c r="M12953">
        <v>0</v>
      </c>
      <c r="N12953">
        <v>0.3027782</v>
      </c>
      <c r="O12953">
        <v>0.73994179999999998</v>
      </c>
      <c r="P12953">
        <v>2.8141915000000002</v>
      </c>
      <c r="Q12953">
        <v>17</v>
      </c>
      <c r="R12953">
        <v>6</v>
      </c>
      <c r="S12953" s="81">
        <v>31572</v>
      </c>
    </row>
    <row r="12954" spans="1:19" x14ac:dyDescent="0.2">
      <c r="A12954" t="s">
        <v>77</v>
      </c>
      <c r="B12954" t="s">
        <v>59</v>
      </c>
      <c r="C12954" t="s">
        <v>47</v>
      </c>
      <c r="D12954" t="s">
        <v>10</v>
      </c>
      <c r="E12954">
        <v>2013</v>
      </c>
      <c r="F12954">
        <v>16</v>
      </c>
      <c r="G12954">
        <v>10.43032</v>
      </c>
      <c r="H12954">
        <v>10.43032</v>
      </c>
      <c r="I12954">
        <v>97</v>
      </c>
      <c r="J12954">
        <v>0.57721670000000003</v>
      </c>
      <c r="K12954">
        <v>-0.73973290000000003</v>
      </c>
      <c r="L12954">
        <v>-0.30269269999999998</v>
      </c>
      <c r="M12954">
        <v>0</v>
      </c>
      <c r="N12954">
        <v>0.30269269999999998</v>
      </c>
      <c r="O12954">
        <v>0.73973290000000003</v>
      </c>
      <c r="P12954">
        <v>2.8141915000000002</v>
      </c>
      <c r="Q12954">
        <v>17</v>
      </c>
      <c r="R12954">
        <v>6</v>
      </c>
      <c r="S12954" s="81">
        <v>31572</v>
      </c>
    </row>
    <row r="12955" spans="1:19" x14ac:dyDescent="0.2">
      <c r="A12955" t="s">
        <v>77</v>
      </c>
      <c r="B12955" t="s">
        <v>59</v>
      </c>
      <c r="C12955" t="s">
        <v>47</v>
      </c>
      <c r="D12955" t="s">
        <v>10</v>
      </c>
      <c r="E12955">
        <v>2013</v>
      </c>
      <c r="F12955">
        <v>17</v>
      </c>
      <c r="G12955">
        <v>10.379849999999999</v>
      </c>
      <c r="H12955">
        <v>10.379849999999999</v>
      </c>
      <c r="I12955">
        <v>97</v>
      </c>
      <c r="J12955">
        <v>0.57758969999999998</v>
      </c>
      <c r="K12955">
        <v>-0.74021099999999995</v>
      </c>
      <c r="L12955">
        <v>-0.3028883</v>
      </c>
      <c r="M12955">
        <v>0</v>
      </c>
      <c r="N12955">
        <v>0.3028883</v>
      </c>
      <c r="O12955">
        <v>0.74021099999999995</v>
      </c>
      <c r="P12955">
        <v>2.8141915000000002</v>
      </c>
      <c r="Q12955">
        <v>17</v>
      </c>
      <c r="R12955">
        <v>6</v>
      </c>
      <c r="S12955" s="81">
        <v>31572</v>
      </c>
    </row>
    <row r="12956" spans="1:19" x14ac:dyDescent="0.2">
      <c r="A12956" t="s">
        <v>77</v>
      </c>
      <c r="B12956" t="s">
        <v>59</v>
      </c>
      <c r="C12956" t="s">
        <v>47</v>
      </c>
      <c r="D12956" t="s">
        <v>10</v>
      </c>
      <c r="E12956">
        <v>2013</v>
      </c>
      <c r="F12956">
        <v>18</v>
      </c>
      <c r="G12956">
        <v>10.36074</v>
      </c>
      <c r="H12956">
        <v>10.36074</v>
      </c>
      <c r="I12956">
        <v>98</v>
      </c>
      <c r="J12956">
        <v>0.58222739999999995</v>
      </c>
      <c r="K12956">
        <v>-0.7461544</v>
      </c>
      <c r="L12956">
        <v>-0.30532039999999999</v>
      </c>
      <c r="M12956">
        <v>0</v>
      </c>
      <c r="N12956">
        <v>0.30532039999999999</v>
      </c>
      <c r="O12956">
        <v>0.7461544</v>
      </c>
      <c r="P12956">
        <v>2.8141915000000002</v>
      </c>
      <c r="Q12956">
        <v>17</v>
      </c>
      <c r="R12956">
        <v>6</v>
      </c>
      <c r="S12956" s="81">
        <v>31572</v>
      </c>
    </row>
    <row r="12957" spans="1:19" x14ac:dyDescent="0.2">
      <c r="A12957" t="s">
        <v>77</v>
      </c>
      <c r="B12957" t="s">
        <v>59</v>
      </c>
      <c r="C12957" t="s">
        <v>47</v>
      </c>
      <c r="D12957" t="s">
        <v>10</v>
      </c>
      <c r="E12957">
        <v>2013</v>
      </c>
      <c r="F12957">
        <v>19</v>
      </c>
      <c r="G12957">
        <v>10.36889</v>
      </c>
      <c r="H12957">
        <v>10.36889</v>
      </c>
      <c r="I12957">
        <v>96</v>
      </c>
      <c r="J12957">
        <v>0.58629109999999995</v>
      </c>
      <c r="K12957">
        <v>-0.75136230000000004</v>
      </c>
      <c r="L12957">
        <v>-0.30745139999999999</v>
      </c>
      <c r="M12957">
        <v>0</v>
      </c>
      <c r="N12957">
        <v>0.30745139999999999</v>
      </c>
      <c r="O12957">
        <v>0.75136230000000004</v>
      </c>
      <c r="P12957">
        <v>2.8141915000000002</v>
      </c>
      <c r="Q12957">
        <v>17</v>
      </c>
      <c r="R12957">
        <v>6</v>
      </c>
      <c r="S12957" s="81">
        <v>31572</v>
      </c>
    </row>
    <row r="12958" spans="1:19" x14ac:dyDescent="0.2">
      <c r="A12958" t="s">
        <v>77</v>
      </c>
      <c r="B12958" t="s">
        <v>59</v>
      </c>
      <c r="C12958" t="s">
        <v>47</v>
      </c>
      <c r="D12958" t="s">
        <v>10</v>
      </c>
      <c r="E12958">
        <v>2013</v>
      </c>
      <c r="F12958">
        <v>20</v>
      </c>
      <c r="G12958">
        <v>10.41384</v>
      </c>
      <c r="H12958">
        <v>10.41384</v>
      </c>
      <c r="I12958">
        <v>93.5</v>
      </c>
      <c r="J12958">
        <v>0.57789990000000002</v>
      </c>
      <c r="K12958">
        <v>-0.7406085</v>
      </c>
      <c r="L12958">
        <v>-0.30305100000000001</v>
      </c>
      <c r="M12958">
        <v>0</v>
      </c>
      <c r="N12958">
        <v>0.30305100000000001</v>
      </c>
      <c r="O12958">
        <v>0.7406085</v>
      </c>
      <c r="P12958">
        <v>2.8141915000000002</v>
      </c>
      <c r="Q12958">
        <v>17</v>
      </c>
      <c r="R12958">
        <v>6</v>
      </c>
      <c r="S12958" s="81">
        <v>31572</v>
      </c>
    </row>
    <row r="12959" spans="1:19" x14ac:dyDescent="0.2">
      <c r="A12959" t="s">
        <v>77</v>
      </c>
      <c r="B12959" t="s">
        <v>59</v>
      </c>
      <c r="C12959" t="s">
        <v>47</v>
      </c>
      <c r="D12959" t="s">
        <v>10</v>
      </c>
      <c r="E12959">
        <v>2013</v>
      </c>
      <c r="F12959">
        <v>21</v>
      </c>
      <c r="G12959">
        <v>10.30843</v>
      </c>
      <c r="H12959">
        <v>10.30843</v>
      </c>
      <c r="I12959">
        <v>88</v>
      </c>
      <c r="J12959">
        <v>0.57757409999999998</v>
      </c>
      <c r="K12959">
        <v>-0.74019100000000004</v>
      </c>
      <c r="L12959">
        <v>-0.30288019999999999</v>
      </c>
      <c r="M12959">
        <v>0</v>
      </c>
      <c r="N12959">
        <v>0.30288019999999999</v>
      </c>
      <c r="O12959">
        <v>0.74019100000000004</v>
      </c>
      <c r="P12959">
        <v>2.8141915000000002</v>
      </c>
      <c r="Q12959">
        <v>17</v>
      </c>
      <c r="R12959">
        <v>6</v>
      </c>
      <c r="S12959" s="81">
        <v>31572</v>
      </c>
    </row>
    <row r="12960" spans="1:19" x14ac:dyDescent="0.2">
      <c r="A12960" t="s">
        <v>77</v>
      </c>
      <c r="B12960" t="s">
        <v>59</v>
      </c>
      <c r="C12960" t="s">
        <v>47</v>
      </c>
      <c r="D12960" t="s">
        <v>10</v>
      </c>
      <c r="E12960">
        <v>2013</v>
      </c>
      <c r="F12960">
        <v>22</v>
      </c>
      <c r="G12960">
        <v>10.23504</v>
      </c>
      <c r="H12960">
        <v>10.23504</v>
      </c>
      <c r="I12960">
        <v>82.5</v>
      </c>
      <c r="J12960">
        <v>0.57720269999999996</v>
      </c>
      <c r="K12960">
        <v>-0.73971500000000001</v>
      </c>
      <c r="L12960">
        <v>-0.30268539999999999</v>
      </c>
      <c r="M12960">
        <v>0</v>
      </c>
      <c r="N12960">
        <v>0.30268539999999999</v>
      </c>
      <c r="O12960">
        <v>0.73971500000000001</v>
      </c>
      <c r="P12960">
        <v>2.8141915000000002</v>
      </c>
      <c r="Q12960">
        <v>17</v>
      </c>
      <c r="R12960">
        <v>6</v>
      </c>
      <c r="S12960" s="81">
        <v>31572</v>
      </c>
    </row>
    <row r="12961" spans="1:19" x14ac:dyDescent="0.2">
      <c r="A12961" t="s">
        <v>77</v>
      </c>
      <c r="B12961" t="s">
        <v>59</v>
      </c>
      <c r="C12961" t="s">
        <v>47</v>
      </c>
      <c r="D12961" t="s">
        <v>10</v>
      </c>
      <c r="E12961">
        <v>2013</v>
      </c>
      <c r="F12961">
        <v>23</v>
      </c>
      <c r="G12961">
        <v>10.450229999999999</v>
      </c>
      <c r="H12961">
        <v>10.450229999999999</v>
      </c>
      <c r="I12961">
        <v>79.5</v>
      </c>
      <c r="J12961">
        <v>0.57755259999999997</v>
      </c>
      <c r="K12961">
        <v>-0.74016340000000003</v>
      </c>
      <c r="L12961">
        <v>-0.3028689</v>
      </c>
      <c r="M12961">
        <v>0</v>
      </c>
      <c r="N12961">
        <v>0.3028689</v>
      </c>
      <c r="O12961">
        <v>0.74016340000000003</v>
      </c>
      <c r="P12961">
        <v>2.8141915000000002</v>
      </c>
      <c r="Q12961">
        <v>17</v>
      </c>
      <c r="R12961">
        <v>6</v>
      </c>
      <c r="S12961" s="81">
        <v>31572</v>
      </c>
    </row>
    <row r="12962" spans="1:19" x14ac:dyDescent="0.2">
      <c r="A12962" t="s">
        <v>77</v>
      </c>
      <c r="B12962" t="s">
        <v>59</v>
      </c>
      <c r="C12962" t="s">
        <v>47</v>
      </c>
      <c r="D12962" t="s">
        <v>10</v>
      </c>
      <c r="E12962">
        <v>2013</v>
      </c>
      <c r="F12962">
        <v>24</v>
      </c>
      <c r="G12962">
        <v>10.50887</v>
      </c>
      <c r="H12962">
        <v>10.50887</v>
      </c>
      <c r="I12962">
        <v>77</v>
      </c>
      <c r="J12962">
        <v>0.57587109999999997</v>
      </c>
      <c r="K12962">
        <v>-0.73800849999999996</v>
      </c>
      <c r="L12962">
        <v>-0.30198710000000001</v>
      </c>
      <c r="M12962">
        <v>0</v>
      </c>
      <c r="N12962">
        <v>0.30198710000000001</v>
      </c>
      <c r="O12962">
        <v>0.73800849999999996</v>
      </c>
      <c r="P12962">
        <v>2.8141915000000002</v>
      </c>
      <c r="Q12962">
        <v>17</v>
      </c>
      <c r="R12962">
        <v>6</v>
      </c>
      <c r="S12962" s="81">
        <v>31572</v>
      </c>
    </row>
    <row r="12963" spans="1:19" x14ac:dyDescent="0.2">
      <c r="A12963" t="s">
        <v>77</v>
      </c>
      <c r="B12963" t="s">
        <v>59</v>
      </c>
      <c r="C12963" t="s">
        <v>47</v>
      </c>
      <c r="D12963" t="s">
        <v>11</v>
      </c>
      <c r="E12963">
        <v>2013</v>
      </c>
      <c r="F12963">
        <v>1</v>
      </c>
      <c r="G12963">
        <v>10.076370000000001</v>
      </c>
      <c r="H12963">
        <v>10.076370000000001</v>
      </c>
      <c r="I12963">
        <v>74.5</v>
      </c>
      <c r="J12963">
        <v>0.58308990000000005</v>
      </c>
      <c r="K12963">
        <v>-0.74725989999999998</v>
      </c>
      <c r="L12963">
        <v>-0.30577270000000001</v>
      </c>
      <c r="M12963">
        <v>0</v>
      </c>
      <c r="N12963">
        <v>0.30577270000000001</v>
      </c>
      <c r="O12963">
        <v>0.74725989999999998</v>
      </c>
      <c r="P12963">
        <v>2.8362636000000001</v>
      </c>
      <c r="Q12963">
        <v>17</v>
      </c>
      <c r="R12963">
        <v>7</v>
      </c>
      <c r="S12963" s="81">
        <v>30510</v>
      </c>
    </row>
    <row r="12964" spans="1:19" x14ac:dyDescent="0.2">
      <c r="A12964" t="s">
        <v>77</v>
      </c>
      <c r="B12964" t="s">
        <v>59</v>
      </c>
      <c r="C12964" t="s">
        <v>47</v>
      </c>
      <c r="D12964" t="s">
        <v>11</v>
      </c>
      <c r="E12964">
        <v>2013</v>
      </c>
      <c r="F12964">
        <v>2</v>
      </c>
      <c r="G12964">
        <v>10.1303</v>
      </c>
      <c r="H12964">
        <v>10.1303</v>
      </c>
      <c r="I12964">
        <v>75</v>
      </c>
      <c r="J12964">
        <v>0.58060330000000004</v>
      </c>
      <c r="K12964">
        <v>-0.74407310000000004</v>
      </c>
      <c r="L12964">
        <v>-0.30446869999999998</v>
      </c>
      <c r="M12964">
        <v>0</v>
      </c>
      <c r="N12964">
        <v>0.30446869999999998</v>
      </c>
      <c r="O12964">
        <v>0.74407310000000004</v>
      </c>
      <c r="P12964">
        <v>2.8362636000000001</v>
      </c>
      <c r="Q12964">
        <v>17</v>
      </c>
      <c r="R12964">
        <v>7</v>
      </c>
      <c r="S12964" s="81">
        <v>30510</v>
      </c>
    </row>
    <row r="12965" spans="1:19" x14ac:dyDescent="0.2">
      <c r="A12965" t="s">
        <v>77</v>
      </c>
      <c r="B12965" t="s">
        <v>59</v>
      </c>
      <c r="C12965" t="s">
        <v>47</v>
      </c>
      <c r="D12965" t="s">
        <v>11</v>
      </c>
      <c r="E12965">
        <v>2013</v>
      </c>
      <c r="F12965">
        <v>3</v>
      </c>
      <c r="G12965">
        <v>10.09102</v>
      </c>
      <c r="H12965">
        <v>10.09102</v>
      </c>
      <c r="I12965">
        <v>73.5</v>
      </c>
      <c r="J12965">
        <v>0.58124770000000003</v>
      </c>
      <c r="K12965">
        <v>-0.74489890000000003</v>
      </c>
      <c r="L12965">
        <v>-0.30480659999999998</v>
      </c>
      <c r="M12965">
        <v>0</v>
      </c>
      <c r="N12965">
        <v>0.30480659999999998</v>
      </c>
      <c r="O12965">
        <v>0.74489890000000003</v>
      </c>
      <c r="P12965">
        <v>2.8362636000000001</v>
      </c>
      <c r="Q12965">
        <v>17</v>
      </c>
      <c r="R12965">
        <v>7</v>
      </c>
      <c r="S12965" s="81">
        <v>30510</v>
      </c>
    </row>
    <row r="12966" spans="1:19" x14ac:dyDescent="0.2">
      <c r="A12966" t="s">
        <v>77</v>
      </c>
      <c r="B12966" t="s">
        <v>59</v>
      </c>
      <c r="C12966" t="s">
        <v>47</v>
      </c>
      <c r="D12966" t="s">
        <v>11</v>
      </c>
      <c r="E12966">
        <v>2013</v>
      </c>
      <c r="F12966">
        <v>4</v>
      </c>
      <c r="G12966">
        <v>10.11819</v>
      </c>
      <c r="H12966">
        <v>10.11819</v>
      </c>
      <c r="I12966">
        <v>71.5</v>
      </c>
      <c r="J12966">
        <v>0.58109429999999995</v>
      </c>
      <c r="K12966">
        <v>-0.74470230000000004</v>
      </c>
      <c r="L12966">
        <v>-0.3047261</v>
      </c>
      <c r="M12966">
        <v>0</v>
      </c>
      <c r="N12966">
        <v>0.3047261</v>
      </c>
      <c r="O12966">
        <v>0.74470230000000004</v>
      </c>
      <c r="P12966">
        <v>2.8362636000000001</v>
      </c>
      <c r="Q12966">
        <v>17</v>
      </c>
      <c r="R12966">
        <v>7</v>
      </c>
      <c r="S12966" s="81">
        <v>30510</v>
      </c>
    </row>
    <row r="12967" spans="1:19" x14ac:dyDescent="0.2">
      <c r="A12967" t="s">
        <v>77</v>
      </c>
      <c r="B12967" t="s">
        <v>59</v>
      </c>
      <c r="C12967" t="s">
        <v>47</v>
      </c>
      <c r="D12967" t="s">
        <v>11</v>
      </c>
      <c r="E12967">
        <v>2013</v>
      </c>
      <c r="F12967">
        <v>5</v>
      </c>
      <c r="G12967">
        <v>10.222329999999999</v>
      </c>
      <c r="H12967">
        <v>10.222329999999999</v>
      </c>
      <c r="I12967">
        <v>71</v>
      </c>
      <c r="J12967">
        <v>0.58170960000000005</v>
      </c>
      <c r="K12967">
        <v>-0.74549080000000001</v>
      </c>
      <c r="L12967">
        <v>-0.30504880000000001</v>
      </c>
      <c r="M12967">
        <v>0</v>
      </c>
      <c r="N12967">
        <v>0.30504880000000001</v>
      </c>
      <c r="O12967">
        <v>0.74549080000000001</v>
      </c>
      <c r="P12967">
        <v>2.8362636000000001</v>
      </c>
      <c r="Q12967">
        <v>17</v>
      </c>
      <c r="R12967">
        <v>7</v>
      </c>
      <c r="S12967" s="81">
        <v>30510</v>
      </c>
    </row>
    <row r="12968" spans="1:19" x14ac:dyDescent="0.2">
      <c r="A12968" t="s">
        <v>77</v>
      </c>
      <c r="B12968" t="s">
        <v>59</v>
      </c>
      <c r="C12968" t="s">
        <v>47</v>
      </c>
      <c r="D12968" t="s">
        <v>11</v>
      </c>
      <c r="E12968">
        <v>2013</v>
      </c>
      <c r="F12968">
        <v>6</v>
      </c>
      <c r="G12968">
        <v>10.200139999999999</v>
      </c>
      <c r="H12968">
        <v>10.200139999999999</v>
      </c>
      <c r="I12968">
        <v>68.5</v>
      </c>
      <c r="J12968">
        <v>0.58271989999999996</v>
      </c>
      <c r="K12968">
        <v>-0.74678560000000005</v>
      </c>
      <c r="L12968">
        <v>-0.30557859999999998</v>
      </c>
      <c r="M12968">
        <v>0</v>
      </c>
      <c r="N12968">
        <v>0.30557859999999998</v>
      </c>
      <c r="O12968">
        <v>0.74678560000000005</v>
      </c>
      <c r="P12968">
        <v>2.8362636000000001</v>
      </c>
      <c r="Q12968">
        <v>17</v>
      </c>
      <c r="R12968">
        <v>7</v>
      </c>
      <c r="S12968" s="81">
        <v>30510</v>
      </c>
    </row>
    <row r="12969" spans="1:19" x14ac:dyDescent="0.2">
      <c r="A12969" t="s">
        <v>77</v>
      </c>
      <c r="B12969" t="s">
        <v>59</v>
      </c>
      <c r="C12969" t="s">
        <v>47</v>
      </c>
      <c r="D12969" t="s">
        <v>11</v>
      </c>
      <c r="E12969">
        <v>2013</v>
      </c>
      <c r="F12969">
        <v>7</v>
      </c>
      <c r="G12969">
        <v>10.144349999999999</v>
      </c>
      <c r="H12969">
        <v>10.144349999999999</v>
      </c>
      <c r="I12969">
        <v>67.5</v>
      </c>
      <c r="J12969">
        <v>0.58385880000000001</v>
      </c>
      <c r="K12969">
        <v>-0.74824520000000005</v>
      </c>
      <c r="L12969">
        <v>-0.3061759</v>
      </c>
      <c r="M12969">
        <v>0</v>
      </c>
      <c r="N12969">
        <v>0.3061759</v>
      </c>
      <c r="O12969">
        <v>0.74824520000000005</v>
      </c>
      <c r="P12969">
        <v>2.8362636000000001</v>
      </c>
      <c r="Q12969">
        <v>17</v>
      </c>
      <c r="R12969">
        <v>7</v>
      </c>
      <c r="S12969" s="81">
        <v>30510</v>
      </c>
    </row>
    <row r="12970" spans="1:19" x14ac:dyDescent="0.2">
      <c r="A12970" t="s">
        <v>77</v>
      </c>
      <c r="B12970" t="s">
        <v>59</v>
      </c>
      <c r="C12970" t="s">
        <v>47</v>
      </c>
      <c r="D12970" t="s">
        <v>11</v>
      </c>
      <c r="E12970">
        <v>2013</v>
      </c>
      <c r="F12970">
        <v>8</v>
      </c>
      <c r="G12970">
        <v>9.8872389999999992</v>
      </c>
      <c r="H12970">
        <v>9.8872389999999992</v>
      </c>
      <c r="I12970">
        <v>74.5</v>
      </c>
      <c r="J12970">
        <v>0.58326509999999998</v>
      </c>
      <c r="K12970">
        <v>-0.74748429999999999</v>
      </c>
      <c r="L12970">
        <v>-0.30586449999999998</v>
      </c>
      <c r="M12970">
        <v>0</v>
      </c>
      <c r="N12970">
        <v>0.30586449999999998</v>
      </c>
      <c r="O12970">
        <v>0.74748429999999999</v>
      </c>
      <c r="P12970">
        <v>2.8362636000000001</v>
      </c>
      <c r="Q12970">
        <v>17</v>
      </c>
      <c r="R12970">
        <v>7</v>
      </c>
      <c r="S12970" s="81">
        <v>30510</v>
      </c>
    </row>
    <row r="12971" spans="1:19" x14ac:dyDescent="0.2">
      <c r="A12971" t="s">
        <v>77</v>
      </c>
      <c r="B12971" t="s">
        <v>59</v>
      </c>
      <c r="C12971" t="s">
        <v>47</v>
      </c>
      <c r="D12971" t="s">
        <v>11</v>
      </c>
      <c r="E12971">
        <v>2013</v>
      </c>
      <c r="F12971">
        <v>9</v>
      </c>
      <c r="G12971">
        <v>9.7832439999999998</v>
      </c>
      <c r="H12971">
        <v>9.7832439999999998</v>
      </c>
      <c r="I12971">
        <v>82</v>
      </c>
      <c r="J12971">
        <v>0.58401510000000001</v>
      </c>
      <c r="K12971">
        <v>-0.74844549999999999</v>
      </c>
      <c r="L12971">
        <v>-0.30625780000000002</v>
      </c>
      <c r="M12971">
        <v>0</v>
      </c>
      <c r="N12971">
        <v>0.30625780000000002</v>
      </c>
      <c r="O12971">
        <v>0.74844549999999999</v>
      </c>
      <c r="P12971">
        <v>2.8362636000000001</v>
      </c>
      <c r="Q12971">
        <v>17</v>
      </c>
      <c r="R12971">
        <v>7</v>
      </c>
      <c r="S12971" s="81">
        <v>30510</v>
      </c>
    </row>
    <row r="12972" spans="1:19" x14ac:dyDescent="0.2">
      <c r="A12972" t="s">
        <v>77</v>
      </c>
      <c r="B12972" t="s">
        <v>59</v>
      </c>
      <c r="C12972" t="s">
        <v>47</v>
      </c>
      <c r="D12972" t="s">
        <v>11</v>
      </c>
      <c r="E12972">
        <v>2013</v>
      </c>
      <c r="F12972">
        <v>10</v>
      </c>
      <c r="G12972">
        <v>9.7616540000000001</v>
      </c>
      <c r="H12972">
        <v>9.7616540000000001</v>
      </c>
      <c r="I12972">
        <v>86</v>
      </c>
      <c r="J12972">
        <v>0.58434240000000004</v>
      </c>
      <c r="K12972">
        <v>-0.74886490000000006</v>
      </c>
      <c r="L12972">
        <v>-0.30642950000000002</v>
      </c>
      <c r="M12972">
        <v>0</v>
      </c>
      <c r="N12972">
        <v>0.30642950000000002</v>
      </c>
      <c r="O12972">
        <v>0.74886490000000006</v>
      </c>
      <c r="P12972">
        <v>2.8362636000000001</v>
      </c>
      <c r="Q12972">
        <v>17</v>
      </c>
      <c r="R12972">
        <v>7</v>
      </c>
      <c r="S12972" s="81">
        <v>30510</v>
      </c>
    </row>
    <row r="12973" spans="1:19" x14ac:dyDescent="0.2">
      <c r="A12973" t="s">
        <v>77</v>
      </c>
      <c r="B12973" t="s">
        <v>59</v>
      </c>
      <c r="C12973" t="s">
        <v>47</v>
      </c>
      <c r="D12973" t="s">
        <v>11</v>
      </c>
      <c r="E12973">
        <v>2013</v>
      </c>
      <c r="F12973">
        <v>11</v>
      </c>
      <c r="G12973">
        <v>9.8720660000000002</v>
      </c>
      <c r="H12973">
        <v>9.8720660000000002</v>
      </c>
      <c r="I12973">
        <v>90.5</v>
      </c>
      <c r="J12973">
        <v>0.58671410000000002</v>
      </c>
      <c r="K12973">
        <v>-0.75190440000000003</v>
      </c>
      <c r="L12973">
        <v>-0.30767319999999998</v>
      </c>
      <c r="M12973">
        <v>0</v>
      </c>
      <c r="N12973">
        <v>0.30767319999999998</v>
      </c>
      <c r="O12973">
        <v>0.75190440000000003</v>
      </c>
      <c r="P12973">
        <v>2.8362636000000001</v>
      </c>
      <c r="Q12973">
        <v>17</v>
      </c>
      <c r="R12973">
        <v>7</v>
      </c>
      <c r="S12973" s="81">
        <v>30510</v>
      </c>
    </row>
    <row r="12974" spans="1:19" x14ac:dyDescent="0.2">
      <c r="A12974" t="s">
        <v>77</v>
      </c>
      <c r="B12974" t="s">
        <v>59</v>
      </c>
      <c r="C12974" t="s">
        <v>47</v>
      </c>
      <c r="D12974" t="s">
        <v>11</v>
      </c>
      <c r="E12974">
        <v>2013</v>
      </c>
      <c r="F12974">
        <v>12</v>
      </c>
      <c r="G12974">
        <v>9.6912920000000007</v>
      </c>
      <c r="H12974">
        <v>9.6912920000000007</v>
      </c>
      <c r="I12974">
        <v>95</v>
      </c>
      <c r="J12974">
        <v>0.59208369999999999</v>
      </c>
      <c r="K12974">
        <v>-0.75878579999999995</v>
      </c>
      <c r="L12974">
        <v>-0.31048900000000001</v>
      </c>
      <c r="M12974">
        <v>0</v>
      </c>
      <c r="N12974">
        <v>0.31048900000000001</v>
      </c>
      <c r="O12974">
        <v>0.75878579999999995</v>
      </c>
      <c r="P12974">
        <v>2.8362636000000001</v>
      </c>
      <c r="Q12974">
        <v>17</v>
      </c>
      <c r="R12974">
        <v>7</v>
      </c>
      <c r="S12974" s="81">
        <v>30510</v>
      </c>
    </row>
    <row r="12975" spans="1:19" x14ac:dyDescent="0.2">
      <c r="A12975" t="s">
        <v>77</v>
      </c>
      <c r="B12975" t="s">
        <v>59</v>
      </c>
      <c r="C12975" t="s">
        <v>47</v>
      </c>
      <c r="D12975" t="s">
        <v>11</v>
      </c>
      <c r="E12975">
        <v>2013</v>
      </c>
      <c r="F12975">
        <v>13</v>
      </c>
      <c r="G12975">
        <v>9.5280880000000003</v>
      </c>
      <c r="H12975">
        <v>9.5280880000000003</v>
      </c>
      <c r="I12975">
        <v>99</v>
      </c>
      <c r="J12975">
        <v>0.59030059999999995</v>
      </c>
      <c r="K12975">
        <v>-0.75650070000000003</v>
      </c>
      <c r="L12975">
        <v>-0.309554</v>
      </c>
      <c r="M12975">
        <v>0</v>
      </c>
      <c r="N12975">
        <v>0.309554</v>
      </c>
      <c r="O12975">
        <v>0.75650070000000003</v>
      </c>
      <c r="P12975">
        <v>2.8362636000000001</v>
      </c>
      <c r="Q12975">
        <v>17</v>
      </c>
      <c r="R12975">
        <v>7</v>
      </c>
      <c r="S12975" s="81">
        <v>30510</v>
      </c>
    </row>
    <row r="12976" spans="1:19" x14ac:dyDescent="0.2">
      <c r="A12976" t="s">
        <v>77</v>
      </c>
      <c r="B12976" t="s">
        <v>59</v>
      </c>
      <c r="C12976" t="s">
        <v>47</v>
      </c>
      <c r="D12976" t="s">
        <v>11</v>
      </c>
      <c r="E12976">
        <v>2013</v>
      </c>
      <c r="F12976">
        <v>14</v>
      </c>
      <c r="G12976">
        <v>9.6915230000000001</v>
      </c>
      <c r="H12976">
        <v>9.6915230000000001</v>
      </c>
      <c r="I12976">
        <v>101</v>
      </c>
      <c r="J12976">
        <v>0.58438840000000003</v>
      </c>
      <c r="K12976">
        <v>-0.74892389999999998</v>
      </c>
      <c r="L12976">
        <v>-0.30645359999999999</v>
      </c>
      <c r="M12976">
        <v>0</v>
      </c>
      <c r="N12976">
        <v>0.30645359999999999</v>
      </c>
      <c r="O12976">
        <v>0.74892389999999998</v>
      </c>
      <c r="P12976">
        <v>2.8362636000000001</v>
      </c>
      <c r="Q12976">
        <v>17</v>
      </c>
      <c r="R12976">
        <v>7</v>
      </c>
      <c r="S12976" s="81">
        <v>30510</v>
      </c>
    </row>
    <row r="12977" spans="1:19" x14ac:dyDescent="0.2">
      <c r="A12977" t="s">
        <v>77</v>
      </c>
      <c r="B12977" t="s">
        <v>59</v>
      </c>
      <c r="C12977" t="s">
        <v>47</v>
      </c>
      <c r="D12977" t="s">
        <v>11</v>
      </c>
      <c r="E12977">
        <v>2013</v>
      </c>
      <c r="F12977">
        <v>15</v>
      </c>
      <c r="G12977">
        <v>9.882733</v>
      </c>
      <c r="H12977">
        <v>9.882733</v>
      </c>
      <c r="I12977">
        <v>103</v>
      </c>
      <c r="J12977">
        <v>0.58340000000000003</v>
      </c>
      <c r="K12977">
        <v>-0.74765709999999996</v>
      </c>
      <c r="L12977">
        <v>-0.30593520000000002</v>
      </c>
      <c r="M12977">
        <v>0</v>
      </c>
      <c r="N12977">
        <v>0.30593520000000002</v>
      </c>
      <c r="O12977">
        <v>0.74765709999999996</v>
      </c>
      <c r="P12977">
        <v>2.8362636000000001</v>
      </c>
      <c r="Q12977">
        <v>17</v>
      </c>
      <c r="R12977">
        <v>7</v>
      </c>
      <c r="S12977" s="81">
        <v>30510</v>
      </c>
    </row>
    <row r="12978" spans="1:19" x14ac:dyDescent="0.2">
      <c r="A12978" t="s">
        <v>77</v>
      </c>
      <c r="B12978" t="s">
        <v>59</v>
      </c>
      <c r="C12978" t="s">
        <v>47</v>
      </c>
      <c r="D12978" t="s">
        <v>11</v>
      </c>
      <c r="E12978">
        <v>2013</v>
      </c>
      <c r="F12978">
        <v>16</v>
      </c>
      <c r="G12978">
        <v>9.8886760000000002</v>
      </c>
      <c r="H12978">
        <v>9.8886760000000002</v>
      </c>
      <c r="I12978">
        <v>104</v>
      </c>
      <c r="J12978">
        <v>0.5836017</v>
      </c>
      <c r="K12978">
        <v>-0.74791560000000001</v>
      </c>
      <c r="L12978">
        <v>-0.30604100000000001</v>
      </c>
      <c r="M12978">
        <v>0</v>
      </c>
      <c r="N12978">
        <v>0.30604100000000001</v>
      </c>
      <c r="O12978">
        <v>0.74791560000000001</v>
      </c>
      <c r="P12978">
        <v>2.8362636000000001</v>
      </c>
      <c r="Q12978">
        <v>17</v>
      </c>
      <c r="R12978">
        <v>7</v>
      </c>
      <c r="S12978" s="81">
        <v>30510</v>
      </c>
    </row>
    <row r="12979" spans="1:19" x14ac:dyDescent="0.2">
      <c r="A12979" t="s">
        <v>77</v>
      </c>
      <c r="B12979" t="s">
        <v>59</v>
      </c>
      <c r="C12979" t="s">
        <v>47</v>
      </c>
      <c r="D12979" t="s">
        <v>11</v>
      </c>
      <c r="E12979">
        <v>2013</v>
      </c>
      <c r="F12979">
        <v>17</v>
      </c>
      <c r="G12979">
        <v>9.9064949999999996</v>
      </c>
      <c r="H12979">
        <v>9.9064949999999996</v>
      </c>
      <c r="I12979">
        <v>105</v>
      </c>
      <c r="J12979">
        <v>0.5841539</v>
      </c>
      <c r="K12979">
        <v>-0.74862329999999999</v>
      </c>
      <c r="L12979">
        <v>-0.30633060000000001</v>
      </c>
      <c r="M12979">
        <v>0</v>
      </c>
      <c r="N12979">
        <v>0.30633060000000001</v>
      </c>
      <c r="O12979">
        <v>0.74862329999999999</v>
      </c>
      <c r="P12979">
        <v>2.8362636000000001</v>
      </c>
      <c r="Q12979">
        <v>17</v>
      </c>
      <c r="R12979">
        <v>7</v>
      </c>
      <c r="S12979" s="81">
        <v>30510</v>
      </c>
    </row>
    <row r="12980" spans="1:19" x14ac:dyDescent="0.2">
      <c r="A12980" t="s">
        <v>77</v>
      </c>
      <c r="B12980" t="s">
        <v>59</v>
      </c>
      <c r="C12980" t="s">
        <v>47</v>
      </c>
      <c r="D12980" t="s">
        <v>11</v>
      </c>
      <c r="E12980">
        <v>2013</v>
      </c>
      <c r="F12980">
        <v>18</v>
      </c>
      <c r="G12980">
        <v>9.8287279999999999</v>
      </c>
      <c r="H12980">
        <v>9.8287279999999999</v>
      </c>
      <c r="I12980">
        <v>104.5</v>
      </c>
      <c r="J12980">
        <v>0.59482990000000002</v>
      </c>
      <c r="K12980">
        <v>-0.76230509999999996</v>
      </c>
      <c r="L12980">
        <v>-0.31192910000000001</v>
      </c>
      <c r="M12980">
        <v>0</v>
      </c>
      <c r="N12980">
        <v>0.31192910000000001</v>
      </c>
      <c r="O12980">
        <v>0.76230509999999996</v>
      </c>
      <c r="P12980">
        <v>2.8362636000000001</v>
      </c>
      <c r="Q12980">
        <v>17</v>
      </c>
      <c r="R12980">
        <v>7</v>
      </c>
      <c r="S12980" s="81">
        <v>30510</v>
      </c>
    </row>
    <row r="12981" spans="1:19" x14ac:dyDescent="0.2">
      <c r="A12981" t="s">
        <v>77</v>
      </c>
      <c r="B12981" t="s">
        <v>59</v>
      </c>
      <c r="C12981" t="s">
        <v>47</v>
      </c>
      <c r="D12981" t="s">
        <v>11</v>
      </c>
      <c r="E12981">
        <v>2013</v>
      </c>
      <c r="F12981">
        <v>19</v>
      </c>
      <c r="G12981">
        <v>9.8400619999999996</v>
      </c>
      <c r="H12981">
        <v>9.8400619999999996</v>
      </c>
      <c r="I12981">
        <v>102.5</v>
      </c>
      <c r="J12981">
        <v>0.60544900000000001</v>
      </c>
      <c r="K12981">
        <v>-0.77591410000000005</v>
      </c>
      <c r="L12981">
        <v>-0.3174978</v>
      </c>
      <c r="M12981">
        <v>0</v>
      </c>
      <c r="N12981">
        <v>0.3174978</v>
      </c>
      <c r="O12981">
        <v>0.77591410000000005</v>
      </c>
      <c r="P12981">
        <v>2.8362636000000001</v>
      </c>
      <c r="Q12981">
        <v>17</v>
      </c>
      <c r="R12981">
        <v>7</v>
      </c>
      <c r="S12981" s="81">
        <v>30510</v>
      </c>
    </row>
    <row r="12982" spans="1:19" x14ac:dyDescent="0.2">
      <c r="A12982" t="s">
        <v>77</v>
      </c>
      <c r="B12982" t="s">
        <v>59</v>
      </c>
      <c r="C12982" t="s">
        <v>47</v>
      </c>
      <c r="D12982" t="s">
        <v>11</v>
      </c>
      <c r="E12982">
        <v>2013</v>
      </c>
      <c r="F12982">
        <v>20</v>
      </c>
      <c r="G12982">
        <v>9.9245739999999998</v>
      </c>
      <c r="H12982">
        <v>9.9245739999999998</v>
      </c>
      <c r="I12982">
        <v>98.5</v>
      </c>
      <c r="J12982">
        <v>0.58526449999999997</v>
      </c>
      <c r="K12982">
        <v>-0.75004669999999996</v>
      </c>
      <c r="L12982">
        <v>-0.30691299999999999</v>
      </c>
      <c r="M12982">
        <v>0</v>
      </c>
      <c r="N12982">
        <v>0.30691299999999999</v>
      </c>
      <c r="O12982">
        <v>0.75004669999999996</v>
      </c>
      <c r="P12982">
        <v>2.8362636000000001</v>
      </c>
      <c r="Q12982">
        <v>17</v>
      </c>
      <c r="R12982">
        <v>7</v>
      </c>
      <c r="S12982" s="81">
        <v>30510</v>
      </c>
    </row>
    <row r="12983" spans="1:19" x14ac:dyDescent="0.2">
      <c r="A12983" t="s">
        <v>77</v>
      </c>
      <c r="B12983" t="s">
        <v>59</v>
      </c>
      <c r="C12983" t="s">
        <v>47</v>
      </c>
      <c r="D12983" t="s">
        <v>11</v>
      </c>
      <c r="E12983">
        <v>2013</v>
      </c>
      <c r="F12983">
        <v>21</v>
      </c>
      <c r="G12983">
        <v>9.8827780000000001</v>
      </c>
      <c r="H12983">
        <v>9.8827780000000001</v>
      </c>
      <c r="I12983">
        <v>92</v>
      </c>
      <c r="J12983">
        <v>0.58263600000000004</v>
      </c>
      <c r="K12983">
        <v>-0.74667810000000001</v>
      </c>
      <c r="L12983">
        <v>-0.30553459999999999</v>
      </c>
      <c r="M12983">
        <v>0</v>
      </c>
      <c r="N12983">
        <v>0.30553459999999999</v>
      </c>
      <c r="O12983">
        <v>0.74667810000000001</v>
      </c>
      <c r="P12983">
        <v>2.8362636000000001</v>
      </c>
      <c r="Q12983">
        <v>17</v>
      </c>
      <c r="R12983">
        <v>7</v>
      </c>
      <c r="S12983" s="81">
        <v>30510</v>
      </c>
    </row>
    <row r="12984" spans="1:19" x14ac:dyDescent="0.2">
      <c r="A12984" t="s">
        <v>77</v>
      </c>
      <c r="B12984" t="s">
        <v>59</v>
      </c>
      <c r="C12984" t="s">
        <v>47</v>
      </c>
      <c r="D12984" t="s">
        <v>11</v>
      </c>
      <c r="E12984">
        <v>2013</v>
      </c>
      <c r="F12984">
        <v>22</v>
      </c>
      <c r="G12984">
        <v>9.9171040000000001</v>
      </c>
      <c r="H12984">
        <v>9.9171040000000001</v>
      </c>
      <c r="I12984">
        <v>86</v>
      </c>
      <c r="J12984">
        <v>0.57973189999999997</v>
      </c>
      <c r="K12984">
        <v>-0.74295630000000001</v>
      </c>
      <c r="L12984">
        <v>-0.3040117</v>
      </c>
      <c r="M12984">
        <v>0</v>
      </c>
      <c r="N12984">
        <v>0.3040117</v>
      </c>
      <c r="O12984">
        <v>0.74295630000000001</v>
      </c>
      <c r="P12984">
        <v>2.8362636000000001</v>
      </c>
      <c r="Q12984">
        <v>17</v>
      </c>
      <c r="R12984">
        <v>7</v>
      </c>
      <c r="S12984" s="81">
        <v>30510</v>
      </c>
    </row>
    <row r="12985" spans="1:19" x14ac:dyDescent="0.2">
      <c r="A12985" t="s">
        <v>77</v>
      </c>
      <c r="B12985" t="s">
        <v>59</v>
      </c>
      <c r="C12985" t="s">
        <v>47</v>
      </c>
      <c r="D12985" t="s">
        <v>11</v>
      </c>
      <c r="E12985">
        <v>2013</v>
      </c>
      <c r="F12985">
        <v>23</v>
      </c>
      <c r="G12985">
        <v>9.9971580000000007</v>
      </c>
      <c r="H12985">
        <v>9.9971580000000007</v>
      </c>
      <c r="I12985">
        <v>81.5</v>
      </c>
      <c r="J12985">
        <v>0.57880869999999995</v>
      </c>
      <c r="K12985">
        <v>-0.74177309999999996</v>
      </c>
      <c r="L12985">
        <v>-0.30352760000000001</v>
      </c>
      <c r="M12985">
        <v>0</v>
      </c>
      <c r="N12985">
        <v>0.30352760000000001</v>
      </c>
      <c r="O12985">
        <v>0.74177309999999996</v>
      </c>
      <c r="P12985">
        <v>2.8362636000000001</v>
      </c>
      <c r="Q12985">
        <v>17</v>
      </c>
      <c r="R12985">
        <v>7</v>
      </c>
      <c r="S12985" s="81">
        <v>30510</v>
      </c>
    </row>
    <row r="12986" spans="1:19" x14ac:dyDescent="0.2">
      <c r="A12986" t="s">
        <v>77</v>
      </c>
      <c r="B12986" t="s">
        <v>59</v>
      </c>
      <c r="C12986" t="s">
        <v>47</v>
      </c>
      <c r="D12986" t="s">
        <v>11</v>
      </c>
      <c r="E12986">
        <v>2013</v>
      </c>
      <c r="F12986">
        <v>24</v>
      </c>
      <c r="G12986">
        <v>10.079459999999999</v>
      </c>
      <c r="H12986">
        <v>10.079459999999999</v>
      </c>
      <c r="I12986">
        <v>77.5</v>
      </c>
      <c r="J12986">
        <v>0.58134580000000002</v>
      </c>
      <c r="K12986">
        <v>-0.74502460000000004</v>
      </c>
      <c r="L12986">
        <v>-0.30485800000000002</v>
      </c>
      <c r="M12986">
        <v>0</v>
      </c>
      <c r="N12986">
        <v>0.30485800000000002</v>
      </c>
      <c r="O12986">
        <v>0.74502460000000004</v>
      </c>
      <c r="P12986">
        <v>2.8362636000000001</v>
      </c>
      <c r="Q12986">
        <v>17</v>
      </c>
      <c r="R12986">
        <v>7</v>
      </c>
      <c r="S12986" s="81">
        <v>30510</v>
      </c>
    </row>
    <row r="12987" spans="1:19" x14ac:dyDescent="0.2">
      <c r="A12987" t="s">
        <v>77</v>
      </c>
      <c r="B12987" t="s">
        <v>59</v>
      </c>
      <c r="C12987" t="s">
        <v>47</v>
      </c>
      <c r="D12987" t="s">
        <v>12</v>
      </c>
      <c r="E12987">
        <v>2013</v>
      </c>
      <c r="F12987">
        <v>1</v>
      </c>
      <c r="G12987">
        <v>11.240030000000001</v>
      </c>
      <c r="H12987">
        <v>11.240030000000001</v>
      </c>
      <c r="I12987">
        <v>78.5</v>
      </c>
      <c r="J12987">
        <v>0.60762179999999999</v>
      </c>
      <c r="K12987">
        <v>-0.77869869999999997</v>
      </c>
      <c r="L12987">
        <v>-0.31863720000000001</v>
      </c>
      <c r="M12987">
        <v>0</v>
      </c>
      <c r="N12987">
        <v>0.31863720000000001</v>
      </c>
      <c r="O12987">
        <v>0.77869869999999997</v>
      </c>
      <c r="P12987">
        <v>2.8583357</v>
      </c>
      <c r="Q12987">
        <v>17</v>
      </c>
      <c r="R12987">
        <v>8</v>
      </c>
      <c r="S12987" s="81">
        <v>32380</v>
      </c>
    </row>
    <row r="12988" spans="1:19" x14ac:dyDescent="0.2">
      <c r="A12988" t="s">
        <v>77</v>
      </c>
      <c r="B12988" t="s">
        <v>59</v>
      </c>
      <c r="C12988" t="s">
        <v>47</v>
      </c>
      <c r="D12988" t="s">
        <v>12</v>
      </c>
      <c r="E12988">
        <v>2013</v>
      </c>
      <c r="F12988">
        <v>2</v>
      </c>
      <c r="G12988">
        <v>11.197469999999999</v>
      </c>
      <c r="H12988">
        <v>11.197469999999999</v>
      </c>
      <c r="I12988">
        <v>68</v>
      </c>
      <c r="J12988">
        <v>0.59918199999999999</v>
      </c>
      <c r="K12988">
        <v>-0.76788259999999997</v>
      </c>
      <c r="L12988">
        <v>-0.31421130000000003</v>
      </c>
      <c r="M12988">
        <v>0</v>
      </c>
      <c r="N12988">
        <v>0.31421130000000003</v>
      </c>
      <c r="O12988">
        <v>0.76788259999999997</v>
      </c>
      <c r="P12988">
        <v>2.8583357</v>
      </c>
      <c r="Q12988">
        <v>17</v>
      </c>
      <c r="R12988">
        <v>8</v>
      </c>
      <c r="S12988" s="81">
        <v>32380</v>
      </c>
    </row>
    <row r="12989" spans="1:19" x14ac:dyDescent="0.2">
      <c r="A12989" t="s">
        <v>77</v>
      </c>
      <c r="B12989" t="s">
        <v>59</v>
      </c>
      <c r="C12989" t="s">
        <v>47</v>
      </c>
      <c r="D12989" t="s">
        <v>12</v>
      </c>
      <c r="E12989">
        <v>2013</v>
      </c>
      <c r="F12989">
        <v>3</v>
      </c>
      <c r="G12989">
        <v>11.24521</v>
      </c>
      <c r="H12989">
        <v>11.24521</v>
      </c>
      <c r="I12989">
        <v>64</v>
      </c>
      <c r="J12989">
        <v>0.59868779999999999</v>
      </c>
      <c r="K12989">
        <v>-0.76724919999999996</v>
      </c>
      <c r="L12989">
        <v>-0.31395220000000001</v>
      </c>
      <c r="M12989">
        <v>0</v>
      </c>
      <c r="N12989">
        <v>0.31395220000000001</v>
      </c>
      <c r="O12989">
        <v>0.76724919999999996</v>
      </c>
      <c r="P12989">
        <v>2.8583357</v>
      </c>
      <c r="Q12989">
        <v>17</v>
      </c>
      <c r="R12989">
        <v>8</v>
      </c>
      <c r="S12989" s="81">
        <v>32380</v>
      </c>
    </row>
    <row r="12990" spans="1:19" x14ac:dyDescent="0.2">
      <c r="A12990" t="s">
        <v>77</v>
      </c>
      <c r="B12990" t="s">
        <v>59</v>
      </c>
      <c r="C12990" t="s">
        <v>47</v>
      </c>
      <c r="D12990" t="s">
        <v>12</v>
      </c>
      <c r="E12990">
        <v>2013</v>
      </c>
      <c r="F12990">
        <v>4</v>
      </c>
      <c r="G12990">
        <v>11.252230000000001</v>
      </c>
      <c r="H12990">
        <v>11.252230000000001</v>
      </c>
      <c r="I12990">
        <v>64</v>
      </c>
      <c r="J12990">
        <v>0.59586819999999996</v>
      </c>
      <c r="K12990">
        <v>-0.76363579999999998</v>
      </c>
      <c r="L12990">
        <v>-0.31247360000000002</v>
      </c>
      <c r="M12990">
        <v>0</v>
      </c>
      <c r="N12990">
        <v>0.31247360000000002</v>
      </c>
      <c r="O12990">
        <v>0.76363579999999998</v>
      </c>
      <c r="P12990">
        <v>2.8583357</v>
      </c>
      <c r="Q12990">
        <v>17</v>
      </c>
      <c r="R12990">
        <v>8</v>
      </c>
      <c r="S12990" s="81">
        <v>32380</v>
      </c>
    </row>
    <row r="12991" spans="1:19" x14ac:dyDescent="0.2">
      <c r="A12991" t="s">
        <v>77</v>
      </c>
      <c r="B12991" t="s">
        <v>59</v>
      </c>
      <c r="C12991" t="s">
        <v>47</v>
      </c>
      <c r="D12991" t="s">
        <v>12</v>
      </c>
      <c r="E12991">
        <v>2013</v>
      </c>
      <c r="F12991">
        <v>5</v>
      </c>
      <c r="G12991">
        <v>11.328900000000001</v>
      </c>
      <c r="H12991">
        <v>11.328900000000001</v>
      </c>
      <c r="I12991">
        <v>63</v>
      </c>
      <c r="J12991">
        <v>0.59293470000000004</v>
      </c>
      <c r="K12991">
        <v>-0.75987640000000001</v>
      </c>
      <c r="L12991">
        <v>-0.31093530000000003</v>
      </c>
      <c r="M12991">
        <v>0</v>
      </c>
      <c r="N12991">
        <v>0.31093530000000003</v>
      </c>
      <c r="O12991">
        <v>0.75987640000000001</v>
      </c>
      <c r="P12991">
        <v>2.8583357</v>
      </c>
      <c r="Q12991">
        <v>17</v>
      </c>
      <c r="R12991">
        <v>8</v>
      </c>
      <c r="S12991" s="81">
        <v>32380</v>
      </c>
    </row>
    <row r="12992" spans="1:19" x14ac:dyDescent="0.2">
      <c r="A12992" t="s">
        <v>77</v>
      </c>
      <c r="B12992" t="s">
        <v>59</v>
      </c>
      <c r="C12992" t="s">
        <v>47</v>
      </c>
      <c r="D12992" t="s">
        <v>12</v>
      </c>
      <c r="E12992">
        <v>2013</v>
      </c>
      <c r="F12992">
        <v>6</v>
      </c>
      <c r="G12992">
        <v>11.269360000000001</v>
      </c>
      <c r="H12992">
        <v>11.269360000000001</v>
      </c>
      <c r="I12992">
        <v>63</v>
      </c>
      <c r="J12992">
        <v>0.59553140000000004</v>
      </c>
      <c r="K12992">
        <v>-0.7632042</v>
      </c>
      <c r="L12992">
        <v>-0.31229699999999999</v>
      </c>
      <c r="M12992">
        <v>0</v>
      </c>
      <c r="N12992">
        <v>0.31229699999999999</v>
      </c>
      <c r="O12992">
        <v>0.7632042</v>
      </c>
      <c r="P12992">
        <v>2.8583357</v>
      </c>
      <c r="Q12992">
        <v>17</v>
      </c>
      <c r="R12992">
        <v>8</v>
      </c>
      <c r="S12992" s="81">
        <v>32380</v>
      </c>
    </row>
    <row r="12993" spans="1:19" x14ac:dyDescent="0.2">
      <c r="A12993" t="s">
        <v>77</v>
      </c>
      <c r="B12993" t="s">
        <v>59</v>
      </c>
      <c r="C12993" t="s">
        <v>47</v>
      </c>
      <c r="D12993" t="s">
        <v>12</v>
      </c>
      <c r="E12993">
        <v>2013</v>
      </c>
      <c r="F12993">
        <v>7</v>
      </c>
      <c r="G12993">
        <v>11.15227</v>
      </c>
      <c r="H12993">
        <v>11.15227</v>
      </c>
      <c r="I12993">
        <v>61.5</v>
      </c>
      <c r="J12993">
        <v>0.59652539999999998</v>
      </c>
      <c r="K12993">
        <v>-0.76447799999999999</v>
      </c>
      <c r="L12993">
        <v>-0.31281819999999999</v>
      </c>
      <c r="M12993">
        <v>0</v>
      </c>
      <c r="N12993">
        <v>0.31281819999999999</v>
      </c>
      <c r="O12993">
        <v>0.76447799999999999</v>
      </c>
      <c r="P12993">
        <v>2.8583357</v>
      </c>
      <c r="Q12993">
        <v>17</v>
      </c>
      <c r="R12993">
        <v>8</v>
      </c>
      <c r="S12993" s="81">
        <v>32380</v>
      </c>
    </row>
    <row r="12994" spans="1:19" x14ac:dyDescent="0.2">
      <c r="A12994" t="s">
        <v>77</v>
      </c>
      <c r="B12994" t="s">
        <v>59</v>
      </c>
      <c r="C12994" t="s">
        <v>47</v>
      </c>
      <c r="D12994" t="s">
        <v>12</v>
      </c>
      <c r="E12994">
        <v>2013</v>
      </c>
      <c r="F12994">
        <v>8</v>
      </c>
      <c r="G12994">
        <v>10.988490000000001</v>
      </c>
      <c r="H12994">
        <v>10.988490000000001</v>
      </c>
      <c r="I12994">
        <v>64</v>
      </c>
      <c r="J12994">
        <v>0.59730799999999995</v>
      </c>
      <c r="K12994">
        <v>-0.76548099999999997</v>
      </c>
      <c r="L12994">
        <v>-0.31322860000000002</v>
      </c>
      <c r="M12994">
        <v>0</v>
      </c>
      <c r="N12994">
        <v>0.31322860000000002</v>
      </c>
      <c r="O12994">
        <v>0.76548099999999997</v>
      </c>
      <c r="P12994">
        <v>2.8583357</v>
      </c>
      <c r="Q12994">
        <v>17</v>
      </c>
      <c r="R12994">
        <v>8</v>
      </c>
      <c r="S12994" s="81">
        <v>32380</v>
      </c>
    </row>
    <row r="12995" spans="1:19" x14ac:dyDescent="0.2">
      <c r="A12995" t="s">
        <v>77</v>
      </c>
      <c r="B12995" t="s">
        <v>59</v>
      </c>
      <c r="C12995" t="s">
        <v>47</v>
      </c>
      <c r="D12995" t="s">
        <v>12</v>
      </c>
      <c r="E12995">
        <v>2013</v>
      </c>
      <c r="F12995">
        <v>9</v>
      </c>
      <c r="G12995">
        <v>10.83211</v>
      </c>
      <c r="H12995">
        <v>10.83211</v>
      </c>
      <c r="I12995">
        <v>71.5</v>
      </c>
      <c r="J12995">
        <v>0.60265210000000002</v>
      </c>
      <c r="K12995">
        <v>-0.77232979999999996</v>
      </c>
      <c r="L12995">
        <v>-0.31603110000000001</v>
      </c>
      <c r="M12995">
        <v>0</v>
      </c>
      <c r="N12995">
        <v>0.31603110000000001</v>
      </c>
      <c r="O12995">
        <v>0.77232979999999996</v>
      </c>
      <c r="P12995">
        <v>2.8583357</v>
      </c>
      <c r="Q12995">
        <v>17</v>
      </c>
      <c r="R12995">
        <v>8</v>
      </c>
      <c r="S12995" s="81">
        <v>32380</v>
      </c>
    </row>
    <row r="12996" spans="1:19" x14ac:dyDescent="0.2">
      <c r="A12996" t="s">
        <v>77</v>
      </c>
      <c r="B12996" t="s">
        <v>59</v>
      </c>
      <c r="C12996" t="s">
        <v>47</v>
      </c>
      <c r="D12996" t="s">
        <v>12</v>
      </c>
      <c r="E12996">
        <v>2013</v>
      </c>
      <c r="F12996">
        <v>10</v>
      </c>
      <c r="G12996">
        <v>10.80369</v>
      </c>
      <c r="H12996">
        <v>10.80369</v>
      </c>
      <c r="I12996">
        <v>79.5</v>
      </c>
      <c r="J12996">
        <v>0.59785069999999996</v>
      </c>
      <c r="K12996">
        <v>-0.76617659999999999</v>
      </c>
      <c r="L12996">
        <v>-0.31351319999999999</v>
      </c>
      <c r="M12996">
        <v>0</v>
      </c>
      <c r="N12996">
        <v>0.31351319999999999</v>
      </c>
      <c r="O12996">
        <v>0.76617659999999999</v>
      </c>
      <c r="P12996">
        <v>2.8583357</v>
      </c>
      <c r="Q12996">
        <v>17</v>
      </c>
      <c r="R12996">
        <v>8</v>
      </c>
      <c r="S12996" s="81">
        <v>32380</v>
      </c>
    </row>
    <row r="12997" spans="1:19" x14ac:dyDescent="0.2">
      <c r="A12997" t="s">
        <v>77</v>
      </c>
      <c r="B12997" t="s">
        <v>59</v>
      </c>
      <c r="C12997" t="s">
        <v>47</v>
      </c>
      <c r="D12997" t="s">
        <v>12</v>
      </c>
      <c r="E12997">
        <v>2013</v>
      </c>
      <c r="F12997">
        <v>11</v>
      </c>
      <c r="G12997">
        <v>10.84717</v>
      </c>
      <c r="H12997">
        <v>10.84717</v>
      </c>
      <c r="I12997">
        <v>84.5</v>
      </c>
      <c r="J12997">
        <v>0.60121250000000004</v>
      </c>
      <c r="K12997">
        <v>-0.77048479999999997</v>
      </c>
      <c r="L12997">
        <v>-0.3152761</v>
      </c>
      <c r="M12997">
        <v>0</v>
      </c>
      <c r="N12997">
        <v>0.3152761</v>
      </c>
      <c r="O12997">
        <v>0.77048479999999997</v>
      </c>
      <c r="P12997">
        <v>2.8583357</v>
      </c>
      <c r="Q12997">
        <v>17</v>
      </c>
      <c r="R12997">
        <v>8</v>
      </c>
      <c r="S12997" s="81">
        <v>32380</v>
      </c>
    </row>
    <row r="12998" spans="1:19" x14ac:dyDescent="0.2">
      <c r="A12998" t="s">
        <v>77</v>
      </c>
      <c r="B12998" t="s">
        <v>59</v>
      </c>
      <c r="C12998" t="s">
        <v>47</v>
      </c>
      <c r="D12998" t="s">
        <v>12</v>
      </c>
      <c r="E12998">
        <v>2013</v>
      </c>
      <c r="F12998">
        <v>12</v>
      </c>
      <c r="G12998">
        <v>10.86985</v>
      </c>
      <c r="H12998">
        <v>10.86985</v>
      </c>
      <c r="I12998">
        <v>89</v>
      </c>
      <c r="J12998">
        <v>0.60313879999999997</v>
      </c>
      <c r="K12998">
        <v>-0.77295349999999996</v>
      </c>
      <c r="L12998">
        <v>-0.31628630000000002</v>
      </c>
      <c r="M12998">
        <v>0</v>
      </c>
      <c r="N12998">
        <v>0.31628630000000002</v>
      </c>
      <c r="O12998">
        <v>0.77295349999999996</v>
      </c>
      <c r="P12998">
        <v>2.8583357</v>
      </c>
      <c r="Q12998">
        <v>17</v>
      </c>
      <c r="R12998">
        <v>8</v>
      </c>
      <c r="S12998" s="81">
        <v>32380</v>
      </c>
    </row>
    <row r="12999" spans="1:19" x14ac:dyDescent="0.2">
      <c r="A12999" t="s">
        <v>77</v>
      </c>
      <c r="B12999" t="s">
        <v>59</v>
      </c>
      <c r="C12999" t="s">
        <v>47</v>
      </c>
      <c r="D12999" t="s">
        <v>12</v>
      </c>
      <c r="E12999">
        <v>2013</v>
      </c>
      <c r="F12999">
        <v>13</v>
      </c>
      <c r="G12999">
        <v>10.77524</v>
      </c>
      <c r="H12999">
        <v>10.77524</v>
      </c>
      <c r="I12999">
        <v>92</v>
      </c>
      <c r="J12999">
        <v>0.60826630000000004</v>
      </c>
      <c r="K12999">
        <v>-0.77952460000000001</v>
      </c>
      <c r="L12999">
        <v>-0.31897520000000001</v>
      </c>
      <c r="M12999">
        <v>0</v>
      </c>
      <c r="N12999">
        <v>0.31897520000000001</v>
      </c>
      <c r="O12999">
        <v>0.77952460000000001</v>
      </c>
      <c r="P12999">
        <v>2.8583357</v>
      </c>
      <c r="Q12999">
        <v>17</v>
      </c>
      <c r="R12999">
        <v>8</v>
      </c>
      <c r="S12999" s="81">
        <v>32380</v>
      </c>
    </row>
    <row r="13000" spans="1:19" x14ac:dyDescent="0.2">
      <c r="A13000" t="s">
        <v>77</v>
      </c>
      <c r="B13000" t="s">
        <v>59</v>
      </c>
      <c r="C13000" t="s">
        <v>47</v>
      </c>
      <c r="D13000" t="s">
        <v>12</v>
      </c>
      <c r="E13000">
        <v>2013</v>
      </c>
      <c r="F13000">
        <v>14</v>
      </c>
      <c r="G13000">
        <v>10.786619999999999</v>
      </c>
      <c r="H13000">
        <v>10.786619999999999</v>
      </c>
      <c r="I13000">
        <v>96.5</v>
      </c>
      <c r="J13000">
        <v>0.5987034</v>
      </c>
      <c r="K13000">
        <v>-0.76726930000000004</v>
      </c>
      <c r="L13000">
        <v>-0.31396039999999997</v>
      </c>
      <c r="M13000">
        <v>0</v>
      </c>
      <c r="N13000">
        <v>0.31396039999999997</v>
      </c>
      <c r="O13000">
        <v>0.76726930000000004</v>
      </c>
      <c r="P13000">
        <v>2.8583357</v>
      </c>
      <c r="Q13000">
        <v>17</v>
      </c>
      <c r="R13000">
        <v>8</v>
      </c>
      <c r="S13000" s="81">
        <v>32380</v>
      </c>
    </row>
    <row r="13001" spans="1:19" x14ac:dyDescent="0.2">
      <c r="A13001" t="s">
        <v>77</v>
      </c>
      <c r="B13001" t="s">
        <v>59</v>
      </c>
      <c r="C13001" t="s">
        <v>47</v>
      </c>
      <c r="D13001" t="s">
        <v>12</v>
      </c>
      <c r="E13001">
        <v>2013</v>
      </c>
      <c r="F13001">
        <v>15</v>
      </c>
      <c r="G13001">
        <v>10.884840000000001</v>
      </c>
      <c r="H13001">
        <v>10.884840000000001</v>
      </c>
      <c r="I13001">
        <v>98.5</v>
      </c>
      <c r="J13001">
        <v>0.59275310000000003</v>
      </c>
      <c r="K13001">
        <v>-0.75964359999999997</v>
      </c>
      <c r="L13001">
        <v>-0.31084000000000001</v>
      </c>
      <c r="M13001">
        <v>0</v>
      </c>
      <c r="N13001">
        <v>0.31084000000000001</v>
      </c>
      <c r="O13001">
        <v>0.75964359999999997</v>
      </c>
      <c r="P13001">
        <v>2.8583357</v>
      </c>
      <c r="Q13001">
        <v>17</v>
      </c>
      <c r="R13001">
        <v>8</v>
      </c>
      <c r="S13001" s="81">
        <v>32380</v>
      </c>
    </row>
    <row r="13002" spans="1:19" x14ac:dyDescent="0.2">
      <c r="A13002" t="s">
        <v>77</v>
      </c>
      <c r="B13002" t="s">
        <v>59</v>
      </c>
      <c r="C13002" t="s">
        <v>47</v>
      </c>
      <c r="D13002" t="s">
        <v>12</v>
      </c>
      <c r="E13002">
        <v>2013</v>
      </c>
      <c r="F13002">
        <v>16</v>
      </c>
      <c r="G13002">
        <v>10.882999999999999</v>
      </c>
      <c r="H13002">
        <v>10.882999999999999</v>
      </c>
      <c r="I13002">
        <v>100.5</v>
      </c>
      <c r="J13002">
        <v>0.59393700000000005</v>
      </c>
      <c r="K13002">
        <v>-0.76116090000000003</v>
      </c>
      <c r="L13002">
        <v>-0.31146089999999998</v>
      </c>
      <c r="M13002">
        <v>0</v>
      </c>
      <c r="N13002">
        <v>0.31146089999999998</v>
      </c>
      <c r="O13002">
        <v>0.76116090000000003</v>
      </c>
      <c r="P13002">
        <v>2.8583357</v>
      </c>
      <c r="Q13002">
        <v>17</v>
      </c>
      <c r="R13002">
        <v>8</v>
      </c>
      <c r="S13002" s="81">
        <v>32380</v>
      </c>
    </row>
    <row r="13003" spans="1:19" x14ac:dyDescent="0.2">
      <c r="A13003" t="s">
        <v>77</v>
      </c>
      <c r="B13003" t="s">
        <v>59</v>
      </c>
      <c r="C13003" t="s">
        <v>47</v>
      </c>
      <c r="D13003" t="s">
        <v>12</v>
      </c>
      <c r="E13003">
        <v>2013</v>
      </c>
      <c r="F13003">
        <v>17</v>
      </c>
      <c r="G13003">
        <v>10.843059999999999</v>
      </c>
      <c r="H13003">
        <v>10.843059999999999</v>
      </c>
      <c r="I13003">
        <v>101.5</v>
      </c>
      <c r="J13003">
        <v>0.59348380000000001</v>
      </c>
      <c r="K13003">
        <v>-0.76058009999999998</v>
      </c>
      <c r="L13003">
        <v>-0.31122319999999998</v>
      </c>
      <c r="M13003">
        <v>0</v>
      </c>
      <c r="N13003">
        <v>0.31122319999999998</v>
      </c>
      <c r="O13003">
        <v>0.76058009999999998</v>
      </c>
      <c r="P13003">
        <v>2.8583357</v>
      </c>
      <c r="Q13003">
        <v>17</v>
      </c>
      <c r="R13003">
        <v>8</v>
      </c>
      <c r="S13003" s="81">
        <v>32380</v>
      </c>
    </row>
    <row r="13004" spans="1:19" x14ac:dyDescent="0.2">
      <c r="A13004" t="s">
        <v>77</v>
      </c>
      <c r="B13004" t="s">
        <v>59</v>
      </c>
      <c r="C13004" t="s">
        <v>47</v>
      </c>
      <c r="D13004" t="s">
        <v>12</v>
      </c>
      <c r="E13004">
        <v>2013</v>
      </c>
      <c r="F13004">
        <v>18</v>
      </c>
      <c r="G13004">
        <v>10.788399999999999</v>
      </c>
      <c r="H13004">
        <v>10.788399999999999</v>
      </c>
      <c r="I13004">
        <v>101.5</v>
      </c>
      <c r="J13004">
        <v>0.6020221</v>
      </c>
      <c r="K13004">
        <v>-0.77152240000000005</v>
      </c>
      <c r="L13004">
        <v>-0.3157007</v>
      </c>
      <c r="M13004">
        <v>0</v>
      </c>
      <c r="N13004">
        <v>0.3157007</v>
      </c>
      <c r="O13004">
        <v>0.77152240000000005</v>
      </c>
      <c r="P13004">
        <v>2.8583357</v>
      </c>
      <c r="Q13004">
        <v>17</v>
      </c>
      <c r="R13004">
        <v>8</v>
      </c>
      <c r="S13004" s="81">
        <v>32380</v>
      </c>
    </row>
    <row r="13005" spans="1:19" x14ac:dyDescent="0.2">
      <c r="A13005" t="s">
        <v>77</v>
      </c>
      <c r="B13005" t="s">
        <v>59</v>
      </c>
      <c r="C13005" t="s">
        <v>47</v>
      </c>
      <c r="D13005" t="s">
        <v>12</v>
      </c>
      <c r="E13005">
        <v>2013</v>
      </c>
      <c r="F13005">
        <v>19</v>
      </c>
      <c r="G13005">
        <v>10.84024</v>
      </c>
      <c r="H13005">
        <v>10.84024</v>
      </c>
      <c r="I13005">
        <v>101.5</v>
      </c>
      <c r="J13005">
        <v>0.61525459999999998</v>
      </c>
      <c r="K13005">
        <v>-0.78848050000000003</v>
      </c>
      <c r="L13005">
        <v>-0.32263979999999998</v>
      </c>
      <c r="M13005">
        <v>0</v>
      </c>
      <c r="N13005">
        <v>0.32263979999999998</v>
      </c>
      <c r="O13005">
        <v>0.78848050000000003</v>
      </c>
      <c r="P13005">
        <v>2.8583357</v>
      </c>
      <c r="Q13005">
        <v>17</v>
      </c>
      <c r="R13005">
        <v>8</v>
      </c>
      <c r="S13005" s="81">
        <v>32380</v>
      </c>
    </row>
    <row r="13006" spans="1:19" x14ac:dyDescent="0.2">
      <c r="A13006" t="s">
        <v>77</v>
      </c>
      <c r="B13006" t="s">
        <v>59</v>
      </c>
      <c r="C13006" t="s">
        <v>47</v>
      </c>
      <c r="D13006" t="s">
        <v>12</v>
      </c>
      <c r="E13006">
        <v>2013</v>
      </c>
      <c r="F13006">
        <v>20</v>
      </c>
      <c r="G13006">
        <v>10.82297</v>
      </c>
      <c r="H13006">
        <v>10.82297</v>
      </c>
      <c r="I13006">
        <v>99.5</v>
      </c>
      <c r="J13006">
        <v>0.59489910000000001</v>
      </c>
      <c r="K13006">
        <v>-0.76239380000000001</v>
      </c>
      <c r="L13006">
        <v>-0.3119654</v>
      </c>
      <c r="M13006">
        <v>0</v>
      </c>
      <c r="N13006">
        <v>0.3119654</v>
      </c>
      <c r="O13006">
        <v>0.76239380000000001</v>
      </c>
      <c r="P13006">
        <v>2.8583357</v>
      </c>
      <c r="Q13006">
        <v>17</v>
      </c>
      <c r="R13006">
        <v>8</v>
      </c>
      <c r="S13006" s="81">
        <v>32380</v>
      </c>
    </row>
    <row r="13007" spans="1:19" x14ac:dyDescent="0.2">
      <c r="A13007" t="s">
        <v>77</v>
      </c>
      <c r="B13007" t="s">
        <v>59</v>
      </c>
      <c r="C13007" t="s">
        <v>47</v>
      </c>
      <c r="D13007" t="s">
        <v>12</v>
      </c>
      <c r="E13007">
        <v>2013</v>
      </c>
      <c r="F13007">
        <v>21</v>
      </c>
      <c r="G13007">
        <v>10.7378</v>
      </c>
      <c r="H13007">
        <v>10.7378</v>
      </c>
      <c r="I13007">
        <v>94</v>
      </c>
      <c r="J13007">
        <v>0.59512180000000003</v>
      </c>
      <c r="K13007">
        <v>-0.76267929999999995</v>
      </c>
      <c r="L13007">
        <v>-0.31208219999999998</v>
      </c>
      <c r="M13007">
        <v>0</v>
      </c>
      <c r="N13007">
        <v>0.31208219999999998</v>
      </c>
      <c r="O13007">
        <v>0.76267929999999995</v>
      </c>
      <c r="P13007">
        <v>2.8583357</v>
      </c>
      <c r="Q13007">
        <v>17</v>
      </c>
      <c r="R13007">
        <v>8</v>
      </c>
      <c r="S13007" s="81">
        <v>32380</v>
      </c>
    </row>
    <row r="13008" spans="1:19" x14ac:dyDescent="0.2">
      <c r="A13008" t="s">
        <v>77</v>
      </c>
      <c r="B13008" t="s">
        <v>59</v>
      </c>
      <c r="C13008" t="s">
        <v>47</v>
      </c>
      <c r="D13008" t="s">
        <v>12</v>
      </c>
      <c r="E13008">
        <v>2013</v>
      </c>
      <c r="F13008">
        <v>22</v>
      </c>
      <c r="G13008">
        <v>10.66924</v>
      </c>
      <c r="H13008">
        <v>10.66924</v>
      </c>
      <c r="I13008">
        <v>89.5</v>
      </c>
      <c r="J13008">
        <v>0.58736100000000002</v>
      </c>
      <c r="K13008">
        <v>-0.7527334</v>
      </c>
      <c r="L13008">
        <v>-0.30801240000000002</v>
      </c>
      <c r="M13008">
        <v>0</v>
      </c>
      <c r="N13008">
        <v>0.30801240000000002</v>
      </c>
      <c r="O13008">
        <v>0.7527334</v>
      </c>
      <c r="P13008">
        <v>2.8583357</v>
      </c>
      <c r="Q13008">
        <v>17</v>
      </c>
      <c r="R13008">
        <v>8</v>
      </c>
      <c r="S13008" s="81">
        <v>32380</v>
      </c>
    </row>
    <row r="13009" spans="1:19" x14ac:dyDescent="0.2">
      <c r="A13009" t="s">
        <v>77</v>
      </c>
      <c r="B13009" t="s">
        <v>59</v>
      </c>
      <c r="C13009" t="s">
        <v>47</v>
      </c>
      <c r="D13009" t="s">
        <v>12</v>
      </c>
      <c r="E13009">
        <v>2013</v>
      </c>
      <c r="F13009">
        <v>23</v>
      </c>
      <c r="G13009">
        <v>10.87346</v>
      </c>
      <c r="H13009">
        <v>10.87346</v>
      </c>
      <c r="I13009">
        <v>84</v>
      </c>
      <c r="J13009">
        <v>0.58855659999999999</v>
      </c>
      <c r="K13009">
        <v>-0.75426559999999998</v>
      </c>
      <c r="L13009">
        <v>-0.30863940000000001</v>
      </c>
      <c r="M13009">
        <v>0</v>
      </c>
      <c r="N13009">
        <v>0.30863940000000001</v>
      </c>
      <c r="O13009">
        <v>0.75426559999999998</v>
      </c>
      <c r="P13009">
        <v>2.8583357</v>
      </c>
      <c r="Q13009">
        <v>17</v>
      </c>
      <c r="R13009">
        <v>8</v>
      </c>
      <c r="S13009" s="81">
        <v>32380</v>
      </c>
    </row>
    <row r="13010" spans="1:19" x14ac:dyDescent="0.2">
      <c r="A13010" t="s">
        <v>77</v>
      </c>
      <c r="B13010" t="s">
        <v>59</v>
      </c>
      <c r="C13010" t="s">
        <v>47</v>
      </c>
      <c r="D13010" t="s">
        <v>12</v>
      </c>
      <c r="E13010">
        <v>2013</v>
      </c>
      <c r="F13010">
        <v>24</v>
      </c>
      <c r="G13010">
        <v>11.163119999999999</v>
      </c>
      <c r="H13010">
        <v>11.163119999999999</v>
      </c>
      <c r="I13010">
        <v>80.5</v>
      </c>
      <c r="J13010">
        <v>0.59811610000000004</v>
      </c>
      <c r="K13010">
        <v>-0.76651659999999999</v>
      </c>
      <c r="L13010">
        <v>-0.3136524</v>
      </c>
      <c r="M13010">
        <v>0</v>
      </c>
      <c r="N13010">
        <v>0.3136524</v>
      </c>
      <c r="O13010">
        <v>0.76651659999999999</v>
      </c>
      <c r="P13010">
        <v>2.8583357</v>
      </c>
      <c r="Q13010">
        <v>17</v>
      </c>
      <c r="R13010">
        <v>8</v>
      </c>
      <c r="S13010" s="81">
        <v>32380</v>
      </c>
    </row>
    <row r="13011" spans="1:19" x14ac:dyDescent="0.2">
      <c r="A13011" t="s">
        <v>77</v>
      </c>
      <c r="B13011" t="s">
        <v>59</v>
      </c>
      <c r="C13011" t="s">
        <v>47</v>
      </c>
      <c r="D13011" t="s">
        <v>13</v>
      </c>
      <c r="E13011">
        <v>2013</v>
      </c>
      <c r="F13011">
        <v>1</v>
      </c>
      <c r="G13011">
        <v>10.7104</v>
      </c>
      <c r="H13011">
        <v>10.7104</v>
      </c>
      <c r="I13011">
        <v>70.5</v>
      </c>
      <c r="J13011">
        <v>0.58896199999999999</v>
      </c>
      <c r="K13011">
        <v>-0.75478509999999999</v>
      </c>
      <c r="L13011">
        <v>-0.30885200000000002</v>
      </c>
      <c r="M13011">
        <v>0</v>
      </c>
      <c r="N13011">
        <v>0.30885200000000002</v>
      </c>
      <c r="O13011">
        <v>0.75478509999999999</v>
      </c>
      <c r="P13011">
        <v>2.8919294</v>
      </c>
      <c r="Q13011">
        <v>17</v>
      </c>
      <c r="R13011">
        <v>9</v>
      </c>
      <c r="S13011" s="81">
        <v>32022</v>
      </c>
    </row>
    <row r="13012" spans="1:19" x14ac:dyDescent="0.2">
      <c r="A13012" t="s">
        <v>77</v>
      </c>
      <c r="B13012" t="s">
        <v>59</v>
      </c>
      <c r="C13012" t="s">
        <v>47</v>
      </c>
      <c r="D13012" t="s">
        <v>13</v>
      </c>
      <c r="E13012">
        <v>2013</v>
      </c>
      <c r="F13012">
        <v>2</v>
      </c>
      <c r="G13012">
        <v>10.642720000000001</v>
      </c>
      <c r="H13012">
        <v>10.642720000000001</v>
      </c>
      <c r="I13012">
        <v>69</v>
      </c>
      <c r="J13012">
        <v>0.58531469999999997</v>
      </c>
      <c r="K13012">
        <v>-0.75011099999999997</v>
      </c>
      <c r="L13012">
        <v>-0.30693930000000003</v>
      </c>
      <c r="M13012">
        <v>0</v>
      </c>
      <c r="N13012">
        <v>0.30693930000000003</v>
      </c>
      <c r="O13012">
        <v>0.75011099999999997</v>
      </c>
      <c r="P13012">
        <v>2.8919294</v>
      </c>
      <c r="Q13012">
        <v>17</v>
      </c>
      <c r="R13012">
        <v>9</v>
      </c>
      <c r="S13012" s="81">
        <v>32022</v>
      </c>
    </row>
    <row r="13013" spans="1:19" x14ac:dyDescent="0.2">
      <c r="A13013" t="s">
        <v>77</v>
      </c>
      <c r="B13013" t="s">
        <v>59</v>
      </c>
      <c r="C13013" t="s">
        <v>47</v>
      </c>
      <c r="D13013" t="s">
        <v>13</v>
      </c>
      <c r="E13013">
        <v>2013</v>
      </c>
      <c r="F13013">
        <v>3</v>
      </c>
      <c r="G13013">
        <v>10.675269999999999</v>
      </c>
      <c r="H13013">
        <v>10.675269999999999</v>
      </c>
      <c r="I13013">
        <v>67</v>
      </c>
      <c r="J13013">
        <v>0.58613130000000002</v>
      </c>
      <c r="K13013">
        <v>-0.75115750000000003</v>
      </c>
      <c r="L13013">
        <v>-0.30736760000000002</v>
      </c>
      <c r="M13013">
        <v>0</v>
      </c>
      <c r="N13013">
        <v>0.30736760000000002</v>
      </c>
      <c r="O13013">
        <v>0.75115750000000003</v>
      </c>
      <c r="P13013">
        <v>2.8919294</v>
      </c>
      <c r="Q13013">
        <v>17</v>
      </c>
      <c r="R13013">
        <v>9</v>
      </c>
      <c r="S13013" s="81">
        <v>32022</v>
      </c>
    </row>
    <row r="13014" spans="1:19" x14ac:dyDescent="0.2">
      <c r="A13014" t="s">
        <v>77</v>
      </c>
      <c r="B13014" t="s">
        <v>59</v>
      </c>
      <c r="C13014" t="s">
        <v>47</v>
      </c>
      <c r="D13014" t="s">
        <v>13</v>
      </c>
      <c r="E13014">
        <v>2013</v>
      </c>
      <c r="F13014">
        <v>4</v>
      </c>
      <c r="G13014">
        <v>10.62411</v>
      </c>
      <c r="H13014">
        <v>10.62411</v>
      </c>
      <c r="I13014">
        <v>65.5</v>
      </c>
      <c r="J13014">
        <v>0.58716619999999997</v>
      </c>
      <c r="K13014">
        <v>-0.75248369999999998</v>
      </c>
      <c r="L13014">
        <v>-0.30791030000000003</v>
      </c>
      <c r="M13014">
        <v>0</v>
      </c>
      <c r="N13014">
        <v>0.30791030000000003</v>
      </c>
      <c r="O13014">
        <v>0.75248369999999998</v>
      </c>
      <c r="P13014">
        <v>2.8919294</v>
      </c>
      <c r="Q13014">
        <v>17</v>
      </c>
      <c r="R13014">
        <v>9</v>
      </c>
      <c r="S13014" s="81">
        <v>32022</v>
      </c>
    </row>
    <row r="13015" spans="1:19" x14ac:dyDescent="0.2">
      <c r="A13015" t="s">
        <v>77</v>
      </c>
      <c r="B13015" t="s">
        <v>59</v>
      </c>
      <c r="C13015" t="s">
        <v>47</v>
      </c>
      <c r="D13015" t="s">
        <v>13</v>
      </c>
      <c r="E13015">
        <v>2013</v>
      </c>
      <c r="F13015">
        <v>5</v>
      </c>
      <c r="G13015">
        <v>10.73943</v>
      </c>
      <c r="H13015">
        <v>10.73943</v>
      </c>
      <c r="I13015">
        <v>64.5</v>
      </c>
      <c r="J13015">
        <v>0.58858639999999995</v>
      </c>
      <c r="K13015">
        <v>-0.75430390000000003</v>
      </c>
      <c r="L13015">
        <v>-0.30865500000000001</v>
      </c>
      <c r="M13015">
        <v>0</v>
      </c>
      <c r="N13015">
        <v>0.30865500000000001</v>
      </c>
      <c r="O13015">
        <v>0.75430390000000003</v>
      </c>
      <c r="P13015">
        <v>2.8919294</v>
      </c>
      <c r="Q13015">
        <v>17</v>
      </c>
      <c r="R13015">
        <v>9</v>
      </c>
      <c r="S13015" s="81">
        <v>32022</v>
      </c>
    </row>
    <row r="13016" spans="1:19" x14ac:dyDescent="0.2">
      <c r="A13016" t="s">
        <v>77</v>
      </c>
      <c r="B13016" t="s">
        <v>59</v>
      </c>
      <c r="C13016" t="s">
        <v>47</v>
      </c>
      <c r="D13016" t="s">
        <v>13</v>
      </c>
      <c r="E13016">
        <v>2013</v>
      </c>
      <c r="F13016">
        <v>6</v>
      </c>
      <c r="G13016">
        <v>10.664</v>
      </c>
      <c r="H13016">
        <v>10.664</v>
      </c>
      <c r="I13016">
        <v>63.5</v>
      </c>
      <c r="J13016">
        <v>0.58754499999999998</v>
      </c>
      <c r="K13016">
        <v>-0.75296920000000001</v>
      </c>
      <c r="L13016">
        <v>-0.30810890000000002</v>
      </c>
      <c r="M13016">
        <v>0</v>
      </c>
      <c r="N13016">
        <v>0.30810890000000002</v>
      </c>
      <c r="O13016">
        <v>0.75296920000000001</v>
      </c>
      <c r="P13016">
        <v>2.8919294</v>
      </c>
      <c r="Q13016">
        <v>17</v>
      </c>
      <c r="R13016">
        <v>9</v>
      </c>
      <c r="S13016" s="81">
        <v>32022</v>
      </c>
    </row>
    <row r="13017" spans="1:19" x14ac:dyDescent="0.2">
      <c r="A13017" t="s">
        <v>77</v>
      </c>
      <c r="B13017" t="s">
        <v>59</v>
      </c>
      <c r="C13017" t="s">
        <v>47</v>
      </c>
      <c r="D13017" t="s">
        <v>13</v>
      </c>
      <c r="E13017">
        <v>2013</v>
      </c>
      <c r="F13017">
        <v>7</v>
      </c>
      <c r="G13017">
        <v>10.57952</v>
      </c>
      <c r="H13017">
        <v>10.57952</v>
      </c>
      <c r="I13017">
        <v>63</v>
      </c>
      <c r="J13017">
        <v>0.58871430000000002</v>
      </c>
      <c r="K13017">
        <v>-0.75446769999999996</v>
      </c>
      <c r="L13017">
        <v>-0.3087221</v>
      </c>
      <c r="M13017">
        <v>0</v>
      </c>
      <c r="N13017">
        <v>0.3087221</v>
      </c>
      <c r="O13017">
        <v>0.75446769999999996</v>
      </c>
      <c r="P13017">
        <v>2.8919294</v>
      </c>
      <c r="Q13017">
        <v>17</v>
      </c>
      <c r="R13017">
        <v>9</v>
      </c>
      <c r="S13017" s="81">
        <v>32022</v>
      </c>
    </row>
    <row r="13018" spans="1:19" x14ac:dyDescent="0.2">
      <c r="A13018" t="s">
        <v>77</v>
      </c>
      <c r="B13018" t="s">
        <v>59</v>
      </c>
      <c r="C13018" t="s">
        <v>47</v>
      </c>
      <c r="D13018" t="s">
        <v>13</v>
      </c>
      <c r="E13018">
        <v>2013</v>
      </c>
      <c r="F13018">
        <v>8</v>
      </c>
      <c r="G13018">
        <v>10.394450000000001</v>
      </c>
      <c r="H13018">
        <v>10.394450000000001</v>
      </c>
      <c r="I13018">
        <v>65</v>
      </c>
      <c r="J13018">
        <v>0.58872590000000002</v>
      </c>
      <c r="K13018">
        <v>-0.7544826</v>
      </c>
      <c r="L13018">
        <v>-0.30872820000000001</v>
      </c>
      <c r="M13018">
        <v>0</v>
      </c>
      <c r="N13018">
        <v>0.30872820000000001</v>
      </c>
      <c r="O13018">
        <v>0.7544826</v>
      </c>
      <c r="P13018">
        <v>2.8919294</v>
      </c>
      <c r="Q13018">
        <v>17</v>
      </c>
      <c r="R13018">
        <v>9</v>
      </c>
      <c r="S13018" s="81">
        <v>32022</v>
      </c>
    </row>
    <row r="13019" spans="1:19" x14ac:dyDescent="0.2">
      <c r="A13019" t="s">
        <v>77</v>
      </c>
      <c r="B13019" t="s">
        <v>59</v>
      </c>
      <c r="C13019" t="s">
        <v>47</v>
      </c>
      <c r="D13019" t="s">
        <v>13</v>
      </c>
      <c r="E13019">
        <v>2013</v>
      </c>
      <c r="F13019">
        <v>9</v>
      </c>
      <c r="G13019">
        <v>10.31481</v>
      </c>
      <c r="H13019">
        <v>10.31481</v>
      </c>
      <c r="I13019">
        <v>70.5</v>
      </c>
      <c r="J13019">
        <v>0.58811239999999998</v>
      </c>
      <c r="K13019">
        <v>-0.75369640000000004</v>
      </c>
      <c r="L13019">
        <v>-0.30840640000000002</v>
      </c>
      <c r="M13019">
        <v>0</v>
      </c>
      <c r="N13019">
        <v>0.30840640000000002</v>
      </c>
      <c r="O13019">
        <v>0.75369640000000004</v>
      </c>
      <c r="P13019">
        <v>2.8919294</v>
      </c>
      <c r="Q13019">
        <v>17</v>
      </c>
      <c r="R13019">
        <v>9</v>
      </c>
      <c r="S13019" s="81">
        <v>32022</v>
      </c>
    </row>
    <row r="13020" spans="1:19" x14ac:dyDescent="0.2">
      <c r="A13020" t="s">
        <v>77</v>
      </c>
      <c r="B13020" t="s">
        <v>59</v>
      </c>
      <c r="C13020" t="s">
        <v>47</v>
      </c>
      <c r="D13020" t="s">
        <v>13</v>
      </c>
      <c r="E13020">
        <v>2013</v>
      </c>
      <c r="F13020">
        <v>10</v>
      </c>
      <c r="G13020">
        <v>10.290319999999999</v>
      </c>
      <c r="H13020">
        <v>10.290319999999999</v>
      </c>
      <c r="I13020">
        <v>77</v>
      </c>
      <c r="J13020">
        <v>0.58517839999999999</v>
      </c>
      <c r="K13020">
        <v>-0.7499363</v>
      </c>
      <c r="L13020">
        <v>-0.30686790000000003</v>
      </c>
      <c r="M13020">
        <v>0</v>
      </c>
      <c r="N13020">
        <v>0.30686790000000003</v>
      </c>
      <c r="O13020">
        <v>0.7499363</v>
      </c>
      <c r="P13020">
        <v>2.8919294</v>
      </c>
      <c r="Q13020">
        <v>17</v>
      </c>
      <c r="R13020">
        <v>9</v>
      </c>
      <c r="S13020" s="81">
        <v>32022</v>
      </c>
    </row>
    <row r="13021" spans="1:19" x14ac:dyDescent="0.2">
      <c r="A13021" t="s">
        <v>77</v>
      </c>
      <c r="B13021" t="s">
        <v>59</v>
      </c>
      <c r="C13021" t="s">
        <v>47</v>
      </c>
      <c r="D13021" t="s">
        <v>13</v>
      </c>
      <c r="E13021">
        <v>2013</v>
      </c>
      <c r="F13021">
        <v>11</v>
      </c>
      <c r="G13021">
        <v>10.18379</v>
      </c>
      <c r="H13021">
        <v>10.18379</v>
      </c>
      <c r="I13021">
        <v>83.5</v>
      </c>
      <c r="J13021">
        <v>0.59185160000000003</v>
      </c>
      <c r="K13021">
        <v>-0.75848839999999995</v>
      </c>
      <c r="L13021">
        <v>-0.31036730000000001</v>
      </c>
      <c r="M13021">
        <v>0</v>
      </c>
      <c r="N13021">
        <v>0.31036730000000001</v>
      </c>
      <c r="O13021">
        <v>0.75848839999999995</v>
      </c>
      <c r="P13021">
        <v>2.8919294</v>
      </c>
      <c r="Q13021">
        <v>17</v>
      </c>
      <c r="R13021">
        <v>9</v>
      </c>
      <c r="S13021" s="81">
        <v>32022</v>
      </c>
    </row>
    <row r="13022" spans="1:19" x14ac:dyDescent="0.2">
      <c r="A13022" t="s">
        <v>77</v>
      </c>
      <c r="B13022" t="s">
        <v>59</v>
      </c>
      <c r="C13022" t="s">
        <v>47</v>
      </c>
      <c r="D13022" t="s">
        <v>13</v>
      </c>
      <c r="E13022">
        <v>2013</v>
      </c>
      <c r="F13022">
        <v>12</v>
      </c>
      <c r="G13022">
        <v>9.7284459999999999</v>
      </c>
      <c r="H13022">
        <v>9.7284459999999999</v>
      </c>
      <c r="I13022">
        <v>88.5</v>
      </c>
      <c r="J13022">
        <v>0.69103440000000005</v>
      </c>
      <c r="K13022">
        <v>-0.8855963</v>
      </c>
      <c r="L13022">
        <v>-0.3623788</v>
      </c>
      <c r="M13022">
        <v>0</v>
      </c>
      <c r="N13022">
        <v>0.3623788</v>
      </c>
      <c r="O13022">
        <v>0.8855963</v>
      </c>
      <c r="P13022">
        <v>2.8919294</v>
      </c>
      <c r="Q13022">
        <v>17</v>
      </c>
      <c r="R13022">
        <v>9</v>
      </c>
      <c r="S13022" s="81">
        <v>32022</v>
      </c>
    </row>
    <row r="13023" spans="1:19" x14ac:dyDescent="0.2">
      <c r="A13023" t="s">
        <v>77</v>
      </c>
      <c r="B13023" t="s">
        <v>59</v>
      </c>
      <c r="C13023" t="s">
        <v>47</v>
      </c>
      <c r="D13023" t="s">
        <v>13</v>
      </c>
      <c r="E13023">
        <v>2013</v>
      </c>
      <c r="F13023">
        <v>13</v>
      </c>
      <c r="G13023">
        <v>9.5309559999999998</v>
      </c>
      <c r="H13023">
        <v>9.5309559999999998</v>
      </c>
      <c r="I13023">
        <v>93.5</v>
      </c>
      <c r="J13023">
        <v>0.83324129999999996</v>
      </c>
      <c r="K13023">
        <v>-1.067842</v>
      </c>
      <c r="L13023">
        <v>-0.43695220000000001</v>
      </c>
      <c r="M13023">
        <v>0</v>
      </c>
      <c r="N13023">
        <v>0.43695220000000001</v>
      </c>
      <c r="O13023">
        <v>1.067842</v>
      </c>
      <c r="P13023">
        <v>2.8919294</v>
      </c>
      <c r="Q13023">
        <v>17</v>
      </c>
      <c r="R13023">
        <v>9</v>
      </c>
      <c r="S13023" s="81">
        <v>32022</v>
      </c>
    </row>
    <row r="13024" spans="1:19" x14ac:dyDescent="0.2">
      <c r="A13024" t="s">
        <v>77</v>
      </c>
      <c r="B13024" t="s">
        <v>59</v>
      </c>
      <c r="C13024" t="s">
        <v>47</v>
      </c>
      <c r="D13024" t="s">
        <v>13</v>
      </c>
      <c r="E13024">
        <v>2013</v>
      </c>
      <c r="F13024">
        <v>14</v>
      </c>
      <c r="G13024">
        <v>10.112769999999999</v>
      </c>
      <c r="H13024">
        <v>10.112769999999999</v>
      </c>
      <c r="I13024">
        <v>98</v>
      </c>
      <c r="J13024">
        <v>0.59087409999999996</v>
      </c>
      <c r="K13024">
        <v>-0.75723560000000001</v>
      </c>
      <c r="L13024">
        <v>-0.30985469999999998</v>
      </c>
      <c r="M13024">
        <v>0</v>
      </c>
      <c r="N13024">
        <v>0.30985469999999998</v>
      </c>
      <c r="O13024">
        <v>0.75723560000000001</v>
      </c>
      <c r="P13024">
        <v>2.8919294</v>
      </c>
      <c r="Q13024">
        <v>17</v>
      </c>
      <c r="R13024">
        <v>9</v>
      </c>
      <c r="S13024" s="81">
        <v>32022</v>
      </c>
    </row>
    <row r="13025" spans="1:19" x14ac:dyDescent="0.2">
      <c r="A13025" t="s">
        <v>77</v>
      </c>
      <c r="B13025" t="s">
        <v>59</v>
      </c>
      <c r="C13025" t="s">
        <v>47</v>
      </c>
      <c r="D13025" t="s">
        <v>13</v>
      </c>
      <c r="E13025">
        <v>2013</v>
      </c>
      <c r="F13025">
        <v>15</v>
      </c>
      <c r="G13025">
        <v>10.467269999999999</v>
      </c>
      <c r="H13025">
        <v>10.467269999999999</v>
      </c>
      <c r="I13025">
        <v>101</v>
      </c>
      <c r="J13025">
        <v>0.58840219999999999</v>
      </c>
      <c r="K13025">
        <v>-0.75406770000000001</v>
      </c>
      <c r="L13025">
        <v>-0.30855840000000001</v>
      </c>
      <c r="M13025">
        <v>0</v>
      </c>
      <c r="N13025">
        <v>0.30855840000000001</v>
      </c>
      <c r="O13025">
        <v>0.75406770000000001</v>
      </c>
      <c r="P13025">
        <v>2.8919294</v>
      </c>
      <c r="Q13025">
        <v>17</v>
      </c>
      <c r="R13025">
        <v>9</v>
      </c>
      <c r="S13025" s="81">
        <v>32022</v>
      </c>
    </row>
    <row r="13026" spans="1:19" x14ac:dyDescent="0.2">
      <c r="A13026" t="s">
        <v>77</v>
      </c>
      <c r="B13026" t="s">
        <v>59</v>
      </c>
      <c r="C13026" t="s">
        <v>47</v>
      </c>
      <c r="D13026" t="s">
        <v>13</v>
      </c>
      <c r="E13026">
        <v>2013</v>
      </c>
      <c r="F13026">
        <v>16</v>
      </c>
      <c r="G13026">
        <v>10.439439999999999</v>
      </c>
      <c r="H13026">
        <v>10.439439999999999</v>
      </c>
      <c r="I13026">
        <v>103</v>
      </c>
      <c r="J13026">
        <v>0.5875899</v>
      </c>
      <c r="K13026">
        <v>-0.7530268</v>
      </c>
      <c r="L13026">
        <v>-0.30813249999999998</v>
      </c>
      <c r="M13026">
        <v>0</v>
      </c>
      <c r="N13026">
        <v>0.30813249999999998</v>
      </c>
      <c r="O13026">
        <v>0.7530268</v>
      </c>
      <c r="P13026">
        <v>2.8919294</v>
      </c>
      <c r="Q13026">
        <v>17</v>
      </c>
      <c r="R13026">
        <v>9</v>
      </c>
      <c r="S13026" s="81">
        <v>32022</v>
      </c>
    </row>
    <row r="13027" spans="1:19" x14ac:dyDescent="0.2">
      <c r="A13027" t="s">
        <v>77</v>
      </c>
      <c r="B13027" t="s">
        <v>59</v>
      </c>
      <c r="C13027" t="s">
        <v>47</v>
      </c>
      <c r="D13027" t="s">
        <v>13</v>
      </c>
      <c r="E13027">
        <v>2013</v>
      </c>
      <c r="F13027">
        <v>17</v>
      </c>
      <c r="G13027">
        <v>10.394220000000001</v>
      </c>
      <c r="H13027">
        <v>10.394220000000001</v>
      </c>
      <c r="I13027">
        <v>103</v>
      </c>
      <c r="J13027">
        <v>0.58940579999999998</v>
      </c>
      <c r="K13027">
        <v>-0.75535399999999997</v>
      </c>
      <c r="L13027">
        <v>-0.30908469999999999</v>
      </c>
      <c r="M13027">
        <v>0</v>
      </c>
      <c r="N13027">
        <v>0.30908469999999999</v>
      </c>
      <c r="O13027">
        <v>0.75535399999999997</v>
      </c>
      <c r="P13027">
        <v>2.8919294</v>
      </c>
      <c r="Q13027">
        <v>17</v>
      </c>
      <c r="R13027">
        <v>9</v>
      </c>
      <c r="S13027" s="81">
        <v>32022</v>
      </c>
    </row>
    <row r="13028" spans="1:19" x14ac:dyDescent="0.2">
      <c r="A13028" t="s">
        <v>77</v>
      </c>
      <c r="B13028" t="s">
        <v>59</v>
      </c>
      <c r="C13028" t="s">
        <v>47</v>
      </c>
      <c r="D13028" t="s">
        <v>13</v>
      </c>
      <c r="E13028">
        <v>2013</v>
      </c>
      <c r="F13028">
        <v>18</v>
      </c>
      <c r="G13028">
        <v>10.43995</v>
      </c>
      <c r="H13028">
        <v>10.43995</v>
      </c>
      <c r="I13028">
        <v>101</v>
      </c>
      <c r="J13028">
        <v>0.59249289999999999</v>
      </c>
      <c r="K13028">
        <v>-0.75931020000000005</v>
      </c>
      <c r="L13028">
        <v>-0.31070360000000002</v>
      </c>
      <c r="M13028">
        <v>0</v>
      </c>
      <c r="N13028">
        <v>0.31070360000000002</v>
      </c>
      <c r="O13028">
        <v>0.75931020000000005</v>
      </c>
      <c r="P13028">
        <v>2.8919294</v>
      </c>
      <c r="Q13028">
        <v>17</v>
      </c>
      <c r="R13028">
        <v>9</v>
      </c>
      <c r="S13028" s="81">
        <v>32022</v>
      </c>
    </row>
    <row r="13029" spans="1:19" x14ac:dyDescent="0.2">
      <c r="A13029" t="s">
        <v>77</v>
      </c>
      <c r="B13029" t="s">
        <v>59</v>
      </c>
      <c r="C13029" t="s">
        <v>47</v>
      </c>
      <c r="D13029" t="s">
        <v>13</v>
      </c>
      <c r="E13029">
        <v>2013</v>
      </c>
      <c r="F13029">
        <v>19</v>
      </c>
      <c r="G13029">
        <v>10.32654</v>
      </c>
      <c r="H13029">
        <v>10.32654</v>
      </c>
      <c r="I13029">
        <v>96.5</v>
      </c>
      <c r="J13029">
        <v>0.59660469999999999</v>
      </c>
      <c r="K13029">
        <v>-0.76457969999999997</v>
      </c>
      <c r="L13029">
        <v>-0.31285980000000002</v>
      </c>
      <c r="M13029">
        <v>0</v>
      </c>
      <c r="N13029">
        <v>0.31285980000000002</v>
      </c>
      <c r="O13029">
        <v>0.76457969999999997</v>
      </c>
      <c r="P13029">
        <v>2.8919294</v>
      </c>
      <c r="Q13029">
        <v>17</v>
      </c>
      <c r="R13029">
        <v>9</v>
      </c>
      <c r="S13029" s="81">
        <v>32022</v>
      </c>
    </row>
    <row r="13030" spans="1:19" x14ac:dyDescent="0.2">
      <c r="A13030" t="s">
        <v>77</v>
      </c>
      <c r="B13030" t="s">
        <v>59</v>
      </c>
      <c r="C13030" t="s">
        <v>47</v>
      </c>
      <c r="D13030" t="s">
        <v>13</v>
      </c>
      <c r="E13030">
        <v>2013</v>
      </c>
      <c r="F13030">
        <v>20</v>
      </c>
      <c r="G13030">
        <v>10.147919999999999</v>
      </c>
      <c r="H13030">
        <v>10.147919999999999</v>
      </c>
      <c r="I13030">
        <v>90.5</v>
      </c>
      <c r="J13030">
        <v>0.58912439999999999</v>
      </c>
      <c r="K13030">
        <v>-0.75499329999999998</v>
      </c>
      <c r="L13030">
        <v>-0.30893710000000002</v>
      </c>
      <c r="M13030">
        <v>0</v>
      </c>
      <c r="N13030">
        <v>0.30893710000000002</v>
      </c>
      <c r="O13030">
        <v>0.75499329999999998</v>
      </c>
      <c r="P13030">
        <v>2.8919294</v>
      </c>
      <c r="Q13030">
        <v>17</v>
      </c>
      <c r="R13030">
        <v>9</v>
      </c>
      <c r="S13030" s="81">
        <v>32022</v>
      </c>
    </row>
    <row r="13031" spans="1:19" x14ac:dyDescent="0.2">
      <c r="A13031" t="s">
        <v>77</v>
      </c>
      <c r="B13031" t="s">
        <v>59</v>
      </c>
      <c r="C13031" t="s">
        <v>47</v>
      </c>
      <c r="D13031" t="s">
        <v>13</v>
      </c>
      <c r="E13031">
        <v>2013</v>
      </c>
      <c r="F13031">
        <v>21</v>
      </c>
      <c r="G13031">
        <v>10.227679999999999</v>
      </c>
      <c r="H13031">
        <v>10.227679999999999</v>
      </c>
      <c r="I13031">
        <v>84.5</v>
      </c>
      <c r="J13031">
        <v>0.58731619999999995</v>
      </c>
      <c r="K13031">
        <v>-0.75267600000000001</v>
      </c>
      <c r="L13031">
        <v>-0.30798890000000001</v>
      </c>
      <c r="M13031">
        <v>0</v>
      </c>
      <c r="N13031">
        <v>0.30798890000000001</v>
      </c>
      <c r="O13031">
        <v>0.75267600000000001</v>
      </c>
      <c r="P13031">
        <v>2.8919294</v>
      </c>
      <c r="Q13031">
        <v>17</v>
      </c>
      <c r="R13031">
        <v>9</v>
      </c>
      <c r="S13031" s="81">
        <v>32022</v>
      </c>
    </row>
    <row r="13032" spans="1:19" x14ac:dyDescent="0.2">
      <c r="A13032" t="s">
        <v>77</v>
      </c>
      <c r="B13032" t="s">
        <v>59</v>
      </c>
      <c r="C13032" t="s">
        <v>47</v>
      </c>
      <c r="D13032" t="s">
        <v>13</v>
      </c>
      <c r="E13032">
        <v>2013</v>
      </c>
      <c r="F13032">
        <v>22</v>
      </c>
      <c r="G13032">
        <v>10.216659999999999</v>
      </c>
      <c r="H13032">
        <v>10.216659999999999</v>
      </c>
      <c r="I13032">
        <v>80</v>
      </c>
      <c r="J13032">
        <v>0.58552210000000005</v>
      </c>
      <c r="K13032">
        <v>-0.75037670000000001</v>
      </c>
      <c r="L13032">
        <v>-0.30704809999999999</v>
      </c>
      <c r="M13032">
        <v>0</v>
      </c>
      <c r="N13032">
        <v>0.30704809999999999</v>
      </c>
      <c r="O13032">
        <v>0.75037670000000001</v>
      </c>
      <c r="P13032">
        <v>2.8919294</v>
      </c>
      <c r="Q13032">
        <v>17</v>
      </c>
      <c r="R13032">
        <v>9</v>
      </c>
      <c r="S13032" s="81">
        <v>32022</v>
      </c>
    </row>
    <row r="13033" spans="1:19" x14ac:dyDescent="0.2">
      <c r="A13033" t="s">
        <v>77</v>
      </c>
      <c r="B13033" t="s">
        <v>59</v>
      </c>
      <c r="C13033" t="s">
        <v>47</v>
      </c>
      <c r="D13033" t="s">
        <v>13</v>
      </c>
      <c r="E13033">
        <v>2013</v>
      </c>
      <c r="F13033">
        <v>23</v>
      </c>
      <c r="G13033">
        <v>10.307980000000001</v>
      </c>
      <c r="H13033">
        <v>10.307980000000001</v>
      </c>
      <c r="I13033">
        <v>76</v>
      </c>
      <c r="J13033">
        <v>0.58283499999999999</v>
      </c>
      <c r="K13033">
        <v>-0.74693310000000002</v>
      </c>
      <c r="L13033">
        <v>-0.30563899999999999</v>
      </c>
      <c r="M13033">
        <v>0</v>
      </c>
      <c r="N13033">
        <v>0.30563899999999999</v>
      </c>
      <c r="O13033">
        <v>0.74693310000000002</v>
      </c>
      <c r="P13033">
        <v>2.8919294</v>
      </c>
      <c r="Q13033">
        <v>17</v>
      </c>
      <c r="R13033">
        <v>9</v>
      </c>
      <c r="S13033" s="81">
        <v>32022</v>
      </c>
    </row>
    <row r="13034" spans="1:19" x14ac:dyDescent="0.2">
      <c r="A13034" t="s">
        <v>77</v>
      </c>
      <c r="B13034" t="s">
        <v>59</v>
      </c>
      <c r="C13034" t="s">
        <v>47</v>
      </c>
      <c r="D13034" t="s">
        <v>13</v>
      </c>
      <c r="E13034">
        <v>2013</v>
      </c>
      <c r="F13034">
        <v>24</v>
      </c>
      <c r="G13034">
        <v>10.69478</v>
      </c>
      <c r="H13034">
        <v>10.69478</v>
      </c>
      <c r="I13034">
        <v>73</v>
      </c>
      <c r="J13034">
        <v>0.58853840000000002</v>
      </c>
      <c r="K13034">
        <v>-0.75424230000000003</v>
      </c>
      <c r="L13034">
        <v>-0.30862980000000001</v>
      </c>
      <c r="M13034">
        <v>0</v>
      </c>
      <c r="N13034">
        <v>0.30862980000000001</v>
      </c>
      <c r="O13034">
        <v>0.75424230000000003</v>
      </c>
      <c r="P13034">
        <v>2.8919294</v>
      </c>
      <c r="Q13034">
        <v>17</v>
      </c>
      <c r="R13034">
        <v>9</v>
      </c>
      <c r="S13034" s="81">
        <v>32022</v>
      </c>
    </row>
    <row r="13035" spans="1:19" x14ac:dyDescent="0.2">
      <c r="A13035" t="s">
        <v>77</v>
      </c>
      <c r="B13035" t="s">
        <v>59</v>
      </c>
      <c r="C13035" t="s">
        <v>47</v>
      </c>
      <c r="D13035" t="s">
        <v>14</v>
      </c>
      <c r="E13035">
        <v>2013</v>
      </c>
      <c r="F13035">
        <v>1</v>
      </c>
      <c r="G13035">
        <v>14.26924</v>
      </c>
      <c r="H13035">
        <v>14.26924</v>
      </c>
      <c r="I13035">
        <v>65.5</v>
      </c>
      <c r="J13035">
        <v>0.58166580000000001</v>
      </c>
      <c r="K13035">
        <v>-0.74543479999999995</v>
      </c>
      <c r="L13035">
        <v>-0.30502580000000001</v>
      </c>
      <c r="M13035">
        <v>0</v>
      </c>
      <c r="N13035">
        <v>0.30502580000000001</v>
      </c>
      <c r="O13035">
        <v>0.74543479999999995</v>
      </c>
      <c r="P13035">
        <v>2.9140898000000002</v>
      </c>
      <c r="Q13035">
        <v>17</v>
      </c>
      <c r="R13035">
        <v>10</v>
      </c>
      <c r="S13035" s="81">
        <v>36442</v>
      </c>
    </row>
    <row r="13036" spans="1:19" x14ac:dyDescent="0.2">
      <c r="A13036" t="s">
        <v>77</v>
      </c>
      <c r="B13036" t="s">
        <v>59</v>
      </c>
      <c r="C13036" t="s">
        <v>47</v>
      </c>
      <c r="D13036" t="s">
        <v>14</v>
      </c>
      <c r="E13036">
        <v>2013</v>
      </c>
      <c r="F13036">
        <v>2</v>
      </c>
      <c r="G13036">
        <v>14.06208</v>
      </c>
      <c r="H13036">
        <v>14.06208</v>
      </c>
      <c r="I13036">
        <v>63.5</v>
      </c>
      <c r="J13036">
        <v>0.57438330000000004</v>
      </c>
      <c r="K13036">
        <v>-0.73610169999999997</v>
      </c>
      <c r="L13036">
        <v>-0.3012069</v>
      </c>
      <c r="M13036">
        <v>0</v>
      </c>
      <c r="N13036">
        <v>0.3012069</v>
      </c>
      <c r="O13036">
        <v>0.73610169999999997</v>
      </c>
      <c r="P13036">
        <v>2.9140898000000002</v>
      </c>
      <c r="Q13036">
        <v>17</v>
      </c>
      <c r="R13036">
        <v>10</v>
      </c>
      <c r="S13036" s="81">
        <v>36442</v>
      </c>
    </row>
    <row r="13037" spans="1:19" x14ac:dyDescent="0.2">
      <c r="A13037" t="s">
        <v>77</v>
      </c>
      <c r="B13037" t="s">
        <v>59</v>
      </c>
      <c r="C13037" t="s">
        <v>47</v>
      </c>
      <c r="D13037" t="s">
        <v>14</v>
      </c>
      <c r="E13037">
        <v>2013</v>
      </c>
      <c r="F13037">
        <v>3</v>
      </c>
      <c r="G13037">
        <v>14.162190000000001</v>
      </c>
      <c r="H13037">
        <v>14.162190000000001</v>
      </c>
      <c r="I13037">
        <v>63</v>
      </c>
      <c r="J13037">
        <v>0.57509699999999997</v>
      </c>
      <c r="K13037">
        <v>-0.73701640000000002</v>
      </c>
      <c r="L13037">
        <v>-0.30158109999999999</v>
      </c>
      <c r="M13037">
        <v>0</v>
      </c>
      <c r="N13037">
        <v>0.30158109999999999</v>
      </c>
      <c r="O13037">
        <v>0.73701640000000002</v>
      </c>
      <c r="P13037">
        <v>2.9140898000000002</v>
      </c>
      <c r="Q13037">
        <v>17</v>
      </c>
      <c r="R13037">
        <v>10</v>
      </c>
      <c r="S13037" s="81">
        <v>36442</v>
      </c>
    </row>
    <row r="13038" spans="1:19" x14ac:dyDescent="0.2">
      <c r="A13038" t="s">
        <v>77</v>
      </c>
      <c r="B13038" t="s">
        <v>59</v>
      </c>
      <c r="C13038" t="s">
        <v>47</v>
      </c>
      <c r="D13038" t="s">
        <v>14</v>
      </c>
      <c r="E13038">
        <v>2013</v>
      </c>
      <c r="F13038">
        <v>4</v>
      </c>
      <c r="G13038">
        <v>14.161630000000001</v>
      </c>
      <c r="H13038">
        <v>14.161630000000001</v>
      </c>
      <c r="I13038">
        <v>61.5</v>
      </c>
      <c r="J13038">
        <v>0.57511880000000004</v>
      </c>
      <c r="K13038">
        <v>-0.73704440000000004</v>
      </c>
      <c r="L13038">
        <v>-0.30159259999999999</v>
      </c>
      <c r="M13038">
        <v>0</v>
      </c>
      <c r="N13038">
        <v>0.30159259999999999</v>
      </c>
      <c r="O13038">
        <v>0.73704440000000004</v>
      </c>
      <c r="P13038">
        <v>2.9140898000000002</v>
      </c>
      <c r="Q13038">
        <v>17</v>
      </c>
      <c r="R13038">
        <v>10</v>
      </c>
      <c r="S13038" s="81">
        <v>36442</v>
      </c>
    </row>
    <row r="13039" spans="1:19" x14ac:dyDescent="0.2">
      <c r="A13039" t="s">
        <v>77</v>
      </c>
      <c r="B13039" t="s">
        <v>59</v>
      </c>
      <c r="C13039" t="s">
        <v>47</v>
      </c>
      <c r="D13039" t="s">
        <v>14</v>
      </c>
      <c r="E13039">
        <v>2013</v>
      </c>
      <c r="F13039">
        <v>5</v>
      </c>
      <c r="G13039">
        <v>14.19342</v>
      </c>
      <c r="H13039">
        <v>14.19342</v>
      </c>
      <c r="I13039">
        <v>61</v>
      </c>
      <c r="J13039">
        <v>0.57452769999999997</v>
      </c>
      <c r="K13039">
        <v>-0.73628689999999997</v>
      </c>
      <c r="L13039">
        <v>-0.30128260000000001</v>
      </c>
      <c r="M13039">
        <v>0</v>
      </c>
      <c r="N13039">
        <v>0.30128260000000001</v>
      </c>
      <c r="O13039">
        <v>0.73628689999999997</v>
      </c>
      <c r="P13039">
        <v>2.9140898000000002</v>
      </c>
      <c r="Q13039">
        <v>17</v>
      </c>
      <c r="R13039">
        <v>10</v>
      </c>
      <c r="S13039" s="81">
        <v>36442</v>
      </c>
    </row>
    <row r="13040" spans="1:19" x14ac:dyDescent="0.2">
      <c r="A13040" t="s">
        <v>77</v>
      </c>
      <c r="B13040" t="s">
        <v>59</v>
      </c>
      <c r="C13040" t="s">
        <v>47</v>
      </c>
      <c r="D13040" t="s">
        <v>14</v>
      </c>
      <c r="E13040">
        <v>2013</v>
      </c>
      <c r="F13040">
        <v>6</v>
      </c>
      <c r="G13040">
        <v>14.207240000000001</v>
      </c>
      <c r="H13040">
        <v>14.207240000000001</v>
      </c>
      <c r="I13040">
        <v>60</v>
      </c>
      <c r="J13040">
        <v>0.5767042</v>
      </c>
      <c r="K13040">
        <v>-0.73907619999999996</v>
      </c>
      <c r="L13040">
        <v>-0.30242400000000003</v>
      </c>
      <c r="M13040">
        <v>0</v>
      </c>
      <c r="N13040">
        <v>0.30242400000000003</v>
      </c>
      <c r="O13040">
        <v>0.73907619999999996</v>
      </c>
      <c r="P13040">
        <v>2.9140898000000002</v>
      </c>
      <c r="Q13040">
        <v>17</v>
      </c>
      <c r="R13040">
        <v>10</v>
      </c>
      <c r="S13040" s="81">
        <v>36442</v>
      </c>
    </row>
    <row r="13041" spans="1:19" x14ac:dyDescent="0.2">
      <c r="A13041" t="s">
        <v>77</v>
      </c>
      <c r="B13041" t="s">
        <v>59</v>
      </c>
      <c r="C13041" t="s">
        <v>47</v>
      </c>
      <c r="D13041" t="s">
        <v>14</v>
      </c>
      <c r="E13041">
        <v>2013</v>
      </c>
      <c r="F13041">
        <v>7</v>
      </c>
      <c r="G13041">
        <v>14.441090000000001</v>
      </c>
      <c r="H13041">
        <v>14.441090000000001</v>
      </c>
      <c r="I13041">
        <v>59</v>
      </c>
      <c r="J13041">
        <v>0.58152380000000004</v>
      </c>
      <c r="K13041">
        <v>-0.74525280000000005</v>
      </c>
      <c r="L13041">
        <v>-0.30495139999999998</v>
      </c>
      <c r="M13041">
        <v>0</v>
      </c>
      <c r="N13041">
        <v>0.30495139999999998</v>
      </c>
      <c r="O13041">
        <v>0.74525280000000005</v>
      </c>
      <c r="P13041">
        <v>2.9140898000000002</v>
      </c>
      <c r="Q13041">
        <v>17</v>
      </c>
      <c r="R13041">
        <v>10</v>
      </c>
      <c r="S13041" s="81">
        <v>36442</v>
      </c>
    </row>
    <row r="13042" spans="1:19" x14ac:dyDescent="0.2">
      <c r="A13042" t="s">
        <v>77</v>
      </c>
      <c r="B13042" t="s">
        <v>59</v>
      </c>
      <c r="C13042" t="s">
        <v>47</v>
      </c>
      <c r="D13042" t="s">
        <v>14</v>
      </c>
      <c r="E13042">
        <v>2013</v>
      </c>
      <c r="F13042">
        <v>8</v>
      </c>
      <c r="G13042">
        <v>14.51483</v>
      </c>
      <c r="H13042">
        <v>14.51483</v>
      </c>
      <c r="I13042">
        <v>59.5</v>
      </c>
      <c r="J13042">
        <v>0.58468880000000001</v>
      </c>
      <c r="K13042">
        <v>-0.7493088</v>
      </c>
      <c r="L13042">
        <v>-0.30661110000000003</v>
      </c>
      <c r="M13042">
        <v>0</v>
      </c>
      <c r="N13042">
        <v>0.30661110000000003</v>
      </c>
      <c r="O13042">
        <v>0.7493088</v>
      </c>
      <c r="P13042">
        <v>2.9140898000000002</v>
      </c>
      <c r="Q13042">
        <v>17</v>
      </c>
      <c r="R13042">
        <v>10</v>
      </c>
      <c r="S13042" s="81">
        <v>36442</v>
      </c>
    </row>
    <row r="13043" spans="1:19" x14ac:dyDescent="0.2">
      <c r="A13043" t="s">
        <v>77</v>
      </c>
      <c r="B13043" t="s">
        <v>59</v>
      </c>
      <c r="C13043" t="s">
        <v>47</v>
      </c>
      <c r="D13043" t="s">
        <v>14</v>
      </c>
      <c r="E13043">
        <v>2013</v>
      </c>
      <c r="F13043">
        <v>9</v>
      </c>
      <c r="G13043">
        <v>14.401680000000001</v>
      </c>
      <c r="H13043">
        <v>14.401680000000001</v>
      </c>
      <c r="I13043">
        <v>63.5</v>
      </c>
      <c r="J13043">
        <v>0.58284559999999996</v>
      </c>
      <c r="K13043">
        <v>-0.74694680000000002</v>
      </c>
      <c r="L13043">
        <v>-0.30564449999999999</v>
      </c>
      <c r="M13043">
        <v>0</v>
      </c>
      <c r="N13043">
        <v>0.30564449999999999</v>
      </c>
      <c r="O13043">
        <v>0.74694680000000002</v>
      </c>
      <c r="P13043">
        <v>2.9140898000000002</v>
      </c>
      <c r="Q13043">
        <v>17</v>
      </c>
      <c r="R13043">
        <v>10</v>
      </c>
      <c r="S13043" s="81">
        <v>36442</v>
      </c>
    </row>
    <row r="13044" spans="1:19" x14ac:dyDescent="0.2">
      <c r="A13044" t="s">
        <v>77</v>
      </c>
      <c r="B13044" t="s">
        <v>59</v>
      </c>
      <c r="C13044" t="s">
        <v>47</v>
      </c>
      <c r="D13044" t="s">
        <v>14</v>
      </c>
      <c r="E13044">
        <v>2013</v>
      </c>
      <c r="F13044">
        <v>10</v>
      </c>
      <c r="G13044">
        <v>14.35355</v>
      </c>
      <c r="H13044">
        <v>14.35355</v>
      </c>
      <c r="I13044">
        <v>68</v>
      </c>
      <c r="J13044">
        <v>0.58303919999999998</v>
      </c>
      <c r="K13044">
        <v>-0.74719480000000005</v>
      </c>
      <c r="L13044">
        <v>-0.30574610000000002</v>
      </c>
      <c r="M13044">
        <v>0</v>
      </c>
      <c r="N13044">
        <v>0.30574610000000002</v>
      </c>
      <c r="O13044">
        <v>0.74719480000000005</v>
      </c>
      <c r="P13044">
        <v>2.9140898000000002</v>
      </c>
      <c r="Q13044">
        <v>17</v>
      </c>
      <c r="R13044">
        <v>10</v>
      </c>
      <c r="S13044" s="81">
        <v>36442</v>
      </c>
    </row>
    <row r="13045" spans="1:19" x14ac:dyDescent="0.2">
      <c r="A13045" t="s">
        <v>77</v>
      </c>
      <c r="B13045" t="s">
        <v>59</v>
      </c>
      <c r="C13045" t="s">
        <v>47</v>
      </c>
      <c r="D13045" t="s">
        <v>14</v>
      </c>
      <c r="E13045">
        <v>2013</v>
      </c>
      <c r="F13045">
        <v>11</v>
      </c>
      <c r="G13045">
        <v>14.1364</v>
      </c>
      <c r="H13045">
        <v>14.1364</v>
      </c>
      <c r="I13045">
        <v>72</v>
      </c>
      <c r="J13045">
        <v>0.58655789999999997</v>
      </c>
      <c r="K13045">
        <v>-0.75170420000000004</v>
      </c>
      <c r="L13045">
        <v>-0.30759130000000001</v>
      </c>
      <c r="M13045">
        <v>0</v>
      </c>
      <c r="N13045">
        <v>0.30759130000000001</v>
      </c>
      <c r="O13045">
        <v>0.75170420000000004</v>
      </c>
      <c r="P13045">
        <v>2.9140898000000002</v>
      </c>
      <c r="Q13045">
        <v>17</v>
      </c>
      <c r="R13045">
        <v>10</v>
      </c>
      <c r="S13045" s="81">
        <v>36442</v>
      </c>
    </row>
    <row r="13046" spans="1:19" x14ac:dyDescent="0.2">
      <c r="A13046" t="s">
        <v>77</v>
      </c>
      <c r="B13046" t="s">
        <v>59</v>
      </c>
      <c r="C13046" t="s">
        <v>47</v>
      </c>
      <c r="D13046" t="s">
        <v>14</v>
      </c>
      <c r="E13046">
        <v>2013</v>
      </c>
      <c r="F13046">
        <v>12</v>
      </c>
      <c r="G13046">
        <v>14.00502</v>
      </c>
      <c r="H13046">
        <v>14.00502</v>
      </c>
      <c r="I13046">
        <v>76.5</v>
      </c>
      <c r="J13046">
        <v>0.58762619999999999</v>
      </c>
      <c r="K13046">
        <v>-0.7530732</v>
      </c>
      <c r="L13046">
        <v>-0.30815150000000002</v>
      </c>
      <c r="M13046">
        <v>0</v>
      </c>
      <c r="N13046">
        <v>0.30815150000000002</v>
      </c>
      <c r="O13046">
        <v>0.7530732</v>
      </c>
      <c r="P13046">
        <v>2.9140898000000002</v>
      </c>
      <c r="Q13046">
        <v>17</v>
      </c>
      <c r="R13046">
        <v>10</v>
      </c>
      <c r="S13046" s="81">
        <v>36442</v>
      </c>
    </row>
    <row r="13047" spans="1:19" x14ac:dyDescent="0.2">
      <c r="A13047" t="s">
        <v>77</v>
      </c>
      <c r="B13047" t="s">
        <v>59</v>
      </c>
      <c r="C13047" t="s">
        <v>47</v>
      </c>
      <c r="D13047" t="s">
        <v>14</v>
      </c>
      <c r="E13047">
        <v>2013</v>
      </c>
      <c r="F13047">
        <v>13</v>
      </c>
      <c r="G13047">
        <v>14.017239999999999</v>
      </c>
      <c r="H13047">
        <v>14.017239999999999</v>
      </c>
      <c r="I13047">
        <v>80</v>
      </c>
      <c r="J13047">
        <v>0.58315810000000001</v>
      </c>
      <c r="K13047">
        <v>-0.74734719999999999</v>
      </c>
      <c r="L13047">
        <v>-0.30580839999999998</v>
      </c>
      <c r="M13047">
        <v>0</v>
      </c>
      <c r="N13047">
        <v>0.30580839999999998</v>
      </c>
      <c r="O13047">
        <v>0.74734719999999999</v>
      </c>
      <c r="P13047">
        <v>2.9140898000000002</v>
      </c>
      <c r="Q13047">
        <v>17</v>
      </c>
      <c r="R13047">
        <v>10</v>
      </c>
      <c r="S13047" s="81">
        <v>36442</v>
      </c>
    </row>
    <row r="13048" spans="1:19" x14ac:dyDescent="0.2">
      <c r="A13048" t="s">
        <v>77</v>
      </c>
      <c r="B13048" t="s">
        <v>59</v>
      </c>
      <c r="C13048" t="s">
        <v>47</v>
      </c>
      <c r="D13048" t="s">
        <v>14</v>
      </c>
      <c r="E13048">
        <v>2013</v>
      </c>
      <c r="F13048">
        <v>14</v>
      </c>
      <c r="G13048">
        <v>14.027430000000001</v>
      </c>
      <c r="H13048">
        <v>14.027430000000001</v>
      </c>
      <c r="I13048">
        <v>83.5</v>
      </c>
      <c r="J13048">
        <v>0.58602240000000005</v>
      </c>
      <c r="K13048">
        <v>-0.75101799999999996</v>
      </c>
      <c r="L13048">
        <v>-0.30731049999999999</v>
      </c>
      <c r="M13048">
        <v>0</v>
      </c>
      <c r="N13048">
        <v>0.30731049999999999</v>
      </c>
      <c r="O13048">
        <v>0.75101799999999996</v>
      </c>
      <c r="P13048">
        <v>2.9140898000000002</v>
      </c>
      <c r="Q13048">
        <v>17</v>
      </c>
      <c r="R13048">
        <v>10</v>
      </c>
      <c r="S13048" s="81">
        <v>36442</v>
      </c>
    </row>
    <row r="13049" spans="1:19" x14ac:dyDescent="0.2">
      <c r="A13049" t="s">
        <v>77</v>
      </c>
      <c r="B13049" t="s">
        <v>59</v>
      </c>
      <c r="C13049" t="s">
        <v>47</v>
      </c>
      <c r="D13049" t="s">
        <v>14</v>
      </c>
      <c r="E13049">
        <v>2013</v>
      </c>
      <c r="F13049">
        <v>15</v>
      </c>
      <c r="G13049">
        <v>14.005000000000001</v>
      </c>
      <c r="H13049">
        <v>14.005000000000001</v>
      </c>
      <c r="I13049">
        <v>85.5</v>
      </c>
      <c r="J13049">
        <v>0.58398870000000003</v>
      </c>
      <c r="K13049">
        <v>-0.74841170000000001</v>
      </c>
      <c r="L13049">
        <v>-0.30624400000000002</v>
      </c>
      <c r="M13049">
        <v>0</v>
      </c>
      <c r="N13049">
        <v>0.30624400000000002</v>
      </c>
      <c r="O13049">
        <v>0.74841170000000001</v>
      </c>
      <c r="P13049">
        <v>2.9140898000000002</v>
      </c>
      <c r="Q13049">
        <v>17</v>
      </c>
      <c r="R13049">
        <v>10</v>
      </c>
      <c r="S13049" s="81">
        <v>36442</v>
      </c>
    </row>
    <row r="13050" spans="1:19" x14ac:dyDescent="0.2">
      <c r="A13050" t="s">
        <v>77</v>
      </c>
      <c r="B13050" t="s">
        <v>59</v>
      </c>
      <c r="C13050" t="s">
        <v>47</v>
      </c>
      <c r="D13050" t="s">
        <v>14</v>
      </c>
      <c r="E13050">
        <v>2013</v>
      </c>
      <c r="F13050">
        <v>16</v>
      </c>
      <c r="G13050">
        <v>14.0726</v>
      </c>
      <c r="H13050">
        <v>14.0726</v>
      </c>
      <c r="I13050">
        <v>87</v>
      </c>
      <c r="J13050">
        <v>0.58771150000000005</v>
      </c>
      <c r="K13050">
        <v>-0.75318249999999998</v>
      </c>
      <c r="L13050">
        <v>-0.30819619999999998</v>
      </c>
      <c r="M13050">
        <v>0</v>
      </c>
      <c r="N13050">
        <v>0.30819619999999998</v>
      </c>
      <c r="O13050">
        <v>0.75318249999999998</v>
      </c>
      <c r="P13050">
        <v>2.9140898000000002</v>
      </c>
      <c r="Q13050">
        <v>17</v>
      </c>
      <c r="R13050">
        <v>10</v>
      </c>
      <c r="S13050" s="81">
        <v>36442</v>
      </c>
    </row>
    <row r="13051" spans="1:19" x14ac:dyDescent="0.2">
      <c r="A13051" t="s">
        <v>77</v>
      </c>
      <c r="B13051" t="s">
        <v>59</v>
      </c>
      <c r="C13051" t="s">
        <v>47</v>
      </c>
      <c r="D13051" t="s">
        <v>14</v>
      </c>
      <c r="E13051">
        <v>2013</v>
      </c>
      <c r="F13051">
        <v>17</v>
      </c>
      <c r="G13051">
        <v>14.094749999999999</v>
      </c>
      <c r="H13051">
        <v>14.094749999999999</v>
      </c>
      <c r="I13051">
        <v>88</v>
      </c>
      <c r="J13051">
        <v>0.58724469999999995</v>
      </c>
      <c r="K13051">
        <v>-0.75258440000000004</v>
      </c>
      <c r="L13051">
        <v>-0.30795149999999999</v>
      </c>
      <c r="M13051">
        <v>0</v>
      </c>
      <c r="N13051">
        <v>0.30795149999999999</v>
      </c>
      <c r="O13051">
        <v>0.75258440000000004</v>
      </c>
      <c r="P13051">
        <v>2.9140898000000002</v>
      </c>
      <c r="Q13051">
        <v>17</v>
      </c>
      <c r="R13051">
        <v>10</v>
      </c>
      <c r="S13051" s="81">
        <v>36442</v>
      </c>
    </row>
    <row r="13052" spans="1:19" x14ac:dyDescent="0.2">
      <c r="A13052" t="s">
        <v>77</v>
      </c>
      <c r="B13052" t="s">
        <v>59</v>
      </c>
      <c r="C13052" t="s">
        <v>47</v>
      </c>
      <c r="D13052" t="s">
        <v>14</v>
      </c>
      <c r="E13052">
        <v>2013</v>
      </c>
      <c r="F13052">
        <v>18</v>
      </c>
      <c r="G13052">
        <v>14.301880000000001</v>
      </c>
      <c r="H13052">
        <v>14.301880000000001</v>
      </c>
      <c r="I13052">
        <v>88</v>
      </c>
      <c r="J13052">
        <v>0.58654220000000001</v>
      </c>
      <c r="K13052">
        <v>-0.75168409999999997</v>
      </c>
      <c r="L13052">
        <v>-0.3075831</v>
      </c>
      <c r="M13052">
        <v>0</v>
      </c>
      <c r="N13052">
        <v>0.3075831</v>
      </c>
      <c r="O13052">
        <v>0.75168409999999997</v>
      </c>
      <c r="P13052">
        <v>2.9140898000000002</v>
      </c>
      <c r="Q13052">
        <v>17</v>
      </c>
      <c r="R13052">
        <v>10</v>
      </c>
      <c r="S13052" s="81">
        <v>36442</v>
      </c>
    </row>
    <row r="13053" spans="1:19" x14ac:dyDescent="0.2">
      <c r="A13053" t="s">
        <v>77</v>
      </c>
      <c r="B13053" t="s">
        <v>59</v>
      </c>
      <c r="C13053" t="s">
        <v>47</v>
      </c>
      <c r="D13053" t="s">
        <v>14</v>
      </c>
      <c r="E13053">
        <v>2013</v>
      </c>
      <c r="F13053">
        <v>19</v>
      </c>
      <c r="G13053">
        <v>14.26538</v>
      </c>
      <c r="H13053">
        <v>14.26538</v>
      </c>
      <c r="I13053">
        <v>85</v>
      </c>
      <c r="J13053">
        <v>0.58926199999999995</v>
      </c>
      <c r="K13053">
        <v>-0.7551696</v>
      </c>
      <c r="L13053">
        <v>-0.30900929999999999</v>
      </c>
      <c r="M13053">
        <v>0</v>
      </c>
      <c r="N13053">
        <v>0.30900929999999999</v>
      </c>
      <c r="O13053">
        <v>0.7551696</v>
      </c>
      <c r="P13053">
        <v>2.9140898000000002</v>
      </c>
      <c r="Q13053">
        <v>17</v>
      </c>
      <c r="R13053">
        <v>10</v>
      </c>
      <c r="S13053" s="81">
        <v>36442</v>
      </c>
    </row>
    <row r="13054" spans="1:19" x14ac:dyDescent="0.2">
      <c r="A13054" t="s">
        <v>77</v>
      </c>
      <c r="B13054" t="s">
        <v>59</v>
      </c>
      <c r="C13054" t="s">
        <v>47</v>
      </c>
      <c r="D13054" t="s">
        <v>14</v>
      </c>
      <c r="E13054">
        <v>2013</v>
      </c>
      <c r="F13054">
        <v>20</v>
      </c>
      <c r="G13054">
        <v>14.07291</v>
      </c>
      <c r="H13054">
        <v>14.07291</v>
      </c>
      <c r="I13054">
        <v>80.5</v>
      </c>
      <c r="J13054">
        <v>0.58538000000000001</v>
      </c>
      <c r="K13054">
        <v>-0.75019460000000004</v>
      </c>
      <c r="L13054">
        <v>-0.30697350000000001</v>
      </c>
      <c r="M13054">
        <v>0</v>
      </c>
      <c r="N13054">
        <v>0.30697350000000001</v>
      </c>
      <c r="O13054">
        <v>0.75019460000000004</v>
      </c>
      <c r="P13054">
        <v>2.9140898000000002</v>
      </c>
      <c r="Q13054">
        <v>17</v>
      </c>
      <c r="R13054">
        <v>10</v>
      </c>
      <c r="S13054" s="81">
        <v>36442</v>
      </c>
    </row>
    <row r="13055" spans="1:19" x14ac:dyDescent="0.2">
      <c r="A13055" t="s">
        <v>77</v>
      </c>
      <c r="B13055" t="s">
        <v>59</v>
      </c>
      <c r="C13055" t="s">
        <v>47</v>
      </c>
      <c r="D13055" t="s">
        <v>14</v>
      </c>
      <c r="E13055">
        <v>2013</v>
      </c>
      <c r="F13055">
        <v>21</v>
      </c>
      <c r="G13055">
        <v>14.15166</v>
      </c>
      <c r="H13055">
        <v>14.15166</v>
      </c>
      <c r="I13055">
        <v>76.5</v>
      </c>
      <c r="J13055">
        <v>0.58564559999999999</v>
      </c>
      <c r="K13055">
        <v>-0.75053499999999995</v>
      </c>
      <c r="L13055">
        <v>-0.30711280000000002</v>
      </c>
      <c r="M13055">
        <v>0</v>
      </c>
      <c r="N13055">
        <v>0.30711280000000002</v>
      </c>
      <c r="O13055">
        <v>0.75053499999999995</v>
      </c>
      <c r="P13055">
        <v>2.9140898000000002</v>
      </c>
      <c r="Q13055">
        <v>17</v>
      </c>
      <c r="R13055">
        <v>10</v>
      </c>
      <c r="S13055" s="81">
        <v>36442</v>
      </c>
    </row>
    <row r="13056" spans="1:19" x14ac:dyDescent="0.2">
      <c r="A13056" t="s">
        <v>77</v>
      </c>
      <c r="B13056" t="s">
        <v>59</v>
      </c>
      <c r="C13056" t="s">
        <v>47</v>
      </c>
      <c r="D13056" t="s">
        <v>14</v>
      </c>
      <c r="E13056">
        <v>2013</v>
      </c>
      <c r="F13056">
        <v>22</v>
      </c>
      <c r="G13056">
        <v>14.2338</v>
      </c>
      <c r="H13056">
        <v>14.2338</v>
      </c>
      <c r="I13056">
        <v>73.5</v>
      </c>
      <c r="J13056">
        <v>0.5860959</v>
      </c>
      <c r="K13056">
        <v>-0.75111220000000001</v>
      </c>
      <c r="L13056">
        <v>-0.30734899999999998</v>
      </c>
      <c r="M13056">
        <v>0</v>
      </c>
      <c r="N13056">
        <v>0.30734899999999998</v>
      </c>
      <c r="O13056">
        <v>0.75111220000000001</v>
      </c>
      <c r="P13056">
        <v>2.9140898000000002</v>
      </c>
      <c r="Q13056">
        <v>17</v>
      </c>
      <c r="R13056">
        <v>10</v>
      </c>
      <c r="S13056" s="81">
        <v>36442</v>
      </c>
    </row>
    <row r="13057" spans="1:19" x14ac:dyDescent="0.2">
      <c r="A13057" t="s">
        <v>77</v>
      </c>
      <c r="B13057" t="s">
        <v>59</v>
      </c>
      <c r="C13057" t="s">
        <v>47</v>
      </c>
      <c r="D13057" t="s">
        <v>14</v>
      </c>
      <c r="E13057">
        <v>2013</v>
      </c>
      <c r="F13057">
        <v>23</v>
      </c>
      <c r="G13057">
        <v>14.277570000000001</v>
      </c>
      <c r="H13057">
        <v>14.277570000000001</v>
      </c>
      <c r="I13057">
        <v>69.5</v>
      </c>
      <c r="J13057">
        <v>0.58366450000000003</v>
      </c>
      <c r="K13057">
        <v>-0.7479962</v>
      </c>
      <c r="L13057">
        <v>-0.30607400000000001</v>
      </c>
      <c r="M13057">
        <v>0</v>
      </c>
      <c r="N13057">
        <v>0.30607400000000001</v>
      </c>
      <c r="O13057">
        <v>0.7479962</v>
      </c>
      <c r="P13057">
        <v>2.9140898000000002</v>
      </c>
      <c r="Q13057">
        <v>17</v>
      </c>
      <c r="R13057">
        <v>10</v>
      </c>
      <c r="S13057" s="81">
        <v>36442</v>
      </c>
    </row>
    <row r="13058" spans="1:19" x14ac:dyDescent="0.2">
      <c r="A13058" t="s">
        <v>77</v>
      </c>
      <c r="B13058" t="s">
        <v>59</v>
      </c>
      <c r="C13058" t="s">
        <v>47</v>
      </c>
      <c r="D13058" t="s">
        <v>14</v>
      </c>
      <c r="E13058">
        <v>2013</v>
      </c>
      <c r="F13058">
        <v>24</v>
      </c>
      <c r="G13058">
        <v>14.278639999999999</v>
      </c>
      <c r="H13058">
        <v>14.278639999999999</v>
      </c>
      <c r="I13058">
        <v>67</v>
      </c>
      <c r="J13058">
        <v>0.58114770000000004</v>
      </c>
      <c r="K13058">
        <v>-0.74477079999999996</v>
      </c>
      <c r="L13058">
        <v>-0.30475419999999998</v>
      </c>
      <c r="M13058">
        <v>0</v>
      </c>
      <c r="N13058">
        <v>0.30475419999999998</v>
      </c>
      <c r="O13058">
        <v>0.74477079999999996</v>
      </c>
      <c r="P13058">
        <v>2.9140898000000002</v>
      </c>
      <c r="Q13058">
        <v>17</v>
      </c>
      <c r="R13058">
        <v>10</v>
      </c>
      <c r="S13058" s="81">
        <v>36442</v>
      </c>
    </row>
    <row r="13059" spans="1:19" x14ac:dyDescent="0.2">
      <c r="A13059" t="s">
        <v>77</v>
      </c>
      <c r="B13059" t="s">
        <v>59</v>
      </c>
      <c r="C13059" t="s">
        <v>47</v>
      </c>
      <c r="D13059" t="s">
        <v>15</v>
      </c>
      <c r="E13059">
        <v>2013</v>
      </c>
      <c r="F13059">
        <v>1</v>
      </c>
      <c r="G13059">
        <v>14.39123</v>
      </c>
      <c r="H13059">
        <v>14.39123</v>
      </c>
      <c r="I13059">
        <v>40.5</v>
      </c>
      <c r="J13059">
        <v>0.57885679999999995</v>
      </c>
      <c r="K13059">
        <v>-0.74183480000000002</v>
      </c>
      <c r="L13059">
        <v>-0.30355280000000001</v>
      </c>
      <c r="M13059">
        <v>0</v>
      </c>
      <c r="N13059">
        <v>0.30355280000000001</v>
      </c>
      <c r="O13059">
        <v>0.74183480000000002</v>
      </c>
      <c r="P13059">
        <v>2.9362501999999999</v>
      </c>
      <c r="Q13059">
        <v>17</v>
      </c>
      <c r="R13059">
        <v>11</v>
      </c>
      <c r="S13059" s="81">
        <v>32107</v>
      </c>
    </row>
    <row r="13060" spans="1:19" x14ac:dyDescent="0.2">
      <c r="A13060" t="s">
        <v>77</v>
      </c>
      <c r="B13060" t="s">
        <v>59</v>
      </c>
      <c r="C13060" t="s">
        <v>47</v>
      </c>
      <c r="D13060" t="s">
        <v>15</v>
      </c>
      <c r="E13060">
        <v>2013</v>
      </c>
      <c r="F13060">
        <v>2</v>
      </c>
      <c r="G13060">
        <v>14.45303</v>
      </c>
      <c r="H13060">
        <v>14.45303</v>
      </c>
      <c r="I13060">
        <v>36.5</v>
      </c>
      <c r="J13060">
        <v>0.58009619999999995</v>
      </c>
      <c r="K13060">
        <v>-0.74342319999999995</v>
      </c>
      <c r="L13060">
        <v>-0.30420269999999999</v>
      </c>
      <c r="M13060">
        <v>0</v>
      </c>
      <c r="N13060">
        <v>0.30420269999999999</v>
      </c>
      <c r="O13060">
        <v>0.74342319999999995</v>
      </c>
      <c r="P13060">
        <v>2.9362501999999999</v>
      </c>
      <c r="Q13060">
        <v>17</v>
      </c>
      <c r="R13060">
        <v>11</v>
      </c>
      <c r="S13060" s="81">
        <v>32107</v>
      </c>
    </row>
    <row r="13061" spans="1:19" x14ac:dyDescent="0.2">
      <c r="A13061" t="s">
        <v>77</v>
      </c>
      <c r="B13061" t="s">
        <v>59</v>
      </c>
      <c r="C13061" t="s">
        <v>47</v>
      </c>
      <c r="D13061" t="s">
        <v>15</v>
      </c>
      <c r="E13061">
        <v>2013</v>
      </c>
      <c r="F13061">
        <v>3</v>
      </c>
      <c r="G13061">
        <v>14.494619999999999</v>
      </c>
      <c r="H13061">
        <v>14.494619999999999</v>
      </c>
      <c r="I13061">
        <v>34.5</v>
      </c>
      <c r="J13061">
        <v>0.58010980000000001</v>
      </c>
      <c r="K13061">
        <v>-0.74344060000000001</v>
      </c>
      <c r="L13061">
        <v>-0.30420989999999998</v>
      </c>
      <c r="M13061">
        <v>0</v>
      </c>
      <c r="N13061">
        <v>0.30420989999999998</v>
      </c>
      <c r="O13061">
        <v>0.74344060000000001</v>
      </c>
      <c r="P13061">
        <v>2.9362501999999999</v>
      </c>
      <c r="Q13061">
        <v>17</v>
      </c>
      <c r="R13061">
        <v>11</v>
      </c>
      <c r="S13061" s="81">
        <v>32107</v>
      </c>
    </row>
    <row r="13062" spans="1:19" x14ac:dyDescent="0.2">
      <c r="A13062" t="s">
        <v>77</v>
      </c>
      <c r="B13062" t="s">
        <v>59</v>
      </c>
      <c r="C13062" t="s">
        <v>47</v>
      </c>
      <c r="D13062" t="s">
        <v>15</v>
      </c>
      <c r="E13062">
        <v>2013</v>
      </c>
      <c r="F13062">
        <v>4</v>
      </c>
      <c r="G13062">
        <v>14.516719999999999</v>
      </c>
      <c r="H13062">
        <v>14.516719999999999</v>
      </c>
      <c r="I13062">
        <v>34</v>
      </c>
      <c r="J13062">
        <v>0.58011559999999995</v>
      </c>
      <c r="K13062">
        <v>-0.74344809999999995</v>
      </c>
      <c r="L13062">
        <v>-0.30421290000000001</v>
      </c>
      <c r="M13062">
        <v>0</v>
      </c>
      <c r="N13062">
        <v>0.30421290000000001</v>
      </c>
      <c r="O13062">
        <v>0.74344809999999995</v>
      </c>
      <c r="P13062">
        <v>2.9362501999999999</v>
      </c>
      <c r="Q13062">
        <v>17</v>
      </c>
      <c r="R13062">
        <v>11</v>
      </c>
      <c r="S13062" s="81">
        <v>32107</v>
      </c>
    </row>
    <row r="13063" spans="1:19" x14ac:dyDescent="0.2">
      <c r="A13063" t="s">
        <v>77</v>
      </c>
      <c r="B13063" t="s">
        <v>59</v>
      </c>
      <c r="C13063" t="s">
        <v>47</v>
      </c>
      <c r="D13063" t="s">
        <v>15</v>
      </c>
      <c r="E13063">
        <v>2013</v>
      </c>
      <c r="F13063">
        <v>5</v>
      </c>
      <c r="G13063">
        <v>14.431419999999999</v>
      </c>
      <c r="H13063">
        <v>14.431419999999999</v>
      </c>
      <c r="I13063">
        <v>34</v>
      </c>
      <c r="J13063">
        <v>0.58027660000000003</v>
      </c>
      <c r="K13063">
        <v>-0.74365440000000005</v>
      </c>
      <c r="L13063">
        <v>-0.3042974</v>
      </c>
      <c r="M13063">
        <v>0</v>
      </c>
      <c r="N13063">
        <v>0.3042974</v>
      </c>
      <c r="O13063">
        <v>0.74365440000000005</v>
      </c>
      <c r="P13063">
        <v>2.9362501999999999</v>
      </c>
      <c r="Q13063">
        <v>17</v>
      </c>
      <c r="R13063">
        <v>11</v>
      </c>
      <c r="S13063" s="81">
        <v>32107</v>
      </c>
    </row>
    <row r="13064" spans="1:19" x14ac:dyDescent="0.2">
      <c r="A13064" t="s">
        <v>77</v>
      </c>
      <c r="B13064" t="s">
        <v>59</v>
      </c>
      <c r="C13064" t="s">
        <v>47</v>
      </c>
      <c r="D13064" t="s">
        <v>15</v>
      </c>
      <c r="E13064">
        <v>2013</v>
      </c>
      <c r="F13064">
        <v>6</v>
      </c>
      <c r="G13064">
        <v>14.430899999999999</v>
      </c>
      <c r="H13064">
        <v>14.430899999999999</v>
      </c>
      <c r="I13064">
        <v>33</v>
      </c>
      <c r="J13064">
        <v>0.57843549999999999</v>
      </c>
      <c r="K13064">
        <v>-0.74129500000000004</v>
      </c>
      <c r="L13064">
        <v>-0.30333189999999999</v>
      </c>
      <c r="M13064">
        <v>0</v>
      </c>
      <c r="N13064">
        <v>0.30333189999999999</v>
      </c>
      <c r="O13064">
        <v>0.74129500000000004</v>
      </c>
      <c r="P13064">
        <v>2.9362501999999999</v>
      </c>
      <c r="Q13064">
        <v>17</v>
      </c>
      <c r="R13064">
        <v>11</v>
      </c>
      <c r="S13064" s="81">
        <v>32107</v>
      </c>
    </row>
    <row r="13065" spans="1:19" x14ac:dyDescent="0.2">
      <c r="A13065" t="s">
        <v>77</v>
      </c>
      <c r="B13065" t="s">
        <v>59</v>
      </c>
      <c r="C13065" t="s">
        <v>47</v>
      </c>
      <c r="D13065" t="s">
        <v>15</v>
      </c>
      <c r="E13065">
        <v>2013</v>
      </c>
      <c r="F13065">
        <v>7</v>
      </c>
      <c r="G13065">
        <v>14.62318</v>
      </c>
      <c r="H13065">
        <v>14.62318</v>
      </c>
      <c r="I13065">
        <v>33.5</v>
      </c>
      <c r="J13065">
        <v>0.5819339</v>
      </c>
      <c r="K13065">
        <v>-0.74577830000000001</v>
      </c>
      <c r="L13065">
        <v>-0.30516650000000001</v>
      </c>
      <c r="M13065">
        <v>0</v>
      </c>
      <c r="N13065">
        <v>0.30516650000000001</v>
      </c>
      <c r="O13065">
        <v>0.74577830000000001</v>
      </c>
      <c r="P13065">
        <v>2.9362501999999999</v>
      </c>
      <c r="Q13065">
        <v>17</v>
      </c>
      <c r="R13065">
        <v>11</v>
      </c>
      <c r="S13065" s="81">
        <v>32107</v>
      </c>
    </row>
    <row r="13066" spans="1:19" x14ac:dyDescent="0.2">
      <c r="A13066" t="s">
        <v>77</v>
      </c>
      <c r="B13066" t="s">
        <v>59</v>
      </c>
      <c r="C13066" t="s">
        <v>47</v>
      </c>
      <c r="D13066" t="s">
        <v>15</v>
      </c>
      <c r="E13066">
        <v>2013</v>
      </c>
      <c r="F13066">
        <v>8</v>
      </c>
      <c r="G13066">
        <v>14.68784</v>
      </c>
      <c r="H13066">
        <v>14.68784</v>
      </c>
      <c r="I13066">
        <v>35</v>
      </c>
      <c r="J13066">
        <v>0.58343990000000001</v>
      </c>
      <c r="K13066">
        <v>-0.74770829999999999</v>
      </c>
      <c r="L13066">
        <v>-0.30595620000000001</v>
      </c>
      <c r="M13066">
        <v>0</v>
      </c>
      <c r="N13066">
        <v>0.30595620000000001</v>
      </c>
      <c r="O13066">
        <v>0.74770829999999999</v>
      </c>
      <c r="P13066">
        <v>2.9362501999999999</v>
      </c>
      <c r="Q13066">
        <v>17</v>
      </c>
      <c r="R13066">
        <v>11</v>
      </c>
      <c r="S13066" s="81">
        <v>32107</v>
      </c>
    </row>
    <row r="13067" spans="1:19" x14ac:dyDescent="0.2">
      <c r="A13067" t="s">
        <v>77</v>
      </c>
      <c r="B13067" t="s">
        <v>59</v>
      </c>
      <c r="C13067" t="s">
        <v>47</v>
      </c>
      <c r="D13067" t="s">
        <v>15</v>
      </c>
      <c r="E13067">
        <v>2013</v>
      </c>
      <c r="F13067">
        <v>9</v>
      </c>
      <c r="G13067">
        <v>14.779019999999999</v>
      </c>
      <c r="H13067">
        <v>14.779019999999999</v>
      </c>
      <c r="I13067">
        <v>39.5</v>
      </c>
      <c r="J13067">
        <v>0.58746520000000002</v>
      </c>
      <c r="K13067">
        <v>-0.75286690000000001</v>
      </c>
      <c r="L13067">
        <v>-0.30806699999999998</v>
      </c>
      <c r="M13067">
        <v>0</v>
      </c>
      <c r="N13067">
        <v>0.30806699999999998</v>
      </c>
      <c r="O13067">
        <v>0.75286690000000001</v>
      </c>
      <c r="P13067">
        <v>2.9362501999999999</v>
      </c>
      <c r="Q13067">
        <v>17</v>
      </c>
      <c r="R13067">
        <v>11</v>
      </c>
      <c r="S13067" s="81">
        <v>32107</v>
      </c>
    </row>
    <row r="13068" spans="1:19" x14ac:dyDescent="0.2">
      <c r="A13068" t="s">
        <v>77</v>
      </c>
      <c r="B13068" t="s">
        <v>59</v>
      </c>
      <c r="C13068" t="s">
        <v>47</v>
      </c>
      <c r="D13068" t="s">
        <v>15</v>
      </c>
      <c r="E13068">
        <v>2013</v>
      </c>
      <c r="F13068">
        <v>10</v>
      </c>
      <c r="G13068">
        <v>14.68817</v>
      </c>
      <c r="H13068">
        <v>14.68817</v>
      </c>
      <c r="I13068">
        <v>45</v>
      </c>
      <c r="J13068">
        <v>0.58474619999999999</v>
      </c>
      <c r="K13068">
        <v>-0.7493824</v>
      </c>
      <c r="L13068">
        <v>-0.3066412</v>
      </c>
      <c r="M13068">
        <v>0</v>
      </c>
      <c r="N13068">
        <v>0.3066412</v>
      </c>
      <c r="O13068">
        <v>0.7493824</v>
      </c>
      <c r="P13068">
        <v>2.9362501999999999</v>
      </c>
      <c r="Q13068">
        <v>17</v>
      </c>
      <c r="R13068">
        <v>11</v>
      </c>
      <c r="S13068" s="81">
        <v>32107</v>
      </c>
    </row>
    <row r="13069" spans="1:19" x14ac:dyDescent="0.2">
      <c r="A13069" t="s">
        <v>77</v>
      </c>
      <c r="B13069" t="s">
        <v>59</v>
      </c>
      <c r="C13069" t="s">
        <v>47</v>
      </c>
      <c r="D13069" t="s">
        <v>15</v>
      </c>
      <c r="E13069">
        <v>2013</v>
      </c>
      <c r="F13069">
        <v>11</v>
      </c>
      <c r="G13069">
        <v>14.73789</v>
      </c>
      <c r="H13069">
        <v>14.73789</v>
      </c>
      <c r="I13069">
        <v>51</v>
      </c>
      <c r="J13069">
        <v>0.58477120000000005</v>
      </c>
      <c r="K13069">
        <v>-0.74941440000000004</v>
      </c>
      <c r="L13069">
        <v>-0.30665429999999999</v>
      </c>
      <c r="M13069">
        <v>0</v>
      </c>
      <c r="N13069">
        <v>0.30665429999999999</v>
      </c>
      <c r="O13069">
        <v>0.74941440000000004</v>
      </c>
      <c r="P13069">
        <v>2.9362501999999999</v>
      </c>
      <c r="Q13069">
        <v>17</v>
      </c>
      <c r="R13069">
        <v>11</v>
      </c>
      <c r="S13069" s="81">
        <v>32107</v>
      </c>
    </row>
    <row r="13070" spans="1:19" x14ac:dyDescent="0.2">
      <c r="A13070" t="s">
        <v>77</v>
      </c>
      <c r="B13070" t="s">
        <v>59</v>
      </c>
      <c r="C13070" t="s">
        <v>47</v>
      </c>
      <c r="D13070" t="s">
        <v>15</v>
      </c>
      <c r="E13070">
        <v>2013</v>
      </c>
      <c r="F13070">
        <v>12</v>
      </c>
      <c r="G13070">
        <v>14.71481</v>
      </c>
      <c r="H13070">
        <v>14.71481</v>
      </c>
      <c r="I13070">
        <v>53.5</v>
      </c>
      <c r="J13070">
        <v>0.58542680000000002</v>
      </c>
      <c r="K13070">
        <v>-0.75025459999999999</v>
      </c>
      <c r="L13070">
        <v>-0.3069981</v>
      </c>
      <c r="M13070">
        <v>0</v>
      </c>
      <c r="N13070">
        <v>0.3069981</v>
      </c>
      <c r="O13070">
        <v>0.75025459999999999</v>
      </c>
      <c r="P13070">
        <v>2.9362501999999999</v>
      </c>
      <c r="Q13070">
        <v>17</v>
      </c>
      <c r="R13070">
        <v>11</v>
      </c>
      <c r="S13070" s="81">
        <v>32107</v>
      </c>
    </row>
    <row r="13071" spans="1:19" x14ac:dyDescent="0.2">
      <c r="A13071" t="s">
        <v>77</v>
      </c>
      <c r="B13071" t="s">
        <v>59</v>
      </c>
      <c r="C13071" t="s">
        <v>47</v>
      </c>
      <c r="D13071" t="s">
        <v>15</v>
      </c>
      <c r="E13071">
        <v>2013</v>
      </c>
      <c r="F13071">
        <v>13</v>
      </c>
      <c r="G13071">
        <v>14.35131</v>
      </c>
      <c r="H13071">
        <v>14.35131</v>
      </c>
      <c r="I13071">
        <v>55.5</v>
      </c>
      <c r="J13071">
        <v>0.58346439999999999</v>
      </c>
      <c r="K13071">
        <v>-0.74773970000000001</v>
      </c>
      <c r="L13071">
        <v>-0.30596899999999999</v>
      </c>
      <c r="M13071">
        <v>0</v>
      </c>
      <c r="N13071">
        <v>0.30596899999999999</v>
      </c>
      <c r="O13071">
        <v>0.74773970000000001</v>
      </c>
      <c r="P13071">
        <v>2.9362501999999999</v>
      </c>
      <c r="Q13071">
        <v>17</v>
      </c>
      <c r="R13071">
        <v>11</v>
      </c>
      <c r="S13071" s="81">
        <v>32107</v>
      </c>
    </row>
    <row r="13072" spans="1:19" x14ac:dyDescent="0.2">
      <c r="A13072" t="s">
        <v>77</v>
      </c>
      <c r="B13072" t="s">
        <v>59</v>
      </c>
      <c r="C13072" t="s">
        <v>47</v>
      </c>
      <c r="D13072" t="s">
        <v>15</v>
      </c>
      <c r="E13072">
        <v>2013</v>
      </c>
      <c r="F13072">
        <v>14</v>
      </c>
      <c r="G13072">
        <v>14.390930000000001</v>
      </c>
      <c r="H13072">
        <v>14.390930000000001</v>
      </c>
      <c r="I13072">
        <v>57</v>
      </c>
      <c r="J13072">
        <v>0.58277270000000003</v>
      </c>
      <c r="K13072">
        <v>-0.74685319999999999</v>
      </c>
      <c r="L13072">
        <v>-0.3056063</v>
      </c>
      <c r="M13072">
        <v>0</v>
      </c>
      <c r="N13072">
        <v>0.3056063</v>
      </c>
      <c r="O13072">
        <v>0.74685319999999999</v>
      </c>
      <c r="P13072">
        <v>2.9362501999999999</v>
      </c>
      <c r="Q13072">
        <v>17</v>
      </c>
      <c r="R13072">
        <v>11</v>
      </c>
      <c r="S13072" s="81">
        <v>32107</v>
      </c>
    </row>
    <row r="13073" spans="1:19" x14ac:dyDescent="0.2">
      <c r="A13073" t="s">
        <v>77</v>
      </c>
      <c r="B13073" t="s">
        <v>59</v>
      </c>
      <c r="C13073" t="s">
        <v>47</v>
      </c>
      <c r="D13073" t="s">
        <v>15</v>
      </c>
      <c r="E13073">
        <v>2013</v>
      </c>
      <c r="F13073">
        <v>15</v>
      </c>
      <c r="G13073">
        <v>14.31277</v>
      </c>
      <c r="H13073">
        <v>14.31277</v>
      </c>
      <c r="I13073">
        <v>57.5</v>
      </c>
      <c r="J13073">
        <v>0.58391179999999998</v>
      </c>
      <c r="K13073">
        <v>-0.74831309999999995</v>
      </c>
      <c r="L13073">
        <v>-0.30620370000000002</v>
      </c>
      <c r="M13073">
        <v>0</v>
      </c>
      <c r="N13073">
        <v>0.30620370000000002</v>
      </c>
      <c r="O13073">
        <v>0.74831309999999995</v>
      </c>
      <c r="P13073">
        <v>2.9362501999999999</v>
      </c>
      <c r="Q13073">
        <v>17</v>
      </c>
      <c r="R13073">
        <v>11</v>
      </c>
      <c r="S13073" s="81">
        <v>32107</v>
      </c>
    </row>
    <row r="13074" spans="1:19" x14ac:dyDescent="0.2">
      <c r="A13074" t="s">
        <v>77</v>
      </c>
      <c r="B13074" t="s">
        <v>59</v>
      </c>
      <c r="C13074" t="s">
        <v>47</v>
      </c>
      <c r="D13074" t="s">
        <v>15</v>
      </c>
      <c r="E13074">
        <v>2013</v>
      </c>
      <c r="F13074">
        <v>16</v>
      </c>
      <c r="G13074">
        <v>14.33446</v>
      </c>
      <c r="H13074">
        <v>14.33446</v>
      </c>
      <c r="I13074">
        <v>56.5</v>
      </c>
      <c r="J13074">
        <v>0.58460650000000003</v>
      </c>
      <c r="K13074">
        <v>-0.74920339999999996</v>
      </c>
      <c r="L13074">
        <v>-0.30656800000000001</v>
      </c>
      <c r="M13074">
        <v>0</v>
      </c>
      <c r="N13074">
        <v>0.30656800000000001</v>
      </c>
      <c r="O13074">
        <v>0.74920339999999996</v>
      </c>
      <c r="P13074">
        <v>2.9362501999999999</v>
      </c>
      <c r="Q13074">
        <v>17</v>
      </c>
      <c r="R13074">
        <v>11</v>
      </c>
      <c r="S13074" s="81">
        <v>32107</v>
      </c>
    </row>
    <row r="13075" spans="1:19" x14ac:dyDescent="0.2">
      <c r="A13075" t="s">
        <v>77</v>
      </c>
      <c r="B13075" t="s">
        <v>59</v>
      </c>
      <c r="C13075" t="s">
        <v>47</v>
      </c>
      <c r="D13075" t="s">
        <v>15</v>
      </c>
      <c r="E13075">
        <v>2013</v>
      </c>
      <c r="F13075">
        <v>17</v>
      </c>
      <c r="G13075">
        <v>14.326499999999999</v>
      </c>
      <c r="H13075">
        <v>14.326499999999999</v>
      </c>
      <c r="I13075">
        <v>54</v>
      </c>
      <c r="J13075">
        <v>0.58328749999999996</v>
      </c>
      <c r="K13075">
        <v>-0.74751310000000004</v>
      </c>
      <c r="L13075">
        <v>-0.30587629999999999</v>
      </c>
      <c r="M13075">
        <v>0</v>
      </c>
      <c r="N13075">
        <v>0.30587629999999999</v>
      </c>
      <c r="O13075">
        <v>0.74751310000000004</v>
      </c>
      <c r="P13075">
        <v>2.9362501999999999</v>
      </c>
      <c r="Q13075">
        <v>17</v>
      </c>
      <c r="R13075">
        <v>11</v>
      </c>
      <c r="S13075" s="81">
        <v>32107</v>
      </c>
    </row>
    <row r="13076" spans="1:19" x14ac:dyDescent="0.2">
      <c r="A13076" t="s">
        <v>77</v>
      </c>
      <c r="B13076" t="s">
        <v>59</v>
      </c>
      <c r="C13076" t="s">
        <v>47</v>
      </c>
      <c r="D13076" t="s">
        <v>15</v>
      </c>
      <c r="E13076">
        <v>2013</v>
      </c>
      <c r="F13076">
        <v>18</v>
      </c>
      <c r="G13076">
        <v>14.30447</v>
      </c>
      <c r="H13076">
        <v>14.30447</v>
      </c>
      <c r="I13076">
        <v>49.5</v>
      </c>
      <c r="J13076">
        <v>0.62982769999999999</v>
      </c>
      <c r="K13076">
        <v>-0.8071566</v>
      </c>
      <c r="L13076">
        <v>-0.33028190000000002</v>
      </c>
      <c r="M13076">
        <v>0</v>
      </c>
      <c r="N13076">
        <v>0.33028190000000002</v>
      </c>
      <c r="O13076">
        <v>0.8071566</v>
      </c>
      <c r="P13076">
        <v>2.9362501999999999</v>
      </c>
      <c r="Q13076">
        <v>17</v>
      </c>
      <c r="R13076">
        <v>11</v>
      </c>
      <c r="S13076" s="81">
        <v>32107</v>
      </c>
    </row>
    <row r="13077" spans="1:19" x14ac:dyDescent="0.2">
      <c r="A13077" t="s">
        <v>77</v>
      </c>
      <c r="B13077" t="s">
        <v>59</v>
      </c>
      <c r="C13077" t="s">
        <v>47</v>
      </c>
      <c r="D13077" t="s">
        <v>15</v>
      </c>
      <c r="E13077">
        <v>2013</v>
      </c>
      <c r="F13077">
        <v>19</v>
      </c>
      <c r="G13077">
        <v>14.18798</v>
      </c>
      <c r="H13077">
        <v>14.18798</v>
      </c>
      <c r="I13077">
        <v>46.5</v>
      </c>
      <c r="J13077">
        <v>0.68024390000000001</v>
      </c>
      <c r="K13077">
        <v>-0.87176759999999998</v>
      </c>
      <c r="L13077">
        <v>-0.35672029999999999</v>
      </c>
      <c r="M13077">
        <v>0</v>
      </c>
      <c r="N13077">
        <v>0.35672029999999999</v>
      </c>
      <c r="O13077">
        <v>0.87176759999999998</v>
      </c>
      <c r="P13077">
        <v>2.9362501999999999</v>
      </c>
      <c r="Q13077">
        <v>17</v>
      </c>
      <c r="R13077">
        <v>11</v>
      </c>
      <c r="S13077" s="81">
        <v>32107</v>
      </c>
    </row>
    <row r="13078" spans="1:19" x14ac:dyDescent="0.2">
      <c r="A13078" t="s">
        <v>77</v>
      </c>
      <c r="B13078" t="s">
        <v>59</v>
      </c>
      <c r="C13078" t="s">
        <v>47</v>
      </c>
      <c r="D13078" t="s">
        <v>15</v>
      </c>
      <c r="E13078">
        <v>2013</v>
      </c>
      <c r="F13078">
        <v>20</v>
      </c>
      <c r="G13078">
        <v>14.37632</v>
      </c>
      <c r="H13078">
        <v>14.37632</v>
      </c>
      <c r="I13078">
        <v>43.5</v>
      </c>
      <c r="J13078">
        <v>0.59161839999999999</v>
      </c>
      <c r="K13078">
        <v>-0.75818949999999996</v>
      </c>
      <c r="L13078">
        <v>-0.31024499999999999</v>
      </c>
      <c r="M13078">
        <v>0</v>
      </c>
      <c r="N13078">
        <v>0.31024499999999999</v>
      </c>
      <c r="O13078">
        <v>0.75818949999999996</v>
      </c>
      <c r="P13078">
        <v>2.9362501999999999</v>
      </c>
      <c r="Q13078">
        <v>17</v>
      </c>
      <c r="R13078">
        <v>11</v>
      </c>
      <c r="S13078" s="81">
        <v>32107</v>
      </c>
    </row>
    <row r="13079" spans="1:19" x14ac:dyDescent="0.2">
      <c r="A13079" t="s">
        <v>77</v>
      </c>
      <c r="B13079" t="s">
        <v>59</v>
      </c>
      <c r="C13079" t="s">
        <v>47</v>
      </c>
      <c r="D13079" t="s">
        <v>15</v>
      </c>
      <c r="E13079">
        <v>2013</v>
      </c>
      <c r="F13079">
        <v>21</v>
      </c>
      <c r="G13079">
        <v>14.53129</v>
      </c>
      <c r="H13079">
        <v>14.53129</v>
      </c>
      <c r="I13079">
        <v>41</v>
      </c>
      <c r="J13079">
        <v>0.59327249999999998</v>
      </c>
      <c r="K13079">
        <v>-0.76030929999999997</v>
      </c>
      <c r="L13079">
        <v>-0.31111240000000001</v>
      </c>
      <c r="M13079">
        <v>0</v>
      </c>
      <c r="N13079">
        <v>0.31111240000000001</v>
      </c>
      <c r="O13079">
        <v>0.76030929999999997</v>
      </c>
      <c r="P13079">
        <v>2.9362501999999999</v>
      </c>
      <c r="Q13079">
        <v>17</v>
      </c>
      <c r="R13079">
        <v>11</v>
      </c>
      <c r="S13079" s="81">
        <v>32107</v>
      </c>
    </row>
    <row r="13080" spans="1:19" x14ac:dyDescent="0.2">
      <c r="A13080" t="s">
        <v>77</v>
      </c>
      <c r="B13080" t="s">
        <v>59</v>
      </c>
      <c r="C13080" t="s">
        <v>47</v>
      </c>
      <c r="D13080" t="s">
        <v>15</v>
      </c>
      <c r="E13080">
        <v>2013</v>
      </c>
      <c r="F13080">
        <v>22</v>
      </c>
      <c r="G13080">
        <v>14.54487</v>
      </c>
      <c r="H13080">
        <v>14.54487</v>
      </c>
      <c r="I13080">
        <v>40</v>
      </c>
      <c r="J13080">
        <v>0.58977880000000005</v>
      </c>
      <c r="K13080">
        <v>-0.7558319</v>
      </c>
      <c r="L13080">
        <v>-0.30928030000000001</v>
      </c>
      <c r="M13080">
        <v>0</v>
      </c>
      <c r="N13080">
        <v>0.30928030000000001</v>
      </c>
      <c r="O13080">
        <v>0.7558319</v>
      </c>
      <c r="P13080">
        <v>2.9362501999999999</v>
      </c>
      <c r="Q13080">
        <v>17</v>
      </c>
      <c r="R13080">
        <v>11</v>
      </c>
      <c r="S13080" s="81">
        <v>32107</v>
      </c>
    </row>
    <row r="13081" spans="1:19" x14ac:dyDescent="0.2">
      <c r="A13081" t="s">
        <v>77</v>
      </c>
      <c r="B13081" t="s">
        <v>59</v>
      </c>
      <c r="C13081" t="s">
        <v>47</v>
      </c>
      <c r="D13081" t="s">
        <v>15</v>
      </c>
      <c r="E13081">
        <v>2013</v>
      </c>
      <c r="F13081">
        <v>23</v>
      </c>
      <c r="G13081">
        <v>14.508229999999999</v>
      </c>
      <c r="H13081">
        <v>14.508229999999999</v>
      </c>
      <c r="I13081">
        <v>39</v>
      </c>
      <c r="J13081">
        <v>0.58601060000000005</v>
      </c>
      <c r="K13081">
        <v>-0.75100279999999997</v>
      </c>
      <c r="L13081">
        <v>-0.30730429999999997</v>
      </c>
      <c r="M13081">
        <v>0</v>
      </c>
      <c r="N13081">
        <v>0.30730429999999997</v>
      </c>
      <c r="O13081">
        <v>0.75100279999999997</v>
      </c>
      <c r="P13081">
        <v>2.9362501999999999</v>
      </c>
      <c r="Q13081">
        <v>17</v>
      </c>
      <c r="R13081">
        <v>11</v>
      </c>
      <c r="S13081" s="81">
        <v>32107</v>
      </c>
    </row>
    <row r="13082" spans="1:19" x14ac:dyDescent="0.2">
      <c r="A13082" t="s">
        <v>77</v>
      </c>
      <c r="B13082" t="s">
        <v>59</v>
      </c>
      <c r="C13082" t="s">
        <v>47</v>
      </c>
      <c r="D13082" t="s">
        <v>15</v>
      </c>
      <c r="E13082">
        <v>2013</v>
      </c>
      <c r="F13082">
        <v>24</v>
      </c>
      <c r="G13082">
        <v>14.36819</v>
      </c>
      <c r="H13082">
        <v>14.36819</v>
      </c>
      <c r="I13082">
        <v>38</v>
      </c>
      <c r="J13082">
        <v>0.58059810000000001</v>
      </c>
      <c r="K13082">
        <v>-0.74406640000000002</v>
      </c>
      <c r="L13082">
        <v>-0.30446590000000001</v>
      </c>
      <c r="M13082">
        <v>0</v>
      </c>
      <c r="N13082">
        <v>0.30446590000000001</v>
      </c>
      <c r="O13082">
        <v>0.74406640000000002</v>
      </c>
      <c r="P13082">
        <v>2.9362501999999999</v>
      </c>
      <c r="Q13082">
        <v>17</v>
      </c>
      <c r="R13082">
        <v>11</v>
      </c>
      <c r="S13082" s="81">
        <v>32107</v>
      </c>
    </row>
    <row r="13083" spans="1:19" x14ac:dyDescent="0.2">
      <c r="A13083" t="s">
        <v>77</v>
      </c>
      <c r="B13083" t="s">
        <v>59</v>
      </c>
      <c r="C13083" t="s">
        <v>47</v>
      </c>
      <c r="D13083" t="s">
        <v>16</v>
      </c>
      <c r="E13083">
        <v>2013</v>
      </c>
      <c r="F13083">
        <v>1</v>
      </c>
      <c r="G13083">
        <v>13.96219</v>
      </c>
      <c r="H13083">
        <v>13.96219</v>
      </c>
      <c r="I13083">
        <v>36</v>
      </c>
      <c r="J13083">
        <v>0.57551890000000006</v>
      </c>
      <c r="K13083">
        <v>-0.73755720000000002</v>
      </c>
      <c r="L13083">
        <v>-0.30180240000000003</v>
      </c>
      <c r="M13083">
        <v>0</v>
      </c>
      <c r="N13083">
        <v>0.30180240000000003</v>
      </c>
      <c r="O13083">
        <v>0.73755720000000002</v>
      </c>
      <c r="P13083">
        <v>2.9584106000000001</v>
      </c>
      <c r="Q13083">
        <v>17</v>
      </c>
      <c r="R13083">
        <v>12</v>
      </c>
      <c r="S13083" s="81">
        <v>39798</v>
      </c>
    </row>
    <row r="13084" spans="1:19" x14ac:dyDescent="0.2">
      <c r="A13084" t="s">
        <v>77</v>
      </c>
      <c r="B13084" t="s">
        <v>59</v>
      </c>
      <c r="C13084" t="s">
        <v>47</v>
      </c>
      <c r="D13084" t="s">
        <v>16</v>
      </c>
      <c r="E13084">
        <v>2013</v>
      </c>
      <c r="F13084">
        <v>2</v>
      </c>
      <c r="G13084">
        <v>14.10172</v>
      </c>
      <c r="H13084">
        <v>14.10172</v>
      </c>
      <c r="I13084">
        <v>36</v>
      </c>
      <c r="J13084">
        <v>0.57550000000000001</v>
      </c>
      <c r="K13084">
        <v>-0.73753290000000005</v>
      </c>
      <c r="L13084">
        <v>-0.30179250000000002</v>
      </c>
      <c r="M13084">
        <v>0</v>
      </c>
      <c r="N13084">
        <v>0.30179250000000002</v>
      </c>
      <c r="O13084">
        <v>0.73753290000000005</v>
      </c>
      <c r="P13084">
        <v>2.9584106000000001</v>
      </c>
      <c r="Q13084">
        <v>17</v>
      </c>
      <c r="R13084">
        <v>12</v>
      </c>
      <c r="S13084" s="81">
        <v>39798</v>
      </c>
    </row>
    <row r="13085" spans="1:19" x14ac:dyDescent="0.2">
      <c r="A13085" t="s">
        <v>77</v>
      </c>
      <c r="B13085" t="s">
        <v>59</v>
      </c>
      <c r="C13085" t="s">
        <v>47</v>
      </c>
      <c r="D13085" t="s">
        <v>16</v>
      </c>
      <c r="E13085">
        <v>2013</v>
      </c>
      <c r="F13085">
        <v>3</v>
      </c>
      <c r="G13085">
        <v>14.07615</v>
      </c>
      <c r="H13085">
        <v>14.07615</v>
      </c>
      <c r="I13085">
        <v>36</v>
      </c>
      <c r="J13085">
        <v>0.57537349999999998</v>
      </c>
      <c r="K13085">
        <v>-0.73737079999999999</v>
      </c>
      <c r="L13085">
        <v>-0.3017261</v>
      </c>
      <c r="M13085">
        <v>0</v>
      </c>
      <c r="N13085">
        <v>0.3017261</v>
      </c>
      <c r="O13085">
        <v>0.73737079999999999</v>
      </c>
      <c r="P13085">
        <v>2.9584106000000001</v>
      </c>
      <c r="Q13085">
        <v>17</v>
      </c>
      <c r="R13085">
        <v>12</v>
      </c>
      <c r="S13085" s="81">
        <v>39798</v>
      </c>
    </row>
    <row r="13086" spans="1:19" x14ac:dyDescent="0.2">
      <c r="A13086" t="s">
        <v>77</v>
      </c>
      <c r="B13086" t="s">
        <v>59</v>
      </c>
      <c r="C13086" t="s">
        <v>47</v>
      </c>
      <c r="D13086" t="s">
        <v>16</v>
      </c>
      <c r="E13086">
        <v>2013</v>
      </c>
      <c r="F13086">
        <v>4</v>
      </c>
      <c r="G13086">
        <v>14.13015</v>
      </c>
      <c r="H13086">
        <v>14.13015</v>
      </c>
      <c r="I13086">
        <v>36</v>
      </c>
      <c r="J13086">
        <v>0.57567270000000004</v>
      </c>
      <c r="K13086">
        <v>-0.73775429999999997</v>
      </c>
      <c r="L13086">
        <v>-0.30188310000000002</v>
      </c>
      <c r="M13086">
        <v>0</v>
      </c>
      <c r="N13086">
        <v>0.30188310000000002</v>
      </c>
      <c r="O13086">
        <v>0.73775429999999997</v>
      </c>
      <c r="P13086">
        <v>2.9584106000000001</v>
      </c>
      <c r="Q13086">
        <v>17</v>
      </c>
      <c r="R13086">
        <v>12</v>
      </c>
      <c r="S13086" s="81">
        <v>39798</v>
      </c>
    </row>
    <row r="13087" spans="1:19" x14ac:dyDescent="0.2">
      <c r="A13087" t="s">
        <v>77</v>
      </c>
      <c r="B13087" t="s">
        <v>59</v>
      </c>
      <c r="C13087" t="s">
        <v>47</v>
      </c>
      <c r="D13087" t="s">
        <v>16</v>
      </c>
      <c r="E13087">
        <v>2013</v>
      </c>
      <c r="F13087">
        <v>5</v>
      </c>
      <c r="G13087">
        <v>14.07227</v>
      </c>
      <c r="H13087">
        <v>14.07227</v>
      </c>
      <c r="I13087">
        <v>37.5</v>
      </c>
      <c r="J13087">
        <v>0.57536560000000003</v>
      </c>
      <c r="K13087">
        <v>-0.73736069999999998</v>
      </c>
      <c r="L13087">
        <v>-0.30172199999999999</v>
      </c>
      <c r="M13087">
        <v>0</v>
      </c>
      <c r="N13087">
        <v>0.30172199999999999</v>
      </c>
      <c r="O13087">
        <v>0.73736069999999998</v>
      </c>
      <c r="P13087">
        <v>2.9584106000000001</v>
      </c>
      <c r="Q13087">
        <v>17</v>
      </c>
      <c r="R13087">
        <v>12</v>
      </c>
      <c r="S13087" s="81">
        <v>39798</v>
      </c>
    </row>
    <row r="13088" spans="1:19" x14ac:dyDescent="0.2">
      <c r="A13088" t="s">
        <v>77</v>
      </c>
      <c r="B13088" t="s">
        <v>59</v>
      </c>
      <c r="C13088" t="s">
        <v>47</v>
      </c>
      <c r="D13088" t="s">
        <v>16</v>
      </c>
      <c r="E13088">
        <v>2013</v>
      </c>
      <c r="F13088">
        <v>6</v>
      </c>
      <c r="G13088">
        <v>13.92291</v>
      </c>
      <c r="H13088">
        <v>13.92291</v>
      </c>
      <c r="I13088">
        <v>38.5</v>
      </c>
      <c r="J13088">
        <v>0.57527019999999995</v>
      </c>
      <c r="K13088">
        <v>-0.73723839999999996</v>
      </c>
      <c r="L13088">
        <v>-0.301672</v>
      </c>
      <c r="M13088">
        <v>0</v>
      </c>
      <c r="N13088">
        <v>0.301672</v>
      </c>
      <c r="O13088">
        <v>0.73723839999999996</v>
      </c>
      <c r="P13088">
        <v>2.9584106000000001</v>
      </c>
      <c r="Q13088">
        <v>17</v>
      </c>
      <c r="R13088">
        <v>12</v>
      </c>
      <c r="S13088" s="81">
        <v>39798</v>
      </c>
    </row>
    <row r="13089" spans="1:19" x14ac:dyDescent="0.2">
      <c r="A13089" t="s">
        <v>77</v>
      </c>
      <c r="B13089" t="s">
        <v>59</v>
      </c>
      <c r="C13089" t="s">
        <v>47</v>
      </c>
      <c r="D13089" t="s">
        <v>16</v>
      </c>
      <c r="E13089">
        <v>2013</v>
      </c>
      <c r="F13089">
        <v>7</v>
      </c>
      <c r="G13089">
        <v>14.052070000000001</v>
      </c>
      <c r="H13089">
        <v>14.052070000000001</v>
      </c>
      <c r="I13089">
        <v>39</v>
      </c>
      <c r="J13089">
        <v>0.57943679999999997</v>
      </c>
      <c r="K13089">
        <v>-0.74257819999999997</v>
      </c>
      <c r="L13089">
        <v>-0.30385699999999999</v>
      </c>
      <c r="M13089">
        <v>0</v>
      </c>
      <c r="N13089">
        <v>0.30385699999999999</v>
      </c>
      <c r="O13089">
        <v>0.74257819999999997</v>
      </c>
      <c r="P13089">
        <v>2.9584106000000001</v>
      </c>
      <c r="Q13089">
        <v>17</v>
      </c>
      <c r="R13089">
        <v>12</v>
      </c>
      <c r="S13089" s="81">
        <v>39798</v>
      </c>
    </row>
    <row r="13090" spans="1:19" x14ac:dyDescent="0.2">
      <c r="A13090" t="s">
        <v>77</v>
      </c>
      <c r="B13090" t="s">
        <v>59</v>
      </c>
      <c r="C13090" t="s">
        <v>47</v>
      </c>
      <c r="D13090" t="s">
        <v>16</v>
      </c>
      <c r="E13090">
        <v>2013</v>
      </c>
      <c r="F13090">
        <v>8</v>
      </c>
      <c r="G13090">
        <v>14.16541</v>
      </c>
      <c r="H13090">
        <v>14.16541</v>
      </c>
      <c r="I13090">
        <v>39.5</v>
      </c>
      <c r="J13090">
        <v>0.58191809999999999</v>
      </c>
      <c r="K13090">
        <v>-0.74575800000000003</v>
      </c>
      <c r="L13090">
        <v>-0.30515809999999999</v>
      </c>
      <c r="M13090">
        <v>0</v>
      </c>
      <c r="N13090">
        <v>0.30515809999999999</v>
      </c>
      <c r="O13090">
        <v>0.74575800000000003</v>
      </c>
      <c r="P13090">
        <v>2.9584106000000001</v>
      </c>
      <c r="Q13090">
        <v>17</v>
      </c>
      <c r="R13090">
        <v>12</v>
      </c>
      <c r="S13090" s="81">
        <v>39798</v>
      </c>
    </row>
    <row r="13091" spans="1:19" x14ac:dyDescent="0.2">
      <c r="A13091" t="s">
        <v>77</v>
      </c>
      <c r="B13091" t="s">
        <v>59</v>
      </c>
      <c r="C13091" t="s">
        <v>47</v>
      </c>
      <c r="D13091" t="s">
        <v>16</v>
      </c>
      <c r="E13091">
        <v>2013</v>
      </c>
      <c r="F13091">
        <v>9</v>
      </c>
      <c r="G13091">
        <v>14.03093</v>
      </c>
      <c r="H13091">
        <v>14.03093</v>
      </c>
      <c r="I13091">
        <v>40</v>
      </c>
      <c r="J13091">
        <v>0.58179380000000003</v>
      </c>
      <c r="K13091">
        <v>-0.74559869999999995</v>
      </c>
      <c r="L13091">
        <v>-0.305093</v>
      </c>
      <c r="M13091">
        <v>0</v>
      </c>
      <c r="N13091">
        <v>0.305093</v>
      </c>
      <c r="O13091">
        <v>0.74559869999999995</v>
      </c>
      <c r="P13091">
        <v>2.9584106000000001</v>
      </c>
      <c r="Q13091">
        <v>17</v>
      </c>
      <c r="R13091">
        <v>12</v>
      </c>
      <c r="S13091" s="81">
        <v>39798</v>
      </c>
    </row>
    <row r="13092" spans="1:19" x14ac:dyDescent="0.2">
      <c r="A13092" t="s">
        <v>77</v>
      </c>
      <c r="B13092" t="s">
        <v>59</v>
      </c>
      <c r="C13092" t="s">
        <v>47</v>
      </c>
      <c r="D13092" t="s">
        <v>16</v>
      </c>
      <c r="E13092">
        <v>2013</v>
      </c>
      <c r="F13092">
        <v>10</v>
      </c>
      <c r="G13092">
        <v>13.8606</v>
      </c>
      <c r="H13092">
        <v>13.8606</v>
      </c>
      <c r="I13092">
        <v>40.5</v>
      </c>
      <c r="J13092">
        <v>0.57674879999999995</v>
      </c>
      <c r="K13092">
        <v>-0.73913340000000005</v>
      </c>
      <c r="L13092">
        <v>-0.30244739999999998</v>
      </c>
      <c r="M13092">
        <v>0</v>
      </c>
      <c r="N13092">
        <v>0.30244739999999998</v>
      </c>
      <c r="O13092">
        <v>0.73913340000000005</v>
      </c>
      <c r="P13092">
        <v>2.9584106000000001</v>
      </c>
      <c r="Q13092">
        <v>17</v>
      </c>
      <c r="R13092">
        <v>12</v>
      </c>
      <c r="S13092" s="81">
        <v>39798</v>
      </c>
    </row>
    <row r="13093" spans="1:19" x14ac:dyDescent="0.2">
      <c r="A13093" t="s">
        <v>77</v>
      </c>
      <c r="B13093" t="s">
        <v>59</v>
      </c>
      <c r="C13093" t="s">
        <v>47</v>
      </c>
      <c r="D13093" t="s">
        <v>16</v>
      </c>
      <c r="E13093">
        <v>2013</v>
      </c>
      <c r="F13093">
        <v>11</v>
      </c>
      <c r="G13093">
        <v>13.79696</v>
      </c>
      <c r="H13093">
        <v>13.79696</v>
      </c>
      <c r="I13093">
        <v>41</v>
      </c>
      <c r="J13093">
        <v>0.57747159999999997</v>
      </c>
      <c r="K13093">
        <v>-0.74005969999999999</v>
      </c>
      <c r="L13093">
        <v>-0.3028264</v>
      </c>
      <c r="M13093">
        <v>0</v>
      </c>
      <c r="N13093">
        <v>0.3028264</v>
      </c>
      <c r="O13093">
        <v>0.74005969999999999</v>
      </c>
      <c r="P13093">
        <v>2.9584106000000001</v>
      </c>
      <c r="Q13093">
        <v>17</v>
      </c>
      <c r="R13093">
        <v>12</v>
      </c>
      <c r="S13093" s="81">
        <v>39798</v>
      </c>
    </row>
    <row r="13094" spans="1:19" x14ac:dyDescent="0.2">
      <c r="A13094" t="s">
        <v>77</v>
      </c>
      <c r="B13094" t="s">
        <v>59</v>
      </c>
      <c r="C13094" t="s">
        <v>47</v>
      </c>
      <c r="D13094" t="s">
        <v>16</v>
      </c>
      <c r="E13094">
        <v>2013</v>
      </c>
      <c r="F13094">
        <v>12</v>
      </c>
      <c r="G13094">
        <v>13.78406</v>
      </c>
      <c r="H13094">
        <v>13.78406</v>
      </c>
      <c r="I13094">
        <v>41</v>
      </c>
      <c r="J13094">
        <v>0.57760140000000004</v>
      </c>
      <c r="K13094">
        <v>-0.74022600000000005</v>
      </c>
      <c r="L13094">
        <v>-0.30289440000000001</v>
      </c>
      <c r="M13094">
        <v>0</v>
      </c>
      <c r="N13094">
        <v>0.30289440000000001</v>
      </c>
      <c r="O13094">
        <v>0.74022600000000005</v>
      </c>
      <c r="P13094">
        <v>2.9584106000000001</v>
      </c>
      <c r="Q13094">
        <v>17</v>
      </c>
      <c r="R13094">
        <v>12</v>
      </c>
      <c r="S13094" s="81">
        <v>39798</v>
      </c>
    </row>
    <row r="13095" spans="1:19" x14ac:dyDescent="0.2">
      <c r="A13095" t="s">
        <v>77</v>
      </c>
      <c r="B13095" t="s">
        <v>59</v>
      </c>
      <c r="C13095" t="s">
        <v>47</v>
      </c>
      <c r="D13095" t="s">
        <v>16</v>
      </c>
      <c r="E13095">
        <v>2013</v>
      </c>
      <c r="F13095">
        <v>13</v>
      </c>
      <c r="G13095">
        <v>13.756460000000001</v>
      </c>
      <c r="H13095">
        <v>13.756460000000001</v>
      </c>
      <c r="I13095">
        <v>41</v>
      </c>
      <c r="J13095">
        <v>0.57741690000000001</v>
      </c>
      <c r="K13095">
        <v>-0.73998949999999997</v>
      </c>
      <c r="L13095">
        <v>-0.3027977</v>
      </c>
      <c r="M13095">
        <v>0</v>
      </c>
      <c r="N13095">
        <v>0.3027977</v>
      </c>
      <c r="O13095">
        <v>0.73998949999999997</v>
      </c>
      <c r="P13095">
        <v>2.9584106000000001</v>
      </c>
      <c r="Q13095">
        <v>17</v>
      </c>
      <c r="R13095">
        <v>12</v>
      </c>
      <c r="S13095" s="81">
        <v>39798</v>
      </c>
    </row>
    <row r="13096" spans="1:19" x14ac:dyDescent="0.2">
      <c r="A13096" t="s">
        <v>77</v>
      </c>
      <c r="B13096" t="s">
        <v>59</v>
      </c>
      <c r="C13096" t="s">
        <v>47</v>
      </c>
      <c r="D13096" t="s">
        <v>16</v>
      </c>
      <c r="E13096">
        <v>2013</v>
      </c>
      <c r="F13096">
        <v>14</v>
      </c>
      <c r="G13096">
        <v>13.795360000000001</v>
      </c>
      <c r="H13096">
        <v>13.795360000000001</v>
      </c>
      <c r="I13096">
        <v>41.5</v>
      </c>
      <c r="J13096">
        <v>0.57703289999999996</v>
      </c>
      <c r="K13096">
        <v>-0.73949739999999997</v>
      </c>
      <c r="L13096">
        <v>-0.30259629999999998</v>
      </c>
      <c r="M13096">
        <v>0</v>
      </c>
      <c r="N13096">
        <v>0.30259629999999998</v>
      </c>
      <c r="O13096">
        <v>0.73949739999999997</v>
      </c>
      <c r="P13096">
        <v>2.9584106000000001</v>
      </c>
      <c r="Q13096">
        <v>17</v>
      </c>
      <c r="R13096">
        <v>12</v>
      </c>
      <c r="S13096" s="81">
        <v>39798</v>
      </c>
    </row>
    <row r="13097" spans="1:19" x14ac:dyDescent="0.2">
      <c r="A13097" t="s">
        <v>77</v>
      </c>
      <c r="B13097" t="s">
        <v>59</v>
      </c>
      <c r="C13097" t="s">
        <v>47</v>
      </c>
      <c r="D13097" t="s">
        <v>16</v>
      </c>
      <c r="E13097">
        <v>2013</v>
      </c>
      <c r="F13097">
        <v>15</v>
      </c>
      <c r="G13097">
        <v>13.840389999999999</v>
      </c>
      <c r="H13097">
        <v>13.840389999999999</v>
      </c>
      <c r="I13097">
        <v>42</v>
      </c>
      <c r="J13097">
        <v>0.57678119999999999</v>
      </c>
      <c r="K13097">
        <v>-0.73917480000000002</v>
      </c>
      <c r="L13097">
        <v>-0.30246440000000002</v>
      </c>
      <c r="M13097">
        <v>0</v>
      </c>
      <c r="N13097">
        <v>0.30246440000000002</v>
      </c>
      <c r="O13097">
        <v>0.73917480000000002</v>
      </c>
      <c r="P13097">
        <v>2.9584106000000001</v>
      </c>
      <c r="Q13097">
        <v>17</v>
      </c>
      <c r="R13097">
        <v>12</v>
      </c>
      <c r="S13097" s="81">
        <v>39798</v>
      </c>
    </row>
    <row r="13098" spans="1:19" x14ac:dyDescent="0.2">
      <c r="A13098" t="s">
        <v>77</v>
      </c>
      <c r="B13098" t="s">
        <v>59</v>
      </c>
      <c r="C13098" t="s">
        <v>47</v>
      </c>
      <c r="D13098" t="s">
        <v>16</v>
      </c>
      <c r="E13098">
        <v>2013</v>
      </c>
      <c r="F13098">
        <v>16</v>
      </c>
      <c r="G13098">
        <v>13.917719999999999</v>
      </c>
      <c r="H13098">
        <v>13.917719999999999</v>
      </c>
      <c r="I13098">
        <v>43</v>
      </c>
      <c r="J13098">
        <v>0.5773085</v>
      </c>
      <c r="K13098">
        <v>-0.73985060000000002</v>
      </c>
      <c r="L13098">
        <v>-0.30274089999999998</v>
      </c>
      <c r="M13098">
        <v>0</v>
      </c>
      <c r="N13098">
        <v>0.30274089999999998</v>
      </c>
      <c r="O13098">
        <v>0.73985060000000002</v>
      </c>
      <c r="P13098">
        <v>2.9584106000000001</v>
      </c>
      <c r="Q13098">
        <v>17</v>
      </c>
      <c r="R13098">
        <v>12</v>
      </c>
      <c r="S13098" s="81">
        <v>39798</v>
      </c>
    </row>
    <row r="13099" spans="1:19" x14ac:dyDescent="0.2">
      <c r="A13099" t="s">
        <v>77</v>
      </c>
      <c r="B13099" t="s">
        <v>59</v>
      </c>
      <c r="C13099" t="s">
        <v>47</v>
      </c>
      <c r="D13099" t="s">
        <v>16</v>
      </c>
      <c r="E13099">
        <v>2013</v>
      </c>
      <c r="F13099">
        <v>17</v>
      </c>
      <c r="G13099">
        <v>13.830629999999999</v>
      </c>
      <c r="H13099">
        <v>13.830629999999999</v>
      </c>
      <c r="I13099">
        <v>43</v>
      </c>
      <c r="J13099">
        <v>0.57634569999999996</v>
      </c>
      <c r="K13099">
        <v>-0.73861670000000001</v>
      </c>
      <c r="L13099">
        <v>-0.302236</v>
      </c>
      <c r="M13099">
        <v>0</v>
      </c>
      <c r="N13099">
        <v>0.302236</v>
      </c>
      <c r="O13099">
        <v>0.73861670000000001</v>
      </c>
      <c r="P13099">
        <v>2.9584106000000001</v>
      </c>
      <c r="Q13099">
        <v>17</v>
      </c>
      <c r="R13099">
        <v>12</v>
      </c>
      <c r="S13099" s="81">
        <v>39798</v>
      </c>
    </row>
    <row r="13100" spans="1:19" x14ac:dyDescent="0.2">
      <c r="A13100" t="s">
        <v>77</v>
      </c>
      <c r="B13100" t="s">
        <v>59</v>
      </c>
      <c r="C13100" t="s">
        <v>47</v>
      </c>
      <c r="D13100" t="s">
        <v>16</v>
      </c>
      <c r="E13100">
        <v>2013</v>
      </c>
      <c r="F13100">
        <v>18</v>
      </c>
      <c r="G13100">
        <v>13.56542</v>
      </c>
      <c r="H13100">
        <v>13.56542</v>
      </c>
      <c r="I13100">
        <v>42</v>
      </c>
      <c r="J13100">
        <v>0.79752579999999995</v>
      </c>
      <c r="K13100">
        <v>-1.02207</v>
      </c>
      <c r="L13100">
        <v>-0.41822300000000001</v>
      </c>
      <c r="M13100">
        <v>0</v>
      </c>
      <c r="N13100">
        <v>0.41822300000000001</v>
      </c>
      <c r="O13100">
        <v>1.02207</v>
      </c>
      <c r="P13100">
        <v>2.9584106000000001</v>
      </c>
      <c r="Q13100">
        <v>17</v>
      </c>
      <c r="R13100">
        <v>12</v>
      </c>
      <c r="S13100" s="81">
        <v>39798</v>
      </c>
    </row>
    <row r="13101" spans="1:19" x14ac:dyDescent="0.2">
      <c r="A13101" t="s">
        <v>77</v>
      </c>
      <c r="B13101" t="s">
        <v>59</v>
      </c>
      <c r="C13101" t="s">
        <v>47</v>
      </c>
      <c r="D13101" t="s">
        <v>16</v>
      </c>
      <c r="E13101">
        <v>2013</v>
      </c>
      <c r="F13101">
        <v>19</v>
      </c>
      <c r="G13101">
        <v>13.466670000000001</v>
      </c>
      <c r="H13101">
        <v>13.466670000000001</v>
      </c>
      <c r="I13101">
        <v>42</v>
      </c>
      <c r="J13101">
        <v>1.047393</v>
      </c>
      <c r="K13101">
        <v>-1.3422879999999999</v>
      </c>
      <c r="L13101">
        <v>-0.54925349999999995</v>
      </c>
      <c r="M13101">
        <v>0</v>
      </c>
      <c r="N13101">
        <v>0.54925349999999995</v>
      </c>
      <c r="O13101">
        <v>1.3422879999999999</v>
      </c>
      <c r="P13101">
        <v>2.9584106000000001</v>
      </c>
      <c r="Q13101">
        <v>17</v>
      </c>
      <c r="R13101">
        <v>12</v>
      </c>
      <c r="S13101" s="81">
        <v>39798</v>
      </c>
    </row>
    <row r="13102" spans="1:19" x14ac:dyDescent="0.2">
      <c r="A13102" t="s">
        <v>77</v>
      </c>
      <c r="B13102" t="s">
        <v>59</v>
      </c>
      <c r="C13102" t="s">
        <v>47</v>
      </c>
      <c r="D13102" t="s">
        <v>16</v>
      </c>
      <c r="E13102">
        <v>2013</v>
      </c>
      <c r="F13102">
        <v>20</v>
      </c>
      <c r="G13102">
        <v>14.15841</v>
      </c>
      <c r="H13102">
        <v>14.15841</v>
      </c>
      <c r="I13102">
        <v>41.5</v>
      </c>
      <c r="J13102">
        <v>0.58752439999999995</v>
      </c>
      <c r="K13102">
        <v>-0.75294269999999996</v>
      </c>
      <c r="L13102">
        <v>-0.30809809999999999</v>
      </c>
      <c r="M13102">
        <v>0</v>
      </c>
      <c r="N13102">
        <v>0.30809809999999999</v>
      </c>
      <c r="O13102">
        <v>0.75294269999999996</v>
      </c>
      <c r="P13102">
        <v>2.9584106000000001</v>
      </c>
      <c r="Q13102">
        <v>17</v>
      </c>
      <c r="R13102">
        <v>12</v>
      </c>
      <c r="S13102" s="81">
        <v>39798</v>
      </c>
    </row>
    <row r="13103" spans="1:19" x14ac:dyDescent="0.2">
      <c r="A13103" t="s">
        <v>77</v>
      </c>
      <c r="B13103" t="s">
        <v>59</v>
      </c>
      <c r="C13103" t="s">
        <v>47</v>
      </c>
      <c r="D13103" t="s">
        <v>16</v>
      </c>
      <c r="E13103">
        <v>2013</v>
      </c>
      <c r="F13103">
        <v>21</v>
      </c>
      <c r="G13103">
        <v>14.295439999999999</v>
      </c>
      <c r="H13103">
        <v>14.295439999999999</v>
      </c>
      <c r="I13103">
        <v>40.5</v>
      </c>
      <c r="J13103">
        <v>0.59524880000000002</v>
      </c>
      <c r="K13103">
        <v>-0.76284209999999997</v>
      </c>
      <c r="L13103">
        <v>-0.3121488</v>
      </c>
      <c r="M13103">
        <v>0</v>
      </c>
      <c r="N13103">
        <v>0.3121488</v>
      </c>
      <c r="O13103">
        <v>0.76284209999999997</v>
      </c>
      <c r="P13103">
        <v>2.9584106000000001</v>
      </c>
      <c r="Q13103">
        <v>17</v>
      </c>
      <c r="R13103">
        <v>12</v>
      </c>
      <c r="S13103" s="81">
        <v>39798</v>
      </c>
    </row>
    <row r="13104" spans="1:19" x14ac:dyDescent="0.2">
      <c r="A13104" t="s">
        <v>77</v>
      </c>
      <c r="B13104" t="s">
        <v>59</v>
      </c>
      <c r="C13104" t="s">
        <v>47</v>
      </c>
      <c r="D13104" t="s">
        <v>16</v>
      </c>
      <c r="E13104">
        <v>2013</v>
      </c>
      <c r="F13104">
        <v>22</v>
      </c>
      <c r="G13104">
        <v>14.263999999999999</v>
      </c>
      <c r="H13104">
        <v>14.263999999999999</v>
      </c>
      <c r="I13104">
        <v>39.5</v>
      </c>
      <c r="J13104">
        <v>0.58998050000000002</v>
      </c>
      <c r="K13104">
        <v>-0.75609040000000005</v>
      </c>
      <c r="L13104">
        <v>-0.3093861</v>
      </c>
      <c r="M13104">
        <v>0</v>
      </c>
      <c r="N13104">
        <v>0.3093861</v>
      </c>
      <c r="O13104">
        <v>0.75609040000000005</v>
      </c>
      <c r="P13104">
        <v>2.9584106000000001</v>
      </c>
      <c r="Q13104">
        <v>17</v>
      </c>
      <c r="R13104">
        <v>12</v>
      </c>
      <c r="S13104" s="81">
        <v>39798</v>
      </c>
    </row>
    <row r="13105" spans="1:19" x14ac:dyDescent="0.2">
      <c r="A13105" t="s">
        <v>77</v>
      </c>
      <c r="B13105" t="s">
        <v>59</v>
      </c>
      <c r="C13105" t="s">
        <v>47</v>
      </c>
      <c r="D13105" t="s">
        <v>16</v>
      </c>
      <c r="E13105">
        <v>2013</v>
      </c>
      <c r="F13105">
        <v>23</v>
      </c>
      <c r="G13105">
        <v>14.01257</v>
      </c>
      <c r="H13105">
        <v>14.01257</v>
      </c>
      <c r="I13105">
        <v>37.5</v>
      </c>
      <c r="J13105">
        <v>0.59017750000000002</v>
      </c>
      <c r="K13105">
        <v>-0.75634290000000004</v>
      </c>
      <c r="L13105">
        <v>-0.30948940000000003</v>
      </c>
      <c r="M13105">
        <v>0</v>
      </c>
      <c r="N13105">
        <v>0.30948940000000003</v>
      </c>
      <c r="O13105">
        <v>0.75634290000000004</v>
      </c>
      <c r="P13105">
        <v>2.9584106000000001</v>
      </c>
      <c r="Q13105">
        <v>17</v>
      </c>
      <c r="R13105">
        <v>12</v>
      </c>
      <c r="S13105" s="81">
        <v>39798</v>
      </c>
    </row>
    <row r="13106" spans="1:19" x14ac:dyDescent="0.2">
      <c r="A13106" t="s">
        <v>77</v>
      </c>
      <c r="B13106" t="s">
        <v>59</v>
      </c>
      <c r="C13106" t="s">
        <v>47</v>
      </c>
      <c r="D13106" t="s">
        <v>16</v>
      </c>
      <c r="E13106">
        <v>2013</v>
      </c>
      <c r="F13106">
        <v>24</v>
      </c>
      <c r="G13106">
        <v>13.85749</v>
      </c>
      <c r="H13106">
        <v>13.85749</v>
      </c>
      <c r="I13106">
        <v>36</v>
      </c>
      <c r="J13106">
        <v>0.57500830000000003</v>
      </c>
      <c r="K13106">
        <v>-0.73690279999999997</v>
      </c>
      <c r="L13106">
        <v>-0.30153459999999999</v>
      </c>
      <c r="M13106">
        <v>0</v>
      </c>
      <c r="N13106">
        <v>0.30153459999999999</v>
      </c>
      <c r="O13106">
        <v>0.73690279999999997</v>
      </c>
      <c r="P13106">
        <v>2.9584106000000001</v>
      </c>
      <c r="Q13106">
        <v>17</v>
      </c>
      <c r="R13106">
        <v>12</v>
      </c>
      <c r="S13106" s="81">
        <v>39798</v>
      </c>
    </row>
    <row r="13107" spans="1:19" x14ac:dyDescent="0.2">
      <c r="A13107" t="s">
        <v>77</v>
      </c>
      <c r="B13107" t="s">
        <v>59</v>
      </c>
      <c r="C13107" t="s">
        <v>45</v>
      </c>
      <c r="D13107" t="s">
        <v>46</v>
      </c>
      <c r="E13107">
        <v>2014</v>
      </c>
      <c r="F13107">
        <v>1</v>
      </c>
      <c r="G13107">
        <v>10.169119999999999</v>
      </c>
      <c r="H13107">
        <v>10.169119999999999</v>
      </c>
      <c r="I13107">
        <v>78.625</v>
      </c>
      <c r="J13107">
        <v>0.58398919999999999</v>
      </c>
      <c r="K13107">
        <v>-0.74841230000000003</v>
      </c>
      <c r="L13107">
        <v>-0.30624420000000002</v>
      </c>
      <c r="M13107">
        <v>0</v>
      </c>
      <c r="N13107">
        <v>0.30624420000000002</v>
      </c>
      <c r="O13107">
        <v>0.74841230000000003</v>
      </c>
      <c r="P13107">
        <v>3.1259874000000001</v>
      </c>
      <c r="Q13107">
        <v>17</v>
      </c>
      <c r="R13107">
        <v>7</v>
      </c>
    </row>
    <row r="13108" spans="1:19" x14ac:dyDescent="0.2">
      <c r="A13108" t="s">
        <v>77</v>
      </c>
      <c r="B13108" t="s">
        <v>59</v>
      </c>
      <c r="C13108" t="s">
        <v>45</v>
      </c>
      <c r="D13108" t="s">
        <v>46</v>
      </c>
      <c r="E13108">
        <v>2014</v>
      </c>
      <c r="F13108">
        <v>2</v>
      </c>
      <c r="G13108">
        <v>10.22115</v>
      </c>
      <c r="H13108">
        <v>10.22115</v>
      </c>
      <c r="I13108">
        <v>77.125</v>
      </c>
      <c r="J13108">
        <v>0.5813005</v>
      </c>
      <c r="K13108">
        <v>-0.74496660000000003</v>
      </c>
      <c r="L13108">
        <v>-0.3048343</v>
      </c>
      <c r="M13108">
        <v>0</v>
      </c>
      <c r="N13108">
        <v>0.3048343</v>
      </c>
      <c r="O13108">
        <v>0.74496660000000003</v>
      </c>
      <c r="P13108">
        <v>3.1259874000000001</v>
      </c>
      <c r="Q13108">
        <v>17</v>
      </c>
      <c r="R13108">
        <v>7</v>
      </c>
    </row>
    <row r="13109" spans="1:19" x14ac:dyDescent="0.2">
      <c r="A13109" t="s">
        <v>77</v>
      </c>
      <c r="B13109" t="s">
        <v>59</v>
      </c>
      <c r="C13109" t="s">
        <v>45</v>
      </c>
      <c r="D13109" t="s">
        <v>46</v>
      </c>
      <c r="E13109">
        <v>2014</v>
      </c>
      <c r="F13109">
        <v>3</v>
      </c>
      <c r="G13109">
        <v>10.18102</v>
      </c>
      <c r="H13109">
        <v>10.18102</v>
      </c>
      <c r="I13109">
        <v>75.375</v>
      </c>
      <c r="J13109">
        <v>0.58192270000000001</v>
      </c>
      <c r="K13109">
        <v>-0.74576399999999998</v>
      </c>
      <c r="L13109">
        <v>-0.3051606</v>
      </c>
      <c r="M13109">
        <v>0</v>
      </c>
      <c r="N13109">
        <v>0.3051606</v>
      </c>
      <c r="O13109">
        <v>0.74576399999999998</v>
      </c>
      <c r="P13109">
        <v>3.1259874000000001</v>
      </c>
      <c r="Q13109">
        <v>17</v>
      </c>
      <c r="R13109">
        <v>7</v>
      </c>
    </row>
    <row r="13110" spans="1:19" x14ac:dyDescent="0.2">
      <c r="A13110" t="s">
        <v>77</v>
      </c>
      <c r="B13110" t="s">
        <v>59</v>
      </c>
      <c r="C13110" t="s">
        <v>45</v>
      </c>
      <c r="D13110" t="s">
        <v>46</v>
      </c>
      <c r="E13110">
        <v>2014</v>
      </c>
      <c r="F13110">
        <v>4</v>
      </c>
      <c r="G13110">
        <v>10.208310000000001</v>
      </c>
      <c r="H13110">
        <v>10.208310000000001</v>
      </c>
      <c r="I13110">
        <v>74.125</v>
      </c>
      <c r="J13110">
        <v>0.58182230000000001</v>
      </c>
      <c r="K13110">
        <v>-0.7456353</v>
      </c>
      <c r="L13110">
        <v>-0.30510789999999999</v>
      </c>
      <c r="M13110">
        <v>0</v>
      </c>
      <c r="N13110">
        <v>0.30510789999999999</v>
      </c>
      <c r="O13110">
        <v>0.7456353</v>
      </c>
      <c r="P13110">
        <v>3.1259874000000001</v>
      </c>
      <c r="Q13110">
        <v>17</v>
      </c>
      <c r="R13110">
        <v>7</v>
      </c>
    </row>
    <row r="13111" spans="1:19" x14ac:dyDescent="0.2">
      <c r="A13111" t="s">
        <v>77</v>
      </c>
      <c r="B13111" t="s">
        <v>59</v>
      </c>
      <c r="C13111" t="s">
        <v>45</v>
      </c>
      <c r="D13111" t="s">
        <v>46</v>
      </c>
      <c r="E13111">
        <v>2014</v>
      </c>
      <c r="F13111">
        <v>5</v>
      </c>
      <c r="G13111">
        <v>10.317259999999999</v>
      </c>
      <c r="H13111">
        <v>10.317259999999999</v>
      </c>
      <c r="I13111">
        <v>73.625</v>
      </c>
      <c r="J13111">
        <v>0.58241430000000005</v>
      </c>
      <c r="K13111">
        <v>-0.74639390000000005</v>
      </c>
      <c r="L13111">
        <v>-0.30541829999999998</v>
      </c>
      <c r="M13111">
        <v>0</v>
      </c>
      <c r="N13111">
        <v>0.30541829999999998</v>
      </c>
      <c r="O13111">
        <v>0.74639390000000005</v>
      </c>
      <c r="P13111">
        <v>3.1259874000000001</v>
      </c>
      <c r="Q13111">
        <v>17</v>
      </c>
      <c r="R13111">
        <v>7</v>
      </c>
    </row>
    <row r="13112" spans="1:19" x14ac:dyDescent="0.2">
      <c r="A13112" t="s">
        <v>77</v>
      </c>
      <c r="B13112" t="s">
        <v>59</v>
      </c>
      <c r="C13112" t="s">
        <v>45</v>
      </c>
      <c r="D13112" t="s">
        <v>46</v>
      </c>
      <c r="E13112">
        <v>2014</v>
      </c>
      <c r="F13112">
        <v>6</v>
      </c>
      <c r="G13112">
        <v>10.29415</v>
      </c>
      <c r="H13112">
        <v>10.29415</v>
      </c>
      <c r="I13112">
        <v>72.75</v>
      </c>
      <c r="J13112">
        <v>0.58357709999999996</v>
      </c>
      <c r="K13112">
        <v>-0.7478842</v>
      </c>
      <c r="L13112">
        <v>-0.30602810000000003</v>
      </c>
      <c r="M13112">
        <v>0</v>
      </c>
      <c r="N13112">
        <v>0.30602810000000003</v>
      </c>
      <c r="O13112">
        <v>0.7478842</v>
      </c>
      <c r="P13112">
        <v>3.1259874000000001</v>
      </c>
      <c r="Q13112">
        <v>17</v>
      </c>
      <c r="R13112">
        <v>7</v>
      </c>
    </row>
    <row r="13113" spans="1:19" x14ac:dyDescent="0.2">
      <c r="A13113" t="s">
        <v>77</v>
      </c>
      <c r="B13113" t="s">
        <v>59</v>
      </c>
      <c r="C13113" t="s">
        <v>45</v>
      </c>
      <c r="D13113" t="s">
        <v>46</v>
      </c>
      <c r="E13113">
        <v>2014</v>
      </c>
      <c r="F13113">
        <v>7</v>
      </c>
      <c r="G13113">
        <v>10.236649999999999</v>
      </c>
      <c r="H13113">
        <v>10.236649999999999</v>
      </c>
      <c r="I13113">
        <v>72</v>
      </c>
      <c r="J13113">
        <v>0.58476850000000002</v>
      </c>
      <c r="K13113">
        <v>-0.74941089999999999</v>
      </c>
      <c r="L13113">
        <v>-0.30665290000000001</v>
      </c>
      <c r="M13113">
        <v>0</v>
      </c>
      <c r="N13113">
        <v>0.30665290000000001</v>
      </c>
      <c r="O13113">
        <v>0.74941089999999999</v>
      </c>
      <c r="P13113">
        <v>3.1259874000000001</v>
      </c>
      <c r="Q13113">
        <v>17</v>
      </c>
      <c r="R13113">
        <v>7</v>
      </c>
    </row>
    <row r="13114" spans="1:19" x14ac:dyDescent="0.2">
      <c r="A13114" t="s">
        <v>77</v>
      </c>
      <c r="B13114" t="s">
        <v>59</v>
      </c>
      <c r="C13114" t="s">
        <v>45</v>
      </c>
      <c r="D13114" t="s">
        <v>46</v>
      </c>
      <c r="E13114">
        <v>2014</v>
      </c>
      <c r="F13114">
        <v>8</v>
      </c>
      <c r="G13114">
        <v>9.9745749999999997</v>
      </c>
      <c r="H13114">
        <v>9.9745749999999997</v>
      </c>
      <c r="I13114">
        <v>74.625</v>
      </c>
      <c r="J13114">
        <v>0.58421820000000002</v>
      </c>
      <c r="K13114">
        <v>-0.74870570000000003</v>
      </c>
      <c r="L13114">
        <v>-0.30636429999999998</v>
      </c>
      <c r="M13114">
        <v>0</v>
      </c>
      <c r="N13114">
        <v>0.30636429999999998</v>
      </c>
      <c r="O13114">
        <v>0.74870570000000003</v>
      </c>
      <c r="P13114">
        <v>3.1259874000000001</v>
      </c>
      <c r="Q13114">
        <v>17</v>
      </c>
      <c r="R13114">
        <v>7</v>
      </c>
    </row>
    <row r="13115" spans="1:19" x14ac:dyDescent="0.2">
      <c r="A13115" t="s">
        <v>77</v>
      </c>
      <c r="B13115" t="s">
        <v>59</v>
      </c>
      <c r="C13115" t="s">
        <v>45</v>
      </c>
      <c r="D13115" t="s">
        <v>46</v>
      </c>
      <c r="E13115">
        <v>2014</v>
      </c>
      <c r="F13115">
        <v>9</v>
      </c>
      <c r="G13115">
        <v>9.868824</v>
      </c>
      <c r="H13115">
        <v>9.868824</v>
      </c>
      <c r="I13115">
        <v>79.5</v>
      </c>
      <c r="J13115">
        <v>0.58493669999999998</v>
      </c>
      <c r="K13115">
        <v>-0.74962660000000003</v>
      </c>
      <c r="L13115">
        <v>-0.30674109999999999</v>
      </c>
      <c r="M13115">
        <v>0</v>
      </c>
      <c r="N13115">
        <v>0.30674109999999999</v>
      </c>
      <c r="O13115">
        <v>0.74962660000000003</v>
      </c>
      <c r="P13115">
        <v>3.1259874000000001</v>
      </c>
      <c r="Q13115">
        <v>17</v>
      </c>
      <c r="R13115">
        <v>7</v>
      </c>
    </row>
    <row r="13116" spans="1:19" x14ac:dyDescent="0.2">
      <c r="A13116" t="s">
        <v>77</v>
      </c>
      <c r="B13116" t="s">
        <v>59</v>
      </c>
      <c r="C13116" t="s">
        <v>45</v>
      </c>
      <c r="D13116" t="s">
        <v>46</v>
      </c>
      <c r="E13116">
        <v>2014</v>
      </c>
      <c r="F13116">
        <v>10</v>
      </c>
      <c r="G13116">
        <v>9.8494460000000004</v>
      </c>
      <c r="H13116">
        <v>9.8494460000000004</v>
      </c>
      <c r="I13116">
        <v>84</v>
      </c>
      <c r="J13116">
        <v>0.5852387</v>
      </c>
      <c r="K13116">
        <v>-0.75001359999999995</v>
      </c>
      <c r="L13116">
        <v>-0.30689949999999999</v>
      </c>
      <c r="M13116">
        <v>0</v>
      </c>
      <c r="N13116">
        <v>0.30689949999999999</v>
      </c>
      <c r="O13116">
        <v>0.75001359999999995</v>
      </c>
      <c r="P13116">
        <v>3.1259874000000001</v>
      </c>
      <c r="Q13116">
        <v>17</v>
      </c>
      <c r="R13116">
        <v>7</v>
      </c>
    </row>
    <row r="13117" spans="1:19" x14ac:dyDescent="0.2">
      <c r="A13117" t="s">
        <v>77</v>
      </c>
      <c r="B13117" t="s">
        <v>59</v>
      </c>
      <c r="C13117" t="s">
        <v>45</v>
      </c>
      <c r="D13117" t="s">
        <v>46</v>
      </c>
      <c r="E13117">
        <v>2014</v>
      </c>
      <c r="F13117">
        <v>11</v>
      </c>
      <c r="G13117">
        <v>9.9588099999999997</v>
      </c>
      <c r="H13117">
        <v>9.9588099999999997</v>
      </c>
      <c r="I13117">
        <v>88</v>
      </c>
      <c r="J13117">
        <v>0.5878757</v>
      </c>
      <c r="K13117">
        <v>-0.75339310000000004</v>
      </c>
      <c r="L13117">
        <v>-0.30828230000000001</v>
      </c>
      <c r="M13117">
        <v>0</v>
      </c>
      <c r="N13117">
        <v>0.30828230000000001</v>
      </c>
      <c r="O13117">
        <v>0.75339310000000004</v>
      </c>
      <c r="P13117">
        <v>3.1259874000000001</v>
      </c>
      <c r="Q13117">
        <v>17</v>
      </c>
      <c r="R13117">
        <v>7</v>
      </c>
    </row>
    <row r="13118" spans="1:19" x14ac:dyDescent="0.2">
      <c r="A13118" t="s">
        <v>77</v>
      </c>
      <c r="B13118" t="s">
        <v>59</v>
      </c>
      <c r="C13118" t="s">
        <v>45</v>
      </c>
      <c r="D13118" t="s">
        <v>46</v>
      </c>
      <c r="E13118">
        <v>2014</v>
      </c>
      <c r="F13118">
        <v>12</v>
      </c>
      <c r="G13118">
        <v>9.7701949999999993</v>
      </c>
      <c r="H13118">
        <v>9.7701949999999993</v>
      </c>
      <c r="I13118">
        <v>91</v>
      </c>
      <c r="J13118">
        <v>0.59357870000000001</v>
      </c>
      <c r="K13118">
        <v>-0.76070170000000004</v>
      </c>
      <c r="L13118">
        <v>-0.31127300000000002</v>
      </c>
      <c r="M13118">
        <v>0</v>
      </c>
      <c r="N13118">
        <v>0.31127300000000002</v>
      </c>
      <c r="O13118">
        <v>0.76070170000000004</v>
      </c>
      <c r="P13118">
        <v>3.1259874000000001</v>
      </c>
      <c r="Q13118">
        <v>17</v>
      </c>
      <c r="R13118">
        <v>7</v>
      </c>
    </row>
    <row r="13119" spans="1:19" x14ac:dyDescent="0.2">
      <c r="A13119" t="s">
        <v>77</v>
      </c>
      <c r="B13119" t="s">
        <v>59</v>
      </c>
      <c r="C13119" t="s">
        <v>45</v>
      </c>
      <c r="D13119" t="s">
        <v>46</v>
      </c>
      <c r="E13119">
        <v>2014</v>
      </c>
      <c r="F13119">
        <v>13</v>
      </c>
      <c r="G13119">
        <v>9.5999149999999993</v>
      </c>
      <c r="H13119">
        <v>9.5999149999999993</v>
      </c>
      <c r="I13119">
        <v>94.25</v>
      </c>
      <c r="J13119">
        <v>0.59186970000000005</v>
      </c>
      <c r="K13119">
        <v>-0.75851150000000001</v>
      </c>
      <c r="L13119">
        <v>-0.31037680000000001</v>
      </c>
      <c r="M13119">
        <v>0</v>
      </c>
      <c r="N13119">
        <v>0.31037680000000001</v>
      </c>
      <c r="O13119">
        <v>0.75851150000000001</v>
      </c>
      <c r="P13119">
        <v>3.1259874000000001</v>
      </c>
      <c r="Q13119">
        <v>17</v>
      </c>
      <c r="R13119">
        <v>7</v>
      </c>
    </row>
    <row r="13120" spans="1:19" x14ac:dyDescent="0.2">
      <c r="A13120" t="s">
        <v>77</v>
      </c>
      <c r="B13120" t="s">
        <v>59</v>
      </c>
      <c r="C13120" t="s">
        <v>45</v>
      </c>
      <c r="D13120" t="s">
        <v>46</v>
      </c>
      <c r="E13120">
        <v>2014</v>
      </c>
      <c r="F13120">
        <v>14</v>
      </c>
      <c r="G13120">
        <v>9.7755659999999995</v>
      </c>
      <c r="H13120">
        <v>9.7755659999999995</v>
      </c>
      <c r="I13120">
        <v>97.875</v>
      </c>
      <c r="J13120">
        <v>0.58535519999999996</v>
      </c>
      <c r="K13120">
        <v>-0.75016280000000002</v>
      </c>
      <c r="L13120">
        <v>-0.30696059999999997</v>
      </c>
      <c r="M13120">
        <v>0</v>
      </c>
      <c r="N13120">
        <v>0.30696059999999997</v>
      </c>
      <c r="O13120">
        <v>0.75016280000000002</v>
      </c>
      <c r="P13120">
        <v>3.1259874000000001</v>
      </c>
      <c r="Q13120">
        <v>17</v>
      </c>
      <c r="R13120">
        <v>7</v>
      </c>
    </row>
    <row r="13121" spans="1:19" x14ac:dyDescent="0.2">
      <c r="A13121" t="s">
        <v>77</v>
      </c>
      <c r="B13121" t="s">
        <v>59</v>
      </c>
      <c r="C13121" t="s">
        <v>45</v>
      </c>
      <c r="D13121" t="s">
        <v>46</v>
      </c>
      <c r="E13121">
        <v>2014</v>
      </c>
      <c r="F13121">
        <v>15</v>
      </c>
      <c r="G13121">
        <v>9.9759119999999992</v>
      </c>
      <c r="H13121">
        <v>9.9759119999999992</v>
      </c>
      <c r="I13121">
        <v>101</v>
      </c>
      <c r="J13121">
        <v>0.58426219999999995</v>
      </c>
      <c r="K13121">
        <v>-0.74876209999999999</v>
      </c>
      <c r="L13121">
        <v>-0.30638739999999998</v>
      </c>
      <c r="M13121">
        <v>0</v>
      </c>
      <c r="N13121">
        <v>0.30638739999999998</v>
      </c>
      <c r="O13121">
        <v>0.74876209999999999</v>
      </c>
      <c r="P13121">
        <v>3.1259874000000001</v>
      </c>
      <c r="Q13121">
        <v>17</v>
      </c>
      <c r="R13121">
        <v>7</v>
      </c>
    </row>
    <row r="13122" spans="1:19" x14ac:dyDescent="0.2">
      <c r="A13122" t="s">
        <v>77</v>
      </c>
      <c r="B13122" t="s">
        <v>59</v>
      </c>
      <c r="C13122" t="s">
        <v>45</v>
      </c>
      <c r="D13122" t="s">
        <v>46</v>
      </c>
      <c r="E13122">
        <v>2014</v>
      </c>
      <c r="F13122">
        <v>16</v>
      </c>
      <c r="G13122">
        <v>9.9827829999999995</v>
      </c>
      <c r="H13122">
        <v>9.9827829999999995</v>
      </c>
      <c r="I13122">
        <v>103</v>
      </c>
      <c r="J13122">
        <v>0.58449150000000005</v>
      </c>
      <c r="K13122">
        <v>-0.74905600000000006</v>
      </c>
      <c r="L13122">
        <v>-0.30650759999999999</v>
      </c>
      <c r="M13122">
        <v>0</v>
      </c>
      <c r="N13122">
        <v>0.30650759999999999</v>
      </c>
      <c r="O13122">
        <v>0.74905600000000006</v>
      </c>
      <c r="P13122">
        <v>3.1259874000000001</v>
      </c>
      <c r="Q13122">
        <v>17</v>
      </c>
      <c r="R13122">
        <v>7</v>
      </c>
    </row>
    <row r="13123" spans="1:19" x14ac:dyDescent="0.2">
      <c r="A13123" t="s">
        <v>77</v>
      </c>
      <c r="B13123" t="s">
        <v>59</v>
      </c>
      <c r="C13123" t="s">
        <v>45</v>
      </c>
      <c r="D13123" t="s">
        <v>46</v>
      </c>
      <c r="E13123">
        <v>2014</v>
      </c>
      <c r="F13123">
        <v>17</v>
      </c>
      <c r="G13123">
        <v>9.9994960000000006</v>
      </c>
      <c r="H13123">
        <v>9.9994960000000006</v>
      </c>
      <c r="I13123">
        <v>104.125</v>
      </c>
      <c r="J13123">
        <v>0.58507540000000002</v>
      </c>
      <c r="K13123">
        <v>-0.74980429999999998</v>
      </c>
      <c r="L13123">
        <v>-0.30681380000000003</v>
      </c>
      <c r="M13123">
        <v>0</v>
      </c>
      <c r="N13123">
        <v>0.30681380000000003</v>
      </c>
      <c r="O13123">
        <v>0.74980429999999998</v>
      </c>
      <c r="P13123">
        <v>3.1259874000000001</v>
      </c>
      <c r="Q13123">
        <v>17</v>
      </c>
      <c r="R13123">
        <v>7</v>
      </c>
    </row>
    <row r="13124" spans="1:19" x14ac:dyDescent="0.2">
      <c r="A13124" t="s">
        <v>77</v>
      </c>
      <c r="B13124" t="s">
        <v>59</v>
      </c>
      <c r="C13124" t="s">
        <v>45</v>
      </c>
      <c r="D13124" t="s">
        <v>46</v>
      </c>
      <c r="E13124">
        <v>2014</v>
      </c>
      <c r="F13124">
        <v>18</v>
      </c>
      <c r="G13124">
        <v>9.9151430000000005</v>
      </c>
      <c r="H13124">
        <v>9.9151430000000005</v>
      </c>
      <c r="I13124">
        <v>104.5</v>
      </c>
      <c r="J13124">
        <v>0.59662380000000004</v>
      </c>
      <c r="K13124">
        <v>-0.76460419999999996</v>
      </c>
      <c r="L13124">
        <v>-0.31286979999999998</v>
      </c>
      <c r="M13124">
        <v>0</v>
      </c>
      <c r="N13124">
        <v>0.31286979999999998</v>
      </c>
      <c r="O13124">
        <v>0.76460419999999996</v>
      </c>
      <c r="P13124">
        <v>3.1259874000000001</v>
      </c>
      <c r="Q13124">
        <v>17</v>
      </c>
      <c r="R13124">
        <v>7</v>
      </c>
    </row>
    <row r="13125" spans="1:19" x14ac:dyDescent="0.2">
      <c r="A13125" t="s">
        <v>77</v>
      </c>
      <c r="B13125" t="s">
        <v>59</v>
      </c>
      <c r="C13125" t="s">
        <v>45</v>
      </c>
      <c r="D13125" t="s">
        <v>46</v>
      </c>
      <c r="E13125">
        <v>2014</v>
      </c>
      <c r="F13125">
        <v>19</v>
      </c>
      <c r="G13125">
        <v>9.9280729999999995</v>
      </c>
      <c r="H13125">
        <v>9.9280729999999995</v>
      </c>
      <c r="I13125">
        <v>102.875</v>
      </c>
      <c r="J13125">
        <v>0.60808890000000004</v>
      </c>
      <c r="K13125">
        <v>-0.77929729999999997</v>
      </c>
      <c r="L13125">
        <v>-0.3188821</v>
      </c>
      <c r="M13125">
        <v>0</v>
      </c>
      <c r="N13125">
        <v>0.3188821</v>
      </c>
      <c r="O13125">
        <v>0.77929729999999997</v>
      </c>
      <c r="P13125">
        <v>3.1259874000000001</v>
      </c>
      <c r="Q13125">
        <v>17</v>
      </c>
      <c r="R13125">
        <v>7</v>
      </c>
    </row>
    <row r="13126" spans="1:19" x14ac:dyDescent="0.2">
      <c r="A13126" t="s">
        <v>77</v>
      </c>
      <c r="B13126" t="s">
        <v>59</v>
      </c>
      <c r="C13126" t="s">
        <v>45</v>
      </c>
      <c r="D13126" t="s">
        <v>46</v>
      </c>
      <c r="E13126">
        <v>2014</v>
      </c>
      <c r="F13126">
        <v>20</v>
      </c>
      <c r="G13126">
        <v>10.014939999999999</v>
      </c>
      <c r="H13126">
        <v>10.014939999999999</v>
      </c>
      <c r="I13126">
        <v>99</v>
      </c>
      <c r="J13126">
        <v>0.5863273</v>
      </c>
      <c r="K13126">
        <v>-0.75140870000000004</v>
      </c>
      <c r="L13126">
        <v>-0.30747039999999998</v>
      </c>
      <c r="M13126">
        <v>0</v>
      </c>
      <c r="N13126">
        <v>0.30747039999999998</v>
      </c>
      <c r="O13126">
        <v>0.75140870000000004</v>
      </c>
      <c r="P13126">
        <v>3.1259874000000001</v>
      </c>
      <c r="Q13126">
        <v>17</v>
      </c>
      <c r="R13126">
        <v>7</v>
      </c>
    </row>
    <row r="13127" spans="1:19" x14ac:dyDescent="0.2">
      <c r="A13127" t="s">
        <v>77</v>
      </c>
      <c r="B13127" t="s">
        <v>59</v>
      </c>
      <c r="C13127" t="s">
        <v>45</v>
      </c>
      <c r="D13127" t="s">
        <v>46</v>
      </c>
      <c r="E13127">
        <v>2014</v>
      </c>
      <c r="F13127">
        <v>21</v>
      </c>
      <c r="G13127">
        <v>9.9720669999999991</v>
      </c>
      <c r="H13127">
        <v>9.9720669999999991</v>
      </c>
      <c r="I13127">
        <v>93.75</v>
      </c>
      <c r="J13127">
        <v>0.58356419999999998</v>
      </c>
      <c r="K13127">
        <v>-0.74786759999999997</v>
      </c>
      <c r="L13127">
        <v>-0.3060214</v>
      </c>
      <c r="M13127">
        <v>0</v>
      </c>
      <c r="N13127">
        <v>0.3060214</v>
      </c>
      <c r="O13127">
        <v>0.74786759999999997</v>
      </c>
      <c r="P13127">
        <v>3.1259874000000001</v>
      </c>
      <c r="Q13127">
        <v>17</v>
      </c>
      <c r="R13127">
        <v>7</v>
      </c>
    </row>
    <row r="13128" spans="1:19" x14ac:dyDescent="0.2">
      <c r="A13128" t="s">
        <v>77</v>
      </c>
      <c r="B13128" t="s">
        <v>59</v>
      </c>
      <c r="C13128" t="s">
        <v>45</v>
      </c>
      <c r="D13128" t="s">
        <v>46</v>
      </c>
      <c r="E13128">
        <v>2014</v>
      </c>
      <c r="F13128">
        <v>22</v>
      </c>
      <c r="G13128">
        <v>10.005929999999999</v>
      </c>
      <c r="H13128">
        <v>10.005929999999999</v>
      </c>
      <c r="I13128">
        <v>89.5</v>
      </c>
      <c r="J13128">
        <v>0.58032019999999995</v>
      </c>
      <c r="K13128">
        <v>-0.74371030000000005</v>
      </c>
      <c r="L13128">
        <v>-0.30432019999999999</v>
      </c>
      <c r="M13128">
        <v>0</v>
      </c>
      <c r="N13128">
        <v>0.30432019999999999</v>
      </c>
      <c r="O13128">
        <v>0.74371030000000005</v>
      </c>
      <c r="P13128">
        <v>3.1259874000000001</v>
      </c>
      <c r="Q13128">
        <v>17</v>
      </c>
      <c r="R13128">
        <v>7</v>
      </c>
    </row>
    <row r="13129" spans="1:19" x14ac:dyDescent="0.2">
      <c r="A13129" t="s">
        <v>77</v>
      </c>
      <c r="B13129" t="s">
        <v>59</v>
      </c>
      <c r="C13129" t="s">
        <v>45</v>
      </c>
      <c r="D13129" t="s">
        <v>46</v>
      </c>
      <c r="E13129">
        <v>2014</v>
      </c>
      <c r="F13129">
        <v>23</v>
      </c>
      <c r="G13129">
        <v>10.093070000000001</v>
      </c>
      <c r="H13129">
        <v>10.093070000000001</v>
      </c>
      <c r="I13129">
        <v>86.125</v>
      </c>
      <c r="J13129">
        <v>0.57937629999999996</v>
      </c>
      <c r="K13129">
        <v>-0.74250070000000001</v>
      </c>
      <c r="L13129">
        <v>-0.30382530000000002</v>
      </c>
      <c r="M13129">
        <v>0</v>
      </c>
      <c r="N13129">
        <v>0.30382530000000002</v>
      </c>
      <c r="O13129">
        <v>0.74250070000000001</v>
      </c>
      <c r="P13129">
        <v>3.1259874000000001</v>
      </c>
      <c r="Q13129">
        <v>17</v>
      </c>
      <c r="R13129">
        <v>7</v>
      </c>
    </row>
    <row r="13130" spans="1:19" x14ac:dyDescent="0.2">
      <c r="A13130" t="s">
        <v>77</v>
      </c>
      <c r="B13130" t="s">
        <v>59</v>
      </c>
      <c r="C13130" t="s">
        <v>45</v>
      </c>
      <c r="D13130" t="s">
        <v>46</v>
      </c>
      <c r="E13130">
        <v>2014</v>
      </c>
      <c r="F13130">
        <v>24</v>
      </c>
      <c r="G13130">
        <v>10.17323</v>
      </c>
      <c r="H13130">
        <v>10.17323</v>
      </c>
      <c r="I13130">
        <v>82.625</v>
      </c>
      <c r="J13130">
        <v>0.58212319999999995</v>
      </c>
      <c r="K13130">
        <v>-0.74602089999999999</v>
      </c>
      <c r="L13130">
        <v>-0.30526569999999997</v>
      </c>
      <c r="M13130">
        <v>0</v>
      </c>
      <c r="N13130">
        <v>0.30526569999999997</v>
      </c>
      <c r="O13130">
        <v>0.74602089999999999</v>
      </c>
      <c r="P13130">
        <v>3.1259874000000001</v>
      </c>
      <c r="Q13130">
        <v>17</v>
      </c>
      <c r="R13130">
        <v>7</v>
      </c>
    </row>
    <row r="13131" spans="1:19" x14ac:dyDescent="0.2">
      <c r="A13131" t="s">
        <v>77</v>
      </c>
      <c r="B13131" t="s">
        <v>59</v>
      </c>
      <c r="C13131" t="s">
        <v>45</v>
      </c>
      <c r="D13131" t="s">
        <v>5</v>
      </c>
      <c r="E13131">
        <v>2014</v>
      </c>
      <c r="F13131">
        <v>1</v>
      </c>
      <c r="G13131">
        <v>13.97442</v>
      </c>
      <c r="H13131">
        <v>13.97442</v>
      </c>
      <c r="I13131">
        <v>30.5</v>
      </c>
      <c r="J13131">
        <v>0.58169590000000004</v>
      </c>
      <c r="K13131">
        <v>-0.74547319999999995</v>
      </c>
      <c r="L13131">
        <v>-0.30504160000000002</v>
      </c>
      <c r="M13131">
        <v>0</v>
      </c>
      <c r="N13131">
        <v>0.30504160000000002</v>
      </c>
      <c r="O13131">
        <v>0.74547319999999995</v>
      </c>
      <c r="P13131">
        <v>2.9805709999999999</v>
      </c>
      <c r="Q13131">
        <v>17</v>
      </c>
      <c r="R13131">
        <v>1</v>
      </c>
      <c r="S13131" s="81">
        <v>39098</v>
      </c>
    </row>
    <row r="13132" spans="1:19" x14ac:dyDescent="0.2">
      <c r="A13132" t="s">
        <v>77</v>
      </c>
      <c r="B13132" t="s">
        <v>59</v>
      </c>
      <c r="C13132" t="s">
        <v>45</v>
      </c>
      <c r="D13132" t="s">
        <v>5</v>
      </c>
      <c r="E13132">
        <v>2014</v>
      </c>
      <c r="F13132">
        <v>2</v>
      </c>
      <c r="G13132">
        <v>14.000159999999999</v>
      </c>
      <c r="H13132">
        <v>14.000159999999999</v>
      </c>
      <c r="I13132">
        <v>31</v>
      </c>
      <c r="J13132">
        <v>0.58291559999999998</v>
      </c>
      <c r="K13132">
        <v>-0.74703640000000004</v>
      </c>
      <c r="L13132">
        <v>-0.30568119999999999</v>
      </c>
      <c r="M13132">
        <v>0</v>
      </c>
      <c r="N13132">
        <v>0.30568119999999999</v>
      </c>
      <c r="O13132">
        <v>0.74703640000000004</v>
      </c>
      <c r="P13132">
        <v>2.9805709999999999</v>
      </c>
      <c r="Q13132">
        <v>17</v>
      </c>
      <c r="R13132">
        <v>1</v>
      </c>
      <c r="S13132" s="81">
        <v>39098</v>
      </c>
    </row>
    <row r="13133" spans="1:19" x14ac:dyDescent="0.2">
      <c r="A13133" t="s">
        <v>77</v>
      </c>
      <c r="B13133" t="s">
        <v>59</v>
      </c>
      <c r="C13133" t="s">
        <v>45</v>
      </c>
      <c r="D13133" t="s">
        <v>5</v>
      </c>
      <c r="E13133">
        <v>2014</v>
      </c>
      <c r="F13133">
        <v>3</v>
      </c>
      <c r="G13133">
        <v>14.023569999999999</v>
      </c>
      <c r="H13133">
        <v>14.023569999999999</v>
      </c>
      <c r="I13133">
        <v>30.5</v>
      </c>
      <c r="J13133">
        <v>0.58069190000000004</v>
      </c>
      <c r="K13133">
        <v>-0.74418660000000003</v>
      </c>
      <c r="L13133">
        <v>-0.30451509999999998</v>
      </c>
      <c r="M13133">
        <v>0</v>
      </c>
      <c r="N13133">
        <v>0.30451509999999998</v>
      </c>
      <c r="O13133">
        <v>0.74418660000000003</v>
      </c>
      <c r="P13133">
        <v>2.9805709999999999</v>
      </c>
      <c r="Q13133">
        <v>17</v>
      </c>
      <c r="R13133">
        <v>1</v>
      </c>
      <c r="S13133" s="81">
        <v>39098</v>
      </c>
    </row>
    <row r="13134" spans="1:19" x14ac:dyDescent="0.2">
      <c r="A13134" t="s">
        <v>77</v>
      </c>
      <c r="B13134" t="s">
        <v>59</v>
      </c>
      <c r="C13134" t="s">
        <v>45</v>
      </c>
      <c r="D13134" t="s">
        <v>5</v>
      </c>
      <c r="E13134">
        <v>2014</v>
      </c>
      <c r="F13134">
        <v>4</v>
      </c>
      <c r="G13134">
        <v>13.93737</v>
      </c>
      <c r="H13134">
        <v>13.93737</v>
      </c>
      <c r="I13134">
        <v>30</v>
      </c>
      <c r="J13134">
        <v>0.58323290000000005</v>
      </c>
      <c r="K13134">
        <v>-0.74744310000000003</v>
      </c>
      <c r="L13134">
        <v>-0.3058476</v>
      </c>
      <c r="M13134">
        <v>0</v>
      </c>
      <c r="N13134">
        <v>0.3058476</v>
      </c>
      <c r="O13134">
        <v>0.74744310000000003</v>
      </c>
      <c r="P13134">
        <v>2.9805709999999999</v>
      </c>
      <c r="Q13134">
        <v>17</v>
      </c>
      <c r="R13134">
        <v>1</v>
      </c>
      <c r="S13134" s="81">
        <v>39098</v>
      </c>
    </row>
    <row r="13135" spans="1:19" x14ac:dyDescent="0.2">
      <c r="A13135" t="s">
        <v>77</v>
      </c>
      <c r="B13135" t="s">
        <v>59</v>
      </c>
      <c r="C13135" t="s">
        <v>45</v>
      </c>
      <c r="D13135" t="s">
        <v>5</v>
      </c>
      <c r="E13135">
        <v>2014</v>
      </c>
      <c r="F13135">
        <v>5</v>
      </c>
      <c r="G13135">
        <v>13.96726</v>
      </c>
      <c r="H13135">
        <v>13.96726</v>
      </c>
      <c r="I13135">
        <v>28.5</v>
      </c>
      <c r="J13135">
        <v>0.58029889999999995</v>
      </c>
      <c r="K13135">
        <v>-0.74368299999999998</v>
      </c>
      <c r="L13135">
        <v>-0.304309</v>
      </c>
      <c r="M13135">
        <v>0</v>
      </c>
      <c r="N13135">
        <v>0.304309</v>
      </c>
      <c r="O13135">
        <v>0.74368299999999998</v>
      </c>
      <c r="P13135">
        <v>2.9805709999999999</v>
      </c>
      <c r="Q13135">
        <v>17</v>
      </c>
      <c r="R13135">
        <v>1</v>
      </c>
      <c r="S13135" s="81">
        <v>39098</v>
      </c>
    </row>
    <row r="13136" spans="1:19" x14ac:dyDescent="0.2">
      <c r="A13136" t="s">
        <v>77</v>
      </c>
      <c r="B13136" t="s">
        <v>59</v>
      </c>
      <c r="C13136" t="s">
        <v>45</v>
      </c>
      <c r="D13136" t="s">
        <v>5</v>
      </c>
      <c r="E13136">
        <v>2014</v>
      </c>
      <c r="F13136">
        <v>6</v>
      </c>
      <c r="G13136">
        <v>14.00346</v>
      </c>
      <c r="H13136">
        <v>14.00346</v>
      </c>
      <c r="I13136">
        <v>29.5</v>
      </c>
      <c r="J13136">
        <v>0.58223309999999995</v>
      </c>
      <c r="K13136">
        <v>-0.74616179999999999</v>
      </c>
      <c r="L13136">
        <v>-0.30532340000000002</v>
      </c>
      <c r="M13136">
        <v>0</v>
      </c>
      <c r="N13136">
        <v>0.30532340000000002</v>
      </c>
      <c r="O13136">
        <v>0.74616179999999999</v>
      </c>
      <c r="P13136">
        <v>2.9805709999999999</v>
      </c>
      <c r="Q13136">
        <v>17</v>
      </c>
      <c r="R13136">
        <v>1</v>
      </c>
      <c r="S13136" s="81">
        <v>39098</v>
      </c>
    </row>
    <row r="13137" spans="1:19" x14ac:dyDescent="0.2">
      <c r="A13137" t="s">
        <v>77</v>
      </c>
      <c r="B13137" t="s">
        <v>59</v>
      </c>
      <c r="C13137" t="s">
        <v>45</v>
      </c>
      <c r="D13137" t="s">
        <v>5</v>
      </c>
      <c r="E13137">
        <v>2014</v>
      </c>
      <c r="F13137">
        <v>7</v>
      </c>
      <c r="G13137">
        <v>13.96852</v>
      </c>
      <c r="H13137">
        <v>13.96852</v>
      </c>
      <c r="I13137">
        <v>30</v>
      </c>
      <c r="J13137">
        <v>0.58239410000000003</v>
      </c>
      <c r="K13137">
        <v>-0.74636809999999998</v>
      </c>
      <c r="L13137">
        <v>-0.30540780000000001</v>
      </c>
      <c r="M13137">
        <v>0</v>
      </c>
      <c r="N13137">
        <v>0.30540780000000001</v>
      </c>
      <c r="O13137">
        <v>0.74636809999999998</v>
      </c>
      <c r="P13137">
        <v>2.9805709999999999</v>
      </c>
      <c r="Q13137">
        <v>17</v>
      </c>
      <c r="R13137">
        <v>1</v>
      </c>
      <c r="S13137" s="81">
        <v>39098</v>
      </c>
    </row>
    <row r="13138" spans="1:19" x14ac:dyDescent="0.2">
      <c r="A13138" t="s">
        <v>77</v>
      </c>
      <c r="B13138" t="s">
        <v>59</v>
      </c>
      <c r="C13138" t="s">
        <v>45</v>
      </c>
      <c r="D13138" t="s">
        <v>5</v>
      </c>
      <c r="E13138">
        <v>2014</v>
      </c>
      <c r="F13138">
        <v>8</v>
      </c>
      <c r="G13138">
        <v>13.99047</v>
      </c>
      <c r="H13138">
        <v>13.99047</v>
      </c>
      <c r="I13138">
        <v>30</v>
      </c>
      <c r="J13138">
        <v>0.58535669999999995</v>
      </c>
      <c r="K13138">
        <v>-0.75016470000000002</v>
      </c>
      <c r="L13138">
        <v>-0.30696129999999999</v>
      </c>
      <c r="M13138">
        <v>0</v>
      </c>
      <c r="N13138">
        <v>0.30696129999999999</v>
      </c>
      <c r="O13138">
        <v>0.75016470000000002</v>
      </c>
      <c r="P13138">
        <v>2.9805709999999999</v>
      </c>
      <c r="Q13138">
        <v>17</v>
      </c>
      <c r="R13138">
        <v>1</v>
      </c>
      <c r="S13138" s="81">
        <v>39098</v>
      </c>
    </row>
    <row r="13139" spans="1:19" x14ac:dyDescent="0.2">
      <c r="A13139" t="s">
        <v>77</v>
      </c>
      <c r="B13139" t="s">
        <v>59</v>
      </c>
      <c r="C13139" t="s">
        <v>45</v>
      </c>
      <c r="D13139" t="s">
        <v>5</v>
      </c>
      <c r="E13139">
        <v>2014</v>
      </c>
      <c r="F13139">
        <v>9</v>
      </c>
      <c r="G13139">
        <v>14.025230000000001</v>
      </c>
      <c r="H13139">
        <v>14.025230000000001</v>
      </c>
      <c r="I13139">
        <v>32</v>
      </c>
      <c r="J13139">
        <v>0.59042450000000002</v>
      </c>
      <c r="K13139">
        <v>-0.75665950000000004</v>
      </c>
      <c r="L13139">
        <v>-0.30961889999999997</v>
      </c>
      <c r="M13139">
        <v>0</v>
      </c>
      <c r="N13139">
        <v>0.30961889999999997</v>
      </c>
      <c r="O13139">
        <v>0.75665950000000004</v>
      </c>
      <c r="P13139">
        <v>2.9805709999999999</v>
      </c>
      <c r="Q13139">
        <v>17</v>
      </c>
      <c r="R13139">
        <v>1</v>
      </c>
      <c r="S13139" s="81">
        <v>39098</v>
      </c>
    </row>
    <row r="13140" spans="1:19" x14ac:dyDescent="0.2">
      <c r="A13140" t="s">
        <v>77</v>
      </c>
      <c r="B13140" t="s">
        <v>59</v>
      </c>
      <c r="C13140" t="s">
        <v>45</v>
      </c>
      <c r="D13140" t="s">
        <v>5</v>
      </c>
      <c r="E13140">
        <v>2014</v>
      </c>
      <c r="F13140">
        <v>10</v>
      </c>
      <c r="G13140">
        <v>14.313549999999999</v>
      </c>
      <c r="H13140">
        <v>14.313549999999999</v>
      </c>
      <c r="I13140">
        <v>37</v>
      </c>
      <c r="J13140">
        <v>0.63555010000000001</v>
      </c>
      <c r="K13140">
        <v>-0.8144903</v>
      </c>
      <c r="L13140">
        <v>-0.33328279999999999</v>
      </c>
      <c r="M13140">
        <v>0</v>
      </c>
      <c r="N13140">
        <v>0.33328279999999999</v>
      </c>
      <c r="O13140">
        <v>0.8144903</v>
      </c>
      <c r="P13140">
        <v>2.9805709999999999</v>
      </c>
      <c r="Q13140">
        <v>17</v>
      </c>
      <c r="R13140">
        <v>1</v>
      </c>
      <c r="S13140" s="81">
        <v>39098</v>
      </c>
    </row>
    <row r="13141" spans="1:19" x14ac:dyDescent="0.2">
      <c r="A13141" t="s">
        <v>77</v>
      </c>
      <c r="B13141" t="s">
        <v>59</v>
      </c>
      <c r="C13141" t="s">
        <v>45</v>
      </c>
      <c r="D13141" t="s">
        <v>5</v>
      </c>
      <c r="E13141">
        <v>2014</v>
      </c>
      <c r="F13141">
        <v>11</v>
      </c>
      <c r="G13141">
        <v>14.590120000000001</v>
      </c>
      <c r="H13141">
        <v>14.590120000000001</v>
      </c>
      <c r="I13141">
        <v>41</v>
      </c>
      <c r="J13141">
        <v>0.79978899999999997</v>
      </c>
      <c r="K13141">
        <v>-1.0249710000000001</v>
      </c>
      <c r="L13141">
        <v>-0.4194098</v>
      </c>
      <c r="M13141">
        <v>0</v>
      </c>
      <c r="N13141">
        <v>0.4194098</v>
      </c>
      <c r="O13141">
        <v>1.0249710000000001</v>
      </c>
      <c r="P13141">
        <v>2.9805709999999999</v>
      </c>
      <c r="Q13141">
        <v>17</v>
      </c>
      <c r="R13141">
        <v>1</v>
      </c>
      <c r="S13141" s="81">
        <v>39098</v>
      </c>
    </row>
    <row r="13142" spans="1:19" x14ac:dyDescent="0.2">
      <c r="A13142" t="s">
        <v>77</v>
      </c>
      <c r="B13142" t="s">
        <v>59</v>
      </c>
      <c r="C13142" t="s">
        <v>45</v>
      </c>
      <c r="D13142" t="s">
        <v>5</v>
      </c>
      <c r="E13142">
        <v>2014</v>
      </c>
      <c r="F13142">
        <v>12</v>
      </c>
      <c r="G13142">
        <v>14.5962</v>
      </c>
      <c r="H13142">
        <v>14.5962</v>
      </c>
      <c r="I13142">
        <v>43.5</v>
      </c>
      <c r="J13142">
        <v>0.79218140000000004</v>
      </c>
      <c r="K13142">
        <v>-1.0152209999999999</v>
      </c>
      <c r="L13142">
        <v>-0.41542030000000002</v>
      </c>
      <c r="M13142">
        <v>0</v>
      </c>
      <c r="N13142">
        <v>0.41542030000000002</v>
      </c>
      <c r="O13142">
        <v>1.0152209999999999</v>
      </c>
      <c r="P13142">
        <v>2.9805709999999999</v>
      </c>
      <c r="Q13142">
        <v>17</v>
      </c>
      <c r="R13142">
        <v>1</v>
      </c>
      <c r="S13142" s="81">
        <v>39098</v>
      </c>
    </row>
    <row r="13143" spans="1:19" x14ac:dyDescent="0.2">
      <c r="A13143" t="s">
        <v>77</v>
      </c>
      <c r="B13143" t="s">
        <v>59</v>
      </c>
      <c r="C13143" t="s">
        <v>45</v>
      </c>
      <c r="D13143" t="s">
        <v>5</v>
      </c>
      <c r="E13143">
        <v>2014</v>
      </c>
      <c r="F13143">
        <v>13</v>
      </c>
      <c r="G13143">
        <v>14.124790000000001</v>
      </c>
      <c r="H13143">
        <v>14.124790000000001</v>
      </c>
      <c r="I13143">
        <v>46</v>
      </c>
      <c r="J13143">
        <v>0.62864759999999997</v>
      </c>
      <c r="K13143">
        <v>-0.80564429999999998</v>
      </c>
      <c r="L13143">
        <v>-0.32966309999999999</v>
      </c>
      <c r="M13143">
        <v>0</v>
      </c>
      <c r="N13143">
        <v>0.32966309999999999</v>
      </c>
      <c r="O13143">
        <v>0.80564429999999998</v>
      </c>
      <c r="P13143">
        <v>2.9805709999999999</v>
      </c>
      <c r="Q13143">
        <v>17</v>
      </c>
      <c r="R13143">
        <v>1</v>
      </c>
      <c r="S13143" s="81">
        <v>39098</v>
      </c>
    </row>
    <row r="13144" spans="1:19" x14ac:dyDescent="0.2">
      <c r="A13144" t="s">
        <v>77</v>
      </c>
      <c r="B13144" t="s">
        <v>59</v>
      </c>
      <c r="C13144" t="s">
        <v>45</v>
      </c>
      <c r="D13144" t="s">
        <v>5</v>
      </c>
      <c r="E13144">
        <v>2014</v>
      </c>
      <c r="F13144">
        <v>14</v>
      </c>
      <c r="G13144">
        <v>13.96895</v>
      </c>
      <c r="H13144">
        <v>13.96895</v>
      </c>
      <c r="I13144">
        <v>48.5</v>
      </c>
      <c r="J13144">
        <v>0.5936842</v>
      </c>
      <c r="K13144">
        <v>-0.76083690000000004</v>
      </c>
      <c r="L13144">
        <v>-0.3113283</v>
      </c>
      <c r="M13144">
        <v>0</v>
      </c>
      <c r="N13144">
        <v>0.3113283</v>
      </c>
      <c r="O13144">
        <v>0.76083690000000004</v>
      </c>
      <c r="P13144">
        <v>2.9805709999999999</v>
      </c>
      <c r="Q13144">
        <v>17</v>
      </c>
      <c r="R13144">
        <v>1</v>
      </c>
      <c r="S13144" s="81">
        <v>39098</v>
      </c>
    </row>
    <row r="13145" spans="1:19" x14ac:dyDescent="0.2">
      <c r="A13145" t="s">
        <v>77</v>
      </c>
      <c r="B13145" t="s">
        <v>59</v>
      </c>
      <c r="C13145" t="s">
        <v>45</v>
      </c>
      <c r="D13145" t="s">
        <v>5</v>
      </c>
      <c r="E13145">
        <v>2014</v>
      </c>
      <c r="F13145">
        <v>15</v>
      </c>
      <c r="G13145">
        <v>13.89212</v>
      </c>
      <c r="H13145">
        <v>13.89212</v>
      </c>
      <c r="I13145">
        <v>50</v>
      </c>
      <c r="J13145">
        <v>0.58059400000000005</v>
      </c>
      <c r="K13145">
        <v>-0.74406119999999998</v>
      </c>
      <c r="L13145">
        <v>-0.30446380000000001</v>
      </c>
      <c r="M13145">
        <v>0</v>
      </c>
      <c r="N13145">
        <v>0.30446380000000001</v>
      </c>
      <c r="O13145">
        <v>0.74406119999999998</v>
      </c>
      <c r="P13145">
        <v>2.9805709999999999</v>
      </c>
      <c r="Q13145">
        <v>17</v>
      </c>
      <c r="R13145">
        <v>1</v>
      </c>
      <c r="S13145" s="81">
        <v>39098</v>
      </c>
    </row>
    <row r="13146" spans="1:19" x14ac:dyDescent="0.2">
      <c r="A13146" t="s">
        <v>77</v>
      </c>
      <c r="B13146" t="s">
        <v>59</v>
      </c>
      <c r="C13146" t="s">
        <v>45</v>
      </c>
      <c r="D13146" t="s">
        <v>5</v>
      </c>
      <c r="E13146">
        <v>2014</v>
      </c>
      <c r="F13146">
        <v>16</v>
      </c>
      <c r="G13146">
        <v>13.87866</v>
      </c>
      <c r="H13146">
        <v>13.87866</v>
      </c>
      <c r="I13146">
        <v>50.5</v>
      </c>
      <c r="J13146">
        <v>0.5821982</v>
      </c>
      <c r="K13146">
        <v>-0.74611700000000003</v>
      </c>
      <c r="L13146">
        <v>-0.30530499999999999</v>
      </c>
      <c r="M13146">
        <v>0</v>
      </c>
      <c r="N13146">
        <v>0.30530499999999999</v>
      </c>
      <c r="O13146">
        <v>0.74611700000000003</v>
      </c>
      <c r="P13146">
        <v>2.9805709999999999</v>
      </c>
      <c r="Q13146">
        <v>17</v>
      </c>
      <c r="R13146">
        <v>1</v>
      </c>
      <c r="S13146" s="81">
        <v>39098</v>
      </c>
    </row>
    <row r="13147" spans="1:19" x14ac:dyDescent="0.2">
      <c r="A13147" t="s">
        <v>77</v>
      </c>
      <c r="B13147" t="s">
        <v>59</v>
      </c>
      <c r="C13147" t="s">
        <v>45</v>
      </c>
      <c r="D13147" t="s">
        <v>5</v>
      </c>
      <c r="E13147">
        <v>2014</v>
      </c>
      <c r="F13147">
        <v>17</v>
      </c>
      <c r="G13147">
        <v>13.872999999999999</v>
      </c>
      <c r="H13147">
        <v>13.872999999999999</v>
      </c>
      <c r="I13147">
        <v>49</v>
      </c>
      <c r="J13147">
        <v>0.58040440000000004</v>
      </c>
      <c r="K13147">
        <v>-0.74381819999999998</v>
      </c>
      <c r="L13147">
        <v>-0.30436439999999998</v>
      </c>
      <c r="M13147">
        <v>0</v>
      </c>
      <c r="N13147">
        <v>0.30436439999999998</v>
      </c>
      <c r="O13147">
        <v>0.74381819999999998</v>
      </c>
      <c r="P13147">
        <v>2.9805709999999999</v>
      </c>
      <c r="Q13147">
        <v>17</v>
      </c>
      <c r="R13147">
        <v>1</v>
      </c>
      <c r="S13147" s="81">
        <v>39098</v>
      </c>
    </row>
    <row r="13148" spans="1:19" x14ac:dyDescent="0.2">
      <c r="A13148" t="s">
        <v>77</v>
      </c>
      <c r="B13148" t="s">
        <v>59</v>
      </c>
      <c r="C13148" t="s">
        <v>45</v>
      </c>
      <c r="D13148" t="s">
        <v>5</v>
      </c>
      <c r="E13148">
        <v>2014</v>
      </c>
      <c r="F13148">
        <v>18</v>
      </c>
      <c r="G13148">
        <v>13.51646</v>
      </c>
      <c r="H13148">
        <v>13.51646</v>
      </c>
      <c r="I13148">
        <v>47</v>
      </c>
      <c r="J13148">
        <v>0.620811</v>
      </c>
      <c r="K13148">
        <v>-0.79560129999999996</v>
      </c>
      <c r="L13148">
        <v>-0.3255536</v>
      </c>
      <c r="M13148">
        <v>0</v>
      </c>
      <c r="N13148">
        <v>0.3255536</v>
      </c>
      <c r="O13148">
        <v>0.79560129999999996</v>
      </c>
      <c r="P13148">
        <v>2.9805709999999999</v>
      </c>
      <c r="Q13148">
        <v>17</v>
      </c>
      <c r="R13148">
        <v>1</v>
      </c>
      <c r="S13148" s="81">
        <v>39098</v>
      </c>
    </row>
    <row r="13149" spans="1:19" x14ac:dyDescent="0.2">
      <c r="A13149" t="s">
        <v>77</v>
      </c>
      <c r="B13149" t="s">
        <v>59</v>
      </c>
      <c r="C13149" t="s">
        <v>45</v>
      </c>
      <c r="D13149" t="s">
        <v>5</v>
      </c>
      <c r="E13149">
        <v>2014</v>
      </c>
      <c r="F13149">
        <v>19</v>
      </c>
      <c r="G13149">
        <v>13.486000000000001</v>
      </c>
      <c r="H13149">
        <v>13.486000000000001</v>
      </c>
      <c r="I13149">
        <v>44.5</v>
      </c>
      <c r="J13149">
        <v>0.67458039999999997</v>
      </c>
      <c r="K13149">
        <v>-0.86450959999999999</v>
      </c>
      <c r="L13149">
        <v>-0.35375030000000002</v>
      </c>
      <c r="M13149">
        <v>0</v>
      </c>
      <c r="N13149">
        <v>0.35375030000000002</v>
      </c>
      <c r="O13149">
        <v>0.86450959999999999</v>
      </c>
      <c r="P13149">
        <v>2.9805709999999999</v>
      </c>
      <c r="Q13149">
        <v>17</v>
      </c>
      <c r="R13149">
        <v>1</v>
      </c>
      <c r="S13149" s="81">
        <v>39098</v>
      </c>
    </row>
    <row r="13150" spans="1:19" x14ac:dyDescent="0.2">
      <c r="A13150" t="s">
        <v>77</v>
      </c>
      <c r="B13150" t="s">
        <v>59</v>
      </c>
      <c r="C13150" t="s">
        <v>45</v>
      </c>
      <c r="D13150" t="s">
        <v>5</v>
      </c>
      <c r="E13150">
        <v>2014</v>
      </c>
      <c r="F13150">
        <v>20</v>
      </c>
      <c r="G13150">
        <v>13.799289999999999</v>
      </c>
      <c r="H13150">
        <v>13.799289999999999</v>
      </c>
      <c r="I13150">
        <v>43</v>
      </c>
      <c r="J13150">
        <v>0.59070129999999998</v>
      </c>
      <c r="K13150">
        <v>-0.75701419999999997</v>
      </c>
      <c r="L13150">
        <v>-0.30976409999999999</v>
      </c>
      <c r="M13150">
        <v>0</v>
      </c>
      <c r="N13150">
        <v>0.30976409999999999</v>
      </c>
      <c r="O13150">
        <v>0.75701419999999997</v>
      </c>
      <c r="P13150">
        <v>2.9805709999999999</v>
      </c>
      <c r="Q13150">
        <v>17</v>
      </c>
      <c r="R13150">
        <v>1</v>
      </c>
      <c r="S13150" s="81">
        <v>39098</v>
      </c>
    </row>
    <row r="13151" spans="1:19" x14ac:dyDescent="0.2">
      <c r="A13151" t="s">
        <v>77</v>
      </c>
      <c r="B13151" t="s">
        <v>59</v>
      </c>
      <c r="C13151" t="s">
        <v>45</v>
      </c>
      <c r="D13151" t="s">
        <v>5</v>
      </c>
      <c r="E13151">
        <v>2014</v>
      </c>
      <c r="F13151">
        <v>21</v>
      </c>
      <c r="G13151">
        <v>13.943429999999999</v>
      </c>
      <c r="H13151">
        <v>13.943429999999999</v>
      </c>
      <c r="I13151">
        <v>43</v>
      </c>
      <c r="J13151">
        <v>0.59029699999999996</v>
      </c>
      <c r="K13151">
        <v>-0.7564961</v>
      </c>
      <c r="L13151">
        <v>-0.3095521</v>
      </c>
      <c r="M13151">
        <v>0</v>
      </c>
      <c r="N13151">
        <v>0.3095521</v>
      </c>
      <c r="O13151">
        <v>0.7564961</v>
      </c>
      <c r="P13151">
        <v>2.9805709999999999</v>
      </c>
      <c r="Q13151">
        <v>17</v>
      </c>
      <c r="R13151">
        <v>1</v>
      </c>
      <c r="S13151" s="81">
        <v>39098</v>
      </c>
    </row>
    <row r="13152" spans="1:19" x14ac:dyDescent="0.2">
      <c r="A13152" t="s">
        <v>77</v>
      </c>
      <c r="B13152" t="s">
        <v>59</v>
      </c>
      <c r="C13152" t="s">
        <v>45</v>
      </c>
      <c r="D13152" t="s">
        <v>5</v>
      </c>
      <c r="E13152">
        <v>2014</v>
      </c>
      <c r="F13152">
        <v>22</v>
      </c>
      <c r="G13152">
        <v>13.815379999999999</v>
      </c>
      <c r="H13152">
        <v>13.815379999999999</v>
      </c>
      <c r="I13152">
        <v>43</v>
      </c>
      <c r="J13152">
        <v>0.58951220000000004</v>
      </c>
      <c r="K13152">
        <v>-0.75549029999999995</v>
      </c>
      <c r="L13152">
        <v>-0.30914049999999998</v>
      </c>
      <c r="M13152">
        <v>0</v>
      </c>
      <c r="N13152">
        <v>0.30914049999999998</v>
      </c>
      <c r="O13152">
        <v>0.75549029999999995</v>
      </c>
      <c r="P13152">
        <v>2.9805709999999999</v>
      </c>
      <c r="Q13152">
        <v>17</v>
      </c>
      <c r="R13152">
        <v>1</v>
      </c>
      <c r="S13152" s="81">
        <v>39098</v>
      </c>
    </row>
    <row r="13153" spans="1:19" x14ac:dyDescent="0.2">
      <c r="A13153" t="s">
        <v>77</v>
      </c>
      <c r="B13153" t="s">
        <v>59</v>
      </c>
      <c r="C13153" t="s">
        <v>45</v>
      </c>
      <c r="D13153" t="s">
        <v>5</v>
      </c>
      <c r="E13153">
        <v>2014</v>
      </c>
      <c r="F13153">
        <v>23</v>
      </c>
      <c r="G13153">
        <v>13.87538</v>
      </c>
      <c r="H13153">
        <v>13.87538</v>
      </c>
      <c r="I13153">
        <v>42</v>
      </c>
      <c r="J13153">
        <v>0.58739580000000002</v>
      </c>
      <c r="K13153">
        <v>-0.75277810000000001</v>
      </c>
      <c r="L13153">
        <v>-0.30803069999999999</v>
      </c>
      <c r="M13153">
        <v>0</v>
      </c>
      <c r="N13153">
        <v>0.30803069999999999</v>
      </c>
      <c r="O13153">
        <v>0.75277810000000001</v>
      </c>
      <c r="P13153">
        <v>2.9805709999999999</v>
      </c>
      <c r="Q13153">
        <v>17</v>
      </c>
      <c r="R13153">
        <v>1</v>
      </c>
      <c r="S13153" s="81">
        <v>39098</v>
      </c>
    </row>
    <row r="13154" spans="1:19" x14ac:dyDescent="0.2">
      <c r="A13154" t="s">
        <v>77</v>
      </c>
      <c r="B13154" t="s">
        <v>59</v>
      </c>
      <c r="C13154" t="s">
        <v>45</v>
      </c>
      <c r="D13154" t="s">
        <v>5</v>
      </c>
      <c r="E13154">
        <v>2014</v>
      </c>
      <c r="F13154">
        <v>24</v>
      </c>
      <c r="G13154">
        <v>13.92953</v>
      </c>
      <c r="H13154">
        <v>13.92953</v>
      </c>
      <c r="I13154">
        <v>42</v>
      </c>
      <c r="J13154">
        <v>0.5792022</v>
      </c>
      <c r="K13154">
        <v>-0.74227739999999998</v>
      </c>
      <c r="L13154">
        <v>-0.3037339</v>
      </c>
      <c r="M13154">
        <v>0</v>
      </c>
      <c r="N13154">
        <v>0.3037339</v>
      </c>
      <c r="O13154">
        <v>0.74227739999999998</v>
      </c>
      <c r="P13154">
        <v>2.9805709999999999</v>
      </c>
      <c r="Q13154">
        <v>17</v>
      </c>
      <c r="R13154">
        <v>1</v>
      </c>
      <c r="S13154" s="81">
        <v>39098</v>
      </c>
    </row>
    <row r="13155" spans="1:19" x14ac:dyDescent="0.2">
      <c r="A13155" t="s">
        <v>77</v>
      </c>
      <c r="B13155" t="s">
        <v>59</v>
      </c>
      <c r="C13155" t="s">
        <v>45</v>
      </c>
      <c r="D13155" t="s">
        <v>6</v>
      </c>
      <c r="E13155">
        <v>2014</v>
      </c>
      <c r="F13155">
        <v>1</v>
      </c>
      <c r="G13155">
        <v>13.233840000000001</v>
      </c>
      <c r="H13155">
        <v>13.233840000000001</v>
      </c>
      <c r="I13155">
        <v>57.5</v>
      </c>
      <c r="J13155">
        <v>0.59283719999999995</v>
      </c>
      <c r="K13155">
        <v>-0.75975139999999997</v>
      </c>
      <c r="L13155">
        <v>-0.3108841</v>
      </c>
      <c r="M13155">
        <v>0</v>
      </c>
      <c r="N13155">
        <v>0.3108841</v>
      </c>
      <c r="O13155">
        <v>0.75975139999999997</v>
      </c>
      <c r="P13155">
        <v>3.0027313000000002</v>
      </c>
      <c r="Q13155">
        <v>17</v>
      </c>
      <c r="R13155">
        <v>2</v>
      </c>
      <c r="S13155" s="81">
        <v>36200</v>
      </c>
    </row>
    <row r="13156" spans="1:19" x14ac:dyDescent="0.2">
      <c r="A13156" t="s">
        <v>77</v>
      </c>
      <c r="B13156" t="s">
        <v>59</v>
      </c>
      <c r="C13156" t="s">
        <v>45</v>
      </c>
      <c r="D13156" t="s">
        <v>6</v>
      </c>
      <c r="E13156">
        <v>2014</v>
      </c>
      <c r="F13156">
        <v>2</v>
      </c>
      <c r="G13156">
        <v>13.311070000000001</v>
      </c>
      <c r="H13156">
        <v>13.311070000000001</v>
      </c>
      <c r="I13156">
        <v>57.5</v>
      </c>
      <c r="J13156">
        <v>0.5949776</v>
      </c>
      <c r="K13156">
        <v>-0.76249449999999996</v>
      </c>
      <c r="L13156">
        <v>-0.31200660000000002</v>
      </c>
      <c r="M13156">
        <v>0</v>
      </c>
      <c r="N13156">
        <v>0.31200660000000002</v>
      </c>
      <c r="O13156">
        <v>0.76249449999999996</v>
      </c>
      <c r="P13156">
        <v>3.0027313000000002</v>
      </c>
      <c r="Q13156">
        <v>17</v>
      </c>
      <c r="R13156">
        <v>2</v>
      </c>
      <c r="S13156" s="81">
        <v>36200</v>
      </c>
    </row>
    <row r="13157" spans="1:19" x14ac:dyDescent="0.2">
      <c r="A13157" t="s">
        <v>77</v>
      </c>
      <c r="B13157" t="s">
        <v>59</v>
      </c>
      <c r="C13157" t="s">
        <v>45</v>
      </c>
      <c r="D13157" t="s">
        <v>6</v>
      </c>
      <c r="E13157">
        <v>2014</v>
      </c>
      <c r="F13157">
        <v>3</v>
      </c>
      <c r="G13157">
        <v>13.41982</v>
      </c>
      <c r="H13157">
        <v>13.41982</v>
      </c>
      <c r="I13157">
        <v>56.5</v>
      </c>
      <c r="J13157">
        <v>0.59504120000000005</v>
      </c>
      <c r="K13157">
        <v>-0.76257600000000003</v>
      </c>
      <c r="L13157">
        <v>-0.31203989999999998</v>
      </c>
      <c r="M13157">
        <v>0</v>
      </c>
      <c r="N13157">
        <v>0.31203989999999998</v>
      </c>
      <c r="O13157">
        <v>0.76257600000000003</v>
      </c>
      <c r="P13157">
        <v>3.0027313000000002</v>
      </c>
      <c r="Q13157">
        <v>17</v>
      </c>
      <c r="R13157">
        <v>2</v>
      </c>
      <c r="S13157" s="81">
        <v>36200</v>
      </c>
    </row>
    <row r="13158" spans="1:19" x14ac:dyDescent="0.2">
      <c r="A13158" t="s">
        <v>77</v>
      </c>
      <c r="B13158" t="s">
        <v>59</v>
      </c>
      <c r="C13158" t="s">
        <v>45</v>
      </c>
      <c r="D13158" t="s">
        <v>6</v>
      </c>
      <c r="E13158">
        <v>2014</v>
      </c>
      <c r="F13158">
        <v>4</v>
      </c>
      <c r="G13158">
        <v>13.3942</v>
      </c>
      <c r="H13158">
        <v>13.3942</v>
      </c>
      <c r="I13158">
        <v>56.5</v>
      </c>
      <c r="J13158">
        <v>0.59485189999999999</v>
      </c>
      <c r="K13158">
        <v>-0.76233340000000005</v>
      </c>
      <c r="L13158">
        <v>-0.31194060000000001</v>
      </c>
      <c r="M13158">
        <v>0</v>
      </c>
      <c r="N13158">
        <v>0.31194060000000001</v>
      </c>
      <c r="O13158">
        <v>0.76233340000000005</v>
      </c>
      <c r="P13158">
        <v>3.0027313000000002</v>
      </c>
      <c r="Q13158">
        <v>17</v>
      </c>
      <c r="R13158">
        <v>2</v>
      </c>
      <c r="S13158" s="81">
        <v>36200</v>
      </c>
    </row>
    <row r="13159" spans="1:19" x14ac:dyDescent="0.2">
      <c r="A13159" t="s">
        <v>77</v>
      </c>
      <c r="B13159" t="s">
        <v>59</v>
      </c>
      <c r="C13159" t="s">
        <v>45</v>
      </c>
      <c r="D13159" t="s">
        <v>6</v>
      </c>
      <c r="E13159">
        <v>2014</v>
      </c>
      <c r="F13159">
        <v>5</v>
      </c>
      <c r="G13159">
        <v>13.333360000000001</v>
      </c>
      <c r="H13159">
        <v>13.333360000000001</v>
      </c>
      <c r="I13159">
        <v>56</v>
      </c>
      <c r="J13159">
        <v>0.59576870000000004</v>
      </c>
      <c r="K13159">
        <v>-0.76350830000000003</v>
      </c>
      <c r="L13159">
        <v>-0.31242140000000002</v>
      </c>
      <c r="M13159">
        <v>0</v>
      </c>
      <c r="N13159">
        <v>0.31242140000000002</v>
      </c>
      <c r="O13159">
        <v>0.76350830000000003</v>
      </c>
      <c r="P13159">
        <v>3.0027313000000002</v>
      </c>
      <c r="Q13159">
        <v>17</v>
      </c>
      <c r="R13159">
        <v>2</v>
      </c>
      <c r="S13159" s="81">
        <v>36200</v>
      </c>
    </row>
    <row r="13160" spans="1:19" x14ac:dyDescent="0.2">
      <c r="A13160" t="s">
        <v>77</v>
      </c>
      <c r="B13160" t="s">
        <v>59</v>
      </c>
      <c r="C13160" t="s">
        <v>45</v>
      </c>
      <c r="D13160" t="s">
        <v>6</v>
      </c>
      <c r="E13160">
        <v>2014</v>
      </c>
      <c r="F13160">
        <v>6</v>
      </c>
      <c r="G13160">
        <v>13.1812</v>
      </c>
      <c r="H13160">
        <v>13.1812</v>
      </c>
      <c r="I13160">
        <v>53.5</v>
      </c>
      <c r="J13160">
        <v>0.59428859999999994</v>
      </c>
      <c r="K13160">
        <v>-0.7616115</v>
      </c>
      <c r="L13160">
        <v>-0.31164520000000001</v>
      </c>
      <c r="M13160">
        <v>0</v>
      </c>
      <c r="N13160">
        <v>0.31164520000000001</v>
      </c>
      <c r="O13160">
        <v>0.7616115</v>
      </c>
      <c r="P13160">
        <v>3.0027313000000002</v>
      </c>
      <c r="Q13160">
        <v>17</v>
      </c>
      <c r="R13160">
        <v>2</v>
      </c>
      <c r="S13160" s="81">
        <v>36200</v>
      </c>
    </row>
    <row r="13161" spans="1:19" x14ac:dyDescent="0.2">
      <c r="A13161" t="s">
        <v>77</v>
      </c>
      <c r="B13161" t="s">
        <v>59</v>
      </c>
      <c r="C13161" t="s">
        <v>45</v>
      </c>
      <c r="D13161" t="s">
        <v>6</v>
      </c>
      <c r="E13161">
        <v>2014</v>
      </c>
      <c r="F13161">
        <v>7</v>
      </c>
      <c r="G13161">
        <v>13.24455</v>
      </c>
      <c r="H13161">
        <v>13.24455</v>
      </c>
      <c r="I13161">
        <v>52</v>
      </c>
      <c r="J13161">
        <v>0.5907462</v>
      </c>
      <c r="K13161">
        <v>-0.75707170000000001</v>
      </c>
      <c r="L13161">
        <v>-0.3097876</v>
      </c>
      <c r="M13161">
        <v>0</v>
      </c>
      <c r="N13161">
        <v>0.3097876</v>
      </c>
      <c r="O13161">
        <v>0.75707170000000001</v>
      </c>
      <c r="P13161">
        <v>3.0027313000000002</v>
      </c>
      <c r="Q13161">
        <v>17</v>
      </c>
      <c r="R13161">
        <v>2</v>
      </c>
      <c r="S13161" s="81">
        <v>36200</v>
      </c>
    </row>
    <row r="13162" spans="1:19" x14ac:dyDescent="0.2">
      <c r="A13162" t="s">
        <v>77</v>
      </c>
      <c r="B13162" t="s">
        <v>59</v>
      </c>
      <c r="C13162" t="s">
        <v>45</v>
      </c>
      <c r="D13162" t="s">
        <v>6</v>
      </c>
      <c r="E13162">
        <v>2014</v>
      </c>
      <c r="F13162">
        <v>8</v>
      </c>
      <c r="G13162">
        <v>13.39377</v>
      </c>
      <c r="H13162">
        <v>13.39377</v>
      </c>
      <c r="I13162">
        <v>52</v>
      </c>
      <c r="J13162">
        <v>0.60372029999999999</v>
      </c>
      <c r="K13162">
        <v>-0.77369869999999996</v>
      </c>
      <c r="L13162">
        <v>-0.31659120000000002</v>
      </c>
      <c r="M13162">
        <v>0</v>
      </c>
      <c r="N13162">
        <v>0.31659120000000002</v>
      </c>
      <c r="O13162">
        <v>0.77369869999999996</v>
      </c>
      <c r="P13162">
        <v>3.0027313000000002</v>
      </c>
      <c r="Q13162">
        <v>17</v>
      </c>
      <c r="R13162">
        <v>2</v>
      </c>
      <c r="S13162" s="81">
        <v>36200</v>
      </c>
    </row>
    <row r="13163" spans="1:19" x14ac:dyDescent="0.2">
      <c r="A13163" t="s">
        <v>77</v>
      </c>
      <c r="B13163" t="s">
        <v>59</v>
      </c>
      <c r="C13163" t="s">
        <v>45</v>
      </c>
      <c r="D13163" t="s">
        <v>6</v>
      </c>
      <c r="E13163">
        <v>2014</v>
      </c>
      <c r="F13163">
        <v>9</v>
      </c>
      <c r="G13163">
        <v>13.14532</v>
      </c>
      <c r="H13163">
        <v>13.14532</v>
      </c>
      <c r="I13163">
        <v>48.5</v>
      </c>
      <c r="J13163">
        <v>0.59784660000000001</v>
      </c>
      <c r="K13163">
        <v>-0.7661713</v>
      </c>
      <c r="L13163">
        <v>-0.31351109999999999</v>
      </c>
      <c r="M13163">
        <v>0</v>
      </c>
      <c r="N13163">
        <v>0.31351109999999999</v>
      </c>
      <c r="O13163">
        <v>0.7661713</v>
      </c>
      <c r="P13163">
        <v>3.0027313000000002</v>
      </c>
      <c r="Q13163">
        <v>17</v>
      </c>
      <c r="R13163">
        <v>2</v>
      </c>
      <c r="S13163" s="81">
        <v>36200</v>
      </c>
    </row>
    <row r="13164" spans="1:19" x14ac:dyDescent="0.2">
      <c r="A13164" t="s">
        <v>77</v>
      </c>
      <c r="B13164" t="s">
        <v>59</v>
      </c>
      <c r="C13164" t="s">
        <v>45</v>
      </c>
      <c r="D13164" t="s">
        <v>6</v>
      </c>
      <c r="E13164">
        <v>2014</v>
      </c>
      <c r="F13164">
        <v>10</v>
      </c>
      <c r="G13164">
        <v>13.062889999999999</v>
      </c>
      <c r="H13164">
        <v>13.062889999999999</v>
      </c>
      <c r="I13164">
        <v>47</v>
      </c>
      <c r="J13164">
        <v>0.59446719999999997</v>
      </c>
      <c r="K13164">
        <v>-0.76184039999999997</v>
      </c>
      <c r="L13164">
        <v>-0.31173889999999999</v>
      </c>
      <c r="M13164">
        <v>0</v>
      </c>
      <c r="N13164">
        <v>0.31173889999999999</v>
      </c>
      <c r="O13164">
        <v>0.76184039999999997</v>
      </c>
      <c r="P13164">
        <v>3.0027313000000002</v>
      </c>
      <c r="Q13164">
        <v>17</v>
      </c>
      <c r="R13164">
        <v>2</v>
      </c>
      <c r="S13164" s="81">
        <v>36200</v>
      </c>
    </row>
    <row r="13165" spans="1:19" x14ac:dyDescent="0.2">
      <c r="A13165" t="s">
        <v>77</v>
      </c>
      <c r="B13165" t="s">
        <v>59</v>
      </c>
      <c r="C13165" t="s">
        <v>45</v>
      </c>
      <c r="D13165" t="s">
        <v>6</v>
      </c>
      <c r="E13165">
        <v>2014</v>
      </c>
      <c r="F13165">
        <v>11</v>
      </c>
      <c r="G13165">
        <v>13.052149999999999</v>
      </c>
      <c r="H13165">
        <v>13.052149999999999</v>
      </c>
      <c r="I13165">
        <v>46</v>
      </c>
      <c r="J13165">
        <v>0.59495690000000001</v>
      </c>
      <c r="K13165">
        <v>-0.76246789999999998</v>
      </c>
      <c r="L13165">
        <v>-0.31199569999999999</v>
      </c>
      <c r="M13165">
        <v>0</v>
      </c>
      <c r="N13165">
        <v>0.31199569999999999</v>
      </c>
      <c r="O13165">
        <v>0.76246789999999998</v>
      </c>
      <c r="P13165">
        <v>3.0027313000000002</v>
      </c>
      <c r="Q13165">
        <v>17</v>
      </c>
      <c r="R13165">
        <v>2</v>
      </c>
      <c r="S13165" s="81">
        <v>36200</v>
      </c>
    </row>
    <row r="13166" spans="1:19" x14ac:dyDescent="0.2">
      <c r="A13166" t="s">
        <v>77</v>
      </c>
      <c r="B13166" t="s">
        <v>59</v>
      </c>
      <c r="C13166" t="s">
        <v>45</v>
      </c>
      <c r="D13166" t="s">
        <v>6</v>
      </c>
      <c r="E13166">
        <v>2014</v>
      </c>
      <c r="F13166">
        <v>12</v>
      </c>
      <c r="G13166">
        <v>13.10468</v>
      </c>
      <c r="H13166">
        <v>13.10468</v>
      </c>
      <c r="I13166">
        <v>47</v>
      </c>
      <c r="J13166">
        <v>0.59273600000000004</v>
      </c>
      <c r="K13166">
        <v>-0.75962169999999996</v>
      </c>
      <c r="L13166">
        <v>-0.31083110000000003</v>
      </c>
      <c r="M13166">
        <v>0</v>
      </c>
      <c r="N13166">
        <v>0.31083110000000003</v>
      </c>
      <c r="O13166">
        <v>0.75962169999999996</v>
      </c>
      <c r="P13166">
        <v>3.0027313000000002</v>
      </c>
      <c r="Q13166">
        <v>17</v>
      </c>
      <c r="R13166">
        <v>2</v>
      </c>
      <c r="S13166" s="81">
        <v>36200</v>
      </c>
    </row>
    <row r="13167" spans="1:19" x14ac:dyDescent="0.2">
      <c r="A13167" t="s">
        <v>77</v>
      </c>
      <c r="B13167" t="s">
        <v>59</v>
      </c>
      <c r="C13167" t="s">
        <v>45</v>
      </c>
      <c r="D13167" t="s">
        <v>6</v>
      </c>
      <c r="E13167">
        <v>2014</v>
      </c>
      <c r="F13167">
        <v>13</v>
      </c>
      <c r="G13167">
        <v>12.98368</v>
      </c>
      <c r="H13167">
        <v>12.98368</v>
      </c>
      <c r="I13167">
        <v>51</v>
      </c>
      <c r="J13167">
        <v>0.58790730000000002</v>
      </c>
      <c r="K13167">
        <v>-0.75343349999999998</v>
      </c>
      <c r="L13167">
        <v>-0.30829889999999999</v>
      </c>
      <c r="M13167">
        <v>0</v>
      </c>
      <c r="N13167">
        <v>0.30829889999999999</v>
      </c>
      <c r="O13167">
        <v>0.75343349999999998</v>
      </c>
      <c r="P13167">
        <v>3.0027313000000002</v>
      </c>
      <c r="Q13167">
        <v>17</v>
      </c>
      <c r="R13167">
        <v>2</v>
      </c>
      <c r="S13167" s="81">
        <v>36200</v>
      </c>
    </row>
    <row r="13168" spans="1:19" x14ac:dyDescent="0.2">
      <c r="A13168" t="s">
        <v>77</v>
      </c>
      <c r="B13168" t="s">
        <v>59</v>
      </c>
      <c r="C13168" t="s">
        <v>45</v>
      </c>
      <c r="D13168" t="s">
        <v>6</v>
      </c>
      <c r="E13168">
        <v>2014</v>
      </c>
      <c r="F13168">
        <v>14</v>
      </c>
      <c r="G13168">
        <v>12.994719999999999</v>
      </c>
      <c r="H13168">
        <v>12.994719999999999</v>
      </c>
      <c r="I13168">
        <v>52</v>
      </c>
      <c r="J13168">
        <v>0.5891613</v>
      </c>
      <c r="K13168">
        <v>-0.75504059999999995</v>
      </c>
      <c r="L13168">
        <v>-0.30895650000000002</v>
      </c>
      <c r="M13168">
        <v>0</v>
      </c>
      <c r="N13168">
        <v>0.30895650000000002</v>
      </c>
      <c r="O13168">
        <v>0.75504059999999995</v>
      </c>
      <c r="P13168">
        <v>3.0027313000000002</v>
      </c>
      <c r="Q13168">
        <v>17</v>
      </c>
      <c r="R13168">
        <v>2</v>
      </c>
      <c r="S13168" s="81">
        <v>36200</v>
      </c>
    </row>
    <row r="13169" spans="1:19" x14ac:dyDescent="0.2">
      <c r="A13169" t="s">
        <v>77</v>
      </c>
      <c r="B13169" t="s">
        <v>59</v>
      </c>
      <c r="C13169" t="s">
        <v>45</v>
      </c>
      <c r="D13169" t="s">
        <v>6</v>
      </c>
      <c r="E13169">
        <v>2014</v>
      </c>
      <c r="F13169">
        <v>15</v>
      </c>
      <c r="G13169">
        <v>13.05992</v>
      </c>
      <c r="H13169">
        <v>13.05992</v>
      </c>
      <c r="I13169">
        <v>52.5</v>
      </c>
      <c r="J13169">
        <v>0.58874570000000004</v>
      </c>
      <c r="K13169">
        <v>-0.75450799999999996</v>
      </c>
      <c r="L13169">
        <v>-0.30873859999999997</v>
      </c>
      <c r="M13169">
        <v>0</v>
      </c>
      <c r="N13169">
        <v>0.30873859999999997</v>
      </c>
      <c r="O13169">
        <v>0.75450799999999996</v>
      </c>
      <c r="P13169">
        <v>3.0027313000000002</v>
      </c>
      <c r="Q13169">
        <v>17</v>
      </c>
      <c r="R13169">
        <v>2</v>
      </c>
      <c r="S13169" s="81">
        <v>36200</v>
      </c>
    </row>
    <row r="13170" spans="1:19" x14ac:dyDescent="0.2">
      <c r="A13170" t="s">
        <v>77</v>
      </c>
      <c r="B13170" t="s">
        <v>59</v>
      </c>
      <c r="C13170" t="s">
        <v>45</v>
      </c>
      <c r="D13170" t="s">
        <v>6</v>
      </c>
      <c r="E13170">
        <v>2014</v>
      </c>
      <c r="F13170">
        <v>16</v>
      </c>
      <c r="G13170">
        <v>13.050509999999999</v>
      </c>
      <c r="H13170">
        <v>13.050509999999999</v>
      </c>
      <c r="I13170">
        <v>52</v>
      </c>
      <c r="J13170">
        <v>0.58890140000000002</v>
      </c>
      <c r="K13170">
        <v>-0.75470749999999998</v>
      </c>
      <c r="L13170">
        <v>-0.30882019999999999</v>
      </c>
      <c r="M13170">
        <v>0</v>
      </c>
      <c r="N13170">
        <v>0.30882019999999999</v>
      </c>
      <c r="O13170">
        <v>0.75470749999999998</v>
      </c>
      <c r="P13170">
        <v>3.0027313000000002</v>
      </c>
      <c r="Q13170">
        <v>17</v>
      </c>
      <c r="R13170">
        <v>2</v>
      </c>
      <c r="S13170" s="81">
        <v>36200</v>
      </c>
    </row>
    <row r="13171" spans="1:19" x14ac:dyDescent="0.2">
      <c r="A13171" t="s">
        <v>77</v>
      </c>
      <c r="B13171" t="s">
        <v>59</v>
      </c>
      <c r="C13171" t="s">
        <v>45</v>
      </c>
      <c r="D13171" t="s">
        <v>6</v>
      </c>
      <c r="E13171">
        <v>2014</v>
      </c>
      <c r="F13171">
        <v>17</v>
      </c>
      <c r="G13171">
        <v>13.041840000000001</v>
      </c>
      <c r="H13171">
        <v>13.041840000000001</v>
      </c>
      <c r="I13171">
        <v>50.5</v>
      </c>
      <c r="J13171">
        <v>0.59192990000000001</v>
      </c>
      <c r="K13171">
        <v>-0.7585887</v>
      </c>
      <c r="L13171">
        <v>-0.31040839999999997</v>
      </c>
      <c r="M13171">
        <v>0</v>
      </c>
      <c r="N13171">
        <v>0.31040839999999997</v>
      </c>
      <c r="O13171">
        <v>0.7585887</v>
      </c>
      <c r="P13171">
        <v>3.0027313000000002</v>
      </c>
      <c r="Q13171">
        <v>17</v>
      </c>
      <c r="R13171">
        <v>2</v>
      </c>
      <c r="S13171" s="81">
        <v>36200</v>
      </c>
    </row>
    <row r="13172" spans="1:19" x14ac:dyDescent="0.2">
      <c r="A13172" t="s">
        <v>77</v>
      </c>
      <c r="B13172" t="s">
        <v>59</v>
      </c>
      <c r="C13172" t="s">
        <v>45</v>
      </c>
      <c r="D13172" t="s">
        <v>6</v>
      </c>
      <c r="E13172">
        <v>2014</v>
      </c>
      <c r="F13172">
        <v>18</v>
      </c>
      <c r="G13172">
        <v>12.90244</v>
      </c>
      <c r="H13172">
        <v>12.90244</v>
      </c>
      <c r="I13172">
        <v>48.5</v>
      </c>
      <c r="J13172">
        <v>0.5958369</v>
      </c>
      <c r="K13172">
        <v>-0.76359569999999999</v>
      </c>
      <c r="L13172">
        <v>-0.31245719999999999</v>
      </c>
      <c r="M13172">
        <v>0</v>
      </c>
      <c r="N13172">
        <v>0.31245719999999999</v>
      </c>
      <c r="O13172">
        <v>0.76359569999999999</v>
      </c>
      <c r="P13172">
        <v>3.0027313000000002</v>
      </c>
      <c r="Q13172">
        <v>17</v>
      </c>
      <c r="R13172">
        <v>2</v>
      </c>
      <c r="S13172" s="81">
        <v>36200</v>
      </c>
    </row>
    <row r="13173" spans="1:19" x14ac:dyDescent="0.2">
      <c r="A13173" t="s">
        <v>77</v>
      </c>
      <c r="B13173" t="s">
        <v>59</v>
      </c>
      <c r="C13173" t="s">
        <v>45</v>
      </c>
      <c r="D13173" t="s">
        <v>6</v>
      </c>
      <c r="E13173">
        <v>2014</v>
      </c>
      <c r="F13173">
        <v>19</v>
      </c>
      <c r="G13173">
        <v>13.15677</v>
      </c>
      <c r="H13173">
        <v>13.15677</v>
      </c>
      <c r="I13173">
        <v>46.5</v>
      </c>
      <c r="J13173">
        <v>0.61275520000000006</v>
      </c>
      <c r="K13173">
        <v>-0.78527740000000001</v>
      </c>
      <c r="L13173">
        <v>-0.32132909999999998</v>
      </c>
      <c r="M13173">
        <v>0</v>
      </c>
      <c r="N13173">
        <v>0.32132909999999998</v>
      </c>
      <c r="O13173">
        <v>0.78527740000000001</v>
      </c>
      <c r="P13173">
        <v>3.0027313000000002</v>
      </c>
      <c r="Q13173">
        <v>17</v>
      </c>
      <c r="R13173">
        <v>2</v>
      </c>
      <c r="S13173" s="81">
        <v>36200</v>
      </c>
    </row>
    <row r="13174" spans="1:19" x14ac:dyDescent="0.2">
      <c r="A13174" t="s">
        <v>77</v>
      </c>
      <c r="B13174" t="s">
        <v>59</v>
      </c>
      <c r="C13174" t="s">
        <v>45</v>
      </c>
      <c r="D13174" t="s">
        <v>6</v>
      </c>
      <c r="E13174">
        <v>2014</v>
      </c>
      <c r="F13174">
        <v>20</v>
      </c>
      <c r="G13174">
        <v>13.22578</v>
      </c>
      <c r="H13174">
        <v>13.22578</v>
      </c>
      <c r="I13174">
        <v>45.5</v>
      </c>
      <c r="J13174">
        <v>0.61028020000000005</v>
      </c>
      <c r="K13174">
        <v>-0.78210559999999996</v>
      </c>
      <c r="L13174">
        <v>-0.32003130000000002</v>
      </c>
      <c r="M13174">
        <v>0</v>
      </c>
      <c r="N13174">
        <v>0.32003130000000002</v>
      </c>
      <c r="O13174">
        <v>0.78210559999999996</v>
      </c>
      <c r="P13174">
        <v>3.0027313000000002</v>
      </c>
      <c r="Q13174">
        <v>17</v>
      </c>
      <c r="R13174">
        <v>2</v>
      </c>
      <c r="S13174" s="81">
        <v>36200</v>
      </c>
    </row>
    <row r="13175" spans="1:19" x14ac:dyDescent="0.2">
      <c r="A13175" t="s">
        <v>77</v>
      </c>
      <c r="B13175" t="s">
        <v>59</v>
      </c>
      <c r="C13175" t="s">
        <v>45</v>
      </c>
      <c r="D13175" t="s">
        <v>6</v>
      </c>
      <c r="E13175">
        <v>2014</v>
      </c>
      <c r="F13175">
        <v>21</v>
      </c>
      <c r="G13175">
        <v>13.19192</v>
      </c>
      <c r="H13175">
        <v>13.19192</v>
      </c>
      <c r="I13175">
        <v>44.5</v>
      </c>
      <c r="J13175">
        <v>0.60471560000000002</v>
      </c>
      <c r="K13175">
        <v>-0.7749743</v>
      </c>
      <c r="L13175">
        <v>-0.31711319999999998</v>
      </c>
      <c r="M13175">
        <v>0</v>
      </c>
      <c r="N13175">
        <v>0.31711319999999998</v>
      </c>
      <c r="O13175">
        <v>0.7749743</v>
      </c>
      <c r="P13175">
        <v>3.0027313000000002</v>
      </c>
      <c r="Q13175">
        <v>17</v>
      </c>
      <c r="R13175">
        <v>2</v>
      </c>
      <c r="S13175" s="81">
        <v>36200</v>
      </c>
    </row>
    <row r="13176" spans="1:19" x14ac:dyDescent="0.2">
      <c r="A13176" t="s">
        <v>77</v>
      </c>
      <c r="B13176" t="s">
        <v>59</v>
      </c>
      <c r="C13176" t="s">
        <v>45</v>
      </c>
      <c r="D13176" t="s">
        <v>6</v>
      </c>
      <c r="E13176">
        <v>2014</v>
      </c>
      <c r="F13176">
        <v>22</v>
      </c>
      <c r="G13176">
        <v>13.10829</v>
      </c>
      <c r="H13176">
        <v>13.10829</v>
      </c>
      <c r="I13176">
        <v>42</v>
      </c>
      <c r="J13176">
        <v>0.60197140000000005</v>
      </c>
      <c r="K13176">
        <v>-0.77145739999999996</v>
      </c>
      <c r="L13176">
        <v>-0.31567410000000001</v>
      </c>
      <c r="M13176">
        <v>0</v>
      </c>
      <c r="N13176">
        <v>0.31567410000000001</v>
      </c>
      <c r="O13176">
        <v>0.77145739999999996</v>
      </c>
      <c r="P13176">
        <v>3.0027313000000002</v>
      </c>
      <c r="Q13176">
        <v>17</v>
      </c>
      <c r="R13176">
        <v>2</v>
      </c>
      <c r="S13176" s="81">
        <v>36200</v>
      </c>
    </row>
    <row r="13177" spans="1:19" x14ac:dyDescent="0.2">
      <c r="A13177" t="s">
        <v>77</v>
      </c>
      <c r="B13177" t="s">
        <v>59</v>
      </c>
      <c r="C13177" t="s">
        <v>45</v>
      </c>
      <c r="D13177" t="s">
        <v>6</v>
      </c>
      <c r="E13177">
        <v>2014</v>
      </c>
      <c r="F13177">
        <v>23</v>
      </c>
      <c r="G13177">
        <v>13.019130000000001</v>
      </c>
      <c r="H13177">
        <v>13.019130000000001</v>
      </c>
      <c r="I13177">
        <v>40</v>
      </c>
      <c r="J13177">
        <v>0.59758480000000003</v>
      </c>
      <c r="K13177">
        <v>-0.76583570000000001</v>
      </c>
      <c r="L13177">
        <v>-0.31337379999999998</v>
      </c>
      <c r="M13177">
        <v>0</v>
      </c>
      <c r="N13177">
        <v>0.31337379999999998</v>
      </c>
      <c r="O13177">
        <v>0.76583570000000001</v>
      </c>
      <c r="P13177">
        <v>3.0027313000000002</v>
      </c>
      <c r="Q13177">
        <v>17</v>
      </c>
      <c r="R13177">
        <v>2</v>
      </c>
      <c r="S13177" s="81">
        <v>36200</v>
      </c>
    </row>
    <row r="13178" spans="1:19" x14ac:dyDescent="0.2">
      <c r="A13178" t="s">
        <v>77</v>
      </c>
      <c r="B13178" t="s">
        <v>59</v>
      </c>
      <c r="C13178" t="s">
        <v>45</v>
      </c>
      <c r="D13178" t="s">
        <v>6</v>
      </c>
      <c r="E13178">
        <v>2014</v>
      </c>
      <c r="F13178">
        <v>24</v>
      </c>
      <c r="G13178">
        <v>13.07544</v>
      </c>
      <c r="H13178">
        <v>13.07544</v>
      </c>
      <c r="I13178">
        <v>40</v>
      </c>
      <c r="J13178">
        <v>0.59001740000000003</v>
      </c>
      <c r="K13178">
        <v>-0.75613770000000002</v>
      </c>
      <c r="L13178">
        <v>-0.3094054</v>
      </c>
      <c r="M13178">
        <v>0</v>
      </c>
      <c r="N13178">
        <v>0.3094054</v>
      </c>
      <c r="O13178">
        <v>0.75613770000000002</v>
      </c>
      <c r="P13178">
        <v>3.0027313000000002</v>
      </c>
      <c r="Q13178">
        <v>17</v>
      </c>
      <c r="R13178">
        <v>2</v>
      </c>
      <c r="S13178" s="81">
        <v>36200</v>
      </c>
    </row>
    <row r="13179" spans="1:19" x14ac:dyDescent="0.2">
      <c r="A13179" t="s">
        <v>77</v>
      </c>
      <c r="B13179" t="s">
        <v>59</v>
      </c>
      <c r="C13179" t="s">
        <v>45</v>
      </c>
      <c r="D13179" t="s">
        <v>7</v>
      </c>
      <c r="E13179">
        <v>2014</v>
      </c>
      <c r="F13179">
        <v>1</v>
      </c>
      <c r="G13179">
        <v>12.51221</v>
      </c>
      <c r="H13179">
        <v>12.51221</v>
      </c>
      <c r="I13179">
        <v>46</v>
      </c>
      <c r="J13179">
        <v>0.58399469999999998</v>
      </c>
      <c r="K13179">
        <v>-0.74841939999999996</v>
      </c>
      <c r="L13179">
        <v>-0.30624709999999999</v>
      </c>
      <c r="M13179">
        <v>0</v>
      </c>
      <c r="N13179">
        <v>0.30624709999999999</v>
      </c>
      <c r="O13179">
        <v>0.74841939999999996</v>
      </c>
      <c r="P13179">
        <v>3.0248917</v>
      </c>
      <c r="Q13179">
        <v>17</v>
      </c>
      <c r="R13179">
        <v>3</v>
      </c>
      <c r="S13179" s="81">
        <v>31857</v>
      </c>
    </row>
    <row r="13180" spans="1:19" x14ac:dyDescent="0.2">
      <c r="A13180" t="s">
        <v>77</v>
      </c>
      <c r="B13180" t="s">
        <v>59</v>
      </c>
      <c r="C13180" t="s">
        <v>45</v>
      </c>
      <c r="D13180" t="s">
        <v>7</v>
      </c>
      <c r="E13180">
        <v>2014</v>
      </c>
      <c r="F13180">
        <v>2</v>
      </c>
      <c r="G13180">
        <v>12.596550000000001</v>
      </c>
      <c r="H13180">
        <v>12.596550000000001</v>
      </c>
      <c r="I13180">
        <v>46.5</v>
      </c>
      <c r="J13180">
        <v>0.58406970000000002</v>
      </c>
      <c r="K13180">
        <v>-0.74851540000000005</v>
      </c>
      <c r="L13180">
        <v>-0.30628640000000001</v>
      </c>
      <c r="M13180">
        <v>0</v>
      </c>
      <c r="N13180">
        <v>0.30628640000000001</v>
      </c>
      <c r="O13180">
        <v>0.74851540000000005</v>
      </c>
      <c r="P13180">
        <v>3.0248917</v>
      </c>
      <c r="Q13180">
        <v>17</v>
      </c>
      <c r="R13180">
        <v>3</v>
      </c>
      <c r="S13180" s="81">
        <v>31857</v>
      </c>
    </row>
    <row r="13181" spans="1:19" x14ac:dyDescent="0.2">
      <c r="A13181" t="s">
        <v>77</v>
      </c>
      <c r="B13181" t="s">
        <v>59</v>
      </c>
      <c r="C13181" t="s">
        <v>45</v>
      </c>
      <c r="D13181" t="s">
        <v>7</v>
      </c>
      <c r="E13181">
        <v>2014</v>
      </c>
      <c r="F13181">
        <v>3</v>
      </c>
      <c r="G13181">
        <v>12.669750000000001</v>
      </c>
      <c r="H13181">
        <v>12.669750000000001</v>
      </c>
      <c r="I13181">
        <v>46</v>
      </c>
      <c r="J13181">
        <v>0.58527890000000005</v>
      </c>
      <c r="K13181">
        <v>-0.75006499999999998</v>
      </c>
      <c r="L13181">
        <v>-0.30692049999999998</v>
      </c>
      <c r="M13181">
        <v>0</v>
      </c>
      <c r="N13181">
        <v>0.30692049999999998</v>
      </c>
      <c r="O13181">
        <v>0.75006499999999998</v>
      </c>
      <c r="P13181">
        <v>3.0248917</v>
      </c>
      <c r="Q13181">
        <v>17</v>
      </c>
      <c r="R13181">
        <v>3</v>
      </c>
      <c r="S13181" s="81">
        <v>31857</v>
      </c>
    </row>
    <row r="13182" spans="1:19" x14ac:dyDescent="0.2">
      <c r="A13182" t="s">
        <v>77</v>
      </c>
      <c r="B13182" t="s">
        <v>59</v>
      </c>
      <c r="C13182" t="s">
        <v>45</v>
      </c>
      <c r="D13182" t="s">
        <v>7</v>
      </c>
      <c r="E13182">
        <v>2014</v>
      </c>
      <c r="F13182">
        <v>4</v>
      </c>
      <c r="G13182">
        <v>12.61744</v>
      </c>
      <c r="H13182">
        <v>12.61744</v>
      </c>
      <c r="I13182">
        <v>44.5</v>
      </c>
      <c r="J13182">
        <v>0.58524569999999998</v>
      </c>
      <c r="K13182">
        <v>-0.75002259999999998</v>
      </c>
      <c r="L13182">
        <v>-0.30690319999999999</v>
      </c>
      <c r="M13182">
        <v>0</v>
      </c>
      <c r="N13182">
        <v>0.30690319999999999</v>
      </c>
      <c r="O13182">
        <v>0.75002259999999998</v>
      </c>
      <c r="P13182">
        <v>3.0248917</v>
      </c>
      <c r="Q13182">
        <v>17</v>
      </c>
      <c r="R13182">
        <v>3</v>
      </c>
      <c r="S13182" s="81">
        <v>31857</v>
      </c>
    </row>
    <row r="13183" spans="1:19" x14ac:dyDescent="0.2">
      <c r="A13183" t="s">
        <v>77</v>
      </c>
      <c r="B13183" t="s">
        <v>59</v>
      </c>
      <c r="C13183" t="s">
        <v>45</v>
      </c>
      <c r="D13183" t="s">
        <v>7</v>
      </c>
      <c r="E13183">
        <v>2014</v>
      </c>
      <c r="F13183">
        <v>5</v>
      </c>
      <c r="G13183">
        <v>12.586169999999999</v>
      </c>
      <c r="H13183">
        <v>12.586169999999999</v>
      </c>
      <c r="I13183">
        <v>43.5</v>
      </c>
      <c r="J13183">
        <v>0.58608530000000003</v>
      </c>
      <c r="K13183">
        <v>-0.7510985</v>
      </c>
      <c r="L13183">
        <v>-0.30734339999999999</v>
      </c>
      <c r="M13183">
        <v>0</v>
      </c>
      <c r="N13183">
        <v>0.30734339999999999</v>
      </c>
      <c r="O13183">
        <v>0.7510985</v>
      </c>
      <c r="P13183">
        <v>3.0248917</v>
      </c>
      <c r="Q13183">
        <v>17</v>
      </c>
      <c r="R13183">
        <v>3</v>
      </c>
      <c r="S13183" s="81">
        <v>31857</v>
      </c>
    </row>
    <row r="13184" spans="1:19" x14ac:dyDescent="0.2">
      <c r="A13184" t="s">
        <v>77</v>
      </c>
      <c r="B13184" t="s">
        <v>59</v>
      </c>
      <c r="C13184" t="s">
        <v>45</v>
      </c>
      <c r="D13184" t="s">
        <v>7</v>
      </c>
      <c r="E13184">
        <v>2014</v>
      </c>
      <c r="F13184">
        <v>6</v>
      </c>
      <c r="G13184">
        <v>12.506679999999999</v>
      </c>
      <c r="H13184">
        <v>12.506679999999999</v>
      </c>
      <c r="I13184">
        <v>43.5</v>
      </c>
      <c r="J13184">
        <v>0.58598300000000003</v>
      </c>
      <c r="K13184">
        <v>-0.75096750000000001</v>
      </c>
      <c r="L13184">
        <v>-0.3072898</v>
      </c>
      <c r="M13184">
        <v>0</v>
      </c>
      <c r="N13184">
        <v>0.3072898</v>
      </c>
      <c r="O13184">
        <v>0.75096750000000001</v>
      </c>
      <c r="P13184">
        <v>3.0248917</v>
      </c>
      <c r="Q13184">
        <v>17</v>
      </c>
      <c r="R13184">
        <v>3</v>
      </c>
      <c r="S13184" s="81">
        <v>31857</v>
      </c>
    </row>
    <row r="13185" spans="1:19" x14ac:dyDescent="0.2">
      <c r="A13185" t="s">
        <v>77</v>
      </c>
      <c r="B13185" t="s">
        <v>59</v>
      </c>
      <c r="C13185" t="s">
        <v>45</v>
      </c>
      <c r="D13185" t="s">
        <v>7</v>
      </c>
      <c r="E13185">
        <v>2014</v>
      </c>
      <c r="F13185">
        <v>7</v>
      </c>
      <c r="G13185">
        <v>12.24822</v>
      </c>
      <c r="H13185">
        <v>12.24822</v>
      </c>
      <c r="I13185">
        <v>43</v>
      </c>
      <c r="J13185">
        <v>0.59036449999999996</v>
      </c>
      <c r="K13185">
        <v>-0.75658250000000005</v>
      </c>
      <c r="L13185">
        <v>-0.30958740000000001</v>
      </c>
      <c r="M13185">
        <v>0</v>
      </c>
      <c r="N13185">
        <v>0.30958740000000001</v>
      </c>
      <c r="O13185">
        <v>0.75658250000000005</v>
      </c>
      <c r="P13185">
        <v>3.0248917</v>
      </c>
      <c r="Q13185">
        <v>17</v>
      </c>
      <c r="R13185">
        <v>3</v>
      </c>
      <c r="S13185" s="81">
        <v>31857</v>
      </c>
    </row>
    <row r="13186" spans="1:19" x14ac:dyDescent="0.2">
      <c r="A13186" t="s">
        <v>77</v>
      </c>
      <c r="B13186" t="s">
        <v>59</v>
      </c>
      <c r="C13186" t="s">
        <v>45</v>
      </c>
      <c r="D13186" t="s">
        <v>7</v>
      </c>
      <c r="E13186">
        <v>2014</v>
      </c>
      <c r="F13186">
        <v>8</v>
      </c>
      <c r="G13186">
        <v>12.190300000000001</v>
      </c>
      <c r="H13186">
        <v>12.190300000000001</v>
      </c>
      <c r="I13186">
        <v>44</v>
      </c>
      <c r="J13186">
        <v>0.59035199999999999</v>
      </c>
      <c r="K13186">
        <v>-0.75656650000000003</v>
      </c>
      <c r="L13186">
        <v>-0.30958089999999999</v>
      </c>
      <c r="M13186">
        <v>0</v>
      </c>
      <c r="N13186">
        <v>0.30958089999999999</v>
      </c>
      <c r="O13186">
        <v>0.75656650000000003</v>
      </c>
      <c r="P13186">
        <v>3.0248917</v>
      </c>
      <c r="Q13186">
        <v>17</v>
      </c>
      <c r="R13186">
        <v>3</v>
      </c>
      <c r="S13186" s="81">
        <v>31857</v>
      </c>
    </row>
    <row r="13187" spans="1:19" x14ac:dyDescent="0.2">
      <c r="A13187" t="s">
        <v>77</v>
      </c>
      <c r="B13187" t="s">
        <v>59</v>
      </c>
      <c r="C13187" t="s">
        <v>45</v>
      </c>
      <c r="D13187" t="s">
        <v>7</v>
      </c>
      <c r="E13187">
        <v>2014</v>
      </c>
      <c r="F13187">
        <v>9</v>
      </c>
      <c r="G13187">
        <v>12.47129</v>
      </c>
      <c r="H13187">
        <v>12.47129</v>
      </c>
      <c r="I13187">
        <v>46.5</v>
      </c>
      <c r="J13187">
        <v>0.62182349999999997</v>
      </c>
      <c r="K13187">
        <v>-0.79689900000000002</v>
      </c>
      <c r="L13187">
        <v>-0.3260846</v>
      </c>
      <c r="M13187">
        <v>0</v>
      </c>
      <c r="N13187">
        <v>0.3260846</v>
      </c>
      <c r="O13187">
        <v>0.79689900000000002</v>
      </c>
      <c r="P13187">
        <v>3.0248917</v>
      </c>
      <c r="Q13187">
        <v>17</v>
      </c>
      <c r="R13187">
        <v>3</v>
      </c>
      <c r="S13187" s="81">
        <v>31857</v>
      </c>
    </row>
    <row r="13188" spans="1:19" x14ac:dyDescent="0.2">
      <c r="A13188" t="s">
        <v>77</v>
      </c>
      <c r="B13188" t="s">
        <v>59</v>
      </c>
      <c r="C13188" t="s">
        <v>45</v>
      </c>
      <c r="D13188" t="s">
        <v>7</v>
      </c>
      <c r="E13188">
        <v>2014</v>
      </c>
      <c r="F13188">
        <v>10</v>
      </c>
      <c r="G13188">
        <v>12.27702</v>
      </c>
      <c r="H13188">
        <v>12.27702</v>
      </c>
      <c r="I13188">
        <v>49.5</v>
      </c>
      <c r="J13188">
        <v>0.59133360000000001</v>
      </c>
      <c r="K13188">
        <v>-0.75782450000000001</v>
      </c>
      <c r="L13188">
        <v>-0.31009560000000003</v>
      </c>
      <c r="M13188">
        <v>0</v>
      </c>
      <c r="N13188">
        <v>0.31009560000000003</v>
      </c>
      <c r="O13188">
        <v>0.75782450000000001</v>
      </c>
      <c r="P13188">
        <v>3.0248917</v>
      </c>
      <c r="Q13188">
        <v>17</v>
      </c>
      <c r="R13188">
        <v>3</v>
      </c>
      <c r="S13188" s="81">
        <v>31857</v>
      </c>
    </row>
    <row r="13189" spans="1:19" x14ac:dyDescent="0.2">
      <c r="A13189" t="s">
        <v>77</v>
      </c>
      <c r="B13189" t="s">
        <v>59</v>
      </c>
      <c r="C13189" t="s">
        <v>45</v>
      </c>
      <c r="D13189" t="s">
        <v>7</v>
      </c>
      <c r="E13189">
        <v>2014</v>
      </c>
      <c r="F13189">
        <v>11</v>
      </c>
      <c r="G13189">
        <v>12.30514</v>
      </c>
      <c r="H13189">
        <v>12.30514</v>
      </c>
      <c r="I13189">
        <v>48.5</v>
      </c>
      <c r="J13189">
        <v>0.58975480000000002</v>
      </c>
      <c r="K13189">
        <v>-0.7558011</v>
      </c>
      <c r="L13189">
        <v>-0.30926769999999998</v>
      </c>
      <c r="M13189">
        <v>0</v>
      </c>
      <c r="N13189">
        <v>0.30926769999999998</v>
      </c>
      <c r="O13189">
        <v>0.7558011</v>
      </c>
      <c r="P13189">
        <v>3.0248917</v>
      </c>
      <c r="Q13189">
        <v>17</v>
      </c>
      <c r="R13189">
        <v>3</v>
      </c>
      <c r="S13189" s="81">
        <v>31857</v>
      </c>
    </row>
    <row r="13190" spans="1:19" x14ac:dyDescent="0.2">
      <c r="A13190" t="s">
        <v>77</v>
      </c>
      <c r="B13190" t="s">
        <v>59</v>
      </c>
      <c r="C13190" t="s">
        <v>45</v>
      </c>
      <c r="D13190" t="s">
        <v>7</v>
      </c>
      <c r="E13190">
        <v>2014</v>
      </c>
      <c r="F13190">
        <v>12</v>
      </c>
      <c r="G13190">
        <v>12.33048</v>
      </c>
      <c r="H13190">
        <v>12.33048</v>
      </c>
      <c r="I13190">
        <v>47</v>
      </c>
      <c r="J13190">
        <v>0.58819940000000004</v>
      </c>
      <c r="K13190">
        <v>-0.75380780000000003</v>
      </c>
      <c r="L13190">
        <v>-0.30845210000000001</v>
      </c>
      <c r="M13190">
        <v>0</v>
      </c>
      <c r="N13190">
        <v>0.30845210000000001</v>
      </c>
      <c r="O13190">
        <v>0.75380780000000003</v>
      </c>
      <c r="P13190">
        <v>3.0248917</v>
      </c>
      <c r="Q13190">
        <v>17</v>
      </c>
      <c r="R13190">
        <v>3</v>
      </c>
      <c r="S13190" s="81">
        <v>31857</v>
      </c>
    </row>
    <row r="13191" spans="1:19" x14ac:dyDescent="0.2">
      <c r="A13191" t="s">
        <v>77</v>
      </c>
      <c r="B13191" t="s">
        <v>59</v>
      </c>
      <c r="C13191" t="s">
        <v>45</v>
      </c>
      <c r="D13191" t="s">
        <v>7</v>
      </c>
      <c r="E13191">
        <v>2014</v>
      </c>
      <c r="F13191">
        <v>13</v>
      </c>
      <c r="G13191">
        <v>12.32512</v>
      </c>
      <c r="H13191">
        <v>12.32512</v>
      </c>
      <c r="I13191">
        <v>48</v>
      </c>
      <c r="J13191">
        <v>0.58839549999999996</v>
      </c>
      <c r="K13191">
        <v>-0.75405909999999998</v>
      </c>
      <c r="L13191">
        <v>-0.30855490000000002</v>
      </c>
      <c r="M13191">
        <v>0</v>
      </c>
      <c r="N13191">
        <v>0.30855490000000002</v>
      </c>
      <c r="O13191">
        <v>0.75405909999999998</v>
      </c>
      <c r="P13191">
        <v>3.0248917</v>
      </c>
      <c r="Q13191">
        <v>17</v>
      </c>
      <c r="R13191">
        <v>3</v>
      </c>
      <c r="S13191" s="81">
        <v>31857</v>
      </c>
    </row>
    <row r="13192" spans="1:19" x14ac:dyDescent="0.2">
      <c r="A13192" t="s">
        <v>77</v>
      </c>
      <c r="B13192" t="s">
        <v>59</v>
      </c>
      <c r="C13192" t="s">
        <v>45</v>
      </c>
      <c r="D13192" t="s">
        <v>7</v>
      </c>
      <c r="E13192">
        <v>2014</v>
      </c>
      <c r="F13192">
        <v>14</v>
      </c>
      <c r="G13192">
        <v>12.34531</v>
      </c>
      <c r="H13192">
        <v>12.34531</v>
      </c>
      <c r="I13192">
        <v>50</v>
      </c>
      <c r="J13192">
        <v>0.58695450000000005</v>
      </c>
      <c r="K13192">
        <v>-0.75221249999999995</v>
      </c>
      <c r="L13192">
        <v>-0.3077992</v>
      </c>
      <c r="M13192">
        <v>0</v>
      </c>
      <c r="N13192">
        <v>0.3077992</v>
      </c>
      <c r="O13192">
        <v>0.75221249999999995</v>
      </c>
      <c r="P13192">
        <v>3.0248917</v>
      </c>
      <c r="Q13192">
        <v>17</v>
      </c>
      <c r="R13192">
        <v>3</v>
      </c>
      <c r="S13192" s="81">
        <v>31857</v>
      </c>
    </row>
    <row r="13193" spans="1:19" x14ac:dyDescent="0.2">
      <c r="A13193" t="s">
        <v>77</v>
      </c>
      <c r="B13193" t="s">
        <v>59</v>
      </c>
      <c r="C13193" t="s">
        <v>45</v>
      </c>
      <c r="D13193" t="s">
        <v>7</v>
      </c>
      <c r="E13193">
        <v>2014</v>
      </c>
      <c r="F13193">
        <v>15</v>
      </c>
      <c r="G13193">
        <v>12.49184</v>
      </c>
      <c r="H13193">
        <v>12.49184</v>
      </c>
      <c r="I13193">
        <v>47</v>
      </c>
      <c r="J13193">
        <v>0.58547090000000002</v>
      </c>
      <c r="K13193">
        <v>-0.75031110000000001</v>
      </c>
      <c r="L13193">
        <v>-0.30702119999999999</v>
      </c>
      <c r="M13193">
        <v>0</v>
      </c>
      <c r="N13193">
        <v>0.30702119999999999</v>
      </c>
      <c r="O13193">
        <v>0.75031110000000001</v>
      </c>
      <c r="P13193">
        <v>3.0248917</v>
      </c>
      <c r="Q13193">
        <v>17</v>
      </c>
      <c r="R13193">
        <v>3</v>
      </c>
      <c r="S13193" s="81">
        <v>31857</v>
      </c>
    </row>
    <row r="13194" spans="1:19" x14ac:dyDescent="0.2">
      <c r="A13194" t="s">
        <v>77</v>
      </c>
      <c r="B13194" t="s">
        <v>59</v>
      </c>
      <c r="C13194" t="s">
        <v>45</v>
      </c>
      <c r="D13194" t="s">
        <v>7</v>
      </c>
      <c r="E13194">
        <v>2014</v>
      </c>
      <c r="F13194">
        <v>16</v>
      </c>
      <c r="G13194">
        <v>12.52901</v>
      </c>
      <c r="H13194">
        <v>12.52901</v>
      </c>
      <c r="I13194">
        <v>48</v>
      </c>
      <c r="J13194">
        <v>0.58686090000000002</v>
      </c>
      <c r="K13194">
        <v>-0.75209250000000005</v>
      </c>
      <c r="L13194">
        <v>-0.30775019999999997</v>
      </c>
      <c r="M13194">
        <v>0</v>
      </c>
      <c r="N13194">
        <v>0.30775019999999997</v>
      </c>
      <c r="O13194">
        <v>0.75209250000000005</v>
      </c>
      <c r="P13194">
        <v>3.0248917</v>
      </c>
      <c r="Q13194">
        <v>17</v>
      </c>
      <c r="R13194">
        <v>3</v>
      </c>
      <c r="S13194" s="81">
        <v>31857</v>
      </c>
    </row>
    <row r="13195" spans="1:19" x14ac:dyDescent="0.2">
      <c r="A13195" t="s">
        <v>77</v>
      </c>
      <c r="B13195" t="s">
        <v>59</v>
      </c>
      <c r="C13195" t="s">
        <v>45</v>
      </c>
      <c r="D13195" t="s">
        <v>7</v>
      </c>
      <c r="E13195">
        <v>2014</v>
      </c>
      <c r="F13195">
        <v>17</v>
      </c>
      <c r="G13195">
        <v>12.59192</v>
      </c>
      <c r="H13195">
        <v>12.59192</v>
      </c>
      <c r="I13195">
        <v>47.5</v>
      </c>
      <c r="J13195">
        <v>0.58440309999999995</v>
      </c>
      <c r="K13195">
        <v>-0.74894269999999996</v>
      </c>
      <c r="L13195">
        <v>-0.30646129999999999</v>
      </c>
      <c r="M13195">
        <v>0</v>
      </c>
      <c r="N13195">
        <v>0.30646129999999999</v>
      </c>
      <c r="O13195">
        <v>0.74894269999999996</v>
      </c>
      <c r="P13195">
        <v>3.0248917</v>
      </c>
      <c r="Q13195">
        <v>17</v>
      </c>
      <c r="R13195">
        <v>3</v>
      </c>
      <c r="S13195" s="81">
        <v>31857</v>
      </c>
    </row>
    <row r="13196" spans="1:19" x14ac:dyDescent="0.2">
      <c r="A13196" t="s">
        <v>77</v>
      </c>
      <c r="B13196" t="s">
        <v>59</v>
      </c>
      <c r="C13196" t="s">
        <v>45</v>
      </c>
      <c r="D13196" t="s">
        <v>7</v>
      </c>
      <c r="E13196">
        <v>2014</v>
      </c>
      <c r="F13196">
        <v>18</v>
      </c>
      <c r="G13196">
        <v>12.28851</v>
      </c>
      <c r="H13196">
        <v>12.28851</v>
      </c>
      <c r="I13196">
        <v>46</v>
      </c>
      <c r="J13196">
        <v>0.62289930000000004</v>
      </c>
      <c r="K13196">
        <v>-0.79827760000000003</v>
      </c>
      <c r="L13196">
        <v>-0.32664870000000001</v>
      </c>
      <c r="M13196">
        <v>0</v>
      </c>
      <c r="N13196">
        <v>0.32664870000000001</v>
      </c>
      <c r="O13196">
        <v>0.79827760000000003</v>
      </c>
      <c r="P13196">
        <v>3.0248917</v>
      </c>
      <c r="Q13196">
        <v>17</v>
      </c>
      <c r="R13196">
        <v>3</v>
      </c>
      <c r="S13196" s="81">
        <v>31857</v>
      </c>
    </row>
    <row r="13197" spans="1:19" x14ac:dyDescent="0.2">
      <c r="A13197" t="s">
        <v>77</v>
      </c>
      <c r="B13197" t="s">
        <v>59</v>
      </c>
      <c r="C13197" t="s">
        <v>45</v>
      </c>
      <c r="D13197" t="s">
        <v>7</v>
      </c>
      <c r="E13197">
        <v>2014</v>
      </c>
      <c r="F13197">
        <v>19</v>
      </c>
      <c r="G13197">
        <v>12.21217</v>
      </c>
      <c r="H13197">
        <v>12.21217</v>
      </c>
      <c r="I13197">
        <v>45</v>
      </c>
      <c r="J13197">
        <v>0.67860010000000004</v>
      </c>
      <c r="K13197">
        <v>-0.86966100000000002</v>
      </c>
      <c r="L13197">
        <v>-0.35585830000000002</v>
      </c>
      <c r="M13197">
        <v>0</v>
      </c>
      <c r="N13197">
        <v>0.35585830000000002</v>
      </c>
      <c r="O13197">
        <v>0.86966100000000002</v>
      </c>
      <c r="P13197">
        <v>3.0248917</v>
      </c>
      <c r="Q13197">
        <v>17</v>
      </c>
      <c r="R13197">
        <v>3</v>
      </c>
      <c r="S13197" s="81">
        <v>31857</v>
      </c>
    </row>
    <row r="13198" spans="1:19" x14ac:dyDescent="0.2">
      <c r="A13198" t="s">
        <v>77</v>
      </c>
      <c r="B13198" t="s">
        <v>59</v>
      </c>
      <c r="C13198" t="s">
        <v>45</v>
      </c>
      <c r="D13198" t="s">
        <v>7</v>
      </c>
      <c r="E13198">
        <v>2014</v>
      </c>
      <c r="F13198">
        <v>20</v>
      </c>
      <c r="G13198">
        <v>12.35656</v>
      </c>
      <c r="H13198">
        <v>12.35656</v>
      </c>
      <c r="I13198">
        <v>43.5</v>
      </c>
      <c r="J13198">
        <v>0.59473489999999996</v>
      </c>
      <c r="K13198">
        <v>-0.76218339999999996</v>
      </c>
      <c r="L13198">
        <v>-0.31187930000000003</v>
      </c>
      <c r="M13198">
        <v>0</v>
      </c>
      <c r="N13198">
        <v>0.31187930000000003</v>
      </c>
      <c r="O13198">
        <v>0.76218339999999996</v>
      </c>
      <c r="P13198">
        <v>3.0248917</v>
      </c>
      <c r="Q13198">
        <v>17</v>
      </c>
      <c r="R13198">
        <v>3</v>
      </c>
      <c r="S13198" s="81">
        <v>31857</v>
      </c>
    </row>
    <row r="13199" spans="1:19" x14ac:dyDescent="0.2">
      <c r="A13199" t="s">
        <v>77</v>
      </c>
      <c r="B13199" t="s">
        <v>59</v>
      </c>
      <c r="C13199" t="s">
        <v>45</v>
      </c>
      <c r="D13199" t="s">
        <v>7</v>
      </c>
      <c r="E13199">
        <v>2014</v>
      </c>
      <c r="F13199">
        <v>21</v>
      </c>
      <c r="G13199">
        <v>12.391080000000001</v>
      </c>
      <c r="H13199">
        <v>12.391080000000001</v>
      </c>
      <c r="I13199">
        <v>41</v>
      </c>
      <c r="J13199">
        <v>0.59178819999999999</v>
      </c>
      <c r="K13199">
        <v>-0.7584071</v>
      </c>
      <c r="L13199">
        <v>-0.310334</v>
      </c>
      <c r="M13199">
        <v>0</v>
      </c>
      <c r="N13199">
        <v>0.310334</v>
      </c>
      <c r="O13199">
        <v>0.7584071</v>
      </c>
      <c r="P13199">
        <v>3.0248917</v>
      </c>
      <c r="Q13199">
        <v>17</v>
      </c>
      <c r="R13199">
        <v>3</v>
      </c>
      <c r="S13199" s="81">
        <v>31857</v>
      </c>
    </row>
    <row r="13200" spans="1:19" x14ac:dyDescent="0.2">
      <c r="A13200" t="s">
        <v>77</v>
      </c>
      <c r="B13200" t="s">
        <v>59</v>
      </c>
      <c r="C13200" t="s">
        <v>45</v>
      </c>
      <c r="D13200" t="s">
        <v>7</v>
      </c>
      <c r="E13200">
        <v>2014</v>
      </c>
      <c r="F13200">
        <v>22</v>
      </c>
      <c r="G13200">
        <v>12.40737</v>
      </c>
      <c r="H13200">
        <v>12.40737</v>
      </c>
      <c r="I13200">
        <v>40.5</v>
      </c>
      <c r="J13200">
        <v>0.5891575</v>
      </c>
      <c r="K13200">
        <v>-0.75503580000000003</v>
      </c>
      <c r="L13200">
        <v>-0.30895450000000002</v>
      </c>
      <c r="M13200">
        <v>0</v>
      </c>
      <c r="N13200">
        <v>0.30895450000000002</v>
      </c>
      <c r="O13200">
        <v>0.75503580000000003</v>
      </c>
      <c r="P13200">
        <v>3.0248917</v>
      </c>
      <c r="Q13200">
        <v>17</v>
      </c>
      <c r="R13200">
        <v>3</v>
      </c>
      <c r="S13200" s="81">
        <v>31857</v>
      </c>
    </row>
    <row r="13201" spans="1:19" x14ac:dyDescent="0.2">
      <c r="A13201" t="s">
        <v>77</v>
      </c>
      <c r="B13201" t="s">
        <v>59</v>
      </c>
      <c r="C13201" t="s">
        <v>45</v>
      </c>
      <c r="D13201" t="s">
        <v>7</v>
      </c>
      <c r="E13201">
        <v>2014</v>
      </c>
      <c r="F13201">
        <v>23</v>
      </c>
      <c r="G13201">
        <v>12.537890000000001</v>
      </c>
      <c r="H13201">
        <v>12.537890000000001</v>
      </c>
      <c r="I13201">
        <v>38.5</v>
      </c>
      <c r="J13201">
        <v>0.58657539999999997</v>
      </c>
      <c r="K13201">
        <v>-0.75172660000000002</v>
      </c>
      <c r="L13201">
        <v>-0.3076004</v>
      </c>
      <c r="M13201">
        <v>0</v>
      </c>
      <c r="N13201">
        <v>0.3076004</v>
      </c>
      <c r="O13201">
        <v>0.75172660000000002</v>
      </c>
      <c r="P13201">
        <v>3.0248917</v>
      </c>
      <c r="Q13201">
        <v>17</v>
      </c>
      <c r="R13201">
        <v>3</v>
      </c>
      <c r="S13201" s="81">
        <v>31857</v>
      </c>
    </row>
    <row r="13202" spans="1:19" x14ac:dyDescent="0.2">
      <c r="A13202" t="s">
        <v>77</v>
      </c>
      <c r="B13202" t="s">
        <v>59</v>
      </c>
      <c r="C13202" t="s">
        <v>45</v>
      </c>
      <c r="D13202" t="s">
        <v>7</v>
      </c>
      <c r="E13202">
        <v>2014</v>
      </c>
      <c r="F13202">
        <v>24</v>
      </c>
      <c r="G13202">
        <v>12.48854</v>
      </c>
      <c r="H13202">
        <v>12.48854</v>
      </c>
      <c r="I13202">
        <v>38</v>
      </c>
      <c r="J13202">
        <v>0.58302900000000002</v>
      </c>
      <c r="K13202">
        <v>-0.74718169999999995</v>
      </c>
      <c r="L13202">
        <v>-0.30574069999999998</v>
      </c>
      <c r="M13202">
        <v>0</v>
      </c>
      <c r="N13202">
        <v>0.30574069999999998</v>
      </c>
      <c r="O13202">
        <v>0.74718169999999995</v>
      </c>
      <c r="P13202">
        <v>3.0248917</v>
      </c>
      <c r="Q13202">
        <v>17</v>
      </c>
      <c r="R13202">
        <v>3</v>
      </c>
      <c r="S13202" s="81">
        <v>31857</v>
      </c>
    </row>
    <row r="13203" spans="1:19" x14ac:dyDescent="0.2">
      <c r="A13203" t="s">
        <v>77</v>
      </c>
      <c r="B13203" t="s">
        <v>59</v>
      </c>
      <c r="C13203" t="s">
        <v>45</v>
      </c>
      <c r="D13203" t="s">
        <v>8</v>
      </c>
      <c r="E13203">
        <v>2014</v>
      </c>
      <c r="F13203">
        <v>1</v>
      </c>
      <c r="G13203">
        <v>11.63369</v>
      </c>
      <c r="H13203">
        <v>11.63369</v>
      </c>
      <c r="I13203">
        <v>60.5</v>
      </c>
      <c r="J13203">
        <v>0.58111789999999997</v>
      </c>
      <c r="K13203">
        <v>-0.74473259999999997</v>
      </c>
      <c r="L13203">
        <v>-0.30473860000000003</v>
      </c>
      <c r="M13203">
        <v>0</v>
      </c>
      <c r="N13203">
        <v>0.30473860000000003</v>
      </c>
      <c r="O13203">
        <v>0.74473259999999997</v>
      </c>
      <c r="P13203">
        <v>3.0470521000000002</v>
      </c>
      <c r="Q13203">
        <v>17</v>
      </c>
      <c r="R13203">
        <v>4</v>
      </c>
      <c r="S13203" s="81">
        <v>39199</v>
      </c>
    </row>
    <row r="13204" spans="1:19" x14ac:dyDescent="0.2">
      <c r="A13204" t="s">
        <v>77</v>
      </c>
      <c r="B13204" t="s">
        <v>59</v>
      </c>
      <c r="C13204" t="s">
        <v>45</v>
      </c>
      <c r="D13204" t="s">
        <v>8</v>
      </c>
      <c r="E13204">
        <v>2014</v>
      </c>
      <c r="F13204">
        <v>2</v>
      </c>
      <c r="G13204">
        <v>11.70478</v>
      </c>
      <c r="H13204">
        <v>11.70478</v>
      </c>
      <c r="I13204">
        <v>60</v>
      </c>
      <c r="J13204">
        <v>0.57980259999999995</v>
      </c>
      <c r="K13204">
        <v>-0.74304689999999995</v>
      </c>
      <c r="L13204">
        <v>-0.30404880000000001</v>
      </c>
      <c r="M13204">
        <v>0</v>
      </c>
      <c r="N13204">
        <v>0.30404880000000001</v>
      </c>
      <c r="O13204">
        <v>0.74304689999999995</v>
      </c>
      <c r="P13204">
        <v>3.0470521000000002</v>
      </c>
      <c r="Q13204">
        <v>17</v>
      </c>
      <c r="R13204">
        <v>4</v>
      </c>
      <c r="S13204" s="81">
        <v>39199</v>
      </c>
    </row>
    <row r="13205" spans="1:19" x14ac:dyDescent="0.2">
      <c r="A13205" t="s">
        <v>77</v>
      </c>
      <c r="B13205" t="s">
        <v>59</v>
      </c>
      <c r="C13205" t="s">
        <v>45</v>
      </c>
      <c r="D13205" t="s">
        <v>8</v>
      </c>
      <c r="E13205">
        <v>2014</v>
      </c>
      <c r="F13205">
        <v>3</v>
      </c>
      <c r="G13205">
        <v>11.735659999999999</v>
      </c>
      <c r="H13205">
        <v>11.735659999999999</v>
      </c>
      <c r="I13205">
        <v>58</v>
      </c>
      <c r="J13205">
        <v>0.5819491</v>
      </c>
      <c r="K13205">
        <v>-0.74579770000000001</v>
      </c>
      <c r="L13205">
        <v>-0.30517440000000001</v>
      </c>
      <c r="M13205">
        <v>0</v>
      </c>
      <c r="N13205">
        <v>0.30517440000000001</v>
      </c>
      <c r="O13205">
        <v>0.74579770000000001</v>
      </c>
      <c r="P13205">
        <v>3.0470521000000002</v>
      </c>
      <c r="Q13205">
        <v>17</v>
      </c>
      <c r="R13205">
        <v>4</v>
      </c>
      <c r="S13205" s="81">
        <v>39199</v>
      </c>
    </row>
    <row r="13206" spans="1:19" x14ac:dyDescent="0.2">
      <c r="A13206" t="s">
        <v>77</v>
      </c>
      <c r="B13206" t="s">
        <v>59</v>
      </c>
      <c r="C13206" t="s">
        <v>45</v>
      </c>
      <c r="D13206" t="s">
        <v>8</v>
      </c>
      <c r="E13206">
        <v>2014</v>
      </c>
      <c r="F13206">
        <v>4</v>
      </c>
      <c r="G13206">
        <v>11.785909999999999</v>
      </c>
      <c r="H13206">
        <v>11.785909999999999</v>
      </c>
      <c r="I13206">
        <v>57</v>
      </c>
      <c r="J13206">
        <v>0.58053080000000001</v>
      </c>
      <c r="K13206">
        <v>-0.74398010000000003</v>
      </c>
      <c r="L13206">
        <v>-0.3044306</v>
      </c>
      <c r="M13206">
        <v>0</v>
      </c>
      <c r="N13206">
        <v>0.3044306</v>
      </c>
      <c r="O13206">
        <v>0.74398010000000003</v>
      </c>
      <c r="P13206">
        <v>3.0470521000000002</v>
      </c>
      <c r="Q13206">
        <v>17</v>
      </c>
      <c r="R13206">
        <v>4</v>
      </c>
      <c r="S13206" s="81">
        <v>39199</v>
      </c>
    </row>
    <row r="13207" spans="1:19" x14ac:dyDescent="0.2">
      <c r="A13207" t="s">
        <v>77</v>
      </c>
      <c r="B13207" t="s">
        <v>59</v>
      </c>
      <c r="C13207" t="s">
        <v>45</v>
      </c>
      <c r="D13207" t="s">
        <v>8</v>
      </c>
      <c r="E13207">
        <v>2014</v>
      </c>
      <c r="F13207">
        <v>5</v>
      </c>
      <c r="G13207">
        <v>11.78867</v>
      </c>
      <c r="H13207">
        <v>11.78867</v>
      </c>
      <c r="I13207">
        <v>56.5</v>
      </c>
      <c r="J13207">
        <v>0.58045159999999996</v>
      </c>
      <c r="K13207">
        <v>-0.7438787</v>
      </c>
      <c r="L13207">
        <v>-0.30438910000000002</v>
      </c>
      <c r="M13207">
        <v>0</v>
      </c>
      <c r="N13207">
        <v>0.30438910000000002</v>
      </c>
      <c r="O13207">
        <v>0.7438787</v>
      </c>
      <c r="P13207">
        <v>3.0470521000000002</v>
      </c>
      <c r="Q13207">
        <v>17</v>
      </c>
      <c r="R13207">
        <v>4</v>
      </c>
      <c r="S13207" s="81">
        <v>39199</v>
      </c>
    </row>
    <row r="13208" spans="1:19" x14ac:dyDescent="0.2">
      <c r="A13208" t="s">
        <v>77</v>
      </c>
      <c r="B13208" t="s">
        <v>59</v>
      </c>
      <c r="C13208" t="s">
        <v>45</v>
      </c>
      <c r="D13208" t="s">
        <v>8</v>
      </c>
      <c r="E13208">
        <v>2014</v>
      </c>
      <c r="F13208">
        <v>6</v>
      </c>
      <c r="G13208">
        <v>11.68356</v>
      </c>
      <c r="H13208">
        <v>11.68356</v>
      </c>
      <c r="I13208">
        <v>57</v>
      </c>
      <c r="J13208">
        <v>0.58064380000000004</v>
      </c>
      <c r="K13208">
        <v>-0.74412489999999998</v>
      </c>
      <c r="L13208">
        <v>-0.30448989999999998</v>
      </c>
      <c r="M13208">
        <v>0</v>
      </c>
      <c r="N13208">
        <v>0.30448989999999998</v>
      </c>
      <c r="O13208">
        <v>0.74412489999999998</v>
      </c>
      <c r="P13208">
        <v>3.0470521000000002</v>
      </c>
      <c r="Q13208">
        <v>17</v>
      </c>
      <c r="R13208">
        <v>4</v>
      </c>
      <c r="S13208" s="81">
        <v>39199</v>
      </c>
    </row>
    <row r="13209" spans="1:19" x14ac:dyDescent="0.2">
      <c r="A13209" t="s">
        <v>77</v>
      </c>
      <c r="B13209" t="s">
        <v>59</v>
      </c>
      <c r="C13209" t="s">
        <v>45</v>
      </c>
      <c r="D13209" t="s">
        <v>8</v>
      </c>
      <c r="E13209">
        <v>2014</v>
      </c>
      <c r="F13209">
        <v>7</v>
      </c>
      <c r="G13209">
        <v>11.53303</v>
      </c>
      <c r="H13209">
        <v>11.53303</v>
      </c>
      <c r="I13209">
        <v>57</v>
      </c>
      <c r="J13209">
        <v>0.58520700000000003</v>
      </c>
      <c r="K13209">
        <v>-0.74997290000000005</v>
      </c>
      <c r="L13209">
        <v>-0.30688280000000001</v>
      </c>
      <c r="M13209">
        <v>0</v>
      </c>
      <c r="N13209">
        <v>0.30688280000000001</v>
      </c>
      <c r="O13209">
        <v>0.74997290000000005</v>
      </c>
      <c r="P13209">
        <v>3.0470521000000002</v>
      </c>
      <c r="Q13209">
        <v>17</v>
      </c>
      <c r="R13209">
        <v>4</v>
      </c>
      <c r="S13209" s="81">
        <v>39199</v>
      </c>
    </row>
    <row r="13210" spans="1:19" x14ac:dyDescent="0.2">
      <c r="A13210" t="s">
        <v>77</v>
      </c>
      <c r="B13210" t="s">
        <v>59</v>
      </c>
      <c r="C13210" t="s">
        <v>45</v>
      </c>
      <c r="D13210" t="s">
        <v>8</v>
      </c>
      <c r="E13210">
        <v>2014</v>
      </c>
      <c r="F13210">
        <v>8</v>
      </c>
      <c r="G13210">
        <v>11.47866</v>
      </c>
      <c r="H13210">
        <v>11.47866</v>
      </c>
      <c r="I13210">
        <v>58.5</v>
      </c>
      <c r="J13210">
        <v>0.58186190000000004</v>
      </c>
      <c r="K13210">
        <v>-0.74568599999999996</v>
      </c>
      <c r="L13210">
        <v>-0.30512869999999997</v>
      </c>
      <c r="M13210">
        <v>0</v>
      </c>
      <c r="N13210">
        <v>0.30512869999999997</v>
      </c>
      <c r="O13210">
        <v>0.74568599999999996</v>
      </c>
      <c r="P13210">
        <v>3.0470521000000002</v>
      </c>
      <c r="Q13210">
        <v>17</v>
      </c>
      <c r="R13210">
        <v>4</v>
      </c>
      <c r="S13210" s="81">
        <v>39199</v>
      </c>
    </row>
    <row r="13211" spans="1:19" x14ac:dyDescent="0.2">
      <c r="A13211" t="s">
        <v>77</v>
      </c>
      <c r="B13211" t="s">
        <v>59</v>
      </c>
      <c r="C13211" t="s">
        <v>45</v>
      </c>
      <c r="D13211" t="s">
        <v>8</v>
      </c>
      <c r="E13211">
        <v>2014</v>
      </c>
      <c r="F13211">
        <v>9</v>
      </c>
      <c r="G13211">
        <v>11.342549999999999</v>
      </c>
      <c r="H13211">
        <v>11.342549999999999</v>
      </c>
      <c r="I13211">
        <v>65</v>
      </c>
      <c r="J13211">
        <v>0.58155690000000004</v>
      </c>
      <c r="K13211">
        <v>-0.74529509999999999</v>
      </c>
      <c r="L13211">
        <v>-0.30496869999999998</v>
      </c>
      <c r="M13211">
        <v>0</v>
      </c>
      <c r="N13211">
        <v>0.30496869999999998</v>
      </c>
      <c r="O13211">
        <v>0.74529509999999999</v>
      </c>
      <c r="P13211">
        <v>3.0470521000000002</v>
      </c>
      <c r="Q13211">
        <v>17</v>
      </c>
      <c r="R13211">
        <v>4</v>
      </c>
      <c r="S13211" s="81">
        <v>39199</v>
      </c>
    </row>
    <row r="13212" spans="1:19" x14ac:dyDescent="0.2">
      <c r="A13212" t="s">
        <v>77</v>
      </c>
      <c r="B13212" t="s">
        <v>59</v>
      </c>
      <c r="C13212" t="s">
        <v>45</v>
      </c>
      <c r="D13212" t="s">
        <v>8</v>
      </c>
      <c r="E13212">
        <v>2014</v>
      </c>
      <c r="F13212">
        <v>10</v>
      </c>
      <c r="G13212">
        <v>11.315899999999999</v>
      </c>
      <c r="H13212">
        <v>11.315899999999999</v>
      </c>
      <c r="I13212">
        <v>69</v>
      </c>
      <c r="J13212">
        <v>0.58154479999999997</v>
      </c>
      <c r="K13212">
        <v>-0.74527969999999999</v>
      </c>
      <c r="L13212">
        <v>-0.30496240000000002</v>
      </c>
      <c r="M13212">
        <v>0</v>
      </c>
      <c r="N13212">
        <v>0.30496240000000002</v>
      </c>
      <c r="O13212">
        <v>0.74527969999999999</v>
      </c>
      <c r="P13212">
        <v>3.0470521000000002</v>
      </c>
      <c r="Q13212">
        <v>17</v>
      </c>
      <c r="R13212">
        <v>4</v>
      </c>
      <c r="S13212" s="81">
        <v>39199</v>
      </c>
    </row>
    <row r="13213" spans="1:19" x14ac:dyDescent="0.2">
      <c r="A13213" t="s">
        <v>77</v>
      </c>
      <c r="B13213" t="s">
        <v>59</v>
      </c>
      <c r="C13213" t="s">
        <v>45</v>
      </c>
      <c r="D13213" t="s">
        <v>8</v>
      </c>
      <c r="E13213">
        <v>2014</v>
      </c>
      <c r="F13213">
        <v>11</v>
      </c>
      <c r="G13213">
        <v>11.18783</v>
      </c>
      <c r="H13213">
        <v>11.18783</v>
      </c>
      <c r="I13213">
        <v>73</v>
      </c>
      <c r="J13213">
        <v>0.58456580000000002</v>
      </c>
      <c r="K13213">
        <v>-0.74915120000000002</v>
      </c>
      <c r="L13213">
        <v>-0.3065466</v>
      </c>
      <c r="M13213">
        <v>0</v>
      </c>
      <c r="N13213">
        <v>0.3065466</v>
      </c>
      <c r="O13213">
        <v>0.74915120000000002</v>
      </c>
      <c r="P13213">
        <v>3.0470521000000002</v>
      </c>
      <c r="Q13213">
        <v>17</v>
      </c>
      <c r="R13213">
        <v>4</v>
      </c>
      <c r="S13213" s="81">
        <v>39199</v>
      </c>
    </row>
    <row r="13214" spans="1:19" x14ac:dyDescent="0.2">
      <c r="A13214" t="s">
        <v>77</v>
      </c>
      <c r="B13214" t="s">
        <v>59</v>
      </c>
      <c r="C13214" t="s">
        <v>45</v>
      </c>
      <c r="D13214" t="s">
        <v>8</v>
      </c>
      <c r="E13214">
        <v>2014</v>
      </c>
      <c r="F13214">
        <v>12</v>
      </c>
      <c r="G13214">
        <v>11.14283</v>
      </c>
      <c r="H13214">
        <v>11.14283</v>
      </c>
      <c r="I13214">
        <v>76</v>
      </c>
      <c r="J13214">
        <v>0.5833448</v>
      </c>
      <c r="K13214">
        <v>-0.74758650000000004</v>
      </c>
      <c r="L13214">
        <v>-0.30590630000000002</v>
      </c>
      <c r="M13214">
        <v>0</v>
      </c>
      <c r="N13214">
        <v>0.30590630000000002</v>
      </c>
      <c r="O13214">
        <v>0.74758650000000004</v>
      </c>
      <c r="P13214">
        <v>3.0470521000000002</v>
      </c>
      <c r="Q13214">
        <v>17</v>
      </c>
      <c r="R13214">
        <v>4</v>
      </c>
      <c r="S13214" s="81">
        <v>39199</v>
      </c>
    </row>
    <row r="13215" spans="1:19" x14ac:dyDescent="0.2">
      <c r="A13215" t="s">
        <v>77</v>
      </c>
      <c r="B13215" t="s">
        <v>59</v>
      </c>
      <c r="C13215" t="s">
        <v>45</v>
      </c>
      <c r="D13215" t="s">
        <v>8</v>
      </c>
      <c r="E13215">
        <v>2014</v>
      </c>
      <c r="F13215">
        <v>13</v>
      </c>
      <c r="G13215">
        <v>11.17426</v>
      </c>
      <c r="H13215">
        <v>11.17426</v>
      </c>
      <c r="I13215">
        <v>79</v>
      </c>
      <c r="J13215">
        <v>0.5813313</v>
      </c>
      <c r="K13215">
        <v>-0.74500599999999995</v>
      </c>
      <c r="L13215">
        <v>-0.30485040000000002</v>
      </c>
      <c r="M13215">
        <v>0</v>
      </c>
      <c r="N13215">
        <v>0.30485040000000002</v>
      </c>
      <c r="O13215">
        <v>0.74500599999999995</v>
      </c>
      <c r="P13215">
        <v>3.0470521000000002</v>
      </c>
      <c r="Q13215">
        <v>17</v>
      </c>
      <c r="R13215">
        <v>4</v>
      </c>
      <c r="S13215" s="81">
        <v>39199</v>
      </c>
    </row>
    <row r="13216" spans="1:19" x14ac:dyDescent="0.2">
      <c r="A13216" t="s">
        <v>77</v>
      </c>
      <c r="B13216" t="s">
        <v>59</v>
      </c>
      <c r="C13216" t="s">
        <v>45</v>
      </c>
      <c r="D13216" t="s">
        <v>8</v>
      </c>
      <c r="E13216">
        <v>2014</v>
      </c>
      <c r="F13216">
        <v>14</v>
      </c>
      <c r="G13216">
        <v>11.26768</v>
      </c>
      <c r="H13216">
        <v>11.26768</v>
      </c>
      <c r="I13216">
        <v>82.5</v>
      </c>
      <c r="J13216">
        <v>0.58229109999999995</v>
      </c>
      <c r="K13216">
        <v>-0.74623609999999996</v>
      </c>
      <c r="L13216">
        <v>-0.30535380000000001</v>
      </c>
      <c r="M13216">
        <v>0</v>
      </c>
      <c r="N13216">
        <v>0.30535380000000001</v>
      </c>
      <c r="O13216">
        <v>0.74623609999999996</v>
      </c>
      <c r="P13216">
        <v>3.0470521000000002</v>
      </c>
      <c r="Q13216">
        <v>17</v>
      </c>
      <c r="R13216">
        <v>4</v>
      </c>
      <c r="S13216" s="81">
        <v>39199</v>
      </c>
    </row>
    <row r="13217" spans="1:19" x14ac:dyDescent="0.2">
      <c r="A13217" t="s">
        <v>77</v>
      </c>
      <c r="B13217" t="s">
        <v>59</v>
      </c>
      <c r="C13217" t="s">
        <v>45</v>
      </c>
      <c r="D13217" t="s">
        <v>8</v>
      </c>
      <c r="E13217">
        <v>2014</v>
      </c>
      <c r="F13217">
        <v>15</v>
      </c>
      <c r="G13217">
        <v>11.35163</v>
      </c>
      <c r="H13217">
        <v>11.35163</v>
      </c>
      <c r="I13217">
        <v>85.5</v>
      </c>
      <c r="J13217">
        <v>0.58331759999999999</v>
      </c>
      <c r="K13217">
        <v>-0.74755159999999998</v>
      </c>
      <c r="L13217">
        <v>-0.3058921</v>
      </c>
      <c r="M13217">
        <v>0</v>
      </c>
      <c r="N13217">
        <v>0.3058921</v>
      </c>
      <c r="O13217">
        <v>0.74755159999999998</v>
      </c>
      <c r="P13217">
        <v>3.0470521000000002</v>
      </c>
      <c r="Q13217">
        <v>17</v>
      </c>
      <c r="R13217">
        <v>4</v>
      </c>
      <c r="S13217" s="81">
        <v>39199</v>
      </c>
    </row>
    <row r="13218" spans="1:19" x14ac:dyDescent="0.2">
      <c r="A13218" t="s">
        <v>77</v>
      </c>
      <c r="B13218" t="s">
        <v>59</v>
      </c>
      <c r="C13218" t="s">
        <v>45</v>
      </c>
      <c r="D13218" t="s">
        <v>8</v>
      </c>
      <c r="E13218">
        <v>2014</v>
      </c>
      <c r="F13218">
        <v>16</v>
      </c>
      <c r="G13218">
        <v>11.394</v>
      </c>
      <c r="H13218">
        <v>11.394</v>
      </c>
      <c r="I13218">
        <v>86.5</v>
      </c>
      <c r="J13218">
        <v>0.58217019999999997</v>
      </c>
      <c r="K13218">
        <v>-0.74608110000000005</v>
      </c>
      <c r="L13218">
        <v>-0.30529030000000001</v>
      </c>
      <c r="M13218">
        <v>0</v>
      </c>
      <c r="N13218">
        <v>0.30529030000000001</v>
      </c>
      <c r="O13218">
        <v>0.74608110000000005</v>
      </c>
      <c r="P13218">
        <v>3.0470521000000002</v>
      </c>
      <c r="Q13218">
        <v>17</v>
      </c>
      <c r="R13218">
        <v>4</v>
      </c>
      <c r="S13218" s="81">
        <v>39199</v>
      </c>
    </row>
    <row r="13219" spans="1:19" x14ac:dyDescent="0.2">
      <c r="A13219" t="s">
        <v>77</v>
      </c>
      <c r="B13219" t="s">
        <v>59</v>
      </c>
      <c r="C13219" t="s">
        <v>45</v>
      </c>
      <c r="D13219" t="s">
        <v>8</v>
      </c>
      <c r="E13219">
        <v>2014</v>
      </c>
      <c r="F13219">
        <v>17</v>
      </c>
      <c r="G13219">
        <v>11.429959999999999</v>
      </c>
      <c r="H13219">
        <v>11.429959999999999</v>
      </c>
      <c r="I13219">
        <v>88</v>
      </c>
      <c r="J13219">
        <v>0.58098130000000003</v>
      </c>
      <c r="K13219">
        <v>-0.74455740000000004</v>
      </c>
      <c r="L13219">
        <v>-0.30466690000000002</v>
      </c>
      <c r="M13219">
        <v>0</v>
      </c>
      <c r="N13219">
        <v>0.30466690000000002</v>
      </c>
      <c r="O13219">
        <v>0.74455740000000004</v>
      </c>
      <c r="P13219">
        <v>3.0470521000000002</v>
      </c>
      <c r="Q13219">
        <v>17</v>
      </c>
      <c r="R13219">
        <v>4</v>
      </c>
      <c r="S13219" s="81">
        <v>39199</v>
      </c>
    </row>
    <row r="13220" spans="1:19" x14ac:dyDescent="0.2">
      <c r="A13220" t="s">
        <v>77</v>
      </c>
      <c r="B13220" t="s">
        <v>59</v>
      </c>
      <c r="C13220" t="s">
        <v>45</v>
      </c>
      <c r="D13220" t="s">
        <v>8</v>
      </c>
      <c r="E13220">
        <v>2014</v>
      </c>
      <c r="F13220">
        <v>18</v>
      </c>
      <c r="G13220">
        <v>11.59141</v>
      </c>
      <c r="H13220">
        <v>11.59141</v>
      </c>
      <c r="I13220">
        <v>87.5</v>
      </c>
      <c r="J13220">
        <v>0.59160069999999998</v>
      </c>
      <c r="K13220">
        <v>-0.75816669999999997</v>
      </c>
      <c r="L13220">
        <v>-0.3102357</v>
      </c>
      <c r="M13220">
        <v>0</v>
      </c>
      <c r="N13220">
        <v>0.3102357</v>
      </c>
      <c r="O13220">
        <v>0.75816669999999997</v>
      </c>
      <c r="P13220">
        <v>3.0470521000000002</v>
      </c>
      <c r="Q13220">
        <v>17</v>
      </c>
      <c r="R13220">
        <v>4</v>
      </c>
      <c r="S13220" s="81">
        <v>39199</v>
      </c>
    </row>
    <row r="13221" spans="1:19" x14ac:dyDescent="0.2">
      <c r="A13221" t="s">
        <v>77</v>
      </c>
      <c r="B13221" t="s">
        <v>59</v>
      </c>
      <c r="C13221" t="s">
        <v>45</v>
      </c>
      <c r="D13221" t="s">
        <v>8</v>
      </c>
      <c r="E13221">
        <v>2014</v>
      </c>
      <c r="F13221">
        <v>19</v>
      </c>
      <c r="G13221">
        <v>11.67329</v>
      </c>
      <c r="H13221">
        <v>11.67329</v>
      </c>
      <c r="I13221">
        <v>85.5</v>
      </c>
      <c r="J13221">
        <v>0.60212589999999999</v>
      </c>
      <c r="K13221">
        <v>-0.77165539999999999</v>
      </c>
      <c r="L13221">
        <v>-0.31575520000000001</v>
      </c>
      <c r="M13221">
        <v>0</v>
      </c>
      <c r="N13221">
        <v>0.31575520000000001</v>
      </c>
      <c r="O13221">
        <v>0.77165539999999999</v>
      </c>
      <c r="P13221">
        <v>3.0470521000000002</v>
      </c>
      <c r="Q13221">
        <v>17</v>
      </c>
      <c r="R13221">
        <v>4</v>
      </c>
      <c r="S13221" s="81">
        <v>39199</v>
      </c>
    </row>
    <row r="13222" spans="1:19" x14ac:dyDescent="0.2">
      <c r="A13222" t="s">
        <v>77</v>
      </c>
      <c r="B13222" t="s">
        <v>59</v>
      </c>
      <c r="C13222" t="s">
        <v>45</v>
      </c>
      <c r="D13222" t="s">
        <v>8</v>
      </c>
      <c r="E13222">
        <v>2014</v>
      </c>
      <c r="F13222">
        <v>20</v>
      </c>
      <c r="G13222">
        <v>11.395390000000001</v>
      </c>
      <c r="H13222">
        <v>11.395390000000001</v>
      </c>
      <c r="I13222">
        <v>81.5</v>
      </c>
      <c r="J13222">
        <v>0.58034609999999998</v>
      </c>
      <c r="K13222">
        <v>-0.7437435</v>
      </c>
      <c r="L13222">
        <v>-0.30433379999999999</v>
      </c>
      <c r="M13222">
        <v>0</v>
      </c>
      <c r="N13222">
        <v>0.30433379999999999</v>
      </c>
      <c r="O13222">
        <v>0.7437435</v>
      </c>
      <c r="P13222">
        <v>3.0470521000000002</v>
      </c>
      <c r="Q13222">
        <v>17</v>
      </c>
      <c r="R13222">
        <v>4</v>
      </c>
      <c r="S13222" s="81">
        <v>39199</v>
      </c>
    </row>
    <row r="13223" spans="1:19" x14ac:dyDescent="0.2">
      <c r="A13223" t="s">
        <v>77</v>
      </c>
      <c r="B13223" t="s">
        <v>59</v>
      </c>
      <c r="C13223" t="s">
        <v>45</v>
      </c>
      <c r="D13223" t="s">
        <v>8</v>
      </c>
      <c r="E13223">
        <v>2014</v>
      </c>
      <c r="F13223">
        <v>21</v>
      </c>
      <c r="G13223">
        <v>11.171480000000001</v>
      </c>
      <c r="H13223">
        <v>11.171480000000001</v>
      </c>
      <c r="I13223">
        <v>77.5</v>
      </c>
      <c r="J13223">
        <v>0.57953239999999995</v>
      </c>
      <c r="K13223">
        <v>-0.74270069999999999</v>
      </c>
      <c r="L13223">
        <v>-0.30390709999999999</v>
      </c>
      <c r="M13223">
        <v>0</v>
      </c>
      <c r="N13223">
        <v>0.30390709999999999</v>
      </c>
      <c r="O13223">
        <v>0.74270069999999999</v>
      </c>
      <c r="P13223">
        <v>3.0470521000000002</v>
      </c>
      <c r="Q13223">
        <v>17</v>
      </c>
      <c r="R13223">
        <v>4</v>
      </c>
      <c r="S13223" s="81">
        <v>39199</v>
      </c>
    </row>
    <row r="13224" spans="1:19" x14ac:dyDescent="0.2">
      <c r="A13224" t="s">
        <v>77</v>
      </c>
      <c r="B13224" t="s">
        <v>59</v>
      </c>
      <c r="C13224" t="s">
        <v>45</v>
      </c>
      <c r="D13224" t="s">
        <v>8</v>
      </c>
      <c r="E13224">
        <v>2014</v>
      </c>
      <c r="F13224">
        <v>22</v>
      </c>
      <c r="G13224">
        <v>11.202439999999999</v>
      </c>
      <c r="H13224">
        <v>11.202439999999999</v>
      </c>
      <c r="I13224">
        <v>76</v>
      </c>
      <c r="J13224">
        <v>0.57701000000000002</v>
      </c>
      <c r="K13224">
        <v>-0.73946809999999996</v>
      </c>
      <c r="L13224">
        <v>-0.30258439999999998</v>
      </c>
      <c r="M13224">
        <v>0</v>
      </c>
      <c r="N13224">
        <v>0.30258439999999998</v>
      </c>
      <c r="O13224">
        <v>0.73946809999999996</v>
      </c>
      <c r="P13224">
        <v>3.0470521000000002</v>
      </c>
      <c r="Q13224">
        <v>17</v>
      </c>
      <c r="R13224">
        <v>4</v>
      </c>
      <c r="S13224" s="81">
        <v>39199</v>
      </c>
    </row>
    <row r="13225" spans="1:19" x14ac:dyDescent="0.2">
      <c r="A13225" t="s">
        <v>77</v>
      </c>
      <c r="B13225" t="s">
        <v>59</v>
      </c>
      <c r="C13225" t="s">
        <v>45</v>
      </c>
      <c r="D13225" t="s">
        <v>8</v>
      </c>
      <c r="E13225">
        <v>2014</v>
      </c>
      <c r="F13225">
        <v>23</v>
      </c>
      <c r="G13225">
        <v>11.38715</v>
      </c>
      <c r="H13225">
        <v>11.38715</v>
      </c>
      <c r="I13225">
        <v>75</v>
      </c>
      <c r="J13225">
        <v>0.57792279999999996</v>
      </c>
      <c r="K13225">
        <v>-0.74063780000000001</v>
      </c>
      <c r="L13225">
        <v>-0.30306300000000003</v>
      </c>
      <c r="M13225">
        <v>0</v>
      </c>
      <c r="N13225">
        <v>0.30306300000000003</v>
      </c>
      <c r="O13225">
        <v>0.74063780000000001</v>
      </c>
      <c r="P13225">
        <v>3.0470521000000002</v>
      </c>
      <c r="Q13225">
        <v>17</v>
      </c>
      <c r="R13225">
        <v>4</v>
      </c>
      <c r="S13225" s="81">
        <v>39199</v>
      </c>
    </row>
    <row r="13226" spans="1:19" x14ac:dyDescent="0.2">
      <c r="A13226" t="s">
        <v>77</v>
      </c>
      <c r="B13226" t="s">
        <v>59</v>
      </c>
      <c r="C13226" t="s">
        <v>45</v>
      </c>
      <c r="D13226" t="s">
        <v>8</v>
      </c>
      <c r="E13226">
        <v>2014</v>
      </c>
      <c r="F13226">
        <v>24</v>
      </c>
      <c r="G13226">
        <v>11.498710000000001</v>
      </c>
      <c r="H13226">
        <v>11.498710000000001</v>
      </c>
      <c r="I13226">
        <v>70</v>
      </c>
      <c r="J13226">
        <v>0.57775339999999997</v>
      </c>
      <c r="K13226">
        <v>-0.74042079999999999</v>
      </c>
      <c r="L13226">
        <v>-0.30297420000000003</v>
      </c>
      <c r="M13226">
        <v>0</v>
      </c>
      <c r="N13226">
        <v>0.30297420000000003</v>
      </c>
      <c r="O13226">
        <v>0.74042079999999999</v>
      </c>
      <c r="P13226">
        <v>3.0470521000000002</v>
      </c>
      <c r="Q13226">
        <v>17</v>
      </c>
      <c r="R13226">
        <v>4</v>
      </c>
      <c r="S13226" s="81">
        <v>39199</v>
      </c>
    </row>
    <row r="13227" spans="1:19" x14ac:dyDescent="0.2">
      <c r="A13227" t="s">
        <v>77</v>
      </c>
      <c r="B13227" t="s">
        <v>59</v>
      </c>
      <c r="C13227" t="s">
        <v>45</v>
      </c>
      <c r="D13227" t="s">
        <v>9</v>
      </c>
      <c r="E13227">
        <v>2014</v>
      </c>
      <c r="F13227">
        <v>1</v>
      </c>
      <c r="G13227">
        <v>10.41118</v>
      </c>
      <c r="H13227">
        <v>10.41118</v>
      </c>
      <c r="I13227">
        <v>76</v>
      </c>
      <c r="J13227">
        <v>0.58446419999999999</v>
      </c>
      <c r="K13227">
        <v>-0.74902100000000005</v>
      </c>
      <c r="L13227">
        <v>-0.30649330000000002</v>
      </c>
      <c r="M13227">
        <v>0</v>
      </c>
      <c r="N13227">
        <v>0.30649330000000002</v>
      </c>
      <c r="O13227">
        <v>0.74902100000000005</v>
      </c>
      <c r="P13227">
        <v>3.0692124999999999</v>
      </c>
      <c r="Q13227">
        <v>17</v>
      </c>
      <c r="R13227">
        <v>5</v>
      </c>
      <c r="S13227" s="81">
        <v>36668</v>
      </c>
    </row>
    <row r="13228" spans="1:19" x14ac:dyDescent="0.2">
      <c r="A13228" t="s">
        <v>77</v>
      </c>
      <c r="B13228" t="s">
        <v>59</v>
      </c>
      <c r="C13228" t="s">
        <v>45</v>
      </c>
      <c r="D13228" t="s">
        <v>9</v>
      </c>
      <c r="E13228">
        <v>2014</v>
      </c>
      <c r="F13228">
        <v>2</v>
      </c>
      <c r="G13228">
        <v>10.40404</v>
      </c>
      <c r="H13228">
        <v>10.40404</v>
      </c>
      <c r="I13228">
        <v>72.5</v>
      </c>
      <c r="J13228">
        <v>0.5824416</v>
      </c>
      <c r="K13228">
        <v>-0.74642900000000001</v>
      </c>
      <c r="L13228">
        <v>-0.3054327</v>
      </c>
      <c r="M13228">
        <v>0</v>
      </c>
      <c r="N13228">
        <v>0.3054327</v>
      </c>
      <c r="O13228">
        <v>0.74642900000000001</v>
      </c>
      <c r="P13228">
        <v>3.0692124999999999</v>
      </c>
      <c r="Q13228">
        <v>17</v>
      </c>
      <c r="R13228">
        <v>5</v>
      </c>
      <c r="S13228" s="81">
        <v>36668</v>
      </c>
    </row>
    <row r="13229" spans="1:19" x14ac:dyDescent="0.2">
      <c r="A13229" t="s">
        <v>77</v>
      </c>
      <c r="B13229" t="s">
        <v>59</v>
      </c>
      <c r="C13229" t="s">
        <v>45</v>
      </c>
      <c r="D13229" t="s">
        <v>9</v>
      </c>
      <c r="E13229">
        <v>2014</v>
      </c>
      <c r="F13229">
        <v>3</v>
      </c>
      <c r="G13229">
        <v>10.43464</v>
      </c>
      <c r="H13229">
        <v>10.43464</v>
      </c>
      <c r="I13229">
        <v>71.5</v>
      </c>
      <c r="J13229">
        <v>0.58148040000000001</v>
      </c>
      <c r="K13229">
        <v>-0.74519709999999995</v>
      </c>
      <c r="L13229">
        <v>-0.30492859999999999</v>
      </c>
      <c r="M13229">
        <v>0</v>
      </c>
      <c r="N13229">
        <v>0.30492859999999999</v>
      </c>
      <c r="O13229">
        <v>0.74519709999999995</v>
      </c>
      <c r="P13229">
        <v>3.0692124999999999</v>
      </c>
      <c r="Q13229">
        <v>17</v>
      </c>
      <c r="R13229">
        <v>5</v>
      </c>
      <c r="S13229" s="81">
        <v>36668</v>
      </c>
    </row>
    <row r="13230" spans="1:19" x14ac:dyDescent="0.2">
      <c r="A13230" t="s">
        <v>77</v>
      </c>
      <c r="B13230" t="s">
        <v>59</v>
      </c>
      <c r="C13230" t="s">
        <v>45</v>
      </c>
      <c r="D13230" t="s">
        <v>9</v>
      </c>
      <c r="E13230">
        <v>2014</v>
      </c>
      <c r="F13230">
        <v>4</v>
      </c>
      <c r="G13230">
        <v>10.436590000000001</v>
      </c>
      <c r="H13230">
        <v>10.436590000000001</v>
      </c>
      <c r="I13230">
        <v>72.5</v>
      </c>
      <c r="J13230">
        <v>0.58239929999999995</v>
      </c>
      <c r="K13230">
        <v>-0.74637469999999995</v>
      </c>
      <c r="L13230">
        <v>-0.30541049999999997</v>
      </c>
      <c r="M13230">
        <v>0</v>
      </c>
      <c r="N13230">
        <v>0.30541049999999997</v>
      </c>
      <c r="O13230">
        <v>0.74637469999999995</v>
      </c>
      <c r="P13230">
        <v>3.0692124999999999</v>
      </c>
      <c r="Q13230">
        <v>17</v>
      </c>
      <c r="R13230">
        <v>5</v>
      </c>
      <c r="S13230" s="81">
        <v>36668</v>
      </c>
    </row>
    <row r="13231" spans="1:19" x14ac:dyDescent="0.2">
      <c r="A13231" t="s">
        <v>77</v>
      </c>
      <c r="B13231" t="s">
        <v>59</v>
      </c>
      <c r="C13231" t="s">
        <v>45</v>
      </c>
      <c r="D13231" t="s">
        <v>9</v>
      </c>
      <c r="E13231">
        <v>2014</v>
      </c>
      <c r="F13231">
        <v>5</v>
      </c>
      <c r="G13231">
        <v>10.580439999999999</v>
      </c>
      <c r="H13231">
        <v>10.580439999999999</v>
      </c>
      <c r="I13231">
        <v>71</v>
      </c>
      <c r="J13231">
        <v>0.58174179999999998</v>
      </c>
      <c r="K13231">
        <v>-0.74553219999999998</v>
      </c>
      <c r="L13231">
        <v>-0.3050657</v>
      </c>
      <c r="M13231">
        <v>0</v>
      </c>
      <c r="N13231">
        <v>0.3050657</v>
      </c>
      <c r="O13231">
        <v>0.74553219999999998</v>
      </c>
      <c r="P13231">
        <v>3.0692124999999999</v>
      </c>
      <c r="Q13231">
        <v>17</v>
      </c>
      <c r="R13231">
        <v>5</v>
      </c>
      <c r="S13231" s="81">
        <v>36668</v>
      </c>
    </row>
    <row r="13232" spans="1:19" x14ac:dyDescent="0.2">
      <c r="A13232" t="s">
        <v>77</v>
      </c>
      <c r="B13232" t="s">
        <v>59</v>
      </c>
      <c r="C13232" t="s">
        <v>45</v>
      </c>
      <c r="D13232" t="s">
        <v>9</v>
      </c>
      <c r="E13232">
        <v>2014</v>
      </c>
      <c r="F13232">
        <v>6</v>
      </c>
      <c r="G13232">
        <v>10.50441</v>
      </c>
      <c r="H13232">
        <v>10.50441</v>
      </c>
      <c r="I13232">
        <v>70.5</v>
      </c>
      <c r="J13232">
        <v>0.58375089999999996</v>
      </c>
      <c r="K13232">
        <v>-0.74810690000000002</v>
      </c>
      <c r="L13232">
        <v>-0.30611929999999998</v>
      </c>
      <c r="M13232">
        <v>0</v>
      </c>
      <c r="N13232">
        <v>0.30611929999999998</v>
      </c>
      <c r="O13232">
        <v>0.74810690000000002</v>
      </c>
      <c r="P13232">
        <v>3.0692124999999999</v>
      </c>
      <c r="Q13232">
        <v>17</v>
      </c>
      <c r="R13232">
        <v>5</v>
      </c>
      <c r="S13232" s="81">
        <v>36668</v>
      </c>
    </row>
    <row r="13233" spans="1:19" x14ac:dyDescent="0.2">
      <c r="A13233" t="s">
        <v>77</v>
      </c>
      <c r="B13233" t="s">
        <v>59</v>
      </c>
      <c r="C13233" t="s">
        <v>45</v>
      </c>
      <c r="D13233" t="s">
        <v>9</v>
      </c>
      <c r="E13233">
        <v>2014</v>
      </c>
      <c r="F13233">
        <v>7</v>
      </c>
      <c r="G13233">
        <v>10.43751</v>
      </c>
      <c r="H13233">
        <v>10.43751</v>
      </c>
      <c r="I13233">
        <v>70</v>
      </c>
      <c r="J13233">
        <v>0.58379110000000001</v>
      </c>
      <c r="K13233">
        <v>-0.74815849999999995</v>
      </c>
      <c r="L13233">
        <v>-0.30614039999999998</v>
      </c>
      <c r="M13233">
        <v>0</v>
      </c>
      <c r="N13233">
        <v>0.30614039999999998</v>
      </c>
      <c r="O13233">
        <v>0.74815849999999995</v>
      </c>
      <c r="P13233">
        <v>3.0692124999999999</v>
      </c>
      <c r="Q13233">
        <v>17</v>
      </c>
      <c r="R13233">
        <v>5</v>
      </c>
      <c r="S13233" s="81">
        <v>36668</v>
      </c>
    </row>
    <row r="13234" spans="1:19" x14ac:dyDescent="0.2">
      <c r="A13234" t="s">
        <v>77</v>
      </c>
      <c r="B13234" t="s">
        <v>59</v>
      </c>
      <c r="C13234" t="s">
        <v>45</v>
      </c>
      <c r="D13234" t="s">
        <v>9</v>
      </c>
      <c r="E13234">
        <v>2014</v>
      </c>
      <c r="F13234">
        <v>8</v>
      </c>
      <c r="G13234">
        <v>10.22174</v>
      </c>
      <c r="H13234">
        <v>10.22174</v>
      </c>
      <c r="I13234">
        <v>73</v>
      </c>
      <c r="J13234">
        <v>0.58458410000000005</v>
      </c>
      <c r="K13234">
        <v>-0.74917460000000002</v>
      </c>
      <c r="L13234">
        <v>-0.3065562</v>
      </c>
      <c r="M13234">
        <v>0</v>
      </c>
      <c r="N13234">
        <v>0.3065562</v>
      </c>
      <c r="O13234">
        <v>0.74917460000000002</v>
      </c>
      <c r="P13234">
        <v>3.0692124999999999</v>
      </c>
      <c r="Q13234">
        <v>17</v>
      </c>
      <c r="R13234">
        <v>5</v>
      </c>
      <c r="S13234" s="81">
        <v>36668</v>
      </c>
    </row>
    <row r="13235" spans="1:19" x14ac:dyDescent="0.2">
      <c r="A13235" t="s">
        <v>77</v>
      </c>
      <c r="B13235" t="s">
        <v>59</v>
      </c>
      <c r="C13235" t="s">
        <v>45</v>
      </c>
      <c r="D13235" t="s">
        <v>9</v>
      </c>
      <c r="E13235">
        <v>2014</v>
      </c>
      <c r="F13235">
        <v>9</v>
      </c>
      <c r="G13235">
        <v>10.127319999999999</v>
      </c>
      <c r="H13235">
        <v>10.127319999999999</v>
      </c>
      <c r="I13235">
        <v>78.5</v>
      </c>
      <c r="J13235">
        <v>0.58276130000000004</v>
      </c>
      <c r="K13235">
        <v>-0.74683869999999997</v>
      </c>
      <c r="L13235">
        <v>-0.30560029999999999</v>
      </c>
      <c r="M13235">
        <v>0</v>
      </c>
      <c r="N13235">
        <v>0.30560029999999999</v>
      </c>
      <c r="O13235">
        <v>0.74683869999999997</v>
      </c>
      <c r="P13235">
        <v>3.0692124999999999</v>
      </c>
      <c r="Q13235">
        <v>17</v>
      </c>
      <c r="R13235">
        <v>5</v>
      </c>
      <c r="S13235" s="81">
        <v>36668</v>
      </c>
    </row>
    <row r="13236" spans="1:19" x14ac:dyDescent="0.2">
      <c r="A13236" t="s">
        <v>77</v>
      </c>
      <c r="B13236" t="s">
        <v>59</v>
      </c>
      <c r="C13236" t="s">
        <v>45</v>
      </c>
      <c r="D13236" t="s">
        <v>9</v>
      </c>
      <c r="E13236">
        <v>2014</v>
      </c>
      <c r="F13236">
        <v>10</v>
      </c>
      <c r="G13236">
        <v>10.1678</v>
      </c>
      <c r="H13236">
        <v>10.1678</v>
      </c>
      <c r="I13236">
        <v>82.5</v>
      </c>
      <c r="J13236">
        <v>0.58553659999999996</v>
      </c>
      <c r="K13236">
        <v>-0.75039540000000005</v>
      </c>
      <c r="L13236">
        <v>-0.30705569999999999</v>
      </c>
      <c r="M13236">
        <v>0</v>
      </c>
      <c r="N13236">
        <v>0.30705569999999999</v>
      </c>
      <c r="O13236">
        <v>0.75039540000000005</v>
      </c>
      <c r="P13236">
        <v>3.0692124999999999</v>
      </c>
      <c r="Q13236">
        <v>17</v>
      </c>
      <c r="R13236">
        <v>5</v>
      </c>
      <c r="S13236" s="81">
        <v>36668</v>
      </c>
    </row>
    <row r="13237" spans="1:19" x14ac:dyDescent="0.2">
      <c r="A13237" t="s">
        <v>77</v>
      </c>
      <c r="B13237" t="s">
        <v>59</v>
      </c>
      <c r="C13237" t="s">
        <v>45</v>
      </c>
      <c r="D13237" t="s">
        <v>9</v>
      </c>
      <c r="E13237">
        <v>2014</v>
      </c>
      <c r="F13237">
        <v>11</v>
      </c>
      <c r="G13237">
        <v>10.003439999999999</v>
      </c>
      <c r="H13237">
        <v>10.003439999999999</v>
      </c>
      <c r="I13237">
        <v>85.5</v>
      </c>
      <c r="J13237">
        <v>0.58652530000000003</v>
      </c>
      <c r="K13237">
        <v>-0.75166239999999995</v>
      </c>
      <c r="L13237">
        <v>-0.30757420000000002</v>
      </c>
      <c r="M13237">
        <v>0</v>
      </c>
      <c r="N13237">
        <v>0.30757420000000002</v>
      </c>
      <c r="O13237">
        <v>0.75166239999999995</v>
      </c>
      <c r="P13237">
        <v>3.0692124999999999</v>
      </c>
      <c r="Q13237">
        <v>17</v>
      </c>
      <c r="R13237">
        <v>5</v>
      </c>
      <c r="S13237" s="81">
        <v>36668</v>
      </c>
    </row>
    <row r="13238" spans="1:19" x14ac:dyDescent="0.2">
      <c r="A13238" t="s">
        <v>77</v>
      </c>
      <c r="B13238" t="s">
        <v>59</v>
      </c>
      <c r="C13238" t="s">
        <v>45</v>
      </c>
      <c r="D13238" t="s">
        <v>9</v>
      </c>
      <c r="E13238">
        <v>2014</v>
      </c>
      <c r="F13238">
        <v>12</v>
      </c>
      <c r="G13238">
        <v>9.9051430000000007</v>
      </c>
      <c r="H13238">
        <v>9.9051430000000007</v>
      </c>
      <c r="I13238">
        <v>89</v>
      </c>
      <c r="J13238">
        <v>0.5917287</v>
      </c>
      <c r="K13238">
        <v>-0.75833079999999997</v>
      </c>
      <c r="L13238">
        <v>-0.31030279999999999</v>
      </c>
      <c r="M13238">
        <v>0</v>
      </c>
      <c r="N13238">
        <v>0.31030279999999999</v>
      </c>
      <c r="O13238">
        <v>0.75833079999999997</v>
      </c>
      <c r="P13238">
        <v>3.0692124999999999</v>
      </c>
      <c r="Q13238">
        <v>17</v>
      </c>
      <c r="R13238">
        <v>5</v>
      </c>
      <c r="S13238" s="81">
        <v>36668</v>
      </c>
    </row>
    <row r="13239" spans="1:19" x14ac:dyDescent="0.2">
      <c r="A13239" t="s">
        <v>77</v>
      </c>
      <c r="B13239" t="s">
        <v>59</v>
      </c>
      <c r="C13239" t="s">
        <v>45</v>
      </c>
      <c r="D13239" t="s">
        <v>9</v>
      </c>
      <c r="E13239">
        <v>2014</v>
      </c>
      <c r="F13239">
        <v>13</v>
      </c>
      <c r="G13239">
        <v>9.8298819999999996</v>
      </c>
      <c r="H13239">
        <v>9.8298819999999996</v>
      </c>
      <c r="I13239">
        <v>92</v>
      </c>
      <c r="J13239">
        <v>0.59561070000000005</v>
      </c>
      <c r="K13239">
        <v>-0.76330589999999998</v>
      </c>
      <c r="L13239">
        <v>-0.31233860000000002</v>
      </c>
      <c r="M13239">
        <v>0</v>
      </c>
      <c r="N13239">
        <v>0.31233860000000002</v>
      </c>
      <c r="O13239">
        <v>0.76330589999999998</v>
      </c>
      <c r="P13239">
        <v>3.0692124999999999</v>
      </c>
      <c r="Q13239">
        <v>17</v>
      </c>
      <c r="R13239">
        <v>5</v>
      </c>
      <c r="S13239" s="81">
        <v>36668</v>
      </c>
    </row>
    <row r="13240" spans="1:19" x14ac:dyDescent="0.2">
      <c r="A13240" t="s">
        <v>77</v>
      </c>
      <c r="B13240" t="s">
        <v>59</v>
      </c>
      <c r="C13240" t="s">
        <v>45</v>
      </c>
      <c r="D13240" t="s">
        <v>9</v>
      </c>
      <c r="E13240">
        <v>2014</v>
      </c>
      <c r="F13240">
        <v>14</v>
      </c>
      <c r="G13240">
        <v>10.087820000000001</v>
      </c>
      <c r="H13240">
        <v>10.087820000000001</v>
      </c>
      <c r="I13240">
        <v>96</v>
      </c>
      <c r="J13240">
        <v>0.58532919999999999</v>
      </c>
      <c r="K13240">
        <v>-0.75012959999999995</v>
      </c>
      <c r="L13240">
        <v>-0.30694700000000003</v>
      </c>
      <c r="M13240">
        <v>0</v>
      </c>
      <c r="N13240">
        <v>0.30694700000000003</v>
      </c>
      <c r="O13240">
        <v>0.75012959999999995</v>
      </c>
      <c r="P13240">
        <v>3.0692124999999999</v>
      </c>
      <c r="Q13240">
        <v>17</v>
      </c>
      <c r="R13240">
        <v>5</v>
      </c>
      <c r="S13240" s="81">
        <v>36668</v>
      </c>
    </row>
    <row r="13241" spans="1:19" x14ac:dyDescent="0.2">
      <c r="A13241" t="s">
        <v>77</v>
      </c>
      <c r="B13241" t="s">
        <v>59</v>
      </c>
      <c r="C13241" t="s">
        <v>45</v>
      </c>
      <c r="D13241" t="s">
        <v>9</v>
      </c>
      <c r="E13241">
        <v>2014</v>
      </c>
      <c r="F13241">
        <v>15</v>
      </c>
      <c r="G13241">
        <v>10.22795</v>
      </c>
      <c r="H13241">
        <v>10.22795</v>
      </c>
      <c r="I13241">
        <v>97.5</v>
      </c>
      <c r="J13241">
        <v>0.5838023</v>
      </c>
      <c r="K13241">
        <v>-0.74817270000000002</v>
      </c>
      <c r="L13241">
        <v>-0.30614619999999998</v>
      </c>
      <c r="M13241">
        <v>0</v>
      </c>
      <c r="N13241">
        <v>0.30614619999999998</v>
      </c>
      <c r="O13241">
        <v>0.74817270000000002</v>
      </c>
      <c r="P13241">
        <v>3.0692124999999999</v>
      </c>
      <c r="Q13241">
        <v>17</v>
      </c>
      <c r="R13241">
        <v>5</v>
      </c>
      <c r="S13241" s="81">
        <v>36668</v>
      </c>
    </row>
    <row r="13242" spans="1:19" x14ac:dyDescent="0.2">
      <c r="A13242" t="s">
        <v>77</v>
      </c>
      <c r="B13242" t="s">
        <v>59</v>
      </c>
      <c r="C13242" t="s">
        <v>45</v>
      </c>
      <c r="D13242" t="s">
        <v>9</v>
      </c>
      <c r="E13242">
        <v>2014</v>
      </c>
      <c r="F13242">
        <v>16</v>
      </c>
      <c r="G13242">
        <v>10.29541</v>
      </c>
      <c r="H13242">
        <v>10.29541</v>
      </c>
      <c r="I13242">
        <v>99</v>
      </c>
      <c r="J13242">
        <v>0.5838643</v>
      </c>
      <c r="K13242">
        <v>-0.74825220000000003</v>
      </c>
      <c r="L13242">
        <v>-0.30617870000000003</v>
      </c>
      <c r="M13242">
        <v>0</v>
      </c>
      <c r="N13242">
        <v>0.30617870000000003</v>
      </c>
      <c r="O13242">
        <v>0.74825220000000003</v>
      </c>
      <c r="P13242">
        <v>3.0692124999999999</v>
      </c>
      <c r="Q13242">
        <v>17</v>
      </c>
      <c r="R13242">
        <v>5</v>
      </c>
      <c r="S13242" s="81">
        <v>36668</v>
      </c>
    </row>
    <row r="13243" spans="1:19" x14ac:dyDescent="0.2">
      <c r="A13243" t="s">
        <v>77</v>
      </c>
      <c r="B13243" t="s">
        <v>59</v>
      </c>
      <c r="C13243" t="s">
        <v>45</v>
      </c>
      <c r="D13243" t="s">
        <v>9</v>
      </c>
      <c r="E13243">
        <v>2014</v>
      </c>
      <c r="F13243">
        <v>17</v>
      </c>
      <c r="G13243">
        <v>10.28749</v>
      </c>
      <c r="H13243">
        <v>10.28749</v>
      </c>
      <c r="I13243">
        <v>100</v>
      </c>
      <c r="J13243">
        <v>0.58477699999999999</v>
      </c>
      <c r="K13243">
        <v>-0.74942189999999997</v>
      </c>
      <c r="L13243">
        <v>-0.30665730000000002</v>
      </c>
      <c r="M13243">
        <v>0</v>
      </c>
      <c r="N13243">
        <v>0.30665730000000002</v>
      </c>
      <c r="O13243">
        <v>0.74942189999999997</v>
      </c>
      <c r="P13243">
        <v>3.0692124999999999</v>
      </c>
      <c r="Q13243">
        <v>17</v>
      </c>
      <c r="R13243">
        <v>5</v>
      </c>
      <c r="S13243" s="81">
        <v>36668</v>
      </c>
    </row>
    <row r="13244" spans="1:19" x14ac:dyDescent="0.2">
      <c r="A13244" t="s">
        <v>77</v>
      </c>
      <c r="B13244" t="s">
        <v>59</v>
      </c>
      <c r="C13244" t="s">
        <v>45</v>
      </c>
      <c r="D13244" t="s">
        <v>9</v>
      </c>
      <c r="E13244">
        <v>2014</v>
      </c>
      <c r="F13244">
        <v>18</v>
      </c>
      <c r="G13244">
        <v>10.217280000000001</v>
      </c>
      <c r="H13244">
        <v>10.217280000000001</v>
      </c>
      <c r="I13244">
        <v>100</v>
      </c>
      <c r="J13244">
        <v>0.59217980000000003</v>
      </c>
      <c r="K13244">
        <v>-0.75890899999999994</v>
      </c>
      <c r="L13244">
        <v>-0.31053940000000002</v>
      </c>
      <c r="M13244">
        <v>0</v>
      </c>
      <c r="N13244">
        <v>0.31053940000000002</v>
      </c>
      <c r="O13244">
        <v>0.75890899999999994</v>
      </c>
      <c r="P13244">
        <v>3.0692124999999999</v>
      </c>
      <c r="Q13244">
        <v>17</v>
      </c>
      <c r="R13244">
        <v>5</v>
      </c>
      <c r="S13244" s="81">
        <v>36668</v>
      </c>
    </row>
    <row r="13245" spans="1:19" x14ac:dyDescent="0.2">
      <c r="A13245" t="s">
        <v>77</v>
      </c>
      <c r="B13245" t="s">
        <v>59</v>
      </c>
      <c r="C13245" t="s">
        <v>45</v>
      </c>
      <c r="D13245" t="s">
        <v>9</v>
      </c>
      <c r="E13245">
        <v>2014</v>
      </c>
      <c r="F13245">
        <v>19</v>
      </c>
      <c r="G13245">
        <v>10.22555</v>
      </c>
      <c r="H13245">
        <v>10.22555</v>
      </c>
      <c r="I13245">
        <v>100</v>
      </c>
      <c r="J13245">
        <v>0.59216250000000004</v>
      </c>
      <c r="K13245">
        <v>-0.75888679999999997</v>
      </c>
      <c r="L13245">
        <v>-0.31053029999999998</v>
      </c>
      <c r="M13245">
        <v>0</v>
      </c>
      <c r="N13245">
        <v>0.31053029999999998</v>
      </c>
      <c r="O13245">
        <v>0.75888679999999997</v>
      </c>
      <c r="P13245">
        <v>3.0692124999999999</v>
      </c>
      <c r="Q13245">
        <v>17</v>
      </c>
      <c r="R13245">
        <v>5</v>
      </c>
      <c r="S13245" s="81">
        <v>36668</v>
      </c>
    </row>
    <row r="13246" spans="1:19" x14ac:dyDescent="0.2">
      <c r="A13246" t="s">
        <v>77</v>
      </c>
      <c r="B13246" t="s">
        <v>59</v>
      </c>
      <c r="C13246" t="s">
        <v>45</v>
      </c>
      <c r="D13246" t="s">
        <v>9</v>
      </c>
      <c r="E13246">
        <v>2014</v>
      </c>
      <c r="F13246">
        <v>20</v>
      </c>
      <c r="G13246">
        <v>10.1836</v>
      </c>
      <c r="H13246">
        <v>10.1836</v>
      </c>
      <c r="I13246">
        <v>98</v>
      </c>
      <c r="J13246">
        <v>0.58588770000000001</v>
      </c>
      <c r="K13246">
        <v>-0.75084530000000005</v>
      </c>
      <c r="L13246">
        <v>-0.30723980000000001</v>
      </c>
      <c r="M13246">
        <v>0</v>
      </c>
      <c r="N13246">
        <v>0.30723980000000001</v>
      </c>
      <c r="O13246">
        <v>0.75084530000000005</v>
      </c>
      <c r="P13246">
        <v>3.0692124999999999</v>
      </c>
      <c r="Q13246">
        <v>17</v>
      </c>
      <c r="R13246">
        <v>5</v>
      </c>
      <c r="S13246" s="81">
        <v>36668</v>
      </c>
    </row>
    <row r="13247" spans="1:19" x14ac:dyDescent="0.2">
      <c r="A13247" t="s">
        <v>77</v>
      </c>
      <c r="B13247" t="s">
        <v>59</v>
      </c>
      <c r="C13247" t="s">
        <v>45</v>
      </c>
      <c r="D13247" t="s">
        <v>9</v>
      </c>
      <c r="E13247">
        <v>2014</v>
      </c>
      <c r="F13247">
        <v>21</v>
      </c>
      <c r="G13247">
        <v>10.13838</v>
      </c>
      <c r="H13247">
        <v>10.13838</v>
      </c>
      <c r="I13247">
        <v>92.5</v>
      </c>
      <c r="J13247">
        <v>0.58413210000000004</v>
      </c>
      <c r="K13247">
        <v>-0.74859549999999997</v>
      </c>
      <c r="L13247">
        <v>-0.30631920000000001</v>
      </c>
      <c r="M13247">
        <v>0</v>
      </c>
      <c r="N13247">
        <v>0.30631920000000001</v>
      </c>
      <c r="O13247">
        <v>0.74859549999999997</v>
      </c>
      <c r="P13247">
        <v>3.0692124999999999</v>
      </c>
      <c r="Q13247">
        <v>17</v>
      </c>
      <c r="R13247">
        <v>5</v>
      </c>
      <c r="S13247" s="81">
        <v>36668</v>
      </c>
    </row>
    <row r="13248" spans="1:19" x14ac:dyDescent="0.2">
      <c r="A13248" t="s">
        <v>77</v>
      </c>
      <c r="B13248" t="s">
        <v>59</v>
      </c>
      <c r="C13248" t="s">
        <v>45</v>
      </c>
      <c r="D13248" t="s">
        <v>9</v>
      </c>
      <c r="E13248">
        <v>2014</v>
      </c>
      <c r="F13248">
        <v>22</v>
      </c>
      <c r="G13248">
        <v>10.18838</v>
      </c>
      <c r="H13248">
        <v>10.18838</v>
      </c>
      <c r="I13248">
        <v>87.5</v>
      </c>
      <c r="J13248">
        <v>0.58032300000000003</v>
      </c>
      <c r="K13248">
        <v>-0.74371379999999998</v>
      </c>
      <c r="L13248">
        <v>-0.30432169999999997</v>
      </c>
      <c r="M13248">
        <v>0</v>
      </c>
      <c r="N13248">
        <v>0.30432169999999997</v>
      </c>
      <c r="O13248">
        <v>0.74371379999999998</v>
      </c>
      <c r="P13248">
        <v>3.0692124999999999</v>
      </c>
      <c r="Q13248">
        <v>17</v>
      </c>
      <c r="R13248">
        <v>5</v>
      </c>
      <c r="S13248" s="81">
        <v>36668</v>
      </c>
    </row>
    <row r="13249" spans="1:19" x14ac:dyDescent="0.2">
      <c r="A13249" t="s">
        <v>77</v>
      </c>
      <c r="B13249" t="s">
        <v>59</v>
      </c>
      <c r="C13249" t="s">
        <v>45</v>
      </c>
      <c r="D13249" t="s">
        <v>9</v>
      </c>
      <c r="E13249">
        <v>2014</v>
      </c>
      <c r="F13249">
        <v>23</v>
      </c>
      <c r="G13249">
        <v>10.444279999999999</v>
      </c>
      <c r="H13249">
        <v>10.444279999999999</v>
      </c>
      <c r="I13249">
        <v>84</v>
      </c>
      <c r="J13249">
        <v>0.57966379999999995</v>
      </c>
      <c r="K13249">
        <v>-0.742869</v>
      </c>
      <c r="L13249">
        <v>-0.30397600000000002</v>
      </c>
      <c r="M13249">
        <v>0</v>
      </c>
      <c r="N13249">
        <v>0.30397600000000002</v>
      </c>
      <c r="O13249">
        <v>0.742869</v>
      </c>
      <c r="P13249">
        <v>3.0692124999999999</v>
      </c>
      <c r="Q13249">
        <v>17</v>
      </c>
      <c r="R13249">
        <v>5</v>
      </c>
      <c r="S13249" s="81">
        <v>36668</v>
      </c>
    </row>
    <row r="13250" spans="1:19" x14ac:dyDescent="0.2">
      <c r="A13250" t="s">
        <v>77</v>
      </c>
      <c r="B13250" t="s">
        <v>59</v>
      </c>
      <c r="C13250" t="s">
        <v>45</v>
      </c>
      <c r="D13250" t="s">
        <v>9</v>
      </c>
      <c r="E13250">
        <v>2014</v>
      </c>
      <c r="F13250">
        <v>24</v>
      </c>
      <c r="G13250">
        <v>10.41058</v>
      </c>
      <c r="H13250">
        <v>10.41058</v>
      </c>
      <c r="I13250">
        <v>82.5</v>
      </c>
      <c r="J13250">
        <v>0.58261459999999998</v>
      </c>
      <c r="K13250">
        <v>-0.74665060000000005</v>
      </c>
      <c r="L13250">
        <v>-0.3055234</v>
      </c>
      <c r="M13250">
        <v>0</v>
      </c>
      <c r="N13250">
        <v>0.3055234</v>
      </c>
      <c r="O13250">
        <v>0.74665060000000005</v>
      </c>
      <c r="P13250">
        <v>3.0692124999999999</v>
      </c>
      <c r="Q13250">
        <v>17</v>
      </c>
      <c r="R13250">
        <v>5</v>
      </c>
      <c r="S13250" s="81">
        <v>36668</v>
      </c>
    </row>
    <row r="13251" spans="1:19" x14ac:dyDescent="0.2">
      <c r="A13251" t="s">
        <v>77</v>
      </c>
      <c r="B13251" t="s">
        <v>59</v>
      </c>
      <c r="C13251" t="s">
        <v>45</v>
      </c>
      <c r="D13251" t="s">
        <v>10</v>
      </c>
      <c r="E13251">
        <v>2014</v>
      </c>
      <c r="F13251">
        <v>1</v>
      </c>
      <c r="G13251">
        <v>10.495010000000001</v>
      </c>
      <c r="H13251">
        <v>10.495010000000001</v>
      </c>
      <c r="I13251">
        <v>75.5</v>
      </c>
      <c r="J13251">
        <v>0.58387279999999997</v>
      </c>
      <c r="K13251">
        <v>-0.74826309999999996</v>
      </c>
      <c r="L13251">
        <v>-0.30618319999999999</v>
      </c>
      <c r="M13251">
        <v>0</v>
      </c>
      <c r="N13251">
        <v>0.30618319999999999</v>
      </c>
      <c r="O13251">
        <v>0.74826309999999996</v>
      </c>
      <c r="P13251">
        <v>3.1037382999999998</v>
      </c>
      <c r="Q13251">
        <v>17</v>
      </c>
      <c r="R13251">
        <v>6</v>
      </c>
      <c r="S13251" s="81">
        <v>39619</v>
      </c>
    </row>
    <row r="13252" spans="1:19" x14ac:dyDescent="0.2">
      <c r="A13252" t="s">
        <v>77</v>
      </c>
      <c r="B13252" t="s">
        <v>59</v>
      </c>
      <c r="C13252" t="s">
        <v>45</v>
      </c>
      <c r="D13252" t="s">
        <v>10</v>
      </c>
      <c r="E13252">
        <v>2014</v>
      </c>
      <c r="F13252">
        <v>2</v>
      </c>
      <c r="G13252">
        <v>10.51093</v>
      </c>
      <c r="H13252">
        <v>10.51093</v>
      </c>
      <c r="I13252">
        <v>72</v>
      </c>
      <c r="J13252">
        <v>0.58222130000000005</v>
      </c>
      <c r="K13252">
        <v>-0.74614670000000005</v>
      </c>
      <c r="L13252">
        <v>-0.30531720000000001</v>
      </c>
      <c r="M13252">
        <v>0</v>
      </c>
      <c r="N13252">
        <v>0.30531720000000001</v>
      </c>
      <c r="O13252">
        <v>0.74614670000000005</v>
      </c>
      <c r="P13252">
        <v>3.1037382999999998</v>
      </c>
      <c r="Q13252">
        <v>17</v>
      </c>
      <c r="R13252">
        <v>6</v>
      </c>
      <c r="S13252" s="81">
        <v>39619</v>
      </c>
    </row>
    <row r="13253" spans="1:19" x14ac:dyDescent="0.2">
      <c r="A13253" t="s">
        <v>77</v>
      </c>
      <c r="B13253" t="s">
        <v>59</v>
      </c>
      <c r="C13253" t="s">
        <v>45</v>
      </c>
      <c r="D13253" t="s">
        <v>10</v>
      </c>
      <c r="E13253">
        <v>2014</v>
      </c>
      <c r="F13253">
        <v>3</v>
      </c>
      <c r="G13253">
        <v>10.50182</v>
      </c>
      <c r="H13253">
        <v>10.50182</v>
      </c>
      <c r="I13253">
        <v>69</v>
      </c>
      <c r="J13253">
        <v>0.58023690000000006</v>
      </c>
      <c r="K13253">
        <v>-0.74360349999999997</v>
      </c>
      <c r="L13253">
        <v>-0.30427650000000001</v>
      </c>
      <c r="M13253">
        <v>0</v>
      </c>
      <c r="N13253">
        <v>0.30427650000000001</v>
      </c>
      <c r="O13253">
        <v>0.74360349999999997</v>
      </c>
      <c r="P13253">
        <v>3.1037382999999998</v>
      </c>
      <c r="Q13253">
        <v>17</v>
      </c>
      <c r="R13253">
        <v>6</v>
      </c>
      <c r="S13253" s="81">
        <v>39619</v>
      </c>
    </row>
    <row r="13254" spans="1:19" x14ac:dyDescent="0.2">
      <c r="A13254" t="s">
        <v>77</v>
      </c>
      <c r="B13254" t="s">
        <v>59</v>
      </c>
      <c r="C13254" t="s">
        <v>45</v>
      </c>
      <c r="D13254" t="s">
        <v>10</v>
      </c>
      <c r="E13254">
        <v>2014</v>
      </c>
      <c r="F13254">
        <v>4</v>
      </c>
      <c r="G13254">
        <v>10.60116</v>
      </c>
      <c r="H13254">
        <v>10.60116</v>
      </c>
      <c r="I13254">
        <v>67.5</v>
      </c>
      <c r="J13254">
        <v>0.58104279999999997</v>
      </c>
      <c r="K13254">
        <v>-0.74463639999999998</v>
      </c>
      <c r="L13254">
        <v>-0.3046992</v>
      </c>
      <c r="M13254">
        <v>0</v>
      </c>
      <c r="N13254">
        <v>0.3046992</v>
      </c>
      <c r="O13254">
        <v>0.74463639999999998</v>
      </c>
      <c r="P13254">
        <v>3.1037382999999998</v>
      </c>
      <c r="Q13254">
        <v>17</v>
      </c>
      <c r="R13254">
        <v>6</v>
      </c>
      <c r="S13254" s="81">
        <v>39619</v>
      </c>
    </row>
    <row r="13255" spans="1:19" x14ac:dyDescent="0.2">
      <c r="A13255" t="s">
        <v>77</v>
      </c>
      <c r="B13255" t="s">
        <v>59</v>
      </c>
      <c r="C13255" t="s">
        <v>45</v>
      </c>
      <c r="D13255" t="s">
        <v>10</v>
      </c>
      <c r="E13255">
        <v>2014</v>
      </c>
      <c r="F13255">
        <v>5</v>
      </c>
      <c r="G13255">
        <v>10.66868</v>
      </c>
      <c r="H13255">
        <v>10.66868</v>
      </c>
      <c r="I13255">
        <v>67.5</v>
      </c>
      <c r="J13255">
        <v>0.5810613</v>
      </c>
      <c r="K13255">
        <v>-0.74465999999999999</v>
      </c>
      <c r="L13255">
        <v>-0.3047088</v>
      </c>
      <c r="M13255">
        <v>0</v>
      </c>
      <c r="N13255">
        <v>0.3047088</v>
      </c>
      <c r="O13255">
        <v>0.74465999999999999</v>
      </c>
      <c r="P13255">
        <v>3.1037382999999998</v>
      </c>
      <c r="Q13255">
        <v>17</v>
      </c>
      <c r="R13255">
        <v>6</v>
      </c>
      <c r="S13255" s="81">
        <v>39619</v>
      </c>
    </row>
    <row r="13256" spans="1:19" x14ac:dyDescent="0.2">
      <c r="A13256" t="s">
        <v>77</v>
      </c>
      <c r="B13256" t="s">
        <v>59</v>
      </c>
      <c r="C13256" t="s">
        <v>45</v>
      </c>
      <c r="D13256" t="s">
        <v>10</v>
      </c>
      <c r="E13256">
        <v>2014</v>
      </c>
      <c r="F13256">
        <v>6</v>
      </c>
      <c r="G13256">
        <v>10.60838</v>
      </c>
      <c r="H13256">
        <v>10.60838</v>
      </c>
      <c r="I13256">
        <v>67</v>
      </c>
      <c r="J13256">
        <v>0.58215039999999996</v>
      </c>
      <c r="K13256">
        <v>-0.74605580000000005</v>
      </c>
      <c r="L13256">
        <v>-0.30528</v>
      </c>
      <c r="M13256">
        <v>0</v>
      </c>
      <c r="N13256">
        <v>0.30528</v>
      </c>
      <c r="O13256">
        <v>0.74605580000000005</v>
      </c>
      <c r="P13256">
        <v>3.1037382999999998</v>
      </c>
      <c r="Q13256">
        <v>17</v>
      </c>
      <c r="R13256">
        <v>6</v>
      </c>
      <c r="S13256" s="81">
        <v>39619</v>
      </c>
    </row>
    <row r="13257" spans="1:19" x14ac:dyDescent="0.2">
      <c r="A13257" t="s">
        <v>77</v>
      </c>
      <c r="B13257" t="s">
        <v>59</v>
      </c>
      <c r="C13257" t="s">
        <v>45</v>
      </c>
      <c r="D13257" t="s">
        <v>10</v>
      </c>
      <c r="E13257">
        <v>2014</v>
      </c>
      <c r="F13257">
        <v>7</v>
      </c>
      <c r="G13257">
        <v>10.53898</v>
      </c>
      <c r="H13257">
        <v>10.53898</v>
      </c>
      <c r="I13257">
        <v>67.5</v>
      </c>
      <c r="J13257">
        <v>0.58270529999999998</v>
      </c>
      <c r="K13257">
        <v>-0.74676690000000001</v>
      </c>
      <c r="L13257">
        <v>-0.30557099999999998</v>
      </c>
      <c r="M13257">
        <v>0</v>
      </c>
      <c r="N13257">
        <v>0.30557099999999998</v>
      </c>
      <c r="O13257">
        <v>0.74676690000000001</v>
      </c>
      <c r="P13257">
        <v>3.1037382999999998</v>
      </c>
      <c r="Q13257">
        <v>17</v>
      </c>
      <c r="R13257">
        <v>6</v>
      </c>
      <c r="S13257" s="81">
        <v>39619</v>
      </c>
    </row>
    <row r="13258" spans="1:19" x14ac:dyDescent="0.2">
      <c r="A13258" t="s">
        <v>77</v>
      </c>
      <c r="B13258" t="s">
        <v>59</v>
      </c>
      <c r="C13258" t="s">
        <v>45</v>
      </c>
      <c r="D13258" t="s">
        <v>10</v>
      </c>
      <c r="E13258">
        <v>2014</v>
      </c>
      <c r="F13258">
        <v>8</v>
      </c>
      <c r="G13258">
        <v>10.325049999999999</v>
      </c>
      <c r="H13258">
        <v>10.325049999999999</v>
      </c>
      <c r="I13258">
        <v>72</v>
      </c>
      <c r="J13258">
        <v>0.58348670000000002</v>
      </c>
      <c r="K13258">
        <v>-0.74776830000000005</v>
      </c>
      <c r="L13258">
        <v>-0.30598069999999999</v>
      </c>
      <c r="M13258">
        <v>0</v>
      </c>
      <c r="N13258">
        <v>0.30598069999999999</v>
      </c>
      <c r="O13258">
        <v>0.74776830000000005</v>
      </c>
      <c r="P13258">
        <v>3.1037382999999998</v>
      </c>
      <c r="Q13258">
        <v>17</v>
      </c>
      <c r="R13258">
        <v>6</v>
      </c>
      <c r="S13258" s="81">
        <v>39619</v>
      </c>
    </row>
    <row r="13259" spans="1:19" x14ac:dyDescent="0.2">
      <c r="A13259" t="s">
        <v>77</v>
      </c>
      <c r="B13259" t="s">
        <v>59</v>
      </c>
      <c r="C13259" t="s">
        <v>45</v>
      </c>
      <c r="D13259" t="s">
        <v>10</v>
      </c>
      <c r="E13259">
        <v>2014</v>
      </c>
      <c r="F13259">
        <v>9</v>
      </c>
      <c r="G13259">
        <v>10.21125</v>
      </c>
      <c r="H13259">
        <v>10.21125</v>
      </c>
      <c r="I13259">
        <v>78</v>
      </c>
      <c r="J13259">
        <v>0.58272179999999996</v>
      </c>
      <c r="K13259">
        <v>-0.74678800000000001</v>
      </c>
      <c r="L13259">
        <v>-0.30557960000000001</v>
      </c>
      <c r="M13259">
        <v>0</v>
      </c>
      <c r="N13259">
        <v>0.30557960000000001</v>
      </c>
      <c r="O13259">
        <v>0.74678800000000001</v>
      </c>
      <c r="P13259">
        <v>3.1037382999999998</v>
      </c>
      <c r="Q13259">
        <v>17</v>
      </c>
      <c r="R13259">
        <v>6</v>
      </c>
      <c r="S13259" s="81">
        <v>39619</v>
      </c>
    </row>
    <row r="13260" spans="1:19" x14ac:dyDescent="0.2">
      <c r="A13260" t="s">
        <v>77</v>
      </c>
      <c r="B13260" t="s">
        <v>59</v>
      </c>
      <c r="C13260" t="s">
        <v>45</v>
      </c>
      <c r="D13260" t="s">
        <v>10</v>
      </c>
      <c r="E13260">
        <v>2014</v>
      </c>
      <c r="F13260">
        <v>10</v>
      </c>
      <c r="G13260">
        <v>10.273849999999999</v>
      </c>
      <c r="H13260">
        <v>10.273849999999999</v>
      </c>
      <c r="I13260">
        <v>82.5</v>
      </c>
      <c r="J13260">
        <v>0.58327110000000004</v>
      </c>
      <c r="K13260">
        <v>-0.74749209999999999</v>
      </c>
      <c r="L13260">
        <v>-0.30586770000000002</v>
      </c>
      <c r="M13260">
        <v>0</v>
      </c>
      <c r="N13260">
        <v>0.30586770000000002</v>
      </c>
      <c r="O13260">
        <v>0.74749209999999999</v>
      </c>
      <c r="P13260">
        <v>3.1037382999999998</v>
      </c>
      <c r="Q13260">
        <v>17</v>
      </c>
      <c r="R13260">
        <v>6</v>
      </c>
      <c r="S13260" s="81">
        <v>39619</v>
      </c>
    </row>
    <row r="13261" spans="1:19" x14ac:dyDescent="0.2">
      <c r="A13261" t="s">
        <v>77</v>
      </c>
      <c r="B13261" t="s">
        <v>59</v>
      </c>
      <c r="C13261" t="s">
        <v>45</v>
      </c>
      <c r="D13261" t="s">
        <v>10</v>
      </c>
      <c r="E13261">
        <v>2014</v>
      </c>
      <c r="F13261">
        <v>11</v>
      </c>
      <c r="G13261">
        <v>10.17507</v>
      </c>
      <c r="H13261">
        <v>10.17507</v>
      </c>
      <c r="I13261">
        <v>86</v>
      </c>
      <c r="J13261">
        <v>0.58361660000000004</v>
      </c>
      <c r="K13261">
        <v>-0.74793469999999995</v>
      </c>
      <c r="L13261">
        <v>-0.30604880000000001</v>
      </c>
      <c r="M13261">
        <v>0</v>
      </c>
      <c r="N13261">
        <v>0.30604880000000001</v>
      </c>
      <c r="O13261">
        <v>0.74793469999999995</v>
      </c>
      <c r="P13261">
        <v>3.1037382999999998</v>
      </c>
      <c r="Q13261">
        <v>17</v>
      </c>
      <c r="R13261">
        <v>6</v>
      </c>
      <c r="S13261" s="81">
        <v>39619</v>
      </c>
    </row>
    <row r="13262" spans="1:19" x14ac:dyDescent="0.2">
      <c r="A13262" t="s">
        <v>77</v>
      </c>
      <c r="B13262" t="s">
        <v>59</v>
      </c>
      <c r="C13262" t="s">
        <v>45</v>
      </c>
      <c r="D13262" t="s">
        <v>10</v>
      </c>
      <c r="E13262">
        <v>2014</v>
      </c>
      <c r="F13262">
        <v>12</v>
      </c>
      <c r="G13262">
        <v>10.06671</v>
      </c>
      <c r="H13262">
        <v>10.06671</v>
      </c>
      <c r="I13262">
        <v>90.5</v>
      </c>
      <c r="J13262">
        <v>0.58916999999999997</v>
      </c>
      <c r="K13262">
        <v>-0.75505169999999999</v>
      </c>
      <c r="L13262">
        <v>-0.30896099999999999</v>
      </c>
      <c r="M13262">
        <v>0</v>
      </c>
      <c r="N13262">
        <v>0.30896099999999999</v>
      </c>
      <c r="O13262">
        <v>0.75505169999999999</v>
      </c>
      <c r="P13262">
        <v>3.1037382999999998</v>
      </c>
      <c r="Q13262">
        <v>17</v>
      </c>
      <c r="R13262">
        <v>6</v>
      </c>
      <c r="S13262" s="81">
        <v>39619</v>
      </c>
    </row>
    <row r="13263" spans="1:19" x14ac:dyDescent="0.2">
      <c r="A13263" t="s">
        <v>77</v>
      </c>
      <c r="B13263" t="s">
        <v>59</v>
      </c>
      <c r="C13263" t="s">
        <v>45</v>
      </c>
      <c r="D13263" t="s">
        <v>10</v>
      </c>
      <c r="E13263">
        <v>2014</v>
      </c>
      <c r="F13263">
        <v>13</v>
      </c>
      <c r="G13263">
        <v>9.9807539999999992</v>
      </c>
      <c r="H13263">
        <v>9.9807539999999992</v>
      </c>
      <c r="I13263">
        <v>94</v>
      </c>
      <c r="J13263">
        <v>0.59501280000000001</v>
      </c>
      <c r="K13263">
        <v>-0.76253959999999998</v>
      </c>
      <c r="L13263">
        <v>-0.312025</v>
      </c>
      <c r="M13263">
        <v>0</v>
      </c>
      <c r="N13263">
        <v>0.312025</v>
      </c>
      <c r="O13263">
        <v>0.76253959999999998</v>
      </c>
      <c r="P13263">
        <v>3.1037382999999998</v>
      </c>
      <c r="Q13263">
        <v>17</v>
      </c>
      <c r="R13263">
        <v>6</v>
      </c>
      <c r="S13263" s="81">
        <v>39619</v>
      </c>
    </row>
    <row r="13264" spans="1:19" x14ac:dyDescent="0.2">
      <c r="A13264" t="s">
        <v>77</v>
      </c>
      <c r="B13264" t="s">
        <v>59</v>
      </c>
      <c r="C13264" t="s">
        <v>45</v>
      </c>
      <c r="D13264" t="s">
        <v>10</v>
      </c>
      <c r="E13264">
        <v>2014</v>
      </c>
      <c r="F13264">
        <v>14</v>
      </c>
      <c r="G13264">
        <v>10.17876</v>
      </c>
      <c r="H13264">
        <v>10.17876</v>
      </c>
      <c r="I13264">
        <v>96.5</v>
      </c>
      <c r="J13264">
        <v>0.58509290000000003</v>
      </c>
      <c r="K13264">
        <v>-0.74982669999999996</v>
      </c>
      <c r="L13264">
        <v>-0.30682300000000001</v>
      </c>
      <c r="M13264">
        <v>0</v>
      </c>
      <c r="N13264">
        <v>0.30682300000000001</v>
      </c>
      <c r="O13264">
        <v>0.74982669999999996</v>
      </c>
      <c r="P13264">
        <v>3.1037382999999998</v>
      </c>
      <c r="Q13264">
        <v>17</v>
      </c>
      <c r="R13264">
        <v>6</v>
      </c>
      <c r="S13264" s="81">
        <v>39619</v>
      </c>
    </row>
    <row r="13265" spans="1:19" x14ac:dyDescent="0.2">
      <c r="A13265" t="s">
        <v>77</v>
      </c>
      <c r="B13265" t="s">
        <v>59</v>
      </c>
      <c r="C13265" t="s">
        <v>45</v>
      </c>
      <c r="D13265" t="s">
        <v>10</v>
      </c>
      <c r="E13265">
        <v>2014</v>
      </c>
      <c r="F13265">
        <v>15</v>
      </c>
      <c r="G13265">
        <v>10.42962</v>
      </c>
      <c r="H13265">
        <v>10.42962</v>
      </c>
      <c r="I13265">
        <v>99.5</v>
      </c>
      <c r="J13265">
        <v>0.582036</v>
      </c>
      <c r="K13265">
        <v>-0.74590909999999999</v>
      </c>
      <c r="L13265">
        <v>-0.30521989999999999</v>
      </c>
      <c r="M13265">
        <v>0</v>
      </c>
      <c r="N13265">
        <v>0.30521989999999999</v>
      </c>
      <c r="O13265">
        <v>0.74590909999999999</v>
      </c>
      <c r="P13265">
        <v>3.1037382999999998</v>
      </c>
      <c r="Q13265">
        <v>17</v>
      </c>
      <c r="R13265">
        <v>6</v>
      </c>
      <c r="S13265" s="81">
        <v>39619</v>
      </c>
    </row>
    <row r="13266" spans="1:19" x14ac:dyDescent="0.2">
      <c r="A13266" t="s">
        <v>77</v>
      </c>
      <c r="B13266" t="s">
        <v>59</v>
      </c>
      <c r="C13266" t="s">
        <v>45</v>
      </c>
      <c r="D13266" t="s">
        <v>10</v>
      </c>
      <c r="E13266">
        <v>2014</v>
      </c>
      <c r="F13266">
        <v>16</v>
      </c>
      <c r="G13266">
        <v>10.49287</v>
      </c>
      <c r="H13266">
        <v>10.49287</v>
      </c>
      <c r="I13266">
        <v>101.5</v>
      </c>
      <c r="J13266">
        <v>0.58229370000000003</v>
      </c>
      <c r="K13266">
        <v>-0.7462394</v>
      </c>
      <c r="L13266">
        <v>-0.30535509999999999</v>
      </c>
      <c r="M13266">
        <v>0</v>
      </c>
      <c r="N13266">
        <v>0.30535509999999999</v>
      </c>
      <c r="O13266">
        <v>0.7462394</v>
      </c>
      <c r="P13266">
        <v>3.1037382999999998</v>
      </c>
      <c r="Q13266">
        <v>17</v>
      </c>
      <c r="R13266">
        <v>6</v>
      </c>
      <c r="S13266" s="81">
        <v>39619</v>
      </c>
    </row>
    <row r="13267" spans="1:19" x14ac:dyDescent="0.2">
      <c r="A13267" t="s">
        <v>77</v>
      </c>
      <c r="B13267" t="s">
        <v>59</v>
      </c>
      <c r="C13267" t="s">
        <v>45</v>
      </c>
      <c r="D13267" t="s">
        <v>10</v>
      </c>
      <c r="E13267">
        <v>2014</v>
      </c>
      <c r="F13267">
        <v>17</v>
      </c>
      <c r="G13267">
        <v>10.43093</v>
      </c>
      <c r="H13267">
        <v>10.43093</v>
      </c>
      <c r="I13267">
        <v>102.5</v>
      </c>
      <c r="J13267">
        <v>0.58225320000000003</v>
      </c>
      <c r="K13267">
        <v>-0.7461875</v>
      </c>
      <c r="L13267">
        <v>-0.30533389999999999</v>
      </c>
      <c r="M13267">
        <v>0</v>
      </c>
      <c r="N13267">
        <v>0.30533389999999999</v>
      </c>
      <c r="O13267">
        <v>0.7461875</v>
      </c>
      <c r="P13267">
        <v>3.1037382999999998</v>
      </c>
      <c r="Q13267">
        <v>17</v>
      </c>
      <c r="R13267">
        <v>6</v>
      </c>
      <c r="S13267" s="81">
        <v>39619</v>
      </c>
    </row>
    <row r="13268" spans="1:19" x14ac:dyDescent="0.2">
      <c r="A13268" t="s">
        <v>77</v>
      </c>
      <c r="B13268" t="s">
        <v>59</v>
      </c>
      <c r="C13268" t="s">
        <v>45</v>
      </c>
      <c r="D13268" t="s">
        <v>10</v>
      </c>
      <c r="E13268">
        <v>2014</v>
      </c>
      <c r="F13268">
        <v>18</v>
      </c>
      <c r="G13268">
        <v>10.363860000000001</v>
      </c>
      <c r="H13268">
        <v>10.363860000000001</v>
      </c>
      <c r="I13268">
        <v>102</v>
      </c>
      <c r="J13268">
        <v>0.59238590000000002</v>
      </c>
      <c r="K13268">
        <v>-0.75917299999999999</v>
      </c>
      <c r="L13268">
        <v>-0.31064750000000002</v>
      </c>
      <c r="M13268">
        <v>0</v>
      </c>
      <c r="N13268">
        <v>0.31064750000000002</v>
      </c>
      <c r="O13268">
        <v>0.75917299999999999</v>
      </c>
      <c r="P13268">
        <v>3.1037382999999998</v>
      </c>
      <c r="Q13268">
        <v>17</v>
      </c>
      <c r="R13268">
        <v>6</v>
      </c>
      <c r="S13268" s="81">
        <v>39619</v>
      </c>
    </row>
    <row r="13269" spans="1:19" x14ac:dyDescent="0.2">
      <c r="A13269" t="s">
        <v>77</v>
      </c>
      <c r="B13269" t="s">
        <v>59</v>
      </c>
      <c r="C13269" t="s">
        <v>45</v>
      </c>
      <c r="D13269" t="s">
        <v>10</v>
      </c>
      <c r="E13269">
        <v>2014</v>
      </c>
      <c r="F13269">
        <v>19</v>
      </c>
      <c r="G13269">
        <v>10.384969999999999</v>
      </c>
      <c r="H13269">
        <v>10.384969999999999</v>
      </c>
      <c r="I13269">
        <v>102</v>
      </c>
      <c r="J13269">
        <v>0.60284859999999996</v>
      </c>
      <c r="K13269">
        <v>-0.77258159999999998</v>
      </c>
      <c r="L13269">
        <v>-0.31613409999999997</v>
      </c>
      <c r="M13269">
        <v>0</v>
      </c>
      <c r="N13269">
        <v>0.31613409999999997</v>
      </c>
      <c r="O13269">
        <v>0.77258159999999998</v>
      </c>
      <c r="P13269">
        <v>3.1037382999999998</v>
      </c>
      <c r="Q13269">
        <v>17</v>
      </c>
      <c r="R13269">
        <v>6</v>
      </c>
      <c r="S13269" s="81">
        <v>39619</v>
      </c>
    </row>
    <row r="13270" spans="1:19" x14ac:dyDescent="0.2">
      <c r="A13270" t="s">
        <v>77</v>
      </c>
      <c r="B13270" t="s">
        <v>59</v>
      </c>
      <c r="C13270" t="s">
        <v>45</v>
      </c>
      <c r="D13270" t="s">
        <v>10</v>
      </c>
      <c r="E13270">
        <v>2014</v>
      </c>
      <c r="F13270">
        <v>20</v>
      </c>
      <c r="G13270">
        <v>10.44171</v>
      </c>
      <c r="H13270">
        <v>10.44171</v>
      </c>
      <c r="I13270">
        <v>100</v>
      </c>
      <c r="J13270">
        <v>0.58416959999999996</v>
      </c>
      <c r="K13270">
        <v>-0.74864339999999996</v>
      </c>
      <c r="L13270">
        <v>-0.30633880000000002</v>
      </c>
      <c r="M13270">
        <v>0</v>
      </c>
      <c r="N13270">
        <v>0.30633880000000002</v>
      </c>
      <c r="O13270">
        <v>0.74864339999999996</v>
      </c>
      <c r="P13270">
        <v>3.1037382999999998</v>
      </c>
      <c r="Q13270">
        <v>17</v>
      </c>
      <c r="R13270">
        <v>6</v>
      </c>
      <c r="S13270" s="81">
        <v>39619</v>
      </c>
    </row>
    <row r="13271" spans="1:19" x14ac:dyDescent="0.2">
      <c r="A13271" t="s">
        <v>77</v>
      </c>
      <c r="B13271" t="s">
        <v>59</v>
      </c>
      <c r="C13271" t="s">
        <v>45</v>
      </c>
      <c r="D13271" t="s">
        <v>10</v>
      </c>
      <c r="E13271">
        <v>2014</v>
      </c>
      <c r="F13271">
        <v>21</v>
      </c>
      <c r="G13271">
        <v>10.328889999999999</v>
      </c>
      <c r="H13271">
        <v>10.328889999999999</v>
      </c>
      <c r="I13271">
        <v>97</v>
      </c>
      <c r="J13271">
        <v>0.5823509</v>
      </c>
      <c r="K13271">
        <v>-0.74631270000000005</v>
      </c>
      <c r="L13271">
        <v>-0.30538510000000002</v>
      </c>
      <c r="M13271">
        <v>0</v>
      </c>
      <c r="N13271">
        <v>0.30538510000000002</v>
      </c>
      <c r="O13271">
        <v>0.74631270000000005</v>
      </c>
      <c r="P13271">
        <v>3.1037382999999998</v>
      </c>
      <c r="Q13271">
        <v>17</v>
      </c>
      <c r="R13271">
        <v>6</v>
      </c>
      <c r="S13271" s="81">
        <v>39619</v>
      </c>
    </row>
    <row r="13272" spans="1:19" x14ac:dyDescent="0.2">
      <c r="A13272" t="s">
        <v>77</v>
      </c>
      <c r="B13272" t="s">
        <v>59</v>
      </c>
      <c r="C13272" t="s">
        <v>45</v>
      </c>
      <c r="D13272" t="s">
        <v>10</v>
      </c>
      <c r="E13272">
        <v>2014</v>
      </c>
      <c r="F13272">
        <v>22</v>
      </c>
      <c r="G13272">
        <v>10.24793</v>
      </c>
      <c r="H13272">
        <v>10.24793</v>
      </c>
      <c r="I13272">
        <v>92</v>
      </c>
      <c r="J13272">
        <v>0.58115170000000005</v>
      </c>
      <c r="K13272">
        <v>-0.74477579999999999</v>
      </c>
      <c r="L13272">
        <v>-0.30475619999999998</v>
      </c>
      <c r="M13272">
        <v>0</v>
      </c>
      <c r="N13272">
        <v>0.30475619999999998</v>
      </c>
      <c r="O13272">
        <v>0.74477579999999999</v>
      </c>
      <c r="P13272">
        <v>3.1037382999999998</v>
      </c>
      <c r="Q13272">
        <v>17</v>
      </c>
      <c r="R13272">
        <v>6</v>
      </c>
      <c r="S13272" s="81">
        <v>39619</v>
      </c>
    </row>
    <row r="13273" spans="1:19" x14ac:dyDescent="0.2">
      <c r="A13273" t="s">
        <v>77</v>
      </c>
      <c r="B13273" t="s">
        <v>59</v>
      </c>
      <c r="C13273" t="s">
        <v>45</v>
      </c>
      <c r="D13273" t="s">
        <v>10</v>
      </c>
      <c r="E13273">
        <v>2014</v>
      </c>
      <c r="F13273">
        <v>23</v>
      </c>
      <c r="G13273">
        <v>10.518840000000001</v>
      </c>
      <c r="H13273">
        <v>10.518840000000001</v>
      </c>
      <c r="I13273">
        <v>90</v>
      </c>
      <c r="J13273">
        <v>0.58161680000000004</v>
      </c>
      <c r="K13273">
        <v>-0.74537189999999998</v>
      </c>
      <c r="L13273">
        <v>-0.3050001</v>
      </c>
      <c r="M13273">
        <v>0</v>
      </c>
      <c r="N13273">
        <v>0.3050001</v>
      </c>
      <c r="O13273">
        <v>0.74537189999999998</v>
      </c>
      <c r="P13273">
        <v>3.1037382999999998</v>
      </c>
      <c r="Q13273">
        <v>17</v>
      </c>
      <c r="R13273">
        <v>6</v>
      </c>
      <c r="S13273" s="81">
        <v>39619</v>
      </c>
    </row>
    <row r="13274" spans="1:19" x14ac:dyDescent="0.2">
      <c r="A13274" t="s">
        <v>77</v>
      </c>
      <c r="B13274" t="s">
        <v>59</v>
      </c>
      <c r="C13274" t="s">
        <v>45</v>
      </c>
      <c r="D13274" t="s">
        <v>10</v>
      </c>
      <c r="E13274">
        <v>2014</v>
      </c>
      <c r="F13274">
        <v>24</v>
      </c>
      <c r="G13274">
        <v>10.55364</v>
      </c>
      <c r="H13274">
        <v>10.55364</v>
      </c>
      <c r="I13274">
        <v>84.5</v>
      </c>
      <c r="J13274">
        <v>0.58017099999999999</v>
      </c>
      <c r="K13274">
        <v>-0.74351909999999999</v>
      </c>
      <c r="L13274">
        <v>-0.30424200000000001</v>
      </c>
      <c r="M13274">
        <v>0</v>
      </c>
      <c r="N13274">
        <v>0.30424200000000001</v>
      </c>
      <c r="O13274">
        <v>0.74351909999999999</v>
      </c>
      <c r="P13274">
        <v>3.1037382999999998</v>
      </c>
      <c r="Q13274">
        <v>17</v>
      </c>
      <c r="R13274">
        <v>6</v>
      </c>
      <c r="S13274" s="81">
        <v>39619</v>
      </c>
    </row>
    <row r="13275" spans="1:19" x14ac:dyDescent="0.2">
      <c r="A13275" t="s">
        <v>77</v>
      </c>
      <c r="B13275" t="s">
        <v>59</v>
      </c>
      <c r="C13275" t="s">
        <v>45</v>
      </c>
      <c r="D13275" t="s">
        <v>11</v>
      </c>
      <c r="E13275">
        <v>2014</v>
      </c>
      <c r="F13275">
        <v>1</v>
      </c>
      <c r="G13275">
        <v>10.101129999999999</v>
      </c>
      <c r="H13275">
        <v>10.101129999999999</v>
      </c>
      <c r="I13275">
        <v>84</v>
      </c>
      <c r="J13275">
        <v>0.59565109999999999</v>
      </c>
      <c r="K13275">
        <v>-0.76335759999999997</v>
      </c>
      <c r="L13275">
        <v>-0.31235980000000002</v>
      </c>
      <c r="M13275">
        <v>0</v>
      </c>
      <c r="N13275">
        <v>0.31235980000000002</v>
      </c>
      <c r="O13275">
        <v>0.76335759999999997</v>
      </c>
      <c r="P13275">
        <v>3.1259874000000001</v>
      </c>
      <c r="Q13275">
        <v>17</v>
      </c>
      <c r="R13275">
        <v>7</v>
      </c>
      <c r="S13275" s="81">
        <v>36353</v>
      </c>
    </row>
    <row r="13276" spans="1:19" x14ac:dyDescent="0.2">
      <c r="A13276" t="s">
        <v>77</v>
      </c>
      <c r="B13276" t="s">
        <v>59</v>
      </c>
      <c r="C13276" t="s">
        <v>45</v>
      </c>
      <c r="D13276" t="s">
        <v>11</v>
      </c>
      <c r="E13276">
        <v>2014</v>
      </c>
      <c r="F13276">
        <v>2</v>
      </c>
      <c r="G13276">
        <v>10.131220000000001</v>
      </c>
      <c r="H13276">
        <v>10.131220000000001</v>
      </c>
      <c r="I13276">
        <v>84</v>
      </c>
      <c r="J13276">
        <v>0.59067510000000001</v>
      </c>
      <c r="K13276">
        <v>-0.75698049999999995</v>
      </c>
      <c r="L13276">
        <v>-0.30975029999999998</v>
      </c>
      <c r="M13276">
        <v>0</v>
      </c>
      <c r="N13276">
        <v>0.30975029999999998</v>
      </c>
      <c r="O13276">
        <v>0.75698049999999995</v>
      </c>
      <c r="P13276">
        <v>3.1259874000000001</v>
      </c>
      <c r="Q13276">
        <v>17</v>
      </c>
      <c r="R13276">
        <v>7</v>
      </c>
      <c r="S13276" s="81">
        <v>36353</v>
      </c>
    </row>
    <row r="13277" spans="1:19" x14ac:dyDescent="0.2">
      <c r="A13277" t="s">
        <v>77</v>
      </c>
      <c r="B13277" t="s">
        <v>59</v>
      </c>
      <c r="C13277" t="s">
        <v>45</v>
      </c>
      <c r="D13277" t="s">
        <v>11</v>
      </c>
      <c r="E13277">
        <v>2014</v>
      </c>
      <c r="F13277">
        <v>3</v>
      </c>
      <c r="G13277">
        <v>10.08624</v>
      </c>
      <c r="H13277">
        <v>10.08624</v>
      </c>
      <c r="I13277">
        <v>81.5</v>
      </c>
      <c r="J13277">
        <v>0.59076740000000005</v>
      </c>
      <c r="K13277">
        <v>-0.75709890000000002</v>
      </c>
      <c r="L13277">
        <v>-0.30979869999999998</v>
      </c>
      <c r="M13277">
        <v>0</v>
      </c>
      <c r="N13277">
        <v>0.30979869999999998</v>
      </c>
      <c r="O13277">
        <v>0.75709890000000002</v>
      </c>
      <c r="P13277">
        <v>3.1259874000000001</v>
      </c>
      <c r="Q13277">
        <v>17</v>
      </c>
      <c r="R13277">
        <v>7</v>
      </c>
      <c r="S13277" s="81">
        <v>36353</v>
      </c>
    </row>
    <row r="13278" spans="1:19" x14ac:dyDescent="0.2">
      <c r="A13278" t="s">
        <v>77</v>
      </c>
      <c r="B13278" t="s">
        <v>59</v>
      </c>
      <c r="C13278" t="s">
        <v>45</v>
      </c>
      <c r="D13278" t="s">
        <v>11</v>
      </c>
      <c r="E13278">
        <v>2014</v>
      </c>
      <c r="F13278">
        <v>4</v>
      </c>
      <c r="G13278">
        <v>10.10735</v>
      </c>
      <c r="H13278">
        <v>10.10735</v>
      </c>
      <c r="I13278">
        <v>80.5</v>
      </c>
      <c r="J13278">
        <v>0.59152389999999999</v>
      </c>
      <c r="K13278">
        <v>-0.75806839999999998</v>
      </c>
      <c r="L13278">
        <v>-0.31019540000000001</v>
      </c>
      <c r="M13278">
        <v>0</v>
      </c>
      <c r="N13278">
        <v>0.31019540000000001</v>
      </c>
      <c r="O13278">
        <v>0.75806839999999998</v>
      </c>
      <c r="P13278">
        <v>3.1259874000000001</v>
      </c>
      <c r="Q13278">
        <v>17</v>
      </c>
      <c r="R13278">
        <v>7</v>
      </c>
      <c r="S13278" s="81">
        <v>36353</v>
      </c>
    </row>
    <row r="13279" spans="1:19" x14ac:dyDescent="0.2">
      <c r="A13279" t="s">
        <v>77</v>
      </c>
      <c r="B13279" t="s">
        <v>59</v>
      </c>
      <c r="C13279" t="s">
        <v>45</v>
      </c>
      <c r="D13279" t="s">
        <v>11</v>
      </c>
      <c r="E13279">
        <v>2014</v>
      </c>
      <c r="F13279">
        <v>5</v>
      </c>
      <c r="G13279">
        <v>10.248699999999999</v>
      </c>
      <c r="H13279">
        <v>10.248699999999999</v>
      </c>
      <c r="I13279">
        <v>80.5</v>
      </c>
      <c r="J13279">
        <v>0.59169240000000001</v>
      </c>
      <c r="K13279">
        <v>-0.75828439999999997</v>
      </c>
      <c r="L13279">
        <v>-0.3102838</v>
      </c>
      <c r="M13279">
        <v>0</v>
      </c>
      <c r="N13279">
        <v>0.3102838</v>
      </c>
      <c r="O13279">
        <v>0.75828439999999997</v>
      </c>
      <c r="P13279">
        <v>3.1259874000000001</v>
      </c>
      <c r="Q13279">
        <v>17</v>
      </c>
      <c r="R13279">
        <v>7</v>
      </c>
      <c r="S13279" s="81">
        <v>36353</v>
      </c>
    </row>
    <row r="13280" spans="1:19" x14ac:dyDescent="0.2">
      <c r="A13280" t="s">
        <v>77</v>
      </c>
      <c r="B13280" t="s">
        <v>59</v>
      </c>
      <c r="C13280" t="s">
        <v>45</v>
      </c>
      <c r="D13280" t="s">
        <v>11</v>
      </c>
      <c r="E13280">
        <v>2014</v>
      </c>
      <c r="F13280">
        <v>6</v>
      </c>
      <c r="G13280">
        <v>10.226900000000001</v>
      </c>
      <c r="H13280">
        <v>10.226900000000001</v>
      </c>
      <c r="I13280">
        <v>81</v>
      </c>
      <c r="J13280">
        <v>0.59470749999999994</v>
      </c>
      <c r="K13280">
        <v>-0.76214839999999995</v>
      </c>
      <c r="L13280">
        <v>-0.3118649</v>
      </c>
      <c r="M13280">
        <v>0</v>
      </c>
      <c r="N13280">
        <v>0.3118649</v>
      </c>
      <c r="O13280">
        <v>0.76214839999999995</v>
      </c>
      <c r="P13280">
        <v>3.1259874000000001</v>
      </c>
      <c r="Q13280">
        <v>17</v>
      </c>
      <c r="R13280">
        <v>7</v>
      </c>
      <c r="S13280" s="81">
        <v>36353</v>
      </c>
    </row>
    <row r="13281" spans="1:19" x14ac:dyDescent="0.2">
      <c r="A13281" t="s">
        <v>77</v>
      </c>
      <c r="B13281" t="s">
        <v>59</v>
      </c>
      <c r="C13281" t="s">
        <v>45</v>
      </c>
      <c r="D13281" t="s">
        <v>11</v>
      </c>
      <c r="E13281">
        <v>2014</v>
      </c>
      <c r="F13281">
        <v>7</v>
      </c>
      <c r="G13281">
        <v>10.153650000000001</v>
      </c>
      <c r="H13281">
        <v>10.153650000000001</v>
      </c>
      <c r="I13281">
        <v>81</v>
      </c>
      <c r="J13281">
        <v>0.59699789999999997</v>
      </c>
      <c r="K13281">
        <v>-0.76508359999999997</v>
      </c>
      <c r="L13281">
        <v>-0.31306600000000001</v>
      </c>
      <c r="M13281">
        <v>0</v>
      </c>
      <c r="N13281">
        <v>0.31306600000000001</v>
      </c>
      <c r="O13281">
        <v>0.76508359999999997</v>
      </c>
      <c r="P13281">
        <v>3.1259874000000001</v>
      </c>
      <c r="Q13281">
        <v>17</v>
      </c>
      <c r="R13281">
        <v>7</v>
      </c>
      <c r="S13281" s="81">
        <v>36353</v>
      </c>
    </row>
    <row r="13282" spans="1:19" x14ac:dyDescent="0.2">
      <c r="A13282" t="s">
        <v>77</v>
      </c>
      <c r="B13282" t="s">
        <v>59</v>
      </c>
      <c r="C13282" t="s">
        <v>45</v>
      </c>
      <c r="D13282" t="s">
        <v>11</v>
      </c>
      <c r="E13282">
        <v>2014</v>
      </c>
      <c r="F13282">
        <v>8</v>
      </c>
      <c r="G13282">
        <v>9.8644660000000002</v>
      </c>
      <c r="H13282">
        <v>9.8644660000000002</v>
      </c>
      <c r="I13282">
        <v>82.5</v>
      </c>
      <c r="J13282">
        <v>0.59710949999999996</v>
      </c>
      <c r="K13282">
        <v>-0.76522659999999998</v>
      </c>
      <c r="L13282">
        <v>-0.31312449999999997</v>
      </c>
      <c r="M13282">
        <v>0</v>
      </c>
      <c r="N13282">
        <v>0.31312449999999997</v>
      </c>
      <c r="O13282">
        <v>0.76522659999999998</v>
      </c>
      <c r="P13282">
        <v>3.1259874000000001</v>
      </c>
      <c r="Q13282">
        <v>17</v>
      </c>
      <c r="R13282">
        <v>7</v>
      </c>
      <c r="S13282" s="81">
        <v>36353</v>
      </c>
    </row>
    <row r="13283" spans="1:19" x14ac:dyDescent="0.2">
      <c r="A13283" t="s">
        <v>77</v>
      </c>
      <c r="B13283" t="s">
        <v>59</v>
      </c>
      <c r="C13283" t="s">
        <v>45</v>
      </c>
      <c r="D13283" t="s">
        <v>11</v>
      </c>
      <c r="E13283">
        <v>2014</v>
      </c>
      <c r="F13283">
        <v>9</v>
      </c>
      <c r="G13283">
        <v>9.7804549999999999</v>
      </c>
      <c r="H13283">
        <v>9.7804549999999999</v>
      </c>
      <c r="I13283">
        <v>86.5</v>
      </c>
      <c r="J13283">
        <v>0.5983098</v>
      </c>
      <c r="K13283">
        <v>-0.76676480000000002</v>
      </c>
      <c r="L13283">
        <v>-0.31375389999999997</v>
      </c>
      <c r="M13283">
        <v>0</v>
      </c>
      <c r="N13283">
        <v>0.31375389999999997</v>
      </c>
      <c r="O13283">
        <v>0.76676480000000002</v>
      </c>
      <c r="P13283">
        <v>3.1259874000000001</v>
      </c>
      <c r="Q13283">
        <v>17</v>
      </c>
      <c r="R13283">
        <v>7</v>
      </c>
      <c r="S13283" s="81">
        <v>36353</v>
      </c>
    </row>
    <row r="13284" spans="1:19" x14ac:dyDescent="0.2">
      <c r="A13284" t="s">
        <v>77</v>
      </c>
      <c r="B13284" t="s">
        <v>59</v>
      </c>
      <c r="C13284" t="s">
        <v>45</v>
      </c>
      <c r="D13284" t="s">
        <v>11</v>
      </c>
      <c r="E13284">
        <v>2014</v>
      </c>
      <c r="F13284">
        <v>10</v>
      </c>
      <c r="G13284">
        <v>9.7689339999999998</v>
      </c>
      <c r="H13284">
        <v>9.7689339999999998</v>
      </c>
      <c r="I13284">
        <v>90</v>
      </c>
      <c r="J13284">
        <v>0.59765279999999998</v>
      </c>
      <c r="K13284">
        <v>-0.76592280000000001</v>
      </c>
      <c r="L13284">
        <v>-0.3134094</v>
      </c>
      <c r="M13284">
        <v>0</v>
      </c>
      <c r="N13284">
        <v>0.3134094</v>
      </c>
      <c r="O13284">
        <v>0.76592280000000001</v>
      </c>
      <c r="P13284">
        <v>3.1259874000000001</v>
      </c>
      <c r="Q13284">
        <v>17</v>
      </c>
      <c r="R13284">
        <v>7</v>
      </c>
      <c r="S13284" s="81">
        <v>36353</v>
      </c>
    </row>
    <row r="13285" spans="1:19" x14ac:dyDescent="0.2">
      <c r="A13285" t="s">
        <v>77</v>
      </c>
      <c r="B13285" t="s">
        <v>59</v>
      </c>
      <c r="C13285" t="s">
        <v>45</v>
      </c>
      <c r="D13285" t="s">
        <v>11</v>
      </c>
      <c r="E13285">
        <v>2014</v>
      </c>
      <c r="F13285">
        <v>11</v>
      </c>
      <c r="G13285">
        <v>9.8634889999999995</v>
      </c>
      <c r="H13285">
        <v>9.8634889999999995</v>
      </c>
      <c r="I13285">
        <v>93.5</v>
      </c>
      <c r="J13285">
        <v>0.60287159999999995</v>
      </c>
      <c r="K13285">
        <v>-0.77261100000000005</v>
      </c>
      <c r="L13285">
        <v>-0.31614619999999999</v>
      </c>
      <c r="M13285">
        <v>0</v>
      </c>
      <c r="N13285">
        <v>0.31614619999999999</v>
      </c>
      <c r="O13285">
        <v>0.77261100000000005</v>
      </c>
      <c r="P13285">
        <v>3.1259874000000001</v>
      </c>
      <c r="Q13285">
        <v>17</v>
      </c>
      <c r="R13285">
        <v>7</v>
      </c>
      <c r="S13285" s="81">
        <v>36353</v>
      </c>
    </row>
    <row r="13286" spans="1:19" x14ac:dyDescent="0.2">
      <c r="A13286" t="s">
        <v>77</v>
      </c>
      <c r="B13286" t="s">
        <v>59</v>
      </c>
      <c r="C13286" t="s">
        <v>45</v>
      </c>
      <c r="D13286" t="s">
        <v>11</v>
      </c>
      <c r="E13286">
        <v>2014</v>
      </c>
      <c r="F13286">
        <v>12</v>
      </c>
      <c r="G13286">
        <v>9.6197719999999993</v>
      </c>
      <c r="H13286">
        <v>9.6197719999999993</v>
      </c>
      <c r="I13286">
        <v>97.5</v>
      </c>
      <c r="J13286">
        <v>0.61294850000000001</v>
      </c>
      <c r="K13286">
        <v>-0.78552509999999998</v>
      </c>
      <c r="L13286">
        <v>-0.32143050000000001</v>
      </c>
      <c r="M13286">
        <v>0</v>
      </c>
      <c r="N13286">
        <v>0.32143050000000001</v>
      </c>
      <c r="O13286">
        <v>0.78552509999999998</v>
      </c>
      <c r="P13286">
        <v>3.1259874000000001</v>
      </c>
      <c r="Q13286">
        <v>17</v>
      </c>
      <c r="R13286">
        <v>7</v>
      </c>
      <c r="S13286" s="81">
        <v>36353</v>
      </c>
    </row>
    <row r="13287" spans="1:19" x14ac:dyDescent="0.2">
      <c r="A13287" t="s">
        <v>77</v>
      </c>
      <c r="B13287" t="s">
        <v>59</v>
      </c>
      <c r="C13287" t="s">
        <v>45</v>
      </c>
      <c r="D13287" t="s">
        <v>11</v>
      </c>
      <c r="E13287">
        <v>2014</v>
      </c>
      <c r="F13287">
        <v>13</v>
      </c>
      <c r="G13287">
        <v>9.3839640000000006</v>
      </c>
      <c r="H13287">
        <v>9.3839640000000006</v>
      </c>
      <c r="I13287">
        <v>100.5</v>
      </c>
      <c r="J13287">
        <v>0.61249620000000005</v>
      </c>
      <c r="K13287">
        <v>-0.78494549999999996</v>
      </c>
      <c r="L13287">
        <v>-0.32119330000000001</v>
      </c>
      <c r="M13287">
        <v>0</v>
      </c>
      <c r="N13287">
        <v>0.32119330000000001</v>
      </c>
      <c r="O13287">
        <v>0.78494549999999996</v>
      </c>
      <c r="P13287">
        <v>3.1259874000000001</v>
      </c>
      <c r="Q13287">
        <v>17</v>
      </c>
      <c r="R13287">
        <v>7</v>
      </c>
      <c r="S13287" s="81">
        <v>36353</v>
      </c>
    </row>
    <row r="13288" spans="1:19" x14ac:dyDescent="0.2">
      <c r="A13288" t="s">
        <v>77</v>
      </c>
      <c r="B13288" t="s">
        <v>59</v>
      </c>
      <c r="C13288" t="s">
        <v>45</v>
      </c>
      <c r="D13288" t="s">
        <v>11</v>
      </c>
      <c r="E13288">
        <v>2014</v>
      </c>
      <c r="F13288">
        <v>14</v>
      </c>
      <c r="G13288">
        <v>9.6662739999999996</v>
      </c>
      <c r="H13288">
        <v>9.6662739999999996</v>
      </c>
      <c r="I13288">
        <v>103</v>
      </c>
      <c r="J13288">
        <v>0.59796519999999997</v>
      </c>
      <c r="K13288">
        <v>-0.76632319999999998</v>
      </c>
      <c r="L13288">
        <v>-0.3135732</v>
      </c>
      <c r="M13288">
        <v>0</v>
      </c>
      <c r="N13288">
        <v>0.3135732</v>
      </c>
      <c r="O13288">
        <v>0.76632319999999998</v>
      </c>
      <c r="P13288">
        <v>3.1259874000000001</v>
      </c>
      <c r="Q13288">
        <v>17</v>
      </c>
      <c r="R13288">
        <v>7</v>
      </c>
      <c r="S13288" s="81">
        <v>36353</v>
      </c>
    </row>
    <row r="13289" spans="1:19" x14ac:dyDescent="0.2">
      <c r="A13289" t="s">
        <v>77</v>
      </c>
      <c r="B13289" t="s">
        <v>59</v>
      </c>
      <c r="C13289" t="s">
        <v>45</v>
      </c>
      <c r="D13289" t="s">
        <v>11</v>
      </c>
      <c r="E13289">
        <v>2014</v>
      </c>
      <c r="F13289">
        <v>15</v>
      </c>
      <c r="G13289">
        <v>9.9490230000000004</v>
      </c>
      <c r="H13289">
        <v>9.9490230000000004</v>
      </c>
      <c r="I13289">
        <v>104.5</v>
      </c>
      <c r="J13289">
        <v>0.59519699999999998</v>
      </c>
      <c r="K13289">
        <v>-0.76277569999999995</v>
      </c>
      <c r="L13289">
        <v>-0.3121216</v>
      </c>
      <c r="M13289">
        <v>0</v>
      </c>
      <c r="N13289">
        <v>0.3121216</v>
      </c>
      <c r="O13289">
        <v>0.76277569999999995</v>
      </c>
      <c r="P13289">
        <v>3.1259874000000001</v>
      </c>
      <c r="Q13289">
        <v>17</v>
      </c>
      <c r="R13289">
        <v>7</v>
      </c>
      <c r="S13289" s="81">
        <v>36353</v>
      </c>
    </row>
    <row r="13290" spans="1:19" x14ac:dyDescent="0.2">
      <c r="A13290" t="s">
        <v>77</v>
      </c>
      <c r="B13290" t="s">
        <v>59</v>
      </c>
      <c r="C13290" t="s">
        <v>45</v>
      </c>
      <c r="D13290" t="s">
        <v>11</v>
      </c>
      <c r="E13290">
        <v>2014</v>
      </c>
      <c r="F13290">
        <v>16</v>
      </c>
      <c r="G13290">
        <v>9.9650479999999995</v>
      </c>
      <c r="H13290">
        <v>9.9650479999999995</v>
      </c>
      <c r="I13290">
        <v>106.5</v>
      </c>
      <c r="J13290">
        <v>0.59588609999999997</v>
      </c>
      <c r="K13290">
        <v>-0.76365870000000002</v>
      </c>
      <c r="L13290">
        <v>-0.31248300000000001</v>
      </c>
      <c r="M13290">
        <v>0</v>
      </c>
      <c r="N13290">
        <v>0.31248300000000001</v>
      </c>
      <c r="O13290">
        <v>0.76365870000000002</v>
      </c>
      <c r="P13290">
        <v>3.1259874000000001</v>
      </c>
      <c r="Q13290">
        <v>17</v>
      </c>
      <c r="R13290">
        <v>7</v>
      </c>
      <c r="S13290" s="81">
        <v>36353</v>
      </c>
    </row>
    <row r="13291" spans="1:19" x14ac:dyDescent="0.2">
      <c r="A13291" t="s">
        <v>77</v>
      </c>
      <c r="B13291" t="s">
        <v>59</v>
      </c>
      <c r="C13291" t="s">
        <v>45</v>
      </c>
      <c r="D13291" t="s">
        <v>11</v>
      </c>
      <c r="E13291">
        <v>2014</v>
      </c>
      <c r="F13291">
        <v>17</v>
      </c>
      <c r="G13291">
        <v>9.9700290000000003</v>
      </c>
      <c r="H13291">
        <v>9.9700290000000003</v>
      </c>
      <c r="I13291">
        <v>107.5</v>
      </c>
      <c r="J13291">
        <v>0.59683079999999999</v>
      </c>
      <c r="K13291">
        <v>-0.76486949999999998</v>
      </c>
      <c r="L13291">
        <v>-0.31297839999999999</v>
      </c>
      <c r="M13291">
        <v>0</v>
      </c>
      <c r="N13291">
        <v>0.31297839999999999</v>
      </c>
      <c r="O13291">
        <v>0.76486949999999998</v>
      </c>
      <c r="P13291">
        <v>3.1259874000000001</v>
      </c>
      <c r="Q13291">
        <v>17</v>
      </c>
      <c r="R13291">
        <v>7</v>
      </c>
      <c r="S13291" s="81">
        <v>36353</v>
      </c>
    </row>
    <row r="13292" spans="1:19" x14ac:dyDescent="0.2">
      <c r="A13292" t="s">
        <v>77</v>
      </c>
      <c r="B13292" t="s">
        <v>59</v>
      </c>
      <c r="C13292" t="s">
        <v>45</v>
      </c>
      <c r="D13292" t="s">
        <v>11</v>
      </c>
      <c r="E13292">
        <v>2014</v>
      </c>
      <c r="F13292">
        <v>18</v>
      </c>
      <c r="G13292">
        <v>9.7822390000000006</v>
      </c>
      <c r="H13292">
        <v>9.7822390000000006</v>
      </c>
      <c r="I13292">
        <v>107.5</v>
      </c>
      <c r="J13292">
        <v>0.62833309999999998</v>
      </c>
      <c r="K13292">
        <v>-0.80524130000000005</v>
      </c>
      <c r="L13292">
        <v>-0.32949820000000002</v>
      </c>
      <c r="M13292">
        <v>0</v>
      </c>
      <c r="N13292">
        <v>0.32949820000000002</v>
      </c>
      <c r="O13292">
        <v>0.80524130000000005</v>
      </c>
      <c r="P13292">
        <v>3.1259874000000001</v>
      </c>
      <c r="Q13292">
        <v>17</v>
      </c>
      <c r="R13292">
        <v>7</v>
      </c>
      <c r="S13292" s="81">
        <v>36353</v>
      </c>
    </row>
    <row r="13293" spans="1:19" x14ac:dyDescent="0.2">
      <c r="A13293" t="s">
        <v>77</v>
      </c>
      <c r="B13293" t="s">
        <v>59</v>
      </c>
      <c r="C13293" t="s">
        <v>45</v>
      </c>
      <c r="D13293" t="s">
        <v>11</v>
      </c>
      <c r="E13293">
        <v>2014</v>
      </c>
      <c r="F13293">
        <v>19</v>
      </c>
      <c r="G13293">
        <v>9.8025529999999996</v>
      </c>
      <c r="H13293">
        <v>9.8025529999999996</v>
      </c>
      <c r="I13293">
        <v>104</v>
      </c>
      <c r="J13293">
        <v>0.66309019999999996</v>
      </c>
      <c r="K13293">
        <v>-0.84978430000000005</v>
      </c>
      <c r="L13293">
        <v>-0.3477248</v>
      </c>
      <c r="M13293">
        <v>0</v>
      </c>
      <c r="N13293">
        <v>0.3477248</v>
      </c>
      <c r="O13293">
        <v>0.84978430000000005</v>
      </c>
      <c r="P13293">
        <v>3.1259874000000001</v>
      </c>
      <c r="Q13293">
        <v>17</v>
      </c>
      <c r="R13293">
        <v>7</v>
      </c>
      <c r="S13293" s="81">
        <v>36353</v>
      </c>
    </row>
    <row r="13294" spans="1:19" x14ac:dyDescent="0.2">
      <c r="A13294" t="s">
        <v>77</v>
      </c>
      <c r="B13294" t="s">
        <v>59</v>
      </c>
      <c r="C13294" t="s">
        <v>45</v>
      </c>
      <c r="D13294" t="s">
        <v>11</v>
      </c>
      <c r="E13294">
        <v>2014</v>
      </c>
      <c r="F13294">
        <v>20</v>
      </c>
      <c r="G13294">
        <v>9.9467280000000002</v>
      </c>
      <c r="H13294">
        <v>9.9467280000000002</v>
      </c>
      <c r="I13294">
        <v>98.5</v>
      </c>
      <c r="J13294">
        <v>0.60085900000000003</v>
      </c>
      <c r="K13294">
        <v>-0.77003180000000004</v>
      </c>
      <c r="L13294">
        <v>-0.3150907</v>
      </c>
      <c r="M13294">
        <v>0</v>
      </c>
      <c r="N13294">
        <v>0.3150907</v>
      </c>
      <c r="O13294">
        <v>0.77003180000000004</v>
      </c>
      <c r="P13294">
        <v>3.1259874000000001</v>
      </c>
      <c r="Q13294">
        <v>17</v>
      </c>
      <c r="R13294">
        <v>7</v>
      </c>
      <c r="S13294" s="81">
        <v>36353</v>
      </c>
    </row>
    <row r="13295" spans="1:19" x14ac:dyDescent="0.2">
      <c r="A13295" t="s">
        <v>77</v>
      </c>
      <c r="B13295" t="s">
        <v>59</v>
      </c>
      <c r="C13295" t="s">
        <v>45</v>
      </c>
      <c r="D13295" t="s">
        <v>11</v>
      </c>
      <c r="E13295">
        <v>2014</v>
      </c>
      <c r="F13295">
        <v>21</v>
      </c>
      <c r="G13295">
        <v>9.9172329999999995</v>
      </c>
      <c r="H13295">
        <v>9.9172329999999995</v>
      </c>
      <c r="I13295">
        <v>93.5</v>
      </c>
      <c r="J13295">
        <v>0.59659050000000002</v>
      </c>
      <c r="K13295">
        <v>-0.7645615</v>
      </c>
      <c r="L13295">
        <v>-0.31285239999999997</v>
      </c>
      <c r="M13295">
        <v>0</v>
      </c>
      <c r="N13295">
        <v>0.31285239999999997</v>
      </c>
      <c r="O13295">
        <v>0.7645615</v>
      </c>
      <c r="P13295">
        <v>3.1259874000000001</v>
      </c>
      <c r="Q13295">
        <v>17</v>
      </c>
      <c r="R13295">
        <v>7</v>
      </c>
      <c r="S13295" s="81">
        <v>36353</v>
      </c>
    </row>
    <row r="13296" spans="1:19" x14ac:dyDescent="0.2">
      <c r="A13296" t="s">
        <v>77</v>
      </c>
      <c r="B13296" t="s">
        <v>59</v>
      </c>
      <c r="C13296" t="s">
        <v>45</v>
      </c>
      <c r="D13296" t="s">
        <v>11</v>
      </c>
      <c r="E13296">
        <v>2014</v>
      </c>
      <c r="F13296">
        <v>22</v>
      </c>
      <c r="G13296">
        <v>9.9419810000000002</v>
      </c>
      <c r="H13296">
        <v>9.9419810000000002</v>
      </c>
      <c r="I13296">
        <v>89.5</v>
      </c>
      <c r="J13296">
        <v>0.58905779999999996</v>
      </c>
      <c r="K13296">
        <v>-0.75490800000000002</v>
      </c>
      <c r="L13296">
        <v>-0.30890220000000002</v>
      </c>
      <c r="M13296">
        <v>0</v>
      </c>
      <c r="N13296">
        <v>0.30890220000000002</v>
      </c>
      <c r="O13296">
        <v>0.75490800000000002</v>
      </c>
      <c r="P13296">
        <v>3.1259874000000001</v>
      </c>
      <c r="Q13296">
        <v>17</v>
      </c>
      <c r="R13296">
        <v>7</v>
      </c>
      <c r="S13296" s="81">
        <v>36353</v>
      </c>
    </row>
    <row r="13297" spans="1:19" x14ac:dyDescent="0.2">
      <c r="A13297" t="s">
        <v>77</v>
      </c>
      <c r="B13297" t="s">
        <v>59</v>
      </c>
      <c r="C13297" t="s">
        <v>45</v>
      </c>
      <c r="D13297" t="s">
        <v>11</v>
      </c>
      <c r="E13297">
        <v>2014</v>
      </c>
      <c r="F13297">
        <v>23</v>
      </c>
      <c r="G13297">
        <v>10.09116</v>
      </c>
      <c r="H13297">
        <v>10.09116</v>
      </c>
      <c r="I13297">
        <v>86</v>
      </c>
      <c r="J13297">
        <v>0.58774610000000005</v>
      </c>
      <c r="K13297">
        <v>-0.75322690000000003</v>
      </c>
      <c r="L13297">
        <v>-0.3082143</v>
      </c>
      <c r="M13297">
        <v>0</v>
      </c>
      <c r="N13297">
        <v>0.3082143</v>
      </c>
      <c r="O13297">
        <v>0.75322690000000003</v>
      </c>
      <c r="P13297">
        <v>3.1259874000000001</v>
      </c>
      <c r="Q13297">
        <v>17</v>
      </c>
      <c r="R13297">
        <v>7</v>
      </c>
      <c r="S13297" s="81">
        <v>36353</v>
      </c>
    </row>
    <row r="13298" spans="1:19" x14ac:dyDescent="0.2">
      <c r="A13298" t="s">
        <v>77</v>
      </c>
      <c r="B13298" t="s">
        <v>59</v>
      </c>
      <c r="C13298" t="s">
        <v>45</v>
      </c>
      <c r="D13298" t="s">
        <v>11</v>
      </c>
      <c r="E13298">
        <v>2014</v>
      </c>
      <c r="F13298">
        <v>24</v>
      </c>
      <c r="G13298">
        <v>10.11941</v>
      </c>
      <c r="H13298">
        <v>10.11941</v>
      </c>
      <c r="I13298">
        <v>85.5</v>
      </c>
      <c r="J13298">
        <v>0.59224790000000005</v>
      </c>
      <c r="K13298">
        <v>-0.75899620000000001</v>
      </c>
      <c r="L13298">
        <v>-0.31057509999999999</v>
      </c>
      <c r="M13298">
        <v>0</v>
      </c>
      <c r="N13298">
        <v>0.31057509999999999</v>
      </c>
      <c r="O13298">
        <v>0.75899620000000001</v>
      </c>
      <c r="P13298">
        <v>3.1259874000000001</v>
      </c>
      <c r="Q13298">
        <v>17</v>
      </c>
      <c r="R13298">
        <v>7</v>
      </c>
      <c r="S13298" s="81">
        <v>36353</v>
      </c>
    </row>
    <row r="13299" spans="1:19" x14ac:dyDescent="0.2">
      <c r="A13299" t="s">
        <v>77</v>
      </c>
      <c r="B13299" t="s">
        <v>59</v>
      </c>
      <c r="C13299" t="s">
        <v>45</v>
      </c>
      <c r="D13299" t="s">
        <v>12</v>
      </c>
      <c r="E13299">
        <v>2014</v>
      </c>
      <c r="F13299">
        <v>1</v>
      </c>
      <c r="G13299">
        <v>11.282579999999999</v>
      </c>
      <c r="H13299">
        <v>11.282579999999999</v>
      </c>
      <c r="I13299">
        <v>80.5</v>
      </c>
      <c r="J13299">
        <v>0.61704749999999997</v>
      </c>
      <c r="K13299">
        <v>-0.79077819999999999</v>
      </c>
      <c r="L13299">
        <v>-0.32357999999999998</v>
      </c>
      <c r="M13299">
        <v>0</v>
      </c>
      <c r="N13299">
        <v>0.32357999999999998</v>
      </c>
      <c r="O13299">
        <v>0.79077819999999999</v>
      </c>
      <c r="P13299">
        <v>3.1482364</v>
      </c>
      <c r="Q13299">
        <v>17</v>
      </c>
      <c r="R13299">
        <v>8</v>
      </c>
      <c r="S13299" s="81">
        <v>35289</v>
      </c>
    </row>
    <row r="13300" spans="1:19" x14ac:dyDescent="0.2">
      <c r="A13300" t="s">
        <v>77</v>
      </c>
      <c r="B13300" t="s">
        <v>59</v>
      </c>
      <c r="C13300" t="s">
        <v>45</v>
      </c>
      <c r="D13300" t="s">
        <v>12</v>
      </c>
      <c r="E13300">
        <v>2014</v>
      </c>
      <c r="F13300">
        <v>2</v>
      </c>
      <c r="G13300">
        <v>11.218719999999999</v>
      </c>
      <c r="H13300">
        <v>11.218719999999999</v>
      </c>
      <c r="I13300">
        <v>80</v>
      </c>
      <c r="J13300">
        <v>0.60575159999999995</v>
      </c>
      <c r="K13300">
        <v>-0.77630200000000005</v>
      </c>
      <c r="L13300">
        <v>-0.31765650000000001</v>
      </c>
      <c r="M13300">
        <v>0</v>
      </c>
      <c r="N13300">
        <v>0.31765650000000001</v>
      </c>
      <c r="O13300">
        <v>0.77630200000000005</v>
      </c>
      <c r="P13300">
        <v>3.1482364</v>
      </c>
      <c r="Q13300">
        <v>17</v>
      </c>
      <c r="R13300">
        <v>8</v>
      </c>
      <c r="S13300" s="81">
        <v>35289</v>
      </c>
    </row>
    <row r="13301" spans="1:19" x14ac:dyDescent="0.2">
      <c r="A13301" t="s">
        <v>77</v>
      </c>
      <c r="B13301" t="s">
        <v>59</v>
      </c>
      <c r="C13301" t="s">
        <v>45</v>
      </c>
      <c r="D13301" t="s">
        <v>12</v>
      </c>
      <c r="E13301">
        <v>2014</v>
      </c>
      <c r="F13301">
        <v>3</v>
      </c>
      <c r="G13301">
        <v>11.26315</v>
      </c>
      <c r="H13301">
        <v>11.26315</v>
      </c>
      <c r="I13301">
        <v>80.5</v>
      </c>
      <c r="J13301">
        <v>0.60471419999999998</v>
      </c>
      <c r="K13301">
        <v>-0.77497240000000001</v>
      </c>
      <c r="L13301">
        <v>-0.31711240000000002</v>
      </c>
      <c r="M13301">
        <v>0</v>
      </c>
      <c r="N13301">
        <v>0.31711240000000002</v>
      </c>
      <c r="O13301">
        <v>0.77497240000000001</v>
      </c>
      <c r="P13301">
        <v>3.1482364</v>
      </c>
      <c r="Q13301">
        <v>17</v>
      </c>
      <c r="R13301">
        <v>8</v>
      </c>
      <c r="S13301" s="81">
        <v>35289</v>
      </c>
    </row>
    <row r="13302" spans="1:19" x14ac:dyDescent="0.2">
      <c r="A13302" t="s">
        <v>77</v>
      </c>
      <c r="B13302" t="s">
        <v>59</v>
      </c>
      <c r="C13302" t="s">
        <v>45</v>
      </c>
      <c r="D13302" t="s">
        <v>12</v>
      </c>
      <c r="E13302">
        <v>2014</v>
      </c>
      <c r="F13302">
        <v>4</v>
      </c>
      <c r="G13302">
        <v>11.27</v>
      </c>
      <c r="H13302">
        <v>11.27</v>
      </c>
      <c r="I13302">
        <v>78.5</v>
      </c>
      <c r="J13302">
        <v>0.60197529999999999</v>
      </c>
      <c r="K13302">
        <v>-0.77146230000000005</v>
      </c>
      <c r="L13302">
        <v>-0.31567610000000002</v>
      </c>
      <c r="M13302">
        <v>0</v>
      </c>
      <c r="N13302">
        <v>0.31567610000000002</v>
      </c>
      <c r="O13302">
        <v>0.77146230000000005</v>
      </c>
      <c r="P13302">
        <v>3.1482364</v>
      </c>
      <c r="Q13302">
        <v>17</v>
      </c>
      <c r="R13302">
        <v>8</v>
      </c>
      <c r="S13302" s="81">
        <v>35289</v>
      </c>
    </row>
    <row r="13303" spans="1:19" x14ac:dyDescent="0.2">
      <c r="A13303" t="s">
        <v>77</v>
      </c>
      <c r="B13303" t="s">
        <v>59</v>
      </c>
      <c r="C13303" t="s">
        <v>45</v>
      </c>
      <c r="D13303" t="s">
        <v>12</v>
      </c>
      <c r="E13303">
        <v>2014</v>
      </c>
      <c r="F13303">
        <v>5</v>
      </c>
      <c r="G13303">
        <v>11.380269999999999</v>
      </c>
      <c r="H13303">
        <v>11.380269999999999</v>
      </c>
      <c r="I13303">
        <v>77.5</v>
      </c>
      <c r="J13303">
        <v>0.59815819999999997</v>
      </c>
      <c r="K13303">
        <v>-0.76657059999999999</v>
      </c>
      <c r="L13303">
        <v>-0.31367450000000002</v>
      </c>
      <c r="M13303">
        <v>0</v>
      </c>
      <c r="N13303">
        <v>0.31367450000000002</v>
      </c>
      <c r="O13303">
        <v>0.76657059999999999</v>
      </c>
      <c r="P13303">
        <v>3.1482364</v>
      </c>
      <c r="Q13303">
        <v>17</v>
      </c>
      <c r="R13303">
        <v>8</v>
      </c>
      <c r="S13303" s="81">
        <v>35289</v>
      </c>
    </row>
    <row r="13304" spans="1:19" x14ac:dyDescent="0.2">
      <c r="A13304" t="s">
        <v>77</v>
      </c>
      <c r="B13304" t="s">
        <v>59</v>
      </c>
      <c r="C13304" t="s">
        <v>45</v>
      </c>
      <c r="D13304" t="s">
        <v>12</v>
      </c>
      <c r="E13304">
        <v>2014</v>
      </c>
      <c r="F13304">
        <v>6</v>
      </c>
      <c r="G13304">
        <v>11.31232</v>
      </c>
      <c r="H13304">
        <v>11.31232</v>
      </c>
      <c r="I13304">
        <v>75</v>
      </c>
      <c r="J13304">
        <v>0.60229929999999998</v>
      </c>
      <c r="K13304">
        <v>-0.77187760000000005</v>
      </c>
      <c r="L13304">
        <v>-0.31584610000000002</v>
      </c>
      <c r="M13304">
        <v>0</v>
      </c>
      <c r="N13304">
        <v>0.31584610000000002</v>
      </c>
      <c r="O13304">
        <v>0.77187760000000005</v>
      </c>
      <c r="P13304">
        <v>3.1482364</v>
      </c>
      <c r="Q13304">
        <v>17</v>
      </c>
      <c r="R13304">
        <v>8</v>
      </c>
      <c r="S13304" s="81">
        <v>35289</v>
      </c>
    </row>
    <row r="13305" spans="1:19" x14ac:dyDescent="0.2">
      <c r="A13305" t="s">
        <v>77</v>
      </c>
      <c r="B13305" t="s">
        <v>59</v>
      </c>
      <c r="C13305" t="s">
        <v>45</v>
      </c>
      <c r="D13305" t="s">
        <v>12</v>
      </c>
      <c r="E13305">
        <v>2014</v>
      </c>
      <c r="F13305">
        <v>7</v>
      </c>
      <c r="G13305">
        <v>11.1854</v>
      </c>
      <c r="H13305">
        <v>11.1854</v>
      </c>
      <c r="I13305">
        <v>73.5</v>
      </c>
      <c r="J13305">
        <v>0.60442059999999997</v>
      </c>
      <c r="K13305">
        <v>-0.77459619999999996</v>
      </c>
      <c r="L13305">
        <v>-0.31695849999999998</v>
      </c>
      <c r="M13305">
        <v>0</v>
      </c>
      <c r="N13305">
        <v>0.31695849999999998</v>
      </c>
      <c r="O13305">
        <v>0.77459619999999996</v>
      </c>
      <c r="P13305">
        <v>3.1482364</v>
      </c>
      <c r="Q13305">
        <v>17</v>
      </c>
      <c r="R13305">
        <v>8</v>
      </c>
      <c r="S13305" s="81">
        <v>35289</v>
      </c>
    </row>
    <row r="13306" spans="1:19" x14ac:dyDescent="0.2">
      <c r="A13306" t="s">
        <v>77</v>
      </c>
      <c r="B13306" t="s">
        <v>59</v>
      </c>
      <c r="C13306" t="s">
        <v>45</v>
      </c>
      <c r="D13306" t="s">
        <v>12</v>
      </c>
      <c r="E13306">
        <v>2014</v>
      </c>
      <c r="F13306">
        <v>8</v>
      </c>
      <c r="G13306">
        <v>11.000679999999999</v>
      </c>
      <c r="H13306">
        <v>11.000679999999999</v>
      </c>
      <c r="I13306">
        <v>75</v>
      </c>
      <c r="J13306">
        <v>0.60494079999999995</v>
      </c>
      <c r="K13306">
        <v>-0.77526280000000003</v>
      </c>
      <c r="L13306">
        <v>-0.31723119999999999</v>
      </c>
      <c r="M13306">
        <v>0</v>
      </c>
      <c r="N13306">
        <v>0.31723119999999999</v>
      </c>
      <c r="O13306">
        <v>0.77526280000000003</v>
      </c>
      <c r="P13306">
        <v>3.1482364</v>
      </c>
      <c r="Q13306">
        <v>17</v>
      </c>
      <c r="R13306">
        <v>8</v>
      </c>
      <c r="S13306" s="81">
        <v>35289</v>
      </c>
    </row>
    <row r="13307" spans="1:19" x14ac:dyDescent="0.2">
      <c r="A13307" t="s">
        <v>77</v>
      </c>
      <c r="B13307" t="s">
        <v>59</v>
      </c>
      <c r="C13307" t="s">
        <v>45</v>
      </c>
      <c r="D13307" t="s">
        <v>12</v>
      </c>
      <c r="E13307">
        <v>2014</v>
      </c>
      <c r="F13307">
        <v>9</v>
      </c>
      <c r="G13307">
        <v>10.8302</v>
      </c>
      <c r="H13307">
        <v>10.8302</v>
      </c>
      <c r="I13307">
        <v>78</v>
      </c>
      <c r="J13307">
        <v>0.61027719999999996</v>
      </c>
      <c r="K13307">
        <v>-0.78210170000000001</v>
      </c>
      <c r="L13307">
        <v>-0.32002969999999997</v>
      </c>
      <c r="M13307">
        <v>0</v>
      </c>
      <c r="N13307">
        <v>0.32002969999999997</v>
      </c>
      <c r="O13307">
        <v>0.78210170000000001</v>
      </c>
      <c r="P13307">
        <v>3.1482364</v>
      </c>
      <c r="Q13307">
        <v>17</v>
      </c>
      <c r="R13307">
        <v>8</v>
      </c>
      <c r="S13307" s="81">
        <v>35289</v>
      </c>
    </row>
    <row r="13308" spans="1:19" x14ac:dyDescent="0.2">
      <c r="A13308" t="s">
        <v>77</v>
      </c>
      <c r="B13308" t="s">
        <v>59</v>
      </c>
      <c r="C13308" t="s">
        <v>45</v>
      </c>
      <c r="D13308" t="s">
        <v>12</v>
      </c>
      <c r="E13308">
        <v>2014</v>
      </c>
      <c r="F13308">
        <v>10</v>
      </c>
      <c r="G13308">
        <v>10.825519999999999</v>
      </c>
      <c r="H13308">
        <v>10.825519999999999</v>
      </c>
      <c r="I13308">
        <v>83.5</v>
      </c>
      <c r="J13308">
        <v>0.60560460000000005</v>
      </c>
      <c r="K13308">
        <v>-0.77611359999999996</v>
      </c>
      <c r="L13308">
        <v>-0.31757940000000001</v>
      </c>
      <c r="M13308">
        <v>0</v>
      </c>
      <c r="N13308">
        <v>0.31757940000000001</v>
      </c>
      <c r="O13308">
        <v>0.77611359999999996</v>
      </c>
      <c r="P13308">
        <v>3.1482364</v>
      </c>
      <c r="Q13308">
        <v>17</v>
      </c>
      <c r="R13308">
        <v>8</v>
      </c>
      <c r="S13308" s="81">
        <v>35289</v>
      </c>
    </row>
    <row r="13309" spans="1:19" x14ac:dyDescent="0.2">
      <c r="A13309" t="s">
        <v>77</v>
      </c>
      <c r="B13309" t="s">
        <v>59</v>
      </c>
      <c r="C13309" t="s">
        <v>45</v>
      </c>
      <c r="D13309" t="s">
        <v>12</v>
      </c>
      <c r="E13309">
        <v>2014</v>
      </c>
      <c r="F13309">
        <v>11</v>
      </c>
      <c r="G13309">
        <v>10.849909999999999</v>
      </c>
      <c r="H13309">
        <v>10.849909999999999</v>
      </c>
      <c r="I13309">
        <v>88</v>
      </c>
      <c r="J13309">
        <v>0.60901289999999997</v>
      </c>
      <c r="K13309">
        <v>-0.78048150000000005</v>
      </c>
      <c r="L13309">
        <v>-0.3193667</v>
      </c>
      <c r="M13309">
        <v>0</v>
      </c>
      <c r="N13309">
        <v>0.3193667</v>
      </c>
      <c r="O13309">
        <v>0.78048150000000005</v>
      </c>
      <c r="P13309">
        <v>3.1482364</v>
      </c>
      <c r="Q13309">
        <v>17</v>
      </c>
      <c r="R13309">
        <v>8</v>
      </c>
      <c r="S13309" s="81">
        <v>35289</v>
      </c>
    </row>
    <row r="13310" spans="1:19" x14ac:dyDescent="0.2">
      <c r="A13310" t="s">
        <v>77</v>
      </c>
      <c r="B13310" t="s">
        <v>59</v>
      </c>
      <c r="C13310" t="s">
        <v>45</v>
      </c>
      <c r="D13310" t="s">
        <v>12</v>
      </c>
      <c r="E13310">
        <v>2014</v>
      </c>
      <c r="F13310">
        <v>12</v>
      </c>
      <c r="G13310">
        <v>10.82117</v>
      </c>
      <c r="H13310">
        <v>10.82117</v>
      </c>
      <c r="I13310">
        <v>88.5</v>
      </c>
      <c r="J13310">
        <v>0.61305540000000003</v>
      </c>
      <c r="K13310">
        <v>-0.78566210000000003</v>
      </c>
      <c r="L13310">
        <v>-0.32148660000000001</v>
      </c>
      <c r="M13310">
        <v>0</v>
      </c>
      <c r="N13310">
        <v>0.32148660000000001</v>
      </c>
      <c r="O13310">
        <v>0.78566210000000003</v>
      </c>
      <c r="P13310">
        <v>3.1482364</v>
      </c>
      <c r="Q13310">
        <v>17</v>
      </c>
      <c r="R13310">
        <v>8</v>
      </c>
      <c r="S13310" s="81">
        <v>35289</v>
      </c>
    </row>
    <row r="13311" spans="1:19" x14ac:dyDescent="0.2">
      <c r="A13311" t="s">
        <v>77</v>
      </c>
      <c r="B13311" t="s">
        <v>59</v>
      </c>
      <c r="C13311" t="s">
        <v>45</v>
      </c>
      <c r="D13311" t="s">
        <v>12</v>
      </c>
      <c r="E13311">
        <v>2014</v>
      </c>
      <c r="F13311">
        <v>13</v>
      </c>
      <c r="G13311">
        <v>10.682600000000001</v>
      </c>
      <c r="H13311">
        <v>10.682600000000001</v>
      </c>
      <c r="I13311">
        <v>91.5</v>
      </c>
      <c r="J13311">
        <v>0.62036749999999996</v>
      </c>
      <c r="K13311">
        <v>-0.79503290000000004</v>
      </c>
      <c r="L13311">
        <v>-0.32532100000000003</v>
      </c>
      <c r="M13311">
        <v>0</v>
      </c>
      <c r="N13311">
        <v>0.32532100000000003</v>
      </c>
      <c r="O13311">
        <v>0.79503290000000004</v>
      </c>
      <c r="P13311">
        <v>3.1482364</v>
      </c>
      <c r="Q13311">
        <v>17</v>
      </c>
      <c r="R13311">
        <v>8</v>
      </c>
      <c r="S13311" s="81">
        <v>35289</v>
      </c>
    </row>
    <row r="13312" spans="1:19" x14ac:dyDescent="0.2">
      <c r="A13312" t="s">
        <v>77</v>
      </c>
      <c r="B13312" t="s">
        <v>59</v>
      </c>
      <c r="C13312" t="s">
        <v>45</v>
      </c>
      <c r="D13312" t="s">
        <v>12</v>
      </c>
      <c r="E13312">
        <v>2014</v>
      </c>
      <c r="F13312">
        <v>14</v>
      </c>
      <c r="G13312">
        <v>10.78242</v>
      </c>
      <c r="H13312">
        <v>10.78242</v>
      </c>
      <c r="I13312">
        <v>97.5</v>
      </c>
      <c r="J13312">
        <v>0.60700949999999998</v>
      </c>
      <c r="K13312">
        <v>-0.77791390000000005</v>
      </c>
      <c r="L13312">
        <v>-0.31831609999999999</v>
      </c>
      <c r="M13312">
        <v>0</v>
      </c>
      <c r="N13312">
        <v>0.31831609999999999</v>
      </c>
      <c r="O13312">
        <v>0.77791390000000005</v>
      </c>
      <c r="P13312">
        <v>3.1482364</v>
      </c>
      <c r="Q13312">
        <v>17</v>
      </c>
      <c r="R13312">
        <v>8</v>
      </c>
      <c r="S13312" s="81">
        <v>35289</v>
      </c>
    </row>
    <row r="13313" spans="1:19" x14ac:dyDescent="0.2">
      <c r="A13313" t="s">
        <v>77</v>
      </c>
      <c r="B13313" t="s">
        <v>59</v>
      </c>
      <c r="C13313" t="s">
        <v>45</v>
      </c>
      <c r="D13313" t="s">
        <v>12</v>
      </c>
      <c r="E13313">
        <v>2014</v>
      </c>
      <c r="F13313">
        <v>15</v>
      </c>
      <c r="G13313">
        <v>10.939719999999999</v>
      </c>
      <c r="H13313">
        <v>10.939719999999999</v>
      </c>
      <c r="I13313">
        <v>102.5</v>
      </c>
      <c r="J13313">
        <v>0.59909049999999997</v>
      </c>
      <c r="K13313">
        <v>-0.76776529999999998</v>
      </c>
      <c r="L13313">
        <v>-0.31416339999999998</v>
      </c>
      <c r="M13313">
        <v>0</v>
      </c>
      <c r="N13313">
        <v>0.31416339999999998</v>
      </c>
      <c r="O13313">
        <v>0.76776529999999998</v>
      </c>
      <c r="P13313">
        <v>3.1482364</v>
      </c>
      <c r="Q13313">
        <v>17</v>
      </c>
      <c r="R13313">
        <v>8</v>
      </c>
      <c r="S13313" s="81">
        <v>35289</v>
      </c>
    </row>
    <row r="13314" spans="1:19" x14ac:dyDescent="0.2">
      <c r="A13314" t="s">
        <v>77</v>
      </c>
      <c r="B13314" t="s">
        <v>59</v>
      </c>
      <c r="C13314" t="s">
        <v>45</v>
      </c>
      <c r="D13314" t="s">
        <v>12</v>
      </c>
      <c r="E13314">
        <v>2014</v>
      </c>
      <c r="F13314">
        <v>16</v>
      </c>
      <c r="G13314">
        <v>10.945029999999999</v>
      </c>
      <c r="H13314">
        <v>10.945029999999999</v>
      </c>
      <c r="I13314">
        <v>104.5</v>
      </c>
      <c r="J13314">
        <v>0.60057459999999996</v>
      </c>
      <c r="K13314">
        <v>-0.76966730000000005</v>
      </c>
      <c r="L13314">
        <v>-0.31494159999999999</v>
      </c>
      <c r="M13314">
        <v>0</v>
      </c>
      <c r="N13314">
        <v>0.31494159999999999</v>
      </c>
      <c r="O13314">
        <v>0.76966730000000005</v>
      </c>
      <c r="P13314">
        <v>3.1482364</v>
      </c>
      <c r="Q13314">
        <v>17</v>
      </c>
      <c r="R13314">
        <v>8</v>
      </c>
      <c r="S13314" s="81">
        <v>35289</v>
      </c>
    </row>
    <row r="13315" spans="1:19" x14ac:dyDescent="0.2">
      <c r="A13315" t="s">
        <v>77</v>
      </c>
      <c r="B13315" t="s">
        <v>59</v>
      </c>
      <c r="C13315" t="s">
        <v>45</v>
      </c>
      <c r="D13315" t="s">
        <v>12</v>
      </c>
      <c r="E13315">
        <v>2014</v>
      </c>
      <c r="F13315">
        <v>17</v>
      </c>
      <c r="G13315">
        <v>10.893689999999999</v>
      </c>
      <c r="H13315">
        <v>10.893689999999999</v>
      </c>
      <c r="I13315">
        <v>106.5</v>
      </c>
      <c r="J13315">
        <v>0.60033689999999995</v>
      </c>
      <c r="K13315">
        <v>-0.76936269999999995</v>
      </c>
      <c r="L13315">
        <v>-0.31481700000000001</v>
      </c>
      <c r="M13315">
        <v>0</v>
      </c>
      <c r="N13315">
        <v>0.31481700000000001</v>
      </c>
      <c r="O13315">
        <v>0.76936269999999995</v>
      </c>
      <c r="P13315">
        <v>3.1482364</v>
      </c>
      <c r="Q13315">
        <v>17</v>
      </c>
      <c r="R13315">
        <v>8</v>
      </c>
      <c r="S13315" s="81">
        <v>35289</v>
      </c>
    </row>
    <row r="13316" spans="1:19" x14ac:dyDescent="0.2">
      <c r="A13316" t="s">
        <v>77</v>
      </c>
      <c r="B13316" t="s">
        <v>59</v>
      </c>
      <c r="C13316" t="s">
        <v>45</v>
      </c>
      <c r="D13316" t="s">
        <v>12</v>
      </c>
      <c r="E13316">
        <v>2014</v>
      </c>
      <c r="F13316">
        <v>18</v>
      </c>
      <c r="G13316">
        <v>10.8002</v>
      </c>
      <c r="H13316">
        <v>10.8002</v>
      </c>
      <c r="I13316">
        <v>108</v>
      </c>
      <c r="J13316">
        <v>0.61616459999999995</v>
      </c>
      <c r="K13316">
        <v>-0.78964670000000003</v>
      </c>
      <c r="L13316">
        <v>-0.32311699999999999</v>
      </c>
      <c r="M13316">
        <v>0</v>
      </c>
      <c r="N13316">
        <v>0.32311699999999999</v>
      </c>
      <c r="O13316">
        <v>0.78964670000000003</v>
      </c>
      <c r="P13316">
        <v>3.1482364</v>
      </c>
      <c r="Q13316">
        <v>17</v>
      </c>
      <c r="R13316">
        <v>8</v>
      </c>
      <c r="S13316" s="81">
        <v>35289</v>
      </c>
    </row>
    <row r="13317" spans="1:19" x14ac:dyDescent="0.2">
      <c r="A13317" t="s">
        <v>77</v>
      </c>
      <c r="B13317" t="s">
        <v>59</v>
      </c>
      <c r="C13317" t="s">
        <v>45</v>
      </c>
      <c r="D13317" t="s">
        <v>12</v>
      </c>
      <c r="E13317">
        <v>2014</v>
      </c>
      <c r="F13317">
        <v>19</v>
      </c>
      <c r="G13317">
        <v>10.86665</v>
      </c>
      <c r="H13317">
        <v>10.86665</v>
      </c>
      <c r="I13317">
        <v>107</v>
      </c>
      <c r="J13317">
        <v>0.63453269999999995</v>
      </c>
      <c r="K13317">
        <v>-0.81318630000000003</v>
      </c>
      <c r="L13317">
        <v>-0.33274930000000003</v>
      </c>
      <c r="M13317">
        <v>0</v>
      </c>
      <c r="N13317">
        <v>0.33274930000000003</v>
      </c>
      <c r="O13317">
        <v>0.81318630000000003</v>
      </c>
      <c r="P13317">
        <v>3.1482364</v>
      </c>
      <c r="Q13317">
        <v>17</v>
      </c>
      <c r="R13317">
        <v>8</v>
      </c>
      <c r="S13317" s="81">
        <v>35289</v>
      </c>
    </row>
    <row r="13318" spans="1:19" x14ac:dyDescent="0.2">
      <c r="A13318" t="s">
        <v>77</v>
      </c>
      <c r="B13318" t="s">
        <v>59</v>
      </c>
      <c r="C13318" t="s">
        <v>45</v>
      </c>
      <c r="D13318" t="s">
        <v>12</v>
      </c>
      <c r="E13318">
        <v>2014</v>
      </c>
      <c r="F13318">
        <v>20</v>
      </c>
      <c r="G13318">
        <v>10.85228</v>
      </c>
      <c r="H13318">
        <v>10.85228</v>
      </c>
      <c r="I13318">
        <v>102.5</v>
      </c>
      <c r="J13318">
        <v>0.6045855</v>
      </c>
      <c r="K13318">
        <v>-0.77480749999999998</v>
      </c>
      <c r="L13318">
        <v>-0.31704500000000002</v>
      </c>
      <c r="M13318">
        <v>0</v>
      </c>
      <c r="N13318">
        <v>0.31704500000000002</v>
      </c>
      <c r="O13318">
        <v>0.77480749999999998</v>
      </c>
      <c r="P13318">
        <v>3.1482364</v>
      </c>
      <c r="Q13318">
        <v>17</v>
      </c>
      <c r="R13318">
        <v>8</v>
      </c>
      <c r="S13318" s="81">
        <v>35289</v>
      </c>
    </row>
    <row r="13319" spans="1:19" x14ac:dyDescent="0.2">
      <c r="A13319" t="s">
        <v>77</v>
      </c>
      <c r="B13319" t="s">
        <v>59</v>
      </c>
      <c r="C13319" t="s">
        <v>45</v>
      </c>
      <c r="D13319" t="s">
        <v>12</v>
      </c>
      <c r="E13319">
        <v>2014</v>
      </c>
      <c r="F13319">
        <v>21</v>
      </c>
      <c r="G13319">
        <v>10.756180000000001</v>
      </c>
      <c r="H13319">
        <v>10.756180000000001</v>
      </c>
      <c r="I13319">
        <v>94</v>
      </c>
      <c r="J13319">
        <v>0.60334940000000004</v>
      </c>
      <c r="K13319">
        <v>-0.77322340000000001</v>
      </c>
      <c r="L13319">
        <v>-0.31639679999999998</v>
      </c>
      <c r="M13319">
        <v>0</v>
      </c>
      <c r="N13319">
        <v>0.31639679999999998</v>
      </c>
      <c r="O13319">
        <v>0.77322340000000001</v>
      </c>
      <c r="P13319">
        <v>3.1482364</v>
      </c>
      <c r="Q13319">
        <v>17</v>
      </c>
      <c r="R13319">
        <v>8</v>
      </c>
      <c r="S13319" s="81">
        <v>35289</v>
      </c>
    </row>
    <row r="13320" spans="1:19" x14ac:dyDescent="0.2">
      <c r="A13320" t="s">
        <v>77</v>
      </c>
      <c r="B13320" t="s">
        <v>59</v>
      </c>
      <c r="C13320" t="s">
        <v>45</v>
      </c>
      <c r="D13320" t="s">
        <v>12</v>
      </c>
      <c r="E13320">
        <v>2014</v>
      </c>
      <c r="F13320">
        <v>22</v>
      </c>
      <c r="G13320">
        <v>10.680400000000001</v>
      </c>
      <c r="H13320">
        <v>10.680400000000001</v>
      </c>
      <c r="I13320">
        <v>89</v>
      </c>
      <c r="J13320">
        <v>0.59187409999999996</v>
      </c>
      <c r="K13320">
        <v>-0.75851710000000006</v>
      </c>
      <c r="L13320">
        <v>-0.31037910000000002</v>
      </c>
      <c r="M13320">
        <v>0</v>
      </c>
      <c r="N13320">
        <v>0.31037910000000002</v>
      </c>
      <c r="O13320">
        <v>0.75851710000000006</v>
      </c>
      <c r="P13320">
        <v>3.1482364</v>
      </c>
      <c r="Q13320">
        <v>17</v>
      </c>
      <c r="R13320">
        <v>8</v>
      </c>
      <c r="S13320" s="81">
        <v>35289</v>
      </c>
    </row>
    <row r="13321" spans="1:19" x14ac:dyDescent="0.2">
      <c r="A13321" t="s">
        <v>77</v>
      </c>
      <c r="B13321" t="s">
        <v>59</v>
      </c>
      <c r="C13321" t="s">
        <v>45</v>
      </c>
      <c r="D13321" t="s">
        <v>12</v>
      </c>
      <c r="E13321">
        <v>2014</v>
      </c>
      <c r="F13321">
        <v>23</v>
      </c>
      <c r="G13321">
        <v>10.939500000000001</v>
      </c>
      <c r="H13321">
        <v>10.939500000000001</v>
      </c>
      <c r="I13321">
        <v>85.5</v>
      </c>
      <c r="J13321">
        <v>0.59293470000000004</v>
      </c>
      <c r="K13321">
        <v>-0.75987640000000001</v>
      </c>
      <c r="L13321">
        <v>-0.31093530000000003</v>
      </c>
      <c r="M13321">
        <v>0</v>
      </c>
      <c r="N13321">
        <v>0.31093530000000003</v>
      </c>
      <c r="O13321">
        <v>0.75987640000000001</v>
      </c>
      <c r="P13321">
        <v>3.1482364</v>
      </c>
      <c r="Q13321">
        <v>17</v>
      </c>
      <c r="R13321">
        <v>8</v>
      </c>
      <c r="S13321" s="81">
        <v>35289</v>
      </c>
    </row>
    <row r="13322" spans="1:19" x14ac:dyDescent="0.2">
      <c r="A13322" t="s">
        <v>77</v>
      </c>
      <c r="B13322" t="s">
        <v>59</v>
      </c>
      <c r="C13322" t="s">
        <v>45</v>
      </c>
      <c r="D13322" t="s">
        <v>12</v>
      </c>
      <c r="E13322">
        <v>2014</v>
      </c>
      <c r="F13322">
        <v>24</v>
      </c>
      <c r="G13322">
        <v>11.212300000000001</v>
      </c>
      <c r="H13322">
        <v>11.212300000000001</v>
      </c>
      <c r="I13322">
        <v>81.5</v>
      </c>
      <c r="J13322">
        <v>0.60535229999999995</v>
      </c>
      <c r="K13322">
        <v>-0.77579019999999999</v>
      </c>
      <c r="L13322">
        <v>-0.31744699999999998</v>
      </c>
      <c r="M13322">
        <v>0</v>
      </c>
      <c r="N13322">
        <v>0.31744699999999998</v>
      </c>
      <c r="O13322">
        <v>0.77579019999999999</v>
      </c>
      <c r="P13322">
        <v>3.1482364</v>
      </c>
      <c r="Q13322">
        <v>17</v>
      </c>
      <c r="R13322">
        <v>8</v>
      </c>
      <c r="S13322" s="81">
        <v>35289</v>
      </c>
    </row>
    <row r="13323" spans="1:19" x14ac:dyDescent="0.2">
      <c r="A13323" t="s">
        <v>77</v>
      </c>
      <c r="B13323" t="s">
        <v>59</v>
      </c>
      <c r="C13323" t="s">
        <v>45</v>
      </c>
      <c r="D13323" t="s">
        <v>13</v>
      </c>
      <c r="E13323">
        <v>2014</v>
      </c>
      <c r="F13323">
        <v>1</v>
      </c>
      <c r="G13323">
        <v>10.792020000000001</v>
      </c>
      <c r="H13323">
        <v>10.792020000000001</v>
      </c>
      <c r="I13323">
        <v>74.5</v>
      </c>
      <c r="J13323">
        <v>0.59065489999999998</v>
      </c>
      <c r="K13323">
        <v>-0.75695469999999998</v>
      </c>
      <c r="L13323">
        <v>-0.30973970000000001</v>
      </c>
      <c r="M13323">
        <v>0</v>
      </c>
      <c r="N13323">
        <v>0.30973970000000001</v>
      </c>
      <c r="O13323">
        <v>0.75695469999999998</v>
      </c>
      <c r="P13323">
        <v>3.1704854</v>
      </c>
      <c r="Q13323">
        <v>17</v>
      </c>
      <c r="R13323">
        <v>9</v>
      </c>
      <c r="S13323" s="81">
        <v>36788</v>
      </c>
    </row>
    <row r="13324" spans="1:19" x14ac:dyDescent="0.2">
      <c r="A13324" t="s">
        <v>77</v>
      </c>
      <c r="B13324" t="s">
        <v>59</v>
      </c>
      <c r="C13324" t="s">
        <v>45</v>
      </c>
      <c r="D13324" t="s">
        <v>13</v>
      </c>
      <c r="E13324">
        <v>2014</v>
      </c>
      <c r="F13324">
        <v>2</v>
      </c>
      <c r="G13324">
        <v>10.7164</v>
      </c>
      <c r="H13324">
        <v>10.7164</v>
      </c>
      <c r="I13324">
        <v>72.5</v>
      </c>
      <c r="J13324">
        <v>0.58650599999999997</v>
      </c>
      <c r="K13324">
        <v>-0.75163769999999996</v>
      </c>
      <c r="L13324">
        <v>-0.307564</v>
      </c>
      <c r="M13324">
        <v>0</v>
      </c>
      <c r="N13324">
        <v>0.307564</v>
      </c>
      <c r="O13324">
        <v>0.75163769999999996</v>
      </c>
      <c r="P13324">
        <v>3.1704854</v>
      </c>
      <c r="Q13324">
        <v>17</v>
      </c>
      <c r="R13324">
        <v>9</v>
      </c>
      <c r="S13324" s="81">
        <v>36788</v>
      </c>
    </row>
    <row r="13325" spans="1:19" x14ac:dyDescent="0.2">
      <c r="A13325" t="s">
        <v>77</v>
      </c>
      <c r="B13325" t="s">
        <v>59</v>
      </c>
      <c r="C13325" t="s">
        <v>45</v>
      </c>
      <c r="D13325" t="s">
        <v>13</v>
      </c>
      <c r="E13325">
        <v>2014</v>
      </c>
      <c r="F13325">
        <v>3</v>
      </c>
      <c r="G13325">
        <v>10.748139999999999</v>
      </c>
      <c r="H13325">
        <v>10.748139999999999</v>
      </c>
      <c r="I13325">
        <v>70.5</v>
      </c>
      <c r="J13325">
        <v>0.58748</v>
      </c>
      <c r="K13325">
        <v>-0.7528859</v>
      </c>
      <c r="L13325">
        <v>-0.30807479999999998</v>
      </c>
      <c r="M13325">
        <v>0</v>
      </c>
      <c r="N13325">
        <v>0.30807479999999998</v>
      </c>
      <c r="O13325">
        <v>0.7528859</v>
      </c>
      <c r="P13325">
        <v>3.1704854</v>
      </c>
      <c r="Q13325">
        <v>17</v>
      </c>
      <c r="R13325">
        <v>9</v>
      </c>
      <c r="S13325" s="81">
        <v>36788</v>
      </c>
    </row>
    <row r="13326" spans="1:19" x14ac:dyDescent="0.2">
      <c r="A13326" t="s">
        <v>77</v>
      </c>
      <c r="B13326" t="s">
        <v>59</v>
      </c>
      <c r="C13326" t="s">
        <v>45</v>
      </c>
      <c r="D13326" t="s">
        <v>13</v>
      </c>
      <c r="E13326">
        <v>2014</v>
      </c>
      <c r="F13326">
        <v>4</v>
      </c>
      <c r="G13326">
        <v>10.69768</v>
      </c>
      <c r="H13326">
        <v>10.69768</v>
      </c>
      <c r="I13326">
        <v>70</v>
      </c>
      <c r="J13326">
        <v>0.58865179999999995</v>
      </c>
      <c r="K13326">
        <v>-0.75438760000000005</v>
      </c>
      <c r="L13326">
        <v>-0.3086893</v>
      </c>
      <c r="M13326">
        <v>0</v>
      </c>
      <c r="N13326">
        <v>0.3086893</v>
      </c>
      <c r="O13326">
        <v>0.75438760000000005</v>
      </c>
      <c r="P13326">
        <v>3.1704854</v>
      </c>
      <c r="Q13326">
        <v>17</v>
      </c>
      <c r="R13326">
        <v>9</v>
      </c>
      <c r="S13326" s="81">
        <v>36788</v>
      </c>
    </row>
    <row r="13327" spans="1:19" x14ac:dyDescent="0.2">
      <c r="A13327" t="s">
        <v>77</v>
      </c>
      <c r="B13327" t="s">
        <v>59</v>
      </c>
      <c r="C13327" t="s">
        <v>45</v>
      </c>
      <c r="D13327" t="s">
        <v>13</v>
      </c>
      <c r="E13327">
        <v>2014</v>
      </c>
      <c r="F13327">
        <v>5</v>
      </c>
      <c r="G13327">
        <v>10.826040000000001</v>
      </c>
      <c r="H13327">
        <v>10.826040000000001</v>
      </c>
      <c r="I13327">
        <v>69</v>
      </c>
      <c r="J13327">
        <v>0.58989550000000002</v>
      </c>
      <c r="K13327">
        <v>-0.75598160000000003</v>
      </c>
      <c r="L13327">
        <v>-0.30934149999999999</v>
      </c>
      <c r="M13327">
        <v>0</v>
      </c>
      <c r="N13327">
        <v>0.30934149999999999</v>
      </c>
      <c r="O13327">
        <v>0.75598160000000003</v>
      </c>
      <c r="P13327">
        <v>3.1704854</v>
      </c>
      <c r="Q13327">
        <v>17</v>
      </c>
      <c r="R13327">
        <v>9</v>
      </c>
      <c r="S13327" s="81">
        <v>36788</v>
      </c>
    </row>
    <row r="13328" spans="1:19" x14ac:dyDescent="0.2">
      <c r="A13328" t="s">
        <v>77</v>
      </c>
      <c r="B13328" t="s">
        <v>59</v>
      </c>
      <c r="C13328" t="s">
        <v>45</v>
      </c>
      <c r="D13328" t="s">
        <v>13</v>
      </c>
      <c r="E13328">
        <v>2014</v>
      </c>
      <c r="F13328">
        <v>6</v>
      </c>
      <c r="G13328">
        <v>10.74506</v>
      </c>
      <c r="H13328">
        <v>10.74506</v>
      </c>
      <c r="I13328">
        <v>68</v>
      </c>
      <c r="J13328">
        <v>0.58928440000000004</v>
      </c>
      <c r="K13328">
        <v>-0.75519840000000005</v>
      </c>
      <c r="L13328">
        <v>-0.30902109999999999</v>
      </c>
      <c r="M13328">
        <v>0</v>
      </c>
      <c r="N13328">
        <v>0.30902109999999999</v>
      </c>
      <c r="O13328">
        <v>0.75519840000000005</v>
      </c>
      <c r="P13328">
        <v>3.1704854</v>
      </c>
      <c r="Q13328">
        <v>17</v>
      </c>
      <c r="R13328">
        <v>9</v>
      </c>
      <c r="S13328" s="81">
        <v>36788</v>
      </c>
    </row>
    <row r="13329" spans="1:19" x14ac:dyDescent="0.2">
      <c r="A13329" t="s">
        <v>77</v>
      </c>
      <c r="B13329" t="s">
        <v>59</v>
      </c>
      <c r="C13329" t="s">
        <v>45</v>
      </c>
      <c r="D13329" t="s">
        <v>13</v>
      </c>
      <c r="E13329">
        <v>2014</v>
      </c>
      <c r="F13329">
        <v>7</v>
      </c>
      <c r="G13329">
        <v>10.65817</v>
      </c>
      <c r="H13329">
        <v>10.65817</v>
      </c>
      <c r="I13329">
        <v>66</v>
      </c>
      <c r="J13329">
        <v>0.59036809999999995</v>
      </c>
      <c r="K13329">
        <v>-0.75658709999999996</v>
      </c>
      <c r="L13329">
        <v>-0.30958930000000001</v>
      </c>
      <c r="M13329">
        <v>0</v>
      </c>
      <c r="N13329">
        <v>0.30958930000000001</v>
      </c>
      <c r="O13329">
        <v>0.75658709999999996</v>
      </c>
      <c r="P13329">
        <v>3.1704854</v>
      </c>
      <c r="Q13329">
        <v>17</v>
      </c>
      <c r="R13329">
        <v>9</v>
      </c>
      <c r="S13329" s="81">
        <v>36788</v>
      </c>
    </row>
    <row r="13330" spans="1:19" x14ac:dyDescent="0.2">
      <c r="A13330" t="s">
        <v>77</v>
      </c>
      <c r="B13330" t="s">
        <v>59</v>
      </c>
      <c r="C13330" t="s">
        <v>45</v>
      </c>
      <c r="D13330" t="s">
        <v>13</v>
      </c>
      <c r="E13330">
        <v>2014</v>
      </c>
      <c r="F13330">
        <v>8</v>
      </c>
      <c r="G13330">
        <v>10.46602</v>
      </c>
      <c r="H13330">
        <v>10.46602</v>
      </c>
      <c r="I13330">
        <v>69</v>
      </c>
      <c r="J13330">
        <v>0.59032560000000001</v>
      </c>
      <c r="K13330">
        <v>-0.75653269999999995</v>
      </c>
      <c r="L13330">
        <v>-0.30956699999999998</v>
      </c>
      <c r="M13330">
        <v>0</v>
      </c>
      <c r="N13330">
        <v>0.30956699999999998</v>
      </c>
      <c r="O13330">
        <v>0.75653269999999995</v>
      </c>
      <c r="P13330">
        <v>3.1704854</v>
      </c>
      <c r="Q13330">
        <v>17</v>
      </c>
      <c r="R13330">
        <v>9</v>
      </c>
      <c r="S13330" s="81">
        <v>36788</v>
      </c>
    </row>
    <row r="13331" spans="1:19" x14ac:dyDescent="0.2">
      <c r="A13331" t="s">
        <v>77</v>
      </c>
      <c r="B13331" t="s">
        <v>59</v>
      </c>
      <c r="C13331" t="s">
        <v>45</v>
      </c>
      <c r="D13331" t="s">
        <v>13</v>
      </c>
      <c r="E13331">
        <v>2014</v>
      </c>
      <c r="F13331">
        <v>9</v>
      </c>
      <c r="G13331">
        <v>10.373609999999999</v>
      </c>
      <c r="H13331">
        <v>10.373609999999999</v>
      </c>
      <c r="I13331">
        <v>75.5</v>
      </c>
      <c r="J13331">
        <v>0.58941250000000001</v>
      </c>
      <c r="K13331">
        <v>-0.75536250000000005</v>
      </c>
      <c r="L13331">
        <v>-0.30908819999999998</v>
      </c>
      <c r="M13331">
        <v>0</v>
      </c>
      <c r="N13331">
        <v>0.30908819999999998</v>
      </c>
      <c r="O13331">
        <v>0.75536250000000005</v>
      </c>
      <c r="P13331">
        <v>3.1704854</v>
      </c>
      <c r="Q13331">
        <v>17</v>
      </c>
      <c r="R13331">
        <v>9</v>
      </c>
      <c r="S13331" s="81">
        <v>36788</v>
      </c>
    </row>
    <row r="13332" spans="1:19" x14ac:dyDescent="0.2">
      <c r="A13332" t="s">
        <v>77</v>
      </c>
      <c r="B13332" t="s">
        <v>59</v>
      </c>
      <c r="C13332" t="s">
        <v>45</v>
      </c>
      <c r="D13332" t="s">
        <v>13</v>
      </c>
      <c r="E13332">
        <v>2014</v>
      </c>
      <c r="F13332">
        <v>10</v>
      </c>
      <c r="G13332">
        <v>10.36102</v>
      </c>
      <c r="H13332">
        <v>10.36102</v>
      </c>
      <c r="I13332">
        <v>80</v>
      </c>
      <c r="J13332">
        <v>0.58672460000000004</v>
      </c>
      <c r="K13332">
        <v>-0.75191779999999997</v>
      </c>
      <c r="L13332">
        <v>-0.30767870000000003</v>
      </c>
      <c r="M13332">
        <v>0</v>
      </c>
      <c r="N13332">
        <v>0.30767870000000003</v>
      </c>
      <c r="O13332">
        <v>0.75191779999999997</v>
      </c>
      <c r="P13332">
        <v>3.1704854</v>
      </c>
      <c r="Q13332">
        <v>17</v>
      </c>
      <c r="R13332">
        <v>9</v>
      </c>
      <c r="S13332" s="81">
        <v>36788</v>
      </c>
    </row>
    <row r="13333" spans="1:19" x14ac:dyDescent="0.2">
      <c r="A13333" t="s">
        <v>77</v>
      </c>
      <c r="B13333" t="s">
        <v>59</v>
      </c>
      <c r="C13333" t="s">
        <v>45</v>
      </c>
      <c r="D13333" t="s">
        <v>13</v>
      </c>
      <c r="E13333">
        <v>2014</v>
      </c>
      <c r="F13333">
        <v>11</v>
      </c>
      <c r="G13333">
        <v>10.24539</v>
      </c>
      <c r="H13333">
        <v>10.24539</v>
      </c>
      <c r="I13333">
        <v>84.5</v>
      </c>
      <c r="J13333">
        <v>0.59371680000000004</v>
      </c>
      <c r="K13333">
        <v>-0.76087870000000002</v>
      </c>
      <c r="L13333">
        <v>-0.31134539999999999</v>
      </c>
      <c r="M13333">
        <v>0</v>
      </c>
      <c r="N13333">
        <v>0.31134539999999999</v>
      </c>
      <c r="O13333">
        <v>0.76087870000000002</v>
      </c>
      <c r="P13333">
        <v>3.1704854</v>
      </c>
      <c r="Q13333">
        <v>17</v>
      </c>
      <c r="R13333">
        <v>9</v>
      </c>
      <c r="S13333" s="81">
        <v>36788</v>
      </c>
    </row>
    <row r="13334" spans="1:19" x14ac:dyDescent="0.2">
      <c r="A13334" t="s">
        <v>77</v>
      </c>
      <c r="B13334" t="s">
        <v>59</v>
      </c>
      <c r="C13334" t="s">
        <v>45</v>
      </c>
      <c r="D13334" t="s">
        <v>13</v>
      </c>
      <c r="E13334">
        <v>2014</v>
      </c>
      <c r="F13334">
        <v>12</v>
      </c>
      <c r="G13334">
        <v>9.7676979999999993</v>
      </c>
      <c r="H13334">
        <v>9.7676979999999993</v>
      </c>
      <c r="I13334">
        <v>87.5</v>
      </c>
      <c r="J13334">
        <v>0.69554559999999999</v>
      </c>
      <c r="K13334">
        <v>-0.89137759999999999</v>
      </c>
      <c r="L13334">
        <v>-0.36474450000000003</v>
      </c>
      <c r="M13334">
        <v>0</v>
      </c>
      <c r="N13334">
        <v>0.36474450000000003</v>
      </c>
      <c r="O13334">
        <v>0.89137759999999999</v>
      </c>
      <c r="P13334">
        <v>3.1704854</v>
      </c>
      <c r="Q13334">
        <v>17</v>
      </c>
      <c r="R13334">
        <v>9</v>
      </c>
      <c r="S13334" s="81">
        <v>36788</v>
      </c>
    </row>
    <row r="13335" spans="1:19" x14ac:dyDescent="0.2">
      <c r="A13335" t="s">
        <v>77</v>
      </c>
      <c r="B13335" t="s">
        <v>59</v>
      </c>
      <c r="C13335" t="s">
        <v>45</v>
      </c>
      <c r="D13335" t="s">
        <v>13</v>
      </c>
      <c r="E13335">
        <v>2014</v>
      </c>
      <c r="F13335">
        <v>13</v>
      </c>
      <c r="G13335">
        <v>9.5576930000000004</v>
      </c>
      <c r="H13335">
        <v>9.5576930000000004</v>
      </c>
      <c r="I13335">
        <v>91</v>
      </c>
      <c r="J13335">
        <v>0.84046010000000004</v>
      </c>
      <c r="K13335">
        <v>-1.0770930000000001</v>
      </c>
      <c r="L13335">
        <v>-0.44073770000000001</v>
      </c>
      <c r="M13335">
        <v>0</v>
      </c>
      <c r="N13335">
        <v>0.44073770000000001</v>
      </c>
      <c r="O13335">
        <v>1.0770930000000001</v>
      </c>
      <c r="P13335">
        <v>3.1704854</v>
      </c>
      <c r="Q13335">
        <v>17</v>
      </c>
      <c r="R13335">
        <v>9</v>
      </c>
      <c r="S13335" s="81">
        <v>36788</v>
      </c>
    </row>
    <row r="13336" spans="1:19" x14ac:dyDescent="0.2">
      <c r="A13336" t="s">
        <v>77</v>
      </c>
      <c r="B13336" t="s">
        <v>59</v>
      </c>
      <c r="C13336" t="s">
        <v>45</v>
      </c>
      <c r="D13336" t="s">
        <v>13</v>
      </c>
      <c r="E13336">
        <v>2014</v>
      </c>
      <c r="F13336">
        <v>14</v>
      </c>
      <c r="G13336">
        <v>10.17305</v>
      </c>
      <c r="H13336">
        <v>10.17305</v>
      </c>
      <c r="I13336">
        <v>94.5</v>
      </c>
      <c r="J13336">
        <v>0.59254629999999997</v>
      </c>
      <c r="K13336">
        <v>-0.75937869999999996</v>
      </c>
      <c r="L13336">
        <v>-0.3107316</v>
      </c>
      <c r="M13336">
        <v>0</v>
      </c>
      <c r="N13336">
        <v>0.3107316</v>
      </c>
      <c r="O13336">
        <v>0.75937869999999996</v>
      </c>
      <c r="P13336">
        <v>3.1704854</v>
      </c>
      <c r="Q13336">
        <v>17</v>
      </c>
      <c r="R13336">
        <v>9</v>
      </c>
      <c r="S13336" s="81">
        <v>36788</v>
      </c>
    </row>
    <row r="13337" spans="1:19" x14ac:dyDescent="0.2">
      <c r="A13337" t="s">
        <v>77</v>
      </c>
      <c r="B13337" t="s">
        <v>59</v>
      </c>
      <c r="C13337" t="s">
        <v>45</v>
      </c>
      <c r="D13337" t="s">
        <v>13</v>
      </c>
      <c r="E13337">
        <v>2014</v>
      </c>
      <c r="F13337">
        <v>15</v>
      </c>
      <c r="G13337">
        <v>10.546659999999999</v>
      </c>
      <c r="H13337">
        <v>10.546659999999999</v>
      </c>
      <c r="I13337">
        <v>97.5</v>
      </c>
      <c r="J13337">
        <v>0.58975029999999995</v>
      </c>
      <c r="K13337">
        <v>-0.75579549999999995</v>
      </c>
      <c r="L13337">
        <v>-0.30926540000000002</v>
      </c>
      <c r="M13337">
        <v>0</v>
      </c>
      <c r="N13337">
        <v>0.30926540000000002</v>
      </c>
      <c r="O13337">
        <v>0.75579549999999995</v>
      </c>
      <c r="P13337">
        <v>3.1704854</v>
      </c>
      <c r="Q13337">
        <v>17</v>
      </c>
      <c r="R13337">
        <v>9</v>
      </c>
      <c r="S13337" s="81">
        <v>36788</v>
      </c>
    </row>
    <row r="13338" spans="1:19" x14ac:dyDescent="0.2">
      <c r="A13338" t="s">
        <v>77</v>
      </c>
      <c r="B13338" t="s">
        <v>59</v>
      </c>
      <c r="C13338" t="s">
        <v>45</v>
      </c>
      <c r="D13338" t="s">
        <v>13</v>
      </c>
      <c r="E13338">
        <v>2014</v>
      </c>
      <c r="F13338">
        <v>16</v>
      </c>
      <c r="G13338">
        <v>10.5207</v>
      </c>
      <c r="H13338">
        <v>10.5207</v>
      </c>
      <c r="I13338">
        <v>99.5</v>
      </c>
      <c r="J13338">
        <v>0.58894829999999998</v>
      </c>
      <c r="K13338">
        <v>-0.75476770000000004</v>
      </c>
      <c r="L13338">
        <v>-0.30884479999999997</v>
      </c>
      <c r="M13338">
        <v>0</v>
      </c>
      <c r="N13338">
        <v>0.30884479999999997</v>
      </c>
      <c r="O13338">
        <v>0.75476770000000004</v>
      </c>
      <c r="P13338">
        <v>3.1704854</v>
      </c>
      <c r="Q13338">
        <v>17</v>
      </c>
      <c r="R13338">
        <v>9</v>
      </c>
      <c r="S13338" s="81">
        <v>36788</v>
      </c>
    </row>
    <row r="13339" spans="1:19" x14ac:dyDescent="0.2">
      <c r="A13339" t="s">
        <v>77</v>
      </c>
      <c r="B13339" t="s">
        <v>59</v>
      </c>
      <c r="C13339" t="s">
        <v>45</v>
      </c>
      <c r="D13339" t="s">
        <v>13</v>
      </c>
      <c r="E13339">
        <v>2014</v>
      </c>
      <c r="F13339">
        <v>17</v>
      </c>
      <c r="G13339">
        <v>10.47123</v>
      </c>
      <c r="H13339">
        <v>10.47123</v>
      </c>
      <c r="I13339">
        <v>100</v>
      </c>
      <c r="J13339">
        <v>0.59083750000000002</v>
      </c>
      <c r="K13339">
        <v>-0.7571888</v>
      </c>
      <c r="L13339">
        <v>-0.30983549999999999</v>
      </c>
      <c r="M13339">
        <v>0</v>
      </c>
      <c r="N13339">
        <v>0.30983549999999999</v>
      </c>
      <c r="O13339">
        <v>0.7571888</v>
      </c>
      <c r="P13339">
        <v>3.1704854</v>
      </c>
      <c r="Q13339">
        <v>17</v>
      </c>
      <c r="R13339">
        <v>9</v>
      </c>
      <c r="S13339" s="81">
        <v>36788</v>
      </c>
    </row>
    <row r="13340" spans="1:19" x14ac:dyDescent="0.2">
      <c r="A13340" t="s">
        <v>77</v>
      </c>
      <c r="B13340" t="s">
        <v>59</v>
      </c>
      <c r="C13340" t="s">
        <v>45</v>
      </c>
      <c r="D13340" t="s">
        <v>13</v>
      </c>
      <c r="E13340">
        <v>2014</v>
      </c>
      <c r="F13340">
        <v>18</v>
      </c>
      <c r="G13340">
        <v>10.517860000000001</v>
      </c>
      <c r="H13340">
        <v>10.517860000000001</v>
      </c>
      <c r="I13340">
        <v>100.5</v>
      </c>
      <c r="J13340">
        <v>0.59406460000000005</v>
      </c>
      <c r="K13340">
        <v>-0.76132440000000001</v>
      </c>
      <c r="L13340">
        <v>-0.31152780000000002</v>
      </c>
      <c r="M13340">
        <v>0</v>
      </c>
      <c r="N13340">
        <v>0.31152780000000002</v>
      </c>
      <c r="O13340">
        <v>0.76132440000000001</v>
      </c>
      <c r="P13340">
        <v>3.1704854</v>
      </c>
      <c r="Q13340">
        <v>17</v>
      </c>
      <c r="R13340">
        <v>9</v>
      </c>
      <c r="S13340" s="81">
        <v>36788</v>
      </c>
    </row>
    <row r="13341" spans="1:19" x14ac:dyDescent="0.2">
      <c r="A13341" t="s">
        <v>77</v>
      </c>
      <c r="B13341" t="s">
        <v>59</v>
      </c>
      <c r="C13341" t="s">
        <v>45</v>
      </c>
      <c r="D13341" t="s">
        <v>13</v>
      </c>
      <c r="E13341">
        <v>2014</v>
      </c>
      <c r="F13341">
        <v>19</v>
      </c>
      <c r="G13341">
        <v>10.409840000000001</v>
      </c>
      <c r="H13341">
        <v>10.409840000000001</v>
      </c>
      <c r="I13341">
        <v>98.5</v>
      </c>
      <c r="J13341">
        <v>0.59775440000000002</v>
      </c>
      <c r="K13341">
        <v>-0.76605299999999998</v>
      </c>
      <c r="L13341">
        <v>-0.31346269999999998</v>
      </c>
      <c r="M13341">
        <v>0</v>
      </c>
      <c r="N13341">
        <v>0.31346269999999998</v>
      </c>
      <c r="O13341">
        <v>0.76605299999999998</v>
      </c>
      <c r="P13341">
        <v>3.1704854</v>
      </c>
      <c r="Q13341">
        <v>17</v>
      </c>
      <c r="R13341">
        <v>9</v>
      </c>
      <c r="S13341" s="81">
        <v>36788</v>
      </c>
    </row>
    <row r="13342" spans="1:19" x14ac:dyDescent="0.2">
      <c r="A13342" t="s">
        <v>77</v>
      </c>
      <c r="B13342" t="s">
        <v>59</v>
      </c>
      <c r="C13342" t="s">
        <v>45</v>
      </c>
      <c r="D13342" t="s">
        <v>13</v>
      </c>
      <c r="E13342">
        <v>2014</v>
      </c>
      <c r="F13342">
        <v>20</v>
      </c>
      <c r="G13342">
        <v>10.218719999999999</v>
      </c>
      <c r="H13342">
        <v>10.218719999999999</v>
      </c>
      <c r="I13342">
        <v>95</v>
      </c>
      <c r="J13342">
        <v>0.59073169999999997</v>
      </c>
      <c r="K13342">
        <v>-0.75705310000000003</v>
      </c>
      <c r="L13342">
        <v>-0.30978</v>
      </c>
      <c r="M13342">
        <v>0</v>
      </c>
      <c r="N13342">
        <v>0.30978</v>
      </c>
      <c r="O13342">
        <v>0.75705310000000003</v>
      </c>
      <c r="P13342">
        <v>3.1704854</v>
      </c>
      <c r="Q13342">
        <v>17</v>
      </c>
      <c r="R13342">
        <v>9</v>
      </c>
      <c r="S13342" s="81">
        <v>36788</v>
      </c>
    </row>
    <row r="13343" spans="1:19" x14ac:dyDescent="0.2">
      <c r="A13343" t="s">
        <v>77</v>
      </c>
      <c r="B13343" t="s">
        <v>59</v>
      </c>
      <c r="C13343" t="s">
        <v>45</v>
      </c>
      <c r="D13343" t="s">
        <v>13</v>
      </c>
      <c r="E13343">
        <v>2014</v>
      </c>
      <c r="F13343">
        <v>21</v>
      </c>
      <c r="G13343">
        <v>10.29055</v>
      </c>
      <c r="H13343">
        <v>10.29055</v>
      </c>
      <c r="I13343">
        <v>90.5</v>
      </c>
      <c r="J13343">
        <v>0.5887232</v>
      </c>
      <c r="K13343">
        <v>-0.75447909999999996</v>
      </c>
      <c r="L13343">
        <v>-0.30872670000000002</v>
      </c>
      <c r="M13343">
        <v>0</v>
      </c>
      <c r="N13343">
        <v>0.30872670000000002</v>
      </c>
      <c r="O13343">
        <v>0.75447909999999996</v>
      </c>
      <c r="P13343">
        <v>3.1704854</v>
      </c>
      <c r="Q13343">
        <v>17</v>
      </c>
      <c r="R13343">
        <v>9</v>
      </c>
      <c r="S13343" s="81">
        <v>36788</v>
      </c>
    </row>
    <row r="13344" spans="1:19" x14ac:dyDescent="0.2">
      <c r="A13344" t="s">
        <v>77</v>
      </c>
      <c r="B13344" t="s">
        <v>59</v>
      </c>
      <c r="C13344" t="s">
        <v>45</v>
      </c>
      <c r="D13344" t="s">
        <v>13</v>
      </c>
      <c r="E13344">
        <v>2014</v>
      </c>
      <c r="F13344">
        <v>22</v>
      </c>
      <c r="G13344">
        <v>10.27764</v>
      </c>
      <c r="H13344">
        <v>10.27764</v>
      </c>
      <c r="I13344">
        <v>87.5</v>
      </c>
      <c r="J13344">
        <v>0.58646569999999998</v>
      </c>
      <c r="K13344">
        <v>-0.75158599999999998</v>
      </c>
      <c r="L13344">
        <v>-0.30754290000000001</v>
      </c>
      <c r="M13344">
        <v>0</v>
      </c>
      <c r="N13344">
        <v>0.30754290000000001</v>
      </c>
      <c r="O13344">
        <v>0.75158599999999998</v>
      </c>
      <c r="P13344">
        <v>3.1704854</v>
      </c>
      <c r="Q13344">
        <v>17</v>
      </c>
      <c r="R13344">
        <v>9</v>
      </c>
      <c r="S13344" s="81">
        <v>36788</v>
      </c>
    </row>
    <row r="13345" spans="1:19" x14ac:dyDescent="0.2">
      <c r="A13345" t="s">
        <v>77</v>
      </c>
      <c r="B13345" t="s">
        <v>59</v>
      </c>
      <c r="C13345" t="s">
        <v>45</v>
      </c>
      <c r="D13345" t="s">
        <v>13</v>
      </c>
      <c r="E13345">
        <v>2014</v>
      </c>
      <c r="F13345">
        <v>23</v>
      </c>
      <c r="G13345">
        <v>10.386839999999999</v>
      </c>
      <c r="H13345">
        <v>10.386839999999999</v>
      </c>
      <c r="I13345">
        <v>83</v>
      </c>
      <c r="J13345">
        <v>0.58378960000000002</v>
      </c>
      <c r="K13345">
        <v>-0.7481565</v>
      </c>
      <c r="L13345">
        <v>-0.30613960000000001</v>
      </c>
      <c r="M13345">
        <v>0</v>
      </c>
      <c r="N13345">
        <v>0.30613960000000001</v>
      </c>
      <c r="O13345">
        <v>0.7481565</v>
      </c>
      <c r="P13345">
        <v>3.1704854</v>
      </c>
      <c r="Q13345">
        <v>17</v>
      </c>
      <c r="R13345">
        <v>9</v>
      </c>
      <c r="S13345" s="81">
        <v>36788</v>
      </c>
    </row>
    <row r="13346" spans="1:19" x14ac:dyDescent="0.2">
      <c r="A13346" t="s">
        <v>77</v>
      </c>
      <c r="B13346" t="s">
        <v>59</v>
      </c>
      <c r="C13346" t="s">
        <v>45</v>
      </c>
      <c r="D13346" t="s">
        <v>13</v>
      </c>
      <c r="E13346">
        <v>2014</v>
      </c>
      <c r="F13346">
        <v>24</v>
      </c>
      <c r="G13346">
        <v>10.777430000000001</v>
      </c>
      <c r="H13346">
        <v>10.777430000000001</v>
      </c>
      <c r="I13346">
        <v>79</v>
      </c>
      <c r="J13346">
        <v>0.58998550000000005</v>
      </c>
      <c r="K13346">
        <v>-0.75609680000000001</v>
      </c>
      <c r="L13346">
        <v>-0.30938870000000002</v>
      </c>
      <c r="M13346">
        <v>0</v>
      </c>
      <c r="N13346">
        <v>0.30938870000000002</v>
      </c>
      <c r="O13346">
        <v>0.75609680000000001</v>
      </c>
      <c r="P13346">
        <v>3.1704854</v>
      </c>
      <c r="Q13346">
        <v>17</v>
      </c>
      <c r="R13346">
        <v>9</v>
      </c>
      <c r="S13346" s="81">
        <v>36788</v>
      </c>
    </row>
    <row r="13347" spans="1:19" x14ac:dyDescent="0.2">
      <c r="A13347" t="s">
        <v>77</v>
      </c>
      <c r="B13347" t="s">
        <v>59</v>
      </c>
      <c r="C13347" t="s">
        <v>45</v>
      </c>
      <c r="D13347" t="s">
        <v>14</v>
      </c>
      <c r="E13347">
        <v>2014</v>
      </c>
      <c r="F13347">
        <v>1</v>
      </c>
      <c r="G13347">
        <v>14.30593</v>
      </c>
      <c r="H13347">
        <v>14.30593</v>
      </c>
      <c r="I13347">
        <v>74.5</v>
      </c>
      <c r="J13347">
        <v>0.59025539999999999</v>
      </c>
      <c r="K13347">
        <v>-0.75644270000000002</v>
      </c>
      <c r="L13347">
        <v>-0.30953019999999998</v>
      </c>
      <c r="M13347">
        <v>0</v>
      </c>
      <c r="N13347">
        <v>0.30953019999999998</v>
      </c>
      <c r="O13347">
        <v>0.75644270000000002</v>
      </c>
      <c r="P13347">
        <v>3.1927344</v>
      </c>
      <c r="Q13347">
        <v>17</v>
      </c>
      <c r="R13347">
        <v>10</v>
      </c>
      <c r="S13347" s="81">
        <v>37165</v>
      </c>
    </row>
    <row r="13348" spans="1:19" x14ac:dyDescent="0.2">
      <c r="A13348" t="s">
        <v>77</v>
      </c>
      <c r="B13348" t="s">
        <v>59</v>
      </c>
      <c r="C13348" t="s">
        <v>45</v>
      </c>
      <c r="D13348" t="s">
        <v>14</v>
      </c>
      <c r="E13348">
        <v>2014</v>
      </c>
      <c r="F13348">
        <v>2</v>
      </c>
      <c r="G13348">
        <v>14.064959999999999</v>
      </c>
      <c r="H13348">
        <v>14.064959999999999</v>
      </c>
      <c r="I13348">
        <v>73.5</v>
      </c>
      <c r="J13348">
        <v>0.58043109999999998</v>
      </c>
      <c r="K13348">
        <v>-0.74385239999999997</v>
      </c>
      <c r="L13348">
        <v>-0.30437839999999999</v>
      </c>
      <c r="M13348">
        <v>0</v>
      </c>
      <c r="N13348">
        <v>0.30437839999999999</v>
      </c>
      <c r="O13348">
        <v>0.74385239999999997</v>
      </c>
      <c r="P13348">
        <v>3.1927344</v>
      </c>
      <c r="Q13348">
        <v>17</v>
      </c>
      <c r="R13348">
        <v>10</v>
      </c>
      <c r="S13348" s="81">
        <v>37165</v>
      </c>
    </row>
    <row r="13349" spans="1:19" x14ac:dyDescent="0.2">
      <c r="A13349" t="s">
        <v>77</v>
      </c>
      <c r="B13349" t="s">
        <v>59</v>
      </c>
      <c r="C13349" t="s">
        <v>45</v>
      </c>
      <c r="D13349" t="s">
        <v>14</v>
      </c>
      <c r="E13349">
        <v>2014</v>
      </c>
      <c r="F13349">
        <v>3</v>
      </c>
      <c r="G13349">
        <v>14.16028</v>
      </c>
      <c r="H13349">
        <v>14.16028</v>
      </c>
      <c r="I13349">
        <v>70.5</v>
      </c>
      <c r="J13349">
        <v>0.58117379999999996</v>
      </c>
      <c r="K13349">
        <v>-0.74480429999999997</v>
      </c>
      <c r="L13349">
        <v>-0.30476779999999998</v>
      </c>
      <c r="M13349">
        <v>0</v>
      </c>
      <c r="N13349">
        <v>0.30476779999999998</v>
      </c>
      <c r="O13349">
        <v>0.74480429999999997</v>
      </c>
      <c r="P13349">
        <v>3.1927344</v>
      </c>
      <c r="Q13349">
        <v>17</v>
      </c>
      <c r="R13349">
        <v>10</v>
      </c>
      <c r="S13349" s="81">
        <v>37165</v>
      </c>
    </row>
    <row r="13350" spans="1:19" x14ac:dyDescent="0.2">
      <c r="A13350" t="s">
        <v>77</v>
      </c>
      <c r="B13350" t="s">
        <v>59</v>
      </c>
      <c r="C13350" t="s">
        <v>45</v>
      </c>
      <c r="D13350" t="s">
        <v>14</v>
      </c>
      <c r="E13350">
        <v>2014</v>
      </c>
      <c r="F13350">
        <v>4</v>
      </c>
      <c r="G13350">
        <v>14.15915</v>
      </c>
      <c r="H13350">
        <v>14.15915</v>
      </c>
      <c r="I13350">
        <v>69</v>
      </c>
      <c r="J13350">
        <v>0.58168940000000002</v>
      </c>
      <c r="K13350">
        <v>-0.74546500000000004</v>
      </c>
      <c r="L13350">
        <v>-0.30503819999999998</v>
      </c>
      <c r="M13350">
        <v>0</v>
      </c>
      <c r="N13350">
        <v>0.30503819999999998</v>
      </c>
      <c r="O13350">
        <v>0.74546500000000004</v>
      </c>
      <c r="P13350">
        <v>3.1927344</v>
      </c>
      <c r="Q13350">
        <v>17</v>
      </c>
      <c r="R13350">
        <v>10</v>
      </c>
      <c r="S13350" s="81">
        <v>37165</v>
      </c>
    </row>
    <row r="13351" spans="1:19" x14ac:dyDescent="0.2">
      <c r="A13351" t="s">
        <v>77</v>
      </c>
      <c r="B13351" t="s">
        <v>59</v>
      </c>
      <c r="C13351" t="s">
        <v>45</v>
      </c>
      <c r="D13351" t="s">
        <v>14</v>
      </c>
      <c r="E13351">
        <v>2014</v>
      </c>
      <c r="F13351">
        <v>5</v>
      </c>
      <c r="G13351">
        <v>14.241099999999999</v>
      </c>
      <c r="H13351">
        <v>14.241099999999999</v>
      </c>
      <c r="I13351">
        <v>68.5</v>
      </c>
      <c r="J13351">
        <v>0.58045040000000003</v>
      </c>
      <c r="K13351">
        <v>-0.74387709999999996</v>
      </c>
      <c r="L13351">
        <v>-0.30438850000000001</v>
      </c>
      <c r="M13351">
        <v>0</v>
      </c>
      <c r="N13351">
        <v>0.30438850000000001</v>
      </c>
      <c r="O13351">
        <v>0.74387709999999996</v>
      </c>
      <c r="P13351">
        <v>3.1927344</v>
      </c>
      <c r="Q13351">
        <v>17</v>
      </c>
      <c r="R13351">
        <v>10</v>
      </c>
      <c r="S13351" s="81">
        <v>37165</v>
      </c>
    </row>
    <row r="13352" spans="1:19" x14ac:dyDescent="0.2">
      <c r="A13352" t="s">
        <v>77</v>
      </c>
      <c r="B13352" t="s">
        <v>59</v>
      </c>
      <c r="C13352" t="s">
        <v>45</v>
      </c>
      <c r="D13352" t="s">
        <v>14</v>
      </c>
      <c r="E13352">
        <v>2014</v>
      </c>
      <c r="F13352">
        <v>6</v>
      </c>
      <c r="G13352">
        <v>14.243499999999999</v>
      </c>
      <c r="H13352">
        <v>14.243499999999999</v>
      </c>
      <c r="I13352">
        <v>66</v>
      </c>
      <c r="J13352">
        <v>0.58405050000000003</v>
      </c>
      <c r="K13352">
        <v>-0.74849089999999996</v>
      </c>
      <c r="L13352">
        <v>-0.3062764</v>
      </c>
      <c r="M13352">
        <v>0</v>
      </c>
      <c r="N13352">
        <v>0.3062764</v>
      </c>
      <c r="O13352">
        <v>0.74849089999999996</v>
      </c>
      <c r="P13352">
        <v>3.1927344</v>
      </c>
      <c r="Q13352">
        <v>17</v>
      </c>
      <c r="R13352">
        <v>10</v>
      </c>
      <c r="S13352" s="81">
        <v>37165</v>
      </c>
    </row>
    <row r="13353" spans="1:19" x14ac:dyDescent="0.2">
      <c r="A13353" t="s">
        <v>77</v>
      </c>
      <c r="B13353" t="s">
        <v>59</v>
      </c>
      <c r="C13353" t="s">
        <v>45</v>
      </c>
      <c r="D13353" t="s">
        <v>14</v>
      </c>
      <c r="E13353">
        <v>2014</v>
      </c>
      <c r="F13353">
        <v>7</v>
      </c>
      <c r="G13353">
        <v>14.4663</v>
      </c>
      <c r="H13353">
        <v>14.4663</v>
      </c>
      <c r="I13353">
        <v>65</v>
      </c>
      <c r="J13353">
        <v>0.59000330000000001</v>
      </c>
      <c r="K13353">
        <v>-0.7561196</v>
      </c>
      <c r="L13353">
        <v>-0.30939800000000001</v>
      </c>
      <c r="M13353">
        <v>0</v>
      </c>
      <c r="N13353">
        <v>0.30939800000000001</v>
      </c>
      <c r="O13353">
        <v>0.7561196</v>
      </c>
      <c r="P13353">
        <v>3.1927344</v>
      </c>
      <c r="Q13353">
        <v>17</v>
      </c>
      <c r="R13353">
        <v>10</v>
      </c>
      <c r="S13353" s="81">
        <v>37165</v>
      </c>
    </row>
    <row r="13354" spans="1:19" x14ac:dyDescent="0.2">
      <c r="A13354" t="s">
        <v>77</v>
      </c>
      <c r="B13354" t="s">
        <v>59</v>
      </c>
      <c r="C13354" t="s">
        <v>45</v>
      </c>
      <c r="D13354" t="s">
        <v>14</v>
      </c>
      <c r="E13354">
        <v>2014</v>
      </c>
      <c r="F13354">
        <v>8</v>
      </c>
      <c r="G13354">
        <v>14.511200000000001</v>
      </c>
      <c r="H13354">
        <v>14.511200000000001</v>
      </c>
      <c r="I13354">
        <v>65.5</v>
      </c>
      <c r="J13354">
        <v>0.59372659999999999</v>
      </c>
      <c r="K13354">
        <v>-0.76089119999999999</v>
      </c>
      <c r="L13354">
        <v>-0.31135049999999997</v>
      </c>
      <c r="M13354">
        <v>0</v>
      </c>
      <c r="N13354">
        <v>0.31135049999999997</v>
      </c>
      <c r="O13354">
        <v>0.76089119999999999</v>
      </c>
      <c r="P13354">
        <v>3.1927344</v>
      </c>
      <c r="Q13354">
        <v>17</v>
      </c>
      <c r="R13354">
        <v>10</v>
      </c>
      <c r="S13354" s="81">
        <v>37165</v>
      </c>
    </row>
    <row r="13355" spans="1:19" x14ac:dyDescent="0.2">
      <c r="A13355" t="s">
        <v>77</v>
      </c>
      <c r="B13355" t="s">
        <v>59</v>
      </c>
      <c r="C13355" t="s">
        <v>45</v>
      </c>
      <c r="D13355" t="s">
        <v>14</v>
      </c>
      <c r="E13355">
        <v>2014</v>
      </c>
      <c r="F13355">
        <v>9</v>
      </c>
      <c r="G13355">
        <v>14.37903</v>
      </c>
      <c r="H13355">
        <v>14.37903</v>
      </c>
      <c r="I13355">
        <v>70.5</v>
      </c>
      <c r="J13355">
        <v>0.58969479999999996</v>
      </c>
      <c r="K13355">
        <v>-0.75572430000000002</v>
      </c>
      <c r="L13355">
        <v>-0.30923630000000002</v>
      </c>
      <c r="M13355">
        <v>0</v>
      </c>
      <c r="N13355">
        <v>0.30923630000000002</v>
      </c>
      <c r="O13355">
        <v>0.75572430000000002</v>
      </c>
      <c r="P13355">
        <v>3.1927344</v>
      </c>
      <c r="Q13355">
        <v>17</v>
      </c>
      <c r="R13355">
        <v>10</v>
      </c>
      <c r="S13355" s="81">
        <v>37165</v>
      </c>
    </row>
    <row r="13356" spans="1:19" x14ac:dyDescent="0.2">
      <c r="A13356" t="s">
        <v>77</v>
      </c>
      <c r="B13356" t="s">
        <v>59</v>
      </c>
      <c r="C13356" t="s">
        <v>45</v>
      </c>
      <c r="D13356" t="s">
        <v>14</v>
      </c>
      <c r="E13356">
        <v>2014</v>
      </c>
      <c r="F13356">
        <v>10</v>
      </c>
      <c r="G13356">
        <v>14.36636</v>
      </c>
      <c r="H13356">
        <v>14.36636</v>
      </c>
      <c r="I13356">
        <v>75</v>
      </c>
      <c r="J13356">
        <v>0.59144419999999998</v>
      </c>
      <c r="K13356">
        <v>-0.75796620000000003</v>
      </c>
      <c r="L13356">
        <v>-0.31015359999999997</v>
      </c>
      <c r="M13356">
        <v>0</v>
      </c>
      <c r="N13356">
        <v>0.31015359999999997</v>
      </c>
      <c r="O13356">
        <v>0.75796620000000003</v>
      </c>
      <c r="P13356">
        <v>3.1927344</v>
      </c>
      <c r="Q13356">
        <v>17</v>
      </c>
      <c r="R13356">
        <v>10</v>
      </c>
      <c r="S13356" s="81">
        <v>37165</v>
      </c>
    </row>
    <row r="13357" spans="1:19" x14ac:dyDescent="0.2">
      <c r="A13357" t="s">
        <v>77</v>
      </c>
      <c r="B13357" t="s">
        <v>59</v>
      </c>
      <c r="C13357" t="s">
        <v>45</v>
      </c>
      <c r="D13357" t="s">
        <v>14</v>
      </c>
      <c r="E13357">
        <v>2014</v>
      </c>
      <c r="F13357">
        <v>11</v>
      </c>
      <c r="G13357">
        <v>14.117559999999999</v>
      </c>
      <c r="H13357">
        <v>14.117559999999999</v>
      </c>
      <c r="I13357">
        <v>80.5</v>
      </c>
      <c r="J13357">
        <v>0.59635729999999998</v>
      </c>
      <c r="K13357">
        <v>-0.76426260000000001</v>
      </c>
      <c r="L13357">
        <v>-0.31273010000000001</v>
      </c>
      <c r="M13357">
        <v>0</v>
      </c>
      <c r="N13357">
        <v>0.31273010000000001</v>
      </c>
      <c r="O13357">
        <v>0.76426260000000001</v>
      </c>
      <c r="P13357">
        <v>3.1927344</v>
      </c>
      <c r="Q13357">
        <v>17</v>
      </c>
      <c r="R13357">
        <v>10</v>
      </c>
      <c r="S13357" s="81">
        <v>37165</v>
      </c>
    </row>
    <row r="13358" spans="1:19" x14ac:dyDescent="0.2">
      <c r="A13358" t="s">
        <v>77</v>
      </c>
      <c r="B13358" t="s">
        <v>59</v>
      </c>
      <c r="C13358" t="s">
        <v>45</v>
      </c>
      <c r="D13358" t="s">
        <v>14</v>
      </c>
      <c r="E13358">
        <v>2014</v>
      </c>
      <c r="F13358">
        <v>12</v>
      </c>
      <c r="G13358">
        <v>13.90631</v>
      </c>
      <c r="H13358">
        <v>13.90631</v>
      </c>
      <c r="I13358">
        <v>86</v>
      </c>
      <c r="J13358">
        <v>0.59898830000000003</v>
      </c>
      <c r="K13358">
        <v>-0.76763440000000005</v>
      </c>
      <c r="L13358">
        <v>-0.31410979999999999</v>
      </c>
      <c r="M13358">
        <v>0</v>
      </c>
      <c r="N13358">
        <v>0.31410979999999999</v>
      </c>
      <c r="O13358">
        <v>0.76763440000000005</v>
      </c>
      <c r="P13358">
        <v>3.1927344</v>
      </c>
      <c r="Q13358">
        <v>17</v>
      </c>
      <c r="R13358">
        <v>10</v>
      </c>
      <c r="S13358" s="81">
        <v>37165</v>
      </c>
    </row>
    <row r="13359" spans="1:19" x14ac:dyDescent="0.2">
      <c r="A13359" t="s">
        <v>77</v>
      </c>
      <c r="B13359" t="s">
        <v>59</v>
      </c>
      <c r="C13359" t="s">
        <v>45</v>
      </c>
      <c r="D13359" t="s">
        <v>14</v>
      </c>
      <c r="E13359">
        <v>2014</v>
      </c>
      <c r="F13359">
        <v>13</v>
      </c>
      <c r="G13359">
        <v>13.85257</v>
      </c>
      <c r="H13359">
        <v>13.85257</v>
      </c>
      <c r="I13359">
        <v>90.5</v>
      </c>
      <c r="J13359">
        <v>0.59617949999999997</v>
      </c>
      <c r="K13359">
        <v>-0.76403469999999996</v>
      </c>
      <c r="L13359">
        <v>-0.31263679999999999</v>
      </c>
      <c r="M13359">
        <v>0</v>
      </c>
      <c r="N13359">
        <v>0.31263679999999999</v>
      </c>
      <c r="O13359">
        <v>0.76403469999999996</v>
      </c>
      <c r="P13359">
        <v>3.1927344</v>
      </c>
      <c r="Q13359">
        <v>17</v>
      </c>
      <c r="R13359">
        <v>10</v>
      </c>
      <c r="S13359" s="81">
        <v>37165</v>
      </c>
    </row>
    <row r="13360" spans="1:19" x14ac:dyDescent="0.2">
      <c r="A13360" t="s">
        <v>77</v>
      </c>
      <c r="B13360" t="s">
        <v>59</v>
      </c>
      <c r="C13360" t="s">
        <v>45</v>
      </c>
      <c r="D13360" t="s">
        <v>14</v>
      </c>
      <c r="E13360">
        <v>2014</v>
      </c>
      <c r="F13360">
        <v>14</v>
      </c>
      <c r="G13360">
        <v>13.99761</v>
      </c>
      <c r="H13360">
        <v>13.99761</v>
      </c>
      <c r="I13360">
        <v>93</v>
      </c>
      <c r="J13360">
        <v>0.59435459999999996</v>
      </c>
      <c r="K13360">
        <v>-0.76169609999999999</v>
      </c>
      <c r="L13360">
        <v>-0.31167990000000001</v>
      </c>
      <c r="M13360">
        <v>0</v>
      </c>
      <c r="N13360">
        <v>0.31167990000000001</v>
      </c>
      <c r="O13360">
        <v>0.76169609999999999</v>
      </c>
      <c r="P13360">
        <v>3.1927344</v>
      </c>
      <c r="Q13360">
        <v>17</v>
      </c>
      <c r="R13360">
        <v>10</v>
      </c>
      <c r="S13360" s="81">
        <v>37165</v>
      </c>
    </row>
    <row r="13361" spans="1:19" x14ac:dyDescent="0.2">
      <c r="A13361" t="s">
        <v>77</v>
      </c>
      <c r="B13361" t="s">
        <v>59</v>
      </c>
      <c r="C13361" t="s">
        <v>45</v>
      </c>
      <c r="D13361" t="s">
        <v>14</v>
      </c>
      <c r="E13361">
        <v>2014</v>
      </c>
      <c r="F13361">
        <v>15</v>
      </c>
      <c r="G13361">
        <v>14.06401</v>
      </c>
      <c r="H13361">
        <v>14.06401</v>
      </c>
      <c r="I13361">
        <v>97</v>
      </c>
      <c r="J13361">
        <v>0.59147890000000003</v>
      </c>
      <c r="K13361">
        <v>-0.75801070000000004</v>
      </c>
      <c r="L13361">
        <v>-0.3101718</v>
      </c>
      <c r="M13361">
        <v>0</v>
      </c>
      <c r="N13361">
        <v>0.3101718</v>
      </c>
      <c r="O13361">
        <v>0.75801070000000004</v>
      </c>
      <c r="P13361">
        <v>3.1927344</v>
      </c>
      <c r="Q13361">
        <v>17</v>
      </c>
      <c r="R13361">
        <v>10</v>
      </c>
      <c r="S13361" s="81">
        <v>37165</v>
      </c>
    </row>
    <row r="13362" spans="1:19" x14ac:dyDescent="0.2">
      <c r="A13362" t="s">
        <v>77</v>
      </c>
      <c r="B13362" t="s">
        <v>59</v>
      </c>
      <c r="C13362" t="s">
        <v>45</v>
      </c>
      <c r="D13362" t="s">
        <v>14</v>
      </c>
      <c r="E13362">
        <v>2014</v>
      </c>
      <c r="F13362">
        <v>16</v>
      </c>
      <c r="G13362">
        <v>14.14324</v>
      </c>
      <c r="H13362">
        <v>14.14324</v>
      </c>
      <c r="I13362">
        <v>99.5</v>
      </c>
      <c r="J13362">
        <v>0.59524860000000002</v>
      </c>
      <c r="K13362">
        <v>-0.76284180000000001</v>
      </c>
      <c r="L13362">
        <v>-0.3121487</v>
      </c>
      <c r="M13362">
        <v>0</v>
      </c>
      <c r="N13362">
        <v>0.3121487</v>
      </c>
      <c r="O13362">
        <v>0.76284180000000001</v>
      </c>
      <c r="P13362">
        <v>3.1927344</v>
      </c>
      <c r="Q13362">
        <v>17</v>
      </c>
      <c r="R13362">
        <v>10</v>
      </c>
      <c r="S13362" s="81">
        <v>37165</v>
      </c>
    </row>
    <row r="13363" spans="1:19" x14ac:dyDescent="0.2">
      <c r="A13363" t="s">
        <v>77</v>
      </c>
      <c r="B13363" t="s">
        <v>59</v>
      </c>
      <c r="C13363" t="s">
        <v>45</v>
      </c>
      <c r="D13363" t="s">
        <v>14</v>
      </c>
      <c r="E13363">
        <v>2014</v>
      </c>
      <c r="F13363">
        <v>17</v>
      </c>
      <c r="G13363">
        <v>14.14888</v>
      </c>
      <c r="H13363">
        <v>14.14888</v>
      </c>
      <c r="I13363">
        <v>101</v>
      </c>
      <c r="J13363">
        <v>0.59496919999999998</v>
      </c>
      <c r="K13363">
        <v>-0.76248369999999999</v>
      </c>
      <c r="L13363">
        <v>-0.3120021</v>
      </c>
      <c r="M13363">
        <v>0</v>
      </c>
      <c r="N13363">
        <v>0.3120021</v>
      </c>
      <c r="O13363">
        <v>0.76248369999999999</v>
      </c>
      <c r="P13363">
        <v>3.1927344</v>
      </c>
      <c r="Q13363">
        <v>17</v>
      </c>
      <c r="R13363">
        <v>10</v>
      </c>
      <c r="S13363" s="81">
        <v>37165</v>
      </c>
    </row>
    <row r="13364" spans="1:19" x14ac:dyDescent="0.2">
      <c r="A13364" t="s">
        <v>77</v>
      </c>
      <c r="B13364" t="s">
        <v>59</v>
      </c>
      <c r="C13364" t="s">
        <v>45</v>
      </c>
      <c r="D13364" t="s">
        <v>14</v>
      </c>
      <c r="E13364">
        <v>2014</v>
      </c>
      <c r="F13364">
        <v>18</v>
      </c>
      <c r="G13364">
        <v>14.297739999999999</v>
      </c>
      <c r="H13364">
        <v>14.297739999999999</v>
      </c>
      <c r="I13364">
        <v>100.5</v>
      </c>
      <c r="J13364">
        <v>0.59626920000000005</v>
      </c>
      <c r="K13364">
        <v>-0.76414970000000004</v>
      </c>
      <c r="L13364">
        <v>-0.31268390000000001</v>
      </c>
      <c r="M13364">
        <v>0</v>
      </c>
      <c r="N13364">
        <v>0.31268390000000001</v>
      </c>
      <c r="O13364">
        <v>0.76414970000000004</v>
      </c>
      <c r="P13364">
        <v>3.1927344</v>
      </c>
      <c r="Q13364">
        <v>17</v>
      </c>
      <c r="R13364">
        <v>10</v>
      </c>
      <c r="S13364" s="81">
        <v>37165</v>
      </c>
    </row>
    <row r="13365" spans="1:19" x14ac:dyDescent="0.2">
      <c r="A13365" t="s">
        <v>77</v>
      </c>
      <c r="B13365" t="s">
        <v>59</v>
      </c>
      <c r="C13365" t="s">
        <v>45</v>
      </c>
      <c r="D13365" t="s">
        <v>14</v>
      </c>
      <c r="E13365">
        <v>2014</v>
      </c>
      <c r="F13365">
        <v>19</v>
      </c>
      <c r="G13365">
        <v>14.28204</v>
      </c>
      <c r="H13365">
        <v>14.28204</v>
      </c>
      <c r="I13365">
        <v>97</v>
      </c>
      <c r="J13365">
        <v>0.59585920000000003</v>
      </c>
      <c r="K13365">
        <v>-0.76362430000000003</v>
      </c>
      <c r="L13365">
        <v>-0.31246889999999999</v>
      </c>
      <c r="M13365">
        <v>0</v>
      </c>
      <c r="N13365">
        <v>0.31246889999999999</v>
      </c>
      <c r="O13365">
        <v>0.76362430000000003</v>
      </c>
      <c r="P13365">
        <v>3.1927344</v>
      </c>
      <c r="Q13365">
        <v>17</v>
      </c>
      <c r="R13365">
        <v>10</v>
      </c>
      <c r="S13365" s="81">
        <v>37165</v>
      </c>
    </row>
    <row r="13366" spans="1:19" x14ac:dyDescent="0.2">
      <c r="A13366" t="s">
        <v>77</v>
      </c>
      <c r="B13366" t="s">
        <v>59</v>
      </c>
      <c r="C13366" t="s">
        <v>45</v>
      </c>
      <c r="D13366" t="s">
        <v>14</v>
      </c>
      <c r="E13366">
        <v>2014</v>
      </c>
      <c r="F13366">
        <v>20</v>
      </c>
      <c r="G13366">
        <v>14.094150000000001</v>
      </c>
      <c r="H13366">
        <v>14.094150000000001</v>
      </c>
      <c r="I13366">
        <v>90.5</v>
      </c>
      <c r="J13366">
        <v>0.59380750000000004</v>
      </c>
      <c r="K13366">
        <v>-0.76099499999999998</v>
      </c>
      <c r="L13366">
        <v>-0.31139299999999998</v>
      </c>
      <c r="M13366">
        <v>0</v>
      </c>
      <c r="N13366">
        <v>0.31139299999999998</v>
      </c>
      <c r="O13366">
        <v>0.76099499999999998</v>
      </c>
      <c r="P13366">
        <v>3.1927344</v>
      </c>
      <c r="Q13366">
        <v>17</v>
      </c>
      <c r="R13366">
        <v>10</v>
      </c>
      <c r="S13366" s="81">
        <v>37165</v>
      </c>
    </row>
    <row r="13367" spans="1:19" x14ac:dyDescent="0.2">
      <c r="A13367" t="s">
        <v>77</v>
      </c>
      <c r="B13367" t="s">
        <v>59</v>
      </c>
      <c r="C13367" t="s">
        <v>45</v>
      </c>
      <c r="D13367" t="s">
        <v>14</v>
      </c>
      <c r="E13367">
        <v>2014</v>
      </c>
      <c r="F13367">
        <v>21</v>
      </c>
      <c r="G13367">
        <v>14.159179999999999</v>
      </c>
      <c r="H13367">
        <v>14.159179999999999</v>
      </c>
      <c r="I13367">
        <v>84.5</v>
      </c>
      <c r="J13367">
        <v>0.59282140000000005</v>
      </c>
      <c r="K13367">
        <v>-0.75973120000000005</v>
      </c>
      <c r="L13367">
        <v>-0.31087589999999998</v>
      </c>
      <c r="M13367">
        <v>0</v>
      </c>
      <c r="N13367">
        <v>0.31087589999999998</v>
      </c>
      <c r="O13367">
        <v>0.75973120000000005</v>
      </c>
      <c r="P13367">
        <v>3.1927344</v>
      </c>
      <c r="Q13367">
        <v>17</v>
      </c>
      <c r="R13367">
        <v>10</v>
      </c>
      <c r="S13367" s="81">
        <v>37165</v>
      </c>
    </row>
    <row r="13368" spans="1:19" x14ac:dyDescent="0.2">
      <c r="A13368" t="s">
        <v>77</v>
      </c>
      <c r="B13368" t="s">
        <v>59</v>
      </c>
      <c r="C13368" t="s">
        <v>45</v>
      </c>
      <c r="D13368" t="s">
        <v>14</v>
      </c>
      <c r="E13368">
        <v>2014</v>
      </c>
      <c r="F13368">
        <v>22</v>
      </c>
      <c r="G13368">
        <v>14.23213</v>
      </c>
      <c r="H13368">
        <v>14.23213</v>
      </c>
      <c r="I13368">
        <v>80</v>
      </c>
      <c r="J13368">
        <v>0.59054759999999995</v>
      </c>
      <c r="K13368">
        <v>-0.75681719999999997</v>
      </c>
      <c r="L13368">
        <v>-0.3096834</v>
      </c>
      <c r="M13368">
        <v>0</v>
      </c>
      <c r="N13368">
        <v>0.3096834</v>
      </c>
      <c r="O13368">
        <v>0.75681719999999997</v>
      </c>
      <c r="P13368">
        <v>3.1927344</v>
      </c>
      <c r="Q13368">
        <v>17</v>
      </c>
      <c r="R13368">
        <v>10</v>
      </c>
      <c r="S13368" s="81">
        <v>37165</v>
      </c>
    </row>
    <row r="13369" spans="1:19" x14ac:dyDescent="0.2">
      <c r="A13369" t="s">
        <v>77</v>
      </c>
      <c r="B13369" t="s">
        <v>59</v>
      </c>
      <c r="C13369" t="s">
        <v>45</v>
      </c>
      <c r="D13369" t="s">
        <v>14</v>
      </c>
      <c r="E13369">
        <v>2014</v>
      </c>
      <c r="F13369">
        <v>23</v>
      </c>
      <c r="G13369">
        <v>14.35688</v>
      </c>
      <c r="H13369">
        <v>14.35688</v>
      </c>
      <c r="I13369">
        <v>76</v>
      </c>
      <c r="J13369">
        <v>0.58800649999999999</v>
      </c>
      <c r="K13369">
        <v>-0.75356069999999997</v>
      </c>
      <c r="L13369">
        <v>-0.30835089999999998</v>
      </c>
      <c r="M13369">
        <v>0</v>
      </c>
      <c r="N13369">
        <v>0.30835089999999998</v>
      </c>
      <c r="O13369">
        <v>0.75356069999999997</v>
      </c>
      <c r="P13369">
        <v>3.1927344</v>
      </c>
      <c r="Q13369">
        <v>17</v>
      </c>
      <c r="R13369">
        <v>10</v>
      </c>
      <c r="S13369" s="81">
        <v>37165</v>
      </c>
    </row>
    <row r="13370" spans="1:19" x14ac:dyDescent="0.2">
      <c r="A13370" t="s">
        <v>77</v>
      </c>
      <c r="B13370" t="s">
        <v>59</v>
      </c>
      <c r="C13370" t="s">
        <v>45</v>
      </c>
      <c r="D13370" t="s">
        <v>14</v>
      </c>
      <c r="E13370">
        <v>2014</v>
      </c>
      <c r="F13370">
        <v>24</v>
      </c>
      <c r="G13370">
        <v>14.326879999999999</v>
      </c>
      <c r="H13370">
        <v>14.326879999999999</v>
      </c>
      <c r="I13370">
        <v>72</v>
      </c>
      <c r="J13370">
        <v>0.58806599999999998</v>
      </c>
      <c r="K13370">
        <v>-0.75363690000000005</v>
      </c>
      <c r="L13370">
        <v>-0.30838209999999999</v>
      </c>
      <c r="M13370">
        <v>0</v>
      </c>
      <c r="N13370">
        <v>0.30838209999999999</v>
      </c>
      <c r="O13370">
        <v>0.75363690000000005</v>
      </c>
      <c r="P13370">
        <v>3.1927344</v>
      </c>
      <c r="Q13370">
        <v>17</v>
      </c>
      <c r="R13370">
        <v>10</v>
      </c>
      <c r="S13370" s="81">
        <v>37165</v>
      </c>
    </row>
    <row r="13371" spans="1:19" x14ac:dyDescent="0.2">
      <c r="A13371" t="s">
        <v>77</v>
      </c>
      <c r="B13371" t="s">
        <v>59</v>
      </c>
      <c r="C13371" t="s">
        <v>45</v>
      </c>
      <c r="D13371" t="s">
        <v>15</v>
      </c>
      <c r="E13371">
        <v>2014</v>
      </c>
      <c r="F13371">
        <v>1</v>
      </c>
      <c r="G13371">
        <v>14.552569999999999</v>
      </c>
      <c r="H13371">
        <v>14.552569999999999</v>
      </c>
      <c r="I13371">
        <v>42</v>
      </c>
      <c r="J13371">
        <v>0.58206800000000003</v>
      </c>
      <c r="K13371">
        <v>-0.74595009999999995</v>
      </c>
      <c r="L13371">
        <v>-0.30523670000000003</v>
      </c>
      <c r="M13371">
        <v>0</v>
      </c>
      <c r="N13371">
        <v>0.30523670000000003</v>
      </c>
      <c r="O13371">
        <v>0.74595009999999995</v>
      </c>
      <c r="P13371">
        <v>3.2149833999999999</v>
      </c>
      <c r="Q13371">
        <v>17</v>
      </c>
      <c r="R13371">
        <v>11</v>
      </c>
      <c r="S13371" s="81">
        <v>31362</v>
      </c>
    </row>
    <row r="13372" spans="1:19" x14ac:dyDescent="0.2">
      <c r="A13372" t="s">
        <v>77</v>
      </c>
      <c r="B13372" t="s">
        <v>59</v>
      </c>
      <c r="C13372" t="s">
        <v>45</v>
      </c>
      <c r="D13372" t="s">
        <v>15</v>
      </c>
      <c r="E13372">
        <v>2014</v>
      </c>
      <c r="F13372">
        <v>2</v>
      </c>
      <c r="G13372">
        <v>14.61777</v>
      </c>
      <c r="H13372">
        <v>14.61777</v>
      </c>
      <c r="I13372">
        <v>42.5</v>
      </c>
      <c r="J13372">
        <v>0.5832946</v>
      </c>
      <c r="K13372">
        <v>-0.74752220000000003</v>
      </c>
      <c r="L13372">
        <v>-0.30587999999999999</v>
      </c>
      <c r="M13372">
        <v>0</v>
      </c>
      <c r="N13372">
        <v>0.30587999999999999</v>
      </c>
      <c r="O13372">
        <v>0.74752220000000003</v>
      </c>
      <c r="P13372">
        <v>3.2149833999999999</v>
      </c>
      <c r="Q13372">
        <v>17</v>
      </c>
      <c r="R13372">
        <v>11</v>
      </c>
      <c r="S13372" s="81">
        <v>31362</v>
      </c>
    </row>
    <row r="13373" spans="1:19" x14ac:dyDescent="0.2">
      <c r="A13373" t="s">
        <v>77</v>
      </c>
      <c r="B13373" t="s">
        <v>59</v>
      </c>
      <c r="C13373" t="s">
        <v>45</v>
      </c>
      <c r="D13373" t="s">
        <v>15</v>
      </c>
      <c r="E13373">
        <v>2014</v>
      </c>
      <c r="F13373">
        <v>3</v>
      </c>
      <c r="G13373">
        <v>14.659000000000001</v>
      </c>
      <c r="H13373">
        <v>14.659000000000001</v>
      </c>
      <c r="I13373">
        <v>43</v>
      </c>
      <c r="J13373">
        <v>0.58318610000000004</v>
      </c>
      <c r="K13373">
        <v>-0.74738309999999997</v>
      </c>
      <c r="L13373">
        <v>-0.30582310000000001</v>
      </c>
      <c r="M13373">
        <v>0</v>
      </c>
      <c r="N13373">
        <v>0.30582310000000001</v>
      </c>
      <c r="O13373">
        <v>0.74738309999999997</v>
      </c>
      <c r="P13373">
        <v>3.2149833999999999</v>
      </c>
      <c r="Q13373">
        <v>17</v>
      </c>
      <c r="R13373">
        <v>11</v>
      </c>
      <c r="S13373" s="81">
        <v>31362</v>
      </c>
    </row>
    <row r="13374" spans="1:19" x14ac:dyDescent="0.2">
      <c r="A13374" t="s">
        <v>77</v>
      </c>
      <c r="B13374" t="s">
        <v>59</v>
      </c>
      <c r="C13374" t="s">
        <v>45</v>
      </c>
      <c r="D13374" t="s">
        <v>15</v>
      </c>
      <c r="E13374">
        <v>2014</v>
      </c>
      <c r="F13374">
        <v>4</v>
      </c>
      <c r="G13374">
        <v>14.67253</v>
      </c>
      <c r="H13374">
        <v>14.67253</v>
      </c>
      <c r="I13374">
        <v>43</v>
      </c>
      <c r="J13374">
        <v>0.5832543</v>
      </c>
      <c r="K13374">
        <v>-0.74747039999999998</v>
      </c>
      <c r="L13374">
        <v>-0.30585889999999999</v>
      </c>
      <c r="M13374">
        <v>0</v>
      </c>
      <c r="N13374">
        <v>0.30585889999999999</v>
      </c>
      <c r="O13374">
        <v>0.74747039999999998</v>
      </c>
      <c r="P13374">
        <v>3.2149833999999999</v>
      </c>
      <c r="Q13374">
        <v>17</v>
      </c>
      <c r="R13374">
        <v>11</v>
      </c>
      <c r="S13374" s="81">
        <v>31362</v>
      </c>
    </row>
    <row r="13375" spans="1:19" x14ac:dyDescent="0.2">
      <c r="A13375" t="s">
        <v>77</v>
      </c>
      <c r="B13375" t="s">
        <v>59</v>
      </c>
      <c r="C13375" t="s">
        <v>45</v>
      </c>
      <c r="D13375" t="s">
        <v>15</v>
      </c>
      <c r="E13375">
        <v>2014</v>
      </c>
      <c r="F13375">
        <v>5</v>
      </c>
      <c r="G13375">
        <v>14.57884</v>
      </c>
      <c r="H13375">
        <v>14.57884</v>
      </c>
      <c r="I13375">
        <v>43</v>
      </c>
      <c r="J13375">
        <v>0.58346279999999995</v>
      </c>
      <c r="K13375">
        <v>-0.7477376</v>
      </c>
      <c r="L13375">
        <v>-0.30596820000000002</v>
      </c>
      <c r="M13375">
        <v>0</v>
      </c>
      <c r="N13375">
        <v>0.30596820000000002</v>
      </c>
      <c r="O13375">
        <v>0.7477376</v>
      </c>
      <c r="P13375">
        <v>3.2149833999999999</v>
      </c>
      <c r="Q13375">
        <v>17</v>
      </c>
      <c r="R13375">
        <v>11</v>
      </c>
      <c r="S13375" s="81">
        <v>31362</v>
      </c>
    </row>
    <row r="13376" spans="1:19" x14ac:dyDescent="0.2">
      <c r="A13376" t="s">
        <v>77</v>
      </c>
      <c r="B13376" t="s">
        <v>59</v>
      </c>
      <c r="C13376" t="s">
        <v>45</v>
      </c>
      <c r="D13376" t="s">
        <v>15</v>
      </c>
      <c r="E13376">
        <v>2014</v>
      </c>
      <c r="F13376">
        <v>6</v>
      </c>
      <c r="G13376">
        <v>14.593529999999999</v>
      </c>
      <c r="H13376">
        <v>14.593529999999999</v>
      </c>
      <c r="I13376">
        <v>41</v>
      </c>
      <c r="J13376">
        <v>0.58142380000000005</v>
      </c>
      <c r="K13376">
        <v>-0.74512449999999997</v>
      </c>
      <c r="L13376">
        <v>-0.30489889999999997</v>
      </c>
      <c r="M13376">
        <v>0</v>
      </c>
      <c r="N13376">
        <v>0.30489889999999997</v>
      </c>
      <c r="O13376">
        <v>0.74512449999999997</v>
      </c>
      <c r="P13376">
        <v>3.2149833999999999</v>
      </c>
      <c r="Q13376">
        <v>17</v>
      </c>
      <c r="R13376">
        <v>11</v>
      </c>
      <c r="S13376" s="81">
        <v>31362</v>
      </c>
    </row>
    <row r="13377" spans="1:19" x14ac:dyDescent="0.2">
      <c r="A13377" t="s">
        <v>77</v>
      </c>
      <c r="B13377" t="s">
        <v>59</v>
      </c>
      <c r="C13377" t="s">
        <v>45</v>
      </c>
      <c r="D13377" t="s">
        <v>15</v>
      </c>
      <c r="E13377">
        <v>2014</v>
      </c>
      <c r="F13377">
        <v>7</v>
      </c>
      <c r="G13377">
        <v>14.779019999999999</v>
      </c>
      <c r="H13377">
        <v>14.779019999999999</v>
      </c>
      <c r="I13377">
        <v>36.5</v>
      </c>
      <c r="J13377">
        <v>0.58665460000000003</v>
      </c>
      <c r="K13377">
        <v>-0.7518281</v>
      </c>
      <c r="L13377">
        <v>-0.30764200000000003</v>
      </c>
      <c r="M13377">
        <v>0</v>
      </c>
      <c r="N13377">
        <v>0.30764200000000003</v>
      </c>
      <c r="O13377">
        <v>0.7518281</v>
      </c>
      <c r="P13377">
        <v>3.2149833999999999</v>
      </c>
      <c r="Q13377">
        <v>17</v>
      </c>
      <c r="R13377">
        <v>11</v>
      </c>
      <c r="S13377" s="81">
        <v>31362</v>
      </c>
    </row>
    <row r="13378" spans="1:19" x14ac:dyDescent="0.2">
      <c r="A13378" t="s">
        <v>77</v>
      </c>
      <c r="B13378" t="s">
        <v>59</v>
      </c>
      <c r="C13378" t="s">
        <v>45</v>
      </c>
      <c r="D13378" t="s">
        <v>15</v>
      </c>
      <c r="E13378">
        <v>2014</v>
      </c>
      <c r="F13378">
        <v>8</v>
      </c>
      <c r="G13378">
        <v>14.836729999999999</v>
      </c>
      <c r="H13378">
        <v>14.836729999999999</v>
      </c>
      <c r="I13378">
        <v>35</v>
      </c>
      <c r="J13378">
        <v>0.58913490000000002</v>
      </c>
      <c r="K13378">
        <v>-0.75500670000000003</v>
      </c>
      <c r="L13378">
        <v>-0.30894260000000001</v>
      </c>
      <c r="M13378">
        <v>0</v>
      </c>
      <c r="N13378">
        <v>0.30894260000000001</v>
      </c>
      <c r="O13378">
        <v>0.75500670000000003</v>
      </c>
      <c r="P13378">
        <v>3.2149833999999999</v>
      </c>
      <c r="Q13378">
        <v>17</v>
      </c>
      <c r="R13378">
        <v>11</v>
      </c>
      <c r="S13378" s="81">
        <v>31362</v>
      </c>
    </row>
    <row r="13379" spans="1:19" x14ac:dyDescent="0.2">
      <c r="A13379" t="s">
        <v>77</v>
      </c>
      <c r="B13379" t="s">
        <v>59</v>
      </c>
      <c r="C13379" t="s">
        <v>45</v>
      </c>
      <c r="D13379" t="s">
        <v>15</v>
      </c>
      <c r="E13379">
        <v>2014</v>
      </c>
      <c r="F13379">
        <v>9</v>
      </c>
      <c r="G13379">
        <v>14.98249</v>
      </c>
      <c r="H13379">
        <v>14.98249</v>
      </c>
      <c r="I13379">
        <v>35</v>
      </c>
      <c r="J13379">
        <v>0.59597500000000003</v>
      </c>
      <c r="K13379">
        <v>-0.76377269999999997</v>
      </c>
      <c r="L13379">
        <v>-0.31252960000000002</v>
      </c>
      <c r="M13379">
        <v>0</v>
      </c>
      <c r="N13379">
        <v>0.31252960000000002</v>
      </c>
      <c r="O13379">
        <v>0.76377269999999997</v>
      </c>
      <c r="P13379">
        <v>3.2149833999999999</v>
      </c>
      <c r="Q13379">
        <v>17</v>
      </c>
      <c r="R13379">
        <v>11</v>
      </c>
      <c r="S13379" s="81">
        <v>31362</v>
      </c>
    </row>
    <row r="13380" spans="1:19" x14ac:dyDescent="0.2">
      <c r="A13380" t="s">
        <v>77</v>
      </c>
      <c r="B13380" t="s">
        <v>59</v>
      </c>
      <c r="C13380" t="s">
        <v>45</v>
      </c>
      <c r="D13380" t="s">
        <v>15</v>
      </c>
      <c r="E13380">
        <v>2014</v>
      </c>
      <c r="F13380">
        <v>10</v>
      </c>
      <c r="G13380">
        <v>14.86162</v>
      </c>
      <c r="H13380">
        <v>14.86162</v>
      </c>
      <c r="I13380">
        <v>37</v>
      </c>
      <c r="J13380">
        <v>0.58950009999999997</v>
      </c>
      <c r="K13380">
        <v>-0.7554748</v>
      </c>
      <c r="L13380">
        <v>-0.30913420000000003</v>
      </c>
      <c r="M13380">
        <v>0</v>
      </c>
      <c r="N13380">
        <v>0.30913420000000003</v>
      </c>
      <c r="O13380">
        <v>0.7554748</v>
      </c>
      <c r="P13380">
        <v>3.2149833999999999</v>
      </c>
      <c r="Q13380">
        <v>17</v>
      </c>
      <c r="R13380">
        <v>11</v>
      </c>
      <c r="S13380" s="81">
        <v>31362</v>
      </c>
    </row>
    <row r="13381" spans="1:19" x14ac:dyDescent="0.2">
      <c r="A13381" t="s">
        <v>77</v>
      </c>
      <c r="B13381" t="s">
        <v>59</v>
      </c>
      <c r="C13381" t="s">
        <v>45</v>
      </c>
      <c r="D13381" t="s">
        <v>15</v>
      </c>
      <c r="E13381">
        <v>2014</v>
      </c>
      <c r="F13381">
        <v>11</v>
      </c>
      <c r="G13381">
        <v>14.922940000000001</v>
      </c>
      <c r="H13381">
        <v>14.922940000000001</v>
      </c>
      <c r="I13381">
        <v>39.5</v>
      </c>
      <c r="J13381">
        <v>0.59028879999999995</v>
      </c>
      <c r="K13381">
        <v>-0.75648550000000003</v>
      </c>
      <c r="L13381">
        <v>-0.30954769999999998</v>
      </c>
      <c r="M13381">
        <v>0</v>
      </c>
      <c r="N13381">
        <v>0.30954769999999998</v>
      </c>
      <c r="O13381">
        <v>0.75648550000000003</v>
      </c>
      <c r="P13381">
        <v>3.2149833999999999</v>
      </c>
      <c r="Q13381">
        <v>17</v>
      </c>
      <c r="R13381">
        <v>11</v>
      </c>
      <c r="S13381" s="81">
        <v>31362</v>
      </c>
    </row>
    <row r="13382" spans="1:19" x14ac:dyDescent="0.2">
      <c r="A13382" t="s">
        <v>77</v>
      </c>
      <c r="B13382" t="s">
        <v>59</v>
      </c>
      <c r="C13382" t="s">
        <v>45</v>
      </c>
      <c r="D13382" t="s">
        <v>15</v>
      </c>
      <c r="E13382">
        <v>2014</v>
      </c>
      <c r="F13382">
        <v>12</v>
      </c>
      <c r="G13382">
        <v>14.905340000000001</v>
      </c>
      <c r="H13382">
        <v>14.905340000000001</v>
      </c>
      <c r="I13382">
        <v>41.5</v>
      </c>
      <c r="J13382">
        <v>0.5905492</v>
      </c>
      <c r="K13382">
        <v>-0.75681920000000003</v>
      </c>
      <c r="L13382">
        <v>-0.30968430000000002</v>
      </c>
      <c r="M13382">
        <v>0</v>
      </c>
      <c r="N13382">
        <v>0.30968430000000002</v>
      </c>
      <c r="O13382">
        <v>0.75681920000000003</v>
      </c>
      <c r="P13382">
        <v>3.2149833999999999</v>
      </c>
      <c r="Q13382">
        <v>17</v>
      </c>
      <c r="R13382">
        <v>11</v>
      </c>
      <c r="S13382" s="81">
        <v>31362</v>
      </c>
    </row>
    <row r="13383" spans="1:19" x14ac:dyDescent="0.2">
      <c r="A13383" t="s">
        <v>77</v>
      </c>
      <c r="B13383" t="s">
        <v>59</v>
      </c>
      <c r="C13383" t="s">
        <v>45</v>
      </c>
      <c r="D13383" t="s">
        <v>15</v>
      </c>
      <c r="E13383">
        <v>2014</v>
      </c>
      <c r="F13383">
        <v>13</v>
      </c>
      <c r="G13383">
        <v>14.513719999999999</v>
      </c>
      <c r="H13383">
        <v>14.513719999999999</v>
      </c>
      <c r="I13383">
        <v>43</v>
      </c>
      <c r="J13383">
        <v>0.58731199999999995</v>
      </c>
      <c r="K13383">
        <v>-0.75267059999999997</v>
      </c>
      <c r="L13383">
        <v>-0.3079867</v>
      </c>
      <c r="M13383">
        <v>0</v>
      </c>
      <c r="N13383">
        <v>0.3079867</v>
      </c>
      <c r="O13383">
        <v>0.75267059999999997</v>
      </c>
      <c r="P13383">
        <v>3.2149833999999999</v>
      </c>
      <c r="Q13383">
        <v>17</v>
      </c>
      <c r="R13383">
        <v>11</v>
      </c>
      <c r="S13383" s="81">
        <v>31362</v>
      </c>
    </row>
    <row r="13384" spans="1:19" x14ac:dyDescent="0.2">
      <c r="A13384" t="s">
        <v>77</v>
      </c>
      <c r="B13384" t="s">
        <v>59</v>
      </c>
      <c r="C13384" t="s">
        <v>45</v>
      </c>
      <c r="D13384" t="s">
        <v>15</v>
      </c>
      <c r="E13384">
        <v>2014</v>
      </c>
      <c r="F13384">
        <v>14</v>
      </c>
      <c r="G13384">
        <v>14.5625</v>
      </c>
      <c r="H13384">
        <v>14.5625</v>
      </c>
      <c r="I13384">
        <v>43</v>
      </c>
      <c r="J13384">
        <v>0.58633979999999997</v>
      </c>
      <c r="K13384">
        <v>-0.75142469999999995</v>
      </c>
      <c r="L13384">
        <v>-0.3074769</v>
      </c>
      <c r="M13384">
        <v>0</v>
      </c>
      <c r="N13384">
        <v>0.3074769</v>
      </c>
      <c r="O13384">
        <v>0.75142469999999995</v>
      </c>
      <c r="P13384">
        <v>3.2149833999999999</v>
      </c>
      <c r="Q13384">
        <v>17</v>
      </c>
      <c r="R13384">
        <v>11</v>
      </c>
      <c r="S13384" s="81">
        <v>31362</v>
      </c>
    </row>
    <row r="13385" spans="1:19" x14ac:dyDescent="0.2">
      <c r="A13385" t="s">
        <v>77</v>
      </c>
      <c r="B13385" t="s">
        <v>59</v>
      </c>
      <c r="C13385" t="s">
        <v>45</v>
      </c>
      <c r="D13385" t="s">
        <v>15</v>
      </c>
      <c r="E13385">
        <v>2014</v>
      </c>
      <c r="F13385">
        <v>15</v>
      </c>
      <c r="G13385">
        <v>14.507540000000001</v>
      </c>
      <c r="H13385">
        <v>14.507540000000001</v>
      </c>
      <c r="I13385">
        <v>43.5</v>
      </c>
      <c r="J13385">
        <v>0.58783200000000002</v>
      </c>
      <c r="K13385">
        <v>-0.75333700000000003</v>
      </c>
      <c r="L13385">
        <v>-0.30825940000000002</v>
      </c>
      <c r="M13385">
        <v>0</v>
      </c>
      <c r="N13385">
        <v>0.30825940000000002</v>
      </c>
      <c r="O13385">
        <v>0.75333700000000003</v>
      </c>
      <c r="P13385">
        <v>3.2149833999999999</v>
      </c>
      <c r="Q13385">
        <v>17</v>
      </c>
      <c r="R13385">
        <v>11</v>
      </c>
      <c r="S13385" s="81">
        <v>31362</v>
      </c>
    </row>
    <row r="13386" spans="1:19" x14ac:dyDescent="0.2">
      <c r="A13386" t="s">
        <v>77</v>
      </c>
      <c r="B13386" t="s">
        <v>59</v>
      </c>
      <c r="C13386" t="s">
        <v>45</v>
      </c>
      <c r="D13386" t="s">
        <v>15</v>
      </c>
      <c r="E13386">
        <v>2014</v>
      </c>
      <c r="F13386">
        <v>16</v>
      </c>
      <c r="G13386">
        <v>14.530889999999999</v>
      </c>
      <c r="H13386">
        <v>14.530889999999999</v>
      </c>
      <c r="I13386">
        <v>43</v>
      </c>
      <c r="J13386">
        <v>0.58871200000000001</v>
      </c>
      <c r="K13386">
        <v>-0.75446469999999999</v>
      </c>
      <c r="L13386">
        <v>-0.30872090000000002</v>
      </c>
      <c r="M13386">
        <v>0</v>
      </c>
      <c r="N13386">
        <v>0.30872090000000002</v>
      </c>
      <c r="O13386">
        <v>0.75446469999999999</v>
      </c>
      <c r="P13386">
        <v>3.2149833999999999</v>
      </c>
      <c r="Q13386">
        <v>17</v>
      </c>
      <c r="R13386">
        <v>11</v>
      </c>
      <c r="S13386" s="81">
        <v>31362</v>
      </c>
    </row>
    <row r="13387" spans="1:19" x14ac:dyDescent="0.2">
      <c r="A13387" t="s">
        <v>77</v>
      </c>
      <c r="B13387" t="s">
        <v>59</v>
      </c>
      <c r="C13387" t="s">
        <v>45</v>
      </c>
      <c r="D13387" t="s">
        <v>15</v>
      </c>
      <c r="E13387">
        <v>2014</v>
      </c>
      <c r="F13387">
        <v>17</v>
      </c>
      <c r="G13387">
        <v>14.52407</v>
      </c>
      <c r="H13387">
        <v>14.52407</v>
      </c>
      <c r="I13387">
        <v>43</v>
      </c>
      <c r="J13387">
        <v>0.58699219999999996</v>
      </c>
      <c r="K13387">
        <v>-0.75226079999999995</v>
      </c>
      <c r="L13387">
        <v>-0.30781900000000001</v>
      </c>
      <c r="M13387">
        <v>0</v>
      </c>
      <c r="N13387">
        <v>0.30781900000000001</v>
      </c>
      <c r="O13387">
        <v>0.75226079999999995</v>
      </c>
      <c r="P13387">
        <v>3.2149833999999999</v>
      </c>
      <c r="Q13387">
        <v>17</v>
      </c>
      <c r="R13387">
        <v>11</v>
      </c>
      <c r="S13387" s="81">
        <v>31362</v>
      </c>
    </row>
    <row r="13388" spans="1:19" x14ac:dyDescent="0.2">
      <c r="A13388" t="s">
        <v>77</v>
      </c>
      <c r="B13388" t="s">
        <v>59</v>
      </c>
      <c r="C13388" t="s">
        <v>45</v>
      </c>
      <c r="D13388" t="s">
        <v>15</v>
      </c>
      <c r="E13388">
        <v>2014</v>
      </c>
      <c r="F13388">
        <v>18</v>
      </c>
      <c r="G13388">
        <v>14.412879999999999</v>
      </c>
      <c r="H13388">
        <v>14.412879999999999</v>
      </c>
      <c r="I13388">
        <v>42.5</v>
      </c>
      <c r="J13388">
        <v>0.66096900000000003</v>
      </c>
      <c r="K13388">
        <v>-0.84706579999999998</v>
      </c>
      <c r="L13388">
        <v>-0.34661249999999999</v>
      </c>
      <c r="M13388">
        <v>0</v>
      </c>
      <c r="N13388">
        <v>0.34661249999999999</v>
      </c>
      <c r="O13388">
        <v>0.84706579999999998</v>
      </c>
      <c r="P13388">
        <v>3.2149833999999999</v>
      </c>
      <c r="Q13388">
        <v>17</v>
      </c>
      <c r="R13388">
        <v>11</v>
      </c>
      <c r="S13388" s="81">
        <v>31362</v>
      </c>
    </row>
    <row r="13389" spans="1:19" x14ac:dyDescent="0.2">
      <c r="A13389" t="s">
        <v>77</v>
      </c>
      <c r="B13389" t="s">
        <v>59</v>
      </c>
      <c r="C13389" t="s">
        <v>45</v>
      </c>
      <c r="D13389" t="s">
        <v>15</v>
      </c>
      <c r="E13389">
        <v>2014</v>
      </c>
      <c r="F13389">
        <v>19</v>
      </c>
      <c r="G13389">
        <v>14.28229</v>
      </c>
      <c r="H13389">
        <v>14.28229</v>
      </c>
      <c r="I13389">
        <v>43</v>
      </c>
      <c r="J13389">
        <v>0.74577959999999999</v>
      </c>
      <c r="K13389">
        <v>-0.95575500000000002</v>
      </c>
      <c r="L13389">
        <v>-0.39108720000000002</v>
      </c>
      <c r="M13389">
        <v>0</v>
      </c>
      <c r="N13389">
        <v>0.39108720000000002</v>
      </c>
      <c r="O13389">
        <v>0.95575500000000002</v>
      </c>
      <c r="P13389">
        <v>3.2149833999999999</v>
      </c>
      <c r="Q13389">
        <v>17</v>
      </c>
      <c r="R13389">
        <v>11</v>
      </c>
      <c r="S13389" s="81">
        <v>31362</v>
      </c>
    </row>
    <row r="13390" spans="1:19" x14ac:dyDescent="0.2">
      <c r="A13390" t="s">
        <v>77</v>
      </c>
      <c r="B13390" t="s">
        <v>59</v>
      </c>
      <c r="C13390" t="s">
        <v>45</v>
      </c>
      <c r="D13390" t="s">
        <v>15</v>
      </c>
      <c r="E13390">
        <v>2014</v>
      </c>
      <c r="F13390">
        <v>20</v>
      </c>
      <c r="G13390">
        <v>14.55259</v>
      </c>
      <c r="H13390">
        <v>14.55259</v>
      </c>
      <c r="I13390">
        <v>41.5</v>
      </c>
      <c r="J13390">
        <v>0.5981398</v>
      </c>
      <c r="K13390">
        <v>-0.76654699999999998</v>
      </c>
      <c r="L13390">
        <v>-0.31366480000000002</v>
      </c>
      <c r="M13390">
        <v>0</v>
      </c>
      <c r="N13390">
        <v>0.31366480000000002</v>
      </c>
      <c r="O13390">
        <v>0.76654699999999998</v>
      </c>
      <c r="P13390">
        <v>3.2149833999999999</v>
      </c>
      <c r="Q13390">
        <v>17</v>
      </c>
      <c r="R13390">
        <v>11</v>
      </c>
      <c r="S13390" s="81">
        <v>31362</v>
      </c>
    </row>
    <row r="13391" spans="1:19" x14ac:dyDescent="0.2">
      <c r="A13391" t="s">
        <v>77</v>
      </c>
      <c r="B13391" t="s">
        <v>59</v>
      </c>
      <c r="C13391" t="s">
        <v>45</v>
      </c>
      <c r="D13391" t="s">
        <v>15</v>
      </c>
      <c r="E13391">
        <v>2014</v>
      </c>
      <c r="F13391">
        <v>21</v>
      </c>
      <c r="G13391">
        <v>14.74614</v>
      </c>
      <c r="H13391">
        <v>14.74614</v>
      </c>
      <c r="I13391">
        <v>40</v>
      </c>
      <c r="J13391">
        <v>0.60005070000000005</v>
      </c>
      <c r="K13391">
        <v>-0.76899600000000001</v>
      </c>
      <c r="L13391">
        <v>-0.31466690000000003</v>
      </c>
      <c r="M13391">
        <v>0</v>
      </c>
      <c r="N13391">
        <v>0.31466690000000003</v>
      </c>
      <c r="O13391">
        <v>0.76899600000000001</v>
      </c>
      <c r="P13391">
        <v>3.2149833999999999</v>
      </c>
      <c r="Q13391">
        <v>17</v>
      </c>
      <c r="R13391">
        <v>11</v>
      </c>
      <c r="S13391" s="81">
        <v>31362</v>
      </c>
    </row>
    <row r="13392" spans="1:19" x14ac:dyDescent="0.2">
      <c r="A13392" t="s">
        <v>77</v>
      </c>
      <c r="B13392" t="s">
        <v>59</v>
      </c>
      <c r="C13392" t="s">
        <v>45</v>
      </c>
      <c r="D13392" t="s">
        <v>15</v>
      </c>
      <c r="E13392">
        <v>2014</v>
      </c>
      <c r="F13392">
        <v>22</v>
      </c>
      <c r="G13392">
        <v>14.757379999999999</v>
      </c>
      <c r="H13392">
        <v>14.757379999999999</v>
      </c>
      <c r="I13392">
        <v>39</v>
      </c>
      <c r="J13392">
        <v>0.59554439999999997</v>
      </c>
      <c r="K13392">
        <v>-0.76322080000000003</v>
      </c>
      <c r="L13392">
        <v>-0.31230380000000002</v>
      </c>
      <c r="M13392">
        <v>0</v>
      </c>
      <c r="N13392">
        <v>0.31230380000000002</v>
      </c>
      <c r="O13392">
        <v>0.76322080000000003</v>
      </c>
      <c r="P13392">
        <v>3.2149833999999999</v>
      </c>
      <c r="Q13392">
        <v>17</v>
      </c>
      <c r="R13392">
        <v>11</v>
      </c>
      <c r="S13392" s="81">
        <v>31362</v>
      </c>
    </row>
    <row r="13393" spans="1:19" x14ac:dyDescent="0.2">
      <c r="A13393" t="s">
        <v>77</v>
      </c>
      <c r="B13393" t="s">
        <v>59</v>
      </c>
      <c r="C13393" t="s">
        <v>45</v>
      </c>
      <c r="D13393" t="s">
        <v>15</v>
      </c>
      <c r="E13393">
        <v>2014</v>
      </c>
      <c r="F13393">
        <v>23</v>
      </c>
      <c r="G13393">
        <v>14.72297</v>
      </c>
      <c r="H13393">
        <v>14.72297</v>
      </c>
      <c r="I13393">
        <v>38</v>
      </c>
      <c r="J13393">
        <v>0.5914201</v>
      </c>
      <c r="K13393">
        <v>-0.75793529999999998</v>
      </c>
      <c r="L13393">
        <v>-0.310141</v>
      </c>
      <c r="M13393">
        <v>0</v>
      </c>
      <c r="N13393">
        <v>0.310141</v>
      </c>
      <c r="O13393">
        <v>0.75793529999999998</v>
      </c>
      <c r="P13393">
        <v>3.2149833999999999</v>
      </c>
      <c r="Q13393">
        <v>17</v>
      </c>
      <c r="R13393">
        <v>11</v>
      </c>
      <c r="S13393" s="81">
        <v>31362</v>
      </c>
    </row>
    <row r="13394" spans="1:19" x14ac:dyDescent="0.2">
      <c r="A13394" t="s">
        <v>77</v>
      </c>
      <c r="B13394" t="s">
        <v>59</v>
      </c>
      <c r="C13394" t="s">
        <v>45</v>
      </c>
      <c r="D13394" t="s">
        <v>15</v>
      </c>
      <c r="E13394">
        <v>2014</v>
      </c>
      <c r="F13394">
        <v>24</v>
      </c>
      <c r="G13394">
        <v>14.53782</v>
      </c>
      <c r="H13394">
        <v>14.53782</v>
      </c>
      <c r="I13394">
        <v>37.5</v>
      </c>
      <c r="J13394">
        <v>0.5830687</v>
      </c>
      <c r="K13394">
        <v>-0.74723260000000002</v>
      </c>
      <c r="L13394">
        <v>-0.30576150000000002</v>
      </c>
      <c r="M13394">
        <v>0</v>
      </c>
      <c r="N13394">
        <v>0.30576150000000002</v>
      </c>
      <c r="O13394">
        <v>0.74723260000000002</v>
      </c>
      <c r="P13394">
        <v>3.2149833999999999</v>
      </c>
      <c r="Q13394">
        <v>17</v>
      </c>
      <c r="R13394">
        <v>11</v>
      </c>
      <c r="S13394" s="81">
        <v>31362</v>
      </c>
    </row>
    <row r="13395" spans="1:19" x14ac:dyDescent="0.2">
      <c r="A13395" t="s">
        <v>77</v>
      </c>
      <c r="B13395" t="s">
        <v>59</v>
      </c>
      <c r="C13395" t="s">
        <v>45</v>
      </c>
      <c r="D13395" t="s">
        <v>16</v>
      </c>
      <c r="E13395">
        <v>2014</v>
      </c>
      <c r="F13395">
        <v>1</v>
      </c>
      <c r="G13395">
        <v>14.1264</v>
      </c>
      <c r="H13395">
        <v>14.1264</v>
      </c>
      <c r="I13395">
        <v>31</v>
      </c>
      <c r="J13395">
        <v>0.57926860000000002</v>
      </c>
      <c r="K13395">
        <v>-0.74236259999999998</v>
      </c>
      <c r="L13395">
        <v>-0.30376880000000001</v>
      </c>
      <c r="M13395">
        <v>0</v>
      </c>
      <c r="N13395">
        <v>0.30376880000000001</v>
      </c>
      <c r="O13395">
        <v>0.74236259999999998</v>
      </c>
      <c r="P13395">
        <v>3.2372325000000002</v>
      </c>
      <c r="Q13395">
        <v>17</v>
      </c>
      <c r="R13395">
        <v>12</v>
      </c>
      <c r="S13395" s="81">
        <v>32503</v>
      </c>
    </row>
    <row r="13396" spans="1:19" x14ac:dyDescent="0.2">
      <c r="A13396" t="s">
        <v>77</v>
      </c>
      <c r="B13396" t="s">
        <v>59</v>
      </c>
      <c r="C13396" t="s">
        <v>45</v>
      </c>
      <c r="D13396" t="s">
        <v>16</v>
      </c>
      <c r="E13396">
        <v>2014</v>
      </c>
      <c r="F13396">
        <v>2</v>
      </c>
      <c r="G13396">
        <v>14.27126</v>
      </c>
      <c r="H13396">
        <v>14.27126</v>
      </c>
      <c r="I13396">
        <v>30.5</v>
      </c>
      <c r="J13396">
        <v>0.57917350000000001</v>
      </c>
      <c r="K13396">
        <v>-0.74224069999999998</v>
      </c>
      <c r="L13396">
        <v>-0.30371890000000001</v>
      </c>
      <c r="M13396">
        <v>0</v>
      </c>
      <c r="N13396">
        <v>0.30371890000000001</v>
      </c>
      <c r="O13396">
        <v>0.74224069999999998</v>
      </c>
      <c r="P13396">
        <v>3.2372325000000002</v>
      </c>
      <c r="Q13396">
        <v>17</v>
      </c>
      <c r="R13396">
        <v>12</v>
      </c>
      <c r="S13396" s="81">
        <v>32503</v>
      </c>
    </row>
    <row r="13397" spans="1:19" x14ac:dyDescent="0.2">
      <c r="A13397" t="s">
        <v>77</v>
      </c>
      <c r="B13397" t="s">
        <v>59</v>
      </c>
      <c r="C13397" t="s">
        <v>45</v>
      </c>
      <c r="D13397" t="s">
        <v>16</v>
      </c>
      <c r="E13397">
        <v>2014</v>
      </c>
      <c r="F13397">
        <v>3</v>
      </c>
      <c r="G13397">
        <v>14.244339999999999</v>
      </c>
      <c r="H13397">
        <v>14.244339999999999</v>
      </c>
      <c r="I13397">
        <v>30</v>
      </c>
      <c r="J13397">
        <v>0.5791404</v>
      </c>
      <c r="K13397">
        <v>-0.74219829999999998</v>
      </c>
      <c r="L13397">
        <v>-0.30370150000000001</v>
      </c>
      <c r="M13397">
        <v>0</v>
      </c>
      <c r="N13397">
        <v>0.30370150000000001</v>
      </c>
      <c r="O13397">
        <v>0.74219829999999998</v>
      </c>
      <c r="P13397">
        <v>3.2372325000000002</v>
      </c>
      <c r="Q13397">
        <v>17</v>
      </c>
      <c r="R13397">
        <v>12</v>
      </c>
      <c r="S13397" s="81">
        <v>32503</v>
      </c>
    </row>
    <row r="13398" spans="1:19" x14ac:dyDescent="0.2">
      <c r="A13398" t="s">
        <v>77</v>
      </c>
      <c r="B13398" t="s">
        <v>59</v>
      </c>
      <c r="C13398" t="s">
        <v>45</v>
      </c>
      <c r="D13398" t="s">
        <v>16</v>
      </c>
      <c r="E13398">
        <v>2014</v>
      </c>
      <c r="F13398">
        <v>4</v>
      </c>
      <c r="G13398">
        <v>14.28647</v>
      </c>
      <c r="H13398">
        <v>14.28647</v>
      </c>
      <c r="I13398">
        <v>30</v>
      </c>
      <c r="J13398">
        <v>0.57957069999999999</v>
      </c>
      <c r="K13398">
        <v>-0.74274969999999996</v>
      </c>
      <c r="L13398">
        <v>-0.30392720000000001</v>
      </c>
      <c r="M13398">
        <v>0</v>
      </c>
      <c r="N13398">
        <v>0.30392720000000001</v>
      </c>
      <c r="O13398">
        <v>0.74274969999999996</v>
      </c>
      <c r="P13398">
        <v>3.2372325000000002</v>
      </c>
      <c r="Q13398">
        <v>17</v>
      </c>
      <c r="R13398">
        <v>12</v>
      </c>
      <c r="S13398" s="81">
        <v>32503</v>
      </c>
    </row>
    <row r="13399" spans="1:19" x14ac:dyDescent="0.2">
      <c r="A13399" t="s">
        <v>77</v>
      </c>
      <c r="B13399" t="s">
        <v>59</v>
      </c>
      <c r="C13399" t="s">
        <v>45</v>
      </c>
      <c r="D13399" t="s">
        <v>16</v>
      </c>
      <c r="E13399">
        <v>2014</v>
      </c>
      <c r="F13399">
        <v>5</v>
      </c>
      <c r="G13399">
        <v>14.217370000000001</v>
      </c>
      <c r="H13399">
        <v>14.217370000000001</v>
      </c>
      <c r="I13399">
        <v>29</v>
      </c>
      <c r="J13399">
        <v>0.57904389999999994</v>
      </c>
      <c r="K13399">
        <v>-0.74207449999999997</v>
      </c>
      <c r="L13399">
        <v>-0.3036509</v>
      </c>
      <c r="M13399">
        <v>0</v>
      </c>
      <c r="N13399">
        <v>0.3036509</v>
      </c>
      <c r="O13399">
        <v>0.74207449999999997</v>
      </c>
      <c r="P13399">
        <v>3.2372325000000002</v>
      </c>
      <c r="Q13399">
        <v>17</v>
      </c>
      <c r="R13399">
        <v>12</v>
      </c>
      <c r="S13399" s="81">
        <v>32503</v>
      </c>
    </row>
    <row r="13400" spans="1:19" x14ac:dyDescent="0.2">
      <c r="A13400" t="s">
        <v>77</v>
      </c>
      <c r="B13400" t="s">
        <v>59</v>
      </c>
      <c r="C13400" t="s">
        <v>45</v>
      </c>
      <c r="D13400" t="s">
        <v>16</v>
      </c>
      <c r="E13400">
        <v>2014</v>
      </c>
      <c r="F13400">
        <v>6</v>
      </c>
      <c r="G13400">
        <v>14.087999999999999</v>
      </c>
      <c r="H13400">
        <v>14.087999999999999</v>
      </c>
      <c r="I13400">
        <v>29</v>
      </c>
      <c r="J13400">
        <v>0.57870310000000003</v>
      </c>
      <c r="K13400">
        <v>-0.74163789999999996</v>
      </c>
      <c r="L13400">
        <v>-0.30347220000000003</v>
      </c>
      <c r="M13400">
        <v>0</v>
      </c>
      <c r="N13400">
        <v>0.30347220000000003</v>
      </c>
      <c r="O13400">
        <v>0.74163789999999996</v>
      </c>
      <c r="P13400">
        <v>3.2372325000000002</v>
      </c>
      <c r="Q13400">
        <v>17</v>
      </c>
      <c r="R13400">
        <v>12</v>
      </c>
      <c r="S13400" s="81">
        <v>32503</v>
      </c>
    </row>
    <row r="13401" spans="1:19" x14ac:dyDescent="0.2">
      <c r="A13401" t="s">
        <v>77</v>
      </c>
      <c r="B13401" t="s">
        <v>59</v>
      </c>
      <c r="C13401" t="s">
        <v>45</v>
      </c>
      <c r="D13401" t="s">
        <v>16</v>
      </c>
      <c r="E13401">
        <v>2014</v>
      </c>
      <c r="F13401">
        <v>7</v>
      </c>
      <c r="G13401">
        <v>14.20614</v>
      </c>
      <c r="H13401">
        <v>14.20614</v>
      </c>
      <c r="I13401">
        <v>29</v>
      </c>
      <c r="J13401">
        <v>0.58417430000000004</v>
      </c>
      <c r="K13401">
        <v>-0.74864949999999997</v>
      </c>
      <c r="L13401">
        <v>-0.30634129999999998</v>
      </c>
      <c r="M13401">
        <v>0</v>
      </c>
      <c r="N13401">
        <v>0.30634129999999998</v>
      </c>
      <c r="O13401">
        <v>0.74864949999999997</v>
      </c>
      <c r="P13401">
        <v>3.2372325000000002</v>
      </c>
      <c r="Q13401">
        <v>17</v>
      </c>
      <c r="R13401">
        <v>12</v>
      </c>
      <c r="S13401" s="81">
        <v>32503</v>
      </c>
    </row>
    <row r="13402" spans="1:19" x14ac:dyDescent="0.2">
      <c r="A13402" t="s">
        <v>77</v>
      </c>
      <c r="B13402" t="s">
        <v>59</v>
      </c>
      <c r="C13402" t="s">
        <v>45</v>
      </c>
      <c r="D13402" t="s">
        <v>16</v>
      </c>
      <c r="E13402">
        <v>2014</v>
      </c>
      <c r="F13402">
        <v>8</v>
      </c>
      <c r="G13402">
        <v>14.30991</v>
      </c>
      <c r="H13402">
        <v>14.30991</v>
      </c>
      <c r="I13402">
        <v>29</v>
      </c>
      <c r="J13402">
        <v>0.58732720000000005</v>
      </c>
      <c r="K13402">
        <v>-0.75269010000000003</v>
      </c>
      <c r="L13402">
        <v>-0.30799470000000001</v>
      </c>
      <c r="M13402">
        <v>0</v>
      </c>
      <c r="N13402">
        <v>0.30799470000000001</v>
      </c>
      <c r="O13402">
        <v>0.75269010000000003</v>
      </c>
      <c r="P13402">
        <v>3.2372325000000002</v>
      </c>
      <c r="Q13402">
        <v>17</v>
      </c>
      <c r="R13402">
        <v>12</v>
      </c>
      <c r="S13402" s="81">
        <v>32503</v>
      </c>
    </row>
    <row r="13403" spans="1:19" x14ac:dyDescent="0.2">
      <c r="A13403" t="s">
        <v>77</v>
      </c>
      <c r="B13403" t="s">
        <v>59</v>
      </c>
      <c r="C13403" t="s">
        <v>45</v>
      </c>
      <c r="D13403" t="s">
        <v>16</v>
      </c>
      <c r="E13403">
        <v>2014</v>
      </c>
      <c r="F13403">
        <v>9</v>
      </c>
      <c r="G13403">
        <v>14.249790000000001</v>
      </c>
      <c r="H13403">
        <v>14.249790000000001</v>
      </c>
      <c r="I13403">
        <v>31</v>
      </c>
      <c r="J13403">
        <v>0.58959980000000001</v>
      </c>
      <c r="K13403">
        <v>-0.75560249999999995</v>
      </c>
      <c r="L13403">
        <v>-0.30918639999999997</v>
      </c>
      <c r="M13403">
        <v>0</v>
      </c>
      <c r="N13403">
        <v>0.30918639999999997</v>
      </c>
      <c r="O13403">
        <v>0.75560249999999995</v>
      </c>
      <c r="P13403">
        <v>3.2372325000000002</v>
      </c>
      <c r="Q13403">
        <v>17</v>
      </c>
      <c r="R13403">
        <v>12</v>
      </c>
      <c r="S13403" s="81">
        <v>32503</v>
      </c>
    </row>
    <row r="13404" spans="1:19" x14ac:dyDescent="0.2">
      <c r="A13404" t="s">
        <v>77</v>
      </c>
      <c r="B13404" t="s">
        <v>59</v>
      </c>
      <c r="C13404" t="s">
        <v>45</v>
      </c>
      <c r="D13404" t="s">
        <v>16</v>
      </c>
      <c r="E13404">
        <v>2014</v>
      </c>
      <c r="F13404">
        <v>10</v>
      </c>
      <c r="G13404">
        <v>14.03669</v>
      </c>
      <c r="H13404">
        <v>14.03669</v>
      </c>
      <c r="I13404">
        <v>35</v>
      </c>
      <c r="J13404">
        <v>0.58045820000000004</v>
      </c>
      <c r="K13404">
        <v>-0.74388710000000002</v>
      </c>
      <c r="L13404">
        <v>-0.30439250000000001</v>
      </c>
      <c r="M13404">
        <v>0</v>
      </c>
      <c r="N13404">
        <v>0.30439250000000001</v>
      </c>
      <c r="O13404">
        <v>0.74388710000000002</v>
      </c>
      <c r="P13404">
        <v>3.2372325000000002</v>
      </c>
      <c r="Q13404">
        <v>17</v>
      </c>
      <c r="R13404">
        <v>12</v>
      </c>
      <c r="S13404" s="81">
        <v>32503</v>
      </c>
    </row>
    <row r="13405" spans="1:19" x14ac:dyDescent="0.2">
      <c r="A13405" t="s">
        <v>77</v>
      </c>
      <c r="B13405" t="s">
        <v>59</v>
      </c>
      <c r="C13405" t="s">
        <v>45</v>
      </c>
      <c r="D13405" t="s">
        <v>16</v>
      </c>
      <c r="E13405">
        <v>2014</v>
      </c>
      <c r="F13405">
        <v>11</v>
      </c>
      <c r="G13405">
        <v>13.98807</v>
      </c>
      <c r="H13405">
        <v>13.98807</v>
      </c>
      <c r="I13405">
        <v>38</v>
      </c>
      <c r="J13405">
        <v>0.58292869999999997</v>
      </c>
      <c r="K13405">
        <v>-0.74705310000000003</v>
      </c>
      <c r="L13405">
        <v>-0.30568810000000002</v>
      </c>
      <c r="M13405">
        <v>0</v>
      </c>
      <c r="N13405">
        <v>0.30568810000000002</v>
      </c>
      <c r="O13405">
        <v>0.74705310000000003</v>
      </c>
      <c r="P13405">
        <v>3.2372325000000002</v>
      </c>
      <c r="Q13405">
        <v>17</v>
      </c>
      <c r="R13405">
        <v>12</v>
      </c>
      <c r="S13405" s="81">
        <v>32503</v>
      </c>
    </row>
    <row r="13406" spans="1:19" x14ac:dyDescent="0.2">
      <c r="A13406" t="s">
        <v>77</v>
      </c>
      <c r="B13406" t="s">
        <v>59</v>
      </c>
      <c r="C13406" t="s">
        <v>45</v>
      </c>
      <c r="D13406" t="s">
        <v>16</v>
      </c>
      <c r="E13406">
        <v>2014</v>
      </c>
      <c r="F13406">
        <v>12</v>
      </c>
      <c r="G13406">
        <v>13.98311</v>
      </c>
      <c r="H13406">
        <v>13.98311</v>
      </c>
      <c r="I13406">
        <v>41</v>
      </c>
      <c r="J13406">
        <v>0.58347450000000001</v>
      </c>
      <c r="K13406">
        <v>-0.74775259999999999</v>
      </c>
      <c r="L13406">
        <v>-0.30597429999999998</v>
      </c>
      <c r="M13406">
        <v>0</v>
      </c>
      <c r="N13406">
        <v>0.30597429999999998</v>
      </c>
      <c r="O13406">
        <v>0.74775259999999999</v>
      </c>
      <c r="P13406">
        <v>3.2372325000000002</v>
      </c>
      <c r="Q13406">
        <v>17</v>
      </c>
      <c r="R13406">
        <v>12</v>
      </c>
      <c r="S13406" s="81">
        <v>32503</v>
      </c>
    </row>
    <row r="13407" spans="1:19" x14ac:dyDescent="0.2">
      <c r="A13407" t="s">
        <v>77</v>
      </c>
      <c r="B13407" t="s">
        <v>59</v>
      </c>
      <c r="C13407" t="s">
        <v>45</v>
      </c>
      <c r="D13407" t="s">
        <v>16</v>
      </c>
      <c r="E13407">
        <v>2014</v>
      </c>
      <c r="F13407">
        <v>13</v>
      </c>
      <c r="G13407">
        <v>13.920680000000001</v>
      </c>
      <c r="H13407">
        <v>13.920680000000001</v>
      </c>
      <c r="I13407">
        <v>43.5</v>
      </c>
      <c r="J13407">
        <v>0.5823777</v>
      </c>
      <c r="K13407">
        <v>-0.74634710000000004</v>
      </c>
      <c r="L13407">
        <v>-0.30539919999999998</v>
      </c>
      <c r="M13407">
        <v>0</v>
      </c>
      <c r="N13407">
        <v>0.30539919999999998</v>
      </c>
      <c r="O13407">
        <v>0.74634710000000004</v>
      </c>
      <c r="P13407">
        <v>3.2372325000000002</v>
      </c>
      <c r="Q13407">
        <v>17</v>
      </c>
      <c r="R13407">
        <v>12</v>
      </c>
      <c r="S13407" s="81">
        <v>32503</v>
      </c>
    </row>
    <row r="13408" spans="1:19" x14ac:dyDescent="0.2">
      <c r="A13408" t="s">
        <v>77</v>
      </c>
      <c r="B13408" t="s">
        <v>59</v>
      </c>
      <c r="C13408" t="s">
        <v>45</v>
      </c>
      <c r="D13408" t="s">
        <v>16</v>
      </c>
      <c r="E13408">
        <v>2014</v>
      </c>
      <c r="F13408">
        <v>14</v>
      </c>
      <c r="G13408">
        <v>13.972329999999999</v>
      </c>
      <c r="H13408">
        <v>13.972329999999999</v>
      </c>
      <c r="I13408">
        <v>45.5</v>
      </c>
      <c r="J13408">
        <v>0.58179709999999996</v>
      </c>
      <c r="K13408">
        <v>-0.74560300000000002</v>
      </c>
      <c r="L13408">
        <v>-0.3050947</v>
      </c>
      <c r="M13408">
        <v>0</v>
      </c>
      <c r="N13408">
        <v>0.3050947</v>
      </c>
      <c r="O13408">
        <v>0.74560300000000002</v>
      </c>
      <c r="P13408">
        <v>3.2372325000000002</v>
      </c>
      <c r="Q13408">
        <v>17</v>
      </c>
      <c r="R13408">
        <v>12</v>
      </c>
      <c r="S13408" s="81">
        <v>32503</v>
      </c>
    </row>
    <row r="13409" spans="1:19" x14ac:dyDescent="0.2">
      <c r="A13409" t="s">
        <v>77</v>
      </c>
      <c r="B13409" t="s">
        <v>59</v>
      </c>
      <c r="C13409" t="s">
        <v>45</v>
      </c>
      <c r="D13409" t="s">
        <v>16</v>
      </c>
      <c r="E13409">
        <v>2014</v>
      </c>
      <c r="F13409">
        <v>15</v>
      </c>
      <c r="G13409">
        <v>14.05166</v>
      </c>
      <c r="H13409">
        <v>14.05166</v>
      </c>
      <c r="I13409">
        <v>46</v>
      </c>
      <c r="J13409">
        <v>0.58119900000000002</v>
      </c>
      <c r="K13409">
        <v>-0.74483659999999996</v>
      </c>
      <c r="L13409">
        <v>-0.30478110000000003</v>
      </c>
      <c r="M13409">
        <v>0</v>
      </c>
      <c r="N13409">
        <v>0.30478110000000003</v>
      </c>
      <c r="O13409">
        <v>0.74483659999999996</v>
      </c>
      <c r="P13409">
        <v>3.2372325000000002</v>
      </c>
      <c r="Q13409">
        <v>17</v>
      </c>
      <c r="R13409">
        <v>12</v>
      </c>
      <c r="S13409" s="81">
        <v>32503</v>
      </c>
    </row>
    <row r="13410" spans="1:19" x14ac:dyDescent="0.2">
      <c r="A13410" t="s">
        <v>77</v>
      </c>
      <c r="B13410" t="s">
        <v>59</v>
      </c>
      <c r="C13410" t="s">
        <v>45</v>
      </c>
      <c r="D13410" t="s">
        <v>16</v>
      </c>
      <c r="E13410">
        <v>2014</v>
      </c>
      <c r="F13410">
        <v>16</v>
      </c>
      <c r="G13410">
        <v>14.131790000000001</v>
      </c>
      <c r="H13410">
        <v>14.131790000000001</v>
      </c>
      <c r="I13410">
        <v>45.5</v>
      </c>
      <c r="J13410">
        <v>0.58219690000000002</v>
      </c>
      <c r="K13410">
        <v>-0.74611530000000004</v>
      </c>
      <c r="L13410">
        <v>-0.30530429999999997</v>
      </c>
      <c r="M13410">
        <v>0</v>
      </c>
      <c r="N13410">
        <v>0.30530429999999997</v>
      </c>
      <c r="O13410">
        <v>0.74611530000000004</v>
      </c>
      <c r="P13410">
        <v>3.2372325000000002</v>
      </c>
      <c r="Q13410">
        <v>17</v>
      </c>
      <c r="R13410">
        <v>12</v>
      </c>
      <c r="S13410" s="81">
        <v>32503</v>
      </c>
    </row>
    <row r="13411" spans="1:19" x14ac:dyDescent="0.2">
      <c r="A13411" t="s">
        <v>77</v>
      </c>
      <c r="B13411" t="s">
        <v>59</v>
      </c>
      <c r="C13411" t="s">
        <v>45</v>
      </c>
      <c r="D13411" t="s">
        <v>16</v>
      </c>
      <c r="E13411">
        <v>2014</v>
      </c>
      <c r="F13411">
        <v>17</v>
      </c>
      <c r="G13411">
        <v>14.04556</v>
      </c>
      <c r="H13411">
        <v>14.04556</v>
      </c>
      <c r="I13411">
        <v>43</v>
      </c>
      <c r="J13411">
        <v>0.58083560000000001</v>
      </c>
      <c r="K13411">
        <v>-0.7443708</v>
      </c>
      <c r="L13411">
        <v>-0.30459049999999999</v>
      </c>
      <c r="M13411">
        <v>0</v>
      </c>
      <c r="N13411">
        <v>0.30459049999999999</v>
      </c>
      <c r="O13411">
        <v>0.7443708</v>
      </c>
      <c r="P13411">
        <v>3.2372325000000002</v>
      </c>
      <c r="Q13411">
        <v>17</v>
      </c>
      <c r="R13411">
        <v>12</v>
      </c>
      <c r="S13411" s="81">
        <v>32503</v>
      </c>
    </row>
    <row r="13412" spans="1:19" x14ac:dyDescent="0.2">
      <c r="A13412" t="s">
        <v>77</v>
      </c>
      <c r="B13412" t="s">
        <v>59</v>
      </c>
      <c r="C13412" t="s">
        <v>45</v>
      </c>
      <c r="D13412" t="s">
        <v>16</v>
      </c>
      <c r="E13412">
        <v>2014</v>
      </c>
      <c r="F13412">
        <v>18</v>
      </c>
      <c r="G13412">
        <v>13.652200000000001</v>
      </c>
      <c r="H13412">
        <v>13.652200000000001</v>
      </c>
      <c r="I13412">
        <v>39.5</v>
      </c>
      <c r="J13412">
        <v>0.87150680000000003</v>
      </c>
      <c r="K13412">
        <v>-1.116881</v>
      </c>
      <c r="L13412">
        <v>-0.4570186</v>
      </c>
      <c r="M13412">
        <v>0</v>
      </c>
      <c r="N13412">
        <v>0.4570186</v>
      </c>
      <c r="O13412">
        <v>1.116881</v>
      </c>
      <c r="P13412">
        <v>3.2372325000000002</v>
      </c>
      <c r="Q13412">
        <v>17</v>
      </c>
      <c r="R13412">
        <v>12</v>
      </c>
      <c r="S13412" s="81">
        <v>32503</v>
      </c>
    </row>
    <row r="13413" spans="1:19" x14ac:dyDescent="0.2">
      <c r="A13413" t="s">
        <v>77</v>
      </c>
      <c r="B13413" t="s">
        <v>59</v>
      </c>
      <c r="C13413" t="s">
        <v>45</v>
      </c>
      <c r="D13413" t="s">
        <v>16</v>
      </c>
      <c r="E13413">
        <v>2014</v>
      </c>
      <c r="F13413">
        <v>19</v>
      </c>
      <c r="G13413">
        <v>13.534219999999999</v>
      </c>
      <c r="H13413">
        <v>13.534219999999999</v>
      </c>
      <c r="I13413">
        <v>37.5</v>
      </c>
      <c r="J13413">
        <v>1.184159</v>
      </c>
      <c r="K13413">
        <v>-1.5175609999999999</v>
      </c>
      <c r="L13413">
        <v>-0.62097369999999996</v>
      </c>
      <c r="M13413">
        <v>0</v>
      </c>
      <c r="N13413">
        <v>0.62097369999999996</v>
      </c>
      <c r="O13413">
        <v>1.5175609999999999</v>
      </c>
      <c r="P13413">
        <v>3.2372325000000002</v>
      </c>
      <c r="Q13413">
        <v>17</v>
      </c>
      <c r="R13413">
        <v>12</v>
      </c>
      <c r="S13413" s="81">
        <v>32503</v>
      </c>
    </row>
    <row r="13414" spans="1:19" x14ac:dyDescent="0.2">
      <c r="A13414" t="s">
        <v>77</v>
      </c>
      <c r="B13414" t="s">
        <v>59</v>
      </c>
      <c r="C13414" t="s">
        <v>45</v>
      </c>
      <c r="D13414" t="s">
        <v>16</v>
      </c>
      <c r="E13414">
        <v>2014</v>
      </c>
      <c r="F13414">
        <v>20</v>
      </c>
      <c r="G13414">
        <v>14.34585</v>
      </c>
      <c r="H13414">
        <v>14.34585</v>
      </c>
      <c r="I13414">
        <v>35.5</v>
      </c>
      <c r="J13414">
        <v>0.59627830000000004</v>
      </c>
      <c r="K13414">
        <v>-0.76416139999999999</v>
      </c>
      <c r="L13414">
        <v>-0.31268859999999998</v>
      </c>
      <c r="M13414">
        <v>0</v>
      </c>
      <c r="N13414">
        <v>0.31268859999999998</v>
      </c>
      <c r="O13414">
        <v>0.76416139999999999</v>
      </c>
      <c r="P13414">
        <v>3.2372325000000002</v>
      </c>
      <c r="Q13414">
        <v>17</v>
      </c>
      <c r="R13414">
        <v>12</v>
      </c>
      <c r="S13414" s="81">
        <v>32503</v>
      </c>
    </row>
    <row r="13415" spans="1:19" x14ac:dyDescent="0.2">
      <c r="A13415" t="s">
        <v>77</v>
      </c>
      <c r="B13415" t="s">
        <v>59</v>
      </c>
      <c r="C13415" t="s">
        <v>45</v>
      </c>
      <c r="D13415" t="s">
        <v>16</v>
      </c>
      <c r="E13415">
        <v>2014</v>
      </c>
      <c r="F13415">
        <v>21</v>
      </c>
      <c r="G13415">
        <v>14.5365</v>
      </c>
      <c r="H13415">
        <v>14.5365</v>
      </c>
      <c r="I13415">
        <v>34.5</v>
      </c>
      <c r="J13415">
        <v>0.60578600000000005</v>
      </c>
      <c r="K13415">
        <v>-0.77634599999999998</v>
      </c>
      <c r="L13415">
        <v>-0.31767450000000003</v>
      </c>
      <c r="M13415">
        <v>0</v>
      </c>
      <c r="N13415">
        <v>0.31767450000000003</v>
      </c>
      <c r="O13415">
        <v>0.77634599999999998</v>
      </c>
      <c r="P13415">
        <v>3.2372325000000002</v>
      </c>
      <c r="Q13415">
        <v>17</v>
      </c>
      <c r="R13415">
        <v>12</v>
      </c>
      <c r="S13415" s="81">
        <v>32503</v>
      </c>
    </row>
    <row r="13416" spans="1:19" x14ac:dyDescent="0.2">
      <c r="A13416" t="s">
        <v>77</v>
      </c>
      <c r="B13416" t="s">
        <v>59</v>
      </c>
      <c r="C13416" t="s">
        <v>45</v>
      </c>
      <c r="D13416" t="s">
        <v>16</v>
      </c>
      <c r="E13416">
        <v>2014</v>
      </c>
      <c r="F13416">
        <v>22</v>
      </c>
      <c r="G13416">
        <v>14.50126</v>
      </c>
      <c r="H13416">
        <v>14.50126</v>
      </c>
      <c r="I13416">
        <v>33</v>
      </c>
      <c r="J13416">
        <v>0.59876969999999996</v>
      </c>
      <c r="K13416">
        <v>-0.76735419999999999</v>
      </c>
      <c r="L13416">
        <v>-0.31399519999999997</v>
      </c>
      <c r="M13416">
        <v>0</v>
      </c>
      <c r="N13416">
        <v>0.31399519999999997</v>
      </c>
      <c r="O13416">
        <v>0.76735419999999999</v>
      </c>
      <c r="P13416">
        <v>3.2372325000000002</v>
      </c>
      <c r="Q13416">
        <v>17</v>
      </c>
      <c r="R13416">
        <v>12</v>
      </c>
      <c r="S13416" s="81">
        <v>32503</v>
      </c>
    </row>
    <row r="13417" spans="1:19" x14ac:dyDescent="0.2">
      <c r="A13417" t="s">
        <v>77</v>
      </c>
      <c r="B13417" t="s">
        <v>59</v>
      </c>
      <c r="C13417" t="s">
        <v>45</v>
      </c>
      <c r="D13417" t="s">
        <v>16</v>
      </c>
      <c r="E13417">
        <v>2014</v>
      </c>
      <c r="F13417">
        <v>23</v>
      </c>
      <c r="G13417">
        <v>14.25098</v>
      </c>
      <c r="H13417">
        <v>14.25098</v>
      </c>
      <c r="I13417">
        <v>32</v>
      </c>
      <c r="J13417">
        <v>0.59968809999999995</v>
      </c>
      <c r="K13417">
        <v>-0.76853130000000003</v>
      </c>
      <c r="L13417">
        <v>-0.3144768</v>
      </c>
      <c r="M13417">
        <v>0</v>
      </c>
      <c r="N13417">
        <v>0.3144768</v>
      </c>
      <c r="O13417">
        <v>0.76853130000000003</v>
      </c>
      <c r="P13417">
        <v>3.2372325000000002</v>
      </c>
      <c r="Q13417">
        <v>17</v>
      </c>
      <c r="R13417">
        <v>12</v>
      </c>
      <c r="S13417" s="81">
        <v>32503</v>
      </c>
    </row>
    <row r="13418" spans="1:19" x14ac:dyDescent="0.2">
      <c r="A13418" t="s">
        <v>77</v>
      </c>
      <c r="B13418" t="s">
        <v>59</v>
      </c>
      <c r="C13418" t="s">
        <v>45</v>
      </c>
      <c r="D13418" t="s">
        <v>16</v>
      </c>
      <c r="E13418">
        <v>2014</v>
      </c>
      <c r="F13418">
        <v>24</v>
      </c>
      <c r="G13418">
        <v>14.032679999999999</v>
      </c>
      <c r="H13418">
        <v>14.032679999999999</v>
      </c>
      <c r="I13418">
        <v>31</v>
      </c>
      <c r="J13418">
        <v>0.57828100000000004</v>
      </c>
      <c r="K13418">
        <v>-0.74109689999999995</v>
      </c>
      <c r="L13418">
        <v>-0.30325079999999999</v>
      </c>
      <c r="M13418">
        <v>0</v>
      </c>
      <c r="N13418">
        <v>0.30325079999999999</v>
      </c>
      <c r="O13418">
        <v>0.74109689999999995</v>
      </c>
      <c r="P13418">
        <v>3.2372325000000002</v>
      </c>
      <c r="Q13418">
        <v>17</v>
      </c>
      <c r="R13418">
        <v>12</v>
      </c>
      <c r="S13418" s="81">
        <v>32503</v>
      </c>
    </row>
    <row r="13419" spans="1:19" x14ac:dyDescent="0.2">
      <c r="A13419" t="s">
        <v>77</v>
      </c>
      <c r="B13419" t="s">
        <v>59</v>
      </c>
      <c r="C13419" t="s">
        <v>47</v>
      </c>
      <c r="D13419" t="s">
        <v>46</v>
      </c>
      <c r="E13419">
        <v>2014</v>
      </c>
      <c r="F13419">
        <v>1</v>
      </c>
      <c r="G13419">
        <v>10.228730000000001</v>
      </c>
      <c r="H13419">
        <v>10.228730000000001</v>
      </c>
      <c r="I13419">
        <v>73.375</v>
      </c>
      <c r="J13419">
        <v>0.57825420000000005</v>
      </c>
      <c r="K13419">
        <v>-0.74106260000000002</v>
      </c>
      <c r="L13419">
        <v>-0.30323679999999997</v>
      </c>
      <c r="M13419">
        <v>0</v>
      </c>
      <c r="N13419">
        <v>0.30323679999999997</v>
      </c>
      <c r="O13419">
        <v>0.74106260000000002</v>
      </c>
      <c r="P13419">
        <v>3.1259874000000001</v>
      </c>
      <c r="Q13419">
        <v>17</v>
      </c>
      <c r="R13419">
        <v>7</v>
      </c>
    </row>
    <row r="13420" spans="1:19" x14ac:dyDescent="0.2">
      <c r="A13420" t="s">
        <v>77</v>
      </c>
      <c r="B13420" t="s">
        <v>59</v>
      </c>
      <c r="C13420" t="s">
        <v>47</v>
      </c>
      <c r="D13420" t="s">
        <v>46</v>
      </c>
      <c r="E13420">
        <v>2014</v>
      </c>
      <c r="F13420">
        <v>2</v>
      </c>
      <c r="G13420">
        <v>10.298909999999999</v>
      </c>
      <c r="H13420">
        <v>10.298909999999999</v>
      </c>
      <c r="I13420">
        <v>69</v>
      </c>
      <c r="J13420">
        <v>0.57686579999999998</v>
      </c>
      <c r="K13420">
        <v>-0.73928329999999998</v>
      </c>
      <c r="L13420">
        <v>-0.30250870000000002</v>
      </c>
      <c r="M13420">
        <v>0</v>
      </c>
      <c r="N13420">
        <v>0.30250870000000002</v>
      </c>
      <c r="O13420">
        <v>0.73928329999999998</v>
      </c>
      <c r="P13420">
        <v>3.1259874000000001</v>
      </c>
      <c r="Q13420">
        <v>17</v>
      </c>
      <c r="R13420">
        <v>7</v>
      </c>
    </row>
    <row r="13421" spans="1:19" x14ac:dyDescent="0.2">
      <c r="A13421" t="s">
        <v>77</v>
      </c>
      <c r="B13421" t="s">
        <v>59</v>
      </c>
      <c r="C13421" t="s">
        <v>47</v>
      </c>
      <c r="D13421" t="s">
        <v>46</v>
      </c>
      <c r="E13421">
        <v>2014</v>
      </c>
      <c r="F13421">
        <v>3</v>
      </c>
      <c r="G13421">
        <v>10.262259999999999</v>
      </c>
      <c r="H13421">
        <v>10.262259999999999</v>
      </c>
      <c r="I13421">
        <v>66.5</v>
      </c>
      <c r="J13421">
        <v>0.57759510000000003</v>
      </c>
      <c r="K13421">
        <v>-0.74021789999999998</v>
      </c>
      <c r="L13421">
        <v>-0.30289120000000003</v>
      </c>
      <c r="M13421">
        <v>0</v>
      </c>
      <c r="N13421">
        <v>0.30289120000000003</v>
      </c>
      <c r="O13421">
        <v>0.74021789999999998</v>
      </c>
      <c r="P13421">
        <v>3.1259874000000001</v>
      </c>
      <c r="Q13421">
        <v>17</v>
      </c>
      <c r="R13421">
        <v>7</v>
      </c>
    </row>
    <row r="13422" spans="1:19" x14ac:dyDescent="0.2">
      <c r="A13422" t="s">
        <v>77</v>
      </c>
      <c r="B13422" t="s">
        <v>59</v>
      </c>
      <c r="C13422" t="s">
        <v>47</v>
      </c>
      <c r="D13422" t="s">
        <v>46</v>
      </c>
      <c r="E13422">
        <v>2014</v>
      </c>
      <c r="F13422">
        <v>4</v>
      </c>
      <c r="G13422">
        <v>10.291</v>
      </c>
      <c r="H13422">
        <v>10.291</v>
      </c>
      <c r="I13422">
        <v>65.375</v>
      </c>
      <c r="J13422">
        <v>0.57717759999999996</v>
      </c>
      <c r="K13422">
        <v>-0.73968290000000003</v>
      </c>
      <c r="L13422">
        <v>-0.3026722</v>
      </c>
      <c r="M13422">
        <v>0</v>
      </c>
      <c r="N13422">
        <v>0.3026722</v>
      </c>
      <c r="O13422">
        <v>0.73968290000000003</v>
      </c>
      <c r="P13422">
        <v>3.1259874000000001</v>
      </c>
      <c r="Q13422">
        <v>17</v>
      </c>
      <c r="R13422">
        <v>7</v>
      </c>
    </row>
    <row r="13423" spans="1:19" x14ac:dyDescent="0.2">
      <c r="A13423" t="s">
        <v>77</v>
      </c>
      <c r="B13423" t="s">
        <v>59</v>
      </c>
      <c r="C13423" t="s">
        <v>47</v>
      </c>
      <c r="D13423" t="s">
        <v>46</v>
      </c>
      <c r="E13423">
        <v>2014</v>
      </c>
      <c r="F13423">
        <v>5</v>
      </c>
      <c r="G13423">
        <v>10.37185</v>
      </c>
      <c r="H13423">
        <v>10.37185</v>
      </c>
      <c r="I13423">
        <v>64.75</v>
      </c>
      <c r="J13423">
        <v>0.57788289999999998</v>
      </c>
      <c r="K13423">
        <v>-0.74058679999999999</v>
      </c>
      <c r="L13423">
        <v>-0.30304209999999998</v>
      </c>
      <c r="M13423">
        <v>0</v>
      </c>
      <c r="N13423">
        <v>0.30304209999999998</v>
      </c>
      <c r="O13423">
        <v>0.74058679999999999</v>
      </c>
      <c r="P13423">
        <v>3.1259874000000001</v>
      </c>
      <c r="Q13423">
        <v>17</v>
      </c>
      <c r="R13423">
        <v>7</v>
      </c>
    </row>
    <row r="13424" spans="1:19" x14ac:dyDescent="0.2">
      <c r="A13424" t="s">
        <v>77</v>
      </c>
      <c r="B13424" t="s">
        <v>59</v>
      </c>
      <c r="C13424" t="s">
        <v>47</v>
      </c>
      <c r="D13424" t="s">
        <v>46</v>
      </c>
      <c r="E13424">
        <v>2014</v>
      </c>
      <c r="F13424">
        <v>6</v>
      </c>
      <c r="G13424">
        <v>10.353540000000001</v>
      </c>
      <c r="H13424">
        <v>10.353540000000001</v>
      </c>
      <c r="I13424">
        <v>64.375</v>
      </c>
      <c r="J13424">
        <v>0.57807330000000001</v>
      </c>
      <c r="K13424">
        <v>-0.74083069999999995</v>
      </c>
      <c r="L13424">
        <v>-0.30314190000000002</v>
      </c>
      <c r="M13424">
        <v>0</v>
      </c>
      <c r="N13424">
        <v>0.30314190000000002</v>
      </c>
      <c r="O13424">
        <v>0.74083069999999995</v>
      </c>
      <c r="P13424">
        <v>3.1259874000000001</v>
      </c>
      <c r="Q13424">
        <v>17</v>
      </c>
      <c r="R13424">
        <v>7</v>
      </c>
    </row>
    <row r="13425" spans="1:18" x14ac:dyDescent="0.2">
      <c r="A13425" t="s">
        <v>77</v>
      </c>
      <c r="B13425" t="s">
        <v>59</v>
      </c>
      <c r="C13425" t="s">
        <v>47</v>
      </c>
      <c r="D13425" t="s">
        <v>46</v>
      </c>
      <c r="E13425">
        <v>2014</v>
      </c>
      <c r="F13425">
        <v>7</v>
      </c>
      <c r="G13425">
        <v>10.304959999999999</v>
      </c>
      <c r="H13425">
        <v>10.304959999999999</v>
      </c>
      <c r="I13425">
        <v>64.25</v>
      </c>
      <c r="J13425">
        <v>0.57890920000000001</v>
      </c>
      <c r="K13425">
        <v>-0.74190199999999995</v>
      </c>
      <c r="L13425">
        <v>-0.30358030000000003</v>
      </c>
      <c r="M13425">
        <v>0</v>
      </c>
      <c r="N13425">
        <v>0.30358030000000003</v>
      </c>
      <c r="O13425">
        <v>0.74190199999999995</v>
      </c>
      <c r="P13425">
        <v>3.1259874000000001</v>
      </c>
      <c r="Q13425">
        <v>17</v>
      </c>
      <c r="R13425">
        <v>7</v>
      </c>
    </row>
    <row r="13426" spans="1:18" x14ac:dyDescent="0.2">
      <c r="A13426" t="s">
        <v>77</v>
      </c>
      <c r="B13426" t="s">
        <v>59</v>
      </c>
      <c r="C13426" t="s">
        <v>47</v>
      </c>
      <c r="D13426" t="s">
        <v>46</v>
      </c>
      <c r="E13426">
        <v>2014</v>
      </c>
      <c r="F13426">
        <v>8</v>
      </c>
      <c r="G13426">
        <v>10.0611</v>
      </c>
      <c r="H13426">
        <v>10.0611</v>
      </c>
      <c r="I13426">
        <v>68.125</v>
      </c>
      <c r="J13426">
        <v>0.57808800000000005</v>
      </c>
      <c r="K13426">
        <v>-0.7408496</v>
      </c>
      <c r="L13426">
        <v>-0.30314960000000002</v>
      </c>
      <c r="M13426">
        <v>0</v>
      </c>
      <c r="N13426">
        <v>0.30314960000000002</v>
      </c>
      <c r="O13426">
        <v>0.7408496</v>
      </c>
      <c r="P13426">
        <v>3.1259874000000001</v>
      </c>
      <c r="Q13426">
        <v>17</v>
      </c>
      <c r="R13426">
        <v>7</v>
      </c>
    </row>
    <row r="13427" spans="1:18" x14ac:dyDescent="0.2">
      <c r="A13427" t="s">
        <v>77</v>
      </c>
      <c r="B13427" t="s">
        <v>59</v>
      </c>
      <c r="C13427" t="s">
        <v>47</v>
      </c>
      <c r="D13427" t="s">
        <v>46</v>
      </c>
      <c r="E13427">
        <v>2014</v>
      </c>
      <c r="F13427">
        <v>9</v>
      </c>
      <c r="G13427">
        <v>9.9589370000000006</v>
      </c>
      <c r="H13427">
        <v>9.9589370000000006</v>
      </c>
      <c r="I13427">
        <v>74.25</v>
      </c>
      <c r="J13427">
        <v>0.57892259999999995</v>
      </c>
      <c r="K13427">
        <v>-0.7419192</v>
      </c>
      <c r="L13427">
        <v>-0.3035873</v>
      </c>
      <c r="M13427">
        <v>0</v>
      </c>
      <c r="N13427">
        <v>0.3035873</v>
      </c>
      <c r="O13427">
        <v>0.7419192</v>
      </c>
      <c r="P13427">
        <v>3.1259874000000001</v>
      </c>
      <c r="Q13427">
        <v>17</v>
      </c>
      <c r="R13427">
        <v>7</v>
      </c>
    </row>
    <row r="13428" spans="1:18" x14ac:dyDescent="0.2">
      <c r="A13428" t="s">
        <v>77</v>
      </c>
      <c r="B13428" t="s">
        <v>59</v>
      </c>
      <c r="C13428" t="s">
        <v>47</v>
      </c>
      <c r="D13428" t="s">
        <v>46</v>
      </c>
      <c r="E13428">
        <v>2014</v>
      </c>
      <c r="F13428">
        <v>10</v>
      </c>
      <c r="G13428">
        <v>9.922307</v>
      </c>
      <c r="H13428">
        <v>9.922307</v>
      </c>
      <c r="I13428">
        <v>80</v>
      </c>
      <c r="J13428">
        <v>0.5795903</v>
      </c>
      <c r="K13428">
        <v>-0.74277479999999996</v>
      </c>
      <c r="L13428">
        <v>-0.30393740000000002</v>
      </c>
      <c r="M13428">
        <v>0</v>
      </c>
      <c r="N13428">
        <v>0.30393740000000002</v>
      </c>
      <c r="O13428">
        <v>0.74277479999999996</v>
      </c>
      <c r="P13428">
        <v>3.1259874000000001</v>
      </c>
      <c r="Q13428">
        <v>17</v>
      </c>
      <c r="R13428">
        <v>7</v>
      </c>
    </row>
    <row r="13429" spans="1:18" x14ac:dyDescent="0.2">
      <c r="A13429" t="s">
        <v>77</v>
      </c>
      <c r="B13429" t="s">
        <v>59</v>
      </c>
      <c r="C13429" t="s">
        <v>47</v>
      </c>
      <c r="D13429" t="s">
        <v>46</v>
      </c>
      <c r="E13429">
        <v>2014</v>
      </c>
      <c r="F13429">
        <v>11</v>
      </c>
      <c r="G13429">
        <v>10.04745</v>
      </c>
      <c r="H13429">
        <v>10.04745</v>
      </c>
      <c r="I13429">
        <v>85.5</v>
      </c>
      <c r="J13429">
        <v>0.58035590000000004</v>
      </c>
      <c r="K13429">
        <v>-0.74375610000000003</v>
      </c>
      <c r="L13429">
        <v>-0.30433900000000003</v>
      </c>
      <c r="M13429">
        <v>0</v>
      </c>
      <c r="N13429">
        <v>0.30433900000000003</v>
      </c>
      <c r="O13429">
        <v>0.74375610000000003</v>
      </c>
      <c r="P13429">
        <v>3.1259874000000001</v>
      </c>
      <c r="Q13429">
        <v>17</v>
      </c>
      <c r="R13429">
        <v>7</v>
      </c>
    </row>
    <row r="13430" spans="1:18" x14ac:dyDescent="0.2">
      <c r="A13430" t="s">
        <v>77</v>
      </c>
      <c r="B13430" t="s">
        <v>59</v>
      </c>
      <c r="C13430" t="s">
        <v>47</v>
      </c>
      <c r="D13430" t="s">
        <v>46</v>
      </c>
      <c r="E13430">
        <v>2014</v>
      </c>
      <c r="F13430">
        <v>12</v>
      </c>
      <c r="G13430">
        <v>9.9039330000000003</v>
      </c>
      <c r="H13430">
        <v>9.9039330000000003</v>
      </c>
      <c r="I13430">
        <v>90.25</v>
      </c>
      <c r="J13430">
        <v>0.58382880000000004</v>
      </c>
      <c r="K13430">
        <v>-0.7482067</v>
      </c>
      <c r="L13430">
        <v>-0.30616009999999999</v>
      </c>
      <c r="M13430">
        <v>0</v>
      </c>
      <c r="N13430">
        <v>0.30616009999999999</v>
      </c>
      <c r="O13430">
        <v>0.7482067</v>
      </c>
      <c r="P13430">
        <v>3.1259874000000001</v>
      </c>
      <c r="Q13430">
        <v>17</v>
      </c>
      <c r="R13430">
        <v>7</v>
      </c>
    </row>
    <row r="13431" spans="1:18" x14ac:dyDescent="0.2">
      <c r="A13431" t="s">
        <v>77</v>
      </c>
      <c r="B13431" t="s">
        <v>59</v>
      </c>
      <c r="C13431" t="s">
        <v>47</v>
      </c>
      <c r="D13431" t="s">
        <v>46</v>
      </c>
      <c r="E13431">
        <v>2014</v>
      </c>
      <c r="F13431">
        <v>13</v>
      </c>
      <c r="G13431">
        <v>9.7753200000000007</v>
      </c>
      <c r="H13431">
        <v>9.7753200000000007</v>
      </c>
      <c r="I13431">
        <v>94</v>
      </c>
      <c r="J13431">
        <v>0.58181059999999996</v>
      </c>
      <c r="K13431">
        <v>-0.74562030000000001</v>
      </c>
      <c r="L13431">
        <v>-0.30510179999999998</v>
      </c>
      <c r="M13431">
        <v>0</v>
      </c>
      <c r="N13431">
        <v>0.30510179999999998</v>
      </c>
      <c r="O13431">
        <v>0.74562030000000001</v>
      </c>
      <c r="P13431">
        <v>3.1259874000000001</v>
      </c>
      <c r="Q13431">
        <v>17</v>
      </c>
      <c r="R13431">
        <v>7</v>
      </c>
    </row>
    <row r="13432" spans="1:18" x14ac:dyDescent="0.2">
      <c r="A13432" t="s">
        <v>77</v>
      </c>
      <c r="B13432" t="s">
        <v>59</v>
      </c>
      <c r="C13432" t="s">
        <v>47</v>
      </c>
      <c r="D13432" t="s">
        <v>46</v>
      </c>
      <c r="E13432">
        <v>2014</v>
      </c>
      <c r="F13432">
        <v>14</v>
      </c>
      <c r="G13432">
        <v>9.8712560000000007</v>
      </c>
      <c r="H13432">
        <v>9.8712560000000007</v>
      </c>
      <c r="I13432">
        <v>97.25</v>
      </c>
      <c r="J13432">
        <v>0.57914449999999995</v>
      </c>
      <c r="K13432">
        <v>-0.74220350000000002</v>
      </c>
      <c r="L13432">
        <v>-0.30370370000000002</v>
      </c>
      <c r="M13432">
        <v>0</v>
      </c>
      <c r="N13432">
        <v>0.30370370000000002</v>
      </c>
      <c r="O13432">
        <v>0.74220350000000002</v>
      </c>
      <c r="P13432">
        <v>3.1259874000000001</v>
      </c>
      <c r="Q13432">
        <v>17</v>
      </c>
      <c r="R13432">
        <v>7</v>
      </c>
    </row>
    <row r="13433" spans="1:18" x14ac:dyDescent="0.2">
      <c r="A13433" t="s">
        <v>77</v>
      </c>
      <c r="B13433" t="s">
        <v>59</v>
      </c>
      <c r="C13433" t="s">
        <v>47</v>
      </c>
      <c r="D13433" t="s">
        <v>46</v>
      </c>
      <c r="E13433">
        <v>2014</v>
      </c>
      <c r="F13433">
        <v>15</v>
      </c>
      <c r="G13433">
        <v>10.0166</v>
      </c>
      <c r="H13433">
        <v>10.0166</v>
      </c>
      <c r="I13433">
        <v>99.375</v>
      </c>
      <c r="J13433">
        <v>0.57869269999999995</v>
      </c>
      <c r="K13433">
        <v>-0.74162459999999997</v>
      </c>
      <c r="L13433">
        <v>-0.30346679999999998</v>
      </c>
      <c r="M13433">
        <v>0</v>
      </c>
      <c r="N13433">
        <v>0.30346679999999998</v>
      </c>
      <c r="O13433">
        <v>0.74162459999999997</v>
      </c>
      <c r="P13433">
        <v>3.1259874000000001</v>
      </c>
      <c r="Q13433">
        <v>17</v>
      </c>
      <c r="R13433">
        <v>7</v>
      </c>
    </row>
    <row r="13434" spans="1:18" x14ac:dyDescent="0.2">
      <c r="A13434" t="s">
        <v>77</v>
      </c>
      <c r="B13434" t="s">
        <v>59</v>
      </c>
      <c r="C13434" t="s">
        <v>47</v>
      </c>
      <c r="D13434" t="s">
        <v>46</v>
      </c>
      <c r="E13434">
        <v>2014</v>
      </c>
      <c r="F13434">
        <v>16</v>
      </c>
      <c r="G13434">
        <v>10.0169</v>
      </c>
      <c r="H13434">
        <v>10.0169</v>
      </c>
      <c r="I13434">
        <v>101.125</v>
      </c>
      <c r="J13434">
        <v>0.57872979999999996</v>
      </c>
      <c r="K13434">
        <v>-0.74167209999999995</v>
      </c>
      <c r="L13434">
        <v>-0.30348619999999998</v>
      </c>
      <c r="M13434">
        <v>0</v>
      </c>
      <c r="N13434">
        <v>0.30348619999999998</v>
      </c>
      <c r="O13434">
        <v>0.74167209999999995</v>
      </c>
      <c r="P13434">
        <v>3.1259874000000001</v>
      </c>
      <c r="Q13434">
        <v>17</v>
      </c>
      <c r="R13434">
        <v>7</v>
      </c>
    </row>
    <row r="13435" spans="1:18" x14ac:dyDescent="0.2">
      <c r="A13435" t="s">
        <v>77</v>
      </c>
      <c r="B13435" t="s">
        <v>59</v>
      </c>
      <c r="C13435" t="s">
        <v>47</v>
      </c>
      <c r="D13435" t="s">
        <v>46</v>
      </c>
      <c r="E13435">
        <v>2014</v>
      </c>
      <c r="F13435">
        <v>17</v>
      </c>
      <c r="G13435">
        <v>10.04321</v>
      </c>
      <c r="H13435">
        <v>10.04321</v>
      </c>
      <c r="I13435">
        <v>101.625</v>
      </c>
      <c r="J13435">
        <v>0.57911029999999997</v>
      </c>
      <c r="K13435">
        <v>-0.74215969999999998</v>
      </c>
      <c r="L13435">
        <v>-0.3036857</v>
      </c>
      <c r="M13435">
        <v>0</v>
      </c>
      <c r="N13435">
        <v>0.3036857</v>
      </c>
      <c r="O13435">
        <v>0.74215969999999998</v>
      </c>
      <c r="P13435">
        <v>3.1259874000000001</v>
      </c>
      <c r="Q13435">
        <v>17</v>
      </c>
      <c r="R13435">
        <v>7</v>
      </c>
    </row>
    <row r="13436" spans="1:18" x14ac:dyDescent="0.2">
      <c r="A13436" t="s">
        <v>77</v>
      </c>
      <c r="B13436" t="s">
        <v>59</v>
      </c>
      <c r="C13436" t="s">
        <v>47</v>
      </c>
      <c r="D13436" t="s">
        <v>46</v>
      </c>
      <c r="E13436">
        <v>2014</v>
      </c>
      <c r="F13436">
        <v>18</v>
      </c>
      <c r="G13436">
        <v>10.0054</v>
      </c>
      <c r="H13436">
        <v>10.0054</v>
      </c>
      <c r="I13436">
        <v>101.25</v>
      </c>
      <c r="J13436">
        <v>0.58472489999999999</v>
      </c>
      <c r="K13436">
        <v>-0.74935510000000005</v>
      </c>
      <c r="L13436">
        <v>-0.30663000000000001</v>
      </c>
      <c r="M13436">
        <v>0</v>
      </c>
      <c r="N13436">
        <v>0.30663000000000001</v>
      </c>
      <c r="O13436">
        <v>0.74935510000000005</v>
      </c>
      <c r="P13436">
        <v>3.1259874000000001</v>
      </c>
      <c r="Q13436">
        <v>17</v>
      </c>
      <c r="R13436">
        <v>7</v>
      </c>
    </row>
    <row r="13437" spans="1:18" x14ac:dyDescent="0.2">
      <c r="A13437" t="s">
        <v>77</v>
      </c>
      <c r="B13437" t="s">
        <v>59</v>
      </c>
      <c r="C13437" t="s">
        <v>47</v>
      </c>
      <c r="D13437" t="s">
        <v>46</v>
      </c>
      <c r="E13437">
        <v>2014</v>
      </c>
      <c r="F13437">
        <v>19</v>
      </c>
      <c r="G13437">
        <v>10.00764</v>
      </c>
      <c r="H13437">
        <v>10.00764</v>
      </c>
      <c r="I13437">
        <v>99.125</v>
      </c>
      <c r="J13437">
        <v>0.5901322</v>
      </c>
      <c r="K13437">
        <v>-0.75628479999999998</v>
      </c>
      <c r="L13437">
        <v>-0.30946560000000001</v>
      </c>
      <c r="M13437">
        <v>0</v>
      </c>
      <c r="N13437">
        <v>0.30946560000000001</v>
      </c>
      <c r="O13437">
        <v>0.75628479999999998</v>
      </c>
      <c r="P13437">
        <v>3.1259874000000001</v>
      </c>
      <c r="Q13437">
        <v>17</v>
      </c>
      <c r="R13437">
        <v>7</v>
      </c>
    </row>
    <row r="13438" spans="1:18" x14ac:dyDescent="0.2">
      <c r="A13438" t="s">
        <v>77</v>
      </c>
      <c r="B13438" t="s">
        <v>59</v>
      </c>
      <c r="C13438" t="s">
        <v>47</v>
      </c>
      <c r="D13438" t="s">
        <v>46</v>
      </c>
      <c r="E13438">
        <v>2014</v>
      </c>
      <c r="F13438">
        <v>20</v>
      </c>
      <c r="G13438">
        <v>10.080500000000001</v>
      </c>
      <c r="H13438">
        <v>10.080500000000001</v>
      </c>
      <c r="I13438">
        <v>95.5</v>
      </c>
      <c r="J13438">
        <v>0.57947630000000006</v>
      </c>
      <c r="K13438">
        <v>-0.74262879999999998</v>
      </c>
      <c r="L13438">
        <v>-0.30387769999999997</v>
      </c>
      <c r="M13438">
        <v>0</v>
      </c>
      <c r="N13438">
        <v>0.30387769999999997</v>
      </c>
      <c r="O13438">
        <v>0.74262879999999998</v>
      </c>
      <c r="P13438">
        <v>3.1259874000000001</v>
      </c>
      <c r="Q13438">
        <v>17</v>
      </c>
      <c r="R13438">
        <v>7</v>
      </c>
    </row>
    <row r="13439" spans="1:18" x14ac:dyDescent="0.2">
      <c r="A13439" t="s">
        <v>77</v>
      </c>
      <c r="B13439" t="s">
        <v>59</v>
      </c>
      <c r="C13439" t="s">
        <v>47</v>
      </c>
      <c r="D13439" t="s">
        <v>46</v>
      </c>
      <c r="E13439">
        <v>2014</v>
      </c>
      <c r="F13439">
        <v>21</v>
      </c>
      <c r="G13439">
        <v>10.041359999999999</v>
      </c>
      <c r="H13439">
        <v>10.041359999999999</v>
      </c>
      <c r="I13439">
        <v>89.625</v>
      </c>
      <c r="J13439">
        <v>0.57756980000000002</v>
      </c>
      <c r="K13439">
        <v>-0.74018539999999999</v>
      </c>
      <c r="L13439">
        <v>-0.30287789999999998</v>
      </c>
      <c r="M13439">
        <v>0</v>
      </c>
      <c r="N13439">
        <v>0.30287789999999998</v>
      </c>
      <c r="O13439">
        <v>0.74018539999999999</v>
      </c>
      <c r="P13439">
        <v>3.1259874000000001</v>
      </c>
      <c r="Q13439">
        <v>17</v>
      </c>
      <c r="R13439">
        <v>7</v>
      </c>
    </row>
    <row r="13440" spans="1:18" x14ac:dyDescent="0.2">
      <c r="A13440" t="s">
        <v>77</v>
      </c>
      <c r="B13440" t="s">
        <v>59</v>
      </c>
      <c r="C13440" t="s">
        <v>47</v>
      </c>
      <c r="D13440" t="s">
        <v>46</v>
      </c>
      <c r="E13440">
        <v>2014</v>
      </c>
      <c r="F13440">
        <v>22</v>
      </c>
      <c r="G13440">
        <v>10.08137</v>
      </c>
      <c r="H13440">
        <v>10.08137</v>
      </c>
      <c r="I13440">
        <v>84.5</v>
      </c>
      <c r="J13440">
        <v>0.57654519999999998</v>
      </c>
      <c r="K13440">
        <v>-0.73887250000000004</v>
      </c>
      <c r="L13440">
        <v>-0.30234060000000001</v>
      </c>
      <c r="M13440">
        <v>0</v>
      </c>
      <c r="N13440">
        <v>0.30234060000000001</v>
      </c>
      <c r="O13440">
        <v>0.73887250000000004</v>
      </c>
      <c r="P13440">
        <v>3.1259874000000001</v>
      </c>
      <c r="Q13440">
        <v>17</v>
      </c>
      <c r="R13440">
        <v>7</v>
      </c>
    </row>
    <row r="13441" spans="1:19" x14ac:dyDescent="0.2">
      <c r="A13441" t="s">
        <v>77</v>
      </c>
      <c r="B13441" t="s">
        <v>59</v>
      </c>
      <c r="C13441" t="s">
        <v>47</v>
      </c>
      <c r="D13441" t="s">
        <v>46</v>
      </c>
      <c r="E13441">
        <v>2014</v>
      </c>
      <c r="F13441">
        <v>23</v>
      </c>
      <c r="G13441">
        <v>10.1212</v>
      </c>
      <c r="H13441">
        <v>10.1212</v>
      </c>
      <c r="I13441">
        <v>80.25</v>
      </c>
      <c r="J13441">
        <v>0.5757314</v>
      </c>
      <c r="K13441">
        <v>-0.73782939999999997</v>
      </c>
      <c r="L13441">
        <v>-0.30191380000000001</v>
      </c>
      <c r="M13441">
        <v>0</v>
      </c>
      <c r="N13441">
        <v>0.30191380000000001</v>
      </c>
      <c r="O13441">
        <v>0.73782939999999997</v>
      </c>
      <c r="P13441">
        <v>3.1259874000000001</v>
      </c>
      <c r="Q13441">
        <v>17</v>
      </c>
      <c r="R13441">
        <v>7</v>
      </c>
    </row>
    <row r="13442" spans="1:19" x14ac:dyDescent="0.2">
      <c r="A13442" t="s">
        <v>77</v>
      </c>
      <c r="B13442" t="s">
        <v>59</v>
      </c>
      <c r="C13442" t="s">
        <v>47</v>
      </c>
      <c r="D13442" t="s">
        <v>46</v>
      </c>
      <c r="E13442">
        <v>2014</v>
      </c>
      <c r="F13442">
        <v>24</v>
      </c>
      <c r="G13442">
        <v>10.225070000000001</v>
      </c>
      <c r="H13442">
        <v>10.225070000000001</v>
      </c>
      <c r="I13442">
        <v>77</v>
      </c>
      <c r="J13442">
        <v>0.57713760000000003</v>
      </c>
      <c r="K13442">
        <v>-0.7396317</v>
      </c>
      <c r="L13442">
        <v>-0.30265130000000001</v>
      </c>
      <c r="M13442">
        <v>0</v>
      </c>
      <c r="N13442">
        <v>0.30265130000000001</v>
      </c>
      <c r="O13442">
        <v>0.7396317</v>
      </c>
      <c r="P13442">
        <v>3.1259874000000001</v>
      </c>
      <c r="Q13442">
        <v>17</v>
      </c>
      <c r="R13442">
        <v>7</v>
      </c>
    </row>
    <row r="13443" spans="1:19" x14ac:dyDescent="0.2">
      <c r="A13443" t="s">
        <v>77</v>
      </c>
      <c r="B13443" t="s">
        <v>59</v>
      </c>
      <c r="C13443" t="s">
        <v>47</v>
      </c>
      <c r="D13443" t="s">
        <v>5</v>
      </c>
      <c r="E13443">
        <v>2014</v>
      </c>
      <c r="F13443">
        <v>1</v>
      </c>
      <c r="G13443">
        <v>13.97166</v>
      </c>
      <c r="H13443">
        <v>13.97166</v>
      </c>
      <c r="I13443">
        <v>34.5</v>
      </c>
      <c r="J13443">
        <v>0.58125740000000004</v>
      </c>
      <c r="K13443">
        <v>-0.74491130000000005</v>
      </c>
      <c r="L13443">
        <v>-0.30481170000000002</v>
      </c>
      <c r="M13443">
        <v>0</v>
      </c>
      <c r="N13443">
        <v>0.30481170000000002</v>
      </c>
      <c r="O13443">
        <v>0.74491130000000005</v>
      </c>
      <c r="P13443">
        <v>2.9805709999999999</v>
      </c>
      <c r="Q13443">
        <v>17</v>
      </c>
      <c r="R13443">
        <v>1</v>
      </c>
      <c r="S13443" s="81">
        <v>30694</v>
      </c>
    </row>
    <row r="13444" spans="1:19" x14ac:dyDescent="0.2">
      <c r="A13444" t="s">
        <v>77</v>
      </c>
      <c r="B13444" t="s">
        <v>59</v>
      </c>
      <c r="C13444" t="s">
        <v>47</v>
      </c>
      <c r="D13444" t="s">
        <v>5</v>
      </c>
      <c r="E13444">
        <v>2014</v>
      </c>
      <c r="F13444">
        <v>2</v>
      </c>
      <c r="G13444">
        <v>13.99695</v>
      </c>
      <c r="H13444">
        <v>13.99695</v>
      </c>
      <c r="I13444">
        <v>34</v>
      </c>
      <c r="J13444">
        <v>0.58242470000000002</v>
      </c>
      <c r="K13444">
        <v>-0.7464073</v>
      </c>
      <c r="L13444">
        <v>-0.30542380000000002</v>
      </c>
      <c r="M13444">
        <v>0</v>
      </c>
      <c r="N13444">
        <v>0.30542380000000002</v>
      </c>
      <c r="O13444">
        <v>0.7464073</v>
      </c>
      <c r="P13444">
        <v>2.9805709999999999</v>
      </c>
      <c r="Q13444">
        <v>17</v>
      </c>
      <c r="R13444">
        <v>1</v>
      </c>
      <c r="S13444" s="81">
        <v>30694</v>
      </c>
    </row>
    <row r="13445" spans="1:19" x14ac:dyDescent="0.2">
      <c r="A13445" t="s">
        <v>77</v>
      </c>
      <c r="B13445" t="s">
        <v>59</v>
      </c>
      <c r="C13445" t="s">
        <v>47</v>
      </c>
      <c r="D13445" t="s">
        <v>5</v>
      </c>
      <c r="E13445">
        <v>2014</v>
      </c>
      <c r="F13445">
        <v>3</v>
      </c>
      <c r="G13445">
        <v>14.020490000000001</v>
      </c>
      <c r="H13445">
        <v>14.020490000000001</v>
      </c>
      <c r="I13445">
        <v>34.5</v>
      </c>
      <c r="J13445">
        <v>0.58022890000000005</v>
      </c>
      <c r="K13445">
        <v>-0.74359330000000001</v>
      </c>
      <c r="L13445">
        <v>-0.3042724</v>
      </c>
      <c r="M13445">
        <v>0</v>
      </c>
      <c r="N13445">
        <v>0.3042724</v>
      </c>
      <c r="O13445">
        <v>0.74359330000000001</v>
      </c>
      <c r="P13445">
        <v>2.9805709999999999</v>
      </c>
      <c r="Q13445">
        <v>17</v>
      </c>
      <c r="R13445">
        <v>1</v>
      </c>
      <c r="S13445" s="81">
        <v>30694</v>
      </c>
    </row>
    <row r="13446" spans="1:19" x14ac:dyDescent="0.2">
      <c r="A13446" t="s">
        <v>77</v>
      </c>
      <c r="B13446" t="s">
        <v>59</v>
      </c>
      <c r="C13446" t="s">
        <v>47</v>
      </c>
      <c r="D13446" t="s">
        <v>5</v>
      </c>
      <c r="E13446">
        <v>2014</v>
      </c>
      <c r="F13446">
        <v>4</v>
      </c>
      <c r="G13446">
        <v>13.935689999999999</v>
      </c>
      <c r="H13446">
        <v>13.935689999999999</v>
      </c>
      <c r="I13446">
        <v>36</v>
      </c>
      <c r="J13446">
        <v>0.58274400000000004</v>
      </c>
      <c r="K13446">
        <v>-0.74681649999999999</v>
      </c>
      <c r="L13446">
        <v>-0.30559130000000001</v>
      </c>
      <c r="M13446">
        <v>0</v>
      </c>
      <c r="N13446">
        <v>0.30559130000000001</v>
      </c>
      <c r="O13446">
        <v>0.74681649999999999</v>
      </c>
      <c r="P13446">
        <v>2.9805709999999999</v>
      </c>
      <c r="Q13446">
        <v>17</v>
      </c>
      <c r="R13446">
        <v>1</v>
      </c>
      <c r="S13446" s="81">
        <v>30694</v>
      </c>
    </row>
    <row r="13447" spans="1:19" x14ac:dyDescent="0.2">
      <c r="A13447" t="s">
        <v>77</v>
      </c>
      <c r="B13447" t="s">
        <v>59</v>
      </c>
      <c r="C13447" t="s">
        <v>47</v>
      </c>
      <c r="D13447" t="s">
        <v>5</v>
      </c>
      <c r="E13447">
        <v>2014</v>
      </c>
      <c r="F13447">
        <v>5</v>
      </c>
      <c r="G13447">
        <v>13.96677</v>
      </c>
      <c r="H13447">
        <v>13.96677</v>
      </c>
      <c r="I13447">
        <v>36.5</v>
      </c>
      <c r="J13447">
        <v>0.57984519999999995</v>
      </c>
      <c r="K13447">
        <v>-0.74310149999999997</v>
      </c>
      <c r="L13447">
        <v>-0.30407109999999998</v>
      </c>
      <c r="M13447">
        <v>0</v>
      </c>
      <c r="N13447">
        <v>0.30407109999999998</v>
      </c>
      <c r="O13447">
        <v>0.74310149999999997</v>
      </c>
      <c r="P13447">
        <v>2.9805709999999999</v>
      </c>
      <c r="Q13447">
        <v>17</v>
      </c>
      <c r="R13447">
        <v>1</v>
      </c>
      <c r="S13447" s="81">
        <v>30694</v>
      </c>
    </row>
    <row r="13448" spans="1:19" x14ac:dyDescent="0.2">
      <c r="A13448" t="s">
        <v>77</v>
      </c>
      <c r="B13448" t="s">
        <v>59</v>
      </c>
      <c r="C13448" t="s">
        <v>47</v>
      </c>
      <c r="D13448" t="s">
        <v>5</v>
      </c>
      <c r="E13448">
        <v>2014</v>
      </c>
      <c r="F13448">
        <v>6</v>
      </c>
      <c r="G13448">
        <v>14.00055</v>
      </c>
      <c r="H13448">
        <v>14.00055</v>
      </c>
      <c r="I13448">
        <v>37</v>
      </c>
      <c r="J13448">
        <v>0.58183229999999997</v>
      </c>
      <c r="K13448">
        <v>-0.74564810000000004</v>
      </c>
      <c r="L13448">
        <v>-0.30511310000000003</v>
      </c>
      <c r="M13448">
        <v>0</v>
      </c>
      <c r="N13448">
        <v>0.30511310000000003</v>
      </c>
      <c r="O13448">
        <v>0.74564810000000004</v>
      </c>
      <c r="P13448">
        <v>2.9805709999999999</v>
      </c>
      <c r="Q13448">
        <v>17</v>
      </c>
      <c r="R13448">
        <v>1</v>
      </c>
      <c r="S13448" s="81">
        <v>30694</v>
      </c>
    </row>
    <row r="13449" spans="1:19" x14ac:dyDescent="0.2">
      <c r="A13449" t="s">
        <v>77</v>
      </c>
      <c r="B13449" t="s">
        <v>59</v>
      </c>
      <c r="C13449" t="s">
        <v>47</v>
      </c>
      <c r="D13449" t="s">
        <v>5</v>
      </c>
      <c r="E13449">
        <v>2014</v>
      </c>
      <c r="F13449">
        <v>7</v>
      </c>
      <c r="G13449">
        <v>13.966989999999999</v>
      </c>
      <c r="H13449">
        <v>13.966989999999999</v>
      </c>
      <c r="I13449">
        <v>37</v>
      </c>
      <c r="J13449">
        <v>0.58182040000000002</v>
      </c>
      <c r="K13449">
        <v>-0.74563290000000004</v>
      </c>
      <c r="L13449">
        <v>-0.30510690000000001</v>
      </c>
      <c r="M13449">
        <v>0</v>
      </c>
      <c r="N13449">
        <v>0.30510690000000001</v>
      </c>
      <c r="O13449">
        <v>0.74563290000000004</v>
      </c>
      <c r="P13449">
        <v>2.9805709999999999</v>
      </c>
      <c r="Q13449">
        <v>17</v>
      </c>
      <c r="R13449">
        <v>1</v>
      </c>
      <c r="S13449" s="81">
        <v>30694</v>
      </c>
    </row>
    <row r="13450" spans="1:19" x14ac:dyDescent="0.2">
      <c r="A13450" t="s">
        <v>77</v>
      </c>
      <c r="B13450" t="s">
        <v>59</v>
      </c>
      <c r="C13450" t="s">
        <v>47</v>
      </c>
      <c r="D13450" t="s">
        <v>5</v>
      </c>
      <c r="E13450">
        <v>2014</v>
      </c>
      <c r="F13450">
        <v>8</v>
      </c>
      <c r="G13450">
        <v>13.99015</v>
      </c>
      <c r="H13450">
        <v>13.99015</v>
      </c>
      <c r="I13450">
        <v>37.5</v>
      </c>
      <c r="J13450">
        <v>0.58466090000000004</v>
      </c>
      <c r="K13450">
        <v>-0.74927310000000003</v>
      </c>
      <c r="L13450">
        <v>-0.30659649999999999</v>
      </c>
      <c r="M13450">
        <v>0</v>
      </c>
      <c r="N13450">
        <v>0.30659649999999999</v>
      </c>
      <c r="O13450">
        <v>0.74927310000000003</v>
      </c>
      <c r="P13450">
        <v>2.9805709999999999</v>
      </c>
      <c r="Q13450">
        <v>17</v>
      </c>
      <c r="R13450">
        <v>1</v>
      </c>
      <c r="S13450" s="81">
        <v>30694</v>
      </c>
    </row>
    <row r="13451" spans="1:19" x14ac:dyDescent="0.2">
      <c r="A13451" t="s">
        <v>77</v>
      </c>
      <c r="B13451" t="s">
        <v>59</v>
      </c>
      <c r="C13451" t="s">
        <v>47</v>
      </c>
      <c r="D13451" t="s">
        <v>5</v>
      </c>
      <c r="E13451">
        <v>2014</v>
      </c>
      <c r="F13451">
        <v>9</v>
      </c>
      <c r="G13451">
        <v>14.01641</v>
      </c>
      <c r="H13451">
        <v>14.01641</v>
      </c>
      <c r="I13451">
        <v>37.5</v>
      </c>
      <c r="J13451">
        <v>0.58929229999999999</v>
      </c>
      <c r="K13451">
        <v>-0.7552084</v>
      </c>
      <c r="L13451">
        <v>-0.3090252</v>
      </c>
      <c r="M13451">
        <v>0</v>
      </c>
      <c r="N13451">
        <v>0.3090252</v>
      </c>
      <c r="O13451">
        <v>0.7552084</v>
      </c>
      <c r="P13451">
        <v>2.9805709999999999</v>
      </c>
      <c r="Q13451">
        <v>17</v>
      </c>
      <c r="R13451">
        <v>1</v>
      </c>
      <c r="S13451" s="81">
        <v>30694</v>
      </c>
    </row>
    <row r="13452" spans="1:19" x14ac:dyDescent="0.2">
      <c r="A13452" t="s">
        <v>77</v>
      </c>
      <c r="B13452" t="s">
        <v>59</v>
      </c>
      <c r="C13452" t="s">
        <v>47</v>
      </c>
      <c r="D13452" t="s">
        <v>5</v>
      </c>
      <c r="E13452">
        <v>2014</v>
      </c>
      <c r="F13452">
        <v>10</v>
      </c>
      <c r="G13452">
        <v>14.309340000000001</v>
      </c>
      <c r="H13452">
        <v>14.309340000000001</v>
      </c>
      <c r="I13452">
        <v>38.5</v>
      </c>
      <c r="J13452">
        <v>0.63523549999999995</v>
      </c>
      <c r="K13452">
        <v>-0.81408709999999995</v>
      </c>
      <c r="L13452">
        <v>-0.33311780000000002</v>
      </c>
      <c r="M13452">
        <v>0</v>
      </c>
      <c r="N13452">
        <v>0.33311780000000002</v>
      </c>
      <c r="O13452">
        <v>0.81408709999999995</v>
      </c>
      <c r="P13452">
        <v>2.9805709999999999</v>
      </c>
      <c r="Q13452">
        <v>17</v>
      </c>
      <c r="R13452">
        <v>1</v>
      </c>
      <c r="S13452" s="81">
        <v>30694</v>
      </c>
    </row>
    <row r="13453" spans="1:19" x14ac:dyDescent="0.2">
      <c r="A13453" t="s">
        <v>77</v>
      </c>
      <c r="B13453" t="s">
        <v>59</v>
      </c>
      <c r="C13453" t="s">
        <v>47</v>
      </c>
      <c r="D13453" t="s">
        <v>5</v>
      </c>
      <c r="E13453">
        <v>2014</v>
      </c>
      <c r="F13453">
        <v>11</v>
      </c>
      <c r="G13453">
        <v>14.584149999999999</v>
      </c>
      <c r="H13453">
        <v>14.584149999999999</v>
      </c>
      <c r="I13453">
        <v>39.5</v>
      </c>
      <c r="J13453">
        <v>0.80020769999999997</v>
      </c>
      <c r="K13453">
        <v>-1.0255069999999999</v>
      </c>
      <c r="L13453">
        <v>-0.41962929999999998</v>
      </c>
      <c r="M13453">
        <v>0</v>
      </c>
      <c r="N13453">
        <v>0.41962929999999998</v>
      </c>
      <c r="O13453">
        <v>1.0255069999999999</v>
      </c>
      <c r="P13453">
        <v>2.9805709999999999</v>
      </c>
      <c r="Q13453">
        <v>17</v>
      </c>
      <c r="R13453">
        <v>1</v>
      </c>
      <c r="S13453" s="81">
        <v>30694</v>
      </c>
    </row>
    <row r="13454" spans="1:19" x14ac:dyDescent="0.2">
      <c r="A13454" t="s">
        <v>77</v>
      </c>
      <c r="B13454" t="s">
        <v>59</v>
      </c>
      <c r="C13454" t="s">
        <v>47</v>
      </c>
      <c r="D13454" t="s">
        <v>5</v>
      </c>
      <c r="E13454">
        <v>2014</v>
      </c>
      <c r="F13454">
        <v>12</v>
      </c>
      <c r="G13454">
        <v>14.58933</v>
      </c>
      <c r="H13454">
        <v>14.58933</v>
      </c>
      <c r="I13454">
        <v>40.5</v>
      </c>
      <c r="J13454">
        <v>0.79251689999999997</v>
      </c>
      <c r="K13454">
        <v>-1.0156510000000001</v>
      </c>
      <c r="L13454">
        <v>-0.41559629999999997</v>
      </c>
      <c r="M13454">
        <v>0</v>
      </c>
      <c r="N13454">
        <v>0.41559629999999997</v>
      </c>
      <c r="O13454">
        <v>1.0156510000000001</v>
      </c>
      <c r="P13454">
        <v>2.9805709999999999</v>
      </c>
      <c r="Q13454">
        <v>17</v>
      </c>
      <c r="R13454">
        <v>1</v>
      </c>
      <c r="S13454" s="81">
        <v>30694</v>
      </c>
    </row>
    <row r="13455" spans="1:19" x14ac:dyDescent="0.2">
      <c r="A13455" t="s">
        <v>77</v>
      </c>
      <c r="B13455" t="s">
        <v>59</v>
      </c>
      <c r="C13455" t="s">
        <v>47</v>
      </c>
      <c r="D13455" t="s">
        <v>5</v>
      </c>
      <c r="E13455">
        <v>2014</v>
      </c>
      <c r="F13455">
        <v>13</v>
      </c>
      <c r="G13455">
        <v>14.1218</v>
      </c>
      <c r="H13455">
        <v>14.1218</v>
      </c>
      <c r="I13455">
        <v>43</v>
      </c>
      <c r="J13455">
        <v>0.62833269999999997</v>
      </c>
      <c r="K13455">
        <v>-0.80524079999999998</v>
      </c>
      <c r="L13455">
        <v>-0.32949800000000001</v>
      </c>
      <c r="M13455">
        <v>0</v>
      </c>
      <c r="N13455">
        <v>0.32949800000000001</v>
      </c>
      <c r="O13455">
        <v>0.80524079999999998</v>
      </c>
      <c r="P13455">
        <v>2.9805709999999999</v>
      </c>
      <c r="Q13455">
        <v>17</v>
      </c>
      <c r="R13455">
        <v>1</v>
      </c>
      <c r="S13455" s="81">
        <v>30694</v>
      </c>
    </row>
    <row r="13456" spans="1:19" x14ac:dyDescent="0.2">
      <c r="A13456" t="s">
        <v>77</v>
      </c>
      <c r="B13456" t="s">
        <v>59</v>
      </c>
      <c r="C13456" t="s">
        <v>47</v>
      </c>
      <c r="D13456" t="s">
        <v>5</v>
      </c>
      <c r="E13456">
        <v>2014</v>
      </c>
      <c r="F13456">
        <v>14</v>
      </c>
      <c r="G13456">
        <v>13.96457</v>
      </c>
      <c r="H13456">
        <v>13.96457</v>
      </c>
      <c r="I13456">
        <v>47</v>
      </c>
      <c r="J13456">
        <v>0.59317489999999995</v>
      </c>
      <c r="K13456">
        <v>-0.76018419999999998</v>
      </c>
      <c r="L13456">
        <v>-0.31106119999999998</v>
      </c>
      <c r="M13456">
        <v>0</v>
      </c>
      <c r="N13456">
        <v>0.31106119999999998</v>
      </c>
      <c r="O13456">
        <v>0.76018419999999998</v>
      </c>
      <c r="P13456">
        <v>2.9805709999999999</v>
      </c>
      <c r="Q13456">
        <v>17</v>
      </c>
      <c r="R13456">
        <v>1</v>
      </c>
      <c r="S13456" s="81">
        <v>30694</v>
      </c>
    </row>
    <row r="13457" spans="1:19" x14ac:dyDescent="0.2">
      <c r="A13457" t="s">
        <v>77</v>
      </c>
      <c r="B13457" t="s">
        <v>59</v>
      </c>
      <c r="C13457" t="s">
        <v>47</v>
      </c>
      <c r="D13457" t="s">
        <v>5</v>
      </c>
      <c r="E13457">
        <v>2014</v>
      </c>
      <c r="F13457">
        <v>15</v>
      </c>
      <c r="G13457">
        <v>13.883940000000001</v>
      </c>
      <c r="H13457">
        <v>13.883940000000001</v>
      </c>
      <c r="I13457">
        <v>50.5</v>
      </c>
      <c r="J13457">
        <v>0.58009639999999996</v>
      </c>
      <c r="K13457">
        <v>-0.74342350000000001</v>
      </c>
      <c r="L13457">
        <v>-0.3042029</v>
      </c>
      <c r="M13457">
        <v>0</v>
      </c>
      <c r="N13457">
        <v>0.3042029</v>
      </c>
      <c r="O13457">
        <v>0.74342350000000001</v>
      </c>
      <c r="P13457">
        <v>2.9805709999999999</v>
      </c>
      <c r="Q13457">
        <v>17</v>
      </c>
      <c r="R13457">
        <v>1</v>
      </c>
      <c r="S13457" s="81">
        <v>30694</v>
      </c>
    </row>
    <row r="13458" spans="1:19" x14ac:dyDescent="0.2">
      <c r="A13458" t="s">
        <v>77</v>
      </c>
      <c r="B13458" t="s">
        <v>59</v>
      </c>
      <c r="C13458" t="s">
        <v>47</v>
      </c>
      <c r="D13458" t="s">
        <v>5</v>
      </c>
      <c r="E13458">
        <v>2014</v>
      </c>
      <c r="F13458">
        <v>16</v>
      </c>
      <c r="G13458">
        <v>13.87025</v>
      </c>
      <c r="H13458">
        <v>13.87025</v>
      </c>
      <c r="I13458">
        <v>50.5</v>
      </c>
      <c r="J13458">
        <v>0.58167849999999999</v>
      </c>
      <c r="K13458">
        <v>-0.74545090000000003</v>
      </c>
      <c r="L13458">
        <v>-0.30503249999999998</v>
      </c>
      <c r="M13458">
        <v>0</v>
      </c>
      <c r="N13458">
        <v>0.30503249999999998</v>
      </c>
      <c r="O13458">
        <v>0.74545090000000003</v>
      </c>
      <c r="P13458">
        <v>2.9805709999999999</v>
      </c>
      <c r="Q13458">
        <v>17</v>
      </c>
      <c r="R13458">
        <v>1</v>
      </c>
      <c r="S13458" s="81">
        <v>30694</v>
      </c>
    </row>
    <row r="13459" spans="1:19" x14ac:dyDescent="0.2">
      <c r="A13459" t="s">
        <v>77</v>
      </c>
      <c r="B13459" t="s">
        <v>59</v>
      </c>
      <c r="C13459" t="s">
        <v>47</v>
      </c>
      <c r="D13459" t="s">
        <v>5</v>
      </c>
      <c r="E13459">
        <v>2014</v>
      </c>
      <c r="F13459">
        <v>17</v>
      </c>
      <c r="G13459">
        <v>13.8644</v>
      </c>
      <c r="H13459">
        <v>13.8644</v>
      </c>
      <c r="I13459">
        <v>47.5</v>
      </c>
      <c r="J13459">
        <v>0.57994230000000002</v>
      </c>
      <c r="K13459">
        <v>-0.74322600000000005</v>
      </c>
      <c r="L13459">
        <v>-0.30412210000000001</v>
      </c>
      <c r="M13459">
        <v>0</v>
      </c>
      <c r="N13459">
        <v>0.30412210000000001</v>
      </c>
      <c r="O13459">
        <v>0.74322600000000005</v>
      </c>
      <c r="P13459">
        <v>2.9805709999999999</v>
      </c>
      <c r="Q13459">
        <v>17</v>
      </c>
      <c r="R13459">
        <v>1</v>
      </c>
      <c r="S13459" s="81">
        <v>30694</v>
      </c>
    </row>
    <row r="13460" spans="1:19" x14ac:dyDescent="0.2">
      <c r="A13460" t="s">
        <v>77</v>
      </c>
      <c r="B13460" t="s">
        <v>59</v>
      </c>
      <c r="C13460" t="s">
        <v>47</v>
      </c>
      <c r="D13460" t="s">
        <v>5</v>
      </c>
      <c r="E13460">
        <v>2014</v>
      </c>
      <c r="F13460">
        <v>18</v>
      </c>
      <c r="G13460">
        <v>13.52195</v>
      </c>
      <c r="H13460">
        <v>13.52195</v>
      </c>
      <c r="I13460">
        <v>44</v>
      </c>
      <c r="J13460">
        <v>0.61650150000000004</v>
      </c>
      <c r="K13460">
        <v>-0.79007850000000002</v>
      </c>
      <c r="L13460">
        <v>-0.32329370000000002</v>
      </c>
      <c r="M13460">
        <v>0</v>
      </c>
      <c r="N13460">
        <v>0.32329370000000002</v>
      </c>
      <c r="O13460">
        <v>0.79007850000000002</v>
      </c>
      <c r="P13460">
        <v>2.9805709999999999</v>
      </c>
      <c r="Q13460">
        <v>17</v>
      </c>
      <c r="R13460">
        <v>1</v>
      </c>
      <c r="S13460" s="81">
        <v>30694</v>
      </c>
    </row>
    <row r="13461" spans="1:19" x14ac:dyDescent="0.2">
      <c r="A13461" t="s">
        <v>77</v>
      </c>
      <c r="B13461" t="s">
        <v>59</v>
      </c>
      <c r="C13461" t="s">
        <v>47</v>
      </c>
      <c r="D13461" t="s">
        <v>5</v>
      </c>
      <c r="E13461">
        <v>2014</v>
      </c>
      <c r="F13461">
        <v>19</v>
      </c>
      <c r="G13461">
        <v>13.493539999999999</v>
      </c>
      <c r="H13461">
        <v>13.493539999999999</v>
      </c>
      <c r="I13461">
        <v>41</v>
      </c>
      <c r="J13461">
        <v>0.66525610000000002</v>
      </c>
      <c r="K13461">
        <v>-0.85255999999999998</v>
      </c>
      <c r="L13461">
        <v>-0.34886070000000002</v>
      </c>
      <c r="M13461">
        <v>0</v>
      </c>
      <c r="N13461">
        <v>0.34886070000000002</v>
      </c>
      <c r="O13461">
        <v>0.85255999999999998</v>
      </c>
      <c r="P13461">
        <v>2.9805709999999999</v>
      </c>
      <c r="Q13461">
        <v>17</v>
      </c>
      <c r="R13461">
        <v>1</v>
      </c>
      <c r="S13461" s="81">
        <v>30694</v>
      </c>
    </row>
    <row r="13462" spans="1:19" x14ac:dyDescent="0.2">
      <c r="A13462" t="s">
        <v>77</v>
      </c>
      <c r="B13462" t="s">
        <v>59</v>
      </c>
      <c r="C13462" t="s">
        <v>47</v>
      </c>
      <c r="D13462" t="s">
        <v>5</v>
      </c>
      <c r="E13462">
        <v>2014</v>
      </c>
      <c r="F13462">
        <v>20</v>
      </c>
      <c r="G13462">
        <v>13.794140000000001</v>
      </c>
      <c r="H13462">
        <v>13.794140000000001</v>
      </c>
      <c r="I13462">
        <v>38.5</v>
      </c>
      <c r="J13462">
        <v>0.58987959999999995</v>
      </c>
      <c r="K13462">
        <v>-0.7559612</v>
      </c>
      <c r="L13462">
        <v>-0.30933319999999997</v>
      </c>
      <c r="M13462">
        <v>0</v>
      </c>
      <c r="N13462">
        <v>0.30933319999999997</v>
      </c>
      <c r="O13462">
        <v>0.7559612</v>
      </c>
      <c r="P13462">
        <v>2.9805709999999999</v>
      </c>
      <c r="Q13462">
        <v>17</v>
      </c>
      <c r="R13462">
        <v>1</v>
      </c>
      <c r="S13462" s="81">
        <v>30694</v>
      </c>
    </row>
    <row r="13463" spans="1:19" x14ac:dyDescent="0.2">
      <c r="A13463" t="s">
        <v>77</v>
      </c>
      <c r="B13463" t="s">
        <v>59</v>
      </c>
      <c r="C13463" t="s">
        <v>47</v>
      </c>
      <c r="D13463" t="s">
        <v>5</v>
      </c>
      <c r="E13463">
        <v>2014</v>
      </c>
      <c r="F13463">
        <v>21</v>
      </c>
      <c r="G13463">
        <v>13.93242</v>
      </c>
      <c r="H13463">
        <v>13.93242</v>
      </c>
      <c r="I13463">
        <v>37.5</v>
      </c>
      <c r="J13463">
        <v>0.58937309999999998</v>
      </c>
      <c r="K13463">
        <v>-0.75531199999999998</v>
      </c>
      <c r="L13463">
        <v>-0.3090675</v>
      </c>
      <c r="M13463">
        <v>0</v>
      </c>
      <c r="N13463">
        <v>0.3090675</v>
      </c>
      <c r="O13463">
        <v>0.75531199999999998</v>
      </c>
      <c r="P13463">
        <v>2.9805709999999999</v>
      </c>
      <c r="Q13463">
        <v>17</v>
      </c>
      <c r="R13463">
        <v>1</v>
      </c>
      <c r="S13463" s="81">
        <v>30694</v>
      </c>
    </row>
    <row r="13464" spans="1:19" x14ac:dyDescent="0.2">
      <c r="A13464" t="s">
        <v>77</v>
      </c>
      <c r="B13464" t="s">
        <v>59</v>
      </c>
      <c r="C13464" t="s">
        <v>47</v>
      </c>
      <c r="D13464" t="s">
        <v>5</v>
      </c>
      <c r="E13464">
        <v>2014</v>
      </c>
      <c r="F13464">
        <v>22</v>
      </c>
      <c r="G13464">
        <v>13.80476</v>
      </c>
      <c r="H13464">
        <v>13.80476</v>
      </c>
      <c r="I13464">
        <v>37</v>
      </c>
      <c r="J13464">
        <v>0.58875699999999997</v>
      </c>
      <c r="K13464">
        <v>-0.75452249999999998</v>
      </c>
      <c r="L13464">
        <v>-0.30874449999999998</v>
      </c>
      <c r="M13464">
        <v>0</v>
      </c>
      <c r="N13464">
        <v>0.30874449999999998</v>
      </c>
      <c r="O13464">
        <v>0.75452249999999998</v>
      </c>
      <c r="P13464">
        <v>2.9805709999999999</v>
      </c>
      <c r="Q13464">
        <v>17</v>
      </c>
      <c r="R13464">
        <v>1</v>
      </c>
      <c r="S13464" s="81">
        <v>30694</v>
      </c>
    </row>
    <row r="13465" spans="1:19" x14ac:dyDescent="0.2">
      <c r="A13465" t="s">
        <v>77</v>
      </c>
      <c r="B13465" t="s">
        <v>59</v>
      </c>
      <c r="C13465" t="s">
        <v>47</v>
      </c>
      <c r="D13465" t="s">
        <v>5</v>
      </c>
      <c r="E13465">
        <v>2014</v>
      </c>
      <c r="F13465">
        <v>23</v>
      </c>
      <c r="G13465">
        <v>13.86435</v>
      </c>
      <c r="H13465">
        <v>13.86435</v>
      </c>
      <c r="I13465">
        <v>37</v>
      </c>
      <c r="J13465">
        <v>0.58663739999999998</v>
      </c>
      <c r="K13465">
        <v>-0.75180599999999997</v>
      </c>
      <c r="L13465">
        <v>-0.30763299999999999</v>
      </c>
      <c r="M13465">
        <v>0</v>
      </c>
      <c r="N13465">
        <v>0.30763299999999999</v>
      </c>
      <c r="O13465">
        <v>0.75180599999999997</v>
      </c>
      <c r="P13465">
        <v>2.9805709999999999</v>
      </c>
      <c r="Q13465">
        <v>17</v>
      </c>
      <c r="R13465">
        <v>1</v>
      </c>
      <c r="S13465" s="81">
        <v>30694</v>
      </c>
    </row>
    <row r="13466" spans="1:19" x14ac:dyDescent="0.2">
      <c r="A13466" t="s">
        <v>77</v>
      </c>
      <c r="B13466" t="s">
        <v>59</v>
      </c>
      <c r="C13466" t="s">
        <v>47</v>
      </c>
      <c r="D13466" t="s">
        <v>5</v>
      </c>
      <c r="E13466">
        <v>2014</v>
      </c>
      <c r="F13466">
        <v>24</v>
      </c>
      <c r="G13466">
        <v>13.925420000000001</v>
      </c>
      <c r="H13466">
        <v>13.925420000000001</v>
      </c>
      <c r="I13466">
        <v>37</v>
      </c>
      <c r="J13466">
        <v>0.57886720000000003</v>
      </c>
      <c r="K13466">
        <v>-0.74184819999999996</v>
      </c>
      <c r="L13466">
        <v>-0.3035583</v>
      </c>
      <c r="M13466">
        <v>0</v>
      </c>
      <c r="N13466">
        <v>0.3035583</v>
      </c>
      <c r="O13466">
        <v>0.74184819999999996</v>
      </c>
      <c r="P13466">
        <v>2.9805709999999999</v>
      </c>
      <c r="Q13466">
        <v>17</v>
      </c>
      <c r="R13466">
        <v>1</v>
      </c>
      <c r="S13466" s="81">
        <v>30694</v>
      </c>
    </row>
    <row r="13467" spans="1:19" x14ac:dyDescent="0.2">
      <c r="A13467" t="s">
        <v>77</v>
      </c>
      <c r="B13467" t="s">
        <v>59</v>
      </c>
      <c r="C13467" t="s">
        <v>47</v>
      </c>
      <c r="D13467" t="s">
        <v>6</v>
      </c>
      <c r="E13467">
        <v>2014</v>
      </c>
      <c r="F13467">
        <v>1</v>
      </c>
      <c r="G13467">
        <v>13.266260000000001</v>
      </c>
      <c r="H13467">
        <v>13.266260000000001</v>
      </c>
      <c r="I13467">
        <v>41.5</v>
      </c>
      <c r="J13467">
        <v>0.59689400000000004</v>
      </c>
      <c r="K13467">
        <v>-0.76495049999999998</v>
      </c>
      <c r="L13467">
        <v>-0.3130115</v>
      </c>
      <c r="M13467">
        <v>0</v>
      </c>
      <c r="N13467">
        <v>0.3130115</v>
      </c>
      <c r="O13467">
        <v>0.76495049999999998</v>
      </c>
      <c r="P13467">
        <v>3.0027313000000002</v>
      </c>
      <c r="Q13467">
        <v>17</v>
      </c>
      <c r="R13467">
        <v>2</v>
      </c>
      <c r="S13467" s="81">
        <v>30723</v>
      </c>
    </row>
    <row r="13468" spans="1:19" x14ac:dyDescent="0.2">
      <c r="A13468" t="s">
        <v>77</v>
      </c>
      <c r="B13468" t="s">
        <v>59</v>
      </c>
      <c r="C13468" t="s">
        <v>47</v>
      </c>
      <c r="D13468" t="s">
        <v>6</v>
      </c>
      <c r="E13468">
        <v>2014</v>
      </c>
      <c r="F13468">
        <v>2</v>
      </c>
      <c r="G13468">
        <v>13.34869</v>
      </c>
      <c r="H13468">
        <v>13.34869</v>
      </c>
      <c r="I13468">
        <v>41</v>
      </c>
      <c r="J13468">
        <v>0.59841109999999997</v>
      </c>
      <c r="K13468">
        <v>-0.76689479999999999</v>
      </c>
      <c r="L13468">
        <v>-0.31380710000000001</v>
      </c>
      <c r="M13468">
        <v>0</v>
      </c>
      <c r="N13468">
        <v>0.31380710000000001</v>
      </c>
      <c r="O13468">
        <v>0.76689479999999999</v>
      </c>
      <c r="P13468">
        <v>3.0027313000000002</v>
      </c>
      <c r="Q13468">
        <v>17</v>
      </c>
      <c r="R13468">
        <v>2</v>
      </c>
      <c r="S13468" s="81">
        <v>30723</v>
      </c>
    </row>
    <row r="13469" spans="1:19" x14ac:dyDescent="0.2">
      <c r="A13469" t="s">
        <v>77</v>
      </c>
      <c r="B13469" t="s">
        <v>59</v>
      </c>
      <c r="C13469" t="s">
        <v>47</v>
      </c>
      <c r="D13469" t="s">
        <v>6</v>
      </c>
      <c r="E13469">
        <v>2014</v>
      </c>
      <c r="F13469">
        <v>3</v>
      </c>
      <c r="G13469">
        <v>13.45599</v>
      </c>
      <c r="H13469">
        <v>13.45599</v>
      </c>
      <c r="I13469">
        <v>39</v>
      </c>
      <c r="J13469">
        <v>0.59845619999999999</v>
      </c>
      <c r="K13469">
        <v>-0.76695250000000004</v>
      </c>
      <c r="L13469">
        <v>-0.31383070000000002</v>
      </c>
      <c r="M13469">
        <v>0</v>
      </c>
      <c r="N13469">
        <v>0.31383070000000002</v>
      </c>
      <c r="O13469">
        <v>0.76695250000000004</v>
      </c>
      <c r="P13469">
        <v>3.0027313000000002</v>
      </c>
      <c r="Q13469">
        <v>17</v>
      </c>
      <c r="R13469">
        <v>2</v>
      </c>
      <c r="S13469" s="81">
        <v>30723</v>
      </c>
    </row>
    <row r="13470" spans="1:19" x14ac:dyDescent="0.2">
      <c r="A13470" t="s">
        <v>77</v>
      </c>
      <c r="B13470" t="s">
        <v>59</v>
      </c>
      <c r="C13470" t="s">
        <v>47</v>
      </c>
      <c r="D13470" t="s">
        <v>6</v>
      </c>
      <c r="E13470">
        <v>2014</v>
      </c>
      <c r="F13470">
        <v>4</v>
      </c>
      <c r="G13470">
        <v>13.414009999999999</v>
      </c>
      <c r="H13470">
        <v>13.414009999999999</v>
      </c>
      <c r="I13470">
        <v>38.5</v>
      </c>
      <c r="J13470">
        <v>0.5984642</v>
      </c>
      <c r="K13470">
        <v>-0.7669627</v>
      </c>
      <c r="L13470">
        <v>-0.31383490000000003</v>
      </c>
      <c r="M13470">
        <v>0</v>
      </c>
      <c r="N13470">
        <v>0.31383490000000003</v>
      </c>
      <c r="O13470">
        <v>0.7669627</v>
      </c>
      <c r="P13470">
        <v>3.0027313000000002</v>
      </c>
      <c r="Q13470">
        <v>17</v>
      </c>
      <c r="R13470">
        <v>2</v>
      </c>
      <c r="S13470" s="81">
        <v>30723</v>
      </c>
    </row>
    <row r="13471" spans="1:19" x14ac:dyDescent="0.2">
      <c r="A13471" t="s">
        <v>77</v>
      </c>
      <c r="B13471" t="s">
        <v>59</v>
      </c>
      <c r="C13471" t="s">
        <v>47</v>
      </c>
      <c r="D13471" t="s">
        <v>6</v>
      </c>
      <c r="E13471">
        <v>2014</v>
      </c>
      <c r="F13471">
        <v>5</v>
      </c>
      <c r="G13471">
        <v>13.33914</v>
      </c>
      <c r="H13471">
        <v>13.33914</v>
      </c>
      <c r="I13471">
        <v>37.5</v>
      </c>
      <c r="J13471">
        <v>0.59913159999999999</v>
      </c>
      <c r="K13471">
        <v>-0.767818</v>
      </c>
      <c r="L13471">
        <v>-0.31418489999999999</v>
      </c>
      <c r="M13471">
        <v>0</v>
      </c>
      <c r="N13471">
        <v>0.31418489999999999</v>
      </c>
      <c r="O13471">
        <v>0.767818</v>
      </c>
      <c r="P13471">
        <v>3.0027313000000002</v>
      </c>
      <c r="Q13471">
        <v>17</v>
      </c>
      <c r="R13471">
        <v>2</v>
      </c>
      <c r="S13471" s="81">
        <v>30723</v>
      </c>
    </row>
    <row r="13472" spans="1:19" x14ac:dyDescent="0.2">
      <c r="A13472" t="s">
        <v>77</v>
      </c>
      <c r="B13472" t="s">
        <v>59</v>
      </c>
      <c r="C13472" t="s">
        <v>47</v>
      </c>
      <c r="D13472" t="s">
        <v>6</v>
      </c>
      <c r="E13472">
        <v>2014</v>
      </c>
      <c r="F13472">
        <v>6</v>
      </c>
      <c r="G13472">
        <v>13.215310000000001</v>
      </c>
      <c r="H13472">
        <v>13.215310000000001</v>
      </c>
      <c r="I13472">
        <v>37.5</v>
      </c>
      <c r="J13472">
        <v>0.59794210000000003</v>
      </c>
      <c r="K13472">
        <v>-0.76629360000000002</v>
      </c>
      <c r="L13472">
        <v>-0.31356109999999998</v>
      </c>
      <c r="M13472">
        <v>0</v>
      </c>
      <c r="N13472">
        <v>0.31356109999999998</v>
      </c>
      <c r="O13472">
        <v>0.76629360000000002</v>
      </c>
      <c r="P13472">
        <v>3.0027313000000002</v>
      </c>
      <c r="Q13472">
        <v>17</v>
      </c>
      <c r="R13472">
        <v>2</v>
      </c>
      <c r="S13472" s="81">
        <v>30723</v>
      </c>
    </row>
    <row r="13473" spans="1:19" x14ac:dyDescent="0.2">
      <c r="A13473" t="s">
        <v>77</v>
      </c>
      <c r="B13473" t="s">
        <v>59</v>
      </c>
      <c r="C13473" t="s">
        <v>47</v>
      </c>
      <c r="D13473" t="s">
        <v>6</v>
      </c>
      <c r="E13473">
        <v>2014</v>
      </c>
      <c r="F13473">
        <v>7</v>
      </c>
      <c r="G13473">
        <v>13.262420000000001</v>
      </c>
      <c r="H13473">
        <v>13.262420000000001</v>
      </c>
      <c r="I13473">
        <v>37</v>
      </c>
      <c r="J13473">
        <v>0.59415280000000004</v>
      </c>
      <c r="K13473">
        <v>-0.76143749999999999</v>
      </c>
      <c r="L13473">
        <v>-0.31157400000000002</v>
      </c>
      <c r="M13473">
        <v>0</v>
      </c>
      <c r="N13473">
        <v>0.31157400000000002</v>
      </c>
      <c r="O13473">
        <v>0.76143749999999999</v>
      </c>
      <c r="P13473">
        <v>3.0027313000000002</v>
      </c>
      <c r="Q13473">
        <v>17</v>
      </c>
      <c r="R13473">
        <v>2</v>
      </c>
      <c r="S13473" s="81">
        <v>30723</v>
      </c>
    </row>
    <row r="13474" spans="1:19" x14ac:dyDescent="0.2">
      <c r="A13474" t="s">
        <v>77</v>
      </c>
      <c r="B13474" t="s">
        <v>59</v>
      </c>
      <c r="C13474" t="s">
        <v>47</v>
      </c>
      <c r="D13474" t="s">
        <v>6</v>
      </c>
      <c r="E13474">
        <v>2014</v>
      </c>
      <c r="F13474">
        <v>8</v>
      </c>
      <c r="G13474">
        <v>13.39752</v>
      </c>
      <c r="H13474">
        <v>13.39752</v>
      </c>
      <c r="I13474">
        <v>38.5</v>
      </c>
      <c r="J13474">
        <v>0.60523369999999999</v>
      </c>
      <c r="K13474">
        <v>-0.77563820000000006</v>
      </c>
      <c r="L13474">
        <v>-0.31738490000000003</v>
      </c>
      <c r="M13474">
        <v>0</v>
      </c>
      <c r="N13474">
        <v>0.31738490000000003</v>
      </c>
      <c r="O13474">
        <v>0.77563820000000006</v>
      </c>
      <c r="P13474">
        <v>3.0027313000000002</v>
      </c>
      <c r="Q13474">
        <v>17</v>
      </c>
      <c r="R13474">
        <v>2</v>
      </c>
      <c r="S13474" s="81">
        <v>30723</v>
      </c>
    </row>
    <row r="13475" spans="1:19" x14ac:dyDescent="0.2">
      <c r="A13475" t="s">
        <v>77</v>
      </c>
      <c r="B13475" t="s">
        <v>59</v>
      </c>
      <c r="C13475" t="s">
        <v>47</v>
      </c>
      <c r="D13475" t="s">
        <v>6</v>
      </c>
      <c r="E13475">
        <v>2014</v>
      </c>
      <c r="F13475">
        <v>9</v>
      </c>
      <c r="G13475">
        <v>13.24893</v>
      </c>
      <c r="H13475">
        <v>13.24893</v>
      </c>
      <c r="I13475">
        <v>41</v>
      </c>
      <c r="J13475">
        <v>0.60716840000000005</v>
      </c>
      <c r="K13475">
        <v>-0.77811770000000002</v>
      </c>
      <c r="L13475">
        <v>-0.3183994</v>
      </c>
      <c r="M13475">
        <v>0</v>
      </c>
      <c r="N13475">
        <v>0.3183994</v>
      </c>
      <c r="O13475">
        <v>0.77811770000000002</v>
      </c>
      <c r="P13475">
        <v>3.0027313000000002</v>
      </c>
      <c r="Q13475">
        <v>17</v>
      </c>
      <c r="R13475">
        <v>2</v>
      </c>
      <c r="S13475" s="81">
        <v>30723</v>
      </c>
    </row>
    <row r="13476" spans="1:19" x14ac:dyDescent="0.2">
      <c r="A13476" t="s">
        <v>77</v>
      </c>
      <c r="B13476" t="s">
        <v>59</v>
      </c>
      <c r="C13476" t="s">
        <v>47</v>
      </c>
      <c r="D13476" t="s">
        <v>6</v>
      </c>
      <c r="E13476">
        <v>2014</v>
      </c>
      <c r="F13476">
        <v>10</v>
      </c>
      <c r="G13476">
        <v>13.11233</v>
      </c>
      <c r="H13476">
        <v>13.11233</v>
      </c>
      <c r="I13476">
        <v>45.5</v>
      </c>
      <c r="J13476">
        <v>0.60049359999999996</v>
      </c>
      <c r="K13476">
        <v>-0.76956349999999996</v>
      </c>
      <c r="L13476">
        <v>-0.31489909999999999</v>
      </c>
      <c r="M13476">
        <v>0</v>
      </c>
      <c r="N13476">
        <v>0.31489909999999999</v>
      </c>
      <c r="O13476">
        <v>0.76956349999999996</v>
      </c>
      <c r="P13476">
        <v>3.0027313000000002</v>
      </c>
      <c r="Q13476">
        <v>17</v>
      </c>
      <c r="R13476">
        <v>2</v>
      </c>
      <c r="S13476" s="81">
        <v>30723</v>
      </c>
    </row>
    <row r="13477" spans="1:19" x14ac:dyDescent="0.2">
      <c r="A13477" t="s">
        <v>77</v>
      </c>
      <c r="B13477" t="s">
        <v>59</v>
      </c>
      <c r="C13477" t="s">
        <v>47</v>
      </c>
      <c r="D13477" t="s">
        <v>6</v>
      </c>
      <c r="E13477">
        <v>2014</v>
      </c>
      <c r="F13477">
        <v>11</v>
      </c>
      <c r="G13477">
        <v>13.122249999999999</v>
      </c>
      <c r="H13477">
        <v>13.122249999999999</v>
      </c>
      <c r="I13477">
        <v>46.5</v>
      </c>
      <c r="J13477">
        <v>0.60119840000000002</v>
      </c>
      <c r="K13477">
        <v>-0.77046669999999995</v>
      </c>
      <c r="L13477">
        <v>-0.31526870000000001</v>
      </c>
      <c r="M13477">
        <v>0</v>
      </c>
      <c r="N13477">
        <v>0.31526870000000001</v>
      </c>
      <c r="O13477">
        <v>0.77046669999999995</v>
      </c>
      <c r="P13477">
        <v>3.0027313000000002</v>
      </c>
      <c r="Q13477">
        <v>17</v>
      </c>
      <c r="R13477">
        <v>2</v>
      </c>
      <c r="S13477" s="81">
        <v>30723</v>
      </c>
    </row>
    <row r="13478" spans="1:19" x14ac:dyDescent="0.2">
      <c r="A13478" t="s">
        <v>77</v>
      </c>
      <c r="B13478" t="s">
        <v>59</v>
      </c>
      <c r="C13478" t="s">
        <v>47</v>
      </c>
      <c r="D13478" t="s">
        <v>6</v>
      </c>
      <c r="E13478">
        <v>2014</v>
      </c>
      <c r="F13478">
        <v>12</v>
      </c>
      <c r="G13478">
        <v>13.185420000000001</v>
      </c>
      <c r="H13478">
        <v>13.185420000000001</v>
      </c>
      <c r="I13478">
        <v>47</v>
      </c>
      <c r="J13478">
        <v>0.59870860000000004</v>
      </c>
      <c r="K13478">
        <v>-0.76727599999999996</v>
      </c>
      <c r="L13478">
        <v>-0.31396309999999999</v>
      </c>
      <c r="M13478">
        <v>0</v>
      </c>
      <c r="N13478">
        <v>0.31396309999999999</v>
      </c>
      <c r="O13478">
        <v>0.76727599999999996</v>
      </c>
      <c r="P13478">
        <v>3.0027313000000002</v>
      </c>
      <c r="Q13478">
        <v>17</v>
      </c>
      <c r="R13478">
        <v>2</v>
      </c>
      <c r="S13478" s="81">
        <v>30723</v>
      </c>
    </row>
    <row r="13479" spans="1:19" x14ac:dyDescent="0.2">
      <c r="A13479" t="s">
        <v>77</v>
      </c>
      <c r="B13479" t="s">
        <v>59</v>
      </c>
      <c r="C13479" t="s">
        <v>47</v>
      </c>
      <c r="D13479" t="s">
        <v>6</v>
      </c>
      <c r="E13479">
        <v>2014</v>
      </c>
      <c r="F13479">
        <v>13</v>
      </c>
      <c r="G13479">
        <v>13.018840000000001</v>
      </c>
      <c r="H13479">
        <v>13.018840000000001</v>
      </c>
      <c r="I13479">
        <v>48.5</v>
      </c>
      <c r="J13479">
        <v>0.59149799999999997</v>
      </c>
      <c r="K13479">
        <v>-0.75803520000000002</v>
      </c>
      <c r="L13479">
        <v>-0.31018190000000001</v>
      </c>
      <c r="M13479">
        <v>0</v>
      </c>
      <c r="N13479">
        <v>0.31018190000000001</v>
      </c>
      <c r="O13479">
        <v>0.75803520000000002</v>
      </c>
      <c r="P13479">
        <v>3.0027313000000002</v>
      </c>
      <c r="Q13479">
        <v>17</v>
      </c>
      <c r="R13479">
        <v>2</v>
      </c>
      <c r="S13479" s="81">
        <v>30723</v>
      </c>
    </row>
    <row r="13480" spans="1:19" x14ac:dyDescent="0.2">
      <c r="A13480" t="s">
        <v>77</v>
      </c>
      <c r="B13480" t="s">
        <v>59</v>
      </c>
      <c r="C13480" t="s">
        <v>47</v>
      </c>
      <c r="D13480" t="s">
        <v>6</v>
      </c>
      <c r="E13480">
        <v>2014</v>
      </c>
      <c r="F13480">
        <v>14</v>
      </c>
      <c r="G13480">
        <v>13.046189999999999</v>
      </c>
      <c r="H13480">
        <v>13.046189999999999</v>
      </c>
      <c r="I13480">
        <v>49.5</v>
      </c>
      <c r="J13480">
        <v>0.5925338</v>
      </c>
      <c r="K13480">
        <v>-0.7593626</v>
      </c>
      <c r="L13480">
        <v>-0.31072499999999997</v>
      </c>
      <c r="M13480">
        <v>0</v>
      </c>
      <c r="N13480">
        <v>0.31072499999999997</v>
      </c>
      <c r="O13480">
        <v>0.7593626</v>
      </c>
      <c r="P13480">
        <v>3.0027313000000002</v>
      </c>
      <c r="Q13480">
        <v>17</v>
      </c>
      <c r="R13480">
        <v>2</v>
      </c>
      <c r="S13480" s="81">
        <v>30723</v>
      </c>
    </row>
    <row r="13481" spans="1:19" x14ac:dyDescent="0.2">
      <c r="A13481" t="s">
        <v>77</v>
      </c>
      <c r="B13481" t="s">
        <v>59</v>
      </c>
      <c r="C13481" t="s">
        <v>47</v>
      </c>
      <c r="D13481" t="s">
        <v>6</v>
      </c>
      <c r="E13481">
        <v>2014</v>
      </c>
      <c r="F13481">
        <v>15</v>
      </c>
      <c r="G13481">
        <v>13.15602</v>
      </c>
      <c r="H13481">
        <v>13.15602</v>
      </c>
      <c r="I13481">
        <v>49</v>
      </c>
      <c r="J13481">
        <v>0.59205660000000004</v>
      </c>
      <c r="K13481">
        <v>-0.75875099999999995</v>
      </c>
      <c r="L13481">
        <v>-0.3104748</v>
      </c>
      <c r="M13481">
        <v>0</v>
      </c>
      <c r="N13481">
        <v>0.3104748</v>
      </c>
      <c r="O13481">
        <v>0.75875099999999995</v>
      </c>
      <c r="P13481">
        <v>3.0027313000000002</v>
      </c>
      <c r="Q13481">
        <v>17</v>
      </c>
      <c r="R13481">
        <v>2</v>
      </c>
      <c r="S13481" s="81">
        <v>30723</v>
      </c>
    </row>
    <row r="13482" spans="1:19" x14ac:dyDescent="0.2">
      <c r="A13482" t="s">
        <v>77</v>
      </c>
      <c r="B13482" t="s">
        <v>59</v>
      </c>
      <c r="C13482" t="s">
        <v>47</v>
      </c>
      <c r="D13482" t="s">
        <v>6</v>
      </c>
      <c r="E13482">
        <v>2014</v>
      </c>
      <c r="F13482">
        <v>16</v>
      </c>
      <c r="G13482">
        <v>13.1493</v>
      </c>
      <c r="H13482">
        <v>13.1493</v>
      </c>
      <c r="I13482">
        <v>49</v>
      </c>
      <c r="J13482">
        <v>0.59196280000000001</v>
      </c>
      <c r="K13482">
        <v>-0.7586309</v>
      </c>
      <c r="L13482">
        <v>-0.31042560000000002</v>
      </c>
      <c r="M13482">
        <v>0</v>
      </c>
      <c r="N13482">
        <v>0.31042560000000002</v>
      </c>
      <c r="O13482">
        <v>0.7586309</v>
      </c>
      <c r="P13482">
        <v>3.0027313000000002</v>
      </c>
      <c r="Q13482">
        <v>17</v>
      </c>
      <c r="R13482">
        <v>2</v>
      </c>
      <c r="S13482" s="81">
        <v>30723</v>
      </c>
    </row>
    <row r="13483" spans="1:19" x14ac:dyDescent="0.2">
      <c r="A13483" t="s">
        <v>77</v>
      </c>
      <c r="B13483" t="s">
        <v>59</v>
      </c>
      <c r="C13483" t="s">
        <v>47</v>
      </c>
      <c r="D13483" t="s">
        <v>6</v>
      </c>
      <c r="E13483">
        <v>2014</v>
      </c>
      <c r="F13483">
        <v>17</v>
      </c>
      <c r="G13483">
        <v>13.14292</v>
      </c>
      <c r="H13483">
        <v>13.14292</v>
      </c>
      <c r="I13483">
        <v>48</v>
      </c>
      <c r="J13483">
        <v>0.59564740000000005</v>
      </c>
      <c r="K13483">
        <v>-0.7633529</v>
      </c>
      <c r="L13483">
        <v>-0.31235780000000002</v>
      </c>
      <c r="M13483">
        <v>0</v>
      </c>
      <c r="N13483">
        <v>0.31235780000000002</v>
      </c>
      <c r="O13483">
        <v>0.7633529</v>
      </c>
      <c r="P13483">
        <v>3.0027313000000002</v>
      </c>
      <c r="Q13483">
        <v>17</v>
      </c>
      <c r="R13483">
        <v>2</v>
      </c>
      <c r="S13483" s="81">
        <v>30723</v>
      </c>
    </row>
    <row r="13484" spans="1:19" x14ac:dyDescent="0.2">
      <c r="A13484" t="s">
        <v>77</v>
      </c>
      <c r="B13484" t="s">
        <v>59</v>
      </c>
      <c r="C13484" t="s">
        <v>47</v>
      </c>
      <c r="D13484" t="s">
        <v>6</v>
      </c>
      <c r="E13484">
        <v>2014</v>
      </c>
      <c r="F13484">
        <v>18</v>
      </c>
      <c r="G13484">
        <v>12.83797</v>
      </c>
      <c r="H13484">
        <v>12.83797</v>
      </c>
      <c r="I13484">
        <v>47</v>
      </c>
      <c r="J13484">
        <v>0.6259287</v>
      </c>
      <c r="K13484">
        <v>-0.80215990000000004</v>
      </c>
      <c r="L13484">
        <v>-0.32823730000000001</v>
      </c>
      <c r="M13484">
        <v>0</v>
      </c>
      <c r="N13484">
        <v>0.32823730000000001</v>
      </c>
      <c r="O13484">
        <v>0.80215990000000004</v>
      </c>
      <c r="P13484">
        <v>3.0027313000000002</v>
      </c>
      <c r="Q13484">
        <v>17</v>
      </c>
      <c r="R13484">
        <v>2</v>
      </c>
      <c r="S13484" s="81">
        <v>30723</v>
      </c>
    </row>
    <row r="13485" spans="1:19" x14ac:dyDescent="0.2">
      <c r="A13485" t="s">
        <v>77</v>
      </c>
      <c r="B13485" t="s">
        <v>59</v>
      </c>
      <c r="C13485" t="s">
        <v>47</v>
      </c>
      <c r="D13485" t="s">
        <v>6</v>
      </c>
      <c r="E13485">
        <v>2014</v>
      </c>
      <c r="F13485">
        <v>19</v>
      </c>
      <c r="G13485">
        <v>13.068239999999999</v>
      </c>
      <c r="H13485">
        <v>13.068239999999999</v>
      </c>
      <c r="I13485">
        <v>47</v>
      </c>
      <c r="J13485">
        <v>0.68045310000000003</v>
      </c>
      <c r="K13485">
        <v>-0.87203569999999997</v>
      </c>
      <c r="L13485">
        <v>-0.35682999999999998</v>
      </c>
      <c r="M13485">
        <v>0</v>
      </c>
      <c r="N13485">
        <v>0.35682999999999998</v>
      </c>
      <c r="O13485">
        <v>0.87203569999999997</v>
      </c>
      <c r="P13485">
        <v>3.0027313000000002</v>
      </c>
      <c r="Q13485">
        <v>17</v>
      </c>
      <c r="R13485">
        <v>2</v>
      </c>
      <c r="S13485" s="81">
        <v>30723</v>
      </c>
    </row>
    <row r="13486" spans="1:19" x14ac:dyDescent="0.2">
      <c r="A13486" t="s">
        <v>77</v>
      </c>
      <c r="B13486" t="s">
        <v>59</v>
      </c>
      <c r="C13486" t="s">
        <v>47</v>
      </c>
      <c r="D13486" t="s">
        <v>6</v>
      </c>
      <c r="E13486">
        <v>2014</v>
      </c>
      <c r="F13486">
        <v>20</v>
      </c>
      <c r="G13486">
        <v>13.28626</v>
      </c>
      <c r="H13486">
        <v>13.28626</v>
      </c>
      <c r="I13486">
        <v>47</v>
      </c>
      <c r="J13486">
        <v>0.61603180000000002</v>
      </c>
      <c r="K13486">
        <v>-0.78947650000000003</v>
      </c>
      <c r="L13486">
        <v>-0.32304739999999998</v>
      </c>
      <c r="M13486">
        <v>0</v>
      </c>
      <c r="N13486">
        <v>0.32304739999999998</v>
      </c>
      <c r="O13486">
        <v>0.78947650000000003</v>
      </c>
      <c r="P13486">
        <v>3.0027313000000002</v>
      </c>
      <c r="Q13486">
        <v>17</v>
      </c>
      <c r="R13486">
        <v>2</v>
      </c>
      <c r="S13486" s="81">
        <v>30723</v>
      </c>
    </row>
    <row r="13487" spans="1:19" x14ac:dyDescent="0.2">
      <c r="A13487" t="s">
        <v>77</v>
      </c>
      <c r="B13487" t="s">
        <v>59</v>
      </c>
      <c r="C13487" t="s">
        <v>47</v>
      </c>
      <c r="D13487" t="s">
        <v>6</v>
      </c>
      <c r="E13487">
        <v>2014</v>
      </c>
      <c r="F13487">
        <v>21</v>
      </c>
      <c r="G13487">
        <v>13.32133</v>
      </c>
      <c r="H13487">
        <v>13.32133</v>
      </c>
      <c r="I13487">
        <v>46.5</v>
      </c>
      <c r="J13487">
        <v>0.61223479999999997</v>
      </c>
      <c r="K13487">
        <v>-0.78461049999999999</v>
      </c>
      <c r="L13487">
        <v>-0.32105620000000001</v>
      </c>
      <c r="M13487">
        <v>0</v>
      </c>
      <c r="N13487">
        <v>0.32105620000000001</v>
      </c>
      <c r="O13487">
        <v>0.78461049999999999</v>
      </c>
      <c r="P13487">
        <v>3.0027313000000002</v>
      </c>
      <c r="Q13487">
        <v>17</v>
      </c>
      <c r="R13487">
        <v>2</v>
      </c>
      <c r="S13487" s="81">
        <v>30723</v>
      </c>
    </row>
    <row r="13488" spans="1:19" x14ac:dyDescent="0.2">
      <c r="A13488" t="s">
        <v>77</v>
      </c>
      <c r="B13488" t="s">
        <v>59</v>
      </c>
      <c r="C13488" t="s">
        <v>47</v>
      </c>
      <c r="D13488" t="s">
        <v>6</v>
      </c>
      <c r="E13488">
        <v>2014</v>
      </c>
      <c r="F13488">
        <v>22</v>
      </c>
      <c r="G13488">
        <v>13.233090000000001</v>
      </c>
      <c r="H13488">
        <v>13.233090000000001</v>
      </c>
      <c r="I13488">
        <v>46</v>
      </c>
      <c r="J13488">
        <v>0.61135819999999996</v>
      </c>
      <c r="K13488">
        <v>-0.78348709999999999</v>
      </c>
      <c r="L13488">
        <v>-0.32059660000000001</v>
      </c>
      <c r="M13488">
        <v>0</v>
      </c>
      <c r="N13488">
        <v>0.32059660000000001</v>
      </c>
      <c r="O13488">
        <v>0.78348709999999999</v>
      </c>
      <c r="P13488">
        <v>3.0027313000000002</v>
      </c>
      <c r="Q13488">
        <v>17</v>
      </c>
      <c r="R13488">
        <v>2</v>
      </c>
      <c r="S13488" s="81">
        <v>30723</v>
      </c>
    </row>
    <row r="13489" spans="1:19" x14ac:dyDescent="0.2">
      <c r="A13489" t="s">
        <v>77</v>
      </c>
      <c r="B13489" t="s">
        <v>59</v>
      </c>
      <c r="C13489" t="s">
        <v>47</v>
      </c>
      <c r="D13489" t="s">
        <v>6</v>
      </c>
      <c r="E13489">
        <v>2014</v>
      </c>
      <c r="F13489">
        <v>23</v>
      </c>
      <c r="G13489">
        <v>13.148770000000001</v>
      </c>
      <c r="H13489">
        <v>13.148770000000001</v>
      </c>
      <c r="I13489">
        <v>46</v>
      </c>
      <c r="J13489">
        <v>0.60553599999999996</v>
      </c>
      <c r="K13489">
        <v>-0.77602570000000004</v>
      </c>
      <c r="L13489">
        <v>-0.31754339999999998</v>
      </c>
      <c r="M13489">
        <v>0</v>
      </c>
      <c r="N13489">
        <v>0.31754339999999998</v>
      </c>
      <c r="O13489">
        <v>0.77602570000000004</v>
      </c>
      <c r="P13489">
        <v>3.0027313000000002</v>
      </c>
      <c r="Q13489">
        <v>17</v>
      </c>
      <c r="R13489">
        <v>2</v>
      </c>
      <c r="S13489" s="81">
        <v>30723</v>
      </c>
    </row>
    <row r="13490" spans="1:19" x14ac:dyDescent="0.2">
      <c r="A13490" t="s">
        <v>77</v>
      </c>
      <c r="B13490" t="s">
        <v>59</v>
      </c>
      <c r="C13490" t="s">
        <v>47</v>
      </c>
      <c r="D13490" t="s">
        <v>6</v>
      </c>
      <c r="E13490">
        <v>2014</v>
      </c>
      <c r="F13490">
        <v>24</v>
      </c>
      <c r="G13490">
        <v>13.12373</v>
      </c>
      <c r="H13490">
        <v>13.12373</v>
      </c>
      <c r="I13490">
        <v>46</v>
      </c>
      <c r="J13490">
        <v>0.59265599999999996</v>
      </c>
      <c r="K13490">
        <v>-0.75951919999999995</v>
      </c>
      <c r="L13490">
        <v>-0.31078909999999998</v>
      </c>
      <c r="M13490">
        <v>0</v>
      </c>
      <c r="N13490">
        <v>0.31078909999999998</v>
      </c>
      <c r="O13490">
        <v>0.75951919999999995</v>
      </c>
      <c r="P13490">
        <v>3.0027313000000002</v>
      </c>
      <c r="Q13490">
        <v>17</v>
      </c>
      <c r="R13490">
        <v>2</v>
      </c>
      <c r="S13490" s="81">
        <v>30723</v>
      </c>
    </row>
    <row r="13491" spans="1:19" x14ac:dyDescent="0.2">
      <c r="A13491" t="s">
        <v>77</v>
      </c>
      <c r="B13491" t="s">
        <v>59</v>
      </c>
      <c r="C13491" t="s">
        <v>47</v>
      </c>
      <c r="D13491" t="s">
        <v>7</v>
      </c>
      <c r="E13491">
        <v>2014</v>
      </c>
      <c r="F13491">
        <v>1</v>
      </c>
      <c r="G13491">
        <v>12.492610000000001</v>
      </c>
      <c r="H13491">
        <v>12.492610000000001</v>
      </c>
      <c r="I13491">
        <v>47.5</v>
      </c>
      <c r="J13491">
        <v>0.58194179999999995</v>
      </c>
      <c r="K13491">
        <v>-0.74578840000000002</v>
      </c>
      <c r="L13491">
        <v>-0.30517060000000001</v>
      </c>
      <c r="M13491">
        <v>0</v>
      </c>
      <c r="N13491">
        <v>0.30517060000000001</v>
      </c>
      <c r="O13491">
        <v>0.74578840000000002</v>
      </c>
      <c r="P13491">
        <v>3.0248917</v>
      </c>
      <c r="Q13491">
        <v>17</v>
      </c>
      <c r="R13491">
        <v>3</v>
      </c>
      <c r="S13491" s="81">
        <v>34415</v>
      </c>
    </row>
    <row r="13492" spans="1:19" x14ac:dyDescent="0.2">
      <c r="A13492" t="s">
        <v>77</v>
      </c>
      <c r="B13492" t="s">
        <v>59</v>
      </c>
      <c r="C13492" t="s">
        <v>47</v>
      </c>
      <c r="D13492" t="s">
        <v>7</v>
      </c>
      <c r="E13492">
        <v>2014</v>
      </c>
      <c r="F13492">
        <v>2</v>
      </c>
      <c r="G13492">
        <v>12.57382</v>
      </c>
      <c r="H13492">
        <v>12.57382</v>
      </c>
      <c r="I13492">
        <v>45.5</v>
      </c>
      <c r="J13492">
        <v>0.58164139999999998</v>
      </c>
      <c r="K13492">
        <v>-0.74540340000000005</v>
      </c>
      <c r="L13492">
        <v>-0.30501299999999998</v>
      </c>
      <c r="M13492">
        <v>0</v>
      </c>
      <c r="N13492">
        <v>0.30501299999999998</v>
      </c>
      <c r="O13492">
        <v>0.74540340000000005</v>
      </c>
      <c r="P13492">
        <v>3.0248917</v>
      </c>
      <c r="Q13492">
        <v>17</v>
      </c>
      <c r="R13492">
        <v>3</v>
      </c>
      <c r="S13492" s="81">
        <v>34415</v>
      </c>
    </row>
    <row r="13493" spans="1:19" x14ac:dyDescent="0.2">
      <c r="A13493" t="s">
        <v>77</v>
      </c>
      <c r="B13493" t="s">
        <v>59</v>
      </c>
      <c r="C13493" t="s">
        <v>47</v>
      </c>
      <c r="D13493" t="s">
        <v>7</v>
      </c>
      <c r="E13493">
        <v>2014</v>
      </c>
      <c r="F13493">
        <v>3</v>
      </c>
      <c r="G13493">
        <v>12.64789</v>
      </c>
      <c r="H13493">
        <v>12.64789</v>
      </c>
      <c r="I13493">
        <v>44.5</v>
      </c>
      <c r="J13493">
        <v>0.58281930000000004</v>
      </c>
      <c r="K13493">
        <v>-0.74691300000000005</v>
      </c>
      <c r="L13493">
        <v>-0.30563079999999998</v>
      </c>
      <c r="M13493">
        <v>0</v>
      </c>
      <c r="N13493">
        <v>0.30563079999999998</v>
      </c>
      <c r="O13493">
        <v>0.74691300000000005</v>
      </c>
      <c r="P13493">
        <v>3.0248917</v>
      </c>
      <c r="Q13493">
        <v>17</v>
      </c>
      <c r="R13493">
        <v>3</v>
      </c>
      <c r="S13493" s="81">
        <v>34415</v>
      </c>
    </row>
    <row r="13494" spans="1:19" x14ac:dyDescent="0.2">
      <c r="A13494" t="s">
        <v>77</v>
      </c>
      <c r="B13494" t="s">
        <v>59</v>
      </c>
      <c r="C13494" t="s">
        <v>47</v>
      </c>
      <c r="D13494" t="s">
        <v>7</v>
      </c>
      <c r="E13494">
        <v>2014</v>
      </c>
      <c r="F13494">
        <v>4</v>
      </c>
      <c r="G13494">
        <v>12.60547</v>
      </c>
      <c r="H13494">
        <v>12.60547</v>
      </c>
      <c r="I13494">
        <v>44</v>
      </c>
      <c r="J13494">
        <v>0.5829396</v>
      </c>
      <c r="K13494">
        <v>-0.74706709999999998</v>
      </c>
      <c r="L13494">
        <v>-0.30569380000000002</v>
      </c>
      <c r="M13494">
        <v>0</v>
      </c>
      <c r="N13494">
        <v>0.30569380000000002</v>
      </c>
      <c r="O13494">
        <v>0.74706709999999998</v>
      </c>
      <c r="P13494">
        <v>3.0248917</v>
      </c>
      <c r="Q13494">
        <v>17</v>
      </c>
      <c r="R13494">
        <v>3</v>
      </c>
      <c r="S13494" s="81">
        <v>34415</v>
      </c>
    </row>
    <row r="13495" spans="1:19" x14ac:dyDescent="0.2">
      <c r="A13495" t="s">
        <v>77</v>
      </c>
      <c r="B13495" t="s">
        <v>59</v>
      </c>
      <c r="C13495" t="s">
        <v>47</v>
      </c>
      <c r="D13495" t="s">
        <v>7</v>
      </c>
      <c r="E13495">
        <v>2014</v>
      </c>
      <c r="F13495">
        <v>5</v>
      </c>
      <c r="G13495">
        <v>12.58268</v>
      </c>
      <c r="H13495">
        <v>12.58268</v>
      </c>
      <c r="I13495">
        <v>42</v>
      </c>
      <c r="J13495">
        <v>0.58353809999999995</v>
      </c>
      <c r="K13495">
        <v>-0.74783409999999995</v>
      </c>
      <c r="L13495">
        <v>-0.30600769999999999</v>
      </c>
      <c r="M13495">
        <v>0</v>
      </c>
      <c r="N13495">
        <v>0.30600769999999999</v>
      </c>
      <c r="O13495">
        <v>0.74783409999999995</v>
      </c>
      <c r="P13495">
        <v>3.0248917</v>
      </c>
      <c r="Q13495">
        <v>17</v>
      </c>
      <c r="R13495">
        <v>3</v>
      </c>
      <c r="S13495" s="81">
        <v>34415</v>
      </c>
    </row>
    <row r="13496" spans="1:19" x14ac:dyDescent="0.2">
      <c r="A13496" t="s">
        <v>77</v>
      </c>
      <c r="B13496" t="s">
        <v>59</v>
      </c>
      <c r="C13496" t="s">
        <v>47</v>
      </c>
      <c r="D13496" t="s">
        <v>7</v>
      </c>
      <c r="E13496">
        <v>2014</v>
      </c>
      <c r="F13496">
        <v>6</v>
      </c>
      <c r="G13496">
        <v>12.48607</v>
      </c>
      <c r="H13496">
        <v>12.48607</v>
      </c>
      <c r="I13496">
        <v>41</v>
      </c>
      <c r="J13496">
        <v>0.58385779999999998</v>
      </c>
      <c r="K13496">
        <v>-0.74824389999999996</v>
      </c>
      <c r="L13496">
        <v>-0.30617529999999998</v>
      </c>
      <c r="M13496">
        <v>0</v>
      </c>
      <c r="N13496">
        <v>0.30617529999999998</v>
      </c>
      <c r="O13496">
        <v>0.74824389999999996</v>
      </c>
      <c r="P13496">
        <v>3.0248917</v>
      </c>
      <c r="Q13496">
        <v>17</v>
      </c>
      <c r="R13496">
        <v>3</v>
      </c>
      <c r="S13496" s="81">
        <v>34415</v>
      </c>
    </row>
    <row r="13497" spans="1:19" x14ac:dyDescent="0.2">
      <c r="A13497" t="s">
        <v>77</v>
      </c>
      <c r="B13497" t="s">
        <v>59</v>
      </c>
      <c r="C13497" t="s">
        <v>47</v>
      </c>
      <c r="D13497" t="s">
        <v>7</v>
      </c>
      <c r="E13497">
        <v>2014</v>
      </c>
      <c r="F13497">
        <v>7</v>
      </c>
      <c r="G13497">
        <v>12.23742</v>
      </c>
      <c r="H13497">
        <v>12.23742</v>
      </c>
      <c r="I13497">
        <v>41.5</v>
      </c>
      <c r="J13497">
        <v>0.58642830000000001</v>
      </c>
      <c r="K13497">
        <v>-0.75153820000000005</v>
      </c>
      <c r="L13497">
        <v>-0.3075233</v>
      </c>
      <c r="M13497">
        <v>0</v>
      </c>
      <c r="N13497">
        <v>0.3075233</v>
      </c>
      <c r="O13497">
        <v>0.75153820000000005</v>
      </c>
      <c r="P13497">
        <v>3.0248917</v>
      </c>
      <c r="Q13497">
        <v>17</v>
      </c>
      <c r="R13497">
        <v>3</v>
      </c>
      <c r="S13497" s="81">
        <v>34415</v>
      </c>
    </row>
    <row r="13498" spans="1:19" x14ac:dyDescent="0.2">
      <c r="A13498" t="s">
        <v>77</v>
      </c>
      <c r="B13498" t="s">
        <v>59</v>
      </c>
      <c r="C13498" t="s">
        <v>47</v>
      </c>
      <c r="D13498" t="s">
        <v>7</v>
      </c>
      <c r="E13498">
        <v>2014</v>
      </c>
      <c r="F13498">
        <v>8</v>
      </c>
      <c r="G13498">
        <v>12.188029999999999</v>
      </c>
      <c r="H13498">
        <v>12.188029999999999</v>
      </c>
      <c r="I13498">
        <v>45</v>
      </c>
      <c r="J13498">
        <v>0.58603130000000003</v>
      </c>
      <c r="K13498">
        <v>-0.75102939999999996</v>
      </c>
      <c r="L13498">
        <v>-0.30731510000000001</v>
      </c>
      <c r="M13498">
        <v>0</v>
      </c>
      <c r="N13498">
        <v>0.30731510000000001</v>
      </c>
      <c r="O13498">
        <v>0.75102939999999996</v>
      </c>
      <c r="P13498">
        <v>3.0248917</v>
      </c>
      <c r="Q13498">
        <v>17</v>
      </c>
      <c r="R13498">
        <v>3</v>
      </c>
      <c r="S13498" s="81">
        <v>34415</v>
      </c>
    </row>
    <row r="13499" spans="1:19" x14ac:dyDescent="0.2">
      <c r="A13499" t="s">
        <v>77</v>
      </c>
      <c r="B13499" t="s">
        <v>59</v>
      </c>
      <c r="C13499" t="s">
        <v>47</v>
      </c>
      <c r="D13499" t="s">
        <v>7</v>
      </c>
      <c r="E13499">
        <v>2014</v>
      </c>
      <c r="F13499">
        <v>9</v>
      </c>
      <c r="G13499">
        <v>12.40869</v>
      </c>
      <c r="H13499">
        <v>12.40869</v>
      </c>
      <c r="I13499">
        <v>48</v>
      </c>
      <c r="J13499">
        <v>0.61049109999999995</v>
      </c>
      <c r="K13499">
        <v>-0.78237579999999995</v>
      </c>
      <c r="L13499">
        <v>-0.32014189999999998</v>
      </c>
      <c r="M13499">
        <v>0</v>
      </c>
      <c r="N13499">
        <v>0.32014189999999998</v>
      </c>
      <c r="O13499">
        <v>0.78237579999999995</v>
      </c>
      <c r="P13499">
        <v>3.0248917</v>
      </c>
      <c r="Q13499">
        <v>17</v>
      </c>
      <c r="R13499">
        <v>3</v>
      </c>
      <c r="S13499" s="81">
        <v>34415</v>
      </c>
    </row>
    <row r="13500" spans="1:19" x14ac:dyDescent="0.2">
      <c r="A13500" t="s">
        <v>77</v>
      </c>
      <c r="B13500" t="s">
        <v>59</v>
      </c>
      <c r="C13500" t="s">
        <v>47</v>
      </c>
      <c r="D13500" t="s">
        <v>7</v>
      </c>
      <c r="E13500">
        <v>2014</v>
      </c>
      <c r="F13500">
        <v>10</v>
      </c>
      <c r="G13500">
        <v>12.24714</v>
      </c>
      <c r="H13500">
        <v>12.24714</v>
      </c>
      <c r="I13500">
        <v>50.5</v>
      </c>
      <c r="J13500">
        <v>0.58741679999999996</v>
      </c>
      <c r="K13500">
        <v>-0.7528049</v>
      </c>
      <c r="L13500">
        <v>-0.30804169999999997</v>
      </c>
      <c r="M13500">
        <v>0</v>
      </c>
      <c r="N13500">
        <v>0.30804169999999997</v>
      </c>
      <c r="O13500">
        <v>0.7528049</v>
      </c>
      <c r="P13500">
        <v>3.0248917</v>
      </c>
      <c r="Q13500">
        <v>17</v>
      </c>
      <c r="R13500">
        <v>3</v>
      </c>
      <c r="S13500" s="81">
        <v>34415</v>
      </c>
    </row>
    <row r="13501" spans="1:19" x14ac:dyDescent="0.2">
      <c r="A13501" t="s">
        <v>77</v>
      </c>
      <c r="B13501" t="s">
        <v>59</v>
      </c>
      <c r="C13501" t="s">
        <v>47</v>
      </c>
      <c r="D13501" t="s">
        <v>7</v>
      </c>
      <c r="E13501">
        <v>2014</v>
      </c>
      <c r="F13501">
        <v>11</v>
      </c>
      <c r="G13501">
        <v>12.262779999999999</v>
      </c>
      <c r="H13501">
        <v>12.262779999999999</v>
      </c>
      <c r="I13501">
        <v>52.5</v>
      </c>
      <c r="J13501">
        <v>0.58526409999999995</v>
      </c>
      <c r="K13501">
        <v>-0.75004610000000005</v>
      </c>
      <c r="L13501">
        <v>-0.30691279999999999</v>
      </c>
      <c r="M13501">
        <v>0</v>
      </c>
      <c r="N13501">
        <v>0.30691279999999999</v>
      </c>
      <c r="O13501">
        <v>0.75004610000000005</v>
      </c>
      <c r="P13501">
        <v>3.0248917</v>
      </c>
      <c r="Q13501">
        <v>17</v>
      </c>
      <c r="R13501">
        <v>3</v>
      </c>
      <c r="S13501" s="81">
        <v>34415</v>
      </c>
    </row>
    <row r="13502" spans="1:19" x14ac:dyDescent="0.2">
      <c r="A13502" t="s">
        <v>77</v>
      </c>
      <c r="B13502" t="s">
        <v>59</v>
      </c>
      <c r="C13502" t="s">
        <v>47</v>
      </c>
      <c r="D13502" t="s">
        <v>7</v>
      </c>
      <c r="E13502">
        <v>2014</v>
      </c>
      <c r="F13502">
        <v>12</v>
      </c>
      <c r="G13502">
        <v>12.281689999999999</v>
      </c>
      <c r="H13502">
        <v>12.281689999999999</v>
      </c>
      <c r="I13502">
        <v>54</v>
      </c>
      <c r="J13502">
        <v>0.58434319999999995</v>
      </c>
      <c r="K13502">
        <v>-0.74886600000000003</v>
      </c>
      <c r="L13502">
        <v>-0.30642989999999998</v>
      </c>
      <c r="M13502">
        <v>0</v>
      </c>
      <c r="N13502">
        <v>0.30642989999999998</v>
      </c>
      <c r="O13502">
        <v>0.74886600000000003</v>
      </c>
      <c r="P13502">
        <v>3.0248917</v>
      </c>
      <c r="Q13502">
        <v>17</v>
      </c>
      <c r="R13502">
        <v>3</v>
      </c>
      <c r="S13502" s="81">
        <v>34415</v>
      </c>
    </row>
    <row r="13503" spans="1:19" x14ac:dyDescent="0.2">
      <c r="A13503" t="s">
        <v>77</v>
      </c>
      <c r="B13503" t="s">
        <v>59</v>
      </c>
      <c r="C13503" t="s">
        <v>47</v>
      </c>
      <c r="D13503" t="s">
        <v>7</v>
      </c>
      <c r="E13503">
        <v>2014</v>
      </c>
      <c r="F13503">
        <v>13</v>
      </c>
      <c r="G13503">
        <v>12.303879999999999</v>
      </c>
      <c r="H13503">
        <v>12.303879999999999</v>
      </c>
      <c r="I13503">
        <v>53.5</v>
      </c>
      <c r="J13503">
        <v>0.58504129999999999</v>
      </c>
      <c r="K13503">
        <v>-0.7497606</v>
      </c>
      <c r="L13503">
        <v>-0.30679600000000001</v>
      </c>
      <c r="M13503">
        <v>0</v>
      </c>
      <c r="N13503">
        <v>0.30679600000000001</v>
      </c>
      <c r="O13503">
        <v>0.7497606</v>
      </c>
      <c r="P13503">
        <v>3.0248917</v>
      </c>
      <c r="Q13503">
        <v>17</v>
      </c>
      <c r="R13503">
        <v>3</v>
      </c>
      <c r="S13503" s="81">
        <v>34415</v>
      </c>
    </row>
    <row r="13504" spans="1:19" x14ac:dyDescent="0.2">
      <c r="A13504" t="s">
        <v>77</v>
      </c>
      <c r="B13504" t="s">
        <v>59</v>
      </c>
      <c r="C13504" t="s">
        <v>47</v>
      </c>
      <c r="D13504" t="s">
        <v>7</v>
      </c>
      <c r="E13504">
        <v>2014</v>
      </c>
      <c r="F13504">
        <v>14</v>
      </c>
      <c r="G13504">
        <v>12.314209999999999</v>
      </c>
      <c r="H13504">
        <v>12.314209999999999</v>
      </c>
      <c r="I13504">
        <v>56</v>
      </c>
      <c r="J13504">
        <v>0.58396789999999998</v>
      </c>
      <c r="K13504">
        <v>-0.74838499999999997</v>
      </c>
      <c r="L13504">
        <v>-0.30623299999999998</v>
      </c>
      <c r="M13504">
        <v>0</v>
      </c>
      <c r="N13504">
        <v>0.30623299999999998</v>
      </c>
      <c r="O13504">
        <v>0.74838499999999997</v>
      </c>
      <c r="P13504">
        <v>3.0248917</v>
      </c>
      <c r="Q13504">
        <v>17</v>
      </c>
      <c r="R13504">
        <v>3</v>
      </c>
      <c r="S13504" s="81">
        <v>34415</v>
      </c>
    </row>
    <row r="13505" spans="1:19" x14ac:dyDescent="0.2">
      <c r="A13505" t="s">
        <v>77</v>
      </c>
      <c r="B13505" t="s">
        <v>59</v>
      </c>
      <c r="C13505" t="s">
        <v>47</v>
      </c>
      <c r="D13505" t="s">
        <v>7</v>
      </c>
      <c r="E13505">
        <v>2014</v>
      </c>
      <c r="F13505">
        <v>15</v>
      </c>
      <c r="G13505">
        <v>12.433770000000001</v>
      </c>
      <c r="H13505">
        <v>12.433770000000001</v>
      </c>
      <c r="I13505">
        <v>58</v>
      </c>
      <c r="J13505">
        <v>0.58262619999999998</v>
      </c>
      <c r="K13505">
        <v>-0.74666549999999998</v>
      </c>
      <c r="L13505">
        <v>-0.30552940000000001</v>
      </c>
      <c r="M13505">
        <v>0</v>
      </c>
      <c r="N13505">
        <v>0.30552940000000001</v>
      </c>
      <c r="O13505">
        <v>0.74666549999999998</v>
      </c>
      <c r="P13505">
        <v>3.0248917</v>
      </c>
      <c r="Q13505">
        <v>17</v>
      </c>
      <c r="R13505">
        <v>3</v>
      </c>
      <c r="S13505" s="81">
        <v>34415</v>
      </c>
    </row>
    <row r="13506" spans="1:19" x14ac:dyDescent="0.2">
      <c r="A13506" t="s">
        <v>77</v>
      </c>
      <c r="B13506" t="s">
        <v>59</v>
      </c>
      <c r="C13506" t="s">
        <v>47</v>
      </c>
      <c r="D13506" t="s">
        <v>7</v>
      </c>
      <c r="E13506">
        <v>2014</v>
      </c>
      <c r="F13506">
        <v>16</v>
      </c>
      <c r="G13506">
        <v>12.46931</v>
      </c>
      <c r="H13506">
        <v>12.46931</v>
      </c>
      <c r="I13506">
        <v>56.5</v>
      </c>
      <c r="J13506">
        <v>0.58397410000000005</v>
      </c>
      <c r="K13506">
        <v>-0.74839290000000003</v>
      </c>
      <c r="L13506">
        <v>-0.30623630000000002</v>
      </c>
      <c r="M13506">
        <v>0</v>
      </c>
      <c r="N13506">
        <v>0.30623630000000002</v>
      </c>
      <c r="O13506">
        <v>0.74839290000000003</v>
      </c>
      <c r="P13506">
        <v>3.0248917</v>
      </c>
      <c r="Q13506">
        <v>17</v>
      </c>
      <c r="R13506">
        <v>3</v>
      </c>
      <c r="S13506" s="81">
        <v>34415</v>
      </c>
    </row>
    <row r="13507" spans="1:19" x14ac:dyDescent="0.2">
      <c r="A13507" t="s">
        <v>77</v>
      </c>
      <c r="B13507" t="s">
        <v>59</v>
      </c>
      <c r="C13507" t="s">
        <v>47</v>
      </c>
      <c r="D13507" t="s">
        <v>7</v>
      </c>
      <c r="E13507">
        <v>2014</v>
      </c>
      <c r="F13507">
        <v>17</v>
      </c>
      <c r="G13507">
        <v>12.530849999999999</v>
      </c>
      <c r="H13507">
        <v>12.530849999999999</v>
      </c>
      <c r="I13507">
        <v>55.5</v>
      </c>
      <c r="J13507">
        <v>0.58168339999999996</v>
      </c>
      <c r="K13507">
        <v>-0.74545729999999999</v>
      </c>
      <c r="L13507">
        <v>-0.3050351</v>
      </c>
      <c r="M13507">
        <v>0</v>
      </c>
      <c r="N13507">
        <v>0.3050351</v>
      </c>
      <c r="O13507">
        <v>0.74545729999999999</v>
      </c>
      <c r="P13507">
        <v>3.0248917</v>
      </c>
      <c r="Q13507">
        <v>17</v>
      </c>
      <c r="R13507">
        <v>3</v>
      </c>
      <c r="S13507" s="81">
        <v>34415</v>
      </c>
    </row>
    <row r="13508" spans="1:19" x14ac:dyDescent="0.2">
      <c r="A13508" t="s">
        <v>77</v>
      </c>
      <c r="B13508" t="s">
        <v>59</v>
      </c>
      <c r="C13508" t="s">
        <v>47</v>
      </c>
      <c r="D13508" t="s">
        <v>7</v>
      </c>
      <c r="E13508">
        <v>2014</v>
      </c>
      <c r="F13508">
        <v>18</v>
      </c>
      <c r="G13508">
        <v>12.32746</v>
      </c>
      <c r="H13508">
        <v>12.32746</v>
      </c>
      <c r="I13508">
        <v>54.5</v>
      </c>
      <c r="J13508">
        <v>0.59703340000000005</v>
      </c>
      <c r="K13508">
        <v>-0.76512910000000001</v>
      </c>
      <c r="L13508">
        <v>-0.31308459999999999</v>
      </c>
      <c r="M13508">
        <v>0</v>
      </c>
      <c r="N13508">
        <v>0.31308459999999999</v>
      </c>
      <c r="O13508">
        <v>0.76512910000000001</v>
      </c>
      <c r="P13508">
        <v>3.0248917</v>
      </c>
      <c r="Q13508">
        <v>17</v>
      </c>
      <c r="R13508">
        <v>3</v>
      </c>
      <c r="S13508" s="81">
        <v>34415</v>
      </c>
    </row>
    <row r="13509" spans="1:19" x14ac:dyDescent="0.2">
      <c r="A13509" t="s">
        <v>77</v>
      </c>
      <c r="B13509" t="s">
        <v>59</v>
      </c>
      <c r="C13509" t="s">
        <v>47</v>
      </c>
      <c r="D13509" t="s">
        <v>7</v>
      </c>
      <c r="E13509">
        <v>2014</v>
      </c>
      <c r="F13509">
        <v>19</v>
      </c>
      <c r="G13509">
        <v>12.26566</v>
      </c>
      <c r="H13509">
        <v>12.26566</v>
      </c>
      <c r="I13509">
        <v>52</v>
      </c>
      <c r="J13509">
        <v>0.62120540000000002</v>
      </c>
      <c r="K13509">
        <v>-0.7961068</v>
      </c>
      <c r="L13509">
        <v>-0.32576050000000001</v>
      </c>
      <c r="M13509">
        <v>0</v>
      </c>
      <c r="N13509">
        <v>0.32576050000000001</v>
      </c>
      <c r="O13509">
        <v>0.7961068</v>
      </c>
      <c r="P13509">
        <v>3.0248917</v>
      </c>
      <c r="Q13509">
        <v>17</v>
      </c>
      <c r="R13509">
        <v>3</v>
      </c>
      <c r="S13509" s="81">
        <v>34415</v>
      </c>
    </row>
    <row r="13510" spans="1:19" x14ac:dyDescent="0.2">
      <c r="A13510" t="s">
        <v>77</v>
      </c>
      <c r="B13510" t="s">
        <v>59</v>
      </c>
      <c r="C13510" t="s">
        <v>47</v>
      </c>
      <c r="D13510" t="s">
        <v>7</v>
      </c>
      <c r="E13510">
        <v>2014</v>
      </c>
      <c r="F13510">
        <v>20</v>
      </c>
      <c r="G13510">
        <v>12.32001</v>
      </c>
      <c r="H13510">
        <v>12.32001</v>
      </c>
      <c r="I13510">
        <v>49</v>
      </c>
      <c r="J13510">
        <v>0.58901490000000001</v>
      </c>
      <c r="K13510">
        <v>-0.754853</v>
      </c>
      <c r="L13510">
        <v>-0.30887969999999998</v>
      </c>
      <c r="M13510">
        <v>0</v>
      </c>
      <c r="N13510">
        <v>0.30887969999999998</v>
      </c>
      <c r="O13510">
        <v>0.754853</v>
      </c>
      <c r="P13510">
        <v>3.0248917</v>
      </c>
      <c r="Q13510">
        <v>17</v>
      </c>
      <c r="R13510">
        <v>3</v>
      </c>
      <c r="S13510" s="81">
        <v>34415</v>
      </c>
    </row>
    <row r="13511" spans="1:19" x14ac:dyDescent="0.2">
      <c r="A13511" t="s">
        <v>77</v>
      </c>
      <c r="B13511" t="s">
        <v>59</v>
      </c>
      <c r="C13511" t="s">
        <v>47</v>
      </c>
      <c r="D13511" t="s">
        <v>7</v>
      </c>
      <c r="E13511">
        <v>2014</v>
      </c>
      <c r="F13511">
        <v>21</v>
      </c>
      <c r="G13511">
        <v>12.312900000000001</v>
      </c>
      <c r="H13511">
        <v>12.312900000000001</v>
      </c>
      <c r="I13511">
        <v>46</v>
      </c>
      <c r="J13511">
        <v>0.58624639999999995</v>
      </c>
      <c r="K13511">
        <v>-0.751305</v>
      </c>
      <c r="L13511">
        <v>-0.30742789999999998</v>
      </c>
      <c r="M13511">
        <v>0</v>
      </c>
      <c r="N13511">
        <v>0.30742789999999998</v>
      </c>
      <c r="O13511">
        <v>0.751305</v>
      </c>
      <c r="P13511">
        <v>3.0248917</v>
      </c>
      <c r="Q13511">
        <v>17</v>
      </c>
      <c r="R13511">
        <v>3</v>
      </c>
      <c r="S13511" s="81">
        <v>34415</v>
      </c>
    </row>
    <row r="13512" spans="1:19" x14ac:dyDescent="0.2">
      <c r="A13512" t="s">
        <v>77</v>
      </c>
      <c r="B13512" t="s">
        <v>59</v>
      </c>
      <c r="C13512" t="s">
        <v>47</v>
      </c>
      <c r="D13512" t="s">
        <v>7</v>
      </c>
      <c r="E13512">
        <v>2014</v>
      </c>
      <c r="F13512">
        <v>22</v>
      </c>
      <c r="G13512">
        <v>12.33196</v>
      </c>
      <c r="H13512">
        <v>12.33196</v>
      </c>
      <c r="I13512">
        <v>44.5</v>
      </c>
      <c r="J13512">
        <v>0.58406199999999997</v>
      </c>
      <c r="K13512">
        <v>-0.74850559999999999</v>
      </c>
      <c r="L13512">
        <v>-0.30628240000000001</v>
      </c>
      <c r="M13512">
        <v>0</v>
      </c>
      <c r="N13512">
        <v>0.30628240000000001</v>
      </c>
      <c r="O13512">
        <v>0.74850559999999999</v>
      </c>
      <c r="P13512">
        <v>3.0248917</v>
      </c>
      <c r="Q13512">
        <v>17</v>
      </c>
      <c r="R13512">
        <v>3</v>
      </c>
      <c r="S13512" s="81">
        <v>34415</v>
      </c>
    </row>
    <row r="13513" spans="1:19" x14ac:dyDescent="0.2">
      <c r="A13513" t="s">
        <v>77</v>
      </c>
      <c r="B13513" t="s">
        <v>59</v>
      </c>
      <c r="C13513" t="s">
        <v>47</v>
      </c>
      <c r="D13513" t="s">
        <v>7</v>
      </c>
      <c r="E13513">
        <v>2014</v>
      </c>
      <c r="F13513">
        <v>23</v>
      </c>
      <c r="G13513">
        <v>12.45956</v>
      </c>
      <c r="H13513">
        <v>12.45956</v>
      </c>
      <c r="I13513">
        <v>42.5</v>
      </c>
      <c r="J13513">
        <v>0.58256019999999997</v>
      </c>
      <c r="K13513">
        <v>-0.74658089999999999</v>
      </c>
      <c r="L13513">
        <v>-0.30549480000000001</v>
      </c>
      <c r="M13513">
        <v>0</v>
      </c>
      <c r="N13513">
        <v>0.30549480000000001</v>
      </c>
      <c r="O13513">
        <v>0.74658089999999999</v>
      </c>
      <c r="P13513">
        <v>3.0248917</v>
      </c>
      <c r="Q13513">
        <v>17</v>
      </c>
      <c r="R13513">
        <v>3</v>
      </c>
      <c r="S13513" s="81">
        <v>34415</v>
      </c>
    </row>
    <row r="13514" spans="1:19" x14ac:dyDescent="0.2">
      <c r="A13514" t="s">
        <v>77</v>
      </c>
      <c r="B13514" t="s">
        <v>59</v>
      </c>
      <c r="C13514" t="s">
        <v>47</v>
      </c>
      <c r="D13514" t="s">
        <v>7</v>
      </c>
      <c r="E13514">
        <v>2014</v>
      </c>
      <c r="F13514">
        <v>24</v>
      </c>
      <c r="G13514">
        <v>12.45936</v>
      </c>
      <c r="H13514">
        <v>12.45936</v>
      </c>
      <c r="I13514">
        <v>39</v>
      </c>
      <c r="J13514">
        <v>0.58097500000000002</v>
      </c>
      <c r="K13514">
        <v>-0.74454940000000003</v>
      </c>
      <c r="L13514">
        <v>-0.30466359999999998</v>
      </c>
      <c r="M13514">
        <v>0</v>
      </c>
      <c r="N13514">
        <v>0.30466359999999998</v>
      </c>
      <c r="O13514">
        <v>0.74454940000000003</v>
      </c>
      <c r="P13514">
        <v>3.0248917</v>
      </c>
      <c r="Q13514">
        <v>17</v>
      </c>
      <c r="R13514">
        <v>3</v>
      </c>
      <c r="S13514" s="81">
        <v>34415</v>
      </c>
    </row>
    <row r="13515" spans="1:19" x14ac:dyDescent="0.2">
      <c r="A13515" t="s">
        <v>77</v>
      </c>
      <c r="B13515" t="s">
        <v>59</v>
      </c>
      <c r="C13515" t="s">
        <v>47</v>
      </c>
      <c r="D13515" t="s">
        <v>8</v>
      </c>
      <c r="E13515">
        <v>2014</v>
      </c>
      <c r="F13515">
        <v>1</v>
      </c>
      <c r="G13515">
        <v>11.652089999999999</v>
      </c>
      <c r="H13515">
        <v>11.652089999999999</v>
      </c>
      <c r="I13515">
        <v>62.5</v>
      </c>
      <c r="J13515">
        <v>0.58010289999999998</v>
      </c>
      <c r="K13515">
        <v>-0.74343179999999998</v>
      </c>
      <c r="L13515">
        <v>-0.30420629999999999</v>
      </c>
      <c r="M13515">
        <v>0</v>
      </c>
      <c r="N13515">
        <v>0.30420629999999999</v>
      </c>
      <c r="O13515">
        <v>0.74343179999999998</v>
      </c>
      <c r="P13515">
        <v>3.0470521000000002</v>
      </c>
      <c r="Q13515">
        <v>17</v>
      </c>
      <c r="R13515">
        <v>4</v>
      </c>
      <c r="S13515" s="81">
        <v>37005</v>
      </c>
    </row>
    <row r="13516" spans="1:19" x14ac:dyDescent="0.2">
      <c r="A13516" t="s">
        <v>77</v>
      </c>
      <c r="B13516" t="s">
        <v>59</v>
      </c>
      <c r="C13516" t="s">
        <v>47</v>
      </c>
      <c r="D13516" t="s">
        <v>8</v>
      </c>
      <c r="E13516">
        <v>2014</v>
      </c>
      <c r="F13516">
        <v>2</v>
      </c>
      <c r="G13516">
        <v>11.7286</v>
      </c>
      <c r="H13516">
        <v>11.7286</v>
      </c>
      <c r="I13516">
        <v>59</v>
      </c>
      <c r="J13516">
        <v>0.57902070000000005</v>
      </c>
      <c r="K13516">
        <v>-0.74204490000000001</v>
      </c>
      <c r="L13516">
        <v>-0.30363869999999998</v>
      </c>
      <c r="M13516">
        <v>0</v>
      </c>
      <c r="N13516">
        <v>0.30363869999999998</v>
      </c>
      <c r="O13516">
        <v>0.74204490000000001</v>
      </c>
      <c r="P13516">
        <v>3.0470521000000002</v>
      </c>
      <c r="Q13516">
        <v>17</v>
      </c>
      <c r="R13516">
        <v>4</v>
      </c>
      <c r="S13516" s="81">
        <v>37005</v>
      </c>
    </row>
    <row r="13517" spans="1:19" x14ac:dyDescent="0.2">
      <c r="A13517" t="s">
        <v>77</v>
      </c>
      <c r="B13517" t="s">
        <v>59</v>
      </c>
      <c r="C13517" t="s">
        <v>47</v>
      </c>
      <c r="D13517" t="s">
        <v>8</v>
      </c>
      <c r="E13517">
        <v>2014</v>
      </c>
      <c r="F13517">
        <v>3</v>
      </c>
      <c r="G13517">
        <v>11.76041</v>
      </c>
      <c r="H13517">
        <v>11.76041</v>
      </c>
      <c r="I13517">
        <v>56.5</v>
      </c>
      <c r="J13517">
        <v>0.58106020000000003</v>
      </c>
      <c r="K13517">
        <v>-0.74465859999999995</v>
      </c>
      <c r="L13517">
        <v>-0.30470819999999998</v>
      </c>
      <c r="M13517">
        <v>0</v>
      </c>
      <c r="N13517">
        <v>0.30470819999999998</v>
      </c>
      <c r="O13517">
        <v>0.74465859999999995</v>
      </c>
      <c r="P13517">
        <v>3.0470521000000002</v>
      </c>
      <c r="Q13517">
        <v>17</v>
      </c>
      <c r="R13517">
        <v>4</v>
      </c>
      <c r="S13517" s="81">
        <v>37005</v>
      </c>
    </row>
    <row r="13518" spans="1:19" x14ac:dyDescent="0.2">
      <c r="A13518" t="s">
        <v>77</v>
      </c>
      <c r="B13518" t="s">
        <v>59</v>
      </c>
      <c r="C13518" t="s">
        <v>47</v>
      </c>
      <c r="D13518" t="s">
        <v>8</v>
      </c>
      <c r="E13518">
        <v>2014</v>
      </c>
      <c r="F13518">
        <v>4</v>
      </c>
      <c r="G13518">
        <v>11.8104</v>
      </c>
      <c r="H13518">
        <v>11.8104</v>
      </c>
      <c r="I13518">
        <v>55</v>
      </c>
      <c r="J13518">
        <v>0.57968810000000004</v>
      </c>
      <c r="K13518">
        <v>-0.74290009999999995</v>
      </c>
      <c r="L13518">
        <v>-0.3039887</v>
      </c>
      <c r="M13518">
        <v>0</v>
      </c>
      <c r="N13518">
        <v>0.3039887</v>
      </c>
      <c r="O13518">
        <v>0.74290009999999995</v>
      </c>
      <c r="P13518">
        <v>3.0470521000000002</v>
      </c>
      <c r="Q13518">
        <v>17</v>
      </c>
      <c r="R13518">
        <v>4</v>
      </c>
      <c r="S13518" s="81">
        <v>37005</v>
      </c>
    </row>
    <row r="13519" spans="1:19" x14ac:dyDescent="0.2">
      <c r="A13519" t="s">
        <v>77</v>
      </c>
      <c r="B13519" t="s">
        <v>59</v>
      </c>
      <c r="C13519" t="s">
        <v>47</v>
      </c>
      <c r="D13519" t="s">
        <v>8</v>
      </c>
      <c r="E13519">
        <v>2014</v>
      </c>
      <c r="F13519">
        <v>5</v>
      </c>
      <c r="G13519">
        <v>11.80453</v>
      </c>
      <c r="H13519">
        <v>11.80453</v>
      </c>
      <c r="I13519">
        <v>55</v>
      </c>
      <c r="J13519">
        <v>0.57966269999999998</v>
      </c>
      <c r="K13519">
        <v>-0.74286770000000002</v>
      </c>
      <c r="L13519">
        <v>-0.30397540000000001</v>
      </c>
      <c r="M13519">
        <v>0</v>
      </c>
      <c r="N13519">
        <v>0.30397540000000001</v>
      </c>
      <c r="O13519">
        <v>0.74286770000000002</v>
      </c>
      <c r="P13519">
        <v>3.0470521000000002</v>
      </c>
      <c r="Q13519">
        <v>17</v>
      </c>
      <c r="R13519">
        <v>4</v>
      </c>
      <c r="S13519" s="81">
        <v>37005</v>
      </c>
    </row>
    <row r="13520" spans="1:19" x14ac:dyDescent="0.2">
      <c r="A13520" t="s">
        <v>77</v>
      </c>
      <c r="B13520" t="s">
        <v>59</v>
      </c>
      <c r="C13520" t="s">
        <v>47</v>
      </c>
      <c r="D13520" t="s">
        <v>8</v>
      </c>
      <c r="E13520">
        <v>2014</v>
      </c>
      <c r="F13520">
        <v>6</v>
      </c>
      <c r="G13520">
        <v>11.701969999999999</v>
      </c>
      <c r="H13520">
        <v>11.701969999999999</v>
      </c>
      <c r="I13520">
        <v>55</v>
      </c>
      <c r="J13520">
        <v>0.57969130000000002</v>
      </c>
      <c r="K13520">
        <v>-0.74290429999999996</v>
      </c>
      <c r="L13520">
        <v>-0.30399039999999999</v>
      </c>
      <c r="M13520">
        <v>0</v>
      </c>
      <c r="N13520">
        <v>0.30399039999999999</v>
      </c>
      <c r="O13520">
        <v>0.74290429999999996</v>
      </c>
      <c r="P13520">
        <v>3.0470521000000002</v>
      </c>
      <c r="Q13520">
        <v>17</v>
      </c>
      <c r="R13520">
        <v>4</v>
      </c>
      <c r="S13520" s="81">
        <v>37005</v>
      </c>
    </row>
    <row r="13521" spans="1:19" x14ac:dyDescent="0.2">
      <c r="A13521" t="s">
        <v>77</v>
      </c>
      <c r="B13521" t="s">
        <v>59</v>
      </c>
      <c r="C13521" t="s">
        <v>47</v>
      </c>
      <c r="D13521" t="s">
        <v>8</v>
      </c>
      <c r="E13521">
        <v>2014</v>
      </c>
      <c r="F13521">
        <v>7</v>
      </c>
      <c r="G13521">
        <v>11.553330000000001</v>
      </c>
      <c r="H13521">
        <v>11.553330000000001</v>
      </c>
      <c r="I13521">
        <v>55.5</v>
      </c>
      <c r="J13521">
        <v>0.58430930000000003</v>
      </c>
      <c r="K13521">
        <v>-0.7488226</v>
      </c>
      <c r="L13521">
        <v>-0.30641210000000002</v>
      </c>
      <c r="M13521">
        <v>0</v>
      </c>
      <c r="N13521">
        <v>0.30641210000000002</v>
      </c>
      <c r="O13521">
        <v>0.7488226</v>
      </c>
      <c r="P13521">
        <v>3.0470521000000002</v>
      </c>
      <c r="Q13521">
        <v>17</v>
      </c>
      <c r="R13521">
        <v>4</v>
      </c>
      <c r="S13521" s="81">
        <v>37005</v>
      </c>
    </row>
    <row r="13522" spans="1:19" x14ac:dyDescent="0.2">
      <c r="A13522" t="s">
        <v>77</v>
      </c>
      <c r="B13522" t="s">
        <v>59</v>
      </c>
      <c r="C13522" t="s">
        <v>47</v>
      </c>
      <c r="D13522" t="s">
        <v>8</v>
      </c>
      <c r="E13522">
        <v>2014</v>
      </c>
      <c r="F13522">
        <v>8</v>
      </c>
      <c r="G13522">
        <v>11.503590000000001</v>
      </c>
      <c r="H13522">
        <v>11.503590000000001</v>
      </c>
      <c r="I13522">
        <v>58</v>
      </c>
      <c r="J13522">
        <v>0.5808584</v>
      </c>
      <c r="K13522">
        <v>-0.74439999999999995</v>
      </c>
      <c r="L13522">
        <v>-0.3046024</v>
      </c>
      <c r="M13522">
        <v>0</v>
      </c>
      <c r="N13522">
        <v>0.3046024</v>
      </c>
      <c r="O13522">
        <v>0.74439999999999995</v>
      </c>
      <c r="P13522">
        <v>3.0470521000000002</v>
      </c>
      <c r="Q13522">
        <v>17</v>
      </c>
      <c r="R13522">
        <v>4</v>
      </c>
      <c r="S13522" s="81">
        <v>37005</v>
      </c>
    </row>
    <row r="13523" spans="1:19" x14ac:dyDescent="0.2">
      <c r="A13523" t="s">
        <v>77</v>
      </c>
      <c r="B13523" t="s">
        <v>59</v>
      </c>
      <c r="C13523" t="s">
        <v>47</v>
      </c>
      <c r="D13523" t="s">
        <v>8</v>
      </c>
      <c r="E13523">
        <v>2014</v>
      </c>
      <c r="F13523">
        <v>9</v>
      </c>
      <c r="G13523">
        <v>11.372629999999999</v>
      </c>
      <c r="H13523">
        <v>11.372629999999999</v>
      </c>
      <c r="I13523">
        <v>63</v>
      </c>
      <c r="J13523">
        <v>0.58077670000000003</v>
      </c>
      <c r="K13523">
        <v>-0.74429529999999999</v>
      </c>
      <c r="L13523">
        <v>-0.30455959999999999</v>
      </c>
      <c r="M13523">
        <v>0</v>
      </c>
      <c r="N13523">
        <v>0.30455959999999999</v>
      </c>
      <c r="O13523">
        <v>0.74429529999999999</v>
      </c>
      <c r="P13523">
        <v>3.0470521000000002</v>
      </c>
      <c r="Q13523">
        <v>17</v>
      </c>
      <c r="R13523">
        <v>4</v>
      </c>
      <c r="S13523" s="81">
        <v>37005</v>
      </c>
    </row>
    <row r="13524" spans="1:19" x14ac:dyDescent="0.2">
      <c r="A13524" t="s">
        <v>77</v>
      </c>
      <c r="B13524" t="s">
        <v>59</v>
      </c>
      <c r="C13524" t="s">
        <v>47</v>
      </c>
      <c r="D13524" t="s">
        <v>8</v>
      </c>
      <c r="E13524">
        <v>2014</v>
      </c>
      <c r="F13524">
        <v>10</v>
      </c>
      <c r="G13524">
        <v>11.338800000000001</v>
      </c>
      <c r="H13524">
        <v>11.338800000000001</v>
      </c>
      <c r="I13524">
        <v>68</v>
      </c>
      <c r="J13524">
        <v>0.58057329999999996</v>
      </c>
      <c r="K13524">
        <v>-0.74403459999999999</v>
      </c>
      <c r="L13524">
        <v>-0.30445290000000003</v>
      </c>
      <c r="M13524">
        <v>0</v>
      </c>
      <c r="N13524">
        <v>0.30445290000000003</v>
      </c>
      <c r="O13524">
        <v>0.74403459999999999</v>
      </c>
      <c r="P13524">
        <v>3.0470521000000002</v>
      </c>
      <c r="Q13524">
        <v>17</v>
      </c>
      <c r="R13524">
        <v>4</v>
      </c>
      <c r="S13524" s="81">
        <v>37005</v>
      </c>
    </row>
    <row r="13525" spans="1:19" x14ac:dyDescent="0.2">
      <c r="A13525" t="s">
        <v>77</v>
      </c>
      <c r="B13525" t="s">
        <v>59</v>
      </c>
      <c r="C13525" t="s">
        <v>47</v>
      </c>
      <c r="D13525" t="s">
        <v>8</v>
      </c>
      <c r="E13525">
        <v>2014</v>
      </c>
      <c r="F13525">
        <v>11</v>
      </c>
      <c r="G13525">
        <v>11.216100000000001</v>
      </c>
      <c r="H13525">
        <v>11.216100000000001</v>
      </c>
      <c r="I13525">
        <v>72</v>
      </c>
      <c r="J13525">
        <v>0.58329350000000002</v>
      </c>
      <c r="K13525">
        <v>-0.74752070000000004</v>
      </c>
      <c r="L13525">
        <v>-0.30587940000000002</v>
      </c>
      <c r="M13525">
        <v>0</v>
      </c>
      <c r="N13525">
        <v>0.30587940000000002</v>
      </c>
      <c r="O13525">
        <v>0.74752070000000004</v>
      </c>
      <c r="P13525">
        <v>3.0470521000000002</v>
      </c>
      <c r="Q13525">
        <v>17</v>
      </c>
      <c r="R13525">
        <v>4</v>
      </c>
      <c r="S13525" s="81">
        <v>37005</v>
      </c>
    </row>
    <row r="13526" spans="1:19" x14ac:dyDescent="0.2">
      <c r="A13526" t="s">
        <v>77</v>
      </c>
      <c r="B13526" t="s">
        <v>59</v>
      </c>
      <c r="C13526" t="s">
        <v>47</v>
      </c>
      <c r="D13526" t="s">
        <v>8</v>
      </c>
      <c r="E13526">
        <v>2014</v>
      </c>
      <c r="F13526">
        <v>12</v>
      </c>
      <c r="G13526">
        <v>11.18445</v>
      </c>
      <c r="H13526">
        <v>11.18445</v>
      </c>
      <c r="I13526">
        <v>75</v>
      </c>
      <c r="J13526">
        <v>0.58206329999999995</v>
      </c>
      <c r="K13526">
        <v>-0.7459441</v>
      </c>
      <c r="L13526">
        <v>-0.30523430000000001</v>
      </c>
      <c r="M13526">
        <v>0</v>
      </c>
      <c r="N13526">
        <v>0.30523430000000001</v>
      </c>
      <c r="O13526">
        <v>0.7459441</v>
      </c>
      <c r="P13526">
        <v>3.0470521000000002</v>
      </c>
      <c r="Q13526">
        <v>17</v>
      </c>
      <c r="R13526">
        <v>4</v>
      </c>
      <c r="S13526" s="81">
        <v>37005</v>
      </c>
    </row>
    <row r="13527" spans="1:19" x14ac:dyDescent="0.2">
      <c r="A13527" t="s">
        <v>77</v>
      </c>
      <c r="B13527" t="s">
        <v>59</v>
      </c>
      <c r="C13527" t="s">
        <v>47</v>
      </c>
      <c r="D13527" t="s">
        <v>8</v>
      </c>
      <c r="E13527">
        <v>2014</v>
      </c>
      <c r="F13527">
        <v>13</v>
      </c>
      <c r="G13527">
        <v>11.22593</v>
      </c>
      <c r="H13527">
        <v>11.22593</v>
      </c>
      <c r="I13527">
        <v>77.5</v>
      </c>
      <c r="J13527">
        <v>0.58005799999999996</v>
      </c>
      <c r="K13527">
        <v>-0.74337419999999998</v>
      </c>
      <c r="L13527">
        <v>-0.30418269999999997</v>
      </c>
      <c r="M13527">
        <v>0</v>
      </c>
      <c r="N13527">
        <v>0.30418269999999997</v>
      </c>
      <c r="O13527">
        <v>0.74337419999999998</v>
      </c>
      <c r="P13527">
        <v>3.0470521000000002</v>
      </c>
      <c r="Q13527">
        <v>17</v>
      </c>
      <c r="R13527">
        <v>4</v>
      </c>
      <c r="S13527" s="81">
        <v>37005</v>
      </c>
    </row>
    <row r="13528" spans="1:19" x14ac:dyDescent="0.2">
      <c r="A13528" t="s">
        <v>77</v>
      </c>
      <c r="B13528" t="s">
        <v>59</v>
      </c>
      <c r="C13528" t="s">
        <v>47</v>
      </c>
      <c r="D13528" t="s">
        <v>8</v>
      </c>
      <c r="E13528">
        <v>2014</v>
      </c>
      <c r="F13528">
        <v>14</v>
      </c>
      <c r="G13528">
        <v>11.2972</v>
      </c>
      <c r="H13528">
        <v>11.2972</v>
      </c>
      <c r="I13528">
        <v>80.5</v>
      </c>
      <c r="J13528">
        <v>0.58124220000000004</v>
      </c>
      <c r="K13528">
        <v>-0.74489190000000005</v>
      </c>
      <c r="L13528">
        <v>-0.30480370000000001</v>
      </c>
      <c r="M13528">
        <v>0</v>
      </c>
      <c r="N13528">
        <v>0.30480370000000001</v>
      </c>
      <c r="O13528">
        <v>0.74489190000000005</v>
      </c>
      <c r="P13528">
        <v>3.0470521000000002</v>
      </c>
      <c r="Q13528">
        <v>17</v>
      </c>
      <c r="R13528">
        <v>4</v>
      </c>
      <c r="S13528" s="81">
        <v>37005</v>
      </c>
    </row>
    <row r="13529" spans="1:19" x14ac:dyDescent="0.2">
      <c r="A13529" t="s">
        <v>77</v>
      </c>
      <c r="B13529" t="s">
        <v>59</v>
      </c>
      <c r="C13529" t="s">
        <v>47</v>
      </c>
      <c r="D13529" t="s">
        <v>8</v>
      </c>
      <c r="E13529">
        <v>2014</v>
      </c>
      <c r="F13529">
        <v>15</v>
      </c>
      <c r="G13529">
        <v>11.36725</v>
      </c>
      <c r="H13529">
        <v>11.36725</v>
      </c>
      <c r="I13529">
        <v>82.5</v>
      </c>
      <c r="J13529">
        <v>0.58228709999999995</v>
      </c>
      <c r="K13529">
        <v>-0.74623090000000003</v>
      </c>
      <c r="L13529">
        <v>-0.3053516</v>
      </c>
      <c r="M13529">
        <v>0</v>
      </c>
      <c r="N13529">
        <v>0.3053516</v>
      </c>
      <c r="O13529">
        <v>0.74623090000000003</v>
      </c>
      <c r="P13529">
        <v>3.0470521000000002</v>
      </c>
      <c r="Q13529">
        <v>17</v>
      </c>
      <c r="R13529">
        <v>4</v>
      </c>
      <c r="S13529" s="81">
        <v>37005</v>
      </c>
    </row>
    <row r="13530" spans="1:19" x14ac:dyDescent="0.2">
      <c r="A13530" t="s">
        <v>77</v>
      </c>
      <c r="B13530" t="s">
        <v>59</v>
      </c>
      <c r="C13530" t="s">
        <v>47</v>
      </c>
      <c r="D13530" t="s">
        <v>8</v>
      </c>
      <c r="E13530">
        <v>2014</v>
      </c>
      <c r="F13530">
        <v>16</v>
      </c>
      <c r="G13530">
        <v>11.40785</v>
      </c>
      <c r="H13530">
        <v>11.40785</v>
      </c>
      <c r="I13530">
        <v>84</v>
      </c>
      <c r="J13530">
        <v>0.58119080000000001</v>
      </c>
      <c r="K13530">
        <v>-0.74482599999999999</v>
      </c>
      <c r="L13530">
        <v>-0.30477680000000001</v>
      </c>
      <c r="M13530">
        <v>0</v>
      </c>
      <c r="N13530">
        <v>0.30477680000000001</v>
      </c>
      <c r="O13530">
        <v>0.74482599999999999</v>
      </c>
      <c r="P13530">
        <v>3.0470521000000002</v>
      </c>
      <c r="Q13530">
        <v>17</v>
      </c>
      <c r="R13530">
        <v>4</v>
      </c>
      <c r="S13530" s="81">
        <v>37005</v>
      </c>
    </row>
    <row r="13531" spans="1:19" x14ac:dyDescent="0.2">
      <c r="A13531" t="s">
        <v>77</v>
      </c>
      <c r="B13531" t="s">
        <v>59</v>
      </c>
      <c r="C13531" t="s">
        <v>47</v>
      </c>
      <c r="D13531" t="s">
        <v>8</v>
      </c>
      <c r="E13531">
        <v>2014</v>
      </c>
      <c r="F13531">
        <v>17</v>
      </c>
      <c r="G13531">
        <v>11.44666</v>
      </c>
      <c r="H13531">
        <v>11.44666</v>
      </c>
      <c r="I13531">
        <v>84.5</v>
      </c>
      <c r="J13531">
        <v>0.57998989999999995</v>
      </c>
      <c r="K13531">
        <v>-0.74328689999999997</v>
      </c>
      <c r="L13531">
        <v>-0.304147</v>
      </c>
      <c r="M13531">
        <v>0</v>
      </c>
      <c r="N13531">
        <v>0.304147</v>
      </c>
      <c r="O13531">
        <v>0.74328689999999997</v>
      </c>
      <c r="P13531">
        <v>3.0470521000000002</v>
      </c>
      <c r="Q13531">
        <v>17</v>
      </c>
      <c r="R13531">
        <v>4</v>
      </c>
      <c r="S13531" s="81">
        <v>37005</v>
      </c>
    </row>
    <row r="13532" spans="1:19" x14ac:dyDescent="0.2">
      <c r="A13532" t="s">
        <v>77</v>
      </c>
      <c r="B13532" t="s">
        <v>59</v>
      </c>
      <c r="C13532" t="s">
        <v>47</v>
      </c>
      <c r="D13532" t="s">
        <v>8</v>
      </c>
      <c r="E13532">
        <v>2014</v>
      </c>
      <c r="F13532">
        <v>18</v>
      </c>
      <c r="G13532">
        <v>11.61458</v>
      </c>
      <c r="H13532">
        <v>11.61458</v>
      </c>
      <c r="I13532">
        <v>85</v>
      </c>
      <c r="J13532">
        <v>0.59086050000000001</v>
      </c>
      <c r="K13532">
        <v>-0.75721819999999995</v>
      </c>
      <c r="L13532">
        <v>-0.3098476</v>
      </c>
      <c r="M13532">
        <v>0</v>
      </c>
      <c r="N13532">
        <v>0.3098476</v>
      </c>
      <c r="O13532">
        <v>0.75721819999999995</v>
      </c>
      <c r="P13532">
        <v>3.0470521000000002</v>
      </c>
      <c r="Q13532">
        <v>17</v>
      </c>
      <c r="R13532">
        <v>4</v>
      </c>
      <c r="S13532" s="81">
        <v>37005</v>
      </c>
    </row>
    <row r="13533" spans="1:19" x14ac:dyDescent="0.2">
      <c r="A13533" t="s">
        <v>77</v>
      </c>
      <c r="B13533" t="s">
        <v>59</v>
      </c>
      <c r="C13533" t="s">
        <v>47</v>
      </c>
      <c r="D13533" t="s">
        <v>8</v>
      </c>
      <c r="E13533">
        <v>2014</v>
      </c>
      <c r="F13533">
        <v>19</v>
      </c>
      <c r="G13533">
        <v>11.692399999999999</v>
      </c>
      <c r="H13533">
        <v>11.692399999999999</v>
      </c>
      <c r="I13533">
        <v>85</v>
      </c>
      <c r="J13533">
        <v>0.60246299999999997</v>
      </c>
      <c r="K13533">
        <v>-0.77208739999999998</v>
      </c>
      <c r="L13533">
        <v>-0.31593189999999999</v>
      </c>
      <c r="M13533">
        <v>0</v>
      </c>
      <c r="N13533">
        <v>0.31593189999999999</v>
      </c>
      <c r="O13533">
        <v>0.77208739999999998</v>
      </c>
      <c r="P13533">
        <v>3.0470521000000002</v>
      </c>
      <c r="Q13533">
        <v>17</v>
      </c>
      <c r="R13533">
        <v>4</v>
      </c>
      <c r="S13533" s="81">
        <v>37005</v>
      </c>
    </row>
    <row r="13534" spans="1:19" x14ac:dyDescent="0.2">
      <c r="A13534" t="s">
        <v>77</v>
      </c>
      <c r="B13534" t="s">
        <v>59</v>
      </c>
      <c r="C13534" t="s">
        <v>47</v>
      </c>
      <c r="D13534" t="s">
        <v>8</v>
      </c>
      <c r="E13534">
        <v>2014</v>
      </c>
      <c r="F13534">
        <v>20</v>
      </c>
      <c r="G13534">
        <v>11.416650000000001</v>
      </c>
      <c r="H13534">
        <v>11.416650000000001</v>
      </c>
      <c r="I13534">
        <v>81</v>
      </c>
      <c r="J13534">
        <v>0.57937099999999997</v>
      </c>
      <c r="K13534">
        <v>-0.74249390000000004</v>
      </c>
      <c r="L13534">
        <v>-0.3038225</v>
      </c>
      <c r="M13534">
        <v>0</v>
      </c>
      <c r="N13534">
        <v>0.3038225</v>
      </c>
      <c r="O13534">
        <v>0.74249390000000004</v>
      </c>
      <c r="P13534">
        <v>3.0470521000000002</v>
      </c>
      <c r="Q13534">
        <v>17</v>
      </c>
      <c r="R13534">
        <v>4</v>
      </c>
      <c r="S13534" s="81">
        <v>37005</v>
      </c>
    </row>
    <row r="13535" spans="1:19" x14ac:dyDescent="0.2">
      <c r="A13535" t="s">
        <v>77</v>
      </c>
      <c r="B13535" t="s">
        <v>59</v>
      </c>
      <c r="C13535" t="s">
        <v>47</v>
      </c>
      <c r="D13535" t="s">
        <v>8</v>
      </c>
      <c r="E13535">
        <v>2014</v>
      </c>
      <c r="F13535">
        <v>21</v>
      </c>
      <c r="G13535">
        <v>11.196669999999999</v>
      </c>
      <c r="H13535">
        <v>11.196669999999999</v>
      </c>
      <c r="I13535">
        <v>76.5</v>
      </c>
      <c r="J13535">
        <v>0.57877239999999996</v>
      </c>
      <c r="K13535">
        <v>-0.74172660000000001</v>
      </c>
      <c r="L13535">
        <v>-0.30350850000000001</v>
      </c>
      <c r="M13535">
        <v>0</v>
      </c>
      <c r="N13535">
        <v>0.30350850000000001</v>
      </c>
      <c r="O13535">
        <v>0.74172660000000001</v>
      </c>
      <c r="P13535">
        <v>3.0470521000000002</v>
      </c>
      <c r="Q13535">
        <v>17</v>
      </c>
      <c r="R13535">
        <v>4</v>
      </c>
      <c r="S13535" s="81">
        <v>37005</v>
      </c>
    </row>
    <row r="13536" spans="1:19" x14ac:dyDescent="0.2">
      <c r="A13536" t="s">
        <v>77</v>
      </c>
      <c r="B13536" t="s">
        <v>59</v>
      </c>
      <c r="C13536" t="s">
        <v>47</v>
      </c>
      <c r="D13536" t="s">
        <v>8</v>
      </c>
      <c r="E13536">
        <v>2014</v>
      </c>
      <c r="F13536">
        <v>22</v>
      </c>
      <c r="G13536">
        <v>11.229200000000001</v>
      </c>
      <c r="H13536">
        <v>11.229200000000001</v>
      </c>
      <c r="I13536">
        <v>74</v>
      </c>
      <c r="J13536">
        <v>0.57652499999999995</v>
      </c>
      <c r="K13536">
        <v>-0.73884649999999996</v>
      </c>
      <c r="L13536">
        <v>-0.30232999999999999</v>
      </c>
      <c r="M13536">
        <v>0</v>
      </c>
      <c r="N13536">
        <v>0.30232999999999999</v>
      </c>
      <c r="O13536">
        <v>0.73884649999999996</v>
      </c>
      <c r="P13536">
        <v>3.0470521000000002</v>
      </c>
      <c r="Q13536">
        <v>17</v>
      </c>
      <c r="R13536">
        <v>4</v>
      </c>
      <c r="S13536" s="81">
        <v>37005</v>
      </c>
    </row>
    <row r="13537" spans="1:19" x14ac:dyDescent="0.2">
      <c r="A13537" t="s">
        <v>77</v>
      </c>
      <c r="B13537" t="s">
        <v>59</v>
      </c>
      <c r="C13537" t="s">
        <v>47</v>
      </c>
      <c r="D13537" t="s">
        <v>8</v>
      </c>
      <c r="E13537">
        <v>2014</v>
      </c>
      <c r="F13537">
        <v>23</v>
      </c>
      <c r="G13537">
        <v>11.40056</v>
      </c>
      <c r="H13537">
        <v>11.40056</v>
      </c>
      <c r="I13537">
        <v>71.5</v>
      </c>
      <c r="J13537">
        <v>0.57745290000000005</v>
      </c>
      <c r="K13537">
        <v>-0.74003569999999996</v>
      </c>
      <c r="L13537">
        <v>-0.30281659999999999</v>
      </c>
      <c r="M13537">
        <v>0</v>
      </c>
      <c r="N13537">
        <v>0.30281659999999999</v>
      </c>
      <c r="O13537">
        <v>0.74003569999999996</v>
      </c>
      <c r="P13537">
        <v>3.0470521000000002</v>
      </c>
      <c r="Q13537">
        <v>17</v>
      </c>
      <c r="R13537">
        <v>4</v>
      </c>
      <c r="S13537" s="81">
        <v>37005</v>
      </c>
    </row>
    <row r="13538" spans="1:19" x14ac:dyDescent="0.2">
      <c r="A13538" t="s">
        <v>77</v>
      </c>
      <c r="B13538" t="s">
        <v>59</v>
      </c>
      <c r="C13538" t="s">
        <v>47</v>
      </c>
      <c r="D13538" t="s">
        <v>8</v>
      </c>
      <c r="E13538">
        <v>2014</v>
      </c>
      <c r="F13538">
        <v>24</v>
      </c>
      <c r="G13538">
        <v>11.515549999999999</v>
      </c>
      <c r="H13538">
        <v>11.515549999999999</v>
      </c>
      <c r="I13538">
        <v>67.5</v>
      </c>
      <c r="J13538">
        <v>0.57703760000000004</v>
      </c>
      <c r="K13538">
        <v>-0.73950349999999998</v>
      </c>
      <c r="L13538">
        <v>-0.3025988</v>
      </c>
      <c r="M13538">
        <v>0</v>
      </c>
      <c r="N13538">
        <v>0.3025988</v>
      </c>
      <c r="O13538">
        <v>0.73950349999999998</v>
      </c>
      <c r="P13538">
        <v>3.0470521000000002</v>
      </c>
      <c r="Q13538">
        <v>17</v>
      </c>
      <c r="R13538">
        <v>4</v>
      </c>
      <c r="S13538" s="81">
        <v>37005</v>
      </c>
    </row>
    <row r="13539" spans="1:19" x14ac:dyDescent="0.2">
      <c r="A13539" t="s">
        <v>77</v>
      </c>
      <c r="B13539" t="s">
        <v>59</v>
      </c>
      <c r="C13539" t="s">
        <v>47</v>
      </c>
      <c r="D13539" t="s">
        <v>9</v>
      </c>
      <c r="E13539">
        <v>2014</v>
      </c>
      <c r="F13539">
        <v>1</v>
      </c>
      <c r="G13539">
        <v>10.521800000000001</v>
      </c>
      <c r="H13539">
        <v>10.521800000000001</v>
      </c>
      <c r="I13539">
        <v>69</v>
      </c>
      <c r="J13539">
        <v>0.57489100000000004</v>
      </c>
      <c r="K13539">
        <v>-0.73675250000000003</v>
      </c>
      <c r="L13539">
        <v>-0.30147309999999999</v>
      </c>
      <c r="M13539">
        <v>0</v>
      </c>
      <c r="N13539">
        <v>0.30147309999999999</v>
      </c>
      <c r="O13539">
        <v>0.73675250000000003</v>
      </c>
      <c r="P13539">
        <v>3.0692124999999999</v>
      </c>
      <c r="Q13539">
        <v>17</v>
      </c>
      <c r="R13539">
        <v>5</v>
      </c>
      <c r="S13539" s="81">
        <v>38854</v>
      </c>
    </row>
    <row r="13540" spans="1:19" x14ac:dyDescent="0.2">
      <c r="A13540" t="s">
        <v>77</v>
      </c>
      <c r="B13540" t="s">
        <v>59</v>
      </c>
      <c r="C13540" t="s">
        <v>47</v>
      </c>
      <c r="D13540" t="s">
        <v>9</v>
      </c>
      <c r="E13540">
        <v>2014</v>
      </c>
      <c r="F13540">
        <v>2</v>
      </c>
      <c r="G13540">
        <v>10.548830000000001</v>
      </c>
      <c r="H13540">
        <v>10.548830000000001</v>
      </c>
      <c r="I13540">
        <v>68</v>
      </c>
      <c r="J13540">
        <v>0.57498070000000001</v>
      </c>
      <c r="K13540">
        <v>-0.73686739999999995</v>
      </c>
      <c r="L13540">
        <v>-0.30152020000000002</v>
      </c>
      <c r="M13540">
        <v>0</v>
      </c>
      <c r="N13540">
        <v>0.30152020000000002</v>
      </c>
      <c r="O13540">
        <v>0.73686739999999995</v>
      </c>
      <c r="P13540">
        <v>3.0692124999999999</v>
      </c>
      <c r="Q13540">
        <v>17</v>
      </c>
      <c r="R13540">
        <v>5</v>
      </c>
      <c r="S13540" s="81">
        <v>38854</v>
      </c>
    </row>
    <row r="13541" spans="1:19" x14ac:dyDescent="0.2">
      <c r="A13541" t="s">
        <v>77</v>
      </c>
      <c r="B13541" t="s">
        <v>59</v>
      </c>
      <c r="C13541" t="s">
        <v>47</v>
      </c>
      <c r="D13541" t="s">
        <v>9</v>
      </c>
      <c r="E13541">
        <v>2014</v>
      </c>
      <c r="F13541">
        <v>3</v>
      </c>
      <c r="G13541">
        <v>10.58624</v>
      </c>
      <c r="H13541">
        <v>10.58624</v>
      </c>
      <c r="I13541">
        <v>67</v>
      </c>
      <c r="J13541">
        <v>0.57436290000000001</v>
      </c>
      <c r="K13541">
        <v>-0.73607560000000005</v>
      </c>
      <c r="L13541">
        <v>-0.30119620000000003</v>
      </c>
      <c r="M13541">
        <v>0</v>
      </c>
      <c r="N13541">
        <v>0.30119620000000003</v>
      </c>
      <c r="O13541">
        <v>0.73607560000000005</v>
      </c>
      <c r="P13541">
        <v>3.0692124999999999</v>
      </c>
      <c r="Q13541">
        <v>17</v>
      </c>
      <c r="R13541">
        <v>5</v>
      </c>
      <c r="S13541" s="81">
        <v>38854</v>
      </c>
    </row>
    <row r="13542" spans="1:19" x14ac:dyDescent="0.2">
      <c r="A13542" t="s">
        <v>77</v>
      </c>
      <c r="B13542" t="s">
        <v>59</v>
      </c>
      <c r="C13542" t="s">
        <v>47</v>
      </c>
      <c r="D13542" t="s">
        <v>9</v>
      </c>
      <c r="E13542">
        <v>2014</v>
      </c>
      <c r="F13542">
        <v>4</v>
      </c>
      <c r="G13542">
        <v>10.592650000000001</v>
      </c>
      <c r="H13542">
        <v>10.592650000000001</v>
      </c>
      <c r="I13542">
        <v>65.5</v>
      </c>
      <c r="J13542">
        <v>0.57450369999999995</v>
      </c>
      <c r="K13542">
        <v>-0.73625609999999997</v>
      </c>
      <c r="L13542">
        <v>-0.30126999999999998</v>
      </c>
      <c r="M13542">
        <v>0</v>
      </c>
      <c r="N13542">
        <v>0.30126999999999998</v>
      </c>
      <c r="O13542">
        <v>0.73625609999999997</v>
      </c>
      <c r="P13542">
        <v>3.0692124999999999</v>
      </c>
      <c r="Q13542">
        <v>17</v>
      </c>
      <c r="R13542">
        <v>5</v>
      </c>
      <c r="S13542" s="81">
        <v>38854</v>
      </c>
    </row>
    <row r="13543" spans="1:19" x14ac:dyDescent="0.2">
      <c r="A13543" t="s">
        <v>77</v>
      </c>
      <c r="B13543" t="s">
        <v>59</v>
      </c>
      <c r="C13543" t="s">
        <v>47</v>
      </c>
      <c r="D13543" t="s">
        <v>9</v>
      </c>
      <c r="E13543">
        <v>2014</v>
      </c>
      <c r="F13543">
        <v>5</v>
      </c>
      <c r="G13543">
        <v>10.68421</v>
      </c>
      <c r="H13543">
        <v>10.68421</v>
      </c>
      <c r="I13543">
        <v>64.5</v>
      </c>
      <c r="J13543">
        <v>0.57477219999999996</v>
      </c>
      <c r="K13543">
        <v>-0.73660029999999999</v>
      </c>
      <c r="L13543">
        <v>-0.30141089999999998</v>
      </c>
      <c r="M13543">
        <v>0</v>
      </c>
      <c r="N13543">
        <v>0.30141089999999998</v>
      </c>
      <c r="O13543">
        <v>0.73660029999999999</v>
      </c>
      <c r="P13543">
        <v>3.0692124999999999</v>
      </c>
      <c r="Q13543">
        <v>17</v>
      </c>
      <c r="R13543">
        <v>5</v>
      </c>
      <c r="S13543" s="81">
        <v>38854</v>
      </c>
    </row>
    <row r="13544" spans="1:19" x14ac:dyDescent="0.2">
      <c r="A13544" t="s">
        <v>77</v>
      </c>
      <c r="B13544" t="s">
        <v>59</v>
      </c>
      <c r="C13544" t="s">
        <v>47</v>
      </c>
      <c r="D13544" t="s">
        <v>9</v>
      </c>
      <c r="E13544">
        <v>2014</v>
      </c>
      <c r="F13544">
        <v>6</v>
      </c>
      <c r="G13544">
        <v>10.614420000000001</v>
      </c>
      <c r="H13544">
        <v>10.614420000000001</v>
      </c>
      <c r="I13544">
        <v>63</v>
      </c>
      <c r="J13544">
        <v>0.5746658</v>
      </c>
      <c r="K13544">
        <v>-0.73646389999999995</v>
      </c>
      <c r="L13544">
        <v>-0.30135509999999999</v>
      </c>
      <c r="M13544">
        <v>0</v>
      </c>
      <c r="N13544">
        <v>0.30135509999999999</v>
      </c>
      <c r="O13544">
        <v>0.73646389999999995</v>
      </c>
      <c r="P13544">
        <v>3.0692124999999999</v>
      </c>
      <c r="Q13544">
        <v>17</v>
      </c>
      <c r="R13544">
        <v>5</v>
      </c>
      <c r="S13544" s="81">
        <v>38854</v>
      </c>
    </row>
    <row r="13545" spans="1:19" x14ac:dyDescent="0.2">
      <c r="A13545" t="s">
        <v>77</v>
      </c>
      <c r="B13545" t="s">
        <v>59</v>
      </c>
      <c r="C13545" t="s">
        <v>47</v>
      </c>
      <c r="D13545" t="s">
        <v>9</v>
      </c>
      <c r="E13545">
        <v>2014</v>
      </c>
      <c r="F13545">
        <v>7</v>
      </c>
      <c r="G13545">
        <v>10.566269999999999</v>
      </c>
      <c r="H13545">
        <v>10.566269999999999</v>
      </c>
      <c r="I13545">
        <v>63</v>
      </c>
      <c r="J13545">
        <v>0.57460509999999998</v>
      </c>
      <c r="K13545">
        <v>-0.73638610000000004</v>
      </c>
      <c r="L13545">
        <v>-0.30132320000000001</v>
      </c>
      <c r="M13545">
        <v>0</v>
      </c>
      <c r="N13545">
        <v>0.30132320000000001</v>
      </c>
      <c r="O13545">
        <v>0.73638610000000004</v>
      </c>
      <c r="P13545">
        <v>3.0692124999999999</v>
      </c>
      <c r="Q13545">
        <v>17</v>
      </c>
      <c r="R13545">
        <v>5</v>
      </c>
      <c r="S13545" s="81">
        <v>38854</v>
      </c>
    </row>
    <row r="13546" spans="1:19" x14ac:dyDescent="0.2">
      <c r="A13546" t="s">
        <v>77</v>
      </c>
      <c r="B13546" t="s">
        <v>59</v>
      </c>
      <c r="C13546" t="s">
        <v>47</v>
      </c>
      <c r="D13546" t="s">
        <v>9</v>
      </c>
      <c r="E13546">
        <v>2014</v>
      </c>
      <c r="F13546">
        <v>8</v>
      </c>
      <c r="G13546">
        <v>10.38678</v>
      </c>
      <c r="H13546">
        <v>10.38678</v>
      </c>
      <c r="I13546">
        <v>64</v>
      </c>
      <c r="J13546">
        <v>0.57500209999999996</v>
      </c>
      <c r="K13546">
        <v>-0.73689479999999996</v>
      </c>
      <c r="L13546">
        <v>-0.3015314</v>
      </c>
      <c r="M13546">
        <v>0</v>
      </c>
      <c r="N13546">
        <v>0.3015314</v>
      </c>
      <c r="O13546">
        <v>0.73689479999999996</v>
      </c>
      <c r="P13546">
        <v>3.0692124999999999</v>
      </c>
      <c r="Q13546">
        <v>17</v>
      </c>
      <c r="R13546">
        <v>5</v>
      </c>
      <c r="S13546" s="81">
        <v>38854</v>
      </c>
    </row>
    <row r="13547" spans="1:19" x14ac:dyDescent="0.2">
      <c r="A13547" t="s">
        <v>77</v>
      </c>
      <c r="B13547" t="s">
        <v>59</v>
      </c>
      <c r="C13547" t="s">
        <v>47</v>
      </c>
      <c r="D13547" t="s">
        <v>9</v>
      </c>
      <c r="E13547">
        <v>2014</v>
      </c>
      <c r="F13547">
        <v>9</v>
      </c>
      <c r="G13547">
        <v>10.2889</v>
      </c>
      <c r="H13547">
        <v>10.2889</v>
      </c>
      <c r="I13547">
        <v>68</v>
      </c>
      <c r="J13547">
        <v>0.57437229999999995</v>
      </c>
      <c r="K13547">
        <v>-0.73608770000000001</v>
      </c>
      <c r="L13547">
        <v>-0.3012011</v>
      </c>
      <c r="M13547">
        <v>0</v>
      </c>
      <c r="N13547">
        <v>0.3012011</v>
      </c>
      <c r="O13547">
        <v>0.73608770000000001</v>
      </c>
      <c r="P13547">
        <v>3.0692124999999999</v>
      </c>
      <c r="Q13547">
        <v>17</v>
      </c>
      <c r="R13547">
        <v>5</v>
      </c>
      <c r="S13547" s="81">
        <v>38854</v>
      </c>
    </row>
    <row r="13548" spans="1:19" x14ac:dyDescent="0.2">
      <c r="A13548" t="s">
        <v>77</v>
      </c>
      <c r="B13548" t="s">
        <v>59</v>
      </c>
      <c r="C13548" t="s">
        <v>47</v>
      </c>
      <c r="D13548" t="s">
        <v>9</v>
      </c>
      <c r="E13548">
        <v>2014</v>
      </c>
      <c r="F13548">
        <v>10</v>
      </c>
      <c r="G13548">
        <v>10.302</v>
      </c>
      <c r="H13548">
        <v>10.302</v>
      </c>
      <c r="I13548">
        <v>73</v>
      </c>
      <c r="J13548">
        <v>0.57518040000000004</v>
      </c>
      <c r="K13548">
        <v>-0.73712339999999998</v>
      </c>
      <c r="L13548">
        <v>-0.30162489999999997</v>
      </c>
      <c r="M13548">
        <v>0</v>
      </c>
      <c r="N13548">
        <v>0.30162489999999997</v>
      </c>
      <c r="O13548">
        <v>0.73712339999999998</v>
      </c>
      <c r="P13548">
        <v>3.0692124999999999</v>
      </c>
      <c r="Q13548">
        <v>17</v>
      </c>
      <c r="R13548">
        <v>5</v>
      </c>
      <c r="S13548" s="81">
        <v>38854</v>
      </c>
    </row>
    <row r="13549" spans="1:19" x14ac:dyDescent="0.2">
      <c r="A13549" t="s">
        <v>77</v>
      </c>
      <c r="B13549" t="s">
        <v>59</v>
      </c>
      <c r="C13549" t="s">
        <v>47</v>
      </c>
      <c r="D13549" t="s">
        <v>9</v>
      </c>
      <c r="E13549">
        <v>2014</v>
      </c>
      <c r="F13549">
        <v>11</v>
      </c>
      <c r="G13549">
        <v>10.16568</v>
      </c>
      <c r="H13549">
        <v>10.16568</v>
      </c>
      <c r="I13549">
        <v>77.5</v>
      </c>
      <c r="J13549">
        <v>0.57667139999999995</v>
      </c>
      <c r="K13549">
        <v>-0.73903419999999997</v>
      </c>
      <c r="L13549">
        <v>-0.30240679999999998</v>
      </c>
      <c r="M13549">
        <v>0</v>
      </c>
      <c r="N13549">
        <v>0.30240679999999998</v>
      </c>
      <c r="O13549">
        <v>0.73903419999999997</v>
      </c>
      <c r="P13549">
        <v>3.0692124999999999</v>
      </c>
      <c r="Q13549">
        <v>17</v>
      </c>
      <c r="R13549">
        <v>5</v>
      </c>
      <c r="S13549" s="81">
        <v>38854</v>
      </c>
    </row>
    <row r="13550" spans="1:19" x14ac:dyDescent="0.2">
      <c r="A13550" t="s">
        <v>77</v>
      </c>
      <c r="B13550" t="s">
        <v>59</v>
      </c>
      <c r="C13550" t="s">
        <v>47</v>
      </c>
      <c r="D13550" t="s">
        <v>9</v>
      </c>
      <c r="E13550">
        <v>2014</v>
      </c>
      <c r="F13550">
        <v>12</v>
      </c>
      <c r="G13550">
        <v>10.1525</v>
      </c>
      <c r="H13550">
        <v>10.1525</v>
      </c>
      <c r="I13550">
        <v>81</v>
      </c>
      <c r="J13550">
        <v>0.57703599999999999</v>
      </c>
      <c r="K13550">
        <v>-0.73950139999999998</v>
      </c>
      <c r="L13550">
        <v>-0.30259799999999998</v>
      </c>
      <c r="M13550">
        <v>0</v>
      </c>
      <c r="N13550">
        <v>0.30259799999999998</v>
      </c>
      <c r="O13550">
        <v>0.73950139999999998</v>
      </c>
      <c r="P13550">
        <v>3.0692124999999999</v>
      </c>
      <c r="Q13550">
        <v>17</v>
      </c>
      <c r="R13550">
        <v>5</v>
      </c>
      <c r="S13550" s="81">
        <v>38854</v>
      </c>
    </row>
    <row r="13551" spans="1:19" x14ac:dyDescent="0.2">
      <c r="A13551" t="s">
        <v>77</v>
      </c>
      <c r="B13551" t="s">
        <v>59</v>
      </c>
      <c r="C13551" t="s">
        <v>47</v>
      </c>
      <c r="D13551" t="s">
        <v>9</v>
      </c>
      <c r="E13551">
        <v>2014</v>
      </c>
      <c r="F13551">
        <v>13</v>
      </c>
      <c r="G13551">
        <v>10.16161</v>
      </c>
      <c r="H13551">
        <v>10.16161</v>
      </c>
      <c r="I13551">
        <v>85</v>
      </c>
      <c r="J13551">
        <v>0.57742910000000003</v>
      </c>
      <c r="K13551">
        <v>-0.74000520000000003</v>
      </c>
      <c r="L13551">
        <v>-0.30280410000000002</v>
      </c>
      <c r="M13551">
        <v>0</v>
      </c>
      <c r="N13551">
        <v>0.30280410000000002</v>
      </c>
      <c r="O13551">
        <v>0.74000520000000003</v>
      </c>
      <c r="P13551">
        <v>3.0692124999999999</v>
      </c>
      <c r="Q13551">
        <v>17</v>
      </c>
      <c r="R13551">
        <v>5</v>
      </c>
      <c r="S13551" s="81">
        <v>38854</v>
      </c>
    </row>
    <row r="13552" spans="1:19" x14ac:dyDescent="0.2">
      <c r="A13552" t="s">
        <v>77</v>
      </c>
      <c r="B13552" t="s">
        <v>59</v>
      </c>
      <c r="C13552" t="s">
        <v>47</v>
      </c>
      <c r="D13552" t="s">
        <v>9</v>
      </c>
      <c r="E13552">
        <v>2014</v>
      </c>
      <c r="F13552">
        <v>14</v>
      </c>
      <c r="G13552">
        <v>10.265459999999999</v>
      </c>
      <c r="H13552">
        <v>10.265459999999999</v>
      </c>
      <c r="I13552">
        <v>88.5</v>
      </c>
      <c r="J13552">
        <v>0.57532139999999998</v>
      </c>
      <c r="K13552">
        <v>-0.73730399999999996</v>
      </c>
      <c r="L13552">
        <v>-0.30169879999999999</v>
      </c>
      <c r="M13552">
        <v>0</v>
      </c>
      <c r="N13552">
        <v>0.30169879999999999</v>
      </c>
      <c r="O13552">
        <v>0.73730399999999996</v>
      </c>
      <c r="P13552">
        <v>3.0692124999999999</v>
      </c>
      <c r="Q13552">
        <v>17</v>
      </c>
      <c r="R13552">
        <v>5</v>
      </c>
      <c r="S13552" s="81">
        <v>38854</v>
      </c>
    </row>
    <row r="13553" spans="1:19" x14ac:dyDescent="0.2">
      <c r="A13553" t="s">
        <v>77</v>
      </c>
      <c r="B13553" t="s">
        <v>59</v>
      </c>
      <c r="C13553" t="s">
        <v>47</v>
      </c>
      <c r="D13553" t="s">
        <v>9</v>
      </c>
      <c r="E13553">
        <v>2014</v>
      </c>
      <c r="F13553">
        <v>15</v>
      </c>
      <c r="G13553">
        <v>10.295820000000001</v>
      </c>
      <c r="H13553">
        <v>10.295820000000001</v>
      </c>
      <c r="I13553">
        <v>91.5</v>
      </c>
      <c r="J13553">
        <v>0.57524540000000002</v>
      </c>
      <c r="K13553">
        <v>-0.73720660000000005</v>
      </c>
      <c r="L13553">
        <v>-0.30165900000000001</v>
      </c>
      <c r="M13553">
        <v>0</v>
      </c>
      <c r="N13553">
        <v>0.30165900000000001</v>
      </c>
      <c r="O13553">
        <v>0.73720660000000005</v>
      </c>
      <c r="P13553">
        <v>3.0692124999999999</v>
      </c>
      <c r="Q13553">
        <v>17</v>
      </c>
      <c r="R13553">
        <v>5</v>
      </c>
      <c r="S13553" s="81">
        <v>38854</v>
      </c>
    </row>
    <row r="13554" spans="1:19" x14ac:dyDescent="0.2">
      <c r="A13554" t="s">
        <v>77</v>
      </c>
      <c r="B13554" t="s">
        <v>59</v>
      </c>
      <c r="C13554" t="s">
        <v>47</v>
      </c>
      <c r="D13554" t="s">
        <v>9</v>
      </c>
      <c r="E13554">
        <v>2014</v>
      </c>
      <c r="F13554">
        <v>16</v>
      </c>
      <c r="G13554">
        <v>10.350429999999999</v>
      </c>
      <c r="H13554">
        <v>10.350429999999999</v>
      </c>
      <c r="I13554">
        <v>93.5</v>
      </c>
      <c r="J13554">
        <v>0.57495890000000005</v>
      </c>
      <c r="K13554">
        <v>-0.73683940000000003</v>
      </c>
      <c r="L13554">
        <v>-0.30150870000000002</v>
      </c>
      <c r="M13554">
        <v>0</v>
      </c>
      <c r="N13554">
        <v>0.30150870000000002</v>
      </c>
      <c r="O13554">
        <v>0.73683940000000003</v>
      </c>
      <c r="P13554">
        <v>3.0692124999999999</v>
      </c>
      <c r="Q13554">
        <v>17</v>
      </c>
      <c r="R13554">
        <v>5</v>
      </c>
      <c r="S13554" s="81">
        <v>38854</v>
      </c>
    </row>
    <row r="13555" spans="1:19" x14ac:dyDescent="0.2">
      <c r="A13555" t="s">
        <v>77</v>
      </c>
      <c r="B13555" t="s">
        <v>59</v>
      </c>
      <c r="C13555" t="s">
        <v>47</v>
      </c>
      <c r="D13555" t="s">
        <v>9</v>
      </c>
      <c r="E13555">
        <v>2014</v>
      </c>
      <c r="F13555">
        <v>17</v>
      </c>
      <c r="G13555">
        <v>10.36063</v>
      </c>
      <c r="H13555">
        <v>10.36063</v>
      </c>
      <c r="I13555">
        <v>94</v>
      </c>
      <c r="J13555">
        <v>0.57538990000000001</v>
      </c>
      <c r="K13555">
        <v>-0.73739180000000004</v>
      </c>
      <c r="L13555">
        <v>-0.30173470000000002</v>
      </c>
      <c r="M13555">
        <v>0</v>
      </c>
      <c r="N13555">
        <v>0.30173470000000002</v>
      </c>
      <c r="O13555">
        <v>0.73739180000000004</v>
      </c>
      <c r="P13555">
        <v>3.0692124999999999</v>
      </c>
      <c r="Q13555">
        <v>17</v>
      </c>
      <c r="R13555">
        <v>5</v>
      </c>
      <c r="S13555" s="81">
        <v>38854</v>
      </c>
    </row>
    <row r="13556" spans="1:19" x14ac:dyDescent="0.2">
      <c r="A13556" t="s">
        <v>77</v>
      </c>
      <c r="B13556" t="s">
        <v>59</v>
      </c>
      <c r="C13556" t="s">
        <v>47</v>
      </c>
      <c r="D13556" t="s">
        <v>9</v>
      </c>
      <c r="E13556">
        <v>2014</v>
      </c>
      <c r="F13556">
        <v>18</v>
      </c>
      <c r="G13556">
        <v>10.3965</v>
      </c>
      <c r="H13556">
        <v>10.3965</v>
      </c>
      <c r="I13556">
        <v>92</v>
      </c>
      <c r="J13556">
        <v>0.57750990000000002</v>
      </c>
      <c r="K13556">
        <v>-0.74010869999999995</v>
      </c>
      <c r="L13556">
        <v>-0.30284650000000002</v>
      </c>
      <c r="M13556">
        <v>0</v>
      </c>
      <c r="N13556">
        <v>0.30284650000000002</v>
      </c>
      <c r="O13556">
        <v>0.74010869999999995</v>
      </c>
      <c r="P13556">
        <v>3.0692124999999999</v>
      </c>
      <c r="Q13556">
        <v>17</v>
      </c>
      <c r="R13556">
        <v>5</v>
      </c>
      <c r="S13556" s="81">
        <v>38854</v>
      </c>
    </row>
    <row r="13557" spans="1:19" x14ac:dyDescent="0.2">
      <c r="A13557" t="s">
        <v>77</v>
      </c>
      <c r="B13557" t="s">
        <v>59</v>
      </c>
      <c r="C13557" t="s">
        <v>47</v>
      </c>
      <c r="D13557" t="s">
        <v>9</v>
      </c>
      <c r="E13557">
        <v>2014</v>
      </c>
      <c r="F13557">
        <v>19</v>
      </c>
      <c r="G13557">
        <v>10.386810000000001</v>
      </c>
      <c r="H13557">
        <v>10.386810000000001</v>
      </c>
      <c r="I13557">
        <v>89.5</v>
      </c>
      <c r="J13557">
        <v>0.57758989999999999</v>
      </c>
      <c r="K13557">
        <v>-0.74021119999999996</v>
      </c>
      <c r="L13557">
        <v>-0.3028884</v>
      </c>
      <c r="M13557">
        <v>0</v>
      </c>
      <c r="N13557">
        <v>0.3028884</v>
      </c>
      <c r="O13557">
        <v>0.74021119999999996</v>
      </c>
      <c r="P13557">
        <v>3.0692124999999999</v>
      </c>
      <c r="Q13557">
        <v>17</v>
      </c>
      <c r="R13557">
        <v>5</v>
      </c>
      <c r="S13557" s="81">
        <v>38854</v>
      </c>
    </row>
    <row r="13558" spans="1:19" x14ac:dyDescent="0.2">
      <c r="A13558" t="s">
        <v>77</v>
      </c>
      <c r="B13558" t="s">
        <v>59</v>
      </c>
      <c r="C13558" t="s">
        <v>47</v>
      </c>
      <c r="D13558" t="s">
        <v>9</v>
      </c>
      <c r="E13558">
        <v>2014</v>
      </c>
      <c r="F13558">
        <v>20</v>
      </c>
      <c r="G13558">
        <v>10.30269</v>
      </c>
      <c r="H13558">
        <v>10.30269</v>
      </c>
      <c r="I13558">
        <v>86</v>
      </c>
      <c r="J13558">
        <v>0.57485850000000005</v>
      </c>
      <c r="K13558">
        <v>-0.7367108</v>
      </c>
      <c r="L13558">
        <v>-0.3014561</v>
      </c>
      <c r="M13558">
        <v>0</v>
      </c>
      <c r="N13558">
        <v>0.3014561</v>
      </c>
      <c r="O13558">
        <v>0.7367108</v>
      </c>
      <c r="P13558">
        <v>3.0692124999999999</v>
      </c>
      <c r="Q13558">
        <v>17</v>
      </c>
      <c r="R13558">
        <v>5</v>
      </c>
      <c r="S13558" s="81">
        <v>38854</v>
      </c>
    </row>
    <row r="13559" spans="1:19" x14ac:dyDescent="0.2">
      <c r="A13559" t="s">
        <v>77</v>
      </c>
      <c r="B13559" t="s">
        <v>59</v>
      </c>
      <c r="C13559" t="s">
        <v>47</v>
      </c>
      <c r="D13559" t="s">
        <v>9</v>
      </c>
      <c r="E13559">
        <v>2014</v>
      </c>
      <c r="F13559">
        <v>21</v>
      </c>
      <c r="G13559">
        <v>10.25751</v>
      </c>
      <c r="H13559">
        <v>10.25751</v>
      </c>
      <c r="I13559">
        <v>80</v>
      </c>
      <c r="J13559">
        <v>0.57501179999999996</v>
      </c>
      <c r="K13559">
        <v>-0.73690719999999998</v>
      </c>
      <c r="L13559">
        <v>-0.30153649999999999</v>
      </c>
      <c r="M13559">
        <v>0</v>
      </c>
      <c r="N13559">
        <v>0.30153649999999999</v>
      </c>
      <c r="O13559">
        <v>0.73690719999999998</v>
      </c>
      <c r="P13559">
        <v>3.0692124999999999</v>
      </c>
      <c r="Q13559">
        <v>17</v>
      </c>
      <c r="R13559">
        <v>5</v>
      </c>
      <c r="S13559" s="81">
        <v>38854</v>
      </c>
    </row>
    <row r="13560" spans="1:19" x14ac:dyDescent="0.2">
      <c r="A13560" t="s">
        <v>77</v>
      </c>
      <c r="B13560" t="s">
        <v>59</v>
      </c>
      <c r="C13560" t="s">
        <v>47</v>
      </c>
      <c r="D13560" t="s">
        <v>9</v>
      </c>
      <c r="E13560">
        <v>2014</v>
      </c>
      <c r="F13560">
        <v>22</v>
      </c>
      <c r="G13560">
        <v>10.31973</v>
      </c>
      <c r="H13560">
        <v>10.31973</v>
      </c>
      <c r="I13560">
        <v>75.5</v>
      </c>
      <c r="J13560">
        <v>0.57419039999999999</v>
      </c>
      <c r="K13560">
        <v>-0.73585460000000003</v>
      </c>
      <c r="L13560">
        <v>-0.30110579999999998</v>
      </c>
      <c r="M13560">
        <v>0</v>
      </c>
      <c r="N13560">
        <v>0.30110579999999998</v>
      </c>
      <c r="O13560">
        <v>0.73585460000000003</v>
      </c>
      <c r="P13560">
        <v>3.0692124999999999</v>
      </c>
      <c r="Q13560">
        <v>17</v>
      </c>
      <c r="R13560">
        <v>5</v>
      </c>
      <c r="S13560" s="81">
        <v>38854</v>
      </c>
    </row>
    <row r="13561" spans="1:19" x14ac:dyDescent="0.2">
      <c r="A13561" t="s">
        <v>77</v>
      </c>
      <c r="B13561" t="s">
        <v>59</v>
      </c>
      <c r="C13561" t="s">
        <v>47</v>
      </c>
      <c r="D13561" t="s">
        <v>9</v>
      </c>
      <c r="E13561">
        <v>2014</v>
      </c>
      <c r="F13561">
        <v>23</v>
      </c>
      <c r="G13561">
        <v>10.484680000000001</v>
      </c>
      <c r="H13561">
        <v>10.484680000000001</v>
      </c>
      <c r="I13561">
        <v>71</v>
      </c>
      <c r="J13561">
        <v>0.57401159999999996</v>
      </c>
      <c r="K13561">
        <v>-0.73562539999999998</v>
      </c>
      <c r="L13561">
        <v>-0.3010119</v>
      </c>
      <c r="M13561">
        <v>0</v>
      </c>
      <c r="N13561">
        <v>0.3010119</v>
      </c>
      <c r="O13561">
        <v>0.73562539999999998</v>
      </c>
      <c r="P13561">
        <v>3.0692124999999999</v>
      </c>
      <c r="Q13561">
        <v>17</v>
      </c>
      <c r="R13561">
        <v>5</v>
      </c>
      <c r="S13561" s="81">
        <v>38854</v>
      </c>
    </row>
    <row r="13562" spans="1:19" x14ac:dyDescent="0.2">
      <c r="A13562" t="s">
        <v>77</v>
      </c>
      <c r="B13562" t="s">
        <v>59</v>
      </c>
      <c r="C13562" t="s">
        <v>47</v>
      </c>
      <c r="D13562" t="s">
        <v>9</v>
      </c>
      <c r="E13562">
        <v>2014</v>
      </c>
      <c r="F13562">
        <v>24</v>
      </c>
      <c r="G13562">
        <v>10.5047</v>
      </c>
      <c r="H13562">
        <v>10.5047</v>
      </c>
      <c r="I13562">
        <v>69</v>
      </c>
      <c r="J13562">
        <v>0.57433509999999999</v>
      </c>
      <c r="K13562">
        <v>-0.73604009999999997</v>
      </c>
      <c r="L13562">
        <v>-0.30118159999999999</v>
      </c>
      <c r="M13562">
        <v>0</v>
      </c>
      <c r="N13562">
        <v>0.30118159999999999</v>
      </c>
      <c r="O13562">
        <v>0.73604009999999997</v>
      </c>
      <c r="P13562">
        <v>3.0692124999999999</v>
      </c>
      <c r="Q13562">
        <v>17</v>
      </c>
      <c r="R13562">
        <v>5</v>
      </c>
      <c r="S13562" s="81">
        <v>38854</v>
      </c>
    </row>
    <row r="13563" spans="1:19" x14ac:dyDescent="0.2">
      <c r="A13563" t="s">
        <v>77</v>
      </c>
      <c r="B13563" t="s">
        <v>59</v>
      </c>
      <c r="C13563" t="s">
        <v>47</v>
      </c>
      <c r="D13563" t="s">
        <v>10</v>
      </c>
      <c r="E13563">
        <v>2014</v>
      </c>
      <c r="F13563">
        <v>1</v>
      </c>
      <c r="G13563">
        <v>10.56367</v>
      </c>
      <c r="H13563">
        <v>10.56367</v>
      </c>
      <c r="I13563">
        <v>70</v>
      </c>
      <c r="J13563">
        <v>0.57789230000000003</v>
      </c>
      <c r="K13563">
        <v>-0.7405988</v>
      </c>
      <c r="L13563">
        <v>-0.30304700000000001</v>
      </c>
      <c r="M13563">
        <v>0</v>
      </c>
      <c r="N13563">
        <v>0.30304700000000001</v>
      </c>
      <c r="O13563">
        <v>0.7405988</v>
      </c>
      <c r="P13563">
        <v>3.1037382999999998</v>
      </c>
      <c r="Q13563">
        <v>17</v>
      </c>
      <c r="R13563">
        <v>6</v>
      </c>
      <c r="S13563" s="81">
        <v>31572</v>
      </c>
    </row>
    <row r="13564" spans="1:19" x14ac:dyDescent="0.2">
      <c r="A13564" t="s">
        <v>77</v>
      </c>
      <c r="B13564" t="s">
        <v>59</v>
      </c>
      <c r="C13564" t="s">
        <v>47</v>
      </c>
      <c r="D13564" t="s">
        <v>10</v>
      </c>
      <c r="E13564">
        <v>2014</v>
      </c>
      <c r="F13564">
        <v>2</v>
      </c>
      <c r="G13564">
        <v>10.60036</v>
      </c>
      <c r="H13564">
        <v>10.60036</v>
      </c>
      <c r="I13564">
        <v>64</v>
      </c>
      <c r="J13564">
        <v>0.57767679999999999</v>
      </c>
      <c r="K13564">
        <v>-0.74032260000000005</v>
      </c>
      <c r="L13564">
        <v>-0.30293399999999998</v>
      </c>
      <c r="M13564">
        <v>0</v>
      </c>
      <c r="N13564">
        <v>0.30293399999999998</v>
      </c>
      <c r="O13564">
        <v>0.74032260000000005</v>
      </c>
      <c r="P13564">
        <v>3.1037382999999998</v>
      </c>
      <c r="Q13564">
        <v>17</v>
      </c>
      <c r="R13564">
        <v>6</v>
      </c>
      <c r="S13564" s="81">
        <v>31572</v>
      </c>
    </row>
    <row r="13565" spans="1:19" x14ac:dyDescent="0.2">
      <c r="A13565" t="s">
        <v>77</v>
      </c>
      <c r="B13565" t="s">
        <v>59</v>
      </c>
      <c r="C13565" t="s">
        <v>47</v>
      </c>
      <c r="D13565" t="s">
        <v>10</v>
      </c>
      <c r="E13565">
        <v>2014</v>
      </c>
      <c r="F13565">
        <v>3</v>
      </c>
      <c r="G13565">
        <v>10.59516</v>
      </c>
      <c r="H13565">
        <v>10.59516</v>
      </c>
      <c r="I13565">
        <v>61.5</v>
      </c>
      <c r="J13565">
        <v>0.5762562</v>
      </c>
      <c r="K13565">
        <v>-0.73850199999999999</v>
      </c>
      <c r="L13565">
        <v>-0.30218899999999999</v>
      </c>
      <c r="M13565">
        <v>0</v>
      </c>
      <c r="N13565">
        <v>0.30218899999999999</v>
      </c>
      <c r="O13565">
        <v>0.73850199999999999</v>
      </c>
      <c r="P13565">
        <v>3.1037382999999998</v>
      </c>
      <c r="Q13565">
        <v>17</v>
      </c>
      <c r="R13565">
        <v>6</v>
      </c>
      <c r="S13565" s="81">
        <v>31572</v>
      </c>
    </row>
    <row r="13566" spans="1:19" x14ac:dyDescent="0.2">
      <c r="A13566" t="s">
        <v>77</v>
      </c>
      <c r="B13566" t="s">
        <v>59</v>
      </c>
      <c r="C13566" t="s">
        <v>47</v>
      </c>
      <c r="D13566" t="s">
        <v>10</v>
      </c>
      <c r="E13566">
        <v>2014</v>
      </c>
      <c r="F13566">
        <v>4</v>
      </c>
      <c r="G13566">
        <v>10.695639999999999</v>
      </c>
      <c r="H13566">
        <v>10.695639999999999</v>
      </c>
      <c r="I13566">
        <v>60.5</v>
      </c>
      <c r="J13566">
        <v>0.57674199999999998</v>
      </c>
      <c r="K13566">
        <v>-0.73912460000000002</v>
      </c>
      <c r="L13566">
        <v>-0.30244379999999998</v>
      </c>
      <c r="M13566">
        <v>0</v>
      </c>
      <c r="N13566">
        <v>0.30244379999999998</v>
      </c>
      <c r="O13566">
        <v>0.73912460000000002</v>
      </c>
      <c r="P13566">
        <v>3.1037382999999998</v>
      </c>
      <c r="Q13566">
        <v>17</v>
      </c>
      <c r="R13566">
        <v>6</v>
      </c>
      <c r="S13566" s="81">
        <v>31572</v>
      </c>
    </row>
    <row r="13567" spans="1:19" x14ac:dyDescent="0.2">
      <c r="A13567" t="s">
        <v>77</v>
      </c>
      <c r="B13567" t="s">
        <v>59</v>
      </c>
      <c r="C13567" t="s">
        <v>47</v>
      </c>
      <c r="D13567" t="s">
        <v>10</v>
      </c>
      <c r="E13567">
        <v>2014</v>
      </c>
      <c r="F13567">
        <v>5</v>
      </c>
      <c r="G13567">
        <v>10.73082</v>
      </c>
      <c r="H13567">
        <v>10.73082</v>
      </c>
      <c r="I13567">
        <v>60.5</v>
      </c>
      <c r="J13567">
        <v>0.57671740000000005</v>
      </c>
      <c r="K13567">
        <v>-0.73909309999999995</v>
      </c>
      <c r="L13567">
        <v>-0.3024309</v>
      </c>
      <c r="M13567">
        <v>0</v>
      </c>
      <c r="N13567">
        <v>0.3024309</v>
      </c>
      <c r="O13567">
        <v>0.73909309999999995</v>
      </c>
      <c r="P13567">
        <v>3.1037382999999998</v>
      </c>
      <c r="Q13567">
        <v>17</v>
      </c>
      <c r="R13567">
        <v>6</v>
      </c>
      <c r="S13567" s="81">
        <v>31572</v>
      </c>
    </row>
    <row r="13568" spans="1:19" x14ac:dyDescent="0.2">
      <c r="A13568" t="s">
        <v>77</v>
      </c>
      <c r="B13568" t="s">
        <v>59</v>
      </c>
      <c r="C13568" t="s">
        <v>47</v>
      </c>
      <c r="D13568" t="s">
        <v>10</v>
      </c>
      <c r="E13568">
        <v>2014</v>
      </c>
      <c r="F13568">
        <v>6</v>
      </c>
      <c r="G13568">
        <v>10.67684</v>
      </c>
      <c r="H13568">
        <v>10.67684</v>
      </c>
      <c r="I13568">
        <v>62.5</v>
      </c>
      <c r="J13568">
        <v>0.57718590000000003</v>
      </c>
      <c r="K13568">
        <v>-0.7396935</v>
      </c>
      <c r="L13568">
        <v>-0.30267660000000002</v>
      </c>
      <c r="M13568">
        <v>0</v>
      </c>
      <c r="N13568">
        <v>0.30267660000000002</v>
      </c>
      <c r="O13568">
        <v>0.7396935</v>
      </c>
      <c r="P13568">
        <v>3.1037382999999998</v>
      </c>
      <c r="Q13568">
        <v>17</v>
      </c>
      <c r="R13568">
        <v>6</v>
      </c>
      <c r="S13568" s="81">
        <v>31572</v>
      </c>
    </row>
    <row r="13569" spans="1:19" x14ac:dyDescent="0.2">
      <c r="A13569" t="s">
        <v>77</v>
      </c>
      <c r="B13569" t="s">
        <v>59</v>
      </c>
      <c r="C13569" t="s">
        <v>47</v>
      </c>
      <c r="D13569" t="s">
        <v>10</v>
      </c>
      <c r="E13569">
        <v>2014</v>
      </c>
      <c r="F13569">
        <v>7</v>
      </c>
      <c r="G13569">
        <v>10.61708</v>
      </c>
      <c r="H13569">
        <v>10.61708</v>
      </c>
      <c r="I13569">
        <v>65</v>
      </c>
      <c r="J13569">
        <v>0.57735069999999999</v>
      </c>
      <c r="K13569">
        <v>-0.73990460000000002</v>
      </c>
      <c r="L13569">
        <v>-0.302763</v>
      </c>
      <c r="M13569">
        <v>0</v>
      </c>
      <c r="N13569">
        <v>0.302763</v>
      </c>
      <c r="O13569">
        <v>0.73990460000000002</v>
      </c>
      <c r="P13569">
        <v>3.1037382999999998</v>
      </c>
      <c r="Q13569">
        <v>17</v>
      </c>
      <c r="R13569">
        <v>6</v>
      </c>
      <c r="S13569" s="81">
        <v>31572</v>
      </c>
    </row>
    <row r="13570" spans="1:19" x14ac:dyDescent="0.2">
      <c r="A13570" t="s">
        <v>77</v>
      </c>
      <c r="B13570" t="s">
        <v>59</v>
      </c>
      <c r="C13570" t="s">
        <v>47</v>
      </c>
      <c r="D13570" t="s">
        <v>10</v>
      </c>
      <c r="E13570">
        <v>2014</v>
      </c>
      <c r="F13570">
        <v>8</v>
      </c>
      <c r="G13570">
        <v>10.423389999999999</v>
      </c>
      <c r="H13570">
        <v>10.423389999999999</v>
      </c>
      <c r="I13570">
        <v>69</v>
      </c>
      <c r="J13570">
        <v>0.57806559999999996</v>
      </c>
      <c r="K13570">
        <v>-0.74082079999999995</v>
      </c>
      <c r="L13570">
        <v>-0.30313790000000002</v>
      </c>
      <c r="M13570">
        <v>0</v>
      </c>
      <c r="N13570">
        <v>0.30313790000000002</v>
      </c>
      <c r="O13570">
        <v>0.74082079999999995</v>
      </c>
      <c r="P13570">
        <v>3.1037382999999998</v>
      </c>
      <c r="Q13570">
        <v>17</v>
      </c>
      <c r="R13570">
        <v>6</v>
      </c>
      <c r="S13570" s="81">
        <v>31572</v>
      </c>
    </row>
    <row r="13571" spans="1:19" x14ac:dyDescent="0.2">
      <c r="A13571" t="s">
        <v>77</v>
      </c>
      <c r="B13571" t="s">
        <v>59</v>
      </c>
      <c r="C13571" t="s">
        <v>47</v>
      </c>
      <c r="D13571" t="s">
        <v>10</v>
      </c>
      <c r="E13571">
        <v>2014</v>
      </c>
      <c r="F13571">
        <v>9</v>
      </c>
      <c r="G13571">
        <v>10.31671</v>
      </c>
      <c r="H13571">
        <v>10.31671</v>
      </c>
      <c r="I13571">
        <v>73</v>
      </c>
      <c r="J13571">
        <v>0.57766510000000004</v>
      </c>
      <c r="K13571">
        <v>-0.74030759999999995</v>
      </c>
      <c r="L13571">
        <v>-0.30292790000000003</v>
      </c>
      <c r="M13571">
        <v>0</v>
      </c>
      <c r="N13571">
        <v>0.30292790000000003</v>
      </c>
      <c r="O13571">
        <v>0.74030759999999995</v>
      </c>
      <c r="P13571">
        <v>3.1037382999999998</v>
      </c>
      <c r="Q13571">
        <v>17</v>
      </c>
      <c r="R13571">
        <v>6</v>
      </c>
      <c r="S13571" s="81">
        <v>31572</v>
      </c>
    </row>
    <row r="13572" spans="1:19" x14ac:dyDescent="0.2">
      <c r="A13572" t="s">
        <v>77</v>
      </c>
      <c r="B13572" t="s">
        <v>59</v>
      </c>
      <c r="C13572" t="s">
        <v>47</v>
      </c>
      <c r="D13572" t="s">
        <v>10</v>
      </c>
      <c r="E13572">
        <v>2014</v>
      </c>
      <c r="F13572">
        <v>10</v>
      </c>
      <c r="G13572">
        <v>10.358079999999999</v>
      </c>
      <c r="H13572">
        <v>10.358079999999999</v>
      </c>
      <c r="I13572">
        <v>77.5</v>
      </c>
      <c r="J13572">
        <v>0.57790109999999995</v>
      </c>
      <c r="K13572">
        <v>-0.74060999999999999</v>
      </c>
      <c r="L13572">
        <v>-0.30305159999999998</v>
      </c>
      <c r="M13572">
        <v>0</v>
      </c>
      <c r="N13572">
        <v>0.30305159999999998</v>
      </c>
      <c r="O13572">
        <v>0.74060999999999999</v>
      </c>
      <c r="P13572">
        <v>3.1037382999999998</v>
      </c>
      <c r="Q13572">
        <v>17</v>
      </c>
      <c r="R13572">
        <v>6</v>
      </c>
      <c r="S13572" s="81">
        <v>31572</v>
      </c>
    </row>
    <row r="13573" spans="1:19" x14ac:dyDescent="0.2">
      <c r="A13573" t="s">
        <v>77</v>
      </c>
      <c r="B13573" t="s">
        <v>59</v>
      </c>
      <c r="C13573" t="s">
        <v>47</v>
      </c>
      <c r="D13573" t="s">
        <v>10</v>
      </c>
      <c r="E13573">
        <v>2014</v>
      </c>
      <c r="F13573">
        <v>11</v>
      </c>
      <c r="G13573">
        <v>10.277839999999999</v>
      </c>
      <c r="H13573">
        <v>10.277839999999999</v>
      </c>
      <c r="I13573">
        <v>83.5</v>
      </c>
      <c r="J13573">
        <v>0.57842119999999997</v>
      </c>
      <c r="K13573">
        <v>-0.74127659999999995</v>
      </c>
      <c r="L13573">
        <v>-0.30332439999999999</v>
      </c>
      <c r="M13573">
        <v>0</v>
      </c>
      <c r="N13573">
        <v>0.30332439999999999</v>
      </c>
      <c r="O13573">
        <v>0.74127659999999995</v>
      </c>
      <c r="P13573">
        <v>3.1037382999999998</v>
      </c>
      <c r="Q13573">
        <v>17</v>
      </c>
      <c r="R13573">
        <v>6</v>
      </c>
      <c r="S13573" s="81">
        <v>31572</v>
      </c>
    </row>
    <row r="13574" spans="1:19" x14ac:dyDescent="0.2">
      <c r="A13574" t="s">
        <v>77</v>
      </c>
      <c r="B13574" t="s">
        <v>59</v>
      </c>
      <c r="C13574" t="s">
        <v>47</v>
      </c>
      <c r="D13574" t="s">
        <v>10</v>
      </c>
      <c r="E13574">
        <v>2014</v>
      </c>
      <c r="F13574">
        <v>12</v>
      </c>
      <c r="G13574">
        <v>10.221</v>
      </c>
      <c r="H13574">
        <v>10.221</v>
      </c>
      <c r="I13574">
        <v>88.5</v>
      </c>
      <c r="J13574">
        <v>0.58061470000000004</v>
      </c>
      <c r="K13574">
        <v>-0.74408779999999997</v>
      </c>
      <c r="L13574">
        <v>-0.30447469999999999</v>
      </c>
      <c r="M13574">
        <v>0</v>
      </c>
      <c r="N13574">
        <v>0.30447469999999999</v>
      </c>
      <c r="O13574">
        <v>0.74408779999999997</v>
      </c>
      <c r="P13574">
        <v>3.1037382999999998</v>
      </c>
      <c r="Q13574">
        <v>17</v>
      </c>
      <c r="R13574">
        <v>6</v>
      </c>
      <c r="S13574" s="81">
        <v>31572</v>
      </c>
    </row>
    <row r="13575" spans="1:19" x14ac:dyDescent="0.2">
      <c r="A13575" t="s">
        <v>77</v>
      </c>
      <c r="B13575" t="s">
        <v>59</v>
      </c>
      <c r="C13575" t="s">
        <v>47</v>
      </c>
      <c r="D13575" t="s">
        <v>10</v>
      </c>
      <c r="E13575">
        <v>2014</v>
      </c>
      <c r="F13575">
        <v>13</v>
      </c>
      <c r="G13575">
        <v>10.180949999999999</v>
      </c>
      <c r="H13575">
        <v>10.180949999999999</v>
      </c>
      <c r="I13575">
        <v>91.5</v>
      </c>
      <c r="J13575">
        <v>0.58297719999999997</v>
      </c>
      <c r="K13575">
        <v>-0.74711539999999999</v>
      </c>
      <c r="L13575">
        <v>-0.30571359999999997</v>
      </c>
      <c r="M13575">
        <v>0</v>
      </c>
      <c r="N13575">
        <v>0.30571359999999997</v>
      </c>
      <c r="O13575">
        <v>0.74711539999999999</v>
      </c>
      <c r="P13575">
        <v>3.1037382999999998</v>
      </c>
      <c r="Q13575">
        <v>17</v>
      </c>
      <c r="R13575">
        <v>6</v>
      </c>
      <c r="S13575" s="81">
        <v>31572</v>
      </c>
    </row>
    <row r="13576" spans="1:19" x14ac:dyDescent="0.2">
      <c r="A13576" t="s">
        <v>77</v>
      </c>
      <c r="B13576" t="s">
        <v>59</v>
      </c>
      <c r="C13576" t="s">
        <v>47</v>
      </c>
      <c r="D13576" t="s">
        <v>10</v>
      </c>
      <c r="E13576">
        <v>2014</v>
      </c>
      <c r="F13576">
        <v>14</v>
      </c>
      <c r="G13576">
        <v>10.288959999999999</v>
      </c>
      <c r="H13576">
        <v>10.288959999999999</v>
      </c>
      <c r="I13576">
        <v>93.5</v>
      </c>
      <c r="J13576">
        <v>0.57866779999999995</v>
      </c>
      <c r="K13576">
        <v>-0.74159260000000005</v>
      </c>
      <c r="L13576">
        <v>-0.30345369999999999</v>
      </c>
      <c r="M13576">
        <v>0</v>
      </c>
      <c r="N13576">
        <v>0.30345369999999999</v>
      </c>
      <c r="O13576">
        <v>0.74159260000000005</v>
      </c>
      <c r="P13576">
        <v>3.1037382999999998</v>
      </c>
      <c r="Q13576">
        <v>17</v>
      </c>
      <c r="R13576">
        <v>6</v>
      </c>
      <c r="S13576" s="81">
        <v>31572</v>
      </c>
    </row>
    <row r="13577" spans="1:19" x14ac:dyDescent="0.2">
      <c r="A13577" t="s">
        <v>77</v>
      </c>
      <c r="B13577" t="s">
        <v>59</v>
      </c>
      <c r="C13577" t="s">
        <v>47</v>
      </c>
      <c r="D13577" t="s">
        <v>10</v>
      </c>
      <c r="E13577">
        <v>2014</v>
      </c>
      <c r="F13577">
        <v>15</v>
      </c>
      <c r="G13577">
        <v>10.47874</v>
      </c>
      <c r="H13577">
        <v>10.47874</v>
      </c>
      <c r="I13577">
        <v>95</v>
      </c>
      <c r="J13577">
        <v>0.57737959999999999</v>
      </c>
      <c r="K13577">
        <v>-0.73994179999999998</v>
      </c>
      <c r="L13577">
        <v>-0.3027782</v>
      </c>
      <c r="M13577">
        <v>0</v>
      </c>
      <c r="N13577">
        <v>0.3027782</v>
      </c>
      <c r="O13577">
        <v>0.73994179999999998</v>
      </c>
      <c r="P13577">
        <v>3.1037382999999998</v>
      </c>
      <c r="Q13577">
        <v>17</v>
      </c>
      <c r="R13577">
        <v>6</v>
      </c>
      <c r="S13577" s="81">
        <v>31572</v>
      </c>
    </row>
    <row r="13578" spans="1:19" x14ac:dyDescent="0.2">
      <c r="A13578" t="s">
        <v>77</v>
      </c>
      <c r="B13578" t="s">
        <v>59</v>
      </c>
      <c r="C13578" t="s">
        <v>47</v>
      </c>
      <c r="D13578" t="s">
        <v>10</v>
      </c>
      <c r="E13578">
        <v>2014</v>
      </c>
      <c r="F13578">
        <v>16</v>
      </c>
      <c r="G13578">
        <v>10.53462</v>
      </c>
      <c r="H13578">
        <v>10.53462</v>
      </c>
      <c r="I13578">
        <v>97</v>
      </c>
      <c r="J13578">
        <v>0.57721670000000003</v>
      </c>
      <c r="K13578">
        <v>-0.73973290000000003</v>
      </c>
      <c r="L13578">
        <v>-0.30269269999999998</v>
      </c>
      <c r="M13578">
        <v>0</v>
      </c>
      <c r="N13578">
        <v>0.30269269999999998</v>
      </c>
      <c r="O13578">
        <v>0.73973290000000003</v>
      </c>
      <c r="P13578">
        <v>3.1037382999999998</v>
      </c>
      <c r="Q13578">
        <v>17</v>
      </c>
      <c r="R13578">
        <v>6</v>
      </c>
      <c r="S13578" s="81">
        <v>31572</v>
      </c>
    </row>
    <row r="13579" spans="1:19" x14ac:dyDescent="0.2">
      <c r="A13579" t="s">
        <v>77</v>
      </c>
      <c r="B13579" t="s">
        <v>59</v>
      </c>
      <c r="C13579" t="s">
        <v>47</v>
      </c>
      <c r="D13579" t="s">
        <v>10</v>
      </c>
      <c r="E13579">
        <v>2014</v>
      </c>
      <c r="F13579">
        <v>17</v>
      </c>
      <c r="G13579">
        <v>10.483650000000001</v>
      </c>
      <c r="H13579">
        <v>10.483650000000001</v>
      </c>
      <c r="I13579">
        <v>97</v>
      </c>
      <c r="J13579">
        <v>0.57758969999999998</v>
      </c>
      <c r="K13579">
        <v>-0.74021099999999995</v>
      </c>
      <c r="L13579">
        <v>-0.3028883</v>
      </c>
      <c r="M13579">
        <v>0</v>
      </c>
      <c r="N13579">
        <v>0.3028883</v>
      </c>
      <c r="O13579">
        <v>0.74021099999999995</v>
      </c>
      <c r="P13579">
        <v>3.1037382999999998</v>
      </c>
      <c r="Q13579">
        <v>17</v>
      </c>
      <c r="R13579">
        <v>6</v>
      </c>
      <c r="S13579" s="81">
        <v>31572</v>
      </c>
    </row>
    <row r="13580" spans="1:19" x14ac:dyDescent="0.2">
      <c r="A13580" t="s">
        <v>77</v>
      </c>
      <c r="B13580" t="s">
        <v>59</v>
      </c>
      <c r="C13580" t="s">
        <v>47</v>
      </c>
      <c r="D13580" t="s">
        <v>10</v>
      </c>
      <c r="E13580">
        <v>2014</v>
      </c>
      <c r="F13580">
        <v>18</v>
      </c>
      <c r="G13580">
        <v>10.46435</v>
      </c>
      <c r="H13580">
        <v>10.46435</v>
      </c>
      <c r="I13580">
        <v>98</v>
      </c>
      <c r="J13580">
        <v>0.58222739999999995</v>
      </c>
      <c r="K13580">
        <v>-0.7461544</v>
      </c>
      <c r="L13580">
        <v>-0.30532039999999999</v>
      </c>
      <c r="M13580">
        <v>0</v>
      </c>
      <c r="N13580">
        <v>0.30532039999999999</v>
      </c>
      <c r="O13580">
        <v>0.7461544</v>
      </c>
      <c r="P13580">
        <v>3.1037382999999998</v>
      </c>
      <c r="Q13580">
        <v>17</v>
      </c>
      <c r="R13580">
        <v>6</v>
      </c>
      <c r="S13580" s="81">
        <v>31572</v>
      </c>
    </row>
    <row r="13581" spans="1:19" x14ac:dyDescent="0.2">
      <c r="A13581" t="s">
        <v>77</v>
      </c>
      <c r="B13581" t="s">
        <v>59</v>
      </c>
      <c r="C13581" t="s">
        <v>47</v>
      </c>
      <c r="D13581" t="s">
        <v>10</v>
      </c>
      <c r="E13581">
        <v>2014</v>
      </c>
      <c r="F13581">
        <v>19</v>
      </c>
      <c r="G13581">
        <v>10.472580000000001</v>
      </c>
      <c r="H13581">
        <v>10.472580000000001</v>
      </c>
      <c r="I13581">
        <v>96</v>
      </c>
      <c r="J13581">
        <v>0.58629109999999995</v>
      </c>
      <c r="K13581">
        <v>-0.75136230000000004</v>
      </c>
      <c r="L13581">
        <v>-0.30745139999999999</v>
      </c>
      <c r="M13581">
        <v>0</v>
      </c>
      <c r="N13581">
        <v>0.30745139999999999</v>
      </c>
      <c r="O13581">
        <v>0.75136230000000004</v>
      </c>
      <c r="P13581">
        <v>3.1037382999999998</v>
      </c>
      <c r="Q13581">
        <v>17</v>
      </c>
      <c r="R13581">
        <v>6</v>
      </c>
      <c r="S13581" s="81">
        <v>31572</v>
      </c>
    </row>
    <row r="13582" spans="1:19" x14ac:dyDescent="0.2">
      <c r="A13582" t="s">
        <v>77</v>
      </c>
      <c r="B13582" t="s">
        <v>59</v>
      </c>
      <c r="C13582" t="s">
        <v>47</v>
      </c>
      <c r="D13582" t="s">
        <v>10</v>
      </c>
      <c r="E13582">
        <v>2014</v>
      </c>
      <c r="F13582">
        <v>20</v>
      </c>
      <c r="G13582">
        <v>10.51798</v>
      </c>
      <c r="H13582">
        <v>10.51798</v>
      </c>
      <c r="I13582">
        <v>93.5</v>
      </c>
      <c r="J13582">
        <v>0.57789990000000002</v>
      </c>
      <c r="K13582">
        <v>-0.7406085</v>
      </c>
      <c r="L13582">
        <v>-0.30305100000000001</v>
      </c>
      <c r="M13582">
        <v>0</v>
      </c>
      <c r="N13582">
        <v>0.30305100000000001</v>
      </c>
      <c r="O13582">
        <v>0.7406085</v>
      </c>
      <c r="P13582">
        <v>3.1037382999999998</v>
      </c>
      <c r="Q13582">
        <v>17</v>
      </c>
      <c r="R13582">
        <v>6</v>
      </c>
      <c r="S13582" s="81">
        <v>31572</v>
      </c>
    </row>
    <row r="13583" spans="1:19" x14ac:dyDescent="0.2">
      <c r="A13583" t="s">
        <v>77</v>
      </c>
      <c r="B13583" t="s">
        <v>59</v>
      </c>
      <c r="C13583" t="s">
        <v>47</v>
      </c>
      <c r="D13583" t="s">
        <v>10</v>
      </c>
      <c r="E13583">
        <v>2014</v>
      </c>
      <c r="F13583">
        <v>21</v>
      </c>
      <c r="G13583">
        <v>10.41151</v>
      </c>
      <c r="H13583">
        <v>10.41151</v>
      </c>
      <c r="I13583">
        <v>88</v>
      </c>
      <c r="J13583">
        <v>0.57757409999999998</v>
      </c>
      <c r="K13583">
        <v>-0.74019100000000004</v>
      </c>
      <c r="L13583">
        <v>-0.30288019999999999</v>
      </c>
      <c r="M13583">
        <v>0</v>
      </c>
      <c r="N13583">
        <v>0.30288019999999999</v>
      </c>
      <c r="O13583">
        <v>0.74019100000000004</v>
      </c>
      <c r="P13583">
        <v>3.1037382999999998</v>
      </c>
      <c r="Q13583">
        <v>17</v>
      </c>
      <c r="R13583">
        <v>6</v>
      </c>
      <c r="S13583" s="81">
        <v>31572</v>
      </c>
    </row>
    <row r="13584" spans="1:19" x14ac:dyDescent="0.2">
      <c r="A13584" t="s">
        <v>77</v>
      </c>
      <c r="B13584" t="s">
        <v>59</v>
      </c>
      <c r="C13584" t="s">
        <v>47</v>
      </c>
      <c r="D13584" t="s">
        <v>10</v>
      </c>
      <c r="E13584">
        <v>2014</v>
      </c>
      <c r="F13584">
        <v>22</v>
      </c>
      <c r="G13584">
        <v>10.337389999999999</v>
      </c>
      <c r="H13584">
        <v>10.337389999999999</v>
      </c>
      <c r="I13584">
        <v>82.5</v>
      </c>
      <c r="J13584">
        <v>0.57720269999999996</v>
      </c>
      <c r="K13584">
        <v>-0.73971500000000001</v>
      </c>
      <c r="L13584">
        <v>-0.30268539999999999</v>
      </c>
      <c r="M13584">
        <v>0</v>
      </c>
      <c r="N13584">
        <v>0.30268539999999999</v>
      </c>
      <c r="O13584">
        <v>0.73971500000000001</v>
      </c>
      <c r="P13584">
        <v>3.1037382999999998</v>
      </c>
      <c r="Q13584">
        <v>17</v>
      </c>
      <c r="R13584">
        <v>6</v>
      </c>
      <c r="S13584" s="81">
        <v>31572</v>
      </c>
    </row>
    <row r="13585" spans="1:19" x14ac:dyDescent="0.2">
      <c r="A13585" t="s">
        <v>77</v>
      </c>
      <c r="B13585" t="s">
        <v>59</v>
      </c>
      <c r="C13585" t="s">
        <v>47</v>
      </c>
      <c r="D13585" t="s">
        <v>10</v>
      </c>
      <c r="E13585">
        <v>2014</v>
      </c>
      <c r="F13585">
        <v>23</v>
      </c>
      <c r="G13585">
        <v>10.554740000000001</v>
      </c>
      <c r="H13585">
        <v>10.554740000000001</v>
      </c>
      <c r="I13585">
        <v>79.5</v>
      </c>
      <c r="J13585">
        <v>0.57755259999999997</v>
      </c>
      <c r="K13585">
        <v>-0.74016340000000003</v>
      </c>
      <c r="L13585">
        <v>-0.3028689</v>
      </c>
      <c r="M13585">
        <v>0</v>
      </c>
      <c r="N13585">
        <v>0.3028689</v>
      </c>
      <c r="O13585">
        <v>0.74016340000000003</v>
      </c>
      <c r="P13585">
        <v>3.1037382999999998</v>
      </c>
      <c r="Q13585">
        <v>17</v>
      </c>
      <c r="R13585">
        <v>6</v>
      </c>
      <c r="S13585" s="81">
        <v>31572</v>
      </c>
    </row>
    <row r="13586" spans="1:19" x14ac:dyDescent="0.2">
      <c r="A13586" t="s">
        <v>77</v>
      </c>
      <c r="B13586" t="s">
        <v>59</v>
      </c>
      <c r="C13586" t="s">
        <v>47</v>
      </c>
      <c r="D13586" t="s">
        <v>10</v>
      </c>
      <c r="E13586">
        <v>2014</v>
      </c>
      <c r="F13586">
        <v>24</v>
      </c>
      <c r="G13586">
        <v>10.613960000000001</v>
      </c>
      <c r="H13586">
        <v>10.613960000000001</v>
      </c>
      <c r="I13586">
        <v>77</v>
      </c>
      <c r="J13586">
        <v>0.57587109999999997</v>
      </c>
      <c r="K13586">
        <v>-0.73800849999999996</v>
      </c>
      <c r="L13586">
        <v>-0.30198710000000001</v>
      </c>
      <c r="M13586">
        <v>0</v>
      </c>
      <c r="N13586">
        <v>0.30198710000000001</v>
      </c>
      <c r="O13586">
        <v>0.73800849999999996</v>
      </c>
      <c r="P13586">
        <v>3.1037382999999998</v>
      </c>
      <c r="Q13586">
        <v>17</v>
      </c>
      <c r="R13586">
        <v>6</v>
      </c>
      <c r="S13586" s="81">
        <v>31572</v>
      </c>
    </row>
    <row r="13587" spans="1:19" x14ac:dyDescent="0.2">
      <c r="A13587" t="s">
        <v>77</v>
      </c>
      <c r="B13587" t="s">
        <v>59</v>
      </c>
      <c r="C13587" t="s">
        <v>47</v>
      </c>
      <c r="D13587" t="s">
        <v>11</v>
      </c>
      <c r="E13587">
        <v>2014</v>
      </c>
      <c r="F13587">
        <v>1</v>
      </c>
      <c r="G13587">
        <v>10.17714</v>
      </c>
      <c r="H13587">
        <v>10.17714</v>
      </c>
      <c r="I13587">
        <v>74.5</v>
      </c>
      <c r="J13587">
        <v>0.58308990000000005</v>
      </c>
      <c r="K13587">
        <v>-0.74725989999999998</v>
      </c>
      <c r="L13587">
        <v>-0.30577270000000001</v>
      </c>
      <c r="M13587">
        <v>0</v>
      </c>
      <c r="N13587">
        <v>0.30577270000000001</v>
      </c>
      <c r="O13587">
        <v>0.74725989999999998</v>
      </c>
      <c r="P13587">
        <v>3.1259874000000001</v>
      </c>
      <c r="Q13587">
        <v>17</v>
      </c>
      <c r="R13587">
        <v>7</v>
      </c>
      <c r="S13587" s="81">
        <v>30510</v>
      </c>
    </row>
    <row r="13588" spans="1:19" x14ac:dyDescent="0.2">
      <c r="A13588" t="s">
        <v>77</v>
      </c>
      <c r="B13588" t="s">
        <v>59</v>
      </c>
      <c r="C13588" t="s">
        <v>47</v>
      </c>
      <c r="D13588" t="s">
        <v>11</v>
      </c>
      <c r="E13588">
        <v>2014</v>
      </c>
      <c r="F13588">
        <v>2</v>
      </c>
      <c r="G13588">
        <v>10.2316</v>
      </c>
      <c r="H13588">
        <v>10.2316</v>
      </c>
      <c r="I13588">
        <v>75</v>
      </c>
      <c r="J13588">
        <v>0.58060330000000004</v>
      </c>
      <c r="K13588">
        <v>-0.74407310000000004</v>
      </c>
      <c r="L13588">
        <v>-0.30446869999999998</v>
      </c>
      <c r="M13588">
        <v>0</v>
      </c>
      <c r="N13588">
        <v>0.30446869999999998</v>
      </c>
      <c r="O13588">
        <v>0.74407310000000004</v>
      </c>
      <c r="P13588">
        <v>3.1259874000000001</v>
      </c>
      <c r="Q13588">
        <v>17</v>
      </c>
      <c r="R13588">
        <v>7</v>
      </c>
      <c r="S13588" s="81">
        <v>30510</v>
      </c>
    </row>
    <row r="13589" spans="1:19" x14ac:dyDescent="0.2">
      <c r="A13589" t="s">
        <v>77</v>
      </c>
      <c r="B13589" t="s">
        <v>59</v>
      </c>
      <c r="C13589" t="s">
        <v>47</v>
      </c>
      <c r="D13589" t="s">
        <v>11</v>
      </c>
      <c r="E13589">
        <v>2014</v>
      </c>
      <c r="F13589">
        <v>3</v>
      </c>
      <c r="G13589">
        <v>10.191929999999999</v>
      </c>
      <c r="H13589">
        <v>10.191929999999999</v>
      </c>
      <c r="I13589">
        <v>73.5</v>
      </c>
      <c r="J13589">
        <v>0.58124770000000003</v>
      </c>
      <c r="K13589">
        <v>-0.74489890000000003</v>
      </c>
      <c r="L13589">
        <v>-0.30480659999999998</v>
      </c>
      <c r="M13589">
        <v>0</v>
      </c>
      <c r="N13589">
        <v>0.30480659999999998</v>
      </c>
      <c r="O13589">
        <v>0.74489890000000003</v>
      </c>
      <c r="P13589">
        <v>3.1259874000000001</v>
      </c>
      <c r="Q13589">
        <v>17</v>
      </c>
      <c r="R13589">
        <v>7</v>
      </c>
      <c r="S13589" s="81">
        <v>30510</v>
      </c>
    </row>
    <row r="13590" spans="1:19" x14ac:dyDescent="0.2">
      <c r="A13590" t="s">
        <v>77</v>
      </c>
      <c r="B13590" t="s">
        <v>59</v>
      </c>
      <c r="C13590" t="s">
        <v>47</v>
      </c>
      <c r="D13590" t="s">
        <v>11</v>
      </c>
      <c r="E13590">
        <v>2014</v>
      </c>
      <c r="F13590">
        <v>4</v>
      </c>
      <c r="G13590">
        <v>10.21937</v>
      </c>
      <c r="H13590">
        <v>10.21937</v>
      </c>
      <c r="I13590">
        <v>71.5</v>
      </c>
      <c r="J13590">
        <v>0.58109429999999995</v>
      </c>
      <c r="K13590">
        <v>-0.74470230000000004</v>
      </c>
      <c r="L13590">
        <v>-0.3047261</v>
      </c>
      <c r="M13590">
        <v>0</v>
      </c>
      <c r="N13590">
        <v>0.3047261</v>
      </c>
      <c r="O13590">
        <v>0.74470230000000004</v>
      </c>
      <c r="P13590">
        <v>3.1259874000000001</v>
      </c>
      <c r="Q13590">
        <v>17</v>
      </c>
      <c r="R13590">
        <v>7</v>
      </c>
      <c r="S13590" s="81">
        <v>30510</v>
      </c>
    </row>
    <row r="13591" spans="1:19" x14ac:dyDescent="0.2">
      <c r="A13591" t="s">
        <v>77</v>
      </c>
      <c r="B13591" t="s">
        <v>59</v>
      </c>
      <c r="C13591" t="s">
        <v>47</v>
      </c>
      <c r="D13591" t="s">
        <v>11</v>
      </c>
      <c r="E13591">
        <v>2014</v>
      </c>
      <c r="F13591">
        <v>5</v>
      </c>
      <c r="G13591">
        <v>10.32455</v>
      </c>
      <c r="H13591">
        <v>10.32455</v>
      </c>
      <c r="I13591">
        <v>71</v>
      </c>
      <c r="J13591">
        <v>0.58170960000000005</v>
      </c>
      <c r="K13591">
        <v>-0.74549080000000001</v>
      </c>
      <c r="L13591">
        <v>-0.30504880000000001</v>
      </c>
      <c r="M13591">
        <v>0</v>
      </c>
      <c r="N13591">
        <v>0.30504880000000001</v>
      </c>
      <c r="O13591">
        <v>0.74549080000000001</v>
      </c>
      <c r="P13591">
        <v>3.1259874000000001</v>
      </c>
      <c r="Q13591">
        <v>17</v>
      </c>
      <c r="R13591">
        <v>7</v>
      </c>
      <c r="S13591" s="81">
        <v>30510</v>
      </c>
    </row>
    <row r="13592" spans="1:19" x14ac:dyDescent="0.2">
      <c r="A13592" t="s">
        <v>77</v>
      </c>
      <c r="B13592" t="s">
        <v>59</v>
      </c>
      <c r="C13592" t="s">
        <v>47</v>
      </c>
      <c r="D13592" t="s">
        <v>11</v>
      </c>
      <c r="E13592">
        <v>2014</v>
      </c>
      <c r="F13592">
        <v>6</v>
      </c>
      <c r="G13592">
        <v>10.302149999999999</v>
      </c>
      <c r="H13592">
        <v>10.302149999999999</v>
      </c>
      <c r="I13592">
        <v>68.5</v>
      </c>
      <c r="J13592">
        <v>0.58271989999999996</v>
      </c>
      <c r="K13592">
        <v>-0.74678560000000005</v>
      </c>
      <c r="L13592">
        <v>-0.30557859999999998</v>
      </c>
      <c r="M13592">
        <v>0</v>
      </c>
      <c r="N13592">
        <v>0.30557859999999998</v>
      </c>
      <c r="O13592">
        <v>0.74678560000000005</v>
      </c>
      <c r="P13592">
        <v>3.1259874000000001</v>
      </c>
      <c r="Q13592">
        <v>17</v>
      </c>
      <c r="R13592">
        <v>7</v>
      </c>
      <c r="S13592" s="81">
        <v>30510</v>
      </c>
    </row>
    <row r="13593" spans="1:19" x14ac:dyDescent="0.2">
      <c r="A13593" t="s">
        <v>77</v>
      </c>
      <c r="B13593" t="s">
        <v>59</v>
      </c>
      <c r="C13593" t="s">
        <v>47</v>
      </c>
      <c r="D13593" t="s">
        <v>11</v>
      </c>
      <c r="E13593">
        <v>2014</v>
      </c>
      <c r="F13593">
        <v>7</v>
      </c>
      <c r="G13593">
        <v>10.24579</v>
      </c>
      <c r="H13593">
        <v>10.24579</v>
      </c>
      <c r="I13593">
        <v>67.5</v>
      </c>
      <c r="J13593">
        <v>0.58385880000000001</v>
      </c>
      <c r="K13593">
        <v>-0.74824520000000005</v>
      </c>
      <c r="L13593">
        <v>-0.3061759</v>
      </c>
      <c r="M13593">
        <v>0</v>
      </c>
      <c r="N13593">
        <v>0.3061759</v>
      </c>
      <c r="O13593">
        <v>0.74824520000000005</v>
      </c>
      <c r="P13593">
        <v>3.1259874000000001</v>
      </c>
      <c r="Q13593">
        <v>17</v>
      </c>
      <c r="R13593">
        <v>7</v>
      </c>
      <c r="S13593" s="81">
        <v>30510</v>
      </c>
    </row>
    <row r="13594" spans="1:19" x14ac:dyDescent="0.2">
      <c r="A13594" t="s">
        <v>77</v>
      </c>
      <c r="B13594" t="s">
        <v>59</v>
      </c>
      <c r="C13594" t="s">
        <v>47</v>
      </c>
      <c r="D13594" t="s">
        <v>11</v>
      </c>
      <c r="E13594">
        <v>2014</v>
      </c>
      <c r="F13594">
        <v>8</v>
      </c>
      <c r="G13594">
        <v>9.9861120000000003</v>
      </c>
      <c r="H13594">
        <v>9.9861120000000003</v>
      </c>
      <c r="I13594">
        <v>74.5</v>
      </c>
      <c r="J13594">
        <v>0.58326509999999998</v>
      </c>
      <c r="K13594">
        <v>-0.74748429999999999</v>
      </c>
      <c r="L13594">
        <v>-0.30586449999999998</v>
      </c>
      <c r="M13594">
        <v>0</v>
      </c>
      <c r="N13594">
        <v>0.30586449999999998</v>
      </c>
      <c r="O13594">
        <v>0.74748429999999999</v>
      </c>
      <c r="P13594">
        <v>3.1259874000000001</v>
      </c>
      <c r="Q13594">
        <v>17</v>
      </c>
      <c r="R13594">
        <v>7</v>
      </c>
      <c r="S13594" s="81">
        <v>30510</v>
      </c>
    </row>
    <row r="13595" spans="1:19" x14ac:dyDescent="0.2">
      <c r="A13595" t="s">
        <v>77</v>
      </c>
      <c r="B13595" t="s">
        <v>59</v>
      </c>
      <c r="C13595" t="s">
        <v>47</v>
      </c>
      <c r="D13595" t="s">
        <v>11</v>
      </c>
      <c r="E13595">
        <v>2014</v>
      </c>
      <c r="F13595">
        <v>9</v>
      </c>
      <c r="G13595">
        <v>9.8810769999999994</v>
      </c>
      <c r="H13595">
        <v>9.8810769999999994</v>
      </c>
      <c r="I13595">
        <v>82</v>
      </c>
      <c r="J13595">
        <v>0.58401510000000001</v>
      </c>
      <c r="K13595">
        <v>-0.74844549999999999</v>
      </c>
      <c r="L13595">
        <v>-0.30625780000000002</v>
      </c>
      <c r="M13595">
        <v>0</v>
      </c>
      <c r="N13595">
        <v>0.30625780000000002</v>
      </c>
      <c r="O13595">
        <v>0.74844549999999999</v>
      </c>
      <c r="P13595">
        <v>3.1259874000000001</v>
      </c>
      <c r="Q13595">
        <v>17</v>
      </c>
      <c r="R13595">
        <v>7</v>
      </c>
      <c r="S13595" s="81">
        <v>30510</v>
      </c>
    </row>
    <row r="13596" spans="1:19" x14ac:dyDescent="0.2">
      <c r="A13596" t="s">
        <v>77</v>
      </c>
      <c r="B13596" t="s">
        <v>59</v>
      </c>
      <c r="C13596" t="s">
        <v>47</v>
      </c>
      <c r="D13596" t="s">
        <v>11</v>
      </c>
      <c r="E13596">
        <v>2014</v>
      </c>
      <c r="F13596">
        <v>10</v>
      </c>
      <c r="G13596">
        <v>9.8592709999999997</v>
      </c>
      <c r="H13596">
        <v>9.8592709999999997</v>
      </c>
      <c r="I13596">
        <v>86</v>
      </c>
      <c r="J13596">
        <v>0.58434240000000004</v>
      </c>
      <c r="K13596">
        <v>-0.74886490000000006</v>
      </c>
      <c r="L13596">
        <v>-0.30642950000000002</v>
      </c>
      <c r="M13596">
        <v>0</v>
      </c>
      <c r="N13596">
        <v>0.30642950000000002</v>
      </c>
      <c r="O13596">
        <v>0.74886490000000006</v>
      </c>
      <c r="P13596">
        <v>3.1259874000000001</v>
      </c>
      <c r="Q13596">
        <v>17</v>
      </c>
      <c r="R13596">
        <v>7</v>
      </c>
      <c r="S13596" s="81">
        <v>30510</v>
      </c>
    </row>
    <row r="13597" spans="1:19" x14ac:dyDescent="0.2">
      <c r="A13597" t="s">
        <v>77</v>
      </c>
      <c r="B13597" t="s">
        <v>59</v>
      </c>
      <c r="C13597" t="s">
        <v>47</v>
      </c>
      <c r="D13597" t="s">
        <v>11</v>
      </c>
      <c r="E13597">
        <v>2014</v>
      </c>
      <c r="F13597">
        <v>11</v>
      </c>
      <c r="G13597">
        <v>9.9707880000000007</v>
      </c>
      <c r="H13597">
        <v>9.9707880000000007</v>
      </c>
      <c r="I13597">
        <v>90.5</v>
      </c>
      <c r="J13597">
        <v>0.58671410000000002</v>
      </c>
      <c r="K13597">
        <v>-0.75190440000000003</v>
      </c>
      <c r="L13597">
        <v>-0.30767319999999998</v>
      </c>
      <c r="M13597">
        <v>0</v>
      </c>
      <c r="N13597">
        <v>0.30767319999999998</v>
      </c>
      <c r="O13597">
        <v>0.75190440000000003</v>
      </c>
      <c r="P13597">
        <v>3.1259874000000001</v>
      </c>
      <c r="Q13597">
        <v>17</v>
      </c>
      <c r="R13597">
        <v>7</v>
      </c>
      <c r="S13597" s="81">
        <v>30510</v>
      </c>
    </row>
    <row r="13598" spans="1:19" x14ac:dyDescent="0.2">
      <c r="A13598" t="s">
        <v>77</v>
      </c>
      <c r="B13598" t="s">
        <v>59</v>
      </c>
      <c r="C13598" t="s">
        <v>47</v>
      </c>
      <c r="D13598" t="s">
        <v>11</v>
      </c>
      <c r="E13598">
        <v>2014</v>
      </c>
      <c r="F13598">
        <v>12</v>
      </c>
      <c r="G13598">
        <v>9.7882049999999996</v>
      </c>
      <c r="H13598">
        <v>9.7882049999999996</v>
      </c>
      <c r="I13598">
        <v>95</v>
      </c>
      <c r="J13598">
        <v>0.59208369999999999</v>
      </c>
      <c r="K13598">
        <v>-0.75878579999999995</v>
      </c>
      <c r="L13598">
        <v>-0.31048900000000001</v>
      </c>
      <c r="M13598">
        <v>0</v>
      </c>
      <c r="N13598">
        <v>0.31048900000000001</v>
      </c>
      <c r="O13598">
        <v>0.75878579999999995</v>
      </c>
      <c r="P13598">
        <v>3.1259874000000001</v>
      </c>
      <c r="Q13598">
        <v>17</v>
      </c>
      <c r="R13598">
        <v>7</v>
      </c>
      <c r="S13598" s="81">
        <v>30510</v>
      </c>
    </row>
    <row r="13599" spans="1:19" x14ac:dyDescent="0.2">
      <c r="A13599" t="s">
        <v>77</v>
      </c>
      <c r="B13599" t="s">
        <v>59</v>
      </c>
      <c r="C13599" t="s">
        <v>47</v>
      </c>
      <c r="D13599" t="s">
        <v>11</v>
      </c>
      <c r="E13599">
        <v>2014</v>
      </c>
      <c r="F13599">
        <v>13</v>
      </c>
      <c r="G13599">
        <v>9.6233679999999993</v>
      </c>
      <c r="H13599">
        <v>9.6233679999999993</v>
      </c>
      <c r="I13599">
        <v>99</v>
      </c>
      <c r="J13599">
        <v>0.59030059999999995</v>
      </c>
      <c r="K13599">
        <v>-0.75650070000000003</v>
      </c>
      <c r="L13599">
        <v>-0.309554</v>
      </c>
      <c r="M13599">
        <v>0</v>
      </c>
      <c r="N13599">
        <v>0.309554</v>
      </c>
      <c r="O13599">
        <v>0.75650070000000003</v>
      </c>
      <c r="P13599">
        <v>3.1259874000000001</v>
      </c>
      <c r="Q13599">
        <v>17</v>
      </c>
      <c r="R13599">
        <v>7</v>
      </c>
      <c r="S13599" s="81">
        <v>30510</v>
      </c>
    </row>
    <row r="13600" spans="1:19" x14ac:dyDescent="0.2">
      <c r="A13600" t="s">
        <v>77</v>
      </c>
      <c r="B13600" t="s">
        <v>59</v>
      </c>
      <c r="C13600" t="s">
        <v>47</v>
      </c>
      <c r="D13600" t="s">
        <v>11</v>
      </c>
      <c r="E13600">
        <v>2014</v>
      </c>
      <c r="F13600">
        <v>14</v>
      </c>
      <c r="G13600">
        <v>9.7884379999999993</v>
      </c>
      <c r="H13600">
        <v>9.7884379999999993</v>
      </c>
      <c r="I13600">
        <v>101</v>
      </c>
      <c r="J13600">
        <v>0.58438840000000003</v>
      </c>
      <c r="K13600">
        <v>-0.74892389999999998</v>
      </c>
      <c r="L13600">
        <v>-0.30645359999999999</v>
      </c>
      <c r="M13600">
        <v>0</v>
      </c>
      <c r="N13600">
        <v>0.30645359999999999</v>
      </c>
      <c r="O13600">
        <v>0.74892389999999998</v>
      </c>
      <c r="P13600">
        <v>3.1259874000000001</v>
      </c>
      <c r="Q13600">
        <v>17</v>
      </c>
      <c r="R13600">
        <v>7</v>
      </c>
      <c r="S13600" s="81">
        <v>30510</v>
      </c>
    </row>
    <row r="13601" spans="1:19" x14ac:dyDescent="0.2">
      <c r="A13601" t="s">
        <v>77</v>
      </c>
      <c r="B13601" t="s">
        <v>59</v>
      </c>
      <c r="C13601" t="s">
        <v>47</v>
      </c>
      <c r="D13601" t="s">
        <v>11</v>
      </c>
      <c r="E13601">
        <v>2014</v>
      </c>
      <c r="F13601">
        <v>15</v>
      </c>
      <c r="G13601">
        <v>9.9815609999999992</v>
      </c>
      <c r="H13601">
        <v>9.9815609999999992</v>
      </c>
      <c r="I13601">
        <v>103</v>
      </c>
      <c r="J13601">
        <v>0.58340000000000003</v>
      </c>
      <c r="K13601">
        <v>-0.74765709999999996</v>
      </c>
      <c r="L13601">
        <v>-0.30593520000000002</v>
      </c>
      <c r="M13601">
        <v>0</v>
      </c>
      <c r="N13601">
        <v>0.30593520000000002</v>
      </c>
      <c r="O13601">
        <v>0.74765709999999996</v>
      </c>
      <c r="P13601">
        <v>3.1259874000000001</v>
      </c>
      <c r="Q13601">
        <v>17</v>
      </c>
      <c r="R13601">
        <v>7</v>
      </c>
      <c r="S13601" s="81">
        <v>30510</v>
      </c>
    </row>
    <row r="13602" spans="1:19" x14ac:dyDescent="0.2">
      <c r="A13602" t="s">
        <v>77</v>
      </c>
      <c r="B13602" t="s">
        <v>59</v>
      </c>
      <c r="C13602" t="s">
        <v>47</v>
      </c>
      <c r="D13602" t="s">
        <v>11</v>
      </c>
      <c r="E13602">
        <v>2014</v>
      </c>
      <c r="F13602">
        <v>16</v>
      </c>
      <c r="G13602">
        <v>9.9875629999999997</v>
      </c>
      <c r="H13602">
        <v>9.9875629999999997</v>
      </c>
      <c r="I13602">
        <v>104</v>
      </c>
      <c r="J13602">
        <v>0.5836017</v>
      </c>
      <c r="K13602">
        <v>-0.74791560000000001</v>
      </c>
      <c r="L13602">
        <v>-0.30604100000000001</v>
      </c>
      <c r="M13602">
        <v>0</v>
      </c>
      <c r="N13602">
        <v>0.30604100000000001</v>
      </c>
      <c r="O13602">
        <v>0.74791560000000001</v>
      </c>
      <c r="P13602">
        <v>3.1259874000000001</v>
      </c>
      <c r="Q13602">
        <v>17</v>
      </c>
      <c r="R13602">
        <v>7</v>
      </c>
      <c r="S13602" s="81">
        <v>30510</v>
      </c>
    </row>
    <row r="13603" spans="1:19" x14ac:dyDescent="0.2">
      <c r="A13603" t="s">
        <v>77</v>
      </c>
      <c r="B13603" t="s">
        <v>59</v>
      </c>
      <c r="C13603" t="s">
        <v>47</v>
      </c>
      <c r="D13603" t="s">
        <v>11</v>
      </c>
      <c r="E13603">
        <v>2014</v>
      </c>
      <c r="F13603">
        <v>17</v>
      </c>
      <c r="G13603">
        <v>10.005559999999999</v>
      </c>
      <c r="H13603">
        <v>10.005559999999999</v>
      </c>
      <c r="I13603">
        <v>105</v>
      </c>
      <c r="J13603">
        <v>0.5841539</v>
      </c>
      <c r="K13603">
        <v>-0.74862329999999999</v>
      </c>
      <c r="L13603">
        <v>-0.30633060000000001</v>
      </c>
      <c r="M13603">
        <v>0</v>
      </c>
      <c r="N13603">
        <v>0.30633060000000001</v>
      </c>
      <c r="O13603">
        <v>0.74862329999999999</v>
      </c>
      <c r="P13603">
        <v>3.1259874000000001</v>
      </c>
      <c r="Q13603">
        <v>17</v>
      </c>
      <c r="R13603">
        <v>7</v>
      </c>
      <c r="S13603" s="81">
        <v>30510</v>
      </c>
    </row>
    <row r="13604" spans="1:19" x14ac:dyDescent="0.2">
      <c r="A13604" t="s">
        <v>77</v>
      </c>
      <c r="B13604" t="s">
        <v>59</v>
      </c>
      <c r="C13604" t="s">
        <v>47</v>
      </c>
      <c r="D13604" t="s">
        <v>11</v>
      </c>
      <c r="E13604">
        <v>2014</v>
      </c>
      <c r="F13604">
        <v>18</v>
      </c>
      <c r="G13604">
        <v>9.9270150000000008</v>
      </c>
      <c r="H13604">
        <v>9.9270150000000008</v>
      </c>
      <c r="I13604">
        <v>104.5</v>
      </c>
      <c r="J13604">
        <v>0.59482990000000002</v>
      </c>
      <c r="K13604">
        <v>-0.76230509999999996</v>
      </c>
      <c r="L13604">
        <v>-0.31192910000000001</v>
      </c>
      <c r="M13604">
        <v>0</v>
      </c>
      <c r="N13604">
        <v>0.31192910000000001</v>
      </c>
      <c r="O13604">
        <v>0.76230509999999996</v>
      </c>
      <c r="P13604">
        <v>3.1259874000000001</v>
      </c>
      <c r="Q13604">
        <v>17</v>
      </c>
      <c r="R13604">
        <v>7</v>
      </c>
      <c r="S13604" s="81">
        <v>30510</v>
      </c>
    </row>
    <row r="13605" spans="1:19" x14ac:dyDescent="0.2">
      <c r="A13605" t="s">
        <v>77</v>
      </c>
      <c r="B13605" t="s">
        <v>59</v>
      </c>
      <c r="C13605" t="s">
        <v>47</v>
      </c>
      <c r="D13605" t="s">
        <v>11</v>
      </c>
      <c r="E13605">
        <v>2014</v>
      </c>
      <c r="F13605">
        <v>19</v>
      </c>
      <c r="G13605">
        <v>9.9384630000000005</v>
      </c>
      <c r="H13605">
        <v>9.9384630000000005</v>
      </c>
      <c r="I13605">
        <v>102.5</v>
      </c>
      <c r="J13605">
        <v>0.60544900000000001</v>
      </c>
      <c r="K13605">
        <v>-0.77591410000000005</v>
      </c>
      <c r="L13605">
        <v>-0.3174978</v>
      </c>
      <c r="M13605">
        <v>0</v>
      </c>
      <c r="N13605">
        <v>0.3174978</v>
      </c>
      <c r="O13605">
        <v>0.77591410000000005</v>
      </c>
      <c r="P13605">
        <v>3.1259874000000001</v>
      </c>
      <c r="Q13605">
        <v>17</v>
      </c>
      <c r="R13605">
        <v>7</v>
      </c>
      <c r="S13605" s="81">
        <v>30510</v>
      </c>
    </row>
    <row r="13606" spans="1:19" x14ac:dyDescent="0.2">
      <c r="A13606" t="s">
        <v>77</v>
      </c>
      <c r="B13606" t="s">
        <v>59</v>
      </c>
      <c r="C13606" t="s">
        <v>47</v>
      </c>
      <c r="D13606" t="s">
        <v>11</v>
      </c>
      <c r="E13606">
        <v>2014</v>
      </c>
      <c r="F13606">
        <v>20</v>
      </c>
      <c r="G13606">
        <v>10.023820000000001</v>
      </c>
      <c r="H13606">
        <v>10.023820000000001</v>
      </c>
      <c r="I13606">
        <v>98.5</v>
      </c>
      <c r="J13606">
        <v>0.58526449999999997</v>
      </c>
      <c r="K13606">
        <v>-0.75004669999999996</v>
      </c>
      <c r="L13606">
        <v>-0.30691299999999999</v>
      </c>
      <c r="M13606">
        <v>0</v>
      </c>
      <c r="N13606">
        <v>0.30691299999999999</v>
      </c>
      <c r="O13606">
        <v>0.75004669999999996</v>
      </c>
      <c r="P13606">
        <v>3.1259874000000001</v>
      </c>
      <c r="Q13606">
        <v>17</v>
      </c>
      <c r="R13606">
        <v>7</v>
      </c>
      <c r="S13606" s="81">
        <v>30510</v>
      </c>
    </row>
    <row r="13607" spans="1:19" x14ac:dyDescent="0.2">
      <c r="A13607" t="s">
        <v>77</v>
      </c>
      <c r="B13607" t="s">
        <v>59</v>
      </c>
      <c r="C13607" t="s">
        <v>47</v>
      </c>
      <c r="D13607" t="s">
        <v>11</v>
      </c>
      <c r="E13607">
        <v>2014</v>
      </c>
      <c r="F13607">
        <v>21</v>
      </c>
      <c r="G13607">
        <v>9.9816059999999993</v>
      </c>
      <c r="H13607">
        <v>9.9816059999999993</v>
      </c>
      <c r="I13607">
        <v>92</v>
      </c>
      <c r="J13607">
        <v>0.58263600000000004</v>
      </c>
      <c r="K13607">
        <v>-0.74667810000000001</v>
      </c>
      <c r="L13607">
        <v>-0.30553459999999999</v>
      </c>
      <c r="M13607">
        <v>0</v>
      </c>
      <c r="N13607">
        <v>0.30553459999999999</v>
      </c>
      <c r="O13607">
        <v>0.74667810000000001</v>
      </c>
      <c r="P13607">
        <v>3.1259874000000001</v>
      </c>
      <c r="Q13607">
        <v>17</v>
      </c>
      <c r="R13607">
        <v>7</v>
      </c>
      <c r="S13607" s="81">
        <v>30510</v>
      </c>
    </row>
    <row r="13608" spans="1:19" x14ac:dyDescent="0.2">
      <c r="A13608" t="s">
        <v>77</v>
      </c>
      <c r="B13608" t="s">
        <v>59</v>
      </c>
      <c r="C13608" t="s">
        <v>47</v>
      </c>
      <c r="D13608" t="s">
        <v>11</v>
      </c>
      <c r="E13608">
        <v>2014</v>
      </c>
      <c r="F13608">
        <v>22</v>
      </c>
      <c r="G13608">
        <v>10.01627</v>
      </c>
      <c r="H13608">
        <v>10.01627</v>
      </c>
      <c r="I13608">
        <v>86</v>
      </c>
      <c r="J13608">
        <v>0.57973189999999997</v>
      </c>
      <c r="K13608">
        <v>-0.74295630000000001</v>
      </c>
      <c r="L13608">
        <v>-0.3040117</v>
      </c>
      <c r="M13608">
        <v>0</v>
      </c>
      <c r="N13608">
        <v>0.3040117</v>
      </c>
      <c r="O13608">
        <v>0.74295630000000001</v>
      </c>
      <c r="P13608">
        <v>3.1259874000000001</v>
      </c>
      <c r="Q13608">
        <v>17</v>
      </c>
      <c r="R13608">
        <v>7</v>
      </c>
      <c r="S13608" s="81">
        <v>30510</v>
      </c>
    </row>
    <row r="13609" spans="1:19" x14ac:dyDescent="0.2">
      <c r="A13609" t="s">
        <v>77</v>
      </c>
      <c r="B13609" t="s">
        <v>59</v>
      </c>
      <c r="C13609" t="s">
        <v>47</v>
      </c>
      <c r="D13609" t="s">
        <v>11</v>
      </c>
      <c r="E13609">
        <v>2014</v>
      </c>
      <c r="F13609">
        <v>23</v>
      </c>
      <c r="G13609">
        <v>10.09713</v>
      </c>
      <c r="H13609">
        <v>10.09713</v>
      </c>
      <c r="I13609">
        <v>81.5</v>
      </c>
      <c r="J13609">
        <v>0.57880869999999995</v>
      </c>
      <c r="K13609">
        <v>-0.74177309999999996</v>
      </c>
      <c r="L13609">
        <v>-0.30352760000000001</v>
      </c>
      <c r="M13609">
        <v>0</v>
      </c>
      <c r="N13609">
        <v>0.30352760000000001</v>
      </c>
      <c r="O13609">
        <v>0.74177309999999996</v>
      </c>
      <c r="P13609">
        <v>3.1259874000000001</v>
      </c>
      <c r="Q13609">
        <v>17</v>
      </c>
      <c r="R13609">
        <v>7</v>
      </c>
      <c r="S13609" s="81">
        <v>30510</v>
      </c>
    </row>
    <row r="13610" spans="1:19" x14ac:dyDescent="0.2">
      <c r="A13610" t="s">
        <v>77</v>
      </c>
      <c r="B13610" t="s">
        <v>59</v>
      </c>
      <c r="C13610" t="s">
        <v>47</v>
      </c>
      <c r="D13610" t="s">
        <v>11</v>
      </c>
      <c r="E13610">
        <v>2014</v>
      </c>
      <c r="F13610">
        <v>24</v>
      </c>
      <c r="G13610">
        <v>10.180249999999999</v>
      </c>
      <c r="H13610">
        <v>10.180249999999999</v>
      </c>
      <c r="I13610">
        <v>77.5</v>
      </c>
      <c r="J13610">
        <v>0.58134580000000002</v>
      </c>
      <c r="K13610">
        <v>-0.74502460000000004</v>
      </c>
      <c r="L13610">
        <v>-0.30485800000000002</v>
      </c>
      <c r="M13610">
        <v>0</v>
      </c>
      <c r="N13610">
        <v>0.30485800000000002</v>
      </c>
      <c r="O13610">
        <v>0.74502460000000004</v>
      </c>
      <c r="P13610">
        <v>3.1259874000000001</v>
      </c>
      <c r="Q13610">
        <v>17</v>
      </c>
      <c r="R13610">
        <v>7</v>
      </c>
      <c r="S13610" s="81">
        <v>30510</v>
      </c>
    </row>
    <row r="13611" spans="1:19" x14ac:dyDescent="0.2">
      <c r="A13611" t="s">
        <v>77</v>
      </c>
      <c r="B13611" t="s">
        <v>59</v>
      </c>
      <c r="C13611" t="s">
        <v>47</v>
      </c>
      <c r="D13611" t="s">
        <v>12</v>
      </c>
      <c r="E13611">
        <v>2014</v>
      </c>
      <c r="F13611">
        <v>1</v>
      </c>
      <c r="G13611">
        <v>11.35243</v>
      </c>
      <c r="H13611">
        <v>11.35243</v>
      </c>
      <c r="I13611">
        <v>78.5</v>
      </c>
      <c r="J13611">
        <v>0.60762179999999999</v>
      </c>
      <c r="K13611">
        <v>-0.77869869999999997</v>
      </c>
      <c r="L13611">
        <v>-0.31863720000000001</v>
      </c>
      <c r="M13611">
        <v>0</v>
      </c>
      <c r="N13611">
        <v>0.31863720000000001</v>
      </c>
      <c r="O13611">
        <v>0.77869869999999997</v>
      </c>
      <c r="P13611">
        <v>3.1482364</v>
      </c>
      <c r="Q13611">
        <v>17</v>
      </c>
      <c r="R13611">
        <v>8</v>
      </c>
      <c r="S13611" s="81">
        <v>32380</v>
      </c>
    </row>
    <row r="13612" spans="1:19" x14ac:dyDescent="0.2">
      <c r="A13612" t="s">
        <v>77</v>
      </c>
      <c r="B13612" t="s">
        <v>59</v>
      </c>
      <c r="C13612" t="s">
        <v>47</v>
      </c>
      <c r="D13612" t="s">
        <v>12</v>
      </c>
      <c r="E13612">
        <v>2014</v>
      </c>
      <c r="F13612">
        <v>2</v>
      </c>
      <c r="G13612">
        <v>11.30944</v>
      </c>
      <c r="H13612">
        <v>11.30944</v>
      </c>
      <c r="I13612">
        <v>68</v>
      </c>
      <c r="J13612">
        <v>0.59918199999999999</v>
      </c>
      <c r="K13612">
        <v>-0.76788259999999997</v>
      </c>
      <c r="L13612">
        <v>-0.31421130000000003</v>
      </c>
      <c r="M13612">
        <v>0</v>
      </c>
      <c r="N13612">
        <v>0.31421130000000003</v>
      </c>
      <c r="O13612">
        <v>0.76788259999999997</v>
      </c>
      <c r="P13612">
        <v>3.1482364</v>
      </c>
      <c r="Q13612">
        <v>17</v>
      </c>
      <c r="R13612">
        <v>8</v>
      </c>
      <c r="S13612" s="81">
        <v>32380</v>
      </c>
    </row>
    <row r="13613" spans="1:19" x14ac:dyDescent="0.2">
      <c r="A13613" t="s">
        <v>77</v>
      </c>
      <c r="B13613" t="s">
        <v>59</v>
      </c>
      <c r="C13613" t="s">
        <v>47</v>
      </c>
      <c r="D13613" t="s">
        <v>12</v>
      </c>
      <c r="E13613">
        <v>2014</v>
      </c>
      <c r="F13613">
        <v>3</v>
      </c>
      <c r="G13613">
        <v>11.357659999999999</v>
      </c>
      <c r="H13613">
        <v>11.357659999999999</v>
      </c>
      <c r="I13613">
        <v>64</v>
      </c>
      <c r="J13613">
        <v>0.59868779999999999</v>
      </c>
      <c r="K13613">
        <v>-0.76724919999999996</v>
      </c>
      <c r="L13613">
        <v>-0.31395220000000001</v>
      </c>
      <c r="M13613">
        <v>0</v>
      </c>
      <c r="N13613">
        <v>0.31395220000000001</v>
      </c>
      <c r="O13613">
        <v>0.76724919999999996</v>
      </c>
      <c r="P13613">
        <v>3.1482364</v>
      </c>
      <c r="Q13613">
        <v>17</v>
      </c>
      <c r="R13613">
        <v>8</v>
      </c>
      <c r="S13613" s="81">
        <v>32380</v>
      </c>
    </row>
    <row r="13614" spans="1:19" x14ac:dyDescent="0.2">
      <c r="A13614" t="s">
        <v>77</v>
      </c>
      <c r="B13614" t="s">
        <v>59</v>
      </c>
      <c r="C13614" t="s">
        <v>47</v>
      </c>
      <c r="D13614" t="s">
        <v>12</v>
      </c>
      <c r="E13614">
        <v>2014</v>
      </c>
      <c r="F13614">
        <v>4</v>
      </c>
      <c r="G13614">
        <v>11.364750000000001</v>
      </c>
      <c r="H13614">
        <v>11.364750000000001</v>
      </c>
      <c r="I13614">
        <v>64</v>
      </c>
      <c r="J13614">
        <v>0.59586819999999996</v>
      </c>
      <c r="K13614">
        <v>-0.76363579999999998</v>
      </c>
      <c r="L13614">
        <v>-0.31247360000000002</v>
      </c>
      <c r="M13614">
        <v>0</v>
      </c>
      <c r="N13614">
        <v>0.31247360000000002</v>
      </c>
      <c r="O13614">
        <v>0.76363579999999998</v>
      </c>
      <c r="P13614">
        <v>3.1482364</v>
      </c>
      <c r="Q13614">
        <v>17</v>
      </c>
      <c r="R13614">
        <v>8</v>
      </c>
      <c r="S13614" s="81">
        <v>32380</v>
      </c>
    </row>
    <row r="13615" spans="1:19" x14ac:dyDescent="0.2">
      <c r="A13615" t="s">
        <v>77</v>
      </c>
      <c r="B13615" t="s">
        <v>59</v>
      </c>
      <c r="C13615" t="s">
        <v>47</v>
      </c>
      <c r="D13615" t="s">
        <v>12</v>
      </c>
      <c r="E13615">
        <v>2014</v>
      </c>
      <c r="F13615">
        <v>5</v>
      </c>
      <c r="G13615">
        <v>11.44219</v>
      </c>
      <c r="H13615">
        <v>11.44219</v>
      </c>
      <c r="I13615">
        <v>63</v>
      </c>
      <c r="J13615">
        <v>0.59293470000000004</v>
      </c>
      <c r="K13615">
        <v>-0.75987640000000001</v>
      </c>
      <c r="L13615">
        <v>-0.31093530000000003</v>
      </c>
      <c r="M13615">
        <v>0</v>
      </c>
      <c r="N13615">
        <v>0.31093530000000003</v>
      </c>
      <c r="O13615">
        <v>0.75987640000000001</v>
      </c>
      <c r="P13615">
        <v>3.1482364</v>
      </c>
      <c r="Q13615">
        <v>17</v>
      </c>
      <c r="R13615">
        <v>8</v>
      </c>
      <c r="S13615" s="81">
        <v>32380</v>
      </c>
    </row>
    <row r="13616" spans="1:19" x14ac:dyDescent="0.2">
      <c r="A13616" t="s">
        <v>77</v>
      </c>
      <c r="B13616" t="s">
        <v>59</v>
      </c>
      <c r="C13616" t="s">
        <v>47</v>
      </c>
      <c r="D13616" t="s">
        <v>12</v>
      </c>
      <c r="E13616">
        <v>2014</v>
      </c>
      <c r="F13616">
        <v>6</v>
      </c>
      <c r="G13616">
        <v>11.38205</v>
      </c>
      <c r="H13616">
        <v>11.38205</v>
      </c>
      <c r="I13616">
        <v>63</v>
      </c>
      <c r="J13616">
        <v>0.59553140000000004</v>
      </c>
      <c r="K13616">
        <v>-0.7632042</v>
      </c>
      <c r="L13616">
        <v>-0.31229699999999999</v>
      </c>
      <c r="M13616">
        <v>0</v>
      </c>
      <c r="N13616">
        <v>0.31229699999999999</v>
      </c>
      <c r="O13616">
        <v>0.7632042</v>
      </c>
      <c r="P13616">
        <v>3.1482364</v>
      </c>
      <c r="Q13616">
        <v>17</v>
      </c>
      <c r="R13616">
        <v>8</v>
      </c>
      <c r="S13616" s="81">
        <v>32380</v>
      </c>
    </row>
    <row r="13617" spans="1:19" x14ac:dyDescent="0.2">
      <c r="A13617" t="s">
        <v>77</v>
      </c>
      <c r="B13617" t="s">
        <v>59</v>
      </c>
      <c r="C13617" t="s">
        <v>47</v>
      </c>
      <c r="D13617" t="s">
        <v>12</v>
      </c>
      <c r="E13617">
        <v>2014</v>
      </c>
      <c r="F13617">
        <v>7</v>
      </c>
      <c r="G13617">
        <v>11.26379</v>
      </c>
      <c r="H13617">
        <v>11.26379</v>
      </c>
      <c r="I13617">
        <v>61.5</v>
      </c>
      <c r="J13617">
        <v>0.59652539999999998</v>
      </c>
      <c r="K13617">
        <v>-0.76447799999999999</v>
      </c>
      <c r="L13617">
        <v>-0.31281819999999999</v>
      </c>
      <c r="M13617">
        <v>0</v>
      </c>
      <c r="N13617">
        <v>0.31281819999999999</v>
      </c>
      <c r="O13617">
        <v>0.76447799999999999</v>
      </c>
      <c r="P13617">
        <v>3.1482364</v>
      </c>
      <c r="Q13617">
        <v>17</v>
      </c>
      <c r="R13617">
        <v>8</v>
      </c>
      <c r="S13617" s="81">
        <v>32380</v>
      </c>
    </row>
    <row r="13618" spans="1:19" x14ac:dyDescent="0.2">
      <c r="A13618" t="s">
        <v>77</v>
      </c>
      <c r="B13618" t="s">
        <v>59</v>
      </c>
      <c r="C13618" t="s">
        <v>47</v>
      </c>
      <c r="D13618" t="s">
        <v>12</v>
      </c>
      <c r="E13618">
        <v>2014</v>
      </c>
      <c r="F13618">
        <v>8</v>
      </c>
      <c r="G13618">
        <v>11.098369999999999</v>
      </c>
      <c r="H13618">
        <v>11.098369999999999</v>
      </c>
      <c r="I13618">
        <v>64</v>
      </c>
      <c r="J13618">
        <v>0.59730799999999995</v>
      </c>
      <c r="K13618">
        <v>-0.76548099999999997</v>
      </c>
      <c r="L13618">
        <v>-0.31322860000000002</v>
      </c>
      <c r="M13618">
        <v>0</v>
      </c>
      <c r="N13618">
        <v>0.31322860000000002</v>
      </c>
      <c r="O13618">
        <v>0.76548099999999997</v>
      </c>
      <c r="P13618">
        <v>3.1482364</v>
      </c>
      <c r="Q13618">
        <v>17</v>
      </c>
      <c r="R13618">
        <v>8</v>
      </c>
      <c r="S13618" s="81">
        <v>32380</v>
      </c>
    </row>
    <row r="13619" spans="1:19" x14ac:dyDescent="0.2">
      <c r="A13619" t="s">
        <v>77</v>
      </c>
      <c r="B13619" t="s">
        <v>59</v>
      </c>
      <c r="C13619" t="s">
        <v>47</v>
      </c>
      <c r="D13619" t="s">
        <v>12</v>
      </c>
      <c r="E13619">
        <v>2014</v>
      </c>
      <c r="F13619">
        <v>9</v>
      </c>
      <c r="G13619">
        <v>10.940429999999999</v>
      </c>
      <c r="H13619">
        <v>10.940429999999999</v>
      </c>
      <c r="I13619">
        <v>71.5</v>
      </c>
      <c r="J13619">
        <v>0.60265210000000002</v>
      </c>
      <c r="K13619">
        <v>-0.77232979999999996</v>
      </c>
      <c r="L13619">
        <v>-0.31603110000000001</v>
      </c>
      <c r="M13619">
        <v>0</v>
      </c>
      <c r="N13619">
        <v>0.31603110000000001</v>
      </c>
      <c r="O13619">
        <v>0.77232979999999996</v>
      </c>
      <c r="P13619">
        <v>3.1482364</v>
      </c>
      <c r="Q13619">
        <v>17</v>
      </c>
      <c r="R13619">
        <v>8</v>
      </c>
      <c r="S13619" s="81">
        <v>32380</v>
      </c>
    </row>
    <row r="13620" spans="1:19" x14ac:dyDescent="0.2">
      <c r="A13620" t="s">
        <v>77</v>
      </c>
      <c r="B13620" t="s">
        <v>59</v>
      </c>
      <c r="C13620" t="s">
        <v>47</v>
      </c>
      <c r="D13620" t="s">
        <v>12</v>
      </c>
      <c r="E13620">
        <v>2014</v>
      </c>
      <c r="F13620">
        <v>10</v>
      </c>
      <c r="G13620">
        <v>10.91173</v>
      </c>
      <c r="H13620">
        <v>10.91173</v>
      </c>
      <c r="I13620">
        <v>79.5</v>
      </c>
      <c r="J13620">
        <v>0.59785069999999996</v>
      </c>
      <c r="K13620">
        <v>-0.76617659999999999</v>
      </c>
      <c r="L13620">
        <v>-0.31351319999999999</v>
      </c>
      <c r="M13620">
        <v>0</v>
      </c>
      <c r="N13620">
        <v>0.31351319999999999</v>
      </c>
      <c r="O13620">
        <v>0.76617659999999999</v>
      </c>
      <c r="P13620">
        <v>3.1482364</v>
      </c>
      <c r="Q13620">
        <v>17</v>
      </c>
      <c r="R13620">
        <v>8</v>
      </c>
      <c r="S13620" s="81">
        <v>32380</v>
      </c>
    </row>
    <row r="13621" spans="1:19" x14ac:dyDescent="0.2">
      <c r="A13621" t="s">
        <v>77</v>
      </c>
      <c r="B13621" t="s">
        <v>59</v>
      </c>
      <c r="C13621" t="s">
        <v>47</v>
      </c>
      <c r="D13621" t="s">
        <v>12</v>
      </c>
      <c r="E13621">
        <v>2014</v>
      </c>
      <c r="F13621">
        <v>11</v>
      </c>
      <c r="G13621">
        <v>10.955640000000001</v>
      </c>
      <c r="H13621">
        <v>10.955640000000001</v>
      </c>
      <c r="I13621">
        <v>84.5</v>
      </c>
      <c r="J13621">
        <v>0.60121250000000004</v>
      </c>
      <c r="K13621">
        <v>-0.77048479999999997</v>
      </c>
      <c r="L13621">
        <v>-0.3152761</v>
      </c>
      <c r="M13621">
        <v>0</v>
      </c>
      <c r="N13621">
        <v>0.3152761</v>
      </c>
      <c r="O13621">
        <v>0.77048479999999997</v>
      </c>
      <c r="P13621">
        <v>3.1482364</v>
      </c>
      <c r="Q13621">
        <v>17</v>
      </c>
      <c r="R13621">
        <v>8</v>
      </c>
      <c r="S13621" s="81">
        <v>32380</v>
      </c>
    </row>
    <row r="13622" spans="1:19" x14ac:dyDescent="0.2">
      <c r="A13622" t="s">
        <v>77</v>
      </c>
      <c r="B13622" t="s">
        <v>59</v>
      </c>
      <c r="C13622" t="s">
        <v>47</v>
      </c>
      <c r="D13622" t="s">
        <v>12</v>
      </c>
      <c r="E13622">
        <v>2014</v>
      </c>
      <c r="F13622">
        <v>12</v>
      </c>
      <c r="G13622">
        <v>10.97855</v>
      </c>
      <c r="H13622">
        <v>10.97855</v>
      </c>
      <c r="I13622">
        <v>89</v>
      </c>
      <c r="J13622">
        <v>0.60313879999999997</v>
      </c>
      <c r="K13622">
        <v>-0.77295349999999996</v>
      </c>
      <c r="L13622">
        <v>-0.31628630000000002</v>
      </c>
      <c r="M13622">
        <v>0</v>
      </c>
      <c r="N13622">
        <v>0.31628630000000002</v>
      </c>
      <c r="O13622">
        <v>0.77295349999999996</v>
      </c>
      <c r="P13622">
        <v>3.1482364</v>
      </c>
      <c r="Q13622">
        <v>17</v>
      </c>
      <c r="R13622">
        <v>8</v>
      </c>
      <c r="S13622" s="81">
        <v>32380</v>
      </c>
    </row>
    <row r="13623" spans="1:19" x14ac:dyDescent="0.2">
      <c r="A13623" t="s">
        <v>77</v>
      </c>
      <c r="B13623" t="s">
        <v>59</v>
      </c>
      <c r="C13623" t="s">
        <v>47</v>
      </c>
      <c r="D13623" t="s">
        <v>12</v>
      </c>
      <c r="E13623">
        <v>2014</v>
      </c>
      <c r="F13623">
        <v>13</v>
      </c>
      <c r="G13623">
        <v>10.882989999999999</v>
      </c>
      <c r="H13623">
        <v>10.882989999999999</v>
      </c>
      <c r="I13623">
        <v>92</v>
      </c>
      <c r="J13623">
        <v>0.60826630000000004</v>
      </c>
      <c r="K13623">
        <v>-0.77952460000000001</v>
      </c>
      <c r="L13623">
        <v>-0.31897520000000001</v>
      </c>
      <c r="M13623">
        <v>0</v>
      </c>
      <c r="N13623">
        <v>0.31897520000000001</v>
      </c>
      <c r="O13623">
        <v>0.77952460000000001</v>
      </c>
      <c r="P13623">
        <v>3.1482364</v>
      </c>
      <c r="Q13623">
        <v>17</v>
      </c>
      <c r="R13623">
        <v>8</v>
      </c>
      <c r="S13623" s="81">
        <v>32380</v>
      </c>
    </row>
    <row r="13624" spans="1:19" x14ac:dyDescent="0.2">
      <c r="A13624" t="s">
        <v>77</v>
      </c>
      <c r="B13624" t="s">
        <v>59</v>
      </c>
      <c r="C13624" t="s">
        <v>47</v>
      </c>
      <c r="D13624" t="s">
        <v>12</v>
      </c>
      <c r="E13624">
        <v>2014</v>
      </c>
      <c r="F13624">
        <v>14</v>
      </c>
      <c r="G13624">
        <v>10.894489999999999</v>
      </c>
      <c r="H13624">
        <v>10.894489999999999</v>
      </c>
      <c r="I13624">
        <v>96.5</v>
      </c>
      <c r="J13624">
        <v>0.5987034</v>
      </c>
      <c r="K13624">
        <v>-0.76726930000000004</v>
      </c>
      <c r="L13624">
        <v>-0.31396039999999997</v>
      </c>
      <c r="M13624">
        <v>0</v>
      </c>
      <c r="N13624">
        <v>0.31396039999999997</v>
      </c>
      <c r="O13624">
        <v>0.76726930000000004</v>
      </c>
      <c r="P13624">
        <v>3.1482364</v>
      </c>
      <c r="Q13624">
        <v>17</v>
      </c>
      <c r="R13624">
        <v>8</v>
      </c>
      <c r="S13624" s="81">
        <v>32380</v>
      </c>
    </row>
    <row r="13625" spans="1:19" x14ac:dyDescent="0.2">
      <c r="A13625" t="s">
        <v>77</v>
      </c>
      <c r="B13625" t="s">
        <v>59</v>
      </c>
      <c r="C13625" t="s">
        <v>47</v>
      </c>
      <c r="D13625" t="s">
        <v>12</v>
      </c>
      <c r="E13625">
        <v>2014</v>
      </c>
      <c r="F13625">
        <v>15</v>
      </c>
      <c r="G13625">
        <v>10.993690000000001</v>
      </c>
      <c r="H13625">
        <v>10.993690000000001</v>
      </c>
      <c r="I13625">
        <v>98.5</v>
      </c>
      <c r="J13625">
        <v>0.59275310000000003</v>
      </c>
      <c r="K13625">
        <v>-0.75964359999999997</v>
      </c>
      <c r="L13625">
        <v>-0.31084000000000001</v>
      </c>
      <c r="M13625">
        <v>0</v>
      </c>
      <c r="N13625">
        <v>0.31084000000000001</v>
      </c>
      <c r="O13625">
        <v>0.75964359999999997</v>
      </c>
      <c r="P13625">
        <v>3.1482364</v>
      </c>
      <c r="Q13625">
        <v>17</v>
      </c>
      <c r="R13625">
        <v>8</v>
      </c>
      <c r="S13625" s="81">
        <v>32380</v>
      </c>
    </row>
    <row r="13626" spans="1:19" x14ac:dyDescent="0.2">
      <c r="A13626" t="s">
        <v>77</v>
      </c>
      <c r="B13626" t="s">
        <v>59</v>
      </c>
      <c r="C13626" t="s">
        <v>47</v>
      </c>
      <c r="D13626" t="s">
        <v>12</v>
      </c>
      <c r="E13626">
        <v>2014</v>
      </c>
      <c r="F13626">
        <v>16</v>
      </c>
      <c r="G13626">
        <v>10.99183</v>
      </c>
      <c r="H13626">
        <v>10.99183</v>
      </c>
      <c r="I13626">
        <v>100.5</v>
      </c>
      <c r="J13626">
        <v>0.59393700000000005</v>
      </c>
      <c r="K13626">
        <v>-0.76116090000000003</v>
      </c>
      <c r="L13626">
        <v>-0.31146089999999998</v>
      </c>
      <c r="M13626">
        <v>0</v>
      </c>
      <c r="N13626">
        <v>0.31146089999999998</v>
      </c>
      <c r="O13626">
        <v>0.76116090000000003</v>
      </c>
      <c r="P13626">
        <v>3.1482364</v>
      </c>
      <c r="Q13626">
        <v>17</v>
      </c>
      <c r="R13626">
        <v>8</v>
      </c>
      <c r="S13626" s="81">
        <v>32380</v>
      </c>
    </row>
    <row r="13627" spans="1:19" x14ac:dyDescent="0.2">
      <c r="A13627" t="s">
        <v>77</v>
      </c>
      <c r="B13627" t="s">
        <v>59</v>
      </c>
      <c r="C13627" t="s">
        <v>47</v>
      </c>
      <c r="D13627" t="s">
        <v>12</v>
      </c>
      <c r="E13627">
        <v>2014</v>
      </c>
      <c r="F13627">
        <v>17</v>
      </c>
      <c r="G13627">
        <v>10.95149</v>
      </c>
      <c r="H13627">
        <v>10.95149</v>
      </c>
      <c r="I13627">
        <v>101.5</v>
      </c>
      <c r="J13627">
        <v>0.59348380000000001</v>
      </c>
      <c r="K13627">
        <v>-0.76058009999999998</v>
      </c>
      <c r="L13627">
        <v>-0.31122319999999998</v>
      </c>
      <c r="M13627">
        <v>0</v>
      </c>
      <c r="N13627">
        <v>0.31122319999999998</v>
      </c>
      <c r="O13627">
        <v>0.76058009999999998</v>
      </c>
      <c r="P13627">
        <v>3.1482364</v>
      </c>
      <c r="Q13627">
        <v>17</v>
      </c>
      <c r="R13627">
        <v>8</v>
      </c>
      <c r="S13627" s="81">
        <v>32380</v>
      </c>
    </row>
    <row r="13628" spans="1:19" x14ac:dyDescent="0.2">
      <c r="A13628" t="s">
        <v>77</v>
      </c>
      <c r="B13628" t="s">
        <v>59</v>
      </c>
      <c r="C13628" t="s">
        <v>47</v>
      </c>
      <c r="D13628" t="s">
        <v>12</v>
      </c>
      <c r="E13628">
        <v>2014</v>
      </c>
      <c r="F13628">
        <v>18</v>
      </c>
      <c r="G13628">
        <v>10.89629</v>
      </c>
      <c r="H13628">
        <v>10.89629</v>
      </c>
      <c r="I13628">
        <v>101.5</v>
      </c>
      <c r="J13628">
        <v>0.6020221</v>
      </c>
      <c r="K13628">
        <v>-0.77152240000000005</v>
      </c>
      <c r="L13628">
        <v>-0.3157007</v>
      </c>
      <c r="M13628">
        <v>0</v>
      </c>
      <c r="N13628">
        <v>0.3157007</v>
      </c>
      <c r="O13628">
        <v>0.77152240000000005</v>
      </c>
      <c r="P13628">
        <v>3.1482364</v>
      </c>
      <c r="Q13628">
        <v>17</v>
      </c>
      <c r="R13628">
        <v>8</v>
      </c>
      <c r="S13628" s="81">
        <v>32380</v>
      </c>
    </row>
    <row r="13629" spans="1:19" x14ac:dyDescent="0.2">
      <c r="A13629" t="s">
        <v>77</v>
      </c>
      <c r="B13629" t="s">
        <v>59</v>
      </c>
      <c r="C13629" t="s">
        <v>47</v>
      </c>
      <c r="D13629" t="s">
        <v>12</v>
      </c>
      <c r="E13629">
        <v>2014</v>
      </c>
      <c r="F13629">
        <v>19</v>
      </c>
      <c r="G13629">
        <v>10.948650000000001</v>
      </c>
      <c r="H13629">
        <v>10.948650000000001</v>
      </c>
      <c r="I13629">
        <v>101.5</v>
      </c>
      <c r="J13629">
        <v>0.61525459999999998</v>
      </c>
      <c r="K13629">
        <v>-0.78848050000000003</v>
      </c>
      <c r="L13629">
        <v>-0.32263979999999998</v>
      </c>
      <c r="M13629">
        <v>0</v>
      </c>
      <c r="N13629">
        <v>0.32263979999999998</v>
      </c>
      <c r="O13629">
        <v>0.78848050000000003</v>
      </c>
      <c r="P13629">
        <v>3.1482364</v>
      </c>
      <c r="Q13629">
        <v>17</v>
      </c>
      <c r="R13629">
        <v>8</v>
      </c>
      <c r="S13629" s="81">
        <v>32380</v>
      </c>
    </row>
    <row r="13630" spans="1:19" x14ac:dyDescent="0.2">
      <c r="A13630" t="s">
        <v>77</v>
      </c>
      <c r="B13630" t="s">
        <v>59</v>
      </c>
      <c r="C13630" t="s">
        <v>47</v>
      </c>
      <c r="D13630" t="s">
        <v>12</v>
      </c>
      <c r="E13630">
        <v>2014</v>
      </c>
      <c r="F13630">
        <v>20</v>
      </c>
      <c r="G13630">
        <v>10.9312</v>
      </c>
      <c r="H13630">
        <v>10.9312</v>
      </c>
      <c r="I13630">
        <v>99.5</v>
      </c>
      <c r="J13630">
        <v>0.59489910000000001</v>
      </c>
      <c r="K13630">
        <v>-0.76239380000000001</v>
      </c>
      <c r="L13630">
        <v>-0.3119654</v>
      </c>
      <c r="M13630">
        <v>0</v>
      </c>
      <c r="N13630">
        <v>0.3119654</v>
      </c>
      <c r="O13630">
        <v>0.76239380000000001</v>
      </c>
      <c r="P13630">
        <v>3.1482364</v>
      </c>
      <c r="Q13630">
        <v>17</v>
      </c>
      <c r="R13630">
        <v>8</v>
      </c>
      <c r="S13630" s="81">
        <v>32380</v>
      </c>
    </row>
    <row r="13631" spans="1:19" x14ac:dyDescent="0.2">
      <c r="A13631" t="s">
        <v>77</v>
      </c>
      <c r="B13631" t="s">
        <v>59</v>
      </c>
      <c r="C13631" t="s">
        <v>47</v>
      </c>
      <c r="D13631" t="s">
        <v>12</v>
      </c>
      <c r="E13631">
        <v>2014</v>
      </c>
      <c r="F13631">
        <v>21</v>
      </c>
      <c r="G13631">
        <v>10.845179999999999</v>
      </c>
      <c r="H13631">
        <v>10.845179999999999</v>
      </c>
      <c r="I13631">
        <v>94</v>
      </c>
      <c r="J13631">
        <v>0.59512180000000003</v>
      </c>
      <c r="K13631">
        <v>-0.76267929999999995</v>
      </c>
      <c r="L13631">
        <v>-0.31208219999999998</v>
      </c>
      <c r="M13631">
        <v>0</v>
      </c>
      <c r="N13631">
        <v>0.31208219999999998</v>
      </c>
      <c r="O13631">
        <v>0.76267929999999995</v>
      </c>
      <c r="P13631">
        <v>3.1482364</v>
      </c>
      <c r="Q13631">
        <v>17</v>
      </c>
      <c r="R13631">
        <v>8</v>
      </c>
      <c r="S13631" s="81">
        <v>32380</v>
      </c>
    </row>
    <row r="13632" spans="1:19" x14ac:dyDescent="0.2">
      <c r="A13632" t="s">
        <v>77</v>
      </c>
      <c r="B13632" t="s">
        <v>59</v>
      </c>
      <c r="C13632" t="s">
        <v>47</v>
      </c>
      <c r="D13632" t="s">
        <v>12</v>
      </c>
      <c r="E13632">
        <v>2014</v>
      </c>
      <c r="F13632">
        <v>22</v>
      </c>
      <c r="G13632">
        <v>10.775930000000001</v>
      </c>
      <c r="H13632">
        <v>10.775930000000001</v>
      </c>
      <c r="I13632">
        <v>89.5</v>
      </c>
      <c r="J13632">
        <v>0.58736100000000002</v>
      </c>
      <c r="K13632">
        <v>-0.7527334</v>
      </c>
      <c r="L13632">
        <v>-0.30801240000000002</v>
      </c>
      <c r="M13632">
        <v>0</v>
      </c>
      <c r="N13632">
        <v>0.30801240000000002</v>
      </c>
      <c r="O13632">
        <v>0.7527334</v>
      </c>
      <c r="P13632">
        <v>3.1482364</v>
      </c>
      <c r="Q13632">
        <v>17</v>
      </c>
      <c r="R13632">
        <v>8</v>
      </c>
      <c r="S13632" s="81">
        <v>32380</v>
      </c>
    </row>
    <row r="13633" spans="1:19" x14ac:dyDescent="0.2">
      <c r="A13633" t="s">
        <v>77</v>
      </c>
      <c r="B13633" t="s">
        <v>59</v>
      </c>
      <c r="C13633" t="s">
        <v>47</v>
      </c>
      <c r="D13633" t="s">
        <v>12</v>
      </c>
      <c r="E13633">
        <v>2014</v>
      </c>
      <c r="F13633">
        <v>23</v>
      </c>
      <c r="G13633">
        <v>10.982200000000001</v>
      </c>
      <c r="H13633">
        <v>10.982200000000001</v>
      </c>
      <c r="I13633">
        <v>84</v>
      </c>
      <c r="J13633">
        <v>0.58855659999999999</v>
      </c>
      <c r="K13633">
        <v>-0.75426559999999998</v>
      </c>
      <c r="L13633">
        <v>-0.30863940000000001</v>
      </c>
      <c r="M13633">
        <v>0</v>
      </c>
      <c r="N13633">
        <v>0.30863940000000001</v>
      </c>
      <c r="O13633">
        <v>0.75426559999999998</v>
      </c>
      <c r="P13633">
        <v>3.1482364</v>
      </c>
      <c r="Q13633">
        <v>17</v>
      </c>
      <c r="R13633">
        <v>8</v>
      </c>
      <c r="S13633" s="81">
        <v>32380</v>
      </c>
    </row>
    <row r="13634" spans="1:19" x14ac:dyDescent="0.2">
      <c r="A13634" t="s">
        <v>77</v>
      </c>
      <c r="B13634" t="s">
        <v>59</v>
      </c>
      <c r="C13634" t="s">
        <v>47</v>
      </c>
      <c r="D13634" t="s">
        <v>12</v>
      </c>
      <c r="E13634">
        <v>2014</v>
      </c>
      <c r="F13634">
        <v>24</v>
      </c>
      <c r="G13634">
        <v>11.274749999999999</v>
      </c>
      <c r="H13634">
        <v>11.274749999999999</v>
      </c>
      <c r="I13634">
        <v>80.5</v>
      </c>
      <c r="J13634">
        <v>0.59811610000000004</v>
      </c>
      <c r="K13634">
        <v>-0.76651659999999999</v>
      </c>
      <c r="L13634">
        <v>-0.3136524</v>
      </c>
      <c r="M13634">
        <v>0</v>
      </c>
      <c r="N13634">
        <v>0.3136524</v>
      </c>
      <c r="O13634">
        <v>0.76651659999999999</v>
      </c>
      <c r="P13634">
        <v>3.1482364</v>
      </c>
      <c r="Q13634">
        <v>17</v>
      </c>
      <c r="R13634">
        <v>8</v>
      </c>
      <c r="S13634" s="81">
        <v>32380</v>
      </c>
    </row>
    <row r="13635" spans="1:19" x14ac:dyDescent="0.2">
      <c r="A13635" t="s">
        <v>77</v>
      </c>
      <c r="B13635" t="s">
        <v>59</v>
      </c>
      <c r="C13635" t="s">
        <v>47</v>
      </c>
      <c r="D13635" t="s">
        <v>13</v>
      </c>
      <c r="E13635">
        <v>2014</v>
      </c>
      <c r="F13635">
        <v>1</v>
      </c>
      <c r="G13635">
        <v>10.81751</v>
      </c>
      <c r="H13635">
        <v>10.81751</v>
      </c>
      <c r="I13635">
        <v>70.5</v>
      </c>
      <c r="J13635">
        <v>0.58896199999999999</v>
      </c>
      <c r="K13635">
        <v>-0.75478509999999999</v>
      </c>
      <c r="L13635">
        <v>-0.30885200000000002</v>
      </c>
      <c r="M13635">
        <v>0</v>
      </c>
      <c r="N13635">
        <v>0.30885200000000002</v>
      </c>
      <c r="O13635">
        <v>0.75478509999999999</v>
      </c>
      <c r="P13635">
        <v>3.1704854</v>
      </c>
      <c r="Q13635">
        <v>17</v>
      </c>
      <c r="R13635">
        <v>9</v>
      </c>
      <c r="S13635" s="81">
        <v>32022</v>
      </c>
    </row>
    <row r="13636" spans="1:19" x14ac:dyDescent="0.2">
      <c r="A13636" t="s">
        <v>77</v>
      </c>
      <c r="B13636" t="s">
        <v>59</v>
      </c>
      <c r="C13636" t="s">
        <v>47</v>
      </c>
      <c r="D13636" t="s">
        <v>13</v>
      </c>
      <c r="E13636">
        <v>2014</v>
      </c>
      <c r="F13636">
        <v>2</v>
      </c>
      <c r="G13636">
        <v>10.74915</v>
      </c>
      <c r="H13636">
        <v>10.74915</v>
      </c>
      <c r="I13636">
        <v>69</v>
      </c>
      <c r="J13636">
        <v>0.58531469999999997</v>
      </c>
      <c r="K13636">
        <v>-0.75011099999999997</v>
      </c>
      <c r="L13636">
        <v>-0.30693930000000003</v>
      </c>
      <c r="M13636">
        <v>0</v>
      </c>
      <c r="N13636">
        <v>0.30693930000000003</v>
      </c>
      <c r="O13636">
        <v>0.75011099999999997</v>
      </c>
      <c r="P13636">
        <v>3.1704854</v>
      </c>
      <c r="Q13636">
        <v>17</v>
      </c>
      <c r="R13636">
        <v>9</v>
      </c>
      <c r="S13636" s="81">
        <v>32022</v>
      </c>
    </row>
    <row r="13637" spans="1:19" x14ac:dyDescent="0.2">
      <c r="A13637" t="s">
        <v>77</v>
      </c>
      <c r="B13637" t="s">
        <v>59</v>
      </c>
      <c r="C13637" t="s">
        <v>47</v>
      </c>
      <c r="D13637" t="s">
        <v>13</v>
      </c>
      <c r="E13637">
        <v>2014</v>
      </c>
      <c r="F13637">
        <v>3</v>
      </c>
      <c r="G13637">
        <v>10.782019999999999</v>
      </c>
      <c r="H13637">
        <v>10.782019999999999</v>
      </c>
      <c r="I13637">
        <v>67</v>
      </c>
      <c r="J13637">
        <v>0.58613130000000002</v>
      </c>
      <c r="K13637">
        <v>-0.75115750000000003</v>
      </c>
      <c r="L13637">
        <v>-0.30736760000000002</v>
      </c>
      <c r="M13637">
        <v>0</v>
      </c>
      <c r="N13637">
        <v>0.30736760000000002</v>
      </c>
      <c r="O13637">
        <v>0.75115750000000003</v>
      </c>
      <c r="P13637">
        <v>3.1704854</v>
      </c>
      <c r="Q13637">
        <v>17</v>
      </c>
      <c r="R13637">
        <v>9</v>
      </c>
      <c r="S13637" s="81">
        <v>32022</v>
      </c>
    </row>
    <row r="13638" spans="1:19" x14ac:dyDescent="0.2">
      <c r="A13638" t="s">
        <v>77</v>
      </c>
      <c r="B13638" t="s">
        <v>59</v>
      </c>
      <c r="C13638" t="s">
        <v>47</v>
      </c>
      <c r="D13638" t="s">
        <v>13</v>
      </c>
      <c r="E13638">
        <v>2014</v>
      </c>
      <c r="F13638">
        <v>4</v>
      </c>
      <c r="G13638">
        <v>10.730359999999999</v>
      </c>
      <c r="H13638">
        <v>10.730359999999999</v>
      </c>
      <c r="I13638">
        <v>65.5</v>
      </c>
      <c r="J13638">
        <v>0.58716619999999997</v>
      </c>
      <c r="K13638">
        <v>-0.75248369999999998</v>
      </c>
      <c r="L13638">
        <v>-0.30791030000000003</v>
      </c>
      <c r="M13638">
        <v>0</v>
      </c>
      <c r="N13638">
        <v>0.30791030000000003</v>
      </c>
      <c r="O13638">
        <v>0.75248369999999998</v>
      </c>
      <c r="P13638">
        <v>3.1704854</v>
      </c>
      <c r="Q13638">
        <v>17</v>
      </c>
      <c r="R13638">
        <v>9</v>
      </c>
      <c r="S13638" s="81">
        <v>32022</v>
      </c>
    </row>
    <row r="13639" spans="1:19" x14ac:dyDescent="0.2">
      <c r="A13639" t="s">
        <v>77</v>
      </c>
      <c r="B13639" t="s">
        <v>59</v>
      </c>
      <c r="C13639" t="s">
        <v>47</v>
      </c>
      <c r="D13639" t="s">
        <v>13</v>
      </c>
      <c r="E13639">
        <v>2014</v>
      </c>
      <c r="F13639">
        <v>5</v>
      </c>
      <c r="G13639">
        <v>10.846830000000001</v>
      </c>
      <c r="H13639">
        <v>10.846830000000001</v>
      </c>
      <c r="I13639">
        <v>64.5</v>
      </c>
      <c r="J13639">
        <v>0.58858639999999995</v>
      </c>
      <c r="K13639">
        <v>-0.75430390000000003</v>
      </c>
      <c r="L13639">
        <v>-0.30865500000000001</v>
      </c>
      <c r="M13639">
        <v>0</v>
      </c>
      <c r="N13639">
        <v>0.30865500000000001</v>
      </c>
      <c r="O13639">
        <v>0.75430390000000003</v>
      </c>
      <c r="P13639">
        <v>3.1704854</v>
      </c>
      <c r="Q13639">
        <v>17</v>
      </c>
      <c r="R13639">
        <v>9</v>
      </c>
      <c r="S13639" s="81">
        <v>32022</v>
      </c>
    </row>
    <row r="13640" spans="1:19" x14ac:dyDescent="0.2">
      <c r="A13640" t="s">
        <v>77</v>
      </c>
      <c r="B13640" t="s">
        <v>59</v>
      </c>
      <c r="C13640" t="s">
        <v>47</v>
      </c>
      <c r="D13640" t="s">
        <v>13</v>
      </c>
      <c r="E13640">
        <v>2014</v>
      </c>
      <c r="F13640">
        <v>6</v>
      </c>
      <c r="G13640">
        <v>10.77064</v>
      </c>
      <c r="H13640">
        <v>10.77064</v>
      </c>
      <c r="I13640">
        <v>63.5</v>
      </c>
      <c r="J13640">
        <v>0.58754499999999998</v>
      </c>
      <c r="K13640">
        <v>-0.75296920000000001</v>
      </c>
      <c r="L13640">
        <v>-0.30810890000000002</v>
      </c>
      <c r="M13640">
        <v>0</v>
      </c>
      <c r="N13640">
        <v>0.30810890000000002</v>
      </c>
      <c r="O13640">
        <v>0.75296920000000001</v>
      </c>
      <c r="P13640">
        <v>3.1704854</v>
      </c>
      <c r="Q13640">
        <v>17</v>
      </c>
      <c r="R13640">
        <v>9</v>
      </c>
      <c r="S13640" s="81">
        <v>32022</v>
      </c>
    </row>
    <row r="13641" spans="1:19" x14ac:dyDescent="0.2">
      <c r="A13641" t="s">
        <v>77</v>
      </c>
      <c r="B13641" t="s">
        <v>59</v>
      </c>
      <c r="C13641" t="s">
        <v>47</v>
      </c>
      <c r="D13641" t="s">
        <v>13</v>
      </c>
      <c r="E13641">
        <v>2014</v>
      </c>
      <c r="F13641">
        <v>7</v>
      </c>
      <c r="G13641">
        <v>10.685320000000001</v>
      </c>
      <c r="H13641">
        <v>10.685320000000001</v>
      </c>
      <c r="I13641">
        <v>63</v>
      </c>
      <c r="J13641">
        <v>0.58871430000000002</v>
      </c>
      <c r="K13641">
        <v>-0.75446769999999996</v>
      </c>
      <c r="L13641">
        <v>-0.3087221</v>
      </c>
      <c r="M13641">
        <v>0</v>
      </c>
      <c r="N13641">
        <v>0.3087221</v>
      </c>
      <c r="O13641">
        <v>0.75446769999999996</v>
      </c>
      <c r="P13641">
        <v>3.1704854</v>
      </c>
      <c r="Q13641">
        <v>17</v>
      </c>
      <c r="R13641">
        <v>9</v>
      </c>
      <c r="S13641" s="81">
        <v>32022</v>
      </c>
    </row>
    <row r="13642" spans="1:19" x14ac:dyDescent="0.2">
      <c r="A13642" t="s">
        <v>77</v>
      </c>
      <c r="B13642" t="s">
        <v>59</v>
      </c>
      <c r="C13642" t="s">
        <v>47</v>
      </c>
      <c r="D13642" t="s">
        <v>13</v>
      </c>
      <c r="E13642">
        <v>2014</v>
      </c>
      <c r="F13642">
        <v>8</v>
      </c>
      <c r="G13642">
        <v>10.4984</v>
      </c>
      <c r="H13642">
        <v>10.4984</v>
      </c>
      <c r="I13642">
        <v>65</v>
      </c>
      <c r="J13642">
        <v>0.58872590000000002</v>
      </c>
      <c r="K13642">
        <v>-0.7544826</v>
      </c>
      <c r="L13642">
        <v>-0.30872820000000001</v>
      </c>
      <c r="M13642">
        <v>0</v>
      </c>
      <c r="N13642">
        <v>0.30872820000000001</v>
      </c>
      <c r="O13642">
        <v>0.7544826</v>
      </c>
      <c r="P13642">
        <v>3.1704854</v>
      </c>
      <c r="Q13642">
        <v>17</v>
      </c>
      <c r="R13642">
        <v>9</v>
      </c>
      <c r="S13642" s="81">
        <v>32022</v>
      </c>
    </row>
    <row r="13643" spans="1:19" x14ac:dyDescent="0.2">
      <c r="A13643" t="s">
        <v>77</v>
      </c>
      <c r="B13643" t="s">
        <v>59</v>
      </c>
      <c r="C13643" t="s">
        <v>47</v>
      </c>
      <c r="D13643" t="s">
        <v>13</v>
      </c>
      <c r="E13643">
        <v>2014</v>
      </c>
      <c r="F13643">
        <v>9</v>
      </c>
      <c r="G13643">
        <v>10.417960000000001</v>
      </c>
      <c r="H13643">
        <v>10.417960000000001</v>
      </c>
      <c r="I13643">
        <v>70.5</v>
      </c>
      <c r="J13643">
        <v>0.58811239999999998</v>
      </c>
      <c r="K13643">
        <v>-0.75369640000000004</v>
      </c>
      <c r="L13643">
        <v>-0.30840640000000002</v>
      </c>
      <c r="M13643">
        <v>0</v>
      </c>
      <c r="N13643">
        <v>0.30840640000000002</v>
      </c>
      <c r="O13643">
        <v>0.75369640000000004</v>
      </c>
      <c r="P13643">
        <v>3.1704854</v>
      </c>
      <c r="Q13643">
        <v>17</v>
      </c>
      <c r="R13643">
        <v>9</v>
      </c>
      <c r="S13643" s="81">
        <v>32022</v>
      </c>
    </row>
    <row r="13644" spans="1:19" x14ac:dyDescent="0.2">
      <c r="A13644" t="s">
        <v>77</v>
      </c>
      <c r="B13644" t="s">
        <v>59</v>
      </c>
      <c r="C13644" t="s">
        <v>47</v>
      </c>
      <c r="D13644" t="s">
        <v>13</v>
      </c>
      <c r="E13644">
        <v>2014</v>
      </c>
      <c r="F13644">
        <v>10</v>
      </c>
      <c r="G13644">
        <v>10.393219999999999</v>
      </c>
      <c r="H13644">
        <v>10.393219999999999</v>
      </c>
      <c r="I13644">
        <v>77</v>
      </c>
      <c r="J13644">
        <v>0.58517839999999999</v>
      </c>
      <c r="K13644">
        <v>-0.7499363</v>
      </c>
      <c r="L13644">
        <v>-0.30686790000000003</v>
      </c>
      <c r="M13644">
        <v>0</v>
      </c>
      <c r="N13644">
        <v>0.30686790000000003</v>
      </c>
      <c r="O13644">
        <v>0.7499363</v>
      </c>
      <c r="P13644">
        <v>3.1704854</v>
      </c>
      <c r="Q13644">
        <v>17</v>
      </c>
      <c r="R13644">
        <v>9</v>
      </c>
      <c r="S13644" s="81">
        <v>32022</v>
      </c>
    </row>
    <row r="13645" spans="1:19" x14ac:dyDescent="0.2">
      <c r="A13645" t="s">
        <v>77</v>
      </c>
      <c r="B13645" t="s">
        <v>59</v>
      </c>
      <c r="C13645" t="s">
        <v>47</v>
      </c>
      <c r="D13645" t="s">
        <v>13</v>
      </c>
      <c r="E13645">
        <v>2014</v>
      </c>
      <c r="F13645">
        <v>11</v>
      </c>
      <c r="G13645">
        <v>10.28562</v>
      </c>
      <c r="H13645">
        <v>10.28562</v>
      </c>
      <c r="I13645">
        <v>83.5</v>
      </c>
      <c r="J13645">
        <v>0.59185160000000003</v>
      </c>
      <c r="K13645">
        <v>-0.75848839999999995</v>
      </c>
      <c r="L13645">
        <v>-0.31036730000000001</v>
      </c>
      <c r="M13645">
        <v>0</v>
      </c>
      <c r="N13645">
        <v>0.31036730000000001</v>
      </c>
      <c r="O13645">
        <v>0.75848839999999995</v>
      </c>
      <c r="P13645">
        <v>3.1704854</v>
      </c>
      <c r="Q13645">
        <v>17</v>
      </c>
      <c r="R13645">
        <v>9</v>
      </c>
      <c r="S13645" s="81">
        <v>32022</v>
      </c>
    </row>
    <row r="13646" spans="1:19" x14ac:dyDescent="0.2">
      <c r="A13646" t="s">
        <v>77</v>
      </c>
      <c r="B13646" t="s">
        <v>59</v>
      </c>
      <c r="C13646" t="s">
        <v>47</v>
      </c>
      <c r="D13646" t="s">
        <v>13</v>
      </c>
      <c r="E13646">
        <v>2014</v>
      </c>
      <c r="F13646">
        <v>12</v>
      </c>
      <c r="G13646">
        <v>9.8257300000000001</v>
      </c>
      <c r="H13646">
        <v>9.8257300000000001</v>
      </c>
      <c r="I13646">
        <v>88.5</v>
      </c>
      <c r="J13646">
        <v>0.69103440000000005</v>
      </c>
      <c r="K13646">
        <v>-0.8855963</v>
      </c>
      <c r="L13646">
        <v>-0.3623788</v>
      </c>
      <c r="M13646">
        <v>0</v>
      </c>
      <c r="N13646">
        <v>0.3623788</v>
      </c>
      <c r="O13646">
        <v>0.8855963</v>
      </c>
      <c r="P13646">
        <v>3.1704854</v>
      </c>
      <c r="Q13646">
        <v>17</v>
      </c>
      <c r="R13646">
        <v>9</v>
      </c>
      <c r="S13646" s="81">
        <v>32022</v>
      </c>
    </row>
    <row r="13647" spans="1:19" x14ac:dyDescent="0.2">
      <c r="A13647" t="s">
        <v>77</v>
      </c>
      <c r="B13647" t="s">
        <v>59</v>
      </c>
      <c r="C13647" t="s">
        <v>47</v>
      </c>
      <c r="D13647" t="s">
        <v>13</v>
      </c>
      <c r="E13647">
        <v>2014</v>
      </c>
      <c r="F13647">
        <v>13</v>
      </c>
      <c r="G13647">
        <v>9.6262659999999993</v>
      </c>
      <c r="H13647">
        <v>9.6262659999999993</v>
      </c>
      <c r="I13647">
        <v>93.5</v>
      </c>
      <c r="J13647">
        <v>0.83324129999999996</v>
      </c>
      <c r="K13647">
        <v>-1.067842</v>
      </c>
      <c r="L13647">
        <v>-0.43695220000000001</v>
      </c>
      <c r="M13647">
        <v>0</v>
      </c>
      <c r="N13647">
        <v>0.43695220000000001</v>
      </c>
      <c r="O13647">
        <v>1.067842</v>
      </c>
      <c r="P13647">
        <v>3.1704854</v>
      </c>
      <c r="Q13647">
        <v>17</v>
      </c>
      <c r="R13647">
        <v>9</v>
      </c>
      <c r="S13647" s="81">
        <v>32022</v>
      </c>
    </row>
    <row r="13648" spans="1:19" x14ac:dyDescent="0.2">
      <c r="A13648" t="s">
        <v>77</v>
      </c>
      <c r="B13648" t="s">
        <v>59</v>
      </c>
      <c r="C13648" t="s">
        <v>47</v>
      </c>
      <c r="D13648" t="s">
        <v>13</v>
      </c>
      <c r="E13648">
        <v>2014</v>
      </c>
      <c r="F13648">
        <v>14</v>
      </c>
      <c r="G13648">
        <v>10.213900000000001</v>
      </c>
      <c r="H13648">
        <v>10.213900000000001</v>
      </c>
      <c r="I13648">
        <v>98</v>
      </c>
      <c r="J13648">
        <v>0.59087409999999996</v>
      </c>
      <c r="K13648">
        <v>-0.75723560000000001</v>
      </c>
      <c r="L13648">
        <v>-0.30985469999999998</v>
      </c>
      <c r="M13648">
        <v>0</v>
      </c>
      <c r="N13648">
        <v>0.30985469999999998</v>
      </c>
      <c r="O13648">
        <v>0.75723560000000001</v>
      </c>
      <c r="P13648">
        <v>3.1704854</v>
      </c>
      <c r="Q13648">
        <v>17</v>
      </c>
      <c r="R13648">
        <v>9</v>
      </c>
      <c r="S13648" s="81">
        <v>32022</v>
      </c>
    </row>
    <row r="13649" spans="1:19" x14ac:dyDescent="0.2">
      <c r="A13649" t="s">
        <v>77</v>
      </c>
      <c r="B13649" t="s">
        <v>59</v>
      </c>
      <c r="C13649" t="s">
        <v>47</v>
      </c>
      <c r="D13649" t="s">
        <v>13</v>
      </c>
      <c r="E13649">
        <v>2014</v>
      </c>
      <c r="F13649">
        <v>15</v>
      </c>
      <c r="G13649">
        <v>10.57194</v>
      </c>
      <c r="H13649">
        <v>10.57194</v>
      </c>
      <c r="I13649">
        <v>101</v>
      </c>
      <c r="J13649">
        <v>0.58840219999999999</v>
      </c>
      <c r="K13649">
        <v>-0.75406770000000001</v>
      </c>
      <c r="L13649">
        <v>-0.30855840000000001</v>
      </c>
      <c r="M13649">
        <v>0</v>
      </c>
      <c r="N13649">
        <v>0.30855840000000001</v>
      </c>
      <c r="O13649">
        <v>0.75406770000000001</v>
      </c>
      <c r="P13649">
        <v>3.1704854</v>
      </c>
      <c r="Q13649">
        <v>17</v>
      </c>
      <c r="R13649">
        <v>9</v>
      </c>
      <c r="S13649" s="81">
        <v>32022</v>
      </c>
    </row>
    <row r="13650" spans="1:19" x14ac:dyDescent="0.2">
      <c r="A13650" t="s">
        <v>77</v>
      </c>
      <c r="B13650" t="s">
        <v>59</v>
      </c>
      <c r="C13650" t="s">
        <v>47</v>
      </c>
      <c r="D13650" t="s">
        <v>13</v>
      </c>
      <c r="E13650">
        <v>2014</v>
      </c>
      <c r="F13650">
        <v>16</v>
      </c>
      <c r="G13650">
        <v>10.543839999999999</v>
      </c>
      <c r="H13650">
        <v>10.543839999999999</v>
      </c>
      <c r="I13650">
        <v>103</v>
      </c>
      <c r="J13650">
        <v>0.5875899</v>
      </c>
      <c r="K13650">
        <v>-0.7530268</v>
      </c>
      <c r="L13650">
        <v>-0.30813249999999998</v>
      </c>
      <c r="M13650">
        <v>0</v>
      </c>
      <c r="N13650">
        <v>0.30813249999999998</v>
      </c>
      <c r="O13650">
        <v>0.7530268</v>
      </c>
      <c r="P13650">
        <v>3.1704854</v>
      </c>
      <c r="Q13650">
        <v>17</v>
      </c>
      <c r="R13650">
        <v>9</v>
      </c>
      <c r="S13650" s="81">
        <v>32022</v>
      </c>
    </row>
    <row r="13651" spans="1:19" x14ac:dyDescent="0.2">
      <c r="A13651" t="s">
        <v>77</v>
      </c>
      <c r="B13651" t="s">
        <v>59</v>
      </c>
      <c r="C13651" t="s">
        <v>47</v>
      </c>
      <c r="D13651" t="s">
        <v>13</v>
      </c>
      <c r="E13651">
        <v>2014</v>
      </c>
      <c r="F13651">
        <v>17</v>
      </c>
      <c r="G13651">
        <v>10.49816</v>
      </c>
      <c r="H13651">
        <v>10.49816</v>
      </c>
      <c r="I13651">
        <v>103</v>
      </c>
      <c r="J13651">
        <v>0.58940579999999998</v>
      </c>
      <c r="K13651">
        <v>-0.75535399999999997</v>
      </c>
      <c r="L13651">
        <v>-0.30908469999999999</v>
      </c>
      <c r="M13651">
        <v>0</v>
      </c>
      <c r="N13651">
        <v>0.30908469999999999</v>
      </c>
      <c r="O13651">
        <v>0.75535399999999997</v>
      </c>
      <c r="P13651">
        <v>3.1704854</v>
      </c>
      <c r="Q13651">
        <v>17</v>
      </c>
      <c r="R13651">
        <v>9</v>
      </c>
      <c r="S13651" s="81">
        <v>32022</v>
      </c>
    </row>
    <row r="13652" spans="1:19" x14ac:dyDescent="0.2">
      <c r="A13652" t="s">
        <v>77</v>
      </c>
      <c r="B13652" t="s">
        <v>59</v>
      </c>
      <c r="C13652" t="s">
        <v>47</v>
      </c>
      <c r="D13652" t="s">
        <v>13</v>
      </c>
      <c r="E13652">
        <v>2014</v>
      </c>
      <c r="F13652">
        <v>18</v>
      </c>
      <c r="G13652">
        <v>10.54435</v>
      </c>
      <c r="H13652">
        <v>10.54435</v>
      </c>
      <c r="I13652">
        <v>101</v>
      </c>
      <c r="J13652">
        <v>0.59249289999999999</v>
      </c>
      <c r="K13652">
        <v>-0.75931020000000005</v>
      </c>
      <c r="L13652">
        <v>-0.31070360000000002</v>
      </c>
      <c r="M13652">
        <v>0</v>
      </c>
      <c r="N13652">
        <v>0.31070360000000002</v>
      </c>
      <c r="O13652">
        <v>0.75931020000000005</v>
      </c>
      <c r="P13652">
        <v>3.1704854</v>
      </c>
      <c r="Q13652">
        <v>17</v>
      </c>
      <c r="R13652">
        <v>9</v>
      </c>
      <c r="S13652" s="81">
        <v>32022</v>
      </c>
    </row>
    <row r="13653" spans="1:19" x14ac:dyDescent="0.2">
      <c r="A13653" t="s">
        <v>77</v>
      </c>
      <c r="B13653" t="s">
        <v>59</v>
      </c>
      <c r="C13653" t="s">
        <v>47</v>
      </c>
      <c r="D13653" t="s">
        <v>13</v>
      </c>
      <c r="E13653">
        <v>2014</v>
      </c>
      <c r="F13653">
        <v>19</v>
      </c>
      <c r="G13653">
        <v>10.42981</v>
      </c>
      <c r="H13653">
        <v>10.42981</v>
      </c>
      <c r="I13653">
        <v>96.5</v>
      </c>
      <c r="J13653">
        <v>0.59660469999999999</v>
      </c>
      <c r="K13653">
        <v>-0.76457969999999997</v>
      </c>
      <c r="L13653">
        <v>-0.31285980000000002</v>
      </c>
      <c r="M13653">
        <v>0</v>
      </c>
      <c r="N13653">
        <v>0.31285980000000002</v>
      </c>
      <c r="O13653">
        <v>0.76457969999999997</v>
      </c>
      <c r="P13653">
        <v>3.1704854</v>
      </c>
      <c r="Q13653">
        <v>17</v>
      </c>
      <c r="R13653">
        <v>9</v>
      </c>
      <c r="S13653" s="81">
        <v>32022</v>
      </c>
    </row>
    <row r="13654" spans="1:19" x14ac:dyDescent="0.2">
      <c r="A13654" t="s">
        <v>77</v>
      </c>
      <c r="B13654" t="s">
        <v>59</v>
      </c>
      <c r="C13654" t="s">
        <v>47</v>
      </c>
      <c r="D13654" t="s">
        <v>13</v>
      </c>
      <c r="E13654">
        <v>2014</v>
      </c>
      <c r="F13654">
        <v>20</v>
      </c>
      <c r="G13654">
        <v>10.2494</v>
      </c>
      <c r="H13654">
        <v>10.2494</v>
      </c>
      <c r="I13654">
        <v>90.5</v>
      </c>
      <c r="J13654">
        <v>0.58912439999999999</v>
      </c>
      <c r="K13654">
        <v>-0.75499329999999998</v>
      </c>
      <c r="L13654">
        <v>-0.30893710000000002</v>
      </c>
      <c r="M13654">
        <v>0</v>
      </c>
      <c r="N13654">
        <v>0.30893710000000002</v>
      </c>
      <c r="O13654">
        <v>0.75499329999999998</v>
      </c>
      <c r="P13654">
        <v>3.1704854</v>
      </c>
      <c r="Q13654">
        <v>17</v>
      </c>
      <c r="R13654">
        <v>9</v>
      </c>
      <c r="S13654" s="81">
        <v>32022</v>
      </c>
    </row>
    <row r="13655" spans="1:19" x14ac:dyDescent="0.2">
      <c r="A13655" t="s">
        <v>77</v>
      </c>
      <c r="B13655" t="s">
        <v>59</v>
      </c>
      <c r="C13655" t="s">
        <v>47</v>
      </c>
      <c r="D13655" t="s">
        <v>13</v>
      </c>
      <c r="E13655">
        <v>2014</v>
      </c>
      <c r="F13655">
        <v>21</v>
      </c>
      <c r="G13655">
        <v>10.32996</v>
      </c>
      <c r="H13655">
        <v>10.32996</v>
      </c>
      <c r="I13655">
        <v>84.5</v>
      </c>
      <c r="J13655">
        <v>0.58731619999999995</v>
      </c>
      <c r="K13655">
        <v>-0.75267600000000001</v>
      </c>
      <c r="L13655">
        <v>-0.30798890000000001</v>
      </c>
      <c r="M13655">
        <v>0</v>
      </c>
      <c r="N13655">
        <v>0.30798890000000001</v>
      </c>
      <c r="O13655">
        <v>0.75267600000000001</v>
      </c>
      <c r="P13655">
        <v>3.1704854</v>
      </c>
      <c r="Q13655">
        <v>17</v>
      </c>
      <c r="R13655">
        <v>9</v>
      </c>
      <c r="S13655" s="81">
        <v>32022</v>
      </c>
    </row>
    <row r="13656" spans="1:19" x14ac:dyDescent="0.2">
      <c r="A13656" t="s">
        <v>77</v>
      </c>
      <c r="B13656" t="s">
        <v>59</v>
      </c>
      <c r="C13656" t="s">
        <v>47</v>
      </c>
      <c r="D13656" t="s">
        <v>13</v>
      </c>
      <c r="E13656">
        <v>2014</v>
      </c>
      <c r="F13656">
        <v>22</v>
      </c>
      <c r="G13656">
        <v>10.31883</v>
      </c>
      <c r="H13656">
        <v>10.31883</v>
      </c>
      <c r="I13656">
        <v>80</v>
      </c>
      <c r="J13656">
        <v>0.58552210000000005</v>
      </c>
      <c r="K13656">
        <v>-0.75037670000000001</v>
      </c>
      <c r="L13656">
        <v>-0.30704809999999999</v>
      </c>
      <c r="M13656">
        <v>0</v>
      </c>
      <c r="N13656">
        <v>0.30704809999999999</v>
      </c>
      <c r="O13656">
        <v>0.75037670000000001</v>
      </c>
      <c r="P13656">
        <v>3.1704854</v>
      </c>
      <c r="Q13656">
        <v>17</v>
      </c>
      <c r="R13656">
        <v>9</v>
      </c>
      <c r="S13656" s="81">
        <v>32022</v>
      </c>
    </row>
    <row r="13657" spans="1:19" x14ac:dyDescent="0.2">
      <c r="A13657" t="s">
        <v>77</v>
      </c>
      <c r="B13657" t="s">
        <v>59</v>
      </c>
      <c r="C13657" t="s">
        <v>47</v>
      </c>
      <c r="D13657" t="s">
        <v>13</v>
      </c>
      <c r="E13657">
        <v>2014</v>
      </c>
      <c r="F13657">
        <v>23</v>
      </c>
      <c r="G13657">
        <v>10.411060000000001</v>
      </c>
      <c r="H13657">
        <v>10.411060000000001</v>
      </c>
      <c r="I13657">
        <v>76</v>
      </c>
      <c r="J13657">
        <v>0.58283499999999999</v>
      </c>
      <c r="K13657">
        <v>-0.74693310000000002</v>
      </c>
      <c r="L13657">
        <v>-0.30563899999999999</v>
      </c>
      <c r="M13657">
        <v>0</v>
      </c>
      <c r="N13657">
        <v>0.30563899999999999</v>
      </c>
      <c r="O13657">
        <v>0.74693310000000002</v>
      </c>
      <c r="P13657">
        <v>3.1704854</v>
      </c>
      <c r="Q13657">
        <v>17</v>
      </c>
      <c r="R13657">
        <v>9</v>
      </c>
      <c r="S13657" s="81">
        <v>32022</v>
      </c>
    </row>
    <row r="13658" spans="1:19" x14ac:dyDescent="0.2">
      <c r="A13658" t="s">
        <v>77</v>
      </c>
      <c r="B13658" t="s">
        <v>59</v>
      </c>
      <c r="C13658" t="s">
        <v>47</v>
      </c>
      <c r="D13658" t="s">
        <v>13</v>
      </c>
      <c r="E13658">
        <v>2014</v>
      </c>
      <c r="F13658">
        <v>24</v>
      </c>
      <c r="G13658">
        <v>10.801729999999999</v>
      </c>
      <c r="H13658">
        <v>10.801729999999999</v>
      </c>
      <c r="I13658">
        <v>73</v>
      </c>
      <c r="J13658">
        <v>0.58853840000000002</v>
      </c>
      <c r="K13658">
        <v>-0.75424230000000003</v>
      </c>
      <c r="L13658">
        <v>-0.30862980000000001</v>
      </c>
      <c r="M13658">
        <v>0</v>
      </c>
      <c r="N13658">
        <v>0.30862980000000001</v>
      </c>
      <c r="O13658">
        <v>0.75424230000000003</v>
      </c>
      <c r="P13658">
        <v>3.1704854</v>
      </c>
      <c r="Q13658">
        <v>17</v>
      </c>
      <c r="R13658">
        <v>9</v>
      </c>
      <c r="S13658" s="81">
        <v>32022</v>
      </c>
    </row>
    <row r="13659" spans="1:19" x14ac:dyDescent="0.2">
      <c r="A13659" t="s">
        <v>77</v>
      </c>
      <c r="B13659" t="s">
        <v>59</v>
      </c>
      <c r="C13659" t="s">
        <v>47</v>
      </c>
      <c r="D13659" t="s">
        <v>14</v>
      </c>
      <c r="E13659">
        <v>2014</v>
      </c>
      <c r="F13659">
        <v>1</v>
      </c>
      <c r="G13659">
        <v>14.41193</v>
      </c>
      <c r="H13659">
        <v>14.41193</v>
      </c>
      <c r="I13659">
        <v>65.5</v>
      </c>
      <c r="J13659">
        <v>0.58166580000000001</v>
      </c>
      <c r="K13659">
        <v>-0.74543479999999995</v>
      </c>
      <c r="L13659">
        <v>-0.30502580000000001</v>
      </c>
      <c r="M13659">
        <v>0</v>
      </c>
      <c r="N13659">
        <v>0.30502580000000001</v>
      </c>
      <c r="O13659">
        <v>0.74543479999999995</v>
      </c>
      <c r="P13659">
        <v>3.1927344</v>
      </c>
      <c r="Q13659">
        <v>17</v>
      </c>
      <c r="R13659">
        <v>10</v>
      </c>
      <c r="S13659" s="81">
        <v>36442</v>
      </c>
    </row>
    <row r="13660" spans="1:19" x14ac:dyDescent="0.2">
      <c r="A13660" t="s">
        <v>77</v>
      </c>
      <c r="B13660" t="s">
        <v>59</v>
      </c>
      <c r="C13660" t="s">
        <v>47</v>
      </c>
      <c r="D13660" t="s">
        <v>14</v>
      </c>
      <c r="E13660">
        <v>2014</v>
      </c>
      <c r="F13660">
        <v>2</v>
      </c>
      <c r="G13660">
        <v>14.2027</v>
      </c>
      <c r="H13660">
        <v>14.2027</v>
      </c>
      <c r="I13660">
        <v>63.5</v>
      </c>
      <c r="J13660">
        <v>0.57438330000000004</v>
      </c>
      <c r="K13660">
        <v>-0.73610169999999997</v>
      </c>
      <c r="L13660">
        <v>-0.3012069</v>
      </c>
      <c r="M13660">
        <v>0</v>
      </c>
      <c r="N13660">
        <v>0.3012069</v>
      </c>
      <c r="O13660">
        <v>0.73610169999999997</v>
      </c>
      <c r="P13660">
        <v>3.1927344</v>
      </c>
      <c r="Q13660">
        <v>17</v>
      </c>
      <c r="R13660">
        <v>10</v>
      </c>
      <c r="S13660" s="81">
        <v>36442</v>
      </c>
    </row>
    <row r="13661" spans="1:19" x14ac:dyDescent="0.2">
      <c r="A13661" t="s">
        <v>77</v>
      </c>
      <c r="B13661" t="s">
        <v>59</v>
      </c>
      <c r="C13661" t="s">
        <v>47</v>
      </c>
      <c r="D13661" t="s">
        <v>14</v>
      </c>
      <c r="E13661">
        <v>2014</v>
      </c>
      <c r="F13661">
        <v>3</v>
      </c>
      <c r="G13661">
        <v>14.30381</v>
      </c>
      <c r="H13661">
        <v>14.30381</v>
      </c>
      <c r="I13661">
        <v>63</v>
      </c>
      <c r="J13661">
        <v>0.57509699999999997</v>
      </c>
      <c r="K13661">
        <v>-0.73701640000000002</v>
      </c>
      <c r="L13661">
        <v>-0.30158109999999999</v>
      </c>
      <c r="M13661">
        <v>0</v>
      </c>
      <c r="N13661">
        <v>0.30158109999999999</v>
      </c>
      <c r="O13661">
        <v>0.73701640000000002</v>
      </c>
      <c r="P13661">
        <v>3.1927344</v>
      </c>
      <c r="Q13661">
        <v>17</v>
      </c>
      <c r="R13661">
        <v>10</v>
      </c>
      <c r="S13661" s="81">
        <v>36442</v>
      </c>
    </row>
    <row r="13662" spans="1:19" x14ac:dyDescent="0.2">
      <c r="A13662" t="s">
        <v>77</v>
      </c>
      <c r="B13662" t="s">
        <v>59</v>
      </c>
      <c r="C13662" t="s">
        <v>47</v>
      </c>
      <c r="D13662" t="s">
        <v>14</v>
      </c>
      <c r="E13662">
        <v>2014</v>
      </c>
      <c r="F13662">
        <v>4</v>
      </c>
      <c r="G13662">
        <v>14.30325</v>
      </c>
      <c r="H13662">
        <v>14.30325</v>
      </c>
      <c r="I13662">
        <v>61.5</v>
      </c>
      <c r="J13662">
        <v>0.57511880000000004</v>
      </c>
      <c r="K13662">
        <v>-0.73704440000000004</v>
      </c>
      <c r="L13662">
        <v>-0.30159259999999999</v>
      </c>
      <c r="M13662">
        <v>0</v>
      </c>
      <c r="N13662">
        <v>0.30159259999999999</v>
      </c>
      <c r="O13662">
        <v>0.73704440000000004</v>
      </c>
      <c r="P13662">
        <v>3.1927344</v>
      </c>
      <c r="Q13662">
        <v>17</v>
      </c>
      <c r="R13662">
        <v>10</v>
      </c>
      <c r="S13662" s="81">
        <v>36442</v>
      </c>
    </row>
    <row r="13663" spans="1:19" x14ac:dyDescent="0.2">
      <c r="A13663" t="s">
        <v>77</v>
      </c>
      <c r="B13663" t="s">
        <v>59</v>
      </c>
      <c r="C13663" t="s">
        <v>47</v>
      </c>
      <c r="D13663" t="s">
        <v>14</v>
      </c>
      <c r="E13663">
        <v>2014</v>
      </c>
      <c r="F13663">
        <v>5</v>
      </c>
      <c r="G13663">
        <v>14.33535</v>
      </c>
      <c r="H13663">
        <v>14.33535</v>
      </c>
      <c r="I13663">
        <v>61</v>
      </c>
      <c r="J13663">
        <v>0.57452769999999997</v>
      </c>
      <c r="K13663">
        <v>-0.73628689999999997</v>
      </c>
      <c r="L13663">
        <v>-0.30128260000000001</v>
      </c>
      <c r="M13663">
        <v>0</v>
      </c>
      <c r="N13663">
        <v>0.30128260000000001</v>
      </c>
      <c r="O13663">
        <v>0.73628689999999997</v>
      </c>
      <c r="P13663">
        <v>3.1927344</v>
      </c>
      <c r="Q13663">
        <v>17</v>
      </c>
      <c r="R13663">
        <v>10</v>
      </c>
      <c r="S13663" s="81">
        <v>36442</v>
      </c>
    </row>
    <row r="13664" spans="1:19" x14ac:dyDescent="0.2">
      <c r="A13664" t="s">
        <v>77</v>
      </c>
      <c r="B13664" t="s">
        <v>59</v>
      </c>
      <c r="C13664" t="s">
        <v>47</v>
      </c>
      <c r="D13664" t="s">
        <v>14</v>
      </c>
      <c r="E13664">
        <v>2014</v>
      </c>
      <c r="F13664">
        <v>6</v>
      </c>
      <c r="G13664">
        <v>14.349309999999999</v>
      </c>
      <c r="H13664">
        <v>14.349309999999999</v>
      </c>
      <c r="I13664">
        <v>60</v>
      </c>
      <c r="J13664">
        <v>0.5767042</v>
      </c>
      <c r="K13664">
        <v>-0.73907619999999996</v>
      </c>
      <c r="L13664">
        <v>-0.30242400000000003</v>
      </c>
      <c r="M13664">
        <v>0</v>
      </c>
      <c r="N13664">
        <v>0.30242400000000003</v>
      </c>
      <c r="O13664">
        <v>0.73907619999999996</v>
      </c>
      <c r="P13664">
        <v>3.1927344</v>
      </c>
      <c r="Q13664">
        <v>17</v>
      </c>
      <c r="R13664">
        <v>10</v>
      </c>
      <c r="S13664" s="81">
        <v>36442</v>
      </c>
    </row>
    <row r="13665" spans="1:19" x14ac:dyDescent="0.2">
      <c r="A13665" t="s">
        <v>77</v>
      </c>
      <c r="B13665" t="s">
        <v>59</v>
      </c>
      <c r="C13665" t="s">
        <v>47</v>
      </c>
      <c r="D13665" t="s">
        <v>14</v>
      </c>
      <c r="E13665">
        <v>2014</v>
      </c>
      <c r="F13665">
        <v>7</v>
      </c>
      <c r="G13665">
        <v>14.5855</v>
      </c>
      <c r="H13665">
        <v>14.5855</v>
      </c>
      <c r="I13665">
        <v>59</v>
      </c>
      <c r="J13665">
        <v>0.58152380000000004</v>
      </c>
      <c r="K13665">
        <v>-0.74525280000000005</v>
      </c>
      <c r="L13665">
        <v>-0.30495139999999998</v>
      </c>
      <c r="M13665">
        <v>0</v>
      </c>
      <c r="N13665">
        <v>0.30495139999999998</v>
      </c>
      <c r="O13665">
        <v>0.74525280000000005</v>
      </c>
      <c r="P13665">
        <v>3.1927344</v>
      </c>
      <c r="Q13665">
        <v>17</v>
      </c>
      <c r="R13665">
        <v>10</v>
      </c>
      <c r="S13665" s="81">
        <v>36442</v>
      </c>
    </row>
    <row r="13666" spans="1:19" x14ac:dyDescent="0.2">
      <c r="A13666" t="s">
        <v>77</v>
      </c>
      <c r="B13666" t="s">
        <v>59</v>
      </c>
      <c r="C13666" t="s">
        <v>47</v>
      </c>
      <c r="D13666" t="s">
        <v>14</v>
      </c>
      <c r="E13666">
        <v>2014</v>
      </c>
      <c r="F13666">
        <v>8</v>
      </c>
      <c r="G13666">
        <v>14.659979999999999</v>
      </c>
      <c r="H13666">
        <v>14.659979999999999</v>
      </c>
      <c r="I13666">
        <v>59.5</v>
      </c>
      <c r="J13666">
        <v>0.58468880000000001</v>
      </c>
      <c r="K13666">
        <v>-0.7493088</v>
      </c>
      <c r="L13666">
        <v>-0.30661110000000003</v>
      </c>
      <c r="M13666">
        <v>0</v>
      </c>
      <c r="N13666">
        <v>0.30661110000000003</v>
      </c>
      <c r="O13666">
        <v>0.7493088</v>
      </c>
      <c r="P13666">
        <v>3.1927344</v>
      </c>
      <c r="Q13666">
        <v>17</v>
      </c>
      <c r="R13666">
        <v>10</v>
      </c>
      <c r="S13666" s="81">
        <v>36442</v>
      </c>
    </row>
    <row r="13667" spans="1:19" x14ac:dyDescent="0.2">
      <c r="A13667" t="s">
        <v>77</v>
      </c>
      <c r="B13667" t="s">
        <v>59</v>
      </c>
      <c r="C13667" t="s">
        <v>47</v>
      </c>
      <c r="D13667" t="s">
        <v>14</v>
      </c>
      <c r="E13667">
        <v>2014</v>
      </c>
      <c r="F13667">
        <v>9</v>
      </c>
      <c r="G13667">
        <v>14.5457</v>
      </c>
      <c r="H13667">
        <v>14.5457</v>
      </c>
      <c r="I13667">
        <v>63.5</v>
      </c>
      <c r="J13667">
        <v>0.58284559999999996</v>
      </c>
      <c r="K13667">
        <v>-0.74694680000000002</v>
      </c>
      <c r="L13667">
        <v>-0.30564449999999999</v>
      </c>
      <c r="M13667">
        <v>0</v>
      </c>
      <c r="N13667">
        <v>0.30564449999999999</v>
      </c>
      <c r="O13667">
        <v>0.74694680000000002</v>
      </c>
      <c r="P13667">
        <v>3.1927344</v>
      </c>
      <c r="Q13667">
        <v>17</v>
      </c>
      <c r="R13667">
        <v>10</v>
      </c>
      <c r="S13667" s="81">
        <v>36442</v>
      </c>
    </row>
    <row r="13668" spans="1:19" x14ac:dyDescent="0.2">
      <c r="A13668" t="s">
        <v>77</v>
      </c>
      <c r="B13668" t="s">
        <v>59</v>
      </c>
      <c r="C13668" t="s">
        <v>47</v>
      </c>
      <c r="D13668" t="s">
        <v>14</v>
      </c>
      <c r="E13668">
        <v>2014</v>
      </c>
      <c r="F13668">
        <v>10</v>
      </c>
      <c r="G13668">
        <v>14.49708</v>
      </c>
      <c r="H13668">
        <v>14.49708</v>
      </c>
      <c r="I13668">
        <v>68</v>
      </c>
      <c r="J13668">
        <v>0.58303919999999998</v>
      </c>
      <c r="K13668">
        <v>-0.74719480000000005</v>
      </c>
      <c r="L13668">
        <v>-0.30574610000000002</v>
      </c>
      <c r="M13668">
        <v>0</v>
      </c>
      <c r="N13668">
        <v>0.30574610000000002</v>
      </c>
      <c r="O13668">
        <v>0.74719480000000005</v>
      </c>
      <c r="P13668">
        <v>3.1927344</v>
      </c>
      <c r="Q13668">
        <v>17</v>
      </c>
      <c r="R13668">
        <v>10</v>
      </c>
      <c r="S13668" s="81">
        <v>36442</v>
      </c>
    </row>
    <row r="13669" spans="1:19" x14ac:dyDescent="0.2">
      <c r="A13669" t="s">
        <v>77</v>
      </c>
      <c r="B13669" t="s">
        <v>59</v>
      </c>
      <c r="C13669" t="s">
        <v>47</v>
      </c>
      <c r="D13669" t="s">
        <v>14</v>
      </c>
      <c r="E13669">
        <v>2014</v>
      </c>
      <c r="F13669">
        <v>11</v>
      </c>
      <c r="G13669">
        <v>14.27777</v>
      </c>
      <c r="H13669">
        <v>14.27777</v>
      </c>
      <c r="I13669">
        <v>72</v>
      </c>
      <c r="J13669">
        <v>0.58655789999999997</v>
      </c>
      <c r="K13669">
        <v>-0.75170420000000004</v>
      </c>
      <c r="L13669">
        <v>-0.30759130000000001</v>
      </c>
      <c r="M13669">
        <v>0</v>
      </c>
      <c r="N13669">
        <v>0.30759130000000001</v>
      </c>
      <c r="O13669">
        <v>0.75170420000000004</v>
      </c>
      <c r="P13669">
        <v>3.1927344</v>
      </c>
      <c r="Q13669">
        <v>17</v>
      </c>
      <c r="R13669">
        <v>10</v>
      </c>
      <c r="S13669" s="81">
        <v>36442</v>
      </c>
    </row>
    <row r="13670" spans="1:19" x14ac:dyDescent="0.2">
      <c r="A13670" t="s">
        <v>77</v>
      </c>
      <c r="B13670" t="s">
        <v>59</v>
      </c>
      <c r="C13670" t="s">
        <v>47</v>
      </c>
      <c r="D13670" t="s">
        <v>14</v>
      </c>
      <c r="E13670">
        <v>2014</v>
      </c>
      <c r="F13670">
        <v>12</v>
      </c>
      <c r="G13670">
        <v>14.14507</v>
      </c>
      <c r="H13670">
        <v>14.14507</v>
      </c>
      <c r="I13670">
        <v>76.5</v>
      </c>
      <c r="J13670">
        <v>0.58762619999999999</v>
      </c>
      <c r="K13670">
        <v>-0.7530732</v>
      </c>
      <c r="L13670">
        <v>-0.30815150000000002</v>
      </c>
      <c r="M13670">
        <v>0</v>
      </c>
      <c r="N13670">
        <v>0.30815150000000002</v>
      </c>
      <c r="O13670">
        <v>0.7530732</v>
      </c>
      <c r="P13670">
        <v>3.1927344</v>
      </c>
      <c r="Q13670">
        <v>17</v>
      </c>
      <c r="R13670">
        <v>10</v>
      </c>
      <c r="S13670" s="81">
        <v>36442</v>
      </c>
    </row>
    <row r="13671" spans="1:19" x14ac:dyDescent="0.2">
      <c r="A13671" t="s">
        <v>77</v>
      </c>
      <c r="B13671" t="s">
        <v>59</v>
      </c>
      <c r="C13671" t="s">
        <v>47</v>
      </c>
      <c r="D13671" t="s">
        <v>14</v>
      </c>
      <c r="E13671">
        <v>2014</v>
      </c>
      <c r="F13671">
        <v>13</v>
      </c>
      <c r="G13671">
        <v>14.15741</v>
      </c>
      <c r="H13671">
        <v>14.15741</v>
      </c>
      <c r="I13671">
        <v>80</v>
      </c>
      <c r="J13671">
        <v>0.58315810000000001</v>
      </c>
      <c r="K13671">
        <v>-0.74734719999999999</v>
      </c>
      <c r="L13671">
        <v>-0.30580839999999998</v>
      </c>
      <c r="M13671">
        <v>0</v>
      </c>
      <c r="N13671">
        <v>0.30580839999999998</v>
      </c>
      <c r="O13671">
        <v>0.74734719999999999</v>
      </c>
      <c r="P13671">
        <v>3.1927344</v>
      </c>
      <c r="Q13671">
        <v>17</v>
      </c>
      <c r="R13671">
        <v>10</v>
      </c>
      <c r="S13671" s="81">
        <v>36442</v>
      </c>
    </row>
    <row r="13672" spans="1:19" x14ac:dyDescent="0.2">
      <c r="A13672" t="s">
        <v>77</v>
      </c>
      <c r="B13672" t="s">
        <v>59</v>
      </c>
      <c r="C13672" t="s">
        <v>47</v>
      </c>
      <c r="D13672" t="s">
        <v>14</v>
      </c>
      <c r="E13672">
        <v>2014</v>
      </c>
      <c r="F13672">
        <v>14</v>
      </c>
      <c r="G13672">
        <v>14.1677</v>
      </c>
      <c r="H13672">
        <v>14.1677</v>
      </c>
      <c r="I13672">
        <v>83.5</v>
      </c>
      <c r="J13672">
        <v>0.58602240000000005</v>
      </c>
      <c r="K13672">
        <v>-0.75101799999999996</v>
      </c>
      <c r="L13672">
        <v>-0.30731049999999999</v>
      </c>
      <c r="M13672">
        <v>0</v>
      </c>
      <c r="N13672">
        <v>0.30731049999999999</v>
      </c>
      <c r="O13672">
        <v>0.75101799999999996</v>
      </c>
      <c r="P13672">
        <v>3.1927344</v>
      </c>
      <c r="Q13672">
        <v>17</v>
      </c>
      <c r="R13672">
        <v>10</v>
      </c>
      <c r="S13672" s="81">
        <v>36442</v>
      </c>
    </row>
    <row r="13673" spans="1:19" x14ac:dyDescent="0.2">
      <c r="A13673" t="s">
        <v>77</v>
      </c>
      <c r="B13673" t="s">
        <v>59</v>
      </c>
      <c r="C13673" t="s">
        <v>47</v>
      </c>
      <c r="D13673" t="s">
        <v>14</v>
      </c>
      <c r="E13673">
        <v>2014</v>
      </c>
      <c r="F13673">
        <v>15</v>
      </c>
      <c r="G13673">
        <v>14.145049999999999</v>
      </c>
      <c r="H13673">
        <v>14.145049999999999</v>
      </c>
      <c r="I13673">
        <v>85.5</v>
      </c>
      <c r="J13673">
        <v>0.58398870000000003</v>
      </c>
      <c r="K13673">
        <v>-0.74841170000000001</v>
      </c>
      <c r="L13673">
        <v>-0.30624400000000002</v>
      </c>
      <c r="M13673">
        <v>0</v>
      </c>
      <c r="N13673">
        <v>0.30624400000000002</v>
      </c>
      <c r="O13673">
        <v>0.74841170000000001</v>
      </c>
      <c r="P13673">
        <v>3.1927344</v>
      </c>
      <c r="Q13673">
        <v>17</v>
      </c>
      <c r="R13673">
        <v>10</v>
      </c>
      <c r="S13673" s="81">
        <v>36442</v>
      </c>
    </row>
    <row r="13674" spans="1:19" x14ac:dyDescent="0.2">
      <c r="A13674" t="s">
        <v>77</v>
      </c>
      <c r="B13674" t="s">
        <v>59</v>
      </c>
      <c r="C13674" t="s">
        <v>47</v>
      </c>
      <c r="D13674" t="s">
        <v>14</v>
      </c>
      <c r="E13674">
        <v>2014</v>
      </c>
      <c r="F13674">
        <v>16</v>
      </c>
      <c r="G13674">
        <v>14.213329999999999</v>
      </c>
      <c r="H13674">
        <v>14.213329999999999</v>
      </c>
      <c r="I13674">
        <v>87</v>
      </c>
      <c r="J13674">
        <v>0.58771150000000005</v>
      </c>
      <c r="K13674">
        <v>-0.75318249999999998</v>
      </c>
      <c r="L13674">
        <v>-0.30819619999999998</v>
      </c>
      <c r="M13674">
        <v>0</v>
      </c>
      <c r="N13674">
        <v>0.30819619999999998</v>
      </c>
      <c r="O13674">
        <v>0.75318249999999998</v>
      </c>
      <c r="P13674">
        <v>3.1927344</v>
      </c>
      <c r="Q13674">
        <v>17</v>
      </c>
      <c r="R13674">
        <v>10</v>
      </c>
      <c r="S13674" s="81">
        <v>36442</v>
      </c>
    </row>
    <row r="13675" spans="1:19" x14ac:dyDescent="0.2">
      <c r="A13675" t="s">
        <v>77</v>
      </c>
      <c r="B13675" t="s">
        <v>59</v>
      </c>
      <c r="C13675" t="s">
        <v>47</v>
      </c>
      <c r="D13675" t="s">
        <v>14</v>
      </c>
      <c r="E13675">
        <v>2014</v>
      </c>
      <c r="F13675">
        <v>17</v>
      </c>
      <c r="G13675">
        <v>14.2357</v>
      </c>
      <c r="H13675">
        <v>14.2357</v>
      </c>
      <c r="I13675">
        <v>88</v>
      </c>
      <c r="J13675">
        <v>0.58724469999999995</v>
      </c>
      <c r="K13675">
        <v>-0.75258440000000004</v>
      </c>
      <c r="L13675">
        <v>-0.30795149999999999</v>
      </c>
      <c r="M13675">
        <v>0</v>
      </c>
      <c r="N13675">
        <v>0.30795149999999999</v>
      </c>
      <c r="O13675">
        <v>0.75258440000000004</v>
      </c>
      <c r="P13675">
        <v>3.1927344</v>
      </c>
      <c r="Q13675">
        <v>17</v>
      </c>
      <c r="R13675">
        <v>10</v>
      </c>
      <c r="S13675" s="81">
        <v>36442</v>
      </c>
    </row>
    <row r="13676" spans="1:19" x14ac:dyDescent="0.2">
      <c r="A13676" t="s">
        <v>77</v>
      </c>
      <c r="B13676" t="s">
        <v>59</v>
      </c>
      <c r="C13676" t="s">
        <v>47</v>
      </c>
      <c r="D13676" t="s">
        <v>14</v>
      </c>
      <c r="E13676">
        <v>2014</v>
      </c>
      <c r="F13676">
        <v>18</v>
      </c>
      <c r="G13676">
        <v>14.444900000000001</v>
      </c>
      <c r="H13676">
        <v>14.444900000000001</v>
      </c>
      <c r="I13676">
        <v>88</v>
      </c>
      <c r="J13676">
        <v>0.58654220000000001</v>
      </c>
      <c r="K13676">
        <v>-0.75168409999999997</v>
      </c>
      <c r="L13676">
        <v>-0.3075831</v>
      </c>
      <c r="M13676">
        <v>0</v>
      </c>
      <c r="N13676">
        <v>0.3075831</v>
      </c>
      <c r="O13676">
        <v>0.75168409999999997</v>
      </c>
      <c r="P13676">
        <v>3.1927344</v>
      </c>
      <c r="Q13676">
        <v>17</v>
      </c>
      <c r="R13676">
        <v>10</v>
      </c>
      <c r="S13676" s="81">
        <v>36442</v>
      </c>
    </row>
    <row r="13677" spans="1:19" x14ac:dyDescent="0.2">
      <c r="A13677" t="s">
        <v>77</v>
      </c>
      <c r="B13677" t="s">
        <v>59</v>
      </c>
      <c r="C13677" t="s">
        <v>47</v>
      </c>
      <c r="D13677" t="s">
        <v>14</v>
      </c>
      <c r="E13677">
        <v>2014</v>
      </c>
      <c r="F13677">
        <v>19</v>
      </c>
      <c r="G13677">
        <v>14.40803</v>
      </c>
      <c r="H13677">
        <v>14.40803</v>
      </c>
      <c r="I13677">
        <v>85</v>
      </c>
      <c r="J13677">
        <v>0.58926199999999995</v>
      </c>
      <c r="K13677">
        <v>-0.7551696</v>
      </c>
      <c r="L13677">
        <v>-0.30900929999999999</v>
      </c>
      <c r="M13677">
        <v>0</v>
      </c>
      <c r="N13677">
        <v>0.30900929999999999</v>
      </c>
      <c r="O13677">
        <v>0.7551696</v>
      </c>
      <c r="P13677">
        <v>3.1927344</v>
      </c>
      <c r="Q13677">
        <v>17</v>
      </c>
      <c r="R13677">
        <v>10</v>
      </c>
      <c r="S13677" s="81">
        <v>36442</v>
      </c>
    </row>
    <row r="13678" spans="1:19" x14ac:dyDescent="0.2">
      <c r="A13678" t="s">
        <v>77</v>
      </c>
      <c r="B13678" t="s">
        <v>59</v>
      </c>
      <c r="C13678" t="s">
        <v>47</v>
      </c>
      <c r="D13678" t="s">
        <v>14</v>
      </c>
      <c r="E13678">
        <v>2014</v>
      </c>
      <c r="F13678">
        <v>20</v>
      </c>
      <c r="G13678">
        <v>14.21364</v>
      </c>
      <c r="H13678">
        <v>14.21364</v>
      </c>
      <c r="I13678">
        <v>80.5</v>
      </c>
      <c r="J13678">
        <v>0.58538000000000001</v>
      </c>
      <c r="K13678">
        <v>-0.75019460000000004</v>
      </c>
      <c r="L13678">
        <v>-0.30697350000000001</v>
      </c>
      <c r="M13678">
        <v>0</v>
      </c>
      <c r="N13678">
        <v>0.30697350000000001</v>
      </c>
      <c r="O13678">
        <v>0.75019460000000004</v>
      </c>
      <c r="P13678">
        <v>3.1927344</v>
      </c>
      <c r="Q13678">
        <v>17</v>
      </c>
      <c r="R13678">
        <v>10</v>
      </c>
      <c r="S13678" s="81">
        <v>36442</v>
      </c>
    </row>
    <row r="13679" spans="1:19" x14ac:dyDescent="0.2">
      <c r="A13679" t="s">
        <v>77</v>
      </c>
      <c r="B13679" t="s">
        <v>59</v>
      </c>
      <c r="C13679" t="s">
        <v>47</v>
      </c>
      <c r="D13679" t="s">
        <v>14</v>
      </c>
      <c r="E13679">
        <v>2014</v>
      </c>
      <c r="F13679">
        <v>21</v>
      </c>
      <c r="G13679">
        <v>14.29318</v>
      </c>
      <c r="H13679">
        <v>14.29318</v>
      </c>
      <c r="I13679">
        <v>76.5</v>
      </c>
      <c r="J13679">
        <v>0.58564559999999999</v>
      </c>
      <c r="K13679">
        <v>-0.75053499999999995</v>
      </c>
      <c r="L13679">
        <v>-0.30711280000000002</v>
      </c>
      <c r="M13679">
        <v>0</v>
      </c>
      <c r="N13679">
        <v>0.30711280000000002</v>
      </c>
      <c r="O13679">
        <v>0.75053499999999995</v>
      </c>
      <c r="P13679">
        <v>3.1927344</v>
      </c>
      <c r="Q13679">
        <v>17</v>
      </c>
      <c r="R13679">
        <v>10</v>
      </c>
      <c r="S13679" s="81">
        <v>36442</v>
      </c>
    </row>
    <row r="13680" spans="1:19" x14ac:dyDescent="0.2">
      <c r="A13680" t="s">
        <v>77</v>
      </c>
      <c r="B13680" t="s">
        <v>59</v>
      </c>
      <c r="C13680" t="s">
        <v>47</v>
      </c>
      <c r="D13680" t="s">
        <v>14</v>
      </c>
      <c r="E13680">
        <v>2014</v>
      </c>
      <c r="F13680">
        <v>22</v>
      </c>
      <c r="G13680">
        <v>14.376139999999999</v>
      </c>
      <c r="H13680">
        <v>14.376139999999999</v>
      </c>
      <c r="I13680">
        <v>73.5</v>
      </c>
      <c r="J13680">
        <v>0.5860959</v>
      </c>
      <c r="K13680">
        <v>-0.75111220000000001</v>
      </c>
      <c r="L13680">
        <v>-0.30734899999999998</v>
      </c>
      <c r="M13680">
        <v>0</v>
      </c>
      <c r="N13680">
        <v>0.30734899999999998</v>
      </c>
      <c r="O13680">
        <v>0.75111220000000001</v>
      </c>
      <c r="P13680">
        <v>3.1927344</v>
      </c>
      <c r="Q13680">
        <v>17</v>
      </c>
      <c r="R13680">
        <v>10</v>
      </c>
      <c r="S13680" s="81">
        <v>36442</v>
      </c>
    </row>
    <row r="13681" spans="1:19" x14ac:dyDescent="0.2">
      <c r="A13681" t="s">
        <v>77</v>
      </c>
      <c r="B13681" t="s">
        <v>59</v>
      </c>
      <c r="C13681" t="s">
        <v>47</v>
      </c>
      <c r="D13681" t="s">
        <v>14</v>
      </c>
      <c r="E13681">
        <v>2014</v>
      </c>
      <c r="F13681">
        <v>23</v>
      </c>
      <c r="G13681">
        <v>14.420339999999999</v>
      </c>
      <c r="H13681">
        <v>14.420339999999999</v>
      </c>
      <c r="I13681">
        <v>69.5</v>
      </c>
      <c r="J13681">
        <v>0.58366450000000003</v>
      </c>
      <c r="K13681">
        <v>-0.7479962</v>
      </c>
      <c r="L13681">
        <v>-0.30607400000000001</v>
      </c>
      <c r="M13681">
        <v>0</v>
      </c>
      <c r="N13681">
        <v>0.30607400000000001</v>
      </c>
      <c r="O13681">
        <v>0.7479962</v>
      </c>
      <c r="P13681">
        <v>3.1927344</v>
      </c>
      <c r="Q13681">
        <v>17</v>
      </c>
      <c r="R13681">
        <v>10</v>
      </c>
      <c r="S13681" s="81">
        <v>36442</v>
      </c>
    </row>
    <row r="13682" spans="1:19" x14ac:dyDescent="0.2">
      <c r="A13682" t="s">
        <v>77</v>
      </c>
      <c r="B13682" t="s">
        <v>59</v>
      </c>
      <c r="C13682" t="s">
        <v>47</v>
      </c>
      <c r="D13682" t="s">
        <v>14</v>
      </c>
      <c r="E13682">
        <v>2014</v>
      </c>
      <c r="F13682">
        <v>24</v>
      </c>
      <c r="G13682">
        <v>14.421430000000001</v>
      </c>
      <c r="H13682">
        <v>14.421430000000001</v>
      </c>
      <c r="I13682">
        <v>67</v>
      </c>
      <c r="J13682">
        <v>0.58114770000000004</v>
      </c>
      <c r="K13682">
        <v>-0.74477079999999996</v>
      </c>
      <c r="L13682">
        <v>-0.30475419999999998</v>
      </c>
      <c r="M13682">
        <v>0</v>
      </c>
      <c r="N13682">
        <v>0.30475419999999998</v>
      </c>
      <c r="O13682">
        <v>0.74477079999999996</v>
      </c>
      <c r="P13682">
        <v>3.1927344</v>
      </c>
      <c r="Q13682">
        <v>17</v>
      </c>
      <c r="R13682">
        <v>10</v>
      </c>
      <c r="S13682" s="81">
        <v>36442</v>
      </c>
    </row>
    <row r="13683" spans="1:19" x14ac:dyDescent="0.2">
      <c r="A13683" t="s">
        <v>77</v>
      </c>
      <c r="B13683" t="s">
        <v>59</v>
      </c>
      <c r="C13683" t="s">
        <v>47</v>
      </c>
      <c r="D13683" t="s">
        <v>15</v>
      </c>
      <c r="E13683">
        <v>2014</v>
      </c>
      <c r="F13683">
        <v>1</v>
      </c>
      <c r="G13683">
        <v>14.53514</v>
      </c>
      <c r="H13683">
        <v>14.53514</v>
      </c>
      <c r="I13683">
        <v>40.5</v>
      </c>
      <c r="J13683">
        <v>0.57885679999999995</v>
      </c>
      <c r="K13683">
        <v>-0.74183480000000002</v>
      </c>
      <c r="L13683">
        <v>-0.30355280000000001</v>
      </c>
      <c r="M13683">
        <v>0</v>
      </c>
      <c r="N13683">
        <v>0.30355280000000001</v>
      </c>
      <c r="O13683">
        <v>0.74183480000000002</v>
      </c>
      <c r="P13683">
        <v>3.2149833999999999</v>
      </c>
      <c r="Q13683">
        <v>17</v>
      </c>
      <c r="R13683">
        <v>11</v>
      </c>
      <c r="S13683" s="81">
        <v>32107</v>
      </c>
    </row>
    <row r="13684" spans="1:19" x14ac:dyDescent="0.2">
      <c r="A13684" t="s">
        <v>77</v>
      </c>
      <c r="B13684" t="s">
        <v>59</v>
      </c>
      <c r="C13684" t="s">
        <v>47</v>
      </c>
      <c r="D13684" t="s">
        <v>15</v>
      </c>
      <c r="E13684">
        <v>2014</v>
      </c>
      <c r="F13684">
        <v>2</v>
      </c>
      <c r="G13684">
        <v>14.59756</v>
      </c>
      <c r="H13684">
        <v>14.59756</v>
      </c>
      <c r="I13684">
        <v>36.5</v>
      </c>
      <c r="J13684">
        <v>0.58009619999999995</v>
      </c>
      <c r="K13684">
        <v>-0.74342319999999995</v>
      </c>
      <c r="L13684">
        <v>-0.30420269999999999</v>
      </c>
      <c r="M13684">
        <v>0</v>
      </c>
      <c r="N13684">
        <v>0.30420269999999999</v>
      </c>
      <c r="O13684">
        <v>0.74342319999999995</v>
      </c>
      <c r="P13684">
        <v>3.2149833999999999</v>
      </c>
      <c r="Q13684">
        <v>17</v>
      </c>
      <c r="R13684">
        <v>11</v>
      </c>
      <c r="S13684" s="81">
        <v>32107</v>
      </c>
    </row>
    <row r="13685" spans="1:19" x14ac:dyDescent="0.2">
      <c r="A13685" t="s">
        <v>77</v>
      </c>
      <c r="B13685" t="s">
        <v>59</v>
      </c>
      <c r="C13685" t="s">
        <v>47</v>
      </c>
      <c r="D13685" t="s">
        <v>15</v>
      </c>
      <c r="E13685">
        <v>2014</v>
      </c>
      <c r="F13685">
        <v>3</v>
      </c>
      <c r="G13685">
        <v>14.639559999999999</v>
      </c>
      <c r="H13685">
        <v>14.639559999999999</v>
      </c>
      <c r="I13685">
        <v>34.5</v>
      </c>
      <c r="J13685">
        <v>0.58010980000000001</v>
      </c>
      <c r="K13685">
        <v>-0.74344060000000001</v>
      </c>
      <c r="L13685">
        <v>-0.30420989999999998</v>
      </c>
      <c r="M13685">
        <v>0</v>
      </c>
      <c r="N13685">
        <v>0.30420989999999998</v>
      </c>
      <c r="O13685">
        <v>0.74344060000000001</v>
      </c>
      <c r="P13685">
        <v>3.2149833999999999</v>
      </c>
      <c r="Q13685">
        <v>17</v>
      </c>
      <c r="R13685">
        <v>11</v>
      </c>
      <c r="S13685" s="81">
        <v>32107</v>
      </c>
    </row>
    <row r="13686" spans="1:19" x14ac:dyDescent="0.2">
      <c r="A13686" t="s">
        <v>77</v>
      </c>
      <c r="B13686" t="s">
        <v>59</v>
      </c>
      <c r="C13686" t="s">
        <v>47</v>
      </c>
      <c r="D13686" t="s">
        <v>15</v>
      </c>
      <c r="E13686">
        <v>2014</v>
      </c>
      <c r="F13686">
        <v>4</v>
      </c>
      <c r="G13686">
        <v>14.66189</v>
      </c>
      <c r="H13686">
        <v>14.66189</v>
      </c>
      <c r="I13686">
        <v>34</v>
      </c>
      <c r="J13686">
        <v>0.58011559999999995</v>
      </c>
      <c r="K13686">
        <v>-0.74344809999999995</v>
      </c>
      <c r="L13686">
        <v>-0.30421290000000001</v>
      </c>
      <c r="M13686">
        <v>0</v>
      </c>
      <c r="N13686">
        <v>0.30421290000000001</v>
      </c>
      <c r="O13686">
        <v>0.74344809999999995</v>
      </c>
      <c r="P13686">
        <v>3.2149833999999999</v>
      </c>
      <c r="Q13686">
        <v>17</v>
      </c>
      <c r="R13686">
        <v>11</v>
      </c>
      <c r="S13686" s="81">
        <v>32107</v>
      </c>
    </row>
    <row r="13687" spans="1:19" x14ac:dyDescent="0.2">
      <c r="A13687" t="s">
        <v>77</v>
      </c>
      <c r="B13687" t="s">
        <v>59</v>
      </c>
      <c r="C13687" t="s">
        <v>47</v>
      </c>
      <c r="D13687" t="s">
        <v>15</v>
      </c>
      <c r="E13687">
        <v>2014</v>
      </c>
      <c r="F13687">
        <v>5</v>
      </c>
      <c r="G13687">
        <v>14.57574</v>
      </c>
      <c r="H13687">
        <v>14.57574</v>
      </c>
      <c r="I13687">
        <v>34</v>
      </c>
      <c r="J13687">
        <v>0.58027660000000003</v>
      </c>
      <c r="K13687">
        <v>-0.74365440000000005</v>
      </c>
      <c r="L13687">
        <v>-0.3042974</v>
      </c>
      <c r="M13687">
        <v>0</v>
      </c>
      <c r="N13687">
        <v>0.3042974</v>
      </c>
      <c r="O13687">
        <v>0.74365440000000005</v>
      </c>
      <c r="P13687">
        <v>3.2149833999999999</v>
      </c>
      <c r="Q13687">
        <v>17</v>
      </c>
      <c r="R13687">
        <v>11</v>
      </c>
      <c r="S13687" s="81">
        <v>32107</v>
      </c>
    </row>
    <row r="13688" spans="1:19" x14ac:dyDescent="0.2">
      <c r="A13688" t="s">
        <v>77</v>
      </c>
      <c r="B13688" t="s">
        <v>59</v>
      </c>
      <c r="C13688" t="s">
        <v>47</v>
      </c>
      <c r="D13688" t="s">
        <v>15</v>
      </c>
      <c r="E13688">
        <v>2014</v>
      </c>
      <c r="F13688">
        <v>6</v>
      </c>
      <c r="G13688">
        <v>14.575200000000001</v>
      </c>
      <c r="H13688">
        <v>14.575200000000001</v>
      </c>
      <c r="I13688">
        <v>33</v>
      </c>
      <c r="J13688">
        <v>0.57843549999999999</v>
      </c>
      <c r="K13688">
        <v>-0.74129500000000004</v>
      </c>
      <c r="L13688">
        <v>-0.30333189999999999</v>
      </c>
      <c r="M13688">
        <v>0</v>
      </c>
      <c r="N13688">
        <v>0.30333189999999999</v>
      </c>
      <c r="O13688">
        <v>0.74129500000000004</v>
      </c>
      <c r="P13688">
        <v>3.2149833999999999</v>
      </c>
      <c r="Q13688">
        <v>17</v>
      </c>
      <c r="R13688">
        <v>11</v>
      </c>
      <c r="S13688" s="81">
        <v>32107</v>
      </c>
    </row>
    <row r="13689" spans="1:19" x14ac:dyDescent="0.2">
      <c r="A13689" t="s">
        <v>77</v>
      </c>
      <c r="B13689" t="s">
        <v>59</v>
      </c>
      <c r="C13689" t="s">
        <v>47</v>
      </c>
      <c r="D13689" t="s">
        <v>15</v>
      </c>
      <c r="E13689">
        <v>2014</v>
      </c>
      <c r="F13689">
        <v>7</v>
      </c>
      <c r="G13689">
        <v>14.769410000000001</v>
      </c>
      <c r="H13689">
        <v>14.769410000000001</v>
      </c>
      <c r="I13689">
        <v>33.5</v>
      </c>
      <c r="J13689">
        <v>0.5819339</v>
      </c>
      <c r="K13689">
        <v>-0.74577830000000001</v>
      </c>
      <c r="L13689">
        <v>-0.30516650000000001</v>
      </c>
      <c r="M13689">
        <v>0</v>
      </c>
      <c r="N13689">
        <v>0.30516650000000001</v>
      </c>
      <c r="O13689">
        <v>0.74577830000000001</v>
      </c>
      <c r="P13689">
        <v>3.2149833999999999</v>
      </c>
      <c r="Q13689">
        <v>17</v>
      </c>
      <c r="R13689">
        <v>11</v>
      </c>
      <c r="S13689" s="81">
        <v>32107</v>
      </c>
    </row>
    <row r="13690" spans="1:19" x14ac:dyDescent="0.2">
      <c r="A13690" t="s">
        <v>77</v>
      </c>
      <c r="B13690" t="s">
        <v>59</v>
      </c>
      <c r="C13690" t="s">
        <v>47</v>
      </c>
      <c r="D13690" t="s">
        <v>15</v>
      </c>
      <c r="E13690">
        <v>2014</v>
      </c>
      <c r="F13690">
        <v>8</v>
      </c>
      <c r="G13690">
        <v>14.834709999999999</v>
      </c>
      <c r="H13690">
        <v>14.834709999999999</v>
      </c>
      <c r="I13690">
        <v>35</v>
      </c>
      <c r="J13690">
        <v>0.58343990000000001</v>
      </c>
      <c r="K13690">
        <v>-0.74770829999999999</v>
      </c>
      <c r="L13690">
        <v>-0.30595620000000001</v>
      </c>
      <c r="M13690">
        <v>0</v>
      </c>
      <c r="N13690">
        <v>0.30595620000000001</v>
      </c>
      <c r="O13690">
        <v>0.74770829999999999</v>
      </c>
      <c r="P13690">
        <v>3.2149833999999999</v>
      </c>
      <c r="Q13690">
        <v>17</v>
      </c>
      <c r="R13690">
        <v>11</v>
      </c>
      <c r="S13690" s="81">
        <v>32107</v>
      </c>
    </row>
    <row r="13691" spans="1:19" x14ac:dyDescent="0.2">
      <c r="A13691" t="s">
        <v>77</v>
      </c>
      <c r="B13691" t="s">
        <v>59</v>
      </c>
      <c r="C13691" t="s">
        <v>47</v>
      </c>
      <c r="D13691" t="s">
        <v>15</v>
      </c>
      <c r="E13691">
        <v>2014</v>
      </c>
      <c r="F13691">
        <v>9</v>
      </c>
      <c r="G13691">
        <v>14.92681</v>
      </c>
      <c r="H13691">
        <v>14.92681</v>
      </c>
      <c r="I13691">
        <v>39.5</v>
      </c>
      <c r="J13691">
        <v>0.58746520000000002</v>
      </c>
      <c r="K13691">
        <v>-0.75286690000000001</v>
      </c>
      <c r="L13691">
        <v>-0.30806699999999998</v>
      </c>
      <c r="M13691">
        <v>0</v>
      </c>
      <c r="N13691">
        <v>0.30806699999999998</v>
      </c>
      <c r="O13691">
        <v>0.75286690000000001</v>
      </c>
      <c r="P13691">
        <v>3.2149833999999999</v>
      </c>
      <c r="Q13691">
        <v>17</v>
      </c>
      <c r="R13691">
        <v>11</v>
      </c>
      <c r="S13691" s="81">
        <v>32107</v>
      </c>
    </row>
    <row r="13692" spans="1:19" x14ac:dyDescent="0.2">
      <c r="A13692" t="s">
        <v>77</v>
      </c>
      <c r="B13692" t="s">
        <v>59</v>
      </c>
      <c r="C13692" t="s">
        <v>47</v>
      </c>
      <c r="D13692" t="s">
        <v>15</v>
      </c>
      <c r="E13692">
        <v>2014</v>
      </c>
      <c r="F13692">
        <v>10</v>
      </c>
      <c r="G13692">
        <v>14.83506</v>
      </c>
      <c r="H13692">
        <v>14.83506</v>
      </c>
      <c r="I13692">
        <v>45</v>
      </c>
      <c r="J13692">
        <v>0.58474619999999999</v>
      </c>
      <c r="K13692">
        <v>-0.7493824</v>
      </c>
      <c r="L13692">
        <v>-0.3066412</v>
      </c>
      <c r="M13692">
        <v>0</v>
      </c>
      <c r="N13692">
        <v>0.3066412</v>
      </c>
      <c r="O13692">
        <v>0.7493824</v>
      </c>
      <c r="P13692">
        <v>3.2149833999999999</v>
      </c>
      <c r="Q13692">
        <v>17</v>
      </c>
      <c r="R13692">
        <v>11</v>
      </c>
      <c r="S13692" s="81">
        <v>32107</v>
      </c>
    </row>
    <row r="13693" spans="1:19" x14ac:dyDescent="0.2">
      <c r="A13693" t="s">
        <v>77</v>
      </c>
      <c r="B13693" t="s">
        <v>59</v>
      </c>
      <c r="C13693" t="s">
        <v>47</v>
      </c>
      <c r="D13693" t="s">
        <v>15</v>
      </c>
      <c r="E13693">
        <v>2014</v>
      </c>
      <c r="F13693">
        <v>11</v>
      </c>
      <c r="G13693">
        <v>14.88527</v>
      </c>
      <c r="H13693">
        <v>14.88527</v>
      </c>
      <c r="I13693">
        <v>51</v>
      </c>
      <c r="J13693">
        <v>0.58477120000000005</v>
      </c>
      <c r="K13693">
        <v>-0.74941440000000004</v>
      </c>
      <c r="L13693">
        <v>-0.30665429999999999</v>
      </c>
      <c r="M13693">
        <v>0</v>
      </c>
      <c r="N13693">
        <v>0.30665429999999999</v>
      </c>
      <c r="O13693">
        <v>0.74941440000000004</v>
      </c>
      <c r="P13693">
        <v>3.2149833999999999</v>
      </c>
      <c r="Q13693">
        <v>17</v>
      </c>
      <c r="R13693">
        <v>11</v>
      </c>
      <c r="S13693" s="81">
        <v>32107</v>
      </c>
    </row>
    <row r="13694" spans="1:19" x14ac:dyDescent="0.2">
      <c r="A13694" t="s">
        <v>77</v>
      </c>
      <c r="B13694" t="s">
        <v>59</v>
      </c>
      <c r="C13694" t="s">
        <v>47</v>
      </c>
      <c r="D13694" t="s">
        <v>15</v>
      </c>
      <c r="E13694">
        <v>2014</v>
      </c>
      <c r="F13694">
        <v>12</v>
      </c>
      <c r="G13694">
        <v>14.86196</v>
      </c>
      <c r="H13694">
        <v>14.86196</v>
      </c>
      <c r="I13694">
        <v>53.5</v>
      </c>
      <c r="J13694">
        <v>0.58542680000000002</v>
      </c>
      <c r="K13694">
        <v>-0.75025459999999999</v>
      </c>
      <c r="L13694">
        <v>-0.3069981</v>
      </c>
      <c r="M13694">
        <v>0</v>
      </c>
      <c r="N13694">
        <v>0.3069981</v>
      </c>
      <c r="O13694">
        <v>0.75025459999999999</v>
      </c>
      <c r="P13694">
        <v>3.2149833999999999</v>
      </c>
      <c r="Q13694">
        <v>17</v>
      </c>
      <c r="R13694">
        <v>11</v>
      </c>
      <c r="S13694" s="81">
        <v>32107</v>
      </c>
    </row>
    <row r="13695" spans="1:19" x14ac:dyDescent="0.2">
      <c r="A13695" t="s">
        <v>77</v>
      </c>
      <c r="B13695" t="s">
        <v>59</v>
      </c>
      <c r="C13695" t="s">
        <v>47</v>
      </c>
      <c r="D13695" t="s">
        <v>15</v>
      </c>
      <c r="E13695">
        <v>2014</v>
      </c>
      <c r="F13695">
        <v>13</v>
      </c>
      <c r="G13695">
        <v>14.494820000000001</v>
      </c>
      <c r="H13695">
        <v>14.494820000000001</v>
      </c>
      <c r="I13695">
        <v>55.5</v>
      </c>
      <c r="J13695">
        <v>0.58346439999999999</v>
      </c>
      <c r="K13695">
        <v>-0.74773970000000001</v>
      </c>
      <c r="L13695">
        <v>-0.30596899999999999</v>
      </c>
      <c r="M13695">
        <v>0</v>
      </c>
      <c r="N13695">
        <v>0.30596899999999999</v>
      </c>
      <c r="O13695">
        <v>0.74773970000000001</v>
      </c>
      <c r="P13695">
        <v>3.2149833999999999</v>
      </c>
      <c r="Q13695">
        <v>17</v>
      </c>
      <c r="R13695">
        <v>11</v>
      </c>
      <c r="S13695" s="81">
        <v>32107</v>
      </c>
    </row>
    <row r="13696" spans="1:19" x14ac:dyDescent="0.2">
      <c r="A13696" t="s">
        <v>77</v>
      </c>
      <c r="B13696" t="s">
        <v>59</v>
      </c>
      <c r="C13696" t="s">
        <v>47</v>
      </c>
      <c r="D13696" t="s">
        <v>15</v>
      </c>
      <c r="E13696">
        <v>2014</v>
      </c>
      <c r="F13696">
        <v>14</v>
      </c>
      <c r="G13696">
        <v>14.534840000000001</v>
      </c>
      <c r="H13696">
        <v>14.534840000000001</v>
      </c>
      <c r="I13696">
        <v>57</v>
      </c>
      <c r="J13696">
        <v>0.58277270000000003</v>
      </c>
      <c r="K13696">
        <v>-0.74685319999999999</v>
      </c>
      <c r="L13696">
        <v>-0.3056063</v>
      </c>
      <c r="M13696">
        <v>0</v>
      </c>
      <c r="N13696">
        <v>0.3056063</v>
      </c>
      <c r="O13696">
        <v>0.74685319999999999</v>
      </c>
      <c r="P13696">
        <v>3.2149833999999999</v>
      </c>
      <c r="Q13696">
        <v>17</v>
      </c>
      <c r="R13696">
        <v>11</v>
      </c>
      <c r="S13696" s="81">
        <v>32107</v>
      </c>
    </row>
    <row r="13697" spans="1:19" x14ac:dyDescent="0.2">
      <c r="A13697" t="s">
        <v>77</v>
      </c>
      <c r="B13697" t="s">
        <v>59</v>
      </c>
      <c r="C13697" t="s">
        <v>47</v>
      </c>
      <c r="D13697" t="s">
        <v>15</v>
      </c>
      <c r="E13697">
        <v>2014</v>
      </c>
      <c r="F13697">
        <v>15</v>
      </c>
      <c r="G13697">
        <v>14.4559</v>
      </c>
      <c r="H13697">
        <v>14.4559</v>
      </c>
      <c r="I13697">
        <v>57.5</v>
      </c>
      <c r="J13697">
        <v>0.58391179999999998</v>
      </c>
      <c r="K13697">
        <v>-0.74831309999999995</v>
      </c>
      <c r="L13697">
        <v>-0.30620370000000002</v>
      </c>
      <c r="M13697">
        <v>0</v>
      </c>
      <c r="N13697">
        <v>0.30620370000000002</v>
      </c>
      <c r="O13697">
        <v>0.74831309999999995</v>
      </c>
      <c r="P13697">
        <v>3.2149833999999999</v>
      </c>
      <c r="Q13697">
        <v>17</v>
      </c>
      <c r="R13697">
        <v>11</v>
      </c>
      <c r="S13697" s="81">
        <v>32107</v>
      </c>
    </row>
    <row r="13698" spans="1:19" x14ac:dyDescent="0.2">
      <c r="A13698" t="s">
        <v>77</v>
      </c>
      <c r="B13698" t="s">
        <v>59</v>
      </c>
      <c r="C13698" t="s">
        <v>47</v>
      </c>
      <c r="D13698" t="s">
        <v>15</v>
      </c>
      <c r="E13698">
        <v>2014</v>
      </c>
      <c r="F13698">
        <v>16</v>
      </c>
      <c r="G13698">
        <v>14.47781</v>
      </c>
      <c r="H13698">
        <v>14.47781</v>
      </c>
      <c r="I13698">
        <v>56.5</v>
      </c>
      <c r="J13698">
        <v>0.58460650000000003</v>
      </c>
      <c r="K13698">
        <v>-0.74920339999999996</v>
      </c>
      <c r="L13698">
        <v>-0.30656800000000001</v>
      </c>
      <c r="M13698">
        <v>0</v>
      </c>
      <c r="N13698">
        <v>0.30656800000000001</v>
      </c>
      <c r="O13698">
        <v>0.74920339999999996</v>
      </c>
      <c r="P13698">
        <v>3.2149833999999999</v>
      </c>
      <c r="Q13698">
        <v>17</v>
      </c>
      <c r="R13698">
        <v>11</v>
      </c>
      <c r="S13698" s="81">
        <v>32107</v>
      </c>
    </row>
    <row r="13699" spans="1:19" x14ac:dyDescent="0.2">
      <c r="A13699" t="s">
        <v>77</v>
      </c>
      <c r="B13699" t="s">
        <v>59</v>
      </c>
      <c r="C13699" t="s">
        <v>47</v>
      </c>
      <c r="D13699" t="s">
        <v>15</v>
      </c>
      <c r="E13699">
        <v>2014</v>
      </c>
      <c r="F13699">
        <v>17</v>
      </c>
      <c r="G13699">
        <v>14.469760000000001</v>
      </c>
      <c r="H13699">
        <v>14.469760000000001</v>
      </c>
      <c r="I13699">
        <v>54</v>
      </c>
      <c r="J13699">
        <v>0.58328749999999996</v>
      </c>
      <c r="K13699">
        <v>-0.74751310000000004</v>
      </c>
      <c r="L13699">
        <v>-0.30587629999999999</v>
      </c>
      <c r="M13699">
        <v>0</v>
      </c>
      <c r="N13699">
        <v>0.30587629999999999</v>
      </c>
      <c r="O13699">
        <v>0.74751310000000004</v>
      </c>
      <c r="P13699">
        <v>3.2149833999999999</v>
      </c>
      <c r="Q13699">
        <v>17</v>
      </c>
      <c r="R13699">
        <v>11</v>
      </c>
      <c r="S13699" s="81">
        <v>32107</v>
      </c>
    </row>
    <row r="13700" spans="1:19" x14ac:dyDescent="0.2">
      <c r="A13700" t="s">
        <v>77</v>
      </c>
      <c r="B13700" t="s">
        <v>59</v>
      </c>
      <c r="C13700" t="s">
        <v>47</v>
      </c>
      <c r="D13700" t="s">
        <v>15</v>
      </c>
      <c r="E13700">
        <v>2014</v>
      </c>
      <c r="F13700">
        <v>18</v>
      </c>
      <c r="G13700">
        <v>14.447520000000001</v>
      </c>
      <c r="H13700">
        <v>14.447520000000001</v>
      </c>
      <c r="I13700">
        <v>49.5</v>
      </c>
      <c r="J13700">
        <v>0.62982769999999999</v>
      </c>
      <c r="K13700">
        <v>-0.8071566</v>
      </c>
      <c r="L13700">
        <v>-0.33028190000000002</v>
      </c>
      <c r="M13700">
        <v>0</v>
      </c>
      <c r="N13700">
        <v>0.33028190000000002</v>
      </c>
      <c r="O13700">
        <v>0.8071566</v>
      </c>
      <c r="P13700">
        <v>3.2149833999999999</v>
      </c>
      <c r="Q13700">
        <v>17</v>
      </c>
      <c r="R13700">
        <v>11</v>
      </c>
      <c r="S13700" s="81">
        <v>32107</v>
      </c>
    </row>
    <row r="13701" spans="1:19" x14ac:dyDescent="0.2">
      <c r="A13701" t="s">
        <v>77</v>
      </c>
      <c r="B13701" t="s">
        <v>59</v>
      </c>
      <c r="C13701" t="s">
        <v>47</v>
      </c>
      <c r="D13701" t="s">
        <v>15</v>
      </c>
      <c r="E13701">
        <v>2014</v>
      </c>
      <c r="F13701">
        <v>19</v>
      </c>
      <c r="G13701">
        <v>14.32986</v>
      </c>
      <c r="H13701">
        <v>14.32986</v>
      </c>
      <c r="I13701">
        <v>46.5</v>
      </c>
      <c r="J13701">
        <v>0.68024390000000001</v>
      </c>
      <c r="K13701">
        <v>-0.87176759999999998</v>
      </c>
      <c r="L13701">
        <v>-0.35672029999999999</v>
      </c>
      <c r="M13701">
        <v>0</v>
      </c>
      <c r="N13701">
        <v>0.35672029999999999</v>
      </c>
      <c r="O13701">
        <v>0.87176759999999998</v>
      </c>
      <c r="P13701">
        <v>3.2149833999999999</v>
      </c>
      <c r="Q13701">
        <v>17</v>
      </c>
      <c r="R13701">
        <v>11</v>
      </c>
      <c r="S13701" s="81">
        <v>32107</v>
      </c>
    </row>
    <row r="13702" spans="1:19" x14ac:dyDescent="0.2">
      <c r="A13702" t="s">
        <v>77</v>
      </c>
      <c r="B13702" t="s">
        <v>59</v>
      </c>
      <c r="C13702" t="s">
        <v>47</v>
      </c>
      <c r="D13702" t="s">
        <v>15</v>
      </c>
      <c r="E13702">
        <v>2014</v>
      </c>
      <c r="F13702">
        <v>20</v>
      </c>
      <c r="G13702">
        <v>14.52009</v>
      </c>
      <c r="H13702">
        <v>14.52009</v>
      </c>
      <c r="I13702">
        <v>43.5</v>
      </c>
      <c r="J13702">
        <v>0.59161839999999999</v>
      </c>
      <c r="K13702">
        <v>-0.75818949999999996</v>
      </c>
      <c r="L13702">
        <v>-0.31024499999999999</v>
      </c>
      <c r="M13702">
        <v>0</v>
      </c>
      <c r="N13702">
        <v>0.31024499999999999</v>
      </c>
      <c r="O13702">
        <v>0.75818949999999996</v>
      </c>
      <c r="P13702">
        <v>3.2149833999999999</v>
      </c>
      <c r="Q13702">
        <v>17</v>
      </c>
      <c r="R13702">
        <v>11</v>
      </c>
      <c r="S13702" s="81">
        <v>32107</v>
      </c>
    </row>
    <row r="13703" spans="1:19" x14ac:dyDescent="0.2">
      <c r="A13703" t="s">
        <v>77</v>
      </c>
      <c r="B13703" t="s">
        <v>59</v>
      </c>
      <c r="C13703" t="s">
        <v>47</v>
      </c>
      <c r="D13703" t="s">
        <v>15</v>
      </c>
      <c r="E13703">
        <v>2014</v>
      </c>
      <c r="F13703">
        <v>21</v>
      </c>
      <c r="G13703">
        <v>14.676600000000001</v>
      </c>
      <c r="H13703">
        <v>14.676600000000001</v>
      </c>
      <c r="I13703">
        <v>41</v>
      </c>
      <c r="J13703">
        <v>0.59327249999999998</v>
      </c>
      <c r="K13703">
        <v>-0.76030929999999997</v>
      </c>
      <c r="L13703">
        <v>-0.31111240000000001</v>
      </c>
      <c r="M13703">
        <v>0</v>
      </c>
      <c r="N13703">
        <v>0.31111240000000001</v>
      </c>
      <c r="O13703">
        <v>0.76030929999999997</v>
      </c>
      <c r="P13703">
        <v>3.2149833999999999</v>
      </c>
      <c r="Q13703">
        <v>17</v>
      </c>
      <c r="R13703">
        <v>11</v>
      </c>
      <c r="S13703" s="81">
        <v>32107</v>
      </c>
    </row>
    <row r="13704" spans="1:19" x14ac:dyDescent="0.2">
      <c r="A13704" t="s">
        <v>77</v>
      </c>
      <c r="B13704" t="s">
        <v>59</v>
      </c>
      <c r="C13704" t="s">
        <v>47</v>
      </c>
      <c r="D13704" t="s">
        <v>15</v>
      </c>
      <c r="E13704">
        <v>2014</v>
      </c>
      <c r="F13704">
        <v>22</v>
      </c>
      <c r="G13704">
        <v>14.69032</v>
      </c>
      <c r="H13704">
        <v>14.69032</v>
      </c>
      <c r="I13704">
        <v>40</v>
      </c>
      <c r="J13704">
        <v>0.58977880000000005</v>
      </c>
      <c r="K13704">
        <v>-0.7558319</v>
      </c>
      <c r="L13704">
        <v>-0.30928030000000001</v>
      </c>
      <c r="M13704">
        <v>0</v>
      </c>
      <c r="N13704">
        <v>0.30928030000000001</v>
      </c>
      <c r="O13704">
        <v>0.7558319</v>
      </c>
      <c r="P13704">
        <v>3.2149833999999999</v>
      </c>
      <c r="Q13704">
        <v>17</v>
      </c>
      <c r="R13704">
        <v>11</v>
      </c>
      <c r="S13704" s="81">
        <v>32107</v>
      </c>
    </row>
    <row r="13705" spans="1:19" x14ac:dyDescent="0.2">
      <c r="A13705" t="s">
        <v>77</v>
      </c>
      <c r="B13705" t="s">
        <v>59</v>
      </c>
      <c r="C13705" t="s">
        <v>47</v>
      </c>
      <c r="D13705" t="s">
        <v>15</v>
      </c>
      <c r="E13705">
        <v>2014</v>
      </c>
      <c r="F13705">
        <v>23</v>
      </c>
      <c r="G13705">
        <v>14.653309999999999</v>
      </c>
      <c r="H13705">
        <v>14.653309999999999</v>
      </c>
      <c r="I13705">
        <v>39</v>
      </c>
      <c r="J13705">
        <v>0.58601060000000005</v>
      </c>
      <c r="K13705">
        <v>-0.75100279999999997</v>
      </c>
      <c r="L13705">
        <v>-0.30730429999999997</v>
      </c>
      <c r="M13705">
        <v>0</v>
      </c>
      <c r="N13705">
        <v>0.30730429999999997</v>
      </c>
      <c r="O13705">
        <v>0.75100279999999997</v>
      </c>
      <c r="P13705">
        <v>3.2149833999999999</v>
      </c>
      <c r="Q13705">
        <v>17</v>
      </c>
      <c r="R13705">
        <v>11</v>
      </c>
      <c r="S13705" s="81">
        <v>32107</v>
      </c>
    </row>
    <row r="13706" spans="1:19" x14ac:dyDescent="0.2">
      <c r="A13706" t="s">
        <v>77</v>
      </c>
      <c r="B13706" t="s">
        <v>59</v>
      </c>
      <c r="C13706" t="s">
        <v>47</v>
      </c>
      <c r="D13706" t="s">
        <v>15</v>
      </c>
      <c r="E13706">
        <v>2014</v>
      </c>
      <c r="F13706">
        <v>24</v>
      </c>
      <c r="G13706">
        <v>14.51187</v>
      </c>
      <c r="H13706">
        <v>14.51187</v>
      </c>
      <c r="I13706">
        <v>38</v>
      </c>
      <c r="J13706">
        <v>0.58059810000000001</v>
      </c>
      <c r="K13706">
        <v>-0.74406640000000002</v>
      </c>
      <c r="L13706">
        <v>-0.30446590000000001</v>
      </c>
      <c r="M13706">
        <v>0</v>
      </c>
      <c r="N13706">
        <v>0.30446590000000001</v>
      </c>
      <c r="O13706">
        <v>0.74406640000000002</v>
      </c>
      <c r="P13706">
        <v>3.2149833999999999</v>
      </c>
      <c r="Q13706">
        <v>17</v>
      </c>
      <c r="R13706">
        <v>11</v>
      </c>
      <c r="S13706" s="81">
        <v>32107</v>
      </c>
    </row>
    <row r="13707" spans="1:19" x14ac:dyDescent="0.2">
      <c r="A13707" t="s">
        <v>77</v>
      </c>
      <c r="B13707" t="s">
        <v>59</v>
      </c>
      <c r="C13707" t="s">
        <v>47</v>
      </c>
      <c r="D13707" t="s">
        <v>16</v>
      </c>
      <c r="E13707">
        <v>2014</v>
      </c>
      <c r="F13707">
        <v>1</v>
      </c>
      <c r="G13707">
        <v>14.10181</v>
      </c>
      <c r="H13707">
        <v>14.10181</v>
      </c>
      <c r="I13707">
        <v>36</v>
      </c>
      <c r="J13707">
        <v>0.57551890000000006</v>
      </c>
      <c r="K13707">
        <v>-0.73755720000000002</v>
      </c>
      <c r="L13707">
        <v>-0.30180240000000003</v>
      </c>
      <c r="M13707">
        <v>0</v>
      </c>
      <c r="N13707">
        <v>0.30180240000000003</v>
      </c>
      <c r="O13707">
        <v>0.73755720000000002</v>
      </c>
      <c r="P13707">
        <v>3.2372325000000002</v>
      </c>
      <c r="Q13707">
        <v>17</v>
      </c>
      <c r="R13707">
        <v>12</v>
      </c>
      <c r="S13707" s="81">
        <v>39798</v>
      </c>
    </row>
    <row r="13708" spans="1:19" x14ac:dyDescent="0.2">
      <c r="A13708" t="s">
        <v>77</v>
      </c>
      <c r="B13708" t="s">
        <v>59</v>
      </c>
      <c r="C13708" t="s">
        <v>47</v>
      </c>
      <c r="D13708" t="s">
        <v>16</v>
      </c>
      <c r="E13708">
        <v>2014</v>
      </c>
      <c r="F13708">
        <v>2</v>
      </c>
      <c r="G13708">
        <v>14.24274</v>
      </c>
      <c r="H13708">
        <v>14.24274</v>
      </c>
      <c r="I13708">
        <v>36</v>
      </c>
      <c r="J13708">
        <v>0.57550000000000001</v>
      </c>
      <c r="K13708">
        <v>-0.73753290000000005</v>
      </c>
      <c r="L13708">
        <v>-0.30179250000000002</v>
      </c>
      <c r="M13708">
        <v>0</v>
      </c>
      <c r="N13708">
        <v>0.30179250000000002</v>
      </c>
      <c r="O13708">
        <v>0.73753290000000005</v>
      </c>
      <c r="P13708">
        <v>3.2372325000000002</v>
      </c>
      <c r="Q13708">
        <v>17</v>
      </c>
      <c r="R13708">
        <v>12</v>
      </c>
      <c r="S13708" s="81">
        <v>39798</v>
      </c>
    </row>
    <row r="13709" spans="1:19" x14ac:dyDescent="0.2">
      <c r="A13709" t="s">
        <v>77</v>
      </c>
      <c r="B13709" t="s">
        <v>59</v>
      </c>
      <c r="C13709" t="s">
        <v>47</v>
      </c>
      <c r="D13709" t="s">
        <v>16</v>
      </c>
      <c r="E13709">
        <v>2014</v>
      </c>
      <c r="F13709">
        <v>3</v>
      </c>
      <c r="G13709">
        <v>14.21692</v>
      </c>
      <c r="H13709">
        <v>14.21692</v>
      </c>
      <c r="I13709">
        <v>36</v>
      </c>
      <c r="J13709">
        <v>0.57537349999999998</v>
      </c>
      <c r="K13709">
        <v>-0.73737079999999999</v>
      </c>
      <c r="L13709">
        <v>-0.3017261</v>
      </c>
      <c r="M13709">
        <v>0</v>
      </c>
      <c r="N13709">
        <v>0.3017261</v>
      </c>
      <c r="O13709">
        <v>0.73737079999999999</v>
      </c>
      <c r="P13709">
        <v>3.2372325000000002</v>
      </c>
      <c r="Q13709">
        <v>17</v>
      </c>
      <c r="R13709">
        <v>12</v>
      </c>
      <c r="S13709" s="81">
        <v>39798</v>
      </c>
    </row>
    <row r="13710" spans="1:19" x14ac:dyDescent="0.2">
      <c r="A13710" t="s">
        <v>77</v>
      </c>
      <c r="B13710" t="s">
        <v>59</v>
      </c>
      <c r="C13710" t="s">
        <v>47</v>
      </c>
      <c r="D13710" t="s">
        <v>16</v>
      </c>
      <c r="E13710">
        <v>2014</v>
      </c>
      <c r="F13710">
        <v>4</v>
      </c>
      <c r="G13710">
        <v>14.27145</v>
      </c>
      <c r="H13710">
        <v>14.27145</v>
      </c>
      <c r="I13710">
        <v>36</v>
      </c>
      <c r="J13710">
        <v>0.57567270000000004</v>
      </c>
      <c r="K13710">
        <v>-0.73775429999999997</v>
      </c>
      <c r="L13710">
        <v>-0.30188310000000002</v>
      </c>
      <c r="M13710">
        <v>0</v>
      </c>
      <c r="N13710">
        <v>0.30188310000000002</v>
      </c>
      <c r="O13710">
        <v>0.73775429999999997</v>
      </c>
      <c r="P13710">
        <v>3.2372325000000002</v>
      </c>
      <c r="Q13710">
        <v>17</v>
      </c>
      <c r="R13710">
        <v>12</v>
      </c>
      <c r="S13710" s="81">
        <v>39798</v>
      </c>
    </row>
    <row r="13711" spans="1:19" x14ac:dyDescent="0.2">
      <c r="A13711" t="s">
        <v>77</v>
      </c>
      <c r="B13711" t="s">
        <v>59</v>
      </c>
      <c r="C13711" t="s">
        <v>47</v>
      </c>
      <c r="D13711" t="s">
        <v>16</v>
      </c>
      <c r="E13711">
        <v>2014</v>
      </c>
      <c r="F13711">
        <v>5</v>
      </c>
      <c r="G13711">
        <v>14.21299</v>
      </c>
      <c r="H13711">
        <v>14.21299</v>
      </c>
      <c r="I13711">
        <v>37.5</v>
      </c>
      <c r="J13711">
        <v>0.57536560000000003</v>
      </c>
      <c r="K13711">
        <v>-0.73736069999999998</v>
      </c>
      <c r="L13711">
        <v>-0.30172199999999999</v>
      </c>
      <c r="M13711">
        <v>0</v>
      </c>
      <c r="N13711">
        <v>0.30172199999999999</v>
      </c>
      <c r="O13711">
        <v>0.73736069999999998</v>
      </c>
      <c r="P13711">
        <v>3.2372325000000002</v>
      </c>
      <c r="Q13711">
        <v>17</v>
      </c>
      <c r="R13711">
        <v>12</v>
      </c>
      <c r="S13711" s="81">
        <v>39798</v>
      </c>
    </row>
    <row r="13712" spans="1:19" x14ac:dyDescent="0.2">
      <c r="A13712" t="s">
        <v>77</v>
      </c>
      <c r="B13712" t="s">
        <v>59</v>
      </c>
      <c r="C13712" t="s">
        <v>47</v>
      </c>
      <c r="D13712" t="s">
        <v>16</v>
      </c>
      <c r="E13712">
        <v>2014</v>
      </c>
      <c r="F13712">
        <v>6</v>
      </c>
      <c r="G13712">
        <v>14.062139999999999</v>
      </c>
      <c r="H13712">
        <v>14.062139999999999</v>
      </c>
      <c r="I13712">
        <v>38.5</v>
      </c>
      <c r="J13712">
        <v>0.57527019999999995</v>
      </c>
      <c r="K13712">
        <v>-0.73723839999999996</v>
      </c>
      <c r="L13712">
        <v>-0.301672</v>
      </c>
      <c r="M13712">
        <v>0</v>
      </c>
      <c r="N13712">
        <v>0.301672</v>
      </c>
      <c r="O13712">
        <v>0.73723839999999996</v>
      </c>
      <c r="P13712">
        <v>3.2372325000000002</v>
      </c>
      <c r="Q13712">
        <v>17</v>
      </c>
      <c r="R13712">
        <v>12</v>
      </c>
      <c r="S13712" s="81">
        <v>39798</v>
      </c>
    </row>
    <row r="13713" spans="1:19" x14ac:dyDescent="0.2">
      <c r="A13713" t="s">
        <v>77</v>
      </c>
      <c r="B13713" t="s">
        <v>59</v>
      </c>
      <c r="C13713" t="s">
        <v>47</v>
      </c>
      <c r="D13713" t="s">
        <v>16</v>
      </c>
      <c r="E13713">
        <v>2014</v>
      </c>
      <c r="F13713">
        <v>7</v>
      </c>
      <c r="G13713">
        <v>14.192589999999999</v>
      </c>
      <c r="H13713">
        <v>14.192589999999999</v>
      </c>
      <c r="I13713">
        <v>39</v>
      </c>
      <c r="J13713">
        <v>0.57943679999999997</v>
      </c>
      <c r="K13713">
        <v>-0.74257819999999997</v>
      </c>
      <c r="L13713">
        <v>-0.30385699999999999</v>
      </c>
      <c r="M13713">
        <v>0</v>
      </c>
      <c r="N13713">
        <v>0.30385699999999999</v>
      </c>
      <c r="O13713">
        <v>0.74257819999999997</v>
      </c>
      <c r="P13713">
        <v>3.2372325000000002</v>
      </c>
      <c r="Q13713">
        <v>17</v>
      </c>
      <c r="R13713">
        <v>12</v>
      </c>
      <c r="S13713" s="81">
        <v>39798</v>
      </c>
    </row>
    <row r="13714" spans="1:19" x14ac:dyDescent="0.2">
      <c r="A13714" t="s">
        <v>77</v>
      </c>
      <c r="B13714" t="s">
        <v>59</v>
      </c>
      <c r="C13714" t="s">
        <v>47</v>
      </c>
      <c r="D13714" t="s">
        <v>16</v>
      </c>
      <c r="E13714">
        <v>2014</v>
      </c>
      <c r="F13714">
        <v>8</v>
      </c>
      <c r="G13714">
        <v>14.30706</v>
      </c>
      <c r="H13714">
        <v>14.30706</v>
      </c>
      <c r="I13714">
        <v>39.5</v>
      </c>
      <c r="J13714">
        <v>0.58191809999999999</v>
      </c>
      <c r="K13714">
        <v>-0.74575800000000003</v>
      </c>
      <c r="L13714">
        <v>-0.30515809999999999</v>
      </c>
      <c r="M13714">
        <v>0</v>
      </c>
      <c r="N13714">
        <v>0.30515809999999999</v>
      </c>
      <c r="O13714">
        <v>0.74575800000000003</v>
      </c>
      <c r="P13714">
        <v>3.2372325000000002</v>
      </c>
      <c r="Q13714">
        <v>17</v>
      </c>
      <c r="R13714">
        <v>12</v>
      </c>
      <c r="S13714" s="81">
        <v>39798</v>
      </c>
    </row>
    <row r="13715" spans="1:19" x14ac:dyDescent="0.2">
      <c r="A13715" t="s">
        <v>77</v>
      </c>
      <c r="B13715" t="s">
        <v>59</v>
      </c>
      <c r="C13715" t="s">
        <v>47</v>
      </c>
      <c r="D13715" t="s">
        <v>16</v>
      </c>
      <c r="E13715">
        <v>2014</v>
      </c>
      <c r="F13715">
        <v>9</v>
      </c>
      <c r="G13715">
        <v>14.171239999999999</v>
      </c>
      <c r="H13715">
        <v>14.171239999999999</v>
      </c>
      <c r="I13715">
        <v>40</v>
      </c>
      <c r="J13715">
        <v>0.58179380000000003</v>
      </c>
      <c r="K13715">
        <v>-0.74559869999999995</v>
      </c>
      <c r="L13715">
        <v>-0.305093</v>
      </c>
      <c r="M13715">
        <v>0</v>
      </c>
      <c r="N13715">
        <v>0.305093</v>
      </c>
      <c r="O13715">
        <v>0.74559869999999995</v>
      </c>
      <c r="P13715">
        <v>3.2372325000000002</v>
      </c>
      <c r="Q13715">
        <v>17</v>
      </c>
      <c r="R13715">
        <v>12</v>
      </c>
      <c r="S13715" s="81">
        <v>39798</v>
      </c>
    </row>
    <row r="13716" spans="1:19" x14ac:dyDescent="0.2">
      <c r="A13716" t="s">
        <v>77</v>
      </c>
      <c r="B13716" t="s">
        <v>59</v>
      </c>
      <c r="C13716" t="s">
        <v>47</v>
      </c>
      <c r="D13716" t="s">
        <v>16</v>
      </c>
      <c r="E13716">
        <v>2014</v>
      </c>
      <c r="F13716">
        <v>10</v>
      </c>
      <c r="G13716">
        <v>13.99921</v>
      </c>
      <c r="H13716">
        <v>13.99921</v>
      </c>
      <c r="I13716">
        <v>40.5</v>
      </c>
      <c r="J13716">
        <v>0.57674879999999995</v>
      </c>
      <c r="K13716">
        <v>-0.73913340000000005</v>
      </c>
      <c r="L13716">
        <v>-0.30244739999999998</v>
      </c>
      <c r="M13716">
        <v>0</v>
      </c>
      <c r="N13716">
        <v>0.30244739999999998</v>
      </c>
      <c r="O13716">
        <v>0.73913340000000005</v>
      </c>
      <c r="P13716">
        <v>3.2372325000000002</v>
      </c>
      <c r="Q13716">
        <v>17</v>
      </c>
      <c r="R13716">
        <v>12</v>
      </c>
      <c r="S13716" s="81">
        <v>39798</v>
      </c>
    </row>
    <row r="13717" spans="1:19" x14ac:dyDescent="0.2">
      <c r="A13717" t="s">
        <v>77</v>
      </c>
      <c r="B13717" t="s">
        <v>59</v>
      </c>
      <c r="C13717" t="s">
        <v>47</v>
      </c>
      <c r="D13717" t="s">
        <v>16</v>
      </c>
      <c r="E13717">
        <v>2014</v>
      </c>
      <c r="F13717">
        <v>11</v>
      </c>
      <c r="G13717">
        <v>13.93493</v>
      </c>
      <c r="H13717">
        <v>13.93493</v>
      </c>
      <c r="I13717">
        <v>41</v>
      </c>
      <c r="J13717">
        <v>0.57747159999999997</v>
      </c>
      <c r="K13717">
        <v>-0.74005969999999999</v>
      </c>
      <c r="L13717">
        <v>-0.3028264</v>
      </c>
      <c r="M13717">
        <v>0</v>
      </c>
      <c r="N13717">
        <v>0.3028264</v>
      </c>
      <c r="O13717">
        <v>0.74005969999999999</v>
      </c>
      <c r="P13717">
        <v>3.2372325000000002</v>
      </c>
      <c r="Q13717">
        <v>17</v>
      </c>
      <c r="R13717">
        <v>12</v>
      </c>
      <c r="S13717" s="81">
        <v>39798</v>
      </c>
    </row>
    <row r="13718" spans="1:19" x14ac:dyDescent="0.2">
      <c r="A13718" t="s">
        <v>77</v>
      </c>
      <c r="B13718" t="s">
        <v>59</v>
      </c>
      <c r="C13718" t="s">
        <v>47</v>
      </c>
      <c r="D13718" t="s">
        <v>16</v>
      </c>
      <c r="E13718">
        <v>2014</v>
      </c>
      <c r="F13718">
        <v>12</v>
      </c>
      <c r="G13718">
        <v>13.921900000000001</v>
      </c>
      <c r="H13718">
        <v>13.921900000000001</v>
      </c>
      <c r="I13718">
        <v>41</v>
      </c>
      <c r="J13718">
        <v>0.57760140000000004</v>
      </c>
      <c r="K13718">
        <v>-0.74022600000000005</v>
      </c>
      <c r="L13718">
        <v>-0.30289440000000001</v>
      </c>
      <c r="M13718">
        <v>0</v>
      </c>
      <c r="N13718">
        <v>0.30289440000000001</v>
      </c>
      <c r="O13718">
        <v>0.74022600000000005</v>
      </c>
      <c r="P13718">
        <v>3.2372325000000002</v>
      </c>
      <c r="Q13718">
        <v>17</v>
      </c>
      <c r="R13718">
        <v>12</v>
      </c>
      <c r="S13718" s="81">
        <v>39798</v>
      </c>
    </row>
    <row r="13719" spans="1:19" x14ac:dyDescent="0.2">
      <c r="A13719" t="s">
        <v>77</v>
      </c>
      <c r="B13719" t="s">
        <v>59</v>
      </c>
      <c r="C13719" t="s">
        <v>47</v>
      </c>
      <c r="D13719" t="s">
        <v>16</v>
      </c>
      <c r="E13719">
        <v>2014</v>
      </c>
      <c r="F13719">
        <v>13</v>
      </c>
      <c r="G13719">
        <v>13.894030000000001</v>
      </c>
      <c r="H13719">
        <v>13.894030000000001</v>
      </c>
      <c r="I13719">
        <v>41</v>
      </c>
      <c r="J13719">
        <v>0.57741690000000001</v>
      </c>
      <c r="K13719">
        <v>-0.73998949999999997</v>
      </c>
      <c r="L13719">
        <v>-0.3027977</v>
      </c>
      <c r="M13719">
        <v>0</v>
      </c>
      <c r="N13719">
        <v>0.3027977</v>
      </c>
      <c r="O13719">
        <v>0.73998949999999997</v>
      </c>
      <c r="P13719">
        <v>3.2372325000000002</v>
      </c>
      <c r="Q13719">
        <v>17</v>
      </c>
      <c r="R13719">
        <v>12</v>
      </c>
      <c r="S13719" s="81">
        <v>39798</v>
      </c>
    </row>
    <row r="13720" spans="1:19" x14ac:dyDescent="0.2">
      <c r="A13720" t="s">
        <v>77</v>
      </c>
      <c r="B13720" t="s">
        <v>59</v>
      </c>
      <c r="C13720" t="s">
        <v>47</v>
      </c>
      <c r="D13720" t="s">
        <v>16</v>
      </c>
      <c r="E13720">
        <v>2014</v>
      </c>
      <c r="F13720">
        <v>14</v>
      </c>
      <c r="G13720">
        <v>13.933310000000001</v>
      </c>
      <c r="H13720">
        <v>13.933310000000001</v>
      </c>
      <c r="I13720">
        <v>41.5</v>
      </c>
      <c r="J13720">
        <v>0.57703289999999996</v>
      </c>
      <c r="K13720">
        <v>-0.73949739999999997</v>
      </c>
      <c r="L13720">
        <v>-0.30259629999999998</v>
      </c>
      <c r="M13720">
        <v>0</v>
      </c>
      <c r="N13720">
        <v>0.30259629999999998</v>
      </c>
      <c r="O13720">
        <v>0.73949739999999997</v>
      </c>
      <c r="P13720">
        <v>3.2372325000000002</v>
      </c>
      <c r="Q13720">
        <v>17</v>
      </c>
      <c r="R13720">
        <v>12</v>
      </c>
      <c r="S13720" s="81">
        <v>39798</v>
      </c>
    </row>
    <row r="13721" spans="1:19" x14ac:dyDescent="0.2">
      <c r="A13721" t="s">
        <v>77</v>
      </c>
      <c r="B13721" t="s">
        <v>59</v>
      </c>
      <c r="C13721" t="s">
        <v>47</v>
      </c>
      <c r="D13721" t="s">
        <v>16</v>
      </c>
      <c r="E13721">
        <v>2014</v>
      </c>
      <c r="F13721">
        <v>15</v>
      </c>
      <c r="G13721">
        <v>13.9788</v>
      </c>
      <c r="H13721">
        <v>13.9788</v>
      </c>
      <c r="I13721">
        <v>42</v>
      </c>
      <c r="J13721">
        <v>0.57678119999999999</v>
      </c>
      <c r="K13721">
        <v>-0.73917480000000002</v>
      </c>
      <c r="L13721">
        <v>-0.30246440000000002</v>
      </c>
      <c r="M13721">
        <v>0</v>
      </c>
      <c r="N13721">
        <v>0.30246440000000002</v>
      </c>
      <c r="O13721">
        <v>0.73917480000000002</v>
      </c>
      <c r="P13721">
        <v>3.2372325000000002</v>
      </c>
      <c r="Q13721">
        <v>17</v>
      </c>
      <c r="R13721">
        <v>12</v>
      </c>
      <c r="S13721" s="81">
        <v>39798</v>
      </c>
    </row>
    <row r="13722" spans="1:19" x14ac:dyDescent="0.2">
      <c r="A13722" t="s">
        <v>77</v>
      </c>
      <c r="B13722" t="s">
        <v>59</v>
      </c>
      <c r="C13722" t="s">
        <v>47</v>
      </c>
      <c r="D13722" t="s">
        <v>16</v>
      </c>
      <c r="E13722">
        <v>2014</v>
      </c>
      <c r="F13722">
        <v>16</v>
      </c>
      <c r="G13722">
        <v>14.056889999999999</v>
      </c>
      <c r="H13722">
        <v>14.056889999999999</v>
      </c>
      <c r="I13722">
        <v>43</v>
      </c>
      <c r="J13722">
        <v>0.5773085</v>
      </c>
      <c r="K13722">
        <v>-0.73985060000000002</v>
      </c>
      <c r="L13722">
        <v>-0.30274089999999998</v>
      </c>
      <c r="M13722">
        <v>0</v>
      </c>
      <c r="N13722">
        <v>0.30274089999999998</v>
      </c>
      <c r="O13722">
        <v>0.73985060000000002</v>
      </c>
      <c r="P13722">
        <v>3.2372325000000002</v>
      </c>
      <c r="Q13722">
        <v>17</v>
      </c>
      <c r="R13722">
        <v>12</v>
      </c>
      <c r="S13722" s="81">
        <v>39798</v>
      </c>
    </row>
    <row r="13723" spans="1:19" x14ac:dyDescent="0.2">
      <c r="A13723" t="s">
        <v>77</v>
      </c>
      <c r="B13723" t="s">
        <v>59</v>
      </c>
      <c r="C13723" t="s">
        <v>47</v>
      </c>
      <c r="D13723" t="s">
        <v>16</v>
      </c>
      <c r="E13723">
        <v>2014</v>
      </c>
      <c r="F13723">
        <v>17</v>
      </c>
      <c r="G13723">
        <v>13.96893</v>
      </c>
      <c r="H13723">
        <v>13.96893</v>
      </c>
      <c r="I13723">
        <v>43</v>
      </c>
      <c r="J13723">
        <v>0.57634569999999996</v>
      </c>
      <c r="K13723">
        <v>-0.73861670000000001</v>
      </c>
      <c r="L13723">
        <v>-0.302236</v>
      </c>
      <c r="M13723">
        <v>0</v>
      </c>
      <c r="N13723">
        <v>0.302236</v>
      </c>
      <c r="O13723">
        <v>0.73861670000000001</v>
      </c>
      <c r="P13723">
        <v>3.2372325000000002</v>
      </c>
      <c r="Q13723">
        <v>17</v>
      </c>
      <c r="R13723">
        <v>12</v>
      </c>
      <c r="S13723" s="81">
        <v>39798</v>
      </c>
    </row>
    <row r="13724" spans="1:19" x14ac:dyDescent="0.2">
      <c r="A13724" t="s">
        <v>77</v>
      </c>
      <c r="B13724" t="s">
        <v>59</v>
      </c>
      <c r="C13724" t="s">
        <v>47</v>
      </c>
      <c r="D13724" t="s">
        <v>16</v>
      </c>
      <c r="E13724">
        <v>2014</v>
      </c>
      <c r="F13724">
        <v>18</v>
      </c>
      <c r="G13724">
        <v>13.70107</v>
      </c>
      <c r="H13724">
        <v>13.70107</v>
      </c>
      <c r="I13724">
        <v>42</v>
      </c>
      <c r="J13724">
        <v>0.79752579999999995</v>
      </c>
      <c r="K13724">
        <v>-1.02207</v>
      </c>
      <c r="L13724">
        <v>-0.41822300000000001</v>
      </c>
      <c r="M13724">
        <v>0</v>
      </c>
      <c r="N13724">
        <v>0.41822300000000001</v>
      </c>
      <c r="O13724">
        <v>1.02207</v>
      </c>
      <c r="P13724">
        <v>3.2372325000000002</v>
      </c>
      <c r="Q13724">
        <v>17</v>
      </c>
      <c r="R13724">
        <v>12</v>
      </c>
      <c r="S13724" s="81">
        <v>39798</v>
      </c>
    </row>
    <row r="13725" spans="1:19" x14ac:dyDescent="0.2">
      <c r="A13725" t="s">
        <v>77</v>
      </c>
      <c r="B13725" t="s">
        <v>59</v>
      </c>
      <c r="C13725" t="s">
        <v>47</v>
      </c>
      <c r="D13725" t="s">
        <v>16</v>
      </c>
      <c r="E13725">
        <v>2014</v>
      </c>
      <c r="F13725">
        <v>19</v>
      </c>
      <c r="G13725">
        <v>13.60134</v>
      </c>
      <c r="H13725">
        <v>13.60134</v>
      </c>
      <c r="I13725">
        <v>42</v>
      </c>
      <c r="J13725">
        <v>1.047393</v>
      </c>
      <c r="K13725">
        <v>-1.3422879999999999</v>
      </c>
      <c r="L13725">
        <v>-0.54925349999999995</v>
      </c>
      <c r="M13725">
        <v>0</v>
      </c>
      <c r="N13725">
        <v>0.54925349999999995</v>
      </c>
      <c r="O13725">
        <v>1.3422879999999999</v>
      </c>
      <c r="P13725">
        <v>3.2372325000000002</v>
      </c>
      <c r="Q13725">
        <v>17</v>
      </c>
      <c r="R13725">
        <v>12</v>
      </c>
      <c r="S13725" s="81">
        <v>39798</v>
      </c>
    </row>
    <row r="13726" spans="1:19" x14ac:dyDescent="0.2">
      <c r="A13726" t="s">
        <v>77</v>
      </c>
      <c r="B13726" t="s">
        <v>59</v>
      </c>
      <c r="C13726" t="s">
        <v>47</v>
      </c>
      <c r="D13726" t="s">
        <v>16</v>
      </c>
      <c r="E13726">
        <v>2014</v>
      </c>
      <c r="F13726">
        <v>20</v>
      </c>
      <c r="G13726">
        <v>14.3</v>
      </c>
      <c r="H13726">
        <v>14.3</v>
      </c>
      <c r="I13726">
        <v>41.5</v>
      </c>
      <c r="J13726">
        <v>0.58752439999999995</v>
      </c>
      <c r="K13726">
        <v>-0.75294269999999996</v>
      </c>
      <c r="L13726">
        <v>-0.30809809999999999</v>
      </c>
      <c r="M13726">
        <v>0</v>
      </c>
      <c r="N13726">
        <v>0.30809809999999999</v>
      </c>
      <c r="O13726">
        <v>0.75294269999999996</v>
      </c>
      <c r="P13726">
        <v>3.2372325000000002</v>
      </c>
      <c r="Q13726">
        <v>17</v>
      </c>
      <c r="R13726">
        <v>12</v>
      </c>
      <c r="S13726" s="81">
        <v>39798</v>
      </c>
    </row>
    <row r="13727" spans="1:19" x14ac:dyDescent="0.2">
      <c r="A13727" t="s">
        <v>77</v>
      </c>
      <c r="B13727" t="s">
        <v>59</v>
      </c>
      <c r="C13727" t="s">
        <v>47</v>
      </c>
      <c r="D13727" t="s">
        <v>16</v>
      </c>
      <c r="E13727">
        <v>2014</v>
      </c>
      <c r="F13727">
        <v>21</v>
      </c>
      <c r="G13727">
        <v>14.43839</v>
      </c>
      <c r="H13727">
        <v>14.43839</v>
      </c>
      <c r="I13727">
        <v>40.5</v>
      </c>
      <c r="J13727">
        <v>0.59524880000000002</v>
      </c>
      <c r="K13727">
        <v>-0.76284209999999997</v>
      </c>
      <c r="L13727">
        <v>-0.3121488</v>
      </c>
      <c r="M13727">
        <v>0</v>
      </c>
      <c r="N13727">
        <v>0.3121488</v>
      </c>
      <c r="O13727">
        <v>0.76284209999999997</v>
      </c>
      <c r="P13727">
        <v>3.2372325000000002</v>
      </c>
      <c r="Q13727">
        <v>17</v>
      </c>
      <c r="R13727">
        <v>12</v>
      </c>
      <c r="S13727" s="81">
        <v>39798</v>
      </c>
    </row>
    <row r="13728" spans="1:19" x14ac:dyDescent="0.2">
      <c r="A13728" t="s">
        <v>77</v>
      </c>
      <c r="B13728" t="s">
        <v>59</v>
      </c>
      <c r="C13728" t="s">
        <v>47</v>
      </c>
      <c r="D13728" t="s">
        <v>16</v>
      </c>
      <c r="E13728">
        <v>2014</v>
      </c>
      <c r="F13728">
        <v>22</v>
      </c>
      <c r="G13728">
        <v>14.406639999999999</v>
      </c>
      <c r="H13728">
        <v>14.406639999999999</v>
      </c>
      <c r="I13728">
        <v>39.5</v>
      </c>
      <c r="J13728">
        <v>0.58998050000000002</v>
      </c>
      <c r="K13728">
        <v>-0.75609040000000005</v>
      </c>
      <c r="L13728">
        <v>-0.3093861</v>
      </c>
      <c r="M13728">
        <v>0</v>
      </c>
      <c r="N13728">
        <v>0.3093861</v>
      </c>
      <c r="O13728">
        <v>0.75609040000000005</v>
      </c>
      <c r="P13728">
        <v>3.2372325000000002</v>
      </c>
      <c r="Q13728">
        <v>17</v>
      </c>
      <c r="R13728">
        <v>12</v>
      </c>
      <c r="S13728" s="81">
        <v>39798</v>
      </c>
    </row>
    <row r="13729" spans="1:19" x14ac:dyDescent="0.2">
      <c r="A13729" t="s">
        <v>77</v>
      </c>
      <c r="B13729" t="s">
        <v>59</v>
      </c>
      <c r="C13729" t="s">
        <v>47</v>
      </c>
      <c r="D13729" t="s">
        <v>16</v>
      </c>
      <c r="E13729">
        <v>2014</v>
      </c>
      <c r="F13729">
        <v>23</v>
      </c>
      <c r="G13729">
        <v>14.152699999999999</v>
      </c>
      <c r="H13729">
        <v>14.152699999999999</v>
      </c>
      <c r="I13729">
        <v>37.5</v>
      </c>
      <c r="J13729">
        <v>0.59017750000000002</v>
      </c>
      <c r="K13729">
        <v>-0.75634290000000004</v>
      </c>
      <c r="L13729">
        <v>-0.30948940000000003</v>
      </c>
      <c r="M13729">
        <v>0</v>
      </c>
      <c r="N13729">
        <v>0.30948940000000003</v>
      </c>
      <c r="O13729">
        <v>0.75634290000000004</v>
      </c>
      <c r="P13729">
        <v>3.2372325000000002</v>
      </c>
      <c r="Q13729">
        <v>17</v>
      </c>
      <c r="R13729">
        <v>12</v>
      </c>
      <c r="S13729" s="81">
        <v>39798</v>
      </c>
    </row>
    <row r="13730" spans="1:19" x14ac:dyDescent="0.2">
      <c r="A13730" t="s">
        <v>77</v>
      </c>
      <c r="B13730" t="s">
        <v>59</v>
      </c>
      <c r="C13730" t="s">
        <v>47</v>
      </c>
      <c r="D13730" t="s">
        <v>16</v>
      </c>
      <c r="E13730">
        <v>2014</v>
      </c>
      <c r="F13730">
        <v>24</v>
      </c>
      <c r="G13730">
        <v>13.99607</v>
      </c>
      <c r="H13730">
        <v>13.99607</v>
      </c>
      <c r="I13730">
        <v>36</v>
      </c>
      <c r="J13730">
        <v>0.57500830000000003</v>
      </c>
      <c r="K13730">
        <v>-0.73690279999999997</v>
      </c>
      <c r="L13730">
        <v>-0.30153459999999999</v>
      </c>
      <c r="M13730">
        <v>0</v>
      </c>
      <c r="N13730">
        <v>0.30153459999999999</v>
      </c>
      <c r="O13730">
        <v>0.73690279999999997</v>
      </c>
      <c r="P13730">
        <v>3.2372325000000002</v>
      </c>
      <c r="Q13730">
        <v>17</v>
      </c>
      <c r="R13730">
        <v>12</v>
      </c>
      <c r="S13730" s="81">
        <v>39798</v>
      </c>
    </row>
    <row r="13731" spans="1:19" x14ac:dyDescent="0.2">
      <c r="A13731" t="s">
        <v>77</v>
      </c>
      <c r="B13731" t="s">
        <v>59</v>
      </c>
      <c r="C13731" t="s">
        <v>45</v>
      </c>
      <c r="D13731" t="s">
        <v>46</v>
      </c>
      <c r="E13731">
        <v>2015</v>
      </c>
      <c r="F13731">
        <v>1</v>
      </c>
      <c r="G13731">
        <v>10.270810000000001</v>
      </c>
      <c r="H13731">
        <v>10.270810000000001</v>
      </c>
      <c r="I13731">
        <v>78.625</v>
      </c>
      <c r="J13731">
        <v>0.58398919999999999</v>
      </c>
      <c r="K13731">
        <v>-0.74841230000000003</v>
      </c>
      <c r="L13731">
        <v>-0.30624420000000002</v>
      </c>
      <c r="M13731">
        <v>0</v>
      </c>
      <c r="N13731">
        <v>0.30624420000000002</v>
      </c>
      <c r="O13731">
        <v>0.74841230000000003</v>
      </c>
      <c r="P13731">
        <v>3.2372325000000002</v>
      </c>
      <c r="Q13731">
        <v>17</v>
      </c>
      <c r="R13731">
        <v>7</v>
      </c>
    </row>
    <row r="13732" spans="1:19" x14ac:dyDescent="0.2">
      <c r="A13732" t="s">
        <v>77</v>
      </c>
      <c r="B13732" t="s">
        <v>59</v>
      </c>
      <c r="C13732" t="s">
        <v>45</v>
      </c>
      <c r="D13732" t="s">
        <v>46</v>
      </c>
      <c r="E13732">
        <v>2015</v>
      </c>
      <c r="F13732">
        <v>2</v>
      </c>
      <c r="G13732">
        <v>10.323359999999999</v>
      </c>
      <c r="H13732">
        <v>10.323359999999999</v>
      </c>
      <c r="I13732">
        <v>77.125</v>
      </c>
      <c r="J13732">
        <v>0.5813005</v>
      </c>
      <c r="K13732">
        <v>-0.74496660000000003</v>
      </c>
      <c r="L13732">
        <v>-0.3048343</v>
      </c>
      <c r="M13732">
        <v>0</v>
      </c>
      <c r="N13732">
        <v>0.3048343</v>
      </c>
      <c r="O13732">
        <v>0.74496660000000003</v>
      </c>
      <c r="P13732">
        <v>3.2372325000000002</v>
      </c>
      <c r="Q13732">
        <v>17</v>
      </c>
      <c r="R13732">
        <v>7</v>
      </c>
    </row>
    <row r="13733" spans="1:19" x14ac:dyDescent="0.2">
      <c r="A13733" t="s">
        <v>77</v>
      </c>
      <c r="B13733" t="s">
        <v>59</v>
      </c>
      <c r="C13733" t="s">
        <v>45</v>
      </c>
      <c r="D13733" t="s">
        <v>46</v>
      </c>
      <c r="E13733">
        <v>2015</v>
      </c>
      <c r="F13733">
        <v>3</v>
      </c>
      <c r="G13733">
        <v>10.282830000000001</v>
      </c>
      <c r="H13733">
        <v>10.282830000000001</v>
      </c>
      <c r="I13733">
        <v>75.375</v>
      </c>
      <c r="J13733">
        <v>0.58192270000000001</v>
      </c>
      <c r="K13733">
        <v>-0.74576399999999998</v>
      </c>
      <c r="L13733">
        <v>-0.3051606</v>
      </c>
      <c r="M13733">
        <v>0</v>
      </c>
      <c r="N13733">
        <v>0.3051606</v>
      </c>
      <c r="O13733">
        <v>0.74576399999999998</v>
      </c>
      <c r="P13733">
        <v>3.2372325000000002</v>
      </c>
      <c r="Q13733">
        <v>17</v>
      </c>
      <c r="R13733">
        <v>7</v>
      </c>
    </row>
    <row r="13734" spans="1:19" x14ac:dyDescent="0.2">
      <c r="A13734" t="s">
        <v>77</v>
      </c>
      <c r="B13734" t="s">
        <v>59</v>
      </c>
      <c r="C13734" t="s">
        <v>45</v>
      </c>
      <c r="D13734" t="s">
        <v>46</v>
      </c>
      <c r="E13734">
        <v>2015</v>
      </c>
      <c r="F13734">
        <v>4</v>
      </c>
      <c r="G13734">
        <v>10.31039</v>
      </c>
      <c r="H13734">
        <v>10.31039</v>
      </c>
      <c r="I13734">
        <v>74.125</v>
      </c>
      <c r="J13734">
        <v>0.58182230000000001</v>
      </c>
      <c r="K13734">
        <v>-0.7456353</v>
      </c>
      <c r="L13734">
        <v>-0.30510789999999999</v>
      </c>
      <c r="M13734">
        <v>0</v>
      </c>
      <c r="N13734">
        <v>0.30510789999999999</v>
      </c>
      <c r="O13734">
        <v>0.7456353</v>
      </c>
      <c r="P13734">
        <v>3.2372325000000002</v>
      </c>
      <c r="Q13734">
        <v>17</v>
      </c>
      <c r="R13734">
        <v>7</v>
      </c>
    </row>
    <row r="13735" spans="1:19" x14ac:dyDescent="0.2">
      <c r="A13735" t="s">
        <v>77</v>
      </c>
      <c r="B13735" t="s">
        <v>59</v>
      </c>
      <c r="C13735" t="s">
        <v>45</v>
      </c>
      <c r="D13735" t="s">
        <v>46</v>
      </c>
      <c r="E13735">
        <v>2015</v>
      </c>
      <c r="F13735">
        <v>5</v>
      </c>
      <c r="G13735">
        <v>10.42043</v>
      </c>
      <c r="H13735">
        <v>10.42043</v>
      </c>
      <c r="I13735">
        <v>73.625</v>
      </c>
      <c r="J13735">
        <v>0.58241430000000005</v>
      </c>
      <c r="K13735">
        <v>-0.74639390000000005</v>
      </c>
      <c r="L13735">
        <v>-0.30541829999999998</v>
      </c>
      <c r="M13735">
        <v>0</v>
      </c>
      <c r="N13735">
        <v>0.30541829999999998</v>
      </c>
      <c r="O13735">
        <v>0.74639390000000005</v>
      </c>
      <c r="P13735">
        <v>3.2372325000000002</v>
      </c>
      <c r="Q13735">
        <v>17</v>
      </c>
      <c r="R13735">
        <v>7</v>
      </c>
    </row>
    <row r="13736" spans="1:19" x14ac:dyDescent="0.2">
      <c r="A13736" t="s">
        <v>77</v>
      </c>
      <c r="B13736" t="s">
        <v>59</v>
      </c>
      <c r="C13736" t="s">
        <v>45</v>
      </c>
      <c r="D13736" t="s">
        <v>46</v>
      </c>
      <c r="E13736">
        <v>2015</v>
      </c>
      <c r="F13736">
        <v>6</v>
      </c>
      <c r="G13736">
        <v>10.39709</v>
      </c>
      <c r="H13736">
        <v>10.39709</v>
      </c>
      <c r="I13736">
        <v>72.75</v>
      </c>
      <c r="J13736">
        <v>0.58357709999999996</v>
      </c>
      <c r="K13736">
        <v>-0.7478842</v>
      </c>
      <c r="L13736">
        <v>-0.30602810000000003</v>
      </c>
      <c r="M13736">
        <v>0</v>
      </c>
      <c r="N13736">
        <v>0.30602810000000003</v>
      </c>
      <c r="O13736">
        <v>0.7478842</v>
      </c>
      <c r="P13736">
        <v>3.2372325000000002</v>
      </c>
      <c r="Q13736">
        <v>17</v>
      </c>
      <c r="R13736">
        <v>7</v>
      </c>
    </row>
    <row r="13737" spans="1:19" x14ac:dyDescent="0.2">
      <c r="A13737" t="s">
        <v>77</v>
      </c>
      <c r="B13737" t="s">
        <v>59</v>
      </c>
      <c r="C13737" t="s">
        <v>45</v>
      </c>
      <c r="D13737" t="s">
        <v>46</v>
      </c>
      <c r="E13737">
        <v>2015</v>
      </c>
      <c r="F13737">
        <v>7</v>
      </c>
      <c r="G13737">
        <v>10.33902</v>
      </c>
      <c r="H13737">
        <v>10.33902</v>
      </c>
      <c r="I13737">
        <v>72</v>
      </c>
      <c r="J13737">
        <v>0.58476850000000002</v>
      </c>
      <c r="K13737">
        <v>-0.74941089999999999</v>
      </c>
      <c r="L13737">
        <v>-0.30665290000000001</v>
      </c>
      <c r="M13737">
        <v>0</v>
      </c>
      <c r="N13737">
        <v>0.30665290000000001</v>
      </c>
      <c r="O13737">
        <v>0.74941089999999999</v>
      </c>
      <c r="P13737">
        <v>3.2372325000000002</v>
      </c>
      <c r="Q13737">
        <v>17</v>
      </c>
      <c r="R13737">
        <v>7</v>
      </c>
    </row>
    <row r="13738" spans="1:19" x14ac:dyDescent="0.2">
      <c r="A13738" t="s">
        <v>77</v>
      </c>
      <c r="B13738" t="s">
        <v>59</v>
      </c>
      <c r="C13738" t="s">
        <v>45</v>
      </c>
      <c r="D13738" t="s">
        <v>46</v>
      </c>
      <c r="E13738">
        <v>2015</v>
      </c>
      <c r="F13738">
        <v>8</v>
      </c>
      <c r="G13738">
        <v>10.07432</v>
      </c>
      <c r="H13738">
        <v>10.07432</v>
      </c>
      <c r="I13738">
        <v>74.625</v>
      </c>
      <c r="J13738">
        <v>0.58421820000000002</v>
      </c>
      <c r="K13738">
        <v>-0.74870570000000003</v>
      </c>
      <c r="L13738">
        <v>-0.30636429999999998</v>
      </c>
      <c r="M13738">
        <v>0</v>
      </c>
      <c r="N13738">
        <v>0.30636429999999998</v>
      </c>
      <c r="O13738">
        <v>0.74870570000000003</v>
      </c>
      <c r="P13738">
        <v>3.2372325000000002</v>
      </c>
      <c r="Q13738">
        <v>17</v>
      </c>
      <c r="R13738">
        <v>7</v>
      </c>
    </row>
    <row r="13739" spans="1:19" x14ac:dyDescent="0.2">
      <c r="A13739" t="s">
        <v>77</v>
      </c>
      <c r="B13739" t="s">
        <v>59</v>
      </c>
      <c r="C13739" t="s">
        <v>45</v>
      </c>
      <c r="D13739" t="s">
        <v>46</v>
      </c>
      <c r="E13739">
        <v>2015</v>
      </c>
      <c r="F13739">
        <v>9</v>
      </c>
      <c r="G13739">
        <v>9.9675119999999993</v>
      </c>
      <c r="H13739">
        <v>9.9675119999999993</v>
      </c>
      <c r="I13739">
        <v>79.5</v>
      </c>
      <c r="J13739">
        <v>0.58493669999999998</v>
      </c>
      <c r="K13739">
        <v>-0.74962660000000003</v>
      </c>
      <c r="L13739">
        <v>-0.30674109999999999</v>
      </c>
      <c r="M13739">
        <v>0</v>
      </c>
      <c r="N13739">
        <v>0.30674109999999999</v>
      </c>
      <c r="O13739">
        <v>0.74962660000000003</v>
      </c>
      <c r="P13739">
        <v>3.2372325000000002</v>
      </c>
      <c r="Q13739">
        <v>17</v>
      </c>
      <c r="R13739">
        <v>7</v>
      </c>
    </row>
    <row r="13740" spans="1:19" x14ac:dyDescent="0.2">
      <c r="A13740" t="s">
        <v>77</v>
      </c>
      <c r="B13740" t="s">
        <v>59</v>
      </c>
      <c r="C13740" t="s">
        <v>45</v>
      </c>
      <c r="D13740" t="s">
        <v>46</v>
      </c>
      <c r="E13740">
        <v>2015</v>
      </c>
      <c r="F13740">
        <v>10</v>
      </c>
      <c r="G13740">
        <v>9.9479410000000001</v>
      </c>
      <c r="H13740">
        <v>9.9479410000000001</v>
      </c>
      <c r="I13740">
        <v>84</v>
      </c>
      <c r="J13740">
        <v>0.5852387</v>
      </c>
      <c r="K13740">
        <v>-0.75001359999999995</v>
      </c>
      <c r="L13740">
        <v>-0.30689949999999999</v>
      </c>
      <c r="M13740">
        <v>0</v>
      </c>
      <c r="N13740">
        <v>0.30689949999999999</v>
      </c>
      <c r="O13740">
        <v>0.75001359999999995</v>
      </c>
      <c r="P13740">
        <v>3.2372325000000002</v>
      </c>
      <c r="Q13740">
        <v>17</v>
      </c>
      <c r="R13740">
        <v>7</v>
      </c>
    </row>
    <row r="13741" spans="1:19" x14ac:dyDescent="0.2">
      <c r="A13741" t="s">
        <v>77</v>
      </c>
      <c r="B13741" t="s">
        <v>59</v>
      </c>
      <c r="C13741" t="s">
        <v>45</v>
      </c>
      <c r="D13741" t="s">
        <v>46</v>
      </c>
      <c r="E13741">
        <v>2015</v>
      </c>
      <c r="F13741">
        <v>11</v>
      </c>
      <c r="G13741">
        <v>10.058400000000001</v>
      </c>
      <c r="H13741">
        <v>10.058400000000001</v>
      </c>
      <c r="I13741">
        <v>88</v>
      </c>
      <c r="J13741">
        <v>0.5878757</v>
      </c>
      <c r="K13741">
        <v>-0.75339310000000004</v>
      </c>
      <c r="L13741">
        <v>-0.30828230000000001</v>
      </c>
      <c r="M13741">
        <v>0</v>
      </c>
      <c r="N13741">
        <v>0.30828230000000001</v>
      </c>
      <c r="O13741">
        <v>0.75339310000000004</v>
      </c>
      <c r="P13741">
        <v>3.2372325000000002</v>
      </c>
      <c r="Q13741">
        <v>17</v>
      </c>
      <c r="R13741">
        <v>7</v>
      </c>
    </row>
    <row r="13742" spans="1:19" x14ac:dyDescent="0.2">
      <c r="A13742" t="s">
        <v>77</v>
      </c>
      <c r="B13742" t="s">
        <v>59</v>
      </c>
      <c r="C13742" t="s">
        <v>45</v>
      </c>
      <c r="D13742" t="s">
        <v>46</v>
      </c>
      <c r="E13742">
        <v>2015</v>
      </c>
      <c r="F13742">
        <v>12</v>
      </c>
      <c r="G13742">
        <v>9.8678969999999993</v>
      </c>
      <c r="H13742">
        <v>9.8678969999999993</v>
      </c>
      <c r="I13742">
        <v>91</v>
      </c>
      <c r="J13742">
        <v>0.59357870000000001</v>
      </c>
      <c r="K13742">
        <v>-0.76070170000000004</v>
      </c>
      <c r="L13742">
        <v>-0.31127300000000002</v>
      </c>
      <c r="M13742">
        <v>0</v>
      </c>
      <c r="N13742">
        <v>0.31127300000000002</v>
      </c>
      <c r="O13742">
        <v>0.76070170000000004</v>
      </c>
      <c r="P13742">
        <v>3.2372325000000002</v>
      </c>
      <c r="Q13742">
        <v>17</v>
      </c>
      <c r="R13742">
        <v>7</v>
      </c>
    </row>
    <row r="13743" spans="1:19" x14ac:dyDescent="0.2">
      <c r="A13743" t="s">
        <v>77</v>
      </c>
      <c r="B13743" t="s">
        <v>59</v>
      </c>
      <c r="C13743" t="s">
        <v>45</v>
      </c>
      <c r="D13743" t="s">
        <v>46</v>
      </c>
      <c r="E13743">
        <v>2015</v>
      </c>
      <c r="F13743">
        <v>13</v>
      </c>
      <c r="G13743">
        <v>9.6959129999999991</v>
      </c>
      <c r="H13743">
        <v>9.6959129999999991</v>
      </c>
      <c r="I13743">
        <v>94.25</v>
      </c>
      <c r="J13743">
        <v>0.59186970000000005</v>
      </c>
      <c r="K13743">
        <v>-0.75851150000000001</v>
      </c>
      <c r="L13743">
        <v>-0.31037680000000001</v>
      </c>
      <c r="M13743">
        <v>0</v>
      </c>
      <c r="N13743">
        <v>0.31037680000000001</v>
      </c>
      <c r="O13743">
        <v>0.75851150000000001</v>
      </c>
      <c r="P13743">
        <v>3.2372325000000002</v>
      </c>
      <c r="Q13743">
        <v>17</v>
      </c>
      <c r="R13743">
        <v>7</v>
      </c>
    </row>
    <row r="13744" spans="1:19" x14ac:dyDescent="0.2">
      <c r="A13744" t="s">
        <v>77</v>
      </c>
      <c r="B13744" t="s">
        <v>59</v>
      </c>
      <c r="C13744" t="s">
        <v>45</v>
      </c>
      <c r="D13744" t="s">
        <v>46</v>
      </c>
      <c r="E13744">
        <v>2015</v>
      </c>
      <c r="F13744">
        <v>14</v>
      </c>
      <c r="G13744">
        <v>9.8733219999999999</v>
      </c>
      <c r="H13744">
        <v>9.8733219999999999</v>
      </c>
      <c r="I13744">
        <v>97.875</v>
      </c>
      <c r="J13744">
        <v>0.58535519999999996</v>
      </c>
      <c r="K13744">
        <v>-0.75016280000000002</v>
      </c>
      <c r="L13744">
        <v>-0.30696059999999997</v>
      </c>
      <c r="M13744">
        <v>0</v>
      </c>
      <c r="N13744">
        <v>0.30696059999999997</v>
      </c>
      <c r="O13744">
        <v>0.75016280000000002</v>
      </c>
      <c r="P13744">
        <v>3.2372325000000002</v>
      </c>
      <c r="Q13744">
        <v>17</v>
      </c>
      <c r="R13744">
        <v>7</v>
      </c>
    </row>
    <row r="13745" spans="1:19" x14ac:dyDescent="0.2">
      <c r="A13745" t="s">
        <v>77</v>
      </c>
      <c r="B13745" t="s">
        <v>59</v>
      </c>
      <c r="C13745" t="s">
        <v>45</v>
      </c>
      <c r="D13745" t="s">
        <v>46</v>
      </c>
      <c r="E13745">
        <v>2015</v>
      </c>
      <c r="F13745">
        <v>15</v>
      </c>
      <c r="G13745">
        <v>10.075670000000001</v>
      </c>
      <c r="H13745">
        <v>10.075670000000001</v>
      </c>
      <c r="I13745">
        <v>101</v>
      </c>
      <c r="J13745">
        <v>0.58426219999999995</v>
      </c>
      <c r="K13745">
        <v>-0.74876209999999999</v>
      </c>
      <c r="L13745">
        <v>-0.30638739999999998</v>
      </c>
      <c r="M13745">
        <v>0</v>
      </c>
      <c r="N13745">
        <v>0.30638739999999998</v>
      </c>
      <c r="O13745">
        <v>0.74876209999999999</v>
      </c>
      <c r="P13745">
        <v>3.2372325000000002</v>
      </c>
      <c r="Q13745">
        <v>17</v>
      </c>
      <c r="R13745">
        <v>7</v>
      </c>
    </row>
    <row r="13746" spans="1:19" x14ac:dyDescent="0.2">
      <c r="A13746" t="s">
        <v>77</v>
      </c>
      <c r="B13746" t="s">
        <v>59</v>
      </c>
      <c r="C13746" t="s">
        <v>45</v>
      </c>
      <c r="D13746" t="s">
        <v>46</v>
      </c>
      <c r="E13746">
        <v>2015</v>
      </c>
      <c r="F13746">
        <v>16</v>
      </c>
      <c r="G13746">
        <v>10.082610000000001</v>
      </c>
      <c r="H13746">
        <v>10.082610000000001</v>
      </c>
      <c r="I13746">
        <v>103</v>
      </c>
      <c r="J13746">
        <v>0.58449150000000005</v>
      </c>
      <c r="K13746">
        <v>-0.74905600000000006</v>
      </c>
      <c r="L13746">
        <v>-0.30650759999999999</v>
      </c>
      <c r="M13746">
        <v>0</v>
      </c>
      <c r="N13746">
        <v>0.30650759999999999</v>
      </c>
      <c r="O13746">
        <v>0.74905600000000006</v>
      </c>
      <c r="P13746">
        <v>3.2372325000000002</v>
      </c>
      <c r="Q13746">
        <v>17</v>
      </c>
      <c r="R13746">
        <v>7</v>
      </c>
    </row>
    <row r="13747" spans="1:19" x14ac:dyDescent="0.2">
      <c r="A13747" t="s">
        <v>77</v>
      </c>
      <c r="B13747" t="s">
        <v>59</v>
      </c>
      <c r="C13747" t="s">
        <v>45</v>
      </c>
      <c r="D13747" t="s">
        <v>46</v>
      </c>
      <c r="E13747">
        <v>2015</v>
      </c>
      <c r="F13747">
        <v>17</v>
      </c>
      <c r="G13747">
        <v>10.099489999999999</v>
      </c>
      <c r="H13747">
        <v>10.099489999999999</v>
      </c>
      <c r="I13747">
        <v>104.125</v>
      </c>
      <c r="J13747">
        <v>0.58507540000000002</v>
      </c>
      <c r="K13747">
        <v>-0.74980429999999998</v>
      </c>
      <c r="L13747">
        <v>-0.30681380000000003</v>
      </c>
      <c r="M13747">
        <v>0</v>
      </c>
      <c r="N13747">
        <v>0.30681380000000003</v>
      </c>
      <c r="O13747">
        <v>0.74980429999999998</v>
      </c>
      <c r="P13747">
        <v>3.2372325000000002</v>
      </c>
      <c r="Q13747">
        <v>17</v>
      </c>
      <c r="R13747">
        <v>7</v>
      </c>
    </row>
    <row r="13748" spans="1:19" x14ac:dyDescent="0.2">
      <c r="A13748" t="s">
        <v>77</v>
      </c>
      <c r="B13748" t="s">
        <v>59</v>
      </c>
      <c r="C13748" t="s">
        <v>45</v>
      </c>
      <c r="D13748" t="s">
        <v>46</v>
      </c>
      <c r="E13748">
        <v>2015</v>
      </c>
      <c r="F13748">
        <v>18</v>
      </c>
      <c r="G13748">
        <v>10.014290000000001</v>
      </c>
      <c r="H13748">
        <v>10.014290000000001</v>
      </c>
      <c r="I13748">
        <v>104.5</v>
      </c>
      <c r="J13748">
        <v>0.59662380000000004</v>
      </c>
      <c r="K13748">
        <v>-0.76460419999999996</v>
      </c>
      <c r="L13748">
        <v>-0.31286979999999998</v>
      </c>
      <c r="M13748">
        <v>0</v>
      </c>
      <c r="N13748">
        <v>0.31286979999999998</v>
      </c>
      <c r="O13748">
        <v>0.76460419999999996</v>
      </c>
      <c r="P13748">
        <v>3.2372325000000002</v>
      </c>
      <c r="Q13748">
        <v>17</v>
      </c>
      <c r="R13748">
        <v>7</v>
      </c>
    </row>
    <row r="13749" spans="1:19" x14ac:dyDescent="0.2">
      <c r="A13749" t="s">
        <v>77</v>
      </c>
      <c r="B13749" t="s">
        <v>59</v>
      </c>
      <c r="C13749" t="s">
        <v>45</v>
      </c>
      <c r="D13749" t="s">
        <v>46</v>
      </c>
      <c r="E13749">
        <v>2015</v>
      </c>
      <c r="F13749">
        <v>19</v>
      </c>
      <c r="G13749">
        <v>10.02735</v>
      </c>
      <c r="H13749">
        <v>10.02735</v>
      </c>
      <c r="I13749">
        <v>102.875</v>
      </c>
      <c r="J13749">
        <v>0.60808890000000004</v>
      </c>
      <c r="K13749">
        <v>-0.77929729999999997</v>
      </c>
      <c r="L13749">
        <v>-0.3188821</v>
      </c>
      <c r="M13749">
        <v>0</v>
      </c>
      <c r="N13749">
        <v>0.3188821</v>
      </c>
      <c r="O13749">
        <v>0.77929729999999997</v>
      </c>
      <c r="P13749">
        <v>3.2372325000000002</v>
      </c>
      <c r="Q13749">
        <v>17</v>
      </c>
      <c r="R13749">
        <v>7</v>
      </c>
    </row>
    <row r="13750" spans="1:19" x14ac:dyDescent="0.2">
      <c r="A13750" t="s">
        <v>77</v>
      </c>
      <c r="B13750" t="s">
        <v>59</v>
      </c>
      <c r="C13750" t="s">
        <v>45</v>
      </c>
      <c r="D13750" t="s">
        <v>46</v>
      </c>
      <c r="E13750">
        <v>2015</v>
      </c>
      <c r="F13750">
        <v>20</v>
      </c>
      <c r="G13750">
        <v>10.11509</v>
      </c>
      <c r="H13750">
        <v>10.11509</v>
      </c>
      <c r="I13750">
        <v>99</v>
      </c>
      <c r="J13750">
        <v>0.5863273</v>
      </c>
      <c r="K13750">
        <v>-0.75140870000000004</v>
      </c>
      <c r="L13750">
        <v>-0.30747039999999998</v>
      </c>
      <c r="M13750">
        <v>0</v>
      </c>
      <c r="N13750">
        <v>0.30747039999999998</v>
      </c>
      <c r="O13750">
        <v>0.75140870000000004</v>
      </c>
      <c r="P13750">
        <v>3.2372325000000002</v>
      </c>
      <c r="Q13750">
        <v>17</v>
      </c>
      <c r="R13750">
        <v>7</v>
      </c>
    </row>
    <row r="13751" spans="1:19" x14ac:dyDescent="0.2">
      <c r="A13751" t="s">
        <v>77</v>
      </c>
      <c r="B13751" t="s">
        <v>59</v>
      </c>
      <c r="C13751" t="s">
        <v>45</v>
      </c>
      <c r="D13751" t="s">
        <v>46</v>
      </c>
      <c r="E13751">
        <v>2015</v>
      </c>
      <c r="F13751">
        <v>21</v>
      </c>
      <c r="G13751">
        <v>10.07179</v>
      </c>
      <c r="H13751">
        <v>10.07179</v>
      </c>
      <c r="I13751">
        <v>93.75</v>
      </c>
      <c r="J13751">
        <v>0.58356419999999998</v>
      </c>
      <c r="K13751">
        <v>-0.74786759999999997</v>
      </c>
      <c r="L13751">
        <v>-0.3060214</v>
      </c>
      <c r="M13751">
        <v>0</v>
      </c>
      <c r="N13751">
        <v>0.3060214</v>
      </c>
      <c r="O13751">
        <v>0.74786759999999997</v>
      </c>
      <c r="P13751">
        <v>3.2372325000000002</v>
      </c>
      <c r="Q13751">
        <v>17</v>
      </c>
      <c r="R13751">
        <v>7</v>
      </c>
    </row>
    <row r="13752" spans="1:19" x14ac:dyDescent="0.2">
      <c r="A13752" t="s">
        <v>77</v>
      </c>
      <c r="B13752" t="s">
        <v>59</v>
      </c>
      <c r="C13752" t="s">
        <v>45</v>
      </c>
      <c r="D13752" t="s">
        <v>46</v>
      </c>
      <c r="E13752">
        <v>2015</v>
      </c>
      <c r="F13752">
        <v>22</v>
      </c>
      <c r="G13752">
        <v>10.10599</v>
      </c>
      <c r="H13752">
        <v>10.10599</v>
      </c>
      <c r="I13752">
        <v>89.5</v>
      </c>
      <c r="J13752">
        <v>0.58032019999999995</v>
      </c>
      <c r="K13752">
        <v>-0.74371030000000005</v>
      </c>
      <c r="L13752">
        <v>-0.30432019999999999</v>
      </c>
      <c r="M13752">
        <v>0</v>
      </c>
      <c r="N13752">
        <v>0.30432019999999999</v>
      </c>
      <c r="O13752">
        <v>0.74371030000000005</v>
      </c>
      <c r="P13752">
        <v>3.2372325000000002</v>
      </c>
      <c r="Q13752">
        <v>17</v>
      </c>
      <c r="R13752">
        <v>7</v>
      </c>
    </row>
    <row r="13753" spans="1:19" x14ac:dyDescent="0.2">
      <c r="A13753" t="s">
        <v>77</v>
      </c>
      <c r="B13753" t="s">
        <v>59</v>
      </c>
      <c r="C13753" t="s">
        <v>45</v>
      </c>
      <c r="D13753" t="s">
        <v>46</v>
      </c>
      <c r="E13753">
        <v>2015</v>
      </c>
      <c r="F13753">
        <v>23</v>
      </c>
      <c r="G13753">
        <v>10.194000000000001</v>
      </c>
      <c r="H13753">
        <v>10.194000000000001</v>
      </c>
      <c r="I13753">
        <v>86.125</v>
      </c>
      <c r="J13753">
        <v>0.57937629999999996</v>
      </c>
      <c r="K13753">
        <v>-0.74250070000000001</v>
      </c>
      <c r="L13753">
        <v>-0.30382530000000002</v>
      </c>
      <c r="M13753">
        <v>0</v>
      </c>
      <c r="N13753">
        <v>0.30382530000000002</v>
      </c>
      <c r="O13753">
        <v>0.74250070000000001</v>
      </c>
      <c r="P13753">
        <v>3.2372325000000002</v>
      </c>
      <c r="Q13753">
        <v>17</v>
      </c>
      <c r="R13753">
        <v>7</v>
      </c>
    </row>
    <row r="13754" spans="1:19" x14ac:dyDescent="0.2">
      <c r="A13754" t="s">
        <v>77</v>
      </c>
      <c r="B13754" t="s">
        <v>59</v>
      </c>
      <c r="C13754" t="s">
        <v>45</v>
      </c>
      <c r="D13754" t="s">
        <v>46</v>
      </c>
      <c r="E13754">
        <v>2015</v>
      </c>
      <c r="F13754">
        <v>24</v>
      </c>
      <c r="G13754">
        <v>10.27496</v>
      </c>
      <c r="H13754">
        <v>10.27496</v>
      </c>
      <c r="I13754">
        <v>82.625</v>
      </c>
      <c r="J13754">
        <v>0.58212319999999995</v>
      </c>
      <c r="K13754">
        <v>-0.74602089999999999</v>
      </c>
      <c r="L13754">
        <v>-0.30526569999999997</v>
      </c>
      <c r="M13754">
        <v>0</v>
      </c>
      <c r="N13754">
        <v>0.30526569999999997</v>
      </c>
      <c r="O13754">
        <v>0.74602089999999999</v>
      </c>
      <c r="P13754">
        <v>3.2372325000000002</v>
      </c>
      <c r="Q13754">
        <v>17</v>
      </c>
      <c r="R13754">
        <v>7</v>
      </c>
    </row>
    <row r="13755" spans="1:19" x14ac:dyDescent="0.2">
      <c r="A13755" t="s">
        <v>77</v>
      </c>
      <c r="B13755" t="s">
        <v>59</v>
      </c>
      <c r="C13755" t="s">
        <v>45</v>
      </c>
      <c r="D13755" t="s">
        <v>5</v>
      </c>
      <c r="E13755">
        <v>2015</v>
      </c>
      <c r="F13755">
        <v>1</v>
      </c>
      <c r="G13755">
        <v>14.11416</v>
      </c>
      <c r="H13755">
        <v>14.11416</v>
      </c>
      <c r="I13755">
        <v>30.5</v>
      </c>
      <c r="J13755">
        <v>0.58169590000000004</v>
      </c>
      <c r="K13755">
        <v>-0.74547319999999995</v>
      </c>
      <c r="L13755">
        <v>-0.30504160000000002</v>
      </c>
      <c r="M13755">
        <v>0</v>
      </c>
      <c r="N13755">
        <v>0.30504160000000002</v>
      </c>
      <c r="O13755">
        <v>0.74547319999999995</v>
      </c>
      <c r="P13755">
        <v>3.2372325000000002</v>
      </c>
      <c r="Q13755">
        <v>17</v>
      </c>
      <c r="R13755">
        <v>1</v>
      </c>
      <c r="S13755" s="81">
        <v>39098</v>
      </c>
    </row>
    <row r="13756" spans="1:19" x14ac:dyDescent="0.2">
      <c r="A13756" t="s">
        <v>77</v>
      </c>
      <c r="B13756" t="s">
        <v>59</v>
      </c>
      <c r="C13756" t="s">
        <v>45</v>
      </c>
      <c r="D13756" t="s">
        <v>5</v>
      </c>
      <c r="E13756">
        <v>2015</v>
      </c>
      <c r="F13756">
        <v>2</v>
      </c>
      <c r="G13756">
        <v>14.14016</v>
      </c>
      <c r="H13756">
        <v>14.14016</v>
      </c>
      <c r="I13756">
        <v>31</v>
      </c>
      <c r="J13756">
        <v>0.58291559999999998</v>
      </c>
      <c r="K13756">
        <v>-0.74703640000000004</v>
      </c>
      <c r="L13756">
        <v>-0.30568119999999999</v>
      </c>
      <c r="M13756">
        <v>0</v>
      </c>
      <c r="N13756">
        <v>0.30568119999999999</v>
      </c>
      <c r="O13756">
        <v>0.74703640000000004</v>
      </c>
      <c r="P13756">
        <v>3.2372325000000002</v>
      </c>
      <c r="Q13756">
        <v>17</v>
      </c>
      <c r="R13756">
        <v>1</v>
      </c>
      <c r="S13756" s="81">
        <v>39098</v>
      </c>
    </row>
    <row r="13757" spans="1:19" x14ac:dyDescent="0.2">
      <c r="A13757" t="s">
        <v>77</v>
      </c>
      <c r="B13757" t="s">
        <v>59</v>
      </c>
      <c r="C13757" t="s">
        <v>45</v>
      </c>
      <c r="D13757" t="s">
        <v>5</v>
      </c>
      <c r="E13757">
        <v>2015</v>
      </c>
      <c r="F13757">
        <v>3</v>
      </c>
      <c r="G13757">
        <v>14.1638</v>
      </c>
      <c r="H13757">
        <v>14.1638</v>
      </c>
      <c r="I13757">
        <v>30.5</v>
      </c>
      <c r="J13757">
        <v>0.58069190000000004</v>
      </c>
      <c r="K13757">
        <v>-0.74418660000000003</v>
      </c>
      <c r="L13757">
        <v>-0.30451509999999998</v>
      </c>
      <c r="M13757">
        <v>0</v>
      </c>
      <c r="N13757">
        <v>0.30451509999999998</v>
      </c>
      <c r="O13757">
        <v>0.74418660000000003</v>
      </c>
      <c r="P13757">
        <v>3.2372325000000002</v>
      </c>
      <c r="Q13757">
        <v>17</v>
      </c>
      <c r="R13757">
        <v>1</v>
      </c>
      <c r="S13757" s="81">
        <v>39098</v>
      </c>
    </row>
    <row r="13758" spans="1:19" x14ac:dyDescent="0.2">
      <c r="A13758" t="s">
        <v>77</v>
      </c>
      <c r="B13758" t="s">
        <v>59</v>
      </c>
      <c r="C13758" t="s">
        <v>45</v>
      </c>
      <c r="D13758" t="s">
        <v>5</v>
      </c>
      <c r="E13758">
        <v>2015</v>
      </c>
      <c r="F13758">
        <v>4</v>
      </c>
      <c r="G13758">
        <v>14.076750000000001</v>
      </c>
      <c r="H13758">
        <v>14.076750000000001</v>
      </c>
      <c r="I13758">
        <v>30</v>
      </c>
      <c r="J13758">
        <v>0.58323290000000005</v>
      </c>
      <c r="K13758">
        <v>-0.74744310000000003</v>
      </c>
      <c r="L13758">
        <v>-0.3058476</v>
      </c>
      <c r="M13758">
        <v>0</v>
      </c>
      <c r="N13758">
        <v>0.3058476</v>
      </c>
      <c r="O13758">
        <v>0.74744310000000003</v>
      </c>
      <c r="P13758">
        <v>3.2372325000000002</v>
      </c>
      <c r="Q13758">
        <v>17</v>
      </c>
      <c r="R13758">
        <v>1</v>
      </c>
      <c r="S13758" s="81">
        <v>39098</v>
      </c>
    </row>
    <row r="13759" spans="1:19" x14ac:dyDescent="0.2">
      <c r="A13759" t="s">
        <v>77</v>
      </c>
      <c r="B13759" t="s">
        <v>59</v>
      </c>
      <c r="C13759" t="s">
        <v>45</v>
      </c>
      <c r="D13759" t="s">
        <v>5</v>
      </c>
      <c r="E13759">
        <v>2015</v>
      </c>
      <c r="F13759">
        <v>5</v>
      </c>
      <c r="G13759">
        <v>14.10693</v>
      </c>
      <c r="H13759">
        <v>14.10693</v>
      </c>
      <c r="I13759">
        <v>28.5</v>
      </c>
      <c r="J13759">
        <v>0.58029889999999995</v>
      </c>
      <c r="K13759">
        <v>-0.74368299999999998</v>
      </c>
      <c r="L13759">
        <v>-0.304309</v>
      </c>
      <c r="M13759">
        <v>0</v>
      </c>
      <c r="N13759">
        <v>0.304309</v>
      </c>
      <c r="O13759">
        <v>0.74368299999999998</v>
      </c>
      <c r="P13759">
        <v>3.2372325000000002</v>
      </c>
      <c r="Q13759">
        <v>17</v>
      </c>
      <c r="R13759">
        <v>1</v>
      </c>
      <c r="S13759" s="81">
        <v>39098</v>
      </c>
    </row>
    <row r="13760" spans="1:19" x14ac:dyDescent="0.2">
      <c r="A13760" t="s">
        <v>77</v>
      </c>
      <c r="B13760" t="s">
        <v>59</v>
      </c>
      <c r="C13760" t="s">
        <v>45</v>
      </c>
      <c r="D13760" t="s">
        <v>5</v>
      </c>
      <c r="E13760">
        <v>2015</v>
      </c>
      <c r="F13760">
        <v>6</v>
      </c>
      <c r="G13760">
        <v>14.14349</v>
      </c>
      <c r="H13760">
        <v>14.14349</v>
      </c>
      <c r="I13760">
        <v>29.5</v>
      </c>
      <c r="J13760">
        <v>0.58223309999999995</v>
      </c>
      <c r="K13760">
        <v>-0.74616179999999999</v>
      </c>
      <c r="L13760">
        <v>-0.30532340000000002</v>
      </c>
      <c r="M13760">
        <v>0</v>
      </c>
      <c r="N13760">
        <v>0.30532340000000002</v>
      </c>
      <c r="O13760">
        <v>0.74616179999999999</v>
      </c>
      <c r="P13760">
        <v>3.2372325000000002</v>
      </c>
      <c r="Q13760">
        <v>17</v>
      </c>
      <c r="R13760">
        <v>1</v>
      </c>
      <c r="S13760" s="81">
        <v>39098</v>
      </c>
    </row>
    <row r="13761" spans="1:19" x14ac:dyDescent="0.2">
      <c r="A13761" t="s">
        <v>77</v>
      </c>
      <c r="B13761" t="s">
        <v>59</v>
      </c>
      <c r="C13761" t="s">
        <v>45</v>
      </c>
      <c r="D13761" t="s">
        <v>5</v>
      </c>
      <c r="E13761">
        <v>2015</v>
      </c>
      <c r="F13761">
        <v>7</v>
      </c>
      <c r="G13761">
        <v>14.1082</v>
      </c>
      <c r="H13761">
        <v>14.1082</v>
      </c>
      <c r="I13761">
        <v>30</v>
      </c>
      <c r="J13761">
        <v>0.58239410000000003</v>
      </c>
      <c r="K13761">
        <v>-0.74636809999999998</v>
      </c>
      <c r="L13761">
        <v>-0.30540780000000001</v>
      </c>
      <c r="M13761">
        <v>0</v>
      </c>
      <c r="N13761">
        <v>0.30540780000000001</v>
      </c>
      <c r="O13761">
        <v>0.74636809999999998</v>
      </c>
      <c r="P13761">
        <v>3.2372325000000002</v>
      </c>
      <c r="Q13761">
        <v>17</v>
      </c>
      <c r="R13761">
        <v>1</v>
      </c>
      <c r="S13761" s="81">
        <v>39098</v>
      </c>
    </row>
    <row r="13762" spans="1:19" x14ac:dyDescent="0.2">
      <c r="A13762" t="s">
        <v>77</v>
      </c>
      <c r="B13762" t="s">
        <v>59</v>
      </c>
      <c r="C13762" t="s">
        <v>45</v>
      </c>
      <c r="D13762" t="s">
        <v>5</v>
      </c>
      <c r="E13762">
        <v>2015</v>
      </c>
      <c r="F13762">
        <v>8</v>
      </c>
      <c r="G13762">
        <v>14.130369999999999</v>
      </c>
      <c r="H13762">
        <v>14.130369999999999</v>
      </c>
      <c r="I13762">
        <v>30</v>
      </c>
      <c r="J13762">
        <v>0.58535669999999995</v>
      </c>
      <c r="K13762">
        <v>-0.75016470000000002</v>
      </c>
      <c r="L13762">
        <v>-0.30696129999999999</v>
      </c>
      <c r="M13762">
        <v>0</v>
      </c>
      <c r="N13762">
        <v>0.30696129999999999</v>
      </c>
      <c r="O13762">
        <v>0.75016470000000002</v>
      </c>
      <c r="P13762">
        <v>3.2372325000000002</v>
      </c>
      <c r="Q13762">
        <v>17</v>
      </c>
      <c r="R13762">
        <v>1</v>
      </c>
      <c r="S13762" s="81">
        <v>39098</v>
      </c>
    </row>
    <row r="13763" spans="1:19" x14ac:dyDescent="0.2">
      <c r="A13763" t="s">
        <v>77</v>
      </c>
      <c r="B13763" t="s">
        <v>59</v>
      </c>
      <c r="C13763" t="s">
        <v>45</v>
      </c>
      <c r="D13763" t="s">
        <v>5</v>
      </c>
      <c r="E13763">
        <v>2015</v>
      </c>
      <c r="F13763">
        <v>9</v>
      </c>
      <c r="G13763">
        <v>14.16549</v>
      </c>
      <c r="H13763">
        <v>14.16549</v>
      </c>
      <c r="I13763">
        <v>32</v>
      </c>
      <c r="J13763">
        <v>0.59042450000000002</v>
      </c>
      <c r="K13763">
        <v>-0.75665950000000004</v>
      </c>
      <c r="L13763">
        <v>-0.30961889999999997</v>
      </c>
      <c r="M13763">
        <v>0</v>
      </c>
      <c r="N13763">
        <v>0.30961889999999997</v>
      </c>
      <c r="O13763">
        <v>0.75665950000000004</v>
      </c>
      <c r="P13763">
        <v>3.2372325000000002</v>
      </c>
      <c r="Q13763">
        <v>17</v>
      </c>
      <c r="R13763">
        <v>1</v>
      </c>
      <c r="S13763" s="81">
        <v>39098</v>
      </c>
    </row>
    <row r="13764" spans="1:19" x14ac:dyDescent="0.2">
      <c r="A13764" t="s">
        <v>77</v>
      </c>
      <c r="B13764" t="s">
        <v>59</v>
      </c>
      <c r="C13764" t="s">
        <v>45</v>
      </c>
      <c r="D13764" t="s">
        <v>5</v>
      </c>
      <c r="E13764">
        <v>2015</v>
      </c>
      <c r="F13764">
        <v>10</v>
      </c>
      <c r="G13764">
        <v>14.45668</v>
      </c>
      <c r="H13764">
        <v>14.45668</v>
      </c>
      <c r="I13764">
        <v>37</v>
      </c>
      <c r="J13764">
        <v>0.63555010000000001</v>
      </c>
      <c r="K13764">
        <v>-0.8144903</v>
      </c>
      <c r="L13764">
        <v>-0.33328279999999999</v>
      </c>
      <c r="M13764">
        <v>0</v>
      </c>
      <c r="N13764">
        <v>0.33328279999999999</v>
      </c>
      <c r="O13764">
        <v>0.8144903</v>
      </c>
      <c r="P13764">
        <v>3.2372325000000002</v>
      </c>
      <c r="Q13764">
        <v>17</v>
      </c>
      <c r="R13764">
        <v>1</v>
      </c>
      <c r="S13764" s="81">
        <v>39098</v>
      </c>
    </row>
    <row r="13765" spans="1:19" x14ac:dyDescent="0.2">
      <c r="A13765" t="s">
        <v>77</v>
      </c>
      <c r="B13765" t="s">
        <v>59</v>
      </c>
      <c r="C13765" t="s">
        <v>45</v>
      </c>
      <c r="D13765" t="s">
        <v>5</v>
      </c>
      <c r="E13765">
        <v>2015</v>
      </c>
      <c r="F13765">
        <v>11</v>
      </c>
      <c r="G13765">
        <v>14.73602</v>
      </c>
      <c r="H13765">
        <v>14.73602</v>
      </c>
      <c r="I13765">
        <v>41</v>
      </c>
      <c r="J13765">
        <v>0.79978899999999997</v>
      </c>
      <c r="K13765">
        <v>-1.0249710000000001</v>
      </c>
      <c r="L13765">
        <v>-0.4194098</v>
      </c>
      <c r="M13765">
        <v>0</v>
      </c>
      <c r="N13765">
        <v>0.4194098</v>
      </c>
      <c r="O13765">
        <v>1.0249710000000001</v>
      </c>
      <c r="P13765">
        <v>3.2372325000000002</v>
      </c>
      <c r="Q13765">
        <v>17</v>
      </c>
      <c r="R13765">
        <v>1</v>
      </c>
      <c r="S13765" s="81">
        <v>39098</v>
      </c>
    </row>
    <row r="13766" spans="1:19" x14ac:dyDescent="0.2">
      <c r="A13766" t="s">
        <v>77</v>
      </c>
      <c r="B13766" t="s">
        <v>59</v>
      </c>
      <c r="C13766" t="s">
        <v>45</v>
      </c>
      <c r="D13766" t="s">
        <v>5</v>
      </c>
      <c r="E13766">
        <v>2015</v>
      </c>
      <c r="F13766">
        <v>12</v>
      </c>
      <c r="G13766">
        <v>14.74216</v>
      </c>
      <c r="H13766">
        <v>14.74216</v>
      </c>
      <c r="I13766">
        <v>43.5</v>
      </c>
      <c r="J13766">
        <v>0.79218140000000004</v>
      </c>
      <c r="K13766">
        <v>-1.0152209999999999</v>
      </c>
      <c r="L13766">
        <v>-0.41542030000000002</v>
      </c>
      <c r="M13766">
        <v>0</v>
      </c>
      <c r="N13766">
        <v>0.41542030000000002</v>
      </c>
      <c r="O13766">
        <v>1.0152209999999999</v>
      </c>
      <c r="P13766">
        <v>3.2372325000000002</v>
      </c>
      <c r="Q13766">
        <v>17</v>
      </c>
      <c r="R13766">
        <v>1</v>
      </c>
      <c r="S13766" s="81">
        <v>39098</v>
      </c>
    </row>
    <row r="13767" spans="1:19" x14ac:dyDescent="0.2">
      <c r="A13767" t="s">
        <v>77</v>
      </c>
      <c r="B13767" t="s">
        <v>59</v>
      </c>
      <c r="C13767" t="s">
        <v>45</v>
      </c>
      <c r="D13767" t="s">
        <v>5</v>
      </c>
      <c r="E13767">
        <v>2015</v>
      </c>
      <c r="F13767">
        <v>13</v>
      </c>
      <c r="G13767">
        <v>14.26604</v>
      </c>
      <c r="H13767">
        <v>14.26604</v>
      </c>
      <c r="I13767">
        <v>46</v>
      </c>
      <c r="J13767">
        <v>0.62864759999999997</v>
      </c>
      <c r="K13767">
        <v>-0.80564429999999998</v>
      </c>
      <c r="L13767">
        <v>-0.32966309999999999</v>
      </c>
      <c r="M13767">
        <v>0</v>
      </c>
      <c r="N13767">
        <v>0.32966309999999999</v>
      </c>
      <c r="O13767">
        <v>0.80564429999999998</v>
      </c>
      <c r="P13767">
        <v>3.2372325000000002</v>
      </c>
      <c r="Q13767">
        <v>17</v>
      </c>
      <c r="R13767">
        <v>1</v>
      </c>
      <c r="S13767" s="81">
        <v>39098</v>
      </c>
    </row>
    <row r="13768" spans="1:19" x14ac:dyDescent="0.2">
      <c r="A13768" t="s">
        <v>77</v>
      </c>
      <c r="B13768" t="s">
        <v>59</v>
      </c>
      <c r="C13768" t="s">
        <v>45</v>
      </c>
      <c r="D13768" t="s">
        <v>5</v>
      </c>
      <c r="E13768">
        <v>2015</v>
      </c>
      <c r="F13768">
        <v>14</v>
      </c>
      <c r="G13768">
        <v>14.108639999999999</v>
      </c>
      <c r="H13768">
        <v>14.108639999999999</v>
      </c>
      <c r="I13768">
        <v>48.5</v>
      </c>
      <c r="J13768">
        <v>0.5936842</v>
      </c>
      <c r="K13768">
        <v>-0.76083690000000004</v>
      </c>
      <c r="L13768">
        <v>-0.3113283</v>
      </c>
      <c r="M13768">
        <v>0</v>
      </c>
      <c r="N13768">
        <v>0.3113283</v>
      </c>
      <c r="O13768">
        <v>0.76083690000000004</v>
      </c>
      <c r="P13768">
        <v>3.2372325000000002</v>
      </c>
      <c r="Q13768">
        <v>17</v>
      </c>
      <c r="R13768">
        <v>1</v>
      </c>
      <c r="S13768" s="81">
        <v>39098</v>
      </c>
    </row>
    <row r="13769" spans="1:19" x14ac:dyDescent="0.2">
      <c r="A13769" t="s">
        <v>77</v>
      </c>
      <c r="B13769" t="s">
        <v>59</v>
      </c>
      <c r="C13769" t="s">
        <v>45</v>
      </c>
      <c r="D13769" t="s">
        <v>5</v>
      </c>
      <c r="E13769">
        <v>2015</v>
      </c>
      <c r="F13769">
        <v>15</v>
      </c>
      <c r="G13769">
        <v>14.031040000000001</v>
      </c>
      <c r="H13769">
        <v>14.031040000000001</v>
      </c>
      <c r="I13769">
        <v>50</v>
      </c>
      <c r="J13769">
        <v>0.58059400000000005</v>
      </c>
      <c r="K13769">
        <v>-0.74406119999999998</v>
      </c>
      <c r="L13769">
        <v>-0.30446380000000001</v>
      </c>
      <c r="M13769">
        <v>0</v>
      </c>
      <c r="N13769">
        <v>0.30446380000000001</v>
      </c>
      <c r="O13769">
        <v>0.74406119999999998</v>
      </c>
      <c r="P13769">
        <v>3.2372325000000002</v>
      </c>
      <c r="Q13769">
        <v>17</v>
      </c>
      <c r="R13769">
        <v>1</v>
      </c>
      <c r="S13769" s="81">
        <v>39098</v>
      </c>
    </row>
    <row r="13770" spans="1:19" x14ac:dyDescent="0.2">
      <c r="A13770" t="s">
        <v>77</v>
      </c>
      <c r="B13770" t="s">
        <v>59</v>
      </c>
      <c r="C13770" t="s">
        <v>45</v>
      </c>
      <c r="D13770" t="s">
        <v>5</v>
      </c>
      <c r="E13770">
        <v>2015</v>
      </c>
      <c r="F13770">
        <v>16</v>
      </c>
      <c r="G13770">
        <v>14.01745</v>
      </c>
      <c r="H13770">
        <v>14.01745</v>
      </c>
      <c r="I13770">
        <v>50.5</v>
      </c>
      <c r="J13770">
        <v>0.5821982</v>
      </c>
      <c r="K13770">
        <v>-0.74611700000000003</v>
      </c>
      <c r="L13770">
        <v>-0.30530499999999999</v>
      </c>
      <c r="M13770">
        <v>0</v>
      </c>
      <c r="N13770">
        <v>0.30530499999999999</v>
      </c>
      <c r="O13770">
        <v>0.74611700000000003</v>
      </c>
      <c r="P13770">
        <v>3.2372325000000002</v>
      </c>
      <c r="Q13770">
        <v>17</v>
      </c>
      <c r="R13770">
        <v>1</v>
      </c>
      <c r="S13770" s="81">
        <v>39098</v>
      </c>
    </row>
    <row r="13771" spans="1:19" x14ac:dyDescent="0.2">
      <c r="A13771" t="s">
        <v>77</v>
      </c>
      <c r="B13771" t="s">
        <v>59</v>
      </c>
      <c r="C13771" t="s">
        <v>45</v>
      </c>
      <c r="D13771" t="s">
        <v>5</v>
      </c>
      <c r="E13771">
        <v>2015</v>
      </c>
      <c r="F13771">
        <v>17</v>
      </c>
      <c r="G13771">
        <v>14.01173</v>
      </c>
      <c r="H13771">
        <v>14.01173</v>
      </c>
      <c r="I13771">
        <v>49</v>
      </c>
      <c r="J13771">
        <v>0.58040440000000004</v>
      </c>
      <c r="K13771">
        <v>-0.74381819999999998</v>
      </c>
      <c r="L13771">
        <v>-0.30436439999999998</v>
      </c>
      <c r="M13771">
        <v>0</v>
      </c>
      <c r="N13771">
        <v>0.30436439999999998</v>
      </c>
      <c r="O13771">
        <v>0.74381819999999998</v>
      </c>
      <c r="P13771">
        <v>3.2372325000000002</v>
      </c>
      <c r="Q13771">
        <v>17</v>
      </c>
      <c r="R13771">
        <v>1</v>
      </c>
      <c r="S13771" s="81">
        <v>39098</v>
      </c>
    </row>
    <row r="13772" spans="1:19" x14ac:dyDescent="0.2">
      <c r="A13772" t="s">
        <v>77</v>
      </c>
      <c r="B13772" t="s">
        <v>59</v>
      </c>
      <c r="C13772" t="s">
        <v>45</v>
      </c>
      <c r="D13772" t="s">
        <v>5</v>
      </c>
      <c r="E13772">
        <v>2015</v>
      </c>
      <c r="F13772">
        <v>18</v>
      </c>
      <c r="G13772">
        <v>13.651630000000001</v>
      </c>
      <c r="H13772">
        <v>13.651630000000001</v>
      </c>
      <c r="I13772">
        <v>47</v>
      </c>
      <c r="J13772">
        <v>0.620811</v>
      </c>
      <c r="K13772">
        <v>-0.79560129999999996</v>
      </c>
      <c r="L13772">
        <v>-0.3255536</v>
      </c>
      <c r="M13772">
        <v>0</v>
      </c>
      <c r="N13772">
        <v>0.3255536</v>
      </c>
      <c r="O13772">
        <v>0.79560129999999996</v>
      </c>
      <c r="P13772">
        <v>3.2372325000000002</v>
      </c>
      <c r="Q13772">
        <v>17</v>
      </c>
      <c r="R13772">
        <v>1</v>
      </c>
      <c r="S13772" s="81">
        <v>39098</v>
      </c>
    </row>
    <row r="13773" spans="1:19" x14ac:dyDescent="0.2">
      <c r="A13773" t="s">
        <v>77</v>
      </c>
      <c r="B13773" t="s">
        <v>59</v>
      </c>
      <c r="C13773" t="s">
        <v>45</v>
      </c>
      <c r="D13773" t="s">
        <v>5</v>
      </c>
      <c r="E13773">
        <v>2015</v>
      </c>
      <c r="F13773">
        <v>19</v>
      </c>
      <c r="G13773">
        <v>13.62086</v>
      </c>
      <c r="H13773">
        <v>13.62086</v>
      </c>
      <c r="I13773">
        <v>44.5</v>
      </c>
      <c r="J13773">
        <v>0.67458039999999997</v>
      </c>
      <c r="K13773">
        <v>-0.86450959999999999</v>
      </c>
      <c r="L13773">
        <v>-0.35375030000000002</v>
      </c>
      <c r="M13773">
        <v>0</v>
      </c>
      <c r="N13773">
        <v>0.35375030000000002</v>
      </c>
      <c r="O13773">
        <v>0.86450959999999999</v>
      </c>
      <c r="P13773">
        <v>3.2372325000000002</v>
      </c>
      <c r="Q13773">
        <v>17</v>
      </c>
      <c r="R13773">
        <v>1</v>
      </c>
      <c r="S13773" s="81">
        <v>39098</v>
      </c>
    </row>
    <row r="13774" spans="1:19" x14ac:dyDescent="0.2">
      <c r="A13774" t="s">
        <v>77</v>
      </c>
      <c r="B13774" t="s">
        <v>59</v>
      </c>
      <c r="C13774" t="s">
        <v>45</v>
      </c>
      <c r="D13774" t="s">
        <v>5</v>
      </c>
      <c r="E13774">
        <v>2015</v>
      </c>
      <c r="F13774">
        <v>20</v>
      </c>
      <c r="G13774">
        <v>13.937290000000001</v>
      </c>
      <c r="H13774">
        <v>13.937290000000001</v>
      </c>
      <c r="I13774">
        <v>43</v>
      </c>
      <c r="J13774">
        <v>0.59070129999999998</v>
      </c>
      <c r="K13774">
        <v>-0.75701419999999997</v>
      </c>
      <c r="L13774">
        <v>-0.30976409999999999</v>
      </c>
      <c r="M13774">
        <v>0</v>
      </c>
      <c r="N13774">
        <v>0.30976409999999999</v>
      </c>
      <c r="O13774">
        <v>0.75701419999999997</v>
      </c>
      <c r="P13774">
        <v>3.2372325000000002</v>
      </c>
      <c r="Q13774">
        <v>17</v>
      </c>
      <c r="R13774">
        <v>1</v>
      </c>
      <c r="S13774" s="81">
        <v>39098</v>
      </c>
    </row>
    <row r="13775" spans="1:19" x14ac:dyDescent="0.2">
      <c r="A13775" t="s">
        <v>77</v>
      </c>
      <c r="B13775" t="s">
        <v>59</v>
      </c>
      <c r="C13775" t="s">
        <v>45</v>
      </c>
      <c r="D13775" t="s">
        <v>5</v>
      </c>
      <c r="E13775">
        <v>2015</v>
      </c>
      <c r="F13775">
        <v>21</v>
      </c>
      <c r="G13775">
        <v>14.08287</v>
      </c>
      <c r="H13775">
        <v>14.08287</v>
      </c>
      <c r="I13775">
        <v>43</v>
      </c>
      <c r="J13775">
        <v>0.59029699999999996</v>
      </c>
      <c r="K13775">
        <v>-0.7564961</v>
      </c>
      <c r="L13775">
        <v>-0.3095521</v>
      </c>
      <c r="M13775">
        <v>0</v>
      </c>
      <c r="N13775">
        <v>0.3095521</v>
      </c>
      <c r="O13775">
        <v>0.7564961</v>
      </c>
      <c r="P13775">
        <v>3.2372325000000002</v>
      </c>
      <c r="Q13775">
        <v>17</v>
      </c>
      <c r="R13775">
        <v>1</v>
      </c>
      <c r="S13775" s="81">
        <v>39098</v>
      </c>
    </row>
    <row r="13776" spans="1:19" x14ac:dyDescent="0.2">
      <c r="A13776" t="s">
        <v>77</v>
      </c>
      <c r="B13776" t="s">
        <v>59</v>
      </c>
      <c r="C13776" t="s">
        <v>45</v>
      </c>
      <c r="D13776" t="s">
        <v>5</v>
      </c>
      <c r="E13776">
        <v>2015</v>
      </c>
      <c r="F13776">
        <v>22</v>
      </c>
      <c r="G13776">
        <v>13.953530000000001</v>
      </c>
      <c r="H13776">
        <v>13.953530000000001</v>
      </c>
      <c r="I13776">
        <v>43</v>
      </c>
      <c r="J13776">
        <v>0.58951220000000004</v>
      </c>
      <c r="K13776">
        <v>-0.75549029999999995</v>
      </c>
      <c r="L13776">
        <v>-0.30914049999999998</v>
      </c>
      <c r="M13776">
        <v>0</v>
      </c>
      <c r="N13776">
        <v>0.30914049999999998</v>
      </c>
      <c r="O13776">
        <v>0.75549029999999995</v>
      </c>
      <c r="P13776">
        <v>3.2372325000000002</v>
      </c>
      <c r="Q13776">
        <v>17</v>
      </c>
      <c r="R13776">
        <v>1</v>
      </c>
      <c r="S13776" s="81">
        <v>39098</v>
      </c>
    </row>
    <row r="13777" spans="1:19" x14ac:dyDescent="0.2">
      <c r="A13777" t="s">
        <v>77</v>
      </c>
      <c r="B13777" t="s">
        <v>59</v>
      </c>
      <c r="C13777" t="s">
        <v>45</v>
      </c>
      <c r="D13777" t="s">
        <v>5</v>
      </c>
      <c r="E13777">
        <v>2015</v>
      </c>
      <c r="F13777">
        <v>23</v>
      </c>
      <c r="G13777">
        <v>14.014139999999999</v>
      </c>
      <c r="H13777">
        <v>14.014139999999999</v>
      </c>
      <c r="I13777">
        <v>42</v>
      </c>
      <c r="J13777">
        <v>0.58739580000000002</v>
      </c>
      <c r="K13777">
        <v>-0.75277810000000001</v>
      </c>
      <c r="L13777">
        <v>-0.30803069999999999</v>
      </c>
      <c r="M13777">
        <v>0</v>
      </c>
      <c r="N13777">
        <v>0.30803069999999999</v>
      </c>
      <c r="O13777">
        <v>0.75277810000000001</v>
      </c>
      <c r="P13777">
        <v>3.2372325000000002</v>
      </c>
      <c r="Q13777">
        <v>17</v>
      </c>
      <c r="R13777">
        <v>1</v>
      </c>
      <c r="S13777" s="81">
        <v>39098</v>
      </c>
    </row>
    <row r="13778" spans="1:19" x14ac:dyDescent="0.2">
      <c r="A13778" t="s">
        <v>77</v>
      </c>
      <c r="B13778" t="s">
        <v>59</v>
      </c>
      <c r="C13778" t="s">
        <v>45</v>
      </c>
      <c r="D13778" t="s">
        <v>5</v>
      </c>
      <c r="E13778">
        <v>2015</v>
      </c>
      <c r="F13778">
        <v>24</v>
      </c>
      <c r="G13778">
        <v>14.06883</v>
      </c>
      <c r="H13778">
        <v>14.06883</v>
      </c>
      <c r="I13778">
        <v>42</v>
      </c>
      <c r="J13778">
        <v>0.5792022</v>
      </c>
      <c r="K13778">
        <v>-0.74227739999999998</v>
      </c>
      <c r="L13778">
        <v>-0.3037339</v>
      </c>
      <c r="M13778">
        <v>0</v>
      </c>
      <c r="N13778">
        <v>0.3037339</v>
      </c>
      <c r="O13778">
        <v>0.74227739999999998</v>
      </c>
      <c r="P13778">
        <v>3.2372325000000002</v>
      </c>
      <c r="Q13778">
        <v>17</v>
      </c>
      <c r="R13778">
        <v>1</v>
      </c>
      <c r="S13778" s="81">
        <v>39098</v>
      </c>
    </row>
    <row r="13779" spans="1:19" x14ac:dyDescent="0.2">
      <c r="A13779" t="s">
        <v>77</v>
      </c>
      <c r="B13779" t="s">
        <v>59</v>
      </c>
      <c r="C13779" t="s">
        <v>45</v>
      </c>
      <c r="D13779" t="s">
        <v>6</v>
      </c>
      <c r="E13779">
        <v>2015</v>
      </c>
      <c r="F13779">
        <v>1</v>
      </c>
      <c r="G13779">
        <v>13.36617</v>
      </c>
      <c r="H13779">
        <v>13.36617</v>
      </c>
      <c r="I13779">
        <v>57.5</v>
      </c>
      <c r="J13779">
        <v>0.59283719999999995</v>
      </c>
      <c r="K13779">
        <v>-0.75975139999999997</v>
      </c>
      <c r="L13779">
        <v>-0.3108841</v>
      </c>
      <c r="M13779">
        <v>0</v>
      </c>
      <c r="N13779">
        <v>0.3108841</v>
      </c>
      <c r="O13779">
        <v>0.75975139999999997</v>
      </c>
      <c r="P13779">
        <v>3.2372325000000002</v>
      </c>
      <c r="Q13779">
        <v>17</v>
      </c>
      <c r="R13779">
        <v>2</v>
      </c>
      <c r="S13779" s="81">
        <v>36200</v>
      </c>
    </row>
    <row r="13780" spans="1:19" x14ac:dyDescent="0.2">
      <c r="A13780" t="s">
        <v>77</v>
      </c>
      <c r="B13780" t="s">
        <v>59</v>
      </c>
      <c r="C13780" t="s">
        <v>45</v>
      </c>
      <c r="D13780" t="s">
        <v>6</v>
      </c>
      <c r="E13780">
        <v>2015</v>
      </c>
      <c r="F13780">
        <v>2</v>
      </c>
      <c r="G13780">
        <v>13.444179999999999</v>
      </c>
      <c r="H13780">
        <v>13.444179999999999</v>
      </c>
      <c r="I13780">
        <v>57.5</v>
      </c>
      <c r="J13780">
        <v>0.5949776</v>
      </c>
      <c r="K13780">
        <v>-0.76249449999999996</v>
      </c>
      <c r="L13780">
        <v>-0.31200660000000002</v>
      </c>
      <c r="M13780">
        <v>0</v>
      </c>
      <c r="N13780">
        <v>0.31200660000000002</v>
      </c>
      <c r="O13780">
        <v>0.76249449999999996</v>
      </c>
      <c r="P13780">
        <v>3.2372325000000002</v>
      </c>
      <c r="Q13780">
        <v>17</v>
      </c>
      <c r="R13780">
        <v>2</v>
      </c>
      <c r="S13780" s="81">
        <v>36200</v>
      </c>
    </row>
    <row r="13781" spans="1:19" x14ac:dyDescent="0.2">
      <c r="A13781" t="s">
        <v>77</v>
      </c>
      <c r="B13781" t="s">
        <v>59</v>
      </c>
      <c r="C13781" t="s">
        <v>45</v>
      </c>
      <c r="D13781" t="s">
        <v>6</v>
      </c>
      <c r="E13781">
        <v>2015</v>
      </c>
      <c r="F13781">
        <v>3</v>
      </c>
      <c r="G13781">
        <v>13.55401</v>
      </c>
      <c r="H13781">
        <v>13.55401</v>
      </c>
      <c r="I13781">
        <v>56.5</v>
      </c>
      <c r="J13781">
        <v>0.59504120000000005</v>
      </c>
      <c r="K13781">
        <v>-0.76257600000000003</v>
      </c>
      <c r="L13781">
        <v>-0.31203989999999998</v>
      </c>
      <c r="M13781">
        <v>0</v>
      </c>
      <c r="N13781">
        <v>0.31203989999999998</v>
      </c>
      <c r="O13781">
        <v>0.76257600000000003</v>
      </c>
      <c r="P13781">
        <v>3.2372325000000002</v>
      </c>
      <c r="Q13781">
        <v>17</v>
      </c>
      <c r="R13781">
        <v>2</v>
      </c>
      <c r="S13781" s="81">
        <v>36200</v>
      </c>
    </row>
    <row r="13782" spans="1:19" x14ac:dyDescent="0.2">
      <c r="A13782" t="s">
        <v>77</v>
      </c>
      <c r="B13782" t="s">
        <v>59</v>
      </c>
      <c r="C13782" t="s">
        <v>45</v>
      </c>
      <c r="D13782" t="s">
        <v>6</v>
      </c>
      <c r="E13782">
        <v>2015</v>
      </c>
      <c r="F13782">
        <v>4</v>
      </c>
      <c r="G13782">
        <v>13.52814</v>
      </c>
      <c r="H13782">
        <v>13.52814</v>
      </c>
      <c r="I13782">
        <v>56.5</v>
      </c>
      <c r="J13782">
        <v>0.59485189999999999</v>
      </c>
      <c r="K13782">
        <v>-0.76233340000000005</v>
      </c>
      <c r="L13782">
        <v>-0.31194060000000001</v>
      </c>
      <c r="M13782">
        <v>0</v>
      </c>
      <c r="N13782">
        <v>0.31194060000000001</v>
      </c>
      <c r="O13782">
        <v>0.76233340000000005</v>
      </c>
      <c r="P13782">
        <v>3.2372325000000002</v>
      </c>
      <c r="Q13782">
        <v>17</v>
      </c>
      <c r="R13782">
        <v>2</v>
      </c>
      <c r="S13782" s="81">
        <v>36200</v>
      </c>
    </row>
    <row r="13783" spans="1:19" x14ac:dyDescent="0.2">
      <c r="A13783" t="s">
        <v>77</v>
      </c>
      <c r="B13783" t="s">
        <v>59</v>
      </c>
      <c r="C13783" t="s">
        <v>45</v>
      </c>
      <c r="D13783" t="s">
        <v>6</v>
      </c>
      <c r="E13783">
        <v>2015</v>
      </c>
      <c r="F13783">
        <v>5</v>
      </c>
      <c r="G13783">
        <v>13.46669</v>
      </c>
      <c r="H13783">
        <v>13.46669</v>
      </c>
      <c r="I13783">
        <v>56</v>
      </c>
      <c r="J13783">
        <v>0.59576870000000004</v>
      </c>
      <c r="K13783">
        <v>-0.76350830000000003</v>
      </c>
      <c r="L13783">
        <v>-0.31242140000000002</v>
      </c>
      <c r="M13783">
        <v>0</v>
      </c>
      <c r="N13783">
        <v>0.31242140000000002</v>
      </c>
      <c r="O13783">
        <v>0.76350830000000003</v>
      </c>
      <c r="P13783">
        <v>3.2372325000000002</v>
      </c>
      <c r="Q13783">
        <v>17</v>
      </c>
      <c r="R13783">
        <v>2</v>
      </c>
      <c r="S13783" s="81">
        <v>36200</v>
      </c>
    </row>
    <row r="13784" spans="1:19" x14ac:dyDescent="0.2">
      <c r="A13784" t="s">
        <v>77</v>
      </c>
      <c r="B13784" t="s">
        <v>59</v>
      </c>
      <c r="C13784" t="s">
        <v>45</v>
      </c>
      <c r="D13784" t="s">
        <v>6</v>
      </c>
      <c r="E13784">
        <v>2015</v>
      </c>
      <c r="F13784">
        <v>6</v>
      </c>
      <c r="G13784">
        <v>13.31301</v>
      </c>
      <c r="H13784">
        <v>13.31301</v>
      </c>
      <c r="I13784">
        <v>53.5</v>
      </c>
      <c r="J13784">
        <v>0.59428859999999994</v>
      </c>
      <c r="K13784">
        <v>-0.7616115</v>
      </c>
      <c r="L13784">
        <v>-0.31164520000000001</v>
      </c>
      <c r="M13784">
        <v>0</v>
      </c>
      <c r="N13784">
        <v>0.31164520000000001</v>
      </c>
      <c r="O13784">
        <v>0.7616115</v>
      </c>
      <c r="P13784">
        <v>3.2372325000000002</v>
      </c>
      <c r="Q13784">
        <v>17</v>
      </c>
      <c r="R13784">
        <v>2</v>
      </c>
      <c r="S13784" s="81">
        <v>36200</v>
      </c>
    </row>
    <row r="13785" spans="1:19" x14ac:dyDescent="0.2">
      <c r="A13785" t="s">
        <v>77</v>
      </c>
      <c r="B13785" t="s">
        <v>59</v>
      </c>
      <c r="C13785" t="s">
        <v>45</v>
      </c>
      <c r="D13785" t="s">
        <v>6</v>
      </c>
      <c r="E13785">
        <v>2015</v>
      </c>
      <c r="F13785">
        <v>7</v>
      </c>
      <c r="G13785">
        <v>13.376989999999999</v>
      </c>
      <c r="H13785">
        <v>13.376989999999999</v>
      </c>
      <c r="I13785">
        <v>52</v>
      </c>
      <c r="J13785">
        <v>0.5907462</v>
      </c>
      <c r="K13785">
        <v>-0.75707170000000001</v>
      </c>
      <c r="L13785">
        <v>-0.3097876</v>
      </c>
      <c r="M13785">
        <v>0</v>
      </c>
      <c r="N13785">
        <v>0.3097876</v>
      </c>
      <c r="O13785">
        <v>0.75707170000000001</v>
      </c>
      <c r="P13785">
        <v>3.2372325000000002</v>
      </c>
      <c r="Q13785">
        <v>17</v>
      </c>
      <c r="R13785">
        <v>2</v>
      </c>
      <c r="S13785" s="81">
        <v>36200</v>
      </c>
    </row>
    <row r="13786" spans="1:19" x14ac:dyDescent="0.2">
      <c r="A13786" t="s">
        <v>77</v>
      </c>
      <c r="B13786" t="s">
        <v>59</v>
      </c>
      <c r="C13786" t="s">
        <v>45</v>
      </c>
      <c r="D13786" t="s">
        <v>6</v>
      </c>
      <c r="E13786">
        <v>2015</v>
      </c>
      <c r="F13786">
        <v>8</v>
      </c>
      <c r="G13786">
        <v>13.527699999999999</v>
      </c>
      <c r="H13786">
        <v>13.527699999999999</v>
      </c>
      <c r="I13786">
        <v>52</v>
      </c>
      <c r="J13786">
        <v>0.60372029999999999</v>
      </c>
      <c r="K13786">
        <v>-0.77369869999999996</v>
      </c>
      <c r="L13786">
        <v>-0.31659120000000002</v>
      </c>
      <c r="M13786">
        <v>0</v>
      </c>
      <c r="N13786">
        <v>0.31659120000000002</v>
      </c>
      <c r="O13786">
        <v>0.77369869999999996</v>
      </c>
      <c r="P13786">
        <v>3.2372325000000002</v>
      </c>
      <c r="Q13786">
        <v>17</v>
      </c>
      <c r="R13786">
        <v>2</v>
      </c>
      <c r="S13786" s="81">
        <v>36200</v>
      </c>
    </row>
    <row r="13787" spans="1:19" x14ac:dyDescent="0.2">
      <c r="A13787" t="s">
        <v>77</v>
      </c>
      <c r="B13787" t="s">
        <v>59</v>
      </c>
      <c r="C13787" t="s">
        <v>45</v>
      </c>
      <c r="D13787" t="s">
        <v>6</v>
      </c>
      <c r="E13787">
        <v>2015</v>
      </c>
      <c r="F13787">
        <v>9</v>
      </c>
      <c r="G13787">
        <v>13.276770000000001</v>
      </c>
      <c r="H13787">
        <v>13.276770000000001</v>
      </c>
      <c r="I13787">
        <v>48.5</v>
      </c>
      <c r="J13787">
        <v>0.59784660000000001</v>
      </c>
      <c r="K13787">
        <v>-0.7661713</v>
      </c>
      <c r="L13787">
        <v>-0.31351109999999999</v>
      </c>
      <c r="M13787">
        <v>0</v>
      </c>
      <c r="N13787">
        <v>0.31351109999999999</v>
      </c>
      <c r="O13787">
        <v>0.7661713</v>
      </c>
      <c r="P13787">
        <v>3.2372325000000002</v>
      </c>
      <c r="Q13787">
        <v>17</v>
      </c>
      <c r="R13787">
        <v>2</v>
      </c>
      <c r="S13787" s="81">
        <v>36200</v>
      </c>
    </row>
    <row r="13788" spans="1:19" x14ac:dyDescent="0.2">
      <c r="A13788" t="s">
        <v>77</v>
      </c>
      <c r="B13788" t="s">
        <v>59</v>
      </c>
      <c r="C13788" t="s">
        <v>45</v>
      </c>
      <c r="D13788" t="s">
        <v>6</v>
      </c>
      <c r="E13788">
        <v>2015</v>
      </c>
      <c r="F13788">
        <v>10</v>
      </c>
      <c r="G13788">
        <v>13.193519999999999</v>
      </c>
      <c r="H13788">
        <v>13.193519999999999</v>
      </c>
      <c r="I13788">
        <v>47</v>
      </c>
      <c r="J13788">
        <v>0.59446719999999997</v>
      </c>
      <c r="K13788">
        <v>-0.76184039999999997</v>
      </c>
      <c r="L13788">
        <v>-0.31173889999999999</v>
      </c>
      <c r="M13788">
        <v>0</v>
      </c>
      <c r="N13788">
        <v>0.31173889999999999</v>
      </c>
      <c r="O13788">
        <v>0.76184039999999997</v>
      </c>
      <c r="P13788">
        <v>3.2372325000000002</v>
      </c>
      <c r="Q13788">
        <v>17</v>
      </c>
      <c r="R13788">
        <v>2</v>
      </c>
      <c r="S13788" s="81">
        <v>36200</v>
      </c>
    </row>
    <row r="13789" spans="1:19" x14ac:dyDescent="0.2">
      <c r="A13789" t="s">
        <v>77</v>
      </c>
      <c r="B13789" t="s">
        <v>59</v>
      </c>
      <c r="C13789" t="s">
        <v>45</v>
      </c>
      <c r="D13789" t="s">
        <v>6</v>
      </c>
      <c r="E13789">
        <v>2015</v>
      </c>
      <c r="F13789">
        <v>11</v>
      </c>
      <c r="G13789">
        <v>13.18267</v>
      </c>
      <c r="H13789">
        <v>13.18267</v>
      </c>
      <c r="I13789">
        <v>46</v>
      </c>
      <c r="J13789">
        <v>0.59495690000000001</v>
      </c>
      <c r="K13789">
        <v>-0.76246789999999998</v>
      </c>
      <c r="L13789">
        <v>-0.31199569999999999</v>
      </c>
      <c r="M13789">
        <v>0</v>
      </c>
      <c r="N13789">
        <v>0.31199569999999999</v>
      </c>
      <c r="O13789">
        <v>0.76246789999999998</v>
      </c>
      <c r="P13789">
        <v>3.2372325000000002</v>
      </c>
      <c r="Q13789">
        <v>17</v>
      </c>
      <c r="R13789">
        <v>2</v>
      </c>
      <c r="S13789" s="81">
        <v>36200</v>
      </c>
    </row>
    <row r="13790" spans="1:19" x14ac:dyDescent="0.2">
      <c r="A13790" t="s">
        <v>77</v>
      </c>
      <c r="B13790" t="s">
        <v>59</v>
      </c>
      <c r="C13790" t="s">
        <v>45</v>
      </c>
      <c r="D13790" t="s">
        <v>6</v>
      </c>
      <c r="E13790">
        <v>2015</v>
      </c>
      <c r="F13790">
        <v>12</v>
      </c>
      <c r="G13790">
        <v>13.23573</v>
      </c>
      <c r="H13790">
        <v>13.23573</v>
      </c>
      <c r="I13790">
        <v>47</v>
      </c>
      <c r="J13790">
        <v>0.59273600000000004</v>
      </c>
      <c r="K13790">
        <v>-0.75962169999999996</v>
      </c>
      <c r="L13790">
        <v>-0.31083110000000003</v>
      </c>
      <c r="M13790">
        <v>0</v>
      </c>
      <c r="N13790">
        <v>0.31083110000000003</v>
      </c>
      <c r="O13790">
        <v>0.75962169999999996</v>
      </c>
      <c r="P13790">
        <v>3.2372325000000002</v>
      </c>
      <c r="Q13790">
        <v>17</v>
      </c>
      <c r="R13790">
        <v>2</v>
      </c>
      <c r="S13790" s="81">
        <v>36200</v>
      </c>
    </row>
    <row r="13791" spans="1:19" x14ac:dyDescent="0.2">
      <c r="A13791" t="s">
        <v>77</v>
      </c>
      <c r="B13791" t="s">
        <v>59</v>
      </c>
      <c r="C13791" t="s">
        <v>45</v>
      </c>
      <c r="D13791" t="s">
        <v>6</v>
      </c>
      <c r="E13791">
        <v>2015</v>
      </c>
      <c r="F13791">
        <v>13</v>
      </c>
      <c r="G13791">
        <v>13.11351</v>
      </c>
      <c r="H13791">
        <v>13.11351</v>
      </c>
      <c r="I13791">
        <v>51</v>
      </c>
      <c r="J13791">
        <v>0.58790730000000002</v>
      </c>
      <c r="K13791">
        <v>-0.75343349999999998</v>
      </c>
      <c r="L13791">
        <v>-0.30829889999999999</v>
      </c>
      <c r="M13791">
        <v>0</v>
      </c>
      <c r="N13791">
        <v>0.30829889999999999</v>
      </c>
      <c r="O13791">
        <v>0.75343349999999998</v>
      </c>
      <c r="P13791">
        <v>3.2372325000000002</v>
      </c>
      <c r="Q13791">
        <v>17</v>
      </c>
      <c r="R13791">
        <v>2</v>
      </c>
      <c r="S13791" s="81">
        <v>36200</v>
      </c>
    </row>
    <row r="13792" spans="1:19" x14ac:dyDescent="0.2">
      <c r="A13792" t="s">
        <v>77</v>
      </c>
      <c r="B13792" t="s">
        <v>59</v>
      </c>
      <c r="C13792" t="s">
        <v>45</v>
      </c>
      <c r="D13792" t="s">
        <v>6</v>
      </c>
      <c r="E13792">
        <v>2015</v>
      </c>
      <c r="F13792">
        <v>14</v>
      </c>
      <c r="G13792">
        <v>13.12467</v>
      </c>
      <c r="H13792">
        <v>13.12467</v>
      </c>
      <c r="I13792">
        <v>52</v>
      </c>
      <c r="J13792">
        <v>0.5891613</v>
      </c>
      <c r="K13792">
        <v>-0.75504059999999995</v>
      </c>
      <c r="L13792">
        <v>-0.30895650000000002</v>
      </c>
      <c r="M13792">
        <v>0</v>
      </c>
      <c r="N13792">
        <v>0.30895650000000002</v>
      </c>
      <c r="O13792">
        <v>0.75504059999999995</v>
      </c>
      <c r="P13792">
        <v>3.2372325000000002</v>
      </c>
      <c r="Q13792">
        <v>17</v>
      </c>
      <c r="R13792">
        <v>2</v>
      </c>
      <c r="S13792" s="81">
        <v>36200</v>
      </c>
    </row>
    <row r="13793" spans="1:19" x14ac:dyDescent="0.2">
      <c r="A13793" t="s">
        <v>77</v>
      </c>
      <c r="B13793" t="s">
        <v>59</v>
      </c>
      <c r="C13793" t="s">
        <v>45</v>
      </c>
      <c r="D13793" t="s">
        <v>6</v>
      </c>
      <c r="E13793">
        <v>2015</v>
      </c>
      <c r="F13793">
        <v>15</v>
      </c>
      <c r="G13793">
        <v>13.190519999999999</v>
      </c>
      <c r="H13793">
        <v>13.190519999999999</v>
      </c>
      <c r="I13793">
        <v>52.5</v>
      </c>
      <c r="J13793">
        <v>0.58874570000000004</v>
      </c>
      <c r="K13793">
        <v>-0.75450799999999996</v>
      </c>
      <c r="L13793">
        <v>-0.30873859999999997</v>
      </c>
      <c r="M13793">
        <v>0</v>
      </c>
      <c r="N13793">
        <v>0.30873859999999997</v>
      </c>
      <c r="O13793">
        <v>0.75450799999999996</v>
      </c>
      <c r="P13793">
        <v>3.2372325000000002</v>
      </c>
      <c r="Q13793">
        <v>17</v>
      </c>
      <c r="R13793">
        <v>2</v>
      </c>
      <c r="S13793" s="81">
        <v>36200</v>
      </c>
    </row>
    <row r="13794" spans="1:19" x14ac:dyDescent="0.2">
      <c r="A13794" t="s">
        <v>77</v>
      </c>
      <c r="B13794" t="s">
        <v>59</v>
      </c>
      <c r="C13794" t="s">
        <v>45</v>
      </c>
      <c r="D13794" t="s">
        <v>6</v>
      </c>
      <c r="E13794">
        <v>2015</v>
      </c>
      <c r="F13794">
        <v>16</v>
      </c>
      <c r="G13794">
        <v>13.181010000000001</v>
      </c>
      <c r="H13794">
        <v>13.181010000000001</v>
      </c>
      <c r="I13794">
        <v>52</v>
      </c>
      <c r="J13794">
        <v>0.58890140000000002</v>
      </c>
      <c r="K13794">
        <v>-0.75470749999999998</v>
      </c>
      <c r="L13794">
        <v>-0.30882019999999999</v>
      </c>
      <c r="M13794">
        <v>0</v>
      </c>
      <c r="N13794">
        <v>0.30882019999999999</v>
      </c>
      <c r="O13794">
        <v>0.75470749999999998</v>
      </c>
      <c r="P13794">
        <v>3.2372325000000002</v>
      </c>
      <c r="Q13794">
        <v>17</v>
      </c>
      <c r="R13794">
        <v>2</v>
      </c>
      <c r="S13794" s="81">
        <v>36200</v>
      </c>
    </row>
    <row r="13795" spans="1:19" x14ac:dyDescent="0.2">
      <c r="A13795" t="s">
        <v>77</v>
      </c>
      <c r="B13795" t="s">
        <v>59</v>
      </c>
      <c r="C13795" t="s">
        <v>45</v>
      </c>
      <c r="D13795" t="s">
        <v>6</v>
      </c>
      <c r="E13795">
        <v>2015</v>
      </c>
      <c r="F13795">
        <v>17</v>
      </c>
      <c r="G13795">
        <v>13.17226</v>
      </c>
      <c r="H13795">
        <v>13.17226</v>
      </c>
      <c r="I13795">
        <v>50.5</v>
      </c>
      <c r="J13795">
        <v>0.59192990000000001</v>
      </c>
      <c r="K13795">
        <v>-0.7585887</v>
      </c>
      <c r="L13795">
        <v>-0.31040839999999997</v>
      </c>
      <c r="M13795">
        <v>0</v>
      </c>
      <c r="N13795">
        <v>0.31040839999999997</v>
      </c>
      <c r="O13795">
        <v>0.7585887</v>
      </c>
      <c r="P13795">
        <v>3.2372325000000002</v>
      </c>
      <c r="Q13795">
        <v>17</v>
      </c>
      <c r="R13795">
        <v>2</v>
      </c>
      <c r="S13795" s="81">
        <v>36200</v>
      </c>
    </row>
    <row r="13796" spans="1:19" x14ac:dyDescent="0.2">
      <c r="A13796" t="s">
        <v>77</v>
      </c>
      <c r="B13796" t="s">
        <v>59</v>
      </c>
      <c r="C13796" t="s">
        <v>45</v>
      </c>
      <c r="D13796" t="s">
        <v>6</v>
      </c>
      <c r="E13796">
        <v>2015</v>
      </c>
      <c r="F13796">
        <v>18</v>
      </c>
      <c r="G13796">
        <v>13.031459999999999</v>
      </c>
      <c r="H13796">
        <v>13.031459999999999</v>
      </c>
      <c r="I13796">
        <v>48.5</v>
      </c>
      <c r="J13796">
        <v>0.5958369</v>
      </c>
      <c r="K13796">
        <v>-0.76359569999999999</v>
      </c>
      <c r="L13796">
        <v>-0.31245719999999999</v>
      </c>
      <c r="M13796">
        <v>0</v>
      </c>
      <c r="N13796">
        <v>0.31245719999999999</v>
      </c>
      <c r="O13796">
        <v>0.76359569999999999</v>
      </c>
      <c r="P13796">
        <v>3.2372325000000002</v>
      </c>
      <c r="Q13796">
        <v>17</v>
      </c>
      <c r="R13796">
        <v>2</v>
      </c>
      <c r="S13796" s="81">
        <v>36200</v>
      </c>
    </row>
    <row r="13797" spans="1:19" x14ac:dyDescent="0.2">
      <c r="A13797" t="s">
        <v>77</v>
      </c>
      <c r="B13797" t="s">
        <v>59</v>
      </c>
      <c r="C13797" t="s">
        <v>45</v>
      </c>
      <c r="D13797" t="s">
        <v>6</v>
      </c>
      <c r="E13797">
        <v>2015</v>
      </c>
      <c r="F13797">
        <v>19</v>
      </c>
      <c r="G13797">
        <v>13.28834</v>
      </c>
      <c r="H13797">
        <v>13.28834</v>
      </c>
      <c r="I13797">
        <v>46.5</v>
      </c>
      <c r="J13797">
        <v>0.61275520000000006</v>
      </c>
      <c r="K13797">
        <v>-0.78527740000000001</v>
      </c>
      <c r="L13797">
        <v>-0.32132909999999998</v>
      </c>
      <c r="M13797">
        <v>0</v>
      </c>
      <c r="N13797">
        <v>0.32132909999999998</v>
      </c>
      <c r="O13797">
        <v>0.78527740000000001</v>
      </c>
      <c r="P13797">
        <v>3.2372325000000002</v>
      </c>
      <c r="Q13797">
        <v>17</v>
      </c>
      <c r="R13797">
        <v>2</v>
      </c>
      <c r="S13797" s="81">
        <v>36200</v>
      </c>
    </row>
    <row r="13798" spans="1:19" x14ac:dyDescent="0.2">
      <c r="A13798" t="s">
        <v>77</v>
      </c>
      <c r="B13798" t="s">
        <v>59</v>
      </c>
      <c r="C13798" t="s">
        <v>45</v>
      </c>
      <c r="D13798" t="s">
        <v>6</v>
      </c>
      <c r="E13798">
        <v>2015</v>
      </c>
      <c r="F13798">
        <v>20</v>
      </c>
      <c r="G13798">
        <v>13.358040000000001</v>
      </c>
      <c r="H13798">
        <v>13.358040000000001</v>
      </c>
      <c r="I13798">
        <v>45.5</v>
      </c>
      <c r="J13798">
        <v>0.61028020000000005</v>
      </c>
      <c r="K13798">
        <v>-0.78210559999999996</v>
      </c>
      <c r="L13798">
        <v>-0.32003130000000002</v>
      </c>
      <c r="M13798">
        <v>0</v>
      </c>
      <c r="N13798">
        <v>0.32003130000000002</v>
      </c>
      <c r="O13798">
        <v>0.78210559999999996</v>
      </c>
      <c r="P13798">
        <v>3.2372325000000002</v>
      </c>
      <c r="Q13798">
        <v>17</v>
      </c>
      <c r="R13798">
        <v>2</v>
      </c>
      <c r="S13798" s="81">
        <v>36200</v>
      </c>
    </row>
    <row r="13799" spans="1:19" x14ac:dyDescent="0.2">
      <c r="A13799" t="s">
        <v>77</v>
      </c>
      <c r="B13799" t="s">
        <v>59</v>
      </c>
      <c r="C13799" t="s">
        <v>45</v>
      </c>
      <c r="D13799" t="s">
        <v>6</v>
      </c>
      <c r="E13799">
        <v>2015</v>
      </c>
      <c r="F13799">
        <v>21</v>
      </c>
      <c r="G13799">
        <v>13.323840000000001</v>
      </c>
      <c r="H13799">
        <v>13.323840000000001</v>
      </c>
      <c r="I13799">
        <v>44.5</v>
      </c>
      <c r="J13799">
        <v>0.60471560000000002</v>
      </c>
      <c r="K13799">
        <v>-0.7749743</v>
      </c>
      <c r="L13799">
        <v>-0.31711319999999998</v>
      </c>
      <c r="M13799">
        <v>0</v>
      </c>
      <c r="N13799">
        <v>0.31711319999999998</v>
      </c>
      <c r="O13799">
        <v>0.7749743</v>
      </c>
      <c r="P13799">
        <v>3.2372325000000002</v>
      </c>
      <c r="Q13799">
        <v>17</v>
      </c>
      <c r="R13799">
        <v>2</v>
      </c>
      <c r="S13799" s="81">
        <v>36200</v>
      </c>
    </row>
    <row r="13800" spans="1:19" x14ac:dyDescent="0.2">
      <c r="A13800" t="s">
        <v>77</v>
      </c>
      <c r="B13800" t="s">
        <v>59</v>
      </c>
      <c r="C13800" t="s">
        <v>45</v>
      </c>
      <c r="D13800" t="s">
        <v>6</v>
      </c>
      <c r="E13800">
        <v>2015</v>
      </c>
      <c r="F13800">
        <v>22</v>
      </c>
      <c r="G13800">
        <v>13.239369999999999</v>
      </c>
      <c r="H13800">
        <v>13.239369999999999</v>
      </c>
      <c r="I13800">
        <v>42</v>
      </c>
      <c r="J13800">
        <v>0.60197140000000005</v>
      </c>
      <c r="K13800">
        <v>-0.77145739999999996</v>
      </c>
      <c r="L13800">
        <v>-0.31567410000000001</v>
      </c>
      <c r="M13800">
        <v>0</v>
      </c>
      <c r="N13800">
        <v>0.31567410000000001</v>
      </c>
      <c r="O13800">
        <v>0.77145739999999996</v>
      </c>
      <c r="P13800">
        <v>3.2372325000000002</v>
      </c>
      <c r="Q13800">
        <v>17</v>
      </c>
      <c r="R13800">
        <v>2</v>
      </c>
      <c r="S13800" s="81">
        <v>36200</v>
      </c>
    </row>
    <row r="13801" spans="1:19" x14ac:dyDescent="0.2">
      <c r="A13801" t="s">
        <v>77</v>
      </c>
      <c r="B13801" t="s">
        <v>59</v>
      </c>
      <c r="C13801" t="s">
        <v>45</v>
      </c>
      <c r="D13801" t="s">
        <v>6</v>
      </c>
      <c r="E13801">
        <v>2015</v>
      </c>
      <c r="F13801">
        <v>23</v>
      </c>
      <c r="G13801">
        <v>13.149319999999999</v>
      </c>
      <c r="H13801">
        <v>13.149319999999999</v>
      </c>
      <c r="I13801">
        <v>40</v>
      </c>
      <c r="J13801">
        <v>0.59758480000000003</v>
      </c>
      <c r="K13801">
        <v>-0.76583570000000001</v>
      </c>
      <c r="L13801">
        <v>-0.31337379999999998</v>
      </c>
      <c r="M13801">
        <v>0</v>
      </c>
      <c r="N13801">
        <v>0.31337379999999998</v>
      </c>
      <c r="O13801">
        <v>0.76583570000000001</v>
      </c>
      <c r="P13801">
        <v>3.2372325000000002</v>
      </c>
      <c r="Q13801">
        <v>17</v>
      </c>
      <c r="R13801">
        <v>2</v>
      </c>
      <c r="S13801" s="81">
        <v>36200</v>
      </c>
    </row>
    <row r="13802" spans="1:19" x14ac:dyDescent="0.2">
      <c r="A13802" t="s">
        <v>77</v>
      </c>
      <c r="B13802" t="s">
        <v>59</v>
      </c>
      <c r="C13802" t="s">
        <v>45</v>
      </c>
      <c r="D13802" t="s">
        <v>6</v>
      </c>
      <c r="E13802">
        <v>2015</v>
      </c>
      <c r="F13802">
        <v>24</v>
      </c>
      <c r="G13802">
        <v>13.206189999999999</v>
      </c>
      <c r="H13802">
        <v>13.206189999999999</v>
      </c>
      <c r="I13802">
        <v>40</v>
      </c>
      <c r="J13802">
        <v>0.59001740000000003</v>
      </c>
      <c r="K13802">
        <v>-0.75613770000000002</v>
      </c>
      <c r="L13802">
        <v>-0.3094054</v>
      </c>
      <c r="M13802">
        <v>0</v>
      </c>
      <c r="N13802">
        <v>0.3094054</v>
      </c>
      <c r="O13802">
        <v>0.75613770000000002</v>
      </c>
      <c r="P13802">
        <v>3.2372325000000002</v>
      </c>
      <c r="Q13802">
        <v>17</v>
      </c>
      <c r="R13802">
        <v>2</v>
      </c>
      <c r="S13802" s="81">
        <v>36200</v>
      </c>
    </row>
    <row r="13803" spans="1:19" x14ac:dyDescent="0.2">
      <c r="A13803" t="s">
        <v>77</v>
      </c>
      <c r="B13803" t="s">
        <v>59</v>
      </c>
      <c r="C13803" t="s">
        <v>45</v>
      </c>
      <c r="D13803" t="s">
        <v>7</v>
      </c>
      <c r="E13803">
        <v>2015</v>
      </c>
      <c r="F13803">
        <v>1</v>
      </c>
      <c r="G13803">
        <v>12.63733</v>
      </c>
      <c r="H13803">
        <v>12.63733</v>
      </c>
      <c r="I13803">
        <v>46</v>
      </c>
      <c r="J13803">
        <v>0.58399469999999998</v>
      </c>
      <c r="K13803">
        <v>-0.74841939999999996</v>
      </c>
      <c r="L13803">
        <v>-0.30624709999999999</v>
      </c>
      <c r="M13803">
        <v>0</v>
      </c>
      <c r="N13803">
        <v>0.30624709999999999</v>
      </c>
      <c r="O13803">
        <v>0.74841939999999996</v>
      </c>
      <c r="P13803">
        <v>3.2372325000000002</v>
      </c>
      <c r="Q13803">
        <v>17</v>
      </c>
      <c r="R13803">
        <v>3</v>
      </c>
      <c r="S13803" s="81">
        <v>31857</v>
      </c>
    </row>
    <row r="13804" spans="1:19" x14ac:dyDescent="0.2">
      <c r="A13804" t="s">
        <v>77</v>
      </c>
      <c r="B13804" t="s">
        <v>59</v>
      </c>
      <c r="C13804" t="s">
        <v>45</v>
      </c>
      <c r="D13804" t="s">
        <v>7</v>
      </c>
      <c r="E13804">
        <v>2015</v>
      </c>
      <c r="F13804">
        <v>2</v>
      </c>
      <c r="G13804">
        <v>12.722519999999999</v>
      </c>
      <c r="H13804">
        <v>12.722519999999999</v>
      </c>
      <c r="I13804">
        <v>46.5</v>
      </c>
      <c r="J13804">
        <v>0.58406970000000002</v>
      </c>
      <c r="K13804">
        <v>-0.74851540000000005</v>
      </c>
      <c r="L13804">
        <v>-0.30628640000000001</v>
      </c>
      <c r="M13804">
        <v>0</v>
      </c>
      <c r="N13804">
        <v>0.30628640000000001</v>
      </c>
      <c r="O13804">
        <v>0.74851540000000005</v>
      </c>
      <c r="P13804">
        <v>3.2372325000000002</v>
      </c>
      <c r="Q13804">
        <v>17</v>
      </c>
      <c r="R13804">
        <v>3</v>
      </c>
      <c r="S13804" s="81">
        <v>31857</v>
      </c>
    </row>
    <row r="13805" spans="1:19" x14ac:dyDescent="0.2">
      <c r="A13805" t="s">
        <v>77</v>
      </c>
      <c r="B13805" t="s">
        <v>59</v>
      </c>
      <c r="C13805" t="s">
        <v>45</v>
      </c>
      <c r="D13805" t="s">
        <v>7</v>
      </c>
      <c r="E13805">
        <v>2015</v>
      </c>
      <c r="F13805">
        <v>3</v>
      </c>
      <c r="G13805">
        <v>12.79645</v>
      </c>
      <c r="H13805">
        <v>12.79645</v>
      </c>
      <c r="I13805">
        <v>46</v>
      </c>
      <c r="J13805">
        <v>0.58527890000000005</v>
      </c>
      <c r="K13805">
        <v>-0.75006499999999998</v>
      </c>
      <c r="L13805">
        <v>-0.30692049999999998</v>
      </c>
      <c r="M13805">
        <v>0</v>
      </c>
      <c r="N13805">
        <v>0.30692049999999998</v>
      </c>
      <c r="O13805">
        <v>0.75006499999999998</v>
      </c>
      <c r="P13805">
        <v>3.2372325000000002</v>
      </c>
      <c r="Q13805">
        <v>17</v>
      </c>
      <c r="R13805">
        <v>3</v>
      </c>
      <c r="S13805" s="81">
        <v>31857</v>
      </c>
    </row>
    <row r="13806" spans="1:19" x14ac:dyDescent="0.2">
      <c r="A13806" t="s">
        <v>77</v>
      </c>
      <c r="B13806" t="s">
        <v>59</v>
      </c>
      <c r="C13806" t="s">
        <v>45</v>
      </c>
      <c r="D13806" t="s">
        <v>7</v>
      </c>
      <c r="E13806">
        <v>2015</v>
      </c>
      <c r="F13806">
        <v>4</v>
      </c>
      <c r="G13806">
        <v>12.74362</v>
      </c>
      <c r="H13806">
        <v>12.74362</v>
      </c>
      <c r="I13806">
        <v>44.5</v>
      </c>
      <c r="J13806">
        <v>0.58524569999999998</v>
      </c>
      <c r="K13806">
        <v>-0.75002259999999998</v>
      </c>
      <c r="L13806">
        <v>-0.30690319999999999</v>
      </c>
      <c r="M13806">
        <v>0</v>
      </c>
      <c r="N13806">
        <v>0.30690319999999999</v>
      </c>
      <c r="O13806">
        <v>0.75002259999999998</v>
      </c>
      <c r="P13806">
        <v>3.2372325000000002</v>
      </c>
      <c r="Q13806">
        <v>17</v>
      </c>
      <c r="R13806">
        <v>3</v>
      </c>
      <c r="S13806" s="81">
        <v>31857</v>
      </c>
    </row>
    <row r="13807" spans="1:19" x14ac:dyDescent="0.2">
      <c r="A13807" t="s">
        <v>77</v>
      </c>
      <c r="B13807" t="s">
        <v>59</v>
      </c>
      <c r="C13807" t="s">
        <v>45</v>
      </c>
      <c r="D13807" t="s">
        <v>7</v>
      </c>
      <c r="E13807">
        <v>2015</v>
      </c>
      <c r="F13807">
        <v>5</v>
      </c>
      <c r="G13807">
        <v>12.71204</v>
      </c>
      <c r="H13807">
        <v>12.71204</v>
      </c>
      <c r="I13807">
        <v>43.5</v>
      </c>
      <c r="J13807">
        <v>0.58608530000000003</v>
      </c>
      <c r="K13807">
        <v>-0.7510985</v>
      </c>
      <c r="L13807">
        <v>-0.30734339999999999</v>
      </c>
      <c r="M13807">
        <v>0</v>
      </c>
      <c r="N13807">
        <v>0.30734339999999999</v>
      </c>
      <c r="O13807">
        <v>0.7510985</v>
      </c>
      <c r="P13807">
        <v>3.2372325000000002</v>
      </c>
      <c r="Q13807">
        <v>17</v>
      </c>
      <c r="R13807">
        <v>3</v>
      </c>
      <c r="S13807" s="81">
        <v>31857</v>
      </c>
    </row>
    <row r="13808" spans="1:19" x14ac:dyDescent="0.2">
      <c r="A13808" t="s">
        <v>77</v>
      </c>
      <c r="B13808" t="s">
        <v>59</v>
      </c>
      <c r="C13808" t="s">
        <v>45</v>
      </c>
      <c r="D13808" t="s">
        <v>7</v>
      </c>
      <c r="E13808">
        <v>2015</v>
      </c>
      <c r="F13808">
        <v>6</v>
      </c>
      <c r="G13808">
        <v>12.63175</v>
      </c>
      <c r="H13808">
        <v>12.63175</v>
      </c>
      <c r="I13808">
        <v>43.5</v>
      </c>
      <c r="J13808">
        <v>0.58598300000000003</v>
      </c>
      <c r="K13808">
        <v>-0.75096750000000001</v>
      </c>
      <c r="L13808">
        <v>-0.3072898</v>
      </c>
      <c r="M13808">
        <v>0</v>
      </c>
      <c r="N13808">
        <v>0.3072898</v>
      </c>
      <c r="O13808">
        <v>0.75096750000000001</v>
      </c>
      <c r="P13808">
        <v>3.2372325000000002</v>
      </c>
      <c r="Q13808">
        <v>17</v>
      </c>
      <c r="R13808">
        <v>3</v>
      </c>
      <c r="S13808" s="81">
        <v>31857</v>
      </c>
    </row>
    <row r="13809" spans="1:19" x14ac:dyDescent="0.2">
      <c r="A13809" t="s">
        <v>77</v>
      </c>
      <c r="B13809" t="s">
        <v>59</v>
      </c>
      <c r="C13809" t="s">
        <v>45</v>
      </c>
      <c r="D13809" t="s">
        <v>7</v>
      </c>
      <c r="E13809">
        <v>2015</v>
      </c>
      <c r="F13809">
        <v>7</v>
      </c>
      <c r="G13809">
        <v>12.370699999999999</v>
      </c>
      <c r="H13809">
        <v>12.370699999999999</v>
      </c>
      <c r="I13809">
        <v>43</v>
      </c>
      <c r="J13809">
        <v>0.59036449999999996</v>
      </c>
      <c r="K13809">
        <v>-0.75658250000000005</v>
      </c>
      <c r="L13809">
        <v>-0.30958740000000001</v>
      </c>
      <c r="M13809">
        <v>0</v>
      </c>
      <c r="N13809">
        <v>0.30958740000000001</v>
      </c>
      <c r="O13809">
        <v>0.75658250000000005</v>
      </c>
      <c r="P13809">
        <v>3.2372325000000002</v>
      </c>
      <c r="Q13809">
        <v>17</v>
      </c>
      <c r="R13809">
        <v>3</v>
      </c>
      <c r="S13809" s="81">
        <v>31857</v>
      </c>
    </row>
    <row r="13810" spans="1:19" x14ac:dyDescent="0.2">
      <c r="A13810" t="s">
        <v>77</v>
      </c>
      <c r="B13810" t="s">
        <v>59</v>
      </c>
      <c r="C13810" t="s">
        <v>45</v>
      </c>
      <c r="D13810" t="s">
        <v>7</v>
      </c>
      <c r="E13810">
        <v>2015</v>
      </c>
      <c r="F13810">
        <v>8</v>
      </c>
      <c r="G13810">
        <v>12.312200000000001</v>
      </c>
      <c r="H13810">
        <v>12.312200000000001</v>
      </c>
      <c r="I13810">
        <v>44</v>
      </c>
      <c r="J13810">
        <v>0.59035199999999999</v>
      </c>
      <c r="K13810">
        <v>-0.75656650000000003</v>
      </c>
      <c r="L13810">
        <v>-0.30958089999999999</v>
      </c>
      <c r="M13810">
        <v>0</v>
      </c>
      <c r="N13810">
        <v>0.30958089999999999</v>
      </c>
      <c r="O13810">
        <v>0.75656650000000003</v>
      </c>
      <c r="P13810">
        <v>3.2372325000000002</v>
      </c>
      <c r="Q13810">
        <v>17</v>
      </c>
      <c r="R13810">
        <v>3</v>
      </c>
      <c r="S13810" s="81">
        <v>31857</v>
      </c>
    </row>
    <row r="13811" spans="1:19" x14ac:dyDescent="0.2">
      <c r="A13811" t="s">
        <v>77</v>
      </c>
      <c r="B13811" t="s">
        <v>59</v>
      </c>
      <c r="C13811" t="s">
        <v>45</v>
      </c>
      <c r="D13811" t="s">
        <v>7</v>
      </c>
      <c r="E13811">
        <v>2015</v>
      </c>
      <c r="F13811">
        <v>9</v>
      </c>
      <c r="G13811">
        <v>12.596</v>
      </c>
      <c r="H13811">
        <v>12.596</v>
      </c>
      <c r="I13811">
        <v>46.5</v>
      </c>
      <c r="J13811">
        <v>0.62182349999999997</v>
      </c>
      <c r="K13811">
        <v>-0.79689900000000002</v>
      </c>
      <c r="L13811">
        <v>-0.3260846</v>
      </c>
      <c r="M13811">
        <v>0</v>
      </c>
      <c r="N13811">
        <v>0.3260846</v>
      </c>
      <c r="O13811">
        <v>0.79689900000000002</v>
      </c>
      <c r="P13811">
        <v>3.2372325000000002</v>
      </c>
      <c r="Q13811">
        <v>17</v>
      </c>
      <c r="R13811">
        <v>3</v>
      </c>
      <c r="S13811" s="81">
        <v>31857</v>
      </c>
    </row>
    <row r="13812" spans="1:19" x14ac:dyDescent="0.2">
      <c r="A13812" t="s">
        <v>77</v>
      </c>
      <c r="B13812" t="s">
        <v>59</v>
      </c>
      <c r="C13812" t="s">
        <v>45</v>
      </c>
      <c r="D13812" t="s">
        <v>7</v>
      </c>
      <c r="E13812">
        <v>2015</v>
      </c>
      <c r="F13812">
        <v>10</v>
      </c>
      <c r="G13812">
        <v>12.399789999999999</v>
      </c>
      <c r="H13812">
        <v>12.399789999999999</v>
      </c>
      <c r="I13812">
        <v>49.5</v>
      </c>
      <c r="J13812">
        <v>0.59133360000000001</v>
      </c>
      <c r="K13812">
        <v>-0.75782450000000001</v>
      </c>
      <c r="L13812">
        <v>-0.31009560000000003</v>
      </c>
      <c r="M13812">
        <v>0</v>
      </c>
      <c r="N13812">
        <v>0.31009560000000003</v>
      </c>
      <c r="O13812">
        <v>0.75782450000000001</v>
      </c>
      <c r="P13812">
        <v>3.2372325000000002</v>
      </c>
      <c r="Q13812">
        <v>17</v>
      </c>
      <c r="R13812">
        <v>3</v>
      </c>
      <c r="S13812" s="81">
        <v>31857</v>
      </c>
    </row>
    <row r="13813" spans="1:19" x14ac:dyDescent="0.2">
      <c r="A13813" t="s">
        <v>77</v>
      </c>
      <c r="B13813" t="s">
        <v>59</v>
      </c>
      <c r="C13813" t="s">
        <v>45</v>
      </c>
      <c r="D13813" t="s">
        <v>7</v>
      </c>
      <c r="E13813">
        <v>2015</v>
      </c>
      <c r="F13813">
        <v>11</v>
      </c>
      <c r="G13813">
        <v>12.428190000000001</v>
      </c>
      <c r="H13813">
        <v>12.428190000000001</v>
      </c>
      <c r="I13813">
        <v>48.5</v>
      </c>
      <c r="J13813">
        <v>0.58975480000000002</v>
      </c>
      <c r="K13813">
        <v>-0.7558011</v>
      </c>
      <c r="L13813">
        <v>-0.30926769999999998</v>
      </c>
      <c r="M13813">
        <v>0</v>
      </c>
      <c r="N13813">
        <v>0.30926769999999998</v>
      </c>
      <c r="O13813">
        <v>0.7558011</v>
      </c>
      <c r="P13813">
        <v>3.2372325000000002</v>
      </c>
      <c r="Q13813">
        <v>17</v>
      </c>
      <c r="R13813">
        <v>3</v>
      </c>
      <c r="S13813" s="81">
        <v>31857</v>
      </c>
    </row>
    <row r="13814" spans="1:19" x14ac:dyDescent="0.2">
      <c r="A13814" t="s">
        <v>77</v>
      </c>
      <c r="B13814" t="s">
        <v>59</v>
      </c>
      <c r="C13814" t="s">
        <v>45</v>
      </c>
      <c r="D13814" t="s">
        <v>7</v>
      </c>
      <c r="E13814">
        <v>2015</v>
      </c>
      <c r="F13814">
        <v>12</v>
      </c>
      <c r="G13814">
        <v>12.45378</v>
      </c>
      <c r="H13814">
        <v>12.45378</v>
      </c>
      <c r="I13814">
        <v>47</v>
      </c>
      <c r="J13814">
        <v>0.58819940000000004</v>
      </c>
      <c r="K13814">
        <v>-0.75380780000000003</v>
      </c>
      <c r="L13814">
        <v>-0.30845210000000001</v>
      </c>
      <c r="M13814">
        <v>0</v>
      </c>
      <c r="N13814">
        <v>0.30845210000000001</v>
      </c>
      <c r="O13814">
        <v>0.75380780000000003</v>
      </c>
      <c r="P13814">
        <v>3.2372325000000002</v>
      </c>
      <c r="Q13814">
        <v>17</v>
      </c>
      <c r="R13814">
        <v>3</v>
      </c>
      <c r="S13814" s="81">
        <v>31857</v>
      </c>
    </row>
    <row r="13815" spans="1:19" x14ac:dyDescent="0.2">
      <c r="A13815" t="s">
        <v>77</v>
      </c>
      <c r="B13815" t="s">
        <v>59</v>
      </c>
      <c r="C13815" t="s">
        <v>45</v>
      </c>
      <c r="D13815" t="s">
        <v>7</v>
      </c>
      <c r="E13815">
        <v>2015</v>
      </c>
      <c r="F13815">
        <v>13</v>
      </c>
      <c r="G13815">
        <v>12.448370000000001</v>
      </c>
      <c r="H13815">
        <v>12.448370000000001</v>
      </c>
      <c r="I13815">
        <v>48</v>
      </c>
      <c r="J13815">
        <v>0.58839549999999996</v>
      </c>
      <c r="K13815">
        <v>-0.75405909999999998</v>
      </c>
      <c r="L13815">
        <v>-0.30855490000000002</v>
      </c>
      <c r="M13815">
        <v>0</v>
      </c>
      <c r="N13815">
        <v>0.30855490000000002</v>
      </c>
      <c r="O13815">
        <v>0.75405909999999998</v>
      </c>
      <c r="P13815">
        <v>3.2372325000000002</v>
      </c>
      <c r="Q13815">
        <v>17</v>
      </c>
      <c r="R13815">
        <v>3</v>
      </c>
      <c r="S13815" s="81">
        <v>31857</v>
      </c>
    </row>
    <row r="13816" spans="1:19" x14ac:dyDescent="0.2">
      <c r="A13816" t="s">
        <v>77</v>
      </c>
      <c r="B13816" t="s">
        <v>59</v>
      </c>
      <c r="C13816" t="s">
        <v>45</v>
      </c>
      <c r="D13816" t="s">
        <v>7</v>
      </c>
      <c r="E13816">
        <v>2015</v>
      </c>
      <c r="F13816">
        <v>14</v>
      </c>
      <c r="G13816">
        <v>12.46876</v>
      </c>
      <c r="H13816">
        <v>12.46876</v>
      </c>
      <c r="I13816">
        <v>50</v>
      </c>
      <c r="J13816">
        <v>0.58695450000000005</v>
      </c>
      <c r="K13816">
        <v>-0.75221249999999995</v>
      </c>
      <c r="L13816">
        <v>-0.3077992</v>
      </c>
      <c r="M13816">
        <v>0</v>
      </c>
      <c r="N13816">
        <v>0.3077992</v>
      </c>
      <c r="O13816">
        <v>0.75221249999999995</v>
      </c>
      <c r="P13816">
        <v>3.2372325000000002</v>
      </c>
      <c r="Q13816">
        <v>17</v>
      </c>
      <c r="R13816">
        <v>3</v>
      </c>
      <c r="S13816" s="81">
        <v>31857</v>
      </c>
    </row>
    <row r="13817" spans="1:19" x14ac:dyDescent="0.2">
      <c r="A13817" t="s">
        <v>77</v>
      </c>
      <c r="B13817" t="s">
        <v>59</v>
      </c>
      <c r="C13817" t="s">
        <v>45</v>
      </c>
      <c r="D13817" t="s">
        <v>7</v>
      </c>
      <c r="E13817">
        <v>2015</v>
      </c>
      <c r="F13817">
        <v>15</v>
      </c>
      <c r="G13817">
        <v>12.61675</v>
      </c>
      <c r="H13817">
        <v>12.61675</v>
      </c>
      <c r="I13817">
        <v>47</v>
      </c>
      <c r="J13817">
        <v>0.58547090000000002</v>
      </c>
      <c r="K13817">
        <v>-0.75031110000000001</v>
      </c>
      <c r="L13817">
        <v>-0.30702119999999999</v>
      </c>
      <c r="M13817">
        <v>0</v>
      </c>
      <c r="N13817">
        <v>0.30702119999999999</v>
      </c>
      <c r="O13817">
        <v>0.75031110000000001</v>
      </c>
      <c r="P13817">
        <v>3.2372325000000002</v>
      </c>
      <c r="Q13817">
        <v>17</v>
      </c>
      <c r="R13817">
        <v>3</v>
      </c>
      <c r="S13817" s="81">
        <v>31857</v>
      </c>
    </row>
    <row r="13818" spans="1:19" x14ac:dyDescent="0.2">
      <c r="A13818" t="s">
        <v>77</v>
      </c>
      <c r="B13818" t="s">
        <v>59</v>
      </c>
      <c r="C13818" t="s">
        <v>45</v>
      </c>
      <c r="D13818" t="s">
        <v>7</v>
      </c>
      <c r="E13818">
        <v>2015</v>
      </c>
      <c r="F13818">
        <v>16</v>
      </c>
      <c r="G13818">
        <v>12.654299999999999</v>
      </c>
      <c r="H13818">
        <v>12.654299999999999</v>
      </c>
      <c r="I13818">
        <v>48</v>
      </c>
      <c r="J13818">
        <v>0.58686090000000002</v>
      </c>
      <c r="K13818">
        <v>-0.75209250000000005</v>
      </c>
      <c r="L13818">
        <v>-0.30775019999999997</v>
      </c>
      <c r="M13818">
        <v>0</v>
      </c>
      <c r="N13818">
        <v>0.30775019999999997</v>
      </c>
      <c r="O13818">
        <v>0.75209250000000005</v>
      </c>
      <c r="P13818">
        <v>3.2372325000000002</v>
      </c>
      <c r="Q13818">
        <v>17</v>
      </c>
      <c r="R13818">
        <v>3</v>
      </c>
      <c r="S13818" s="81">
        <v>31857</v>
      </c>
    </row>
    <row r="13819" spans="1:19" x14ac:dyDescent="0.2">
      <c r="A13819" t="s">
        <v>77</v>
      </c>
      <c r="B13819" t="s">
        <v>59</v>
      </c>
      <c r="C13819" t="s">
        <v>45</v>
      </c>
      <c r="D13819" t="s">
        <v>7</v>
      </c>
      <c r="E13819">
        <v>2015</v>
      </c>
      <c r="F13819">
        <v>17</v>
      </c>
      <c r="G13819">
        <v>12.717829999999999</v>
      </c>
      <c r="H13819">
        <v>12.717829999999999</v>
      </c>
      <c r="I13819">
        <v>47.5</v>
      </c>
      <c r="J13819">
        <v>0.58440309999999995</v>
      </c>
      <c r="K13819">
        <v>-0.74894269999999996</v>
      </c>
      <c r="L13819">
        <v>-0.30646129999999999</v>
      </c>
      <c r="M13819">
        <v>0</v>
      </c>
      <c r="N13819">
        <v>0.30646129999999999</v>
      </c>
      <c r="O13819">
        <v>0.74894269999999996</v>
      </c>
      <c r="P13819">
        <v>3.2372325000000002</v>
      </c>
      <c r="Q13819">
        <v>17</v>
      </c>
      <c r="R13819">
        <v>3</v>
      </c>
      <c r="S13819" s="81">
        <v>31857</v>
      </c>
    </row>
    <row r="13820" spans="1:19" x14ac:dyDescent="0.2">
      <c r="A13820" t="s">
        <v>77</v>
      </c>
      <c r="B13820" t="s">
        <v>59</v>
      </c>
      <c r="C13820" t="s">
        <v>45</v>
      </c>
      <c r="D13820" t="s">
        <v>7</v>
      </c>
      <c r="E13820">
        <v>2015</v>
      </c>
      <c r="F13820">
        <v>18</v>
      </c>
      <c r="G13820">
        <v>12.411390000000001</v>
      </c>
      <c r="H13820">
        <v>12.411390000000001</v>
      </c>
      <c r="I13820">
        <v>46</v>
      </c>
      <c r="J13820">
        <v>0.62289930000000004</v>
      </c>
      <c r="K13820">
        <v>-0.79827760000000003</v>
      </c>
      <c r="L13820">
        <v>-0.32664870000000001</v>
      </c>
      <c r="M13820">
        <v>0</v>
      </c>
      <c r="N13820">
        <v>0.32664870000000001</v>
      </c>
      <c r="O13820">
        <v>0.79827760000000003</v>
      </c>
      <c r="P13820">
        <v>3.2372325000000002</v>
      </c>
      <c r="Q13820">
        <v>17</v>
      </c>
      <c r="R13820">
        <v>3</v>
      </c>
      <c r="S13820" s="81">
        <v>31857</v>
      </c>
    </row>
    <row r="13821" spans="1:19" x14ac:dyDescent="0.2">
      <c r="A13821" t="s">
        <v>77</v>
      </c>
      <c r="B13821" t="s">
        <v>59</v>
      </c>
      <c r="C13821" t="s">
        <v>45</v>
      </c>
      <c r="D13821" t="s">
        <v>7</v>
      </c>
      <c r="E13821">
        <v>2015</v>
      </c>
      <c r="F13821">
        <v>19</v>
      </c>
      <c r="G13821">
        <v>12.334289999999999</v>
      </c>
      <c r="H13821">
        <v>12.334289999999999</v>
      </c>
      <c r="I13821">
        <v>45</v>
      </c>
      <c r="J13821">
        <v>0.67860010000000004</v>
      </c>
      <c r="K13821">
        <v>-0.86966100000000002</v>
      </c>
      <c r="L13821">
        <v>-0.35585830000000002</v>
      </c>
      <c r="M13821">
        <v>0</v>
      </c>
      <c r="N13821">
        <v>0.35585830000000002</v>
      </c>
      <c r="O13821">
        <v>0.86966100000000002</v>
      </c>
      <c r="P13821">
        <v>3.2372325000000002</v>
      </c>
      <c r="Q13821">
        <v>17</v>
      </c>
      <c r="R13821">
        <v>3</v>
      </c>
      <c r="S13821" s="81">
        <v>31857</v>
      </c>
    </row>
    <row r="13822" spans="1:19" x14ac:dyDescent="0.2">
      <c r="A13822" t="s">
        <v>77</v>
      </c>
      <c r="B13822" t="s">
        <v>59</v>
      </c>
      <c r="C13822" t="s">
        <v>45</v>
      </c>
      <c r="D13822" t="s">
        <v>7</v>
      </c>
      <c r="E13822">
        <v>2015</v>
      </c>
      <c r="F13822">
        <v>20</v>
      </c>
      <c r="G13822">
        <v>12.480119999999999</v>
      </c>
      <c r="H13822">
        <v>12.480119999999999</v>
      </c>
      <c r="I13822">
        <v>43.5</v>
      </c>
      <c r="J13822">
        <v>0.59473489999999996</v>
      </c>
      <c r="K13822">
        <v>-0.76218339999999996</v>
      </c>
      <c r="L13822">
        <v>-0.31187930000000003</v>
      </c>
      <c r="M13822">
        <v>0</v>
      </c>
      <c r="N13822">
        <v>0.31187930000000003</v>
      </c>
      <c r="O13822">
        <v>0.76218339999999996</v>
      </c>
      <c r="P13822">
        <v>3.2372325000000002</v>
      </c>
      <c r="Q13822">
        <v>17</v>
      </c>
      <c r="R13822">
        <v>3</v>
      </c>
      <c r="S13822" s="81">
        <v>31857</v>
      </c>
    </row>
    <row r="13823" spans="1:19" x14ac:dyDescent="0.2">
      <c r="A13823" t="s">
        <v>77</v>
      </c>
      <c r="B13823" t="s">
        <v>59</v>
      </c>
      <c r="C13823" t="s">
        <v>45</v>
      </c>
      <c r="D13823" t="s">
        <v>7</v>
      </c>
      <c r="E13823">
        <v>2015</v>
      </c>
      <c r="F13823">
        <v>21</v>
      </c>
      <c r="G13823">
        <v>12.515000000000001</v>
      </c>
      <c r="H13823">
        <v>12.515000000000001</v>
      </c>
      <c r="I13823">
        <v>41</v>
      </c>
      <c r="J13823">
        <v>0.59178819999999999</v>
      </c>
      <c r="K13823">
        <v>-0.7584071</v>
      </c>
      <c r="L13823">
        <v>-0.310334</v>
      </c>
      <c r="M13823">
        <v>0</v>
      </c>
      <c r="N13823">
        <v>0.310334</v>
      </c>
      <c r="O13823">
        <v>0.7584071</v>
      </c>
      <c r="P13823">
        <v>3.2372325000000002</v>
      </c>
      <c r="Q13823">
        <v>17</v>
      </c>
      <c r="R13823">
        <v>3</v>
      </c>
      <c r="S13823" s="81">
        <v>31857</v>
      </c>
    </row>
    <row r="13824" spans="1:19" x14ac:dyDescent="0.2">
      <c r="A13824" t="s">
        <v>77</v>
      </c>
      <c r="B13824" t="s">
        <v>59</v>
      </c>
      <c r="C13824" t="s">
        <v>45</v>
      </c>
      <c r="D13824" t="s">
        <v>7</v>
      </c>
      <c r="E13824">
        <v>2015</v>
      </c>
      <c r="F13824">
        <v>22</v>
      </c>
      <c r="G13824">
        <v>12.53144</v>
      </c>
      <c r="H13824">
        <v>12.53144</v>
      </c>
      <c r="I13824">
        <v>40.5</v>
      </c>
      <c r="J13824">
        <v>0.5891575</v>
      </c>
      <c r="K13824">
        <v>-0.75503580000000003</v>
      </c>
      <c r="L13824">
        <v>-0.30895450000000002</v>
      </c>
      <c r="M13824">
        <v>0</v>
      </c>
      <c r="N13824">
        <v>0.30895450000000002</v>
      </c>
      <c r="O13824">
        <v>0.75503580000000003</v>
      </c>
      <c r="P13824">
        <v>3.2372325000000002</v>
      </c>
      <c r="Q13824">
        <v>17</v>
      </c>
      <c r="R13824">
        <v>3</v>
      </c>
      <c r="S13824" s="81">
        <v>31857</v>
      </c>
    </row>
    <row r="13825" spans="1:19" x14ac:dyDescent="0.2">
      <c r="A13825" t="s">
        <v>77</v>
      </c>
      <c r="B13825" t="s">
        <v>59</v>
      </c>
      <c r="C13825" t="s">
        <v>45</v>
      </c>
      <c r="D13825" t="s">
        <v>7</v>
      </c>
      <c r="E13825">
        <v>2015</v>
      </c>
      <c r="F13825">
        <v>23</v>
      </c>
      <c r="G13825">
        <v>12.663270000000001</v>
      </c>
      <c r="H13825">
        <v>12.663270000000001</v>
      </c>
      <c r="I13825">
        <v>38.5</v>
      </c>
      <c r="J13825">
        <v>0.58657539999999997</v>
      </c>
      <c r="K13825">
        <v>-0.75172660000000002</v>
      </c>
      <c r="L13825">
        <v>-0.3076004</v>
      </c>
      <c r="M13825">
        <v>0</v>
      </c>
      <c r="N13825">
        <v>0.3076004</v>
      </c>
      <c r="O13825">
        <v>0.75172660000000002</v>
      </c>
      <c r="P13825">
        <v>3.2372325000000002</v>
      </c>
      <c r="Q13825">
        <v>17</v>
      </c>
      <c r="R13825">
        <v>3</v>
      </c>
      <c r="S13825" s="81">
        <v>31857</v>
      </c>
    </row>
    <row r="13826" spans="1:19" x14ac:dyDescent="0.2">
      <c r="A13826" t="s">
        <v>77</v>
      </c>
      <c r="B13826" t="s">
        <v>59</v>
      </c>
      <c r="C13826" t="s">
        <v>45</v>
      </c>
      <c r="D13826" t="s">
        <v>7</v>
      </c>
      <c r="E13826">
        <v>2015</v>
      </c>
      <c r="F13826">
        <v>24</v>
      </c>
      <c r="G13826">
        <v>12.61342</v>
      </c>
      <c r="H13826">
        <v>12.61342</v>
      </c>
      <c r="I13826">
        <v>38</v>
      </c>
      <c r="J13826">
        <v>0.58302900000000002</v>
      </c>
      <c r="K13826">
        <v>-0.74718169999999995</v>
      </c>
      <c r="L13826">
        <v>-0.30574069999999998</v>
      </c>
      <c r="M13826">
        <v>0</v>
      </c>
      <c r="N13826">
        <v>0.30574069999999998</v>
      </c>
      <c r="O13826">
        <v>0.74718169999999995</v>
      </c>
      <c r="P13826">
        <v>3.2372325000000002</v>
      </c>
      <c r="Q13826">
        <v>17</v>
      </c>
      <c r="R13826">
        <v>3</v>
      </c>
      <c r="S13826" s="81">
        <v>31857</v>
      </c>
    </row>
    <row r="13827" spans="1:19" x14ac:dyDescent="0.2">
      <c r="A13827" t="s">
        <v>77</v>
      </c>
      <c r="B13827" t="s">
        <v>59</v>
      </c>
      <c r="C13827" t="s">
        <v>45</v>
      </c>
      <c r="D13827" t="s">
        <v>8</v>
      </c>
      <c r="E13827">
        <v>2015</v>
      </c>
      <c r="F13827">
        <v>1</v>
      </c>
      <c r="G13827">
        <v>11.750030000000001</v>
      </c>
      <c r="H13827">
        <v>11.750030000000001</v>
      </c>
      <c r="I13827">
        <v>60.5</v>
      </c>
      <c r="J13827">
        <v>0.58111789999999997</v>
      </c>
      <c r="K13827">
        <v>-0.74473259999999997</v>
      </c>
      <c r="L13827">
        <v>-0.30473860000000003</v>
      </c>
      <c r="M13827">
        <v>0</v>
      </c>
      <c r="N13827">
        <v>0.30473860000000003</v>
      </c>
      <c r="O13827">
        <v>0.74473259999999997</v>
      </c>
      <c r="P13827">
        <v>3.2372325000000002</v>
      </c>
      <c r="Q13827">
        <v>17</v>
      </c>
      <c r="R13827">
        <v>4</v>
      </c>
      <c r="S13827" s="81">
        <v>39199</v>
      </c>
    </row>
    <row r="13828" spans="1:19" x14ac:dyDescent="0.2">
      <c r="A13828" t="s">
        <v>77</v>
      </c>
      <c r="B13828" t="s">
        <v>59</v>
      </c>
      <c r="C13828" t="s">
        <v>45</v>
      </c>
      <c r="D13828" t="s">
        <v>8</v>
      </c>
      <c r="E13828">
        <v>2015</v>
      </c>
      <c r="F13828">
        <v>2</v>
      </c>
      <c r="G13828">
        <v>11.82183</v>
      </c>
      <c r="H13828">
        <v>11.82183</v>
      </c>
      <c r="I13828">
        <v>60</v>
      </c>
      <c r="J13828">
        <v>0.57980259999999995</v>
      </c>
      <c r="K13828">
        <v>-0.74304689999999995</v>
      </c>
      <c r="L13828">
        <v>-0.30404880000000001</v>
      </c>
      <c r="M13828">
        <v>0</v>
      </c>
      <c r="N13828">
        <v>0.30404880000000001</v>
      </c>
      <c r="O13828">
        <v>0.74304689999999995</v>
      </c>
      <c r="P13828">
        <v>3.2372325000000002</v>
      </c>
      <c r="Q13828">
        <v>17</v>
      </c>
      <c r="R13828">
        <v>4</v>
      </c>
      <c r="S13828" s="81">
        <v>39199</v>
      </c>
    </row>
    <row r="13829" spans="1:19" x14ac:dyDescent="0.2">
      <c r="A13829" t="s">
        <v>77</v>
      </c>
      <c r="B13829" t="s">
        <v>59</v>
      </c>
      <c r="C13829" t="s">
        <v>45</v>
      </c>
      <c r="D13829" t="s">
        <v>8</v>
      </c>
      <c r="E13829">
        <v>2015</v>
      </c>
      <c r="F13829">
        <v>3</v>
      </c>
      <c r="G13829">
        <v>11.853009999999999</v>
      </c>
      <c r="H13829">
        <v>11.853009999999999</v>
      </c>
      <c r="I13829">
        <v>58</v>
      </c>
      <c r="J13829">
        <v>0.5819491</v>
      </c>
      <c r="K13829">
        <v>-0.74579770000000001</v>
      </c>
      <c r="L13829">
        <v>-0.30517440000000001</v>
      </c>
      <c r="M13829">
        <v>0</v>
      </c>
      <c r="N13829">
        <v>0.30517440000000001</v>
      </c>
      <c r="O13829">
        <v>0.74579770000000001</v>
      </c>
      <c r="P13829">
        <v>3.2372325000000002</v>
      </c>
      <c r="Q13829">
        <v>17</v>
      </c>
      <c r="R13829">
        <v>4</v>
      </c>
      <c r="S13829" s="81">
        <v>39199</v>
      </c>
    </row>
    <row r="13830" spans="1:19" x14ac:dyDescent="0.2">
      <c r="A13830" t="s">
        <v>77</v>
      </c>
      <c r="B13830" t="s">
        <v>59</v>
      </c>
      <c r="C13830" t="s">
        <v>45</v>
      </c>
      <c r="D13830" t="s">
        <v>8</v>
      </c>
      <c r="E13830">
        <v>2015</v>
      </c>
      <c r="F13830">
        <v>4</v>
      </c>
      <c r="G13830">
        <v>11.90377</v>
      </c>
      <c r="H13830">
        <v>11.90377</v>
      </c>
      <c r="I13830">
        <v>57</v>
      </c>
      <c r="J13830">
        <v>0.58053080000000001</v>
      </c>
      <c r="K13830">
        <v>-0.74398010000000003</v>
      </c>
      <c r="L13830">
        <v>-0.3044306</v>
      </c>
      <c r="M13830">
        <v>0</v>
      </c>
      <c r="N13830">
        <v>0.3044306</v>
      </c>
      <c r="O13830">
        <v>0.74398010000000003</v>
      </c>
      <c r="P13830">
        <v>3.2372325000000002</v>
      </c>
      <c r="Q13830">
        <v>17</v>
      </c>
      <c r="R13830">
        <v>4</v>
      </c>
      <c r="S13830" s="81">
        <v>39199</v>
      </c>
    </row>
    <row r="13831" spans="1:19" x14ac:dyDescent="0.2">
      <c r="A13831" t="s">
        <v>77</v>
      </c>
      <c r="B13831" t="s">
        <v>59</v>
      </c>
      <c r="C13831" t="s">
        <v>45</v>
      </c>
      <c r="D13831" t="s">
        <v>8</v>
      </c>
      <c r="E13831">
        <v>2015</v>
      </c>
      <c r="F13831">
        <v>5</v>
      </c>
      <c r="G13831">
        <v>11.906549999999999</v>
      </c>
      <c r="H13831">
        <v>11.906549999999999</v>
      </c>
      <c r="I13831">
        <v>56.5</v>
      </c>
      <c r="J13831">
        <v>0.58045159999999996</v>
      </c>
      <c r="K13831">
        <v>-0.7438787</v>
      </c>
      <c r="L13831">
        <v>-0.30438910000000002</v>
      </c>
      <c r="M13831">
        <v>0</v>
      </c>
      <c r="N13831">
        <v>0.30438910000000002</v>
      </c>
      <c r="O13831">
        <v>0.7438787</v>
      </c>
      <c r="P13831">
        <v>3.2372325000000002</v>
      </c>
      <c r="Q13831">
        <v>17</v>
      </c>
      <c r="R13831">
        <v>4</v>
      </c>
      <c r="S13831" s="81">
        <v>39199</v>
      </c>
    </row>
    <row r="13832" spans="1:19" x14ac:dyDescent="0.2">
      <c r="A13832" t="s">
        <v>77</v>
      </c>
      <c r="B13832" t="s">
        <v>59</v>
      </c>
      <c r="C13832" t="s">
        <v>45</v>
      </c>
      <c r="D13832" t="s">
        <v>8</v>
      </c>
      <c r="E13832">
        <v>2015</v>
      </c>
      <c r="F13832">
        <v>6</v>
      </c>
      <c r="G13832">
        <v>11.80039</v>
      </c>
      <c r="H13832">
        <v>11.80039</v>
      </c>
      <c r="I13832">
        <v>57</v>
      </c>
      <c r="J13832">
        <v>0.58064380000000004</v>
      </c>
      <c r="K13832">
        <v>-0.74412489999999998</v>
      </c>
      <c r="L13832">
        <v>-0.30448989999999998</v>
      </c>
      <c r="M13832">
        <v>0</v>
      </c>
      <c r="N13832">
        <v>0.30448989999999998</v>
      </c>
      <c r="O13832">
        <v>0.74412489999999998</v>
      </c>
      <c r="P13832">
        <v>3.2372325000000002</v>
      </c>
      <c r="Q13832">
        <v>17</v>
      </c>
      <c r="R13832">
        <v>4</v>
      </c>
      <c r="S13832" s="81">
        <v>39199</v>
      </c>
    </row>
    <row r="13833" spans="1:19" x14ac:dyDescent="0.2">
      <c r="A13833" t="s">
        <v>77</v>
      </c>
      <c r="B13833" t="s">
        <v>59</v>
      </c>
      <c r="C13833" t="s">
        <v>45</v>
      </c>
      <c r="D13833" t="s">
        <v>8</v>
      </c>
      <c r="E13833">
        <v>2015</v>
      </c>
      <c r="F13833">
        <v>7</v>
      </c>
      <c r="G13833">
        <v>11.64837</v>
      </c>
      <c r="H13833">
        <v>11.64837</v>
      </c>
      <c r="I13833">
        <v>57</v>
      </c>
      <c r="J13833">
        <v>0.58520700000000003</v>
      </c>
      <c r="K13833">
        <v>-0.74997290000000005</v>
      </c>
      <c r="L13833">
        <v>-0.30688280000000001</v>
      </c>
      <c r="M13833">
        <v>0</v>
      </c>
      <c r="N13833">
        <v>0.30688280000000001</v>
      </c>
      <c r="O13833">
        <v>0.74997290000000005</v>
      </c>
      <c r="P13833">
        <v>3.2372325000000002</v>
      </c>
      <c r="Q13833">
        <v>17</v>
      </c>
      <c r="R13833">
        <v>4</v>
      </c>
      <c r="S13833" s="81">
        <v>39199</v>
      </c>
    </row>
    <row r="13834" spans="1:19" x14ac:dyDescent="0.2">
      <c r="A13834" t="s">
        <v>77</v>
      </c>
      <c r="B13834" t="s">
        <v>59</v>
      </c>
      <c r="C13834" t="s">
        <v>45</v>
      </c>
      <c r="D13834" t="s">
        <v>8</v>
      </c>
      <c r="E13834">
        <v>2015</v>
      </c>
      <c r="F13834">
        <v>8</v>
      </c>
      <c r="G13834">
        <v>11.593450000000001</v>
      </c>
      <c r="H13834">
        <v>11.593450000000001</v>
      </c>
      <c r="I13834">
        <v>58.5</v>
      </c>
      <c r="J13834">
        <v>0.58186190000000004</v>
      </c>
      <c r="K13834">
        <v>-0.74568599999999996</v>
      </c>
      <c r="L13834">
        <v>-0.30512869999999997</v>
      </c>
      <c r="M13834">
        <v>0</v>
      </c>
      <c r="N13834">
        <v>0.30512869999999997</v>
      </c>
      <c r="O13834">
        <v>0.74568599999999996</v>
      </c>
      <c r="P13834">
        <v>3.2372325000000002</v>
      </c>
      <c r="Q13834">
        <v>17</v>
      </c>
      <c r="R13834">
        <v>4</v>
      </c>
      <c r="S13834" s="81">
        <v>39199</v>
      </c>
    </row>
    <row r="13835" spans="1:19" x14ac:dyDescent="0.2">
      <c r="A13835" t="s">
        <v>77</v>
      </c>
      <c r="B13835" t="s">
        <v>59</v>
      </c>
      <c r="C13835" t="s">
        <v>45</v>
      </c>
      <c r="D13835" t="s">
        <v>8</v>
      </c>
      <c r="E13835">
        <v>2015</v>
      </c>
      <c r="F13835">
        <v>9</v>
      </c>
      <c r="G13835">
        <v>11.45598</v>
      </c>
      <c r="H13835">
        <v>11.45598</v>
      </c>
      <c r="I13835">
        <v>65</v>
      </c>
      <c r="J13835">
        <v>0.58155690000000004</v>
      </c>
      <c r="K13835">
        <v>-0.74529509999999999</v>
      </c>
      <c r="L13835">
        <v>-0.30496869999999998</v>
      </c>
      <c r="M13835">
        <v>0</v>
      </c>
      <c r="N13835">
        <v>0.30496869999999998</v>
      </c>
      <c r="O13835">
        <v>0.74529509999999999</v>
      </c>
      <c r="P13835">
        <v>3.2372325000000002</v>
      </c>
      <c r="Q13835">
        <v>17</v>
      </c>
      <c r="R13835">
        <v>4</v>
      </c>
      <c r="S13835" s="81">
        <v>39199</v>
      </c>
    </row>
    <row r="13836" spans="1:19" x14ac:dyDescent="0.2">
      <c r="A13836" t="s">
        <v>77</v>
      </c>
      <c r="B13836" t="s">
        <v>59</v>
      </c>
      <c r="C13836" t="s">
        <v>45</v>
      </c>
      <c r="D13836" t="s">
        <v>8</v>
      </c>
      <c r="E13836">
        <v>2015</v>
      </c>
      <c r="F13836">
        <v>10</v>
      </c>
      <c r="G13836">
        <v>11.42905</v>
      </c>
      <c r="H13836">
        <v>11.42905</v>
      </c>
      <c r="I13836">
        <v>69</v>
      </c>
      <c r="J13836">
        <v>0.58154479999999997</v>
      </c>
      <c r="K13836">
        <v>-0.74527969999999999</v>
      </c>
      <c r="L13836">
        <v>-0.30496240000000002</v>
      </c>
      <c r="M13836">
        <v>0</v>
      </c>
      <c r="N13836">
        <v>0.30496240000000002</v>
      </c>
      <c r="O13836">
        <v>0.74527969999999999</v>
      </c>
      <c r="P13836">
        <v>3.2372325000000002</v>
      </c>
      <c r="Q13836">
        <v>17</v>
      </c>
      <c r="R13836">
        <v>4</v>
      </c>
      <c r="S13836" s="81">
        <v>39199</v>
      </c>
    </row>
    <row r="13837" spans="1:19" x14ac:dyDescent="0.2">
      <c r="A13837" t="s">
        <v>77</v>
      </c>
      <c r="B13837" t="s">
        <v>59</v>
      </c>
      <c r="C13837" t="s">
        <v>45</v>
      </c>
      <c r="D13837" t="s">
        <v>8</v>
      </c>
      <c r="E13837">
        <v>2015</v>
      </c>
      <c r="F13837">
        <v>11</v>
      </c>
      <c r="G13837">
        <v>11.299709999999999</v>
      </c>
      <c r="H13837">
        <v>11.299709999999999</v>
      </c>
      <c r="I13837">
        <v>73</v>
      </c>
      <c r="J13837">
        <v>0.58456580000000002</v>
      </c>
      <c r="K13837">
        <v>-0.74915120000000002</v>
      </c>
      <c r="L13837">
        <v>-0.3065466</v>
      </c>
      <c r="M13837">
        <v>0</v>
      </c>
      <c r="N13837">
        <v>0.3065466</v>
      </c>
      <c r="O13837">
        <v>0.74915120000000002</v>
      </c>
      <c r="P13837">
        <v>3.2372325000000002</v>
      </c>
      <c r="Q13837">
        <v>17</v>
      </c>
      <c r="R13837">
        <v>4</v>
      </c>
      <c r="S13837" s="81">
        <v>39199</v>
      </c>
    </row>
    <row r="13838" spans="1:19" x14ac:dyDescent="0.2">
      <c r="A13838" t="s">
        <v>77</v>
      </c>
      <c r="B13838" t="s">
        <v>59</v>
      </c>
      <c r="C13838" t="s">
        <v>45</v>
      </c>
      <c r="D13838" t="s">
        <v>8</v>
      </c>
      <c r="E13838">
        <v>2015</v>
      </c>
      <c r="F13838">
        <v>12</v>
      </c>
      <c r="G13838">
        <v>11.25426</v>
      </c>
      <c r="H13838">
        <v>11.25426</v>
      </c>
      <c r="I13838">
        <v>76</v>
      </c>
      <c r="J13838">
        <v>0.5833448</v>
      </c>
      <c r="K13838">
        <v>-0.74758650000000004</v>
      </c>
      <c r="L13838">
        <v>-0.30590630000000002</v>
      </c>
      <c r="M13838">
        <v>0</v>
      </c>
      <c r="N13838">
        <v>0.30590630000000002</v>
      </c>
      <c r="O13838">
        <v>0.74758650000000004</v>
      </c>
      <c r="P13838">
        <v>3.2372325000000002</v>
      </c>
      <c r="Q13838">
        <v>17</v>
      </c>
      <c r="R13838">
        <v>4</v>
      </c>
      <c r="S13838" s="81">
        <v>39199</v>
      </c>
    </row>
    <row r="13839" spans="1:19" x14ac:dyDescent="0.2">
      <c r="A13839" t="s">
        <v>77</v>
      </c>
      <c r="B13839" t="s">
        <v>59</v>
      </c>
      <c r="C13839" t="s">
        <v>45</v>
      </c>
      <c r="D13839" t="s">
        <v>8</v>
      </c>
      <c r="E13839">
        <v>2015</v>
      </c>
      <c r="F13839">
        <v>13</v>
      </c>
      <c r="G13839">
        <v>11.286009999999999</v>
      </c>
      <c r="H13839">
        <v>11.286009999999999</v>
      </c>
      <c r="I13839">
        <v>79</v>
      </c>
      <c r="J13839">
        <v>0.5813313</v>
      </c>
      <c r="K13839">
        <v>-0.74500599999999995</v>
      </c>
      <c r="L13839">
        <v>-0.30485040000000002</v>
      </c>
      <c r="M13839">
        <v>0</v>
      </c>
      <c r="N13839">
        <v>0.30485040000000002</v>
      </c>
      <c r="O13839">
        <v>0.74500599999999995</v>
      </c>
      <c r="P13839">
        <v>3.2372325000000002</v>
      </c>
      <c r="Q13839">
        <v>17</v>
      </c>
      <c r="R13839">
        <v>4</v>
      </c>
      <c r="S13839" s="81">
        <v>39199</v>
      </c>
    </row>
    <row r="13840" spans="1:19" x14ac:dyDescent="0.2">
      <c r="A13840" t="s">
        <v>77</v>
      </c>
      <c r="B13840" t="s">
        <v>59</v>
      </c>
      <c r="C13840" t="s">
        <v>45</v>
      </c>
      <c r="D13840" t="s">
        <v>8</v>
      </c>
      <c r="E13840">
        <v>2015</v>
      </c>
      <c r="F13840">
        <v>14</v>
      </c>
      <c r="G13840">
        <v>11.38036</v>
      </c>
      <c r="H13840">
        <v>11.38036</v>
      </c>
      <c r="I13840">
        <v>82.5</v>
      </c>
      <c r="J13840">
        <v>0.58229109999999995</v>
      </c>
      <c r="K13840">
        <v>-0.74623609999999996</v>
      </c>
      <c r="L13840">
        <v>-0.30535380000000001</v>
      </c>
      <c r="M13840">
        <v>0</v>
      </c>
      <c r="N13840">
        <v>0.30535380000000001</v>
      </c>
      <c r="O13840">
        <v>0.74623609999999996</v>
      </c>
      <c r="P13840">
        <v>3.2372325000000002</v>
      </c>
      <c r="Q13840">
        <v>17</v>
      </c>
      <c r="R13840">
        <v>4</v>
      </c>
      <c r="S13840" s="81">
        <v>39199</v>
      </c>
    </row>
    <row r="13841" spans="1:19" x14ac:dyDescent="0.2">
      <c r="A13841" t="s">
        <v>77</v>
      </c>
      <c r="B13841" t="s">
        <v>59</v>
      </c>
      <c r="C13841" t="s">
        <v>45</v>
      </c>
      <c r="D13841" t="s">
        <v>8</v>
      </c>
      <c r="E13841">
        <v>2015</v>
      </c>
      <c r="F13841">
        <v>15</v>
      </c>
      <c r="G13841">
        <v>11.46515</v>
      </c>
      <c r="H13841">
        <v>11.46515</v>
      </c>
      <c r="I13841">
        <v>85.5</v>
      </c>
      <c r="J13841">
        <v>0.58331759999999999</v>
      </c>
      <c r="K13841">
        <v>-0.74755159999999998</v>
      </c>
      <c r="L13841">
        <v>-0.3058921</v>
      </c>
      <c r="M13841">
        <v>0</v>
      </c>
      <c r="N13841">
        <v>0.3058921</v>
      </c>
      <c r="O13841">
        <v>0.74755159999999998</v>
      </c>
      <c r="P13841">
        <v>3.2372325000000002</v>
      </c>
      <c r="Q13841">
        <v>17</v>
      </c>
      <c r="R13841">
        <v>4</v>
      </c>
      <c r="S13841" s="81">
        <v>39199</v>
      </c>
    </row>
    <row r="13842" spans="1:19" x14ac:dyDescent="0.2">
      <c r="A13842" t="s">
        <v>77</v>
      </c>
      <c r="B13842" t="s">
        <v>59</v>
      </c>
      <c r="C13842" t="s">
        <v>45</v>
      </c>
      <c r="D13842" t="s">
        <v>8</v>
      </c>
      <c r="E13842">
        <v>2015</v>
      </c>
      <c r="F13842">
        <v>16</v>
      </c>
      <c r="G13842">
        <v>11.50794</v>
      </c>
      <c r="H13842">
        <v>11.50794</v>
      </c>
      <c r="I13842">
        <v>86.5</v>
      </c>
      <c r="J13842">
        <v>0.58217019999999997</v>
      </c>
      <c r="K13842">
        <v>-0.74608110000000005</v>
      </c>
      <c r="L13842">
        <v>-0.30529030000000001</v>
      </c>
      <c r="M13842">
        <v>0</v>
      </c>
      <c r="N13842">
        <v>0.30529030000000001</v>
      </c>
      <c r="O13842">
        <v>0.74608110000000005</v>
      </c>
      <c r="P13842">
        <v>3.2372325000000002</v>
      </c>
      <c r="Q13842">
        <v>17</v>
      </c>
      <c r="R13842">
        <v>4</v>
      </c>
      <c r="S13842" s="81">
        <v>39199</v>
      </c>
    </row>
    <row r="13843" spans="1:19" x14ac:dyDescent="0.2">
      <c r="A13843" t="s">
        <v>77</v>
      </c>
      <c r="B13843" t="s">
        <v>59</v>
      </c>
      <c r="C13843" t="s">
        <v>45</v>
      </c>
      <c r="D13843" t="s">
        <v>8</v>
      </c>
      <c r="E13843">
        <v>2015</v>
      </c>
      <c r="F13843">
        <v>17</v>
      </c>
      <c r="G13843">
        <v>11.54426</v>
      </c>
      <c r="H13843">
        <v>11.54426</v>
      </c>
      <c r="I13843">
        <v>88</v>
      </c>
      <c r="J13843">
        <v>0.58098130000000003</v>
      </c>
      <c r="K13843">
        <v>-0.74455740000000004</v>
      </c>
      <c r="L13843">
        <v>-0.30466690000000002</v>
      </c>
      <c r="M13843">
        <v>0</v>
      </c>
      <c r="N13843">
        <v>0.30466690000000002</v>
      </c>
      <c r="O13843">
        <v>0.74455740000000004</v>
      </c>
      <c r="P13843">
        <v>3.2372325000000002</v>
      </c>
      <c r="Q13843">
        <v>17</v>
      </c>
      <c r="R13843">
        <v>4</v>
      </c>
      <c r="S13843" s="81">
        <v>39199</v>
      </c>
    </row>
    <row r="13844" spans="1:19" x14ac:dyDescent="0.2">
      <c r="A13844" t="s">
        <v>77</v>
      </c>
      <c r="B13844" t="s">
        <v>59</v>
      </c>
      <c r="C13844" t="s">
        <v>45</v>
      </c>
      <c r="D13844" t="s">
        <v>8</v>
      </c>
      <c r="E13844">
        <v>2015</v>
      </c>
      <c r="F13844">
        <v>18</v>
      </c>
      <c r="G13844">
        <v>11.707330000000001</v>
      </c>
      <c r="H13844">
        <v>11.707330000000001</v>
      </c>
      <c r="I13844">
        <v>87.5</v>
      </c>
      <c r="J13844">
        <v>0.59160069999999998</v>
      </c>
      <c r="K13844">
        <v>-0.75816669999999997</v>
      </c>
      <c r="L13844">
        <v>-0.3102357</v>
      </c>
      <c r="M13844">
        <v>0</v>
      </c>
      <c r="N13844">
        <v>0.3102357</v>
      </c>
      <c r="O13844">
        <v>0.75816669999999997</v>
      </c>
      <c r="P13844">
        <v>3.2372325000000002</v>
      </c>
      <c r="Q13844">
        <v>17</v>
      </c>
      <c r="R13844">
        <v>4</v>
      </c>
      <c r="S13844" s="81">
        <v>39199</v>
      </c>
    </row>
    <row r="13845" spans="1:19" x14ac:dyDescent="0.2">
      <c r="A13845" t="s">
        <v>77</v>
      </c>
      <c r="B13845" t="s">
        <v>59</v>
      </c>
      <c r="C13845" t="s">
        <v>45</v>
      </c>
      <c r="D13845" t="s">
        <v>8</v>
      </c>
      <c r="E13845">
        <v>2015</v>
      </c>
      <c r="F13845">
        <v>19</v>
      </c>
      <c r="G13845">
        <v>11.79002</v>
      </c>
      <c r="H13845">
        <v>11.79002</v>
      </c>
      <c r="I13845">
        <v>85.5</v>
      </c>
      <c r="J13845">
        <v>0.60212589999999999</v>
      </c>
      <c r="K13845">
        <v>-0.77165539999999999</v>
      </c>
      <c r="L13845">
        <v>-0.31575520000000001</v>
      </c>
      <c r="M13845">
        <v>0</v>
      </c>
      <c r="N13845">
        <v>0.31575520000000001</v>
      </c>
      <c r="O13845">
        <v>0.77165539999999999</v>
      </c>
      <c r="P13845">
        <v>3.2372325000000002</v>
      </c>
      <c r="Q13845">
        <v>17</v>
      </c>
      <c r="R13845">
        <v>4</v>
      </c>
      <c r="S13845" s="81">
        <v>39199</v>
      </c>
    </row>
    <row r="13846" spans="1:19" x14ac:dyDescent="0.2">
      <c r="A13846" t="s">
        <v>77</v>
      </c>
      <c r="B13846" t="s">
        <v>59</v>
      </c>
      <c r="C13846" t="s">
        <v>45</v>
      </c>
      <c r="D13846" t="s">
        <v>8</v>
      </c>
      <c r="E13846">
        <v>2015</v>
      </c>
      <c r="F13846">
        <v>20</v>
      </c>
      <c r="G13846">
        <v>11.50934</v>
      </c>
      <c r="H13846">
        <v>11.50934</v>
      </c>
      <c r="I13846">
        <v>81.5</v>
      </c>
      <c r="J13846">
        <v>0.58034609999999998</v>
      </c>
      <c r="K13846">
        <v>-0.7437435</v>
      </c>
      <c r="L13846">
        <v>-0.30433379999999999</v>
      </c>
      <c r="M13846">
        <v>0</v>
      </c>
      <c r="N13846">
        <v>0.30433379999999999</v>
      </c>
      <c r="O13846">
        <v>0.7437435</v>
      </c>
      <c r="P13846">
        <v>3.2372325000000002</v>
      </c>
      <c r="Q13846">
        <v>17</v>
      </c>
      <c r="R13846">
        <v>4</v>
      </c>
      <c r="S13846" s="81">
        <v>39199</v>
      </c>
    </row>
    <row r="13847" spans="1:19" x14ac:dyDescent="0.2">
      <c r="A13847" t="s">
        <v>77</v>
      </c>
      <c r="B13847" t="s">
        <v>59</v>
      </c>
      <c r="C13847" t="s">
        <v>45</v>
      </c>
      <c r="D13847" t="s">
        <v>8</v>
      </c>
      <c r="E13847">
        <v>2015</v>
      </c>
      <c r="F13847">
        <v>21</v>
      </c>
      <c r="G13847">
        <v>11.283189999999999</v>
      </c>
      <c r="H13847">
        <v>11.283189999999999</v>
      </c>
      <c r="I13847">
        <v>77.5</v>
      </c>
      <c r="J13847">
        <v>0.57953239999999995</v>
      </c>
      <c r="K13847">
        <v>-0.74270069999999999</v>
      </c>
      <c r="L13847">
        <v>-0.30390709999999999</v>
      </c>
      <c r="M13847">
        <v>0</v>
      </c>
      <c r="N13847">
        <v>0.30390709999999999</v>
      </c>
      <c r="O13847">
        <v>0.74270069999999999</v>
      </c>
      <c r="P13847">
        <v>3.2372325000000002</v>
      </c>
      <c r="Q13847">
        <v>17</v>
      </c>
      <c r="R13847">
        <v>4</v>
      </c>
      <c r="S13847" s="81">
        <v>39199</v>
      </c>
    </row>
    <row r="13848" spans="1:19" x14ac:dyDescent="0.2">
      <c r="A13848" t="s">
        <v>77</v>
      </c>
      <c r="B13848" t="s">
        <v>59</v>
      </c>
      <c r="C13848" t="s">
        <v>45</v>
      </c>
      <c r="D13848" t="s">
        <v>8</v>
      </c>
      <c r="E13848">
        <v>2015</v>
      </c>
      <c r="F13848">
        <v>22</v>
      </c>
      <c r="G13848">
        <v>11.31447</v>
      </c>
      <c r="H13848">
        <v>11.31447</v>
      </c>
      <c r="I13848">
        <v>76</v>
      </c>
      <c r="J13848">
        <v>0.57701000000000002</v>
      </c>
      <c r="K13848">
        <v>-0.73946809999999996</v>
      </c>
      <c r="L13848">
        <v>-0.30258439999999998</v>
      </c>
      <c r="M13848">
        <v>0</v>
      </c>
      <c r="N13848">
        <v>0.30258439999999998</v>
      </c>
      <c r="O13848">
        <v>0.73946809999999996</v>
      </c>
      <c r="P13848">
        <v>3.2372325000000002</v>
      </c>
      <c r="Q13848">
        <v>17</v>
      </c>
      <c r="R13848">
        <v>4</v>
      </c>
      <c r="S13848" s="81">
        <v>39199</v>
      </c>
    </row>
    <row r="13849" spans="1:19" x14ac:dyDescent="0.2">
      <c r="A13849" t="s">
        <v>77</v>
      </c>
      <c r="B13849" t="s">
        <v>59</v>
      </c>
      <c r="C13849" t="s">
        <v>45</v>
      </c>
      <c r="D13849" t="s">
        <v>8</v>
      </c>
      <c r="E13849">
        <v>2015</v>
      </c>
      <c r="F13849">
        <v>23</v>
      </c>
      <c r="G13849">
        <v>11.50102</v>
      </c>
      <c r="H13849">
        <v>11.50102</v>
      </c>
      <c r="I13849">
        <v>75</v>
      </c>
      <c r="J13849">
        <v>0.57792279999999996</v>
      </c>
      <c r="K13849">
        <v>-0.74063780000000001</v>
      </c>
      <c r="L13849">
        <v>-0.30306300000000003</v>
      </c>
      <c r="M13849">
        <v>0</v>
      </c>
      <c r="N13849">
        <v>0.30306300000000003</v>
      </c>
      <c r="O13849">
        <v>0.74063780000000001</v>
      </c>
      <c r="P13849">
        <v>3.2372325000000002</v>
      </c>
      <c r="Q13849">
        <v>17</v>
      </c>
      <c r="R13849">
        <v>4</v>
      </c>
      <c r="S13849" s="81">
        <v>39199</v>
      </c>
    </row>
    <row r="13850" spans="1:19" x14ac:dyDescent="0.2">
      <c r="A13850" t="s">
        <v>77</v>
      </c>
      <c r="B13850" t="s">
        <v>59</v>
      </c>
      <c r="C13850" t="s">
        <v>45</v>
      </c>
      <c r="D13850" t="s">
        <v>8</v>
      </c>
      <c r="E13850">
        <v>2015</v>
      </c>
      <c r="F13850">
        <v>24</v>
      </c>
      <c r="G13850">
        <v>11.6137</v>
      </c>
      <c r="H13850">
        <v>11.6137</v>
      </c>
      <c r="I13850">
        <v>70</v>
      </c>
      <c r="J13850">
        <v>0.57775339999999997</v>
      </c>
      <c r="K13850">
        <v>-0.74042079999999999</v>
      </c>
      <c r="L13850">
        <v>-0.30297420000000003</v>
      </c>
      <c r="M13850">
        <v>0</v>
      </c>
      <c r="N13850">
        <v>0.30297420000000003</v>
      </c>
      <c r="O13850">
        <v>0.74042079999999999</v>
      </c>
      <c r="P13850">
        <v>3.2372325000000002</v>
      </c>
      <c r="Q13850">
        <v>17</v>
      </c>
      <c r="R13850">
        <v>4</v>
      </c>
      <c r="S13850" s="81">
        <v>39199</v>
      </c>
    </row>
    <row r="13851" spans="1:19" x14ac:dyDescent="0.2">
      <c r="A13851" t="s">
        <v>77</v>
      </c>
      <c r="B13851" t="s">
        <v>59</v>
      </c>
      <c r="C13851" t="s">
        <v>45</v>
      </c>
      <c r="D13851" t="s">
        <v>9</v>
      </c>
      <c r="E13851">
        <v>2015</v>
      </c>
      <c r="F13851">
        <v>1</v>
      </c>
      <c r="G13851">
        <v>10.51529</v>
      </c>
      <c r="H13851">
        <v>10.51529</v>
      </c>
      <c r="I13851">
        <v>76</v>
      </c>
      <c r="J13851">
        <v>0.58446419999999999</v>
      </c>
      <c r="K13851">
        <v>-0.74902100000000005</v>
      </c>
      <c r="L13851">
        <v>-0.30649330000000002</v>
      </c>
      <c r="M13851">
        <v>0</v>
      </c>
      <c r="N13851">
        <v>0.30649330000000002</v>
      </c>
      <c r="O13851">
        <v>0.74902100000000005</v>
      </c>
      <c r="P13851">
        <v>3.2372325000000002</v>
      </c>
      <c r="Q13851">
        <v>17</v>
      </c>
      <c r="R13851">
        <v>5</v>
      </c>
      <c r="S13851" s="81">
        <v>36668</v>
      </c>
    </row>
    <row r="13852" spans="1:19" x14ac:dyDescent="0.2">
      <c r="A13852" t="s">
        <v>77</v>
      </c>
      <c r="B13852" t="s">
        <v>59</v>
      </c>
      <c r="C13852" t="s">
        <v>45</v>
      </c>
      <c r="D13852" t="s">
        <v>9</v>
      </c>
      <c r="E13852">
        <v>2015</v>
      </c>
      <c r="F13852">
        <v>2</v>
      </c>
      <c r="G13852">
        <v>10.50808</v>
      </c>
      <c r="H13852">
        <v>10.50808</v>
      </c>
      <c r="I13852">
        <v>72.5</v>
      </c>
      <c r="J13852">
        <v>0.5824416</v>
      </c>
      <c r="K13852">
        <v>-0.74642900000000001</v>
      </c>
      <c r="L13852">
        <v>-0.3054327</v>
      </c>
      <c r="M13852">
        <v>0</v>
      </c>
      <c r="N13852">
        <v>0.3054327</v>
      </c>
      <c r="O13852">
        <v>0.74642900000000001</v>
      </c>
      <c r="P13852">
        <v>3.2372325000000002</v>
      </c>
      <c r="Q13852">
        <v>17</v>
      </c>
      <c r="R13852">
        <v>5</v>
      </c>
      <c r="S13852" s="81">
        <v>36668</v>
      </c>
    </row>
    <row r="13853" spans="1:19" x14ac:dyDescent="0.2">
      <c r="A13853" t="s">
        <v>77</v>
      </c>
      <c r="B13853" t="s">
        <v>59</v>
      </c>
      <c r="C13853" t="s">
        <v>45</v>
      </c>
      <c r="D13853" t="s">
        <v>9</v>
      </c>
      <c r="E13853">
        <v>2015</v>
      </c>
      <c r="F13853">
        <v>3</v>
      </c>
      <c r="G13853">
        <v>10.53899</v>
      </c>
      <c r="H13853">
        <v>10.53899</v>
      </c>
      <c r="I13853">
        <v>71.5</v>
      </c>
      <c r="J13853">
        <v>0.58148040000000001</v>
      </c>
      <c r="K13853">
        <v>-0.74519709999999995</v>
      </c>
      <c r="L13853">
        <v>-0.30492859999999999</v>
      </c>
      <c r="M13853">
        <v>0</v>
      </c>
      <c r="N13853">
        <v>0.30492859999999999</v>
      </c>
      <c r="O13853">
        <v>0.74519709999999995</v>
      </c>
      <c r="P13853">
        <v>3.2372325000000002</v>
      </c>
      <c r="Q13853">
        <v>17</v>
      </c>
      <c r="R13853">
        <v>5</v>
      </c>
      <c r="S13853" s="81">
        <v>36668</v>
      </c>
    </row>
    <row r="13854" spans="1:19" x14ac:dyDescent="0.2">
      <c r="A13854" t="s">
        <v>77</v>
      </c>
      <c r="B13854" t="s">
        <v>59</v>
      </c>
      <c r="C13854" t="s">
        <v>45</v>
      </c>
      <c r="D13854" t="s">
        <v>9</v>
      </c>
      <c r="E13854">
        <v>2015</v>
      </c>
      <c r="F13854">
        <v>4</v>
      </c>
      <c r="G13854">
        <v>10.54096</v>
      </c>
      <c r="H13854">
        <v>10.54096</v>
      </c>
      <c r="I13854">
        <v>72.5</v>
      </c>
      <c r="J13854">
        <v>0.58239929999999995</v>
      </c>
      <c r="K13854">
        <v>-0.74637469999999995</v>
      </c>
      <c r="L13854">
        <v>-0.30541049999999997</v>
      </c>
      <c r="M13854">
        <v>0</v>
      </c>
      <c r="N13854">
        <v>0.30541049999999997</v>
      </c>
      <c r="O13854">
        <v>0.74637469999999995</v>
      </c>
      <c r="P13854">
        <v>3.2372325000000002</v>
      </c>
      <c r="Q13854">
        <v>17</v>
      </c>
      <c r="R13854">
        <v>5</v>
      </c>
      <c r="S13854" s="81">
        <v>36668</v>
      </c>
    </row>
    <row r="13855" spans="1:19" x14ac:dyDescent="0.2">
      <c r="A13855" t="s">
        <v>77</v>
      </c>
      <c r="B13855" t="s">
        <v>59</v>
      </c>
      <c r="C13855" t="s">
        <v>45</v>
      </c>
      <c r="D13855" t="s">
        <v>9</v>
      </c>
      <c r="E13855">
        <v>2015</v>
      </c>
      <c r="F13855">
        <v>5</v>
      </c>
      <c r="G13855">
        <v>10.686249999999999</v>
      </c>
      <c r="H13855">
        <v>10.686249999999999</v>
      </c>
      <c r="I13855">
        <v>71</v>
      </c>
      <c r="J13855">
        <v>0.58174179999999998</v>
      </c>
      <c r="K13855">
        <v>-0.74553219999999998</v>
      </c>
      <c r="L13855">
        <v>-0.3050657</v>
      </c>
      <c r="M13855">
        <v>0</v>
      </c>
      <c r="N13855">
        <v>0.3050657</v>
      </c>
      <c r="O13855">
        <v>0.74553219999999998</v>
      </c>
      <c r="P13855">
        <v>3.2372325000000002</v>
      </c>
      <c r="Q13855">
        <v>17</v>
      </c>
      <c r="R13855">
        <v>5</v>
      </c>
      <c r="S13855" s="81">
        <v>36668</v>
      </c>
    </row>
    <row r="13856" spans="1:19" x14ac:dyDescent="0.2">
      <c r="A13856" t="s">
        <v>77</v>
      </c>
      <c r="B13856" t="s">
        <v>59</v>
      </c>
      <c r="C13856" t="s">
        <v>45</v>
      </c>
      <c r="D13856" t="s">
        <v>9</v>
      </c>
      <c r="E13856">
        <v>2015</v>
      </c>
      <c r="F13856">
        <v>6</v>
      </c>
      <c r="G13856">
        <v>10.609450000000001</v>
      </c>
      <c r="H13856">
        <v>10.609450000000001</v>
      </c>
      <c r="I13856">
        <v>70.5</v>
      </c>
      <c r="J13856">
        <v>0.58375089999999996</v>
      </c>
      <c r="K13856">
        <v>-0.74810690000000002</v>
      </c>
      <c r="L13856">
        <v>-0.30611929999999998</v>
      </c>
      <c r="M13856">
        <v>0</v>
      </c>
      <c r="N13856">
        <v>0.30611929999999998</v>
      </c>
      <c r="O13856">
        <v>0.74810690000000002</v>
      </c>
      <c r="P13856">
        <v>3.2372325000000002</v>
      </c>
      <c r="Q13856">
        <v>17</v>
      </c>
      <c r="R13856">
        <v>5</v>
      </c>
      <c r="S13856" s="81">
        <v>36668</v>
      </c>
    </row>
    <row r="13857" spans="1:19" x14ac:dyDescent="0.2">
      <c r="A13857" t="s">
        <v>77</v>
      </c>
      <c r="B13857" t="s">
        <v>59</v>
      </c>
      <c r="C13857" t="s">
        <v>45</v>
      </c>
      <c r="D13857" t="s">
        <v>9</v>
      </c>
      <c r="E13857">
        <v>2015</v>
      </c>
      <c r="F13857">
        <v>7</v>
      </c>
      <c r="G13857">
        <v>10.541880000000001</v>
      </c>
      <c r="H13857">
        <v>10.541880000000001</v>
      </c>
      <c r="I13857">
        <v>70</v>
      </c>
      <c r="J13857">
        <v>0.58379110000000001</v>
      </c>
      <c r="K13857">
        <v>-0.74815849999999995</v>
      </c>
      <c r="L13857">
        <v>-0.30614039999999998</v>
      </c>
      <c r="M13857">
        <v>0</v>
      </c>
      <c r="N13857">
        <v>0.30614039999999998</v>
      </c>
      <c r="O13857">
        <v>0.74815849999999995</v>
      </c>
      <c r="P13857">
        <v>3.2372325000000002</v>
      </c>
      <c r="Q13857">
        <v>17</v>
      </c>
      <c r="R13857">
        <v>5</v>
      </c>
      <c r="S13857" s="81">
        <v>36668</v>
      </c>
    </row>
    <row r="13858" spans="1:19" x14ac:dyDescent="0.2">
      <c r="A13858" t="s">
        <v>77</v>
      </c>
      <c r="B13858" t="s">
        <v>59</v>
      </c>
      <c r="C13858" t="s">
        <v>45</v>
      </c>
      <c r="D13858" t="s">
        <v>9</v>
      </c>
      <c r="E13858">
        <v>2015</v>
      </c>
      <c r="F13858">
        <v>8</v>
      </c>
      <c r="G13858">
        <v>10.32396</v>
      </c>
      <c r="H13858">
        <v>10.32396</v>
      </c>
      <c r="I13858">
        <v>73</v>
      </c>
      <c r="J13858">
        <v>0.58458410000000005</v>
      </c>
      <c r="K13858">
        <v>-0.74917460000000002</v>
      </c>
      <c r="L13858">
        <v>-0.3065562</v>
      </c>
      <c r="M13858">
        <v>0</v>
      </c>
      <c r="N13858">
        <v>0.3065562</v>
      </c>
      <c r="O13858">
        <v>0.74917460000000002</v>
      </c>
      <c r="P13858">
        <v>3.2372325000000002</v>
      </c>
      <c r="Q13858">
        <v>17</v>
      </c>
      <c r="R13858">
        <v>5</v>
      </c>
      <c r="S13858" s="81">
        <v>36668</v>
      </c>
    </row>
    <row r="13859" spans="1:19" x14ac:dyDescent="0.2">
      <c r="A13859" t="s">
        <v>77</v>
      </c>
      <c r="B13859" t="s">
        <v>59</v>
      </c>
      <c r="C13859" t="s">
        <v>45</v>
      </c>
      <c r="D13859" t="s">
        <v>9</v>
      </c>
      <c r="E13859">
        <v>2015</v>
      </c>
      <c r="F13859">
        <v>9</v>
      </c>
      <c r="G13859">
        <v>10.228590000000001</v>
      </c>
      <c r="H13859">
        <v>10.228590000000001</v>
      </c>
      <c r="I13859">
        <v>78.5</v>
      </c>
      <c r="J13859">
        <v>0.58276130000000004</v>
      </c>
      <c r="K13859">
        <v>-0.74683869999999997</v>
      </c>
      <c r="L13859">
        <v>-0.30560029999999999</v>
      </c>
      <c r="M13859">
        <v>0</v>
      </c>
      <c r="N13859">
        <v>0.30560029999999999</v>
      </c>
      <c r="O13859">
        <v>0.74683869999999997</v>
      </c>
      <c r="P13859">
        <v>3.2372325000000002</v>
      </c>
      <c r="Q13859">
        <v>17</v>
      </c>
      <c r="R13859">
        <v>5</v>
      </c>
      <c r="S13859" s="81">
        <v>36668</v>
      </c>
    </row>
    <row r="13860" spans="1:19" x14ac:dyDescent="0.2">
      <c r="A13860" t="s">
        <v>77</v>
      </c>
      <c r="B13860" t="s">
        <v>59</v>
      </c>
      <c r="C13860" t="s">
        <v>45</v>
      </c>
      <c r="D13860" t="s">
        <v>9</v>
      </c>
      <c r="E13860">
        <v>2015</v>
      </c>
      <c r="F13860">
        <v>10</v>
      </c>
      <c r="G13860">
        <v>10.26947</v>
      </c>
      <c r="H13860">
        <v>10.26947</v>
      </c>
      <c r="I13860">
        <v>82.5</v>
      </c>
      <c r="J13860">
        <v>0.58553659999999996</v>
      </c>
      <c r="K13860">
        <v>-0.75039540000000005</v>
      </c>
      <c r="L13860">
        <v>-0.30705569999999999</v>
      </c>
      <c r="M13860">
        <v>0</v>
      </c>
      <c r="N13860">
        <v>0.30705569999999999</v>
      </c>
      <c r="O13860">
        <v>0.75039540000000005</v>
      </c>
      <c r="P13860">
        <v>3.2372325000000002</v>
      </c>
      <c r="Q13860">
        <v>17</v>
      </c>
      <c r="R13860">
        <v>5</v>
      </c>
      <c r="S13860" s="81">
        <v>36668</v>
      </c>
    </row>
    <row r="13861" spans="1:19" x14ac:dyDescent="0.2">
      <c r="A13861" t="s">
        <v>77</v>
      </c>
      <c r="B13861" t="s">
        <v>59</v>
      </c>
      <c r="C13861" t="s">
        <v>45</v>
      </c>
      <c r="D13861" t="s">
        <v>9</v>
      </c>
      <c r="E13861">
        <v>2015</v>
      </c>
      <c r="F13861">
        <v>11</v>
      </c>
      <c r="G13861">
        <v>10.103479999999999</v>
      </c>
      <c r="H13861">
        <v>10.103479999999999</v>
      </c>
      <c r="I13861">
        <v>85.5</v>
      </c>
      <c r="J13861">
        <v>0.58652530000000003</v>
      </c>
      <c r="K13861">
        <v>-0.75166239999999995</v>
      </c>
      <c r="L13861">
        <v>-0.30757420000000002</v>
      </c>
      <c r="M13861">
        <v>0</v>
      </c>
      <c r="N13861">
        <v>0.30757420000000002</v>
      </c>
      <c r="O13861">
        <v>0.75166239999999995</v>
      </c>
      <c r="P13861">
        <v>3.2372325000000002</v>
      </c>
      <c r="Q13861">
        <v>17</v>
      </c>
      <c r="R13861">
        <v>5</v>
      </c>
      <c r="S13861" s="81">
        <v>36668</v>
      </c>
    </row>
    <row r="13862" spans="1:19" x14ac:dyDescent="0.2">
      <c r="A13862" t="s">
        <v>77</v>
      </c>
      <c r="B13862" t="s">
        <v>59</v>
      </c>
      <c r="C13862" t="s">
        <v>45</v>
      </c>
      <c r="D13862" t="s">
        <v>9</v>
      </c>
      <c r="E13862">
        <v>2015</v>
      </c>
      <c r="F13862">
        <v>12</v>
      </c>
      <c r="G13862">
        <v>10.004189999999999</v>
      </c>
      <c r="H13862">
        <v>10.004189999999999</v>
      </c>
      <c r="I13862">
        <v>89</v>
      </c>
      <c r="J13862">
        <v>0.5917287</v>
      </c>
      <c r="K13862">
        <v>-0.75833079999999997</v>
      </c>
      <c r="L13862">
        <v>-0.31030279999999999</v>
      </c>
      <c r="M13862">
        <v>0</v>
      </c>
      <c r="N13862">
        <v>0.31030279999999999</v>
      </c>
      <c r="O13862">
        <v>0.75833079999999997</v>
      </c>
      <c r="P13862">
        <v>3.2372325000000002</v>
      </c>
      <c r="Q13862">
        <v>17</v>
      </c>
      <c r="R13862">
        <v>5</v>
      </c>
      <c r="S13862" s="81">
        <v>36668</v>
      </c>
    </row>
    <row r="13863" spans="1:19" x14ac:dyDescent="0.2">
      <c r="A13863" t="s">
        <v>77</v>
      </c>
      <c r="B13863" t="s">
        <v>59</v>
      </c>
      <c r="C13863" t="s">
        <v>45</v>
      </c>
      <c r="D13863" t="s">
        <v>9</v>
      </c>
      <c r="E13863">
        <v>2015</v>
      </c>
      <c r="F13863">
        <v>13</v>
      </c>
      <c r="G13863">
        <v>9.9281799999999993</v>
      </c>
      <c r="H13863">
        <v>9.9281799999999993</v>
      </c>
      <c r="I13863">
        <v>92</v>
      </c>
      <c r="J13863">
        <v>0.59561070000000005</v>
      </c>
      <c r="K13863">
        <v>-0.76330589999999998</v>
      </c>
      <c r="L13863">
        <v>-0.31233860000000002</v>
      </c>
      <c r="M13863">
        <v>0</v>
      </c>
      <c r="N13863">
        <v>0.31233860000000002</v>
      </c>
      <c r="O13863">
        <v>0.76330589999999998</v>
      </c>
      <c r="P13863">
        <v>3.2372325000000002</v>
      </c>
      <c r="Q13863">
        <v>17</v>
      </c>
      <c r="R13863">
        <v>5</v>
      </c>
      <c r="S13863" s="81">
        <v>36668</v>
      </c>
    </row>
    <row r="13864" spans="1:19" x14ac:dyDescent="0.2">
      <c r="A13864" t="s">
        <v>77</v>
      </c>
      <c r="B13864" t="s">
        <v>59</v>
      </c>
      <c r="C13864" t="s">
        <v>45</v>
      </c>
      <c r="D13864" t="s">
        <v>9</v>
      </c>
      <c r="E13864">
        <v>2015</v>
      </c>
      <c r="F13864">
        <v>14</v>
      </c>
      <c r="G13864">
        <v>10.188700000000001</v>
      </c>
      <c r="H13864">
        <v>10.188700000000001</v>
      </c>
      <c r="I13864">
        <v>96</v>
      </c>
      <c r="J13864">
        <v>0.58532919999999999</v>
      </c>
      <c r="K13864">
        <v>-0.75012959999999995</v>
      </c>
      <c r="L13864">
        <v>-0.30694700000000003</v>
      </c>
      <c r="M13864">
        <v>0</v>
      </c>
      <c r="N13864">
        <v>0.30694700000000003</v>
      </c>
      <c r="O13864">
        <v>0.75012959999999995</v>
      </c>
      <c r="P13864">
        <v>3.2372325000000002</v>
      </c>
      <c r="Q13864">
        <v>17</v>
      </c>
      <c r="R13864">
        <v>5</v>
      </c>
      <c r="S13864" s="81">
        <v>36668</v>
      </c>
    </row>
    <row r="13865" spans="1:19" x14ac:dyDescent="0.2">
      <c r="A13865" t="s">
        <v>77</v>
      </c>
      <c r="B13865" t="s">
        <v>59</v>
      </c>
      <c r="C13865" t="s">
        <v>45</v>
      </c>
      <c r="D13865" t="s">
        <v>9</v>
      </c>
      <c r="E13865">
        <v>2015</v>
      </c>
      <c r="F13865">
        <v>15</v>
      </c>
      <c r="G13865">
        <v>10.33023</v>
      </c>
      <c r="H13865">
        <v>10.33023</v>
      </c>
      <c r="I13865">
        <v>97.5</v>
      </c>
      <c r="J13865">
        <v>0.5838023</v>
      </c>
      <c r="K13865">
        <v>-0.74817270000000002</v>
      </c>
      <c r="L13865">
        <v>-0.30614619999999998</v>
      </c>
      <c r="M13865">
        <v>0</v>
      </c>
      <c r="N13865">
        <v>0.30614619999999998</v>
      </c>
      <c r="O13865">
        <v>0.74817270000000002</v>
      </c>
      <c r="P13865">
        <v>3.2372325000000002</v>
      </c>
      <c r="Q13865">
        <v>17</v>
      </c>
      <c r="R13865">
        <v>5</v>
      </c>
      <c r="S13865" s="81">
        <v>36668</v>
      </c>
    </row>
    <row r="13866" spans="1:19" x14ac:dyDescent="0.2">
      <c r="A13866" t="s">
        <v>77</v>
      </c>
      <c r="B13866" t="s">
        <v>59</v>
      </c>
      <c r="C13866" t="s">
        <v>45</v>
      </c>
      <c r="D13866" t="s">
        <v>9</v>
      </c>
      <c r="E13866">
        <v>2015</v>
      </c>
      <c r="F13866">
        <v>16</v>
      </c>
      <c r="G13866">
        <v>10.39837</v>
      </c>
      <c r="H13866">
        <v>10.39837</v>
      </c>
      <c r="I13866">
        <v>99</v>
      </c>
      <c r="J13866">
        <v>0.5838643</v>
      </c>
      <c r="K13866">
        <v>-0.74825220000000003</v>
      </c>
      <c r="L13866">
        <v>-0.30617870000000003</v>
      </c>
      <c r="M13866">
        <v>0</v>
      </c>
      <c r="N13866">
        <v>0.30617870000000003</v>
      </c>
      <c r="O13866">
        <v>0.74825220000000003</v>
      </c>
      <c r="P13866">
        <v>3.2372325000000002</v>
      </c>
      <c r="Q13866">
        <v>17</v>
      </c>
      <c r="R13866">
        <v>5</v>
      </c>
      <c r="S13866" s="81">
        <v>36668</v>
      </c>
    </row>
    <row r="13867" spans="1:19" x14ac:dyDescent="0.2">
      <c r="A13867" t="s">
        <v>77</v>
      </c>
      <c r="B13867" t="s">
        <v>59</v>
      </c>
      <c r="C13867" t="s">
        <v>45</v>
      </c>
      <c r="D13867" t="s">
        <v>9</v>
      </c>
      <c r="E13867">
        <v>2015</v>
      </c>
      <c r="F13867">
        <v>17</v>
      </c>
      <c r="G13867">
        <v>10.390359999999999</v>
      </c>
      <c r="H13867">
        <v>10.390359999999999</v>
      </c>
      <c r="I13867">
        <v>100</v>
      </c>
      <c r="J13867">
        <v>0.58477699999999999</v>
      </c>
      <c r="K13867">
        <v>-0.74942189999999997</v>
      </c>
      <c r="L13867">
        <v>-0.30665730000000002</v>
      </c>
      <c r="M13867">
        <v>0</v>
      </c>
      <c r="N13867">
        <v>0.30665730000000002</v>
      </c>
      <c r="O13867">
        <v>0.74942189999999997</v>
      </c>
      <c r="P13867">
        <v>3.2372325000000002</v>
      </c>
      <c r="Q13867">
        <v>17</v>
      </c>
      <c r="R13867">
        <v>5</v>
      </c>
      <c r="S13867" s="81">
        <v>36668</v>
      </c>
    </row>
    <row r="13868" spans="1:19" x14ac:dyDescent="0.2">
      <c r="A13868" t="s">
        <v>77</v>
      </c>
      <c r="B13868" t="s">
        <v>59</v>
      </c>
      <c r="C13868" t="s">
        <v>45</v>
      </c>
      <c r="D13868" t="s">
        <v>9</v>
      </c>
      <c r="E13868">
        <v>2015</v>
      </c>
      <c r="F13868">
        <v>18</v>
      </c>
      <c r="G13868">
        <v>10.31945</v>
      </c>
      <c r="H13868">
        <v>10.31945</v>
      </c>
      <c r="I13868">
        <v>100</v>
      </c>
      <c r="J13868">
        <v>0.59217980000000003</v>
      </c>
      <c r="K13868">
        <v>-0.75890899999999994</v>
      </c>
      <c r="L13868">
        <v>-0.31053940000000002</v>
      </c>
      <c r="M13868">
        <v>0</v>
      </c>
      <c r="N13868">
        <v>0.31053940000000002</v>
      </c>
      <c r="O13868">
        <v>0.75890899999999994</v>
      </c>
      <c r="P13868">
        <v>3.2372325000000002</v>
      </c>
      <c r="Q13868">
        <v>17</v>
      </c>
      <c r="R13868">
        <v>5</v>
      </c>
      <c r="S13868" s="81">
        <v>36668</v>
      </c>
    </row>
    <row r="13869" spans="1:19" x14ac:dyDescent="0.2">
      <c r="A13869" t="s">
        <v>77</v>
      </c>
      <c r="B13869" t="s">
        <v>59</v>
      </c>
      <c r="C13869" t="s">
        <v>45</v>
      </c>
      <c r="D13869" t="s">
        <v>9</v>
      </c>
      <c r="E13869">
        <v>2015</v>
      </c>
      <c r="F13869">
        <v>19</v>
      </c>
      <c r="G13869">
        <v>10.327809999999999</v>
      </c>
      <c r="H13869">
        <v>10.327809999999999</v>
      </c>
      <c r="I13869">
        <v>100</v>
      </c>
      <c r="J13869">
        <v>0.59216250000000004</v>
      </c>
      <c r="K13869">
        <v>-0.75888679999999997</v>
      </c>
      <c r="L13869">
        <v>-0.31053029999999998</v>
      </c>
      <c r="M13869">
        <v>0</v>
      </c>
      <c r="N13869">
        <v>0.31053029999999998</v>
      </c>
      <c r="O13869">
        <v>0.75888679999999997</v>
      </c>
      <c r="P13869">
        <v>3.2372325000000002</v>
      </c>
      <c r="Q13869">
        <v>17</v>
      </c>
      <c r="R13869">
        <v>5</v>
      </c>
      <c r="S13869" s="81">
        <v>36668</v>
      </c>
    </row>
    <row r="13870" spans="1:19" x14ac:dyDescent="0.2">
      <c r="A13870" t="s">
        <v>77</v>
      </c>
      <c r="B13870" t="s">
        <v>59</v>
      </c>
      <c r="C13870" t="s">
        <v>45</v>
      </c>
      <c r="D13870" t="s">
        <v>9</v>
      </c>
      <c r="E13870">
        <v>2015</v>
      </c>
      <c r="F13870">
        <v>20</v>
      </c>
      <c r="G13870">
        <v>10.285439999999999</v>
      </c>
      <c r="H13870">
        <v>10.285439999999999</v>
      </c>
      <c r="I13870">
        <v>98</v>
      </c>
      <c r="J13870">
        <v>0.58588770000000001</v>
      </c>
      <c r="K13870">
        <v>-0.75084530000000005</v>
      </c>
      <c r="L13870">
        <v>-0.30723980000000001</v>
      </c>
      <c r="M13870">
        <v>0</v>
      </c>
      <c r="N13870">
        <v>0.30723980000000001</v>
      </c>
      <c r="O13870">
        <v>0.75084530000000005</v>
      </c>
      <c r="P13870">
        <v>3.2372325000000002</v>
      </c>
      <c r="Q13870">
        <v>17</v>
      </c>
      <c r="R13870">
        <v>5</v>
      </c>
      <c r="S13870" s="81">
        <v>36668</v>
      </c>
    </row>
    <row r="13871" spans="1:19" x14ac:dyDescent="0.2">
      <c r="A13871" t="s">
        <v>77</v>
      </c>
      <c r="B13871" t="s">
        <v>59</v>
      </c>
      <c r="C13871" t="s">
        <v>45</v>
      </c>
      <c r="D13871" t="s">
        <v>9</v>
      </c>
      <c r="E13871">
        <v>2015</v>
      </c>
      <c r="F13871">
        <v>21</v>
      </c>
      <c r="G13871">
        <v>10.23977</v>
      </c>
      <c r="H13871">
        <v>10.23977</v>
      </c>
      <c r="I13871">
        <v>92.5</v>
      </c>
      <c r="J13871">
        <v>0.58413210000000004</v>
      </c>
      <c r="K13871">
        <v>-0.74859549999999997</v>
      </c>
      <c r="L13871">
        <v>-0.30631920000000001</v>
      </c>
      <c r="M13871">
        <v>0</v>
      </c>
      <c r="N13871">
        <v>0.30631920000000001</v>
      </c>
      <c r="O13871">
        <v>0.74859549999999997</v>
      </c>
      <c r="P13871">
        <v>3.2372325000000002</v>
      </c>
      <c r="Q13871">
        <v>17</v>
      </c>
      <c r="R13871">
        <v>5</v>
      </c>
      <c r="S13871" s="81">
        <v>36668</v>
      </c>
    </row>
    <row r="13872" spans="1:19" x14ac:dyDescent="0.2">
      <c r="A13872" t="s">
        <v>77</v>
      </c>
      <c r="B13872" t="s">
        <v>59</v>
      </c>
      <c r="C13872" t="s">
        <v>45</v>
      </c>
      <c r="D13872" t="s">
        <v>9</v>
      </c>
      <c r="E13872">
        <v>2015</v>
      </c>
      <c r="F13872">
        <v>22</v>
      </c>
      <c r="G13872">
        <v>10.29026</v>
      </c>
      <c r="H13872">
        <v>10.29026</v>
      </c>
      <c r="I13872">
        <v>87.5</v>
      </c>
      <c r="J13872">
        <v>0.58032300000000003</v>
      </c>
      <c r="K13872">
        <v>-0.74371379999999998</v>
      </c>
      <c r="L13872">
        <v>-0.30432169999999997</v>
      </c>
      <c r="M13872">
        <v>0</v>
      </c>
      <c r="N13872">
        <v>0.30432169999999997</v>
      </c>
      <c r="O13872">
        <v>0.74371379999999998</v>
      </c>
      <c r="P13872">
        <v>3.2372325000000002</v>
      </c>
      <c r="Q13872">
        <v>17</v>
      </c>
      <c r="R13872">
        <v>5</v>
      </c>
      <c r="S13872" s="81">
        <v>36668</v>
      </c>
    </row>
    <row r="13873" spans="1:19" x14ac:dyDescent="0.2">
      <c r="A13873" t="s">
        <v>77</v>
      </c>
      <c r="B13873" t="s">
        <v>59</v>
      </c>
      <c r="C13873" t="s">
        <v>45</v>
      </c>
      <c r="D13873" t="s">
        <v>9</v>
      </c>
      <c r="E13873">
        <v>2015</v>
      </c>
      <c r="F13873">
        <v>23</v>
      </c>
      <c r="G13873">
        <v>10.548719999999999</v>
      </c>
      <c r="H13873">
        <v>10.548719999999999</v>
      </c>
      <c r="I13873">
        <v>84</v>
      </c>
      <c r="J13873">
        <v>0.57966379999999995</v>
      </c>
      <c r="K13873">
        <v>-0.742869</v>
      </c>
      <c r="L13873">
        <v>-0.30397600000000002</v>
      </c>
      <c r="M13873">
        <v>0</v>
      </c>
      <c r="N13873">
        <v>0.30397600000000002</v>
      </c>
      <c r="O13873">
        <v>0.742869</v>
      </c>
      <c r="P13873">
        <v>3.2372325000000002</v>
      </c>
      <c r="Q13873">
        <v>17</v>
      </c>
      <c r="R13873">
        <v>5</v>
      </c>
      <c r="S13873" s="81">
        <v>36668</v>
      </c>
    </row>
    <row r="13874" spans="1:19" x14ac:dyDescent="0.2">
      <c r="A13874" t="s">
        <v>77</v>
      </c>
      <c r="B13874" t="s">
        <v>59</v>
      </c>
      <c r="C13874" t="s">
        <v>45</v>
      </c>
      <c r="D13874" t="s">
        <v>9</v>
      </c>
      <c r="E13874">
        <v>2015</v>
      </c>
      <c r="F13874">
        <v>24</v>
      </c>
      <c r="G13874">
        <v>10.51469</v>
      </c>
      <c r="H13874">
        <v>10.51469</v>
      </c>
      <c r="I13874">
        <v>82.5</v>
      </c>
      <c r="J13874">
        <v>0.58261459999999998</v>
      </c>
      <c r="K13874">
        <v>-0.74665060000000005</v>
      </c>
      <c r="L13874">
        <v>-0.3055234</v>
      </c>
      <c r="M13874">
        <v>0</v>
      </c>
      <c r="N13874">
        <v>0.3055234</v>
      </c>
      <c r="O13874">
        <v>0.74665060000000005</v>
      </c>
      <c r="P13874">
        <v>3.2372325000000002</v>
      </c>
      <c r="Q13874">
        <v>17</v>
      </c>
      <c r="R13874">
        <v>5</v>
      </c>
      <c r="S13874" s="81">
        <v>36668</v>
      </c>
    </row>
    <row r="13875" spans="1:19" x14ac:dyDescent="0.2">
      <c r="A13875" t="s">
        <v>77</v>
      </c>
      <c r="B13875" t="s">
        <v>59</v>
      </c>
      <c r="C13875" t="s">
        <v>45</v>
      </c>
      <c r="D13875" t="s">
        <v>10</v>
      </c>
      <c r="E13875">
        <v>2015</v>
      </c>
      <c r="F13875">
        <v>1</v>
      </c>
      <c r="G13875">
        <v>10.599959999999999</v>
      </c>
      <c r="H13875">
        <v>10.599959999999999</v>
      </c>
      <c r="I13875">
        <v>75.5</v>
      </c>
      <c r="J13875">
        <v>0.58387279999999997</v>
      </c>
      <c r="K13875">
        <v>-0.74826309999999996</v>
      </c>
      <c r="L13875">
        <v>-0.30618319999999999</v>
      </c>
      <c r="M13875">
        <v>0</v>
      </c>
      <c r="N13875">
        <v>0.30618319999999999</v>
      </c>
      <c r="O13875">
        <v>0.74826309999999996</v>
      </c>
      <c r="P13875">
        <v>3.2372325000000002</v>
      </c>
      <c r="Q13875">
        <v>17</v>
      </c>
      <c r="R13875">
        <v>6</v>
      </c>
      <c r="S13875" s="81">
        <v>39619</v>
      </c>
    </row>
    <row r="13876" spans="1:19" x14ac:dyDescent="0.2">
      <c r="A13876" t="s">
        <v>77</v>
      </c>
      <c r="B13876" t="s">
        <v>59</v>
      </c>
      <c r="C13876" t="s">
        <v>45</v>
      </c>
      <c r="D13876" t="s">
        <v>10</v>
      </c>
      <c r="E13876">
        <v>2015</v>
      </c>
      <c r="F13876">
        <v>2</v>
      </c>
      <c r="G13876">
        <v>10.61603</v>
      </c>
      <c r="H13876">
        <v>10.61603</v>
      </c>
      <c r="I13876">
        <v>72</v>
      </c>
      <c r="J13876">
        <v>0.58222130000000005</v>
      </c>
      <c r="K13876">
        <v>-0.74614670000000005</v>
      </c>
      <c r="L13876">
        <v>-0.30531720000000001</v>
      </c>
      <c r="M13876">
        <v>0</v>
      </c>
      <c r="N13876">
        <v>0.30531720000000001</v>
      </c>
      <c r="O13876">
        <v>0.74614670000000005</v>
      </c>
      <c r="P13876">
        <v>3.2372325000000002</v>
      </c>
      <c r="Q13876">
        <v>17</v>
      </c>
      <c r="R13876">
        <v>6</v>
      </c>
      <c r="S13876" s="81">
        <v>39619</v>
      </c>
    </row>
    <row r="13877" spans="1:19" x14ac:dyDescent="0.2">
      <c r="A13877" t="s">
        <v>77</v>
      </c>
      <c r="B13877" t="s">
        <v>59</v>
      </c>
      <c r="C13877" t="s">
        <v>45</v>
      </c>
      <c r="D13877" t="s">
        <v>10</v>
      </c>
      <c r="E13877">
        <v>2015</v>
      </c>
      <c r="F13877">
        <v>3</v>
      </c>
      <c r="G13877">
        <v>10.60684</v>
      </c>
      <c r="H13877">
        <v>10.60684</v>
      </c>
      <c r="I13877">
        <v>69</v>
      </c>
      <c r="J13877">
        <v>0.58023690000000006</v>
      </c>
      <c r="K13877">
        <v>-0.74360349999999997</v>
      </c>
      <c r="L13877">
        <v>-0.30427650000000001</v>
      </c>
      <c r="M13877">
        <v>0</v>
      </c>
      <c r="N13877">
        <v>0.30427650000000001</v>
      </c>
      <c r="O13877">
        <v>0.74360349999999997</v>
      </c>
      <c r="P13877">
        <v>3.2372325000000002</v>
      </c>
      <c r="Q13877">
        <v>17</v>
      </c>
      <c r="R13877">
        <v>6</v>
      </c>
      <c r="S13877" s="81">
        <v>39619</v>
      </c>
    </row>
    <row r="13878" spans="1:19" x14ac:dyDescent="0.2">
      <c r="A13878" t="s">
        <v>77</v>
      </c>
      <c r="B13878" t="s">
        <v>59</v>
      </c>
      <c r="C13878" t="s">
        <v>45</v>
      </c>
      <c r="D13878" t="s">
        <v>10</v>
      </c>
      <c r="E13878">
        <v>2015</v>
      </c>
      <c r="F13878">
        <v>4</v>
      </c>
      <c r="G13878">
        <v>10.707179999999999</v>
      </c>
      <c r="H13878">
        <v>10.707179999999999</v>
      </c>
      <c r="I13878">
        <v>67.5</v>
      </c>
      <c r="J13878">
        <v>0.58104279999999997</v>
      </c>
      <c r="K13878">
        <v>-0.74463639999999998</v>
      </c>
      <c r="L13878">
        <v>-0.3046992</v>
      </c>
      <c r="M13878">
        <v>0</v>
      </c>
      <c r="N13878">
        <v>0.3046992</v>
      </c>
      <c r="O13878">
        <v>0.74463639999999998</v>
      </c>
      <c r="P13878">
        <v>3.2372325000000002</v>
      </c>
      <c r="Q13878">
        <v>17</v>
      </c>
      <c r="R13878">
        <v>6</v>
      </c>
      <c r="S13878" s="81">
        <v>39619</v>
      </c>
    </row>
    <row r="13879" spans="1:19" x14ac:dyDescent="0.2">
      <c r="A13879" t="s">
        <v>77</v>
      </c>
      <c r="B13879" t="s">
        <v>59</v>
      </c>
      <c r="C13879" t="s">
        <v>45</v>
      </c>
      <c r="D13879" t="s">
        <v>10</v>
      </c>
      <c r="E13879">
        <v>2015</v>
      </c>
      <c r="F13879">
        <v>5</v>
      </c>
      <c r="G13879">
        <v>10.775370000000001</v>
      </c>
      <c r="H13879">
        <v>10.775370000000001</v>
      </c>
      <c r="I13879">
        <v>67.5</v>
      </c>
      <c r="J13879">
        <v>0.5810613</v>
      </c>
      <c r="K13879">
        <v>-0.74465999999999999</v>
      </c>
      <c r="L13879">
        <v>-0.3047088</v>
      </c>
      <c r="M13879">
        <v>0</v>
      </c>
      <c r="N13879">
        <v>0.3047088</v>
      </c>
      <c r="O13879">
        <v>0.74465999999999999</v>
      </c>
      <c r="P13879">
        <v>3.2372325000000002</v>
      </c>
      <c r="Q13879">
        <v>17</v>
      </c>
      <c r="R13879">
        <v>6</v>
      </c>
      <c r="S13879" s="81">
        <v>39619</v>
      </c>
    </row>
    <row r="13880" spans="1:19" x14ac:dyDescent="0.2">
      <c r="A13880" t="s">
        <v>77</v>
      </c>
      <c r="B13880" t="s">
        <v>59</v>
      </c>
      <c r="C13880" t="s">
        <v>45</v>
      </c>
      <c r="D13880" t="s">
        <v>10</v>
      </c>
      <c r="E13880">
        <v>2015</v>
      </c>
      <c r="F13880">
        <v>6</v>
      </c>
      <c r="G13880">
        <v>10.71447</v>
      </c>
      <c r="H13880">
        <v>10.71447</v>
      </c>
      <c r="I13880">
        <v>67</v>
      </c>
      <c r="J13880">
        <v>0.58215039999999996</v>
      </c>
      <c r="K13880">
        <v>-0.74605580000000005</v>
      </c>
      <c r="L13880">
        <v>-0.30528</v>
      </c>
      <c r="M13880">
        <v>0</v>
      </c>
      <c r="N13880">
        <v>0.30528</v>
      </c>
      <c r="O13880">
        <v>0.74605580000000005</v>
      </c>
      <c r="P13880">
        <v>3.2372325000000002</v>
      </c>
      <c r="Q13880">
        <v>17</v>
      </c>
      <c r="R13880">
        <v>6</v>
      </c>
      <c r="S13880" s="81">
        <v>39619</v>
      </c>
    </row>
    <row r="13881" spans="1:19" x14ac:dyDescent="0.2">
      <c r="A13881" t="s">
        <v>77</v>
      </c>
      <c r="B13881" t="s">
        <v>59</v>
      </c>
      <c r="C13881" t="s">
        <v>45</v>
      </c>
      <c r="D13881" t="s">
        <v>10</v>
      </c>
      <c r="E13881">
        <v>2015</v>
      </c>
      <c r="F13881">
        <v>7</v>
      </c>
      <c r="G13881">
        <v>10.64437</v>
      </c>
      <c r="H13881">
        <v>10.64437</v>
      </c>
      <c r="I13881">
        <v>67.5</v>
      </c>
      <c r="J13881">
        <v>0.58270529999999998</v>
      </c>
      <c r="K13881">
        <v>-0.74676690000000001</v>
      </c>
      <c r="L13881">
        <v>-0.30557099999999998</v>
      </c>
      <c r="M13881">
        <v>0</v>
      </c>
      <c r="N13881">
        <v>0.30557099999999998</v>
      </c>
      <c r="O13881">
        <v>0.74676690000000001</v>
      </c>
      <c r="P13881">
        <v>3.2372325000000002</v>
      </c>
      <c r="Q13881">
        <v>17</v>
      </c>
      <c r="R13881">
        <v>6</v>
      </c>
      <c r="S13881" s="81">
        <v>39619</v>
      </c>
    </row>
    <row r="13882" spans="1:19" x14ac:dyDescent="0.2">
      <c r="A13882" t="s">
        <v>77</v>
      </c>
      <c r="B13882" t="s">
        <v>59</v>
      </c>
      <c r="C13882" t="s">
        <v>45</v>
      </c>
      <c r="D13882" t="s">
        <v>10</v>
      </c>
      <c r="E13882">
        <v>2015</v>
      </c>
      <c r="F13882">
        <v>8</v>
      </c>
      <c r="G13882">
        <v>10.4283</v>
      </c>
      <c r="H13882">
        <v>10.4283</v>
      </c>
      <c r="I13882">
        <v>72</v>
      </c>
      <c r="J13882">
        <v>0.58348670000000002</v>
      </c>
      <c r="K13882">
        <v>-0.74776830000000005</v>
      </c>
      <c r="L13882">
        <v>-0.30598069999999999</v>
      </c>
      <c r="M13882">
        <v>0</v>
      </c>
      <c r="N13882">
        <v>0.30598069999999999</v>
      </c>
      <c r="O13882">
        <v>0.74776830000000005</v>
      </c>
      <c r="P13882">
        <v>3.2372325000000002</v>
      </c>
      <c r="Q13882">
        <v>17</v>
      </c>
      <c r="R13882">
        <v>6</v>
      </c>
      <c r="S13882" s="81">
        <v>39619</v>
      </c>
    </row>
    <row r="13883" spans="1:19" x14ac:dyDescent="0.2">
      <c r="A13883" t="s">
        <v>77</v>
      </c>
      <c r="B13883" t="s">
        <v>59</v>
      </c>
      <c r="C13883" t="s">
        <v>45</v>
      </c>
      <c r="D13883" t="s">
        <v>10</v>
      </c>
      <c r="E13883">
        <v>2015</v>
      </c>
      <c r="F13883">
        <v>9</v>
      </c>
      <c r="G13883">
        <v>10.313359999999999</v>
      </c>
      <c r="H13883">
        <v>10.313359999999999</v>
      </c>
      <c r="I13883">
        <v>78</v>
      </c>
      <c r="J13883">
        <v>0.58272179999999996</v>
      </c>
      <c r="K13883">
        <v>-0.74678800000000001</v>
      </c>
      <c r="L13883">
        <v>-0.30557960000000001</v>
      </c>
      <c r="M13883">
        <v>0</v>
      </c>
      <c r="N13883">
        <v>0.30557960000000001</v>
      </c>
      <c r="O13883">
        <v>0.74678800000000001</v>
      </c>
      <c r="P13883">
        <v>3.2372325000000002</v>
      </c>
      <c r="Q13883">
        <v>17</v>
      </c>
      <c r="R13883">
        <v>6</v>
      </c>
      <c r="S13883" s="81">
        <v>39619</v>
      </c>
    </row>
    <row r="13884" spans="1:19" x14ac:dyDescent="0.2">
      <c r="A13884" t="s">
        <v>77</v>
      </c>
      <c r="B13884" t="s">
        <v>59</v>
      </c>
      <c r="C13884" t="s">
        <v>45</v>
      </c>
      <c r="D13884" t="s">
        <v>10</v>
      </c>
      <c r="E13884">
        <v>2015</v>
      </c>
      <c r="F13884">
        <v>10</v>
      </c>
      <c r="G13884">
        <v>10.37659</v>
      </c>
      <c r="H13884">
        <v>10.37659</v>
      </c>
      <c r="I13884">
        <v>82.5</v>
      </c>
      <c r="J13884">
        <v>0.58327110000000004</v>
      </c>
      <c r="K13884">
        <v>-0.74749209999999999</v>
      </c>
      <c r="L13884">
        <v>-0.30586770000000002</v>
      </c>
      <c r="M13884">
        <v>0</v>
      </c>
      <c r="N13884">
        <v>0.30586770000000002</v>
      </c>
      <c r="O13884">
        <v>0.74749209999999999</v>
      </c>
      <c r="P13884">
        <v>3.2372325000000002</v>
      </c>
      <c r="Q13884">
        <v>17</v>
      </c>
      <c r="R13884">
        <v>6</v>
      </c>
      <c r="S13884" s="81">
        <v>39619</v>
      </c>
    </row>
    <row r="13885" spans="1:19" x14ac:dyDescent="0.2">
      <c r="A13885" t="s">
        <v>77</v>
      </c>
      <c r="B13885" t="s">
        <v>59</v>
      </c>
      <c r="C13885" t="s">
        <v>45</v>
      </c>
      <c r="D13885" t="s">
        <v>10</v>
      </c>
      <c r="E13885">
        <v>2015</v>
      </c>
      <c r="F13885">
        <v>11</v>
      </c>
      <c r="G13885">
        <v>10.276820000000001</v>
      </c>
      <c r="H13885">
        <v>10.276820000000001</v>
      </c>
      <c r="I13885">
        <v>86</v>
      </c>
      <c r="J13885">
        <v>0.58361660000000004</v>
      </c>
      <c r="K13885">
        <v>-0.74793469999999995</v>
      </c>
      <c r="L13885">
        <v>-0.30604880000000001</v>
      </c>
      <c r="M13885">
        <v>0</v>
      </c>
      <c r="N13885">
        <v>0.30604880000000001</v>
      </c>
      <c r="O13885">
        <v>0.74793469999999995</v>
      </c>
      <c r="P13885">
        <v>3.2372325000000002</v>
      </c>
      <c r="Q13885">
        <v>17</v>
      </c>
      <c r="R13885">
        <v>6</v>
      </c>
      <c r="S13885" s="81">
        <v>39619</v>
      </c>
    </row>
    <row r="13886" spans="1:19" x14ac:dyDescent="0.2">
      <c r="A13886" t="s">
        <v>77</v>
      </c>
      <c r="B13886" t="s">
        <v>59</v>
      </c>
      <c r="C13886" t="s">
        <v>45</v>
      </c>
      <c r="D13886" t="s">
        <v>10</v>
      </c>
      <c r="E13886">
        <v>2015</v>
      </c>
      <c r="F13886">
        <v>12</v>
      </c>
      <c r="G13886">
        <v>10.16738</v>
      </c>
      <c r="H13886">
        <v>10.16738</v>
      </c>
      <c r="I13886">
        <v>90.5</v>
      </c>
      <c r="J13886">
        <v>0.58916999999999997</v>
      </c>
      <c r="K13886">
        <v>-0.75505169999999999</v>
      </c>
      <c r="L13886">
        <v>-0.30896099999999999</v>
      </c>
      <c r="M13886">
        <v>0</v>
      </c>
      <c r="N13886">
        <v>0.30896099999999999</v>
      </c>
      <c r="O13886">
        <v>0.75505169999999999</v>
      </c>
      <c r="P13886">
        <v>3.2372325000000002</v>
      </c>
      <c r="Q13886">
        <v>17</v>
      </c>
      <c r="R13886">
        <v>6</v>
      </c>
      <c r="S13886" s="81">
        <v>39619</v>
      </c>
    </row>
    <row r="13887" spans="1:19" x14ac:dyDescent="0.2">
      <c r="A13887" t="s">
        <v>77</v>
      </c>
      <c r="B13887" t="s">
        <v>59</v>
      </c>
      <c r="C13887" t="s">
        <v>45</v>
      </c>
      <c r="D13887" t="s">
        <v>10</v>
      </c>
      <c r="E13887">
        <v>2015</v>
      </c>
      <c r="F13887">
        <v>13</v>
      </c>
      <c r="G13887">
        <v>10.08056</v>
      </c>
      <c r="H13887">
        <v>10.08056</v>
      </c>
      <c r="I13887">
        <v>94</v>
      </c>
      <c r="J13887">
        <v>0.59501280000000001</v>
      </c>
      <c r="K13887">
        <v>-0.76253959999999998</v>
      </c>
      <c r="L13887">
        <v>-0.312025</v>
      </c>
      <c r="M13887">
        <v>0</v>
      </c>
      <c r="N13887">
        <v>0.312025</v>
      </c>
      <c r="O13887">
        <v>0.76253959999999998</v>
      </c>
      <c r="P13887">
        <v>3.2372325000000002</v>
      </c>
      <c r="Q13887">
        <v>17</v>
      </c>
      <c r="R13887">
        <v>6</v>
      </c>
      <c r="S13887" s="81">
        <v>39619</v>
      </c>
    </row>
    <row r="13888" spans="1:19" x14ac:dyDescent="0.2">
      <c r="A13888" t="s">
        <v>77</v>
      </c>
      <c r="B13888" t="s">
        <v>59</v>
      </c>
      <c r="C13888" t="s">
        <v>45</v>
      </c>
      <c r="D13888" t="s">
        <v>10</v>
      </c>
      <c r="E13888">
        <v>2015</v>
      </c>
      <c r="F13888">
        <v>14</v>
      </c>
      <c r="G13888">
        <v>10.28055</v>
      </c>
      <c r="H13888">
        <v>10.28055</v>
      </c>
      <c r="I13888">
        <v>96.5</v>
      </c>
      <c r="J13888">
        <v>0.58509290000000003</v>
      </c>
      <c r="K13888">
        <v>-0.74982669999999996</v>
      </c>
      <c r="L13888">
        <v>-0.30682300000000001</v>
      </c>
      <c r="M13888">
        <v>0</v>
      </c>
      <c r="N13888">
        <v>0.30682300000000001</v>
      </c>
      <c r="O13888">
        <v>0.74982669999999996</v>
      </c>
      <c r="P13888">
        <v>3.2372325000000002</v>
      </c>
      <c r="Q13888">
        <v>17</v>
      </c>
      <c r="R13888">
        <v>6</v>
      </c>
      <c r="S13888" s="81">
        <v>39619</v>
      </c>
    </row>
    <row r="13889" spans="1:19" x14ac:dyDescent="0.2">
      <c r="A13889" t="s">
        <v>77</v>
      </c>
      <c r="B13889" t="s">
        <v>59</v>
      </c>
      <c r="C13889" t="s">
        <v>45</v>
      </c>
      <c r="D13889" t="s">
        <v>10</v>
      </c>
      <c r="E13889">
        <v>2015</v>
      </c>
      <c r="F13889">
        <v>15</v>
      </c>
      <c r="G13889">
        <v>10.533910000000001</v>
      </c>
      <c r="H13889">
        <v>10.533910000000001</v>
      </c>
      <c r="I13889">
        <v>99.5</v>
      </c>
      <c r="J13889">
        <v>0.582036</v>
      </c>
      <c r="K13889">
        <v>-0.74590909999999999</v>
      </c>
      <c r="L13889">
        <v>-0.30521989999999999</v>
      </c>
      <c r="M13889">
        <v>0</v>
      </c>
      <c r="N13889">
        <v>0.30521989999999999</v>
      </c>
      <c r="O13889">
        <v>0.74590909999999999</v>
      </c>
      <c r="P13889">
        <v>3.2372325000000002</v>
      </c>
      <c r="Q13889">
        <v>17</v>
      </c>
      <c r="R13889">
        <v>6</v>
      </c>
      <c r="S13889" s="81">
        <v>39619</v>
      </c>
    </row>
    <row r="13890" spans="1:19" x14ac:dyDescent="0.2">
      <c r="A13890" t="s">
        <v>77</v>
      </c>
      <c r="B13890" t="s">
        <v>59</v>
      </c>
      <c r="C13890" t="s">
        <v>45</v>
      </c>
      <c r="D13890" t="s">
        <v>10</v>
      </c>
      <c r="E13890">
        <v>2015</v>
      </c>
      <c r="F13890">
        <v>16</v>
      </c>
      <c r="G13890">
        <v>10.597799999999999</v>
      </c>
      <c r="H13890">
        <v>10.597799999999999</v>
      </c>
      <c r="I13890">
        <v>101.5</v>
      </c>
      <c r="J13890">
        <v>0.58229370000000003</v>
      </c>
      <c r="K13890">
        <v>-0.7462394</v>
      </c>
      <c r="L13890">
        <v>-0.30535509999999999</v>
      </c>
      <c r="M13890">
        <v>0</v>
      </c>
      <c r="N13890">
        <v>0.30535509999999999</v>
      </c>
      <c r="O13890">
        <v>0.7462394</v>
      </c>
      <c r="P13890">
        <v>3.2372325000000002</v>
      </c>
      <c r="Q13890">
        <v>17</v>
      </c>
      <c r="R13890">
        <v>6</v>
      </c>
      <c r="S13890" s="81">
        <v>39619</v>
      </c>
    </row>
    <row r="13891" spans="1:19" x14ac:dyDescent="0.2">
      <c r="A13891" t="s">
        <v>77</v>
      </c>
      <c r="B13891" t="s">
        <v>59</v>
      </c>
      <c r="C13891" t="s">
        <v>45</v>
      </c>
      <c r="D13891" t="s">
        <v>10</v>
      </c>
      <c r="E13891">
        <v>2015</v>
      </c>
      <c r="F13891">
        <v>17</v>
      </c>
      <c r="G13891">
        <v>10.53524</v>
      </c>
      <c r="H13891">
        <v>10.53524</v>
      </c>
      <c r="I13891">
        <v>102.5</v>
      </c>
      <c r="J13891">
        <v>0.58225320000000003</v>
      </c>
      <c r="K13891">
        <v>-0.7461875</v>
      </c>
      <c r="L13891">
        <v>-0.30533389999999999</v>
      </c>
      <c r="M13891">
        <v>0</v>
      </c>
      <c r="N13891">
        <v>0.30533389999999999</v>
      </c>
      <c r="O13891">
        <v>0.7461875</v>
      </c>
      <c r="P13891">
        <v>3.2372325000000002</v>
      </c>
      <c r="Q13891">
        <v>17</v>
      </c>
      <c r="R13891">
        <v>6</v>
      </c>
      <c r="S13891" s="81">
        <v>39619</v>
      </c>
    </row>
    <row r="13892" spans="1:19" x14ac:dyDescent="0.2">
      <c r="A13892" t="s">
        <v>77</v>
      </c>
      <c r="B13892" t="s">
        <v>59</v>
      </c>
      <c r="C13892" t="s">
        <v>45</v>
      </c>
      <c r="D13892" t="s">
        <v>10</v>
      </c>
      <c r="E13892">
        <v>2015</v>
      </c>
      <c r="F13892">
        <v>18</v>
      </c>
      <c r="G13892">
        <v>10.467499999999999</v>
      </c>
      <c r="H13892">
        <v>10.467499999999999</v>
      </c>
      <c r="I13892">
        <v>102</v>
      </c>
      <c r="J13892">
        <v>0.59238590000000002</v>
      </c>
      <c r="K13892">
        <v>-0.75917299999999999</v>
      </c>
      <c r="L13892">
        <v>-0.31064750000000002</v>
      </c>
      <c r="M13892">
        <v>0</v>
      </c>
      <c r="N13892">
        <v>0.31064750000000002</v>
      </c>
      <c r="O13892">
        <v>0.75917299999999999</v>
      </c>
      <c r="P13892">
        <v>3.2372325000000002</v>
      </c>
      <c r="Q13892">
        <v>17</v>
      </c>
      <c r="R13892">
        <v>6</v>
      </c>
      <c r="S13892" s="81">
        <v>39619</v>
      </c>
    </row>
    <row r="13893" spans="1:19" x14ac:dyDescent="0.2">
      <c r="A13893" t="s">
        <v>77</v>
      </c>
      <c r="B13893" t="s">
        <v>59</v>
      </c>
      <c r="C13893" t="s">
        <v>45</v>
      </c>
      <c r="D13893" t="s">
        <v>10</v>
      </c>
      <c r="E13893">
        <v>2015</v>
      </c>
      <c r="F13893">
        <v>19</v>
      </c>
      <c r="G13893">
        <v>10.48882</v>
      </c>
      <c r="H13893">
        <v>10.48882</v>
      </c>
      <c r="I13893">
        <v>102</v>
      </c>
      <c r="J13893">
        <v>0.60284859999999996</v>
      </c>
      <c r="K13893">
        <v>-0.77258159999999998</v>
      </c>
      <c r="L13893">
        <v>-0.31613409999999997</v>
      </c>
      <c r="M13893">
        <v>0</v>
      </c>
      <c r="N13893">
        <v>0.31613409999999997</v>
      </c>
      <c r="O13893">
        <v>0.77258159999999998</v>
      </c>
      <c r="P13893">
        <v>3.2372325000000002</v>
      </c>
      <c r="Q13893">
        <v>17</v>
      </c>
      <c r="R13893">
        <v>6</v>
      </c>
      <c r="S13893" s="81">
        <v>39619</v>
      </c>
    </row>
    <row r="13894" spans="1:19" x14ac:dyDescent="0.2">
      <c r="A13894" t="s">
        <v>77</v>
      </c>
      <c r="B13894" t="s">
        <v>59</v>
      </c>
      <c r="C13894" t="s">
        <v>45</v>
      </c>
      <c r="D13894" t="s">
        <v>10</v>
      </c>
      <c r="E13894">
        <v>2015</v>
      </c>
      <c r="F13894">
        <v>20</v>
      </c>
      <c r="G13894">
        <v>10.54613</v>
      </c>
      <c r="H13894">
        <v>10.54613</v>
      </c>
      <c r="I13894">
        <v>100</v>
      </c>
      <c r="J13894">
        <v>0.58416959999999996</v>
      </c>
      <c r="K13894">
        <v>-0.74864339999999996</v>
      </c>
      <c r="L13894">
        <v>-0.30633880000000002</v>
      </c>
      <c r="M13894">
        <v>0</v>
      </c>
      <c r="N13894">
        <v>0.30633880000000002</v>
      </c>
      <c r="O13894">
        <v>0.74864339999999996</v>
      </c>
      <c r="P13894">
        <v>3.2372325000000002</v>
      </c>
      <c r="Q13894">
        <v>17</v>
      </c>
      <c r="R13894">
        <v>6</v>
      </c>
      <c r="S13894" s="81">
        <v>39619</v>
      </c>
    </row>
    <row r="13895" spans="1:19" x14ac:dyDescent="0.2">
      <c r="A13895" t="s">
        <v>77</v>
      </c>
      <c r="B13895" t="s">
        <v>59</v>
      </c>
      <c r="C13895" t="s">
        <v>45</v>
      </c>
      <c r="D13895" t="s">
        <v>10</v>
      </c>
      <c r="E13895">
        <v>2015</v>
      </c>
      <c r="F13895">
        <v>21</v>
      </c>
      <c r="G13895">
        <v>10.432180000000001</v>
      </c>
      <c r="H13895">
        <v>10.432180000000001</v>
      </c>
      <c r="I13895">
        <v>97</v>
      </c>
      <c r="J13895">
        <v>0.5823509</v>
      </c>
      <c r="K13895">
        <v>-0.74631270000000005</v>
      </c>
      <c r="L13895">
        <v>-0.30538510000000002</v>
      </c>
      <c r="M13895">
        <v>0</v>
      </c>
      <c r="N13895">
        <v>0.30538510000000002</v>
      </c>
      <c r="O13895">
        <v>0.74631270000000005</v>
      </c>
      <c r="P13895">
        <v>3.2372325000000002</v>
      </c>
      <c r="Q13895">
        <v>17</v>
      </c>
      <c r="R13895">
        <v>6</v>
      </c>
      <c r="S13895" s="81">
        <v>39619</v>
      </c>
    </row>
    <row r="13896" spans="1:19" x14ac:dyDescent="0.2">
      <c r="A13896" t="s">
        <v>77</v>
      </c>
      <c r="B13896" t="s">
        <v>59</v>
      </c>
      <c r="C13896" t="s">
        <v>45</v>
      </c>
      <c r="D13896" t="s">
        <v>10</v>
      </c>
      <c r="E13896">
        <v>2015</v>
      </c>
      <c r="F13896">
        <v>22</v>
      </c>
      <c r="G13896">
        <v>10.35041</v>
      </c>
      <c r="H13896">
        <v>10.35041</v>
      </c>
      <c r="I13896">
        <v>92</v>
      </c>
      <c r="J13896">
        <v>0.58115170000000005</v>
      </c>
      <c r="K13896">
        <v>-0.74477579999999999</v>
      </c>
      <c r="L13896">
        <v>-0.30475619999999998</v>
      </c>
      <c r="M13896">
        <v>0</v>
      </c>
      <c r="N13896">
        <v>0.30475619999999998</v>
      </c>
      <c r="O13896">
        <v>0.74477579999999999</v>
      </c>
      <c r="P13896">
        <v>3.2372325000000002</v>
      </c>
      <c r="Q13896">
        <v>17</v>
      </c>
      <c r="R13896">
        <v>6</v>
      </c>
      <c r="S13896" s="81">
        <v>39619</v>
      </c>
    </row>
    <row r="13897" spans="1:19" x14ac:dyDescent="0.2">
      <c r="A13897" t="s">
        <v>77</v>
      </c>
      <c r="B13897" t="s">
        <v>59</v>
      </c>
      <c r="C13897" t="s">
        <v>45</v>
      </c>
      <c r="D13897" t="s">
        <v>10</v>
      </c>
      <c r="E13897">
        <v>2015</v>
      </c>
      <c r="F13897">
        <v>23</v>
      </c>
      <c r="G13897">
        <v>10.624029999999999</v>
      </c>
      <c r="H13897">
        <v>10.624029999999999</v>
      </c>
      <c r="I13897">
        <v>90</v>
      </c>
      <c r="J13897">
        <v>0.58161680000000004</v>
      </c>
      <c r="K13897">
        <v>-0.74537189999999998</v>
      </c>
      <c r="L13897">
        <v>-0.3050001</v>
      </c>
      <c r="M13897">
        <v>0</v>
      </c>
      <c r="N13897">
        <v>0.3050001</v>
      </c>
      <c r="O13897">
        <v>0.74537189999999998</v>
      </c>
      <c r="P13897">
        <v>3.2372325000000002</v>
      </c>
      <c r="Q13897">
        <v>17</v>
      </c>
      <c r="R13897">
        <v>6</v>
      </c>
      <c r="S13897" s="81">
        <v>39619</v>
      </c>
    </row>
    <row r="13898" spans="1:19" x14ac:dyDescent="0.2">
      <c r="A13898" t="s">
        <v>77</v>
      </c>
      <c r="B13898" t="s">
        <v>59</v>
      </c>
      <c r="C13898" t="s">
        <v>45</v>
      </c>
      <c r="D13898" t="s">
        <v>10</v>
      </c>
      <c r="E13898">
        <v>2015</v>
      </c>
      <c r="F13898">
        <v>24</v>
      </c>
      <c r="G13898">
        <v>10.65917</v>
      </c>
      <c r="H13898">
        <v>10.65917</v>
      </c>
      <c r="I13898">
        <v>84.5</v>
      </c>
      <c r="J13898">
        <v>0.58017099999999999</v>
      </c>
      <c r="K13898">
        <v>-0.74351909999999999</v>
      </c>
      <c r="L13898">
        <v>-0.30424200000000001</v>
      </c>
      <c r="M13898">
        <v>0</v>
      </c>
      <c r="N13898">
        <v>0.30424200000000001</v>
      </c>
      <c r="O13898">
        <v>0.74351909999999999</v>
      </c>
      <c r="P13898">
        <v>3.2372325000000002</v>
      </c>
      <c r="Q13898">
        <v>17</v>
      </c>
      <c r="R13898">
        <v>6</v>
      </c>
      <c r="S13898" s="81">
        <v>39619</v>
      </c>
    </row>
    <row r="13899" spans="1:19" x14ac:dyDescent="0.2">
      <c r="A13899" t="s">
        <v>77</v>
      </c>
      <c r="B13899" t="s">
        <v>59</v>
      </c>
      <c r="C13899" t="s">
        <v>45</v>
      </c>
      <c r="D13899" t="s">
        <v>11</v>
      </c>
      <c r="E13899">
        <v>2015</v>
      </c>
      <c r="F13899">
        <v>1</v>
      </c>
      <c r="G13899">
        <v>10.20214</v>
      </c>
      <c r="H13899">
        <v>10.20214</v>
      </c>
      <c r="I13899">
        <v>84</v>
      </c>
      <c r="J13899">
        <v>0.59565109999999999</v>
      </c>
      <c r="K13899">
        <v>-0.76335759999999997</v>
      </c>
      <c r="L13899">
        <v>-0.31235980000000002</v>
      </c>
      <c r="M13899">
        <v>0</v>
      </c>
      <c r="N13899">
        <v>0.31235980000000002</v>
      </c>
      <c r="O13899">
        <v>0.76335759999999997</v>
      </c>
      <c r="P13899">
        <v>3.2372325000000002</v>
      </c>
      <c r="Q13899">
        <v>17</v>
      </c>
      <c r="R13899">
        <v>7</v>
      </c>
      <c r="S13899" s="81">
        <v>36353</v>
      </c>
    </row>
    <row r="13900" spans="1:19" x14ac:dyDescent="0.2">
      <c r="A13900" t="s">
        <v>77</v>
      </c>
      <c r="B13900" t="s">
        <v>59</v>
      </c>
      <c r="C13900" t="s">
        <v>45</v>
      </c>
      <c r="D13900" t="s">
        <v>11</v>
      </c>
      <c r="E13900">
        <v>2015</v>
      </c>
      <c r="F13900">
        <v>2</v>
      </c>
      <c r="G13900">
        <v>10.232530000000001</v>
      </c>
      <c r="H13900">
        <v>10.232530000000001</v>
      </c>
      <c r="I13900">
        <v>84</v>
      </c>
      <c r="J13900">
        <v>0.59067510000000001</v>
      </c>
      <c r="K13900">
        <v>-0.75698049999999995</v>
      </c>
      <c r="L13900">
        <v>-0.30975029999999998</v>
      </c>
      <c r="M13900">
        <v>0</v>
      </c>
      <c r="N13900">
        <v>0.30975029999999998</v>
      </c>
      <c r="O13900">
        <v>0.75698049999999995</v>
      </c>
      <c r="P13900">
        <v>3.2372325000000002</v>
      </c>
      <c r="Q13900">
        <v>17</v>
      </c>
      <c r="R13900">
        <v>7</v>
      </c>
      <c r="S13900" s="81">
        <v>36353</v>
      </c>
    </row>
    <row r="13901" spans="1:19" x14ac:dyDescent="0.2">
      <c r="A13901" t="s">
        <v>77</v>
      </c>
      <c r="B13901" t="s">
        <v>59</v>
      </c>
      <c r="C13901" t="s">
        <v>45</v>
      </c>
      <c r="D13901" t="s">
        <v>11</v>
      </c>
      <c r="E13901">
        <v>2015</v>
      </c>
      <c r="F13901">
        <v>3</v>
      </c>
      <c r="G13901">
        <v>10.187099999999999</v>
      </c>
      <c r="H13901">
        <v>10.187099999999999</v>
      </c>
      <c r="I13901">
        <v>81.5</v>
      </c>
      <c r="J13901">
        <v>0.59076740000000005</v>
      </c>
      <c r="K13901">
        <v>-0.75709890000000002</v>
      </c>
      <c r="L13901">
        <v>-0.30979869999999998</v>
      </c>
      <c r="M13901">
        <v>0</v>
      </c>
      <c r="N13901">
        <v>0.30979869999999998</v>
      </c>
      <c r="O13901">
        <v>0.75709890000000002</v>
      </c>
      <c r="P13901">
        <v>3.2372325000000002</v>
      </c>
      <c r="Q13901">
        <v>17</v>
      </c>
      <c r="R13901">
        <v>7</v>
      </c>
      <c r="S13901" s="81">
        <v>36353</v>
      </c>
    </row>
    <row r="13902" spans="1:19" x14ac:dyDescent="0.2">
      <c r="A13902" t="s">
        <v>77</v>
      </c>
      <c r="B13902" t="s">
        <v>59</v>
      </c>
      <c r="C13902" t="s">
        <v>45</v>
      </c>
      <c r="D13902" t="s">
        <v>11</v>
      </c>
      <c r="E13902">
        <v>2015</v>
      </c>
      <c r="F13902">
        <v>4</v>
      </c>
      <c r="G13902">
        <v>10.20843</v>
      </c>
      <c r="H13902">
        <v>10.20843</v>
      </c>
      <c r="I13902">
        <v>80.5</v>
      </c>
      <c r="J13902">
        <v>0.59152389999999999</v>
      </c>
      <c r="K13902">
        <v>-0.75806839999999998</v>
      </c>
      <c r="L13902">
        <v>-0.31019540000000001</v>
      </c>
      <c r="M13902">
        <v>0</v>
      </c>
      <c r="N13902">
        <v>0.31019540000000001</v>
      </c>
      <c r="O13902">
        <v>0.75806839999999998</v>
      </c>
      <c r="P13902">
        <v>3.2372325000000002</v>
      </c>
      <c r="Q13902">
        <v>17</v>
      </c>
      <c r="R13902">
        <v>7</v>
      </c>
      <c r="S13902" s="81">
        <v>36353</v>
      </c>
    </row>
    <row r="13903" spans="1:19" x14ac:dyDescent="0.2">
      <c r="A13903" t="s">
        <v>77</v>
      </c>
      <c r="B13903" t="s">
        <v>59</v>
      </c>
      <c r="C13903" t="s">
        <v>45</v>
      </c>
      <c r="D13903" t="s">
        <v>11</v>
      </c>
      <c r="E13903">
        <v>2015</v>
      </c>
      <c r="F13903">
        <v>5</v>
      </c>
      <c r="G13903">
        <v>10.351190000000001</v>
      </c>
      <c r="H13903">
        <v>10.351190000000001</v>
      </c>
      <c r="I13903">
        <v>80.5</v>
      </c>
      <c r="J13903">
        <v>0.59169240000000001</v>
      </c>
      <c r="K13903">
        <v>-0.75828439999999997</v>
      </c>
      <c r="L13903">
        <v>-0.3102838</v>
      </c>
      <c r="M13903">
        <v>0</v>
      </c>
      <c r="N13903">
        <v>0.3102838</v>
      </c>
      <c r="O13903">
        <v>0.75828439999999997</v>
      </c>
      <c r="P13903">
        <v>3.2372325000000002</v>
      </c>
      <c r="Q13903">
        <v>17</v>
      </c>
      <c r="R13903">
        <v>7</v>
      </c>
      <c r="S13903" s="81">
        <v>36353</v>
      </c>
    </row>
    <row r="13904" spans="1:19" x14ac:dyDescent="0.2">
      <c r="A13904" t="s">
        <v>77</v>
      </c>
      <c r="B13904" t="s">
        <v>59</v>
      </c>
      <c r="C13904" t="s">
        <v>45</v>
      </c>
      <c r="D13904" t="s">
        <v>11</v>
      </c>
      <c r="E13904">
        <v>2015</v>
      </c>
      <c r="F13904">
        <v>6</v>
      </c>
      <c r="G13904">
        <v>10.32917</v>
      </c>
      <c r="H13904">
        <v>10.32917</v>
      </c>
      <c r="I13904">
        <v>81</v>
      </c>
      <c r="J13904">
        <v>0.59470749999999994</v>
      </c>
      <c r="K13904">
        <v>-0.76214839999999995</v>
      </c>
      <c r="L13904">
        <v>-0.3118649</v>
      </c>
      <c r="M13904">
        <v>0</v>
      </c>
      <c r="N13904">
        <v>0.3118649</v>
      </c>
      <c r="O13904">
        <v>0.76214839999999995</v>
      </c>
      <c r="P13904">
        <v>3.2372325000000002</v>
      </c>
      <c r="Q13904">
        <v>17</v>
      </c>
      <c r="R13904">
        <v>7</v>
      </c>
      <c r="S13904" s="81">
        <v>36353</v>
      </c>
    </row>
    <row r="13905" spans="1:19" x14ac:dyDescent="0.2">
      <c r="A13905" t="s">
        <v>77</v>
      </c>
      <c r="B13905" t="s">
        <v>59</v>
      </c>
      <c r="C13905" t="s">
        <v>45</v>
      </c>
      <c r="D13905" t="s">
        <v>11</v>
      </c>
      <c r="E13905">
        <v>2015</v>
      </c>
      <c r="F13905">
        <v>7</v>
      </c>
      <c r="G13905">
        <v>10.255190000000001</v>
      </c>
      <c r="H13905">
        <v>10.255190000000001</v>
      </c>
      <c r="I13905">
        <v>81</v>
      </c>
      <c r="J13905">
        <v>0.59699789999999997</v>
      </c>
      <c r="K13905">
        <v>-0.76508359999999997</v>
      </c>
      <c r="L13905">
        <v>-0.31306600000000001</v>
      </c>
      <c r="M13905">
        <v>0</v>
      </c>
      <c r="N13905">
        <v>0.31306600000000001</v>
      </c>
      <c r="O13905">
        <v>0.76508359999999997</v>
      </c>
      <c r="P13905">
        <v>3.2372325000000002</v>
      </c>
      <c r="Q13905">
        <v>17</v>
      </c>
      <c r="R13905">
        <v>7</v>
      </c>
      <c r="S13905" s="81">
        <v>36353</v>
      </c>
    </row>
    <row r="13906" spans="1:19" x14ac:dyDescent="0.2">
      <c r="A13906" t="s">
        <v>77</v>
      </c>
      <c r="B13906" t="s">
        <v>59</v>
      </c>
      <c r="C13906" t="s">
        <v>45</v>
      </c>
      <c r="D13906" t="s">
        <v>11</v>
      </c>
      <c r="E13906">
        <v>2015</v>
      </c>
      <c r="F13906">
        <v>8</v>
      </c>
      <c r="G13906">
        <v>9.9631100000000004</v>
      </c>
      <c r="H13906">
        <v>9.9631100000000004</v>
      </c>
      <c r="I13906">
        <v>82.5</v>
      </c>
      <c r="J13906">
        <v>0.59710949999999996</v>
      </c>
      <c r="K13906">
        <v>-0.76522659999999998</v>
      </c>
      <c r="L13906">
        <v>-0.31312449999999997</v>
      </c>
      <c r="M13906">
        <v>0</v>
      </c>
      <c r="N13906">
        <v>0.31312449999999997</v>
      </c>
      <c r="O13906">
        <v>0.76522659999999998</v>
      </c>
      <c r="P13906">
        <v>3.2372325000000002</v>
      </c>
      <c r="Q13906">
        <v>17</v>
      </c>
      <c r="R13906">
        <v>7</v>
      </c>
      <c r="S13906" s="81">
        <v>36353</v>
      </c>
    </row>
    <row r="13907" spans="1:19" x14ac:dyDescent="0.2">
      <c r="A13907" t="s">
        <v>77</v>
      </c>
      <c r="B13907" t="s">
        <v>59</v>
      </c>
      <c r="C13907" t="s">
        <v>45</v>
      </c>
      <c r="D13907" t="s">
        <v>11</v>
      </c>
      <c r="E13907">
        <v>2015</v>
      </c>
      <c r="F13907">
        <v>9</v>
      </c>
      <c r="G13907">
        <v>9.8782589999999999</v>
      </c>
      <c r="H13907">
        <v>9.8782589999999999</v>
      </c>
      <c r="I13907">
        <v>86.5</v>
      </c>
      <c r="J13907">
        <v>0.5983098</v>
      </c>
      <c r="K13907">
        <v>-0.76676480000000002</v>
      </c>
      <c r="L13907">
        <v>-0.31375389999999997</v>
      </c>
      <c r="M13907">
        <v>0</v>
      </c>
      <c r="N13907">
        <v>0.31375389999999997</v>
      </c>
      <c r="O13907">
        <v>0.76676480000000002</v>
      </c>
      <c r="P13907">
        <v>3.2372325000000002</v>
      </c>
      <c r="Q13907">
        <v>17</v>
      </c>
      <c r="R13907">
        <v>7</v>
      </c>
      <c r="S13907" s="81">
        <v>36353</v>
      </c>
    </row>
    <row r="13908" spans="1:19" x14ac:dyDescent="0.2">
      <c r="A13908" t="s">
        <v>77</v>
      </c>
      <c r="B13908" t="s">
        <v>59</v>
      </c>
      <c r="C13908" t="s">
        <v>45</v>
      </c>
      <c r="D13908" t="s">
        <v>11</v>
      </c>
      <c r="E13908">
        <v>2015</v>
      </c>
      <c r="F13908">
        <v>10</v>
      </c>
      <c r="G13908">
        <v>9.8666239999999998</v>
      </c>
      <c r="H13908">
        <v>9.8666239999999998</v>
      </c>
      <c r="I13908">
        <v>90</v>
      </c>
      <c r="J13908">
        <v>0.59765279999999998</v>
      </c>
      <c r="K13908">
        <v>-0.76592280000000001</v>
      </c>
      <c r="L13908">
        <v>-0.3134094</v>
      </c>
      <c r="M13908">
        <v>0</v>
      </c>
      <c r="N13908">
        <v>0.3134094</v>
      </c>
      <c r="O13908">
        <v>0.76592280000000001</v>
      </c>
      <c r="P13908">
        <v>3.2372325000000002</v>
      </c>
      <c r="Q13908">
        <v>17</v>
      </c>
      <c r="R13908">
        <v>7</v>
      </c>
      <c r="S13908" s="81">
        <v>36353</v>
      </c>
    </row>
    <row r="13909" spans="1:19" x14ac:dyDescent="0.2">
      <c r="A13909" t="s">
        <v>77</v>
      </c>
      <c r="B13909" t="s">
        <v>59</v>
      </c>
      <c r="C13909" t="s">
        <v>45</v>
      </c>
      <c r="D13909" t="s">
        <v>11</v>
      </c>
      <c r="E13909">
        <v>2015</v>
      </c>
      <c r="F13909">
        <v>11</v>
      </c>
      <c r="G13909">
        <v>9.9621239999999993</v>
      </c>
      <c r="H13909">
        <v>9.9621239999999993</v>
      </c>
      <c r="I13909">
        <v>93.5</v>
      </c>
      <c r="J13909">
        <v>0.60287159999999995</v>
      </c>
      <c r="K13909">
        <v>-0.77261100000000005</v>
      </c>
      <c r="L13909">
        <v>-0.31614619999999999</v>
      </c>
      <c r="M13909">
        <v>0</v>
      </c>
      <c r="N13909">
        <v>0.31614619999999999</v>
      </c>
      <c r="O13909">
        <v>0.77261100000000005</v>
      </c>
      <c r="P13909">
        <v>3.2372325000000002</v>
      </c>
      <c r="Q13909">
        <v>17</v>
      </c>
      <c r="R13909">
        <v>7</v>
      </c>
      <c r="S13909" s="81">
        <v>36353</v>
      </c>
    </row>
    <row r="13910" spans="1:19" x14ac:dyDescent="0.2">
      <c r="A13910" t="s">
        <v>77</v>
      </c>
      <c r="B13910" t="s">
        <v>59</v>
      </c>
      <c r="C13910" t="s">
        <v>45</v>
      </c>
      <c r="D13910" t="s">
        <v>11</v>
      </c>
      <c r="E13910">
        <v>2015</v>
      </c>
      <c r="F13910">
        <v>12</v>
      </c>
      <c r="G13910">
        <v>9.7159700000000004</v>
      </c>
      <c r="H13910">
        <v>9.7159700000000004</v>
      </c>
      <c r="I13910">
        <v>97.5</v>
      </c>
      <c r="J13910">
        <v>0.61294850000000001</v>
      </c>
      <c r="K13910">
        <v>-0.78552509999999998</v>
      </c>
      <c r="L13910">
        <v>-0.32143050000000001</v>
      </c>
      <c r="M13910">
        <v>0</v>
      </c>
      <c r="N13910">
        <v>0.32143050000000001</v>
      </c>
      <c r="O13910">
        <v>0.78552509999999998</v>
      </c>
      <c r="P13910">
        <v>3.2372325000000002</v>
      </c>
      <c r="Q13910">
        <v>17</v>
      </c>
      <c r="R13910">
        <v>7</v>
      </c>
      <c r="S13910" s="81">
        <v>36353</v>
      </c>
    </row>
    <row r="13911" spans="1:19" x14ac:dyDescent="0.2">
      <c r="A13911" t="s">
        <v>77</v>
      </c>
      <c r="B13911" t="s">
        <v>59</v>
      </c>
      <c r="C13911" t="s">
        <v>45</v>
      </c>
      <c r="D13911" t="s">
        <v>11</v>
      </c>
      <c r="E13911">
        <v>2015</v>
      </c>
      <c r="F13911">
        <v>13</v>
      </c>
      <c r="G13911">
        <v>9.4778029999999998</v>
      </c>
      <c r="H13911">
        <v>9.4778029999999998</v>
      </c>
      <c r="I13911">
        <v>100.5</v>
      </c>
      <c r="J13911">
        <v>0.61249620000000005</v>
      </c>
      <c r="K13911">
        <v>-0.78494549999999996</v>
      </c>
      <c r="L13911">
        <v>-0.32119330000000001</v>
      </c>
      <c r="M13911">
        <v>0</v>
      </c>
      <c r="N13911">
        <v>0.32119330000000001</v>
      </c>
      <c r="O13911">
        <v>0.78494549999999996</v>
      </c>
      <c r="P13911">
        <v>3.2372325000000002</v>
      </c>
      <c r="Q13911">
        <v>17</v>
      </c>
      <c r="R13911">
        <v>7</v>
      </c>
      <c r="S13911" s="81">
        <v>36353</v>
      </c>
    </row>
    <row r="13912" spans="1:19" x14ac:dyDescent="0.2">
      <c r="A13912" t="s">
        <v>77</v>
      </c>
      <c r="B13912" t="s">
        <v>59</v>
      </c>
      <c r="C13912" t="s">
        <v>45</v>
      </c>
      <c r="D13912" t="s">
        <v>11</v>
      </c>
      <c r="E13912">
        <v>2015</v>
      </c>
      <c r="F13912">
        <v>14</v>
      </c>
      <c r="G13912">
        <v>9.7629380000000001</v>
      </c>
      <c r="H13912">
        <v>9.7629380000000001</v>
      </c>
      <c r="I13912">
        <v>103</v>
      </c>
      <c r="J13912">
        <v>0.59796519999999997</v>
      </c>
      <c r="K13912">
        <v>-0.76632319999999998</v>
      </c>
      <c r="L13912">
        <v>-0.3135732</v>
      </c>
      <c r="M13912">
        <v>0</v>
      </c>
      <c r="N13912">
        <v>0.3135732</v>
      </c>
      <c r="O13912">
        <v>0.76632319999999998</v>
      </c>
      <c r="P13912">
        <v>3.2372325000000002</v>
      </c>
      <c r="Q13912">
        <v>17</v>
      </c>
      <c r="R13912">
        <v>7</v>
      </c>
      <c r="S13912" s="81">
        <v>36353</v>
      </c>
    </row>
    <row r="13913" spans="1:19" x14ac:dyDescent="0.2">
      <c r="A13913" t="s">
        <v>77</v>
      </c>
      <c r="B13913" t="s">
        <v>59</v>
      </c>
      <c r="C13913" t="s">
        <v>45</v>
      </c>
      <c r="D13913" t="s">
        <v>11</v>
      </c>
      <c r="E13913">
        <v>2015</v>
      </c>
      <c r="F13913">
        <v>15</v>
      </c>
      <c r="G13913">
        <v>10.04851</v>
      </c>
      <c r="H13913">
        <v>10.04851</v>
      </c>
      <c r="I13913">
        <v>104.5</v>
      </c>
      <c r="J13913">
        <v>0.59519699999999998</v>
      </c>
      <c r="K13913">
        <v>-0.76277569999999995</v>
      </c>
      <c r="L13913">
        <v>-0.3121216</v>
      </c>
      <c r="M13913">
        <v>0</v>
      </c>
      <c r="N13913">
        <v>0.3121216</v>
      </c>
      <c r="O13913">
        <v>0.76277569999999995</v>
      </c>
      <c r="P13913">
        <v>3.2372325000000002</v>
      </c>
      <c r="Q13913">
        <v>17</v>
      </c>
      <c r="R13913">
        <v>7</v>
      </c>
      <c r="S13913" s="81">
        <v>36353</v>
      </c>
    </row>
    <row r="13914" spans="1:19" x14ac:dyDescent="0.2">
      <c r="A13914" t="s">
        <v>77</v>
      </c>
      <c r="B13914" t="s">
        <v>59</v>
      </c>
      <c r="C13914" t="s">
        <v>45</v>
      </c>
      <c r="D13914" t="s">
        <v>11</v>
      </c>
      <c r="E13914">
        <v>2015</v>
      </c>
      <c r="F13914">
        <v>16</v>
      </c>
      <c r="G13914">
        <v>10.0647</v>
      </c>
      <c r="H13914">
        <v>10.0647</v>
      </c>
      <c r="I13914">
        <v>106.5</v>
      </c>
      <c r="J13914">
        <v>0.59588609999999997</v>
      </c>
      <c r="K13914">
        <v>-0.76365870000000002</v>
      </c>
      <c r="L13914">
        <v>-0.31248300000000001</v>
      </c>
      <c r="M13914">
        <v>0</v>
      </c>
      <c r="N13914">
        <v>0.31248300000000001</v>
      </c>
      <c r="O13914">
        <v>0.76365870000000002</v>
      </c>
      <c r="P13914">
        <v>3.2372325000000002</v>
      </c>
      <c r="Q13914">
        <v>17</v>
      </c>
      <c r="R13914">
        <v>7</v>
      </c>
      <c r="S13914" s="81">
        <v>36353</v>
      </c>
    </row>
    <row r="13915" spans="1:19" x14ac:dyDescent="0.2">
      <c r="A13915" t="s">
        <v>77</v>
      </c>
      <c r="B13915" t="s">
        <v>59</v>
      </c>
      <c r="C13915" t="s">
        <v>45</v>
      </c>
      <c r="D13915" t="s">
        <v>11</v>
      </c>
      <c r="E13915">
        <v>2015</v>
      </c>
      <c r="F13915">
        <v>17</v>
      </c>
      <c r="G13915">
        <v>10.06973</v>
      </c>
      <c r="H13915">
        <v>10.06973</v>
      </c>
      <c r="I13915">
        <v>107.5</v>
      </c>
      <c r="J13915">
        <v>0.59683079999999999</v>
      </c>
      <c r="K13915">
        <v>-0.76486949999999998</v>
      </c>
      <c r="L13915">
        <v>-0.31297839999999999</v>
      </c>
      <c r="M13915">
        <v>0</v>
      </c>
      <c r="N13915">
        <v>0.31297839999999999</v>
      </c>
      <c r="O13915">
        <v>0.76486949999999998</v>
      </c>
      <c r="P13915">
        <v>3.2372325000000002</v>
      </c>
      <c r="Q13915">
        <v>17</v>
      </c>
      <c r="R13915">
        <v>7</v>
      </c>
      <c r="S13915" s="81">
        <v>36353</v>
      </c>
    </row>
    <row r="13916" spans="1:19" x14ac:dyDescent="0.2">
      <c r="A13916" t="s">
        <v>77</v>
      </c>
      <c r="B13916" t="s">
        <v>59</v>
      </c>
      <c r="C13916" t="s">
        <v>45</v>
      </c>
      <c r="D13916" t="s">
        <v>11</v>
      </c>
      <c r="E13916">
        <v>2015</v>
      </c>
      <c r="F13916">
        <v>18</v>
      </c>
      <c r="G13916">
        <v>9.8800609999999995</v>
      </c>
      <c r="H13916">
        <v>9.8800609999999995</v>
      </c>
      <c r="I13916">
        <v>107.5</v>
      </c>
      <c r="J13916">
        <v>0.62833309999999998</v>
      </c>
      <c r="K13916">
        <v>-0.80524130000000005</v>
      </c>
      <c r="L13916">
        <v>-0.32949820000000002</v>
      </c>
      <c r="M13916">
        <v>0</v>
      </c>
      <c r="N13916">
        <v>0.32949820000000002</v>
      </c>
      <c r="O13916">
        <v>0.80524130000000005</v>
      </c>
      <c r="P13916">
        <v>3.2372325000000002</v>
      </c>
      <c r="Q13916">
        <v>17</v>
      </c>
      <c r="R13916">
        <v>7</v>
      </c>
      <c r="S13916" s="81">
        <v>36353</v>
      </c>
    </row>
    <row r="13917" spans="1:19" x14ac:dyDescent="0.2">
      <c r="A13917" t="s">
        <v>77</v>
      </c>
      <c r="B13917" t="s">
        <v>59</v>
      </c>
      <c r="C13917" t="s">
        <v>45</v>
      </c>
      <c r="D13917" t="s">
        <v>11</v>
      </c>
      <c r="E13917">
        <v>2015</v>
      </c>
      <c r="F13917">
        <v>19</v>
      </c>
      <c r="G13917">
        <v>9.9005779999999994</v>
      </c>
      <c r="H13917">
        <v>9.9005779999999994</v>
      </c>
      <c r="I13917">
        <v>104</v>
      </c>
      <c r="J13917">
        <v>0.66309019999999996</v>
      </c>
      <c r="K13917">
        <v>-0.84978430000000005</v>
      </c>
      <c r="L13917">
        <v>-0.3477248</v>
      </c>
      <c r="M13917">
        <v>0</v>
      </c>
      <c r="N13917">
        <v>0.3477248</v>
      </c>
      <c r="O13917">
        <v>0.84978430000000005</v>
      </c>
      <c r="P13917">
        <v>3.2372325000000002</v>
      </c>
      <c r="Q13917">
        <v>17</v>
      </c>
      <c r="R13917">
        <v>7</v>
      </c>
      <c r="S13917" s="81">
        <v>36353</v>
      </c>
    </row>
    <row r="13918" spans="1:19" x14ac:dyDescent="0.2">
      <c r="A13918" t="s">
        <v>77</v>
      </c>
      <c r="B13918" t="s">
        <v>59</v>
      </c>
      <c r="C13918" t="s">
        <v>45</v>
      </c>
      <c r="D13918" t="s">
        <v>11</v>
      </c>
      <c r="E13918">
        <v>2015</v>
      </c>
      <c r="F13918">
        <v>20</v>
      </c>
      <c r="G13918">
        <v>10.046200000000001</v>
      </c>
      <c r="H13918">
        <v>10.046200000000001</v>
      </c>
      <c r="I13918">
        <v>98.5</v>
      </c>
      <c r="J13918">
        <v>0.60085900000000003</v>
      </c>
      <c r="K13918">
        <v>-0.77003180000000004</v>
      </c>
      <c r="L13918">
        <v>-0.3150907</v>
      </c>
      <c r="M13918">
        <v>0</v>
      </c>
      <c r="N13918">
        <v>0.3150907</v>
      </c>
      <c r="O13918">
        <v>0.77003180000000004</v>
      </c>
      <c r="P13918">
        <v>3.2372325000000002</v>
      </c>
      <c r="Q13918">
        <v>17</v>
      </c>
      <c r="R13918">
        <v>7</v>
      </c>
      <c r="S13918" s="81">
        <v>36353</v>
      </c>
    </row>
    <row r="13919" spans="1:19" x14ac:dyDescent="0.2">
      <c r="A13919" t="s">
        <v>77</v>
      </c>
      <c r="B13919" t="s">
        <v>59</v>
      </c>
      <c r="C13919" t="s">
        <v>45</v>
      </c>
      <c r="D13919" t="s">
        <v>11</v>
      </c>
      <c r="E13919">
        <v>2015</v>
      </c>
      <c r="F13919">
        <v>21</v>
      </c>
      <c r="G13919">
        <v>10.01641</v>
      </c>
      <c r="H13919">
        <v>10.01641</v>
      </c>
      <c r="I13919">
        <v>93.5</v>
      </c>
      <c r="J13919">
        <v>0.59659050000000002</v>
      </c>
      <c r="K13919">
        <v>-0.7645615</v>
      </c>
      <c r="L13919">
        <v>-0.31285239999999997</v>
      </c>
      <c r="M13919">
        <v>0</v>
      </c>
      <c r="N13919">
        <v>0.31285239999999997</v>
      </c>
      <c r="O13919">
        <v>0.7645615</v>
      </c>
      <c r="P13919">
        <v>3.2372325000000002</v>
      </c>
      <c r="Q13919">
        <v>17</v>
      </c>
      <c r="R13919">
        <v>7</v>
      </c>
      <c r="S13919" s="81">
        <v>36353</v>
      </c>
    </row>
    <row r="13920" spans="1:19" x14ac:dyDescent="0.2">
      <c r="A13920" t="s">
        <v>77</v>
      </c>
      <c r="B13920" t="s">
        <v>59</v>
      </c>
      <c r="C13920" t="s">
        <v>45</v>
      </c>
      <c r="D13920" t="s">
        <v>11</v>
      </c>
      <c r="E13920">
        <v>2015</v>
      </c>
      <c r="F13920">
        <v>22</v>
      </c>
      <c r="G13920">
        <v>10.041399999999999</v>
      </c>
      <c r="H13920">
        <v>10.041399999999999</v>
      </c>
      <c r="I13920">
        <v>89.5</v>
      </c>
      <c r="J13920">
        <v>0.58905779999999996</v>
      </c>
      <c r="K13920">
        <v>-0.75490800000000002</v>
      </c>
      <c r="L13920">
        <v>-0.30890220000000002</v>
      </c>
      <c r="M13920">
        <v>0</v>
      </c>
      <c r="N13920">
        <v>0.30890220000000002</v>
      </c>
      <c r="O13920">
        <v>0.75490800000000002</v>
      </c>
      <c r="P13920">
        <v>3.2372325000000002</v>
      </c>
      <c r="Q13920">
        <v>17</v>
      </c>
      <c r="R13920">
        <v>7</v>
      </c>
      <c r="S13920" s="81">
        <v>36353</v>
      </c>
    </row>
    <row r="13921" spans="1:19" x14ac:dyDescent="0.2">
      <c r="A13921" t="s">
        <v>77</v>
      </c>
      <c r="B13921" t="s">
        <v>59</v>
      </c>
      <c r="C13921" t="s">
        <v>45</v>
      </c>
      <c r="D13921" t="s">
        <v>11</v>
      </c>
      <c r="E13921">
        <v>2015</v>
      </c>
      <c r="F13921">
        <v>23</v>
      </c>
      <c r="G13921">
        <v>10.192069999999999</v>
      </c>
      <c r="H13921">
        <v>10.192069999999999</v>
      </c>
      <c r="I13921">
        <v>86</v>
      </c>
      <c r="J13921">
        <v>0.58774610000000005</v>
      </c>
      <c r="K13921">
        <v>-0.75322690000000003</v>
      </c>
      <c r="L13921">
        <v>-0.3082143</v>
      </c>
      <c r="M13921">
        <v>0</v>
      </c>
      <c r="N13921">
        <v>0.3082143</v>
      </c>
      <c r="O13921">
        <v>0.75322690000000003</v>
      </c>
      <c r="P13921">
        <v>3.2372325000000002</v>
      </c>
      <c r="Q13921">
        <v>17</v>
      </c>
      <c r="R13921">
        <v>7</v>
      </c>
      <c r="S13921" s="81">
        <v>36353</v>
      </c>
    </row>
    <row r="13922" spans="1:19" x14ac:dyDescent="0.2">
      <c r="A13922" t="s">
        <v>77</v>
      </c>
      <c r="B13922" t="s">
        <v>59</v>
      </c>
      <c r="C13922" t="s">
        <v>45</v>
      </c>
      <c r="D13922" t="s">
        <v>11</v>
      </c>
      <c r="E13922">
        <v>2015</v>
      </c>
      <c r="F13922">
        <v>24</v>
      </c>
      <c r="G13922">
        <v>10.220599999999999</v>
      </c>
      <c r="H13922">
        <v>10.220599999999999</v>
      </c>
      <c r="I13922">
        <v>85.5</v>
      </c>
      <c r="J13922">
        <v>0.59224790000000005</v>
      </c>
      <c r="K13922">
        <v>-0.75899620000000001</v>
      </c>
      <c r="L13922">
        <v>-0.31057509999999999</v>
      </c>
      <c r="M13922">
        <v>0</v>
      </c>
      <c r="N13922">
        <v>0.31057509999999999</v>
      </c>
      <c r="O13922">
        <v>0.75899620000000001</v>
      </c>
      <c r="P13922">
        <v>3.2372325000000002</v>
      </c>
      <c r="Q13922">
        <v>17</v>
      </c>
      <c r="R13922">
        <v>7</v>
      </c>
      <c r="S13922" s="81">
        <v>36353</v>
      </c>
    </row>
    <row r="13923" spans="1:19" x14ac:dyDescent="0.2">
      <c r="A13923" t="s">
        <v>77</v>
      </c>
      <c r="B13923" t="s">
        <v>59</v>
      </c>
      <c r="C13923" t="s">
        <v>45</v>
      </c>
      <c r="D13923" t="s">
        <v>12</v>
      </c>
      <c r="E13923">
        <v>2015</v>
      </c>
      <c r="F13923">
        <v>1</v>
      </c>
      <c r="G13923">
        <v>11.39541</v>
      </c>
      <c r="H13923">
        <v>11.39541</v>
      </c>
      <c r="I13923">
        <v>80.5</v>
      </c>
      <c r="J13923">
        <v>0.61704749999999997</v>
      </c>
      <c r="K13923">
        <v>-0.79077819999999999</v>
      </c>
      <c r="L13923">
        <v>-0.32357999999999998</v>
      </c>
      <c r="M13923">
        <v>0</v>
      </c>
      <c r="N13923">
        <v>0.32357999999999998</v>
      </c>
      <c r="O13923">
        <v>0.79077819999999999</v>
      </c>
      <c r="P13923">
        <v>3.2372325000000002</v>
      </c>
      <c r="Q13923">
        <v>17</v>
      </c>
      <c r="R13923">
        <v>8</v>
      </c>
      <c r="S13923" s="81">
        <v>35289</v>
      </c>
    </row>
    <row r="13924" spans="1:19" x14ac:dyDescent="0.2">
      <c r="A13924" t="s">
        <v>77</v>
      </c>
      <c r="B13924" t="s">
        <v>59</v>
      </c>
      <c r="C13924" t="s">
        <v>45</v>
      </c>
      <c r="D13924" t="s">
        <v>12</v>
      </c>
      <c r="E13924">
        <v>2015</v>
      </c>
      <c r="F13924">
        <v>2</v>
      </c>
      <c r="G13924">
        <v>11.330909999999999</v>
      </c>
      <c r="H13924">
        <v>11.330909999999999</v>
      </c>
      <c r="I13924">
        <v>80</v>
      </c>
      <c r="J13924">
        <v>0.60575159999999995</v>
      </c>
      <c r="K13924">
        <v>-0.77630200000000005</v>
      </c>
      <c r="L13924">
        <v>-0.31765650000000001</v>
      </c>
      <c r="M13924">
        <v>0</v>
      </c>
      <c r="N13924">
        <v>0.31765650000000001</v>
      </c>
      <c r="O13924">
        <v>0.77630200000000005</v>
      </c>
      <c r="P13924">
        <v>3.2372325000000002</v>
      </c>
      <c r="Q13924">
        <v>17</v>
      </c>
      <c r="R13924">
        <v>8</v>
      </c>
      <c r="S13924" s="81">
        <v>35289</v>
      </c>
    </row>
    <row r="13925" spans="1:19" x14ac:dyDescent="0.2">
      <c r="A13925" t="s">
        <v>77</v>
      </c>
      <c r="B13925" t="s">
        <v>59</v>
      </c>
      <c r="C13925" t="s">
        <v>45</v>
      </c>
      <c r="D13925" t="s">
        <v>12</v>
      </c>
      <c r="E13925">
        <v>2015</v>
      </c>
      <c r="F13925">
        <v>3</v>
      </c>
      <c r="G13925">
        <v>11.375780000000001</v>
      </c>
      <c r="H13925">
        <v>11.375780000000001</v>
      </c>
      <c r="I13925">
        <v>80.5</v>
      </c>
      <c r="J13925">
        <v>0.60471419999999998</v>
      </c>
      <c r="K13925">
        <v>-0.77497240000000001</v>
      </c>
      <c r="L13925">
        <v>-0.31711240000000002</v>
      </c>
      <c r="M13925">
        <v>0</v>
      </c>
      <c r="N13925">
        <v>0.31711240000000002</v>
      </c>
      <c r="O13925">
        <v>0.77497240000000001</v>
      </c>
      <c r="P13925">
        <v>3.2372325000000002</v>
      </c>
      <c r="Q13925">
        <v>17</v>
      </c>
      <c r="R13925">
        <v>8</v>
      </c>
      <c r="S13925" s="81">
        <v>35289</v>
      </c>
    </row>
    <row r="13926" spans="1:19" x14ac:dyDescent="0.2">
      <c r="A13926" t="s">
        <v>77</v>
      </c>
      <c r="B13926" t="s">
        <v>59</v>
      </c>
      <c r="C13926" t="s">
        <v>45</v>
      </c>
      <c r="D13926" t="s">
        <v>12</v>
      </c>
      <c r="E13926">
        <v>2015</v>
      </c>
      <c r="F13926">
        <v>4</v>
      </c>
      <c r="G13926">
        <v>11.3827</v>
      </c>
      <c r="H13926">
        <v>11.3827</v>
      </c>
      <c r="I13926">
        <v>78.5</v>
      </c>
      <c r="J13926">
        <v>0.60197529999999999</v>
      </c>
      <c r="K13926">
        <v>-0.77146230000000005</v>
      </c>
      <c r="L13926">
        <v>-0.31567610000000002</v>
      </c>
      <c r="M13926">
        <v>0</v>
      </c>
      <c r="N13926">
        <v>0.31567610000000002</v>
      </c>
      <c r="O13926">
        <v>0.77146230000000005</v>
      </c>
      <c r="P13926">
        <v>3.2372325000000002</v>
      </c>
      <c r="Q13926">
        <v>17</v>
      </c>
      <c r="R13926">
        <v>8</v>
      </c>
      <c r="S13926" s="81">
        <v>35289</v>
      </c>
    </row>
    <row r="13927" spans="1:19" x14ac:dyDescent="0.2">
      <c r="A13927" t="s">
        <v>77</v>
      </c>
      <c r="B13927" t="s">
        <v>59</v>
      </c>
      <c r="C13927" t="s">
        <v>45</v>
      </c>
      <c r="D13927" t="s">
        <v>12</v>
      </c>
      <c r="E13927">
        <v>2015</v>
      </c>
      <c r="F13927">
        <v>5</v>
      </c>
      <c r="G13927">
        <v>11.49408</v>
      </c>
      <c r="H13927">
        <v>11.49408</v>
      </c>
      <c r="I13927">
        <v>77.5</v>
      </c>
      <c r="J13927">
        <v>0.59815819999999997</v>
      </c>
      <c r="K13927">
        <v>-0.76657059999999999</v>
      </c>
      <c r="L13927">
        <v>-0.31367450000000002</v>
      </c>
      <c r="M13927">
        <v>0</v>
      </c>
      <c r="N13927">
        <v>0.31367450000000002</v>
      </c>
      <c r="O13927">
        <v>0.76657059999999999</v>
      </c>
      <c r="P13927">
        <v>3.2372325000000002</v>
      </c>
      <c r="Q13927">
        <v>17</v>
      </c>
      <c r="R13927">
        <v>8</v>
      </c>
      <c r="S13927" s="81">
        <v>35289</v>
      </c>
    </row>
    <row r="13928" spans="1:19" x14ac:dyDescent="0.2">
      <c r="A13928" t="s">
        <v>77</v>
      </c>
      <c r="B13928" t="s">
        <v>59</v>
      </c>
      <c r="C13928" t="s">
        <v>45</v>
      </c>
      <c r="D13928" t="s">
        <v>12</v>
      </c>
      <c r="E13928">
        <v>2015</v>
      </c>
      <c r="F13928">
        <v>6</v>
      </c>
      <c r="G13928">
        <v>11.42544</v>
      </c>
      <c r="H13928">
        <v>11.42544</v>
      </c>
      <c r="I13928">
        <v>75</v>
      </c>
      <c r="J13928">
        <v>0.60229929999999998</v>
      </c>
      <c r="K13928">
        <v>-0.77187760000000005</v>
      </c>
      <c r="L13928">
        <v>-0.31584610000000002</v>
      </c>
      <c r="M13928">
        <v>0</v>
      </c>
      <c r="N13928">
        <v>0.31584610000000002</v>
      </c>
      <c r="O13928">
        <v>0.77187760000000005</v>
      </c>
      <c r="P13928">
        <v>3.2372325000000002</v>
      </c>
      <c r="Q13928">
        <v>17</v>
      </c>
      <c r="R13928">
        <v>8</v>
      </c>
      <c r="S13928" s="81">
        <v>35289</v>
      </c>
    </row>
    <row r="13929" spans="1:19" x14ac:dyDescent="0.2">
      <c r="A13929" t="s">
        <v>77</v>
      </c>
      <c r="B13929" t="s">
        <v>59</v>
      </c>
      <c r="C13929" t="s">
        <v>45</v>
      </c>
      <c r="D13929" t="s">
        <v>12</v>
      </c>
      <c r="E13929">
        <v>2015</v>
      </c>
      <c r="F13929">
        <v>7</v>
      </c>
      <c r="G13929">
        <v>11.29725</v>
      </c>
      <c r="H13929">
        <v>11.29725</v>
      </c>
      <c r="I13929">
        <v>73.5</v>
      </c>
      <c r="J13929">
        <v>0.60442059999999997</v>
      </c>
      <c r="K13929">
        <v>-0.77459619999999996</v>
      </c>
      <c r="L13929">
        <v>-0.31695849999999998</v>
      </c>
      <c r="M13929">
        <v>0</v>
      </c>
      <c r="N13929">
        <v>0.31695849999999998</v>
      </c>
      <c r="O13929">
        <v>0.77459619999999996</v>
      </c>
      <c r="P13929">
        <v>3.2372325000000002</v>
      </c>
      <c r="Q13929">
        <v>17</v>
      </c>
      <c r="R13929">
        <v>8</v>
      </c>
      <c r="S13929" s="81">
        <v>35289</v>
      </c>
    </row>
    <row r="13930" spans="1:19" x14ac:dyDescent="0.2">
      <c r="A13930" t="s">
        <v>77</v>
      </c>
      <c r="B13930" t="s">
        <v>59</v>
      </c>
      <c r="C13930" t="s">
        <v>45</v>
      </c>
      <c r="D13930" t="s">
        <v>12</v>
      </c>
      <c r="E13930">
        <v>2015</v>
      </c>
      <c r="F13930">
        <v>8</v>
      </c>
      <c r="G13930">
        <v>11.11069</v>
      </c>
      <c r="H13930">
        <v>11.11069</v>
      </c>
      <c r="I13930">
        <v>75</v>
      </c>
      <c r="J13930">
        <v>0.60494079999999995</v>
      </c>
      <c r="K13930">
        <v>-0.77526280000000003</v>
      </c>
      <c r="L13930">
        <v>-0.31723119999999999</v>
      </c>
      <c r="M13930">
        <v>0</v>
      </c>
      <c r="N13930">
        <v>0.31723119999999999</v>
      </c>
      <c r="O13930">
        <v>0.77526280000000003</v>
      </c>
      <c r="P13930">
        <v>3.2372325000000002</v>
      </c>
      <c r="Q13930">
        <v>17</v>
      </c>
      <c r="R13930">
        <v>8</v>
      </c>
      <c r="S13930" s="81">
        <v>35289</v>
      </c>
    </row>
    <row r="13931" spans="1:19" x14ac:dyDescent="0.2">
      <c r="A13931" t="s">
        <v>77</v>
      </c>
      <c r="B13931" t="s">
        <v>59</v>
      </c>
      <c r="C13931" t="s">
        <v>45</v>
      </c>
      <c r="D13931" t="s">
        <v>12</v>
      </c>
      <c r="E13931">
        <v>2015</v>
      </c>
      <c r="F13931">
        <v>9</v>
      </c>
      <c r="G13931">
        <v>10.938499999999999</v>
      </c>
      <c r="H13931">
        <v>10.938499999999999</v>
      </c>
      <c r="I13931">
        <v>78</v>
      </c>
      <c r="J13931">
        <v>0.61027719999999996</v>
      </c>
      <c r="K13931">
        <v>-0.78210170000000001</v>
      </c>
      <c r="L13931">
        <v>-0.32002969999999997</v>
      </c>
      <c r="M13931">
        <v>0</v>
      </c>
      <c r="N13931">
        <v>0.32002969999999997</v>
      </c>
      <c r="O13931">
        <v>0.78210170000000001</v>
      </c>
      <c r="P13931">
        <v>3.2372325000000002</v>
      </c>
      <c r="Q13931">
        <v>17</v>
      </c>
      <c r="R13931">
        <v>8</v>
      </c>
      <c r="S13931" s="81">
        <v>35289</v>
      </c>
    </row>
    <row r="13932" spans="1:19" x14ac:dyDescent="0.2">
      <c r="A13932" t="s">
        <v>77</v>
      </c>
      <c r="B13932" t="s">
        <v>59</v>
      </c>
      <c r="C13932" t="s">
        <v>45</v>
      </c>
      <c r="D13932" t="s">
        <v>12</v>
      </c>
      <c r="E13932">
        <v>2015</v>
      </c>
      <c r="F13932">
        <v>10</v>
      </c>
      <c r="G13932">
        <v>10.93378</v>
      </c>
      <c r="H13932">
        <v>10.93378</v>
      </c>
      <c r="I13932">
        <v>83.5</v>
      </c>
      <c r="J13932">
        <v>0.60560460000000005</v>
      </c>
      <c r="K13932">
        <v>-0.77611359999999996</v>
      </c>
      <c r="L13932">
        <v>-0.31757940000000001</v>
      </c>
      <c r="M13932">
        <v>0</v>
      </c>
      <c r="N13932">
        <v>0.31757940000000001</v>
      </c>
      <c r="O13932">
        <v>0.77611359999999996</v>
      </c>
      <c r="P13932">
        <v>3.2372325000000002</v>
      </c>
      <c r="Q13932">
        <v>17</v>
      </c>
      <c r="R13932">
        <v>8</v>
      </c>
      <c r="S13932" s="81">
        <v>35289</v>
      </c>
    </row>
    <row r="13933" spans="1:19" x14ac:dyDescent="0.2">
      <c r="A13933" t="s">
        <v>77</v>
      </c>
      <c r="B13933" t="s">
        <v>59</v>
      </c>
      <c r="C13933" t="s">
        <v>45</v>
      </c>
      <c r="D13933" t="s">
        <v>12</v>
      </c>
      <c r="E13933">
        <v>2015</v>
      </c>
      <c r="F13933">
        <v>11</v>
      </c>
      <c r="G13933">
        <v>10.958410000000001</v>
      </c>
      <c r="H13933">
        <v>10.958410000000001</v>
      </c>
      <c r="I13933">
        <v>88</v>
      </c>
      <c r="J13933">
        <v>0.60901289999999997</v>
      </c>
      <c r="K13933">
        <v>-0.78048150000000005</v>
      </c>
      <c r="L13933">
        <v>-0.3193667</v>
      </c>
      <c r="M13933">
        <v>0</v>
      </c>
      <c r="N13933">
        <v>0.3193667</v>
      </c>
      <c r="O13933">
        <v>0.78048150000000005</v>
      </c>
      <c r="P13933">
        <v>3.2372325000000002</v>
      </c>
      <c r="Q13933">
        <v>17</v>
      </c>
      <c r="R13933">
        <v>8</v>
      </c>
      <c r="S13933" s="81">
        <v>35289</v>
      </c>
    </row>
    <row r="13934" spans="1:19" x14ac:dyDescent="0.2">
      <c r="A13934" t="s">
        <v>77</v>
      </c>
      <c r="B13934" t="s">
        <v>59</v>
      </c>
      <c r="C13934" t="s">
        <v>45</v>
      </c>
      <c r="D13934" t="s">
        <v>12</v>
      </c>
      <c r="E13934">
        <v>2015</v>
      </c>
      <c r="F13934">
        <v>12</v>
      </c>
      <c r="G13934">
        <v>10.92938</v>
      </c>
      <c r="H13934">
        <v>10.92938</v>
      </c>
      <c r="I13934">
        <v>88.5</v>
      </c>
      <c r="J13934">
        <v>0.61305540000000003</v>
      </c>
      <c r="K13934">
        <v>-0.78566210000000003</v>
      </c>
      <c r="L13934">
        <v>-0.32148660000000001</v>
      </c>
      <c r="M13934">
        <v>0</v>
      </c>
      <c r="N13934">
        <v>0.32148660000000001</v>
      </c>
      <c r="O13934">
        <v>0.78566210000000003</v>
      </c>
      <c r="P13934">
        <v>3.2372325000000002</v>
      </c>
      <c r="Q13934">
        <v>17</v>
      </c>
      <c r="R13934">
        <v>8</v>
      </c>
      <c r="S13934" s="81">
        <v>35289</v>
      </c>
    </row>
    <row r="13935" spans="1:19" x14ac:dyDescent="0.2">
      <c r="A13935" t="s">
        <v>77</v>
      </c>
      <c r="B13935" t="s">
        <v>59</v>
      </c>
      <c r="C13935" t="s">
        <v>45</v>
      </c>
      <c r="D13935" t="s">
        <v>12</v>
      </c>
      <c r="E13935">
        <v>2015</v>
      </c>
      <c r="F13935">
        <v>13</v>
      </c>
      <c r="G13935">
        <v>10.78942</v>
      </c>
      <c r="H13935">
        <v>10.78942</v>
      </c>
      <c r="I13935">
        <v>91.5</v>
      </c>
      <c r="J13935">
        <v>0.62036749999999996</v>
      </c>
      <c r="K13935">
        <v>-0.79503290000000004</v>
      </c>
      <c r="L13935">
        <v>-0.32532100000000003</v>
      </c>
      <c r="M13935">
        <v>0</v>
      </c>
      <c r="N13935">
        <v>0.32532100000000003</v>
      </c>
      <c r="O13935">
        <v>0.79503290000000004</v>
      </c>
      <c r="P13935">
        <v>3.2372325000000002</v>
      </c>
      <c r="Q13935">
        <v>17</v>
      </c>
      <c r="R13935">
        <v>8</v>
      </c>
      <c r="S13935" s="81">
        <v>35289</v>
      </c>
    </row>
    <row r="13936" spans="1:19" x14ac:dyDescent="0.2">
      <c r="A13936" t="s">
        <v>77</v>
      </c>
      <c r="B13936" t="s">
        <v>59</v>
      </c>
      <c r="C13936" t="s">
        <v>45</v>
      </c>
      <c r="D13936" t="s">
        <v>12</v>
      </c>
      <c r="E13936">
        <v>2015</v>
      </c>
      <c r="F13936">
        <v>14</v>
      </c>
      <c r="G13936">
        <v>10.89025</v>
      </c>
      <c r="H13936">
        <v>10.89025</v>
      </c>
      <c r="I13936">
        <v>97.5</v>
      </c>
      <c r="J13936">
        <v>0.60700949999999998</v>
      </c>
      <c r="K13936">
        <v>-0.77791390000000005</v>
      </c>
      <c r="L13936">
        <v>-0.31831609999999999</v>
      </c>
      <c r="M13936">
        <v>0</v>
      </c>
      <c r="N13936">
        <v>0.31831609999999999</v>
      </c>
      <c r="O13936">
        <v>0.77791390000000005</v>
      </c>
      <c r="P13936">
        <v>3.2372325000000002</v>
      </c>
      <c r="Q13936">
        <v>17</v>
      </c>
      <c r="R13936">
        <v>8</v>
      </c>
      <c r="S13936" s="81">
        <v>35289</v>
      </c>
    </row>
    <row r="13937" spans="1:19" x14ac:dyDescent="0.2">
      <c r="A13937" t="s">
        <v>77</v>
      </c>
      <c r="B13937" t="s">
        <v>59</v>
      </c>
      <c r="C13937" t="s">
        <v>45</v>
      </c>
      <c r="D13937" t="s">
        <v>12</v>
      </c>
      <c r="E13937">
        <v>2015</v>
      </c>
      <c r="F13937">
        <v>15</v>
      </c>
      <c r="G13937">
        <v>11.049110000000001</v>
      </c>
      <c r="H13937">
        <v>11.049110000000001</v>
      </c>
      <c r="I13937">
        <v>102.5</v>
      </c>
      <c r="J13937">
        <v>0.59909049999999997</v>
      </c>
      <c r="K13937">
        <v>-0.76776529999999998</v>
      </c>
      <c r="L13937">
        <v>-0.31416339999999998</v>
      </c>
      <c r="M13937">
        <v>0</v>
      </c>
      <c r="N13937">
        <v>0.31416339999999998</v>
      </c>
      <c r="O13937">
        <v>0.76776529999999998</v>
      </c>
      <c r="P13937">
        <v>3.2372325000000002</v>
      </c>
      <c r="Q13937">
        <v>17</v>
      </c>
      <c r="R13937">
        <v>8</v>
      </c>
      <c r="S13937" s="81">
        <v>35289</v>
      </c>
    </row>
    <row r="13938" spans="1:19" x14ac:dyDescent="0.2">
      <c r="A13938" t="s">
        <v>77</v>
      </c>
      <c r="B13938" t="s">
        <v>59</v>
      </c>
      <c r="C13938" t="s">
        <v>45</v>
      </c>
      <c r="D13938" t="s">
        <v>12</v>
      </c>
      <c r="E13938">
        <v>2015</v>
      </c>
      <c r="F13938">
        <v>16</v>
      </c>
      <c r="G13938">
        <v>11.05448</v>
      </c>
      <c r="H13938">
        <v>11.05448</v>
      </c>
      <c r="I13938">
        <v>104.5</v>
      </c>
      <c r="J13938">
        <v>0.60057459999999996</v>
      </c>
      <c r="K13938">
        <v>-0.76966730000000005</v>
      </c>
      <c r="L13938">
        <v>-0.31494159999999999</v>
      </c>
      <c r="M13938">
        <v>0</v>
      </c>
      <c r="N13938">
        <v>0.31494159999999999</v>
      </c>
      <c r="O13938">
        <v>0.76966730000000005</v>
      </c>
      <c r="P13938">
        <v>3.2372325000000002</v>
      </c>
      <c r="Q13938">
        <v>17</v>
      </c>
      <c r="R13938">
        <v>8</v>
      </c>
      <c r="S13938" s="81">
        <v>35289</v>
      </c>
    </row>
    <row r="13939" spans="1:19" x14ac:dyDescent="0.2">
      <c r="A13939" t="s">
        <v>77</v>
      </c>
      <c r="B13939" t="s">
        <v>59</v>
      </c>
      <c r="C13939" t="s">
        <v>45</v>
      </c>
      <c r="D13939" t="s">
        <v>12</v>
      </c>
      <c r="E13939">
        <v>2015</v>
      </c>
      <c r="F13939">
        <v>17</v>
      </c>
      <c r="G13939">
        <v>11.00263</v>
      </c>
      <c r="H13939">
        <v>11.00263</v>
      </c>
      <c r="I13939">
        <v>106.5</v>
      </c>
      <c r="J13939">
        <v>0.60033689999999995</v>
      </c>
      <c r="K13939">
        <v>-0.76936269999999995</v>
      </c>
      <c r="L13939">
        <v>-0.31481700000000001</v>
      </c>
      <c r="M13939">
        <v>0</v>
      </c>
      <c r="N13939">
        <v>0.31481700000000001</v>
      </c>
      <c r="O13939">
        <v>0.76936269999999995</v>
      </c>
      <c r="P13939">
        <v>3.2372325000000002</v>
      </c>
      <c r="Q13939">
        <v>17</v>
      </c>
      <c r="R13939">
        <v>8</v>
      </c>
      <c r="S13939" s="81">
        <v>35289</v>
      </c>
    </row>
    <row r="13940" spans="1:19" x14ac:dyDescent="0.2">
      <c r="A13940" t="s">
        <v>77</v>
      </c>
      <c r="B13940" t="s">
        <v>59</v>
      </c>
      <c r="C13940" t="s">
        <v>45</v>
      </c>
      <c r="D13940" t="s">
        <v>12</v>
      </c>
      <c r="E13940">
        <v>2015</v>
      </c>
      <c r="F13940">
        <v>18</v>
      </c>
      <c r="G13940">
        <v>10.90821</v>
      </c>
      <c r="H13940">
        <v>10.90821</v>
      </c>
      <c r="I13940">
        <v>108</v>
      </c>
      <c r="J13940">
        <v>0.61616459999999995</v>
      </c>
      <c r="K13940">
        <v>-0.78964670000000003</v>
      </c>
      <c r="L13940">
        <v>-0.32311699999999999</v>
      </c>
      <c r="M13940">
        <v>0</v>
      </c>
      <c r="N13940">
        <v>0.32311699999999999</v>
      </c>
      <c r="O13940">
        <v>0.78964670000000003</v>
      </c>
      <c r="P13940">
        <v>3.2372325000000002</v>
      </c>
      <c r="Q13940">
        <v>17</v>
      </c>
      <c r="R13940">
        <v>8</v>
      </c>
      <c r="S13940" s="81">
        <v>35289</v>
      </c>
    </row>
    <row r="13941" spans="1:19" x14ac:dyDescent="0.2">
      <c r="A13941" t="s">
        <v>77</v>
      </c>
      <c r="B13941" t="s">
        <v>59</v>
      </c>
      <c r="C13941" t="s">
        <v>45</v>
      </c>
      <c r="D13941" t="s">
        <v>12</v>
      </c>
      <c r="E13941">
        <v>2015</v>
      </c>
      <c r="F13941">
        <v>19</v>
      </c>
      <c r="G13941">
        <v>10.97531</v>
      </c>
      <c r="H13941">
        <v>10.97531</v>
      </c>
      <c r="I13941">
        <v>107</v>
      </c>
      <c r="J13941">
        <v>0.63453269999999995</v>
      </c>
      <c r="K13941">
        <v>-0.81318630000000003</v>
      </c>
      <c r="L13941">
        <v>-0.33274930000000003</v>
      </c>
      <c r="M13941">
        <v>0</v>
      </c>
      <c r="N13941">
        <v>0.33274930000000003</v>
      </c>
      <c r="O13941">
        <v>0.81318630000000003</v>
      </c>
      <c r="P13941">
        <v>3.2372325000000002</v>
      </c>
      <c r="Q13941">
        <v>17</v>
      </c>
      <c r="R13941">
        <v>8</v>
      </c>
      <c r="S13941" s="81">
        <v>35289</v>
      </c>
    </row>
    <row r="13942" spans="1:19" x14ac:dyDescent="0.2">
      <c r="A13942" t="s">
        <v>77</v>
      </c>
      <c r="B13942" t="s">
        <v>59</v>
      </c>
      <c r="C13942" t="s">
        <v>45</v>
      </c>
      <c r="D13942" t="s">
        <v>12</v>
      </c>
      <c r="E13942">
        <v>2015</v>
      </c>
      <c r="F13942">
        <v>20</v>
      </c>
      <c r="G13942">
        <v>10.960800000000001</v>
      </c>
      <c r="H13942">
        <v>10.960800000000001</v>
      </c>
      <c r="I13942">
        <v>102.5</v>
      </c>
      <c r="J13942">
        <v>0.6045855</v>
      </c>
      <c r="K13942">
        <v>-0.77480749999999998</v>
      </c>
      <c r="L13942">
        <v>-0.31704500000000002</v>
      </c>
      <c r="M13942">
        <v>0</v>
      </c>
      <c r="N13942">
        <v>0.31704500000000002</v>
      </c>
      <c r="O13942">
        <v>0.77480749999999998</v>
      </c>
      <c r="P13942">
        <v>3.2372325000000002</v>
      </c>
      <c r="Q13942">
        <v>17</v>
      </c>
      <c r="R13942">
        <v>8</v>
      </c>
      <c r="S13942" s="81">
        <v>35289</v>
      </c>
    </row>
    <row r="13943" spans="1:19" x14ac:dyDescent="0.2">
      <c r="A13943" t="s">
        <v>77</v>
      </c>
      <c r="B13943" t="s">
        <v>59</v>
      </c>
      <c r="C13943" t="s">
        <v>45</v>
      </c>
      <c r="D13943" t="s">
        <v>12</v>
      </c>
      <c r="E13943">
        <v>2015</v>
      </c>
      <c r="F13943">
        <v>21</v>
      </c>
      <c r="G13943">
        <v>10.86374</v>
      </c>
      <c r="H13943">
        <v>10.86374</v>
      </c>
      <c r="I13943">
        <v>94</v>
      </c>
      <c r="J13943">
        <v>0.60334940000000004</v>
      </c>
      <c r="K13943">
        <v>-0.77322340000000001</v>
      </c>
      <c r="L13943">
        <v>-0.31639679999999998</v>
      </c>
      <c r="M13943">
        <v>0</v>
      </c>
      <c r="N13943">
        <v>0.31639679999999998</v>
      </c>
      <c r="O13943">
        <v>0.77322340000000001</v>
      </c>
      <c r="P13943">
        <v>3.2372325000000002</v>
      </c>
      <c r="Q13943">
        <v>17</v>
      </c>
      <c r="R13943">
        <v>8</v>
      </c>
      <c r="S13943" s="81">
        <v>35289</v>
      </c>
    </row>
    <row r="13944" spans="1:19" x14ac:dyDescent="0.2">
      <c r="A13944" t="s">
        <v>77</v>
      </c>
      <c r="B13944" t="s">
        <v>59</v>
      </c>
      <c r="C13944" t="s">
        <v>45</v>
      </c>
      <c r="D13944" t="s">
        <v>12</v>
      </c>
      <c r="E13944">
        <v>2015</v>
      </c>
      <c r="F13944">
        <v>22</v>
      </c>
      <c r="G13944">
        <v>10.78721</v>
      </c>
      <c r="H13944">
        <v>10.78721</v>
      </c>
      <c r="I13944">
        <v>89</v>
      </c>
      <c r="J13944">
        <v>0.59187409999999996</v>
      </c>
      <c r="K13944">
        <v>-0.75851710000000006</v>
      </c>
      <c r="L13944">
        <v>-0.31037910000000002</v>
      </c>
      <c r="M13944">
        <v>0</v>
      </c>
      <c r="N13944">
        <v>0.31037910000000002</v>
      </c>
      <c r="O13944">
        <v>0.75851710000000006</v>
      </c>
      <c r="P13944">
        <v>3.2372325000000002</v>
      </c>
      <c r="Q13944">
        <v>17</v>
      </c>
      <c r="R13944">
        <v>8</v>
      </c>
      <c r="S13944" s="81">
        <v>35289</v>
      </c>
    </row>
    <row r="13945" spans="1:19" x14ac:dyDescent="0.2">
      <c r="A13945" t="s">
        <v>77</v>
      </c>
      <c r="B13945" t="s">
        <v>59</v>
      </c>
      <c r="C13945" t="s">
        <v>45</v>
      </c>
      <c r="D13945" t="s">
        <v>12</v>
      </c>
      <c r="E13945">
        <v>2015</v>
      </c>
      <c r="F13945">
        <v>23</v>
      </c>
      <c r="G13945">
        <v>11.0489</v>
      </c>
      <c r="H13945">
        <v>11.0489</v>
      </c>
      <c r="I13945">
        <v>85.5</v>
      </c>
      <c r="J13945">
        <v>0.59293470000000004</v>
      </c>
      <c r="K13945">
        <v>-0.75987640000000001</v>
      </c>
      <c r="L13945">
        <v>-0.31093530000000003</v>
      </c>
      <c r="M13945">
        <v>0</v>
      </c>
      <c r="N13945">
        <v>0.31093530000000003</v>
      </c>
      <c r="O13945">
        <v>0.75987640000000001</v>
      </c>
      <c r="P13945">
        <v>3.2372325000000002</v>
      </c>
      <c r="Q13945">
        <v>17</v>
      </c>
      <c r="R13945">
        <v>8</v>
      </c>
      <c r="S13945" s="81">
        <v>35289</v>
      </c>
    </row>
    <row r="13946" spans="1:19" x14ac:dyDescent="0.2">
      <c r="A13946" t="s">
        <v>77</v>
      </c>
      <c r="B13946" t="s">
        <v>59</v>
      </c>
      <c r="C13946" t="s">
        <v>45</v>
      </c>
      <c r="D13946" t="s">
        <v>12</v>
      </c>
      <c r="E13946">
        <v>2015</v>
      </c>
      <c r="F13946">
        <v>24</v>
      </c>
      <c r="G13946">
        <v>11.32442</v>
      </c>
      <c r="H13946">
        <v>11.32442</v>
      </c>
      <c r="I13946">
        <v>81.5</v>
      </c>
      <c r="J13946">
        <v>0.60535229999999995</v>
      </c>
      <c r="K13946">
        <v>-0.77579019999999999</v>
      </c>
      <c r="L13946">
        <v>-0.31744699999999998</v>
      </c>
      <c r="M13946">
        <v>0</v>
      </c>
      <c r="N13946">
        <v>0.31744699999999998</v>
      </c>
      <c r="O13946">
        <v>0.77579019999999999</v>
      </c>
      <c r="P13946">
        <v>3.2372325000000002</v>
      </c>
      <c r="Q13946">
        <v>17</v>
      </c>
      <c r="R13946">
        <v>8</v>
      </c>
      <c r="S13946" s="81">
        <v>35289</v>
      </c>
    </row>
    <row r="13947" spans="1:19" x14ac:dyDescent="0.2">
      <c r="A13947" t="s">
        <v>77</v>
      </c>
      <c r="B13947" t="s">
        <v>59</v>
      </c>
      <c r="C13947" t="s">
        <v>45</v>
      </c>
      <c r="D13947" t="s">
        <v>13</v>
      </c>
      <c r="E13947">
        <v>2015</v>
      </c>
      <c r="F13947">
        <v>1</v>
      </c>
      <c r="G13947">
        <v>10.899940000000001</v>
      </c>
      <c r="H13947">
        <v>10.899940000000001</v>
      </c>
      <c r="I13947">
        <v>74.5</v>
      </c>
      <c r="J13947">
        <v>0.59065489999999998</v>
      </c>
      <c r="K13947">
        <v>-0.75695469999999998</v>
      </c>
      <c r="L13947">
        <v>-0.30973970000000001</v>
      </c>
      <c r="M13947">
        <v>0</v>
      </c>
      <c r="N13947">
        <v>0.30973970000000001</v>
      </c>
      <c r="O13947">
        <v>0.75695469999999998</v>
      </c>
      <c r="P13947">
        <v>3.2372325000000002</v>
      </c>
      <c r="Q13947">
        <v>17</v>
      </c>
      <c r="R13947">
        <v>9</v>
      </c>
      <c r="S13947" s="81">
        <v>36788</v>
      </c>
    </row>
    <row r="13948" spans="1:19" x14ac:dyDescent="0.2">
      <c r="A13948" t="s">
        <v>77</v>
      </c>
      <c r="B13948" t="s">
        <v>59</v>
      </c>
      <c r="C13948" t="s">
        <v>45</v>
      </c>
      <c r="D13948" t="s">
        <v>13</v>
      </c>
      <c r="E13948">
        <v>2015</v>
      </c>
      <c r="F13948">
        <v>2</v>
      </c>
      <c r="G13948">
        <v>10.823560000000001</v>
      </c>
      <c r="H13948">
        <v>10.823560000000001</v>
      </c>
      <c r="I13948">
        <v>72.5</v>
      </c>
      <c r="J13948">
        <v>0.58650599999999997</v>
      </c>
      <c r="K13948">
        <v>-0.75163769999999996</v>
      </c>
      <c r="L13948">
        <v>-0.307564</v>
      </c>
      <c r="M13948">
        <v>0</v>
      </c>
      <c r="N13948">
        <v>0.307564</v>
      </c>
      <c r="O13948">
        <v>0.75163769999999996</v>
      </c>
      <c r="P13948">
        <v>3.2372325000000002</v>
      </c>
      <c r="Q13948">
        <v>17</v>
      </c>
      <c r="R13948">
        <v>9</v>
      </c>
      <c r="S13948" s="81">
        <v>36788</v>
      </c>
    </row>
    <row r="13949" spans="1:19" x14ac:dyDescent="0.2">
      <c r="A13949" t="s">
        <v>77</v>
      </c>
      <c r="B13949" t="s">
        <v>59</v>
      </c>
      <c r="C13949" t="s">
        <v>45</v>
      </c>
      <c r="D13949" t="s">
        <v>13</v>
      </c>
      <c r="E13949">
        <v>2015</v>
      </c>
      <c r="F13949">
        <v>3</v>
      </c>
      <c r="G13949">
        <v>10.85562</v>
      </c>
      <c r="H13949">
        <v>10.85562</v>
      </c>
      <c r="I13949">
        <v>70.5</v>
      </c>
      <c r="J13949">
        <v>0.58748</v>
      </c>
      <c r="K13949">
        <v>-0.7528859</v>
      </c>
      <c r="L13949">
        <v>-0.30807479999999998</v>
      </c>
      <c r="M13949">
        <v>0</v>
      </c>
      <c r="N13949">
        <v>0.30807479999999998</v>
      </c>
      <c r="O13949">
        <v>0.7528859</v>
      </c>
      <c r="P13949">
        <v>3.2372325000000002</v>
      </c>
      <c r="Q13949">
        <v>17</v>
      </c>
      <c r="R13949">
        <v>9</v>
      </c>
      <c r="S13949" s="81">
        <v>36788</v>
      </c>
    </row>
    <row r="13950" spans="1:19" x14ac:dyDescent="0.2">
      <c r="A13950" t="s">
        <v>77</v>
      </c>
      <c r="B13950" t="s">
        <v>59</v>
      </c>
      <c r="C13950" t="s">
        <v>45</v>
      </c>
      <c r="D13950" t="s">
        <v>13</v>
      </c>
      <c r="E13950">
        <v>2015</v>
      </c>
      <c r="F13950">
        <v>4</v>
      </c>
      <c r="G13950">
        <v>10.80466</v>
      </c>
      <c r="H13950">
        <v>10.80466</v>
      </c>
      <c r="I13950">
        <v>70</v>
      </c>
      <c r="J13950">
        <v>0.58865179999999995</v>
      </c>
      <c r="K13950">
        <v>-0.75438760000000005</v>
      </c>
      <c r="L13950">
        <v>-0.3086893</v>
      </c>
      <c r="M13950">
        <v>0</v>
      </c>
      <c r="N13950">
        <v>0.3086893</v>
      </c>
      <c r="O13950">
        <v>0.75438760000000005</v>
      </c>
      <c r="P13950">
        <v>3.2372325000000002</v>
      </c>
      <c r="Q13950">
        <v>17</v>
      </c>
      <c r="R13950">
        <v>9</v>
      </c>
      <c r="S13950" s="81">
        <v>36788</v>
      </c>
    </row>
    <row r="13951" spans="1:19" x14ac:dyDescent="0.2">
      <c r="A13951" t="s">
        <v>77</v>
      </c>
      <c r="B13951" t="s">
        <v>59</v>
      </c>
      <c r="C13951" t="s">
        <v>45</v>
      </c>
      <c r="D13951" t="s">
        <v>13</v>
      </c>
      <c r="E13951">
        <v>2015</v>
      </c>
      <c r="F13951">
        <v>5</v>
      </c>
      <c r="G13951">
        <v>10.9343</v>
      </c>
      <c r="H13951">
        <v>10.9343</v>
      </c>
      <c r="I13951">
        <v>69</v>
      </c>
      <c r="J13951">
        <v>0.58989550000000002</v>
      </c>
      <c r="K13951">
        <v>-0.75598160000000003</v>
      </c>
      <c r="L13951">
        <v>-0.30934149999999999</v>
      </c>
      <c r="M13951">
        <v>0</v>
      </c>
      <c r="N13951">
        <v>0.30934149999999999</v>
      </c>
      <c r="O13951">
        <v>0.75598160000000003</v>
      </c>
      <c r="P13951">
        <v>3.2372325000000002</v>
      </c>
      <c r="Q13951">
        <v>17</v>
      </c>
      <c r="R13951">
        <v>9</v>
      </c>
      <c r="S13951" s="81">
        <v>36788</v>
      </c>
    </row>
    <row r="13952" spans="1:19" x14ac:dyDescent="0.2">
      <c r="A13952" t="s">
        <v>77</v>
      </c>
      <c r="B13952" t="s">
        <v>59</v>
      </c>
      <c r="C13952" t="s">
        <v>45</v>
      </c>
      <c r="D13952" t="s">
        <v>13</v>
      </c>
      <c r="E13952">
        <v>2015</v>
      </c>
      <c r="F13952">
        <v>6</v>
      </c>
      <c r="G13952">
        <v>10.852510000000001</v>
      </c>
      <c r="H13952">
        <v>10.852510000000001</v>
      </c>
      <c r="I13952">
        <v>68</v>
      </c>
      <c r="J13952">
        <v>0.58928440000000004</v>
      </c>
      <c r="K13952">
        <v>-0.75519840000000005</v>
      </c>
      <c r="L13952">
        <v>-0.30902109999999999</v>
      </c>
      <c r="M13952">
        <v>0</v>
      </c>
      <c r="N13952">
        <v>0.30902109999999999</v>
      </c>
      <c r="O13952">
        <v>0.75519840000000005</v>
      </c>
      <c r="P13952">
        <v>3.2372325000000002</v>
      </c>
      <c r="Q13952">
        <v>17</v>
      </c>
      <c r="R13952">
        <v>9</v>
      </c>
      <c r="S13952" s="81">
        <v>36788</v>
      </c>
    </row>
    <row r="13953" spans="1:19" x14ac:dyDescent="0.2">
      <c r="A13953" t="s">
        <v>77</v>
      </c>
      <c r="B13953" t="s">
        <v>59</v>
      </c>
      <c r="C13953" t="s">
        <v>45</v>
      </c>
      <c r="D13953" t="s">
        <v>13</v>
      </c>
      <c r="E13953">
        <v>2015</v>
      </c>
      <c r="F13953">
        <v>7</v>
      </c>
      <c r="G13953">
        <v>10.764749999999999</v>
      </c>
      <c r="H13953">
        <v>10.764749999999999</v>
      </c>
      <c r="I13953">
        <v>66</v>
      </c>
      <c r="J13953">
        <v>0.59036809999999995</v>
      </c>
      <c r="K13953">
        <v>-0.75658709999999996</v>
      </c>
      <c r="L13953">
        <v>-0.30958930000000001</v>
      </c>
      <c r="M13953">
        <v>0</v>
      </c>
      <c r="N13953">
        <v>0.30958930000000001</v>
      </c>
      <c r="O13953">
        <v>0.75658709999999996</v>
      </c>
      <c r="P13953">
        <v>3.2372325000000002</v>
      </c>
      <c r="Q13953">
        <v>17</v>
      </c>
      <c r="R13953">
        <v>9</v>
      </c>
      <c r="S13953" s="81">
        <v>36788</v>
      </c>
    </row>
    <row r="13954" spans="1:19" x14ac:dyDescent="0.2">
      <c r="A13954" t="s">
        <v>77</v>
      </c>
      <c r="B13954" t="s">
        <v>59</v>
      </c>
      <c r="C13954" t="s">
        <v>45</v>
      </c>
      <c r="D13954" t="s">
        <v>13</v>
      </c>
      <c r="E13954">
        <v>2015</v>
      </c>
      <c r="F13954">
        <v>8</v>
      </c>
      <c r="G13954">
        <v>10.570679999999999</v>
      </c>
      <c r="H13954">
        <v>10.570679999999999</v>
      </c>
      <c r="I13954">
        <v>69</v>
      </c>
      <c r="J13954">
        <v>0.59032560000000001</v>
      </c>
      <c r="K13954">
        <v>-0.75653269999999995</v>
      </c>
      <c r="L13954">
        <v>-0.30956699999999998</v>
      </c>
      <c r="M13954">
        <v>0</v>
      </c>
      <c r="N13954">
        <v>0.30956699999999998</v>
      </c>
      <c r="O13954">
        <v>0.75653269999999995</v>
      </c>
      <c r="P13954">
        <v>3.2372325000000002</v>
      </c>
      <c r="Q13954">
        <v>17</v>
      </c>
      <c r="R13954">
        <v>9</v>
      </c>
      <c r="S13954" s="81">
        <v>36788</v>
      </c>
    </row>
    <row r="13955" spans="1:19" x14ac:dyDescent="0.2">
      <c r="A13955" t="s">
        <v>77</v>
      </c>
      <c r="B13955" t="s">
        <v>59</v>
      </c>
      <c r="C13955" t="s">
        <v>45</v>
      </c>
      <c r="D13955" t="s">
        <v>13</v>
      </c>
      <c r="E13955">
        <v>2015</v>
      </c>
      <c r="F13955">
        <v>9</v>
      </c>
      <c r="G13955">
        <v>10.477349999999999</v>
      </c>
      <c r="H13955">
        <v>10.477349999999999</v>
      </c>
      <c r="I13955">
        <v>75.5</v>
      </c>
      <c r="J13955">
        <v>0.58941250000000001</v>
      </c>
      <c r="K13955">
        <v>-0.75536250000000005</v>
      </c>
      <c r="L13955">
        <v>-0.30908819999999998</v>
      </c>
      <c r="M13955">
        <v>0</v>
      </c>
      <c r="N13955">
        <v>0.30908819999999998</v>
      </c>
      <c r="O13955">
        <v>0.75536250000000005</v>
      </c>
      <c r="P13955">
        <v>3.2372325000000002</v>
      </c>
      <c r="Q13955">
        <v>17</v>
      </c>
      <c r="R13955">
        <v>9</v>
      </c>
      <c r="S13955" s="81">
        <v>36788</v>
      </c>
    </row>
    <row r="13956" spans="1:19" x14ac:dyDescent="0.2">
      <c r="A13956" t="s">
        <v>77</v>
      </c>
      <c r="B13956" t="s">
        <v>59</v>
      </c>
      <c r="C13956" t="s">
        <v>45</v>
      </c>
      <c r="D13956" t="s">
        <v>13</v>
      </c>
      <c r="E13956">
        <v>2015</v>
      </c>
      <c r="F13956">
        <v>10</v>
      </c>
      <c r="G13956">
        <v>10.46463</v>
      </c>
      <c r="H13956">
        <v>10.46463</v>
      </c>
      <c r="I13956">
        <v>80</v>
      </c>
      <c r="J13956">
        <v>0.58672460000000004</v>
      </c>
      <c r="K13956">
        <v>-0.75191779999999997</v>
      </c>
      <c r="L13956">
        <v>-0.30767870000000003</v>
      </c>
      <c r="M13956">
        <v>0</v>
      </c>
      <c r="N13956">
        <v>0.30767870000000003</v>
      </c>
      <c r="O13956">
        <v>0.75191779999999997</v>
      </c>
      <c r="P13956">
        <v>3.2372325000000002</v>
      </c>
      <c r="Q13956">
        <v>17</v>
      </c>
      <c r="R13956">
        <v>9</v>
      </c>
      <c r="S13956" s="81">
        <v>36788</v>
      </c>
    </row>
    <row r="13957" spans="1:19" x14ac:dyDescent="0.2">
      <c r="A13957" t="s">
        <v>77</v>
      </c>
      <c r="B13957" t="s">
        <v>59</v>
      </c>
      <c r="C13957" t="s">
        <v>45</v>
      </c>
      <c r="D13957" t="s">
        <v>13</v>
      </c>
      <c r="E13957">
        <v>2015</v>
      </c>
      <c r="F13957">
        <v>11</v>
      </c>
      <c r="G13957">
        <v>10.347849999999999</v>
      </c>
      <c r="H13957">
        <v>10.347849999999999</v>
      </c>
      <c r="I13957">
        <v>84.5</v>
      </c>
      <c r="J13957">
        <v>0.59371680000000004</v>
      </c>
      <c r="K13957">
        <v>-0.76087870000000002</v>
      </c>
      <c r="L13957">
        <v>-0.31134539999999999</v>
      </c>
      <c r="M13957">
        <v>0</v>
      </c>
      <c r="N13957">
        <v>0.31134539999999999</v>
      </c>
      <c r="O13957">
        <v>0.76087870000000002</v>
      </c>
      <c r="P13957">
        <v>3.2372325000000002</v>
      </c>
      <c r="Q13957">
        <v>17</v>
      </c>
      <c r="R13957">
        <v>9</v>
      </c>
      <c r="S13957" s="81">
        <v>36788</v>
      </c>
    </row>
    <row r="13958" spans="1:19" x14ac:dyDescent="0.2">
      <c r="A13958" t="s">
        <v>77</v>
      </c>
      <c r="B13958" t="s">
        <v>59</v>
      </c>
      <c r="C13958" t="s">
        <v>45</v>
      </c>
      <c r="D13958" t="s">
        <v>13</v>
      </c>
      <c r="E13958">
        <v>2015</v>
      </c>
      <c r="F13958">
        <v>12</v>
      </c>
      <c r="G13958">
        <v>9.8653759999999995</v>
      </c>
      <c r="H13958">
        <v>9.8653759999999995</v>
      </c>
      <c r="I13958">
        <v>87.5</v>
      </c>
      <c r="J13958">
        <v>0.69554559999999999</v>
      </c>
      <c r="K13958">
        <v>-0.89137759999999999</v>
      </c>
      <c r="L13958">
        <v>-0.36474450000000003</v>
      </c>
      <c r="M13958">
        <v>0</v>
      </c>
      <c r="N13958">
        <v>0.36474450000000003</v>
      </c>
      <c r="O13958">
        <v>0.89137759999999999</v>
      </c>
      <c r="P13958">
        <v>3.2372325000000002</v>
      </c>
      <c r="Q13958">
        <v>17</v>
      </c>
      <c r="R13958">
        <v>9</v>
      </c>
      <c r="S13958" s="81">
        <v>36788</v>
      </c>
    </row>
    <row r="13959" spans="1:19" x14ac:dyDescent="0.2">
      <c r="A13959" t="s">
        <v>77</v>
      </c>
      <c r="B13959" t="s">
        <v>59</v>
      </c>
      <c r="C13959" t="s">
        <v>45</v>
      </c>
      <c r="D13959" t="s">
        <v>13</v>
      </c>
      <c r="E13959">
        <v>2015</v>
      </c>
      <c r="F13959">
        <v>13</v>
      </c>
      <c r="G13959">
        <v>9.6532689999999999</v>
      </c>
      <c r="H13959">
        <v>9.6532689999999999</v>
      </c>
      <c r="I13959">
        <v>91</v>
      </c>
      <c r="J13959">
        <v>0.84046010000000004</v>
      </c>
      <c r="K13959">
        <v>-1.0770930000000001</v>
      </c>
      <c r="L13959">
        <v>-0.44073770000000001</v>
      </c>
      <c r="M13959">
        <v>0</v>
      </c>
      <c r="N13959">
        <v>0.44073770000000001</v>
      </c>
      <c r="O13959">
        <v>1.0770930000000001</v>
      </c>
      <c r="P13959">
        <v>3.2372325000000002</v>
      </c>
      <c r="Q13959">
        <v>17</v>
      </c>
      <c r="R13959">
        <v>9</v>
      </c>
      <c r="S13959" s="81">
        <v>36788</v>
      </c>
    </row>
    <row r="13960" spans="1:19" x14ac:dyDescent="0.2">
      <c r="A13960" t="s">
        <v>77</v>
      </c>
      <c r="B13960" t="s">
        <v>59</v>
      </c>
      <c r="C13960" t="s">
        <v>45</v>
      </c>
      <c r="D13960" t="s">
        <v>13</v>
      </c>
      <c r="E13960">
        <v>2015</v>
      </c>
      <c r="F13960">
        <v>14</v>
      </c>
      <c r="G13960">
        <v>10.27478</v>
      </c>
      <c r="H13960">
        <v>10.27478</v>
      </c>
      <c r="I13960">
        <v>94.5</v>
      </c>
      <c r="J13960">
        <v>0.59254629999999997</v>
      </c>
      <c r="K13960">
        <v>-0.75937869999999996</v>
      </c>
      <c r="L13960">
        <v>-0.3107316</v>
      </c>
      <c r="M13960">
        <v>0</v>
      </c>
      <c r="N13960">
        <v>0.3107316</v>
      </c>
      <c r="O13960">
        <v>0.75937869999999996</v>
      </c>
      <c r="P13960">
        <v>3.2372325000000002</v>
      </c>
      <c r="Q13960">
        <v>17</v>
      </c>
      <c r="R13960">
        <v>9</v>
      </c>
      <c r="S13960" s="81">
        <v>36788</v>
      </c>
    </row>
    <row r="13961" spans="1:19" x14ac:dyDescent="0.2">
      <c r="A13961" t="s">
        <v>77</v>
      </c>
      <c r="B13961" t="s">
        <v>59</v>
      </c>
      <c r="C13961" t="s">
        <v>45</v>
      </c>
      <c r="D13961" t="s">
        <v>13</v>
      </c>
      <c r="E13961">
        <v>2015</v>
      </c>
      <c r="F13961">
        <v>15</v>
      </c>
      <c r="G13961">
        <v>10.65213</v>
      </c>
      <c r="H13961">
        <v>10.65213</v>
      </c>
      <c r="I13961">
        <v>97.5</v>
      </c>
      <c r="J13961">
        <v>0.58975029999999995</v>
      </c>
      <c r="K13961">
        <v>-0.75579549999999995</v>
      </c>
      <c r="L13961">
        <v>-0.30926540000000002</v>
      </c>
      <c r="M13961">
        <v>0</v>
      </c>
      <c r="N13961">
        <v>0.30926540000000002</v>
      </c>
      <c r="O13961">
        <v>0.75579549999999995</v>
      </c>
      <c r="P13961">
        <v>3.2372325000000002</v>
      </c>
      <c r="Q13961">
        <v>17</v>
      </c>
      <c r="R13961">
        <v>9</v>
      </c>
      <c r="S13961" s="81">
        <v>36788</v>
      </c>
    </row>
    <row r="13962" spans="1:19" x14ac:dyDescent="0.2">
      <c r="A13962" t="s">
        <v>77</v>
      </c>
      <c r="B13962" t="s">
        <v>59</v>
      </c>
      <c r="C13962" t="s">
        <v>45</v>
      </c>
      <c r="D13962" t="s">
        <v>13</v>
      </c>
      <c r="E13962">
        <v>2015</v>
      </c>
      <c r="F13962">
        <v>16</v>
      </c>
      <c r="G13962">
        <v>10.625909999999999</v>
      </c>
      <c r="H13962">
        <v>10.625909999999999</v>
      </c>
      <c r="I13962">
        <v>99.5</v>
      </c>
      <c r="J13962">
        <v>0.58894829999999998</v>
      </c>
      <c r="K13962">
        <v>-0.75476770000000004</v>
      </c>
      <c r="L13962">
        <v>-0.30884479999999997</v>
      </c>
      <c r="M13962">
        <v>0</v>
      </c>
      <c r="N13962">
        <v>0.30884479999999997</v>
      </c>
      <c r="O13962">
        <v>0.75476770000000004</v>
      </c>
      <c r="P13962">
        <v>3.2372325000000002</v>
      </c>
      <c r="Q13962">
        <v>17</v>
      </c>
      <c r="R13962">
        <v>9</v>
      </c>
      <c r="S13962" s="81">
        <v>36788</v>
      </c>
    </row>
    <row r="13963" spans="1:19" x14ac:dyDescent="0.2">
      <c r="A13963" t="s">
        <v>77</v>
      </c>
      <c r="B13963" t="s">
        <v>59</v>
      </c>
      <c r="C13963" t="s">
        <v>45</v>
      </c>
      <c r="D13963" t="s">
        <v>13</v>
      </c>
      <c r="E13963">
        <v>2015</v>
      </c>
      <c r="F13963">
        <v>17</v>
      </c>
      <c r="G13963">
        <v>10.575939999999999</v>
      </c>
      <c r="H13963">
        <v>10.575939999999999</v>
      </c>
      <c r="I13963">
        <v>100</v>
      </c>
      <c r="J13963">
        <v>0.59083750000000002</v>
      </c>
      <c r="K13963">
        <v>-0.7571888</v>
      </c>
      <c r="L13963">
        <v>-0.30983549999999999</v>
      </c>
      <c r="M13963">
        <v>0</v>
      </c>
      <c r="N13963">
        <v>0.30983549999999999</v>
      </c>
      <c r="O13963">
        <v>0.7571888</v>
      </c>
      <c r="P13963">
        <v>3.2372325000000002</v>
      </c>
      <c r="Q13963">
        <v>17</v>
      </c>
      <c r="R13963">
        <v>9</v>
      </c>
      <c r="S13963" s="81">
        <v>36788</v>
      </c>
    </row>
    <row r="13964" spans="1:19" x14ac:dyDescent="0.2">
      <c r="A13964" t="s">
        <v>77</v>
      </c>
      <c r="B13964" t="s">
        <v>59</v>
      </c>
      <c r="C13964" t="s">
        <v>45</v>
      </c>
      <c r="D13964" t="s">
        <v>13</v>
      </c>
      <c r="E13964">
        <v>2015</v>
      </c>
      <c r="F13964">
        <v>18</v>
      </c>
      <c r="G13964">
        <v>10.62304</v>
      </c>
      <c r="H13964">
        <v>10.62304</v>
      </c>
      <c r="I13964">
        <v>100.5</v>
      </c>
      <c r="J13964">
        <v>0.59406460000000005</v>
      </c>
      <c r="K13964">
        <v>-0.76132440000000001</v>
      </c>
      <c r="L13964">
        <v>-0.31152780000000002</v>
      </c>
      <c r="M13964">
        <v>0</v>
      </c>
      <c r="N13964">
        <v>0.31152780000000002</v>
      </c>
      <c r="O13964">
        <v>0.76132440000000001</v>
      </c>
      <c r="P13964">
        <v>3.2372325000000002</v>
      </c>
      <c r="Q13964">
        <v>17</v>
      </c>
      <c r="R13964">
        <v>9</v>
      </c>
      <c r="S13964" s="81">
        <v>36788</v>
      </c>
    </row>
    <row r="13965" spans="1:19" x14ac:dyDescent="0.2">
      <c r="A13965" t="s">
        <v>77</v>
      </c>
      <c r="B13965" t="s">
        <v>59</v>
      </c>
      <c r="C13965" t="s">
        <v>45</v>
      </c>
      <c r="D13965" t="s">
        <v>13</v>
      </c>
      <c r="E13965">
        <v>2015</v>
      </c>
      <c r="F13965">
        <v>19</v>
      </c>
      <c r="G13965">
        <v>10.51394</v>
      </c>
      <c r="H13965">
        <v>10.51394</v>
      </c>
      <c r="I13965">
        <v>98.5</v>
      </c>
      <c r="J13965">
        <v>0.59775440000000002</v>
      </c>
      <c r="K13965">
        <v>-0.76605299999999998</v>
      </c>
      <c r="L13965">
        <v>-0.31346269999999998</v>
      </c>
      <c r="M13965">
        <v>0</v>
      </c>
      <c r="N13965">
        <v>0.31346269999999998</v>
      </c>
      <c r="O13965">
        <v>0.76605299999999998</v>
      </c>
      <c r="P13965">
        <v>3.2372325000000002</v>
      </c>
      <c r="Q13965">
        <v>17</v>
      </c>
      <c r="R13965">
        <v>9</v>
      </c>
      <c r="S13965" s="81">
        <v>36788</v>
      </c>
    </row>
    <row r="13966" spans="1:19" x14ac:dyDescent="0.2">
      <c r="A13966" t="s">
        <v>77</v>
      </c>
      <c r="B13966" t="s">
        <v>59</v>
      </c>
      <c r="C13966" t="s">
        <v>45</v>
      </c>
      <c r="D13966" t="s">
        <v>13</v>
      </c>
      <c r="E13966">
        <v>2015</v>
      </c>
      <c r="F13966">
        <v>20</v>
      </c>
      <c r="G13966">
        <v>10.32091</v>
      </c>
      <c r="H13966">
        <v>10.32091</v>
      </c>
      <c r="I13966">
        <v>95</v>
      </c>
      <c r="J13966">
        <v>0.59073169999999997</v>
      </c>
      <c r="K13966">
        <v>-0.75705310000000003</v>
      </c>
      <c r="L13966">
        <v>-0.30978</v>
      </c>
      <c r="M13966">
        <v>0</v>
      </c>
      <c r="N13966">
        <v>0.30978</v>
      </c>
      <c r="O13966">
        <v>0.75705310000000003</v>
      </c>
      <c r="P13966">
        <v>3.2372325000000002</v>
      </c>
      <c r="Q13966">
        <v>17</v>
      </c>
      <c r="R13966">
        <v>9</v>
      </c>
      <c r="S13966" s="81">
        <v>36788</v>
      </c>
    </row>
    <row r="13967" spans="1:19" x14ac:dyDescent="0.2">
      <c r="A13967" t="s">
        <v>77</v>
      </c>
      <c r="B13967" t="s">
        <v>59</v>
      </c>
      <c r="C13967" t="s">
        <v>45</v>
      </c>
      <c r="D13967" t="s">
        <v>13</v>
      </c>
      <c r="E13967">
        <v>2015</v>
      </c>
      <c r="F13967">
        <v>21</v>
      </c>
      <c r="G13967">
        <v>10.393459999999999</v>
      </c>
      <c r="H13967">
        <v>10.393459999999999</v>
      </c>
      <c r="I13967">
        <v>90.5</v>
      </c>
      <c r="J13967">
        <v>0.5887232</v>
      </c>
      <c r="K13967">
        <v>-0.75447909999999996</v>
      </c>
      <c r="L13967">
        <v>-0.30872670000000002</v>
      </c>
      <c r="M13967">
        <v>0</v>
      </c>
      <c r="N13967">
        <v>0.30872670000000002</v>
      </c>
      <c r="O13967">
        <v>0.75447909999999996</v>
      </c>
      <c r="P13967">
        <v>3.2372325000000002</v>
      </c>
      <c r="Q13967">
        <v>17</v>
      </c>
      <c r="R13967">
        <v>9</v>
      </c>
      <c r="S13967" s="81">
        <v>36788</v>
      </c>
    </row>
    <row r="13968" spans="1:19" x14ac:dyDescent="0.2">
      <c r="A13968" t="s">
        <v>77</v>
      </c>
      <c r="B13968" t="s">
        <v>59</v>
      </c>
      <c r="C13968" t="s">
        <v>45</v>
      </c>
      <c r="D13968" t="s">
        <v>13</v>
      </c>
      <c r="E13968">
        <v>2015</v>
      </c>
      <c r="F13968">
        <v>22</v>
      </c>
      <c r="G13968">
        <v>10.380420000000001</v>
      </c>
      <c r="H13968">
        <v>10.380420000000001</v>
      </c>
      <c r="I13968">
        <v>87.5</v>
      </c>
      <c r="J13968">
        <v>0.58646569999999998</v>
      </c>
      <c r="K13968">
        <v>-0.75158599999999998</v>
      </c>
      <c r="L13968">
        <v>-0.30754290000000001</v>
      </c>
      <c r="M13968">
        <v>0</v>
      </c>
      <c r="N13968">
        <v>0.30754290000000001</v>
      </c>
      <c r="O13968">
        <v>0.75158599999999998</v>
      </c>
      <c r="P13968">
        <v>3.2372325000000002</v>
      </c>
      <c r="Q13968">
        <v>17</v>
      </c>
      <c r="R13968">
        <v>9</v>
      </c>
      <c r="S13968" s="81">
        <v>36788</v>
      </c>
    </row>
    <row r="13969" spans="1:19" x14ac:dyDescent="0.2">
      <c r="A13969" t="s">
        <v>77</v>
      </c>
      <c r="B13969" t="s">
        <v>59</v>
      </c>
      <c r="C13969" t="s">
        <v>45</v>
      </c>
      <c r="D13969" t="s">
        <v>13</v>
      </c>
      <c r="E13969">
        <v>2015</v>
      </c>
      <c r="F13969">
        <v>23</v>
      </c>
      <c r="G13969">
        <v>10.49071</v>
      </c>
      <c r="H13969">
        <v>10.49071</v>
      </c>
      <c r="I13969">
        <v>83</v>
      </c>
      <c r="J13969">
        <v>0.58378960000000002</v>
      </c>
      <c r="K13969">
        <v>-0.7481565</v>
      </c>
      <c r="L13969">
        <v>-0.30613960000000001</v>
      </c>
      <c r="M13969">
        <v>0</v>
      </c>
      <c r="N13969">
        <v>0.30613960000000001</v>
      </c>
      <c r="O13969">
        <v>0.7481565</v>
      </c>
      <c r="P13969">
        <v>3.2372325000000002</v>
      </c>
      <c r="Q13969">
        <v>17</v>
      </c>
      <c r="R13969">
        <v>9</v>
      </c>
      <c r="S13969" s="81">
        <v>36788</v>
      </c>
    </row>
    <row r="13970" spans="1:19" x14ac:dyDescent="0.2">
      <c r="A13970" t="s">
        <v>77</v>
      </c>
      <c r="B13970" t="s">
        <v>59</v>
      </c>
      <c r="C13970" t="s">
        <v>45</v>
      </c>
      <c r="D13970" t="s">
        <v>13</v>
      </c>
      <c r="E13970">
        <v>2015</v>
      </c>
      <c r="F13970">
        <v>24</v>
      </c>
      <c r="G13970">
        <v>10.885199999999999</v>
      </c>
      <c r="H13970">
        <v>10.885199999999999</v>
      </c>
      <c r="I13970">
        <v>79</v>
      </c>
      <c r="J13970">
        <v>0.58998550000000005</v>
      </c>
      <c r="K13970">
        <v>-0.75609680000000001</v>
      </c>
      <c r="L13970">
        <v>-0.30938870000000002</v>
      </c>
      <c r="M13970">
        <v>0</v>
      </c>
      <c r="N13970">
        <v>0.30938870000000002</v>
      </c>
      <c r="O13970">
        <v>0.75609680000000001</v>
      </c>
      <c r="P13970">
        <v>3.2372325000000002</v>
      </c>
      <c r="Q13970">
        <v>17</v>
      </c>
      <c r="R13970">
        <v>9</v>
      </c>
      <c r="S13970" s="81">
        <v>36788</v>
      </c>
    </row>
    <row r="13971" spans="1:19" x14ac:dyDescent="0.2">
      <c r="A13971" t="s">
        <v>77</v>
      </c>
      <c r="B13971" t="s">
        <v>59</v>
      </c>
      <c r="C13971" t="s">
        <v>45</v>
      </c>
      <c r="D13971" t="s">
        <v>14</v>
      </c>
      <c r="E13971">
        <v>2015</v>
      </c>
      <c r="F13971">
        <v>1</v>
      </c>
      <c r="G13971">
        <v>14.44899</v>
      </c>
      <c r="H13971">
        <v>14.44899</v>
      </c>
      <c r="I13971">
        <v>74.5</v>
      </c>
      <c r="J13971">
        <v>0.59025539999999999</v>
      </c>
      <c r="K13971">
        <v>-0.75644270000000002</v>
      </c>
      <c r="L13971">
        <v>-0.30953019999999998</v>
      </c>
      <c r="M13971">
        <v>0</v>
      </c>
      <c r="N13971">
        <v>0.30953019999999998</v>
      </c>
      <c r="O13971">
        <v>0.75644270000000002</v>
      </c>
      <c r="P13971">
        <v>3.2372325000000002</v>
      </c>
      <c r="Q13971">
        <v>17</v>
      </c>
      <c r="R13971">
        <v>10</v>
      </c>
      <c r="S13971" s="81">
        <v>37165</v>
      </c>
    </row>
    <row r="13972" spans="1:19" x14ac:dyDescent="0.2">
      <c r="A13972" t="s">
        <v>77</v>
      </c>
      <c r="B13972" t="s">
        <v>59</v>
      </c>
      <c r="C13972" t="s">
        <v>45</v>
      </c>
      <c r="D13972" t="s">
        <v>14</v>
      </c>
      <c r="E13972">
        <v>2015</v>
      </c>
      <c r="F13972">
        <v>2</v>
      </c>
      <c r="G13972">
        <v>14.20561</v>
      </c>
      <c r="H13972">
        <v>14.20561</v>
      </c>
      <c r="I13972">
        <v>73.5</v>
      </c>
      <c r="J13972">
        <v>0.58043109999999998</v>
      </c>
      <c r="K13972">
        <v>-0.74385239999999997</v>
      </c>
      <c r="L13972">
        <v>-0.30437839999999999</v>
      </c>
      <c r="M13972">
        <v>0</v>
      </c>
      <c r="N13972">
        <v>0.30437839999999999</v>
      </c>
      <c r="O13972">
        <v>0.74385239999999997</v>
      </c>
      <c r="P13972">
        <v>3.2372325000000002</v>
      </c>
      <c r="Q13972">
        <v>17</v>
      </c>
      <c r="R13972">
        <v>10</v>
      </c>
      <c r="S13972" s="81">
        <v>37165</v>
      </c>
    </row>
    <row r="13973" spans="1:19" x14ac:dyDescent="0.2">
      <c r="A13973" t="s">
        <v>77</v>
      </c>
      <c r="B13973" t="s">
        <v>59</v>
      </c>
      <c r="C13973" t="s">
        <v>45</v>
      </c>
      <c r="D13973" t="s">
        <v>14</v>
      </c>
      <c r="E13973">
        <v>2015</v>
      </c>
      <c r="F13973">
        <v>3</v>
      </c>
      <c r="G13973">
        <v>14.301880000000001</v>
      </c>
      <c r="H13973">
        <v>14.301880000000001</v>
      </c>
      <c r="I13973">
        <v>70.5</v>
      </c>
      <c r="J13973">
        <v>0.58117379999999996</v>
      </c>
      <c r="K13973">
        <v>-0.74480429999999997</v>
      </c>
      <c r="L13973">
        <v>-0.30476779999999998</v>
      </c>
      <c r="M13973">
        <v>0</v>
      </c>
      <c r="N13973">
        <v>0.30476779999999998</v>
      </c>
      <c r="O13973">
        <v>0.74480429999999997</v>
      </c>
      <c r="P13973">
        <v>3.2372325000000002</v>
      </c>
      <c r="Q13973">
        <v>17</v>
      </c>
      <c r="R13973">
        <v>10</v>
      </c>
      <c r="S13973" s="81">
        <v>37165</v>
      </c>
    </row>
    <row r="13974" spans="1:19" x14ac:dyDescent="0.2">
      <c r="A13974" t="s">
        <v>77</v>
      </c>
      <c r="B13974" t="s">
        <v>59</v>
      </c>
      <c r="C13974" t="s">
        <v>45</v>
      </c>
      <c r="D13974" t="s">
        <v>14</v>
      </c>
      <c r="E13974">
        <v>2015</v>
      </c>
      <c r="F13974">
        <v>4</v>
      </c>
      <c r="G13974">
        <v>14.300750000000001</v>
      </c>
      <c r="H13974">
        <v>14.300750000000001</v>
      </c>
      <c r="I13974">
        <v>69</v>
      </c>
      <c r="J13974">
        <v>0.58168940000000002</v>
      </c>
      <c r="K13974">
        <v>-0.74546500000000004</v>
      </c>
      <c r="L13974">
        <v>-0.30503819999999998</v>
      </c>
      <c r="M13974">
        <v>0</v>
      </c>
      <c r="N13974">
        <v>0.30503819999999998</v>
      </c>
      <c r="O13974">
        <v>0.74546500000000004</v>
      </c>
      <c r="P13974">
        <v>3.2372325000000002</v>
      </c>
      <c r="Q13974">
        <v>17</v>
      </c>
      <c r="R13974">
        <v>10</v>
      </c>
      <c r="S13974" s="81">
        <v>37165</v>
      </c>
    </row>
    <row r="13975" spans="1:19" x14ac:dyDescent="0.2">
      <c r="A13975" t="s">
        <v>77</v>
      </c>
      <c r="B13975" t="s">
        <v>59</v>
      </c>
      <c r="C13975" t="s">
        <v>45</v>
      </c>
      <c r="D13975" t="s">
        <v>14</v>
      </c>
      <c r="E13975">
        <v>2015</v>
      </c>
      <c r="F13975">
        <v>5</v>
      </c>
      <c r="G13975">
        <v>14.383509999999999</v>
      </c>
      <c r="H13975">
        <v>14.383509999999999</v>
      </c>
      <c r="I13975">
        <v>68.5</v>
      </c>
      <c r="J13975">
        <v>0.58045040000000003</v>
      </c>
      <c r="K13975">
        <v>-0.74387709999999996</v>
      </c>
      <c r="L13975">
        <v>-0.30438850000000001</v>
      </c>
      <c r="M13975">
        <v>0</v>
      </c>
      <c r="N13975">
        <v>0.30438850000000001</v>
      </c>
      <c r="O13975">
        <v>0.74387709999999996</v>
      </c>
      <c r="P13975">
        <v>3.2372325000000002</v>
      </c>
      <c r="Q13975">
        <v>17</v>
      </c>
      <c r="R13975">
        <v>10</v>
      </c>
      <c r="S13975" s="81">
        <v>37165</v>
      </c>
    </row>
    <row r="13976" spans="1:19" x14ac:dyDescent="0.2">
      <c r="A13976" t="s">
        <v>77</v>
      </c>
      <c r="B13976" t="s">
        <v>59</v>
      </c>
      <c r="C13976" t="s">
        <v>45</v>
      </c>
      <c r="D13976" t="s">
        <v>14</v>
      </c>
      <c r="E13976">
        <v>2015</v>
      </c>
      <c r="F13976">
        <v>6</v>
      </c>
      <c r="G13976">
        <v>14.38593</v>
      </c>
      <c r="H13976">
        <v>14.38593</v>
      </c>
      <c r="I13976">
        <v>66</v>
      </c>
      <c r="J13976">
        <v>0.58405050000000003</v>
      </c>
      <c r="K13976">
        <v>-0.74849089999999996</v>
      </c>
      <c r="L13976">
        <v>-0.3062764</v>
      </c>
      <c r="M13976">
        <v>0</v>
      </c>
      <c r="N13976">
        <v>0.3062764</v>
      </c>
      <c r="O13976">
        <v>0.74849089999999996</v>
      </c>
      <c r="P13976">
        <v>3.2372325000000002</v>
      </c>
      <c r="Q13976">
        <v>17</v>
      </c>
      <c r="R13976">
        <v>10</v>
      </c>
      <c r="S13976" s="81">
        <v>37165</v>
      </c>
    </row>
    <row r="13977" spans="1:19" x14ac:dyDescent="0.2">
      <c r="A13977" t="s">
        <v>77</v>
      </c>
      <c r="B13977" t="s">
        <v>59</v>
      </c>
      <c r="C13977" t="s">
        <v>45</v>
      </c>
      <c r="D13977" t="s">
        <v>14</v>
      </c>
      <c r="E13977">
        <v>2015</v>
      </c>
      <c r="F13977">
        <v>7</v>
      </c>
      <c r="G13977">
        <v>14.61096</v>
      </c>
      <c r="H13977">
        <v>14.61096</v>
      </c>
      <c r="I13977">
        <v>65</v>
      </c>
      <c r="J13977">
        <v>0.59000330000000001</v>
      </c>
      <c r="K13977">
        <v>-0.7561196</v>
      </c>
      <c r="L13977">
        <v>-0.30939800000000001</v>
      </c>
      <c r="M13977">
        <v>0</v>
      </c>
      <c r="N13977">
        <v>0.30939800000000001</v>
      </c>
      <c r="O13977">
        <v>0.7561196</v>
      </c>
      <c r="P13977">
        <v>3.2372325000000002</v>
      </c>
      <c r="Q13977">
        <v>17</v>
      </c>
      <c r="R13977">
        <v>10</v>
      </c>
      <c r="S13977" s="81">
        <v>37165</v>
      </c>
    </row>
    <row r="13978" spans="1:19" x14ac:dyDescent="0.2">
      <c r="A13978" t="s">
        <v>77</v>
      </c>
      <c r="B13978" t="s">
        <v>59</v>
      </c>
      <c r="C13978" t="s">
        <v>45</v>
      </c>
      <c r="D13978" t="s">
        <v>14</v>
      </c>
      <c r="E13978">
        <v>2015</v>
      </c>
      <c r="F13978">
        <v>8</v>
      </c>
      <c r="G13978">
        <v>14.65631</v>
      </c>
      <c r="H13978">
        <v>14.65631</v>
      </c>
      <c r="I13978">
        <v>65.5</v>
      </c>
      <c r="J13978">
        <v>0.59372659999999999</v>
      </c>
      <c r="K13978">
        <v>-0.76089119999999999</v>
      </c>
      <c r="L13978">
        <v>-0.31135049999999997</v>
      </c>
      <c r="M13978">
        <v>0</v>
      </c>
      <c r="N13978">
        <v>0.31135049999999997</v>
      </c>
      <c r="O13978">
        <v>0.76089119999999999</v>
      </c>
      <c r="P13978">
        <v>3.2372325000000002</v>
      </c>
      <c r="Q13978">
        <v>17</v>
      </c>
      <c r="R13978">
        <v>10</v>
      </c>
      <c r="S13978" s="81">
        <v>37165</v>
      </c>
    </row>
    <row r="13979" spans="1:19" x14ac:dyDescent="0.2">
      <c r="A13979" t="s">
        <v>77</v>
      </c>
      <c r="B13979" t="s">
        <v>59</v>
      </c>
      <c r="C13979" t="s">
        <v>45</v>
      </c>
      <c r="D13979" t="s">
        <v>14</v>
      </c>
      <c r="E13979">
        <v>2015</v>
      </c>
      <c r="F13979">
        <v>9</v>
      </c>
      <c r="G13979">
        <v>14.522830000000001</v>
      </c>
      <c r="H13979">
        <v>14.522830000000001</v>
      </c>
      <c r="I13979">
        <v>70.5</v>
      </c>
      <c r="J13979">
        <v>0.58969479999999996</v>
      </c>
      <c r="K13979">
        <v>-0.75572430000000002</v>
      </c>
      <c r="L13979">
        <v>-0.30923630000000002</v>
      </c>
      <c r="M13979">
        <v>0</v>
      </c>
      <c r="N13979">
        <v>0.30923630000000002</v>
      </c>
      <c r="O13979">
        <v>0.75572430000000002</v>
      </c>
      <c r="P13979">
        <v>3.2372325000000002</v>
      </c>
      <c r="Q13979">
        <v>17</v>
      </c>
      <c r="R13979">
        <v>10</v>
      </c>
      <c r="S13979" s="81">
        <v>37165</v>
      </c>
    </row>
    <row r="13980" spans="1:19" x14ac:dyDescent="0.2">
      <c r="A13980" t="s">
        <v>77</v>
      </c>
      <c r="B13980" t="s">
        <v>59</v>
      </c>
      <c r="C13980" t="s">
        <v>45</v>
      </c>
      <c r="D13980" t="s">
        <v>14</v>
      </c>
      <c r="E13980">
        <v>2015</v>
      </c>
      <c r="F13980">
        <v>10</v>
      </c>
      <c r="G13980">
        <v>14.510020000000001</v>
      </c>
      <c r="H13980">
        <v>14.510020000000001</v>
      </c>
      <c r="I13980">
        <v>75</v>
      </c>
      <c r="J13980">
        <v>0.59144419999999998</v>
      </c>
      <c r="K13980">
        <v>-0.75796620000000003</v>
      </c>
      <c r="L13980">
        <v>-0.31015359999999997</v>
      </c>
      <c r="M13980">
        <v>0</v>
      </c>
      <c r="N13980">
        <v>0.31015359999999997</v>
      </c>
      <c r="O13980">
        <v>0.75796620000000003</v>
      </c>
      <c r="P13980">
        <v>3.2372325000000002</v>
      </c>
      <c r="Q13980">
        <v>17</v>
      </c>
      <c r="R13980">
        <v>10</v>
      </c>
      <c r="S13980" s="81">
        <v>37165</v>
      </c>
    </row>
    <row r="13981" spans="1:19" x14ac:dyDescent="0.2">
      <c r="A13981" t="s">
        <v>77</v>
      </c>
      <c r="B13981" t="s">
        <v>59</v>
      </c>
      <c r="C13981" t="s">
        <v>45</v>
      </c>
      <c r="D13981" t="s">
        <v>14</v>
      </c>
      <c r="E13981">
        <v>2015</v>
      </c>
      <c r="F13981">
        <v>11</v>
      </c>
      <c r="G13981">
        <v>14.25874</v>
      </c>
      <c r="H13981">
        <v>14.25874</v>
      </c>
      <c r="I13981">
        <v>80.5</v>
      </c>
      <c r="J13981">
        <v>0.59635729999999998</v>
      </c>
      <c r="K13981">
        <v>-0.76426260000000001</v>
      </c>
      <c r="L13981">
        <v>-0.31273010000000001</v>
      </c>
      <c r="M13981">
        <v>0</v>
      </c>
      <c r="N13981">
        <v>0.31273010000000001</v>
      </c>
      <c r="O13981">
        <v>0.76426260000000001</v>
      </c>
      <c r="P13981">
        <v>3.2372325000000002</v>
      </c>
      <c r="Q13981">
        <v>17</v>
      </c>
      <c r="R13981">
        <v>10</v>
      </c>
      <c r="S13981" s="81">
        <v>37165</v>
      </c>
    </row>
    <row r="13982" spans="1:19" x14ac:dyDescent="0.2">
      <c r="A13982" t="s">
        <v>77</v>
      </c>
      <c r="B13982" t="s">
        <v>59</v>
      </c>
      <c r="C13982" t="s">
        <v>45</v>
      </c>
      <c r="D13982" t="s">
        <v>14</v>
      </c>
      <c r="E13982">
        <v>2015</v>
      </c>
      <c r="F13982">
        <v>12</v>
      </c>
      <c r="G13982">
        <v>14.04537</v>
      </c>
      <c r="H13982">
        <v>14.04537</v>
      </c>
      <c r="I13982">
        <v>86</v>
      </c>
      <c r="J13982">
        <v>0.59898830000000003</v>
      </c>
      <c r="K13982">
        <v>-0.76763440000000005</v>
      </c>
      <c r="L13982">
        <v>-0.31410979999999999</v>
      </c>
      <c r="M13982">
        <v>0</v>
      </c>
      <c r="N13982">
        <v>0.31410979999999999</v>
      </c>
      <c r="O13982">
        <v>0.76763440000000005</v>
      </c>
      <c r="P13982">
        <v>3.2372325000000002</v>
      </c>
      <c r="Q13982">
        <v>17</v>
      </c>
      <c r="R13982">
        <v>10</v>
      </c>
      <c r="S13982" s="81">
        <v>37165</v>
      </c>
    </row>
    <row r="13983" spans="1:19" x14ac:dyDescent="0.2">
      <c r="A13983" t="s">
        <v>77</v>
      </c>
      <c r="B13983" t="s">
        <v>59</v>
      </c>
      <c r="C13983" t="s">
        <v>45</v>
      </c>
      <c r="D13983" t="s">
        <v>14</v>
      </c>
      <c r="E13983">
        <v>2015</v>
      </c>
      <c r="F13983">
        <v>13</v>
      </c>
      <c r="G13983">
        <v>13.99109</v>
      </c>
      <c r="H13983">
        <v>13.99109</v>
      </c>
      <c r="I13983">
        <v>90.5</v>
      </c>
      <c r="J13983">
        <v>0.59617949999999997</v>
      </c>
      <c r="K13983">
        <v>-0.76403469999999996</v>
      </c>
      <c r="L13983">
        <v>-0.31263679999999999</v>
      </c>
      <c r="M13983">
        <v>0</v>
      </c>
      <c r="N13983">
        <v>0.31263679999999999</v>
      </c>
      <c r="O13983">
        <v>0.76403469999999996</v>
      </c>
      <c r="P13983">
        <v>3.2372325000000002</v>
      </c>
      <c r="Q13983">
        <v>17</v>
      </c>
      <c r="R13983">
        <v>10</v>
      </c>
      <c r="S13983" s="81">
        <v>37165</v>
      </c>
    </row>
    <row r="13984" spans="1:19" x14ac:dyDescent="0.2">
      <c r="A13984" t="s">
        <v>77</v>
      </c>
      <c r="B13984" t="s">
        <v>59</v>
      </c>
      <c r="C13984" t="s">
        <v>45</v>
      </c>
      <c r="D13984" t="s">
        <v>14</v>
      </c>
      <c r="E13984">
        <v>2015</v>
      </c>
      <c r="F13984">
        <v>14</v>
      </c>
      <c r="G13984">
        <v>14.13758</v>
      </c>
      <c r="H13984">
        <v>14.13758</v>
      </c>
      <c r="I13984">
        <v>93</v>
      </c>
      <c r="J13984">
        <v>0.59435459999999996</v>
      </c>
      <c r="K13984">
        <v>-0.76169609999999999</v>
      </c>
      <c r="L13984">
        <v>-0.31167990000000001</v>
      </c>
      <c r="M13984">
        <v>0</v>
      </c>
      <c r="N13984">
        <v>0.31167990000000001</v>
      </c>
      <c r="O13984">
        <v>0.76169609999999999</v>
      </c>
      <c r="P13984">
        <v>3.2372325000000002</v>
      </c>
      <c r="Q13984">
        <v>17</v>
      </c>
      <c r="R13984">
        <v>10</v>
      </c>
      <c r="S13984" s="81">
        <v>37165</v>
      </c>
    </row>
    <row r="13985" spans="1:19" x14ac:dyDescent="0.2">
      <c r="A13985" t="s">
        <v>77</v>
      </c>
      <c r="B13985" t="s">
        <v>59</v>
      </c>
      <c r="C13985" t="s">
        <v>45</v>
      </c>
      <c r="D13985" t="s">
        <v>14</v>
      </c>
      <c r="E13985">
        <v>2015</v>
      </c>
      <c r="F13985">
        <v>15</v>
      </c>
      <c r="G13985">
        <v>14.204650000000001</v>
      </c>
      <c r="H13985">
        <v>14.204650000000001</v>
      </c>
      <c r="I13985">
        <v>97</v>
      </c>
      <c r="J13985">
        <v>0.59147890000000003</v>
      </c>
      <c r="K13985">
        <v>-0.75801070000000004</v>
      </c>
      <c r="L13985">
        <v>-0.3101718</v>
      </c>
      <c r="M13985">
        <v>0</v>
      </c>
      <c r="N13985">
        <v>0.3101718</v>
      </c>
      <c r="O13985">
        <v>0.75801070000000004</v>
      </c>
      <c r="P13985">
        <v>3.2372325000000002</v>
      </c>
      <c r="Q13985">
        <v>17</v>
      </c>
      <c r="R13985">
        <v>10</v>
      </c>
      <c r="S13985" s="81">
        <v>37165</v>
      </c>
    </row>
    <row r="13986" spans="1:19" x14ac:dyDescent="0.2">
      <c r="A13986" t="s">
        <v>77</v>
      </c>
      <c r="B13986" t="s">
        <v>59</v>
      </c>
      <c r="C13986" t="s">
        <v>45</v>
      </c>
      <c r="D13986" t="s">
        <v>14</v>
      </c>
      <c r="E13986">
        <v>2015</v>
      </c>
      <c r="F13986">
        <v>16</v>
      </c>
      <c r="G13986">
        <v>14.28467</v>
      </c>
      <c r="H13986">
        <v>14.28467</v>
      </c>
      <c r="I13986">
        <v>99.5</v>
      </c>
      <c r="J13986">
        <v>0.59524860000000002</v>
      </c>
      <c r="K13986">
        <v>-0.76284180000000001</v>
      </c>
      <c r="L13986">
        <v>-0.3121487</v>
      </c>
      <c r="M13986">
        <v>0</v>
      </c>
      <c r="N13986">
        <v>0.3121487</v>
      </c>
      <c r="O13986">
        <v>0.76284180000000001</v>
      </c>
      <c r="P13986">
        <v>3.2372325000000002</v>
      </c>
      <c r="Q13986">
        <v>17</v>
      </c>
      <c r="R13986">
        <v>10</v>
      </c>
      <c r="S13986" s="81">
        <v>37165</v>
      </c>
    </row>
    <row r="13987" spans="1:19" x14ac:dyDescent="0.2">
      <c r="A13987" t="s">
        <v>77</v>
      </c>
      <c r="B13987" t="s">
        <v>59</v>
      </c>
      <c r="C13987" t="s">
        <v>45</v>
      </c>
      <c r="D13987" t="s">
        <v>14</v>
      </c>
      <c r="E13987">
        <v>2015</v>
      </c>
      <c r="F13987">
        <v>17</v>
      </c>
      <c r="G13987">
        <v>14.29036</v>
      </c>
      <c r="H13987">
        <v>14.29036</v>
      </c>
      <c r="I13987">
        <v>101</v>
      </c>
      <c r="J13987">
        <v>0.59496919999999998</v>
      </c>
      <c r="K13987">
        <v>-0.76248369999999999</v>
      </c>
      <c r="L13987">
        <v>-0.3120021</v>
      </c>
      <c r="M13987">
        <v>0</v>
      </c>
      <c r="N13987">
        <v>0.3120021</v>
      </c>
      <c r="O13987">
        <v>0.76248369999999999</v>
      </c>
      <c r="P13987">
        <v>3.2372325000000002</v>
      </c>
      <c r="Q13987">
        <v>17</v>
      </c>
      <c r="R13987">
        <v>10</v>
      </c>
      <c r="S13987" s="81">
        <v>37165</v>
      </c>
    </row>
    <row r="13988" spans="1:19" x14ac:dyDescent="0.2">
      <c r="A13988" t="s">
        <v>77</v>
      </c>
      <c r="B13988" t="s">
        <v>59</v>
      </c>
      <c r="C13988" t="s">
        <v>45</v>
      </c>
      <c r="D13988" t="s">
        <v>14</v>
      </c>
      <c r="E13988">
        <v>2015</v>
      </c>
      <c r="F13988">
        <v>18</v>
      </c>
      <c r="G13988">
        <v>14.440720000000001</v>
      </c>
      <c r="H13988">
        <v>14.440720000000001</v>
      </c>
      <c r="I13988">
        <v>100.5</v>
      </c>
      <c r="J13988">
        <v>0.59626920000000005</v>
      </c>
      <c r="K13988">
        <v>-0.76414970000000004</v>
      </c>
      <c r="L13988">
        <v>-0.31268390000000001</v>
      </c>
      <c r="M13988">
        <v>0</v>
      </c>
      <c r="N13988">
        <v>0.31268390000000001</v>
      </c>
      <c r="O13988">
        <v>0.76414970000000004</v>
      </c>
      <c r="P13988">
        <v>3.2372325000000002</v>
      </c>
      <c r="Q13988">
        <v>17</v>
      </c>
      <c r="R13988">
        <v>10</v>
      </c>
      <c r="S13988" s="81">
        <v>37165</v>
      </c>
    </row>
    <row r="13989" spans="1:19" x14ac:dyDescent="0.2">
      <c r="A13989" t="s">
        <v>77</v>
      </c>
      <c r="B13989" t="s">
        <v>59</v>
      </c>
      <c r="C13989" t="s">
        <v>45</v>
      </c>
      <c r="D13989" t="s">
        <v>14</v>
      </c>
      <c r="E13989">
        <v>2015</v>
      </c>
      <c r="F13989">
        <v>19</v>
      </c>
      <c r="G13989">
        <v>14.424860000000001</v>
      </c>
      <c r="H13989">
        <v>14.424860000000001</v>
      </c>
      <c r="I13989">
        <v>97</v>
      </c>
      <c r="J13989">
        <v>0.59585920000000003</v>
      </c>
      <c r="K13989">
        <v>-0.76362430000000003</v>
      </c>
      <c r="L13989">
        <v>-0.31246889999999999</v>
      </c>
      <c r="M13989">
        <v>0</v>
      </c>
      <c r="N13989">
        <v>0.31246889999999999</v>
      </c>
      <c r="O13989">
        <v>0.76362430000000003</v>
      </c>
      <c r="P13989">
        <v>3.2372325000000002</v>
      </c>
      <c r="Q13989">
        <v>17</v>
      </c>
      <c r="R13989">
        <v>10</v>
      </c>
      <c r="S13989" s="81">
        <v>37165</v>
      </c>
    </row>
    <row r="13990" spans="1:19" x14ac:dyDescent="0.2">
      <c r="A13990" t="s">
        <v>77</v>
      </c>
      <c r="B13990" t="s">
        <v>59</v>
      </c>
      <c r="C13990" t="s">
        <v>45</v>
      </c>
      <c r="D13990" t="s">
        <v>14</v>
      </c>
      <c r="E13990">
        <v>2015</v>
      </c>
      <c r="F13990">
        <v>20</v>
      </c>
      <c r="G13990">
        <v>14.235099999999999</v>
      </c>
      <c r="H13990">
        <v>14.235099999999999</v>
      </c>
      <c r="I13990">
        <v>90.5</v>
      </c>
      <c r="J13990">
        <v>0.59380750000000004</v>
      </c>
      <c r="K13990">
        <v>-0.76099499999999998</v>
      </c>
      <c r="L13990">
        <v>-0.31139299999999998</v>
      </c>
      <c r="M13990">
        <v>0</v>
      </c>
      <c r="N13990">
        <v>0.31139299999999998</v>
      </c>
      <c r="O13990">
        <v>0.76099499999999998</v>
      </c>
      <c r="P13990">
        <v>3.2372325000000002</v>
      </c>
      <c r="Q13990">
        <v>17</v>
      </c>
      <c r="R13990">
        <v>10</v>
      </c>
      <c r="S13990" s="81">
        <v>37165</v>
      </c>
    </row>
    <row r="13991" spans="1:19" x14ac:dyDescent="0.2">
      <c r="A13991" t="s">
        <v>77</v>
      </c>
      <c r="B13991" t="s">
        <v>59</v>
      </c>
      <c r="C13991" t="s">
        <v>45</v>
      </c>
      <c r="D13991" t="s">
        <v>14</v>
      </c>
      <c r="E13991">
        <v>2015</v>
      </c>
      <c r="F13991">
        <v>21</v>
      </c>
      <c r="G13991">
        <v>14.30077</v>
      </c>
      <c r="H13991">
        <v>14.30077</v>
      </c>
      <c r="I13991">
        <v>84.5</v>
      </c>
      <c r="J13991">
        <v>0.59282140000000005</v>
      </c>
      <c r="K13991">
        <v>-0.75973120000000005</v>
      </c>
      <c r="L13991">
        <v>-0.31087589999999998</v>
      </c>
      <c r="M13991">
        <v>0</v>
      </c>
      <c r="N13991">
        <v>0.31087589999999998</v>
      </c>
      <c r="O13991">
        <v>0.75973120000000005</v>
      </c>
      <c r="P13991">
        <v>3.2372325000000002</v>
      </c>
      <c r="Q13991">
        <v>17</v>
      </c>
      <c r="R13991">
        <v>10</v>
      </c>
      <c r="S13991" s="81">
        <v>37165</v>
      </c>
    </row>
    <row r="13992" spans="1:19" x14ac:dyDescent="0.2">
      <c r="A13992" t="s">
        <v>77</v>
      </c>
      <c r="B13992" t="s">
        <v>59</v>
      </c>
      <c r="C13992" t="s">
        <v>45</v>
      </c>
      <c r="D13992" t="s">
        <v>14</v>
      </c>
      <c r="E13992">
        <v>2015</v>
      </c>
      <c r="F13992">
        <v>22</v>
      </c>
      <c r="G13992">
        <v>14.37445</v>
      </c>
      <c r="H13992">
        <v>14.37445</v>
      </c>
      <c r="I13992">
        <v>80</v>
      </c>
      <c r="J13992">
        <v>0.59054759999999995</v>
      </c>
      <c r="K13992">
        <v>-0.75681719999999997</v>
      </c>
      <c r="L13992">
        <v>-0.3096834</v>
      </c>
      <c r="M13992">
        <v>0</v>
      </c>
      <c r="N13992">
        <v>0.3096834</v>
      </c>
      <c r="O13992">
        <v>0.75681719999999997</v>
      </c>
      <c r="P13992">
        <v>3.2372325000000002</v>
      </c>
      <c r="Q13992">
        <v>17</v>
      </c>
      <c r="R13992">
        <v>10</v>
      </c>
      <c r="S13992" s="81">
        <v>37165</v>
      </c>
    </row>
    <row r="13993" spans="1:19" x14ac:dyDescent="0.2">
      <c r="A13993" t="s">
        <v>77</v>
      </c>
      <c r="B13993" t="s">
        <v>59</v>
      </c>
      <c r="C13993" t="s">
        <v>45</v>
      </c>
      <c r="D13993" t="s">
        <v>14</v>
      </c>
      <c r="E13993">
        <v>2015</v>
      </c>
      <c r="F13993">
        <v>23</v>
      </c>
      <c r="G13993">
        <v>14.500450000000001</v>
      </c>
      <c r="H13993">
        <v>14.500450000000001</v>
      </c>
      <c r="I13993">
        <v>76</v>
      </c>
      <c r="J13993">
        <v>0.58800649999999999</v>
      </c>
      <c r="K13993">
        <v>-0.75356069999999997</v>
      </c>
      <c r="L13993">
        <v>-0.30835089999999998</v>
      </c>
      <c r="M13993">
        <v>0</v>
      </c>
      <c r="N13993">
        <v>0.30835089999999998</v>
      </c>
      <c r="O13993">
        <v>0.75356069999999997</v>
      </c>
      <c r="P13993">
        <v>3.2372325000000002</v>
      </c>
      <c r="Q13993">
        <v>17</v>
      </c>
      <c r="R13993">
        <v>10</v>
      </c>
      <c r="S13993" s="81">
        <v>37165</v>
      </c>
    </row>
    <row r="13994" spans="1:19" x14ac:dyDescent="0.2">
      <c r="A13994" t="s">
        <v>77</v>
      </c>
      <c r="B13994" t="s">
        <v>59</v>
      </c>
      <c r="C13994" t="s">
        <v>45</v>
      </c>
      <c r="D13994" t="s">
        <v>14</v>
      </c>
      <c r="E13994">
        <v>2015</v>
      </c>
      <c r="F13994">
        <v>24</v>
      </c>
      <c r="G13994">
        <v>14.47015</v>
      </c>
      <c r="H13994">
        <v>14.47015</v>
      </c>
      <c r="I13994">
        <v>72</v>
      </c>
      <c r="J13994">
        <v>0.58806599999999998</v>
      </c>
      <c r="K13994">
        <v>-0.75363690000000005</v>
      </c>
      <c r="L13994">
        <v>-0.30838209999999999</v>
      </c>
      <c r="M13994">
        <v>0</v>
      </c>
      <c r="N13994">
        <v>0.30838209999999999</v>
      </c>
      <c r="O13994">
        <v>0.75363690000000005</v>
      </c>
      <c r="P13994">
        <v>3.2372325000000002</v>
      </c>
      <c r="Q13994">
        <v>17</v>
      </c>
      <c r="R13994">
        <v>10</v>
      </c>
      <c r="S13994" s="81">
        <v>37165</v>
      </c>
    </row>
    <row r="13995" spans="1:19" x14ac:dyDescent="0.2">
      <c r="A13995" t="s">
        <v>77</v>
      </c>
      <c r="B13995" t="s">
        <v>59</v>
      </c>
      <c r="C13995" t="s">
        <v>45</v>
      </c>
      <c r="D13995" t="s">
        <v>15</v>
      </c>
      <c r="E13995">
        <v>2015</v>
      </c>
      <c r="F13995">
        <v>1</v>
      </c>
      <c r="G13995">
        <v>14.698090000000001</v>
      </c>
      <c r="H13995">
        <v>14.698090000000001</v>
      </c>
      <c r="I13995">
        <v>42</v>
      </c>
      <c r="J13995">
        <v>0.58206800000000003</v>
      </c>
      <c r="K13995">
        <v>-0.74595009999999995</v>
      </c>
      <c r="L13995">
        <v>-0.30523670000000003</v>
      </c>
      <c r="M13995">
        <v>0</v>
      </c>
      <c r="N13995">
        <v>0.30523670000000003</v>
      </c>
      <c r="O13995">
        <v>0.74595009999999995</v>
      </c>
      <c r="P13995">
        <v>3.2372325000000002</v>
      </c>
      <c r="Q13995">
        <v>17</v>
      </c>
      <c r="R13995">
        <v>11</v>
      </c>
      <c r="S13995" s="81">
        <v>31362</v>
      </c>
    </row>
    <row r="13996" spans="1:19" x14ac:dyDescent="0.2">
      <c r="A13996" t="s">
        <v>77</v>
      </c>
      <c r="B13996" t="s">
        <v>59</v>
      </c>
      <c r="C13996" t="s">
        <v>45</v>
      </c>
      <c r="D13996" t="s">
        <v>15</v>
      </c>
      <c r="E13996">
        <v>2015</v>
      </c>
      <c r="F13996">
        <v>2</v>
      </c>
      <c r="G13996">
        <v>14.763949999999999</v>
      </c>
      <c r="H13996">
        <v>14.763949999999999</v>
      </c>
      <c r="I13996">
        <v>42.5</v>
      </c>
      <c r="J13996">
        <v>0.5832946</v>
      </c>
      <c r="K13996">
        <v>-0.74752220000000003</v>
      </c>
      <c r="L13996">
        <v>-0.30587999999999999</v>
      </c>
      <c r="M13996">
        <v>0</v>
      </c>
      <c r="N13996">
        <v>0.30587999999999999</v>
      </c>
      <c r="O13996">
        <v>0.74752220000000003</v>
      </c>
      <c r="P13996">
        <v>3.2372325000000002</v>
      </c>
      <c r="Q13996">
        <v>17</v>
      </c>
      <c r="R13996">
        <v>11</v>
      </c>
      <c r="S13996" s="81">
        <v>31362</v>
      </c>
    </row>
    <row r="13997" spans="1:19" x14ac:dyDescent="0.2">
      <c r="A13997" t="s">
        <v>77</v>
      </c>
      <c r="B13997" t="s">
        <v>59</v>
      </c>
      <c r="C13997" t="s">
        <v>45</v>
      </c>
      <c r="D13997" t="s">
        <v>15</v>
      </c>
      <c r="E13997">
        <v>2015</v>
      </c>
      <c r="F13997">
        <v>3</v>
      </c>
      <c r="G13997">
        <v>14.80559</v>
      </c>
      <c r="H13997">
        <v>14.80559</v>
      </c>
      <c r="I13997">
        <v>43</v>
      </c>
      <c r="J13997">
        <v>0.58318610000000004</v>
      </c>
      <c r="K13997">
        <v>-0.74738309999999997</v>
      </c>
      <c r="L13997">
        <v>-0.30582310000000001</v>
      </c>
      <c r="M13997">
        <v>0</v>
      </c>
      <c r="N13997">
        <v>0.30582310000000001</v>
      </c>
      <c r="O13997">
        <v>0.74738309999999997</v>
      </c>
      <c r="P13997">
        <v>3.2372325000000002</v>
      </c>
      <c r="Q13997">
        <v>17</v>
      </c>
      <c r="R13997">
        <v>11</v>
      </c>
      <c r="S13997" s="81">
        <v>31362</v>
      </c>
    </row>
    <row r="13998" spans="1:19" x14ac:dyDescent="0.2">
      <c r="A13998" t="s">
        <v>77</v>
      </c>
      <c r="B13998" t="s">
        <v>59</v>
      </c>
      <c r="C13998" t="s">
        <v>45</v>
      </c>
      <c r="D13998" t="s">
        <v>15</v>
      </c>
      <c r="E13998">
        <v>2015</v>
      </c>
      <c r="F13998">
        <v>4</v>
      </c>
      <c r="G13998">
        <v>14.81926</v>
      </c>
      <c r="H13998">
        <v>14.81926</v>
      </c>
      <c r="I13998">
        <v>43</v>
      </c>
      <c r="J13998">
        <v>0.5832543</v>
      </c>
      <c r="K13998">
        <v>-0.74747039999999998</v>
      </c>
      <c r="L13998">
        <v>-0.30585889999999999</v>
      </c>
      <c r="M13998">
        <v>0</v>
      </c>
      <c r="N13998">
        <v>0.30585889999999999</v>
      </c>
      <c r="O13998">
        <v>0.74747039999999998</v>
      </c>
      <c r="P13998">
        <v>3.2372325000000002</v>
      </c>
      <c r="Q13998">
        <v>17</v>
      </c>
      <c r="R13998">
        <v>11</v>
      </c>
      <c r="S13998" s="81">
        <v>31362</v>
      </c>
    </row>
    <row r="13999" spans="1:19" x14ac:dyDescent="0.2">
      <c r="A13999" t="s">
        <v>77</v>
      </c>
      <c r="B13999" t="s">
        <v>59</v>
      </c>
      <c r="C13999" t="s">
        <v>45</v>
      </c>
      <c r="D13999" t="s">
        <v>15</v>
      </c>
      <c r="E13999">
        <v>2015</v>
      </c>
      <c r="F13999">
        <v>5</v>
      </c>
      <c r="G13999">
        <v>14.724629999999999</v>
      </c>
      <c r="H13999">
        <v>14.724629999999999</v>
      </c>
      <c r="I13999">
        <v>43</v>
      </c>
      <c r="J13999">
        <v>0.58346279999999995</v>
      </c>
      <c r="K13999">
        <v>-0.7477376</v>
      </c>
      <c r="L13999">
        <v>-0.30596820000000002</v>
      </c>
      <c r="M13999">
        <v>0</v>
      </c>
      <c r="N13999">
        <v>0.30596820000000002</v>
      </c>
      <c r="O13999">
        <v>0.7477376</v>
      </c>
      <c r="P13999">
        <v>3.2372325000000002</v>
      </c>
      <c r="Q13999">
        <v>17</v>
      </c>
      <c r="R13999">
        <v>11</v>
      </c>
      <c r="S13999" s="81">
        <v>31362</v>
      </c>
    </row>
    <row r="14000" spans="1:19" x14ac:dyDescent="0.2">
      <c r="A14000" t="s">
        <v>77</v>
      </c>
      <c r="B14000" t="s">
        <v>59</v>
      </c>
      <c r="C14000" t="s">
        <v>45</v>
      </c>
      <c r="D14000" t="s">
        <v>15</v>
      </c>
      <c r="E14000">
        <v>2015</v>
      </c>
      <c r="F14000">
        <v>6</v>
      </c>
      <c r="G14000">
        <v>14.739470000000001</v>
      </c>
      <c r="H14000">
        <v>14.739470000000001</v>
      </c>
      <c r="I14000">
        <v>41</v>
      </c>
      <c r="J14000">
        <v>0.58142380000000005</v>
      </c>
      <c r="K14000">
        <v>-0.74512449999999997</v>
      </c>
      <c r="L14000">
        <v>-0.30489889999999997</v>
      </c>
      <c r="M14000">
        <v>0</v>
      </c>
      <c r="N14000">
        <v>0.30489889999999997</v>
      </c>
      <c r="O14000">
        <v>0.74512449999999997</v>
      </c>
      <c r="P14000">
        <v>3.2372325000000002</v>
      </c>
      <c r="Q14000">
        <v>17</v>
      </c>
      <c r="R14000">
        <v>11</v>
      </c>
      <c r="S14000" s="81">
        <v>31362</v>
      </c>
    </row>
    <row r="14001" spans="1:19" x14ac:dyDescent="0.2">
      <c r="A14001" t="s">
        <v>77</v>
      </c>
      <c r="B14001" t="s">
        <v>59</v>
      </c>
      <c r="C14001" t="s">
        <v>45</v>
      </c>
      <c r="D14001" t="s">
        <v>15</v>
      </c>
      <c r="E14001">
        <v>2015</v>
      </c>
      <c r="F14001">
        <v>7</v>
      </c>
      <c r="G14001">
        <v>14.92681</v>
      </c>
      <c r="H14001">
        <v>14.92681</v>
      </c>
      <c r="I14001">
        <v>36.5</v>
      </c>
      <c r="J14001">
        <v>0.58665460000000003</v>
      </c>
      <c r="K14001">
        <v>-0.7518281</v>
      </c>
      <c r="L14001">
        <v>-0.30764200000000003</v>
      </c>
      <c r="M14001">
        <v>0</v>
      </c>
      <c r="N14001">
        <v>0.30764200000000003</v>
      </c>
      <c r="O14001">
        <v>0.7518281</v>
      </c>
      <c r="P14001">
        <v>3.2372325000000002</v>
      </c>
      <c r="Q14001">
        <v>17</v>
      </c>
      <c r="R14001">
        <v>11</v>
      </c>
      <c r="S14001" s="81">
        <v>31362</v>
      </c>
    </row>
    <row r="14002" spans="1:19" x14ac:dyDescent="0.2">
      <c r="A14002" t="s">
        <v>77</v>
      </c>
      <c r="B14002" t="s">
        <v>59</v>
      </c>
      <c r="C14002" t="s">
        <v>45</v>
      </c>
      <c r="D14002" t="s">
        <v>15</v>
      </c>
      <c r="E14002">
        <v>2015</v>
      </c>
      <c r="F14002">
        <v>8</v>
      </c>
      <c r="G14002">
        <v>14.985099999999999</v>
      </c>
      <c r="H14002">
        <v>14.985099999999999</v>
      </c>
      <c r="I14002">
        <v>35</v>
      </c>
      <c r="J14002">
        <v>0.58913490000000002</v>
      </c>
      <c r="K14002">
        <v>-0.75500670000000003</v>
      </c>
      <c r="L14002">
        <v>-0.30894260000000001</v>
      </c>
      <c r="M14002">
        <v>0</v>
      </c>
      <c r="N14002">
        <v>0.30894260000000001</v>
      </c>
      <c r="O14002">
        <v>0.75500670000000003</v>
      </c>
      <c r="P14002">
        <v>3.2372325000000002</v>
      </c>
      <c r="Q14002">
        <v>17</v>
      </c>
      <c r="R14002">
        <v>11</v>
      </c>
      <c r="S14002" s="81">
        <v>31362</v>
      </c>
    </row>
    <row r="14003" spans="1:19" x14ac:dyDescent="0.2">
      <c r="A14003" t="s">
        <v>77</v>
      </c>
      <c r="B14003" t="s">
        <v>59</v>
      </c>
      <c r="C14003" t="s">
        <v>45</v>
      </c>
      <c r="D14003" t="s">
        <v>15</v>
      </c>
      <c r="E14003">
        <v>2015</v>
      </c>
      <c r="F14003">
        <v>9</v>
      </c>
      <c r="G14003">
        <v>15.13231</v>
      </c>
      <c r="H14003">
        <v>15.13231</v>
      </c>
      <c r="I14003">
        <v>35</v>
      </c>
      <c r="J14003">
        <v>0.59597500000000003</v>
      </c>
      <c r="K14003">
        <v>-0.76377269999999997</v>
      </c>
      <c r="L14003">
        <v>-0.31252960000000002</v>
      </c>
      <c r="M14003">
        <v>0</v>
      </c>
      <c r="N14003">
        <v>0.31252960000000002</v>
      </c>
      <c r="O14003">
        <v>0.76377269999999997</v>
      </c>
      <c r="P14003">
        <v>3.2372325000000002</v>
      </c>
      <c r="Q14003">
        <v>17</v>
      </c>
      <c r="R14003">
        <v>11</v>
      </c>
      <c r="S14003" s="81">
        <v>31362</v>
      </c>
    </row>
    <row r="14004" spans="1:19" x14ac:dyDescent="0.2">
      <c r="A14004" t="s">
        <v>77</v>
      </c>
      <c r="B14004" t="s">
        <v>59</v>
      </c>
      <c r="C14004" t="s">
        <v>45</v>
      </c>
      <c r="D14004" t="s">
        <v>15</v>
      </c>
      <c r="E14004">
        <v>2015</v>
      </c>
      <c r="F14004">
        <v>10</v>
      </c>
      <c r="G14004">
        <v>15.01024</v>
      </c>
      <c r="H14004">
        <v>15.01024</v>
      </c>
      <c r="I14004">
        <v>37</v>
      </c>
      <c r="J14004">
        <v>0.58950009999999997</v>
      </c>
      <c r="K14004">
        <v>-0.7554748</v>
      </c>
      <c r="L14004">
        <v>-0.30913420000000003</v>
      </c>
      <c r="M14004">
        <v>0</v>
      </c>
      <c r="N14004">
        <v>0.30913420000000003</v>
      </c>
      <c r="O14004">
        <v>0.7554748</v>
      </c>
      <c r="P14004">
        <v>3.2372325000000002</v>
      </c>
      <c r="Q14004">
        <v>17</v>
      </c>
      <c r="R14004">
        <v>11</v>
      </c>
      <c r="S14004" s="81">
        <v>31362</v>
      </c>
    </row>
    <row r="14005" spans="1:19" x14ac:dyDescent="0.2">
      <c r="A14005" t="s">
        <v>77</v>
      </c>
      <c r="B14005" t="s">
        <v>59</v>
      </c>
      <c r="C14005" t="s">
        <v>45</v>
      </c>
      <c r="D14005" t="s">
        <v>15</v>
      </c>
      <c r="E14005">
        <v>2015</v>
      </c>
      <c r="F14005">
        <v>11</v>
      </c>
      <c r="G14005">
        <v>15.07217</v>
      </c>
      <c r="H14005">
        <v>15.07217</v>
      </c>
      <c r="I14005">
        <v>39.5</v>
      </c>
      <c r="J14005">
        <v>0.59028879999999995</v>
      </c>
      <c r="K14005">
        <v>-0.75648550000000003</v>
      </c>
      <c r="L14005">
        <v>-0.30954769999999998</v>
      </c>
      <c r="M14005">
        <v>0</v>
      </c>
      <c r="N14005">
        <v>0.30954769999999998</v>
      </c>
      <c r="O14005">
        <v>0.75648550000000003</v>
      </c>
      <c r="P14005">
        <v>3.2372325000000002</v>
      </c>
      <c r="Q14005">
        <v>17</v>
      </c>
      <c r="R14005">
        <v>11</v>
      </c>
      <c r="S14005" s="81">
        <v>31362</v>
      </c>
    </row>
    <row r="14006" spans="1:19" x14ac:dyDescent="0.2">
      <c r="A14006" t="s">
        <v>77</v>
      </c>
      <c r="B14006" t="s">
        <v>59</v>
      </c>
      <c r="C14006" t="s">
        <v>45</v>
      </c>
      <c r="D14006" t="s">
        <v>15</v>
      </c>
      <c r="E14006">
        <v>2015</v>
      </c>
      <c r="F14006">
        <v>12</v>
      </c>
      <c r="G14006">
        <v>15.054399999999999</v>
      </c>
      <c r="H14006">
        <v>15.054399999999999</v>
      </c>
      <c r="I14006">
        <v>41.5</v>
      </c>
      <c r="J14006">
        <v>0.5905492</v>
      </c>
      <c r="K14006">
        <v>-0.75681920000000003</v>
      </c>
      <c r="L14006">
        <v>-0.30968430000000002</v>
      </c>
      <c r="M14006">
        <v>0</v>
      </c>
      <c r="N14006">
        <v>0.30968430000000002</v>
      </c>
      <c r="O14006">
        <v>0.75681920000000003</v>
      </c>
      <c r="P14006">
        <v>3.2372325000000002</v>
      </c>
      <c r="Q14006">
        <v>17</v>
      </c>
      <c r="R14006">
        <v>11</v>
      </c>
      <c r="S14006" s="81">
        <v>31362</v>
      </c>
    </row>
    <row r="14007" spans="1:19" x14ac:dyDescent="0.2">
      <c r="A14007" t="s">
        <v>77</v>
      </c>
      <c r="B14007" t="s">
        <v>59</v>
      </c>
      <c r="C14007" t="s">
        <v>45</v>
      </c>
      <c r="D14007" t="s">
        <v>15</v>
      </c>
      <c r="E14007">
        <v>2015</v>
      </c>
      <c r="F14007">
        <v>13</v>
      </c>
      <c r="G14007">
        <v>14.658849999999999</v>
      </c>
      <c r="H14007">
        <v>14.658849999999999</v>
      </c>
      <c r="I14007">
        <v>43</v>
      </c>
      <c r="J14007">
        <v>0.58731199999999995</v>
      </c>
      <c r="K14007">
        <v>-0.75267059999999997</v>
      </c>
      <c r="L14007">
        <v>-0.3079867</v>
      </c>
      <c r="M14007">
        <v>0</v>
      </c>
      <c r="N14007">
        <v>0.3079867</v>
      </c>
      <c r="O14007">
        <v>0.75267059999999997</v>
      </c>
      <c r="P14007">
        <v>3.2372325000000002</v>
      </c>
      <c r="Q14007">
        <v>17</v>
      </c>
      <c r="R14007">
        <v>11</v>
      </c>
      <c r="S14007" s="81">
        <v>31362</v>
      </c>
    </row>
    <row r="14008" spans="1:19" x14ac:dyDescent="0.2">
      <c r="A14008" t="s">
        <v>77</v>
      </c>
      <c r="B14008" t="s">
        <v>59</v>
      </c>
      <c r="C14008" t="s">
        <v>45</v>
      </c>
      <c r="D14008" t="s">
        <v>15</v>
      </c>
      <c r="E14008">
        <v>2015</v>
      </c>
      <c r="F14008">
        <v>14</v>
      </c>
      <c r="G14008">
        <v>14.708119999999999</v>
      </c>
      <c r="H14008">
        <v>14.708119999999999</v>
      </c>
      <c r="I14008">
        <v>43</v>
      </c>
      <c r="J14008">
        <v>0.58633979999999997</v>
      </c>
      <c r="K14008">
        <v>-0.75142469999999995</v>
      </c>
      <c r="L14008">
        <v>-0.3074769</v>
      </c>
      <c r="M14008">
        <v>0</v>
      </c>
      <c r="N14008">
        <v>0.3074769</v>
      </c>
      <c r="O14008">
        <v>0.75142469999999995</v>
      </c>
      <c r="P14008">
        <v>3.2372325000000002</v>
      </c>
      <c r="Q14008">
        <v>17</v>
      </c>
      <c r="R14008">
        <v>11</v>
      </c>
      <c r="S14008" s="81">
        <v>31362</v>
      </c>
    </row>
    <row r="14009" spans="1:19" x14ac:dyDescent="0.2">
      <c r="A14009" t="s">
        <v>77</v>
      </c>
      <c r="B14009" t="s">
        <v>59</v>
      </c>
      <c r="C14009" t="s">
        <v>45</v>
      </c>
      <c r="D14009" t="s">
        <v>15</v>
      </c>
      <c r="E14009">
        <v>2015</v>
      </c>
      <c r="F14009">
        <v>15</v>
      </c>
      <c r="G14009">
        <v>14.652620000000001</v>
      </c>
      <c r="H14009">
        <v>14.652620000000001</v>
      </c>
      <c r="I14009">
        <v>43.5</v>
      </c>
      <c r="J14009">
        <v>0.58783200000000002</v>
      </c>
      <c r="K14009">
        <v>-0.75333700000000003</v>
      </c>
      <c r="L14009">
        <v>-0.30825940000000002</v>
      </c>
      <c r="M14009">
        <v>0</v>
      </c>
      <c r="N14009">
        <v>0.30825940000000002</v>
      </c>
      <c r="O14009">
        <v>0.75333700000000003</v>
      </c>
      <c r="P14009">
        <v>3.2372325000000002</v>
      </c>
      <c r="Q14009">
        <v>17</v>
      </c>
      <c r="R14009">
        <v>11</v>
      </c>
      <c r="S14009" s="81">
        <v>31362</v>
      </c>
    </row>
    <row r="14010" spans="1:19" x14ac:dyDescent="0.2">
      <c r="A14010" t="s">
        <v>77</v>
      </c>
      <c r="B14010" t="s">
        <v>59</v>
      </c>
      <c r="C14010" t="s">
        <v>45</v>
      </c>
      <c r="D14010" t="s">
        <v>15</v>
      </c>
      <c r="E14010">
        <v>2015</v>
      </c>
      <c r="F14010">
        <v>16</v>
      </c>
      <c r="G14010">
        <v>14.6762</v>
      </c>
      <c r="H14010">
        <v>14.6762</v>
      </c>
      <c r="I14010">
        <v>43</v>
      </c>
      <c r="J14010">
        <v>0.58871200000000001</v>
      </c>
      <c r="K14010">
        <v>-0.75446469999999999</v>
      </c>
      <c r="L14010">
        <v>-0.30872090000000002</v>
      </c>
      <c r="M14010">
        <v>0</v>
      </c>
      <c r="N14010">
        <v>0.30872090000000002</v>
      </c>
      <c r="O14010">
        <v>0.75446469999999999</v>
      </c>
      <c r="P14010">
        <v>3.2372325000000002</v>
      </c>
      <c r="Q14010">
        <v>17</v>
      </c>
      <c r="R14010">
        <v>11</v>
      </c>
      <c r="S14010" s="81">
        <v>31362</v>
      </c>
    </row>
    <row r="14011" spans="1:19" x14ac:dyDescent="0.2">
      <c r="A14011" t="s">
        <v>77</v>
      </c>
      <c r="B14011" t="s">
        <v>59</v>
      </c>
      <c r="C14011" t="s">
        <v>45</v>
      </c>
      <c r="D14011" t="s">
        <v>15</v>
      </c>
      <c r="E14011">
        <v>2015</v>
      </c>
      <c r="F14011">
        <v>17</v>
      </c>
      <c r="G14011">
        <v>14.669309999999999</v>
      </c>
      <c r="H14011">
        <v>14.669309999999999</v>
      </c>
      <c r="I14011">
        <v>43</v>
      </c>
      <c r="J14011">
        <v>0.58699219999999996</v>
      </c>
      <c r="K14011">
        <v>-0.75226079999999995</v>
      </c>
      <c r="L14011">
        <v>-0.30781900000000001</v>
      </c>
      <c r="M14011">
        <v>0</v>
      </c>
      <c r="N14011">
        <v>0.30781900000000001</v>
      </c>
      <c r="O14011">
        <v>0.75226079999999995</v>
      </c>
      <c r="P14011">
        <v>3.2372325000000002</v>
      </c>
      <c r="Q14011">
        <v>17</v>
      </c>
      <c r="R14011">
        <v>11</v>
      </c>
      <c r="S14011" s="81">
        <v>31362</v>
      </c>
    </row>
    <row r="14012" spans="1:19" x14ac:dyDescent="0.2">
      <c r="A14012" t="s">
        <v>77</v>
      </c>
      <c r="B14012" t="s">
        <v>59</v>
      </c>
      <c r="C14012" t="s">
        <v>45</v>
      </c>
      <c r="D14012" t="s">
        <v>15</v>
      </c>
      <c r="E14012">
        <v>2015</v>
      </c>
      <c r="F14012">
        <v>18</v>
      </c>
      <c r="G14012">
        <v>14.55701</v>
      </c>
      <c r="H14012">
        <v>14.55701</v>
      </c>
      <c r="I14012">
        <v>42.5</v>
      </c>
      <c r="J14012">
        <v>0.66096900000000003</v>
      </c>
      <c r="K14012">
        <v>-0.84706579999999998</v>
      </c>
      <c r="L14012">
        <v>-0.34661249999999999</v>
      </c>
      <c r="M14012">
        <v>0</v>
      </c>
      <c r="N14012">
        <v>0.34661249999999999</v>
      </c>
      <c r="O14012">
        <v>0.84706579999999998</v>
      </c>
      <c r="P14012">
        <v>3.2372325000000002</v>
      </c>
      <c r="Q14012">
        <v>17</v>
      </c>
      <c r="R14012">
        <v>11</v>
      </c>
      <c r="S14012" s="81">
        <v>31362</v>
      </c>
    </row>
    <row r="14013" spans="1:19" x14ac:dyDescent="0.2">
      <c r="A14013" t="s">
        <v>77</v>
      </c>
      <c r="B14013" t="s">
        <v>59</v>
      </c>
      <c r="C14013" t="s">
        <v>45</v>
      </c>
      <c r="D14013" t="s">
        <v>15</v>
      </c>
      <c r="E14013">
        <v>2015</v>
      </c>
      <c r="F14013">
        <v>19</v>
      </c>
      <c r="G14013">
        <v>14.42511</v>
      </c>
      <c r="H14013">
        <v>14.42511</v>
      </c>
      <c r="I14013">
        <v>43</v>
      </c>
      <c r="J14013">
        <v>0.74577959999999999</v>
      </c>
      <c r="K14013">
        <v>-0.95575500000000002</v>
      </c>
      <c r="L14013">
        <v>-0.39108720000000002</v>
      </c>
      <c r="M14013">
        <v>0</v>
      </c>
      <c r="N14013">
        <v>0.39108720000000002</v>
      </c>
      <c r="O14013">
        <v>0.95575500000000002</v>
      </c>
      <c r="P14013">
        <v>3.2372325000000002</v>
      </c>
      <c r="Q14013">
        <v>17</v>
      </c>
      <c r="R14013">
        <v>11</v>
      </c>
      <c r="S14013" s="81">
        <v>31362</v>
      </c>
    </row>
    <row r="14014" spans="1:19" x14ac:dyDescent="0.2">
      <c r="A14014" t="s">
        <v>77</v>
      </c>
      <c r="B14014" t="s">
        <v>59</v>
      </c>
      <c r="C14014" t="s">
        <v>45</v>
      </c>
      <c r="D14014" t="s">
        <v>15</v>
      </c>
      <c r="E14014">
        <v>2015</v>
      </c>
      <c r="F14014">
        <v>20</v>
      </c>
      <c r="G14014">
        <v>14.69811</v>
      </c>
      <c r="H14014">
        <v>14.69811</v>
      </c>
      <c r="I14014">
        <v>41.5</v>
      </c>
      <c r="J14014">
        <v>0.5981398</v>
      </c>
      <c r="K14014">
        <v>-0.76654699999999998</v>
      </c>
      <c r="L14014">
        <v>-0.31366480000000002</v>
      </c>
      <c r="M14014">
        <v>0</v>
      </c>
      <c r="N14014">
        <v>0.31366480000000002</v>
      </c>
      <c r="O14014">
        <v>0.76654699999999998</v>
      </c>
      <c r="P14014">
        <v>3.2372325000000002</v>
      </c>
      <c r="Q14014">
        <v>17</v>
      </c>
      <c r="R14014">
        <v>11</v>
      </c>
      <c r="S14014" s="81">
        <v>31362</v>
      </c>
    </row>
    <row r="14015" spans="1:19" x14ac:dyDescent="0.2">
      <c r="A14015" t="s">
        <v>77</v>
      </c>
      <c r="B14015" t="s">
        <v>59</v>
      </c>
      <c r="C14015" t="s">
        <v>45</v>
      </c>
      <c r="D14015" t="s">
        <v>15</v>
      </c>
      <c r="E14015">
        <v>2015</v>
      </c>
      <c r="F14015">
        <v>21</v>
      </c>
      <c r="G14015">
        <v>14.893599999999999</v>
      </c>
      <c r="H14015">
        <v>14.893599999999999</v>
      </c>
      <c r="I14015">
        <v>40</v>
      </c>
      <c r="J14015">
        <v>0.60005070000000005</v>
      </c>
      <c r="K14015">
        <v>-0.76899600000000001</v>
      </c>
      <c r="L14015">
        <v>-0.31466690000000003</v>
      </c>
      <c r="M14015">
        <v>0</v>
      </c>
      <c r="N14015">
        <v>0.31466690000000003</v>
      </c>
      <c r="O14015">
        <v>0.76899600000000001</v>
      </c>
      <c r="P14015">
        <v>3.2372325000000002</v>
      </c>
      <c r="Q14015">
        <v>17</v>
      </c>
      <c r="R14015">
        <v>11</v>
      </c>
      <c r="S14015" s="81">
        <v>31362</v>
      </c>
    </row>
    <row r="14016" spans="1:19" x14ac:dyDescent="0.2">
      <c r="A14016" t="s">
        <v>77</v>
      </c>
      <c r="B14016" t="s">
        <v>59</v>
      </c>
      <c r="C14016" t="s">
        <v>45</v>
      </c>
      <c r="D14016" t="s">
        <v>15</v>
      </c>
      <c r="E14016">
        <v>2015</v>
      </c>
      <c r="F14016">
        <v>22</v>
      </c>
      <c r="G14016">
        <v>14.904960000000001</v>
      </c>
      <c r="H14016">
        <v>14.904960000000001</v>
      </c>
      <c r="I14016">
        <v>39</v>
      </c>
      <c r="J14016">
        <v>0.59554439999999997</v>
      </c>
      <c r="K14016">
        <v>-0.76322080000000003</v>
      </c>
      <c r="L14016">
        <v>-0.31230380000000002</v>
      </c>
      <c r="M14016">
        <v>0</v>
      </c>
      <c r="N14016">
        <v>0.31230380000000002</v>
      </c>
      <c r="O14016">
        <v>0.76322080000000003</v>
      </c>
      <c r="P14016">
        <v>3.2372325000000002</v>
      </c>
      <c r="Q14016">
        <v>17</v>
      </c>
      <c r="R14016">
        <v>11</v>
      </c>
      <c r="S14016" s="81">
        <v>31362</v>
      </c>
    </row>
    <row r="14017" spans="1:19" x14ac:dyDescent="0.2">
      <c r="A14017" t="s">
        <v>77</v>
      </c>
      <c r="B14017" t="s">
        <v>59</v>
      </c>
      <c r="C14017" t="s">
        <v>45</v>
      </c>
      <c r="D14017" t="s">
        <v>15</v>
      </c>
      <c r="E14017">
        <v>2015</v>
      </c>
      <c r="F14017">
        <v>23</v>
      </c>
      <c r="G14017">
        <v>14.870200000000001</v>
      </c>
      <c r="H14017">
        <v>14.870200000000001</v>
      </c>
      <c r="I14017">
        <v>38</v>
      </c>
      <c r="J14017">
        <v>0.5914201</v>
      </c>
      <c r="K14017">
        <v>-0.75793529999999998</v>
      </c>
      <c r="L14017">
        <v>-0.310141</v>
      </c>
      <c r="M14017">
        <v>0</v>
      </c>
      <c r="N14017">
        <v>0.310141</v>
      </c>
      <c r="O14017">
        <v>0.75793529999999998</v>
      </c>
      <c r="P14017">
        <v>3.2372325000000002</v>
      </c>
      <c r="Q14017">
        <v>17</v>
      </c>
      <c r="R14017">
        <v>11</v>
      </c>
      <c r="S14017" s="81">
        <v>31362</v>
      </c>
    </row>
    <row r="14018" spans="1:19" x14ac:dyDescent="0.2">
      <c r="A14018" t="s">
        <v>77</v>
      </c>
      <c r="B14018" t="s">
        <v>59</v>
      </c>
      <c r="C14018" t="s">
        <v>45</v>
      </c>
      <c r="D14018" t="s">
        <v>15</v>
      </c>
      <c r="E14018">
        <v>2015</v>
      </c>
      <c r="F14018">
        <v>24</v>
      </c>
      <c r="G14018">
        <v>14.683199999999999</v>
      </c>
      <c r="H14018">
        <v>14.683199999999999</v>
      </c>
      <c r="I14018">
        <v>37.5</v>
      </c>
      <c r="J14018">
        <v>0.5830687</v>
      </c>
      <c r="K14018">
        <v>-0.74723260000000002</v>
      </c>
      <c r="L14018">
        <v>-0.30576150000000002</v>
      </c>
      <c r="M14018">
        <v>0</v>
      </c>
      <c r="N14018">
        <v>0.30576150000000002</v>
      </c>
      <c r="O14018">
        <v>0.74723260000000002</v>
      </c>
      <c r="P14018">
        <v>3.2372325000000002</v>
      </c>
      <c r="Q14018">
        <v>17</v>
      </c>
      <c r="R14018">
        <v>11</v>
      </c>
      <c r="S14018" s="81">
        <v>31362</v>
      </c>
    </row>
    <row r="14019" spans="1:19" x14ac:dyDescent="0.2">
      <c r="A14019" t="s">
        <v>77</v>
      </c>
      <c r="B14019" t="s">
        <v>59</v>
      </c>
      <c r="C14019" t="s">
        <v>45</v>
      </c>
      <c r="D14019" t="s">
        <v>16</v>
      </c>
      <c r="E14019">
        <v>2015</v>
      </c>
      <c r="F14019">
        <v>1</v>
      </c>
      <c r="G14019">
        <v>14.267659999999999</v>
      </c>
      <c r="H14019">
        <v>14.267659999999999</v>
      </c>
      <c r="I14019">
        <v>31</v>
      </c>
      <c r="J14019">
        <v>0.57926860000000002</v>
      </c>
      <c r="K14019">
        <v>-0.74236259999999998</v>
      </c>
      <c r="L14019">
        <v>-0.30376880000000001</v>
      </c>
      <c r="M14019">
        <v>0</v>
      </c>
      <c r="N14019">
        <v>0.30376880000000001</v>
      </c>
      <c r="O14019">
        <v>0.74236259999999998</v>
      </c>
      <c r="P14019">
        <v>3.2372325000000002</v>
      </c>
      <c r="Q14019">
        <v>17</v>
      </c>
      <c r="R14019">
        <v>12</v>
      </c>
      <c r="S14019" s="81">
        <v>32503</v>
      </c>
    </row>
    <row r="14020" spans="1:19" x14ac:dyDescent="0.2">
      <c r="A14020" t="s">
        <v>77</v>
      </c>
      <c r="B14020" t="s">
        <v>59</v>
      </c>
      <c r="C14020" t="s">
        <v>45</v>
      </c>
      <c r="D14020" t="s">
        <v>16</v>
      </c>
      <c r="E14020">
        <v>2015</v>
      </c>
      <c r="F14020">
        <v>2</v>
      </c>
      <c r="G14020">
        <v>14.413970000000001</v>
      </c>
      <c r="H14020">
        <v>14.413970000000001</v>
      </c>
      <c r="I14020">
        <v>30.5</v>
      </c>
      <c r="J14020">
        <v>0.57917350000000001</v>
      </c>
      <c r="K14020">
        <v>-0.74224069999999998</v>
      </c>
      <c r="L14020">
        <v>-0.30371890000000001</v>
      </c>
      <c r="M14020">
        <v>0</v>
      </c>
      <c r="N14020">
        <v>0.30371890000000001</v>
      </c>
      <c r="O14020">
        <v>0.74224069999999998</v>
      </c>
      <c r="P14020">
        <v>3.2372325000000002</v>
      </c>
      <c r="Q14020">
        <v>17</v>
      </c>
      <c r="R14020">
        <v>12</v>
      </c>
      <c r="S14020" s="81">
        <v>32503</v>
      </c>
    </row>
    <row r="14021" spans="1:19" x14ac:dyDescent="0.2">
      <c r="A14021" t="s">
        <v>77</v>
      </c>
      <c r="B14021" t="s">
        <v>59</v>
      </c>
      <c r="C14021" t="s">
        <v>45</v>
      </c>
      <c r="D14021" t="s">
        <v>16</v>
      </c>
      <c r="E14021">
        <v>2015</v>
      </c>
      <c r="F14021">
        <v>3</v>
      </c>
      <c r="G14021">
        <v>14.38678</v>
      </c>
      <c r="H14021">
        <v>14.38678</v>
      </c>
      <c r="I14021">
        <v>30</v>
      </c>
      <c r="J14021">
        <v>0.5791404</v>
      </c>
      <c r="K14021">
        <v>-0.74219829999999998</v>
      </c>
      <c r="L14021">
        <v>-0.30370150000000001</v>
      </c>
      <c r="M14021">
        <v>0</v>
      </c>
      <c r="N14021">
        <v>0.30370150000000001</v>
      </c>
      <c r="O14021">
        <v>0.74219829999999998</v>
      </c>
      <c r="P14021">
        <v>3.2372325000000002</v>
      </c>
      <c r="Q14021">
        <v>17</v>
      </c>
      <c r="R14021">
        <v>12</v>
      </c>
      <c r="S14021" s="81">
        <v>32503</v>
      </c>
    </row>
    <row r="14022" spans="1:19" x14ac:dyDescent="0.2">
      <c r="A14022" t="s">
        <v>77</v>
      </c>
      <c r="B14022" t="s">
        <v>59</v>
      </c>
      <c r="C14022" t="s">
        <v>45</v>
      </c>
      <c r="D14022" t="s">
        <v>16</v>
      </c>
      <c r="E14022">
        <v>2015</v>
      </c>
      <c r="F14022">
        <v>4</v>
      </c>
      <c r="G14022">
        <v>14.42933</v>
      </c>
      <c r="H14022">
        <v>14.42933</v>
      </c>
      <c r="I14022">
        <v>30</v>
      </c>
      <c r="J14022">
        <v>0.57957069999999999</v>
      </c>
      <c r="K14022">
        <v>-0.74274969999999996</v>
      </c>
      <c r="L14022">
        <v>-0.30392720000000001</v>
      </c>
      <c r="M14022">
        <v>0</v>
      </c>
      <c r="N14022">
        <v>0.30392720000000001</v>
      </c>
      <c r="O14022">
        <v>0.74274969999999996</v>
      </c>
      <c r="P14022">
        <v>3.2372325000000002</v>
      </c>
      <c r="Q14022">
        <v>17</v>
      </c>
      <c r="R14022">
        <v>12</v>
      </c>
      <c r="S14022" s="81">
        <v>32503</v>
      </c>
    </row>
    <row r="14023" spans="1:19" x14ac:dyDescent="0.2">
      <c r="A14023" t="s">
        <v>77</v>
      </c>
      <c r="B14023" t="s">
        <v>59</v>
      </c>
      <c r="C14023" t="s">
        <v>45</v>
      </c>
      <c r="D14023" t="s">
        <v>16</v>
      </c>
      <c r="E14023">
        <v>2015</v>
      </c>
      <c r="F14023">
        <v>5</v>
      </c>
      <c r="G14023">
        <v>14.359540000000001</v>
      </c>
      <c r="H14023">
        <v>14.359540000000001</v>
      </c>
      <c r="I14023">
        <v>29</v>
      </c>
      <c r="J14023">
        <v>0.57904389999999994</v>
      </c>
      <c r="K14023">
        <v>-0.74207449999999997</v>
      </c>
      <c r="L14023">
        <v>-0.3036509</v>
      </c>
      <c r="M14023">
        <v>0</v>
      </c>
      <c r="N14023">
        <v>0.3036509</v>
      </c>
      <c r="O14023">
        <v>0.74207449999999997</v>
      </c>
      <c r="P14023">
        <v>3.2372325000000002</v>
      </c>
      <c r="Q14023">
        <v>17</v>
      </c>
      <c r="R14023">
        <v>12</v>
      </c>
      <c r="S14023" s="81">
        <v>32503</v>
      </c>
    </row>
    <row r="14024" spans="1:19" x14ac:dyDescent="0.2">
      <c r="A14024" t="s">
        <v>77</v>
      </c>
      <c r="B14024" t="s">
        <v>59</v>
      </c>
      <c r="C14024" t="s">
        <v>45</v>
      </c>
      <c r="D14024" t="s">
        <v>16</v>
      </c>
      <c r="E14024">
        <v>2015</v>
      </c>
      <c r="F14024">
        <v>6</v>
      </c>
      <c r="G14024">
        <v>14.22888</v>
      </c>
      <c r="H14024">
        <v>14.22888</v>
      </c>
      <c r="I14024">
        <v>29</v>
      </c>
      <c r="J14024">
        <v>0.57870310000000003</v>
      </c>
      <c r="K14024">
        <v>-0.74163789999999996</v>
      </c>
      <c r="L14024">
        <v>-0.30347220000000003</v>
      </c>
      <c r="M14024">
        <v>0</v>
      </c>
      <c r="N14024">
        <v>0.30347220000000003</v>
      </c>
      <c r="O14024">
        <v>0.74163789999999996</v>
      </c>
      <c r="P14024">
        <v>3.2372325000000002</v>
      </c>
      <c r="Q14024">
        <v>17</v>
      </c>
      <c r="R14024">
        <v>12</v>
      </c>
      <c r="S14024" s="81">
        <v>32503</v>
      </c>
    </row>
    <row r="14025" spans="1:19" x14ac:dyDescent="0.2">
      <c r="A14025" t="s">
        <v>77</v>
      </c>
      <c r="B14025" t="s">
        <v>59</v>
      </c>
      <c r="C14025" t="s">
        <v>45</v>
      </c>
      <c r="D14025" t="s">
        <v>16</v>
      </c>
      <c r="E14025">
        <v>2015</v>
      </c>
      <c r="F14025">
        <v>7</v>
      </c>
      <c r="G14025">
        <v>14.34821</v>
      </c>
      <c r="H14025">
        <v>14.34821</v>
      </c>
      <c r="I14025">
        <v>29</v>
      </c>
      <c r="J14025">
        <v>0.58417430000000004</v>
      </c>
      <c r="K14025">
        <v>-0.74864949999999997</v>
      </c>
      <c r="L14025">
        <v>-0.30634129999999998</v>
      </c>
      <c r="M14025">
        <v>0</v>
      </c>
      <c r="N14025">
        <v>0.30634129999999998</v>
      </c>
      <c r="O14025">
        <v>0.74864949999999997</v>
      </c>
      <c r="P14025">
        <v>3.2372325000000002</v>
      </c>
      <c r="Q14025">
        <v>17</v>
      </c>
      <c r="R14025">
        <v>12</v>
      </c>
      <c r="S14025" s="81">
        <v>32503</v>
      </c>
    </row>
    <row r="14026" spans="1:19" x14ac:dyDescent="0.2">
      <c r="A14026" t="s">
        <v>77</v>
      </c>
      <c r="B14026" t="s">
        <v>59</v>
      </c>
      <c r="C14026" t="s">
        <v>45</v>
      </c>
      <c r="D14026" t="s">
        <v>16</v>
      </c>
      <c r="E14026">
        <v>2015</v>
      </c>
      <c r="F14026">
        <v>8</v>
      </c>
      <c r="G14026">
        <v>14.453010000000001</v>
      </c>
      <c r="H14026">
        <v>14.453010000000001</v>
      </c>
      <c r="I14026">
        <v>29</v>
      </c>
      <c r="J14026">
        <v>0.58732720000000005</v>
      </c>
      <c r="K14026">
        <v>-0.75269010000000003</v>
      </c>
      <c r="L14026">
        <v>-0.30799470000000001</v>
      </c>
      <c r="M14026">
        <v>0</v>
      </c>
      <c r="N14026">
        <v>0.30799470000000001</v>
      </c>
      <c r="O14026">
        <v>0.75269010000000003</v>
      </c>
      <c r="P14026">
        <v>3.2372325000000002</v>
      </c>
      <c r="Q14026">
        <v>17</v>
      </c>
      <c r="R14026">
        <v>12</v>
      </c>
      <c r="S14026" s="81">
        <v>32503</v>
      </c>
    </row>
    <row r="14027" spans="1:19" x14ac:dyDescent="0.2">
      <c r="A14027" t="s">
        <v>77</v>
      </c>
      <c r="B14027" t="s">
        <v>59</v>
      </c>
      <c r="C14027" t="s">
        <v>45</v>
      </c>
      <c r="D14027" t="s">
        <v>16</v>
      </c>
      <c r="E14027">
        <v>2015</v>
      </c>
      <c r="F14027">
        <v>9</v>
      </c>
      <c r="G14027">
        <v>14.392289999999999</v>
      </c>
      <c r="H14027">
        <v>14.392289999999999</v>
      </c>
      <c r="I14027">
        <v>31</v>
      </c>
      <c r="J14027">
        <v>0.58959980000000001</v>
      </c>
      <c r="K14027">
        <v>-0.75560249999999995</v>
      </c>
      <c r="L14027">
        <v>-0.30918639999999997</v>
      </c>
      <c r="M14027">
        <v>0</v>
      </c>
      <c r="N14027">
        <v>0.30918639999999997</v>
      </c>
      <c r="O14027">
        <v>0.75560249999999995</v>
      </c>
      <c r="P14027">
        <v>3.2372325000000002</v>
      </c>
      <c r="Q14027">
        <v>17</v>
      </c>
      <c r="R14027">
        <v>12</v>
      </c>
      <c r="S14027" s="81">
        <v>32503</v>
      </c>
    </row>
    <row r="14028" spans="1:19" x14ac:dyDescent="0.2">
      <c r="A14028" t="s">
        <v>77</v>
      </c>
      <c r="B14028" t="s">
        <v>59</v>
      </c>
      <c r="C14028" t="s">
        <v>45</v>
      </c>
      <c r="D14028" t="s">
        <v>16</v>
      </c>
      <c r="E14028">
        <v>2015</v>
      </c>
      <c r="F14028">
        <v>10</v>
      </c>
      <c r="G14028">
        <v>14.177060000000001</v>
      </c>
      <c r="H14028">
        <v>14.177060000000001</v>
      </c>
      <c r="I14028">
        <v>35</v>
      </c>
      <c r="J14028">
        <v>0.58045820000000004</v>
      </c>
      <c r="K14028">
        <v>-0.74388710000000002</v>
      </c>
      <c r="L14028">
        <v>-0.30439250000000001</v>
      </c>
      <c r="M14028">
        <v>0</v>
      </c>
      <c r="N14028">
        <v>0.30439250000000001</v>
      </c>
      <c r="O14028">
        <v>0.74388710000000002</v>
      </c>
      <c r="P14028">
        <v>3.2372325000000002</v>
      </c>
      <c r="Q14028">
        <v>17</v>
      </c>
      <c r="R14028">
        <v>12</v>
      </c>
      <c r="S14028" s="81">
        <v>32503</v>
      </c>
    </row>
    <row r="14029" spans="1:19" x14ac:dyDescent="0.2">
      <c r="A14029" t="s">
        <v>77</v>
      </c>
      <c r="B14029" t="s">
        <v>59</v>
      </c>
      <c r="C14029" t="s">
        <v>45</v>
      </c>
      <c r="D14029" t="s">
        <v>16</v>
      </c>
      <c r="E14029">
        <v>2015</v>
      </c>
      <c r="F14029">
        <v>11</v>
      </c>
      <c r="G14029">
        <v>14.12795</v>
      </c>
      <c r="H14029">
        <v>14.12795</v>
      </c>
      <c r="I14029">
        <v>38</v>
      </c>
      <c r="J14029">
        <v>0.58292869999999997</v>
      </c>
      <c r="K14029">
        <v>-0.74705310000000003</v>
      </c>
      <c r="L14029">
        <v>-0.30568810000000002</v>
      </c>
      <c r="M14029">
        <v>0</v>
      </c>
      <c r="N14029">
        <v>0.30568810000000002</v>
      </c>
      <c r="O14029">
        <v>0.74705310000000003</v>
      </c>
      <c r="P14029">
        <v>3.2372325000000002</v>
      </c>
      <c r="Q14029">
        <v>17</v>
      </c>
      <c r="R14029">
        <v>12</v>
      </c>
      <c r="S14029" s="81">
        <v>32503</v>
      </c>
    </row>
    <row r="14030" spans="1:19" x14ac:dyDescent="0.2">
      <c r="A14030" t="s">
        <v>77</v>
      </c>
      <c r="B14030" t="s">
        <v>59</v>
      </c>
      <c r="C14030" t="s">
        <v>45</v>
      </c>
      <c r="D14030" t="s">
        <v>16</v>
      </c>
      <c r="E14030">
        <v>2015</v>
      </c>
      <c r="F14030">
        <v>12</v>
      </c>
      <c r="G14030">
        <v>14.12294</v>
      </c>
      <c r="H14030">
        <v>14.12294</v>
      </c>
      <c r="I14030">
        <v>41</v>
      </c>
      <c r="J14030">
        <v>0.58347450000000001</v>
      </c>
      <c r="K14030">
        <v>-0.74775259999999999</v>
      </c>
      <c r="L14030">
        <v>-0.30597429999999998</v>
      </c>
      <c r="M14030">
        <v>0</v>
      </c>
      <c r="N14030">
        <v>0.30597429999999998</v>
      </c>
      <c r="O14030">
        <v>0.74775259999999999</v>
      </c>
      <c r="P14030">
        <v>3.2372325000000002</v>
      </c>
      <c r="Q14030">
        <v>17</v>
      </c>
      <c r="R14030">
        <v>12</v>
      </c>
      <c r="S14030" s="81">
        <v>32503</v>
      </c>
    </row>
    <row r="14031" spans="1:19" x14ac:dyDescent="0.2">
      <c r="A14031" t="s">
        <v>77</v>
      </c>
      <c r="B14031" t="s">
        <v>59</v>
      </c>
      <c r="C14031" t="s">
        <v>45</v>
      </c>
      <c r="D14031" t="s">
        <v>16</v>
      </c>
      <c r="E14031">
        <v>2015</v>
      </c>
      <c r="F14031">
        <v>13</v>
      </c>
      <c r="G14031">
        <v>14.059889999999999</v>
      </c>
      <c r="H14031">
        <v>14.059889999999999</v>
      </c>
      <c r="I14031">
        <v>43.5</v>
      </c>
      <c r="J14031">
        <v>0.5823777</v>
      </c>
      <c r="K14031">
        <v>-0.74634710000000004</v>
      </c>
      <c r="L14031">
        <v>-0.30539919999999998</v>
      </c>
      <c r="M14031">
        <v>0</v>
      </c>
      <c r="N14031">
        <v>0.30539919999999998</v>
      </c>
      <c r="O14031">
        <v>0.74634710000000004</v>
      </c>
      <c r="P14031">
        <v>3.2372325000000002</v>
      </c>
      <c r="Q14031">
        <v>17</v>
      </c>
      <c r="R14031">
        <v>12</v>
      </c>
      <c r="S14031" s="81">
        <v>32503</v>
      </c>
    </row>
    <row r="14032" spans="1:19" x14ac:dyDescent="0.2">
      <c r="A14032" t="s">
        <v>77</v>
      </c>
      <c r="B14032" t="s">
        <v>59</v>
      </c>
      <c r="C14032" t="s">
        <v>45</v>
      </c>
      <c r="D14032" t="s">
        <v>16</v>
      </c>
      <c r="E14032">
        <v>2015</v>
      </c>
      <c r="F14032">
        <v>14</v>
      </c>
      <c r="G14032">
        <v>14.11205</v>
      </c>
      <c r="H14032">
        <v>14.11205</v>
      </c>
      <c r="I14032">
        <v>45.5</v>
      </c>
      <c r="J14032">
        <v>0.58179709999999996</v>
      </c>
      <c r="K14032">
        <v>-0.74560300000000002</v>
      </c>
      <c r="L14032">
        <v>-0.3050947</v>
      </c>
      <c r="M14032">
        <v>0</v>
      </c>
      <c r="N14032">
        <v>0.3050947</v>
      </c>
      <c r="O14032">
        <v>0.74560300000000002</v>
      </c>
      <c r="P14032">
        <v>3.2372325000000002</v>
      </c>
      <c r="Q14032">
        <v>17</v>
      </c>
      <c r="R14032">
        <v>12</v>
      </c>
      <c r="S14032" s="81">
        <v>32503</v>
      </c>
    </row>
    <row r="14033" spans="1:19" x14ac:dyDescent="0.2">
      <c r="A14033" t="s">
        <v>77</v>
      </c>
      <c r="B14033" t="s">
        <v>59</v>
      </c>
      <c r="C14033" t="s">
        <v>45</v>
      </c>
      <c r="D14033" t="s">
        <v>16</v>
      </c>
      <c r="E14033">
        <v>2015</v>
      </c>
      <c r="F14033">
        <v>15</v>
      </c>
      <c r="G14033">
        <v>14.192170000000001</v>
      </c>
      <c r="H14033">
        <v>14.192170000000001</v>
      </c>
      <c r="I14033">
        <v>46</v>
      </c>
      <c r="J14033">
        <v>0.58119900000000002</v>
      </c>
      <c r="K14033">
        <v>-0.74483659999999996</v>
      </c>
      <c r="L14033">
        <v>-0.30478110000000003</v>
      </c>
      <c r="M14033">
        <v>0</v>
      </c>
      <c r="N14033">
        <v>0.30478110000000003</v>
      </c>
      <c r="O14033">
        <v>0.74483659999999996</v>
      </c>
      <c r="P14033">
        <v>3.2372325000000002</v>
      </c>
      <c r="Q14033">
        <v>17</v>
      </c>
      <c r="R14033">
        <v>12</v>
      </c>
      <c r="S14033" s="81">
        <v>32503</v>
      </c>
    </row>
    <row r="14034" spans="1:19" x14ac:dyDescent="0.2">
      <c r="A14034" t="s">
        <v>77</v>
      </c>
      <c r="B14034" t="s">
        <v>59</v>
      </c>
      <c r="C14034" t="s">
        <v>45</v>
      </c>
      <c r="D14034" t="s">
        <v>16</v>
      </c>
      <c r="E14034">
        <v>2015</v>
      </c>
      <c r="F14034">
        <v>16</v>
      </c>
      <c r="G14034">
        <v>14.273110000000001</v>
      </c>
      <c r="H14034">
        <v>14.273110000000001</v>
      </c>
      <c r="I14034">
        <v>45.5</v>
      </c>
      <c r="J14034">
        <v>0.58219690000000002</v>
      </c>
      <c r="K14034">
        <v>-0.74611530000000004</v>
      </c>
      <c r="L14034">
        <v>-0.30530429999999997</v>
      </c>
      <c r="M14034">
        <v>0</v>
      </c>
      <c r="N14034">
        <v>0.30530429999999997</v>
      </c>
      <c r="O14034">
        <v>0.74611530000000004</v>
      </c>
      <c r="P14034">
        <v>3.2372325000000002</v>
      </c>
      <c r="Q14034">
        <v>17</v>
      </c>
      <c r="R14034">
        <v>12</v>
      </c>
      <c r="S14034" s="81">
        <v>32503</v>
      </c>
    </row>
    <row r="14035" spans="1:19" x14ac:dyDescent="0.2">
      <c r="A14035" t="s">
        <v>77</v>
      </c>
      <c r="B14035" t="s">
        <v>59</v>
      </c>
      <c r="C14035" t="s">
        <v>45</v>
      </c>
      <c r="D14035" t="s">
        <v>16</v>
      </c>
      <c r="E14035">
        <v>2015</v>
      </c>
      <c r="F14035">
        <v>17</v>
      </c>
      <c r="G14035">
        <v>14.186019999999999</v>
      </c>
      <c r="H14035">
        <v>14.186019999999999</v>
      </c>
      <c r="I14035">
        <v>43</v>
      </c>
      <c r="J14035">
        <v>0.58083560000000001</v>
      </c>
      <c r="K14035">
        <v>-0.7443708</v>
      </c>
      <c r="L14035">
        <v>-0.30459049999999999</v>
      </c>
      <c r="M14035">
        <v>0</v>
      </c>
      <c r="N14035">
        <v>0.30459049999999999</v>
      </c>
      <c r="O14035">
        <v>0.7443708</v>
      </c>
      <c r="P14035">
        <v>3.2372325000000002</v>
      </c>
      <c r="Q14035">
        <v>17</v>
      </c>
      <c r="R14035">
        <v>12</v>
      </c>
      <c r="S14035" s="81">
        <v>32503</v>
      </c>
    </row>
    <row r="14036" spans="1:19" x14ac:dyDescent="0.2">
      <c r="A14036" t="s">
        <v>77</v>
      </c>
      <c r="B14036" t="s">
        <v>59</v>
      </c>
      <c r="C14036" t="s">
        <v>45</v>
      </c>
      <c r="D14036" t="s">
        <v>16</v>
      </c>
      <c r="E14036">
        <v>2015</v>
      </c>
      <c r="F14036">
        <v>18</v>
      </c>
      <c r="G14036">
        <v>13.78872</v>
      </c>
      <c r="H14036">
        <v>13.78872</v>
      </c>
      <c r="I14036">
        <v>39.5</v>
      </c>
      <c r="J14036">
        <v>0.87150680000000003</v>
      </c>
      <c r="K14036">
        <v>-1.116881</v>
      </c>
      <c r="L14036">
        <v>-0.4570186</v>
      </c>
      <c r="M14036">
        <v>0</v>
      </c>
      <c r="N14036">
        <v>0.4570186</v>
      </c>
      <c r="O14036">
        <v>1.116881</v>
      </c>
      <c r="P14036">
        <v>3.2372325000000002</v>
      </c>
      <c r="Q14036">
        <v>17</v>
      </c>
      <c r="R14036">
        <v>12</v>
      </c>
      <c r="S14036" s="81">
        <v>32503</v>
      </c>
    </row>
    <row r="14037" spans="1:19" x14ac:dyDescent="0.2">
      <c r="A14037" t="s">
        <v>77</v>
      </c>
      <c r="B14037" t="s">
        <v>59</v>
      </c>
      <c r="C14037" t="s">
        <v>45</v>
      </c>
      <c r="D14037" t="s">
        <v>16</v>
      </c>
      <c r="E14037">
        <v>2015</v>
      </c>
      <c r="F14037">
        <v>19</v>
      </c>
      <c r="G14037">
        <v>13.669560000000001</v>
      </c>
      <c r="H14037">
        <v>13.669560000000001</v>
      </c>
      <c r="I14037">
        <v>37.5</v>
      </c>
      <c r="J14037">
        <v>1.184159</v>
      </c>
      <c r="K14037">
        <v>-1.5175609999999999</v>
      </c>
      <c r="L14037">
        <v>-0.62097369999999996</v>
      </c>
      <c r="M14037">
        <v>0</v>
      </c>
      <c r="N14037">
        <v>0.62097369999999996</v>
      </c>
      <c r="O14037">
        <v>1.5175609999999999</v>
      </c>
      <c r="P14037">
        <v>3.2372325000000002</v>
      </c>
      <c r="Q14037">
        <v>17</v>
      </c>
      <c r="R14037">
        <v>12</v>
      </c>
      <c r="S14037" s="81">
        <v>32503</v>
      </c>
    </row>
    <row r="14038" spans="1:19" x14ac:dyDescent="0.2">
      <c r="A14038" t="s">
        <v>77</v>
      </c>
      <c r="B14038" t="s">
        <v>59</v>
      </c>
      <c r="C14038" t="s">
        <v>45</v>
      </c>
      <c r="D14038" t="s">
        <v>16</v>
      </c>
      <c r="E14038">
        <v>2015</v>
      </c>
      <c r="F14038">
        <v>20</v>
      </c>
      <c r="G14038">
        <v>14.48931</v>
      </c>
      <c r="H14038">
        <v>14.48931</v>
      </c>
      <c r="I14038">
        <v>35.5</v>
      </c>
      <c r="J14038">
        <v>0.59627830000000004</v>
      </c>
      <c r="K14038">
        <v>-0.76416139999999999</v>
      </c>
      <c r="L14038">
        <v>-0.31268859999999998</v>
      </c>
      <c r="M14038">
        <v>0</v>
      </c>
      <c r="N14038">
        <v>0.31268859999999998</v>
      </c>
      <c r="O14038">
        <v>0.76416139999999999</v>
      </c>
      <c r="P14038">
        <v>3.2372325000000002</v>
      </c>
      <c r="Q14038">
        <v>17</v>
      </c>
      <c r="R14038">
        <v>12</v>
      </c>
      <c r="S14038" s="81">
        <v>32503</v>
      </c>
    </row>
    <row r="14039" spans="1:19" x14ac:dyDescent="0.2">
      <c r="A14039" t="s">
        <v>77</v>
      </c>
      <c r="B14039" t="s">
        <v>59</v>
      </c>
      <c r="C14039" t="s">
        <v>45</v>
      </c>
      <c r="D14039" t="s">
        <v>16</v>
      </c>
      <c r="E14039">
        <v>2015</v>
      </c>
      <c r="F14039">
        <v>21</v>
      </c>
      <c r="G14039">
        <v>14.68187</v>
      </c>
      <c r="H14039">
        <v>14.68187</v>
      </c>
      <c r="I14039">
        <v>34.5</v>
      </c>
      <c r="J14039">
        <v>0.60578600000000005</v>
      </c>
      <c r="K14039">
        <v>-0.77634599999999998</v>
      </c>
      <c r="L14039">
        <v>-0.31767450000000003</v>
      </c>
      <c r="M14039">
        <v>0</v>
      </c>
      <c r="N14039">
        <v>0.31767450000000003</v>
      </c>
      <c r="O14039">
        <v>0.77634599999999998</v>
      </c>
      <c r="P14039">
        <v>3.2372325000000002</v>
      </c>
      <c r="Q14039">
        <v>17</v>
      </c>
      <c r="R14039">
        <v>12</v>
      </c>
      <c r="S14039" s="81">
        <v>32503</v>
      </c>
    </row>
    <row r="14040" spans="1:19" x14ac:dyDescent="0.2">
      <c r="A14040" t="s">
        <v>77</v>
      </c>
      <c r="B14040" t="s">
        <v>59</v>
      </c>
      <c r="C14040" t="s">
        <v>45</v>
      </c>
      <c r="D14040" t="s">
        <v>16</v>
      </c>
      <c r="E14040">
        <v>2015</v>
      </c>
      <c r="F14040">
        <v>22</v>
      </c>
      <c r="G14040">
        <v>14.646269999999999</v>
      </c>
      <c r="H14040">
        <v>14.646269999999999</v>
      </c>
      <c r="I14040">
        <v>33</v>
      </c>
      <c r="J14040">
        <v>0.59876969999999996</v>
      </c>
      <c r="K14040">
        <v>-0.76735419999999999</v>
      </c>
      <c r="L14040">
        <v>-0.31399519999999997</v>
      </c>
      <c r="M14040">
        <v>0</v>
      </c>
      <c r="N14040">
        <v>0.31399519999999997</v>
      </c>
      <c r="O14040">
        <v>0.76735419999999999</v>
      </c>
      <c r="P14040">
        <v>3.2372325000000002</v>
      </c>
      <c r="Q14040">
        <v>17</v>
      </c>
      <c r="R14040">
        <v>12</v>
      </c>
      <c r="S14040" s="81">
        <v>32503</v>
      </c>
    </row>
    <row r="14041" spans="1:19" x14ac:dyDescent="0.2">
      <c r="A14041" t="s">
        <v>77</v>
      </c>
      <c r="B14041" t="s">
        <v>59</v>
      </c>
      <c r="C14041" t="s">
        <v>45</v>
      </c>
      <c r="D14041" t="s">
        <v>16</v>
      </c>
      <c r="E14041">
        <v>2015</v>
      </c>
      <c r="F14041">
        <v>23</v>
      </c>
      <c r="G14041">
        <v>14.39349</v>
      </c>
      <c r="H14041">
        <v>14.39349</v>
      </c>
      <c r="I14041">
        <v>32</v>
      </c>
      <c r="J14041">
        <v>0.59968809999999995</v>
      </c>
      <c r="K14041">
        <v>-0.76853130000000003</v>
      </c>
      <c r="L14041">
        <v>-0.3144768</v>
      </c>
      <c r="M14041">
        <v>0</v>
      </c>
      <c r="N14041">
        <v>0.3144768</v>
      </c>
      <c r="O14041">
        <v>0.76853130000000003</v>
      </c>
      <c r="P14041">
        <v>3.2372325000000002</v>
      </c>
      <c r="Q14041">
        <v>17</v>
      </c>
      <c r="R14041">
        <v>12</v>
      </c>
      <c r="S14041" s="81">
        <v>32503</v>
      </c>
    </row>
    <row r="14042" spans="1:19" x14ac:dyDescent="0.2">
      <c r="A14042" t="s">
        <v>77</v>
      </c>
      <c r="B14042" t="s">
        <v>59</v>
      </c>
      <c r="C14042" t="s">
        <v>45</v>
      </c>
      <c r="D14042" t="s">
        <v>16</v>
      </c>
      <c r="E14042">
        <v>2015</v>
      </c>
      <c r="F14042">
        <v>24</v>
      </c>
      <c r="G14042">
        <v>14.17301</v>
      </c>
      <c r="H14042">
        <v>14.17301</v>
      </c>
      <c r="I14042">
        <v>31</v>
      </c>
      <c r="J14042">
        <v>0.57828100000000004</v>
      </c>
      <c r="K14042">
        <v>-0.74109689999999995</v>
      </c>
      <c r="L14042">
        <v>-0.30325079999999999</v>
      </c>
      <c r="M14042">
        <v>0</v>
      </c>
      <c r="N14042">
        <v>0.30325079999999999</v>
      </c>
      <c r="O14042">
        <v>0.74109689999999995</v>
      </c>
      <c r="P14042">
        <v>3.2372325000000002</v>
      </c>
      <c r="Q14042">
        <v>17</v>
      </c>
      <c r="R14042">
        <v>12</v>
      </c>
      <c r="S14042" s="81">
        <v>32503</v>
      </c>
    </row>
    <row r="14043" spans="1:19" x14ac:dyDescent="0.2">
      <c r="A14043" t="s">
        <v>77</v>
      </c>
      <c r="B14043" t="s">
        <v>59</v>
      </c>
      <c r="C14043" t="s">
        <v>47</v>
      </c>
      <c r="D14043" t="s">
        <v>46</v>
      </c>
      <c r="E14043">
        <v>2015</v>
      </c>
      <c r="F14043">
        <v>1</v>
      </c>
      <c r="G14043">
        <v>10.331009999999999</v>
      </c>
      <c r="H14043">
        <v>10.331009999999999</v>
      </c>
      <c r="I14043">
        <v>73.375</v>
      </c>
      <c r="J14043">
        <v>0.57825420000000005</v>
      </c>
      <c r="K14043">
        <v>-0.74106260000000002</v>
      </c>
      <c r="L14043">
        <v>-0.30323679999999997</v>
      </c>
      <c r="M14043">
        <v>0</v>
      </c>
      <c r="N14043">
        <v>0.30323679999999997</v>
      </c>
      <c r="O14043">
        <v>0.74106260000000002</v>
      </c>
      <c r="P14043">
        <v>3.2372325000000002</v>
      </c>
      <c r="Q14043">
        <v>17</v>
      </c>
      <c r="R14043">
        <v>7</v>
      </c>
    </row>
    <row r="14044" spans="1:19" x14ac:dyDescent="0.2">
      <c r="A14044" t="s">
        <v>77</v>
      </c>
      <c r="B14044" t="s">
        <v>59</v>
      </c>
      <c r="C14044" t="s">
        <v>47</v>
      </c>
      <c r="D14044" t="s">
        <v>46</v>
      </c>
      <c r="E14044">
        <v>2015</v>
      </c>
      <c r="F14044">
        <v>2</v>
      </c>
      <c r="G14044">
        <v>10.401899999999999</v>
      </c>
      <c r="H14044">
        <v>10.401899999999999</v>
      </c>
      <c r="I14044">
        <v>69</v>
      </c>
      <c r="J14044">
        <v>0.57686579999999998</v>
      </c>
      <c r="K14044">
        <v>-0.73928329999999998</v>
      </c>
      <c r="L14044">
        <v>-0.30250870000000002</v>
      </c>
      <c r="M14044">
        <v>0</v>
      </c>
      <c r="N14044">
        <v>0.30250870000000002</v>
      </c>
      <c r="O14044">
        <v>0.73928329999999998</v>
      </c>
      <c r="P14044">
        <v>3.2372325000000002</v>
      </c>
      <c r="Q14044">
        <v>17</v>
      </c>
      <c r="R14044">
        <v>7</v>
      </c>
    </row>
    <row r="14045" spans="1:19" x14ac:dyDescent="0.2">
      <c r="A14045" t="s">
        <v>77</v>
      </c>
      <c r="B14045" t="s">
        <v>59</v>
      </c>
      <c r="C14045" t="s">
        <v>47</v>
      </c>
      <c r="D14045" t="s">
        <v>46</v>
      </c>
      <c r="E14045">
        <v>2015</v>
      </c>
      <c r="F14045">
        <v>3</v>
      </c>
      <c r="G14045">
        <v>10.364890000000001</v>
      </c>
      <c r="H14045">
        <v>10.364890000000001</v>
      </c>
      <c r="I14045">
        <v>66.5</v>
      </c>
      <c r="J14045">
        <v>0.57759510000000003</v>
      </c>
      <c r="K14045">
        <v>-0.74021789999999998</v>
      </c>
      <c r="L14045">
        <v>-0.30289120000000003</v>
      </c>
      <c r="M14045">
        <v>0</v>
      </c>
      <c r="N14045">
        <v>0.30289120000000003</v>
      </c>
      <c r="O14045">
        <v>0.74021789999999998</v>
      </c>
      <c r="P14045">
        <v>3.2372325000000002</v>
      </c>
      <c r="Q14045">
        <v>17</v>
      </c>
      <c r="R14045">
        <v>7</v>
      </c>
    </row>
    <row r="14046" spans="1:19" x14ac:dyDescent="0.2">
      <c r="A14046" t="s">
        <v>77</v>
      </c>
      <c r="B14046" t="s">
        <v>59</v>
      </c>
      <c r="C14046" t="s">
        <v>47</v>
      </c>
      <c r="D14046" t="s">
        <v>46</v>
      </c>
      <c r="E14046">
        <v>2015</v>
      </c>
      <c r="F14046">
        <v>4</v>
      </c>
      <c r="G14046">
        <v>10.39391</v>
      </c>
      <c r="H14046">
        <v>10.39391</v>
      </c>
      <c r="I14046">
        <v>65.375</v>
      </c>
      <c r="J14046">
        <v>0.57717759999999996</v>
      </c>
      <c r="K14046">
        <v>-0.73968290000000003</v>
      </c>
      <c r="L14046">
        <v>-0.3026722</v>
      </c>
      <c r="M14046">
        <v>0</v>
      </c>
      <c r="N14046">
        <v>0.3026722</v>
      </c>
      <c r="O14046">
        <v>0.73968290000000003</v>
      </c>
      <c r="P14046">
        <v>3.2372325000000002</v>
      </c>
      <c r="Q14046">
        <v>17</v>
      </c>
      <c r="R14046">
        <v>7</v>
      </c>
    </row>
    <row r="14047" spans="1:19" x14ac:dyDescent="0.2">
      <c r="A14047" t="s">
        <v>77</v>
      </c>
      <c r="B14047" t="s">
        <v>59</v>
      </c>
      <c r="C14047" t="s">
        <v>47</v>
      </c>
      <c r="D14047" t="s">
        <v>46</v>
      </c>
      <c r="E14047">
        <v>2015</v>
      </c>
      <c r="F14047">
        <v>5</v>
      </c>
      <c r="G14047">
        <v>10.47556</v>
      </c>
      <c r="H14047">
        <v>10.47556</v>
      </c>
      <c r="I14047">
        <v>64.75</v>
      </c>
      <c r="J14047">
        <v>0.57788289999999998</v>
      </c>
      <c r="K14047">
        <v>-0.74058679999999999</v>
      </c>
      <c r="L14047">
        <v>-0.30304209999999998</v>
      </c>
      <c r="M14047">
        <v>0</v>
      </c>
      <c r="N14047">
        <v>0.30304209999999998</v>
      </c>
      <c r="O14047">
        <v>0.74058679999999999</v>
      </c>
      <c r="P14047">
        <v>3.2372325000000002</v>
      </c>
      <c r="Q14047">
        <v>17</v>
      </c>
      <c r="R14047">
        <v>7</v>
      </c>
    </row>
    <row r="14048" spans="1:19" x14ac:dyDescent="0.2">
      <c r="A14048" t="s">
        <v>77</v>
      </c>
      <c r="B14048" t="s">
        <v>59</v>
      </c>
      <c r="C14048" t="s">
        <v>47</v>
      </c>
      <c r="D14048" t="s">
        <v>46</v>
      </c>
      <c r="E14048">
        <v>2015</v>
      </c>
      <c r="F14048">
        <v>6</v>
      </c>
      <c r="G14048">
        <v>10.45707</v>
      </c>
      <c r="H14048">
        <v>10.45707</v>
      </c>
      <c r="I14048">
        <v>64.375</v>
      </c>
      <c r="J14048">
        <v>0.57807330000000001</v>
      </c>
      <c r="K14048">
        <v>-0.74083069999999995</v>
      </c>
      <c r="L14048">
        <v>-0.30314190000000002</v>
      </c>
      <c r="M14048">
        <v>0</v>
      </c>
      <c r="N14048">
        <v>0.30314190000000002</v>
      </c>
      <c r="O14048">
        <v>0.74083069999999995</v>
      </c>
      <c r="P14048">
        <v>3.2372325000000002</v>
      </c>
      <c r="Q14048">
        <v>17</v>
      </c>
      <c r="R14048">
        <v>7</v>
      </c>
    </row>
    <row r="14049" spans="1:18" x14ac:dyDescent="0.2">
      <c r="A14049" t="s">
        <v>77</v>
      </c>
      <c r="B14049" t="s">
        <v>59</v>
      </c>
      <c r="C14049" t="s">
        <v>47</v>
      </c>
      <c r="D14049" t="s">
        <v>46</v>
      </c>
      <c r="E14049">
        <v>2015</v>
      </c>
      <c r="F14049">
        <v>7</v>
      </c>
      <c r="G14049">
        <v>10.408010000000001</v>
      </c>
      <c r="H14049">
        <v>10.408010000000001</v>
      </c>
      <c r="I14049">
        <v>64.25</v>
      </c>
      <c r="J14049">
        <v>0.57890920000000001</v>
      </c>
      <c r="K14049">
        <v>-0.74190199999999995</v>
      </c>
      <c r="L14049">
        <v>-0.30358030000000003</v>
      </c>
      <c r="M14049">
        <v>0</v>
      </c>
      <c r="N14049">
        <v>0.30358030000000003</v>
      </c>
      <c r="O14049">
        <v>0.74190199999999995</v>
      </c>
      <c r="P14049">
        <v>3.2372325000000002</v>
      </c>
      <c r="Q14049">
        <v>17</v>
      </c>
      <c r="R14049">
        <v>7</v>
      </c>
    </row>
    <row r="14050" spans="1:18" x14ac:dyDescent="0.2">
      <c r="A14050" t="s">
        <v>77</v>
      </c>
      <c r="B14050" t="s">
        <v>59</v>
      </c>
      <c r="C14050" t="s">
        <v>47</v>
      </c>
      <c r="D14050" t="s">
        <v>46</v>
      </c>
      <c r="E14050">
        <v>2015</v>
      </c>
      <c r="F14050">
        <v>8</v>
      </c>
      <c r="G14050">
        <v>10.161709999999999</v>
      </c>
      <c r="H14050">
        <v>10.161709999999999</v>
      </c>
      <c r="I14050">
        <v>68.125</v>
      </c>
      <c r="J14050">
        <v>0.57808800000000005</v>
      </c>
      <c r="K14050">
        <v>-0.7408496</v>
      </c>
      <c r="L14050">
        <v>-0.30314960000000002</v>
      </c>
      <c r="M14050">
        <v>0</v>
      </c>
      <c r="N14050">
        <v>0.30314960000000002</v>
      </c>
      <c r="O14050">
        <v>0.7408496</v>
      </c>
      <c r="P14050">
        <v>3.2372325000000002</v>
      </c>
      <c r="Q14050">
        <v>17</v>
      </c>
      <c r="R14050">
        <v>7</v>
      </c>
    </row>
    <row r="14051" spans="1:18" x14ac:dyDescent="0.2">
      <c r="A14051" t="s">
        <v>77</v>
      </c>
      <c r="B14051" t="s">
        <v>59</v>
      </c>
      <c r="C14051" t="s">
        <v>47</v>
      </c>
      <c r="D14051" t="s">
        <v>46</v>
      </c>
      <c r="E14051">
        <v>2015</v>
      </c>
      <c r="F14051">
        <v>9</v>
      </c>
      <c r="G14051">
        <v>10.058529999999999</v>
      </c>
      <c r="H14051">
        <v>10.058529999999999</v>
      </c>
      <c r="I14051">
        <v>74.25</v>
      </c>
      <c r="J14051">
        <v>0.57892259999999995</v>
      </c>
      <c r="K14051">
        <v>-0.7419192</v>
      </c>
      <c r="L14051">
        <v>-0.3035873</v>
      </c>
      <c r="M14051">
        <v>0</v>
      </c>
      <c r="N14051">
        <v>0.3035873</v>
      </c>
      <c r="O14051">
        <v>0.7419192</v>
      </c>
      <c r="P14051">
        <v>3.2372325000000002</v>
      </c>
      <c r="Q14051">
        <v>17</v>
      </c>
      <c r="R14051">
        <v>7</v>
      </c>
    </row>
    <row r="14052" spans="1:18" x14ac:dyDescent="0.2">
      <c r="A14052" t="s">
        <v>77</v>
      </c>
      <c r="B14052" t="s">
        <v>59</v>
      </c>
      <c r="C14052" t="s">
        <v>47</v>
      </c>
      <c r="D14052" t="s">
        <v>46</v>
      </c>
      <c r="E14052">
        <v>2015</v>
      </c>
      <c r="F14052">
        <v>10</v>
      </c>
      <c r="G14052">
        <v>10.02153</v>
      </c>
      <c r="H14052">
        <v>10.02153</v>
      </c>
      <c r="I14052">
        <v>80</v>
      </c>
      <c r="J14052">
        <v>0.5795903</v>
      </c>
      <c r="K14052">
        <v>-0.74277479999999996</v>
      </c>
      <c r="L14052">
        <v>-0.30393740000000002</v>
      </c>
      <c r="M14052">
        <v>0</v>
      </c>
      <c r="N14052">
        <v>0.30393740000000002</v>
      </c>
      <c r="O14052">
        <v>0.74277479999999996</v>
      </c>
      <c r="P14052">
        <v>3.2372325000000002</v>
      </c>
      <c r="Q14052">
        <v>17</v>
      </c>
      <c r="R14052">
        <v>7</v>
      </c>
    </row>
    <row r="14053" spans="1:18" x14ac:dyDescent="0.2">
      <c r="A14053" t="s">
        <v>77</v>
      </c>
      <c r="B14053" t="s">
        <v>59</v>
      </c>
      <c r="C14053" t="s">
        <v>47</v>
      </c>
      <c r="D14053" t="s">
        <v>46</v>
      </c>
      <c r="E14053">
        <v>2015</v>
      </c>
      <c r="F14053">
        <v>11</v>
      </c>
      <c r="G14053">
        <v>10.147930000000001</v>
      </c>
      <c r="H14053">
        <v>10.147930000000001</v>
      </c>
      <c r="I14053">
        <v>85.5</v>
      </c>
      <c r="J14053">
        <v>0.58035590000000004</v>
      </c>
      <c r="K14053">
        <v>-0.74375610000000003</v>
      </c>
      <c r="L14053">
        <v>-0.30433900000000003</v>
      </c>
      <c r="M14053">
        <v>0</v>
      </c>
      <c r="N14053">
        <v>0.30433900000000003</v>
      </c>
      <c r="O14053">
        <v>0.74375610000000003</v>
      </c>
      <c r="P14053">
        <v>3.2372325000000002</v>
      </c>
      <c r="Q14053">
        <v>17</v>
      </c>
      <c r="R14053">
        <v>7</v>
      </c>
    </row>
    <row r="14054" spans="1:18" x14ac:dyDescent="0.2">
      <c r="A14054" t="s">
        <v>77</v>
      </c>
      <c r="B14054" t="s">
        <v>59</v>
      </c>
      <c r="C14054" t="s">
        <v>47</v>
      </c>
      <c r="D14054" t="s">
        <v>46</v>
      </c>
      <c r="E14054">
        <v>2015</v>
      </c>
      <c r="F14054">
        <v>12</v>
      </c>
      <c r="G14054">
        <v>10.002969999999999</v>
      </c>
      <c r="H14054">
        <v>10.002969999999999</v>
      </c>
      <c r="I14054">
        <v>90.25</v>
      </c>
      <c r="J14054">
        <v>0.58382880000000004</v>
      </c>
      <c r="K14054">
        <v>-0.7482067</v>
      </c>
      <c r="L14054">
        <v>-0.30616009999999999</v>
      </c>
      <c r="M14054">
        <v>0</v>
      </c>
      <c r="N14054">
        <v>0.30616009999999999</v>
      </c>
      <c r="O14054">
        <v>0.7482067</v>
      </c>
      <c r="P14054">
        <v>3.2372325000000002</v>
      </c>
      <c r="Q14054">
        <v>17</v>
      </c>
      <c r="R14054">
        <v>7</v>
      </c>
    </row>
    <row r="14055" spans="1:18" x14ac:dyDescent="0.2">
      <c r="A14055" t="s">
        <v>77</v>
      </c>
      <c r="B14055" t="s">
        <v>59</v>
      </c>
      <c r="C14055" t="s">
        <v>47</v>
      </c>
      <c r="D14055" t="s">
        <v>46</v>
      </c>
      <c r="E14055">
        <v>2015</v>
      </c>
      <c r="F14055">
        <v>13</v>
      </c>
      <c r="G14055">
        <v>9.8730729999999998</v>
      </c>
      <c r="H14055">
        <v>9.8730729999999998</v>
      </c>
      <c r="I14055">
        <v>94</v>
      </c>
      <c r="J14055">
        <v>0.58181059999999996</v>
      </c>
      <c r="K14055">
        <v>-0.74562030000000001</v>
      </c>
      <c r="L14055">
        <v>-0.30510179999999998</v>
      </c>
      <c r="M14055">
        <v>0</v>
      </c>
      <c r="N14055">
        <v>0.30510179999999998</v>
      </c>
      <c r="O14055">
        <v>0.74562030000000001</v>
      </c>
      <c r="P14055">
        <v>3.2372325000000002</v>
      </c>
      <c r="Q14055">
        <v>17</v>
      </c>
      <c r="R14055">
        <v>7</v>
      </c>
    </row>
    <row r="14056" spans="1:18" x14ac:dyDescent="0.2">
      <c r="A14056" t="s">
        <v>77</v>
      </c>
      <c r="B14056" t="s">
        <v>59</v>
      </c>
      <c r="C14056" t="s">
        <v>47</v>
      </c>
      <c r="D14056" t="s">
        <v>46</v>
      </c>
      <c r="E14056">
        <v>2015</v>
      </c>
      <c r="F14056">
        <v>14</v>
      </c>
      <c r="G14056">
        <v>9.9699690000000007</v>
      </c>
      <c r="H14056">
        <v>9.9699690000000007</v>
      </c>
      <c r="I14056">
        <v>97.25</v>
      </c>
      <c r="J14056">
        <v>0.57914449999999995</v>
      </c>
      <c r="K14056">
        <v>-0.74220350000000002</v>
      </c>
      <c r="L14056">
        <v>-0.30370370000000002</v>
      </c>
      <c r="M14056">
        <v>0</v>
      </c>
      <c r="N14056">
        <v>0.30370370000000002</v>
      </c>
      <c r="O14056">
        <v>0.74220350000000002</v>
      </c>
      <c r="P14056">
        <v>3.2372325000000002</v>
      </c>
      <c r="Q14056">
        <v>17</v>
      </c>
      <c r="R14056">
        <v>7</v>
      </c>
    </row>
    <row r="14057" spans="1:18" x14ac:dyDescent="0.2">
      <c r="A14057" t="s">
        <v>77</v>
      </c>
      <c r="B14057" t="s">
        <v>59</v>
      </c>
      <c r="C14057" t="s">
        <v>47</v>
      </c>
      <c r="D14057" t="s">
        <v>46</v>
      </c>
      <c r="E14057">
        <v>2015</v>
      </c>
      <c r="F14057">
        <v>15</v>
      </c>
      <c r="G14057">
        <v>10.116770000000001</v>
      </c>
      <c r="H14057">
        <v>10.116770000000001</v>
      </c>
      <c r="I14057">
        <v>99.375</v>
      </c>
      <c r="J14057">
        <v>0.57869269999999995</v>
      </c>
      <c r="K14057">
        <v>-0.74162459999999997</v>
      </c>
      <c r="L14057">
        <v>-0.30346679999999998</v>
      </c>
      <c r="M14057">
        <v>0</v>
      </c>
      <c r="N14057">
        <v>0.30346679999999998</v>
      </c>
      <c r="O14057">
        <v>0.74162459999999997</v>
      </c>
      <c r="P14057">
        <v>3.2372325000000002</v>
      </c>
      <c r="Q14057">
        <v>17</v>
      </c>
      <c r="R14057">
        <v>7</v>
      </c>
    </row>
    <row r="14058" spans="1:18" x14ac:dyDescent="0.2">
      <c r="A14058" t="s">
        <v>77</v>
      </c>
      <c r="B14058" t="s">
        <v>59</v>
      </c>
      <c r="C14058" t="s">
        <v>47</v>
      </c>
      <c r="D14058" t="s">
        <v>46</v>
      </c>
      <c r="E14058">
        <v>2015</v>
      </c>
      <c r="F14058">
        <v>16</v>
      </c>
      <c r="G14058">
        <v>10.11707</v>
      </c>
      <c r="H14058">
        <v>10.11707</v>
      </c>
      <c r="I14058">
        <v>101.125</v>
      </c>
      <c r="J14058">
        <v>0.57872979999999996</v>
      </c>
      <c r="K14058">
        <v>-0.74167209999999995</v>
      </c>
      <c r="L14058">
        <v>-0.30348619999999998</v>
      </c>
      <c r="M14058">
        <v>0</v>
      </c>
      <c r="N14058">
        <v>0.30348619999999998</v>
      </c>
      <c r="O14058">
        <v>0.74167209999999995</v>
      </c>
      <c r="P14058">
        <v>3.2372325000000002</v>
      </c>
      <c r="Q14058">
        <v>17</v>
      </c>
      <c r="R14058">
        <v>7</v>
      </c>
    </row>
    <row r="14059" spans="1:18" x14ac:dyDescent="0.2">
      <c r="A14059" t="s">
        <v>77</v>
      </c>
      <c r="B14059" t="s">
        <v>59</v>
      </c>
      <c r="C14059" t="s">
        <v>47</v>
      </c>
      <c r="D14059" t="s">
        <v>46</v>
      </c>
      <c r="E14059">
        <v>2015</v>
      </c>
      <c r="F14059">
        <v>17</v>
      </c>
      <c r="G14059">
        <v>10.14364</v>
      </c>
      <c r="H14059">
        <v>10.14364</v>
      </c>
      <c r="I14059">
        <v>101.625</v>
      </c>
      <c r="J14059">
        <v>0.57911029999999997</v>
      </c>
      <c r="K14059">
        <v>-0.74215969999999998</v>
      </c>
      <c r="L14059">
        <v>-0.3036857</v>
      </c>
      <c r="M14059">
        <v>0</v>
      </c>
      <c r="N14059">
        <v>0.3036857</v>
      </c>
      <c r="O14059">
        <v>0.74215969999999998</v>
      </c>
      <c r="P14059">
        <v>3.2372325000000002</v>
      </c>
      <c r="Q14059">
        <v>17</v>
      </c>
      <c r="R14059">
        <v>7</v>
      </c>
    </row>
    <row r="14060" spans="1:18" x14ac:dyDescent="0.2">
      <c r="A14060" t="s">
        <v>77</v>
      </c>
      <c r="B14060" t="s">
        <v>59</v>
      </c>
      <c r="C14060" t="s">
        <v>47</v>
      </c>
      <c r="D14060" t="s">
        <v>46</v>
      </c>
      <c r="E14060">
        <v>2015</v>
      </c>
      <c r="F14060">
        <v>18</v>
      </c>
      <c r="G14060">
        <v>10.105449999999999</v>
      </c>
      <c r="H14060">
        <v>10.105449999999999</v>
      </c>
      <c r="I14060">
        <v>101.25</v>
      </c>
      <c r="J14060">
        <v>0.58472489999999999</v>
      </c>
      <c r="K14060">
        <v>-0.74935510000000005</v>
      </c>
      <c r="L14060">
        <v>-0.30663000000000001</v>
      </c>
      <c r="M14060">
        <v>0</v>
      </c>
      <c r="N14060">
        <v>0.30663000000000001</v>
      </c>
      <c r="O14060">
        <v>0.74935510000000005</v>
      </c>
      <c r="P14060">
        <v>3.2372325000000002</v>
      </c>
      <c r="Q14060">
        <v>17</v>
      </c>
      <c r="R14060">
        <v>7</v>
      </c>
    </row>
    <row r="14061" spans="1:18" x14ac:dyDescent="0.2">
      <c r="A14061" t="s">
        <v>77</v>
      </c>
      <c r="B14061" t="s">
        <v>59</v>
      </c>
      <c r="C14061" t="s">
        <v>47</v>
      </c>
      <c r="D14061" t="s">
        <v>46</v>
      </c>
      <c r="E14061">
        <v>2015</v>
      </c>
      <c r="F14061">
        <v>19</v>
      </c>
      <c r="G14061">
        <v>10.107710000000001</v>
      </c>
      <c r="H14061">
        <v>10.107710000000001</v>
      </c>
      <c r="I14061">
        <v>99.125</v>
      </c>
      <c r="J14061">
        <v>0.5901322</v>
      </c>
      <c r="K14061">
        <v>-0.75628479999999998</v>
      </c>
      <c r="L14061">
        <v>-0.30946560000000001</v>
      </c>
      <c r="M14061">
        <v>0</v>
      </c>
      <c r="N14061">
        <v>0.30946560000000001</v>
      </c>
      <c r="O14061">
        <v>0.75628479999999998</v>
      </c>
      <c r="P14061">
        <v>3.2372325000000002</v>
      </c>
      <c r="Q14061">
        <v>17</v>
      </c>
      <c r="R14061">
        <v>7</v>
      </c>
    </row>
    <row r="14062" spans="1:18" x14ac:dyDescent="0.2">
      <c r="A14062" t="s">
        <v>77</v>
      </c>
      <c r="B14062" t="s">
        <v>59</v>
      </c>
      <c r="C14062" t="s">
        <v>47</v>
      </c>
      <c r="D14062" t="s">
        <v>46</v>
      </c>
      <c r="E14062">
        <v>2015</v>
      </c>
      <c r="F14062">
        <v>20</v>
      </c>
      <c r="G14062">
        <v>10.1813</v>
      </c>
      <c r="H14062">
        <v>10.1813</v>
      </c>
      <c r="I14062">
        <v>95.5</v>
      </c>
      <c r="J14062">
        <v>0.57947630000000006</v>
      </c>
      <c r="K14062">
        <v>-0.74262879999999998</v>
      </c>
      <c r="L14062">
        <v>-0.30387769999999997</v>
      </c>
      <c r="M14062">
        <v>0</v>
      </c>
      <c r="N14062">
        <v>0.30387769999999997</v>
      </c>
      <c r="O14062">
        <v>0.74262879999999998</v>
      </c>
      <c r="P14062">
        <v>3.2372325000000002</v>
      </c>
      <c r="Q14062">
        <v>17</v>
      </c>
      <c r="R14062">
        <v>7</v>
      </c>
    </row>
    <row r="14063" spans="1:18" x14ac:dyDescent="0.2">
      <c r="A14063" t="s">
        <v>77</v>
      </c>
      <c r="B14063" t="s">
        <v>59</v>
      </c>
      <c r="C14063" t="s">
        <v>47</v>
      </c>
      <c r="D14063" t="s">
        <v>46</v>
      </c>
      <c r="E14063">
        <v>2015</v>
      </c>
      <c r="F14063">
        <v>21</v>
      </c>
      <c r="G14063">
        <v>10.141769999999999</v>
      </c>
      <c r="H14063">
        <v>10.141769999999999</v>
      </c>
      <c r="I14063">
        <v>89.625</v>
      </c>
      <c r="J14063">
        <v>0.57756980000000002</v>
      </c>
      <c r="K14063">
        <v>-0.74018539999999999</v>
      </c>
      <c r="L14063">
        <v>-0.30287789999999998</v>
      </c>
      <c r="M14063">
        <v>0</v>
      </c>
      <c r="N14063">
        <v>0.30287789999999998</v>
      </c>
      <c r="O14063">
        <v>0.74018539999999999</v>
      </c>
      <c r="P14063">
        <v>3.2372325000000002</v>
      </c>
      <c r="Q14063">
        <v>17</v>
      </c>
      <c r="R14063">
        <v>7</v>
      </c>
    </row>
    <row r="14064" spans="1:18" x14ac:dyDescent="0.2">
      <c r="A14064" t="s">
        <v>77</v>
      </c>
      <c r="B14064" t="s">
        <v>59</v>
      </c>
      <c r="C14064" t="s">
        <v>47</v>
      </c>
      <c r="D14064" t="s">
        <v>46</v>
      </c>
      <c r="E14064">
        <v>2015</v>
      </c>
      <c r="F14064">
        <v>22</v>
      </c>
      <c r="G14064">
        <v>10.18219</v>
      </c>
      <c r="H14064">
        <v>10.18219</v>
      </c>
      <c r="I14064">
        <v>84.5</v>
      </c>
      <c r="J14064">
        <v>0.57654519999999998</v>
      </c>
      <c r="K14064">
        <v>-0.73887250000000004</v>
      </c>
      <c r="L14064">
        <v>-0.30234060000000001</v>
      </c>
      <c r="M14064">
        <v>0</v>
      </c>
      <c r="N14064">
        <v>0.30234060000000001</v>
      </c>
      <c r="O14064">
        <v>0.73887250000000004</v>
      </c>
      <c r="P14064">
        <v>3.2372325000000002</v>
      </c>
      <c r="Q14064">
        <v>17</v>
      </c>
      <c r="R14064">
        <v>7</v>
      </c>
    </row>
    <row r="14065" spans="1:19" x14ac:dyDescent="0.2">
      <c r="A14065" t="s">
        <v>77</v>
      </c>
      <c r="B14065" t="s">
        <v>59</v>
      </c>
      <c r="C14065" t="s">
        <v>47</v>
      </c>
      <c r="D14065" t="s">
        <v>46</v>
      </c>
      <c r="E14065">
        <v>2015</v>
      </c>
      <c r="F14065">
        <v>23</v>
      </c>
      <c r="G14065">
        <v>10.22242</v>
      </c>
      <c r="H14065">
        <v>10.22242</v>
      </c>
      <c r="I14065">
        <v>80.25</v>
      </c>
      <c r="J14065">
        <v>0.5757314</v>
      </c>
      <c r="K14065">
        <v>-0.73782939999999997</v>
      </c>
      <c r="L14065">
        <v>-0.30191380000000001</v>
      </c>
      <c r="M14065">
        <v>0</v>
      </c>
      <c r="N14065">
        <v>0.30191380000000001</v>
      </c>
      <c r="O14065">
        <v>0.73782939999999997</v>
      </c>
      <c r="P14065">
        <v>3.2372325000000002</v>
      </c>
      <c r="Q14065">
        <v>17</v>
      </c>
      <c r="R14065">
        <v>7</v>
      </c>
    </row>
    <row r="14066" spans="1:19" x14ac:dyDescent="0.2">
      <c r="A14066" t="s">
        <v>77</v>
      </c>
      <c r="B14066" t="s">
        <v>59</v>
      </c>
      <c r="C14066" t="s">
        <v>47</v>
      </c>
      <c r="D14066" t="s">
        <v>46</v>
      </c>
      <c r="E14066">
        <v>2015</v>
      </c>
      <c r="F14066">
        <v>24</v>
      </c>
      <c r="G14066">
        <v>10.32732</v>
      </c>
      <c r="H14066">
        <v>10.32732</v>
      </c>
      <c r="I14066">
        <v>77</v>
      </c>
      <c r="J14066">
        <v>0.57713760000000003</v>
      </c>
      <c r="K14066">
        <v>-0.7396317</v>
      </c>
      <c r="L14066">
        <v>-0.30265130000000001</v>
      </c>
      <c r="M14066">
        <v>0</v>
      </c>
      <c r="N14066">
        <v>0.30265130000000001</v>
      </c>
      <c r="O14066">
        <v>0.7396317</v>
      </c>
      <c r="P14066">
        <v>3.2372325000000002</v>
      </c>
      <c r="Q14066">
        <v>17</v>
      </c>
      <c r="R14066">
        <v>7</v>
      </c>
    </row>
    <row r="14067" spans="1:19" x14ac:dyDescent="0.2">
      <c r="A14067" t="s">
        <v>77</v>
      </c>
      <c r="B14067" t="s">
        <v>59</v>
      </c>
      <c r="C14067" t="s">
        <v>47</v>
      </c>
      <c r="D14067" t="s">
        <v>5</v>
      </c>
      <c r="E14067">
        <v>2015</v>
      </c>
      <c r="F14067">
        <v>1</v>
      </c>
      <c r="G14067">
        <v>14.111370000000001</v>
      </c>
      <c r="H14067">
        <v>14.111370000000001</v>
      </c>
      <c r="I14067">
        <v>34.5</v>
      </c>
      <c r="J14067">
        <v>0.58125740000000004</v>
      </c>
      <c r="K14067">
        <v>-0.74491130000000005</v>
      </c>
      <c r="L14067">
        <v>-0.30481170000000002</v>
      </c>
      <c r="M14067">
        <v>0</v>
      </c>
      <c r="N14067">
        <v>0.30481170000000002</v>
      </c>
      <c r="O14067">
        <v>0.74491130000000005</v>
      </c>
      <c r="P14067">
        <v>3.2372325000000002</v>
      </c>
      <c r="Q14067">
        <v>17</v>
      </c>
      <c r="R14067">
        <v>1</v>
      </c>
      <c r="S14067" s="81">
        <v>30694</v>
      </c>
    </row>
    <row r="14068" spans="1:19" x14ac:dyDescent="0.2">
      <c r="A14068" t="s">
        <v>77</v>
      </c>
      <c r="B14068" t="s">
        <v>59</v>
      </c>
      <c r="C14068" t="s">
        <v>47</v>
      </c>
      <c r="D14068" t="s">
        <v>5</v>
      </c>
      <c r="E14068">
        <v>2015</v>
      </c>
      <c r="F14068">
        <v>2</v>
      </c>
      <c r="G14068">
        <v>14.13692</v>
      </c>
      <c r="H14068">
        <v>14.13692</v>
      </c>
      <c r="I14068">
        <v>34</v>
      </c>
      <c r="J14068">
        <v>0.58242470000000002</v>
      </c>
      <c r="K14068">
        <v>-0.7464073</v>
      </c>
      <c r="L14068">
        <v>-0.30542380000000002</v>
      </c>
      <c r="M14068">
        <v>0</v>
      </c>
      <c r="N14068">
        <v>0.30542380000000002</v>
      </c>
      <c r="O14068">
        <v>0.7464073</v>
      </c>
      <c r="P14068">
        <v>3.2372325000000002</v>
      </c>
      <c r="Q14068">
        <v>17</v>
      </c>
      <c r="R14068">
        <v>1</v>
      </c>
      <c r="S14068" s="81">
        <v>30694</v>
      </c>
    </row>
    <row r="14069" spans="1:19" x14ac:dyDescent="0.2">
      <c r="A14069" t="s">
        <v>77</v>
      </c>
      <c r="B14069" t="s">
        <v>59</v>
      </c>
      <c r="C14069" t="s">
        <v>47</v>
      </c>
      <c r="D14069" t="s">
        <v>5</v>
      </c>
      <c r="E14069">
        <v>2015</v>
      </c>
      <c r="F14069">
        <v>3</v>
      </c>
      <c r="G14069">
        <v>14.160690000000001</v>
      </c>
      <c r="H14069">
        <v>14.160690000000001</v>
      </c>
      <c r="I14069">
        <v>34.5</v>
      </c>
      <c r="J14069">
        <v>0.58022890000000005</v>
      </c>
      <c r="K14069">
        <v>-0.74359330000000001</v>
      </c>
      <c r="L14069">
        <v>-0.3042724</v>
      </c>
      <c r="M14069">
        <v>0</v>
      </c>
      <c r="N14069">
        <v>0.3042724</v>
      </c>
      <c r="O14069">
        <v>0.74359330000000001</v>
      </c>
      <c r="P14069">
        <v>3.2372325000000002</v>
      </c>
      <c r="Q14069">
        <v>17</v>
      </c>
      <c r="R14069">
        <v>1</v>
      </c>
      <c r="S14069" s="81">
        <v>30694</v>
      </c>
    </row>
    <row r="14070" spans="1:19" x14ac:dyDescent="0.2">
      <c r="A14070" t="s">
        <v>77</v>
      </c>
      <c r="B14070" t="s">
        <v>59</v>
      </c>
      <c r="C14070" t="s">
        <v>47</v>
      </c>
      <c r="D14070" t="s">
        <v>5</v>
      </c>
      <c r="E14070">
        <v>2015</v>
      </c>
      <c r="F14070">
        <v>4</v>
      </c>
      <c r="G14070">
        <v>14.07504</v>
      </c>
      <c r="H14070">
        <v>14.07504</v>
      </c>
      <c r="I14070">
        <v>36</v>
      </c>
      <c r="J14070">
        <v>0.58274400000000004</v>
      </c>
      <c r="K14070">
        <v>-0.74681649999999999</v>
      </c>
      <c r="L14070">
        <v>-0.30559130000000001</v>
      </c>
      <c r="M14070">
        <v>0</v>
      </c>
      <c r="N14070">
        <v>0.30559130000000001</v>
      </c>
      <c r="O14070">
        <v>0.74681649999999999</v>
      </c>
      <c r="P14070">
        <v>3.2372325000000002</v>
      </c>
      <c r="Q14070">
        <v>17</v>
      </c>
      <c r="R14070">
        <v>1</v>
      </c>
      <c r="S14070" s="81">
        <v>30694</v>
      </c>
    </row>
    <row r="14071" spans="1:19" x14ac:dyDescent="0.2">
      <c r="A14071" t="s">
        <v>77</v>
      </c>
      <c r="B14071" t="s">
        <v>59</v>
      </c>
      <c r="C14071" t="s">
        <v>47</v>
      </c>
      <c r="D14071" t="s">
        <v>5</v>
      </c>
      <c r="E14071">
        <v>2015</v>
      </c>
      <c r="F14071">
        <v>5</v>
      </c>
      <c r="G14071">
        <v>14.10643</v>
      </c>
      <c r="H14071">
        <v>14.10643</v>
      </c>
      <c r="I14071">
        <v>36.5</v>
      </c>
      <c r="J14071">
        <v>0.57984519999999995</v>
      </c>
      <c r="K14071">
        <v>-0.74310149999999997</v>
      </c>
      <c r="L14071">
        <v>-0.30407109999999998</v>
      </c>
      <c r="M14071">
        <v>0</v>
      </c>
      <c r="N14071">
        <v>0.30407109999999998</v>
      </c>
      <c r="O14071">
        <v>0.74310149999999997</v>
      </c>
      <c r="P14071">
        <v>3.2372325000000002</v>
      </c>
      <c r="Q14071">
        <v>17</v>
      </c>
      <c r="R14071">
        <v>1</v>
      </c>
      <c r="S14071" s="81">
        <v>30694</v>
      </c>
    </row>
    <row r="14072" spans="1:19" x14ac:dyDescent="0.2">
      <c r="A14072" t="s">
        <v>77</v>
      </c>
      <c r="B14072" t="s">
        <v>59</v>
      </c>
      <c r="C14072" t="s">
        <v>47</v>
      </c>
      <c r="D14072" t="s">
        <v>5</v>
      </c>
      <c r="E14072">
        <v>2015</v>
      </c>
      <c r="F14072">
        <v>6</v>
      </c>
      <c r="G14072">
        <v>14.140560000000001</v>
      </c>
      <c r="H14072">
        <v>14.140560000000001</v>
      </c>
      <c r="I14072">
        <v>37</v>
      </c>
      <c r="J14072">
        <v>0.58183229999999997</v>
      </c>
      <c r="K14072">
        <v>-0.74564810000000004</v>
      </c>
      <c r="L14072">
        <v>-0.30511310000000003</v>
      </c>
      <c r="M14072">
        <v>0</v>
      </c>
      <c r="N14072">
        <v>0.30511310000000003</v>
      </c>
      <c r="O14072">
        <v>0.74564810000000004</v>
      </c>
      <c r="P14072">
        <v>3.2372325000000002</v>
      </c>
      <c r="Q14072">
        <v>17</v>
      </c>
      <c r="R14072">
        <v>1</v>
      </c>
      <c r="S14072" s="81">
        <v>30694</v>
      </c>
    </row>
    <row r="14073" spans="1:19" x14ac:dyDescent="0.2">
      <c r="A14073" t="s">
        <v>77</v>
      </c>
      <c r="B14073" t="s">
        <v>59</v>
      </c>
      <c r="C14073" t="s">
        <v>47</v>
      </c>
      <c r="D14073" t="s">
        <v>5</v>
      </c>
      <c r="E14073">
        <v>2015</v>
      </c>
      <c r="F14073">
        <v>7</v>
      </c>
      <c r="G14073">
        <v>14.10666</v>
      </c>
      <c r="H14073">
        <v>14.10666</v>
      </c>
      <c r="I14073">
        <v>37</v>
      </c>
      <c r="J14073">
        <v>0.58182040000000002</v>
      </c>
      <c r="K14073">
        <v>-0.74563290000000004</v>
      </c>
      <c r="L14073">
        <v>-0.30510690000000001</v>
      </c>
      <c r="M14073">
        <v>0</v>
      </c>
      <c r="N14073">
        <v>0.30510690000000001</v>
      </c>
      <c r="O14073">
        <v>0.74563290000000004</v>
      </c>
      <c r="P14073">
        <v>3.2372325000000002</v>
      </c>
      <c r="Q14073">
        <v>17</v>
      </c>
      <c r="R14073">
        <v>1</v>
      </c>
      <c r="S14073" s="81">
        <v>30694</v>
      </c>
    </row>
    <row r="14074" spans="1:19" x14ac:dyDescent="0.2">
      <c r="A14074" t="s">
        <v>77</v>
      </c>
      <c r="B14074" t="s">
        <v>59</v>
      </c>
      <c r="C14074" t="s">
        <v>47</v>
      </c>
      <c r="D14074" t="s">
        <v>5</v>
      </c>
      <c r="E14074">
        <v>2015</v>
      </c>
      <c r="F14074">
        <v>8</v>
      </c>
      <c r="G14074">
        <v>14.130050000000001</v>
      </c>
      <c r="H14074">
        <v>14.130050000000001</v>
      </c>
      <c r="I14074">
        <v>37.5</v>
      </c>
      <c r="J14074">
        <v>0.58466090000000004</v>
      </c>
      <c r="K14074">
        <v>-0.74927310000000003</v>
      </c>
      <c r="L14074">
        <v>-0.30659649999999999</v>
      </c>
      <c r="M14074">
        <v>0</v>
      </c>
      <c r="N14074">
        <v>0.30659649999999999</v>
      </c>
      <c r="O14074">
        <v>0.74927310000000003</v>
      </c>
      <c r="P14074">
        <v>3.2372325000000002</v>
      </c>
      <c r="Q14074">
        <v>17</v>
      </c>
      <c r="R14074">
        <v>1</v>
      </c>
      <c r="S14074" s="81">
        <v>30694</v>
      </c>
    </row>
    <row r="14075" spans="1:19" x14ac:dyDescent="0.2">
      <c r="A14075" t="s">
        <v>77</v>
      </c>
      <c r="B14075" t="s">
        <v>59</v>
      </c>
      <c r="C14075" t="s">
        <v>47</v>
      </c>
      <c r="D14075" t="s">
        <v>5</v>
      </c>
      <c r="E14075">
        <v>2015</v>
      </c>
      <c r="F14075">
        <v>9</v>
      </c>
      <c r="G14075">
        <v>14.15658</v>
      </c>
      <c r="H14075">
        <v>14.15658</v>
      </c>
      <c r="I14075">
        <v>37.5</v>
      </c>
      <c r="J14075">
        <v>0.58929229999999999</v>
      </c>
      <c r="K14075">
        <v>-0.7552084</v>
      </c>
      <c r="L14075">
        <v>-0.3090252</v>
      </c>
      <c r="M14075">
        <v>0</v>
      </c>
      <c r="N14075">
        <v>0.3090252</v>
      </c>
      <c r="O14075">
        <v>0.7552084</v>
      </c>
      <c r="P14075">
        <v>3.2372325000000002</v>
      </c>
      <c r="Q14075">
        <v>17</v>
      </c>
      <c r="R14075">
        <v>1</v>
      </c>
      <c r="S14075" s="81">
        <v>30694</v>
      </c>
    </row>
    <row r="14076" spans="1:19" x14ac:dyDescent="0.2">
      <c r="A14076" t="s">
        <v>77</v>
      </c>
      <c r="B14076" t="s">
        <v>59</v>
      </c>
      <c r="C14076" t="s">
        <v>47</v>
      </c>
      <c r="D14076" t="s">
        <v>5</v>
      </c>
      <c r="E14076">
        <v>2015</v>
      </c>
      <c r="F14076">
        <v>10</v>
      </c>
      <c r="G14076">
        <v>14.45243</v>
      </c>
      <c r="H14076">
        <v>14.45243</v>
      </c>
      <c r="I14076">
        <v>38.5</v>
      </c>
      <c r="J14076">
        <v>0.63523549999999995</v>
      </c>
      <c r="K14076">
        <v>-0.81408709999999995</v>
      </c>
      <c r="L14076">
        <v>-0.33311780000000002</v>
      </c>
      <c r="M14076">
        <v>0</v>
      </c>
      <c r="N14076">
        <v>0.33311780000000002</v>
      </c>
      <c r="O14076">
        <v>0.81408709999999995</v>
      </c>
      <c r="P14076">
        <v>3.2372325000000002</v>
      </c>
      <c r="Q14076">
        <v>17</v>
      </c>
      <c r="R14076">
        <v>1</v>
      </c>
      <c r="S14076" s="81">
        <v>30694</v>
      </c>
    </row>
    <row r="14077" spans="1:19" x14ac:dyDescent="0.2">
      <c r="A14077" t="s">
        <v>77</v>
      </c>
      <c r="B14077" t="s">
        <v>59</v>
      </c>
      <c r="C14077" t="s">
        <v>47</v>
      </c>
      <c r="D14077" t="s">
        <v>5</v>
      </c>
      <c r="E14077">
        <v>2015</v>
      </c>
      <c r="F14077">
        <v>11</v>
      </c>
      <c r="G14077">
        <v>14.729990000000001</v>
      </c>
      <c r="H14077">
        <v>14.729990000000001</v>
      </c>
      <c r="I14077">
        <v>39.5</v>
      </c>
      <c r="J14077">
        <v>0.80020769999999997</v>
      </c>
      <c r="K14077">
        <v>-1.0255069999999999</v>
      </c>
      <c r="L14077">
        <v>-0.41962929999999998</v>
      </c>
      <c r="M14077">
        <v>0</v>
      </c>
      <c r="N14077">
        <v>0.41962929999999998</v>
      </c>
      <c r="O14077">
        <v>1.0255069999999999</v>
      </c>
      <c r="P14077">
        <v>3.2372325000000002</v>
      </c>
      <c r="Q14077">
        <v>17</v>
      </c>
      <c r="R14077">
        <v>1</v>
      </c>
      <c r="S14077" s="81">
        <v>30694</v>
      </c>
    </row>
    <row r="14078" spans="1:19" x14ac:dyDescent="0.2">
      <c r="A14078" t="s">
        <v>77</v>
      </c>
      <c r="B14078" t="s">
        <v>59</v>
      </c>
      <c r="C14078" t="s">
        <v>47</v>
      </c>
      <c r="D14078" t="s">
        <v>5</v>
      </c>
      <c r="E14078">
        <v>2015</v>
      </c>
      <c r="F14078">
        <v>12</v>
      </c>
      <c r="G14078">
        <v>14.73522</v>
      </c>
      <c r="H14078">
        <v>14.73522</v>
      </c>
      <c r="I14078">
        <v>40.5</v>
      </c>
      <c r="J14078">
        <v>0.79251689999999997</v>
      </c>
      <c r="K14078">
        <v>-1.0156510000000001</v>
      </c>
      <c r="L14078">
        <v>-0.41559629999999997</v>
      </c>
      <c r="M14078">
        <v>0</v>
      </c>
      <c r="N14078">
        <v>0.41559629999999997</v>
      </c>
      <c r="O14078">
        <v>1.0156510000000001</v>
      </c>
      <c r="P14078">
        <v>3.2372325000000002</v>
      </c>
      <c r="Q14078">
        <v>17</v>
      </c>
      <c r="R14078">
        <v>1</v>
      </c>
      <c r="S14078" s="81">
        <v>30694</v>
      </c>
    </row>
    <row r="14079" spans="1:19" x14ac:dyDescent="0.2">
      <c r="A14079" t="s">
        <v>77</v>
      </c>
      <c r="B14079" t="s">
        <v>59</v>
      </c>
      <c r="C14079" t="s">
        <v>47</v>
      </c>
      <c r="D14079" t="s">
        <v>5</v>
      </c>
      <c r="E14079">
        <v>2015</v>
      </c>
      <c r="F14079">
        <v>13</v>
      </c>
      <c r="G14079">
        <v>14.263019999999999</v>
      </c>
      <c r="H14079">
        <v>14.263019999999999</v>
      </c>
      <c r="I14079">
        <v>43</v>
      </c>
      <c r="J14079">
        <v>0.62833269999999997</v>
      </c>
      <c r="K14079">
        <v>-0.80524079999999998</v>
      </c>
      <c r="L14079">
        <v>-0.32949800000000001</v>
      </c>
      <c r="M14079">
        <v>0</v>
      </c>
      <c r="N14079">
        <v>0.32949800000000001</v>
      </c>
      <c r="O14079">
        <v>0.80524079999999998</v>
      </c>
      <c r="P14079">
        <v>3.2372325000000002</v>
      </c>
      <c r="Q14079">
        <v>17</v>
      </c>
      <c r="R14079">
        <v>1</v>
      </c>
      <c r="S14079" s="81">
        <v>30694</v>
      </c>
    </row>
    <row r="14080" spans="1:19" x14ac:dyDescent="0.2">
      <c r="A14080" t="s">
        <v>77</v>
      </c>
      <c r="B14080" t="s">
        <v>59</v>
      </c>
      <c r="C14080" t="s">
        <v>47</v>
      </c>
      <c r="D14080" t="s">
        <v>5</v>
      </c>
      <c r="E14080">
        <v>2015</v>
      </c>
      <c r="F14080">
        <v>14</v>
      </c>
      <c r="G14080">
        <v>14.10421</v>
      </c>
      <c r="H14080">
        <v>14.10421</v>
      </c>
      <c r="I14080">
        <v>47</v>
      </c>
      <c r="J14080">
        <v>0.59317489999999995</v>
      </c>
      <c r="K14080">
        <v>-0.76018419999999998</v>
      </c>
      <c r="L14080">
        <v>-0.31106119999999998</v>
      </c>
      <c r="M14080">
        <v>0</v>
      </c>
      <c r="N14080">
        <v>0.31106119999999998</v>
      </c>
      <c r="O14080">
        <v>0.76018419999999998</v>
      </c>
      <c r="P14080">
        <v>3.2372325000000002</v>
      </c>
      <c r="Q14080">
        <v>17</v>
      </c>
      <c r="R14080">
        <v>1</v>
      </c>
      <c r="S14080" s="81">
        <v>30694</v>
      </c>
    </row>
    <row r="14081" spans="1:19" x14ac:dyDescent="0.2">
      <c r="A14081" t="s">
        <v>77</v>
      </c>
      <c r="B14081" t="s">
        <v>59</v>
      </c>
      <c r="C14081" t="s">
        <v>47</v>
      </c>
      <c r="D14081" t="s">
        <v>5</v>
      </c>
      <c r="E14081">
        <v>2015</v>
      </c>
      <c r="F14081">
        <v>15</v>
      </c>
      <c r="G14081">
        <v>14.022779999999999</v>
      </c>
      <c r="H14081">
        <v>14.022779999999999</v>
      </c>
      <c r="I14081">
        <v>50.5</v>
      </c>
      <c r="J14081">
        <v>0.58009639999999996</v>
      </c>
      <c r="K14081">
        <v>-0.74342350000000001</v>
      </c>
      <c r="L14081">
        <v>-0.3042029</v>
      </c>
      <c r="M14081">
        <v>0</v>
      </c>
      <c r="N14081">
        <v>0.3042029</v>
      </c>
      <c r="O14081">
        <v>0.74342350000000001</v>
      </c>
      <c r="P14081">
        <v>3.2372325000000002</v>
      </c>
      <c r="Q14081">
        <v>17</v>
      </c>
      <c r="R14081">
        <v>1</v>
      </c>
      <c r="S14081" s="81">
        <v>30694</v>
      </c>
    </row>
    <row r="14082" spans="1:19" x14ac:dyDescent="0.2">
      <c r="A14082" t="s">
        <v>77</v>
      </c>
      <c r="B14082" t="s">
        <v>59</v>
      </c>
      <c r="C14082" t="s">
        <v>47</v>
      </c>
      <c r="D14082" t="s">
        <v>5</v>
      </c>
      <c r="E14082">
        <v>2015</v>
      </c>
      <c r="F14082">
        <v>16</v>
      </c>
      <c r="G14082">
        <v>14.00896</v>
      </c>
      <c r="H14082">
        <v>14.00896</v>
      </c>
      <c r="I14082">
        <v>50.5</v>
      </c>
      <c r="J14082">
        <v>0.58167849999999999</v>
      </c>
      <c r="K14082">
        <v>-0.74545090000000003</v>
      </c>
      <c r="L14082">
        <v>-0.30503249999999998</v>
      </c>
      <c r="M14082">
        <v>0</v>
      </c>
      <c r="N14082">
        <v>0.30503249999999998</v>
      </c>
      <c r="O14082">
        <v>0.74545090000000003</v>
      </c>
      <c r="P14082">
        <v>3.2372325000000002</v>
      </c>
      <c r="Q14082">
        <v>17</v>
      </c>
      <c r="R14082">
        <v>1</v>
      </c>
      <c r="S14082" s="81">
        <v>30694</v>
      </c>
    </row>
    <row r="14083" spans="1:19" x14ac:dyDescent="0.2">
      <c r="A14083" t="s">
        <v>77</v>
      </c>
      <c r="B14083" t="s">
        <v>59</v>
      </c>
      <c r="C14083" t="s">
        <v>47</v>
      </c>
      <c r="D14083" t="s">
        <v>5</v>
      </c>
      <c r="E14083">
        <v>2015</v>
      </c>
      <c r="F14083">
        <v>17</v>
      </c>
      <c r="G14083">
        <v>14.00304</v>
      </c>
      <c r="H14083">
        <v>14.00304</v>
      </c>
      <c r="I14083">
        <v>47.5</v>
      </c>
      <c r="J14083">
        <v>0.57994230000000002</v>
      </c>
      <c r="K14083">
        <v>-0.74322600000000005</v>
      </c>
      <c r="L14083">
        <v>-0.30412210000000001</v>
      </c>
      <c r="M14083">
        <v>0</v>
      </c>
      <c r="N14083">
        <v>0.30412210000000001</v>
      </c>
      <c r="O14083">
        <v>0.74322600000000005</v>
      </c>
      <c r="P14083">
        <v>3.2372325000000002</v>
      </c>
      <c r="Q14083">
        <v>17</v>
      </c>
      <c r="R14083">
        <v>1</v>
      </c>
      <c r="S14083" s="81">
        <v>30694</v>
      </c>
    </row>
    <row r="14084" spans="1:19" x14ac:dyDescent="0.2">
      <c r="A14084" t="s">
        <v>77</v>
      </c>
      <c r="B14084" t="s">
        <v>59</v>
      </c>
      <c r="C14084" t="s">
        <v>47</v>
      </c>
      <c r="D14084" t="s">
        <v>5</v>
      </c>
      <c r="E14084">
        <v>2015</v>
      </c>
      <c r="F14084">
        <v>18</v>
      </c>
      <c r="G14084">
        <v>13.657170000000001</v>
      </c>
      <c r="H14084">
        <v>13.657170000000001</v>
      </c>
      <c r="I14084">
        <v>44</v>
      </c>
      <c r="J14084">
        <v>0.61650150000000004</v>
      </c>
      <c r="K14084">
        <v>-0.79007850000000002</v>
      </c>
      <c r="L14084">
        <v>-0.32329370000000002</v>
      </c>
      <c r="M14084">
        <v>0</v>
      </c>
      <c r="N14084">
        <v>0.32329370000000002</v>
      </c>
      <c r="O14084">
        <v>0.79007850000000002</v>
      </c>
      <c r="P14084">
        <v>3.2372325000000002</v>
      </c>
      <c r="Q14084">
        <v>17</v>
      </c>
      <c r="R14084">
        <v>1</v>
      </c>
      <c r="S14084" s="81">
        <v>30694</v>
      </c>
    </row>
    <row r="14085" spans="1:19" x14ac:dyDescent="0.2">
      <c r="A14085" t="s">
        <v>77</v>
      </c>
      <c r="B14085" t="s">
        <v>59</v>
      </c>
      <c r="C14085" t="s">
        <v>47</v>
      </c>
      <c r="D14085" t="s">
        <v>5</v>
      </c>
      <c r="E14085">
        <v>2015</v>
      </c>
      <c r="F14085">
        <v>19</v>
      </c>
      <c r="G14085">
        <v>13.62848</v>
      </c>
      <c r="H14085">
        <v>13.62848</v>
      </c>
      <c r="I14085">
        <v>41</v>
      </c>
      <c r="J14085">
        <v>0.66525610000000002</v>
      </c>
      <c r="K14085">
        <v>-0.85255999999999998</v>
      </c>
      <c r="L14085">
        <v>-0.34886070000000002</v>
      </c>
      <c r="M14085">
        <v>0</v>
      </c>
      <c r="N14085">
        <v>0.34886070000000002</v>
      </c>
      <c r="O14085">
        <v>0.85255999999999998</v>
      </c>
      <c r="P14085">
        <v>3.2372325000000002</v>
      </c>
      <c r="Q14085">
        <v>17</v>
      </c>
      <c r="R14085">
        <v>1</v>
      </c>
      <c r="S14085" s="81">
        <v>30694</v>
      </c>
    </row>
    <row r="14086" spans="1:19" x14ac:dyDescent="0.2">
      <c r="A14086" t="s">
        <v>77</v>
      </c>
      <c r="B14086" t="s">
        <v>59</v>
      </c>
      <c r="C14086" t="s">
        <v>47</v>
      </c>
      <c r="D14086" t="s">
        <v>5</v>
      </c>
      <c r="E14086">
        <v>2015</v>
      </c>
      <c r="F14086">
        <v>20</v>
      </c>
      <c r="G14086">
        <v>13.932090000000001</v>
      </c>
      <c r="H14086">
        <v>13.932090000000001</v>
      </c>
      <c r="I14086">
        <v>38.5</v>
      </c>
      <c r="J14086">
        <v>0.58987959999999995</v>
      </c>
      <c r="K14086">
        <v>-0.7559612</v>
      </c>
      <c r="L14086">
        <v>-0.30933319999999997</v>
      </c>
      <c r="M14086">
        <v>0</v>
      </c>
      <c r="N14086">
        <v>0.30933319999999997</v>
      </c>
      <c r="O14086">
        <v>0.7559612</v>
      </c>
      <c r="P14086">
        <v>3.2372325000000002</v>
      </c>
      <c r="Q14086">
        <v>17</v>
      </c>
      <c r="R14086">
        <v>1</v>
      </c>
      <c r="S14086" s="81">
        <v>30694</v>
      </c>
    </row>
    <row r="14087" spans="1:19" x14ac:dyDescent="0.2">
      <c r="A14087" t="s">
        <v>77</v>
      </c>
      <c r="B14087" t="s">
        <v>59</v>
      </c>
      <c r="C14087" t="s">
        <v>47</v>
      </c>
      <c r="D14087" t="s">
        <v>5</v>
      </c>
      <c r="E14087">
        <v>2015</v>
      </c>
      <c r="F14087">
        <v>21</v>
      </c>
      <c r="G14087">
        <v>14.07174</v>
      </c>
      <c r="H14087">
        <v>14.07174</v>
      </c>
      <c r="I14087">
        <v>37.5</v>
      </c>
      <c r="J14087">
        <v>0.58937309999999998</v>
      </c>
      <c r="K14087">
        <v>-0.75531199999999998</v>
      </c>
      <c r="L14087">
        <v>-0.3090675</v>
      </c>
      <c r="M14087">
        <v>0</v>
      </c>
      <c r="N14087">
        <v>0.3090675</v>
      </c>
      <c r="O14087">
        <v>0.75531199999999998</v>
      </c>
      <c r="P14087">
        <v>3.2372325000000002</v>
      </c>
      <c r="Q14087">
        <v>17</v>
      </c>
      <c r="R14087">
        <v>1</v>
      </c>
      <c r="S14087" s="81">
        <v>30694</v>
      </c>
    </row>
    <row r="14088" spans="1:19" x14ac:dyDescent="0.2">
      <c r="A14088" t="s">
        <v>77</v>
      </c>
      <c r="B14088" t="s">
        <v>59</v>
      </c>
      <c r="C14088" t="s">
        <v>47</v>
      </c>
      <c r="D14088" t="s">
        <v>5</v>
      </c>
      <c r="E14088">
        <v>2015</v>
      </c>
      <c r="F14088">
        <v>22</v>
      </c>
      <c r="G14088">
        <v>13.9428</v>
      </c>
      <c r="H14088">
        <v>13.9428</v>
      </c>
      <c r="I14088">
        <v>37</v>
      </c>
      <c r="J14088">
        <v>0.58875699999999997</v>
      </c>
      <c r="K14088">
        <v>-0.75452249999999998</v>
      </c>
      <c r="L14088">
        <v>-0.30874449999999998</v>
      </c>
      <c r="M14088">
        <v>0</v>
      </c>
      <c r="N14088">
        <v>0.30874449999999998</v>
      </c>
      <c r="O14088">
        <v>0.75452249999999998</v>
      </c>
      <c r="P14088">
        <v>3.2372325000000002</v>
      </c>
      <c r="Q14088">
        <v>17</v>
      </c>
      <c r="R14088">
        <v>1</v>
      </c>
      <c r="S14088" s="81">
        <v>30694</v>
      </c>
    </row>
    <row r="14089" spans="1:19" x14ac:dyDescent="0.2">
      <c r="A14089" t="s">
        <v>77</v>
      </c>
      <c r="B14089" t="s">
        <v>59</v>
      </c>
      <c r="C14089" t="s">
        <v>47</v>
      </c>
      <c r="D14089" t="s">
        <v>5</v>
      </c>
      <c r="E14089">
        <v>2015</v>
      </c>
      <c r="F14089">
        <v>23</v>
      </c>
      <c r="G14089">
        <v>14.00299</v>
      </c>
      <c r="H14089">
        <v>14.00299</v>
      </c>
      <c r="I14089">
        <v>37</v>
      </c>
      <c r="J14089">
        <v>0.58663739999999998</v>
      </c>
      <c r="K14089">
        <v>-0.75180599999999997</v>
      </c>
      <c r="L14089">
        <v>-0.30763299999999999</v>
      </c>
      <c r="M14089">
        <v>0</v>
      </c>
      <c r="N14089">
        <v>0.30763299999999999</v>
      </c>
      <c r="O14089">
        <v>0.75180599999999997</v>
      </c>
      <c r="P14089">
        <v>3.2372325000000002</v>
      </c>
      <c r="Q14089">
        <v>17</v>
      </c>
      <c r="R14089">
        <v>1</v>
      </c>
      <c r="S14089" s="81">
        <v>30694</v>
      </c>
    </row>
    <row r="14090" spans="1:19" x14ac:dyDescent="0.2">
      <c r="A14090" t="s">
        <v>77</v>
      </c>
      <c r="B14090" t="s">
        <v>59</v>
      </c>
      <c r="C14090" t="s">
        <v>47</v>
      </c>
      <c r="D14090" t="s">
        <v>5</v>
      </c>
      <c r="E14090">
        <v>2015</v>
      </c>
      <c r="F14090">
        <v>24</v>
      </c>
      <c r="G14090">
        <v>14.06467</v>
      </c>
      <c r="H14090">
        <v>14.06467</v>
      </c>
      <c r="I14090">
        <v>37</v>
      </c>
      <c r="J14090">
        <v>0.57886720000000003</v>
      </c>
      <c r="K14090">
        <v>-0.74184819999999996</v>
      </c>
      <c r="L14090">
        <v>-0.3035583</v>
      </c>
      <c r="M14090">
        <v>0</v>
      </c>
      <c r="N14090">
        <v>0.3035583</v>
      </c>
      <c r="O14090">
        <v>0.74184819999999996</v>
      </c>
      <c r="P14090">
        <v>3.2372325000000002</v>
      </c>
      <c r="Q14090">
        <v>17</v>
      </c>
      <c r="R14090">
        <v>1</v>
      </c>
      <c r="S14090" s="81">
        <v>30694</v>
      </c>
    </row>
    <row r="14091" spans="1:19" x14ac:dyDescent="0.2">
      <c r="A14091" t="s">
        <v>77</v>
      </c>
      <c r="B14091" t="s">
        <v>59</v>
      </c>
      <c r="C14091" t="s">
        <v>47</v>
      </c>
      <c r="D14091" t="s">
        <v>6</v>
      </c>
      <c r="E14091">
        <v>2015</v>
      </c>
      <c r="F14091">
        <v>1</v>
      </c>
      <c r="G14091">
        <v>13.39892</v>
      </c>
      <c r="H14091">
        <v>13.39892</v>
      </c>
      <c r="I14091">
        <v>41.5</v>
      </c>
      <c r="J14091">
        <v>0.59689400000000004</v>
      </c>
      <c r="K14091">
        <v>-0.76495049999999998</v>
      </c>
      <c r="L14091">
        <v>-0.3130115</v>
      </c>
      <c r="M14091">
        <v>0</v>
      </c>
      <c r="N14091">
        <v>0.3130115</v>
      </c>
      <c r="O14091">
        <v>0.76495049999999998</v>
      </c>
      <c r="P14091">
        <v>3.2372325000000002</v>
      </c>
      <c r="Q14091">
        <v>17</v>
      </c>
      <c r="R14091">
        <v>2</v>
      </c>
      <c r="S14091" s="81">
        <v>30723</v>
      </c>
    </row>
    <row r="14092" spans="1:19" x14ac:dyDescent="0.2">
      <c r="A14092" t="s">
        <v>77</v>
      </c>
      <c r="B14092" t="s">
        <v>59</v>
      </c>
      <c r="C14092" t="s">
        <v>47</v>
      </c>
      <c r="D14092" t="s">
        <v>6</v>
      </c>
      <c r="E14092">
        <v>2015</v>
      </c>
      <c r="F14092">
        <v>2</v>
      </c>
      <c r="G14092">
        <v>13.48218</v>
      </c>
      <c r="H14092">
        <v>13.48218</v>
      </c>
      <c r="I14092">
        <v>41</v>
      </c>
      <c r="J14092">
        <v>0.59841109999999997</v>
      </c>
      <c r="K14092">
        <v>-0.76689479999999999</v>
      </c>
      <c r="L14092">
        <v>-0.31380710000000001</v>
      </c>
      <c r="M14092">
        <v>0</v>
      </c>
      <c r="N14092">
        <v>0.31380710000000001</v>
      </c>
      <c r="O14092">
        <v>0.76689479999999999</v>
      </c>
      <c r="P14092">
        <v>3.2372325000000002</v>
      </c>
      <c r="Q14092">
        <v>17</v>
      </c>
      <c r="R14092">
        <v>2</v>
      </c>
      <c r="S14092" s="81">
        <v>30723</v>
      </c>
    </row>
    <row r="14093" spans="1:19" x14ac:dyDescent="0.2">
      <c r="A14093" t="s">
        <v>77</v>
      </c>
      <c r="B14093" t="s">
        <v>59</v>
      </c>
      <c r="C14093" t="s">
        <v>47</v>
      </c>
      <c r="D14093" t="s">
        <v>6</v>
      </c>
      <c r="E14093">
        <v>2015</v>
      </c>
      <c r="F14093">
        <v>3</v>
      </c>
      <c r="G14093">
        <v>13.59055</v>
      </c>
      <c r="H14093">
        <v>13.59055</v>
      </c>
      <c r="I14093">
        <v>39</v>
      </c>
      <c r="J14093">
        <v>0.59845619999999999</v>
      </c>
      <c r="K14093">
        <v>-0.76695250000000004</v>
      </c>
      <c r="L14093">
        <v>-0.31383070000000002</v>
      </c>
      <c r="M14093">
        <v>0</v>
      </c>
      <c r="N14093">
        <v>0.31383070000000002</v>
      </c>
      <c r="O14093">
        <v>0.76695250000000004</v>
      </c>
      <c r="P14093">
        <v>3.2372325000000002</v>
      </c>
      <c r="Q14093">
        <v>17</v>
      </c>
      <c r="R14093">
        <v>2</v>
      </c>
      <c r="S14093" s="81">
        <v>30723</v>
      </c>
    </row>
    <row r="14094" spans="1:19" x14ac:dyDescent="0.2">
      <c r="A14094" t="s">
        <v>77</v>
      </c>
      <c r="B14094" t="s">
        <v>59</v>
      </c>
      <c r="C14094" t="s">
        <v>47</v>
      </c>
      <c r="D14094" t="s">
        <v>6</v>
      </c>
      <c r="E14094">
        <v>2015</v>
      </c>
      <c r="F14094">
        <v>4</v>
      </c>
      <c r="G14094">
        <v>13.54815</v>
      </c>
      <c r="H14094">
        <v>13.54815</v>
      </c>
      <c r="I14094">
        <v>38.5</v>
      </c>
      <c r="J14094">
        <v>0.5984642</v>
      </c>
      <c r="K14094">
        <v>-0.7669627</v>
      </c>
      <c r="L14094">
        <v>-0.31383490000000003</v>
      </c>
      <c r="M14094">
        <v>0</v>
      </c>
      <c r="N14094">
        <v>0.31383490000000003</v>
      </c>
      <c r="O14094">
        <v>0.7669627</v>
      </c>
      <c r="P14094">
        <v>3.2372325000000002</v>
      </c>
      <c r="Q14094">
        <v>17</v>
      </c>
      <c r="R14094">
        <v>2</v>
      </c>
      <c r="S14094" s="81">
        <v>30723</v>
      </c>
    </row>
    <row r="14095" spans="1:19" x14ac:dyDescent="0.2">
      <c r="A14095" t="s">
        <v>77</v>
      </c>
      <c r="B14095" t="s">
        <v>59</v>
      </c>
      <c r="C14095" t="s">
        <v>47</v>
      </c>
      <c r="D14095" t="s">
        <v>6</v>
      </c>
      <c r="E14095">
        <v>2015</v>
      </c>
      <c r="F14095">
        <v>5</v>
      </c>
      <c r="G14095">
        <v>13.472530000000001</v>
      </c>
      <c r="H14095">
        <v>13.472530000000001</v>
      </c>
      <c r="I14095">
        <v>37.5</v>
      </c>
      <c r="J14095">
        <v>0.59913159999999999</v>
      </c>
      <c r="K14095">
        <v>-0.767818</v>
      </c>
      <c r="L14095">
        <v>-0.31418489999999999</v>
      </c>
      <c r="M14095">
        <v>0</v>
      </c>
      <c r="N14095">
        <v>0.31418489999999999</v>
      </c>
      <c r="O14095">
        <v>0.767818</v>
      </c>
      <c r="P14095">
        <v>3.2372325000000002</v>
      </c>
      <c r="Q14095">
        <v>17</v>
      </c>
      <c r="R14095">
        <v>2</v>
      </c>
      <c r="S14095" s="81">
        <v>30723</v>
      </c>
    </row>
    <row r="14096" spans="1:19" x14ac:dyDescent="0.2">
      <c r="A14096" t="s">
        <v>77</v>
      </c>
      <c r="B14096" t="s">
        <v>59</v>
      </c>
      <c r="C14096" t="s">
        <v>47</v>
      </c>
      <c r="D14096" t="s">
        <v>6</v>
      </c>
      <c r="E14096">
        <v>2015</v>
      </c>
      <c r="F14096">
        <v>6</v>
      </c>
      <c r="G14096">
        <v>13.34747</v>
      </c>
      <c r="H14096">
        <v>13.34747</v>
      </c>
      <c r="I14096">
        <v>37.5</v>
      </c>
      <c r="J14096">
        <v>0.59794210000000003</v>
      </c>
      <c r="K14096">
        <v>-0.76629360000000002</v>
      </c>
      <c r="L14096">
        <v>-0.31356109999999998</v>
      </c>
      <c r="M14096">
        <v>0</v>
      </c>
      <c r="N14096">
        <v>0.31356109999999998</v>
      </c>
      <c r="O14096">
        <v>0.76629360000000002</v>
      </c>
      <c r="P14096">
        <v>3.2372325000000002</v>
      </c>
      <c r="Q14096">
        <v>17</v>
      </c>
      <c r="R14096">
        <v>2</v>
      </c>
      <c r="S14096" s="81">
        <v>30723</v>
      </c>
    </row>
    <row r="14097" spans="1:19" x14ac:dyDescent="0.2">
      <c r="A14097" t="s">
        <v>77</v>
      </c>
      <c r="B14097" t="s">
        <v>59</v>
      </c>
      <c r="C14097" t="s">
        <v>47</v>
      </c>
      <c r="D14097" t="s">
        <v>6</v>
      </c>
      <c r="E14097">
        <v>2015</v>
      </c>
      <c r="F14097">
        <v>7</v>
      </c>
      <c r="G14097">
        <v>13.39504</v>
      </c>
      <c r="H14097">
        <v>13.39504</v>
      </c>
      <c r="I14097">
        <v>37</v>
      </c>
      <c r="J14097">
        <v>0.59415280000000004</v>
      </c>
      <c r="K14097">
        <v>-0.76143749999999999</v>
      </c>
      <c r="L14097">
        <v>-0.31157400000000002</v>
      </c>
      <c r="M14097">
        <v>0</v>
      </c>
      <c r="N14097">
        <v>0.31157400000000002</v>
      </c>
      <c r="O14097">
        <v>0.76143749999999999</v>
      </c>
      <c r="P14097">
        <v>3.2372325000000002</v>
      </c>
      <c r="Q14097">
        <v>17</v>
      </c>
      <c r="R14097">
        <v>2</v>
      </c>
      <c r="S14097" s="81">
        <v>30723</v>
      </c>
    </row>
    <row r="14098" spans="1:19" x14ac:dyDescent="0.2">
      <c r="A14098" t="s">
        <v>77</v>
      </c>
      <c r="B14098" t="s">
        <v>59</v>
      </c>
      <c r="C14098" t="s">
        <v>47</v>
      </c>
      <c r="D14098" t="s">
        <v>6</v>
      </c>
      <c r="E14098">
        <v>2015</v>
      </c>
      <c r="F14098">
        <v>8</v>
      </c>
      <c r="G14098">
        <v>13.531499999999999</v>
      </c>
      <c r="H14098">
        <v>13.531499999999999</v>
      </c>
      <c r="I14098">
        <v>38.5</v>
      </c>
      <c r="J14098">
        <v>0.60523369999999999</v>
      </c>
      <c r="K14098">
        <v>-0.77563820000000006</v>
      </c>
      <c r="L14098">
        <v>-0.31738490000000003</v>
      </c>
      <c r="M14098">
        <v>0</v>
      </c>
      <c r="N14098">
        <v>0.31738490000000003</v>
      </c>
      <c r="O14098">
        <v>0.77563820000000006</v>
      </c>
      <c r="P14098">
        <v>3.2372325000000002</v>
      </c>
      <c r="Q14098">
        <v>17</v>
      </c>
      <c r="R14098">
        <v>2</v>
      </c>
      <c r="S14098" s="81">
        <v>30723</v>
      </c>
    </row>
    <row r="14099" spans="1:19" x14ac:dyDescent="0.2">
      <c r="A14099" t="s">
        <v>77</v>
      </c>
      <c r="B14099" t="s">
        <v>59</v>
      </c>
      <c r="C14099" t="s">
        <v>47</v>
      </c>
      <c r="D14099" t="s">
        <v>6</v>
      </c>
      <c r="E14099">
        <v>2015</v>
      </c>
      <c r="F14099">
        <v>9</v>
      </c>
      <c r="G14099">
        <v>13.38142</v>
      </c>
      <c r="H14099">
        <v>13.38142</v>
      </c>
      <c r="I14099">
        <v>41</v>
      </c>
      <c r="J14099">
        <v>0.60716840000000005</v>
      </c>
      <c r="K14099">
        <v>-0.77811770000000002</v>
      </c>
      <c r="L14099">
        <v>-0.3183994</v>
      </c>
      <c r="M14099">
        <v>0</v>
      </c>
      <c r="N14099">
        <v>0.3183994</v>
      </c>
      <c r="O14099">
        <v>0.77811770000000002</v>
      </c>
      <c r="P14099">
        <v>3.2372325000000002</v>
      </c>
      <c r="Q14099">
        <v>17</v>
      </c>
      <c r="R14099">
        <v>2</v>
      </c>
      <c r="S14099" s="81">
        <v>30723</v>
      </c>
    </row>
    <row r="14100" spans="1:19" x14ac:dyDescent="0.2">
      <c r="A14100" t="s">
        <v>77</v>
      </c>
      <c r="B14100" t="s">
        <v>59</v>
      </c>
      <c r="C14100" t="s">
        <v>47</v>
      </c>
      <c r="D14100" t="s">
        <v>6</v>
      </c>
      <c r="E14100">
        <v>2015</v>
      </c>
      <c r="F14100">
        <v>10</v>
      </c>
      <c r="G14100">
        <v>13.243460000000001</v>
      </c>
      <c r="H14100">
        <v>13.243460000000001</v>
      </c>
      <c r="I14100">
        <v>45.5</v>
      </c>
      <c r="J14100">
        <v>0.60049359999999996</v>
      </c>
      <c r="K14100">
        <v>-0.76956349999999996</v>
      </c>
      <c r="L14100">
        <v>-0.31489909999999999</v>
      </c>
      <c r="M14100">
        <v>0</v>
      </c>
      <c r="N14100">
        <v>0.31489909999999999</v>
      </c>
      <c r="O14100">
        <v>0.76956349999999996</v>
      </c>
      <c r="P14100">
        <v>3.2372325000000002</v>
      </c>
      <c r="Q14100">
        <v>17</v>
      </c>
      <c r="R14100">
        <v>2</v>
      </c>
      <c r="S14100" s="81">
        <v>30723</v>
      </c>
    </row>
    <row r="14101" spans="1:19" x14ac:dyDescent="0.2">
      <c r="A14101" t="s">
        <v>77</v>
      </c>
      <c r="B14101" t="s">
        <v>59</v>
      </c>
      <c r="C14101" t="s">
        <v>47</v>
      </c>
      <c r="D14101" t="s">
        <v>6</v>
      </c>
      <c r="E14101">
        <v>2015</v>
      </c>
      <c r="F14101">
        <v>11</v>
      </c>
      <c r="G14101">
        <v>13.25348</v>
      </c>
      <c r="H14101">
        <v>13.25348</v>
      </c>
      <c r="I14101">
        <v>46.5</v>
      </c>
      <c r="J14101">
        <v>0.60119840000000002</v>
      </c>
      <c r="K14101">
        <v>-0.77046669999999995</v>
      </c>
      <c r="L14101">
        <v>-0.31526870000000001</v>
      </c>
      <c r="M14101">
        <v>0</v>
      </c>
      <c r="N14101">
        <v>0.31526870000000001</v>
      </c>
      <c r="O14101">
        <v>0.77046669999999995</v>
      </c>
      <c r="P14101">
        <v>3.2372325000000002</v>
      </c>
      <c r="Q14101">
        <v>17</v>
      </c>
      <c r="R14101">
        <v>2</v>
      </c>
      <c r="S14101" s="81">
        <v>30723</v>
      </c>
    </row>
    <row r="14102" spans="1:19" x14ac:dyDescent="0.2">
      <c r="A14102" t="s">
        <v>77</v>
      </c>
      <c r="B14102" t="s">
        <v>59</v>
      </c>
      <c r="C14102" t="s">
        <v>47</v>
      </c>
      <c r="D14102" t="s">
        <v>6</v>
      </c>
      <c r="E14102">
        <v>2015</v>
      </c>
      <c r="F14102">
        <v>12</v>
      </c>
      <c r="G14102">
        <v>13.317270000000001</v>
      </c>
      <c r="H14102">
        <v>13.317270000000001</v>
      </c>
      <c r="I14102">
        <v>47</v>
      </c>
      <c r="J14102">
        <v>0.59870860000000004</v>
      </c>
      <c r="K14102">
        <v>-0.76727599999999996</v>
      </c>
      <c r="L14102">
        <v>-0.31396309999999999</v>
      </c>
      <c r="M14102">
        <v>0</v>
      </c>
      <c r="N14102">
        <v>0.31396309999999999</v>
      </c>
      <c r="O14102">
        <v>0.76727599999999996</v>
      </c>
      <c r="P14102">
        <v>3.2372325000000002</v>
      </c>
      <c r="Q14102">
        <v>17</v>
      </c>
      <c r="R14102">
        <v>2</v>
      </c>
      <c r="S14102" s="81">
        <v>30723</v>
      </c>
    </row>
    <row r="14103" spans="1:19" x14ac:dyDescent="0.2">
      <c r="A14103" t="s">
        <v>77</v>
      </c>
      <c r="B14103" t="s">
        <v>59</v>
      </c>
      <c r="C14103" t="s">
        <v>47</v>
      </c>
      <c r="D14103" t="s">
        <v>6</v>
      </c>
      <c r="E14103">
        <v>2015</v>
      </c>
      <c r="F14103">
        <v>13</v>
      </c>
      <c r="G14103">
        <v>13.14903</v>
      </c>
      <c r="H14103">
        <v>13.14903</v>
      </c>
      <c r="I14103">
        <v>48.5</v>
      </c>
      <c r="J14103">
        <v>0.59149799999999997</v>
      </c>
      <c r="K14103">
        <v>-0.75803520000000002</v>
      </c>
      <c r="L14103">
        <v>-0.31018190000000001</v>
      </c>
      <c r="M14103">
        <v>0</v>
      </c>
      <c r="N14103">
        <v>0.31018190000000001</v>
      </c>
      <c r="O14103">
        <v>0.75803520000000002</v>
      </c>
      <c r="P14103">
        <v>3.2372325000000002</v>
      </c>
      <c r="Q14103">
        <v>17</v>
      </c>
      <c r="R14103">
        <v>2</v>
      </c>
      <c r="S14103" s="81">
        <v>30723</v>
      </c>
    </row>
    <row r="14104" spans="1:19" x14ac:dyDescent="0.2">
      <c r="A14104" t="s">
        <v>77</v>
      </c>
      <c r="B14104" t="s">
        <v>59</v>
      </c>
      <c r="C14104" t="s">
        <v>47</v>
      </c>
      <c r="D14104" t="s">
        <v>6</v>
      </c>
      <c r="E14104">
        <v>2015</v>
      </c>
      <c r="F14104">
        <v>14</v>
      </c>
      <c r="G14104">
        <v>13.17665</v>
      </c>
      <c r="H14104">
        <v>13.17665</v>
      </c>
      <c r="I14104">
        <v>49.5</v>
      </c>
      <c r="J14104">
        <v>0.5925338</v>
      </c>
      <c r="K14104">
        <v>-0.7593626</v>
      </c>
      <c r="L14104">
        <v>-0.31072499999999997</v>
      </c>
      <c r="M14104">
        <v>0</v>
      </c>
      <c r="N14104">
        <v>0.31072499999999997</v>
      </c>
      <c r="O14104">
        <v>0.7593626</v>
      </c>
      <c r="P14104">
        <v>3.2372325000000002</v>
      </c>
      <c r="Q14104">
        <v>17</v>
      </c>
      <c r="R14104">
        <v>2</v>
      </c>
      <c r="S14104" s="81">
        <v>30723</v>
      </c>
    </row>
    <row r="14105" spans="1:19" x14ac:dyDescent="0.2">
      <c r="A14105" t="s">
        <v>77</v>
      </c>
      <c r="B14105" t="s">
        <v>59</v>
      </c>
      <c r="C14105" t="s">
        <v>47</v>
      </c>
      <c r="D14105" t="s">
        <v>6</v>
      </c>
      <c r="E14105">
        <v>2015</v>
      </c>
      <c r="F14105">
        <v>15</v>
      </c>
      <c r="G14105">
        <v>13.28758</v>
      </c>
      <c r="H14105">
        <v>13.28758</v>
      </c>
      <c r="I14105">
        <v>49</v>
      </c>
      <c r="J14105">
        <v>0.59205660000000004</v>
      </c>
      <c r="K14105">
        <v>-0.75875099999999995</v>
      </c>
      <c r="L14105">
        <v>-0.3104748</v>
      </c>
      <c r="M14105">
        <v>0</v>
      </c>
      <c r="N14105">
        <v>0.3104748</v>
      </c>
      <c r="O14105">
        <v>0.75875099999999995</v>
      </c>
      <c r="P14105">
        <v>3.2372325000000002</v>
      </c>
      <c r="Q14105">
        <v>17</v>
      </c>
      <c r="R14105">
        <v>2</v>
      </c>
      <c r="S14105" s="81">
        <v>30723</v>
      </c>
    </row>
    <row r="14106" spans="1:19" x14ac:dyDescent="0.2">
      <c r="A14106" t="s">
        <v>77</v>
      </c>
      <c r="B14106" t="s">
        <v>59</v>
      </c>
      <c r="C14106" t="s">
        <v>47</v>
      </c>
      <c r="D14106" t="s">
        <v>6</v>
      </c>
      <c r="E14106">
        <v>2015</v>
      </c>
      <c r="F14106">
        <v>16</v>
      </c>
      <c r="G14106">
        <v>13.280799999999999</v>
      </c>
      <c r="H14106">
        <v>13.280799999999999</v>
      </c>
      <c r="I14106">
        <v>49</v>
      </c>
      <c r="J14106">
        <v>0.59196280000000001</v>
      </c>
      <c r="K14106">
        <v>-0.7586309</v>
      </c>
      <c r="L14106">
        <v>-0.31042560000000002</v>
      </c>
      <c r="M14106">
        <v>0</v>
      </c>
      <c r="N14106">
        <v>0.31042560000000002</v>
      </c>
      <c r="O14106">
        <v>0.7586309</v>
      </c>
      <c r="P14106">
        <v>3.2372325000000002</v>
      </c>
      <c r="Q14106">
        <v>17</v>
      </c>
      <c r="R14106">
        <v>2</v>
      </c>
      <c r="S14106" s="81">
        <v>30723</v>
      </c>
    </row>
    <row r="14107" spans="1:19" x14ac:dyDescent="0.2">
      <c r="A14107" t="s">
        <v>77</v>
      </c>
      <c r="B14107" t="s">
        <v>59</v>
      </c>
      <c r="C14107" t="s">
        <v>47</v>
      </c>
      <c r="D14107" t="s">
        <v>6</v>
      </c>
      <c r="E14107">
        <v>2015</v>
      </c>
      <c r="F14107">
        <v>17</v>
      </c>
      <c r="G14107">
        <v>13.27435</v>
      </c>
      <c r="H14107">
        <v>13.27435</v>
      </c>
      <c r="I14107">
        <v>48</v>
      </c>
      <c r="J14107">
        <v>0.59564740000000005</v>
      </c>
      <c r="K14107">
        <v>-0.7633529</v>
      </c>
      <c r="L14107">
        <v>-0.31235780000000002</v>
      </c>
      <c r="M14107">
        <v>0</v>
      </c>
      <c r="N14107">
        <v>0.31235780000000002</v>
      </c>
      <c r="O14107">
        <v>0.7633529</v>
      </c>
      <c r="P14107">
        <v>3.2372325000000002</v>
      </c>
      <c r="Q14107">
        <v>17</v>
      </c>
      <c r="R14107">
        <v>2</v>
      </c>
      <c r="S14107" s="81">
        <v>30723</v>
      </c>
    </row>
    <row r="14108" spans="1:19" x14ac:dyDescent="0.2">
      <c r="A14108" t="s">
        <v>77</v>
      </c>
      <c r="B14108" t="s">
        <v>59</v>
      </c>
      <c r="C14108" t="s">
        <v>47</v>
      </c>
      <c r="D14108" t="s">
        <v>6</v>
      </c>
      <c r="E14108">
        <v>2015</v>
      </c>
      <c r="F14108">
        <v>18</v>
      </c>
      <c r="G14108">
        <v>12.96635</v>
      </c>
      <c r="H14108">
        <v>12.96635</v>
      </c>
      <c r="I14108">
        <v>47</v>
      </c>
      <c r="J14108">
        <v>0.6259287</v>
      </c>
      <c r="K14108">
        <v>-0.80215990000000004</v>
      </c>
      <c r="L14108">
        <v>-0.32823730000000001</v>
      </c>
      <c r="M14108">
        <v>0</v>
      </c>
      <c r="N14108">
        <v>0.32823730000000001</v>
      </c>
      <c r="O14108">
        <v>0.80215990000000004</v>
      </c>
      <c r="P14108">
        <v>3.2372325000000002</v>
      </c>
      <c r="Q14108">
        <v>17</v>
      </c>
      <c r="R14108">
        <v>2</v>
      </c>
      <c r="S14108" s="81">
        <v>30723</v>
      </c>
    </row>
    <row r="14109" spans="1:19" x14ac:dyDescent="0.2">
      <c r="A14109" t="s">
        <v>77</v>
      </c>
      <c r="B14109" t="s">
        <v>59</v>
      </c>
      <c r="C14109" t="s">
        <v>47</v>
      </c>
      <c r="D14109" t="s">
        <v>6</v>
      </c>
      <c r="E14109">
        <v>2015</v>
      </c>
      <c r="F14109">
        <v>19</v>
      </c>
      <c r="G14109">
        <v>13.198919999999999</v>
      </c>
      <c r="H14109">
        <v>13.198919999999999</v>
      </c>
      <c r="I14109">
        <v>47</v>
      </c>
      <c r="J14109">
        <v>0.68045310000000003</v>
      </c>
      <c r="K14109">
        <v>-0.87203569999999997</v>
      </c>
      <c r="L14109">
        <v>-0.35682999999999998</v>
      </c>
      <c r="M14109">
        <v>0</v>
      </c>
      <c r="N14109">
        <v>0.35682999999999998</v>
      </c>
      <c r="O14109">
        <v>0.87203569999999997</v>
      </c>
      <c r="P14109">
        <v>3.2372325000000002</v>
      </c>
      <c r="Q14109">
        <v>17</v>
      </c>
      <c r="R14109">
        <v>2</v>
      </c>
      <c r="S14109" s="81">
        <v>30723</v>
      </c>
    </row>
    <row r="14110" spans="1:19" x14ac:dyDescent="0.2">
      <c r="A14110" t="s">
        <v>77</v>
      </c>
      <c r="B14110" t="s">
        <v>59</v>
      </c>
      <c r="C14110" t="s">
        <v>47</v>
      </c>
      <c r="D14110" t="s">
        <v>6</v>
      </c>
      <c r="E14110">
        <v>2015</v>
      </c>
      <c r="F14110">
        <v>20</v>
      </c>
      <c r="G14110">
        <v>13.419129999999999</v>
      </c>
      <c r="H14110">
        <v>13.419129999999999</v>
      </c>
      <c r="I14110">
        <v>47</v>
      </c>
      <c r="J14110">
        <v>0.61603180000000002</v>
      </c>
      <c r="K14110">
        <v>-0.78947650000000003</v>
      </c>
      <c r="L14110">
        <v>-0.32304739999999998</v>
      </c>
      <c r="M14110">
        <v>0</v>
      </c>
      <c r="N14110">
        <v>0.32304739999999998</v>
      </c>
      <c r="O14110">
        <v>0.78947650000000003</v>
      </c>
      <c r="P14110">
        <v>3.2372325000000002</v>
      </c>
      <c r="Q14110">
        <v>17</v>
      </c>
      <c r="R14110">
        <v>2</v>
      </c>
      <c r="S14110" s="81">
        <v>30723</v>
      </c>
    </row>
    <row r="14111" spans="1:19" x14ac:dyDescent="0.2">
      <c r="A14111" t="s">
        <v>77</v>
      </c>
      <c r="B14111" t="s">
        <v>59</v>
      </c>
      <c r="C14111" t="s">
        <v>47</v>
      </c>
      <c r="D14111" t="s">
        <v>6</v>
      </c>
      <c r="E14111">
        <v>2015</v>
      </c>
      <c r="F14111">
        <v>21</v>
      </c>
      <c r="G14111">
        <v>13.45454</v>
      </c>
      <c r="H14111">
        <v>13.45454</v>
      </c>
      <c r="I14111">
        <v>46.5</v>
      </c>
      <c r="J14111">
        <v>0.61223479999999997</v>
      </c>
      <c r="K14111">
        <v>-0.78461049999999999</v>
      </c>
      <c r="L14111">
        <v>-0.32105620000000001</v>
      </c>
      <c r="M14111">
        <v>0</v>
      </c>
      <c r="N14111">
        <v>0.32105620000000001</v>
      </c>
      <c r="O14111">
        <v>0.78461049999999999</v>
      </c>
      <c r="P14111">
        <v>3.2372325000000002</v>
      </c>
      <c r="Q14111">
        <v>17</v>
      </c>
      <c r="R14111">
        <v>2</v>
      </c>
      <c r="S14111" s="81">
        <v>30723</v>
      </c>
    </row>
    <row r="14112" spans="1:19" x14ac:dyDescent="0.2">
      <c r="A14112" t="s">
        <v>77</v>
      </c>
      <c r="B14112" t="s">
        <v>59</v>
      </c>
      <c r="C14112" t="s">
        <v>47</v>
      </c>
      <c r="D14112" t="s">
        <v>6</v>
      </c>
      <c r="E14112">
        <v>2015</v>
      </c>
      <c r="F14112">
        <v>22</v>
      </c>
      <c r="G14112">
        <v>13.36543</v>
      </c>
      <c r="H14112">
        <v>13.36543</v>
      </c>
      <c r="I14112">
        <v>46</v>
      </c>
      <c r="J14112">
        <v>0.61135819999999996</v>
      </c>
      <c r="K14112">
        <v>-0.78348709999999999</v>
      </c>
      <c r="L14112">
        <v>-0.32059660000000001</v>
      </c>
      <c r="M14112">
        <v>0</v>
      </c>
      <c r="N14112">
        <v>0.32059660000000001</v>
      </c>
      <c r="O14112">
        <v>0.78348709999999999</v>
      </c>
      <c r="P14112">
        <v>3.2372325000000002</v>
      </c>
      <c r="Q14112">
        <v>17</v>
      </c>
      <c r="R14112">
        <v>2</v>
      </c>
      <c r="S14112" s="81">
        <v>30723</v>
      </c>
    </row>
    <row r="14113" spans="1:19" x14ac:dyDescent="0.2">
      <c r="A14113" t="s">
        <v>77</v>
      </c>
      <c r="B14113" t="s">
        <v>59</v>
      </c>
      <c r="C14113" t="s">
        <v>47</v>
      </c>
      <c r="D14113" t="s">
        <v>6</v>
      </c>
      <c r="E14113">
        <v>2015</v>
      </c>
      <c r="F14113">
        <v>23</v>
      </c>
      <c r="G14113">
        <v>13.280250000000001</v>
      </c>
      <c r="H14113">
        <v>13.280250000000001</v>
      </c>
      <c r="I14113">
        <v>46</v>
      </c>
      <c r="J14113">
        <v>0.60553599999999996</v>
      </c>
      <c r="K14113">
        <v>-0.77602570000000004</v>
      </c>
      <c r="L14113">
        <v>-0.31754339999999998</v>
      </c>
      <c r="M14113">
        <v>0</v>
      </c>
      <c r="N14113">
        <v>0.31754339999999998</v>
      </c>
      <c r="O14113">
        <v>0.77602570000000004</v>
      </c>
      <c r="P14113">
        <v>3.2372325000000002</v>
      </c>
      <c r="Q14113">
        <v>17</v>
      </c>
      <c r="R14113">
        <v>2</v>
      </c>
      <c r="S14113" s="81">
        <v>30723</v>
      </c>
    </row>
    <row r="14114" spans="1:19" x14ac:dyDescent="0.2">
      <c r="A14114" t="s">
        <v>77</v>
      </c>
      <c r="B14114" t="s">
        <v>59</v>
      </c>
      <c r="C14114" t="s">
        <v>47</v>
      </c>
      <c r="D14114" t="s">
        <v>6</v>
      </c>
      <c r="E14114">
        <v>2015</v>
      </c>
      <c r="F14114">
        <v>24</v>
      </c>
      <c r="G14114">
        <v>13.25497</v>
      </c>
      <c r="H14114">
        <v>13.25497</v>
      </c>
      <c r="I14114">
        <v>46</v>
      </c>
      <c r="J14114">
        <v>0.59265599999999996</v>
      </c>
      <c r="K14114">
        <v>-0.75951919999999995</v>
      </c>
      <c r="L14114">
        <v>-0.31078909999999998</v>
      </c>
      <c r="M14114">
        <v>0</v>
      </c>
      <c r="N14114">
        <v>0.31078909999999998</v>
      </c>
      <c r="O14114">
        <v>0.75951919999999995</v>
      </c>
      <c r="P14114">
        <v>3.2372325000000002</v>
      </c>
      <c r="Q14114">
        <v>17</v>
      </c>
      <c r="R14114">
        <v>2</v>
      </c>
      <c r="S14114" s="81">
        <v>30723</v>
      </c>
    </row>
    <row r="14115" spans="1:19" x14ac:dyDescent="0.2">
      <c r="A14115" t="s">
        <v>77</v>
      </c>
      <c r="B14115" t="s">
        <v>59</v>
      </c>
      <c r="C14115" t="s">
        <v>47</v>
      </c>
      <c r="D14115" t="s">
        <v>7</v>
      </c>
      <c r="E14115">
        <v>2015</v>
      </c>
      <c r="F14115">
        <v>1</v>
      </c>
      <c r="G14115">
        <v>12.61754</v>
      </c>
      <c r="H14115">
        <v>12.61754</v>
      </c>
      <c r="I14115">
        <v>47.5</v>
      </c>
      <c r="J14115">
        <v>0.58194179999999995</v>
      </c>
      <c r="K14115">
        <v>-0.74578840000000002</v>
      </c>
      <c r="L14115">
        <v>-0.30517060000000001</v>
      </c>
      <c r="M14115">
        <v>0</v>
      </c>
      <c r="N14115">
        <v>0.30517060000000001</v>
      </c>
      <c r="O14115">
        <v>0.74578840000000002</v>
      </c>
      <c r="P14115">
        <v>3.2372325000000002</v>
      </c>
      <c r="Q14115">
        <v>17</v>
      </c>
      <c r="R14115">
        <v>3</v>
      </c>
      <c r="S14115" s="81">
        <v>34415</v>
      </c>
    </row>
    <row r="14116" spans="1:19" x14ac:dyDescent="0.2">
      <c r="A14116" t="s">
        <v>77</v>
      </c>
      <c r="B14116" t="s">
        <v>59</v>
      </c>
      <c r="C14116" t="s">
        <v>47</v>
      </c>
      <c r="D14116" t="s">
        <v>7</v>
      </c>
      <c r="E14116">
        <v>2015</v>
      </c>
      <c r="F14116">
        <v>2</v>
      </c>
      <c r="G14116">
        <v>12.69956</v>
      </c>
      <c r="H14116">
        <v>12.69956</v>
      </c>
      <c r="I14116">
        <v>45.5</v>
      </c>
      <c r="J14116">
        <v>0.58164139999999998</v>
      </c>
      <c r="K14116">
        <v>-0.74540340000000005</v>
      </c>
      <c r="L14116">
        <v>-0.30501299999999998</v>
      </c>
      <c r="M14116">
        <v>0</v>
      </c>
      <c r="N14116">
        <v>0.30501299999999998</v>
      </c>
      <c r="O14116">
        <v>0.74540340000000005</v>
      </c>
      <c r="P14116">
        <v>3.2372325000000002</v>
      </c>
      <c r="Q14116">
        <v>17</v>
      </c>
      <c r="R14116">
        <v>3</v>
      </c>
      <c r="S14116" s="81">
        <v>34415</v>
      </c>
    </row>
    <row r="14117" spans="1:19" x14ac:dyDescent="0.2">
      <c r="A14117" t="s">
        <v>77</v>
      </c>
      <c r="B14117" t="s">
        <v>59</v>
      </c>
      <c r="C14117" t="s">
        <v>47</v>
      </c>
      <c r="D14117" t="s">
        <v>7</v>
      </c>
      <c r="E14117">
        <v>2015</v>
      </c>
      <c r="F14117">
        <v>3</v>
      </c>
      <c r="G14117">
        <v>12.774369999999999</v>
      </c>
      <c r="H14117">
        <v>12.774369999999999</v>
      </c>
      <c r="I14117">
        <v>44.5</v>
      </c>
      <c r="J14117">
        <v>0.58281930000000004</v>
      </c>
      <c r="K14117">
        <v>-0.74691300000000005</v>
      </c>
      <c r="L14117">
        <v>-0.30563079999999998</v>
      </c>
      <c r="M14117">
        <v>0</v>
      </c>
      <c r="N14117">
        <v>0.30563079999999998</v>
      </c>
      <c r="O14117">
        <v>0.74691300000000005</v>
      </c>
      <c r="P14117">
        <v>3.2372325000000002</v>
      </c>
      <c r="Q14117">
        <v>17</v>
      </c>
      <c r="R14117">
        <v>3</v>
      </c>
      <c r="S14117" s="81">
        <v>34415</v>
      </c>
    </row>
    <row r="14118" spans="1:19" x14ac:dyDescent="0.2">
      <c r="A14118" t="s">
        <v>77</v>
      </c>
      <c r="B14118" t="s">
        <v>59</v>
      </c>
      <c r="C14118" t="s">
        <v>47</v>
      </c>
      <c r="D14118" t="s">
        <v>7</v>
      </c>
      <c r="E14118">
        <v>2015</v>
      </c>
      <c r="F14118">
        <v>4</v>
      </c>
      <c r="G14118">
        <v>12.731529999999999</v>
      </c>
      <c r="H14118">
        <v>12.731529999999999</v>
      </c>
      <c r="I14118">
        <v>44</v>
      </c>
      <c r="J14118">
        <v>0.5829396</v>
      </c>
      <c r="K14118">
        <v>-0.74706709999999998</v>
      </c>
      <c r="L14118">
        <v>-0.30569380000000002</v>
      </c>
      <c r="M14118">
        <v>0</v>
      </c>
      <c r="N14118">
        <v>0.30569380000000002</v>
      </c>
      <c r="O14118">
        <v>0.74706709999999998</v>
      </c>
      <c r="P14118">
        <v>3.2372325000000002</v>
      </c>
      <c r="Q14118">
        <v>17</v>
      </c>
      <c r="R14118">
        <v>3</v>
      </c>
      <c r="S14118" s="81">
        <v>34415</v>
      </c>
    </row>
    <row r="14119" spans="1:19" x14ac:dyDescent="0.2">
      <c r="A14119" t="s">
        <v>77</v>
      </c>
      <c r="B14119" t="s">
        <v>59</v>
      </c>
      <c r="C14119" t="s">
        <v>47</v>
      </c>
      <c r="D14119" t="s">
        <v>7</v>
      </c>
      <c r="E14119">
        <v>2015</v>
      </c>
      <c r="F14119">
        <v>5</v>
      </c>
      <c r="G14119">
        <v>12.70851</v>
      </c>
      <c r="H14119">
        <v>12.70851</v>
      </c>
      <c r="I14119">
        <v>42</v>
      </c>
      <c r="J14119">
        <v>0.58353809999999995</v>
      </c>
      <c r="K14119">
        <v>-0.74783409999999995</v>
      </c>
      <c r="L14119">
        <v>-0.30600769999999999</v>
      </c>
      <c r="M14119">
        <v>0</v>
      </c>
      <c r="N14119">
        <v>0.30600769999999999</v>
      </c>
      <c r="O14119">
        <v>0.74783409999999995</v>
      </c>
      <c r="P14119">
        <v>3.2372325000000002</v>
      </c>
      <c r="Q14119">
        <v>17</v>
      </c>
      <c r="R14119">
        <v>3</v>
      </c>
      <c r="S14119" s="81">
        <v>34415</v>
      </c>
    </row>
    <row r="14120" spans="1:19" x14ac:dyDescent="0.2">
      <c r="A14120" t="s">
        <v>77</v>
      </c>
      <c r="B14120" t="s">
        <v>59</v>
      </c>
      <c r="C14120" t="s">
        <v>47</v>
      </c>
      <c r="D14120" t="s">
        <v>7</v>
      </c>
      <c r="E14120">
        <v>2015</v>
      </c>
      <c r="F14120">
        <v>6</v>
      </c>
      <c r="G14120">
        <v>12.61093</v>
      </c>
      <c r="H14120">
        <v>12.61093</v>
      </c>
      <c r="I14120">
        <v>41</v>
      </c>
      <c r="J14120">
        <v>0.58385779999999998</v>
      </c>
      <c r="K14120">
        <v>-0.74824389999999996</v>
      </c>
      <c r="L14120">
        <v>-0.30617529999999998</v>
      </c>
      <c r="M14120">
        <v>0</v>
      </c>
      <c r="N14120">
        <v>0.30617529999999998</v>
      </c>
      <c r="O14120">
        <v>0.74824389999999996</v>
      </c>
      <c r="P14120">
        <v>3.2372325000000002</v>
      </c>
      <c r="Q14120">
        <v>17</v>
      </c>
      <c r="R14120">
        <v>3</v>
      </c>
      <c r="S14120" s="81">
        <v>34415</v>
      </c>
    </row>
    <row r="14121" spans="1:19" x14ac:dyDescent="0.2">
      <c r="A14121" t="s">
        <v>77</v>
      </c>
      <c r="B14121" t="s">
        <v>59</v>
      </c>
      <c r="C14121" t="s">
        <v>47</v>
      </c>
      <c r="D14121" t="s">
        <v>7</v>
      </c>
      <c r="E14121">
        <v>2015</v>
      </c>
      <c r="F14121">
        <v>7</v>
      </c>
      <c r="G14121">
        <v>12.35979</v>
      </c>
      <c r="H14121">
        <v>12.35979</v>
      </c>
      <c r="I14121">
        <v>41.5</v>
      </c>
      <c r="J14121">
        <v>0.58642830000000001</v>
      </c>
      <c r="K14121">
        <v>-0.75153820000000005</v>
      </c>
      <c r="L14121">
        <v>-0.3075233</v>
      </c>
      <c r="M14121">
        <v>0</v>
      </c>
      <c r="N14121">
        <v>0.3075233</v>
      </c>
      <c r="O14121">
        <v>0.75153820000000005</v>
      </c>
      <c r="P14121">
        <v>3.2372325000000002</v>
      </c>
      <c r="Q14121">
        <v>17</v>
      </c>
      <c r="R14121">
        <v>3</v>
      </c>
      <c r="S14121" s="81">
        <v>34415</v>
      </c>
    </row>
    <row r="14122" spans="1:19" x14ac:dyDescent="0.2">
      <c r="A14122" t="s">
        <v>77</v>
      </c>
      <c r="B14122" t="s">
        <v>59</v>
      </c>
      <c r="C14122" t="s">
        <v>47</v>
      </c>
      <c r="D14122" t="s">
        <v>7</v>
      </c>
      <c r="E14122">
        <v>2015</v>
      </c>
      <c r="F14122">
        <v>8</v>
      </c>
      <c r="G14122">
        <v>12.30991</v>
      </c>
      <c r="H14122">
        <v>12.30991</v>
      </c>
      <c r="I14122">
        <v>45</v>
      </c>
      <c r="J14122">
        <v>0.58603130000000003</v>
      </c>
      <c r="K14122">
        <v>-0.75102939999999996</v>
      </c>
      <c r="L14122">
        <v>-0.30731510000000001</v>
      </c>
      <c r="M14122">
        <v>0</v>
      </c>
      <c r="N14122">
        <v>0.30731510000000001</v>
      </c>
      <c r="O14122">
        <v>0.75102939999999996</v>
      </c>
      <c r="P14122">
        <v>3.2372325000000002</v>
      </c>
      <c r="Q14122">
        <v>17</v>
      </c>
      <c r="R14122">
        <v>3</v>
      </c>
      <c r="S14122" s="81">
        <v>34415</v>
      </c>
    </row>
    <row r="14123" spans="1:19" x14ac:dyDescent="0.2">
      <c r="A14123" t="s">
        <v>77</v>
      </c>
      <c r="B14123" t="s">
        <v>59</v>
      </c>
      <c r="C14123" t="s">
        <v>47</v>
      </c>
      <c r="D14123" t="s">
        <v>7</v>
      </c>
      <c r="E14123">
        <v>2015</v>
      </c>
      <c r="F14123">
        <v>9</v>
      </c>
      <c r="G14123">
        <v>12.532769999999999</v>
      </c>
      <c r="H14123">
        <v>12.532769999999999</v>
      </c>
      <c r="I14123">
        <v>48</v>
      </c>
      <c r="J14123">
        <v>0.61049109999999995</v>
      </c>
      <c r="K14123">
        <v>-0.78237579999999995</v>
      </c>
      <c r="L14123">
        <v>-0.32014189999999998</v>
      </c>
      <c r="M14123">
        <v>0</v>
      </c>
      <c r="N14123">
        <v>0.32014189999999998</v>
      </c>
      <c r="O14123">
        <v>0.78237579999999995</v>
      </c>
      <c r="P14123">
        <v>3.2372325000000002</v>
      </c>
      <c r="Q14123">
        <v>17</v>
      </c>
      <c r="R14123">
        <v>3</v>
      </c>
      <c r="S14123" s="81">
        <v>34415</v>
      </c>
    </row>
    <row r="14124" spans="1:19" x14ac:dyDescent="0.2">
      <c r="A14124" t="s">
        <v>77</v>
      </c>
      <c r="B14124" t="s">
        <v>59</v>
      </c>
      <c r="C14124" t="s">
        <v>47</v>
      </c>
      <c r="D14124" t="s">
        <v>7</v>
      </c>
      <c r="E14124">
        <v>2015</v>
      </c>
      <c r="F14124">
        <v>10</v>
      </c>
      <c r="G14124">
        <v>12.369619999999999</v>
      </c>
      <c r="H14124">
        <v>12.369619999999999</v>
      </c>
      <c r="I14124">
        <v>50.5</v>
      </c>
      <c r="J14124">
        <v>0.58741679999999996</v>
      </c>
      <c r="K14124">
        <v>-0.7528049</v>
      </c>
      <c r="L14124">
        <v>-0.30804169999999997</v>
      </c>
      <c r="M14124">
        <v>0</v>
      </c>
      <c r="N14124">
        <v>0.30804169999999997</v>
      </c>
      <c r="O14124">
        <v>0.7528049</v>
      </c>
      <c r="P14124">
        <v>3.2372325000000002</v>
      </c>
      <c r="Q14124">
        <v>17</v>
      </c>
      <c r="R14124">
        <v>3</v>
      </c>
      <c r="S14124" s="81">
        <v>34415</v>
      </c>
    </row>
    <row r="14125" spans="1:19" x14ac:dyDescent="0.2">
      <c r="A14125" t="s">
        <v>77</v>
      </c>
      <c r="B14125" t="s">
        <v>59</v>
      </c>
      <c r="C14125" t="s">
        <v>47</v>
      </c>
      <c r="D14125" t="s">
        <v>7</v>
      </c>
      <c r="E14125">
        <v>2015</v>
      </c>
      <c r="F14125">
        <v>11</v>
      </c>
      <c r="G14125">
        <v>12.38541</v>
      </c>
      <c r="H14125">
        <v>12.38541</v>
      </c>
      <c r="I14125">
        <v>52.5</v>
      </c>
      <c r="J14125">
        <v>0.58526409999999995</v>
      </c>
      <c r="K14125">
        <v>-0.75004610000000005</v>
      </c>
      <c r="L14125">
        <v>-0.30691279999999999</v>
      </c>
      <c r="M14125">
        <v>0</v>
      </c>
      <c r="N14125">
        <v>0.30691279999999999</v>
      </c>
      <c r="O14125">
        <v>0.75004610000000005</v>
      </c>
      <c r="P14125">
        <v>3.2372325000000002</v>
      </c>
      <c r="Q14125">
        <v>17</v>
      </c>
      <c r="R14125">
        <v>3</v>
      </c>
      <c r="S14125" s="81">
        <v>34415</v>
      </c>
    </row>
    <row r="14126" spans="1:19" x14ac:dyDescent="0.2">
      <c r="A14126" t="s">
        <v>77</v>
      </c>
      <c r="B14126" t="s">
        <v>59</v>
      </c>
      <c r="C14126" t="s">
        <v>47</v>
      </c>
      <c r="D14126" t="s">
        <v>7</v>
      </c>
      <c r="E14126">
        <v>2015</v>
      </c>
      <c r="F14126">
        <v>12</v>
      </c>
      <c r="G14126">
        <v>12.40451</v>
      </c>
      <c r="H14126">
        <v>12.40451</v>
      </c>
      <c r="I14126">
        <v>54</v>
      </c>
      <c r="J14126">
        <v>0.58434319999999995</v>
      </c>
      <c r="K14126">
        <v>-0.74886600000000003</v>
      </c>
      <c r="L14126">
        <v>-0.30642989999999998</v>
      </c>
      <c r="M14126">
        <v>0</v>
      </c>
      <c r="N14126">
        <v>0.30642989999999998</v>
      </c>
      <c r="O14126">
        <v>0.74886600000000003</v>
      </c>
      <c r="P14126">
        <v>3.2372325000000002</v>
      </c>
      <c r="Q14126">
        <v>17</v>
      </c>
      <c r="R14126">
        <v>3</v>
      </c>
      <c r="S14126" s="81">
        <v>34415</v>
      </c>
    </row>
    <row r="14127" spans="1:19" x14ac:dyDescent="0.2">
      <c r="A14127" t="s">
        <v>77</v>
      </c>
      <c r="B14127" t="s">
        <v>59</v>
      </c>
      <c r="C14127" t="s">
        <v>47</v>
      </c>
      <c r="D14127" t="s">
        <v>7</v>
      </c>
      <c r="E14127">
        <v>2015</v>
      </c>
      <c r="F14127">
        <v>13</v>
      </c>
      <c r="G14127">
        <v>12.426920000000001</v>
      </c>
      <c r="H14127">
        <v>12.426920000000001</v>
      </c>
      <c r="I14127">
        <v>53.5</v>
      </c>
      <c r="J14127">
        <v>0.58504129999999999</v>
      </c>
      <c r="K14127">
        <v>-0.7497606</v>
      </c>
      <c r="L14127">
        <v>-0.30679600000000001</v>
      </c>
      <c r="M14127">
        <v>0</v>
      </c>
      <c r="N14127">
        <v>0.30679600000000001</v>
      </c>
      <c r="O14127">
        <v>0.7497606</v>
      </c>
      <c r="P14127">
        <v>3.2372325000000002</v>
      </c>
      <c r="Q14127">
        <v>17</v>
      </c>
      <c r="R14127">
        <v>3</v>
      </c>
      <c r="S14127" s="81">
        <v>34415</v>
      </c>
    </row>
    <row r="14128" spans="1:19" x14ac:dyDescent="0.2">
      <c r="A14128" t="s">
        <v>77</v>
      </c>
      <c r="B14128" t="s">
        <v>59</v>
      </c>
      <c r="C14128" t="s">
        <v>47</v>
      </c>
      <c r="D14128" t="s">
        <v>7</v>
      </c>
      <c r="E14128">
        <v>2015</v>
      </c>
      <c r="F14128">
        <v>14</v>
      </c>
      <c r="G14128">
        <v>12.43735</v>
      </c>
      <c r="H14128">
        <v>12.43735</v>
      </c>
      <c r="I14128">
        <v>56</v>
      </c>
      <c r="J14128">
        <v>0.58396789999999998</v>
      </c>
      <c r="K14128">
        <v>-0.74838499999999997</v>
      </c>
      <c r="L14128">
        <v>-0.30623299999999998</v>
      </c>
      <c r="M14128">
        <v>0</v>
      </c>
      <c r="N14128">
        <v>0.30623299999999998</v>
      </c>
      <c r="O14128">
        <v>0.74838499999999997</v>
      </c>
      <c r="P14128">
        <v>3.2372325000000002</v>
      </c>
      <c r="Q14128">
        <v>17</v>
      </c>
      <c r="R14128">
        <v>3</v>
      </c>
      <c r="S14128" s="81">
        <v>34415</v>
      </c>
    </row>
    <row r="14129" spans="1:19" x14ac:dyDescent="0.2">
      <c r="A14129" t="s">
        <v>77</v>
      </c>
      <c r="B14129" t="s">
        <v>59</v>
      </c>
      <c r="C14129" t="s">
        <v>47</v>
      </c>
      <c r="D14129" t="s">
        <v>7</v>
      </c>
      <c r="E14129">
        <v>2015</v>
      </c>
      <c r="F14129">
        <v>15</v>
      </c>
      <c r="G14129">
        <v>12.558109999999999</v>
      </c>
      <c r="H14129">
        <v>12.558109999999999</v>
      </c>
      <c r="I14129">
        <v>58</v>
      </c>
      <c r="J14129">
        <v>0.58262619999999998</v>
      </c>
      <c r="K14129">
        <v>-0.74666549999999998</v>
      </c>
      <c r="L14129">
        <v>-0.30552940000000001</v>
      </c>
      <c r="M14129">
        <v>0</v>
      </c>
      <c r="N14129">
        <v>0.30552940000000001</v>
      </c>
      <c r="O14129">
        <v>0.74666549999999998</v>
      </c>
      <c r="P14129">
        <v>3.2372325000000002</v>
      </c>
      <c r="Q14129">
        <v>17</v>
      </c>
      <c r="R14129">
        <v>3</v>
      </c>
      <c r="S14129" s="81">
        <v>34415</v>
      </c>
    </row>
    <row r="14130" spans="1:19" x14ac:dyDescent="0.2">
      <c r="A14130" t="s">
        <v>77</v>
      </c>
      <c r="B14130" t="s">
        <v>59</v>
      </c>
      <c r="C14130" t="s">
        <v>47</v>
      </c>
      <c r="D14130" t="s">
        <v>7</v>
      </c>
      <c r="E14130">
        <v>2015</v>
      </c>
      <c r="F14130">
        <v>16</v>
      </c>
      <c r="G14130">
        <v>12.594010000000001</v>
      </c>
      <c r="H14130">
        <v>12.594010000000001</v>
      </c>
      <c r="I14130">
        <v>56.5</v>
      </c>
      <c r="J14130">
        <v>0.58397410000000005</v>
      </c>
      <c r="K14130">
        <v>-0.74839290000000003</v>
      </c>
      <c r="L14130">
        <v>-0.30623630000000002</v>
      </c>
      <c r="M14130">
        <v>0</v>
      </c>
      <c r="N14130">
        <v>0.30623630000000002</v>
      </c>
      <c r="O14130">
        <v>0.74839290000000003</v>
      </c>
      <c r="P14130">
        <v>3.2372325000000002</v>
      </c>
      <c r="Q14130">
        <v>17</v>
      </c>
      <c r="R14130">
        <v>3</v>
      </c>
      <c r="S14130" s="81">
        <v>34415</v>
      </c>
    </row>
    <row r="14131" spans="1:19" x14ac:dyDescent="0.2">
      <c r="A14131" t="s">
        <v>77</v>
      </c>
      <c r="B14131" t="s">
        <v>59</v>
      </c>
      <c r="C14131" t="s">
        <v>47</v>
      </c>
      <c r="D14131" t="s">
        <v>7</v>
      </c>
      <c r="E14131">
        <v>2015</v>
      </c>
      <c r="F14131">
        <v>17</v>
      </c>
      <c r="G14131">
        <v>12.65615</v>
      </c>
      <c r="H14131">
        <v>12.65615</v>
      </c>
      <c r="I14131">
        <v>55.5</v>
      </c>
      <c r="J14131">
        <v>0.58168339999999996</v>
      </c>
      <c r="K14131">
        <v>-0.74545729999999999</v>
      </c>
      <c r="L14131">
        <v>-0.3050351</v>
      </c>
      <c r="M14131">
        <v>0</v>
      </c>
      <c r="N14131">
        <v>0.3050351</v>
      </c>
      <c r="O14131">
        <v>0.74545729999999999</v>
      </c>
      <c r="P14131">
        <v>3.2372325000000002</v>
      </c>
      <c r="Q14131">
        <v>17</v>
      </c>
      <c r="R14131">
        <v>3</v>
      </c>
      <c r="S14131" s="81">
        <v>34415</v>
      </c>
    </row>
    <row r="14132" spans="1:19" x14ac:dyDescent="0.2">
      <c r="A14132" t="s">
        <v>77</v>
      </c>
      <c r="B14132" t="s">
        <v>59</v>
      </c>
      <c r="C14132" t="s">
        <v>47</v>
      </c>
      <c r="D14132" t="s">
        <v>7</v>
      </c>
      <c r="E14132">
        <v>2015</v>
      </c>
      <c r="F14132">
        <v>18</v>
      </c>
      <c r="G14132">
        <v>12.45074</v>
      </c>
      <c r="H14132">
        <v>12.45074</v>
      </c>
      <c r="I14132">
        <v>54.5</v>
      </c>
      <c r="J14132">
        <v>0.59703340000000005</v>
      </c>
      <c r="K14132">
        <v>-0.76512910000000001</v>
      </c>
      <c r="L14132">
        <v>-0.31308459999999999</v>
      </c>
      <c r="M14132">
        <v>0</v>
      </c>
      <c r="N14132">
        <v>0.31308459999999999</v>
      </c>
      <c r="O14132">
        <v>0.76512910000000001</v>
      </c>
      <c r="P14132">
        <v>3.2372325000000002</v>
      </c>
      <c r="Q14132">
        <v>17</v>
      </c>
      <c r="R14132">
        <v>3</v>
      </c>
      <c r="S14132" s="81">
        <v>34415</v>
      </c>
    </row>
    <row r="14133" spans="1:19" x14ac:dyDescent="0.2">
      <c r="A14133" t="s">
        <v>77</v>
      </c>
      <c r="B14133" t="s">
        <v>59</v>
      </c>
      <c r="C14133" t="s">
        <v>47</v>
      </c>
      <c r="D14133" t="s">
        <v>7</v>
      </c>
      <c r="E14133">
        <v>2015</v>
      </c>
      <c r="F14133">
        <v>19</v>
      </c>
      <c r="G14133">
        <v>12.38832</v>
      </c>
      <c r="H14133">
        <v>12.38832</v>
      </c>
      <c r="I14133">
        <v>52</v>
      </c>
      <c r="J14133">
        <v>0.62120540000000002</v>
      </c>
      <c r="K14133">
        <v>-0.7961068</v>
      </c>
      <c r="L14133">
        <v>-0.32576050000000001</v>
      </c>
      <c r="M14133">
        <v>0</v>
      </c>
      <c r="N14133">
        <v>0.32576050000000001</v>
      </c>
      <c r="O14133">
        <v>0.7961068</v>
      </c>
      <c r="P14133">
        <v>3.2372325000000002</v>
      </c>
      <c r="Q14133">
        <v>17</v>
      </c>
      <c r="R14133">
        <v>3</v>
      </c>
      <c r="S14133" s="81">
        <v>34415</v>
      </c>
    </row>
    <row r="14134" spans="1:19" x14ac:dyDescent="0.2">
      <c r="A14134" t="s">
        <v>77</v>
      </c>
      <c r="B14134" t="s">
        <v>59</v>
      </c>
      <c r="C14134" t="s">
        <v>47</v>
      </c>
      <c r="D14134" t="s">
        <v>7</v>
      </c>
      <c r="E14134">
        <v>2015</v>
      </c>
      <c r="F14134">
        <v>20</v>
      </c>
      <c r="G14134">
        <v>12.443210000000001</v>
      </c>
      <c r="H14134">
        <v>12.443210000000001</v>
      </c>
      <c r="I14134">
        <v>49</v>
      </c>
      <c r="J14134">
        <v>0.58901490000000001</v>
      </c>
      <c r="K14134">
        <v>-0.754853</v>
      </c>
      <c r="L14134">
        <v>-0.30887969999999998</v>
      </c>
      <c r="M14134">
        <v>0</v>
      </c>
      <c r="N14134">
        <v>0.30887969999999998</v>
      </c>
      <c r="O14134">
        <v>0.754853</v>
      </c>
      <c r="P14134">
        <v>3.2372325000000002</v>
      </c>
      <c r="Q14134">
        <v>17</v>
      </c>
      <c r="R14134">
        <v>3</v>
      </c>
      <c r="S14134" s="81">
        <v>34415</v>
      </c>
    </row>
    <row r="14135" spans="1:19" x14ac:dyDescent="0.2">
      <c r="A14135" t="s">
        <v>77</v>
      </c>
      <c r="B14135" t="s">
        <v>59</v>
      </c>
      <c r="C14135" t="s">
        <v>47</v>
      </c>
      <c r="D14135" t="s">
        <v>7</v>
      </c>
      <c r="E14135">
        <v>2015</v>
      </c>
      <c r="F14135">
        <v>21</v>
      </c>
      <c r="G14135">
        <v>12.436030000000001</v>
      </c>
      <c r="H14135">
        <v>12.436030000000001</v>
      </c>
      <c r="I14135">
        <v>46</v>
      </c>
      <c r="J14135">
        <v>0.58624639999999995</v>
      </c>
      <c r="K14135">
        <v>-0.751305</v>
      </c>
      <c r="L14135">
        <v>-0.30742789999999998</v>
      </c>
      <c r="M14135">
        <v>0</v>
      </c>
      <c r="N14135">
        <v>0.30742789999999998</v>
      </c>
      <c r="O14135">
        <v>0.751305</v>
      </c>
      <c r="P14135">
        <v>3.2372325000000002</v>
      </c>
      <c r="Q14135">
        <v>17</v>
      </c>
      <c r="R14135">
        <v>3</v>
      </c>
      <c r="S14135" s="81">
        <v>34415</v>
      </c>
    </row>
    <row r="14136" spans="1:19" x14ac:dyDescent="0.2">
      <c r="A14136" t="s">
        <v>77</v>
      </c>
      <c r="B14136" t="s">
        <v>59</v>
      </c>
      <c r="C14136" t="s">
        <v>47</v>
      </c>
      <c r="D14136" t="s">
        <v>7</v>
      </c>
      <c r="E14136">
        <v>2015</v>
      </c>
      <c r="F14136">
        <v>22</v>
      </c>
      <c r="G14136">
        <v>12.45528</v>
      </c>
      <c r="H14136">
        <v>12.45528</v>
      </c>
      <c r="I14136">
        <v>44.5</v>
      </c>
      <c r="J14136">
        <v>0.58406199999999997</v>
      </c>
      <c r="K14136">
        <v>-0.74850559999999999</v>
      </c>
      <c r="L14136">
        <v>-0.30628240000000001</v>
      </c>
      <c r="M14136">
        <v>0</v>
      </c>
      <c r="N14136">
        <v>0.30628240000000001</v>
      </c>
      <c r="O14136">
        <v>0.74850559999999999</v>
      </c>
      <c r="P14136">
        <v>3.2372325000000002</v>
      </c>
      <c r="Q14136">
        <v>17</v>
      </c>
      <c r="R14136">
        <v>3</v>
      </c>
      <c r="S14136" s="81">
        <v>34415</v>
      </c>
    </row>
    <row r="14137" spans="1:19" x14ac:dyDescent="0.2">
      <c r="A14137" t="s">
        <v>77</v>
      </c>
      <c r="B14137" t="s">
        <v>59</v>
      </c>
      <c r="C14137" t="s">
        <v>47</v>
      </c>
      <c r="D14137" t="s">
        <v>7</v>
      </c>
      <c r="E14137">
        <v>2015</v>
      </c>
      <c r="F14137">
        <v>23</v>
      </c>
      <c r="G14137">
        <v>12.584149999999999</v>
      </c>
      <c r="H14137">
        <v>12.584149999999999</v>
      </c>
      <c r="I14137">
        <v>42.5</v>
      </c>
      <c r="J14137">
        <v>0.58256019999999997</v>
      </c>
      <c r="K14137">
        <v>-0.74658089999999999</v>
      </c>
      <c r="L14137">
        <v>-0.30549480000000001</v>
      </c>
      <c r="M14137">
        <v>0</v>
      </c>
      <c r="N14137">
        <v>0.30549480000000001</v>
      </c>
      <c r="O14137">
        <v>0.74658089999999999</v>
      </c>
      <c r="P14137">
        <v>3.2372325000000002</v>
      </c>
      <c r="Q14137">
        <v>17</v>
      </c>
      <c r="R14137">
        <v>3</v>
      </c>
      <c r="S14137" s="81">
        <v>34415</v>
      </c>
    </row>
    <row r="14138" spans="1:19" x14ac:dyDescent="0.2">
      <c r="A14138" t="s">
        <v>77</v>
      </c>
      <c r="B14138" t="s">
        <v>59</v>
      </c>
      <c r="C14138" t="s">
        <v>47</v>
      </c>
      <c r="D14138" t="s">
        <v>7</v>
      </c>
      <c r="E14138">
        <v>2015</v>
      </c>
      <c r="F14138">
        <v>24</v>
      </c>
      <c r="G14138">
        <v>12.58395</v>
      </c>
      <c r="H14138">
        <v>12.58395</v>
      </c>
      <c r="I14138">
        <v>39</v>
      </c>
      <c r="J14138">
        <v>0.58097500000000002</v>
      </c>
      <c r="K14138">
        <v>-0.74454940000000003</v>
      </c>
      <c r="L14138">
        <v>-0.30466359999999998</v>
      </c>
      <c r="M14138">
        <v>0</v>
      </c>
      <c r="N14138">
        <v>0.30466359999999998</v>
      </c>
      <c r="O14138">
        <v>0.74454940000000003</v>
      </c>
      <c r="P14138">
        <v>3.2372325000000002</v>
      </c>
      <c r="Q14138">
        <v>17</v>
      </c>
      <c r="R14138">
        <v>3</v>
      </c>
      <c r="S14138" s="81">
        <v>34415</v>
      </c>
    </row>
    <row r="14139" spans="1:19" x14ac:dyDescent="0.2">
      <c r="A14139" t="s">
        <v>77</v>
      </c>
      <c r="B14139" t="s">
        <v>59</v>
      </c>
      <c r="C14139" t="s">
        <v>47</v>
      </c>
      <c r="D14139" t="s">
        <v>8</v>
      </c>
      <c r="E14139">
        <v>2015</v>
      </c>
      <c r="F14139">
        <v>1</v>
      </c>
      <c r="G14139">
        <v>11.76862</v>
      </c>
      <c r="H14139">
        <v>11.76862</v>
      </c>
      <c r="I14139">
        <v>62.5</v>
      </c>
      <c r="J14139">
        <v>0.58010289999999998</v>
      </c>
      <c r="K14139">
        <v>-0.74343179999999998</v>
      </c>
      <c r="L14139">
        <v>-0.30420629999999999</v>
      </c>
      <c r="M14139">
        <v>0</v>
      </c>
      <c r="N14139">
        <v>0.30420629999999999</v>
      </c>
      <c r="O14139">
        <v>0.74343179999999998</v>
      </c>
      <c r="P14139">
        <v>3.2372325000000002</v>
      </c>
      <c r="Q14139">
        <v>17</v>
      </c>
      <c r="R14139">
        <v>4</v>
      </c>
      <c r="S14139" s="81">
        <v>37005</v>
      </c>
    </row>
    <row r="14140" spans="1:19" x14ac:dyDescent="0.2">
      <c r="A14140" t="s">
        <v>77</v>
      </c>
      <c r="B14140" t="s">
        <v>59</v>
      </c>
      <c r="C14140" t="s">
        <v>47</v>
      </c>
      <c r="D14140" t="s">
        <v>8</v>
      </c>
      <c r="E14140">
        <v>2015</v>
      </c>
      <c r="F14140">
        <v>2</v>
      </c>
      <c r="G14140">
        <v>11.845879999999999</v>
      </c>
      <c r="H14140">
        <v>11.845879999999999</v>
      </c>
      <c r="I14140">
        <v>59</v>
      </c>
      <c r="J14140">
        <v>0.57902070000000005</v>
      </c>
      <c r="K14140">
        <v>-0.74204490000000001</v>
      </c>
      <c r="L14140">
        <v>-0.30363869999999998</v>
      </c>
      <c r="M14140">
        <v>0</v>
      </c>
      <c r="N14140">
        <v>0.30363869999999998</v>
      </c>
      <c r="O14140">
        <v>0.74204490000000001</v>
      </c>
      <c r="P14140">
        <v>3.2372325000000002</v>
      </c>
      <c r="Q14140">
        <v>17</v>
      </c>
      <c r="R14140">
        <v>4</v>
      </c>
      <c r="S14140" s="81">
        <v>37005</v>
      </c>
    </row>
    <row r="14141" spans="1:19" x14ac:dyDescent="0.2">
      <c r="A14141" t="s">
        <v>77</v>
      </c>
      <c r="B14141" t="s">
        <v>59</v>
      </c>
      <c r="C14141" t="s">
        <v>47</v>
      </c>
      <c r="D14141" t="s">
        <v>8</v>
      </c>
      <c r="E14141">
        <v>2015</v>
      </c>
      <c r="F14141">
        <v>3</v>
      </c>
      <c r="G14141">
        <v>11.87801</v>
      </c>
      <c r="H14141">
        <v>11.87801</v>
      </c>
      <c r="I14141">
        <v>56.5</v>
      </c>
      <c r="J14141">
        <v>0.58106020000000003</v>
      </c>
      <c r="K14141">
        <v>-0.74465859999999995</v>
      </c>
      <c r="L14141">
        <v>-0.30470819999999998</v>
      </c>
      <c r="M14141">
        <v>0</v>
      </c>
      <c r="N14141">
        <v>0.30470819999999998</v>
      </c>
      <c r="O14141">
        <v>0.74465859999999995</v>
      </c>
      <c r="P14141">
        <v>3.2372325000000002</v>
      </c>
      <c r="Q14141">
        <v>17</v>
      </c>
      <c r="R14141">
        <v>4</v>
      </c>
      <c r="S14141" s="81">
        <v>37005</v>
      </c>
    </row>
    <row r="14142" spans="1:19" x14ac:dyDescent="0.2">
      <c r="A14142" t="s">
        <v>77</v>
      </c>
      <c r="B14142" t="s">
        <v>59</v>
      </c>
      <c r="C14142" t="s">
        <v>47</v>
      </c>
      <c r="D14142" t="s">
        <v>8</v>
      </c>
      <c r="E14142">
        <v>2015</v>
      </c>
      <c r="F14142">
        <v>4</v>
      </c>
      <c r="G14142">
        <v>11.928509999999999</v>
      </c>
      <c r="H14142">
        <v>11.928509999999999</v>
      </c>
      <c r="I14142">
        <v>55</v>
      </c>
      <c r="J14142">
        <v>0.57968810000000004</v>
      </c>
      <c r="K14142">
        <v>-0.74290009999999995</v>
      </c>
      <c r="L14142">
        <v>-0.3039887</v>
      </c>
      <c r="M14142">
        <v>0</v>
      </c>
      <c r="N14142">
        <v>0.3039887</v>
      </c>
      <c r="O14142">
        <v>0.74290009999999995</v>
      </c>
      <c r="P14142">
        <v>3.2372325000000002</v>
      </c>
      <c r="Q14142">
        <v>17</v>
      </c>
      <c r="R14142">
        <v>4</v>
      </c>
      <c r="S14142" s="81">
        <v>37005</v>
      </c>
    </row>
    <row r="14143" spans="1:19" x14ac:dyDescent="0.2">
      <c r="A14143" t="s">
        <v>77</v>
      </c>
      <c r="B14143" t="s">
        <v>59</v>
      </c>
      <c r="C14143" t="s">
        <v>47</v>
      </c>
      <c r="D14143" t="s">
        <v>8</v>
      </c>
      <c r="E14143">
        <v>2015</v>
      </c>
      <c r="F14143">
        <v>5</v>
      </c>
      <c r="G14143">
        <v>11.92257</v>
      </c>
      <c r="H14143">
        <v>11.92257</v>
      </c>
      <c r="I14143">
        <v>55</v>
      </c>
      <c r="J14143">
        <v>0.57966269999999998</v>
      </c>
      <c r="K14143">
        <v>-0.74286770000000002</v>
      </c>
      <c r="L14143">
        <v>-0.30397540000000001</v>
      </c>
      <c r="M14143">
        <v>0</v>
      </c>
      <c r="N14143">
        <v>0.30397540000000001</v>
      </c>
      <c r="O14143">
        <v>0.74286770000000002</v>
      </c>
      <c r="P14143">
        <v>3.2372325000000002</v>
      </c>
      <c r="Q14143">
        <v>17</v>
      </c>
      <c r="R14143">
        <v>4</v>
      </c>
      <c r="S14143" s="81">
        <v>37005</v>
      </c>
    </row>
    <row r="14144" spans="1:19" x14ac:dyDescent="0.2">
      <c r="A14144" t="s">
        <v>77</v>
      </c>
      <c r="B14144" t="s">
        <v>59</v>
      </c>
      <c r="C14144" t="s">
        <v>47</v>
      </c>
      <c r="D14144" t="s">
        <v>8</v>
      </c>
      <c r="E14144">
        <v>2015</v>
      </c>
      <c r="F14144">
        <v>6</v>
      </c>
      <c r="G14144">
        <v>11.818989999999999</v>
      </c>
      <c r="H14144">
        <v>11.818989999999999</v>
      </c>
      <c r="I14144">
        <v>55</v>
      </c>
      <c r="J14144">
        <v>0.57969130000000002</v>
      </c>
      <c r="K14144">
        <v>-0.74290429999999996</v>
      </c>
      <c r="L14144">
        <v>-0.30399039999999999</v>
      </c>
      <c r="M14144">
        <v>0</v>
      </c>
      <c r="N14144">
        <v>0.30399039999999999</v>
      </c>
      <c r="O14144">
        <v>0.74290429999999996</v>
      </c>
      <c r="P14144">
        <v>3.2372325000000002</v>
      </c>
      <c r="Q14144">
        <v>17</v>
      </c>
      <c r="R14144">
        <v>4</v>
      </c>
      <c r="S14144" s="81">
        <v>37005</v>
      </c>
    </row>
    <row r="14145" spans="1:19" x14ac:dyDescent="0.2">
      <c r="A14145" t="s">
        <v>77</v>
      </c>
      <c r="B14145" t="s">
        <v>59</v>
      </c>
      <c r="C14145" t="s">
        <v>47</v>
      </c>
      <c r="D14145" t="s">
        <v>8</v>
      </c>
      <c r="E14145">
        <v>2015</v>
      </c>
      <c r="F14145">
        <v>7</v>
      </c>
      <c r="G14145">
        <v>11.66886</v>
      </c>
      <c r="H14145">
        <v>11.66886</v>
      </c>
      <c r="I14145">
        <v>55.5</v>
      </c>
      <c r="J14145">
        <v>0.58430930000000003</v>
      </c>
      <c r="K14145">
        <v>-0.7488226</v>
      </c>
      <c r="L14145">
        <v>-0.30641210000000002</v>
      </c>
      <c r="M14145">
        <v>0</v>
      </c>
      <c r="N14145">
        <v>0.30641210000000002</v>
      </c>
      <c r="O14145">
        <v>0.7488226</v>
      </c>
      <c r="P14145">
        <v>3.2372325000000002</v>
      </c>
      <c r="Q14145">
        <v>17</v>
      </c>
      <c r="R14145">
        <v>4</v>
      </c>
      <c r="S14145" s="81">
        <v>37005</v>
      </c>
    </row>
    <row r="14146" spans="1:19" x14ac:dyDescent="0.2">
      <c r="A14146" t="s">
        <v>77</v>
      </c>
      <c r="B14146" t="s">
        <v>59</v>
      </c>
      <c r="C14146" t="s">
        <v>47</v>
      </c>
      <c r="D14146" t="s">
        <v>8</v>
      </c>
      <c r="E14146">
        <v>2015</v>
      </c>
      <c r="F14146">
        <v>8</v>
      </c>
      <c r="G14146">
        <v>11.61862</v>
      </c>
      <c r="H14146">
        <v>11.61862</v>
      </c>
      <c r="I14146">
        <v>58</v>
      </c>
      <c r="J14146">
        <v>0.5808584</v>
      </c>
      <c r="K14146">
        <v>-0.74439999999999995</v>
      </c>
      <c r="L14146">
        <v>-0.3046024</v>
      </c>
      <c r="M14146">
        <v>0</v>
      </c>
      <c r="N14146">
        <v>0.3046024</v>
      </c>
      <c r="O14146">
        <v>0.74439999999999995</v>
      </c>
      <c r="P14146">
        <v>3.2372325000000002</v>
      </c>
      <c r="Q14146">
        <v>17</v>
      </c>
      <c r="R14146">
        <v>4</v>
      </c>
      <c r="S14146" s="81">
        <v>37005</v>
      </c>
    </row>
    <row r="14147" spans="1:19" x14ac:dyDescent="0.2">
      <c r="A14147" t="s">
        <v>77</v>
      </c>
      <c r="B14147" t="s">
        <v>59</v>
      </c>
      <c r="C14147" t="s">
        <v>47</v>
      </c>
      <c r="D14147" t="s">
        <v>8</v>
      </c>
      <c r="E14147">
        <v>2015</v>
      </c>
      <c r="F14147">
        <v>9</v>
      </c>
      <c r="G14147">
        <v>11.486359999999999</v>
      </c>
      <c r="H14147">
        <v>11.486359999999999</v>
      </c>
      <c r="I14147">
        <v>63</v>
      </c>
      <c r="J14147">
        <v>0.58077670000000003</v>
      </c>
      <c r="K14147">
        <v>-0.74429529999999999</v>
      </c>
      <c r="L14147">
        <v>-0.30455959999999999</v>
      </c>
      <c r="M14147">
        <v>0</v>
      </c>
      <c r="N14147">
        <v>0.30455959999999999</v>
      </c>
      <c r="O14147">
        <v>0.74429529999999999</v>
      </c>
      <c r="P14147">
        <v>3.2372325000000002</v>
      </c>
      <c r="Q14147">
        <v>17</v>
      </c>
      <c r="R14147">
        <v>4</v>
      </c>
      <c r="S14147" s="81">
        <v>37005</v>
      </c>
    </row>
    <row r="14148" spans="1:19" x14ac:dyDescent="0.2">
      <c r="A14148" t="s">
        <v>77</v>
      </c>
      <c r="B14148" t="s">
        <v>59</v>
      </c>
      <c r="C14148" t="s">
        <v>47</v>
      </c>
      <c r="D14148" t="s">
        <v>8</v>
      </c>
      <c r="E14148">
        <v>2015</v>
      </c>
      <c r="F14148">
        <v>10</v>
      </c>
      <c r="G14148">
        <v>11.45219</v>
      </c>
      <c r="H14148">
        <v>11.45219</v>
      </c>
      <c r="I14148">
        <v>68</v>
      </c>
      <c r="J14148">
        <v>0.58057329999999996</v>
      </c>
      <c r="K14148">
        <v>-0.74403459999999999</v>
      </c>
      <c r="L14148">
        <v>-0.30445290000000003</v>
      </c>
      <c r="M14148">
        <v>0</v>
      </c>
      <c r="N14148">
        <v>0.30445290000000003</v>
      </c>
      <c r="O14148">
        <v>0.74403459999999999</v>
      </c>
      <c r="P14148">
        <v>3.2372325000000002</v>
      </c>
      <c r="Q14148">
        <v>17</v>
      </c>
      <c r="R14148">
        <v>4</v>
      </c>
      <c r="S14148" s="81">
        <v>37005</v>
      </c>
    </row>
    <row r="14149" spans="1:19" x14ac:dyDescent="0.2">
      <c r="A14149" t="s">
        <v>77</v>
      </c>
      <c r="B14149" t="s">
        <v>59</v>
      </c>
      <c r="C14149" t="s">
        <v>47</v>
      </c>
      <c r="D14149" t="s">
        <v>8</v>
      </c>
      <c r="E14149">
        <v>2015</v>
      </c>
      <c r="F14149">
        <v>11</v>
      </c>
      <c r="G14149">
        <v>11.32826</v>
      </c>
      <c r="H14149">
        <v>11.32826</v>
      </c>
      <c r="I14149">
        <v>72</v>
      </c>
      <c r="J14149">
        <v>0.58329350000000002</v>
      </c>
      <c r="K14149">
        <v>-0.74752070000000004</v>
      </c>
      <c r="L14149">
        <v>-0.30587940000000002</v>
      </c>
      <c r="M14149">
        <v>0</v>
      </c>
      <c r="N14149">
        <v>0.30587940000000002</v>
      </c>
      <c r="O14149">
        <v>0.74752070000000004</v>
      </c>
      <c r="P14149">
        <v>3.2372325000000002</v>
      </c>
      <c r="Q14149">
        <v>17</v>
      </c>
      <c r="R14149">
        <v>4</v>
      </c>
      <c r="S14149" s="81">
        <v>37005</v>
      </c>
    </row>
    <row r="14150" spans="1:19" x14ac:dyDescent="0.2">
      <c r="A14150" t="s">
        <v>77</v>
      </c>
      <c r="B14150" t="s">
        <v>59</v>
      </c>
      <c r="C14150" t="s">
        <v>47</v>
      </c>
      <c r="D14150" t="s">
        <v>8</v>
      </c>
      <c r="E14150">
        <v>2015</v>
      </c>
      <c r="F14150">
        <v>12</v>
      </c>
      <c r="G14150">
        <v>11.2963</v>
      </c>
      <c r="H14150">
        <v>11.2963</v>
      </c>
      <c r="I14150">
        <v>75</v>
      </c>
      <c r="J14150">
        <v>0.58206329999999995</v>
      </c>
      <c r="K14150">
        <v>-0.7459441</v>
      </c>
      <c r="L14150">
        <v>-0.30523430000000001</v>
      </c>
      <c r="M14150">
        <v>0</v>
      </c>
      <c r="N14150">
        <v>0.30523430000000001</v>
      </c>
      <c r="O14150">
        <v>0.7459441</v>
      </c>
      <c r="P14150">
        <v>3.2372325000000002</v>
      </c>
      <c r="Q14150">
        <v>17</v>
      </c>
      <c r="R14150">
        <v>4</v>
      </c>
      <c r="S14150" s="81">
        <v>37005</v>
      </c>
    </row>
    <row r="14151" spans="1:19" x14ac:dyDescent="0.2">
      <c r="A14151" t="s">
        <v>77</v>
      </c>
      <c r="B14151" t="s">
        <v>59</v>
      </c>
      <c r="C14151" t="s">
        <v>47</v>
      </c>
      <c r="D14151" t="s">
        <v>8</v>
      </c>
      <c r="E14151">
        <v>2015</v>
      </c>
      <c r="F14151">
        <v>13</v>
      </c>
      <c r="G14151">
        <v>11.338190000000001</v>
      </c>
      <c r="H14151">
        <v>11.338190000000001</v>
      </c>
      <c r="I14151">
        <v>77.5</v>
      </c>
      <c r="J14151">
        <v>0.58005799999999996</v>
      </c>
      <c r="K14151">
        <v>-0.74337419999999998</v>
      </c>
      <c r="L14151">
        <v>-0.30418269999999997</v>
      </c>
      <c r="M14151">
        <v>0</v>
      </c>
      <c r="N14151">
        <v>0.30418269999999997</v>
      </c>
      <c r="O14151">
        <v>0.74337419999999998</v>
      </c>
      <c r="P14151">
        <v>3.2372325000000002</v>
      </c>
      <c r="Q14151">
        <v>17</v>
      </c>
      <c r="R14151">
        <v>4</v>
      </c>
      <c r="S14151" s="81">
        <v>37005</v>
      </c>
    </row>
    <row r="14152" spans="1:19" x14ac:dyDescent="0.2">
      <c r="A14152" t="s">
        <v>77</v>
      </c>
      <c r="B14152" t="s">
        <v>59</v>
      </c>
      <c r="C14152" t="s">
        <v>47</v>
      </c>
      <c r="D14152" t="s">
        <v>8</v>
      </c>
      <c r="E14152">
        <v>2015</v>
      </c>
      <c r="F14152">
        <v>14</v>
      </c>
      <c r="G14152">
        <v>11.41018</v>
      </c>
      <c r="H14152">
        <v>11.41018</v>
      </c>
      <c r="I14152">
        <v>80.5</v>
      </c>
      <c r="J14152">
        <v>0.58124220000000004</v>
      </c>
      <c r="K14152">
        <v>-0.74489190000000005</v>
      </c>
      <c r="L14152">
        <v>-0.30480370000000001</v>
      </c>
      <c r="M14152">
        <v>0</v>
      </c>
      <c r="N14152">
        <v>0.30480370000000001</v>
      </c>
      <c r="O14152">
        <v>0.74489190000000005</v>
      </c>
      <c r="P14152">
        <v>3.2372325000000002</v>
      </c>
      <c r="Q14152">
        <v>17</v>
      </c>
      <c r="R14152">
        <v>4</v>
      </c>
      <c r="S14152" s="81">
        <v>37005</v>
      </c>
    </row>
    <row r="14153" spans="1:19" x14ac:dyDescent="0.2">
      <c r="A14153" t="s">
        <v>77</v>
      </c>
      <c r="B14153" t="s">
        <v>59</v>
      </c>
      <c r="C14153" t="s">
        <v>47</v>
      </c>
      <c r="D14153" t="s">
        <v>8</v>
      </c>
      <c r="E14153">
        <v>2015</v>
      </c>
      <c r="F14153">
        <v>15</v>
      </c>
      <c r="G14153">
        <v>11.480919999999999</v>
      </c>
      <c r="H14153">
        <v>11.480919999999999</v>
      </c>
      <c r="I14153">
        <v>82.5</v>
      </c>
      <c r="J14153">
        <v>0.58228709999999995</v>
      </c>
      <c r="K14153">
        <v>-0.74623090000000003</v>
      </c>
      <c r="L14153">
        <v>-0.3053516</v>
      </c>
      <c r="M14153">
        <v>0</v>
      </c>
      <c r="N14153">
        <v>0.3053516</v>
      </c>
      <c r="O14153">
        <v>0.74623090000000003</v>
      </c>
      <c r="P14153">
        <v>3.2372325000000002</v>
      </c>
      <c r="Q14153">
        <v>17</v>
      </c>
      <c r="R14153">
        <v>4</v>
      </c>
      <c r="S14153" s="81">
        <v>37005</v>
      </c>
    </row>
    <row r="14154" spans="1:19" x14ac:dyDescent="0.2">
      <c r="A14154" t="s">
        <v>77</v>
      </c>
      <c r="B14154" t="s">
        <v>59</v>
      </c>
      <c r="C14154" t="s">
        <v>47</v>
      </c>
      <c r="D14154" t="s">
        <v>8</v>
      </c>
      <c r="E14154">
        <v>2015</v>
      </c>
      <c r="F14154">
        <v>16</v>
      </c>
      <c r="G14154">
        <v>11.52192</v>
      </c>
      <c r="H14154">
        <v>11.52192</v>
      </c>
      <c r="I14154">
        <v>84</v>
      </c>
      <c r="J14154">
        <v>0.58119080000000001</v>
      </c>
      <c r="K14154">
        <v>-0.74482599999999999</v>
      </c>
      <c r="L14154">
        <v>-0.30477680000000001</v>
      </c>
      <c r="M14154">
        <v>0</v>
      </c>
      <c r="N14154">
        <v>0.30477680000000001</v>
      </c>
      <c r="O14154">
        <v>0.74482599999999999</v>
      </c>
      <c r="P14154">
        <v>3.2372325000000002</v>
      </c>
      <c r="Q14154">
        <v>17</v>
      </c>
      <c r="R14154">
        <v>4</v>
      </c>
      <c r="S14154" s="81">
        <v>37005</v>
      </c>
    </row>
    <row r="14155" spans="1:19" x14ac:dyDescent="0.2">
      <c r="A14155" t="s">
        <v>77</v>
      </c>
      <c r="B14155" t="s">
        <v>59</v>
      </c>
      <c r="C14155" t="s">
        <v>47</v>
      </c>
      <c r="D14155" t="s">
        <v>8</v>
      </c>
      <c r="E14155">
        <v>2015</v>
      </c>
      <c r="F14155">
        <v>17</v>
      </c>
      <c r="G14155">
        <v>11.561120000000001</v>
      </c>
      <c r="H14155">
        <v>11.561120000000001</v>
      </c>
      <c r="I14155">
        <v>84.5</v>
      </c>
      <c r="J14155">
        <v>0.57998989999999995</v>
      </c>
      <c r="K14155">
        <v>-0.74328689999999997</v>
      </c>
      <c r="L14155">
        <v>-0.304147</v>
      </c>
      <c r="M14155">
        <v>0</v>
      </c>
      <c r="N14155">
        <v>0.304147</v>
      </c>
      <c r="O14155">
        <v>0.74328689999999997</v>
      </c>
      <c r="P14155">
        <v>3.2372325000000002</v>
      </c>
      <c r="Q14155">
        <v>17</v>
      </c>
      <c r="R14155">
        <v>4</v>
      </c>
      <c r="S14155" s="81">
        <v>37005</v>
      </c>
    </row>
    <row r="14156" spans="1:19" x14ac:dyDescent="0.2">
      <c r="A14156" t="s">
        <v>77</v>
      </c>
      <c r="B14156" t="s">
        <v>59</v>
      </c>
      <c r="C14156" t="s">
        <v>47</v>
      </c>
      <c r="D14156" t="s">
        <v>8</v>
      </c>
      <c r="E14156">
        <v>2015</v>
      </c>
      <c r="F14156">
        <v>18</v>
      </c>
      <c r="G14156">
        <v>11.730729999999999</v>
      </c>
      <c r="H14156">
        <v>11.730729999999999</v>
      </c>
      <c r="I14156">
        <v>85</v>
      </c>
      <c r="J14156">
        <v>0.59086050000000001</v>
      </c>
      <c r="K14156">
        <v>-0.75721819999999995</v>
      </c>
      <c r="L14156">
        <v>-0.3098476</v>
      </c>
      <c r="M14156">
        <v>0</v>
      </c>
      <c r="N14156">
        <v>0.3098476</v>
      </c>
      <c r="O14156">
        <v>0.75721819999999995</v>
      </c>
      <c r="P14156">
        <v>3.2372325000000002</v>
      </c>
      <c r="Q14156">
        <v>17</v>
      </c>
      <c r="R14156">
        <v>4</v>
      </c>
      <c r="S14156" s="81">
        <v>37005</v>
      </c>
    </row>
    <row r="14157" spans="1:19" x14ac:dyDescent="0.2">
      <c r="A14157" t="s">
        <v>77</v>
      </c>
      <c r="B14157" t="s">
        <v>59</v>
      </c>
      <c r="C14157" t="s">
        <v>47</v>
      </c>
      <c r="D14157" t="s">
        <v>8</v>
      </c>
      <c r="E14157">
        <v>2015</v>
      </c>
      <c r="F14157">
        <v>19</v>
      </c>
      <c r="G14157">
        <v>11.809329999999999</v>
      </c>
      <c r="H14157">
        <v>11.809329999999999</v>
      </c>
      <c r="I14157">
        <v>85</v>
      </c>
      <c r="J14157">
        <v>0.60246299999999997</v>
      </c>
      <c r="K14157">
        <v>-0.77208739999999998</v>
      </c>
      <c r="L14157">
        <v>-0.31593189999999999</v>
      </c>
      <c r="M14157">
        <v>0</v>
      </c>
      <c r="N14157">
        <v>0.31593189999999999</v>
      </c>
      <c r="O14157">
        <v>0.77208739999999998</v>
      </c>
      <c r="P14157">
        <v>3.2372325000000002</v>
      </c>
      <c r="Q14157">
        <v>17</v>
      </c>
      <c r="R14157">
        <v>4</v>
      </c>
      <c r="S14157" s="81">
        <v>37005</v>
      </c>
    </row>
    <row r="14158" spans="1:19" x14ac:dyDescent="0.2">
      <c r="A14158" t="s">
        <v>77</v>
      </c>
      <c r="B14158" t="s">
        <v>59</v>
      </c>
      <c r="C14158" t="s">
        <v>47</v>
      </c>
      <c r="D14158" t="s">
        <v>8</v>
      </c>
      <c r="E14158">
        <v>2015</v>
      </c>
      <c r="F14158">
        <v>20</v>
      </c>
      <c r="G14158">
        <v>11.53082</v>
      </c>
      <c r="H14158">
        <v>11.53082</v>
      </c>
      <c r="I14158">
        <v>81</v>
      </c>
      <c r="J14158">
        <v>0.57937099999999997</v>
      </c>
      <c r="K14158">
        <v>-0.74249390000000004</v>
      </c>
      <c r="L14158">
        <v>-0.3038225</v>
      </c>
      <c r="M14158">
        <v>0</v>
      </c>
      <c r="N14158">
        <v>0.3038225</v>
      </c>
      <c r="O14158">
        <v>0.74249390000000004</v>
      </c>
      <c r="P14158">
        <v>3.2372325000000002</v>
      </c>
      <c r="Q14158">
        <v>17</v>
      </c>
      <c r="R14158">
        <v>4</v>
      </c>
      <c r="S14158" s="81">
        <v>37005</v>
      </c>
    </row>
    <row r="14159" spans="1:19" x14ac:dyDescent="0.2">
      <c r="A14159" t="s">
        <v>77</v>
      </c>
      <c r="B14159" t="s">
        <v>59</v>
      </c>
      <c r="C14159" t="s">
        <v>47</v>
      </c>
      <c r="D14159" t="s">
        <v>8</v>
      </c>
      <c r="E14159">
        <v>2015</v>
      </c>
      <c r="F14159">
        <v>21</v>
      </c>
      <c r="G14159">
        <v>11.308630000000001</v>
      </c>
      <c r="H14159">
        <v>11.308630000000001</v>
      </c>
      <c r="I14159">
        <v>76.5</v>
      </c>
      <c r="J14159">
        <v>0.57877239999999996</v>
      </c>
      <c r="K14159">
        <v>-0.74172660000000001</v>
      </c>
      <c r="L14159">
        <v>-0.30350850000000001</v>
      </c>
      <c r="M14159">
        <v>0</v>
      </c>
      <c r="N14159">
        <v>0.30350850000000001</v>
      </c>
      <c r="O14159">
        <v>0.74172660000000001</v>
      </c>
      <c r="P14159">
        <v>3.2372325000000002</v>
      </c>
      <c r="Q14159">
        <v>17</v>
      </c>
      <c r="R14159">
        <v>4</v>
      </c>
      <c r="S14159" s="81">
        <v>37005</v>
      </c>
    </row>
    <row r="14160" spans="1:19" x14ac:dyDescent="0.2">
      <c r="A14160" t="s">
        <v>77</v>
      </c>
      <c r="B14160" t="s">
        <v>59</v>
      </c>
      <c r="C14160" t="s">
        <v>47</v>
      </c>
      <c r="D14160" t="s">
        <v>8</v>
      </c>
      <c r="E14160">
        <v>2015</v>
      </c>
      <c r="F14160">
        <v>22</v>
      </c>
      <c r="G14160">
        <v>11.34149</v>
      </c>
      <c r="H14160">
        <v>11.34149</v>
      </c>
      <c r="I14160">
        <v>74</v>
      </c>
      <c r="J14160">
        <v>0.57652499999999995</v>
      </c>
      <c r="K14160">
        <v>-0.73884649999999996</v>
      </c>
      <c r="L14160">
        <v>-0.30232999999999999</v>
      </c>
      <c r="M14160">
        <v>0</v>
      </c>
      <c r="N14160">
        <v>0.30232999999999999</v>
      </c>
      <c r="O14160">
        <v>0.73884649999999996</v>
      </c>
      <c r="P14160">
        <v>3.2372325000000002</v>
      </c>
      <c r="Q14160">
        <v>17</v>
      </c>
      <c r="R14160">
        <v>4</v>
      </c>
      <c r="S14160" s="81">
        <v>37005</v>
      </c>
    </row>
    <row r="14161" spans="1:19" x14ac:dyDescent="0.2">
      <c r="A14161" t="s">
        <v>77</v>
      </c>
      <c r="B14161" t="s">
        <v>59</v>
      </c>
      <c r="C14161" t="s">
        <v>47</v>
      </c>
      <c r="D14161" t="s">
        <v>8</v>
      </c>
      <c r="E14161">
        <v>2015</v>
      </c>
      <c r="F14161">
        <v>23</v>
      </c>
      <c r="G14161">
        <v>11.514570000000001</v>
      </c>
      <c r="H14161">
        <v>11.514570000000001</v>
      </c>
      <c r="I14161">
        <v>71.5</v>
      </c>
      <c r="J14161">
        <v>0.57745290000000005</v>
      </c>
      <c r="K14161">
        <v>-0.74003569999999996</v>
      </c>
      <c r="L14161">
        <v>-0.30281659999999999</v>
      </c>
      <c r="M14161">
        <v>0</v>
      </c>
      <c r="N14161">
        <v>0.30281659999999999</v>
      </c>
      <c r="O14161">
        <v>0.74003569999999996</v>
      </c>
      <c r="P14161">
        <v>3.2372325000000002</v>
      </c>
      <c r="Q14161">
        <v>17</v>
      </c>
      <c r="R14161">
        <v>4</v>
      </c>
      <c r="S14161" s="81">
        <v>37005</v>
      </c>
    </row>
    <row r="14162" spans="1:19" x14ac:dyDescent="0.2">
      <c r="A14162" t="s">
        <v>77</v>
      </c>
      <c r="B14162" t="s">
        <v>59</v>
      </c>
      <c r="C14162" t="s">
        <v>47</v>
      </c>
      <c r="D14162" t="s">
        <v>8</v>
      </c>
      <c r="E14162">
        <v>2015</v>
      </c>
      <c r="F14162">
        <v>24</v>
      </c>
      <c r="G14162">
        <v>11.630699999999999</v>
      </c>
      <c r="H14162">
        <v>11.630699999999999</v>
      </c>
      <c r="I14162">
        <v>67.5</v>
      </c>
      <c r="J14162">
        <v>0.57703760000000004</v>
      </c>
      <c r="K14162">
        <v>-0.73950349999999998</v>
      </c>
      <c r="L14162">
        <v>-0.3025988</v>
      </c>
      <c r="M14162">
        <v>0</v>
      </c>
      <c r="N14162">
        <v>0.3025988</v>
      </c>
      <c r="O14162">
        <v>0.73950349999999998</v>
      </c>
      <c r="P14162">
        <v>3.2372325000000002</v>
      </c>
      <c r="Q14162">
        <v>17</v>
      </c>
      <c r="R14162">
        <v>4</v>
      </c>
      <c r="S14162" s="81">
        <v>37005</v>
      </c>
    </row>
    <row r="14163" spans="1:19" x14ac:dyDescent="0.2">
      <c r="A14163" t="s">
        <v>77</v>
      </c>
      <c r="B14163" t="s">
        <v>59</v>
      </c>
      <c r="C14163" t="s">
        <v>47</v>
      </c>
      <c r="D14163" t="s">
        <v>9</v>
      </c>
      <c r="E14163">
        <v>2015</v>
      </c>
      <c r="F14163">
        <v>1</v>
      </c>
      <c r="G14163">
        <v>10.62702</v>
      </c>
      <c r="H14163">
        <v>10.62702</v>
      </c>
      <c r="I14163">
        <v>69</v>
      </c>
      <c r="J14163">
        <v>0.57489100000000004</v>
      </c>
      <c r="K14163">
        <v>-0.73675250000000003</v>
      </c>
      <c r="L14163">
        <v>-0.30147309999999999</v>
      </c>
      <c r="M14163">
        <v>0</v>
      </c>
      <c r="N14163">
        <v>0.30147309999999999</v>
      </c>
      <c r="O14163">
        <v>0.73675250000000003</v>
      </c>
      <c r="P14163">
        <v>3.2372325000000002</v>
      </c>
      <c r="Q14163">
        <v>17</v>
      </c>
      <c r="R14163">
        <v>5</v>
      </c>
      <c r="S14163" s="81">
        <v>38854</v>
      </c>
    </row>
    <row r="14164" spans="1:19" x14ac:dyDescent="0.2">
      <c r="A14164" t="s">
        <v>77</v>
      </c>
      <c r="B14164" t="s">
        <v>59</v>
      </c>
      <c r="C14164" t="s">
        <v>47</v>
      </c>
      <c r="D14164" t="s">
        <v>9</v>
      </c>
      <c r="E14164">
        <v>2015</v>
      </c>
      <c r="F14164">
        <v>2</v>
      </c>
      <c r="G14164">
        <v>10.65432</v>
      </c>
      <c r="H14164">
        <v>10.65432</v>
      </c>
      <c r="I14164">
        <v>68</v>
      </c>
      <c r="J14164">
        <v>0.57498070000000001</v>
      </c>
      <c r="K14164">
        <v>-0.73686739999999995</v>
      </c>
      <c r="L14164">
        <v>-0.30152020000000002</v>
      </c>
      <c r="M14164">
        <v>0</v>
      </c>
      <c r="N14164">
        <v>0.30152020000000002</v>
      </c>
      <c r="O14164">
        <v>0.73686739999999995</v>
      </c>
      <c r="P14164">
        <v>3.2372325000000002</v>
      </c>
      <c r="Q14164">
        <v>17</v>
      </c>
      <c r="R14164">
        <v>5</v>
      </c>
      <c r="S14164" s="81">
        <v>38854</v>
      </c>
    </row>
    <row r="14165" spans="1:19" x14ac:dyDescent="0.2">
      <c r="A14165" t="s">
        <v>77</v>
      </c>
      <c r="B14165" t="s">
        <v>59</v>
      </c>
      <c r="C14165" t="s">
        <v>47</v>
      </c>
      <c r="D14165" t="s">
        <v>9</v>
      </c>
      <c r="E14165">
        <v>2015</v>
      </c>
      <c r="F14165">
        <v>3</v>
      </c>
      <c r="G14165">
        <v>10.6921</v>
      </c>
      <c r="H14165">
        <v>10.6921</v>
      </c>
      <c r="I14165">
        <v>67</v>
      </c>
      <c r="J14165">
        <v>0.57436290000000001</v>
      </c>
      <c r="K14165">
        <v>-0.73607560000000005</v>
      </c>
      <c r="L14165">
        <v>-0.30119620000000003</v>
      </c>
      <c r="M14165">
        <v>0</v>
      </c>
      <c r="N14165">
        <v>0.30119620000000003</v>
      </c>
      <c r="O14165">
        <v>0.73607560000000005</v>
      </c>
      <c r="P14165">
        <v>3.2372325000000002</v>
      </c>
      <c r="Q14165">
        <v>17</v>
      </c>
      <c r="R14165">
        <v>5</v>
      </c>
      <c r="S14165" s="81">
        <v>38854</v>
      </c>
    </row>
    <row r="14166" spans="1:19" x14ac:dyDescent="0.2">
      <c r="A14166" t="s">
        <v>77</v>
      </c>
      <c r="B14166" t="s">
        <v>59</v>
      </c>
      <c r="C14166" t="s">
        <v>47</v>
      </c>
      <c r="D14166" t="s">
        <v>9</v>
      </c>
      <c r="E14166">
        <v>2015</v>
      </c>
      <c r="F14166">
        <v>4</v>
      </c>
      <c r="G14166">
        <v>10.69858</v>
      </c>
      <c r="H14166">
        <v>10.69858</v>
      </c>
      <c r="I14166">
        <v>65.5</v>
      </c>
      <c r="J14166">
        <v>0.57450369999999995</v>
      </c>
      <c r="K14166">
        <v>-0.73625609999999997</v>
      </c>
      <c r="L14166">
        <v>-0.30126999999999998</v>
      </c>
      <c r="M14166">
        <v>0</v>
      </c>
      <c r="N14166">
        <v>0.30126999999999998</v>
      </c>
      <c r="O14166">
        <v>0.73625609999999997</v>
      </c>
      <c r="P14166">
        <v>3.2372325000000002</v>
      </c>
      <c r="Q14166">
        <v>17</v>
      </c>
      <c r="R14166">
        <v>5</v>
      </c>
      <c r="S14166" s="81">
        <v>38854</v>
      </c>
    </row>
    <row r="14167" spans="1:19" x14ac:dyDescent="0.2">
      <c r="A14167" t="s">
        <v>77</v>
      </c>
      <c r="B14167" t="s">
        <v>59</v>
      </c>
      <c r="C14167" t="s">
        <v>47</v>
      </c>
      <c r="D14167" t="s">
        <v>9</v>
      </c>
      <c r="E14167">
        <v>2015</v>
      </c>
      <c r="F14167">
        <v>5</v>
      </c>
      <c r="G14167">
        <v>10.79105</v>
      </c>
      <c r="H14167">
        <v>10.79105</v>
      </c>
      <c r="I14167">
        <v>64.5</v>
      </c>
      <c r="J14167">
        <v>0.57477219999999996</v>
      </c>
      <c r="K14167">
        <v>-0.73660029999999999</v>
      </c>
      <c r="L14167">
        <v>-0.30141089999999998</v>
      </c>
      <c r="M14167">
        <v>0</v>
      </c>
      <c r="N14167">
        <v>0.30141089999999998</v>
      </c>
      <c r="O14167">
        <v>0.73660029999999999</v>
      </c>
      <c r="P14167">
        <v>3.2372325000000002</v>
      </c>
      <c r="Q14167">
        <v>17</v>
      </c>
      <c r="R14167">
        <v>5</v>
      </c>
      <c r="S14167" s="81">
        <v>38854</v>
      </c>
    </row>
    <row r="14168" spans="1:19" x14ac:dyDescent="0.2">
      <c r="A14168" t="s">
        <v>77</v>
      </c>
      <c r="B14168" t="s">
        <v>59</v>
      </c>
      <c r="C14168" t="s">
        <v>47</v>
      </c>
      <c r="D14168" t="s">
        <v>9</v>
      </c>
      <c r="E14168">
        <v>2015</v>
      </c>
      <c r="F14168">
        <v>6</v>
      </c>
      <c r="G14168">
        <v>10.72057</v>
      </c>
      <c r="H14168">
        <v>10.72057</v>
      </c>
      <c r="I14168">
        <v>63</v>
      </c>
      <c r="J14168">
        <v>0.5746658</v>
      </c>
      <c r="K14168">
        <v>-0.73646389999999995</v>
      </c>
      <c r="L14168">
        <v>-0.30135509999999999</v>
      </c>
      <c r="M14168">
        <v>0</v>
      </c>
      <c r="N14168">
        <v>0.30135509999999999</v>
      </c>
      <c r="O14168">
        <v>0.73646389999999995</v>
      </c>
      <c r="P14168">
        <v>3.2372325000000002</v>
      </c>
      <c r="Q14168">
        <v>17</v>
      </c>
      <c r="R14168">
        <v>5</v>
      </c>
      <c r="S14168" s="81">
        <v>38854</v>
      </c>
    </row>
    <row r="14169" spans="1:19" x14ac:dyDescent="0.2">
      <c r="A14169" t="s">
        <v>77</v>
      </c>
      <c r="B14169" t="s">
        <v>59</v>
      </c>
      <c r="C14169" t="s">
        <v>47</v>
      </c>
      <c r="D14169" t="s">
        <v>9</v>
      </c>
      <c r="E14169">
        <v>2015</v>
      </c>
      <c r="F14169">
        <v>7</v>
      </c>
      <c r="G14169">
        <v>10.67193</v>
      </c>
      <c r="H14169">
        <v>10.67193</v>
      </c>
      <c r="I14169">
        <v>63</v>
      </c>
      <c r="J14169">
        <v>0.57460509999999998</v>
      </c>
      <c r="K14169">
        <v>-0.73638610000000004</v>
      </c>
      <c r="L14169">
        <v>-0.30132320000000001</v>
      </c>
      <c r="M14169">
        <v>0</v>
      </c>
      <c r="N14169">
        <v>0.30132320000000001</v>
      </c>
      <c r="O14169">
        <v>0.73638610000000004</v>
      </c>
      <c r="P14169">
        <v>3.2372325000000002</v>
      </c>
      <c r="Q14169">
        <v>17</v>
      </c>
      <c r="R14169">
        <v>5</v>
      </c>
      <c r="S14169" s="81">
        <v>38854</v>
      </c>
    </row>
    <row r="14170" spans="1:19" x14ac:dyDescent="0.2">
      <c r="A14170" t="s">
        <v>77</v>
      </c>
      <c r="B14170" t="s">
        <v>59</v>
      </c>
      <c r="C14170" t="s">
        <v>47</v>
      </c>
      <c r="D14170" t="s">
        <v>9</v>
      </c>
      <c r="E14170">
        <v>2015</v>
      </c>
      <c r="F14170">
        <v>8</v>
      </c>
      <c r="G14170">
        <v>10.49065</v>
      </c>
      <c r="H14170">
        <v>10.49065</v>
      </c>
      <c r="I14170">
        <v>64</v>
      </c>
      <c r="J14170">
        <v>0.57500209999999996</v>
      </c>
      <c r="K14170">
        <v>-0.73689479999999996</v>
      </c>
      <c r="L14170">
        <v>-0.3015314</v>
      </c>
      <c r="M14170">
        <v>0</v>
      </c>
      <c r="N14170">
        <v>0.3015314</v>
      </c>
      <c r="O14170">
        <v>0.73689479999999996</v>
      </c>
      <c r="P14170">
        <v>3.2372325000000002</v>
      </c>
      <c r="Q14170">
        <v>17</v>
      </c>
      <c r="R14170">
        <v>5</v>
      </c>
      <c r="S14170" s="81">
        <v>38854</v>
      </c>
    </row>
    <row r="14171" spans="1:19" x14ac:dyDescent="0.2">
      <c r="A14171" t="s">
        <v>77</v>
      </c>
      <c r="B14171" t="s">
        <v>59</v>
      </c>
      <c r="C14171" t="s">
        <v>47</v>
      </c>
      <c r="D14171" t="s">
        <v>9</v>
      </c>
      <c r="E14171">
        <v>2015</v>
      </c>
      <c r="F14171">
        <v>9</v>
      </c>
      <c r="G14171">
        <v>10.39179</v>
      </c>
      <c r="H14171">
        <v>10.39179</v>
      </c>
      <c r="I14171">
        <v>68</v>
      </c>
      <c r="J14171">
        <v>0.57437229999999995</v>
      </c>
      <c r="K14171">
        <v>-0.73608770000000001</v>
      </c>
      <c r="L14171">
        <v>-0.3012011</v>
      </c>
      <c r="M14171">
        <v>0</v>
      </c>
      <c r="N14171">
        <v>0.3012011</v>
      </c>
      <c r="O14171">
        <v>0.73608770000000001</v>
      </c>
      <c r="P14171">
        <v>3.2372325000000002</v>
      </c>
      <c r="Q14171">
        <v>17</v>
      </c>
      <c r="R14171">
        <v>5</v>
      </c>
      <c r="S14171" s="81">
        <v>38854</v>
      </c>
    </row>
    <row r="14172" spans="1:19" x14ac:dyDescent="0.2">
      <c r="A14172" t="s">
        <v>77</v>
      </c>
      <c r="B14172" t="s">
        <v>59</v>
      </c>
      <c r="C14172" t="s">
        <v>47</v>
      </c>
      <c r="D14172" t="s">
        <v>9</v>
      </c>
      <c r="E14172">
        <v>2015</v>
      </c>
      <c r="F14172">
        <v>10</v>
      </c>
      <c r="G14172">
        <v>10.40502</v>
      </c>
      <c r="H14172">
        <v>10.40502</v>
      </c>
      <c r="I14172">
        <v>73</v>
      </c>
      <c r="J14172">
        <v>0.57518040000000004</v>
      </c>
      <c r="K14172">
        <v>-0.73712339999999998</v>
      </c>
      <c r="L14172">
        <v>-0.30162489999999997</v>
      </c>
      <c r="M14172">
        <v>0</v>
      </c>
      <c r="N14172">
        <v>0.30162489999999997</v>
      </c>
      <c r="O14172">
        <v>0.73712339999999998</v>
      </c>
      <c r="P14172">
        <v>3.2372325000000002</v>
      </c>
      <c r="Q14172">
        <v>17</v>
      </c>
      <c r="R14172">
        <v>5</v>
      </c>
      <c r="S14172" s="81">
        <v>38854</v>
      </c>
    </row>
    <row r="14173" spans="1:19" x14ac:dyDescent="0.2">
      <c r="A14173" t="s">
        <v>77</v>
      </c>
      <c r="B14173" t="s">
        <v>59</v>
      </c>
      <c r="C14173" t="s">
        <v>47</v>
      </c>
      <c r="D14173" t="s">
        <v>9</v>
      </c>
      <c r="E14173">
        <v>2015</v>
      </c>
      <c r="F14173">
        <v>11</v>
      </c>
      <c r="G14173">
        <v>10.267340000000001</v>
      </c>
      <c r="H14173">
        <v>10.267340000000001</v>
      </c>
      <c r="I14173">
        <v>77.5</v>
      </c>
      <c r="J14173">
        <v>0.57667139999999995</v>
      </c>
      <c r="K14173">
        <v>-0.73903419999999997</v>
      </c>
      <c r="L14173">
        <v>-0.30240679999999998</v>
      </c>
      <c r="M14173">
        <v>0</v>
      </c>
      <c r="N14173">
        <v>0.30240679999999998</v>
      </c>
      <c r="O14173">
        <v>0.73903419999999997</v>
      </c>
      <c r="P14173">
        <v>3.2372325000000002</v>
      </c>
      <c r="Q14173">
        <v>17</v>
      </c>
      <c r="R14173">
        <v>5</v>
      </c>
      <c r="S14173" s="81">
        <v>38854</v>
      </c>
    </row>
    <row r="14174" spans="1:19" x14ac:dyDescent="0.2">
      <c r="A14174" t="s">
        <v>77</v>
      </c>
      <c r="B14174" t="s">
        <v>59</v>
      </c>
      <c r="C14174" t="s">
        <v>47</v>
      </c>
      <c r="D14174" t="s">
        <v>9</v>
      </c>
      <c r="E14174">
        <v>2015</v>
      </c>
      <c r="F14174">
        <v>12</v>
      </c>
      <c r="G14174">
        <v>10.25403</v>
      </c>
      <c r="H14174">
        <v>10.25403</v>
      </c>
      <c r="I14174">
        <v>81</v>
      </c>
      <c r="J14174">
        <v>0.57703599999999999</v>
      </c>
      <c r="K14174">
        <v>-0.73950139999999998</v>
      </c>
      <c r="L14174">
        <v>-0.30259799999999998</v>
      </c>
      <c r="M14174">
        <v>0</v>
      </c>
      <c r="N14174">
        <v>0.30259799999999998</v>
      </c>
      <c r="O14174">
        <v>0.73950139999999998</v>
      </c>
      <c r="P14174">
        <v>3.2372325000000002</v>
      </c>
      <c r="Q14174">
        <v>17</v>
      </c>
      <c r="R14174">
        <v>5</v>
      </c>
      <c r="S14174" s="81">
        <v>38854</v>
      </c>
    </row>
    <row r="14175" spans="1:19" x14ac:dyDescent="0.2">
      <c r="A14175" t="s">
        <v>77</v>
      </c>
      <c r="B14175" t="s">
        <v>59</v>
      </c>
      <c r="C14175" t="s">
        <v>47</v>
      </c>
      <c r="D14175" t="s">
        <v>9</v>
      </c>
      <c r="E14175">
        <v>2015</v>
      </c>
      <c r="F14175">
        <v>13</v>
      </c>
      <c r="G14175">
        <v>10.26323</v>
      </c>
      <c r="H14175">
        <v>10.26323</v>
      </c>
      <c r="I14175">
        <v>85</v>
      </c>
      <c r="J14175">
        <v>0.57742910000000003</v>
      </c>
      <c r="K14175">
        <v>-0.74000520000000003</v>
      </c>
      <c r="L14175">
        <v>-0.30280410000000002</v>
      </c>
      <c r="M14175">
        <v>0</v>
      </c>
      <c r="N14175">
        <v>0.30280410000000002</v>
      </c>
      <c r="O14175">
        <v>0.74000520000000003</v>
      </c>
      <c r="P14175">
        <v>3.2372325000000002</v>
      </c>
      <c r="Q14175">
        <v>17</v>
      </c>
      <c r="R14175">
        <v>5</v>
      </c>
      <c r="S14175" s="81">
        <v>38854</v>
      </c>
    </row>
    <row r="14176" spans="1:19" x14ac:dyDescent="0.2">
      <c r="A14176" t="s">
        <v>77</v>
      </c>
      <c r="B14176" t="s">
        <v>59</v>
      </c>
      <c r="C14176" t="s">
        <v>47</v>
      </c>
      <c r="D14176" t="s">
        <v>9</v>
      </c>
      <c r="E14176">
        <v>2015</v>
      </c>
      <c r="F14176">
        <v>14</v>
      </c>
      <c r="G14176">
        <v>10.36811</v>
      </c>
      <c r="H14176">
        <v>10.36811</v>
      </c>
      <c r="I14176">
        <v>88.5</v>
      </c>
      <c r="J14176">
        <v>0.57532139999999998</v>
      </c>
      <c r="K14176">
        <v>-0.73730399999999996</v>
      </c>
      <c r="L14176">
        <v>-0.30169879999999999</v>
      </c>
      <c r="M14176">
        <v>0</v>
      </c>
      <c r="N14176">
        <v>0.30169879999999999</v>
      </c>
      <c r="O14176">
        <v>0.73730399999999996</v>
      </c>
      <c r="P14176">
        <v>3.2372325000000002</v>
      </c>
      <c r="Q14176">
        <v>17</v>
      </c>
      <c r="R14176">
        <v>5</v>
      </c>
      <c r="S14176" s="81">
        <v>38854</v>
      </c>
    </row>
    <row r="14177" spans="1:19" x14ac:dyDescent="0.2">
      <c r="A14177" t="s">
        <v>77</v>
      </c>
      <c r="B14177" t="s">
        <v>59</v>
      </c>
      <c r="C14177" t="s">
        <v>47</v>
      </c>
      <c r="D14177" t="s">
        <v>9</v>
      </c>
      <c r="E14177">
        <v>2015</v>
      </c>
      <c r="F14177">
        <v>15</v>
      </c>
      <c r="G14177">
        <v>10.39878</v>
      </c>
      <c r="H14177">
        <v>10.39878</v>
      </c>
      <c r="I14177">
        <v>91.5</v>
      </c>
      <c r="J14177">
        <v>0.57524540000000002</v>
      </c>
      <c r="K14177">
        <v>-0.73720660000000005</v>
      </c>
      <c r="L14177">
        <v>-0.30165900000000001</v>
      </c>
      <c r="M14177">
        <v>0</v>
      </c>
      <c r="N14177">
        <v>0.30165900000000001</v>
      </c>
      <c r="O14177">
        <v>0.73720660000000005</v>
      </c>
      <c r="P14177">
        <v>3.2372325000000002</v>
      </c>
      <c r="Q14177">
        <v>17</v>
      </c>
      <c r="R14177">
        <v>5</v>
      </c>
      <c r="S14177" s="81">
        <v>38854</v>
      </c>
    </row>
    <row r="14178" spans="1:19" x14ac:dyDescent="0.2">
      <c r="A14178" t="s">
        <v>77</v>
      </c>
      <c r="B14178" t="s">
        <v>59</v>
      </c>
      <c r="C14178" t="s">
        <v>47</v>
      </c>
      <c r="D14178" t="s">
        <v>9</v>
      </c>
      <c r="E14178">
        <v>2015</v>
      </c>
      <c r="F14178">
        <v>16</v>
      </c>
      <c r="G14178">
        <v>10.45393</v>
      </c>
      <c r="H14178">
        <v>10.45393</v>
      </c>
      <c r="I14178">
        <v>93.5</v>
      </c>
      <c r="J14178">
        <v>0.57495890000000005</v>
      </c>
      <c r="K14178">
        <v>-0.73683940000000003</v>
      </c>
      <c r="L14178">
        <v>-0.30150870000000002</v>
      </c>
      <c r="M14178">
        <v>0</v>
      </c>
      <c r="N14178">
        <v>0.30150870000000002</v>
      </c>
      <c r="O14178">
        <v>0.73683940000000003</v>
      </c>
      <c r="P14178">
        <v>3.2372325000000002</v>
      </c>
      <c r="Q14178">
        <v>17</v>
      </c>
      <c r="R14178">
        <v>5</v>
      </c>
      <c r="S14178" s="81">
        <v>38854</v>
      </c>
    </row>
    <row r="14179" spans="1:19" x14ac:dyDescent="0.2">
      <c r="A14179" t="s">
        <v>77</v>
      </c>
      <c r="B14179" t="s">
        <v>59</v>
      </c>
      <c r="C14179" t="s">
        <v>47</v>
      </c>
      <c r="D14179" t="s">
        <v>9</v>
      </c>
      <c r="E14179">
        <v>2015</v>
      </c>
      <c r="F14179">
        <v>17</v>
      </c>
      <c r="G14179">
        <v>10.46424</v>
      </c>
      <c r="H14179">
        <v>10.46424</v>
      </c>
      <c r="I14179">
        <v>94</v>
      </c>
      <c r="J14179">
        <v>0.57538990000000001</v>
      </c>
      <c r="K14179">
        <v>-0.73739180000000004</v>
      </c>
      <c r="L14179">
        <v>-0.30173470000000002</v>
      </c>
      <c r="M14179">
        <v>0</v>
      </c>
      <c r="N14179">
        <v>0.30173470000000002</v>
      </c>
      <c r="O14179">
        <v>0.73739180000000004</v>
      </c>
      <c r="P14179">
        <v>3.2372325000000002</v>
      </c>
      <c r="Q14179">
        <v>17</v>
      </c>
      <c r="R14179">
        <v>5</v>
      </c>
      <c r="S14179" s="81">
        <v>38854</v>
      </c>
    </row>
    <row r="14180" spans="1:19" x14ac:dyDescent="0.2">
      <c r="A14180" t="s">
        <v>77</v>
      </c>
      <c r="B14180" t="s">
        <v>59</v>
      </c>
      <c r="C14180" t="s">
        <v>47</v>
      </c>
      <c r="D14180" t="s">
        <v>9</v>
      </c>
      <c r="E14180">
        <v>2015</v>
      </c>
      <c r="F14180">
        <v>18</v>
      </c>
      <c r="G14180">
        <v>10.50046</v>
      </c>
      <c r="H14180">
        <v>10.50046</v>
      </c>
      <c r="I14180">
        <v>92</v>
      </c>
      <c r="J14180">
        <v>0.57750990000000002</v>
      </c>
      <c r="K14180">
        <v>-0.74010869999999995</v>
      </c>
      <c r="L14180">
        <v>-0.30284650000000002</v>
      </c>
      <c r="M14180">
        <v>0</v>
      </c>
      <c r="N14180">
        <v>0.30284650000000002</v>
      </c>
      <c r="O14180">
        <v>0.74010869999999995</v>
      </c>
      <c r="P14180">
        <v>3.2372325000000002</v>
      </c>
      <c r="Q14180">
        <v>17</v>
      </c>
      <c r="R14180">
        <v>5</v>
      </c>
      <c r="S14180" s="81">
        <v>38854</v>
      </c>
    </row>
    <row r="14181" spans="1:19" x14ac:dyDescent="0.2">
      <c r="A14181" t="s">
        <v>77</v>
      </c>
      <c r="B14181" t="s">
        <v>59</v>
      </c>
      <c r="C14181" t="s">
        <v>47</v>
      </c>
      <c r="D14181" t="s">
        <v>9</v>
      </c>
      <c r="E14181">
        <v>2015</v>
      </c>
      <c r="F14181">
        <v>19</v>
      </c>
      <c r="G14181">
        <v>10.490679999999999</v>
      </c>
      <c r="H14181">
        <v>10.490679999999999</v>
      </c>
      <c r="I14181">
        <v>89.5</v>
      </c>
      <c r="J14181">
        <v>0.57758989999999999</v>
      </c>
      <c r="K14181">
        <v>-0.74021119999999996</v>
      </c>
      <c r="L14181">
        <v>-0.3028884</v>
      </c>
      <c r="M14181">
        <v>0</v>
      </c>
      <c r="N14181">
        <v>0.3028884</v>
      </c>
      <c r="O14181">
        <v>0.74021119999999996</v>
      </c>
      <c r="P14181">
        <v>3.2372325000000002</v>
      </c>
      <c r="Q14181">
        <v>17</v>
      </c>
      <c r="R14181">
        <v>5</v>
      </c>
      <c r="S14181" s="81">
        <v>38854</v>
      </c>
    </row>
    <row r="14182" spans="1:19" x14ac:dyDescent="0.2">
      <c r="A14182" t="s">
        <v>77</v>
      </c>
      <c r="B14182" t="s">
        <v>59</v>
      </c>
      <c r="C14182" t="s">
        <v>47</v>
      </c>
      <c r="D14182" t="s">
        <v>9</v>
      </c>
      <c r="E14182">
        <v>2015</v>
      </c>
      <c r="F14182">
        <v>20</v>
      </c>
      <c r="G14182">
        <v>10.405709999999999</v>
      </c>
      <c r="H14182">
        <v>10.405709999999999</v>
      </c>
      <c r="I14182">
        <v>86</v>
      </c>
      <c r="J14182">
        <v>0.57485850000000005</v>
      </c>
      <c r="K14182">
        <v>-0.7367108</v>
      </c>
      <c r="L14182">
        <v>-0.3014561</v>
      </c>
      <c r="M14182">
        <v>0</v>
      </c>
      <c r="N14182">
        <v>0.3014561</v>
      </c>
      <c r="O14182">
        <v>0.7367108</v>
      </c>
      <c r="P14182">
        <v>3.2372325000000002</v>
      </c>
      <c r="Q14182">
        <v>17</v>
      </c>
      <c r="R14182">
        <v>5</v>
      </c>
      <c r="S14182" s="81">
        <v>38854</v>
      </c>
    </row>
    <row r="14183" spans="1:19" x14ac:dyDescent="0.2">
      <c r="A14183" t="s">
        <v>77</v>
      </c>
      <c r="B14183" t="s">
        <v>59</v>
      </c>
      <c r="C14183" t="s">
        <v>47</v>
      </c>
      <c r="D14183" t="s">
        <v>9</v>
      </c>
      <c r="E14183">
        <v>2015</v>
      </c>
      <c r="F14183">
        <v>21</v>
      </c>
      <c r="G14183">
        <v>10.36008</v>
      </c>
      <c r="H14183">
        <v>10.36008</v>
      </c>
      <c r="I14183">
        <v>80</v>
      </c>
      <c r="J14183">
        <v>0.57501179999999996</v>
      </c>
      <c r="K14183">
        <v>-0.73690719999999998</v>
      </c>
      <c r="L14183">
        <v>-0.30153649999999999</v>
      </c>
      <c r="M14183">
        <v>0</v>
      </c>
      <c r="N14183">
        <v>0.30153649999999999</v>
      </c>
      <c r="O14183">
        <v>0.73690719999999998</v>
      </c>
      <c r="P14183">
        <v>3.2372325000000002</v>
      </c>
      <c r="Q14183">
        <v>17</v>
      </c>
      <c r="R14183">
        <v>5</v>
      </c>
      <c r="S14183" s="81">
        <v>38854</v>
      </c>
    </row>
    <row r="14184" spans="1:19" x14ac:dyDescent="0.2">
      <c r="A14184" t="s">
        <v>77</v>
      </c>
      <c r="B14184" t="s">
        <v>59</v>
      </c>
      <c r="C14184" t="s">
        <v>47</v>
      </c>
      <c r="D14184" t="s">
        <v>9</v>
      </c>
      <c r="E14184">
        <v>2015</v>
      </c>
      <c r="F14184">
        <v>22</v>
      </c>
      <c r="G14184">
        <v>10.422929999999999</v>
      </c>
      <c r="H14184">
        <v>10.422929999999999</v>
      </c>
      <c r="I14184">
        <v>75.5</v>
      </c>
      <c r="J14184">
        <v>0.57419039999999999</v>
      </c>
      <c r="K14184">
        <v>-0.73585460000000003</v>
      </c>
      <c r="L14184">
        <v>-0.30110579999999998</v>
      </c>
      <c r="M14184">
        <v>0</v>
      </c>
      <c r="N14184">
        <v>0.30110579999999998</v>
      </c>
      <c r="O14184">
        <v>0.73585460000000003</v>
      </c>
      <c r="P14184">
        <v>3.2372325000000002</v>
      </c>
      <c r="Q14184">
        <v>17</v>
      </c>
      <c r="R14184">
        <v>5</v>
      </c>
      <c r="S14184" s="81">
        <v>38854</v>
      </c>
    </row>
    <row r="14185" spans="1:19" x14ac:dyDescent="0.2">
      <c r="A14185" t="s">
        <v>77</v>
      </c>
      <c r="B14185" t="s">
        <v>59</v>
      </c>
      <c r="C14185" t="s">
        <v>47</v>
      </c>
      <c r="D14185" t="s">
        <v>9</v>
      </c>
      <c r="E14185">
        <v>2015</v>
      </c>
      <c r="F14185">
        <v>23</v>
      </c>
      <c r="G14185">
        <v>10.58952</v>
      </c>
      <c r="H14185">
        <v>10.58952</v>
      </c>
      <c r="I14185">
        <v>71</v>
      </c>
      <c r="J14185">
        <v>0.57401159999999996</v>
      </c>
      <c r="K14185">
        <v>-0.73562539999999998</v>
      </c>
      <c r="L14185">
        <v>-0.3010119</v>
      </c>
      <c r="M14185">
        <v>0</v>
      </c>
      <c r="N14185">
        <v>0.3010119</v>
      </c>
      <c r="O14185">
        <v>0.73562539999999998</v>
      </c>
      <c r="P14185">
        <v>3.2372325000000002</v>
      </c>
      <c r="Q14185">
        <v>17</v>
      </c>
      <c r="R14185">
        <v>5</v>
      </c>
      <c r="S14185" s="81">
        <v>38854</v>
      </c>
    </row>
    <row r="14186" spans="1:19" x14ac:dyDescent="0.2">
      <c r="A14186" t="s">
        <v>77</v>
      </c>
      <c r="B14186" t="s">
        <v>59</v>
      </c>
      <c r="C14186" t="s">
        <v>47</v>
      </c>
      <c r="D14186" t="s">
        <v>9</v>
      </c>
      <c r="E14186">
        <v>2015</v>
      </c>
      <c r="F14186">
        <v>24</v>
      </c>
      <c r="G14186">
        <v>10.60975</v>
      </c>
      <c r="H14186">
        <v>10.60975</v>
      </c>
      <c r="I14186">
        <v>69</v>
      </c>
      <c r="J14186">
        <v>0.57433509999999999</v>
      </c>
      <c r="K14186">
        <v>-0.73604009999999997</v>
      </c>
      <c r="L14186">
        <v>-0.30118159999999999</v>
      </c>
      <c r="M14186">
        <v>0</v>
      </c>
      <c r="N14186">
        <v>0.30118159999999999</v>
      </c>
      <c r="O14186">
        <v>0.73604009999999997</v>
      </c>
      <c r="P14186">
        <v>3.2372325000000002</v>
      </c>
      <c r="Q14186">
        <v>17</v>
      </c>
      <c r="R14186">
        <v>5</v>
      </c>
      <c r="S14186" s="81">
        <v>38854</v>
      </c>
    </row>
    <row r="14187" spans="1:19" x14ac:dyDescent="0.2">
      <c r="A14187" t="s">
        <v>77</v>
      </c>
      <c r="B14187" t="s">
        <v>59</v>
      </c>
      <c r="C14187" t="s">
        <v>47</v>
      </c>
      <c r="D14187" t="s">
        <v>10</v>
      </c>
      <c r="E14187">
        <v>2015</v>
      </c>
      <c r="F14187">
        <v>1</v>
      </c>
      <c r="G14187">
        <v>10.669309999999999</v>
      </c>
      <c r="H14187">
        <v>10.669309999999999</v>
      </c>
      <c r="I14187">
        <v>70</v>
      </c>
      <c r="J14187">
        <v>0.57789230000000003</v>
      </c>
      <c r="K14187">
        <v>-0.7405988</v>
      </c>
      <c r="L14187">
        <v>-0.30304700000000001</v>
      </c>
      <c r="M14187">
        <v>0</v>
      </c>
      <c r="N14187">
        <v>0.30304700000000001</v>
      </c>
      <c r="O14187">
        <v>0.7405988</v>
      </c>
      <c r="P14187">
        <v>3.2372325000000002</v>
      </c>
      <c r="Q14187">
        <v>17</v>
      </c>
      <c r="R14187">
        <v>6</v>
      </c>
      <c r="S14187" s="81">
        <v>31572</v>
      </c>
    </row>
    <row r="14188" spans="1:19" x14ac:dyDescent="0.2">
      <c r="A14188" t="s">
        <v>77</v>
      </c>
      <c r="B14188" t="s">
        <v>59</v>
      </c>
      <c r="C14188" t="s">
        <v>47</v>
      </c>
      <c r="D14188" t="s">
        <v>10</v>
      </c>
      <c r="E14188">
        <v>2015</v>
      </c>
      <c r="F14188">
        <v>2</v>
      </c>
      <c r="G14188">
        <v>10.70636</v>
      </c>
      <c r="H14188">
        <v>10.70636</v>
      </c>
      <c r="I14188">
        <v>64</v>
      </c>
      <c r="J14188">
        <v>0.57767679999999999</v>
      </c>
      <c r="K14188">
        <v>-0.74032260000000005</v>
      </c>
      <c r="L14188">
        <v>-0.30293399999999998</v>
      </c>
      <c r="M14188">
        <v>0</v>
      </c>
      <c r="N14188">
        <v>0.30293399999999998</v>
      </c>
      <c r="O14188">
        <v>0.74032260000000005</v>
      </c>
      <c r="P14188">
        <v>3.2372325000000002</v>
      </c>
      <c r="Q14188">
        <v>17</v>
      </c>
      <c r="R14188">
        <v>6</v>
      </c>
      <c r="S14188" s="81">
        <v>31572</v>
      </c>
    </row>
    <row r="14189" spans="1:19" x14ac:dyDescent="0.2">
      <c r="A14189" t="s">
        <v>77</v>
      </c>
      <c r="B14189" t="s">
        <v>59</v>
      </c>
      <c r="C14189" t="s">
        <v>47</v>
      </c>
      <c r="D14189" t="s">
        <v>10</v>
      </c>
      <c r="E14189">
        <v>2015</v>
      </c>
      <c r="F14189">
        <v>3</v>
      </c>
      <c r="G14189">
        <v>10.70111</v>
      </c>
      <c r="H14189">
        <v>10.70111</v>
      </c>
      <c r="I14189">
        <v>61.5</v>
      </c>
      <c r="J14189">
        <v>0.5762562</v>
      </c>
      <c r="K14189">
        <v>-0.73850199999999999</v>
      </c>
      <c r="L14189">
        <v>-0.30218899999999999</v>
      </c>
      <c r="M14189">
        <v>0</v>
      </c>
      <c r="N14189">
        <v>0.30218899999999999</v>
      </c>
      <c r="O14189">
        <v>0.73850199999999999</v>
      </c>
      <c r="P14189">
        <v>3.2372325000000002</v>
      </c>
      <c r="Q14189">
        <v>17</v>
      </c>
      <c r="R14189">
        <v>6</v>
      </c>
      <c r="S14189" s="81">
        <v>31572</v>
      </c>
    </row>
    <row r="14190" spans="1:19" x14ac:dyDescent="0.2">
      <c r="A14190" t="s">
        <v>77</v>
      </c>
      <c r="B14190" t="s">
        <v>59</v>
      </c>
      <c r="C14190" t="s">
        <v>47</v>
      </c>
      <c r="D14190" t="s">
        <v>10</v>
      </c>
      <c r="E14190">
        <v>2015</v>
      </c>
      <c r="F14190">
        <v>4</v>
      </c>
      <c r="G14190">
        <v>10.8026</v>
      </c>
      <c r="H14190">
        <v>10.8026</v>
      </c>
      <c r="I14190">
        <v>60.5</v>
      </c>
      <c r="J14190">
        <v>0.57674199999999998</v>
      </c>
      <c r="K14190">
        <v>-0.73912460000000002</v>
      </c>
      <c r="L14190">
        <v>-0.30244379999999998</v>
      </c>
      <c r="M14190">
        <v>0</v>
      </c>
      <c r="N14190">
        <v>0.30244379999999998</v>
      </c>
      <c r="O14190">
        <v>0.73912460000000002</v>
      </c>
      <c r="P14190">
        <v>3.2372325000000002</v>
      </c>
      <c r="Q14190">
        <v>17</v>
      </c>
      <c r="R14190">
        <v>6</v>
      </c>
      <c r="S14190" s="81">
        <v>31572</v>
      </c>
    </row>
    <row r="14191" spans="1:19" x14ac:dyDescent="0.2">
      <c r="A14191" t="s">
        <v>77</v>
      </c>
      <c r="B14191" t="s">
        <v>59</v>
      </c>
      <c r="C14191" t="s">
        <v>47</v>
      </c>
      <c r="D14191" t="s">
        <v>10</v>
      </c>
      <c r="E14191">
        <v>2015</v>
      </c>
      <c r="F14191">
        <v>5</v>
      </c>
      <c r="G14191">
        <v>10.83813</v>
      </c>
      <c r="H14191">
        <v>10.83813</v>
      </c>
      <c r="I14191">
        <v>60.5</v>
      </c>
      <c r="J14191">
        <v>0.57671740000000005</v>
      </c>
      <c r="K14191">
        <v>-0.73909309999999995</v>
      </c>
      <c r="L14191">
        <v>-0.3024309</v>
      </c>
      <c r="M14191">
        <v>0</v>
      </c>
      <c r="N14191">
        <v>0.3024309</v>
      </c>
      <c r="O14191">
        <v>0.73909309999999995</v>
      </c>
      <c r="P14191">
        <v>3.2372325000000002</v>
      </c>
      <c r="Q14191">
        <v>17</v>
      </c>
      <c r="R14191">
        <v>6</v>
      </c>
      <c r="S14191" s="81">
        <v>31572</v>
      </c>
    </row>
    <row r="14192" spans="1:19" x14ac:dyDescent="0.2">
      <c r="A14192" t="s">
        <v>77</v>
      </c>
      <c r="B14192" t="s">
        <v>59</v>
      </c>
      <c r="C14192" t="s">
        <v>47</v>
      </c>
      <c r="D14192" t="s">
        <v>10</v>
      </c>
      <c r="E14192">
        <v>2015</v>
      </c>
      <c r="F14192">
        <v>6</v>
      </c>
      <c r="G14192">
        <v>10.783609999999999</v>
      </c>
      <c r="H14192">
        <v>10.783609999999999</v>
      </c>
      <c r="I14192">
        <v>62.5</v>
      </c>
      <c r="J14192">
        <v>0.57718590000000003</v>
      </c>
      <c r="K14192">
        <v>-0.7396935</v>
      </c>
      <c r="L14192">
        <v>-0.30267660000000002</v>
      </c>
      <c r="M14192">
        <v>0</v>
      </c>
      <c r="N14192">
        <v>0.30267660000000002</v>
      </c>
      <c r="O14192">
        <v>0.7396935</v>
      </c>
      <c r="P14192">
        <v>3.2372325000000002</v>
      </c>
      <c r="Q14192">
        <v>17</v>
      </c>
      <c r="R14192">
        <v>6</v>
      </c>
      <c r="S14192" s="81">
        <v>31572</v>
      </c>
    </row>
    <row r="14193" spans="1:19" x14ac:dyDescent="0.2">
      <c r="A14193" t="s">
        <v>77</v>
      </c>
      <c r="B14193" t="s">
        <v>59</v>
      </c>
      <c r="C14193" t="s">
        <v>47</v>
      </c>
      <c r="D14193" t="s">
        <v>10</v>
      </c>
      <c r="E14193">
        <v>2015</v>
      </c>
      <c r="F14193">
        <v>7</v>
      </c>
      <c r="G14193">
        <v>10.72325</v>
      </c>
      <c r="H14193">
        <v>10.72325</v>
      </c>
      <c r="I14193">
        <v>65</v>
      </c>
      <c r="J14193">
        <v>0.57735069999999999</v>
      </c>
      <c r="K14193">
        <v>-0.73990460000000002</v>
      </c>
      <c r="L14193">
        <v>-0.302763</v>
      </c>
      <c r="M14193">
        <v>0</v>
      </c>
      <c r="N14193">
        <v>0.302763</v>
      </c>
      <c r="O14193">
        <v>0.73990460000000002</v>
      </c>
      <c r="P14193">
        <v>3.2372325000000002</v>
      </c>
      <c r="Q14193">
        <v>17</v>
      </c>
      <c r="R14193">
        <v>6</v>
      </c>
      <c r="S14193" s="81">
        <v>31572</v>
      </c>
    </row>
    <row r="14194" spans="1:19" x14ac:dyDescent="0.2">
      <c r="A14194" t="s">
        <v>77</v>
      </c>
      <c r="B14194" t="s">
        <v>59</v>
      </c>
      <c r="C14194" t="s">
        <v>47</v>
      </c>
      <c r="D14194" t="s">
        <v>10</v>
      </c>
      <c r="E14194">
        <v>2015</v>
      </c>
      <c r="F14194">
        <v>8</v>
      </c>
      <c r="G14194">
        <v>10.527620000000001</v>
      </c>
      <c r="H14194">
        <v>10.527620000000001</v>
      </c>
      <c r="I14194">
        <v>69</v>
      </c>
      <c r="J14194">
        <v>0.57806559999999996</v>
      </c>
      <c r="K14194">
        <v>-0.74082079999999995</v>
      </c>
      <c r="L14194">
        <v>-0.30313790000000002</v>
      </c>
      <c r="M14194">
        <v>0</v>
      </c>
      <c r="N14194">
        <v>0.30313790000000002</v>
      </c>
      <c r="O14194">
        <v>0.74082079999999995</v>
      </c>
      <c r="P14194">
        <v>3.2372325000000002</v>
      </c>
      <c r="Q14194">
        <v>17</v>
      </c>
      <c r="R14194">
        <v>6</v>
      </c>
      <c r="S14194" s="81">
        <v>31572</v>
      </c>
    </row>
    <row r="14195" spans="1:19" x14ac:dyDescent="0.2">
      <c r="A14195" t="s">
        <v>77</v>
      </c>
      <c r="B14195" t="s">
        <v>59</v>
      </c>
      <c r="C14195" t="s">
        <v>47</v>
      </c>
      <c r="D14195" t="s">
        <v>10</v>
      </c>
      <c r="E14195">
        <v>2015</v>
      </c>
      <c r="F14195">
        <v>9</v>
      </c>
      <c r="G14195">
        <v>10.419879999999999</v>
      </c>
      <c r="H14195">
        <v>10.419879999999999</v>
      </c>
      <c r="I14195">
        <v>73</v>
      </c>
      <c r="J14195">
        <v>0.57766510000000004</v>
      </c>
      <c r="K14195">
        <v>-0.74030759999999995</v>
      </c>
      <c r="L14195">
        <v>-0.30292790000000003</v>
      </c>
      <c r="M14195">
        <v>0</v>
      </c>
      <c r="N14195">
        <v>0.30292790000000003</v>
      </c>
      <c r="O14195">
        <v>0.74030759999999995</v>
      </c>
      <c r="P14195">
        <v>3.2372325000000002</v>
      </c>
      <c r="Q14195">
        <v>17</v>
      </c>
      <c r="R14195">
        <v>6</v>
      </c>
      <c r="S14195" s="81">
        <v>31572</v>
      </c>
    </row>
    <row r="14196" spans="1:19" x14ac:dyDescent="0.2">
      <c r="A14196" t="s">
        <v>77</v>
      </c>
      <c r="B14196" t="s">
        <v>59</v>
      </c>
      <c r="C14196" t="s">
        <v>47</v>
      </c>
      <c r="D14196" t="s">
        <v>10</v>
      </c>
      <c r="E14196">
        <v>2015</v>
      </c>
      <c r="F14196">
        <v>10</v>
      </c>
      <c r="G14196">
        <v>10.46166</v>
      </c>
      <c r="H14196">
        <v>10.46166</v>
      </c>
      <c r="I14196">
        <v>77.5</v>
      </c>
      <c r="J14196">
        <v>0.57790109999999995</v>
      </c>
      <c r="K14196">
        <v>-0.74060999999999999</v>
      </c>
      <c r="L14196">
        <v>-0.30305159999999998</v>
      </c>
      <c r="M14196">
        <v>0</v>
      </c>
      <c r="N14196">
        <v>0.30305159999999998</v>
      </c>
      <c r="O14196">
        <v>0.74060999999999999</v>
      </c>
      <c r="P14196">
        <v>3.2372325000000002</v>
      </c>
      <c r="Q14196">
        <v>17</v>
      </c>
      <c r="R14196">
        <v>6</v>
      </c>
      <c r="S14196" s="81">
        <v>31572</v>
      </c>
    </row>
    <row r="14197" spans="1:19" x14ac:dyDescent="0.2">
      <c r="A14197" t="s">
        <v>77</v>
      </c>
      <c r="B14197" t="s">
        <v>59</v>
      </c>
      <c r="C14197" t="s">
        <v>47</v>
      </c>
      <c r="D14197" t="s">
        <v>10</v>
      </c>
      <c r="E14197">
        <v>2015</v>
      </c>
      <c r="F14197">
        <v>11</v>
      </c>
      <c r="G14197">
        <v>10.380610000000001</v>
      </c>
      <c r="H14197">
        <v>10.380610000000001</v>
      </c>
      <c r="I14197">
        <v>83.5</v>
      </c>
      <c r="J14197">
        <v>0.57842119999999997</v>
      </c>
      <c r="K14197">
        <v>-0.74127659999999995</v>
      </c>
      <c r="L14197">
        <v>-0.30332439999999999</v>
      </c>
      <c r="M14197">
        <v>0</v>
      </c>
      <c r="N14197">
        <v>0.30332439999999999</v>
      </c>
      <c r="O14197">
        <v>0.74127659999999995</v>
      </c>
      <c r="P14197">
        <v>3.2372325000000002</v>
      </c>
      <c r="Q14197">
        <v>17</v>
      </c>
      <c r="R14197">
        <v>6</v>
      </c>
      <c r="S14197" s="81">
        <v>31572</v>
      </c>
    </row>
    <row r="14198" spans="1:19" x14ac:dyDescent="0.2">
      <c r="A14198" t="s">
        <v>77</v>
      </c>
      <c r="B14198" t="s">
        <v>59</v>
      </c>
      <c r="C14198" t="s">
        <v>47</v>
      </c>
      <c r="D14198" t="s">
        <v>10</v>
      </c>
      <c r="E14198">
        <v>2015</v>
      </c>
      <c r="F14198">
        <v>12</v>
      </c>
      <c r="G14198">
        <v>10.32321</v>
      </c>
      <c r="H14198">
        <v>10.32321</v>
      </c>
      <c r="I14198">
        <v>88.5</v>
      </c>
      <c r="J14198">
        <v>0.58061470000000004</v>
      </c>
      <c r="K14198">
        <v>-0.74408779999999997</v>
      </c>
      <c r="L14198">
        <v>-0.30447469999999999</v>
      </c>
      <c r="M14198">
        <v>0</v>
      </c>
      <c r="N14198">
        <v>0.30447469999999999</v>
      </c>
      <c r="O14198">
        <v>0.74408779999999997</v>
      </c>
      <c r="P14198">
        <v>3.2372325000000002</v>
      </c>
      <c r="Q14198">
        <v>17</v>
      </c>
      <c r="R14198">
        <v>6</v>
      </c>
      <c r="S14198" s="81">
        <v>31572</v>
      </c>
    </row>
    <row r="14199" spans="1:19" x14ac:dyDescent="0.2">
      <c r="A14199" t="s">
        <v>77</v>
      </c>
      <c r="B14199" t="s">
        <v>59</v>
      </c>
      <c r="C14199" t="s">
        <v>47</v>
      </c>
      <c r="D14199" t="s">
        <v>10</v>
      </c>
      <c r="E14199">
        <v>2015</v>
      </c>
      <c r="F14199">
        <v>13</v>
      </c>
      <c r="G14199">
        <v>10.28276</v>
      </c>
      <c r="H14199">
        <v>10.28276</v>
      </c>
      <c r="I14199">
        <v>91.5</v>
      </c>
      <c r="J14199">
        <v>0.58297719999999997</v>
      </c>
      <c r="K14199">
        <v>-0.74711539999999999</v>
      </c>
      <c r="L14199">
        <v>-0.30571359999999997</v>
      </c>
      <c r="M14199">
        <v>0</v>
      </c>
      <c r="N14199">
        <v>0.30571359999999997</v>
      </c>
      <c r="O14199">
        <v>0.74711539999999999</v>
      </c>
      <c r="P14199">
        <v>3.2372325000000002</v>
      </c>
      <c r="Q14199">
        <v>17</v>
      </c>
      <c r="R14199">
        <v>6</v>
      </c>
      <c r="S14199" s="81">
        <v>31572</v>
      </c>
    </row>
    <row r="14200" spans="1:19" x14ac:dyDescent="0.2">
      <c r="A14200" t="s">
        <v>77</v>
      </c>
      <c r="B14200" t="s">
        <v>59</v>
      </c>
      <c r="C14200" t="s">
        <v>47</v>
      </c>
      <c r="D14200" t="s">
        <v>10</v>
      </c>
      <c r="E14200">
        <v>2015</v>
      </c>
      <c r="F14200">
        <v>14</v>
      </c>
      <c r="G14200">
        <v>10.39185</v>
      </c>
      <c r="H14200">
        <v>10.39185</v>
      </c>
      <c r="I14200">
        <v>93.5</v>
      </c>
      <c r="J14200">
        <v>0.57866779999999995</v>
      </c>
      <c r="K14200">
        <v>-0.74159260000000005</v>
      </c>
      <c r="L14200">
        <v>-0.30345369999999999</v>
      </c>
      <c r="M14200">
        <v>0</v>
      </c>
      <c r="N14200">
        <v>0.30345369999999999</v>
      </c>
      <c r="O14200">
        <v>0.74159260000000005</v>
      </c>
      <c r="P14200">
        <v>3.2372325000000002</v>
      </c>
      <c r="Q14200">
        <v>17</v>
      </c>
      <c r="R14200">
        <v>6</v>
      </c>
      <c r="S14200" s="81">
        <v>31572</v>
      </c>
    </row>
    <row r="14201" spans="1:19" x14ac:dyDescent="0.2">
      <c r="A14201" t="s">
        <v>77</v>
      </c>
      <c r="B14201" t="s">
        <v>59</v>
      </c>
      <c r="C14201" t="s">
        <v>47</v>
      </c>
      <c r="D14201" t="s">
        <v>10</v>
      </c>
      <c r="E14201">
        <v>2015</v>
      </c>
      <c r="F14201">
        <v>15</v>
      </c>
      <c r="G14201">
        <v>10.58353</v>
      </c>
      <c r="H14201">
        <v>10.58353</v>
      </c>
      <c r="I14201">
        <v>95</v>
      </c>
      <c r="J14201">
        <v>0.57737959999999999</v>
      </c>
      <c r="K14201">
        <v>-0.73994179999999998</v>
      </c>
      <c r="L14201">
        <v>-0.3027782</v>
      </c>
      <c r="M14201">
        <v>0</v>
      </c>
      <c r="N14201">
        <v>0.3027782</v>
      </c>
      <c r="O14201">
        <v>0.73994179999999998</v>
      </c>
      <c r="P14201">
        <v>3.2372325000000002</v>
      </c>
      <c r="Q14201">
        <v>17</v>
      </c>
      <c r="R14201">
        <v>6</v>
      </c>
      <c r="S14201" s="81">
        <v>31572</v>
      </c>
    </row>
    <row r="14202" spans="1:19" x14ac:dyDescent="0.2">
      <c r="A14202" t="s">
        <v>77</v>
      </c>
      <c r="B14202" t="s">
        <v>59</v>
      </c>
      <c r="C14202" t="s">
        <v>47</v>
      </c>
      <c r="D14202" t="s">
        <v>10</v>
      </c>
      <c r="E14202">
        <v>2015</v>
      </c>
      <c r="F14202">
        <v>16</v>
      </c>
      <c r="G14202">
        <v>10.63997</v>
      </c>
      <c r="H14202">
        <v>10.63997</v>
      </c>
      <c r="I14202">
        <v>97</v>
      </c>
      <c r="J14202">
        <v>0.57721670000000003</v>
      </c>
      <c r="K14202">
        <v>-0.73973290000000003</v>
      </c>
      <c r="L14202">
        <v>-0.30269269999999998</v>
      </c>
      <c r="M14202">
        <v>0</v>
      </c>
      <c r="N14202">
        <v>0.30269269999999998</v>
      </c>
      <c r="O14202">
        <v>0.73973290000000003</v>
      </c>
      <c r="P14202">
        <v>3.2372325000000002</v>
      </c>
      <c r="Q14202">
        <v>17</v>
      </c>
      <c r="R14202">
        <v>6</v>
      </c>
      <c r="S14202" s="81">
        <v>31572</v>
      </c>
    </row>
    <row r="14203" spans="1:19" x14ac:dyDescent="0.2">
      <c r="A14203" t="s">
        <v>77</v>
      </c>
      <c r="B14203" t="s">
        <v>59</v>
      </c>
      <c r="C14203" t="s">
        <v>47</v>
      </c>
      <c r="D14203" t="s">
        <v>10</v>
      </c>
      <c r="E14203">
        <v>2015</v>
      </c>
      <c r="F14203">
        <v>17</v>
      </c>
      <c r="G14203">
        <v>10.588480000000001</v>
      </c>
      <c r="H14203">
        <v>10.588480000000001</v>
      </c>
      <c r="I14203">
        <v>97</v>
      </c>
      <c r="J14203">
        <v>0.57758969999999998</v>
      </c>
      <c r="K14203">
        <v>-0.74021099999999995</v>
      </c>
      <c r="L14203">
        <v>-0.3028883</v>
      </c>
      <c r="M14203">
        <v>0</v>
      </c>
      <c r="N14203">
        <v>0.3028883</v>
      </c>
      <c r="O14203">
        <v>0.74021099999999995</v>
      </c>
      <c r="P14203">
        <v>3.2372325000000002</v>
      </c>
      <c r="Q14203">
        <v>17</v>
      </c>
      <c r="R14203">
        <v>6</v>
      </c>
      <c r="S14203" s="81">
        <v>31572</v>
      </c>
    </row>
    <row r="14204" spans="1:19" x14ac:dyDescent="0.2">
      <c r="A14204" t="s">
        <v>77</v>
      </c>
      <c r="B14204" t="s">
        <v>59</v>
      </c>
      <c r="C14204" t="s">
        <v>47</v>
      </c>
      <c r="D14204" t="s">
        <v>10</v>
      </c>
      <c r="E14204">
        <v>2015</v>
      </c>
      <c r="F14204">
        <v>18</v>
      </c>
      <c r="G14204">
        <v>10.568989999999999</v>
      </c>
      <c r="H14204">
        <v>10.568989999999999</v>
      </c>
      <c r="I14204">
        <v>98</v>
      </c>
      <c r="J14204">
        <v>0.58222739999999995</v>
      </c>
      <c r="K14204">
        <v>-0.7461544</v>
      </c>
      <c r="L14204">
        <v>-0.30532039999999999</v>
      </c>
      <c r="M14204">
        <v>0</v>
      </c>
      <c r="N14204">
        <v>0.30532039999999999</v>
      </c>
      <c r="O14204">
        <v>0.7461544</v>
      </c>
      <c r="P14204">
        <v>3.2372325000000002</v>
      </c>
      <c r="Q14204">
        <v>17</v>
      </c>
      <c r="R14204">
        <v>6</v>
      </c>
      <c r="S14204" s="81">
        <v>31572</v>
      </c>
    </row>
    <row r="14205" spans="1:19" x14ac:dyDescent="0.2">
      <c r="A14205" t="s">
        <v>77</v>
      </c>
      <c r="B14205" t="s">
        <v>59</v>
      </c>
      <c r="C14205" t="s">
        <v>47</v>
      </c>
      <c r="D14205" t="s">
        <v>10</v>
      </c>
      <c r="E14205">
        <v>2015</v>
      </c>
      <c r="F14205">
        <v>19</v>
      </c>
      <c r="G14205">
        <v>10.577299999999999</v>
      </c>
      <c r="H14205">
        <v>10.577299999999999</v>
      </c>
      <c r="I14205">
        <v>96</v>
      </c>
      <c r="J14205">
        <v>0.58629109999999995</v>
      </c>
      <c r="K14205">
        <v>-0.75136230000000004</v>
      </c>
      <c r="L14205">
        <v>-0.30745139999999999</v>
      </c>
      <c r="M14205">
        <v>0</v>
      </c>
      <c r="N14205">
        <v>0.30745139999999999</v>
      </c>
      <c r="O14205">
        <v>0.75136230000000004</v>
      </c>
      <c r="P14205">
        <v>3.2372325000000002</v>
      </c>
      <c r="Q14205">
        <v>17</v>
      </c>
      <c r="R14205">
        <v>6</v>
      </c>
      <c r="S14205" s="81">
        <v>31572</v>
      </c>
    </row>
    <row r="14206" spans="1:19" x14ac:dyDescent="0.2">
      <c r="A14206" t="s">
        <v>77</v>
      </c>
      <c r="B14206" t="s">
        <v>59</v>
      </c>
      <c r="C14206" t="s">
        <v>47</v>
      </c>
      <c r="D14206" t="s">
        <v>10</v>
      </c>
      <c r="E14206">
        <v>2015</v>
      </c>
      <c r="F14206">
        <v>20</v>
      </c>
      <c r="G14206">
        <v>10.62316</v>
      </c>
      <c r="H14206">
        <v>10.62316</v>
      </c>
      <c r="I14206">
        <v>93.5</v>
      </c>
      <c r="J14206">
        <v>0.57789990000000002</v>
      </c>
      <c r="K14206">
        <v>-0.7406085</v>
      </c>
      <c r="L14206">
        <v>-0.30305100000000001</v>
      </c>
      <c r="M14206">
        <v>0</v>
      </c>
      <c r="N14206">
        <v>0.30305100000000001</v>
      </c>
      <c r="O14206">
        <v>0.7406085</v>
      </c>
      <c r="P14206">
        <v>3.2372325000000002</v>
      </c>
      <c r="Q14206">
        <v>17</v>
      </c>
      <c r="R14206">
        <v>6</v>
      </c>
      <c r="S14206" s="81">
        <v>31572</v>
      </c>
    </row>
    <row r="14207" spans="1:19" x14ac:dyDescent="0.2">
      <c r="A14207" t="s">
        <v>77</v>
      </c>
      <c r="B14207" t="s">
        <v>59</v>
      </c>
      <c r="C14207" t="s">
        <v>47</v>
      </c>
      <c r="D14207" t="s">
        <v>10</v>
      </c>
      <c r="E14207">
        <v>2015</v>
      </c>
      <c r="F14207">
        <v>21</v>
      </c>
      <c r="G14207">
        <v>10.51563</v>
      </c>
      <c r="H14207">
        <v>10.51563</v>
      </c>
      <c r="I14207">
        <v>88</v>
      </c>
      <c r="J14207">
        <v>0.57757409999999998</v>
      </c>
      <c r="K14207">
        <v>-0.74019100000000004</v>
      </c>
      <c r="L14207">
        <v>-0.30288019999999999</v>
      </c>
      <c r="M14207">
        <v>0</v>
      </c>
      <c r="N14207">
        <v>0.30288019999999999</v>
      </c>
      <c r="O14207">
        <v>0.74019100000000004</v>
      </c>
      <c r="P14207">
        <v>3.2372325000000002</v>
      </c>
      <c r="Q14207">
        <v>17</v>
      </c>
      <c r="R14207">
        <v>6</v>
      </c>
      <c r="S14207" s="81">
        <v>31572</v>
      </c>
    </row>
    <row r="14208" spans="1:19" x14ac:dyDescent="0.2">
      <c r="A14208" t="s">
        <v>77</v>
      </c>
      <c r="B14208" t="s">
        <v>59</v>
      </c>
      <c r="C14208" t="s">
        <v>47</v>
      </c>
      <c r="D14208" t="s">
        <v>10</v>
      </c>
      <c r="E14208">
        <v>2015</v>
      </c>
      <c r="F14208">
        <v>22</v>
      </c>
      <c r="G14208">
        <v>10.440759999999999</v>
      </c>
      <c r="H14208">
        <v>10.440759999999999</v>
      </c>
      <c r="I14208">
        <v>82.5</v>
      </c>
      <c r="J14208">
        <v>0.57720269999999996</v>
      </c>
      <c r="K14208">
        <v>-0.73971500000000001</v>
      </c>
      <c r="L14208">
        <v>-0.30268539999999999</v>
      </c>
      <c r="M14208">
        <v>0</v>
      </c>
      <c r="N14208">
        <v>0.30268539999999999</v>
      </c>
      <c r="O14208">
        <v>0.73971500000000001</v>
      </c>
      <c r="P14208">
        <v>3.2372325000000002</v>
      </c>
      <c r="Q14208">
        <v>17</v>
      </c>
      <c r="R14208">
        <v>6</v>
      </c>
      <c r="S14208" s="81">
        <v>31572</v>
      </c>
    </row>
    <row r="14209" spans="1:19" x14ac:dyDescent="0.2">
      <c r="A14209" t="s">
        <v>77</v>
      </c>
      <c r="B14209" t="s">
        <v>59</v>
      </c>
      <c r="C14209" t="s">
        <v>47</v>
      </c>
      <c r="D14209" t="s">
        <v>10</v>
      </c>
      <c r="E14209">
        <v>2015</v>
      </c>
      <c r="F14209">
        <v>23</v>
      </c>
      <c r="G14209">
        <v>10.66028</v>
      </c>
      <c r="H14209">
        <v>10.66028</v>
      </c>
      <c r="I14209">
        <v>79.5</v>
      </c>
      <c r="J14209">
        <v>0.57755259999999997</v>
      </c>
      <c r="K14209">
        <v>-0.74016340000000003</v>
      </c>
      <c r="L14209">
        <v>-0.3028689</v>
      </c>
      <c r="M14209">
        <v>0</v>
      </c>
      <c r="N14209">
        <v>0.3028689</v>
      </c>
      <c r="O14209">
        <v>0.74016340000000003</v>
      </c>
      <c r="P14209">
        <v>3.2372325000000002</v>
      </c>
      <c r="Q14209">
        <v>17</v>
      </c>
      <c r="R14209">
        <v>6</v>
      </c>
      <c r="S14209" s="81">
        <v>31572</v>
      </c>
    </row>
    <row r="14210" spans="1:19" x14ac:dyDescent="0.2">
      <c r="A14210" t="s">
        <v>77</v>
      </c>
      <c r="B14210" t="s">
        <v>59</v>
      </c>
      <c r="C14210" t="s">
        <v>47</v>
      </c>
      <c r="D14210" t="s">
        <v>10</v>
      </c>
      <c r="E14210">
        <v>2015</v>
      </c>
      <c r="F14210">
        <v>24</v>
      </c>
      <c r="G14210">
        <v>10.7201</v>
      </c>
      <c r="H14210">
        <v>10.7201</v>
      </c>
      <c r="I14210">
        <v>77</v>
      </c>
      <c r="J14210">
        <v>0.57587109999999997</v>
      </c>
      <c r="K14210">
        <v>-0.73800849999999996</v>
      </c>
      <c r="L14210">
        <v>-0.30198710000000001</v>
      </c>
      <c r="M14210">
        <v>0</v>
      </c>
      <c r="N14210">
        <v>0.30198710000000001</v>
      </c>
      <c r="O14210">
        <v>0.73800849999999996</v>
      </c>
      <c r="P14210">
        <v>3.2372325000000002</v>
      </c>
      <c r="Q14210">
        <v>17</v>
      </c>
      <c r="R14210">
        <v>6</v>
      </c>
      <c r="S14210" s="81">
        <v>31572</v>
      </c>
    </row>
    <row r="14211" spans="1:19" x14ac:dyDescent="0.2">
      <c r="A14211" t="s">
        <v>77</v>
      </c>
      <c r="B14211" t="s">
        <v>59</v>
      </c>
      <c r="C14211" t="s">
        <v>47</v>
      </c>
      <c r="D14211" t="s">
        <v>11</v>
      </c>
      <c r="E14211">
        <v>2015</v>
      </c>
      <c r="F14211">
        <v>1</v>
      </c>
      <c r="G14211">
        <v>10.27891</v>
      </c>
      <c r="H14211">
        <v>10.27891</v>
      </c>
      <c r="I14211">
        <v>74.5</v>
      </c>
      <c r="J14211">
        <v>0.58308990000000005</v>
      </c>
      <c r="K14211">
        <v>-0.74725989999999998</v>
      </c>
      <c r="L14211">
        <v>-0.30577270000000001</v>
      </c>
      <c r="M14211">
        <v>0</v>
      </c>
      <c r="N14211">
        <v>0.30577270000000001</v>
      </c>
      <c r="O14211">
        <v>0.74725989999999998</v>
      </c>
      <c r="P14211">
        <v>3.2372325000000002</v>
      </c>
      <c r="Q14211">
        <v>17</v>
      </c>
      <c r="R14211">
        <v>7</v>
      </c>
      <c r="S14211" s="81">
        <v>30510</v>
      </c>
    </row>
    <row r="14212" spans="1:19" x14ac:dyDescent="0.2">
      <c r="A14212" t="s">
        <v>77</v>
      </c>
      <c r="B14212" t="s">
        <v>59</v>
      </c>
      <c r="C14212" t="s">
        <v>47</v>
      </c>
      <c r="D14212" t="s">
        <v>11</v>
      </c>
      <c r="E14212">
        <v>2015</v>
      </c>
      <c r="F14212">
        <v>2</v>
      </c>
      <c r="G14212">
        <v>10.333909999999999</v>
      </c>
      <c r="H14212">
        <v>10.333909999999999</v>
      </c>
      <c r="I14212">
        <v>75</v>
      </c>
      <c r="J14212">
        <v>0.58060330000000004</v>
      </c>
      <c r="K14212">
        <v>-0.74407310000000004</v>
      </c>
      <c r="L14212">
        <v>-0.30446869999999998</v>
      </c>
      <c r="M14212">
        <v>0</v>
      </c>
      <c r="N14212">
        <v>0.30446869999999998</v>
      </c>
      <c r="O14212">
        <v>0.74407310000000004</v>
      </c>
      <c r="P14212">
        <v>3.2372325000000002</v>
      </c>
      <c r="Q14212">
        <v>17</v>
      </c>
      <c r="R14212">
        <v>7</v>
      </c>
      <c r="S14212" s="81">
        <v>30510</v>
      </c>
    </row>
    <row r="14213" spans="1:19" x14ac:dyDescent="0.2">
      <c r="A14213" t="s">
        <v>77</v>
      </c>
      <c r="B14213" t="s">
        <v>59</v>
      </c>
      <c r="C14213" t="s">
        <v>47</v>
      </c>
      <c r="D14213" t="s">
        <v>11</v>
      </c>
      <c r="E14213">
        <v>2015</v>
      </c>
      <c r="F14213">
        <v>3</v>
      </c>
      <c r="G14213">
        <v>10.293850000000001</v>
      </c>
      <c r="H14213">
        <v>10.293850000000001</v>
      </c>
      <c r="I14213">
        <v>73.5</v>
      </c>
      <c r="J14213">
        <v>0.58124770000000003</v>
      </c>
      <c r="K14213">
        <v>-0.74489890000000003</v>
      </c>
      <c r="L14213">
        <v>-0.30480659999999998</v>
      </c>
      <c r="M14213">
        <v>0</v>
      </c>
      <c r="N14213">
        <v>0.30480659999999998</v>
      </c>
      <c r="O14213">
        <v>0.74489890000000003</v>
      </c>
      <c r="P14213">
        <v>3.2372325000000002</v>
      </c>
      <c r="Q14213">
        <v>17</v>
      </c>
      <c r="R14213">
        <v>7</v>
      </c>
      <c r="S14213" s="81">
        <v>30510</v>
      </c>
    </row>
    <row r="14214" spans="1:19" x14ac:dyDescent="0.2">
      <c r="A14214" t="s">
        <v>77</v>
      </c>
      <c r="B14214" t="s">
        <v>59</v>
      </c>
      <c r="C14214" t="s">
        <v>47</v>
      </c>
      <c r="D14214" t="s">
        <v>11</v>
      </c>
      <c r="E14214">
        <v>2015</v>
      </c>
      <c r="F14214">
        <v>4</v>
      </c>
      <c r="G14214">
        <v>10.32156</v>
      </c>
      <c r="H14214">
        <v>10.32156</v>
      </c>
      <c r="I14214">
        <v>71.5</v>
      </c>
      <c r="J14214">
        <v>0.58109429999999995</v>
      </c>
      <c r="K14214">
        <v>-0.74470230000000004</v>
      </c>
      <c r="L14214">
        <v>-0.3047261</v>
      </c>
      <c r="M14214">
        <v>0</v>
      </c>
      <c r="N14214">
        <v>0.3047261</v>
      </c>
      <c r="O14214">
        <v>0.74470230000000004</v>
      </c>
      <c r="P14214">
        <v>3.2372325000000002</v>
      </c>
      <c r="Q14214">
        <v>17</v>
      </c>
      <c r="R14214">
        <v>7</v>
      </c>
      <c r="S14214" s="81">
        <v>30510</v>
      </c>
    </row>
    <row r="14215" spans="1:19" x14ac:dyDescent="0.2">
      <c r="A14215" t="s">
        <v>77</v>
      </c>
      <c r="B14215" t="s">
        <v>59</v>
      </c>
      <c r="C14215" t="s">
        <v>47</v>
      </c>
      <c r="D14215" t="s">
        <v>11</v>
      </c>
      <c r="E14215">
        <v>2015</v>
      </c>
      <c r="F14215">
        <v>5</v>
      </c>
      <c r="G14215">
        <v>10.42779</v>
      </c>
      <c r="H14215">
        <v>10.42779</v>
      </c>
      <c r="I14215">
        <v>71</v>
      </c>
      <c r="J14215">
        <v>0.58170960000000005</v>
      </c>
      <c r="K14215">
        <v>-0.74549080000000001</v>
      </c>
      <c r="L14215">
        <v>-0.30504880000000001</v>
      </c>
      <c r="M14215">
        <v>0</v>
      </c>
      <c r="N14215">
        <v>0.30504880000000001</v>
      </c>
      <c r="O14215">
        <v>0.74549080000000001</v>
      </c>
      <c r="P14215">
        <v>3.2372325000000002</v>
      </c>
      <c r="Q14215">
        <v>17</v>
      </c>
      <c r="R14215">
        <v>7</v>
      </c>
      <c r="S14215" s="81">
        <v>30510</v>
      </c>
    </row>
    <row r="14216" spans="1:19" x14ac:dyDescent="0.2">
      <c r="A14216" t="s">
        <v>77</v>
      </c>
      <c r="B14216" t="s">
        <v>59</v>
      </c>
      <c r="C14216" t="s">
        <v>47</v>
      </c>
      <c r="D14216" t="s">
        <v>11</v>
      </c>
      <c r="E14216">
        <v>2015</v>
      </c>
      <c r="F14216">
        <v>6</v>
      </c>
      <c r="G14216">
        <v>10.40517</v>
      </c>
      <c r="H14216">
        <v>10.40517</v>
      </c>
      <c r="I14216">
        <v>68.5</v>
      </c>
      <c r="J14216">
        <v>0.58271989999999996</v>
      </c>
      <c r="K14216">
        <v>-0.74678560000000005</v>
      </c>
      <c r="L14216">
        <v>-0.30557859999999998</v>
      </c>
      <c r="M14216">
        <v>0</v>
      </c>
      <c r="N14216">
        <v>0.30557859999999998</v>
      </c>
      <c r="O14216">
        <v>0.74678560000000005</v>
      </c>
      <c r="P14216">
        <v>3.2372325000000002</v>
      </c>
      <c r="Q14216">
        <v>17</v>
      </c>
      <c r="R14216">
        <v>7</v>
      </c>
      <c r="S14216" s="81">
        <v>30510</v>
      </c>
    </row>
    <row r="14217" spans="1:19" x14ac:dyDescent="0.2">
      <c r="A14217" t="s">
        <v>77</v>
      </c>
      <c r="B14217" t="s">
        <v>59</v>
      </c>
      <c r="C14217" t="s">
        <v>47</v>
      </c>
      <c r="D14217" t="s">
        <v>11</v>
      </c>
      <c r="E14217">
        <v>2015</v>
      </c>
      <c r="F14217">
        <v>7</v>
      </c>
      <c r="G14217">
        <v>10.34825</v>
      </c>
      <c r="H14217">
        <v>10.34825</v>
      </c>
      <c r="I14217">
        <v>67.5</v>
      </c>
      <c r="J14217">
        <v>0.58385880000000001</v>
      </c>
      <c r="K14217">
        <v>-0.74824520000000005</v>
      </c>
      <c r="L14217">
        <v>-0.3061759</v>
      </c>
      <c r="M14217">
        <v>0</v>
      </c>
      <c r="N14217">
        <v>0.3061759</v>
      </c>
      <c r="O14217">
        <v>0.74824520000000005</v>
      </c>
      <c r="P14217">
        <v>3.2372325000000002</v>
      </c>
      <c r="Q14217">
        <v>17</v>
      </c>
      <c r="R14217">
        <v>7</v>
      </c>
      <c r="S14217" s="81">
        <v>30510</v>
      </c>
    </row>
    <row r="14218" spans="1:19" x14ac:dyDescent="0.2">
      <c r="A14218" t="s">
        <v>77</v>
      </c>
      <c r="B14218" t="s">
        <v>59</v>
      </c>
      <c r="C14218" t="s">
        <v>47</v>
      </c>
      <c r="D14218" t="s">
        <v>11</v>
      </c>
      <c r="E14218">
        <v>2015</v>
      </c>
      <c r="F14218">
        <v>8</v>
      </c>
      <c r="G14218">
        <v>10.08597</v>
      </c>
      <c r="H14218">
        <v>10.08597</v>
      </c>
      <c r="I14218">
        <v>74.5</v>
      </c>
      <c r="J14218">
        <v>0.58326509999999998</v>
      </c>
      <c r="K14218">
        <v>-0.74748429999999999</v>
      </c>
      <c r="L14218">
        <v>-0.30586449999999998</v>
      </c>
      <c r="M14218">
        <v>0</v>
      </c>
      <c r="N14218">
        <v>0.30586449999999998</v>
      </c>
      <c r="O14218">
        <v>0.74748429999999999</v>
      </c>
      <c r="P14218">
        <v>3.2372325000000002</v>
      </c>
      <c r="Q14218">
        <v>17</v>
      </c>
      <c r="R14218">
        <v>7</v>
      </c>
      <c r="S14218" s="81">
        <v>30510</v>
      </c>
    </row>
    <row r="14219" spans="1:19" x14ac:dyDescent="0.2">
      <c r="A14219" t="s">
        <v>77</v>
      </c>
      <c r="B14219" t="s">
        <v>59</v>
      </c>
      <c r="C14219" t="s">
        <v>47</v>
      </c>
      <c r="D14219" t="s">
        <v>11</v>
      </c>
      <c r="E14219">
        <v>2015</v>
      </c>
      <c r="F14219">
        <v>9</v>
      </c>
      <c r="G14219">
        <v>9.9798880000000008</v>
      </c>
      <c r="H14219">
        <v>9.9798880000000008</v>
      </c>
      <c r="I14219">
        <v>82</v>
      </c>
      <c r="J14219">
        <v>0.58401510000000001</v>
      </c>
      <c r="K14219">
        <v>-0.74844549999999999</v>
      </c>
      <c r="L14219">
        <v>-0.30625780000000002</v>
      </c>
      <c r="M14219">
        <v>0</v>
      </c>
      <c r="N14219">
        <v>0.30625780000000002</v>
      </c>
      <c r="O14219">
        <v>0.74844549999999999</v>
      </c>
      <c r="P14219">
        <v>3.2372325000000002</v>
      </c>
      <c r="Q14219">
        <v>17</v>
      </c>
      <c r="R14219">
        <v>7</v>
      </c>
      <c r="S14219" s="81">
        <v>30510</v>
      </c>
    </row>
    <row r="14220" spans="1:19" x14ac:dyDescent="0.2">
      <c r="A14220" t="s">
        <v>77</v>
      </c>
      <c r="B14220" t="s">
        <v>59</v>
      </c>
      <c r="C14220" t="s">
        <v>47</v>
      </c>
      <c r="D14220" t="s">
        <v>11</v>
      </c>
      <c r="E14220">
        <v>2015</v>
      </c>
      <c r="F14220">
        <v>10</v>
      </c>
      <c r="G14220">
        <v>9.9578640000000007</v>
      </c>
      <c r="H14220">
        <v>9.9578640000000007</v>
      </c>
      <c r="I14220">
        <v>86</v>
      </c>
      <c r="J14220">
        <v>0.58434240000000004</v>
      </c>
      <c r="K14220">
        <v>-0.74886490000000006</v>
      </c>
      <c r="L14220">
        <v>-0.30642950000000002</v>
      </c>
      <c r="M14220">
        <v>0</v>
      </c>
      <c r="N14220">
        <v>0.30642950000000002</v>
      </c>
      <c r="O14220">
        <v>0.74886490000000006</v>
      </c>
      <c r="P14220">
        <v>3.2372325000000002</v>
      </c>
      <c r="Q14220">
        <v>17</v>
      </c>
      <c r="R14220">
        <v>7</v>
      </c>
      <c r="S14220" s="81">
        <v>30510</v>
      </c>
    </row>
    <row r="14221" spans="1:19" x14ac:dyDescent="0.2">
      <c r="A14221" t="s">
        <v>77</v>
      </c>
      <c r="B14221" t="s">
        <v>59</v>
      </c>
      <c r="C14221" t="s">
        <v>47</v>
      </c>
      <c r="D14221" t="s">
        <v>11</v>
      </c>
      <c r="E14221">
        <v>2015</v>
      </c>
      <c r="F14221">
        <v>11</v>
      </c>
      <c r="G14221">
        <v>10.070499999999999</v>
      </c>
      <c r="H14221">
        <v>10.070499999999999</v>
      </c>
      <c r="I14221">
        <v>90.5</v>
      </c>
      <c r="J14221">
        <v>0.58671410000000002</v>
      </c>
      <c r="K14221">
        <v>-0.75190440000000003</v>
      </c>
      <c r="L14221">
        <v>-0.30767319999999998</v>
      </c>
      <c r="M14221">
        <v>0</v>
      </c>
      <c r="N14221">
        <v>0.30767319999999998</v>
      </c>
      <c r="O14221">
        <v>0.75190440000000003</v>
      </c>
      <c r="P14221">
        <v>3.2372325000000002</v>
      </c>
      <c r="Q14221">
        <v>17</v>
      </c>
      <c r="R14221">
        <v>7</v>
      </c>
      <c r="S14221" s="81">
        <v>30510</v>
      </c>
    </row>
    <row r="14222" spans="1:19" x14ac:dyDescent="0.2">
      <c r="A14222" t="s">
        <v>77</v>
      </c>
      <c r="B14222" t="s">
        <v>59</v>
      </c>
      <c r="C14222" t="s">
        <v>47</v>
      </c>
      <c r="D14222" t="s">
        <v>11</v>
      </c>
      <c r="E14222">
        <v>2015</v>
      </c>
      <c r="F14222">
        <v>12</v>
      </c>
      <c r="G14222">
        <v>9.8860869999999998</v>
      </c>
      <c r="H14222">
        <v>9.8860869999999998</v>
      </c>
      <c r="I14222">
        <v>95</v>
      </c>
      <c r="J14222">
        <v>0.59208369999999999</v>
      </c>
      <c r="K14222">
        <v>-0.75878579999999995</v>
      </c>
      <c r="L14222">
        <v>-0.31048900000000001</v>
      </c>
      <c r="M14222">
        <v>0</v>
      </c>
      <c r="N14222">
        <v>0.31048900000000001</v>
      </c>
      <c r="O14222">
        <v>0.75878579999999995</v>
      </c>
      <c r="P14222">
        <v>3.2372325000000002</v>
      </c>
      <c r="Q14222">
        <v>17</v>
      </c>
      <c r="R14222">
        <v>7</v>
      </c>
      <c r="S14222" s="81">
        <v>30510</v>
      </c>
    </row>
    <row r="14223" spans="1:19" x14ac:dyDescent="0.2">
      <c r="A14223" t="s">
        <v>77</v>
      </c>
      <c r="B14223" t="s">
        <v>59</v>
      </c>
      <c r="C14223" t="s">
        <v>47</v>
      </c>
      <c r="D14223" t="s">
        <v>11</v>
      </c>
      <c r="E14223">
        <v>2015</v>
      </c>
      <c r="F14223">
        <v>13</v>
      </c>
      <c r="G14223">
        <v>9.7196029999999993</v>
      </c>
      <c r="H14223">
        <v>9.7196029999999993</v>
      </c>
      <c r="I14223">
        <v>99</v>
      </c>
      <c r="J14223">
        <v>0.59030059999999995</v>
      </c>
      <c r="K14223">
        <v>-0.75650070000000003</v>
      </c>
      <c r="L14223">
        <v>-0.309554</v>
      </c>
      <c r="M14223">
        <v>0</v>
      </c>
      <c r="N14223">
        <v>0.309554</v>
      </c>
      <c r="O14223">
        <v>0.75650070000000003</v>
      </c>
      <c r="P14223">
        <v>3.2372325000000002</v>
      </c>
      <c r="Q14223">
        <v>17</v>
      </c>
      <c r="R14223">
        <v>7</v>
      </c>
      <c r="S14223" s="81">
        <v>30510</v>
      </c>
    </row>
    <row r="14224" spans="1:19" x14ac:dyDescent="0.2">
      <c r="A14224" t="s">
        <v>77</v>
      </c>
      <c r="B14224" t="s">
        <v>59</v>
      </c>
      <c r="C14224" t="s">
        <v>47</v>
      </c>
      <c r="D14224" t="s">
        <v>11</v>
      </c>
      <c r="E14224">
        <v>2015</v>
      </c>
      <c r="F14224">
        <v>14</v>
      </c>
      <c r="G14224">
        <v>9.8863219999999998</v>
      </c>
      <c r="H14224">
        <v>9.8863219999999998</v>
      </c>
      <c r="I14224">
        <v>101</v>
      </c>
      <c r="J14224">
        <v>0.58438840000000003</v>
      </c>
      <c r="K14224">
        <v>-0.74892389999999998</v>
      </c>
      <c r="L14224">
        <v>-0.30645359999999999</v>
      </c>
      <c r="M14224">
        <v>0</v>
      </c>
      <c r="N14224">
        <v>0.30645359999999999</v>
      </c>
      <c r="O14224">
        <v>0.74892389999999998</v>
      </c>
      <c r="P14224">
        <v>3.2372325000000002</v>
      </c>
      <c r="Q14224">
        <v>17</v>
      </c>
      <c r="R14224">
        <v>7</v>
      </c>
      <c r="S14224" s="81">
        <v>30510</v>
      </c>
    </row>
    <row r="14225" spans="1:19" x14ac:dyDescent="0.2">
      <c r="A14225" t="s">
        <v>77</v>
      </c>
      <c r="B14225" t="s">
        <v>59</v>
      </c>
      <c r="C14225" t="s">
        <v>47</v>
      </c>
      <c r="D14225" t="s">
        <v>11</v>
      </c>
      <c r="E14225">
        <v>2015</v>
      </c>
      <c r="F14225">
        <v>15</v>
      </c>
      <c r="G14225">
        <v>10.081379999999999</v>
      </c>
      <c r="H14225">
        <v>10.081379999999999</v>
      </c>
      <c r="I14225">
        <v>103</v>
      </c>
      <c r="J14225">
        <v>0.58340000000000003</v>
      </c>
      <c r="K14225">
        <v>-0.74765709999999996</v>
      </c>
      <c r="L14225">
        <v>-0.30593520000000002</v>
      </c>
      <c r="M14225">
        <v>0</v>
      </c>
      <c r="N14225">
        <v>0.30593520000000002</v>
      </c>
      <c r="O14225">
        <v>0.74765709999999996</v>
      </c>
      <c r="P14225">
        <v>3.2372325000000002</v>
      </c>
      <c r="Q14225">
        <v>17</v>
      </c>
      <c r="R14225">
        <v>7</v>
      </c>
      <c r="S14225" s="81">
        <v>30510</v>
      </c>
    </row>
    <row r="14226" spans="1:19" x14ac:dyDescent="0.2">
      <c r="A14226" t="s">
        <v>77</v>
      </c>
      <c r="B14226" t="s">
        <v>59</v>
      </c>
      <c r="C14226" t="s">
        <v>47</v>
      </c>
      <c r="D14226" t="s">
        <v>11</v>
      </c>
      <c r="E14226">
        <v>2015</v>
      </c>
      <c r="F14226">
        <v>16</v>
      </c>
      <c r="G14226">
        <v>10.087440000000001</v>
      </c>
      <c r="H14226">
        <v>10.087440000000001</v>
      </c>
      <c r="I14226">
        <v>104</v>
      </c>
      <c r="J14226">
        <v>0.5836017</v>
      </c>
      <c r="K14226">
        <v>-0.74791560000000001</v>
      </c>
      <c r="L14226">
        <v>-0.30604100000000001</v>
      </c>
      <c r="M14226">
        <v>0</v>
      </c>
      <c r="N14226">
        <v>0.30604100000000001</v>
      </c>
      <c r="O14226">
        <v>0.74791560000000001</v>
      </c>
      <c r="P14226">
        <v>3.2372325000000002</v>
      </c>
      <c r="Q14226">
        <v>17</v>
      </c>
      <c r="R14226">
        <v>7</v>
      </c>
      <c r="S14226" s="81">
        <v>30510</v>
      </c>
    </row>
    <row r="14227" spans="1:19" x14ac:dyDescent="0.2">
      <c r="A14227" t="s">
        <v>77</v>
      </c>
      <c r="B14227" t="s">
        <v>59</v>
      </c>
      <c r="C14227" t="s">
        <v>47</v>
      </c>
      <c r="D14227" t="s">
        <v>11</v>
      </c>
      <c r="E14227">
        <v>2015</v>
      </c>
      <c r="F14227">
        <v>17</v>
      </c>
      <c r="G14227">
        <v>10.10562</v>
      </c>
      <c r="H14227">
        <v>10.10562</v>
      </c>
      <c r="I14227">
        <v>105</v>
      </c>
      <c r="J14227">
        <v>0.5841539</v>
      </c>
      <c r="K14227">
        <v>-0.74862329999999999</v>
      </c>
      <c r="L14227">
        <v>-0.30633060000000001</v>
      </c>
      <c r="M14227">
        <v>0</v>
      </c>
      <c r="N14227">
        <v>0.30633060000000001</v>
      </c>
      <c r="O14227">
        <v>0.74862329999999999</v>
      </c>
      <c r="P14227">
        <v>3.2372325000000002</v>
      </c>
      <c r="Q14227">
        <v>17</v>
      </c>
      <c r="R14227">
        <v>7</v>
      </c>
      <c r="S14227" s="81">
        <v>30510</v>
      </c>
    </row>
    <row r="14228" spans="1:19" x14ac:dyDescent="0.2">
      <c r="A14228" t="s">
        <v>77</v>
      </c>
      <c r="B14228" t="s">
        <v>59</v>
      </c>
      <c r="C14228" t="s">
        <v>47</v>
      </c>
      <c r="D14228" t="s">
        <v>11</v>
      </c>
      <c r="E14228">
        <v>2015</v>
      </c>
      <c r="F14228">
        <v>18</v>
      </c>
      <c r="G14228">
        <v>10.026289999999999</v>
      </c>
      <c r="H14228">
        <v>10.026289999999999</v>
      </c>
      <c r="I14228">
        <v>104.5</v>
      </c>
      <c r="J14228">
        <v>0.59482990000000002</v>
      </c>
      <c r="K14228">
        <v>-0.76230509999999996</v>
      </c>
      <c r="L14228">
        <v>-0.31192910000000001</v>
      </c>
      <c r="M14228">
        <v>0</v>
      </c>
      <c r="N14228">
        <v>0.31192910000000001</v>
      </c>
      <c r="O14228">
        <v>0.76230509999999996</v>
      </c>
      <c r="P14228">
        <v>3.2372325000000002</v>
      </c>
      <c r="Q14228">
        <v>17</v>
      </c>
      <c r="R14228">
        <v>7</v>
      </c>
      <c r="S14228" s="81">
        <v>30510</v>
      </c>
    </row>
    <row r="14229" spans="1:19" x14ac:dyDescent="0.2">
      <c r="A14229" t="s">
        <v>77</v>
      </c>
      <c r="B14229" t="s">
        <v>59</v>
      </c>
      <c r="C14229" t="s">
        <v>47</v>
      </c>
      <c r="D14229" t="s">
        <v>11</v>
      </c>
      <c r="E14229">
        <v>2015</v>
      </c>
      <c r="F14229">
        <v>19</v>
      </c>
      <c r="G14229">
        <v>10.037850000000001</v>
      </c>
      <c r="H14229">
        <v>10.037850000000001</v>
      </c>
      <c r="I14229">
        <v>102.5</v>
      </c>
      <c r="J14229">
        <v>0.60544900000000001</v>
      </c>
      <c r="K14229">
        <v>-0.77591410000000005</v>
      </c>
      <c r="L14229">
        <v>-0.3174978</v>
      </c>
      <c r="M14229">
        <v>0</v>
      </c>
      <c r="N14229">
        <v>0.3174978</v>
      </c>
      <c r="O14229">
        <v>0.77591410000000005</v>
      </c>
      <c r="P14229">
        <v>3.2372325000000002</v>
      </c>
      <c r="Q14229">
        <v>17</v>
      </c>
      <c r="R14229">
        <v>7</v>
      </c>
      <c r="S14229" s="81">
        <v>30510</v>
      </c>
    </row>
    <row r="14230" spans="1:19" x14ac:dyDescent="0.2">
      <c r="A14230" t="s">
        <v>77</v>
      </c>
      <c r="B14230" t="s">
        <v>59</v>
      </c>
      <c r="C14230" t="s">
        <v>47</v>
      </c>
      <c r="D14230" t="s">
        <v>11</v>
      </c>
      <c r="E14230">
        <v>2015</v>
      </c>
      <c r="F14230">
        <v>20</v>
      </c>
      <c r="G14230">
        <v>10.12406</v>
      </c>
      <c r="H14230">
        <v>10.12406</v>
      </c>
      <c r="I14230">
        <v>98.5</v>
      </c>
      <c r="J14230">
        <v>0.58526449999999997</v>
      </c>
      <c r="K14230">
        <v>-0.75004669999999996</v>
      </c>
      <c r="L14230">
        <v>-0.30691299999999999</v>
      </c>
      <c r="M14230">
        <v>0</v>
      </c>
      <c r="N14230">
        <v>0.30691299999999999</v>
      </c>
      <c r="O14230">
        <v>0.75004669999999996</v>
      </c>
      <c r="P14230">
        <v>3.2372325000000002</v>
      </c>
      <c r="Q14230">
        <v>17</v>
      </c>
      <c r="R14230">
        <v>7</v>
      </c>
      <c r="S14230" s="81">
        <v>30510</v>
      </c>
    </row>
    <row r="14231" spans="1:19" x14ac:dyDescent="0.2">
      <c r="A14231" t="s">
        <v>77</v>
      </c>
      <c r="B14231" t="s">
        <v>59</v>
      </c>
      <c r="C14231" t="s">
        <v>47</v>
      </c>
      <c r="D14231" t="s">
        <v>11</v>
      </c>
      <c r="E14231">
        <v>2015</v>
      </c>
      <c r="F14231">
        <v>21</v>
      </c>
      <c r="G14231">
        <v>10.08142</v>
      </c>
      <c r="H14231">
        <v>10.08142</v>
      </c>
      <c r="I14231">
        <v>92</v>
      </c>
      <c r="J14231">
        <v>0.58263600000000004</v>
      </c>
      <c r="K14231">
        <v>-0.74667810000000001</v>
      </c>
      <c r="L14231">
        <v>-0.30553459999999999</v>
      </c>
      <c r="M14231">
        <v>0</v>
      </c>
      <c r="N14231">
        <v>0.30553459999999999</v>
      </c>
      <c r="O14231">
        <v>0.74667810000000001</v>
      </c>
      <c r="P14231">
        <v>3.2372325000000002</v>
      </c>
      <c r="Q14231">
        <v>17</v>
      </c>
      <c r="R14231">
        <v>7</v>
      </c>
      <c r="S14231" s="81">
        <v>30510</v>
      </c>
    </row>
    <row r="14232" spans="1:19" x14ac:dyDescent="0.2">
      <c r="A14232" t="s">
        <v>77</v>
      </c>
      <c r="B14232" t="s">
        <v>59</v>
      </c>
      <c r="C14232" t="s">
        <v>47</v>
      </c>
      <c r="D14232" t="s">
        <v>11</v>
      </c>
      <c r="E14232">
        <v>2015</v>
      </c>
      <c r="F14232">
        <v>22</v>
      </c>
      <c r="G14232">
        <v>10.116440000000001</v>
      </c>
      <c r="H14232">
        <v>10.116440000000001</v>
      </c>
      <c r="I14232">
        <v>86</v>
      </c>
      <c r="J14232">
        <v>0.57973189999999997</v>
      </c>
      <c r="K14232">
        <v>-0.74295630000000001</v>
      </c>
      <c r="L14232">
        <v>-0.3040117</v>
      </c>
      <c r="M14232">
        <v>0</v>
      </c>
      <c r="N14232">
        <v>0.3040117</v>
      </c>
      <c r="O14232">
        <v>0.74295630000000001</v>
      </c>
      <c r="P14232">
        <v>3.2372325000000002</v>
      </c>
      <c r="Q14232">
        <v>17</v>
      </c>
      <c r="R14232">
        <v>7</v>
      </c>
      <c r="S14232" s="81">
        <v>30510</v>
      </c>
    </row>
    <row r="14233" spans="1:19" x14ac:dyDescent="0.2">
      <c r="A14233" t="s">
        <v>77</v>
      </c>
      <c r="B14233" t="s">
        <v>59</v>
      </c>
      <c r="C14233" t="s">
        <v>47</v>
      </c>
      <c r="D14233" t="s">
        <v>11</v>
      </c>
      <c r="E14233">
        <v>2015</v>
      </c>
      <c r="F14233">
        <v>23</v>
      </c>
      <c r="G14233">
        <v>10.1981</v>
      </c>
      <c r="H14233">
        <v>10.1981</v>
      </c>
      <c r="I14233">
        <v>81.5</v>
      </c>
      <c r="J14233">
        <v>0.57880869999999995</v>
      </c>
      <c r="K14233">
        <v>-0.74177309999999996</v>
      </c>
      <c r="L14233">
        <v>-0.30352760000000001</v>
      </c>
      <c r="M14233">
        <v>0</v>
      </c>
      <c r="N14233">
        <v>0.30352760000000001</v>
      </c>
      <c r="O14233">
        <v>0.74177309999999996</v>
      </c>
      <c r="P14233">
        <v>3.2372325000000002</v>
      </c>
      <c r="Q14233">
        <v>17</v>
      </c>
      <c r="R14233">
        <v>7</v>
      </c>
      <c r="S14233" s="81">
        <v>30510</v>
      </c>
    </row>
    <row r="14234" spans="1:19" x14ac:dyDescent="0.2">
      <c r="A14234" t="s">
        <v>77</v>
      </c>
      <c r="B14234" t="s">
        <v>59</v>
      </c>
      <c r="C14234" t="s">
        <v>47</v>
      </c>
      <c r="D14234" t="s">
        <v>11</v>
      </c>
      <c r="E14234">
        <v>2015</v>
      </c>
      <c r="F14234">
        <v>24</v>
      </c>
      <c r="G14234">
        <v>10.28205</v>
      </c>
      <c r="H14234">
        <v>10.28205</v>
      </c>
      <c r="I14234">
        <v>77.5</v>
      </c>
      <c r="J14234">
        <v>0.58134580000000002</v>
      </c>
      <c r="K14234">
        <v>-0.74502460000000004</v>
      </c>
      <c r="L14234">
        <v>-0.30485800000000002</v>
      </c>
      <c r="M14234">
        <v>0</v>
      </c>
      <c r="N14234">
        <v>0.30485800000000002</v>
      </c>
      <c r="O14234">
        <v>0.74502460000000004</v>
      </c>
      <c r="P14234">
        <v>3.2372325000000002</v>
      </c>
      <c r="Q14234">
        <v>17</v>
      </c>
      <c r="R14234">
        <v>7</v>
      </c>
      <c r="S14234" s="81">
        <v>30510</v>
      </c>
    </row>
    <row r="14235" spans="1:19" x14ac:dyDescent="0.2">
      <c r="A14235" t="s">
        <v>77</v>
      </c>
      <c r="B14235" t="s">
        <v>59</v>
      </c>
      <c r="C14235" t="s">
        <v>47</v>
      </c>
      <c r="D14235" t="s">
        <v>12</v>
      </c>
      <c r="E14235">
        <v>2015</v>
      </c>
      <c r="F14235">
        <v>1</v>
      </c>
      <c r="G14235">
        <v>11.465949999999999</v>
      </c>
      <c r="H14235">
        <v>11.465949999999999</v>
      </c>
      <c r="I14235">
        <v>78.5</v>
      </c>
      <c r="J14235">
        <v>0.60762179999999999</v>
      </c>
      <c r="K14235">
        <v>-0.77869869999999997</v>
      </c>
      <c r="L14235">
        <v>-0.31863720000000001</v>
      </c>
      <c r="M14235">
        <v>0</v>
      </c>
      <c r="N14235">
        <v>0.31863720000000001</v>
      </c>
      <c r="O14235">
        <v>0.77869869999999997</v>
      </c>
      <c r="P14235">
        <v>3.2372325000000002</v>
      </c>
      <c r="Q14235">
        <v>17</v>
      </c>
      <c r="R14235">
        <v>8</v>
      </c>
      <c r="S14235" s="81">
        <v>32380</v>
      </c>
    </row>
    <row r="14236" spans="1:19" x14ac:dyDescent="0.2">
      <c r="A14236" t="s">
        <v>77</v>
      </c>
      <c r="B14236" t="s">
        <v>59</v>
      </c>
      <c r="C14236" t="s">
        <v>47</v>
      </c>
      <c r="D14236" t="s">
        <v>12</v>
      </c>
      <c r="E14236">
        <v>2015</v>
      </c>
      <c r="F14236">
        <v>2</v>
      </c>
      <c r="G14236">
        <v>11.42254</v>
      </c>
      <c r="H14236">
        <v>11.42254</v>
      </c>
      <c r="I14236">
        <v>68</v>
      </c>
      <c r="J14236">
        <v>0.59918199999999999</v>
      </c>
      <c r="K14236">
        <v>-0.76788259999999997</v>
      </c>
      <c r="L14236">
        <v>-0.31421130000000003</v>
      </c>
      <c r="M14236">
        <v>0</v>
      </c>
      <c r="N14236">
        <v>0.31421130000000003</v>
      </c>
      <c r="O14236">
        <v>0.76788259999999997</v>
      </c>
      <c r="P14236">
        <v>3.2372325000000002</v>
      </c>
      <c r="Q14236">
        <v>17</v>
      </c>
      <c r="R14236">
        <v>8</v>
      </c>
      <c r="S14236" s="81">
        <v>32380</v>
      </c>
    </row>
    <row r="14237" spans="1:19" x14ac:dyDescent="0.2">
      <c r="A14237" t="s">
        <v>77</v>
      </c>
      <c r="B14237" t="s">
        <v>59</v>
      </c>
      <c r="C14237" t="s">
        <v>47</v>
      </c>
      <c r="D14237" t="s">
        <v>12</v>
      </c>
      <c r="E14237">
        <v>2015</v>
      </c>
      <c r="F14237">
        <v>3</v>
      </c>
      <c r="G14237">
        <v>11.47124</v>
      </c>
      <c r="H14237">
        <v>11.47124</v>
      </c>
      <c r="I14237">
        <v>64</v>
      </c>
      <c r="J14237">
        <v>0.59868779999999999</v>
      </c>
      <c r="K14237">
        <v>-0.76724919999999996</v>
      </c>
      <c r="L14237">
        <v>-0.31395220000000001</v>
      </c>
      <c r="M14237">
        <v>0</v>
      </c>
      <c r="N14237">
        <v>0.31395220000000001</v>
      </c>
      <c r="O14237">
        <v>0.76724919999999996</v>
      </c>
      <c r="P14237">
        <v>3.2372325000000002</v>
      </c>
      <c r="Q14237">
        <v>17</v>
      </c>
      <c r="R14237">
        <v>8</v>
      </c>
      <c r="S14237" s="81">
        <v>32380</v>
      </c>
    </row>
    <row r="14238" spans="1:19" x14ac:dyDescent="0.2">
      <c r="A14238" t="s">
        <v>77</v>
      </c>
      <c r="B14238" t="s">
        <v>59</v>
      </c>
      <c r="C14238" t="s">
        <v>47</v>
      </c>
      <c r="D14238" t="s">
        <v>12</v>
      </c>
      <c r="E14238">
        <v>2015</v>
      </c>
      <c r="F14238">
        <v>4</v>
      </c>
      <c r="G14238">
        <v>11.478400000000001</v>
      </c>
      <c r="H14238">
        <v>11.478400000000001</v>
      </c>
      <c r="I14238">
        <v>64</v>
      </c>
      <c r="J14238">
        <v>0.59586819999999996</v>
      </c>
      <c r="K14238">
        <v>-0.76363579999999998</v>
      </c>
      <c r="L14238">
        <v>-0.31247360000000002</v>
      </c>
      <c r="M14238">
        <v>0</v>
      </c>
      <c r="N14238">
        <v>0.31247360000000002</v>
      </c>
      <c r="O14238">
        <v>0.76363579999999998</v>
      </c>
      <c r="P14238">
        <v>3.2372325000000002</v>
      </c>
      <c r="Q14238">
        <v>17</v>
      </c>
      <c r="R14238">
        <v>8</v>
      </c>
      <c r="S14238" s="81">
        <v>32380</v>
      </c>
    </row>
    <row r="14239" spans="1:19" x14ac:dyDescent="0.2">
      <c r="A14239" t="s">
        <v>77</v>
      </c>
      <c r="B14239" t="s">
        <v>59</v>
      </c>
      <c r="C14239" t="s">
        <v>47</v>
      </c>
      <c r="D14239" t="s">
        <v>12</v>
      </c>
      <c r="E14239">
        <v>2015</v>
      </c>
      <c r="F14239">
        <v>5</v>
      </c>
      <c r="G14239">
        <v>11.556609999999999</v>
      </c>
      <c r="H14239">
        <v>11.556609999999999</v>
      </c>
      <c r="I14239">
        <v>63</v>
      </c>
      <c r="J14239">
        <v>0.59293470000000004</v>
      </c>
      <c r="K14239">
        <v>-0.75987640000000001</v>
      </c>
      <c r="L14239">
        <v>-0.31093530000000003</v>
      </c>
      <c r="M14239">
        <v>0</v>
      </c>
      <c r="N14239">
        <v>0.31093530000000003</v>
      </c>
      <c r="O14239">
        <v>0.75987640000000001</v>
      </c>
      <c r="P14239">
        <v>3.2372325000000002</v>
      </c>
      <c r="Q14239">
        <v>17</v>
      </c>
      <c r="R14239">
        <v>8</v>
      </c>
      <c r="S14239" s="81">
        <v>32380</v>
      </c>
    </row>
    <row r="14240" spans="1:19" x14ac:dyDescent="0.2">
      <c r="A14240" t="s">
        <v>77</v>
      </c>
      <c r="B14240" t="s">
        <v>59</v>
      </c>
      <c r="C14240" t="s">
        <v>47</v>
      </c>
      <c r="D14240" t="s">
        <v>12</v>
      </c>
      <c r="E14240">
        <v>2015</v>
      </c>
      <c r="F14240">
        <v>6</v>
      </c>
      <c r="G14240">
        <v>11.49587</v>
      </c>
      <c r="H14240">
        <v>11.49587</v>
      </c>
      <c r="I14240">
        <v>63</v>
      </c>
      <c r="J14240">
        <v>0.59553140000000004</v>
      </c>
      <c r="K14240">
        <v>-0.7632042</v>
      </c>
      <c r="L14240">
        <v>-0.31229699999999999</v>
      </c>
      <c r="M14240">
        <v>0</v>
      </c>
      <c r="N14240">
        <v>0.31229699999999999</v>
      </c>
      <c r="O14240">
        <v>0.7632042</v>
      </c>
      <c r="P14240">
        <v>3.2372325000000002</v>
      </c>
      <c r="Q14240">
        <v>17</v>
      </c>
      <c r="R14240">
        <v>8</v>
      </c>
      <c r="S14240" s="81">
        <v>32380</v>
      </c>
    </row>
    <row r="14241" spans="1:19" x14ac:dyDescent="0.2">
      <c r="A14241" t="s">
        <v>77</v>
      </c>
      <c r="B14241" t="s">
        <v>59</v>
      </c>
      <c r="C14241" t="s">
        <v>47</v>
      </c>
      <c r="D14241" t="s">
        <v>12</v>
      </c>
      <c r="E14241">
        <v>2015</v>
      </c>
      <c r="F14241">
        <v>7</v>
      </c>
      <c r="G14241">
        <v>11.376429999999999</v>
      </c>
      <c r="H14241">
        <v>11.376429999999999</v>
      </c>
      <c r="I14241">
        <v>61.5</v>
      </c>
      <c r="J14241">
        <v>0.59652539999999998</v>
      </c>
      <c r="K14241">
        <v>-0.76447799999999999</v>
      </c>
      <c r="L14241">
        <v>-0.31281819999999999</v>
      </c>
      <c r="M14241">
        <v>0</v>
      </c>
      <c r="N14241">
        <v>0.31281819999999999</v>
      </c>
      <c r="O14241">
        <v>0.76447799999999999</v>
      </c>
      <c r="P14241">
        <v>3.2372325000000002</v>
      </c>
      <c r="Q14241">
        <v>17</v>
      </c>
      <c r="R14241">
        <v>8</v>
      </c>
      <c r="S14241" s="81">
        <v>32380</v>
      </c>
    </row>
    <row r="14242" spans="1:19" x14ac:dyDescent="0.2">
      <c r="A14242" t="s">
        <v>77</v>
      </c>
      <c r="B14242" t="s">
        <v>59</v>
      </c>
      <c r="C14242" t="s">
        <v>47</v>
      </c>
      <c r="D14242" t="s">
        <v>12</v>
      </c>
      <c r="E14242">
        <v>2015</v>
      </c>
      <c r="F14242">
        <v>8</v>
      </c>
      <c r="G14242">
        <v>11.209350000000001</v>
      </c>
      <c r="H14242">
        <v>11.209350000000001</v>
      </c>
      <c r="I14242">
        <v>64</v>
      </c>
      <c r="J14242">
        <v>0.59730799999999995</v>
      </c>
      <c r="K14242">
        <v>-0.76548099999999997</v>
      </c>
      <c r="L14242">
        <v>-0.31322860000000002</v>
      </c>
      <c r="M14242">
        <v>0</v>
      </c>
      <c r="N14242">
        <v>0.31322860000000002</v>
      </c>
      <c r="O14242">
        <v>0.76548099999999997</v>
      </c>
      <c r="P14242">
        <v>3.2372325000000002</v>
      </c>
      <c r="Q14242">
        <v>17</v>
      </c>
      <c r="R14242">
        <v>8</v>
      </c>
      <c r="S14242" s="81">
        <v>32380</v>
      </c>
    </row>
    <row r="14243" spans="1:19" x14ac:dyDescent="0.2">
      <c r="A14243" t="s">
        <v>77</v>
      </c>
      <c r="B14243" t="s">
        <v>59</v>
      </c>
      <c r="C14243" t="s">
        <v>47</v>
      </c>
      <c r="D14243" t="s">
        <v>12</v>
      </c>
      <c r="E14243">
        <v>2015</v>
      </c>
      <c r="F14243">
        <v>9</v>
      </c>
      <c r="G14243">
        <v>11.04984</v>
      </c>
      <c r="H14243">
        <v>11.04984</v>
      </c>
      <c r="I14243">
        <v>71.5</v>
      </c>
      <c r="J14243">
        <v>0.60265210000000002</v>
      </c>
      <c r="K14243">
        <v>-0.77232979999999996</v>
      </c>
      <c r="L14243">
        <v>-0.31603110000000001</v>
      </c>
      <c r="M14243">
        <v>0</v>
      </c>
      <c r="N14243">
        <v>0.31603110000000001</v>
      </c>
      <c r="O14243">
        <v>0.77232979999999996</v>
      </c>
      <c r="P14243">
        <v>3.2372325000000002</v>
      </c>
      <c r="Q14243">
        <v>17</v>
      </c>
      <c r="R14243">
        <v>8</v>
      </c>
      <c r="S14243" s="81">
        <v>32380</v>
      </c>
    </row>
    <row r="14244" spans="1:19" x14ac:dyDescent="0.2">
      <c r="A14244" t="s">
        <v>77</v>
      </c>
      <c r="B14244" t="s">
        <v>59</v>
      </c>
      <c r="C14244" t="s">
        <v>47</v>
      </c>
      <c r="D14244" t="s">
        <v>12</v>
      </c>
      <c r="E14244">
        <v>2015</v>
      </c>
      <c r="F14244">
        <v>10</v>
      </c>
      <c r="G14244">
        <v>11.020849999999999</v>
      </c>
      <c r="H14244">
        <v>11.020849999999999</v>
      </c>
      <c r="I14244">
        <v>79.5</v>
      </c>
      <c r="J14244">
        <v>0.59785069999999996</v>
      </c>
      <c r="K14244">
        <v>-0.76617659999999999</v>
      </c>
      <c r="L14244">
        <v>-0.31351319999999999</v>
      </c>
      <c r="M14244">
        <v>0</v>
      </c>
      <c r="N14244">
        <v>0.31351319999999999</v>
      </c>
      <c r="O14244">
        <v>0.76617659999999999</v>
      </c>
      <c r="P14244">
        <v>3.2372325000000002</v>
      </c>
      <c r="Q14244">
        <v>17</v>
      </c>
      <c r="R14244">
        <v>8</v>
      </c>
      <c r="S14244" s="81">
        <v>32380</v>
      </c>
    </row>
    <row r="14245" spans="1:19" x14ac:dyDescent="0.2">
      <c r="A14245" t="s">
        <v>77</v>
      </c>
      <c r="B14245" t="s">
        <v>59</v>
      </c>
      <c r="C14245" t="s">
        <v>47</v>
      </c>
      <c r="D14245" t="s">
        <v>12</v>
      </c>
      <c r="E14245">
        <v>2015</v>
      </c>
      <c r="F14245">
        <v>11</v>
      </c>
      <c r="G14245">
        <v>11.065200000000001</v>
      </c>
      <c r="H14245">
        <v>11.065200000000001</v>
      </c>
      <c r="I14245">
        <v>84.5</v>
      </c>
      <c r="J14245">
        <v>0.60121250000000004</v>
      </c>
      <c r="K14245">
        <v>-0.77048479999999997</v>
      </c>
      <c r="L14245">
        <v>-0.3152761</v>
      </c>
      <c r="M14245">
        <v>0</v>
      </c>
      <c r="N14245">
        <v>0.3152761</v>
      </c>
      <c r="O14245">
        <v>0.77048479999999997</v>
      </c>
      <c r="P14245">
        <v>3.2372325000000002</v>
      </c>
      <c r="Q14245">
        <v>17</v>
      </c>
      <c r="R14245">
        <v>8</v>
      </c>
      <c r="S14245" s="81">
        <v>32380</v>
      </c>
    </row>
    <row r="14246" spans="1:19" x14ac:dyDescent="0.2">
      <c r="A14246" t="s">
        <v>77</v>
      </c>
      <c r="B14246" t="s">
        <v>59</v>
      </c>
      <c r="C14246" t="s">
        <v>47</v>
      </c>
      <c r="D14246" t="s">
        <v>12</v>
      </c>
      <c r="E14246">
        <v>2015</v>
      </c>
      <c r="F14246">
        <v>12</v>
      </c>
      <c r="G14246">
        <v>11.088329999999999</v>
      </c>
      <c r="H14246">
        <v>11.088329999999999</v>
      </c>
      <c r="I14246">
        <v>89</v>
      </c>
      <c r="J14246">
        <v>0.60313879999999997</v>
      </c>
      <c r="K14246">
        <v>-0.77295349999999996</v>
      </c>
      <c r="L14246">
        <v>-0.31628630000000002</v>
      </c>
      <c r="M14246">
        <v>0</v>
      </c>
      <c r="N14246">
        <v>0.31628630000000002</v>
      </c>
      <c r="O14246">
        <v>0.77295349999999996</v>
      </c>
      <c r="P14246">
        <v>3.2372325000000002</v>
      </c>
      <c r="Q14246">
        <v>17</v>
      </c>
      <c r="R14246">
        <v>8</v>
      </c>
      <c r="S14246" s="81">
        <v>32380</v>
      </c>
    </row>
    <row r="14247" spans="1:19" x14ac:dyDescent="0.2">
      <c r="A14247" t="s">
        <v>77</v>
      </c>
      <c r="B14247" t="s">
        <v>59</v>
      </c>
      <c r="C14247" t="s">
        <v>47</v>
      </c>
      <c r="D14247" t="s">
        <v>12</v>
      </c>
      <c r="E14247">
        <v>2015</v>
      </c>
      <c r="F14247">
        <v>13</v>
      </c>
      <c r="G14247">
        <v>10.991820000000001</v>
      </c>
      <c r="H14247">
        <v>10.991820000000001</v>
      </c>
      <c r="I14247">
        <v>92</v>
      </c>
      <c r="J14247">
        <v>0.60826630000000004</v>
      </c>
      <c r="K14247">
        <v>-0.77952460000000001</v>
      </c>
      <c r="L14247">
        <v>-0.31897520000000001</v>
      </c>
      <c r="M14247">
        <v>0</v>
      </c>
      <c r="N14247">
        <v>0.31897520000000001</v>
      </c>
      <c r="O14247">
        <v>0.77952460000000001</v>
      </c>
      <c r="P14247">
        <v>3.2372325000000002</v>
      </c>
      <c r="Q14247">
        <v>17</v>
      </c>
      <c r="R14247">
        <v>8</v>
      </c>
      <c r="S14247" s="81">
        <v>32380</v>
      </c>
    </row>
    <row r="14248" spans="1:19" x14ac:dyDescent="0.2">
      <c r="A14248" t="s">
        <v>77</v>
      </c>
      <c r="B14248" t="s">
        <v>59</v>
      </c>
      <c r="C14248" t="s">
        <v>47</v>
      </c>
      <c r="D14248" t="s">
        <v>12</v>
      </c>
      <c r="E14248">
        <v>2015</v>
      </c>
      <c r="F14248">
        <v>14</v>
      </c>
      <c r="G14248">
        <v>11.003439999999999</v>
      </c>
      <c r="H14248">
        <v>11.003439999999999</v>
      </c>
      <c r="I14248">
        <v>96.5</v>
      </c>
      <c r="J14248">
        <v>0.5987034</v>
      </c>
      <c r="K14248">
        <v>-0.76726930000000004</v>
      </c>
      <c r="L14248">
        <v>-0.31396039999999997</v>
      </c>
      <c r="M14248">
        <v>0</v>
      </c>
      <c r="N14248">
        <v>0.31396039999999997</v>
      </c>
      <c r="O14248">
        <v>0.76726930000000004</v>
      </c>
      <c r="P14248">
        <v>3.2372325000000002</v>
      </c>
      <c r="Q14248">
        <v>17</v>
      </c>
      <c r="R14248">
        <v>8</v>
      </c>
      <c r="S14248" s="81">
        <v>32380</v>
      </c>
    </row>
    <row r="14249" spans="1:19" x14ac:dyDescent="0.2">
      <c r="A14249" t="s">
        <v>77</v>
      </c>
      <c r="B14249" t="s">
        <v>59</v>
      </c>
      <c r="C14249" t="s">
        <v>47</v>
      </c>
      <c r="D14249" t="s">
        <v>12</v>
      </c>
      <c r="E14249">
        <v>2015</v>
      </c>
      <c r="F14249">
        <v>15</v>
      </c>
      <c r="G14249">
        <v>11.103619999999999</v>
      </c>
      <c r="H14249">
        <v>11.103619999999999</v>
      </c>
      <c r="I14249">
        <v>98.5</v>
      </c>
      <c r="J14249">
        <v>0.59275310000000003</v>
      </c>
      <c r="K14249">
        <v>-0.75964359999999997</v>
      </c>
      <c r="L14249">
        <v>-0.31084000000000001</v>
      </c>
      <c r="M14249">
        <v>0</v>
      </c>
      <c r="N14249">
        <v>0.31084000000000001</v>
      </c>
      <c r="O14249">
        <v>0.75964359999999997</v>
      </c>
      <c r="P14249">
        <v>3.2372325000000002</v>
      </c>
      <c r="Q14249">
        <v>17</v>
      </c>
      <c r="R14249">
        <v>8</v>
      </c>
      <c r="S14249" s="81">
        <v>32380</v>
      </c>
    </row>
    <row r="14250" spans="1:19" x14ac:dyDescent="0.2">
      <c r="A14250" t="s">
        <v>77</v>
      </c>
      <c r="B14250" t="s">
        <v>59</v>
      </c>
      <c r="C14250" t="s">
        <v>47</v>
      </c>
      <c r="D14250" t="s">
        <v>12</v>
      </c>
      <c r="E14250">
        <v>2015</v>
      </c>
      <c r="F14250">
        <v>16</v>
      </c>
      <c r="G14250">
        <v>11.101749999999999</v>
      </c>
      <c r="H14250">
        <v>11.101749999999999</v>
      </c>
      <c r="I14250">
        <v>100.5</v>
      </c>
      <c r="J14250">
        <v>0.59393700000000005</v>
      </c>
      <c r="K14250">
        <v>-0.76116090000000003</v>
      </c>
      <c r="L14250">
        <v>-0.31146089999999998</v>
      </c>
      <c r="M14250">
        <v>0</v>
      </c>
      <c r="N14250">
        <v>0.31146089999999998</v>
      </c>
      <c r="O14250">
        <v>0.76116090000000003</v>
      </c>
      <c r="P14250">
        <v>3.2372325000000002</v>
      </c>
      <c r="Q14250">
        <v>17</v>
      </c>
      <c r="R14250">
        <v>8</v>
      </c>
      <c r="S14250" s="81">
        <v>32380</v>
      </c>
    </row>
    <row r="14251" spans="1:19" x14ac:dyDescent="0.2">
      <c r="A14251" t="s">
        <v>77</v>
      </c>
      <c r="B14251" t="s">
        <v>59</v>
      </c>
      <c r="C14251" t="s">
        <v>47</v>
      </c>
      <c r="D14251" t="s">
        <v>12</v>
      </c>
      <c r="E14251">
        <v>2015</v>
      </c>
      <c r="F14251">
        <v>17</v>
      </c>
      <c r="G14251">
        <v>11.06101</v>
      </c>
      <c r="H14251">
        <v>11.06101</v>
      </c>
      <c r="I14251">
        <v>101.5</v>
      </c>
      <c r="J14251">
        <v>0.59348380000000001</v>
      </c>
      <c r="K14251">
        <v>-0.76058009999999998</v>
      </c>
      <c r="L14251">
        <v>-0.31122319999999998</v>
      </c>
      <c r="M14251">
        <v>0</v>
      </c>
      <c r="N14251">
        <v>0.31122319999999998</v>
      </c>
      <c r="O14251">
        <v>0.76058009999999998</v>
      </c>
      <c r="P14251">
        <v>3.2372325000000002</v>
      </c>
      <c r="Q14251">
        <v>17</v>
      </c>
      <c r="R14251">
        <v>8</v>
      </c>
      <c r="S14251" s="81">
        <v>32380</v>
      </c>
    </row>
    <row r="14252" spans="1:19" x14ac:dyDescent="0.2">
      <c r="A14252" t="s">
        <v>77</v>
      </c>
      <c r="B14252" t="s">
        <v>59</v>
      </c>
      <c r="C14252" t="s">
        <v>47</v>
      </c>
      <c r="D14252" t="s">
        <v>12</v>
      </c>
      <c r="E14252">
        <v>2015</v>
      </c>
      <c r="F14252">
        <v>18</v>
      </c>
      <c r="G14252">
        <v>11.00525</v>
      </c>
      <c r="H14252">
        <v>11.00525</v>
      </c>
      <c r="I14252">
        <v>101.5</v>
      </c>
      <c r="J14252">
        <v>0.6020221</v>
      </c>
      <c r="K14252">
        <v>-0.77152240000000005</v>
      </c>
      <c r="L14252">
        <v>-0.3157007</v>
      </c>
      <c r="M14252">
        <v>0</v>
      </c>
      <c r="N14252">
        <v>0.3157007</v>
      </c>
      <c r="O14252">
        <v>0.77152240000000005</v>
      </c>
      <c r="P14252">
        <v>3.2372325000000002</v>
      </c>
      <c r="Q14252">
        <v>17</v>
      </c>
      <c r="R14252">
        <v>8</v>
      </c>
      <c r="S14252" s="81">
        <v>32380</v>
      </c>
    </row>
    <row r="14253" spans="1:19" x14ac:dyDescent="0.2">
      <c r="A14253" t="s">
        <v>77</v>
      </c>
      <c r="B14253" t="s">
        <v>59</v>
      </c>
      <c r="C14253" t="s">
        <v>47</v>
      </c>
      <c r="D14253" t="s">
        <v>12</v>
      </c>
      <c r="E14253">
        <v>2015</v>
      </c>
      <c r="F14253">
        <v>19</v>
      </c>
      <c r="G14253">
        <v>11.05813</v>
      </c>
      <c r="H14253">
        <v>11.05813</v>
      </c>
      <c r="I14253">
        <v>101.5</v>
      </c>
      <c r="J14253">
        <v>0.61525459999999998</v>
      </c>
      <c r="K14253">
        <v>-0.78848050000000003</v>
      </c>
      <c r="L14253">
        <v>-0.32263979999999998</v>
      </c>
      <c r="M14253">
        <v>0</v>
      </c>
      <c r="N14253">
        <v>0.32263979999999998</v>
      </c>
      <c r="O14253">
        <v>0.78848050000000003</v>
      </c>
      <c r="P14253">
        <v>3.2372325000000002</v>
      </c>
      <c r="Q14253">
        <v>17</v>
      </c>
      <c r="R14253">
        <v>8</v>
      </c>
      <c r="S14253" s="81">
        <v>32380</v>
      </c>
    </row>
    <row r="14254" spans="1:19" x14ac:dyDescent="0.2">
      <c r="A14254" t="s">
        <v>77</v>
      </c>
      <c r="B14254" t="s">
        <v>59</v>
      </c>
      <c r="C14254" t="s">
        <v>47</v>
      </c>
      <c r="D14254" t="s">
        <v>12</v>
      </c>
      <c r="E14254">
        <v>2015</v>
      </c>
      <c r="F14254">
        <v>20</v>
      </c>
      <c r="G14254">
        <v>11.040520000000001</v>
      </c>
      <c r="H14254">
        <v>11.040520000000001</v>
      </c>
      <c r="I14254">
        <v>99.5</v>
      </c>
      <c r="J14254">
        <v>0.59489910000000001</v>
      </c>
      <c r="K14254">
        <v>-0.76239380000000001</v>
      </c>
      <c r="L14254">
        <v>-0.3119654</v>
      </c>
      <c r="M14254">
        <v>0</v>
      </c>
      <c r="N14254">
        <v>0.3119654</v>
      </c>
      <c r="O14254">
        <v>0.76239380000000001</v>
      </c>
      <c r="P14254">
        <v>3.2372325000000002</v>
      </c>
      <c r="Q14254">
        <v>17</v>
      </c>
      <c r="R14254">
        <v>8</v>
      </c>
      <c r="S14254" s="81">
        <v>32380</v>
      </c>
    </row>
    <row r="14255" spans="1:19" x14ac:dyDescent="0.2">
      <c r="A14255" t="s">
        <v>77</v>
      </c>
      <c r="B14255" t="s">
        <v>59</v>
      </c>
      <c r="C14255" t="s">
        <v>47</v>
      </c>
      <c r="D14255" t="s">
        <v>12</v>
      </c>
      <c r="E14255">
        <v>2015</v>
      </c>
      <c r="F14255">
        <v>21</v>
      </c>
      <c r="G14255">
        <v>10.95363</v>
      </c>
      <c r="H14255">
        <v>10.95363</v>
      </c>
      <c r="I14255">
        <v>94</v>
      </c>
      <c r="J14255">
        <v>0.59512180000000003</v>
      </c>
      <c r="K14255">
        <v>-0.76267929999999995</v>
      </c>
      <c r="L14255">
        <v>-0.31208219999999998</v>
      </c>
      <c r="M14255">
        <v>0</v>
      </c>
      <c r="N14255">
        <v>0.31208219999999998</v>
      </c>
      <c r="O14255">
        <v>0.76267929999999995</v>
      </c>
      <c r="P14255">
        <v>3.2372325000000002</v>
      </c>
      <c r="Q14255">
        <v>17</v>
      </c>
      <c r="R14255">
        <v>8</v>
      </c>
      <c r="S14255" s="81">
        <v>32380</v>
      </c>
    </row>
    <row r="14256" spans="1:19" x14ac:dyDescent="0.2">
      <c r="A14256" t="s">
        <v>77</v>
      </c>
      <c r="B14256" t="s">
        <v>59</v>
      </c>
      <c r="C14256" t="s">
        <v>47</v>
      </c>
      <c r="D14256" t="s">
        <v>12</v>
      </c>
      <c r="E14256">
        <v>2015</v>
      </c>
      <c r="F14256">
        <v>22</v>
      </c>
      <c r="G14256">
        <v>10.88369</v>
      </c>
      <c r="H14256">
        <v>10.88369</v>
      </c>
      <c r="I14256">
        <v>89.5</v>
      </c>
      <c r="J14256">
        <v>0.58736100000000002</v>
      </c>
      <c r="K14256">
        <v>-0.7527334</v>
      </c>
      <c r="L14256">
        <v>-0.30801240000000002</v>
      </c>
      <c r="M14256">
        <v>0</v>
      </c>
      <c r="N14256">
        <v>0.30801240000000002</v>
      </c>
      <c r="O14256">
        <v>0.7527334</v>
      </c>
      <c r="P14256">
        <v>3.2372325000000002</v>
      </c>
      <c r="Q14256">
        <v>17</v>
      </c>
      <c r="R14256">
        <v>8</v>
      </c>
      <c r="S14256" s="81">
        <v>32380</v>
      </c>
    </row>
    <row r="14257" spans="1:19" x14ac:dyDescent="0.2">
      <c r="A14257" t="s">
        <v>77</v>
      </c>
      <c r="B14257" t="s">
        <v>59</v>
      </c>
      <c r="C14257" t="s">
        <v>47</v>
      </c>
      <c r="D14257" t="s">
        <v>12</v>
      </c>
      <c r="E14257">
        <v>2015</v>
      </c>
      <c r="F14257">
        <v>23</v>
      </c>
      <c r="G14257">
        <v>11.09202</v>
      </c>
      <c r="H14257">
        <v>11.09202</v>
      </c>
      <c r="I14257">
        <v>84</v>
      </c>
      <c r="J14257">
        <v>0.58855659999999999</v>
      </c>
      <c r="K14257">
        <v>-0.75426559999999998</v>
      </c>
      <c r="L14257">
        <v>-0.30863940000000001</v>
      </c>
      <c r="M14257">
        <v>0</v>
      </c>
      <c r="N14257">
        <v>0.30863940000000001</v>
      </c>
      <c r="O14257">
        <v>0.75426559999999998</v>
      </c>
      <c r="P14257">
        <v>3.2372325000000002</v>
      </c>
      <c r="Q14257">
        <v>17</v>
      </c>
      <c r="R14257">
        <v>8</v>
      </c>
      <c r="S14257" s="81">
        <v>32380</v>
      </c>
    </row>
    <row r="14258" spans="1:19" x14ac:dyDescent="0.2">
      <c r="A14258" t="s">
        <v>77</v>
      </c>
      <c r="B14258" t="s">
        <v>59</v>
      </c>
      <c r="C14258" t="s">
        <v>47</v>
      </c>
      <c r="D14258" t="s">
        <v>12</v>
      </c>
      <c r="E14258">
        <v>2015</v>
      </c>
      <c r="F14258">
        <v>24</v>
      </c>
      <c r="G14258">
        <v>11.387499999999999</v>
      </c>
      <c r="H14258">
        <v>11.387499999999999</v>
      </c>
      <c r="I14258">
        <v>80.5</v>
      </c>
      <c r="J14258">
        <v>0.59811610000000004</v>
      </c>
      <c r="K14258">
        <v>-0.76651659999999999</v>
      </c>
      <c r="L14258">
        <v>-0.3136524</v>
      </c>
      <c r="M14258">
        <v>0</v>
      </c>
      <c r="N14258">
        <v>0.3136524</v>
      </c>
      <c r="O14258">
        <v>0.76651659999999999</v>
      </c>
      <c r="P14258">
        <v>3.2372325000000002</v>
      </c>
      <c r="Q14258">
        <v>17</v>
      </c>
      <c r="R14258">
        <v>8</v>
      </c>
      <c r="S14258" s="81">
        <v>32380</v>
      </c>
    </row>
    <row r="14259" spans="1:19" x14ac:dyDescent="0.2">
      <c r="A14259" t="s">
        <v>77</v>
      </c>
      <c r="B14259" t="s">
        <v>59</v>
      </c>
      <c r="C14259" t="s">
        <v>47</v>
      </c>
      <c r="D14259" t="s">
        <v>13</v>
      </c>
      <c r="E14259">
        <v>2015</v>
      </c>
      <c r="F14259">
        <v>1</v>
      </c>
      <c r="G14259">
        <v>10.92568</v>
      </c>
      <c r="H14259">
        <v>10.92568</v>
      </c>
      <c r="I14259">
        <v>70.5</v>
      </c>
      <c r="J14259">
        <v>0.58896199999999999</v>
      </c>
      <c r="K14259">
        <v>-0.75478509999999999</v>
      </c>
      <c r="L14259">
        <v>-0.30885200000000002</v>
      </c>
      <c r="M14259">
        <v>0</v>
      </c>
      <c r="N14259">
        <v>0.30885200000000002</v>
      </c>
      <c r="O14259">
        <v>0.75478509999999999</v>
      </c>
      <c r="P14259">
        <v>3.2372325000000002</v>
      </c>
      <c r="Q14259">
        <v>17</v>
      </c>
      <c r="R14259">
        <v>9</v>
      </c>
      <c r="S14259" s="81">
        <v>32022</v>
      </c>
    </row>
    <row r="14260" spans="1:19" x14ac:dyDescent="0.2">
      <c r="A14260" t="s">
        <v>77</v>
      </c>
      <c r="B14260" t="s">
        <v>59</v>
      </c>
      <c r="C14260" t="s">
        <v>47</v>
      </c>
      <c r="D14260" t="s">
        <v>13</v>
      </c>
      <c r="E14260">
        <v>2015</v>
      </c>
      <c r="F14260">
        <v>2</v>
      </c>
      <c r="G14260">
        <v>10.856640000000001</v>
      </c>
      <c r="H14260">
        <v>10.856640000000001</v>
      </c>
      <c r="I14260">
        <v>69</v>
      </c>
      <c r="J14260">
        <v>0.58531469999999997</v>
      </c>
      <c r="K14260">
        <v>-0.75011099999999997</v>
      </c>
      <c r="L14260">
        <v>-0.30693930000000003</v>
      </c>
      <c r="M14260">
        <v>0</v>
      </c>
      <c r="N14260">
        <v>0.30693930000000003</v>
      </c>
      <c r="O14260">
        <v>0.75011099999999997</v>
      </c>
      <c r="P14260">
        <v>3.2372325000000002</v>
      </c>
      <c r="Q14260">
        <v>17</v>
      </c>
      <c r="R14260">
        <v>9</v>
      </c>
      <c r="S14260" s="81">
        <v>32022</v>
      </c>
    </row>
    <row r="14261" spans="1:19" x14ac:dyDescent="0.2">
      <c r="A14261" t="s">
        <v>77</v>
      </c>
      <c r="B14261" t="s">
        <v>59</v>
      </c>
      <c r="C14261" t="s">
        <v>47</v>
      </c>
      <c r="D14261" t="s">
        <v>13</v>
      </c>
      <c r="E14261">
        <v>2015</v>
      </c>
      <c r="F14261">
        <v>3</v>
      </c>
      <c r="G14261">
        <v>10.88984</v>
      </c>
      <c r="H14261">
        <v>10.88984</v>
      </c>
      <c r="I14261">
        <v>67</v>
      </c>
      <c r="J14261">
        <v>0.58613130000000002</v>
      </c>
      <c r="K14261">
        <v>-0.75115750000000003</v>
      </c>
      <c r="L14261">
        <v>-0.30736760000000002</v>
      </c>
      <c r="M14261">
        <v>0</v>
      </c>
      <c r="N14261">
        <v>0.30736760000000002</v>
      </c>
      <c r="O14261">
        <v>0.75115750000000003</v>
      </c>
      <c r="P14261">
        <v>3.2372325000000002</v>
      </c>
      <c r="Q14261">
        <v>17</v>
      </c>
      <c r="R14261">
        <v>9</v>
      </c>
      <c r="S14261" s="81">
        <v>32022</v>
      </c>
    </row>
    <row r="14262" spans="1:19" x14ac:dyDescent="0.2">
      <c r="A14262" t="s">
        <v>77</v>
      </c>
      <c r="B14262" t="s">
        <v>59</v>
      </c>
      <c r="C14262" t="s">
        <v>47</v>
      </c>
      <c r="D14262" t="s">
        <v>13</v>
      </c>
      <c r="E14262">
        <v>2015</v>
      </c>
      <c r="F14262">
        <v>4</v>
      </c>
      <c r="G14262">
        <v>10.83766</v>
      </c>
      <c r="H14262">
        <v>10.83766</v>
      </c>
      <c r="I14262">
        <v>65.5</v>
      </c>
      <c r="J14262">
        <v>0.58716619999999997</v>
      </c>
      <c r="K14262">
        <v>-0.75248369999999998</v>
      </c>
      <c r="L14262">
        <v>-0.30791030000000003</v>
      </c>
      <c r="M14262">
        <v>0</v>
      </c>
      <c r="N14262">
        <v>0.30791030000000003</v>
      </c>
      <c r="O14262">
        <v>0.75248369999999998</v>
      </c>
      <c r="P14262">
        <v>3.2372325000000002</v>
      </c>
      <c r="Q14262">
        <v>17</v>
      </c>
      <c r="R14262">
        <v>9</v>
      </c>
      <c r="S14262" s="81">
        <v>32022</v>
      </c>
    </row>
    <row r="14263" spans="1:19" x14ac:dyDescent="0.2">
      <c r="A14263" t="s">
        <v>77</v>
      </c>
      <c r="B14263" t="s">
        <v>59</v>
      </c>
      <c r="C14263" t="s">
        <v>47</v>
      </c>
      <c r="D14263" t="s">
        <v>13</v>
      </c>
      <c r="E14263">
        <v>2015</v>
      </c>
      <c r="F14263">
        <v>5</v>
      </c>
      <c r="G14263">
        <v>10.95529</v>
      </c>
      <c r="H14263">
        <v>10.95529</v>
      </c>
      <c r="I14263">
        <v>64.5</v>
      </c>
      <c r="J14263">
        <v>0.58858639999999995</v>
      </c>
      <c r="K14263">
        <v>-0.75430390000000003</v>
      </c>
      <c r="L14263">
        <v>-0.30865500000000001</v>
      </c>
      <c r="M14263">
        <v>0</v>
      </c>
      <c r="N14263">
        <v>0.30865500000000001</v>
      </c>
      <c r="O14263">
        <v>0.75430390000000003</v>
      </c>
      <c r="P14263">
        <v>3.2372325000000002</v>
      </c>
      <c r="Q14263">
        <v>17</v>
      </c>
      <c r="R14263">
        <v>9</v>
      </c>
      <c r="S14263" s="81">
        <v>32022</v>
      </c>
    </row>
    <row r="14264" spans="1:19" x14ac:dyDescent="0.2">
      <c r="A14264" t="s">
        <v>77</v>
      </c>
      <c r="B14264" t="s">
        <v>59</v>
      </c>
      <c r="C14264" t="s">
        <v>47</v>
      </c>
      <c r="D14264" t="s">
        <v>13</v>
      </c>
      <c r="E14264">
        <v>2015</v>
      </c>
      <c r="F14264">
        <v>6</v>
      </c>
      <c r="G14264">
        <v>10.878349999999999</v>
      </c>
      <c r="H14264">
        <v>10.878349999999999</v>
      </c>
      <c r="I14264">
        <v>63.5</v>
      </c>
      <c r="J14264">
        <v>0.58754499999999998</v>
      </c>
      <c r="K14264">
        <v>-0.75296920000000001</v>
      </c>
      <c r="L14264">
        <v>-0.30810890000000002</v>
      </c>
      <c r="M14264">
        <v>0</v>
      </c>
      <c r="N14264">
        <v>0.30810890000000002</v>
      </c>
      <c r="O14264">
        <v>0.75296920000000001</v>
      </c>
      <c r="P14264">
        <v>3.2372325000000002</v>
      </c>
      <c r="Q14264">
        <v>17</v>
      </c>
      <c r="R14264">
        <v>9</v>
      </c>
      <c r="S14264" s="81">
        <v>32022</v>
      </c>
    </row>
    <row r="14265" spans="1:19" x14ac:dyDescent="0.2">
      <c r="A14265" t="s">
        <v>77</v>
      </c>
      <c r="B14265" t="s">
        <v>59</v>
      </c>
      <c r="C14265" t="s">
        <v>47</v>
      </c>
      <c r="D14265" t="s">
        <v>13</v>
      </c>
      <c r="E14265">
        <v>2015</v>
      </c>
      <c r="F14265">
        <v>7</v>
      </c>
      <c r="G14265">
        <v>10.79217</v>
      </c>
      <c r="H14265">
        <v>10.79217</v>
      </c>
      <c r="I14265">
        <v>63</v>
      </c>
      <c r="J14265">
        <v>0.58871430000000002</v>
      </c>
      <c r="K14265">
        <v>-0.75446769999999996</v>
      </c>
      <c r="L14265">
        <v>-0.3087221</v>
      </c>
      <c r="M14265">
        <v>0</v>
      </c>
      <c r="N14265">
        <v>0.3087221</v>
      </c>
      <c r="O14265">
        <v>0.75446769999999996</v>
      </c>
      <c r="P14265">
        <v>3.2372325000000002</v>
      </c>
      <c r="Q14265">
        <v>17</v>
      </c>
      <c r="R14265">
        <v>9</v>
      </c>
      <c r="S14265" s="81">
        <v>32022</v>
      </c>
    </row>
    <row r="14266" spans="1:19" x14ac:dyDescent="0.2">
      <c r="A14266" t="s">
        <v>77</v>
      </c>
      <c r="B14266" t="s">
        <v>59</v>
      </c>
      <c r="C14266" t="s">
        <v>47</v>
      </c>
      <c r="D14266" t="s">
        <v>13</v>
      </c>
      <c r="E14266">
        <v>2015</v>
      </c>
      <c r="F14266">
        <v>8</v>
      </c>
      <c r="G14266">
        <v>10.60338</v>
      </c>
      <c r="H14266">
        <v>10.60338</v>
      </c>
      <c r="I14266">
        <v>65</v>
      </c>
      <c r="J14266">
        <v>0.58872590000000002</v>
      </c>
      <c r="K14266">
        <v>-0.7544826</v>
      </c>
      <c r="L14266">
        <v>-0.30872820000000001</v>
      </c>
      <c r="M14266">
        <v>0</v>
      </c>
      <c r="N14266">
        <v>0.30872820000000001</v>
      </c>
      <c r="O14266">
        <v>0.7544826</v>
      </c>
      <c r="P14266">
        <v>3.2372325000000002</v>
      </c>
      <c r="Q14266">
        <v>17</v>
      </c>
      <c r="R14266">
        <v>9</v>
      </c>
      <c r="S14266" s="81">
        <v>32022</v>
      </c>
    </row>
    <row r="14267" spans="1:19" x14ac:dyDescent="0.2">
      <c r="A14267" t="s">
        <v>77</v>
      </c>
      <c r="B14267" t="s">
        <v>59</v>
      </c>
      <c r="C14267" t="s">
        <v>47</v>
      </c>
      <c r="D14267" t="s">
        <v>13</v>
      </c>
      <c r="E14267">
        <v>2015</v>
      </c>
      <c r="F14267">
        <v>9</v>
      </c>
      <c r="G14267">
        <v>10.52214</v>
      </c>
      <c r="H14267">
        <v>10.52214</v>
      </c>
      <c r="I14267">
        <v>70.5</v>
      </c>
      <c r="J14267">
        <v>0.58811239999999998</v>
      </c>
      <c r="K14267">
        <v>-0.75369640000000004</v>
      </c>
      <c r="L14267">
        <v>-0.30840640000000002</v>
      </c>
      <c r="M14267">
        <v>0</v>
      </c>
      <c r="N14267">
        <v>0.30840640000000002</v>
      </c>
      <c r="O14267">
        <v>0.75369640000000004</v>
      </c>
      <c r="P14267">
        <v>3.2372325000000002</v>
      </c>
      <c r="Q14267">
        <v>17</v>
      </c>
      <c r="R14267">
        <v>9</v>
      </c>
      <c r="S14267" s="81">
        <v>32022</v>
      </c>
    </row>
    <row r="14268" spans="1:19" x14ac:dyDescent="0.2">
      <c r="A14268" t="s">
        <v>77</v>
      </c>
      <c r="B14268" t="s">
        <v>59</v>
      </c>
      <c r="C14268" t="s">
        <v>47</v>
      </c>
      <c r="D14268" t="s">
        <v>13</v>
      </c>
      <c r="E14268">
        <v>2015</v>
      </c>
      <c r="F14268">
        <v>10</v>
      </c>
      <c r="G14268">
        <v>10.49715</v>
      </c>
      <c r="H14268">
        <v>10.49715</v>
      </c>
      <c r="I14268">
        <v>77</v>
      </c>
      <c r="J14268">
        <v>0.58517839999999999</v>
      </c>
      <c r="K14268">
        <v>-0.7499363</v>
      </c>
      <c r="L14268">
        <v>-0.30686790000000003</v>
      </c>
      <c r="M14268">
        <v>0</v>
      </c>
      <c r="N14268">
        <v>0.30686790000000003</v>
      </c>
      <c r="O14268">
        <v>0.7499363</v>
      </c>
      <c r="P14268">
        <v>3.2372325000000002</v>
      </c>
      <c r="Q14268">
        <v>17</v>
      </c>
      <c r="R14268">
        <v>9</v>
      </c>
      <c r="S14268" s="81">
        <v>32022</v>
      </c>
    </row>
    <row r="14269" spans="1:19" x14ac:dyDescent="0.2">
      <c r="A14269" t="s">
        <v>77</v>
      </c>
      <c r="B14269" t="s">
        <v>59</v>
      </c>
      <c r="C14269" t="s">
        <v>47</v>
      </c>
      <c r="D14269" t="s">
        <v>13</v>
      </c>
      <c r="E14269">
        <v>2015</v>
      </c>
      <c r="F14269">
        <v>11</v>
      </c>
      <c r="G14269">
        <v>10.388479999999999</v>
      </c>
      <c r="H14269">
        <v>10.388479999999999</v>
      </c>
      <c r="I14269">
        <v>83.5</v>
      </c>
      <c r="J14269">
        <v>0.59185160000000003</v>
      </c>
      <c r="K14269">
        <v>-0.75848839999999995</v>
      </c>
      <c r="L14269">
        <v>-0.31036730000000001</v>
      </c>
      <c r="M14269">
        <v>0</v>
      </c>
      <c r="N14269">
        <v>0.31036730000000001</v>
      </c>
      <c r="O14269">
        <v>0.75848839999999995</v>
      </c>
      <c r="P14269">
        <v>3.2372325000000002</v>
      </c>
      <c r="Q14269">
        <v>17</v>
      </c>
      <c r="R14269">
        <v>9</v>
      </c>
      <c r="S14269" s="81">
        <v>32022</v>
      </c>
    </row>
    <row r="14270" spans="1:19" x14ac:dyDescent="0.2">
      <c r="A14270" t="s">
        <v>77</v>
      </c>
      <c r="B14270" t="s">
        <v>59</v>
      </c>
      <c r="C14270" t="s">
        <v>47</v>
      </c>
      <c r="D14270" t="s">
        <v>13</v>
      </c>
      <c r="E14270">
        <v>2015</v>
      </c>
      <c r="F14270">
        <v>12</v>
      </c>
      <c r="G14270">
        <v>9.9239879999999996</v>
      </c>
      <c r="H14270">
        <v>9.9239879999999996</v>
      </c>
      <c r="I14270">
        <v>88.5</v>
      </c>
      <c r="J14270">
        <v>0.69103440000000005</v>
      </c>
      <c r="K14270">
        <v>-0.8855963</v>
      </c>
      <c r="L14270">
        <v>-0.3623788</v>
      </c>
      <c r="M14270">
        <v>0</v>
      </c>
      <c r="N14270">
        <v>0.3623788</v>
      </c>
      <c r="O14270">
        <v>0.8855963</v>
      </c>
      <c r="P14270">
        <v>3.2372325000000002</v>
      </c>
      <c r="Q14270">
        <v>17</v>
      </c>
      <c r="R14270">
        <v>9</v>
      </c>
      <c r="S14270" s="81">
        <v>32022</v>
      </c>
    </row>
    <row r="14271" spans="1:19" x14ac:dyDescent="0.2">
      <c r="A14271" t="s">
        <v>77</v>
      </c>
      <c r="B14271" t="s">
        <v>59</v>
      </c>
      <c r="C14271" t="s">
        <v>47</v>
      </c>
      <c r="D14271" t="s">
        <v>13</v>
      </c>
      <c r="E14271">
        <v>2015</v>
      </c>
      <c r="F14271">
        <v>13</v>
      </c>
      <c r="G14271">
        <v>9.7225280000000005</v>
      </c>
      <c r="H14271">
        <v>9.7225280000000005</v>
      </c>
      <c r="I14271">
        <v>93.5</v>
      </c>
      <c r="J14271">
        <v>0.83324129999999996</v>
      </c>
      <c r="K14271">
        <v>-1.067842</v>
      </c>
      <c r="L14271">
        <v>-0.43695220000000001</v>
      </c>
      <c r="M14271">
        <v>0</v>
      </c>
      <c r="N14271">
        <v>0.43695220000000001</v>
      </c>
      <c r="O14271">
        <v>1.067842</v>
      </c>
      <c r="P14271">
        <v>3.2372325000000002</v>
      </c>
      <c r="Q14271">
        <v>17</v>
      </c>
      <c r="R14271">
        <v>9</v>
      </c>
      <c r="S14271" s="81">
        <v>32022</v>
      </c>
    </row>
    <row r="14272" spans="1:19" x14ac:dyDescent="0.2">
      <c r="A14272" t="s">
        <v>77</v>
      </c>
      <c r="B14272" t="s">
        <v>59</v>
      </c>
      <c r="C14272" t="s">
        <v>47</v>
      </c>
      <c r="D14272" t="s">
        <v>13</v>
      </c>
      <c r="E14272">
        <v>2015</v>
      </c>
      <c r="F14272">
        <v>14</v>
      </c>
      <c r="G14272">
        <v>10.316039999999999</v>
      </c>
      <c r="H14272">
        <v>10.316039999999999</v>
      </c>
      <c r="I14272">
        <v>98</v>
      </c>
      <c r="J14272">
        <v>0.59087409999999996</v>
      </c>
      <c r="K14272">
        <v>-0.75723560000000001</v>
      </c>
      <c r="L14272">
        <v>-0.30985469999999998</v>
      </c>
      <c r="M14272">
        <v>0</v>
      </c>
      <c r="N14272">
        <v>0.30985469999999998</v>
      </c>
      <c r="O14272">
        <v>0.75723560000000001</v>
      </c>
      <c r="P14272">
        <v>3.2372325000000002</v>
      </c>
      <c r="Q14272">
        <v>17</v>
      </c>
      <c r="R14272">
        <v>9</v>
      </c>
      <c r="S14272" s="81">
        <v>32022</v>
      </c>
    </row>
    <row r="14273" spans="1:19" x14ac:dyDescent="0.2">
      <c r="A14273" t="s">
        <v>77</v>
      </c>
      <c r="B14273" t="s">
        <v>59</v>
      </c>
      <c r="C14273" t="s">
        <v>47</v>
      </c>
      <c r="D14273" t="s">
        <v>13</v>
      </c>
      <c r="E14273">
        <v>2015</v>
      </c>
      <c r="F14273">
        <v>15</v>
      </c>
      <c r="G14273">
        <v>10.677659999999999</v>
      </c>
      <c r="H14273">
        <v>10.677659999999999</v>
      </c>
      <c r="I14273">
        <v>101</v>
      </c>
      <c r="J14273">
        <v>0.58840219999999999</v>
      </c>
      <c r="K14273">
        <v>-0.75406770000000001</v>
      </c>
      <c r="L14273">
        <v>-0.30855840000000001</v>
      </c>
      <c r="M14273">
        <v>0</v>
      </c>
      <c r="N14273">
        <v>0.30855840000000001</v>
      </c>
      <c r="O14273">
        <v>0.75406770000000001</v>
      </c>
      <c r="P14273">
        <v>3.2372325000000002</v>
      </c>
      <c r="Q14273">
        <v>17</v>
      </c>
      <c r="R14273">
        <v>9</v>
      </c>
      <c r="S14273" s="81">
        <v>32022</v>
      </c>
    </row>
    <row r="14274" spans="1:19" x14ac:dyDescent="0.2">
      <c r="A14274" t="s">
        <v>77</v>
      </c>
      <c r="B14274" t="s">
        <v>59</v>
      </c>
      <c r="C14274" t="s">
        <v>47</v>
      </c>
      <c r="D14274" t="s">
        <v>13</v>
      </c>
      <c r="E14274">
        <v>2015</v>
      </c>
      <c r="F14274">
        <v>16</v>
      </c>
      <c r="G14274">
        <v>10.649279999999999</v>
      </c>
      <c r="H14274">
        <v>10.649279999999999</v>
      </c>
      <c r="I14274">
        <v>103</v>
      </c>
      <c r="J14274">
        <v>0.5875899</v>
      </c>
      <c r="K14274">
        <v>-0.7530268</v>
      </c>
      <c r="L14274">
        <v>-0.30813249999999998</v>
      </c>
      <c r="M14274">
        <v>0</v>
      </c>
      <c r="N14274">
        <v>0.30813249999999998</v>
      </c>
      <c r="O14274">
        <v>0.7530268</v>
      </c>
      <c r="P14274">
        <v>3.2372325000000002</v>
      </c>
      <c r="Q14274">
        <v>17</v>
      </c>
      <c r="R14274">
        <v>9</v>
      </c>
      <c r="S14274" s="81">
        <v>32022</v>
      </c>
    </row>
    <row r="14275" spans="1:19" x14ac:dyDescent="0.2">
      <c r="A14275" t="s">
        <v>77</v>
      </c>
      <c r="B14275" t="s">
        <v>59</v>
      </c>
      <c r="C14275" t="s">
        <v>47</v>
      </c>
      <c r="D14275" t="s">
        <v>13</v>
      </c>
      <c r="E14275">
        <v>2015</v>
      </c>
      <c r="F14275">
        <v>17</v>
      </c>
      <c r="G14275">
        <v>10.60314</v>
      </c>
      <c r="H14275">
        <v>10.60314</v>
      </c>
      <c r="I14275">
        <v>103</v>
      </c>
      <c r="J14275">
        <v>0.58940579999999998</v>
      </c>
      <c r="K14275">
        <v>-0.75535399999999997</v>
      </c>
      <c r="L14275">
        <v>-0.30908469999999999</v>
      </c>
      <c r="M14275">
        <v>0</v>
      </c>
      <c r="N14275">
        <v>0.30908469999999999</v>
      </c>
      <c r="O14275">
        <v>0.75535399999999997</v>
      </c>
      <c r="P14275">
        <v>3.2372325000000002</v>
      </c>
      <c r="Q14275">
        <v>17</v>
      </c>
      <c r="R14275">
        <v>9</v>
      </c>
      <c r="S14275" s="81">
        <v>32022</v>
      </c>
    </row>
    <row r="14276" spans="1:19" x14ac:dyDescent="0.2">
      <c r="A14276" t="s">
        <v>77</v>
      </c>
      <c r="B14276" t="s">
        <v>59</v>
      </c>
      <c r="C14276" t="s">
        <v>47</v>
      </c>
      <c r="D14276" t="s">
        <v>13</v>
      </c>
      <c r="E14276">
        <v>2015</v>
      </c>
      <c r="F14276">
        <v>18</v>
      </c>
      <c r="G14276">
        <v>10.649789999999999</v>
      </c>
      <c r="H14276">
        <v>10.649789999999999</v>
      </c>
      <c r="I14276">
        <v>101</v>
      </c>
      <c r="J14276">
        <v>0.59249289999999999</v>
      </c>
      <c r="K14276">
        <v>-0.75931020000000005</v>
      </c>
      <c r="L14276">
        <v>-0.31070360000000002</v>
      </c>
      <c r="M14276">
        <v>0</v>
      </c>
      <c r="N14276">
        <v>0.31070360000000002</v>
      </c>
      <c r="O14276">
        <v>0.75931020000000005</v>
      </c>
      <c r="P14276">
        <v>3.2372325000000002</v>
      </c>
      <c r="Q14276">
        <v>17</v>
      </c>
      <c r="R14276">
        <v>9</v>
      </c>
      <c r="S14276" s="81">
        <v>32022</v>
      </c>
    </row>
    <row r="14277" spans="1:19" x14ac:dyDescent="0.2">
      <c r="A14277" t="s">
        <v>77</v>
      </c>
      <c r="B14277" t="s">
        <v>59</v>
      </c>
      <c r="C14277" t="s">
        <v>47</v>
      </c>
      <c r="D14277" t="s">
        <v>13</v>
      </c>
      <c r="E14277">
        <v>2015</v>
      </c>
      <c r="F14277">
        <v>19</v>
      </c>
      <c r="G14277">
        <v>10.53411</v>
      </c>
      <c r="H14277">
        <v>10.53411</v>
      </c>
      <c r="I14277">
        <v>96.5</v>
      </c>
      <c r="J14277">
        <v>0.59660469999999999</v>
      </c>
      <c r="K14277">
        <v>-0.76457969999999997</v>
      </c>
      <c r="L14277">
        <v>-0.31285980000000002</v>
      </c>
      <c r="M14277">
        <v>0</v>
      </c>
      <c r="N14277">
        <v>0.31285980000000002</v>
      </c>
      <c r="O14277">
        <v>0.76457969999999997</v>
      </c>
      <c r="P14277">
        <v>3.2372325000000002</v>
      </c>
      <c r="Q14277">
        <v>17</v>
      </c>
      <c r="R14277">
        <v>9</v>
      </c>
      <c r="S14277" s="81">
        <v>32022</v>
      </c>
    </row>
    <row r="14278" spans="1:19" x14ac:dyDescent="0.2">
      <c r="A14278" t="s">
        <v>77</v>
      </c>
      <c r="B14278" t="s">
        <v>59</v>
      </c>
      <c r="C14278" t="s">
        <v>47</v>
      </c>
      <c r="D14278" t="s">
        <v>13</v>
      </c>
      <c r="E14278">
        <v>2015</v>
      </c>
      <c r="F14278">
        <v>20</v>
      </c>
      <c r="G14278">
        <v>10.351889999999999</v>
      </c>
      <c r="H14278">
        <v>10.351889999999999</v>
      </c>
      <c r="I14278">
        <v>90.5</v>
      </c>
      <c r="J14278">
        <v>0.58912439999999999</v>
      </c>
      <c r="K14278">
        <v>-0.75499329999999998</v>
      </c>
      <c r="L14278">
        <v>-0.30893710000000002</v>
      </c>
      <c r="M14278">
        <v>0</v>
      </c>
      <c r="N14278">
        <v>0.30893710000000002</v>
      </c>
      <c r="O14278">
        <v>0.75499329999999998</v>
      </c>
      <c r="P14278">
        <v>3.2372325000000002</v>
      </c>
      <c r="Q14278">
        <v>17</v>
      </c>
      <c r="R14278">
        <v>9</v>
      </c>
      <c r="S14278" s="81">
        <v>32022</v>
      </c>
    </row>
    <row r="14279" spans="1:19" x14ac:dyDescent="0.2">
      <c r="A14279" t="s">
        <v>77</v>
      </c>
      <c r="B14279" t="s">
        <v>59</v>
      </c>
      <c r="C14279" t="s">
        <v>47</v>
      </c>
      <c r="D14279" t="s">
        <v>13</v>
      </c>
      <c r="E14279">
        <v>2015</v>
      </c>
      <c r="F14279">
        <v>21</v>
      </c>
      <c r="G14279">
        <v>10.433260000000001</v>
      </c>
      <c r="H14279">
        <v>10.433260000000001</v>
      </c>
      <c r="I14279">
        <v>84.5</v>
      </c>
      <c r="J14279">
        <v>0.58731619999999995</v>
      </c>
      <c r="K14279">
        <v>-0.75267600000000001</v>
      </c>
      <c r="L14279">
        <v>-0.30798890000000001</v>
      </c>
      <c r="M14279">
        <v>0</v>
      </c>
      <c r="N14279">
        <v>0.30798890000000001</v>
      </c>
      <c r="O14279">
        <v>0.75267600000000001</v>
      </c>
      <c r="P14279">
        <v>3.2372325000000002</v>
      </c>
      <c r="Q14279">
        <v>17</v>
      </c>
      <c r="R14279">
        <v>9</v>
      </c>
      <c r="S14279" s="81">
        <v>32022</v>
      </c>
    </row>
    <row r="14280" spans="1:19" x14ac:dyDescent="0.2">
      <c r="A14280" t="s">
        <v>77</v>
      </c>
      <c r="B14280" t="s">
        <v>59</v>
      </c>
      <c r="C14280" t="s">
        <v>47</v>
      </c>
      <c r="D14280" t="s">
        <v>13</v>
      </c>
      <c r="E14280">
        <v>2015</v>
      </c>
      <c r="F14280">
        <v>22</v>
      </c>
      <c r="G14280">
        <v>10.42202</v>
      </c>
      <c r="H14280">
        <v>10.42202</v>
      </c>
      <c r="I14280">
        <v>80</v>
      </c>
      <c r="J14280">
        <v>0.58552210000000005</v>
      </c>
      <c r="K14280">
        <v>-0.75037670000000001</v>
      </c>
      <c r="L14280">
        <v>-0.30704809999999999</v>
      </c>
      <c r="M14280">
        <v>0</v>
      </c>
      <c r="N14280">
        <v>0.30704809999999999</v>
      </c>
      <c r="O14280">
        <v>0.75037670000000001</v>
      </c>
      <c r="P14280">
        <v>3.2372325000000002</v>
      </c>
      <c r="Q14280">
        <v>17</v>
      </c>
      <c r="R14280">
        <v>9</v>
      </c>
      <c r="S14280" s="81">
        <v>32022</v>
      </c>
    </row>
    <row r="14281" spans="1:19" x14ac:dyDescent="0.2">
      <c r="A14281" t="s">
        <v>77</v>
      </c>
      <c r="B14281" t="s">
        <v>59</v>
      </c>
      <c r="C14281" t="s">
        <v>47</v>
      </c>
      <c r="D14281" t="s">
        <v>13</v>
      </c>
      <c r="E14281">
        <v>2015</v>
      </c>
      <c r="F14281">
        <v>23</v>
      </c>
      <c r="G14281">
        <v>10.515169999999999</v>
      </c>
      <c r="H14281">
        <v>10.515169999999999</v>
      </c>
      <c r="I14281">
        <v>76</v>
      </c>
      <c r="J14281">
        <v>0.58283499999999999</v>
      </c>
      <c r="K14281">
        <v>-0.74693310000000002</v>
      </c>
      <c r="L14281">
        <v>-0.30563899999999999</v>
      </c>
      <c r="M14281">
        <v>0</v>
      </c>
      <c r="N14281">
        <v>0.30563899999999999</v>
      </c>
      <c r="O14281">
        <v>0.74693310000000002</v>
      </c>
      <c r="P14281">
        <v>3.2372325000000002</v>
      </c>
      <c r="Q14281">
        <v>17</v>
      </c>
      <c r="R14281">
        <v>9</v>
      </c>
      <c r="S14281" s="81">
        <v>32022</v>
      </c>
    </row>
    <row r="14282" spans="1:19" x14ac:dyDescent="0.2">
      <c r="A14282" t="s">
        <v>77</v>
      </c>
      <c r="B14282" t="s">
        <v>59</v>
      </c>
      <c r="C14282" t="s">
        <v>47</v>
      </c>
      <c r="D14282" t="s">
        <v>13</v>
      </c>
      <c r="E14282">
        <v>2015</v>
      </c>
      <c r="F14282">
        <v>24</v>
      </c>
      <c r="G14282">
        <v>10.909750000000001</v>
      </c>
      <c r="H14282">
        <v>10.909750000000001</v>
      </c>
      <c r="I14282">
        <v>73</v>
      </c>
      <c r="J14282">
        <v>0.58853840000000002</v>
      </c>
      <c r="K14282">
        <v>-0.75424230000000003</v>
      </c>
      <c r="L14282">
        <v>-0.30862980000000001</v>
      </c>
      <c r="M14282">
        <v>0</v>
      </c>
      <c r="N14282">
        <v>0.30862980000000001</v>
      </c>
      <c r="O14282">
        <v>0.75424230000000003</v>
      </c>
      <c r="P14282">
        <v>3.2372325000000002</v>
      </c>
      <c r="Q14282">
        <v>17</v>
      </c>
      <c r="R14282">
        <v>9</v>
      </c>
      <c r="S14282" s="81">
        <v>32022</v>
      </c>
    </row>
    <row r="14283" spans="1:19" x14ac:dyDescent="0.2">
      <c r="A14283" t="s">
        <v>77</v>
      </c>
      <c r="B14283" t="s">
        <v>59</v>
      </c>
      <c r="C14283" t="s">
        <v>47</v>
      </c>
      <c r="D14283" t="s">
        <v>14</v>
      </c>
      <c r="E14283">
        <v>2015</v>
      </c>
      <c r="F14283">
        <v>1</v>
      </c>
      <c r="G14283">
        <v>14.556050000000001</v>
      </c>
      <c r="H14283">
        <v>14.556050000000001</v>
      </c>
      <c r="I14283">
        <v>65.5</v>
      </c>
      <c r="J14283">
        <v>0.58166580000000001</v>
      </c>
      <c r="K14283">
        <v>-0.74543479999999995</v>
      </c>
      <c r="L14283">
        <v>-0.30502580000000001</v>
      </c>
      <c r="M14283">
        <v>0</v>
      </c>
      <c r="N14283">
        <v>0.30502580000000001</v>
      </c>
      <c r="O14283">
        <v>0.74543479999999995</v>
      </c>
      <c r="P14283">
        <v>3.2372325000000002</v>
      </c>
      <c r="Q14283">
        <v>17</v>
      </c>
      <c r="R14283">
        <v>10</v>
      </c>
      <c r="S14283" s="81">
        <v>36442</v>
      </c>
    </row>
    <row r="14284" spans="1:19" x14ac:dyDescent="0.2">
      <c r="A14284" t="s">
        <v>77</v>
      </c>
      <c r="B14284" t="s">
        <v>59</v>
      </c>
      <c r="C14284" t="s">
        <v>47</v>
      </c>
      <c r="D14284" t="s">
        <v>14</v>
      </c>
      <c r="E14284">
        <v>2015</v>
      </c>
      <c r="F14284">
        <v>2</v>
      </c>
      <c r="G14284">
        <v>14.34473</v>
      </c>
      <c r="H14284">
        <v>14.34473</v>
      </c>
      <c r="I14284">
        <v>63.5</v>
      </c>
      <c r="J14284">
        <v>0.57438330000000004</v>
      </c>
      <c r="K14284">
        <v>-0.73610169999999997</v>
      </c>
      <c r="L14284">
        <v>-0.3012069</v>
      </c>
      <c r="M14284">
        <v>0</v>
      </c>
      <c r="N14284">
        <v>0.3012069</v>
      </c>
      <c r="O14284">
        <v>0.73610169999999997</v>
      </c>
      <c r="P14284">
        <v>3.2372325000000002</v>
      </c>
      <c r="Q14284">
        <v>17</v>
      </c>
      <c r="R14284">
        <v>10</v>
      </c>
      <c r="S14284" s="81">
        <v>36442</v>
      </c>
    </row>
    <row r="14285" spans="1:19" x14ac:dyDescent="0.2">
      <c r="A14285" t="s">
        <v>77</v>
      </c>
      <c r="B14285" t="s">
        <v>59</v>
      </c>
      <c r="C14285" t="s">
        <v>47</v>
      </c>
      <c r="D14285" t="s">
        <v>14</v>
      </c>
      <c r="E14285">
        <v>2015</v>
      </c>
      <c r="F14285">
        <v>3</v>
      </c>
      <c r="G14285">
        <v>14.44685</v>
      </c>
      <c r="H14285">
        <v>14.44685</v>
      </c>
      <c r="I14285">
        <v>63</v>
      </c>
      <c r="J14285">
        <v>0.57509699999999997</v>
      </c>
      <c r="K14285">
        <v>-0.73701640000000002</v>
      </c>
      <c r="L14285">
        <v>-0.30158109999999999</v>
      </c>
      <c r="M14285">
        <v>0</v>
      </c>
      <c r="N14285">
        <v>0.30158109999999999</v>
      </c>
      <c r="O14285">
        <v>0.73701640000000002</v>
      </c>
      <c r="P14285">
        <v>3.2372325000000002</v>
      </c>
      <c r="Q14285">
        <v>17</v>
      </c>
      <c r="R14285">
        <v>10</v>
      </c>
      <c r="S14285" s="81">
        <v>36442</v>
      </c>
    </row>
    <row r="14286" spans="1:19" x14ac:dyDescent="0.2">
      <c r="A14286" t="s">
        <v>77</v>
      </c>
      <c r="B14286" t="s">
        <v>59</v>
      </c>
      <c r="C14286" t="s">
        <v>47</v>
      </c>
      <c r="D14286" t="s">
        <v>14</v>
      </c>
      <c r="E14286">
        <v>2015</v>
      </c>
      <c r="F14286">
        <v>4</v>
      </c>
      <c r="G14286">
        <v>14.44628</v>
      </c>
      <c r="H14286">
        <v>14.44628</v>
      </c>
      <c r="I14286">
        <v>61.5</v>
      </c>
      <c r="J14286">
        <v>0.57511880000000004</v>
      </c>
      <c r="K14286">
        <v>-0.73704440000000004</v>
      </c>
      <c r="L14286">
        <v>-0.30159259999999999</v>
      </c>
      <c r="M14286">
        <v>0</v>
      </c>
      <c r="N14286">
        <v>0.30159259999999999</v>
      </c>
      <c r="O14286">
        <v>0.73704440000000004</v>
      </c>
      <c r="P14286">
        <v>3.2372325000000002</v>
      </c>
      <c r="Q14286">
        <v>17</v>
      </c>
      <c r="R14286">
        <v>10</v>
      </c>
      <c r="S14286" s="81">
        <v>36442</v>
      </c>
    </row>
    <row r="14287" spans="1:19" x14ac:dyDescent="0.2">
      <c r="A14287" t="s">
        <v>77</v>
      </c>
      <c r="B14287" t="s">
        <v>59</v>
      </c>
      <c r="C14287" t="s">
        <v>47</v>
      </c>
      <c r="D14287" t="s">
        <v>14</v>
      </c>
      <c r="E14287">
        <v>2015</v>
      </c>
      <c r="F14287">
        <v>5</v>
      </c>
      <c r="G14287">
        <v>14.47871</v>
      </c>
      <c r="H14287">
        <v>14.47871</v>
      </c>
      <c r="I14287">
        <v>61</v>
      </c>
      <c r="J14287">
        <v>0.57452769999999997</v>
      </c>
      <c r="K14287">
        <v>-0.73628689999999997</v>
      </c>
      <c r="L14287">
        <v>-0.30128260000000001</v>
      </c>
      <c r="M14287">
        <v>0</v>
      </c>
      <c r="N14287">
        <v>0.30128260000000001</v>
      </c>
      <c r="O14287">
        <v>0.73628689999999997</v>
      </c>
      <c r="P14287">
        <v>3.2372325000000002</v>
      </c>
      <c r="Q14287">
        <v>17</v>
      </c>
      <c r="R14287">
        <v>10</v>
      </c>
      <c r="S14287" s="81">
        <v>36442</v>
      </c>
    </row>
    <row r="14288" spans="1:19" x14ac:dyDescent="0.2">
      <c r="A14288" t="s">
        <v>77</v>
      </c>
      <c r="B14288" t="s">
        <v>59</v>
      </c>
      <c r="C14288" t="s">
        <v>47</v>
      </c>
      <c r="D14288" t="s">
        <v>14</v>
      </c>
      <c r="E14288">
        <v>2015</v>
      </c>
      <c r="F14288">
        <v>6</v>
      </c>
      <c r="G14288">
        <v>14.492800000000001</v>
      </c>
      <c r="H14288">
        <v>14.492800000000001</v>
      </c>
      <c r="I14288">
        <v>60</v>
      </c>
      <c r="J14288">
        <v>0.5767042</v>
      </c>
      <c r="K14288">
        <v>-0.73907619999999996</v>
      </c>
      <c r="L14288">
        <v>-0.30242400000000003</v>
      </c>
      <c r="M14288">
        <v>0</v>
      </c>
      <c r="N14288">
        <v>0.30242400000000003</v>
      </c>
      <c r="O14288">
        <v>0.73907619999999996</v>
      </c>
      <c r="P14288">
        <v>3.2372325000000002</v>
      </c>
      <c r="Q14288">
        <v>17</v>
      </c>
      <c r="R14288">
        <v>10</v>
      </c>
      <c r="S14288" s="81">
        <v>36442</v>
      </c>
    </row>
    <row r="14289" spans="1:19" x14ac:dyDescent="0.2">
      <c r="A14289" t="s">
        <v>77</v>
      </c>
      <c r="B14289" t="s">
        <v>59</v>
      </c>
      <c r="C14289" t="s">
        <v>47</v>
      </c>
      <c r="D14289" t="s">
        <v>14</v>
      </c>
      <c r="E14289">
        <v>2015</v>
      </c>
      <c r="F14289">
        <v>7</v>
      </c>
      <c r="G14289">
        <v>14.73136</v>
      </c>
      <c r="H14289">
        <v>14.73136</v>
      </c>
      <c r="I14289">
        <v>59</v>
      </c>
      <c r="J14289">
        <v>0.58152380000000004</v>
      </c>
      <c r="K14289">
        <v>-0.74525280000000005</v>
      </c>
      <c r="L14289">
        <v>-0.30495139999999998</v>
      </c>
      <c r="M14289">
        <v>0</v>
      </c>
      <c r="N14289">
        <v>0.30495139999999998</v>
      </c>
      <c r="O14289">
        <v>0.74525280000000005</v>
      </c>
      <c r="P14289">
        <v>3.2372325000000002</v>
      </c>
      <c r="Q14289">
        <v>17</v>
      </c>
      <c r="R14289">
        <v>10</v>
      </c>
      <c r="S14289" s="81">
        <v>36442</v>
      </c>
    </row>
    <row r="14290" spans="1:19" x14ac:dyDescent="0.2">
      <c r="A14290" t="s">
        <v>77</v>
      </c>
      <c r="B14290" t="s">
        <v>59</v>
      </c>
      <c r="C14290" t="s">
        <v>47</v>
      </c>
      <c r="D14290" t="s">
        <v>14</v>
      </c>
      <c r="E14290">
        <v>2015</v>
      </c>
      <c r="F14290">
        <v>8</v>
      </c>
      <c r="G14290">
        <v>14.80658</v>
      </c>
      <c r="H14290">
        <v>14.80658</v>
      </c>
      <c r="I14290">
        <v>59.5</v>
      </c>
      <c r="J14290">
        <v>0.58468880000000001</v>
      </c>
      <c r="K14290">
        <v>-0.7493088</v>
      </c>
      <c r="L14290">
        <v>-0.30661110000000003</v>
      </c>
      <c r="M14290">
        <v>0</v>
      </c>
      <c r="N14290">
        <v>0.30661110000000003</v>
      </c>
      <c r="O14290">
        <v>0.7493088</v>
      </c>
      <c r="P14290">
        <v>3.2372325000000002</v>
      </c>
      <c r="Q14290">
        <v>17</v>
      </c>
      <c r="R14290">
        <v>10</v>
      </c>
      <c r="S14290" s="81">
        <v>36442</v>
      </c>
    </row>
    <row r="14291" spans="1:19" x14ac:dyDescent="0.2">
      <c r="A14291" t="s">
        <v>77</v>
      </c>
      <c r="B14291" t="s">
        <v>59</v>
      </c>
      <c r="C14291" t="s">
        <v>47</v>
      </c>
      <c r="D14291" t="s">
        <v>14</v>
      </c>
      <c r="E14291">
        <v>2015</v>
      </c>
      <c r="F14291">
        <v>9</v>
      </c>
      <c r="G14291">
        <v>14.69115</v>
      </c>
      <c r="H14291">
        <v>14.69115</v>
      </c>
      <c r="I14291">
        <v>63.5</v>
      </c>
      <c r="J14291">
        <v>0.58284559999999996</v>
      </c>
      <c r="K14291">
        <v>-0.74694680000000002</v>
      </c>
      <c r="L14291">
        <v>-0.30564449999999999</v>
      </c>
      <c r="M14291">
        <v>0</v>
      </c>
      <c r="N14291">
        <v>0.30564449999999999</v>
      </c>
      <c r="O14291">
        <v>0.74694680000000002</v>
      </c>
      <c r="P14291">
        <v>3.2372325000000002</v>
      </c>
      <c r="Q14291">
        <v>17</v>
      </c>
      <c r="R14291">
        <v>10</v>
      </c>
      <c r="S14291" s="81">
        <v>36442</v>
      </c>
    </row>
    <row r="14292" spans="1:19" x14ac:dyDescent="0.2">
      <c r="A14292" t="s">
        <v>77</v>
      </c>
      <c r="B14292" t="s">
        <v>59</v>
      </c>
      <c r="C14292" t="s">
        <v>47</v>
      </c>
      <c r="D14292" t="s">
        <v>14</v>
      </c>
      <c r="E14292">
        <v>2015</v>
      </c>
      <c r="F14292">
        <v>10</v>
      </c>
      <c r="G14292">
        <v>14.642049999999999</v>
      </c>
      <c r="H14292">
        <v>14.642049999999999</v>
      </c>
      <c r="I14292">
        <v>68</v>
      </c>
      <c r="J14292">
        <v>0.58303919999999998</v>
      </c>
      <c r="K14292">
        <v>-0.74719480000000005</v>
      </c>
      <c r="L14292">
        <v>-0.30574610000000002</v>
      </c>
      <c r="M14292">
        <v>0</v>
      </c>
      <c r="N14292">
        <v>0.30574610000000002</v>
      </c>
      <c r="O14292">
        <v>0.74719480000000005</v>
      </c>
      <c r="P14292">
        <v>3.2372325000000002</v>
      </c>
      <c r="Q14292">
        <v>17</v>
      </c>
      <c r="R14292">
        <v>10</v>
      </c>
      <c r="S14292" s="81">
        <v>36442</v>
      </c>
    </row>
    <row r="14293" spans="1:19" x14ac:dyDescent="0.2">
      <c r="A14293" t="s">
        <v>77</v>
      </c>
      <c r="B14293" t="s">
        <v>59</v>
      </c>
      <c r="C14293" t="s">
        <v>47</v>
      </c>
      <c r="D14293" t="s">
        <v>14</v>
      </c>
      <c r="E14293">
        <v>2015</v>
      </c>
      <c r="F14293">
        <v>11</v>
      </c>
      <c r="G14293">
        <v>14.420540000000001</v>
      </c>
      <c r="H14293">
        <v>14.420540000000001</v>
      </c>
      <c r="I14293">
        <v>72</v>
      </c>
      <c r="J14293">
        <v>0.58655789999999997</v>
      </c>
      <c r="K14293">
        <v>-0.75170420000000004</v>
      </c>
      <c r="L14293">
        <v>-0.30759130000000001</v>
      </c>
      <c r="M14293">
        <v>0</v>
      </c>
      <c r="N14293">
        <v>0.30759130000000001</v>
      </c>
      <c r="O14293">
        <v>0.75170420000000004</v>
      </c>
      <c r="P14293">
        <v>3.2372325000000002</v>
      </c>
      <c r="Q14293">
        <v>17</v>
      </c>
      <c r="R14293">
        <v>10</v>
      </c>
      <c r="S14293" s="81">
        <v>36442</v>
      </c>
    </row>
    <row r="14294" spans="1:19" x14ac:dyDescent="0.2">
      <c r="A14294" t="s">
        <v>77</v>
      </c>
      <c r="B14294" t="s">
        <v>59</v>
      </c>
      <c r="C14294" t="s">
        <v>47</v>
      </c>
      <c r="D14294" t="s">
        <v>14</v>
      </c>
      <c r="E14294">
        <v>2015</v>
      </c>
      <c r="F14294">
        <v>12</v>
      </c>
      <c r="G14294">
        <v>14.286519999999999</v>
      </c>
      <c r="H14294">
        <v>14.286519999999999</v>
      </c>
      <c r="I14294">
        <v>76.5</v>
      </c>
      <c r="J14294">
        <v>0.58762619999999999</v>
      </c>
      <c r="K14294">
        <v>-0.7530732</v>
      </c>
      <c r="L14294">
        <v>-0.30815150000000002</v>
      </c>
      <c r="M14294">
        <v>0</v>
      </c>
      <c r="N14294">
        <v>0.30815150000000002</v>
      </c>
      <c r="O14294">
        <v>0.7530732</v>
      </c>
      <c r="P14294">
        <v>3.2372325000000002</v>
      </c>
      <c r="Q14294">
        <v>17</v>
      </c>
      <c r="R14294">
        <v>10</v>
      </c>
      <c r="S14294" s="81">
        <v>36442</v>
      </c>
    </row>
    <row r="14295" spans="1:19" x14ac:dyDescent="0.2">
      <c r="A14295" t="s">
        <v>77</v>
      </c>
      <c r="B14295" t="s">
        <v>59</v>
      </c>
      <c r="C14295" t="s">
        <v>47</v>
      </c>
      <c r="D14295" t="s">
        <v>14</v>
      </c>
      <c r="E14295">
        <v>2015</v>
      </c>
      <c r="F14295">
        <v>13</v>
      </c>
      <c r="G14295">
        <v>14.29898</v>
      </c>
      <c r="H14295">
        <v>14.29898</v>
      </c>
      <c r="I14295">
        <v>80</v>
      </c>
      <c r="J14295">
        <v>0.58315810000000001</v>
      </c>
      <c r="K14295">
        <v>-0.74734719999999999</v>
      </c>
      <c r="L14295">
        <v>-0.30580839999999998</v>
      </c>
      <c r="M14295">
        <v>0</v>
      </c>
      <c r="N14295">
        <v>0.30580839999999998</v>
      </c>
      <c r="O14295">
        <v>0.74734719999999999</v>
      </c>
      <c r="P14295">
        <v>3.2372325000000002</v>
      </c>
      <c r="Q14295">
        <v>17</v>
      </c>
      <c r="R14295">
        <v>10</v>
      </c>
      <c r="S14295" s="81">
        <v>36442</v>
      </c>
    </row>
    <row r="14296" spans="1:19" x14ac:dyDescent="0.2">
      <c r="A14296" t="s">
        <v>77</v>
      </c>
      <c r="B14296" t="s">
        <v>59</v>
      </c>
      <c r="C14296" t="s">
        <v>47</v>
      </c>
      <c r="D14296" t="s">
        <v>14</v>
      </c>
      <c r="E14296">
        <v>2015</v>
      </c>
      <c r="F14296">
        <v>14</v>
      </c>
      <c r="G14296">
        <v>14.309380000000001</v>
      </c>
      <c r="H14296">
        <v>14.309380000000001</v>
      </c>
      <c r="I14296">
        <v>83.5</v>
      </c>
      <c r="J14296">
        <v>0.58602240000000005</v>
      </c>
      <c r="K14296">
        <v>-0.75101799999999996</v>
      </c>
      <c r="L14296">
        <v>-0.30731049999999999</v>
      </c>
      <c r="M14296">
        <v>0</v>
      </c>
      <c r="N14296">
        <v>0.30731049999999999</v>
      </c>
      <c r="O14296">
        <v>0.75101799999999996</v>
      </c>
      <c r="P14296">
        <v>3.2372325000000002</v>
      </c>
      <c r="Q14296">
        <v>17</v>
      </c>
      <c r="R14296">
        <v>10</v>
      </c>
      <c r="S14296" s="81">
        <v>36442</v>
      </c>
    </row>
    <row r="14297" spans="1:19" x14ac:dyDescent="0.2">
      <c r="A14297" t="s">
        <v>77</v>
      </c>
      <c r="B14297" t="s">
        <v>59</v>
      </c>
      <c r="C14297" t="s">
        <v>47</v>
      </c>
      <c r="D14297" t="s">
        <v>14</v>
      </c>
      <c r="E14297">
        <v>2015</v>
      </c>
      <c r="F14297">
        <v>15</v>
      </c>
      <c r="G14297">
        <v>14.2865</v>
      </c>
      <c r="H14297">
        <v>14.2865</v>
      </c>
      <c r="I14297">
        <v>85.5</v>
      </c>
      <c r="J14297">
        <v>0.58398870000000003</v>
      </c>
      <c r="K14297">
        <v>-0.74841170000000001</v>
      </c>
      <c r="L14297">
        <v>-0.30624400000000002</v>
      </c>
      <c r="M14297">
        <v>0</v>
      </c>
      <c r="N14297">
        <v>0.30624400000000002</v>
      </c>
      <c r="O14297">
        <v>0.74841170000000001</v>
      </c>
      <c r="P14297">
        <v>3.2372325000000002</v>
      </c>
      <c r="Q14297">
        <v>17</v>
      </c>
      <c r="R14297">
        <v>10</v>
      </c>
      <c r="S14297" s="81">
        <v>36442</v>
      </c>
    </row>
    <row r="14298" spans="1:19" x14ac:dyDescent="0.2">
      <c r="A14298" t="s">
        <v>77</v>
      </c>
      <c r="B14298" t="s">
        <v>59</v>
      </c>
      <c r="C14298" t="s">
        <v>47</v>
      </c>
      <c r="D14298" t="s">
        <v>14</v>
      </c>
      <c r="E14298">
        <v>2015</v>
      </c>
      <c r="F14298">
        <v>16</v>
      </c>
      <c r="G14298">
        <v>14.355460000000001</v>
      </c>
      <c r="H14298">
        <v>14.355460000000001</v>
      </c>
      <c r="I14298">
        <v>87</v>
      </c>
      <c r="J14298">
        <v>0.58771150000000005</v>
      </c>
      <c r="K14298">
        <v>-0.75318249999999998</v>
      </c>
      <c r="L14298">
        <v>-0.30819619999999998</v>
      </c>
      <c r="M14298">
        <v>0</v>
      </c>
      <c r="N14298">
        <v>0.30819619999999998</v>
      </c>
      <c r="O14298">
        <v>0.75318249999999998</v>
      </c>
      <c r="P14298">
        <v>3.2372325000000002</v>
      </c>
      <c r="Q14298">
        <v>17</v>
      </c>
      <c r="R14298">
        <v>10</v>
      </c>
      <c r="S14298" s="81">
        <v>36442</v>
      </c>
    </row>
    <row r="14299" spans="1:19" x14ac:dyDescent="0.2">
      <c r="A14299" t="s">
        <v>77</v>
      </c>
      <c r="B14299" t="s">
        <v>59</v>
      </c>
      <c r="C14299" t="s">
        <v>47</v>
      </c>
      <c r="D14299" t="s">
        <v>14</v>
      </c>
      <c r="E14299">
        <v>2015</v>
      </c>
      <c r="F14299">
        <v>17</v>
      </c>
      <c r="G14299">
        <v>14.37806</v>
      </c>
      <c r="H14299">
        <v>14.37806</v>
      </c>
      <c r="I14299">
        <v>88</v>
      </c>
      <c r="J14299">
        <v>0.58724469999999995</v>
      </c>
      <c r="K14299">
        <v>-0.75258440000000004</v>
      </c>
      <c r="L14299">
        <v>-0.30795149999999999</v>
      </c>
      <c r="M14299">
        <v>0</v>
      </c>
      <c r="N14299">
        <v>0.30795149999999999</v>
      </c>
      <c r="O14299">
        <v>0.75258440000000004</v>
      </c>
      <c r="P14299">
        <v>3.2372325000000002</v>
      </c>
      <c r="Q14299">
        <v>17</v>
      </c>
      <c r="R14299">
        <v>10</v>
      </c>
      <c r="S14299" s="81">
        <v>36442</v>
      </c>
    </row>
    <row r="14300" spans="1:19" x14ac:dyDescent="0.2">
      <c r="A14300" t="s">
        <v>77</v>
      </c>
      <c r="B14300" t="s">
        <v>59</v>
      </c>
      <c r="C14300" t="s">
        <v>47</v>
      </c>
      <c r="D14300" t="s">
        <v>14</v>
      </c>
      <c r="E14300">
        <v>2015</v>
      </c>
      <c r="F14300">
        <v>18</v>
      </c>
      <c r="G14300">
        <v>14.58935</v>
      </c>
      <c r="H14300">
        <v>14.58935</v>
      </c>
      <c r="I14300">
        <v>88</v>
      </c>
      <c r="J14300">
        <v>0.58654220000000001</v>
      </c>
      <c r="K14300">
        <v>-0.75168409999999997</v>
      </c>
      <c r="L14300">
        <v>-0.3075831</v>
      </c>
      <c r="M14300">
        <v>0</v>
      </c>
      <c r="N14300">
        <v>0.3075831</v>
      </c>
      <c r="O14300">
        <v>0.75168409999999997</v>
      </c>
      <c r="P14300">
        <v>3.2372325000000002</v>
      </c>
      <c r="Q14300">
        <v>17</v>
      </c>
      <c r="R14300">
        <v>10</v>
      </c>
      <c r="S14300" s="81">
        <v>36442</v>
      </c>
    </row>
    <row r="14301" spans="1:19" x14ac:dyDescent="0.2">
      <c r="A14301" t="s">
        <v>77</v>
      </c>
      <c r="B14301" t="s">
        <v>59</v>
      </c>
      <c r="C14301" t="s">
        <v>47</v>
      </c>
      <c r="D14301" t="s">
        <v>14</v>
      </c>
      <c r="E14301">
        <v>2015</v>
      </c>
      <c r="F14301">
        <v>19</v>
      </c>
      <c r="G14301">
        <v>14.552110000000001</v>
      </c>
      <c r="H14301">
        <v>14.552110000000001</v>
      </c>
      <c r="I14301">
        <v>85</v>
      </c>
      <c r="J14301">
        <v>0.58926199999999995</v>
      </c>
      <c r="K14301">
        <v>-0.7551696</v>
      </c>
      <c r="L14301">
        <v>-0.30900929999999999</v>
      </c>
      <c r="M14301">
        <v>0</v>
      </c>
      <c r="N14301">
        <v>0.30900929999999999</v>
      </c>
      <c r="O14301">
        <v>0.7551696</v>
      </c>
      <c r="P14301">
        <v>3.2372325000000002</v>
      </c>
      <c r="Q14301">
        <v>17</v>
      </c>
      <c r="R14301">
        <v>10</v>
      </c>
      <c r="S14301" s="81">
        <v>36442</v>
      </c>
    </row>
    <row r="14302" spans="1:19" x14ac:dyDescent="0.2">
      <c r="A14302" t="s">
        <v>77</v>
      </c>
      <c r="B14302" t="s">
        <v>59</v>
      </c>
      <c r="C14302" t="s">
        <v>47</v>
      </c>
      <c r="D14302" t="s">
        <v>14</v>
      </c>
      <c r="E14302">
        <v>2015</v>
      </c>
      <c r="F14302">
        <v>20</v>
      </c>
      <c r="G14302">
        <v>14.355779999999999</v>
      </c>
      <c r="H14302">
        <v>14.355779999999999</v>
      </c>
      <c r="I14302">
        <v>80.5</v>
      </c>
      <c r="J14302">
        <v>0.58538000000000001</v>
      </c>
      <c r="K14302">
        <v>-0.75019460000000004</v>
      </c>
      <c r="L14302">
        <v>-0.30697350000000001</v>
      </c>
      <c r="M14302">
        <v>0</v>
      </c>
      <c r="N14302">
        <v>0.30697350000000001</v>
      </c>
      <c r="O14302">
        <v>0.75019460000000004</v>
      </c>
      <c r="P14302">
        <v>3.2372325000000002</v>
      </c>
      <c r="Q14302">
        <v>17</v>
      </c>
      <c r="R14302">
        <v>10</v>
      </c>
      <c r="S14302" s="81">
        <v>36442</v>
      </c>
    </row>
    <row r="14303" spans="1:19" x14ac:dyDescent="0.2">
      <c r="A14303" t="s">
        <v>77</v>
      </c>
      <c r="B14303" t="s">
        <v>59</v>
      </c>
      <c r="C14303" t="s">
        <v>47</v>
      </c>
      <c r="D14303" t="s">
        <v>14</v>
      </c>
      <c r="E14303">
        <v>2015</v>
      </c>
      <c r="F14303">
        <v>21</v>
      </c>
      <c r="G14303">
        <v>14.436109999999999</v>
      </c>
      <c r="H14303">
        <v>14.436109999999999</v>
      </c>
      <c r="I14303">
        <v>76.5</v>
      </c>
      <c r="J14303">
        <v>0.58564559999999999</v>
      </c>
      <c r="K14303">
        <v>-0.75053499999999995</v>
      </c>
      <c r="L14303">
        <v>-0.30711280000000002</v>
      </c>
      <c r="M14303">
        <v>0</v>
      </c>
      <c r="N14303">
        <v>0.30711280000000002</v>
      </c>
      <c r="O14303">
        <v>0.75053499999999995</v>
      </c>
      <c r="P14303">
        <v>3.2372325000000002</v>
      </c>
      <c r="Q14303">
        <v>17</v>
      </c>
      <c r="R14303">
        <v>10</v>
      </c>
      <c r="S14303" s="81">
        <v>36442</v>
      </c>
    </row>
    <row r="14304" spans="1:19" x14ac:dyDescent="0.2">
      <c r="A14304" t="s">
        <v>77</v>
      </c>
      <c r="B14304" t="s">
        <v>59</v>
      </c>
      <c r="C14304" t="s">
        <v>47</v>
      </c>
      <c r="D14304" t="s">
        <v>14</v>
      </c>
      <c r="E14304">
        <v>2015</v>
      </c>
      <c r="F14304">
        <v>22</v>
      </c>
      <c r="G14304">
        <v>14.5199</v>
      </c>
      <c r="H14304">
        <v>14.5199</v>
      </c>
      <c r="I14304">
        <v>73.5</v>
      </c>
      <c r="J14304">
        <v>0.5860959</v>
      </c>
      <c r="K14304">
        <v>-0.75111220000000001</v>
      </c>
      <c r="L14304">
        <v>-0.30734899999999998</v>
      </c>
      <c r="M14304">
        <v>0</v>
      </c>
      <c r="N14304">
        <v>0.30734899999999998</v>
      </c>
      <c r="O14304">
        <v>0.75111220000000001</v>
      </c>
      <c r="P14304">
        <v>3.2372325000000002</v>
      </c>
      <c r="Q14304">
        <v>17</v>
      </c>
      <c r="R14304">
        <v>10</v>
      </c>
      <c r="S14304" s="81">
        <v>36442</v>
      </c>
    </row>
    <row r="14305" spans="1:19" x14ac:dyDescent="0.2">
      <c r="A14305" t="s">
        <v>77</v>
      </c>
      <c r="B14305" t="s">
        <v>59</v>
      </c>
      <c r="C14305" t="s">
        <v>47</v>
      </c>
      <c r="D14305" t="s">
        <v>14</v>
      </c>
      <c r="E14305">
        <v>2015</v>
      </c>
      <c r="F14305">
        <v>23</v>
      </c>
      <c r="G14305">
        <v>14.564550000000001</v>
      </c>
      <c r="H14305">
        <v>14.564550000000001</v>
      </c>
      <c r="I14305">
        <v>69.5</v>
      </c>
      <c r="J14305">
        <v>0.58366450000000003</v>
      </c>
      <c r="K14305">
        <v>-0.7479962</v>
      </c>
      <c r="L14305">
        <v>-0.30607400000000001</v>
      </c>
      <c r="M14305">
        <v>0</v>
      </c>
      <c r="N14305">
        <v>0.30607400000000001</v>
      </c>
      <c r="O14305">
        <v>0.7479962</v>
      </c>
      <c r="P14305">
        <v>3.2372325000000002</v>
      </c>
      <c r="Q14305">
        <v>17</v>
      </c>
      <c r="R14305">
        <v>10</v>
      </c>
      <c r="S14305" s="81">
        <v>36442</v>
      </c>
    </row>
    <row r="14306" spans="1:19" x14ac:dyDescent="0.2">
      <c r="A14306" t="s">
        <v>77</v>
      </c>
      <c r="B14306" t="s">
        <v>59</v>
      </c>
      <c r="C14306" t="s">
        <v>47</v>
      </c>
      <c r="D14306" t="s">
        <v>14</v>
      </c>
      <c r="E14306">
        <v>2015</v>
      </c>
      <c r="F14306">
        <v>24</v>
      </c>
      <c r="G14306">
        <v>14.56564</v>
      </c>
      <c r="H14306">
        <v>14.56564</v>
      </c>
      <c r="I14306">
        <v>67</v>
      </c>
      <c r="J14306">
        <v>0.58114770000000004</v>
      </c>
      <c r="K14306">
        <v>-0.74477079999999996</v>
      </c>
      <c r="L14306">
        <v>-0.30475419999999998</v>
      </c>
      <c r="M14306">
        <v>0</v>
      </c>
      <c r="N14306">
        <v>0.30475419999999998</v>
      </c>
      <c r="O14306">
        <v>0.74477079999999996</v>
      </c>
      <c r="P14306">
        <v>3.2372325000000002</v>
      </c>
      <c r="Q14306">
        <v>17</v>
      </c>
      <c r="R14306">
        <v>10</v>
      </c>
      <c r="S14306" s="81">
        <v>36442</v>
      </c>
    </row>
    <row r="14307" spans="1:19" x14ac:dyDescent="0.2">
      <c r="A14307" t="s">
        <v>77</v>
      </c>
      <c r="B14307" t="s">
        <v>59</v>
      </c>
      <c r="C14307" t="s">
        <v>47</v>
      </c>
      <c r="D14307" t="s">
        <v>15</v>
      </c>
      <c r="E14307">
        <v>2015</v>
      </c>
      <c r="F14307">
        <v>1</v>
      </c>
      <c r="G14307">
        <v>14.680490000000001</v>
      </c>
      <c r="H14307">
        <v>14.680490000000001</v>
      </c>
      <c r="I14307">
        <v>40.5</v>
      </c>
      <c r="J14307">
        <v>0.57885679999999995</v>
      </c>
      <c r="K14307">
        <v>-0.74183480000000002</v>
      </c>
      <c r="L14307">
        <v>-0.30355280000000001</v>
      </c>
      <c r="M14307">
        <v>0</v>
      </c>
      <c r="N14307">
        <v>0.30355280000000001</v>
      </c>
      <c r="O14307">
        <v>0.74183480000000002</v>
      </c>
      <c r="P14307">
        <v>3.2372325000000002</v>
      </c>
      <c r="Q14307">
        <v>17</v>
      </c>
      <c r="R14307">
        <v>11</v>
      </c>
      <c r="S14307" s="81">
        <v>32107</v>
      </c>
    </row>
    <row r="14308" spans="1:19" x14ac:dyDescent="0.2">
      <c r="A14308" t="s">
        <v>77</v>
      </c>
      <c r="B14308" t="s">
        <v>59</v>
      </c>
      <c r="C14308" t="s">
        <v>47</v>
      </c>
      <c r="D14308" t="s">
        <v>15</v>
      </c>
      <c r="E14308">
        <v>2015</v>
      </c>
      <c r="F14308">
        <v>2</v>
      </c>
      <c r="G14308">
        <v>14.743539999999999</v>
      </c>
      <c r="H14308">
        <v>14.743539999999999</v>
      </c>
      <c r="I14308">
        <v>36.5</v>
      </c>
      <c r="J14308">
        <v>0.58009619999999995</v>
      </c>
      <c r="K14308">
        <v>-0.74342319999999995</v>
      </c>
      <c r="L14308">
        <v>-0.30420269999999999</v>
      </c>
      <c r="M14308">
        <v>0</v>
      </c>
      <c r="N14308">
        <v>0.30420269999999999</v>
      </c>
      <c r="O14308">
        <v>0.74342319999999995</v>
      </c>
      <c r="P14308">
        <v>3.2372325000000002</v>
      </c>
      <c r="Q14308">
        <v>17</v>
      </c>
      <c r="R14308">
        <v>11</v>
      </c>
      <c r="S14308" s="81">
        <v>32107</v>
      </c>
    </row>
    <row r="14309" spans="1:19" x14ac:dyDescent="0.2">
      <c r="A14309" t="s">
        <v>77</v>
      </c>
      <c r="B14309" t="s">
        <v>59</v>
      </c>
      <c r="C14309" t="s">
        <v>47</v>
      </c>
      <c r="D14309" t="s">
        <v>15</v>
      </c>
      <c r="E14309">
        <v>2015</v>
      </c>
      <c r="F14309">
        <v>3</v>
      </c>
      <c r="G14309">
        <v>14.785959999999999</v>
      </c>
      <c r="H14309">
        <v>14.785959999999999</v>
      </c>
      <c r="I14309">
        <v>34.5</v>
      </c>
      <c r="J14309">
        <v>0.58010980000000001</v>
      </c>
      <c r="K14309">
        <v>-0.74344060000000001</v>
      </c>
      <c r="L14309">
        <v>-0.30420989999999998</v>
      </c>
      <c r="M14309">
        <v>0</v>
      </c>
      <c r="N14309">
        <v>0.30420989999999998</v>
      </c>
      <c r="O14309">
        <v>0.74344060000000001</v>
      </c>
      <c r="P14309">
        <v>3.2372325000000002</v>
      </c>
      <c r="Q14309">
        <v>17</v>
      </c>
      <c r="R14309">
        <v>11</v>
      </c>
      <c r="S14309" s="81">
        <v>32107</v>
      </c>
    </row>
    <row r="14310" spans="1:19" x14ac:dyDescent="0.2">
      <c r="A14310" t="s">
        <v>77</v>
      </c>
      <c r="B14310" t="s">
        <v>59</v>
      </c>
      <c r="C14310" t="s">
        <v>47</v>
      </c>
      <c r="D14310" t="s">
        <v>15</v>
      </c>
      <c r="E14310">
        <v>2015</v>
      </c>
      <c r="F14310">
        <v>4</v>
      </c>
      <c r="G14310">
        <v>14.80851</v>
      </c>
      <c r="H14310">
        <v>14.80851</v>
      </c>
      <c r="I14310">
        <v>34</v>
      </c>
      <c r="J14310">
        <v>0.58011559999999995</v>
      </c>
      <c r="K14310">
        <v>-0.74344809999999995</v>
      </c>
      <c r="L14310">
        <v>-0.30421290000000001</v>
      </c>
      <c r="M14310">
        <v>0</v>
      </c>
      <c r="N14310">
        <v>0.30421290000000001</v>
      </c>
      <c r="O14310">
        <v>0.74344809999999995</v>
      </c>
      <c r="P14310">
        <v>3.2372325000000002</v>
      </c>
      <c r="Q14310">
        <v>17</v>
      </c>
      <c r="R14310">
        <v>11</v>
      </c>
      <c r="S14310" s="81">
        <v>32107</v>
      </c>
    </row>
    <row r="14311" spans="1:19" x14ac:dyDescent="0.2">
      <c r="A14311" t="s">
        <v>77</v>
      </c>
      <c r="B14311" t="s">
        <v>59</v>
      </c>
      <c r="C14311" t="s">
        <v>47</v>
      </c>
      <c r="D14311" t="s">
        <v>15</v>
      </c>
      <c r="E14311">
        <v>2015</v>
      </c>
      <c r="F14311">
        <v>5</v>
      </c>
      <c r="G14311">
        <v>14.721489999999999</v>
      </c>
      <c r="H14311">
        <v>14.721489999999999</v>
      </c>
      <c r="I14311">
        <v>34</v>
      </c>
      <c r="J14311">
        <v>0.58027660000000003</v>
      </c>
      <c r="K14311">
        <v>-0.74365440000000005</v>
      </c>
      <c r="L14311">
        <v>-0.3042974</v>
      </c>
      <c r="M14311">
        <v>0</v>
      </c>
      <c r="N14311">
        <v>0.3042974</v>
      </c>
      <c r="O14311">
        <v>0.74365440000000005</v>
      </c>
      <c r="P14311">
        <v>3.2372325000000002</v>
      </c>
      <c r="Q14311">
        <v>17</v>
      </c>
      <c r="R14311">
        <v>11</v>
      </c>
      <c r="S14311" s="81">
        <v>32107</v>
      </c>
    </row>
    <row r="14312" spans="1:19" x14ac:dyDescent="0.2">
      <c r="A14312" t="s">
        <v>77</v>
      </c>
      <c r="B14312" t="s">
        <v>59</v>
      </c>
      <c r="C14312" t="s">
        <v>47</v>
      </c>
      <c r="D14312" t="s">
        <v>15</v>
      </c>
      <c r="E14312">
        <v>2015</v>
      </c>
      <c r="F14312">
        <v>6</v>
      </c>
      <c r="G14312">
        <v>14.72096</v>
      </c>
      <c r="H14312">
        <v>14.72096</v>
      </c>
      <c r="I14312">
        <v>33</v>
      </c>
      <c r="J14312">
        <v>0.57843549999999999</v>
      </c>
      <c r="K14312">
        <v>-0.74129500000000004</v>
      </c>
      <c r="L14312">
        <v>-0.30333189999999999</v>
      </c>
      <c r="M14312">
        <v>0</v>
      </c>
      <c r="N14312">
        <v>0.30333189999999999</v>
      </c>
      <c r="O14312">
        <v>0.74129500000000004</v>
      </c>
      <c r="P14312">
        <v>3.2372325000000002</v>
      </c>
      <c r="Q14312">
        <v>17</v>
      </c>
      <c r="R14312">
        <v>11</v>
      </c>
      <c r="S14312" s="81">
        <v>32107</v>
      </c>
    </row>
    <row r="14313" spans="1:19" x14ac:dyDescent="0.2">
      <c r="A14313" t="s">
        <v>77</v>
      </c>
      <c r="B14313" t="s">
        <v>59</v>
      </c>
      <c r="C14313" t="s">
        <v>47</v>
      </c>
      <c r="D14313" t="s">
        <v>15</v>
      </c>
      <c r="E14313">
        <v>2015</v>
      </c>
      <c r="F14313">
        <v>7</v>
      </c>
      <c r="G14313">
        <v>14.917109999999999</v>
      </c>
      <c r="H14313">
        <v>14.917109999999999</v>
      </c>
      <c r="I14313">
        <v>33.5</v>
      </c>
      <c r="J14313">
        <v>0.5819339</v>
      </c>
      <c r="K14313">
        <v>-0.74577830000000001</v>
      </c>
      <c r="L14313">
        <v>-0.30516650000000001</v>
      </c>
      <c r="M14313">
        <v>0</v>
      </c>
      <c r="N14313">
        <v>0.30516650000000001</v>
      </c>
      <c r="O14313">
        <v>0.74577830000000001</v>
      </c>
      <c r="P14313">
        <v>3.2372325000000002</v>
      </c>
      <c r="Q14313">
        <v>17</v>
      </c>
      <c r="R14313">
        <v>11</v>
      </c>
      <c r="S14313" s="81">
        <v>32107</v>
      </c>
    </row>
    <row r="14314" spans="1:19" x14ac:dyDescent="0.2">
      <c r="A14314" t="s">
        <v>77</v>
      </c>
      <c r="B14314" t="s">
        <v>59</v>
      </c>
      <c r="C14314" t="s">
        <v>47</v>
      </c>
      <c r="D14314" t="s">
        <v>15</v>
      </c>
      <c r="E14314">
        <v>2015</v>
      </c>
      <c r="F14314">
        <v>8</v>
      </c>
      <c r="G14314">
        <v>14.98306</v>
      </c>
      <c r="H14314">
        <v>14.98306</v>
      </c>
      <c r="I14314">
        <v>35</v>
      </c>
      <c r="J14314">
        <v>0.58343990000000001</v>
      </c>
      <c r="K14314">
        <v>-0.74770829999999999</v>
      </c>
      <c r="L14314">
        <v>-0.30595620000000001</v>
      </c>
      <c r="M14314">
        <v>0</v>
      </c>
      <c r="N14314">
        <v>0.30595620000000001</v>
      </c>
      <c r="O14314">
        <v>0.74770829999999999</v>
      </c>
      <c r="P14314">
        <v>3.2372325000000002</v>
      </c>
      <c r="Q14314">
        <v>17</v>
      </c>
      <c r="R14314">
        <v>11</v>
      </c>
      <c r="S14314" s="81">
        <v>32107</v>
      </c>
    </row>
    <row r="14315" spans="1:19" x14ac:dyDescent="0.2">
      <c r="A14315" t="s">
        <v>77</v>
      </c>
      <c r="B14315" t="s">
        <v>59</v>
      </c>
      <c r="C14315" t="s">
        <v>47</v>
      </c>
      <c r="D14315" t="s">
        <v>15</v>
      </c>
      <c r="E14315">
        <v>2015</v>
      </c>
      <c r="F14315">
        <v>9</v>
      </c>
      <c r="G14315">
        <v>15.076079999999999</v>
      </c>
      <c r="H14315">
        <v>15.076079999999999</v>
      </c>
      <c r="I14315">
        <v>39.5</v>
      </c>
      <c r="J14315">
        <v>0.58746520000000002</v>
      </c>
      <c r="K14315">
        <v>-0.75286690000000001</v>
      </c>
      <c r="L14315">
        <v>-0.30806699999999998</v>
      </c>
      <c r="M14315">
        <v>0</v>
      </c>
      <c r="N14315">
        <v>0.30806699999999998</v>
      </c>
      <c r="O14315">
        <v>0.75286690000000001</v>
      </c>
      <c r="P14315">
        <v>3.2372325000000002</v>
      </c>
      <c r="Q14315">
        <v>17</v>
      </c>
      <c r="R14315">
        <v>11</v>
      </c>
      <c r="S14315" s="81">
        <v>32107</v>
      </c>
    </row>
    <row r="14316" spans="1:19" x14ac:dyDescent="0.2">
      <c r="A14316" t="s">
        <v>77</v>
      </c>
      <c r="B14316" t="s">
        <v>59</v>
      </c>
      <c r="C14316" t="s">
        <v>47</v>
      </c>
      <c r="D14316" t="s">
        <v>15</v>
      </c>
      <c r="E14316">
        <v>2015</v>
      </c>
      <c r="F14316">
        <v>10</v>
      </c>
      <c r="G14316">
        <v>14.983409999999999</v>
      </c>
      <c r="H14316">
        <v>14.983409999999999</v>
      </c>
      <c r="I14316">
        <v>45</v>
      </c>
      <c r="J14316">
        <v>0.58474619999999999</v>
      </c>
      <c r="K14316">
        <v>-0.7493824</v>
      </c>
      <c r="L14316">
        <v>-0.3066412</v>
      </c>
      <c r="M14316">
        <v>0</v>
      </c>
      <c r="N14316">
        <v>0.3066412</v>
      </c>
      <c r="O14316">
        <v>0.7493824</v>
      </c>
      <c r="P14316">
        <v>3.2372325000000002</v>
      </c>
      <c r="Q14316">
        <v>17</v>
      </c>
      <c r="R14316">
        <v>11</v>
      </c>
      <c r="S14316" s="81">
        <v>32107</v>
      </c>
    </row>
    <row r="14317" spans="1:19" x14ac:dyDescent="0.2">
      <c r="A14317" t="s">
        <v>77</v>
      </c>
      <c r="B14317" t="s">
        <v>59</v>
      </c>
      <c r="C14317" t="s">
        <v>47</v>
      </c>
      <c r="D14317" t="s">
        <v>15</v>
      </c>
      <c r="E14317">
        <v>2015</v>
      </c>
      <c r="F14317">
        <v>11</v>
      </c>
      <c r="G14317">
        <v>15.03412</v>
      </c>
      <c r="H14317">
        <v>15.03412</v>
      </c>
      <c r="I14317">
        <v>51</v>
      </c>
      <c r="J14317">
        <v>0.58477120000000005</v>
      </c>
      <c r="K14317">
        <v>-0.74941440000000004</v>
      </c>
      <c r="L14317">
        <v>-0.30665429999999999</v>
      </c>
      <c r="M14317">
        <v>0</v>
      </c>
      <c r="N14317">
        <v>0.30665429999999999</v>
      </c>
      <c r="O14317">
        <v>0.74941440000000004</v>
      </c>
      <c r="P14317">
        <v>3.2372325000000002</v>
      </c>
      <c r="Q14317">
        <v>17</v>
      </c>
      <c r="R14317">
        <v>11</v>
      </c>
      <c r="S14317" s="81">
        <v>32107</v>
      </c>
    </row>
    <row r="14318" spans="1:19" x14ac:dyDescent="0.2">
      <c r="A14318" t="s">
        <v>77</v>
      </c>
      <c r="B14318" t="s">
        <v>59</v>
      </c>
      <c r="C14318" t="s">
        <v>47</v>
      </c>
      <c r="D14318" t="s">
        <v>15</v>
      </c>
      <c r="E14318">
        <v>2015</v>
      </c>
      <c r="F14318">
        <v>12</v>
      </c>
      <c r="G14318">
        <v>15.010579999999999</v>
      </c>
      <c r="H14318">
        <v>15.010579999999999</v>
      </c>
      <c r="I14318">
        <v>53.5</v>
      </c>
      <c r="J14318">
        <v>0.58542680000000002</v>
      </c>
      <c r="K14318">
        <v>-0.75025459999999999</v>
      </c>
      <c r="L14318">
        <v>-0.3069981</v>
      </c>
      <c r="M14318">
        <v>0</v>
      </c>
      <c r="N14318">
        <v>0.3069981</v>
      </c>
      <c r="O14318">
        <v>0.75025459999999999</v>
      </c>
      <c r="P14318">
        <v>3.2372325000000002</v>
      </c>
      <c r="Q14318">
        <v>17</v>
      </c>
      <c r="R14318">
        <v>11</v>
      </c>
      <c r="S14318" s="81">
        <v>32107</v>
      </c>
    </row>
    <row r="14319" spans="1:19" x14ac:dyDescent="0.2">
      <c r="A14319" t="s">
        <v>77</v>
      </c>
      <c r="B14319" t="s">
        <v>59</v>
      </c>
      <c r="C14319" t="s">
        <v>47</v>
      </c>
      <c r="D14319" t="s">
        <v>15</v>
      </c>
      <c r="E14319">
        <v>2015</v>
      </c>
      <c r="F14319">
        <v>13</v>
      </c>
      <c r="G14319">
        <v>14.63977</v>
      </c>
      <c r="H14319">
        <v>14.63977</v>
      </c>
      <c r="I14319">
        <v>55.5</v>
      </c>
      <c r="J14319">
        <v>0.58346439999999999</v>
      </c>
      <c r="K14319">
        <v>-0.74773970000000001</v>
      </c>
      <c r="L14319">
        <v>-0.30596899999999999</v>
      </c>
      <c r="M14319">
        <v>0</v>
      </c>
      <c r="N14319">
        <v>0.30596899999999999</v>
      </c>
      <c r="O14319">
        <v>0.74773970000000001</v>
      </c>
      <c r="P14319">
        <v>3.2372325000000002</v>
      </c>
      <c r="Q14319">
        <v>17</v>
      </c>
      <c r="R14319">
        <v>11</v>
      </c>
      <c r="S14319" s="81">
        <v>32107</v>
      </c>
    </row>
    <row r="14320" spans="1:19" x14ac:dyDescent="0.2">
      <c r="A14320" t="s">
        <v>77</v>
      </c>
      <c r="B14320" t="s">
        <v>59</v>
      </c>
      <c r="C14320" t="s">
        <v>47</v>
      </c>
      <c r="D14320" t="s">
        <v>15</v>
      </c>
      <c r="E14320">
        <v>2015</v>
      </c>
      <c r="F14320">
        <v>14</v>
      </c>
      <c r="G14320">
        <v>14.68019</v>
      </c>
      <c r="H14320">
        <v>14.68019</v>
      </c>
      <c r="I14320">
        <v>57</v>
      </c>
      <c r="J14320">
        <v>0.58277270000000003</v>
      </c>
      <c r="K14320">
        <v>-0.74685319999999999</v>
      </c>
      <c r="L14320">
        <v>-0.3056063</v>
      </c>
      <c r="M14320">
        <v>0</v>
      </c>
      <c r="N14320">
        <v>0.3056063</v>
      </c>
      <c r="O14320">
        <v>0.74685319999999999</v>
      </c>
      <c r="P14320">
        <v>3.2372325000000002</v>
      </c>
      <c r="Q14320">
        <v>17</v>
      </c>
      <c r="R14320">
        <v>11</v>
      </c>
      <c r="S14320" s="81">
        <v>32107</v>
      </c>
    </row>
    <row r="14321" spans="1:19" x14ac:dyDescent="0.2">
      <c r="A14321" t="s">
        <v>77</v>
      </c>
      <c r="B14321" t="s">
        <v>59</v>
      </c>
      <c r="C14321" t="s">
        <v>47</v>
      </c>
      <c r="D14321" t="s">
        <v>15</v>
      </c>
      <c r="E14321">
        <v>2015</v>
      </c>
      <c r="F14321">
        <v>15</v>
      </c>
      <c r="G14321">
        <v>14.60046</v>
      </c>
      <c r="H14321">
        <v>14.60046</v>
      </c>
      <c r="I14321">
        <v>57.5</v>
      </c>
      <c r="J14321">
        <v>0.58391179999999998</v>
      </c>
      <c r="K14321">
        <v>-0.74831309999999995</v>
      </c>
      <c r="L14321">
        <v>-0.30620370000000002</v>
      </c>
      <c r="M14321">
        <v>0</v>
      </c>
      <c r="N14321">
        <v>0.30620370000000002</v>
      </c>
      <c r="O14321">
        <v>0.74831309999999995</v>
      </c>
      <c r="P14321">
        <v>3.2372325000000002</v>
      </c>
      <c r="Q14321">
        <v>17</v>
      </c>
      <c r="R14321">
        <v>11</v>
      </c>
      <c r="S14321" s="81">
        <v>32107</v>
      </c>
    </row>
    <row r="14322" spans="1:19" x14ac:dyDescent="0.2">
      <c r="A14322" t="s">
        <v>77</v>
      </c>
      <c r="B14322" t="s">
        <v>59</v>
      </c>
      <c r="C14322" t="s">
        <v>47</v>
      </c>
      <c r="D14322" t="s">
        <v>15</v>
      </c>
      <c r="E14322">
        <v>2015</v>
      </c>
      <c r="F14322">
        <v>16</v>
      </c>
      <c r="G14322">
        <v>14.622579999999999</v>
      </c>
      <c r="H14322">
        <v>14.622579999999999</v>
      </c>
      <c r="I14322">
        <v>56.5</v>
      </c>
      <c r="J14322">
        <v>0.58460650000000003</v>
      </c>
      <c r="K14322">
        <v>-0.74920339999999996</v>
      </c>
      <c r="L14322">
        <v>-0.30656800000000001</v>
      </c>
      <c r="M14322">
        <v>0</v>
      </c>
      <c r="N14322">
        <v>0.30656800000000001</v>
      </c>
      <c r="O14322">
        <v>0.74920339999999996</v>
      </c>
      <c r="P14322">
        <v>3.2372325000000002</v>
      </c>
      <c r="Q14322">
        <v>17</v>
      </c>
      <c r="R14322">
        <v>11</v>
      </c>
      <c r="S14322" s="81">
        <v>32107</v>
      </c>
    </row>
    <row r="14323" spans="1:19" x14ac:dyDescent="0.2">
      <c r="A14323" t="s">
        <v>77</v>
      </c>
      <c r="B14323" t="s">
        <v>59</v>
      </c>
      <c r="C14323" t="s">
        <v>47</v>
      </c>
      <c r="D14323" t="s">
        <v>15</v>
      </c>
      <c r="E14323">
        <v>2015</v>
      </c>
      <c r="F14323">
        <v>17</v>
      </c>
      <c r="G14323">
        <v>14.614459999999999</v>
      </c>
      <c r="H14323">
        <v>14.614459999999999</v>
      </c>
      <c r="I14323">
        <v>54</v>
      </c>
      <c r="J14323">
        <v>0.58328749999999996</v>
      </c>
      <c r="K14323">
        <v>-0.74751310000000004</v>
      </c>
      <c r="L14323">
        <v>-0.30587629999999999</v>
      </c>
      <c r="M14323">
        <v>0</v>
      </c>
      <c r="N14323">
        <v>0.30587629999999999</v>
      </c>
      <c r="O14323">
        <v>0.74751310000000004</v>
      </c>
      <c r="P14323">
        <v>3.2372325000000002</v>
      </c>
      <c r="Q14323">
        <v>17</v>
      </c>
      <c r="R14323">
        <v>11</v>
      </c>
      <c r="S14323" s="81">
        <v>32107</v>
      </c>
    </row>
    <row r="14324" spans="1:19" x14ac:dyDescent="0.2">
      <c r="A14324" t="s">
        <v>77</v>
      </c>
      <c r="B14324" t="s">
        <v>59</v>
      </c>
      <c r="C14324" t="s">
        <v>47</v>
      </c>
      <c r="D14324" t="s">
        <v>15</v>
      </c>
      <c r="E14324">
        <v>2015</v>
      </c>
      <c r="F14324">
        <v>18</v>
      </c>
      <c r="G14324">
        <v>14.591989999999999</v>
      </c>
      <c r="H14324">
        <v>14.591989999999999</v>
      </c>
      <c r="I14324">
        <v>49.5</v>
      </c>
      <c r="J14324">
        <v>0.62982769999999999</v>
      </c>
      <c r="K14324">
        <v>-0.8071566</v>
      </c>
      <c r="L14324">
        <v>-0.33028190000000002</v>
      </c>
      <c r="M14324">
        <v>0</v>
      </c>
      <c r="N14324">
        <v>0.33028190000000002</v>
      </c>
      <c r="O14324">
        <v>0.8071566</v>
      </c>
      <c r="P14324">
        <v>3.2372325000000002</v>
      </c>
      <c r="Q14324">
        <v>17</v>
      </c>
      <c r="R14324">
        <v>11</v>
      </c>
      <c r="S14324" s="81">
        <v>32107</v>
      </c>
    </row>
    <row r="14325" spans="1:19" x14ac:dyDescent="0.2">
      <c r="A14325" t="s">
        <v>77</v>
      </c>
      <c r="B14325" t="s">
        <v>59</v>
      </c>
      <c r="C14325" t="s">
        <v>47</v>
      </c>
      <c r="D14325" t="s">
        <v>15</v>
      </c>
      <c r="E14325">
        <v>2015</v>
      </c>
      <c r="F14325">
        <v>19</v>
      </c>
      <c r="G14325">
        <v>14.47316</v>
      </c>
      <c r="H14325">
        <v>14.47316</v>
      </c>
      <c r="I14325">
        <v>46.5</v>
      </c>
      <c r="J14325">
        <v>0.68024390000000001</v>
      </c>
      <c r="K14325">
        <v>-0.87176759999999998</v>
      </c>
      <c r="L14325">
        <v>-0.35672029999999999</v>
      </c>
      <c r="M14325">
        <v>0</v>
      </c>
      <c r="N14325">
        <v>0.35672029999999999</v>
      </c>
      <c r="O14325">
        <v>0.87176759999999998</v>
      </c>
      <c r="P14325">
        <v>3.2372325000000002</v>
      </c>
      <c r="Q14325">
        <v>17</v>
      </c>
      <c r="R14325">
        <v>11</v>
      </c>
      <c r="S14325" s="81">
        <v>32107</v>
      </c>
    </row>
    <row r="14326" spans="1:19" x14ac:dyDescent="0.2">
      <c r="A14326" t="s">
        <v>77</v>
      </c>
      <c r="B14326" t="s">
        <v>59</v>
      </c>
      <c r="C14326" t="s">
        <v>47</v>
      </c>
      <c r="D14326" t="s">
        <v>15</v>
      </c>
      <c r="E14326">
        <v>2015</v>
      </c>
      <c r="F14326">
        <v>20</v>
      </c>
      <c r="G14326">
        <v>14.665290000000001</v>
      </c>
      <c r="H14326">
        <v>14.665290000000001</v>
      </c>
      <c r="I14326">
        <v>43.5</v>
      </c>
      <c r="J14326">
        <v>0.59161839999999999</v>
      </c>
      <c r="K14326">
        <v>-0.75818949999999996</v>
      </c>
      <c r="L14326">
        <v>-0.31024499999999999</v>
      </c>
      <c r="M14326">
        <v>0</v>
      </c>
      <c r="N14326">
        <v>0.31024499999999999</v>
      </c>
      <c r="O14326">
        <v>0.75818949999999996</v>
      </c>
      <c r="P14326">
        <v>3.2372325000000002</v>
      </c>
      <c r="Q14326">
        <v>17</v>
      </c>
      <c r="R14326">
        <v>11</v>
      </c>
      <c r="S14326" s="81">
        <v>32107</v>
      </c>
    </row>
    <row r="14327" spans="1:19" x14ac:dyDescent="0.2">
      <c r="A14327" t="s">
        <v>77</v>
      </c>
      <c r="B14327" t="s">
        <v>59</v>
      </c>
      <c r="C14327" t="s">
        <v>47</v>
      </c>
      <c r="D14327" t="s">
        <v>15</v>
      </c>
      <c r="E14327">
        <v>2015</v>
      </c>
      <c r="F14327">
        <v>21</v>
      </c>
      <c r="G14327">
        <v>14.823370000000001</v>
      </c>
      <c r="H14327">
        <v>14.823370000000001</v>
      </c>
      <c r="I14327">
        <v>41</v>
      </c>
      <c r="J14327">
        <v>0.59327249999999998</v>
      </c>
      <c r="K14327">
        <v>-0.76030929999999997</v>
      </c>
      <c r="L14327">
        <v>-0.31111240000000001</v>
      </c>
      <c r="M14327">
        <v>0</v>
      </c>
      <c r="N14327">
        <v>0.31111240000000001</v>
      </c>
      <c r="O14327">
        <v>0.76030929999999997</v>
      </c>
      <c r="P14327">
        <v>3.2372325000000002</v>
      </c>
      <c r="Q14327">
        <v>17</v>
      </c>
      <c r="R14327">
        <v>11</v>
      </c>
      <c r="S14327" s="81">
        <v>32107</v>
      </c>
    </row>
    <row r="14328" spans="1:19" x14ac:dyDescent="0.2">
      <c r="A14328" t="s">
        <v>77</v>
      </c>
      <c r="B14328" t="s">
        <v>59</v>
      </c>
      <c r="C14328" t="s">
        <v>47</v>
      </c>
      <c r="D14328" t="s">
        <v>15</v>
      </c>
      <c r="E14328">
        <v>2015</v>
      </c>
      <c r="F14328">
        <v>22</v>
      </c>
      <c r="G14328">
        <v>14.83722</v>
      </c>
      <c r="H14328">
        <v>14.83722</v>
      </c>
      <c r="I14328">
        <v>40</v>
      </c>
      <c r="J14328">
        <v>0.58977880000000005</v>
      </c>
      <c r="K14328">
        <v>-0.7558319</v>
      </c>
      <c r="L14328">
        <v>-0.30928030000000001</v>
      </c>
      <c r="M14328">
        <v>0</v>
      </c>
      <c r="N14328">
        <v>0.30928030000000001</v>
      </c>
      <c r="O14328">
        <v>0.7558319</v>
      </c>
      <c r="P14328">
        <v>3.2372325000000002</v>
      </c>
      <c r="Q14328">
        <v>17</v>
      </c>
      <c r="R14328">
        <v>11</v>
      </c>
      <c r="S14328" s="81">
        <v>32107</v>
      </c>
    </row>
    <row r="14329" spans="1:19" x14ac:dyDescent="0.2">
      <c r="A14329" t="s">
        <v>77</v>
      </c>
      <c r="B14329" t="s">
        <v>59</v>
      </c>
      <c r="C14329" t="s">
        <v>47</v>
      </c>
      <c r="D14329" t="s">
        <v>15</v>
      </c>
      <c r="E14329">
        <v>2015</v>
      </c>
      <c r="F14329">
        <v>23</v>
      </c>
      <c r="G14329">
        <v>14.79984</v>
      </c>
      <c r="H14329">
        <v>14.79984</v>
      </c>
      <c r="I14329">
        <v>39</v>
      </c>
      <c r="J14329">
        <v>0.58601060000000005</v>
      </c>
      <c r="K14329">
        <v>-0.75100279999999997</v>
      </c>
      <c r="L14329">
        <v>-0.30730429999999997</v>
      </c>
      <c r="M14329">
        <v>0</v>
      </c>
      <c r="N14329">
        <v>0.30730429999999997</v>
      </c>
      <c r="O14329">
        <v>0.75100279999999997</v>
      </c>
      <c r="P14329">
        <v>3.2372325000000002</v>
      </c>
      <c r="Q14329">
        <v>17</v>
      </c>
      <c r="R14329">
        <v>11</v>
      </c>
      <c r="S14329" s="81">
        <v>32107</v>
      </c>
    </row>
    <row r="14330" spans="1:19" x14ac:dyDescent="0.2">
      <c r="A14330" t="s">
        <v>77</v>
      </c>
      <c r="B14330" t="s">
        <v>59</v>
      </c>
      <c r="C14330" t="s">
        <v>47</v>
      </c>
      <c r="D14330" t="s">
        <v>15</v>
      </c>
      <c r="E14330">
        <v>2015</v>
      </c>
      <c r="F14330">
        <v>24</v>
      </c>
      <c r="G14330">
        <v>14.65699</v>
      </c>
      <c r="H14330">
        <v>14.65699</v>
      </c>
      <c r="I14330">
        <v>38</v>
      </c>
      <c r="J14330">
        <v>0.58059810000000001</v>
      </c>
      <c r="K14330">
        <v>-0.74406640000000002</v>
      </c>
      <c r="L14330">
        <v>-0.30446590000000001</v>
      </c>
      <c r="M14330">
        <v>0</v>
      </c>
      <c r="N14330">
        <v>0.30446590000000001</v>
      </c>
      <c r="O14330">
        <v>0.74406640000000002</v>
      </c>
      <c r="P14330">
        <v>3.2372325000000002</v>
      </c>
      <c r="Q14330">
        <v>17</v>
      </c>
      <c r="R14330">
        <v>11</v>
      </c>
      <c r="S14330" s="81">
        <v>32107</v>
      </c>
    </row>
    <row r="14331" spans="1:19" x14ac:dyDescent="0.2">
      <c r="A14331" t="s">
        <v>77</v>
      </c>
      <c r="B14331" t="s">
        <v>59</v>
      </c>
      <c r="C14331" t="s">
        <v>47</v>
      </c>
      <c r="D14331" t="s">
        <v>16</v>
      </c>
      <c r="E14331">
        <v>2015</v>
      </c>
      <c r="F14331">
        <v>1</v>
      </c>
      <c r="G14331">
        <v>14.24283</v>
      </c>
      <c r="H14331">
        <v>14.24283</v>
      </c>
      <c r="I14331">
        <v>36</v>
      </c>
      <c r="J14331">
        <v>0.57551890000000006</v>
      </c>
      <c r="K14331">
        <v>-0.73755720000000002</v>
      </c>
      <c r="L14331">
        <v>-0.30180240000000003</v>
      </c>
      <c r="M14331">
        <v>0</v>
      </c>
      <c r="N14331">
        <v>0.30180240000000003</v>
      </c>
      <c r="O14331">
        <v>0.73755720000000002</v>
      </c>
      <c r="P14331">
        <v>3.2372325000000002</v>
      </c>
      <c r="Q14331">
        <v>17</v>
      </c>
      <c r="R14331">
        <v>12</v>
      </c>
      <c r="S14331" s="81">
        <v>39798</v>
      </c>
    </row>
    <row r="14332" spans="1:19" x14ac:dyDescent="0.2">
      <c r="A14332" t="s">
        <v>77</v>
      </c>
      <c r="B14332" t="s">
        <v>59</v>
      </c>
      <c r="C14332" t="s">
        <v>47</v>
      </c>
      <c r="D14332" t="s">
        <v>16</v>
      </c>
      <c r="E14332">
        <v>2015</v>
      </c>
      <c r="F14332">
        <v>2</v>
      </c>
      <c r="G14332">
        <v>14.38517</v>
      </c>
      <c r="H14332">
        <v>14.38517</v>
      </c>
      <c r="I14332">
        <v>36</v>
      </c>
      <c r="J14332">
        <v>0.57550000000000001</v>
      </c>
      <c r="K14332">
        <v>-0.73753290000000005</v>
      </c>
      <c r="L14332">
        <v>-0.30179250000000002</v>
      </c>
      <c r="M14332">
        <v>0</v>
      </c>
      <c r="N14332">
        <v>0.30179250000000002</v>
      </c>
      <c r="O14332">
        <v>0.73753290000000005</v>
      </c>
      <c r="P14332">
        <v>3.2372325000000002</v>
      </c>
      <c r="Q14332">
        <v>17</v>
      </c>
      <c r="R14332">
        <v>12</v>
      </c>
      <c r="S14332" s="81">
        <v>39798</v>
      </c>
    </row>
    <row r="14333" spans="1:19" x14ac:dyDescent="0.2">
      <c r="A14333" t="s">
        <v>77</v>
      </c>
      <c r="B14333" t="s">
        <v>59</v>
      </c>
      <c r="C14333" t="s">
        <v>47</v>
      </c>
      <c r="D14333" t="s">
        <v>16</v>
      </c>
      <c r="E14333">
        <v>2015</v>
      </c>
      <c r="F14333">
        <v>3</v>
      </c>
      <c r="G14333">
        <v>14.35909</v>
      </c>
      <c r="H14333">
        <v>14.35909</v>
      </c>
      <c r="I14333">
        <v>36</v>
      </c>
      <c r="J14333">
        <v>0.57537349999999998</v>
      </c>
      <c r="K14333">
        <v>-0.73737079999999999</v>
      </c>
      <c r="L14333">
        <v>-0.3017261</v>
      </c>
      <c r="M14333">
        <v>0</v>
      </c>
      <c r="N14333">
        <v>0.3017261</v>
      </c>
      <c r="O14333">
        <v>0.73737079999999999</v>
      </c>
      <c r="P14333">
        <v>3.2372325000000002</v>
      </c>
      <c r="Q14333">
        <v>17</v>
      </c>
      <c r="R14333">
        <v>12</v>
      </c>
      <c r="S14333" s="81">
        <v>39798</v>
      </c>
    </row>
    <row r="14334" spans="1:19" x14ac:dyDescent="0.2">
      <c r="A14334" t="s">
        <v>77</v>
      </c>
      <c r="B14334" t="s">
        <v>59</v>
      </c>
      <c r="C14334" t="s">
        <v>47</v>
      </c>
      <c r="D14334" t="s">
        <v>16</v>
      </c>
      <c r="E14334">
        <v>2015</v>
      </c>
      <c r="F14334">
        <v>4</v>
      </c>
      <c r="G14334">
        <v>14.414160000000001</v>
      </c>
      <c r="H14334">
        <v>14.414160000000001</v>
      </c>
      <c r="I14334">
        <v>36</v>
      </c>
      <c r="J14334">
        <v>0.57567270000000004</v>
      </c>
      <c r="K14334">
        <v>-0.73775429999999997</v>
      </c>
      <c r="L14334">
        <v>-0.30188310000000002</v>
      </c>
      <c r="M14334">
        <v>0</v>
      </c>
      <c r="N14334">
        <v>0.30188310000000002</v>
      </c>
      <c r="O14334">
        <v>0.73775429999999997</v>
      </c>
      <c r="P14334">
        <v>3.2372325000000002</v>
      </c>
      <c r="Q14334">
        <v>17</v>
      </c>
      <c r="R14334">
        <v>12</v>
      </c>
      <c r="S14334" s="81">
        <v>39798</v>
      </c>
    </row>
    <row r="14335" spans="1:19" x14ac:dyDescent="0.2">
      <c r="A14335" t="s">
        <v>77</v>
      </c>
      <c r="B14335" t="s">
        <v>59</v>
      </c>
      <c r="C14335" t="s">
        <v>47</v>
      </c>
      <c r="D14335" t="s">
        <v>16</v>
      </c>
      <c r="E14335">
        <v>2015</v>
      </c>
      <c r="F14335">
        <v>5</v>
      </c>
      <c r="G14335">
        <v>14.355119999999999</v>
      </c>
      <c r="H14335">
        <v>14.355119999999999</v>
      </c>
      <c r="I14335">
        <v>37.5</v>
      </c>
      <c r="J14335">
        <v>0.57536560000000003</v>
      </c>
      <c r="K14335">
        <v>-0.73736069999999998</v>
      </c>
      <c r="L14335">
        <v>-0.30172199999999999</v>
      </c>
      <c r="M14335">
        <v>0</v>
      </c>
      <c r="N14335">
        <v>0.30172199999999999</v>
      </c>
      <c r="O14335">
        <v>0.73736069999999998</v>
      </c>
      <c r="P14335">
        <v>3.2372325000000002</v>
      </c>
      <c r="Q14335">
        <v>17</v>
      </c>
      <c r="R14335">
        <v>12</v>
      </c>
      <c r="S14335" s="81">
        <v>39798</v>
      </c>
    </row>
    <row r="14336" spans="1:19" x14ac:dyDescent="0.2">
      <c r="A14336" t="s">
        <v>77</v>
      </c>
      <c r="B14336" t="s">
        <v>59</v>
      </c>
      <c r="C14336" t="s">
        <v>47</v>
      </c>
      <c r="D14336" t="s">
        <v>16</v>
      </c>
      <c r="E14336">
        <v>2015</v>
      </c>
      <c r="F14336">
        <v>6</v>
      </c>
      <c r="G14336">
        <v>14.20276</v>
      </c>
      <c r="H14336">
        <v>14.20276</v>
      </c>
      <c r="I14336">
        <v>38.5</v>
      </c>
      <c r="J14336">
        <v>0.57527019999999995</v>
      </c>
      <c r="K14336">
        <v>-0.73723839999999996</v>
      </c>
      <c r="L14336">
        <v>-0.301672</v>
      </c>
      <c r="M14336">
        <v>0</v>
      </c>
      <c r="N14336">
        <v>0.301672</v>
      </c>
      <c r="O14336">
        <v>0.73723839999999996</v>
      </c>
      <c r="P14336">
        <v>3.2372325000000002</v>
      </c>
      <c r="Q14336">
        <v>17</v>
      </c>
      <c r="R14336">
        <v>12</v>
      </c>
      <c r="S14336" s="81">
        <v>39798</v>
      </c>
    </row>
    <row r="14337" spans="1:19" x14ac:dyDescent="0.2">
      <c r="A14337" t="s">
        <v>77</v>
      </c>
      <c r="B14337" t="s">
        <v>59</v>
      </c>
      <c r="C14337" t="s">
        <v>47</v>
      </c>
      <c r="D14337" t="s">
        <v>16</v>
      </c>
      <c r="E14337">
        <v>2015</v>
      </c>
      <c r="F14337">
        <v>7</v>
      </c>
      <c r="G14337">
        <v>14.334519999999999</v>
      </c>
      <c r="H14337">
        <v>14.334519999999999</v>
      </c>
      <c r="I14337">
        <v>39</v>
      </c>
      <c r="J14337">
        <v>0.57943679999999997</v>
      </c>
      <c r="K14337">
        <v>-0.74257819999999997</v>
      </c>
      <c r="L14337">
        <v>-0.30385699999999999</v>
      </c>
      <c r="M14337">
        <v>0</v>
      </c>
      <c r="N14337">
        <v>0.30385699999999999</v>
      </c>
      <c r="O14337">
        <v>0.74257819999999997</v>
      </c>
      <c r="P14337">
        <v>3.2372325000000002</v>
      </c>
      <c r="Q14337">
        <v>17</v>
      </c>
      <c r="R14337">
        <v>12</v>
      </c>
      <c r="S14337" s="81">
        <v>39798</v>
      </c>
    </row>
    <row r="14338" spans="1:19" x14ac:dyDescent="0.2">
      <c r="A14338" t="s">
        <v>77</v>
      </c>
      <c r="B14338" t="s">
        <v>59</v>
      </c>
      <c r="C14338" t="s">
        <v>47</v>
      </c>
      <c r="D14338" t="s">
        <v>16</v>
      </c>
      <c r="E14338">
        <v>2015</v>
      </c>
      <c r="F14338">
        <v>8</v>
      </c>
      <c r="G14338">
        <v>14.45013</v>
      </c>
      <c r="H14338">
        <v>14.45013</v>
      </c>
      <c r="I14338">
        <v>39.5</v>
      </c>
      <c r="J14338">
        <v>0.58191809999999999</v>
      </c>
      <c r="K14338">
        <v>-0.74575800000000003</v>
      </c>
      <c r="L14338">
        <v>-0.30515809999999999</v>
      </c>
      <c r="M14338">
        <v>0</v>
      </c>
      <c r="N14338">
        <v>0.30515809999999999</v>
      </c>
      <c r="O14338">
        <v>0.74575800000000003</v>
      </c>
      <c r="P14338">
        <v>3.2372325000000002</v>
      </c>
      <c r="Q14338">
        <v>17</v>
      </c>
      <c r="R14338">
        <v>12</v>
      </c>
      <c r="S14338" s="81">
        <v>39798</v>
      </c>
    </row>
    <row r="14339" spans="1:19" x14ac:dyDescent="0.2">
      <c r="A14339" t="s">
        <v>77</v>
      </c>
      <c r="B14339" t="s">
        <v>59</v>
      </c>
      <c r="C14339" t="s">
        <v>47</v>
      </c>
      <c r="D14339" t="s">
        <v>16</v>
      </c>
      <c r="E14339">
        <v>2015</v>
      </c>
      <c r="F14339">
        <v>9</v>
      </c>
      <c r="G14339">
        <v>14.312950000000001</v>
      </c>
      <c r="H14339">
        <v>14.312950000000001</v>
      </c>
      <c r="I14339">
        <v>40</v>
      </c>
      <c r="J14339">
        <v>0.58179380000000003</v>
      </c>
      <c r="K14339">
        <v>-0.74559869999999995</v>
      </c>
      <c r="L14339">
        <v>-0.305093</v>
      </c>
      <c r="M14339">
        <v>0</v>
      </c>
      <c r="N14339">
        <v>0.305093</v>
      </c>
      <c r="O14339">
        <v>0.74559869999999995</v>
      </c>
      <c r="P14339">
        <v>3.2372325000000002</v>
      </c>
      <c r="Q14339">
        <v>17</v>
      </c>
      <c r="R14339">
        <v>12</v>
      </c>
      <c r="S14339" s="81">
        <v>39798</v>
      </c>
    </row>
    <row r="14340" spans="1:19" x14ac:dyDescent="0.2">
      <c r="A14340" t="s">
        <v>77</v>
      </c>
      <c r="B14340" t="s">
        <v>59</v>
      </c>
      <c r="C14340" t="s">
        <v>47</v>
      </c>
      <c r="D14340" t="s">
        <v>16</v>
      </c>
      <c r="E14340">
        <v>2015</v>
      </c>
      <c r="F14340">
        <v>10</v>
      </c>
      <c r="G14340">
        <v>14.139200000000001</v>
      </c>
      <c r="H14340">
        <v>14.139200000000001</v>
      </c>
      <c r="I14340">
        <v>40.5</v>
      </c>
      <c r="J14340">
        <v>0.57674879999999995</v>
      </c>
      <c r="K14340">
        <v>-0.73913340000000005</v>
      </c>
      <c r="L14340">
        <v>-0.30244739999999998</v>
      </c>
      <c r="M14340">
        <v>0</v>
      </c>
      <c r="N14340">
        <v>0.30244739999999998</v>
      </c>
      <c r="O14340">
        <v>0.73913340000000005</v>
      </c>
      <c r="P14340">
        <v>3.2372325000000002</v>
      </c>
      <c r="Q14340">
        <v>17</v>
      </c>
      <c r="R14340">
        <v>12</v>
      </c>
      <c r="S14340" s="81">
        <v>39798</v>
      </c>
    </row>
    <row r="14341" spans="1:19" x14ac:dyDescent="0.2">
      <c r="A14341" t="s">
        <v>77</v>
      </c>
      <c r="B14341" t="s">
        <v>59</v>
      </c>
      <c r="C14341" t="s">
        <v>47</v>
      </c>
      <c r="D14341" t="s">
        <v>16</v>
      </c>
      <c r="E14341">
        <v>2015</v>
      </c>
      <c r="F14341">
        <v>11</v>
      </c>
      <c r="G14341">
        <v>14.07427</v>
      </c>
      <c r="H14341">
        <v>14.07427</v>
      </c>
      <c r="I14341">
        <v>41</v>
      </c>
      <c r="J14341">
        <v>0.57747159999999997</v>
      </c>
      <c r="K14341">
        <v>-0.74005969999999999</v>
      </c>
      <c r="L14341">
        <v>-0.3028264</v>
      </c>
      <c r="M14341">
        <v>0</v>
      </c>
      <c r="N14341">
        <v>0.3028264</v>
      </c>
      <c r="O14341">
        <v>0.74005969999999999</v>
      </c>
      <c r="P14341">
        <v>3.2372325000000002</v>
      </c>
      <c r="Q14341">
        <v>17</v>
      </c>
      <c r="R14341">
        <v>12</v>
      </c>
      <c r="S14341" s="81">
        <v>39798</v>
      </c>
    </row>
    <row r="14342" spans="1:19" x14ac:dyDescent="0.2">
      <c r="A14342" t="s">
        <v>77</v>
      </c>
      <c r="B14342" t="s">
        <v>59</v>
      </c>
      <c r="C14342" t="s">
        <v>47</v>
      </c>
      <c r="D14342" t="s">
        <v>16</v>
      </c>
      <c r="E14342">
        <v>2015</v>
      </c>
      <c r="F14342">
        <v>12</v>
      </c>
      <c r="G14342">
        <v>14.061120000000001</v>
      </c>
      <c r="H14342">
        <v>14.061120000000001</v>
      </c>
      <c r="I14342">
        <v>41</v>
      </c>
      <c r="J14342">
        <v>0.57760140000000004</v>
      </c>
      <c r="K14342">
        <v>-0.74022600000000005</v>
      </c>
      <c r="L14342">
        <v>-0.30289440000000001</v>
      </c>
      <c r="M14342">
        <v>0</v>
      </c>
      <c r="N14342">
        <v>0.30289440000000001</v>
      </c>
      <c r="O14342">
        <v>0.74022600000000005</v>
      </c>
      <c r="P14342">
        <v>3.2372325000000002</v>
      </c>
      <c r="Q14342">
        <v>17</v>
      </c>
      <c r="R14342">
        <v>12</v>
      </c>
      <c r="S14342" s="81">
        <v>39798</v>
      </c>
    </row>
    <row r="14343" spans="1:19" x14ac:dyDescent="0.2">
      <c r="A14343" t="s">
        <v>77</v>
      </c>
      <c r="B14343" t="s">
        <v>59</v>
      </c>
      <c r="C14343" t="s">
        <v>47</v>
      </c>
      <c r="D14343" t="s">
        <v>16</v>
      </c>
      <c r="E14343">
        <v>2015</v>
      </c>
      <c r="F14343">
        <v>13</v>
      </c>
      <c r="G14343">
        <v>14.032970000000001</v>
      </c>
      <c r="H14343">
        <v>14.032970000000001</v>
      </c>
      <c r="I14343">
        <v>41</v>
      </c>
      <c r="J14343">
        <v>0.57741690000000001</v>
      </c>
      <c r="K14343">
        <v>-0.73998949999999997</v>
      </c>
      <c r="L14343">
        <v>-0.3027977</v>
      </c>
      <c r="M14343">
        <v>0</v>
      </c>
      <c r="N14343">
        <v>0.3027977</v>
      </c>
      <c r="O14343">
        <v>0.73998949999999997</v>
      </c>
      <c r="P14343">
        <v>3.2372325000000002</v>
      </c>
      <c r="Q14343">
        <v>17</v>
      </c>
      <c r="R14343">
        <v>12</v>
      </c>
      <c r="S14343" s="81">
        <v>39798</v>
      </c>
    </row>
    <row r="14344" spans="1:19" x14ac:dyDescent="0.2">
      <c r="A14344" t="s">
        <v>77</v>
      </c>
      <c r="B14344" t="s">
        <v>59</v>
      </c>
      <c r="C14344" t="s">
        <v>47</v>
      </c>
      <c r="D14344" t="s">
        <v>16</v>
      </c>
      <c r="E14344">
        <v>2015</v>
      </c>
      <c r="F14344">
        <v>14</v>
      </c>
      <c r="G14344">
        <v>14.07264</v>
      </c>
      <c r="H14344">
        <v>14.07264</v>
      </c>
      <c r="I14344">
        <v>41.5</v>
      </c>
      <c r="J14344">
        <v>0.57703289999999996</v>
      </c>
      <c r="K14344">
        <v>-0.73949739999999997</v>
      </c>
      <c r="L14344">
        <v>-0.30259629999999998</v>
      </c>
      <c r="M14344">
        <v>0</v>
      </c>
      <c r="N14344">
        <v>0.30259629999999998</v>
      </c>
      <c r="O14344">
        <v>0.73949739999999997</v>
      </c>
      <c r="P14344">
        <v>3.2372325000000002</v>
      </c>
      <c r="Q14344">
        <v>17</v>
      </c>
      <c r="R14344">
        <v>12</v>
      </c>
      <c r="S14344" s="81">
        <v>39798</v>
      </c>
    </row>
    <row r="14345" spans="1:19" x14ac:dyDescent="0.2">
      <c r="A14345" t="s">
        <v>77</v>
      </c>
      <c r="B14345" t="s">
        <v>59</v>
      </c>
      <c r="C14345" t="s">
        <v>47</v>
      </c>
      <c r="D14345" t="s">
        <v>16</v>
      </c>
      <c r="E14345">
        <v>2015</v>
      </c>
      <c r="F14345">
        <v>15</v>
      </c>
      <c r="G14345">
        <v>14.118589999999999</v>
      </c>
      <c r="H14345">
        <v>14.118589999999999</v>
      </c>
      <c r="I14345">
        <v>42</v>
      </c>
      <c r="J14345">
        <v>0.57678119999999999</v>
      </c>
      <c r="K14345">
        <v>-0.73917480000000002</v>
      </c>
      <c r="L14345">
        <v>-0.30246440000000002</v>
      </c>
      <c r="M14345">
        <v>0</v>
      </c>
      <c r="N14345">
        <v>0.30246440000000002</v>
      </c>
      <c r="O14345">
        <v>0.73917480000000002</v>
      </c>
      <c r="P14345">
        <v>3.2372325000000002</v>
      </c>
      <c r="Q14345">
        <v>17</v>
      </c>
      <c r="R14345">
        <v>12</v>
      </c>
      <c r="S14345" s="81">
        <v>39798</v>
      </c>
    </row>
    <row r="14346" spans="1:19" x14ac:dyDescent="0.2">
      <c r="A14346" t="s">
        <v>77</v>
      </c>
      <c r="B14346" t="s">
        <v>59</v>
      </c>
      <c r="C14346" t="s">
        <v>47</v>
      </c>
      <c r="D14346" t="s">
        <v>16</v>
      </c>
      <c r="E14346">
        <v>2015</v>
      </c>
      <c r="F14346">
        <v>16</v>
      </c>
      <c r="G14346">
        <v>14.19746</v>
      </c>
      <c r="H14346">
        <v>14.19746</v>
      </c>
      <c r="I14346">
        <v>43</v>
      </c>
      <c r="J14346">
        <v>0.5773085</v>
      </c>
      <c r="K14346">
        <v>-0.73985060000000002</v>
      </c>
      <c r="L14346">
        <v>-0.30274089999999998</v>
      </c>
      <c r="M14346">
        <v>0</v>
      </c>
      <c r="N14346">
        <v>0.30274089999999998</v>
      </c>
      <c r="O14346">
        <v>0.73985060000000002</v>
      </c>
      <c r="P14346">
        <v>3.2372325000000002</v>
      </c>
      <c r="Q14346">
        <v>17</v>
      </c>
      <c r="R14346">
        <v>12</v>
      </c>
      <c r="S14346" s="81">
        <v>39798</v>
      </c>
    </row>
    <row r="14347" spans="1:19" x14ac:dyDescent="0.2">
      <c r="A14347" t="s">
        <v>77</v>
      </c>
      <c r="B14347" t="s">
        <v>59</v>
      </c>
      <c r="C14347" t="s">
        <v>47</v>
      </c>
      <c r="D14347" t="s">
        <v>16</v>
      </c>
      <c r="E14347">
        <v>2015</v>
      </c>
      <c r="F14347">
        <v>17</v>
      </c>
      <c r="G14347">
        <v>14.10862</v>
      </c>
      <c r="H14347">
        <v>14.10862</v>
      </c>
      <c r="I14347">
        <v>43</v>
      </c>
      <c r="J14347">
        <v>0.57634569999999996</v>
      </c>
      <c r="K14347">
        <v>-0.73861670000000001</v>
      </c>
      <c r="L14347">
        <v>-0.302236</v>
      </c>
      <c r="M14347">
        <v>0</v>
      </c>
      <c r="N14347">
        <v>0.302236</v>
      </c>
      <c r="O14347">
        <v>0.73861670000000001</v>
      </c>
      <c r="P14347">
        <v>3.2372325000000002</v>
      </c>
      <c r="Q14347">
        <v>17</v>
      </c>
      <c r="R14347">
        <v>12</v>
      </c>
      <c r="S14347" s="81">
        <v>39798</v>
      </c>
    </row>
    <row r="14348" spans="1:19" x14ac:dyDescent="0.2">
      <c r="A14348" t="s">
        <v>77</v>
      </c>
      <c r="B14348" t="s">
        <v>59</v>
      </c>
      <c r="C14348" t="s">
        <v>47</v>
      </c>
      <c r="D14348" t="s">
        <v>16</v>
      </c>
      <c r="E14348">
        <v>2015</v>
      </c>
      <c r="F14348">
        <v>18</v>
      </c>
      <c r="G14348">
        <v>13.83808</v>
      </c>
      <c r="H14348">
        <v>13.83808</v>
      </c>
      <c r="I14348">
        <v>42</v>
      </c>
      <c r="J14348">
        <v>0.79752579999999995</v>
      </c>
      <c r="K14348">
        <v>-1.02207</v>
      </c>
      <c r="L14348">
        <v>-0.41822300000000001</v>
      </c>
      <c r="M14348">
        <v>0</v>
      </c>
      <c r="N14348">
        <v>0.41822300000000001</v>
      </c>
      <c r="O14348">
        <v>1.02207</v>
      </c>
      <c r="P14348">
        <v>3.2372325000000002</v>
      </c>
      <c r="Q14348">
        <v>17</v>
      </c>
      <c r="R14348">
        <v>12</v>
      </c>
      <c r="S14348" s="81">
        <v>39798</v>
      </c>
    </row>
    <row r="14349" spans="1:19" x14ac:dyDescent="0.2">
      <c r="A14349" t="s">
        <v>77</v>
      </c>
      <c r="B14349" t="s">
        <v>59</v>
      </c>
      <c r="C14349" t="s">
        <v>47</v>
      </c>
      <c r="D14349" t="s">
        <v>16</v>
      </c>
      <c r="E14349">
        <v>2015</v>
      </c>
      <c r="F14349">
        <v>19</v>
      </c>
      <c r="G14349">
        <v>13.737349999999999</v>
      </c>
      <c r="H14349">
        <v>13.737349999999999</v>
      </c>
      <c r="I14349">
        <v>42</v>
      </c>
      <c r="J14349">
        <v>1.047393</v>
      </c>
      <c r="K14349">
        <v>-1.3422879999999999</v>
      </c>
      <c r="L14349">
        <v>-0.54925349999999995</v>
      </c>
      <c r="M14349">
        <v>0</v>
      </c>
      <c r="N14349">
        <v>0.54925349999999995</v>
      </c>
      <c r="O14349">
        <v>1.3422879999999999</v>
      </c>
      <c r="P14349">
        <v>3.2372325000000002</v>
      </c>
      <c r="Q14349">
        <v>17</v>
      </c>
      <c r="R14349">
        <v>12</v>
      </c>
      <c r="S14349" s="81">
        <v>39798</v>
      </c>
    </row>
    <row r="14350" spans="1:19" x14ac:dyDescent="0.2">
      <c r="A14350" t="s">
        <v>77</v>
      </c>
      <c r="B14350" t="s">
        <v>59</v>
      </c>
      <c r="C14350" t="s">
        <v>47</v>
      </c>
      <c r="D14350" t="s">
        <v>16</v>
      </c>
      <c r="E14350">
        <v>2015</v>
      </c>
      <c r="F14350">
        <v>20</v>
      </c>
      <c r="G14350">
        <v>14.443</v>
      </c>
      <c r="H14350">
        <v>14.443</v>
      </c>
      <c r="I14350">
        <v>41.5</v>
      </c>
      <c r="J14350">
        <v>0.58752439999999995</v>
      </c>
      <c r="K14350">
        <v>-0.75294269999999996</v>
      </c>
      <c r="L14350">
        <v>-0.30809809999999999</v>
      </c>
      <c r="M14350">
        <v>0</v>
      </c>
      <c r="N14350">
        <v>0.30809809999999999</v>
      </c>
      <c r="O14350">
        <v>0.75294269999999996</v>
      </c>
      <c r="P14350">
        <v>3.2372325000000002</v>
      </c>
      <c r="Q14350">
        <v>17</v>
      </c>
      <c r="R14350">
        <v>12</v>
      </c>
      <c r="S14350" s="81">
        <v>39798</v>
      </c>
    </row>
    <row r="14351" spans="1:19" x14ac:dyDescent="0.2">
      <c r="A14351" t="s">
        <v>77</v>
      </c>
      <c r="B14351" t="s">
        <v>59</v>
      </c>
      <c r="C14351" t="s">
        <v>47</v>
      </c>
      <c r="D14351" t="s">
        <v>16</v>
      </c>
      <c r="E14351">
        <v>2015</v>
      </c>
      <c r="F14351">
        <v>21</v>
      </c>
      <c r="G14351">
        <v>14.58278</v>
      </c>
      <c r="H14351">
        <v>14.58278</v>
      </c>
      <c r="I14351">
        <v>40.5</v>
      </c>
      <c r="J14351">
        <v>0.59524880000000002</v>
      </c>
      <c r="K14351">
        <v>-0.76284209999999997</v>
      </c>
      <c r="L14351">
        <v>-0.3121488</v>
      </c>
      <c r="M14351">
        <v>0</v>
      </c>
      <c r="N14351">
        <v>0.3121488</v>
      </c>
      <c r="O14351">
        <v>0.76284209999999997</v>
      </c>
      <c r="P14351">
        <v>3.2372325000000002</v>
      </c>
      <c r="Q14351">
        <v>17</v>
      </c>
      <c r="R14351">
        <v>12</v>
      </c>
      <c r="S14351" s="81">
        <v>39798</v>
      </c>
    </row>
    <row r="14352" spans="1:19" x14ac:dyDescent="0.2">
      <c r="A14352" t="s">
        <v>77</v>
      </c>
      <c r="B14352" t="s">
        <v>59</v>
      </c>
      <c r="C14352" t="s">
        <v>47</v>
      </c>
      <c r="D14352" t="s">
        <v>16</v>
      </c>
      <c r="E14352">
        <v>2015</v>
      </c>
      <c r="F14352">
        <v>22</v>
      </c>
      <c r="G14352">
        <v>14.55071</v>
      </c>
      <c r="H14352">
        <v>14.55071</v>
      </c>
      <c r="I14352">
        <v>39.5</v>
      </c>
      <c r="J14352">
        <v>0.58998050000000002</v>
      </c>
      <c r="K14352">
        <v>-0.75609040000000005</v>
      </c>
      <c r="L14352">
        <v>-0.3093861</v>
      </c>
      <c r="M14352">
        <v>0</v>
      </c>
      <c r="N14352">
        <v>0.3093861</v>
      </c>
      <c r="O14352">
        <v>0.75609040000000005</v>
      </c>
      <c r="P14352">
        <v>3.2372325000000002</v>
      </c>
      <c r="Q14352">
        <v>17</v>
      </c>
      <c r="R14352">
        <v>12</v>
      </c>
      <c r="S14352" s="81">
        <v>39798</v>
      </c>
    </row>
    <row r="14353" spans="1:19" x14ac:dyDescent="0.2">
      <c r="A14353" t="s">
        <v>77</v>
      </c>
      <c r="B14353" t="s">
        <v>59</v>
      </c>
      <c r="C14353" t="s">
        <v>47</v>
      </c>
      <c r="D14353" t="s">
        <v>16</v>
      </c>
      <c r="E14353">
        <v>2015</v>
      </c>
      <c r="F14353">
        <v>23</v>
      </c>
      <c r="G14353">
        <v>14.294219999999999</v>
      </c>
      <c r="H14353">
        <v>14.294219999999999</v>
      </c>
      <c r="I14353">
        <v>37.5</v>
      </c>
      <c r="J14353">
        <v>0.59017750000000002</v>
      </c>
      <c r="K14353">
        <v>-0.75634290000000004</v>
      </c>
      <c r="L14353">
        <v>-0.30948940000000003</v>
      </c>
      <c r="M14353">
        <v>0</v>
      </c>
      <c r="N14353">
        <v>0.30948940000000003</v>
      </c>
      <c r="O14353">
        <v>0.75634290000000004</v>
      </c>
      <c r="P14353">
        <v>3.2372325000000002</v>
      </c>
      <c r="Q14353">
        <v>17</v>
      </c>
      <c r="R14353">
        <v>12</v>
      </c>
      <c r="S14353" s="81">
        <v>39798</v>
      </c>
    </row>
    <row r="14354" spans="1:19" x14ac:dyDescent="0.2">
      <c r="A14354" t="s">
        <v>77</v>
      </c>
      <c r="B14354" t="s">
        <v>59</v>
      </c>
      <c r="C14354" t="s">
        <v>47</v>
      </c>
      <c r="D14354" t="s">
        <v>16</v>
      </c>
      <c r="E14354">
        <v>2015</v>
      </c>
      <c r="F14354">
        <v>24</v>
      </c>
      <c r="G14354">
        <v>14.13603</v>
      </c>
      <c r="H14354">
        <v>14.13603</v>
      </c>
      <c r="I14354">
        <v>36</v>
      </c>
      <c r="J14354">
        <v>0.57500830000000003</v>
      </c>
      <c r="K14354">
        <v>-0.73690279999999997</v>
      </c>
      <c r="L14354">
        <v>-0.30153459999999999</v>
      </c>
      <c r="M14354">
        <v>0</v>
      </c>
      <c r="N14354">
        <v>0.30153459999999999</v>
      </c>
      <c r="O14354">
        <v>0.73690279999999997</v>
      </c>
      <c r="P14354">
        <v>3.2372325000000002</v>
      </c>
      <c r="Q14354">
        <v>17</v>
      </c>
      <c r="R14354">
        <v>12</v>
      </c>
      <c r="S14354" s="81">
        <v>39798</v>
      </c>
    </row>
    <row r="14355" spans="1:19" x14ac:dyDescent="0.2">
      <c r="A14355" t="s">
        <v>77</v>
      </c>
      <c r="B14355" t="s">
        <v>59</v>
      </c>
      <c r="C14355" t="s">
        <v>45</v>
      </c>
      <c r="D14355" t="s">
        <v>46</v>
      </c>
      <c r="E14355" t="s">
        <v>100</v>
      </c>
      <c r="F14355">
        <v>1</v>
      </c>
      <c r="G14355">
        <v>10.31348</v>
      </c>
      <c r="H14355">
        <v>10.31348</v>
      </c>
      <c r="I14355">
        <v>78.625</v>
      </c>
      <c r="J14355">
        <v>0.58398919999999999</v>
      </c>
      <c r="K14355">
        <v>-0.74841230000000003</v>
      </c>
      <c r="L14355">
        <v>-0.30624420000000002</v>
      </c>
      <c r="M14355">
        <v>0</v>
      </c>
      <c r="N14355">
        <v>0.30624420000000002</v>
      </c>
      <c r="O14355">
        <v>0.74841230000000003</v>
      </c>
      <c r="P14355">
        <v>3.2372325000000002</v>
      </c>
      <c r="Q14355">
        <v>17</v>
      </c>
      <c r="R14355">
        <v>7</v>
      </c>
    </row>
    <row r="14356" spans="1:19" x14ac:dyDescent="0.2">
      <c r="A14356" t="s">
        <v>77</v>
      </c>
      <c r="B14356" t="s">
        <v>59</v>
      </c>
      <c r="C14356" t="s">
        <v>45</v>
      </c>
      <c r="D14356" t="s">
        <v>46</v>
      </c>
      <c r="E14356" t="s">
        <v>100</v>
      </c>
      <c r="F14356">
        <v>2</v>
      </c>
      <c r="G14356">
        <v>10.366250000000001</v>
      </c>
      <c r="H14356">
        <v>10.366250000000001</v>
      </c>
      <c r="I14356">
        <v>77.125</v>
      </c>
      <c r="J14356">
        <v>0.5813005</v>
      </c>
      <c r="K14356">
        <v>-0.74496660000000003</v>
      </c>
      <c r="L14356">
        <v>-0.3048343</v>
      </c>
      <c r="M14356">
        <v>0</v>
      </c>
      <c r="N14356">
        <v>0.3048343</v>
      </c>
      <c r="O14356">
        <v>0.74496660000000003</v>
      </c>
      <c r="P14356">
        <v>3.2372325000000002</v>
      </c>
      <c r="Q14356">
        <v>17</v>
      </c>
      <c r="R14356">
        <v>7</v>
      </c>
    </row>
    <row r="14357" spans="1:19" x14ac:dyDescent="0.2">
      <c r="A14357" t="s">
        <v>77</v>
      </c>
      <c r="B14357" t="s">
        <v>59</v>
      </c>
      <c r="C14357" t="s">
        <v>45</v>
      </c>
      <c r="D14357" t="s">
        <v>46</v>
      </c>
      <c r="E14357" t="s">
        <v>100</v>
      </c>
      <c r="F14357">
        <v>3</v>
      </c>
      <c r="G14357">
        <v>10.32555</v>
      </c>
      <c r="H14357">
        <v>10.32555</v>
      </c>
      <c r="I14357">
        <v>75.375</v>
      </c>
      <c r="J14357">
        <v>0.58192270000000001</v>
      </c>
      <c r="K14357">
        <v>-0.74576399999999998</v>
      </c>
      <c r="L14357">
        <v>-0.3051606</v>
      </c>
      <c r="M14357">
        <v>0</v>
      </c>
      <c r="N14357">
        <v>0.3051606</v>
      </c>
      <c r="O14357">
        <v>0.74576399999999998</v>
      </c>
      <c r="P14357">
        <v>3.2372325000000002</v>
      </c>
      <c r="Q14357">
        <v>17</v>
      </c>
      <c r="R14357">
        <v>7</v>
      </c>
    </row>
    <row r="14358" spans="1:19" x14ac:dyDescent="0.2">
      <c r="A14358" t="s">
        <v>77</v>
      </c>
      <c r="B14358" t="s">
        <v>59</v>
      </c>
      <c r="C14358" t="s">
        <v>45</v>
      </c>
      <c r="D14358" t="s">
        <v>46</v>
      </c>
      <c r="E14358" t="s">
        <v>100</v>
      </c>
      <c r="F14358">
        <v>4</v>
      </c>
      <c r="G14358">
        <v>10.35322</v>
      </c>
      <c r="H14358">
        <v>10.35322</v>
      </c>
      <c r="I14358">
        <v>74.125</v>
      </c>
      <c r="J14358">
        <v>0.58182230000000001</v>
      </c>
      <c r="K14358">
        <v>-0.7456353</v>
      </c>
      <c r="L14358">
        <v>-0.30510789999999999</v>
      </c>
      <c r="M14358">
        <v>0</v>
      </c>
      <c r="N14358">
        <v>0.30510789999999999</v>
      </c>
      <c r="O14358">
        <v>0.7456353</v>
      </c>
      <c r="P14358">
        <v>3.2372325000000002</v>
      </c>
      <c r="Q14358">
        <v>17</v>
      </c>
      <c r="R14358">
        <v>7</v>
      </c>
    </row>
    <row r="14359" spans="1:19" x14ac:dyDescent="0.2">
      <c r="A14359" t="s">
        <v>77</v>
      </c>
      <c r="B14359" t="s">
        <v>59</v>
      </c>
      <c r="C14359" t="s">
        <v>45</v>
      </c>
      <c r="D14359" t="s">
        <v>46</v>
      </c>
      <c r="E14359" t="s">
        <v>100</v>
      </c>
      <c r="F14359">
        <v>5</v>
      </c>
      <c r="G14359">
        <v>10.46373</v>
      </c>
      <c r="H14359">
        <v>10.46373</v>
      </c>
      <c r="I14359">
        <v>73.625</v>
      </c>
      <c r="J14359">
        <v>0.58241430000000005</v>
      </c>
      <c r="K14359">
        <v>-0.74639390000000005</v>
      </c>
      <c r="L14359">
        <v>-0.30541829999999998</v>
      </c>
      <c r="M14359">
        <v>0</v>
      </c>
      <c r="N14359">
        <v>0.30541829999999998</v>
      </c>
      <c r="O14359">
        <v>0.74639390000000005</v>
      </c>
      <c r="P14359">
        <v>3.2372325000000002</v>
      </c>
      <c r="Q14359">
        <v>17</v>
      </c>
      <c r="R14359">
        <v>7</v>
      </c>
    </row>
    <row r="14360" spans="1:19" x14ac:dyDescent="0.2">
      <c r="A14360" t="s">
        <v>77</v>
      </c>
      <c r="B14360" t="s">
        <v>59</v>
      </c>
      <c r="C14360" t="s">
        <v>45</v>
      </c>
      <c r="D14360" t="s">
        <v>46</v>
      </c>
      <c r="E14360" t="s">
        <v>100</v>
      </c>
      <c r="F14360">
        <v>6</v>
      </c>
      <c r="G14360">
        <v>10.440289999999999</v>
      </c>
      <c r="H14360">
        <v>10.440289999999999</v>
      </c>
      <c r="I14360">
        <v>72.75</v>
      </c>
      <c r="J14360">
        <v>0.58357709999999996</v>
      </c>
      <c r="K14360">
        <v>-0.7478842</v>
      </c>
      <c r="L14360">
        <v>-0.30602810000000003</v>
      </c>
      <c r="M14360">
        <v>0</v>
      </c>
      <c r="N14360">
        <v>0.30602810000000003</v>
      </c>
      <c r="O14360">
        <v>0.7478842</v>
      </c>
      <c r="P14360">
        <v>3.2372325000000002</v>
      </c>
      <c r="Q14360">
        <v>17</v>
      </c>
      <c r="R14360">
        <v>7</v>
      </c>
    </row>
    <row r="14361" spans="1:19" x14ac:dyDescent="0.2">
      <c r="A14361" t="s">
        <v>77</v>
      </c>
      <c r="B14361" t="s">
        <v>59</v>
      </c>
      <c r="C14361" t="s">
        <v>45</v>
      </c>
      <c r="D14361" t="s">
        <v>46</v>
      </c>
      <c r="E14361" t="s">
        <v>100</v>
      </c>
      <c r="F14361">
        <v>7</v>
      </c>
      <c r="G14361">
        <v>10.381970000000001</v>
      </c>
      <c r="H14361">
        <v>10.381970000000001</v>
      </c>
      <c r="I14361">
        <v>72</v>
      </c>
      <c r="J14361">
        <v>0.58476850000000002</v>
      </c>
      <c r="K14361">
        <v>-0.74941089999999999</v>
      </c>
      <c r="L14361">
        <v>-0.30665290000000001</v>
      </c>
      <c r="M14361">
        <v>0</v>
      </c>
      <c r="N14361">
        <v>0.30665290000000001</v>
      </c>
      <c r="O14361">
        <v>0.74941089999999999</v>
      </c>
      <c r="P14361">
        <v>3.2372325000000002</v>
      </c>
      <c r="Q14361">
        <v>17</v>
      </c>
      <c r="R14361">
        <v>7</v>
      </c>
    </row>
    <row r="14362" spans="1:19" x14ac:dyDescent="0.2">
      <c r="A14362" t="s">
        <v>77</v>
      </c>
      <c r="B14362" t="s">
        <v>59</v>
      </c>
      <c r="C14362" t="s">
        <v>45</v>
      </c>
      <c r="D14362" t="s">
        <v>46</v>
      </c>
      <c r="E14362" t="s">
        <v>100</v>
      </c>
      <c r="F14362">
        <v>8</v>
      </c>
      <c r="G14362">
        <v>10.11617</v>
      </c>
      <c r="H14362">
        <v>10.11617</v>
      </c>
      <c r="I14362">
        <v>74.625</v>
      </c>
      <c r="J14362">
        <v>0.58421820000000002</v>
      </c>
      <c r="K14362">
        <v>-0.74870570000000003</v>
      </c>
      <c r="L14362">
        <v>-0.30636429999999998</v>
      </c>
      <c r="M14362">
        <v>0</v>
      </c>
      <c r="N14362">
        <v>0.30636429999999998</v>
      </c>
      <c r="O14362">
        <v>0.74870570000000003</v>
      </c>
      <c r="P14362">
        <v>3.2372325000000002</v>
      </c>
      <c r="Q14362">
        <v>17</v>
      </c>
      <c r="R14362">
        <v>7</v>
      </c>
    </row>
    <row r="14363" spans="1:19" x14ac:dyDescent="0.2">
      <c r="A14363" t="s">
        <v>77</v>
      </c>
      <c r="B14363" t="s">
        <v>59</v>
      </c>
      <c r="C14363" t="s">
        <v>45</v>
      </c>
      <c r="D14363" t="s">
        <v>46</v>
      </c>
      <c r="E14363" t="s">
        <v>100</v>
      </c>
      <c r="F14363">
        <v>9</v>
      </c>
      <c r="G14363">
        <v>10.00892</v>
      </c>
      <c r="H14363">
        <v>10.00892</v>
      </c>
      <c r="I14363">
        <v>79.5</v>
      </c>
      <c r="J14363">
        <v>0.58493669999999998</v>
      </c>
      <c r="K14363">
        <v>-0.74962660000000003</v>
      </c>
      <c r="L14363">
        <v>-0.30674109999999999</v>
      </c>
      <c r="M14363">
        <v>0</v>
      </c>
      <c r="N14363">
        <v>0.30674109999999999</v>
      </c>
      <c r="O14363">
        <v>0.74962660000000003</v>
      </c>
      <c r="P14363">
        <v>3.2372325000000002</v>
      </c>
      <c r="Q14363">
        <v>17</v>
      </c>
      <c r="R14363">
        <v>7</v>
      </c>
    </row>
    <row r="14364" spans="1:19" x14ac:dyDescent="0.2">
      <c r="A14364" t="s">
        <v>77</v>
      </c>
      <c r="B14364" t="s">
        <v>59</v>
      </c>
      <c r="C14364" t="s">
        <v>45</v>
      </c>
      <c r="D14364" t="s">
        <v>46</v>
      </c>
      <c r="E14364" t="s">
        <v>100</v>
      </c>
      <c r="F14364">
        <v>10</v>
      </c>
      <c r="G14364">
        <v>9.9892699999999994</v>
      </c>
      <c r="H14364">
        <v>9.9892699999999994</v>
      </c>
      <c r="I14364">
        <v>84</v>
      </c>
      <c r="J14364">
        <v>0.5852387</v>
      </c>
      <c r="K14364">
        <v>-0.75001359999999995</v>
      </c>
      <c r="L14364">
        <v>-0.30689949999999999</v>
      </c>
      <c r="M14364">
        <v>0</v>
      </c>
      <c r="N14364">
        <v>0.30689949999999999</v>
      </c>
      <c r="O14364">
        <v>0.75001359999999995</v>
      </c>
      <c r="P14364">
        <v>3.2372325000000002</v>
      </c>
      <c r="Q14364">
        <v>17</v>
      </c>
      <c r="R14364">
        <v>7</v>
      </c>
    </row>
    <row r="14365" spans="1:19" x14ac:dyDescent="0.2">
      <c r="A14365" t="s">
        <v>77</v>
      </c>
      <c r="B14365" t="s">
        <v>59</v>
      </c>
      <c r="C14365" t="s">
        <v>45</v>
      </c>
      <c r="D14365" t="s">
        <v>46</v>
      </c>
      <c r="E14365" t="s">
        <v>100</v>
      </c>
      <c r="F14365">
        <v>11</v>
      </c>
      <c r="G14365">
        <v>10.10019</v>
      </c>
      <c r="H14365">
        <v>10.10019</v>
      </c>
      <c r="I14365">
        <v>88</v>
      </c>
      <c r="J14365">
        <v>0.5878757</v>
      </c>
      <c r="K14365">
        <v>-0.75339310000000004</v>
      </c>
      <c r="L14365">
        <v>-0.30828230000000001</v>
      </c>
      <c r="M14365">
        <v>0</v>
      </c>
      <c r="N14365">
        <v>0.30828230000000001</v>
      </c>
      <c r="O14365">
        <v>0.75339310000000004</v>
      </c>
      <c r="P14365">
        <v>3.2372325000000002</v>
      </c>
      <c r="Q14365">
        <v>17</v>
      </c>
      <c r="R14365">
        <v>7</v>
      </c>
    </row>
    <row r="14366" spans="1:19" x14ac:dyDescent="0.2">
      <c r="A14366" t="s">
        <v>77</v>
      </c>
      <c r="B14366" t="s">
        <v>59</v>
      </c>
      <c r="C14366" t="s">
        <v>45</v>
      </c>
      <c r="D14366" t="s">
        <v>46</v>
      </c>
      <c r="E14366" t="s">
        <v>100</v>
      </c>
      <c r="F14366">
        <v>12</v>
      </c>
      <c r="G14366">
        <v>9.9088940000000001</v>
      </c>
      <c r="H14366">
        <v>9.9088940000000001</v>
      </c>
      <c r="I14366">
        <v>91</v>
      </c>
      <c r="J14366">
        <v>0.59357870000000001</v>
      </c>
      <c r="K14366">
        <v>-0.76070170000000004</v>
      </c>
      <c r="L14366">
        <v>-0.31127300000000002</v>
      </c>
      <c r="M14366">
        <v>0</v>
      </c>
      <c r="N14366">
        <v>0.31127300000000002</v>
      </c>
      <c r="O14366">
        <v>0.76070170000000004</v>
      </c>
      <c r="P14366">
        <v>3.2372325000000002</v>
      </c>
      <c r="Q14366">
        <v>17</v>
      </c>
      <c r="R14366">
        <v>7</v>
      </c>
    </row>
    <row r="14367" spans="1:19" x14ac:dyDescent="0.2">
      <c r="A14367" t="s">
        <v>77</v>
      </c>
      <c r="B14367" t="s">
        <v>59</v>
      </c>
      <c r="C14367" t="s">
        <v>45</v>
      </c>
      <c r="D14367" t="s">
        <v>46</v>
      </c>
      <c r="E14367" t="s">
        <v>100</v>
      </c>
      <c r="F14367">
        <v>13</v>
      </c>
      <c r="G14367">
        <v>9.7361959999999996</v>
      </c>
      <c r="H14367">
        <v>9.7361959999999996</v>
      </c>
      <c r="I14367">
        <v>94.25</v>
      </c>
      <c r="J14367">
        <v>0.59186970000000005</v>
      </c>
      <c r="K14367">
        <v>-0.75851150000000001</v>
      </c>
      <c r="L14367">
        <v>-0.31037680000000001</v>
      </c>
      <c r="M14367">
        <v>0</v>
      </c>
      <c r="N14367">
        <v>0.31037680000000001</v>
      </c>
      <c r="O14367">
        <v>0.75851150000000001</v>
      </c>
      <c r="P14367">
        <v>3.2372325000000002</v>
      </c>
      <c r="Q14367">
        <v>17</v>
      </c>
      <c r="R14367">
        <v>7</v>
      </c>
    </row>
    <row r="14368" spans="1:19" x14ac:dyDescent="0.2">
      <c r="A14368" t="s">
        <v>77</v>
      </c>
      <c r="B14368" t="s">
        <v>59</v>
      </c>
      <c r="C14368" t="s">
        <v>45</v>
      </c>
      <c r="D14368" t="s">
        <v>46</v>
      </c>
      <c r="E14368" t="s">
        <v>100</v>
      </c>
      <c r="F14368">
        <v>14</v>
      </c>
      <c r="G14368">
        <v>9.9143410000000003</v>
      </c>
      <c r="H14368">
        <v>9.9143410000000003</v>
      </c>
      <c r="I14368">
        <v>97.875</v>
      </c>
      <c r="J14368">
        <v>0.58535519999999996</v>
      </c>
      <c r="K14368">
        <v>-0.75016280000000002</v>
      </c>
      <c r="L14368">
        <v>-0.30696059999999997</v>
      </c>
      <c r="M14368">
        <v>0</v>
      </c>
      <c r="N14368">
        <v>0.30696059999999997</v>
      </c>
      <c r="O14368">
        <v>0.75016280000000002</v>
      </c>
      <c r="P14368">
        <v>3.2372325000000002</v>
      </c>
      <c r="Q14368">
        <v>17</v>
      </c>
      <c r="R14368">
        <v>7</v>
      </c>
    </row>
    <row r="14369" spans="1:19" x14ac:dyDescent="0.2">
      <c r="A14369" t="s">
        <v>77</v>
      </c>
      <c r="B14369" t="s">
        <v>59</v>
      </c>
      <c r="C14369" t="s">
        <v>45</v>
      </c>
      <c r="D14369" t="s">
        <v>46</v>
      </c>
      <c r="E14369" t="s">
        <v>100</v>
      </c>
      <c r="F14369">
        <v>15</v>
      </c>
      <c r="G14369">
        <v>10.11753</v>
      </c>
      <c r="H14369">
        <v>10.11753</v>
      </c>
      <c r="I14369">
        <v>101</v>
      </c>
      <c r="J14369">
        <v>0.58426219999999995</v>
      </c>
      <c r="K14369">
        <v>-0.74876209999999999</v>
      </c>
      <c r="L14369">
        <v>-0.30638739999999998</v>
      </c>
      <c r="M14369">
        <v>0</v>
      </c>
      <c r="N14369">
        <v>0.30638739999999998</v>
      </c>
      <c r="O14369">
        <v>0.74876209999999999</v>
      </c>
      <c r="P14369">
        <v>3.2372325000000002</v>
      </c>
      <c r="Q14369">
        <v>17</v>
      </c>
      <c r="R14369">
        <v>7</v>
      </c>
    </row>
    <row r="14370" spans="1:19" x14ac:dyDescent="0.2">
      <c r="A14370" t="s">
        <v>77</v>
      </c>
      <c r="B14370" t="s">
        <v>59</v>
      </c>
      <c r="C14370" t="s">
        <v>45</v>
      </c>
      <c r="D14370" t="s">
        <v>46</v>
      </c>
      <c r="E14370" t="s">
        <v>100</v>
      </c>
      <c r="F14370">
        <v>16</v>
      </c>
      <c r="G14370">
        <v>10.124499999999999</v>
      </c>
      <c r="H14370">
        <v>10.124499999999999</v>
      </c>
      <c r="I14370">
        <v>103</v>
      </c>
      <c r="J14370">
        <v>0.58449150000000005</v>
      </c>
      <c r="K14370">
        <v>-0.74905600000000006</v>
      </c>
      <c r="L14370">
        <v>-0.30650759999999999</v>
      </c>
      <c r="M14370">
        <v>0</v>
      </c>
      <c r="N14370">
        <v>0.30650759999999999</v>
      </c>
      <c r="O14370">
        <v>0.74905600000000006</v>
      </c>
      <c r="P14370">
        <v>3.2372325000000002</v>
      </c>
      <c r="Q14370">
        <v>17</v>
      </c>
      <c r="R14370">
        <v>7</v>
      </c>
    </row>
    <row r="14371" spans="1:19" x14ac:dyDescent="0.2">
      <c r="A14371" t="s">
        <v>77</v>
      </c>
      <c r="B14371" t="s">
        <v>59</v>
      </c>
      <c r="C14371" t="s">
        <v>45</v>
      </c>
      <c r="D14371" t="s">
        <v>46</v>
      </c>
      <c r="E14371" t="s">
        <v>100</v>
      </c>
      <c r="F14371">
        <v>17</v>
      </c>
      <c r="G14371">
        <v>10.141450000000001</v>
      </c>
      <c r="H14371">
        <v>10.141450000000001</v>
      </c>
      <c r="I14371">
        <v>104.125</v>
      </c>
      <c r="J14371">
        <v>0.58507540000000002</v>
      </c>
      <c r="K14371">
        <v>-0.74980429999999998</v>
      </c>
      <c r="L14371">
        <v>-0.30681380000000003</v>
      </c>
      <c r="M14371">
        <v>0</v>
      </c>
      <c r="N14371">
        <v>0.30681380000000003</v>
      </c>
      <c r="O14371">
        <v>0.74980429999999998</v>
      </c>
      <c r="P14371">
        <v>3.2372325000000002</v>
      </c>
      <c r="Q14371">
        <v>17</v>
      </c>
      <c r="R14371">
        <v>7</v>
      </c>
    </row>
    <row r="14372" spans="1:19" x14ac:dyDescent="0.2">
      <c r="A14372" t="s">
        <v>77</v>
      </c>
      <c r="B14372" t="s">
        <v>59</v>
      </c>
      <c r="C14372" t="s">
        <v>45</v>
      </c>
      <c r="D14372" t="s">
        <v>46</v>
      </c>
      <c r="E14372" t="s">
        <v>100</v>
      </c>
      <c r="F14372">
        <v>18</v>
      </c>
      <c r="G14372">
        <v>10.055899999999999</v>
      </c>
      <c r="H14372">
        <v>10.055899999999999</v>
      </c>
      <c r="I14372">
        <v>104.5</v>
      </c>
      <c r="J14372">
        <v>0.59662380000000004</v>
      </c>
      <c r="K14372">
        <v>-0.76460419999999996</v>
      </c>
      <c r="L14372">
        <v>-0.31286979999999998</v>
      </c>
      <c r="M14372">
        <v>0</v>
      </c>
      <c r="N14372">
        <v>0.31286979999999998</v>
      </c>
      <c r="O14372">
        <v>0.76460419999999996</v>
      </c>
      <c r="P14372">
        <v>3.2372325000000002</v>
      </c>
      <c r="Q14372">
        <v>17</v>
      </c>
      <c r="R14372">
        <v>7</v>
      </c>
    </row>
    <row r="14373" spans="1:19" x14ac:dyDescent="0.2">
      <c r="A14373" t="s">
        <v>77</v>
      </c>
      <c r="B14373" t="s">
        <v>59</v>
      </c>
      <c r="C14373" t="s">
        <v>45</v>
      </c>
      <c r="D14373" t="s">
        <v>46</v>
      </c>
      <c r="E14373" t="s">
        <v>100</v>
      </c>
      <c r="F14373">
        <v>19</v>
      </c>
      <c r="G14373">
        <v>10.06901</v>
      </c>
      <c r="H14373">
        <v>10.06901</v>
      </c>
      <c r="I14373">
        <v>102.875</v>
      </c>
      <c r="J14373">
        <v>0.60808890000000004</v>
      </c>
      <c r="K14373">
        <v>-0.77929729999999997</v>
      </c>
      <c r="L14373">
        <v>-0.3188821</v>
      </c>
      <c r="M14373">
        <v>0</v>
      </c>
      <c r="N14373">
        <v>0.3188821</v>
      </c>
      <c r="O14373">
        <v>0.77929729999999997</v>
      </c>
      <c r="P14373">
        <v>3.2372325000000002</v>
      </c>
      <c r="Q14373">
        <v>17</v>
      </c>
      <c r="R14373">
        <v>7</v>
      </c>
    </row>
    <row r="14374" spans="1:19" x14ac:dyDescent="0.2">
      <c r="A14374" t="s">
        <v>77</v>
      </c>
      <c r="B14374" t="s">
        <v>59</v>
      </c>
      <c r="C14374" t="s">
        <v>45</v>
      </c>
      <c r="D14374" t="s">
        <v>46</v>
      </c>
      <c r="E14374" t="s">
        <v>100</v>
      </c>
      <c r="F14374">
        <v>20</v>
      </c>
      <c r="G14374">
        <v>10.157120000000001</v>
      </c>
      <c r="H14374">
        <v>10.157120000000001</v>
      </c>
      <c r="I14374">
        <v>99</v>
      </c>
      <c r="J14374">
        <v>0.5863273</v>
      </c>
      <c r="K14374">
        <v>-0.75140870000000004</v>
      </c>
      <c r="L14374">
        <v>-0.30747039999999998</v>
      </c>
      <c r="M14374">
        <v>0</v>
      </c>
      <c r="N14374">
        <v>0.30747039999999998</v>
      </c>
      <c r="O14374">
        <v>0.75140870000000004</v>
      </c>
      <c r="P14374">
        <v>3.2372325000000002</v>
      </c>
      <c r="Q14374">
        <v>17</v>
      </c>
      <c r="R14374">
        <v>7</v>
      </c>
    </row>
    <row r="14375" spans="1:19" x14ac:dyDescent="0.2">
      <c r="A14375" t="s">
        <v>77</v>
      </c>
      <c r="B14375" t="s">
        <v>59</v>
      </c>
      <c r="C14375" t="s">
        <v>45</v>
      </c>
      <c r="D14375" t="s">
        <v>46</v>
      </c>
      <c r="E14375" t="s">
        <v>100</v>
      </c>
      <c r="F14375">
        <v>21</v>
      </c>
      <c r="G14375">
        <v>10.113630000000001</v>
      </c>
      <c r="H14375">
        <v>10.113630000000001</v>
      </c>
      <c r="I14375">
        <v>93.75</v>
      </c>
      <c r="J14375">
        <v>0.58356419999999998</v>
      </c>
      <c r="K14375">
        <v>-0.74786759999999997</v>
      </c>
      <c r="L14375">
        <v>-0.3060214</v>
      </c>
      <c r="M14375">
        <v>0</v>
      </c>
      <c r="N14375">
        <v>0.3060214</v>
      </c>
      <c r="O14375">
        <v>0.74786759999999997</v>
      </c>
      <c r="P14375">
        <v>3.2372325000000002</v>
      </c>
      <c r="Q14375">
        <v>17</v>
      </c>
      <c r="R14375">
        <v>7</v>
      </c>
    </row>
    <row r="14376" spans="1:19" x14ac:dyDescent="0.2">
      <c r="A14376" t="s">
        <v>77</v>
      </c>
      <c r="B14376" t="s">
        <v>59</v>
      </c>
      <c r="C14376" t="s">
        <v>45</v>
      </c>
      <c r="D14376" t="s">
        <v>46</v>
      </c>
      <c r="E14376" t="s">
        <v>100</v>
      </c>
      <c r="F14376">
        <v>22</v>
      </c>
      <c r="G14376">
        <v>10.147970000000001</v>
      </c>
      <c r="H14376">
        <v>10.147970000000001</v>
      </c>
      <c r="I14376">
        <v>89.5</v>
      </c>
      <c r="J14376">
        <v>0.58032019999999995</v>
      </c>
      <c r="K14376">
        <v>-0.74371030000000005</v>
      </c>
      <c r="L14376">
        <v>-0.30432019999999999</v>
      </c>
      <c r="M14376">
        <v>0</v>
      </c>
      <c r="N14376">
        <v>0.30432019999999999</v>
      </c>
      <c r="O14376">
        <v>0.74371030000000005</v>
      </c>
      <c r="P14376">
        <v>3.2372325000000002</v>
      </c>
      <c r="Q14376">
        <v>17</v>
      </c>
      <c r="R14376">
        <v>7</v>
      </c>
    </row>
    <row r="14377" spans="1:19" x14ac:dyDescent="0.2">
      <c r="A14377" t="s">
        <v>77</v>
      </c>
      <c r="B14377" t="s">
        <v>59</v>
      </c>
      <c r="C14377" t="s">
        <v>45</v>
      </c>
      <c r="D14377" t="s">
        <v>46</v>
      </c>
      <c r="E14377" t="s">
        <v>100</v>
      </c>
      <c r="F14377">
        <v>23</v>
      </c>
      <c r="G14377">
        <v>10.236359999999999</v>
      </c>
      <c r="H14377">
        <v>10.236359999999999</v>
      </c>
      <c r="I14377">
        <v>86.125</v>
      </c>
      <c r="J14377">
        <v>0.57937629999999996</v>
      </c>
      <c r="K14377">
        <v>-0.74250070000000001</v>
      </c>
      <c r="L14377">
        <v>-0.30382530000000002</v>
      </c>
      <c r="M14377">
        <v>0</v>
      </c>
      <c r="N14377">
        <v>0.30382530000000002</v>
      </c>
      <c r="O14377">
        <v>0.74250070000000001</v>
      </c>
      <c r="P14377">
        <v>3.2372325000000002</v>
      </c>
      <c r="Q14377">
        <v>17</v>
      </c>
      <c r="R14377">
        <v>7</v>
      </c>
    </row>
    <row r="14378" spans="1:19" x14ac:dyDescent="0.2">
      <c r="A14378" t="s">
        <v>77</v>
      </c>
      <c r="B14378" t="s">
        <v>59</v>
      </c>
      <c r="C14378" t="s">
        <v>45</v>
      </c>
      <c r="D14378" t="s">
        <v>46</v>
      </c>
      <c r="E14378" t="s">
        <v>100</v>
      </c>
      <c r="F14378">
        <v>24</v>
      </c>
      <c r="G14378">
        <v>10.31765</v>
      </c>
      <c r="H14378">
        <v>10.31765</v>
      </c>
      <c r="I14378">
        <v>82.625</v>
      </c>
      <c r="J14378">
        <v>0.58212319999999995</v>
      </c>
      <c r="K14378">
        <v>-0.74602089999999999</v>
      </c>
      <c r="L14378">
        <v>-0.30526569999999997</v>
      </c>
      <c r="M14378">
        <v>0</v>
      </c>
      <c r="N14378">
        <v>0.30526569999999997</v>
      </c>
      <c r="O14378">
        <v>0.74602089999999999</v>
      </c>
      <c r="P14378">
        <v>3.2372325000000002</v>
      </c>
      <c r="Q14378">
        <v>17</v>
      </c>
      <c r="R14378">
        <v>7</v>
      </c>
    </row>
    <row r="14379" spans="1:19" x14ac:dyDescent="0.2">
      <c r="A14379" t="s">
        <v>77</v>
      </c>
      <c r="B14379" t="s">
        <v>59</v>
      </c>
      <c r="C14379" t="s">
        <v>45</v>
      </c>
      <c r="D14379" t="s">
        <v>5</v>
      </c>
      <c r="E14379" t="s">
        <v>100</v>
      </c>
      <c r="F14379">
        <v>1</v>
      </c>
      <c r="G14379">
        <v>14.24349</v>
      </c>
      <c r="H14379">
        <v>14.24349</v>
      </c>
      <c r="I14379">
        <v>30.5</v>
      </c>
      <c r="J14379">
        <v>0.58169590000000004</v>
      </c>
      <c r="K14379">
        <v>-0.74547319999999995</v>
      </c>
      <c r="L14379">
        <v>-0.30504160000000002</v>
      </c>
      <c r="M14379">
        <v>0</v>
      </c>
      <c r="N14379">
        <v>0.30504160000000002</v>
      </c>
      <c r="O14379">
        <v>0.74547319999999995</v>
      </c>
      <c r="P14379">
        <v>3.2372325000000002</v>
      </c>
      <c r="Q14379">
        <v>17</v>
      </c>
      <c r="R14379">
        <v>1</v>
      </c>
      <c r="S14379" s="81">
        <v>39098</v>
      </c>
    </row>
    <row r="14380" spans="1:19" x14ac:dyDescent="0.2">
      <c r="A14380" t="s">
        <v>77</v>
      </c>
      <c r="B14380" t="s">
        <v>59</v>
      </c>
      <c r="C14380" t="s">
        <v>45</v>
      </c>
      <c r="D14380" t="s">
        <v>5</v>
      </c>
      <c r="E14380" t="s">
        <v>100</v>
      </c>
      <c r="F14380">
        <v>2</v>
      </c>
      <c r="G14380">
        <v>14.26972</v>
      </c>
      <c r="H14380">
        <v>14.26972</v>
      </c>
      <c r="I14380">
        <v>31</v>
      </c>
      <c r="J14380">
        <v>0.58291559999999998</v>
      </c>
      <c r="K14380">
        <v>-0.74703640000000004</v>
      </c>
      <c r="L14380">
        <v>-0.30568119999999999</v>
      </c>
      <c r="M14380">
        <v>0</v>
      </c>
      <c r="N14380">
        <v>0.30568119999999999</v>
      </c>
      <c r="O14380">
        <v>0.74703640000000004</v>
      </c>
      <c r="P14380">
        <v>3.2372325000000002</v>
      </c>
      <c r="Q14380">
        <v>17</v>
      </c>
      <c r="R14380">
        <v>1</v>
      </c>
      <c r="S14380" s="81">
        <v>39098</v>
      </c>
    </row>
    <row r="14381" spans="1:19" x14ac:dyDescent="0.2">
      <c r="A14381" t="s">
        <v>77</v>
      </c>
      <c r="B14381" t="s">
        <v>59</v>
      </c>
      <c r="C14381" t="s">
        <v>45</v>
      </c>
      <c r="D14381" t="s">
        <v>5</v>
      </c>
      <c r="E14381" t="s">
        <v>100</v>
      </c>
      <c r="F14381">
        <v>3</v>
      </c>
      <c r="G14381">
        <v>14.29358</v>
      </c>
      <c r="H14381">
        <v>14.29358</v>
      </c>
      <c r="I14381">
        <v>30.5</v>
      </c>
      <c r="J14381">
        <v>0.58069190000000004</v>
      </c>
      <c r="K14381">
        <v>-0.74418660000000003</v>
      </c>
      <c r="L14381">
        <v>-0.30451509999999998</v>
      </c>
      <c r="M14381">
        <v>0</v>
      </c>
      <c r="N14381">
        <v>0.30451509999999998</v>
      </c>
      <c r="O14381">
        <v>0.74418660000000003</v>
      </c>
      <c r="P14381">
        <v>3.2372325000000002</v>
      </c>
      <c r="Q14381">
        <v>17</v>
      </c>
      <c r="R14381">
        <v>1</v>
      </c>
      <c r="S14381" s="81">
        <v>39098</v>
      </c>
    </row>
    <row r="14382" spans="1:19" x14ac:dyDescent="0.2">
      <c r="A14382" t="s">
        <v>77</v>
      </c>
      <c r="B14382" t="s">
        <v>59</v>
      </c>
      <c r="C14382" t="s">
        <v>45</v>
      </c>
      <c r="D14382" t="s">
        <v>5</v>
      </c>
      <c r="E14382" t="s">
        <v>100</v>
      </c>
      <c r="F14382">
        <v>4</v>
      </c>
      <c r="G14382">
        <v>14.205730000000001</v>
      </c>
      <c r="H14382">
        <v>14.205730000000001</v>
      </c>
      <c r="I14382">
        <v>30</v>
      </c>
      <c r="J14382">
        <v>0.58323290000000005</v>
      </c>
      <c r="K14382">
        <v>-0.74744310000000003</v>
      </c>
      <c r="L14382">
        <v>-0.3058476</v>
      </c>
      <c r="M14382">
        <v>0</v>
      </c>
      <c r="N14382">
        <v>0.3058476</v>
      </c>
      <c r="O14382">
        <v>0.74744310000000003</v>
      </c>
      <c r="P14382">
        <v>3.2372325000000002</v>
      </c>
      <c r="Q14382">
        <v>17</v>
      </c>
      <c r="R14382">
        <v>1</v>
      </c>
      <c r="S14382" s="81">
        <v>39098</v>
      </c>
    </row>
    <row r="14383" spans="1:19" x14ac:dyDescent="0.2">
      <c r="A14383" t="s">
        <v>77</v>
      </c>
      <c r="B14383" t="s">
        <v>59</v>
      </c>
      <c r="C14383" t="s">
        <v>45</v>
      </c>
      <c r="D14383" t="s">
        <v>5</v>
      </c>
      <c r="E14383" t="s">
        <v>100</v>
      </c>
      <c r="F14383">
        <v>5</v>
      </c>
      <c r="G14383">
        <v>14.236190000000001</v>
      </c>
      <c r="H14383">
        <v>14.236190000000001</v>
      </c>
      <c r="I14383">
        <v>28.5</v>
      </c>
      <c r="J14383">
        <v>0.58029889999999995</v>
      </c>
      <c r="K14383">
        <v>-0.74368299999999998</v>
      </c>
      <c r="L14383">
        <v>-0.304309</v>
      </c>
      <c r="M14383">
        <v>0</v>
      </c>
      <c r="N14383">
        <v>0.304309</v>
      </c>
      <c r="O14383">
        <v>0.74368299999999998</v>
      </c>
      <c r="P14383">
        <v>3.2372325000000002</v>
      </c>
      <c r="Q14383">
        <v>17</v>
      </c>
      <c r="R14383">
        <v>1</v>
      </c>
      <c r="S14383" s="81">
        <v>39098</v>
      </c>
    </row>
    <row r="14384" spans="1:19" x14ac:dyDescent="0.2">
      <c r="A14384" t="s">
        <v>77</v>
      </c>
      <c r="B14384" t="s">
        <v>59</v>
      </c>
      <c r="C14384" t="s">
        <v>45</v>
      </c>
      <c r="D14384" t="s">
        <v>5</v>
      </c>
      <c r="E14384" t="s">
        <v>100</v>
      </c>
      <c r="F14384">
        <v>6</v>
      </c>
      <c r="G14384">
        <v>14.27308</v>
      </c>
      <c r="H14384">
        <v>14.27308</v>
      </c>
      <c r="I14384">
        <v>29.5</v>
      </c>
      <c r="J14384">
        <v>0.58223309999999995</v>
      </c>
      <c r="K14384">
        <v>-0.74616179999999999</v>
      </c>
      <c r="L14384">
        <v>-0.30532340000000002</v>
      </c>
      <c r="M14384">
        <v>0</v>
      </c>
      <c r="N14384">
        <v>0.30532340000000002</v>
      </c>
      <c r="O14384">
        <v>0.74616179999999999</v>
      </c>
      <c r="P14384">
        <v>3.2372325000000002</v>
      </c>
      <c r="Q14384">
        <v>17</v>
      </c>
      <c r="R14384">
        <v>1</v>
      </c>
      <c r="S14384" s="81">
        <v>39098</v>
      </c>
    </row>
    <row r="14385" spans="1:19" x14ac:dyDescent="0.2">
      <c r="A14385" t="s">
        <v>77</v>
      </c>
      <c r="B14385" t="s">
        <v>59</v>
      </c>
      <c r="C14385" t="s">
        <v>45</v>
      </c>
      <c r="D14385" t="s">
        <v>5</v>
      </c>
      <c r="E14385" t="s">
        <v>100</v>
      </c>
      <c r="F14385">
        <v>7</v>
      </c>
      <c r="G14385">
        <v>14.23747</v>
      </c>
      <c r="H14385">
        <v>14.23747</v>
      </c>
      <c r="I14385">
        <v>30</v>
      </c>
      <c r="J14385">
        <v>0.58239410000000003</v>
      </c>
      <c r="K14385">
        <v>-0.74636809999999998</v>
      </c>
      <c r="L14385">
        <v>-0.30540780000000001</v>
      </c>
      <c r="M14385">
        <v>0</v>
      </c>
      <c r="N14385">
        <v>0.30540780000000001</v>
      </c>
      <c r="O14385">
        <v>0.74636809999999998</v>
      </c>
      <c r="P14385">
        <v>3.2372325000000002</v>
      </c>
      <c r="Q14385">
        <v>17</v>
      </c>
      <c r="R14385">
        <v>1</v>
      </c>
      <c r="S14385" s="81">
        <v>39098</v>
      </c>
    </row>
    <row r="14386" spans="1:19" x14ac:dyDescent="0.2">
      <c r="A14386" t="s">
        <v>77</v>
      </c>
      <c r="B14386" t="s">
        <v>59</v>
      </c>
      <c r="C14386" t="s">
        <v>45</v>
      </c>
      <c r="D14386" t="s">
        <v>5</v>
      </c>
      <c r="E14386" t="s">
        <v>100</v>
      </c>
      <c r="F14386">
        <v>8</v>
      </c>
      <c r="G14386">
        <v>14.25985</v>
      </c>
      <c r="H14386">
        <v>14.25985</v>
      </c>
      <c r="I14386">
        <v>30</v>
      </c>
      <c r="J14386">
        <v>0.58535669999999995</v>
      </c>
      <c r="K14386">
        <v>-0.75016470000000002</v>
      </c>
      <c r="L14386">
        <v>-0.30696129999999999</v>
      </c>
      <c r="M14386">
        <v>0</v>
      </c>
      <c r="N14386">
        <v>0.30696129999999999</v>
      </c>
      <c r="O14386">
        <v>0.75016470000000002</v>
      </c>
      <c r="P14386">
        <v>3.2372325000000002</v>
      </c>
      <c r="Q14386">
        <v>17</v>
      </c>
      <c r="R14386">
        <v>1</v>
      </c>
      <c r="S14386" s="81">
        <v>39098</v>
      </c>
    </row>
    <row r="14387" spans="1:19" x14ac:dyDescent="0.2">
      <c r="A14387" t="s">
        <v>77</v>
      </c>
      <c r="B14387" t="s">
        <v>59</v>
      </c>
      <c r="C14387" t="s">
        <v>45</v>
      </c>
      <c r="D14387" t="s">
        <v>5</v>
      </c>
      <c r="E14387" t="s">
        <v>100</v>
      </c>
      <c r="F14387">
        <v>9</v>
      </c>
      <c r="G14387">
        <v>14.29528</v>
      </c>
      <c r="H14387">
        <v>14.29528</v>
      </c>
      <c r="I14387">
        <v>32</v>
      </c>
      <c r="J14387">
        <v>0.59042450000000002</v>
      </c>
      <c r="K14387">
        <v>-0.75665950000000004</v>
      </c>
      <c r="L14387">
        <v>-0.30961889999999997</v>
      </c>
      <c r="M14387">
        <v>0</v>
      </c>
      <c r="N14387">
        <v>0.30961889999999997</v>
      </c>
      <c r="O14387">
        <v>0.75665950000000004</v>
      </c>
      <c r="P14387">
        <v>3.2372325000000002</v>
      </c>
      <c r="Q14387">
        <v>17</v>
      </c>
      <c r="R14387">
        <v>1</v>
      </c>
      <c r="S14387" s="81">
        <v>39098</v>
      </c>
    </row>
    <row r="14388" spans="1:19" x14ac:dyDescent="0.2">
      <c r="A14388" t="s">
        <v>77</v>
      </c>
      <c r="B14388" t="s">
        <v>59</v>
      </c>
      <c r="C14388" t="s">
        <v>45</v>
      </c>
      <c r="D14388" t="s">
        <v>5</v>
      </c>
      <c r="E14388" t="s">
        <v>100</v>
      </c>
      <c r="F14388">
        <v>10</v>
      </c>
      <c r="G14388">
        <v>14.58915</v>
      </c>
      <c r="H14388">
        <v>14.58915</v>
      </c>
      <c r="I14388">
        <v>37</v>
      </c>
      <c r="J14388">
        <v>0.63555010000000001</v>
      </c>
      <c r="K14388">
        <v>-0.8144903</v>
      </c>
      <c r="L14388">
        <v>-0.33328279999999999</v>
      </c>
      <c r="M14388">
        <v>0</v>
      </c>
      <c r="N14388">
        <v>0.33328279999999999</v>
      </c>
      <c r="O14388">
        <v>0.8144903</v>
      </c>
      <c r="P14388">
        <v>3.2372325000000002</v>
      </c>
      <c r="Q14388">
        <v>17</v>
      </c>
      <c r="R14388">
        <v>1</v>
      </c>
      <c r="S14388" s="81">
        <v>39098</v>
      </c>
    </row>
    <row r="14389" spans="1:19" x14ac:dyDescent="0.2">
      <c r="A14389" t="s">
        <v>77</v>
      </c>
      <c r="B14389" t="s">
        <v>59</v>
      </c>
      <c r="C14389" t="s">
        <v>45</v>
      </c>
      <c r="D14389" t="s">
        <v>5</v>
      </c>
      <c r="E14389" t="s">
        <v>100</v>
      </c>
      <c r="F14389">
        <v>11</v>
      </c>
      <c r="G14389">
        <v>14.871040000000001</v>
      </c>
      <c r="H14389">
        <v>14.871040000000001</v>
      </c>
      <c r="I14389">
        <v>41</v>
      </c>
      <c r="J14389">
        <v>0.79978899999999997</v>
      </c>
      <c r="K14389">
        <v>-1.0249710000000001</v>
      </c>
      <c r="L14389">
        <v>-0.4194098</v>
      </c>
      <c r="M14389">
        <v>0</v>
      </c>
      <c r="N14389">
        <v>0.4194098</v>
      </c>
      <c r="O14389">
        <v>1.0249710000000001</v>
      </c>
      <c r="P14389">
        <v>3.2372325000000002</v>
      </c>
      <c r="Q14389">
        <v>17</v>
      </c>
      <c r="R14389">
        <v>1</v>
      </c>
      <c r="S14389" s="81">
        <v>39098</v>
      </c>
    </row>
    <row r="14390" spans="1:19" x14ac:dyDescent="0.2">
      <c r="A14390" t="s">
        <v>77</v>
      </c>
      <c r="B14390" t="s">
        <v>59</v>
      </c>
      <c r="C14390" t="s">
        <v>45</v>
      </c>
      <c r="D14390" t="s">
        <v>5</v>
      </c>
      <c r="E14390" t="s">
        <v>100</v>
      </c>
      <c r="F14390">
        <v>12</v>
      </c>
      <c r="G14390">
        <v>14.87724</v>
      </c>
      <c r="H14390">
        <v>14.87724</v>
      </c>
      <c r="I14390">
        <v>43.5</v>
      </c>
      <c r="J14390">
        <v>0.79218140000000004</v>
      </c>
      <c r="K14390">
        <v>-1.0152209999999999</v>
      </c>
      <c r="L14390">
        <v>-0.41542030000000002</v>
      </c>
      <c r="M14390">
        <v>0</v>
      </c>
      <c r="N14390">
        <v>0.41542030000000002</v>
      </c>
      <c r="O14390">
        <v>1.0152209999999999</v>
      </c>
      <c r="P14390">
        <v>3.2372325000000002</v>
      </c>
      <c r="Q14390">
        <v>17</v>
      </c>
      <c r="R14390">
        <v>1</v>
      </c>
      <c r="S14390" s="81">
        <v>39098</v>
      </c>
    </row>
    <row r="14391" spans="1:19" x14ac:dyDescent="0.2">
      <c r="A14391" t="s">
        <v>77</v>
      </c>
      <c r="B14391" t="s">
        <v>59</v>
      </c>
      <c r="C14391" t="s">
        <v>45</v>
      </c>
      <c r="D14391" t="s">
        <v>5</v>
      </c>
      <c r="E14391" t="s">
        <v>100</v>
      </c>
      <c r="F14391">
        <v>13</v>
      </c>
      <c r="G14391">
        <v>14.39676</v>
      </c>
      <c r="H14391">
        <v>14.39676</v>
      </c>
      <c r="I14391">
        <v>46</v>
      </c>
      <c r="J14391">
        <v>0.62864759999999997</v>
      </c>
      <c r="K14391">
        <v>-0.80564429999999998</v>
      </c>
      <c r="L14391">
        <v>-0.32966309999999999</v>
      </c>
      <c r="M14391">
        <v>0</v>
      </c>
      <c r="N14391">
        <v>0.32966309999999999</v>
      </c>
      <c r="O14391">
        <v>0.80564429999999998</v>
      </c>
      <c r="P14391">
        <v>3.2372325000000002</v>
      </c>
      <c r="Q14391">
        <v>17</v>
      </c>
      <c r="R14391">
        <v>1</v>
      </c>
      <c r="S14391" s="81">
        <v>39098</v>
      </c>
    </row>
    <row r="14392" spans="1:19" x14ac:dyDescent="0.2">
      <c r="A14392" t="s">
        <v>77</v>
      </c>
      <c r="B14392" t="s">
        <v>59</v>
      </c>
      <c r="C14392" t="s">
        <v>45</v>
      </c>
      <c r="D14392" t="s">
        <v>5</v>
      </c>
      <c r="E14392" t="s">
        <v>100</v>
      </c>
      <c r="F14392">
        <v>14</v>
      </c>
      <c r="G14392">
        <v>14.237909999999999</v>
      </c>
      <c r="H14392">
        <v>14.237909999999999</v>
      </c>
      <c r="I14392">
        <v>48.5</v>
      </c>
      <c r="J14392">
        <v>0.5936842</v>
      </c>
      <c r="K14392">
        <v>-0.76083690000000004</v>
      </c>
      <c r="L14392">
        <v>-0.3113283</v>
      </c>
      <c r="M14392">
        <v>0</v>
      </c>
      <c r="N14392">
        <v>0.3113283</v>
      </c>
      <c r="O14392">
        <v>0.76083690000000004</v>
      </c>
      <c r="P14392">
        <v>3.2372325000000002</v>
      </c>
      <c r="Q14392">
        <v>17</v>
      </c>
      <c r="R14392">
        <v>1</v>
      </c>
      <c r="S14392" s="81">
        <v>39098</v>
      </c>
    </row>
    <row r="14393" spans="1:19" x14ac:dyDescent="0.2">
      <c r="A14393" t="s">
        <v>77</v>
      </c>
      <c r="B14393" t="s">
        <v>59</v>
      </c>
      <c r="C14393" t="s">
        <v>45</v>
      </c>
      <c r="D14393" t="s">
        <v>5</v>
      </c>
      <c r="E14393" t="s">
        <v>100</v>
      </c>
      <c r="F14393">
        <v>15</v>
      </c>
      <c r="G14393">
        <v>14.159599999999999</v>
      </c>
      <c r="H14393">
        <v>14.159599999999999</v>
      </c>
      <c r="I14393">
        <v>50</v>
      </c>
      <c r="J14393">
        <v>0.58059400000000005</v>
      </c>
      <c r="K14393">
        <v>-0.74406119999999998</v>
      </c>
      <c r="L14393">
        <v>-0.30446380000000001</v>
      </c>
      <c r="M14393">
        <v>0</v>
      </c>
      <c r="N14393">
        <v>0.30446380000000001</v>
      </c>
      <c r="O14393">
        <v>0.74406119999999998</v>
      </c>
      <c r="P14393">
        <v>3.2372325000000002</v>
      </c>
      <c r="Q14393">
        <v>17</v>
      </c>
      <c r="R14393">
        <v>1</v>
      </c>
      <c r="S14393" s="81">
        <v>39098</v>
      </c>
    </row>
    <row r="14394" spans="1:19" x14ac:dyDescent="0.2">
      <c r="A14394" t="s">
        <v>77</v>
      </c>
      <c r="B14394" t="s">
        <v>59</v>
      </c>
      <c r="C14394" t="s">
        <v>45</v>
      </c>
      <c r="D14394" t="s">
        <v>5</v>
      </c>
      <c r="E14394" t="s">
        <v>100</v>
      </c>
      <c r="F14394">
        <v>16</v>
      </c>
      <c r="G14394">
        <v>14.14589</v>
      </c>
      <c r="H14394">
        <v>14.14589</v>
      </c>
      <c r="I14394">
        <v>50.5</v>
      </c>
      <c r="J14394">
        <v>0.5821982</v>
      </c>
      <c r="K14394">
        <v>-0.74611700000000003</v>
      </c>
      <c r="L14394">
        <v>-0.30530499999999999</v>
      </c>
      <c r="M14394">
        <v>0</v>
      </c>
      <c r="N14394">
        <v>0.30530499999999999</v>
      </c>
      <c r="O14394">
        <v>0.74611700000000003</v>
      </c>
      <c r="P14394">
        <v>3.2372325000000002</v>
      </c>
      <c r="Q14394">
        <v>17</v>
      </c>
      <c r="R14394">
        <v>1</v>
      </c>
      <c r="S14394" s="81">
        <v>39098</v>
      </c>
    </row>
    <row r="14395" spans="1:19" x14ac:dyDescent="0.2">
      <c r="A14395" t="s">
        <v>77</v>
      </c>
      <c r="B14395" t="s">
        <v>59</v>
      </c>
      <c r="C14395" t="s">
        <v>45</v>
      </c>
      <c r="D14395" t="s">
        <v>5</v>
      </c>
      <c r="E14395" t="s">
        <v>100</v>
      </c>
      <c r="F14395">
        <v>17</v>
      </c>
      <c r="G14395">
        <v>14.14012</v>
      </c>
      <c r="H14395">
        <v>14.14012</v>
      </c>
      <c r="I14395">
        <v>49</v>
      </c>
      <c r="J14395">
        <v>0.58040440000000004</v>
      </c>
      <c r="K14395">
        <v>-0.74381819999999998</v>
      </c>
      <c r="L14395">
        <v>-0.30436439999999998</v>
      </c>
      <c r="M14395">
        <v>0</v>
      </c>
      <c r="N14395">
        <v>0.30436439999999998</v>
      </c>
      <c r="O14395">
        <v>0.74381819999999998</v>
      </c>
      <c r="P14395">
        <v>3.2372325000000002</v>
      </c>
      <c r="Q14395">
        <v>17</v>
      </c>
      <c r="R14395">
        <v>1</v>
      </c>
      <c r="S14395" s="81">
        <v>39098</v>
      </c>
    </row>
    <row r="14396" spans="1:19" x14ac:dyDescent="0.2">
      <c r="A14396" t="s">
        <v>77</v>
      </c>
      <c r="B14396" t="s">
        <v>59</v>
      </c>
      <c r="C14396" t="s">
        <v>45</v>
      </c>
      <c r="D14396" t="s">
        <v>5</v>
      </c>
      <c r="E14396" t="s">
        <v>100</v>
      </c>
      <c r="F14396">
        <v>18</v>
      </c>
      <c r="G14396">
        <v>13.776719999999999</v>
      </c>
      <c r="H14396">
        <v>13.776719999999999</v>
      </c>
      <c r="I14396">
        <v>47</v>
      </c>
      <c r="J14396">
        <v>0.620811</v>
      </c>
      <c r="K14396">
        <v>-0.79560129999999996</v>
      </c>
      <c r="L14396">
        <v>-0.3255536</v>
      </c>
      <c r="M14396">
        <v>0</v>
      </c>
      <c r="N14396">
        <v>0.3255536</v>
      </c>
      <c r="O14396">
        <v>0.79560129999999996</v>
      </c>
      <c r="P14396">
        <v>3.2372325000000002</v>
      </c>
      <c r="Q14396">
        <v>17</v>
      </c>
      <c r="R14396">
        <v>1</v>
      </c>
      <c r="S14396" s="81">
        <v>39098</v>
      </c>
    </row>
    <row r="14397" spans="1:19" x14ac:dyDescent="0.2">
      <c r="A14397" t="s">
        <v>77</v>
      </c>
      <c r="B14397" t="s">
        <v>59</v>
      </c>
      <c r="C14397" t="s">
        <v>45</v>
      </c>
      <c r="D14397" t="s">
        <v>5</v>
      </c>
      <c r="E14397" t="s">
        <v>100</v>
      </c>
      <c r="F14397">
        <v>19</v>
      </c>
      <c r="G14397">
        <v>13.74567</v>
      </c>
      <c r="H14397">
        <v>13.74567</v>
      </c>
      <c r="I14397">
        <v>44.5</v>
      </c>
      <c r="J14397">
        <v>0.67458039999999997</v>
      </c>
      <c r="K14397">
        <v>-0.86450959999999999</v>
      </c>
      <c r="L14397">
        <v>-0.35375030000000002</v>
      </c>
      <c r="M14397">
        <v>0</v>
      </c>
      <c r="N14397">
        <v>0.35375030000000002</v>
      </c>
      <c r="O14397">
        <v>0.86450959999999999</v>
      </c>
      <c r="P14397">
        <v>3.2372325000000002</v>
      </c>
      <c r="Q14397">
        <v>17</v>
      </c>
      <c r="R14397">
        <v>1</v>
      </c>
      <c r="S14397" s="81">
        <v>39098</v>
      </c>
    </row>
    <row r="14398" spans="1:19" x14ac:dyDescent="0.2">
      <c r="A14398" t="s">
        <v>77</v>
      </c>
      <c r="B14398" t="s">
        <v>59</v>
      </c>
      <c r="C14398" t="s">
        <v>45</v>
      </c>
      <c r="D14398" t="s">
        <v>5</v>
      </c>
      <c r="E14398" t="s">
        <v>100</v>
      </c>
      <c r="F14398">
        <v>20</v>
      </c>
      <c r="G14398">
        <v>14.06499</v>
      </c>
      <c r="H14398">
        <v>14.06499</v>
      </c>
      <c r="I14398">
        <v>43</v>
      </c>
      <c r="J14398">
        <v>0.59070129999999998</v>
      </c>
      <c r="K14398">
        <v>-0.75701419999999997</v>
      </c>
      <c r="L14398">
        <v>-0.30976409999999999</v>
      </c>
      <c r="M14398">
        <v>0</v>
      </c>
      <c r="N14398">
        <v>0.30976409999999999</v>
      </c>
      <c r="O14398">
        <v>0.75701419999999997</v>
      </c>
      <c r="P14398">
        <v>3.2372325000000002</v>
      </c>
      <c r="Q14398">
        <v>17</v>
      </c>
      <c r="R14398">
        <v>1</v>
      </c>
      <c r="S14398" s="81">
        <v>39098</v>
      </c>
    </row>
    <row r="14399" spans="1:19" x14ac:dyDescent="0.2">
      <c r="A14399" t="s">
        <v>77</v>
      </c>
      <c r="B14399" t="s">
        <v>59</v>
      </c>
      <c r="C14399" t="s">
        <v>45</v>
      </c>
      <c r="D14399" t="s">
        <v>5</v>
      </c>
      <c r="E14399" t="s">
        <v>100</v>
      </c>
      <c r="F14399">
        <v>21</v>
      </c>
      <c r="G14399">
        <v>14.2119</v>
      </c>
      <c r="H14399">
        <v>14.2119</v>
      </c>
      <c r="I14399">
        <v>43</v>
      </c>
      <c r="J14399">
        <v>0.59029699999999996</v>
      </c>
      <c r="K14399">
        <v>-0.7564961</v>
      </c>
      <c r="L14399">
        <v>-0.3095521</v>
      </c>
      <c r="M14399">
        <v>0</v>
      </c>
      <c r="N14399">
        <v>0.3095521</v>
      </c>
      <c r="O14399">
        <v>0.7564961</v>
      </c>
      <c r="P14399">
        <v>3.2372325000000002</v>
      </c>
      <c r="Q14399">
        <v>17</v>
      </c>
      <c r="R14399">
        <v>1</v>
      </c>
      <c r="S14399" s="81">
        <v>39098</v>
      </c>
    </row>
    <row r="14400" spans="1:19" x14ac:dyDescent="0.2">
      <c r="A14400" t="s">
        <v>77</v>
      </c>
      <c r="B14400" t="s">
        <v>59</v>
      </c>
      <c r="C14400" t="s">
        <v>45</v>
      </c>
      <c r="D14400" t="s">
        <v>5</v>
      </c>
      <c r="E14400" t="s">
        <v>100</v>
      </c>
      <c r="F14400">
        <v>22</v>
      </c>
      <c r="G14400">
        <v>14.081390000000001</v>
      </c>
      <c r="H14400">
        <v>14.081390000000001</v>
      </c>
      <c r="I14400">
        <v>43</v>
      </c>
      <c r="J14400">
        <v>0.58951220000000004</v>
      </c>
      <c r="K14400">
        <v>-0.75549029999999995</v>
      </c>
      <c r="L14400">
        <v>-0.30914049999999998</v>
      </c>
      <c r="M14400">
        <v>0</v>
      </c>
      <c r="N14400">
        <v>0.30914049999999998</v>
      </c>
      <c r="O14400">
        <v>0.75549029999999995</v>
      </c>
      <c r="P14400">
        <v>3.2372325000000002</v>
      </c>
      <c r="Q14400">
        <v>17</v>
      </c>
      <c r="R14400">
        <v>1</v>
      </c>
      <c r="S14400" s="81">
        <v>39098</v>
      </c>
    </row>
    <row r="14401" spans="1:19" x14ac:dyDescent="0.2">
      <c r="A14401" t="s">
        <v>77</v>
      </c>
      <c r="B14401" t="s">
        <v>59</v>
      </c>
      <c r="C14401" t="s">
        <v>45</v>
      </c>
      <c r="D14401" t="s">
        <v>5</v>
      </c>
      <c r="E14401" t="s">
        <v>100</v>
      </c>
      <c r="F14401">
        <v>23</v>
      </c>
      <c r="G14401">
        <v>14.14255</v>
      </c>
      <c r="H14401">
        <v>14.14255</v>
      </c>
      <c r="I14401">
        <v>42</v>
      </c>
      <c r="J14401">
        <v>0.58739580000000002</v>
      </c>
      <c r="K14401">
        <v>-0.75277810000000001</v>
      </c>
      <c r="L14401">
        <v>-0.30803069999999999</v>
      </c>
      <c r="M14401">
        <v>0</v>
      </c>
      <c r="N14401">
        <v>0.30803069999999999</v>
      </c>
      <c r="O14401">
        <v>0.75277810000000001</v>
      </c>
      <c r="P14401">
        <v>3.2372325000000002</v>
      </c>
      <c r="Q14401">
        <v>17</v>
      </c>
      <c r="R14401">
        <v>1</v>
      </c>
      <c r="S14401" s="81">
        <v>39098</v>
      </c>
    </row>
    <row r="14402" spans="1:19" x14ac:dyDescent="0.2">
      <c r="A14402" t="s">
        <v>77</v>
      </c>
      <c r="B14402" t="s">
        <v>59</v>
      </c>
      <c r="C14402" t="s">
        <v>45</v>
      </c>
      <c r="D14402" t="s">
        <v>5</v>
      </c>
      <c r="E14402" t="s">
        <v>100</v>
      </c>
      <c r="F14402">
        <v>24</v>
      </c>
      <c r="G14402">
        <v>14.19774</v>
      </c>
      <c r="H14402">
        <v>14.19774</v>
      </c>
      <c r="I14402">
        <v>42</v>
      </c>
      <c r="J14402">
        <v>0.5792022</v>
      </c>
      <c r="K14402">
        <v>-0.74227739999999998</v>
      </c>
      <c r="L14402">
        <v>-0.3037339</v>
      </c>
      <c r="M14402">
        <v>0</v>
      </c>
      <c r="N14402">
        <v>0.3037339</v>
      </c>
      <c r="O14402">
        <v>0.74227739999999998</v>
      </c>
      <c r="P14402">
        <v>3.2372325000000002</v>
      </c>
      <c r="Q14402">
        <v>17</v>
      </c>
      <c r="R14402">
        <v>1</v>
      </c>
      <c r="S14402" s="81">
        <v>39098</v>
      </c>
    </row>
    <row r="14403" spans="1:19" x14ac:dyDescent="0.2">
      <c r="A14403" t="s">
        <v>77</v>
      </c>
      <c r="B14403" t="s">
        <v>59</v>
      </c>
      <c r="C14403" t="s">
        <v>45</v>
      </c>
      <c r="D14403" t="s">
        <v>6</v>
      </c>
      <c r="E14403" t="s">
        <v>100</v>
      </c>
      <c r="F14403">
        <v>1</v>
      </c>
      <c r="G14403">
        <v>13.47747</v>
      </c>
      <c r="H14403">
        <v>13.47747</v>
      </c>
      <c r="I14403">
        <v>57.5</v>
      </c>
      <c r="J14403">
        <v>0.59283719999999995</v>
      </c>
      <c r="K14403">
        <v>-0.75975139999999997</v>
      </c>
      <c r="L14403">
        <v>-0.3108841</v>
      </c>
      <c r="M14403">
        <v>0</v>
      </c>
      <c r="N14403">
        <v>0.3108841</v>
      </c>
      <c r="O14403">
        <v>0.75975139999999997</v>
      </c>
      <c r="P14403">
        <v>3.2372325000000002</v>
      </c>
      <c r="Q14403">
        <v>17</v>
      </c>
      <c r="R14403">
        <v>2</v>
      </c>
      <c r="S14403" s="81">
        <v>36200</v>
      </c>
    </row>
    <row r="14404" spans="1:19" x14ac:dyDescent="0.2">
      <c r="A14404" t="s">
        <v>77</v>
      </c>
      <c r="B14404" t="s">
        <v>59</v>
      </c>
      <c r="C14404" t="s">
        <v>45</v>
      </c>
      <c r="D14404" t="s">
        <v>6</v>
      </c>
      <c r="E14404" t="s">
        <v>100</v>
      </c>
      <c r="F14404">
        <v>2</v>
      </c>
      <c r="G14404">
        <v>13.55612</v>
      </c>
      <c r="H14404">
        <v>13.55612</v>
      </c>
      <c r="I14404">
        <v>57.5</v>
      </c>
      <c r="J14404">
        <v>0.5949776</v>
      </c>
      <c r="K14404">
        <v>-0.76249449999999996</v>
      </c>
      <c r="L14404">
        <v>-0.31200660000000002</v>
      </c>
      <c r="M14404">
        <v>0</v>
      </c>
      <c r="N14404">
        <v>0.31200660000000002</v>
      </c>
      <c r="O14404">
        <v>0.76249449999999996</v>
      </c>
      <c r="P14404">
        <v>3.2372325000000002</v>
      </c>
      <c r="Q14404">
        <v>17</v>
      </c>
      <c r="R14404">
        <v>2</v>
      </c>
      <c r="S14404" s="81">
        <v>36200</v>
      </c>
    </row>
    <row r="14405" spans="1:19" x14ac:dyDescent="0.2">
      <c r="A14405" t="s">
        <v>77</v>
      </c>
      <c r="B14405" t="s">
        <v>59</v>
      </c>
      <c r="C14405" t="s">
        <v>45</v>
      </c>
      <c r="D14405" t="s">
        <v>6</v>
      </c>
      <c r="E14405" t="s">
        <v>100</v>
      </c>
      <c r="F14405">
        <v>3</v>
      </c>
      <c r="G14405">
        <v>13.666869999999999</v>
      </c>
      <c r="H14405">
        <v>13.666869999999999</v>
      </c>
      <c r="I14405">
        <v>56.5</v>
      </c>
      <c r="J14405">
        <v>0.59504120000000005</v>
      </c>
      <c r="K14405">
        <v>-0.76257600000000003</v>
      </c>
      <c r="L14405">
        <v>-0.31203989999999998</v>
      </c>
      <c r="M14405">
        <v>0</v>
      </c>
      <c r="N14405">
        <v>0.31203989999999998</v>
      </c>
      <c r="O14405">
        <v>0.76257600000000003</v>
      </c>
      <c r="P14405">
        <v>3.2372325000000002</v>
      </c>
      <c r="Q14405">
        <v>17</v>
      </c>
      <c r="R14405">
        <v>2</v>
      </c>
      <c r="S14405" s="81">
        <v>36200</v>
      </c>
    </row>
    <row r="14406" spans="1:19" x14ac:dyDescent="0.2">
      <c r="A14406" t="s">
        <v>77</v>
      </c>
      <c r="B14406" t="s">
        <v>59</v>
      </c>
      <c r="C14406" t="s">
        <v>45</v>
      </c>
      <c r="D14406" t="s">
        <v>6</v>
      </c>
      <c r="E14406" t="s">
        <v>100</v>
      </c>
      <c r="F14406">
        <v>4</v>
      </c>
      <c r="G14406">
        <v>13.640779999999999</v>
      </c>
      <c r="H14406">
        <v>13.640779999999999</v>
      </c>
      <c r="I14406">
        <v>56.5</v>
      </c>
      <c r="J14406">
        <v>0.59485189999999999</v>
      </c>
      <c r="K14406">
        <v>-0.76233340000000005</v>
      </c>
      <c r="L14406">
        <v>-0.31194060000000001</v>
      </c>
      <c r="M14406">
        <v>0</v>
      </c>
      <c r="N14406">
        <v>0.31194060000000001</v>
      </c>
      <c r="O14406">
        <v>0.76233340000000005</v>
      </c>
      <c r="P14406">
        <v>3.2372325000000002</v>
      </c>
      <c r="Q14406">
        <v>17</v>
      </c>
      <c r="R14406">
        <v>2</v>
      </c>
      <c r="S14406" s="81">
        <v>36200</v>
      </c>
    </row>
    <row r="14407" spans="1:19" x14ac:dyDescent="0.2">
      <c r="A14407" t="s">
        <v>77</v>
      </c>
      <c r="B14407" t="s">
        <v>59</v>
      </c>
      <c r="C14407" t="s">
        <v>45</v>
      </c>
      <c r="D14407" t="s">
        <v>6</v>
      </c>
      <c r="E14407" t="s">
        <v>100</v>
      </c>
      <c r="F14407">
        <v>5</v>
      </c>
      <c r="G14407">
        <v>13.57882</v>
      </c>
      <c r="H14407">
        <v>13.57882</v>
      </c>
      <c r="I14407">
        <v>56</v>
      </c>
      <c r="J14407">
        <v>0.59576870000000004</v>
      </c>
      <c r="K14407">
        <v>-0.76350830000000003</v>
      </c>
      <c r="L14407">
        <v>-0.31242140000000002</v>
      </c>
      <c r="M14407">
        <v>0</v>
      </c>
      <c r="N14407">
        <v>0.31242140000000002</v>
      </c>
      <c r="O14407">
        <v>0.76350830000000003</v>
      </c>
      <c r="P14407">
        <v>3.2372325000000002</v>
      </c>
      <c r="Q14407">
        <v>17</v>
      </c>
      <c r="R14407">
        <v>2</v>
      </c>
      <c r="S14407" s="81">
        <v>36200</v>
      </c>
    </row>
    <row r="14408" spans="1:19" x14ac:dyDescent="0.2">
      <c r="A14408" t="s">
        <v>77</v>
      </c>
      <c r="B14408" t="s">
        <v>59</v>
      </c>
      <c r="C14408" t="s">
        <v>45</v>
      </c>
      <c r="D14408" t="s">
        <v>6</v>
      </c>
      <c r="E14408" t="s">
        <v>100</v>
      </c>
      <c r="F14408">
        <v>6</v>
      </c>
      <c r="G14408">
        <v>13.423859999999999</v>
      </c>
      <c r="H14408">
        <v>13.423859999999999</v>
      </c>
      <c r="I14408">
        <v>53.5</v>
      </c>
      <c r="J14408">
        <v>0.59428859999999994</v>
      </c>
      <c r="K14408">
        <v>-0.7616115</v>
      </c>
      <c r="L14408">
        <v>-0.31164520000000001</v>
      </c>
      <c r="M14408">
        <v>0</v>
      </c>
      <c r="N14408">
        <v>0.31164520000000001</v>
      </c>
      <c r="O14408">
        <v>0.7616115</v>
      </c>
      <c r="P14408">
        <v>3.2372325000000002</v>
      </c>
      <c r="Q14408">
        <v>17</v>
      </c>
      <c r="R14408">
        <v>2</v>
      </c>
      <c r="S14408" s="81">
        <v>36200</v>
      </c>
    </row>
    <row r="14409" spans="1:19" x14ac:dyDescent="0.2">
      <c r="A14409" t="s">
        <v>77</v>
      </c>
      <c r="B14409" t="s">
        <v>59</v>
      </c>
      <c r="C14409" t="s">
        <v>45</v>
      </c>
      <c r="D14409" t="s">
        <v>6</v>
      </c>
      <c r="E14409" t="s">
        <v>100</v>
      </c>
      <c r="F14409">
        <v>7</v>
      </c>
      <c r="G14409">
        <v>13.48837</v>
      </c>
      <c r="H14409">
        <v>13.48837</v>
      </c>
      <c r="I14409">
        <v>52</v>
      </c>
      <c r="J14409">
        <v>0.5907462</v>
      </c>
      <c r="K14409">
        <v>-0.75707170000000001</v>
      </c>
      <c r="L14409">
        <v>-0.3097876</v>
      </c>
      <c r="M14409">
        <v>0</v>
      </c>
      <c r="N14409">
        <v>0.3097876</v>
      </c>
      <c r="O14409">
        <v>0.75707170000000001</v>
      </c>
      <c r="P14409">
        <v>3.2372325000000002</v>
      </c>
      <c r="Q14409">
        <v>17</v>
      </c>
      <c r="R14409">
        <v>2</v>
      </c>
      <c r="S14409" s="81">
        <v>36200</v>
      </c>
    </row>
    <row r="14410" spans="1:19" x14ac:dyDescent="0.2">
      <c r="A14410" t="s">
        <v>77</v>
      </c>
      <c r="B14410" t="s">
        <v>59</v>
      </c>
      <c r="C14410" t="s">
        <v>45</v>
      </c>
      <c r="D14410" t="s">
        <v>6</v>
      </c>
      <c r="E14410" t="s">
        <v>100</v>
      </c>
      <c r="F14410">
        <v>8</v>
      </c>
      <c r="G14410">
        <v>13.64034</v>
      </c>
      <c r="H14410">
        <v>13.64034</v>
      </c>
      <c r="I14410">
        <v>52</v>
      </c>
      <c r="J14410">
        <v>0.60372029999999999</v>
      </c>
      <c r="K14410">
        <v>-0.77369869999999996</v>
      </c>
      <c r="L14410">
        <v>-0.31659120000000002</v>
      </c>
      <c r="M14410">
        <v>0</v>
      </c>
      <c r="N14410">
        <v>0.31659120000000002</v>
      </c>
      <c r="O14410">
        <v>0.77369869999999996</v>
      </c>
      <c r="P14410">
        <v>3.2372325000000002</v>
      </c>
      <c r="Q14410">
        <v>17</v>
      </c>
      <c r="R14410">
        <v>2</v>
      </c>
      <c r="S14410" s="81">
        <v>36200</v>
      </c>
    </row>
    <row r="14411" spans="1:19" x14ac:dyDescent="0.2">
      <c r="A14411" t="s">
        <v>77</v>
      </c>
      <c r="B14411" t="s">
        <v>59</v>
      </c>
      <c r="C14411" t="s">
        <v>45</v>
      </c>
      <c r="D14411" t="s">
        <v>6</v>
      </c>
      <c r="E14411" t="s">
        <v>100</v>
      </c>
      <c r="F14411">
        <v>9</v>
      </c>
      <c r="G14411">
        <v>13.387320000000001</v>
      </c>
      <c r="H14411">
        <v>13.387320000000001</v>
      </c>
      <c r="I14411">
        <v>48.5</v>
      </c>
      <c r="J14411">
        <v>0.59784660000000001</v>
      </c>
      <c r="K14411">
        <v>-0.7661713</v>
      </c>
      <c r="L14411">
        <v>-0.31351109999999999</v>
      </c>
      <c r="M14411">
        <v>0</v>
      </c>
      <c r="N14411">
        <v>0.31351109999999999</v>
      </c>
      <c r="O14411">
        <v>0.7661713</v>
      </c>
      <c r="P14411">
        <v>3.2372325000000002</v>
      </c>
      <c r="Q14411">
        <v>17</v>
      </c>
      <c r="R14411">
        <v>2</v>
      </c>
      <c r="S14411" s="81">
        <v>36200</v>
      </c>
    </row>
    <row r="14412" spans="1:19" x14ac:dyDescent="0.2">
      <c r="A14412" t="s">
        <v>77</v>
      </c>
      <c r="B14412" t="s">
        <v>59</v>
      </c>
      <c r="C14412" t="s">
        <v>45</v>
      </c>
      <c r="D14412" t="s">
        <v>6</v>
      </c>
      <c r="E14412" t="s">
        <v>100</v>
      </c>
      <c r="F14412">
        <v>10</v>
      </c>
      <c r="G14412">
        <v>13.303369999999999</v>
      </c>
      <c r="H14412">
        <v>13.303369999999999</v>
      </c>
      <c r="I14412">
        <v>47</v>
      </c>
      <c r="J14412">
        <v>0.59446719999999997</v>
      </c>
      <c r="K14412">
        <v>-0.76184039999999997</v>
      </c>
      <c r="L14412">
        <v>-0.31173889999999999</v>
      </c>
      <c r="M14412">
        <v>0</v>
      </c>
      <c r="N14412">
        <v>0.31173889999999999</v>
      </c>
      <c r="O14412">
        <v>0.76184039999999997</v>
      </c>
      <c r="P14412">
        <v>3.2372325000000002</v>
      </c>
      <c r="Q14412">
        <v>17</v>
      </c>
      <c r="R14412">
        <v>2</v>
      </c>
      <c r="S14412" s="81">
        <v>36200</v>
      </c>
    </row>
    <row r="14413" spans="1:19" x14ac:dyDescent="0.2">
      <c r="A14413" t="s">
        <v>77</v>
      </c>
      <c r="B14413" t="s">
        <v>59</v>
      </c>
      <c r="C14413" t="s">
        <v>45</v>
      </c>
      <c r="D14413" t="s">
        <v>6</v>
      </c>
      <c r="E14413" t="s">
        <v>100</v>
      </c>
      <c r="F14413">
        <v>11</v>
      </c>
      <c r="G14413">
        <v>13.29243</v>
      </c>
      <c r="H14413">
        <v>13.29243</v>
      </c>
      <c r="I14413">
        <v>46</v>
      </c>
      <c r="J14413">
        <v>0.59495690000000001</v>
      </c>
      <c r="K14413">
        <v>-0.76246789999999998</v>
      </c>
      <c r="L14413">
        <v>-0.31199569999999999</v>
      </c>
      <c r="M14413">
        <v>0</v>
      </c>
      <c r="N14413">
        <v>0.31199569999999999</v>
      </c>
      <c r="O14413">
        <v>0.76246789999999998</v>
      </c>
      <c r="P14413">
        <v>3.2372325000000002</v>
      </c>
      <c r="Q14413">
        <v>17</v>
      </c>
      <c r="R14413">
        <v>2</v>
      </c>
      <c r="S14413" s="81">
        <v>36200</v>
      </c>
    </row>
    <row r="14414" spans="1:19" x14ac:dyDescent="0.2">
      <c r="A14414" t="s">
        <v>77</v>
      </c>
      <c r="B14414" t="s">
        <v>59</v>
      </c>
      <c r="C14414" t="s">
        <v>45</v>
      </c>
      <c r="D14414" t="s">
        <v>6</v>
      </c>
      <c r="E14414" t="s">
        <v>100</v>
      </c>
      <c r="F14414">
        <v>12</v>
      </c>
      <c r="G14414">
        <v>13.345929999999999</v>
      </c>
      <c r="H14414">
        <v>13.345929999999999</v>
      </c>
      <c r="I14414">
        <v>47</v>
      </c>
      <c r="J14414">
        <v>0.59273600000000004</v>
      </c>
      <c r="K14414">
        <v>-0.75962169999999996</v>
      </c>
      <c r="L14414">
        <v>-0.31083110000000003</v>
      </c>
      <c r="M14414">
        <v>0</v>
      </c>
      <c r="N14414">
        <v>0.31083110000000003</v>
      </c>
      <c r="O14414">
        <v>0.75962169999999996</v>
      </c>
      <c r="P14414">
        <v>3.2372325000000002</v>
      </c>
      <c r="Q14414">
        <v>17</v>
      </c>
      <c r="R14414">
        <v>2</v>
      </c>
      <c r="S14414" s="81">
        <v>36200</v>
      </c>
    </row>
    <row r="14415" spans="1:19" x14ac:dyDescent="0.2">
      <c r="A14415" t="s">
        <v>77</v>
      </c>
      <c r="B14415" t="s">
        <v>59</v>
      </c>
      <c r="C14415" t="s">
        <v>45</v>
      </c>
      <c r="D14415" t="s">
        <v>6</v>
      </c>
      <c r="E14415" t="s">
        <v>100</v>
      </c>
      <c r="F14415">
        <v>13</v>
      </c>
      <c r="G14415">
        <v>13.2227</v>
      </c>
      <c r="H14415">
        <v>13.2227</v>
      </c>
      <c r="I14415">
        <v>51</v>
      </c>
      <c r="J14415">
        <v>0.58790730000000002</v>
      </c>
      <c r="K14415">
        <v>-0.75343349999999998</v>
      </c>
      <c r="L14415">
        <v>-0.30829889999999999</v>
      </c>
      <c r="M14415">
        <v>0</v>
      </c>
      <c r="N14415">
        <v>0.30829889999999999</v>
      </c>
      <c r="O14415">
        <v>0.75343349999999998</v>
      </c>
      <c r="P14415">
        <v>3.2372325000000002</v>
      </c>
      <c r="Q14415">
        <v>17</v>
      </c>
      <c r="R14415">
        <v>2</v>
      </c>
      <c r="S14415" s="81">
        <v>36200</v>
      </c>
    </row>
    <row r="14416" spans="1:19" x14ac:dyDescent="0.2">
      <c r="A14416" t="s">
        <v>77</v>
      </c>
      <c r="B14416" t="s">
        <v>59</v>
      </c>
      <c r="C14416" t="s">
        <v>45</v>
      </c>
      <c r="D14416" t="s">
        <v>6</v>
      </c>
      <c r="E14416" t="s">
        <v>100</v>
      </c>
      <c r="F14416">
        <v>14</v>
      </c>
      <c r="G14416">
        <v>13.23395</v>
      </c>
      <c r="H14416">
        <v>13.23395</v>
      </c>
      <c r="I14416">
        <v>52</v>
      </c>
      <c r="J14416">
        <v>0.5891613</v>
      </c>
      <c r="K14416">
        <v>-0.75504059999999995</v>
      </c>
      <c r="L14416">
        <v>-0.30895650000000002</v>
      </c>
      <c r="M14416">
        <v>0</v>
      </c>
      <c r="N14416">
        <v>0.30895650000000002</v>
      </c>
      <c r="O14416">
        <v>0.75504059999999995</v>
      </c>
      <c r="P14416">
        <v>3.2372325000000002</v>
      </c>
      <c r="Q14416">
        <v>17</v>
      </c>
      <c r="R14416">
        <v>2</v>
      </c>
      <c r="S14416" s="81">
        <v>36200</v>
      </c>
    </row>
    <row r="14417" spans="1:19" x14ac:dyDescent="0.2">
      <c r="A14417" t="s">
        <v>77</v>
      </c>
      <c r="B14417" t="s">
        <v>59</v>
      </c>
      <c r="C14417" t="s">
        <v>45</v>
      </c>
      <c r="D14417" t="s">
        <v>6</v>
      </c>
      <c r="E14417" t="s">
        <v>100</v>
      </c>
      <c r="F14417">
        <v>15</v>
      </c>
      <c r="G14417">
        <v>13.30035</v>
      </c>
      <c r="H14417">
        <v>13.30035</v>
      </c>
      <c r="I14417">
        <v>52.5</v>
      </c>
      <c r="J14417">
        <v>0.58874570000000004</v>
      </c>
      <c r="K14417">
        <v>-0.75450799999999996</v>
      </c>
      <c r="L14417">
        <v>-0.30873859999999997</v>
      </c>
      <c r="M14417">
        <v>0</v>
      </c>
      <c r="N14417">
        <v>0.30873859999999997</v>
      </c>
      <c r="O14417">
        <v>0.75450799999999996</v>
      </c>
      <c r="P14417">
        <v>3.2372325000000002</v>
      </c>
      <c r="Q14417">
        <v>17</v>
      </c>
      <c r="R14417">
        <v>2</v>
      </c>
      <c r="S14417" s="81">
        <v>36200</v>
      </c>
    </row>
    <row r="14418" spans="1:19" x14ac:dyDescent="0.2">
      <c r="A14418" t="s">
        <v>77</v>
      </c>
      <c r="B14418" t="s">
        <v>59</v>
      </c>
      <c r="C14418" t="s">
        <v>45</v>
      </c>
      <c r="D14418" t="s">
        <v>6</v>
      </c>
      <c r="E14418" t="s">
        <v>100</v>
      </c>
      <c r="F14418">
        <v>16</v>
      </c>
      <c r="G14418">
        <v>13.290760000000001</v>
      </c>
      <c r="H14418">
        <v>13.290760000000001</v>
      </c>
      <c r="I14418">
        <v>52</v>
      </c>
      <c r="J14418">
        <v>0.58890140000000002</v>
      </c>
      <c r="K14418">
        <v>-0.75470749999999998</v>
      </c>
      <c r="L14418">
        <v>-0.30882019999999999</v>
      </c>
      <c r="M14418">
        <v>0</v>
      </c>
      <c r="N14418">
        <v>0.30882019999999999</v>
      </c>
      <c r="O14418">
        <v>0.75470749999999998</v>
      </c>
      <c r="P14418">
        <v>3.2372325000000002</v>
      </c>
      <c r="Q14418">
        <v>17</v>
      </c>
      <c r="R14418">
        <v>2</v>
      </c>
      <c r="S14418" s="81">
        <v>36200</v>
      </c>
    </row>
    <row r="14419" spans="1:19" x14ac:dyDescent="0.2">
      <c r="A14419" t="s">
        <v>77</v>
      </c>
      <c r="B14419" t="s">
        <v>59</v>
      </c>
      <c r="C14419" t="s">
        <v>45</v>
      </c>
      <c r="D14419" t="s">
        <v>6</v>
      </c>
      <c r="E14419" t="s">
        <v>100</v>
      </c>
      <c r="F14419">
        <v>17</v>
      </c>
      <c r="G14419">
        <v>13.281940000000001</v>
      </c>
      <c r="H14419">
        <v>13.281940000000001</v>
      </c>
      <c r="I14419">
        <v>50.5</v>
      </c>
      <c r="J14419">
        <v>0.59192990000000001</v>
      </c>
      <c r="K14419">
        <v>-0.7585887</v>
      </c>
      <c r="L14419">
        <v>-0.31040839999999997</v>
      </c>
      <c r="M14419">
        <v>0</v>
      </c>
      <c r="N14419">
        <v>0.31040839999999997</v>
      </c>
      <c r="O14419">
        <v>0.7585887</v>
      </c>
      <c r="P14419">
        <v>3.2372325000000002</v>
      </c>
      <c r="Q14419">
        <v>17</v>
      </c>
      <c r="R14419">
        <v>2</v>
      </c>
      <c r="S14419" s="81">
        <v>36200</v>
      </c>
    </row>
    <row r="14420" spans="1:19" x14ac:dyDescent="0.2">
      <c r="A14420" t="s">
        <v>77</v>
      </c>
      <c r="B14420" t="s">
        <v>59</v>
      </c>
      <c r="C14420" t="s">
        <v>45</v>
      </c>
      <c r="D14420" t="s">
        <v>6</v>
      </c>
      <c r="E14420" t="s">
        <v>100</v>
      </c>
      <c r="F14420">
        <v>18</v>
      </c>
      <c r="G14420">
        <v>13.13997</v>
      </c>
      <c r="H14420">
        <v>13.13997</v>
      </c>
      <c r="I14420">
        <v>48.5</v>
      </c>
      <c r="J14420">
        <v>0.5958369</v>
      </c>
      <c r="K14420">
        <v>-0.76359569999999999</v>
      </c>
      <c r="L14420">
        <v>-0.31245719999999999</v>
      </c>
      <c r="M14420">
        <v>0</v>
      </c>
      <c r="N14420">
        <v>0.31245719999999999</v>
      </c>
      <c r="O14420">
        <v>0.76359569999999999</v>
      </c>
      <c r="P14420">
        <v>3.2372325000000002</v>
      </c>
      <c r="Q14420">
        <v>17</v>
      </c>
      <c r="R14420">
        <v>2</v>
      </c>
      <c r="S14420" s="81">
        <v>36200</v>
      </c>
    </row>
    <row r="14421" spans="1:19" x14ac:dyDescent="0.2">
      <c r="A14421" t="s">
        <v>77</v>
      </c>
      <c r="B14421" t="s">
        <v>59</v>
      </c>
      <c r="C14421" t="s">
        <v>45</v>
      </c>
      <c r="D14421" t="s">
        <v>6</v>
      </c>
      <c r="E14421" t="s">
        <v>100</v>
      </c>
      <c r="F14421">
        <v>19</v>
      </c>
      <c r="G14421">
        <v>13.39898</v>
      </c>
      <c r="H14421">
        <v>13.39898</v>
      </c>
      <c r="I14421">
        <v>46.5</v>
      </c>
      <c r="J14421">
        <v>0.61275520000000006</v>
      </c>
      <c r="K14421">
        <v>-0.78527740000000001</v>
      </c>
      <c r="L14421">
        <v>-0.32132909999999998</v>
      </c>
      <c r="M14421">
        <v>0</v>
      </c>
      <c r="N14421">
        <v>0.32132909999999998</v>
      </c>
      <c r="O14421">
        <v>0.78527740000000001</v>
      </c>
      <c r="P14421">
        <v>3.2372325000000002</v>
      </c>
      <c r="Q14421">
        <v>17</v>
      </c>
      <c r="R14421">
        <v>2</v>
      </c>
      <c r="S14421" s="81">
        <v>36200</v>
      </c>
    </row>
    <row r="14422" spans="1:19" x14ac:dyDescent="0.2">
      <c r="A14422" t="s">
        <v>77</v>
      </c>
      <c r="B14422" t="s">
        <v>59</v>
      </c>
      <c r="C14422" t="s">
        <v>45</v>
      </c>
      <c r="D14422" t="s">
        <v>6</v>
      </c>
      <c r="E14422" t="s">
        <v>100</v>
      </c>
      <c r="F14422">
        <v>20</v>
      </c>
      <c r="G14422">
        <v>13.46926</v>
      </c>
      <c r="H14422">
        <v>13.46926</v>
      </c>
      <c r="I14422">
        <v>45.5</v>
      </c>
      <c r="J14422">
        <v>0.61028020000000005</v>
      </c>
      <c r="K14422">
        <v>-0.78210559999999996</v>
      </c>
      <c r="L14422">
        <v>-0.32003130000000002</v>
      </c>
      <c r="M14422">
        <v>0</v>
      </c>
      <c r="N14422">
        <v>0.32003130000000002</v>
      </c>
      <c r="O14422">
        <v>0.78210559999999996</v>
      </c>
      <c r="P14422">
        <v>3.2372325000000002</v>
      </c>
      <c r="Q14422">
        <v>17</v>
      </c>
      <c r="R14422">
        <v>2</v>
      </c>
      <c r="S14422" s="81">
        <v>36200</v>
      </c>
    </row>
    <row r="14423" spans="1:19" x14ac:dyDescent="0.2">
      <c r="A14423" t="s">
        <v>77</v>
      </c>
      <c r="B14423" t="s">
        <v>59</v>
      </c>
      <c r="C14423" t="s">
        <v>45</v>
      </c>
      <c r="D14423" t="s">
        <v>6</v>
      </c>
      <c r="E14423" t="s">
        <v>100</v>
      </c>
      <c r="F14423">
        <v>21</v>
      </c>
      <c r="G14423">
        <v>13.43478</v>
      </c>
      <c r="H14423">
        <v>13.43478</v>
      </c>
      <c r="I14423">
        <v>44.5</v>
      </c>
      <c r="J14423">
        <v>0.60471560000000002</v>
      </c>
      <c r="K14423">
        <v>-0.7749743</v>
      </c>
      <c r="L14423">
        <v>-0.31711319999999998</v>
      </c>
      <c r="M14423">
        <v>0</v>
      </c>
      <c r="N14423">
        <v>0.31711319999999998</v>
      </c>
      <c r="O14423">
        <v>0.7749743</v>
      </c>
      <c r="P14423">
        <v>3.2372325000000002</v>
      </c>
      <c r="Q14423">
        <v>17</v>
      </c>
      <c r="R14423">
        <v>2</v>
      </c>
      <c r="S14423" s="81">
        <v>36200</v>
      </c>
    </row>
    <row r="14424" spans="1:19" x14ac:dyDescent="0.2">
      <c r="A14424" t="s">
        <v>77</v>
      </c>
      <c r="B14424" t="s">
        <v>59</v>
      </c>
      <c r="C14424" t="s">
        <v>45</v>
      </c>
      <c r="D14424" t="s">
        <v>6</v>
      </c>
      <c r="E14424" t="s">
        <v>100</v>
      </c>
      <c r="F14424">
        <v>22</v>
      </c>
      <c r="G14424">
        <v>13.34961</v>
      </c>
      <c r="H14424">
        <v>13.34961</v>
      </c>
      <c r="I14424">
        <v>42</v>
      </c>
      <c r="J14424">
        <v>0.60197140000000005</v>
      </c>
      <c r="K14424">
        <v>-0.77145739999999996</v>
      </c>
      <c r="L14424">
        <v>-0.31567410000000001</v>
      </c>
      <c r="M14424">
        <v>0</v>
      </c>
      <c r="N14424">
        <v>0.31567410000000001</v>
      </c>
      <c r="O14424">
        <v>0.77145739999999996</v>
      </c>
      <c r="P14424">
        <v>3.2372325000000002</v>
      </c>
      <c r="Q14424">
        <v>17</v>
      </c>
      <c r="R14424">
        <v>2</v>
      </c>
      <c r="S14424" s="81">
        <v>36200</v>
      </c>
    </row>
    <row r="14425" spans="1:19" x14ac:dyDescent="0.2">
      <c r="A14425" t="s">
        <v>77</v>
      </c>
      <c r="B14425" t="s">
        <v>59</v>
      </c>
      <c r="C14425" t="s">
        <v>45</v>
      </c>
      <c r="D14425" t="s">
        <v>6</v>
      </c>
      <c r="E14425" t="s">
        <v>100</v>
      </c>
      <c r="F14425">
        <v>23</v>
      </c>
      <c r="G14425">
        <v>13.25881</v>
      </c>
      <c r="H14425">
        <v>13.25881</v>
      </c>
      <c r="I14425">
        <v>40</v>
      </c>
      <c r="J14425">
        <v>0.59758480000000003</v>
      </c>
      <c r="K14425">
        <v>-0.76583570000000001</v>
      </c>
      <c r="L14425">
        <v>-0.31337379999999998</v>
      </c>
      <c r="M14425">
        <v>0</v>
      </c>
      <c r="N14425">
        <v>0.31337379999999998</v>
      </c>
      <c r="O14425">
        <v>0.76583570000000001</v>
      </c>
      <c r="P14425">
        <v>3.2372325000000002</v>
      </c>
      <c r="Q14425">
        <v>17</v>
      </c>
      <c r="R14425">
        <v>2</v>
      </c>
      <c r="S14425" s="81">
        <v>36200</v>
      </c>
    </row>
    <row r="14426" spans="1:19" x14ac:dyDescent="0.2">
      <c r="A14426" t="s">
        <v>77</v>
      </c>
      <c r="B14426" t="s">
        <v>59</v>
      </c>
      <c r="C14426" t="s">
        <v>45</v>
      </c>
      <c r="D14426" t="s">
        <v>6</v>
      </c>
      <c r="E14426" t="s">
        <v>100</v>
      </c>
      <c r="F14426">
        <v>24</v>
      </c>
      <c r="G14426">
        <v>13.31616</v>
      </c>
      <c r="H14426">
        <v>13.31616</v>
      </c>
      <c r="I14426">
        <v>40</v>
      </c>
      <c r="J14426">
        <v>0.59001740000000003</v>
      </c>
      <c r="K14426">
        <v>-0.75613770000000002</v>
      </c>
      <c r="L14426">
        <v>-0.3094054</v>
      </c>
      <c r="M14426">
        <v>0</v>
      </c>
      <c r="N14426">
        <v>0.3094054</v>
      </c>
      <c r="O14426">
        <v>0.75613770000000002</v>
      </c>
      <c r="P14426">
        <v>3.2372325000000002</v>
      </c>
      <c r="Q14426">
        <v>17</v>
      </c>
      <c r="R14426">
        <v>2</v>
      </c>
      <c r="S14426" s="81">
        <v>36200</v>
      </c>
    </row>
    <row r="14427" spans="1:19" x14ac:dyDescent="0.2">
      <c r="A14427" t="s">
        <v>77</v>
      </c>
      <c r="B14427" t="s">
        <v>59</v>
      </c>
      <c r="C14427" t="s">
        <v>45</v>
      </c>
      <c r="D14427" t="s">
        <v>7</v>
      </c>
      <c r="E14427" t="s">
        <v>100</v>
      </c>
      <c r="F14427">
        <v>1</v>
      </c>
      <c r="G14427">
        <v>12.73199</v>
      </c>
      <c r="H14427">
        <v>12.73199</v>
      </c>
      <c r="I14427">
        <v>46</v>
      </c>
      <c r="J14427">
        <v>0.58399469999999998</v>
      </c>
      <c r="K14427">
        <v>-0.74841939999999996</v>
      </c>
      <c r="L14427">
        <v>-0.30624709999999999</v>
      </c>
      <c r="M14427">
        <v>0</v>
      </c>
      <c r="N14427">
        <v>0.30624709999999999</v>
      </c>
      <c r="O14427">
        <v>0.74841939999999996</v>
      </c>
      <c r="P14427">
        <v>3.2372325000000002</v>
      </c>
      <c r="Q14427">
        <v>17</v>
      </c>
      <c r="R14427">
        <v>3</v>
      </c>
      <c r="S14427" s="81">
        <v>31857</v>
      </c>
    </row>
    <row r="14428" spans="1:19" x14ac:dyDescent="0.2">
      <c r="A14428" t="s">
        <v>77</v>
      </c>
      <c r="B14428" t="s">
        <v>59</v>
      </c>
      <c r="C14428" t="s">
        <v>45</v>
      </c>
      <c r="D14428" t="s">
        <v>7</v>
      </c>
      <c r="E14428" t="s">
        <v>100</v>
      </c>
      <c r="F14428">
        <v>2</v>
      </c>
      <c r="G14428">
        <v>12.817819999999999</v>
      </c>
      <c r="H14428">
        <v>12.817819999999999</v>
      </c>
      <c r="I14428">
        <v>46.5</v>
      </c>
      <c r="J14428">
        <v>0.58406970000000002</v>
      </c>
      <c r="K14428">
        <v>-0.74851540000000005</v>
      </c>
      <c r="L14428">
        <v>-0.30628640000000001</v>
      </c>
      <c r="M14428">
        <v>0</v>
      </c>
      <c r="N14428">
        <v>0.30628640000000001</v>
      </c>
      <c r="O14428">
        <v>0.74851540000000005</v>
      </c>
      <c r="P14428">
        <v>3.2372325000000002</v>
      </c>
      <c r="Q14428">
        <v>17</v>
      </c>
      <c r="R14428">
        <v>3</v>
      </c>
      <c r="S14428" s="81">
        <v>31857</v>
      </c>
    </row>
    <row r="14429" spans="1:19" x14ac:dyDescent="0.2">
      <c r="A14429" t="s">
        <v>77</v>
      </c>
      <c r="B14429" t="s">
        <v>59</v>
      </c>
      <c r="C14429" t="s">
        <v>45</v>
      </c>
      <c r="D14429" t="s">
        <v>7</v>
      </c>
      <c r="E14429" t="s">
        <v>100</v>
      </c>
      <c r="F14429">
        <v>3</v>
      </c>
      <c r="G14429">
        <v>12.892300000000001</v>
      </c>
      <c r="H14429">
        <v>12.892300000000001</v>
      </c>
      <c r="I14429">
        <v>46</v>
      </c>
      <c r="J14429">
        <v>0.58527890000000005</v>
      </c>
      <c r="K14429">
        <v>-0.75006499999999998</v>
      </c>
      <c r="L14429">
        <v>-0.30692049999999998</v>
      </c>
      <c r="M14429">
        <v>0</v>
      </c>
      <c r="N14429">
        <v>0.30692049999999998</v>
      </c>
      <c r="O14429">
        <v>0.75006499999999998</v>
      </c>
      <c r="P14429">
        <v>3.2372325000000002</v>
      </c>
      <c r="Q14429">
        <v>17</v>
      </c>
      <c r="R14429">
        <v>3</v>
      </c>
      <c r="S14429" s="81">
        <v>31857</v>
      </c>
    </row>
    <row r="14430" spans="1:19" x14ac:dyDescent="0.2">
      <c r="A14430" t="s">
        <v>77</v>
      </c>
      <c r="B14430" t="s">
        <v>59</v>
      </c>
      <c r="C14430" t="s">
        <v>45</v>
      </c>
      <c r="D14430" t="s">
        <v>7</v>
      </c>
      <c r="E14430" t="s">
        <v>100</v>
      </c>
      <c r="F14430">
        <v>4</v>
      </c>
      <c r="G14430">
        <v>12.839079999999999</v>
      </c>
      <c r="H14430">
        <v>12.839079999999999</v>
      </c>
      <c r="I14430">
        <v>44.5</v>
      </c>
      <c r="J14430">
        <v>0.58524569999999998</v>
      </c>
      <c r="K14430">
        <v>-0.75002259999999998</v>
      </c>
      <c r="L14430">
        <v>-0.30690319999999999</v>
      </c>
      <c r="M14430">
        <v>0</v>
      </c>
      <c r="N14430">
        <v>0.30690319999999999</v>
      </c>
      <c r="O14430">
        <v>0.75002259999999998</v>
      </c>
      <c r="P14430">
        <v>3.2372325000000002</v>
      </c>
      <c r="Q14430">
        <v>17</v>
      </c>
      <c r="R14430">
        <v>3</v>
      </c>
      <c r="S14430" s="81">
        <v>31857</v>
      </c>
    </row>
    <row r="14431" spans="1:19" x14ac:dyDescent="0.2">
      <c r="A14431" t="s">
        <v>77</v>
      </c>
      <c r="B14431" t="s">
        <v>59</v>
      </c>
      <c r="C14431" t="s">
        <v>45</v>
      </c>
      <c r="D14431" t="s">
        <v>7</v>
      </c>
      <c r="E14431" t="s">
        <v>100</v>
      </c>
      <c r="F14431">
        <v>5</v>
      </c>
      <c r="G14431">
        <v>12.807259999999999</v>
      </c>
      <c r="H14431">
        <v>12.807259999999999</v>
      </c>
      <c r="I14431">
        <v>43.5</v>
      </c>
      <c r="J14431">
        <v>0.58608530000000003</v>
      </c>
      <c r="K14431">
        <v>-0.7510985</v>
      </c>
      <c r="L14431">
        <v>-0.30734339999999999</v>
      </c>
      <c r="M14431">
        <v>0</v>
      </c>
      <c r="N14431">
        <v>0.30734339999999999</v>
      </c>
      <c r="O14431">
        <v>0.7510985</v>
      </c>
      <c r="P14431">
        <v>3.2372325000000002</v>
      </c>
      <c r="Q14431">
        <v>17</v>
      </c>
      <c r="R14431">
        <v>3</v>
      </c>
      <c r="S14431" s="81">
        <v>31857</v>
      </c>
    </row>
    <row r="14432" spans="1:19" x14ac:dyDescent="0.2">
      <c r="A14432" t="s">
        <v>77</v>
      </c>
      <c r="B14432" t="s">
        <v>59</v>
      </c>
      <c r="C14432" t="s">
        <v>45</v>
      </c>
      <c r="D14432" t="s">
        <v>7</v>
      </c>
      <c r="E14432" t="s">
        <v>100</v>
      </c>
      <c r="F14432">
        <v>6</v>
      </c>
      <c r="G14432">
        <v>12.726369999999999</v>
      </c>
      <c r="H14432">
        <v>12.726369999999999</v>
      </c>
      <c r="I14432">
        <v>43.5</v>
      </c>
      <c r="J14432">
        <v>0.58598300000000003</v>
      </c>
      <c r="K14432">
        <v>-0.75096750000000001</v>
      </c>
      <c r="L14432">
        <v>-0.3072898</v>
      </c>
      <c r="M14432">
        <v>0</v>
      </c>
      <c r="N14432">
        <v>0.3072898</v>
      </c>
      <c r="O14432">
        <v>0.75096750000000001</v>
      </c>
      <c r="P14432">
        <v>3.2372325000000002</v>
      </c>
      <c r="Q14432">
        <v>17</v>
      </c>
      <c r="R14432">
        <v>3</v>
      </c>
      <c r="S14432" s="81">
        <v>31857</v>
      </c>
    </row>
    <row r="14433" spans="1:19" x14ac:dyDescent="0.2">
      <c r="A14433" t="s">
        <v>77</v>
      </c>
      <c r="B14433" t="s">
        <v>59</v>
      </c>
      <c r="C14433" t="s">
        <v>45</v>
      </c>
      <c r="D14433" t="s">
        <v>7</v>
      </c>
      <c r="E14433" t="s">
        <v>100</v>
      </c>
      <c r="F14433">
        <v>7</v>
      </c>
      <c r="G14433">
        <v>12.46336</v>
      </c>
      <c r="H14433">
        <v>12.46336</v>
      </c>
      <c r="I14433">
        <v>43</v>
      </c>
      <c r="J14433">
        <v>0.59036449999999996</v>
      </c>
      <c r="K14433">
        <v>-0.75658250000000005</v>
      </c>
      <c r="L14433">
        <v>-0.30958740000000001</v>
      </c>
      <c r="M14433">
        <v>0</v>
      </c>
      <c r="N14433">
        <v>0.30958740000000001</v>
      </c>
      <c r="O14433">
        <v>0.75658250000000005</v>
      </c>
      <c r="P14433">
        <v>3.2372325000000002</v>
      </c>
      <c r="Q14433">
        <v>17</v>
      </c>
      <c r="R14433">
        <v>3</v>
      </c>
      <c r="S14433" s="81">
        <v>31857</v>
      </c>
    </row>
    <row r="14434" spans="1:19" x14ac:dyDescent="0.2">
      <c r="A14434" t="s">
        <v>77</v>
      </c>
      <c r="B14434" t="s">
        <v>59</v>
      </c>
      <c r="C14434" t="s">
        <v>45</v>
      </c>
      <c r="D14434" t="s">
        <v>7</v>
      </c>
      <c r="E14434" t="s">
        <v>100</v>
      </c>
      <c r="F14434">
        <v>8</v>
      </c>
      <c r="G14434">
        <v>12.40442</v>
      </c>
      <c r="H14434">
        <v>12.40442</v>
      </c>
      <c r="I14434">
        <v>44</v>
      </c>
      <c r="J14434">
        <v>0.59035199999999999</v>
      </c>
      <c r="K14434">
        <v>-0.75656650000000003</v>
      </c>
      <c r="L14434">
        <v>-0.30958089999999999</v>
      </c>
      <c r="M14434">
        <v>0</v>
      </c>
      <c r="N14434">
        <v>0.30958089999999999</v>
      </c>
      <c r="O14434">
        <v>0.75656650000000003</v>
      </c>
      <c r="P14434">
        <v>3.2372325000000002</v>
      </c>
      <c r="Q14434">
        <v>17</v>
      </c>
      <c r="R14434">
        <v>3</v>
      </c>
      <c r="S14434" s="81">
        <v>31857</v>
      </c>
    </row>
    <row r="14435" spans="1:19" x14ac:dyDescent="0.2">
      <c r="A14435" t="s">
        <v>77</v>
      </c>
      <c r="B14435" t="s">
        <v>59</v>
      </c>
      <c r="C14435" t="s">
        <v>45</v>
      </c>
      <c r="D14435" t="s">
        <v>7</v>
      </c>
      <c r="E14435" t="s">
        <v>100</v>
      </c>
      <c r="F14435">
        <v>9</v>
      </c>
      <c r="G14435">
        <v>12.69036</v>
      </c>
      <c r="H14435">
        <v>12.69036</v>
      </c>
      <c r="I14435">
        <v>46.5</v>
      </c>
      <c r="J14435">
        <v>0.62182349999999997</v>
      </c>
      <c r="K14435">
        <v>-0.79689900000000002</v>
      </c>
      <c r="L14435">
        <v>-0.3260846</v>
      </c>
      <c r="M14435">
        <v>0</v>
      </c>
      <c r="N14435">
        <v>0.3260846</v>
      </c>
      <c r="O14435">
        <v>0.79689900000000002</v>
      </c>
      <c r="P14435">
        <v>3.2372325000000002</v>
      </c>
      <c r="Q14435">
        <v>17</v>
      </c>
      <c r="R14435">
        <v>3</v>
      </c>
      <c r="S14435" s="81">
        <v>31857</v>
      </c>
    </row>
    <row r="14436" spans="1:19" x14ac:dyDescent="0.2">
      <c r="A14436" t="s">
        <v>77</v>
      </c>
      <c r="B14436" t="s">
        <v>59</v>
      </c>
      <c r="C14436" t="s">
        <v>45</v>
      </c>
      <c r="D14436" t="s">
        <v>7</v>
      </c>
      <c r="E14436" t="s">
        <v>100</v>
      </c>
      <c r="F14436">
        <v>10</v>
      </c>
      <c r="G14436">
        <v>12.49267</v>
      </c>
      <c r="H14436">
        <v>12.49267</v>
      </c>
      <c r="I14436">
        <v>49.5</v>
      </c>
      <c r="J14436">
        <v>0.59133360000000001</v>
      </c>
      <c r="K14436">
        <v>-0.75782450000000001</v>
      </c>
      <c r="L14436">
        <v>-0.31009560000000003</v>
      </c>
      <c r="M14436">
        <v>0</v>
      </c>
      <c r="N14436">
        <v>0.31009560000000003</v>
      </c>
      <c r="O14436">
        <v>0.75782450000000001</v>
      </c>
      <c r="P14436">
        <v>3.2372325000000002</v>
      </c>
      <c r="Q14436">
        <v>17</v>
      </c>
      <c r="R14436">
        <v>3</v>
      </c>
      <c r="S14436" s="81">
        <v>31857</v>
      </c>
    </row>
    <row r="14437" spans="1:19" x14ac:dyDescent="0.2">
      <c r="A14437" t="s">
        <v>77</v>
      </c>
      <c r="B14437" t="s">
        <v>59</v>
      </c>
      <c r="C14437" t="s">
        <v>45</v>
      </c>
      <c r="D14437" t="s">
        <v>7</v>
      </c>
      <c r="E14437" t="s">
        <v>100</v>
      </c>
      <c r="F14437">
        <v>11</v>
      </c>
      <c r="G14437">
        <v>12.52129</v>
      </c>
      <c r="H14437">
        <v>12.52129</v>
      </c>
      <c r="I14437">
        <v>48.5</v>
      </c>
      <c r="J14437">
        <v>0.58975480000000002</v>
      </c>
      <c r="K14437">
        <v>-0.7558011</v>
      </c>
      <c r="L14437">
        <v>-0.30926769999999998</v>
      </c>
      <c r="M14437">
        <v>0</v>
      </c>
      <c r="N14437">
        <v>0.30926769999999998</v>
      </c>
      <c r="O14437">
        <v>0.7558011</v>
      </c>
      <c r="P14437">
        <v>3.2372325000000002</v>
      </c>
      <c r="Q14437">
        <v>17</v>
      </c>
      <c r="R14437">
        <v>3</v>
      </c>
      <c r="S14437" s="81">
        <v>31857</v>
      </c>
    </row>
    <row r="14438" spans="1:19" x14ac:dyDescent="0.2">
      <c r="A14438" t="s">
        <v>77</v>
      </c>
      <c r="B14438" t="s">
        <v>59</v>
      </c>
      <c r="C14438" t="s">
        <v>45</v>
      </c>
      <c r="D14438" t="s">
        <v>7</v>
      </c>
      <c r="E14438" t="s">
        <v>100</v>
      </c>
      <c r="F14438">
        <v>12</v>
      </c>
      <c r="G14438">
        <v>12.54707</v>
      </c>
      <c r="H14438">
        <v>12.54707</v>
      </c>
      <c r="I14438">
        <v>47</v>
      </c>
      <c r="J14438">
        <v>0.58819940000000004</v>
      </c>
      <c r="K14438">
        <v>-0.75380780000000003</v>
      </c>
      <c r="L14438">
        <v>-0.30845210000000001</v>
      </c>
      <c r="M14438">
        <v>0</v>
      </c>
      <c r="N14438">
        <v>0.30845210000000001</v>
      </c>
      <c r="O14438">
        <v>0.75380780000000003</v>
      </c>
      <c r="P14438">
        <v>3.2372325000000002</v>
      </c>
      <c r="Q14438">
        <v>17</v>
      </c>
      <c r="R14438">
        <v>3</v>
      </c>
      <c r="S14438" s="81">
        <v>31857</v>
      </c>
    </row>
    <row r="14439" spans="1:19" x14ac:dyDescent="0.2">
      <c r="A14439" t="s">
        <v>77</v>
      </c>
      <c r="B14439" t="s">
        <v>59</v>
      </c>
      <c r="C14439" t="s">
        <v>45</v>
      </c>
      <c r="D14439" t="s">
        <v>7</v>
      </c>
      <c r="E14439" t="s">
        <v>100</v>
      </c>
      <c r="F14439">
        <v>13</v>
      </c>
      <c r="G14439">
        <v>12.54162</v>
      </c>
      <c r="H14439">
        <v>12.54162</v>
      </c>
      <c r="I14439">
        <v>48</v>
      </c>
      <c r="J14439">
        <v>0.58839549999999996</v>
      </c>
      <c r="K14439">
        <v>-0.75405909999999998</v>
      </c>
      <c r="L14439">
        <v>-0.30855490000000002</v>
      </c>
      <c r="M14439">
        <v>0</v>
      </c>
      <c r="N14439">
        <v>0.30855490000000002</v>
      </c>
      <c r="O14439">
        <v>0.75405909999999998</v>
      </c>
      <c r="P14439">
        <v>3.2372325000000002</v>
      </c>
      <c r="Q14439">
        <v>17</v>
      </c>
      <c r="R14439">
        <v>3</v>
      </c>
      <c r="S14439" s="81">
        <v>31857</v>
      </c>
    </row>
    <row r="14440" spans="1:19" x14ac:dyDescent="0.2">
      <c r="A14440" t="s">
        <v>77</v>
      </c>
      <c r="B14440" t="s">
        <v>59</v>
      </c>
      <c r="C14440" t="s">
        <v>45</v>
      </c>
      <c r="D14440" t="s">
        <v>7</v>
      </c>
      <c r="E14440" t="s">
        <v>100</v>
      </c>
      <c r="F14440">
        <v>14</v>
      </c>
      <c r="G14440">
        <v>12.56216</v>
      </c>
      <c r="H14440">
        <v>12.56216</v>
      </c>
      <c r="I14440">
        <v>50</v>
      </c>
      <c r="J14440">
        <v>0.58695450000000005</v>
      </c>
      <c r="K14440">
        <v>-0.75221249999999995</v>
      </c>
      <c r="L14440">
        <v>-0.3077992</v>
      </c>
      <c r="M14440">
        <v>0</v>
      </c>
      <c r="N14440">
        <v>0.3077992</v>
      </c>
      <c r="O14440">
        <v>0.75221249999999995</v>
      </c>
      <c r="P14440">
        <v>3.2372325000000002</v>
      </c>
      <c r="Q14440">
        <v>17</v>
      </c>
      <c r="R14440">
        <v>3</v>
      </c>
      <c r="S14440" s="81">
        <v>31857</v>
      </c>
    </row>
    <row r="14441" spans="1:19" x14ac:dyDescent="0.2">
      <c r="A14441" t="s">
        <v>77</v>
      </c>
      <c r="B14441" t="s">
        <v>59</v>
      </c>
      <c r="C14441" t="s">
        <v>45</v>
      </c>
      <c r="D14441" t="s">
        <v>7</v>
      </c>
      <c r="E14441" t="s">
        <v>100</v>
      </c>
      <c r="F14441">
        <v>15</v>
      </c>
      <c r="G14441">
        <v>12.711259999999999</v>
      </c>
      <c r="H14441">
        <v>12.711259999999999</v>
      </c>
      <c r="I14441">
        <v>47</v>
      </c>
      <c r="J14441">
        <v>0.58547090000000002</v>
      </c>
      <c r="K14441">
        <v>-0.75031110000000001</v>
      </c>
      <c r="L14441">
        <v>-0.30702119999999999</v>
      </c>
      <c r="M14441">
        <v>0</v>
      </c>
      <c r="N14441">
        <v>0.30702119999999999</v>
      </c>
      <c r="O14441">
        <v>0.75031110000000001</v>
      </c>
      <c r="P14441">
        <v>3.2372325000000002</v>
      </c>
      <c r="Q14441">
        <v>17</v>
      </c>
      <c r="R14441">
        <v>3</v>
      </c>
      <c r="S14441" s="81">
        <v>31857</v>
      </c>
    </row>
    <row r="14442" spans="1:19" x14ac:dyDescent="0.2">
      <c r="A14442" t="s">
        <v>77</v>
      </c>
      <c r="B14442" t="s">
        <v>59</v>
      </c>
      <c r="C14442" t="s">
        <v>45</v>
      </c>
      <c r="D14442" t="s">
        <v>7</v>
      </c>
      <c r="E14442" t="s">
        <v>100</v>
      </c>
      <c r="F14442">
        <v>16</v>
      </c>
      <c r="G14442">
        <v>12.749079999999999</v>
      </c>
      <c r="H14442">
        <v>12.749079999999999</v>
      </c>
      <c r="I14442">
        <v>48</v>
      </c>
      <c r="J14442">
        <v>0.58686090000000002</v>
      </c>
      <c r="K14442">
        <v>-0.75209250000000005</v>
      </c>
      <c r="L14442">
        <v>-0.30775019999999997</v>
      </c>
      <c r="M14442">
        <v>0</v>
      </c>
      <c r="N14442">
        <v>0.30775019999999997</v>
      </c>
      <c r="O14442">
        <v>0.75209250000000005</v>
      </c>
      <c r="P14442">
        <v>3.2372325000000002</v>
      </c>
      <c r="Q14442">
        <v>17</v>
      </c>
      <c r="R14442">
        <v>3</v>
      </c>
      <c r="S14442" s="81">
        <v>31857</v>
      </c>
    </row>
    <row r="14443" spans="1:19" x14ac:dyDescent="0.2">
      <c r="A14443" t="s">
        <v>77</v>
      </c>
      <c r="B14443" t="s">
        <v>59</v>
      </c>
      <c r="C14443" t="s">
        <v>45</v>
      </c>
      <c r="D14443" t="s">
        <v>7</v>
      </c>
      <c r="E14443" t="s">
        <v>100</v>
      </c>
      <c r="F14443">
        <v>17</v>
      </c>
      <c r="G14443">
        <v>12.8131</v>
      </c>
      <c r="H14443">
        <v>12.8131</v>
      </c>
      <c r="I14443">
        <v>47.5</v>
      </c>
      <c r="J14443">
        <v>0.58440309999999995</v>
      </c>
      <c r="K14443">
        <v>-0.74894269999999996</v>
      </c>
      <c r="L14443">
        <v>-0.30646129999999999</v>
      </c>
      <c r="M14443">
        <v>0</v>
      </c>
      <c r="N14443">
        <v>0.30646129999999999</v>
      </c>
      <c r="O14443">
        <v>0.74894269999999996</v>
      </c>
      <c r="P14443">
        <v>3.2372325000000002</v>
      </c>
      <c r="Q14443">
        <v>17</v>
      </c>
      <c r="R14443">
        <v>3</v>
      </c>
      <c r="S14443" s="81">
        <v>31857</v>
      </c>
    </row>
    <row r="14444" spans="1:19" x14ac:dyDescent="0.2">
      <c r="A14444" t="s">
        <v>77</v>
      </c>
      <c r="B14444" t="s">
        <v>59</v>
      </c>
      <c r="C14444" t="s">
        <v>45</v>
      </c>
      <c r="D14444" t="s">
        <v>7</v>
      </c>
      <c r="E14444" t="s">
        <v>100</v>
      </c>
      <c r="F14444">
        <v>18</v>
      </c>
      <c r="G14444">
        <v>12.50436</v>
      </c>
      <c r="H14444">
        <v>12.50436</v>
      </c>
      <c r="I14444">
        <v>46</v>
      </c>
      <c r="J14444">
        <v>0.62289930000000004</v>
      </c>
      <c r="K14444">
        <v>-0.79827760000000003</v>
      </c>
      <c r="L14444">
        <v>-0.32664870000000001</v>
      </c>
      <c r="M14444">
        <v>0</v>
      </c>
      <c r="N14444">
        <v>0.32664870000000001</v>
      </c>
      <c r="O14444">
        <v>0.79827760000000003</v>
      </c>
      <c r="P14444">
        <v>3.2372325000000002</v>
      </c>
      <c r="Q14444">
        <v>17</v>
      </c>
      <c r="R14444">
        <v>3</v>
      </c>
      <c r="S14444" s="81">
        <v>31857</v>
      </c>
    </row>
    <row r="14445" spans="1:19" x14ac:dyDescent="0.2">
      <c r="A14445" t="s">
        <v>77</v>
      </c>
      <c r="B14445" t="s">
        <v>59</v>
      </c>
      <c r="C14445" t="s">
        <v>45</v>
      </c>
      <c r="D14445" t="s">
        <v>7</v>
      </c>
      <c r="E14445" t="s">
        <v>100</v>
      </c>
      <c r="F14445">
        <v>19</v>
      </c>
      <c r="G14445">
        <v>12.426679999999999</v>
      </c>
      <c r="H14445">
        <v>12.426679999999999</v>
      </c>
      <c r="I14445">
        <v>45</v>
      </c>
      <c r="J14445">
        <v>0.67860010000000004</v>
      </c>
      <c r="K14445">
        <v>-0.86966100000000002</v>
      </c>
      <c r="L14445">
        <v>-0.35585830000000002</v>
      </c>
      <c r="M14445">
        <v>0</v>
      </c>
      <c r="N14445">
        <v>0.35585830000000002</v>
      </c>
      <c r="O14445">
        <v>0.86966100000000002</v>
      </c>
      <c r="P14445">
        <v>3.2372325000000002</v>
      </c>
      <c r="Q14445">
        <v>17</v>
      </c>
      <c r="R14445">
        <v>3</v>
      </c>
      <c r="S14445" s="81">
        <v>31857</v>
      </c>
    </row>
    <row r="14446" spans="1:19" x14ac:dyDescent="0.2">
      <c r="A14446" t="s">
        <v>77</v>
      </c>
      <c r="B14446" t="s">
        <v>59</v>
      </c>
      <c r="C14446" t="s">
        <v>45</v>
      </c>
      <c r="D14446" t="s">
        <v>7</v>
      </c>
      <c r="E14446" t="s">
        <v>100</v>
      </c>
      <c r="F14446">
        <v>20</v>
      </c>
      <c r="G14446">
        <v>12.57361</v>
      </c>
      <c r="H14446">
        <v>12.57361</v>
      </c>
      <c r="I14446">
        <v>43.5</v>
      </c>
      <c r="J14446">
        <v>0.59473489999999996</v>
      </c>
      <c r="K14446">
        <v>-0.76218339999999996</v>
      </c>
      <c r="L14446">
        <v>-0.31187930000000003</v>
      </c>
      <c r="M14446">
        <v>0</v>
      </c>
      <c r="N14446">
        <v>0.31187930000000003</v>
      </c>
      <c r="O14446">
        <v>0.76218339999999996</v>
      </c>
      <c r="P14446">
        <v>3.2372325000000002</v>
      </c>
      <c r="Q14446">
        <v>17</v>
      </c>
      <c r="R14446">
        <v>3</v>
      </c>
      <c r="S14446" s="81">
        <v>31857</v>
      </c>
    </row>
    <row r="14447" spans="1:19" x14ac:dyDescent="0.2">
      <c r="A14447" t="s">
        <v>77</v>
      </c>
      <c r="B14447" t="s">
        <v>59</v>
      </c>
      <c r="C14447" t="s">
        <v>45</v>
      </c>
      <c r="D14447" t="s">
        <v>7</v>
      </c>
      <c r="E14447" t="s">
        <v>100</v>
      </c>
      <c r="F14447">
        <v>21</v>
      </c>
      <c r="G14447">
        <v>12.608739999999999</v>
      </c>
      <c r="H14447">
        <v>12.608739999999999</v>
      </c>
      <c r="I14447">
        <v>41</v>
      </c>
      <c r="J14447">
        <v>0.59178819999999999</v>
      </c>
      <c r="K14447">
        <v>-0.7584071</v>
      </c>
      <c r="L14447">
        <v>-0.310334</v>
      </c>
      <c r="M14447">
        <v>0</v>
      </c>
      <c r="N14447">
        <v>0.310334</v>
      </c>
      <c r="O14447">
        <v>0.7584071</v>
      </c>
      <c r="P14447">
        <v>3.2372325000000002</v>
      </c>
      <c r="Q14447">
        <v>17</v>
      </c>
      <c r="R14447">
        <v>3</v>
      </c>
      <c r="S14447" s="81">
        <v>31857</v>
      </c>
    </row>
    <row r="14448" spans="1:19" x14ac:dyDescent="0.2">
      <c r="A14448" t="s">
        <v>77</v>
      </c>
      <c r="B14448" t="s">
        <v>59</v>
      </c>
      <c r="C14448" t="s">
        <v>45</v>
      </c>
      <c r="D14448" t="s">
        <v>7</v>
      </c>
      <c r="E14448" t="s">
        <v>100</v>
      </c>
      <c r="F14448">
        <v>22</v>
      </c>
      <c r="G14448">
        <v>12.625310000000001</v>
      </c>
      <c r="H14448">
        <v>12.625310000000001</v>
      </c>
      <c r="I14448">
        <v>40.5</v>
      </c>
      <c r="J14448">
        <v>0.5891575</v>
      </c>
      <c r="K14448">
        <v>-0.75503580000000003</v>
      </c>
      <c r="L14448">
        <v>-0.30895450000000002</v>
      </c>
      <c r="M14448">
        <v>0</v>
      </c>
      <c r="N14448">
        <v>0.30895450000000002</v>
      </c>
      <c r="O14448">
        <v>0.75503580000000003</v>
      </c>
      <c r="P14448">
        <v>3.2372325000000002</v>
      </c>
      <c r="Q14448">
        <v>17</v>
      </c>
      <c r="R14448">
        <v>3</v>
      </c>
      <c r="S14448" s="81">
        <v>31857</v>
      </c>
    </row>
    <row r="14449" spans="1:19" x14ac:dyDescent="0.2">
      <c r="A14449" t="s">
        <v>77</v>
      </c>
      <c r="B14449" t="s">
        <v>59</v>
      </c>
      <c r="C14449" t="s">
        <v>45</v>
      </c>
      <c r="D14449" t="s">
        <v>7</v>
      </c>
      <c r="E14449" t="s">
        <v>100</v>
      </c>
      <c r="F14449">
        <v>23</v>
      </c>
      <c r="G14449">
        <v>12.75812</v>
      </c>
      <c r="H14449">
        <v>12.75812</v>
      </c>
      <c r="I14449">
        <v>38.5</v>
      </c>
      <c r="J14449">
        <v>0.58657539999999997</v>
      </c>
      <c r="K14449">
        <v>-0.75172660000000002</v>
      </c>
      <c r="L14449">
        <v>-0.3076004</v>
      </c>
      <c r="M14449">
        <v>0</v>
      </c>
      <c r="N14449">
        <v>0.3076004</v>
      </c>
      <c r="O14449">
        <v>0.75172660000000002</v>
      </c>
      <c r="P14449">
        <v>3.2372325000000002</v>
      </c>
      <c r="Q14449">
        <v>17</v>
      </c>
      <c r="R14449">
        <v>3</v>
      </c>
      <c r="S14449" s="81">
        <v>31857</v>
      </c>
    </row>
    <row r="14450" spans="1:19" x14ac:dyDescent="0.2">
      <c r="A14450" t="s">
        <v>77</v>
      </c>
      <c r="B14450" t="s">
        <v>59</v>
      </c>
      <c r="C14450" t="s">
        <v>45</v>
      </c>
      <c r="D14450" t="s">
        <v>7</v>
      </c>
      <c r="E14450" t="s">
        <v>100</v>
      </c>
      <c r="F14450">
        <v>24</v>
      </c>
      <c r="G14450">
        <v>12.70791</v>
      </c>
      <c r="H14450">
        <v>12.70791</v>
      </c>
      <c r="I14450">
        <v>38</v>
      </c>
      <c r="J14450">
        <v>0.58302900000000002</v>
      </c>
      <c r="K14450">
        <v>-0.74718169999999995</v>
      </c>
      <c r="L14450">
        <v>-0.30574069999999998</v>
      </c>
      <c r="M14450">
        <v>0</v>
      </c>
      <c r="N14450">
        <v>0.30574069999999998</v>
      </c>
      <c r="O14450">
        <v>0.74718169999999995</v>
      </c>
      <c r="P14450">
        <v>3.2372325000000002</v>
      </c>
      <c r="Q14450">
        <v>17</v>
      </c>
      <c r="R14450">
        <v>3</v>
      </c>
      <c r="S14450" s="81">
        <v>31857</v>
      </c>
    </row>
    <row r="14451" spans="1:19" x14ac:dyDescent="0.2">
      <c r="A14451" t="s">
        <v>77</v>
      </c>
      <c r="B14451" t="s">
        <v>59</v>
      </c>
      <c r="C14451" t="s">
        <v>45</v>
      </c>
      <c r="D14451" t="s">
        <v>8</v>
      </c>
      <c r="E14451" t="s">
        <v>100</v>
      </c>
      <c r="F14451">
        <v>1</v>
      </c>
      <c r="G14451">
        <v>11.82823</v>
      </c>
      <c r="H14451">
        <v>11.82823</v>
      </c>
      <c r="I14451">
        <v>60.5</v>
      </c>
      <c r="J14451">
        <v>0.58111789999999997</v>
      </c>
      <c r="K14451">
        <v>-0.74473259999999997</v>
      </c>
      <c r="L14451">
        <v>-0.30473860000000003</v>
      </c>
      <c r="M14451">
        <v>0</v>
      </c>
      <c r="N14451">
        <v>0.30473860000000003</v>
      </c>
      <c r="O14451">
        <v>0.74473259999999997</v>
      </c>
      <c r="P14451">
        <v>3.2372325000000002</v>
      </c>
      <c r="Q14451">
        <v>17</v>
      </c>
      <c r="R14451">
        <v>4</v>
      </c>
      <c r="S14451" s="81">
        <v>39199</v>
      </c>
    </row>
    <row r="14452" spans="1:19" x14ac:dyDescent="0.2">
      <c r="A14452" t="s">
        <v>77</v>
      </c>
      <c r="B14452" t="s">
        <v>59</v>
      </c>
      <c r="C14452" t="s">
        <v>45</v>
      </c>
      <c r="D14452" t="s">
        <v>8</v>
      </c>
      <c r="E14452" t="s">
        <v>100</v>
      </c>
      <c r="F14452">
        <v>2</v>
      </c>
      <c r="G14452">
        <v>11.900510000000001</v>
      </c>
      <c r="H14452">
        <v>11.900510000000001</v>
      </c>
      <c r="I14452">
        <v>60</v>
      </c>
      <c r="J14452">
        <v>0.57980259999999995</v>
      </c>
      <c r="K14452">
        <v>-0.74304689999999995</v>
      </c>
      <c r="L14452">
        <v>-0.30404880000000001</v>
      </c>
      <c r="M14452">
        <v>0</v>
      </c>
      <c r="N14452">
        <v>0.30404880000000001</v>
      </c>
      <c r="O14452">
        <v>0.74304689999999995</v>
      </c>
      <c r="P14452">
        <v>3.2372325000000002</v>
      </c>
      <c r="Q14452">
        <v>17</v>
      </c>
      <c r="R14452">
        <v>4</v>
      </c>
      <c r="S14452" s="81">
        <v>39199</v>
      </c>
    </row>
    <row r="14453" spans="1:19" x14ac:dyDescent="0.2">
      <c r="A14453" t="s">
        <v>77</v>
      </c>
      <c r="B14453" t="s">
        <v>59</v>
      </c>
      <c r="C14453" t="s">
        <v>45</v>
      </c>
      <c r="D14453" t="s">
        <v>8</v>
      </c>
      <c r="E14453" t="s">
        <v>100</v>
      </c>
      <c r="F14453">
        <v>3</v>
      </c>
      <c r="G14453">
        <v>11.931900000000001</v>
      </c>
      <c r="H14453">
        <v>11.931900000000001</v>
      </c>
      <c r="I14453">
        <v>58</v>
      </c>
      <c r="J14453">
        <v>0.5819491</v>
      </c>
      <c r="K14453">
        <v>-0.74579770000000001</v>
      </c>
      <c r="L14453">
        <v>-0.30517440000000001</v>
      </c>
      <c r="M14453">
        <v>0</v>
      </c>
      <c r="N14453">
        <v>0.30517440000000001</v>
      </c>
      <c r="O14453">
        <v>0.74579770000000001</v>
      </c>
      <c r="P14453">
        <v>3.2372325000000002</v>
      </c>
      <c r="Q14453">
        <v>17</v>
      </c>
      <c r="R14453">
        <v>4</v>
      </c>
      <c r="S14453" s="81">
        <v>39199</v>
      </c>
    </row>
    <row r="14454" spans="1:19" x14ac:dyDescent="0.2">
      <c r="A14454" t="s">
        <v>77</v>
      </c>
      <c r="B14454" t="s">
        <v>59</v>
      </c>
      <c r="C14454" t="s">
        <v>45</v>
      </c>
      <c r="D14454" t="s">
        <v>8</v>
      </c>
      <c r="E14454" t="s">
        <v>100</v>
      </c>
      <c r="F14454">
        <v>4</v>
      </c>
      <c r="G14454">
        <v>11.983000000000001</v>
      </c>
      <c r="H14454">
        <v>11.983000000000001</v>
      </c>
      <c r="I14454">
        <v>57</v>
      </c>
      <c r="J14454">
        <v>0.58053080000000001</v>
      </c>
      <c r="K14454">
        <v>-0.74398010000000003</v>
      </c>
      <c r="L14454">
        <v>-0.3044306</v>
      </c>
      <c r="M14454">
        <v>0</v>
      </c>
      <c r="N14454">
        <v>0.3044306</v>
      </c>
      <c r="O14454">
        <v>0.74398010000000003</v>
      </c>
      <c r="P14454">
        <v>3.2372325000000002</v>
      </c>
      <c r="Q14454">
        <v>17</v>
      </c>
      <c r="R14454">
        <v>4</v>
      </c>
      <c r="S14454" s="81">
        <v>39199</v>
      </c>
    </row>
    <row r="14455" spans="1:19" x14ac:dyDescent="0.2">
      <c r="A14455" t="s">
        <v>77</v>
      </c>
      <c r="B14455" t="s">
        <v>59</v>
      </c>
      <c r="C14455" t="s">
        <v>45</v>
      </c>
      <c r="D14455" t="s">
        <v>8</v>
      </c>
      <c r="E14455" t="s">
        <v>100</v>
      </c>
      <c r="F14455">
        <v>5</v>
      </c>
      <c r="G14455">
        <v>11.985799999999999</v>
      </c>
      <c r="H14455">
        <v>11.985799999999999</v>
      </c>
      <c r="I14455">
        <v>56.5</v>
      </c>
      <c r="J14455">
        <v>0.58045159999999996</v>
      </c>
      <c r="K14455">
        <v>-0.7438787</v>
      </c>
      <c r="L14455">
        <v>-0.30438910000000002</v>
      </c>
      <c r="M14455">
        <v>0</v>
      </c>
      <c r="N14455">
        <v>0.30438910000000002</v>
      </c>
      <c r="O14455">
        <v>0.7438787</v>
      </c>
      <c r="P14455">
        <v>3.2372325000000002</v>
      </c>
      <c r="Q14455">
        <v>17</v>
      </c>
      <c r="R14455">
        <v>4</v>
      </c>
      <c r="S14455" s="81">
        <v>39199</v>
      </c>
    </row>
    <row r="14456" spans="1:19" x14ac:dyDescent="0.2">
      <c r="A14456" t="s">
        <v>77</v>
      </c>
      <c r="B14456" t="s">
        <v>59</v>
      </c>
      <c r="C14456" t="s">
        <v>45</v>
      </c>
      <c r="D14456" t="s">
        <v>8</v>
      </c>
      <c r="E14456" t="s">
        <v>100</v>
      </c>
      <c r="F14456">
        <v>6</v>
      </c>
      <c r="G14456">
        <v>11.87893</v>
      </c>
      <c r="H14456">
        <v>11.87893</v>
      </c>
      <c r="I14456">
        <v>57</v>
      </c>
      <c r="J14456">
        <v>0.58064380000000004</v>
      </c>
      <c r="K14456">
        <v>-0.74412489999999998</v>
      </c>
      <c r="L14456">
        <v>-0.30448989999999998</v>
      </c>
      <c r="M14456">
        <v>0</v>
      </c>
      <c r="N14456">
        <v>0.30448989999999998</v>
      </c>
      <c r="O14456">
        <v>0.74412489999999998</v>
      </c>
      <c r="P14456">
        <v>3.2372325000000002</v>
      </c>
      <c r="Q14456">
        <v>17</v>
      </c>
      <c r="R14456">
        <v>4</v>
      </c>
      <c r="S14456" s="81">
        <v>39199</v>
      </c>
    </row>
    <row r="14457" spans="1:19" x14ac:dyDescent="0.2">
      <c r="A14457" t="s">
        <v>77</v>
      </c>
      <c r="B14457" t="s">
        <v>59</v>
      </c>
      <c r="C14457" t="s">
        <v>45</v>
      </c>
      <c r="D14457" t="s">
        <v>8</v>
      </c>
      <c r="E14457" t="s">
        <v>100</v>
      </c>
      <c r="F14457">
        <v>7</v>
      </c>
      <c r="G14457">
        <v>11.72589</v>
      </c>
      <c r="H14457">
        <v>11.72589</v>
      </c>
      <c r="I14457">
        <v>57</v>
      </c>
      <c r="J14457">
        <v>0.58520700000000003</v>
      </c>
      <c r="K14457">
        <v>-0.74997290000000005</v>
      </c>
      <c r="L14457">
        <v>-0.30688280000000001</v>
      </c>
      <c r="M14457">
        <v>0</v>
      </c>
      <c r="N14457">
        <v>0.30688280000000001</v>
      </c>
      <c r="O14457">
        <v>0.74997290000000005</v>
      </c>
      <c r="P14457">
        <v>3.2372325000000002</v>
      </c>
      <c r="Q14457">
        <v>17</v>
      </c>
      <c r="R14457">
        <v>4</v>
      </c>
      <c r="S14457" s="81">
        <v>39199</v>
      </c>
    </row>
    <row r="14458" spans="1:19" x14ac:dyDescent="0.2">
      <c r="A14458" t="s">
        <v>77</v>
      </c>
      <c r="B14458" t="s">
        <v>59</v>
      </c>
      <c r="C14458" t="s">
        <v>45</v>
      </c>
      <c r="D14458" t="s">
        <v>8</v>
      </c>
      <c r="E14458" t="s">
        <v>100</v>
      </c>
      <c r="F14458">
        <v>8</v>
      </c>
      <c r="G14458">
        <v>11.67061</v>
      </c>
      <c r="H14458">
        <v>11.67061</v>
      </c>
      <c r="I14458">
        <v>58.5</v>
      </c>
      <c r="J14458">
        <v>0.58186190000000004</v>
      </c>
      <c r="K14458">
        <v>-0.74568599999999996</v>
      </c>
      <c r="L14458">
        <v>-0.30512869999999997</v>
      </c>
      <c r="M14458">
        <v>0</v>
      </c>
      <c r="N14458">
        <v>0.30512869999999997</v>
      </c>
      <c r="O14458">
        <v>0.74568599999999996</v>
      </c>
      <c r="P14458">
        <v>3.2372325000000002</v>
      </c>
      <c r="Q14458">
        <v>17</v>
      </c>
      <c r="R14458">
        <v>4</v>
      </c>
      <c r="S14458" s="81">
        <v>39199</v>
      </c>
    </row>
    <row r="14459" spans="1:19" x14ac:dyDescent="0.2">
      <c r="A14459" t="s">
        <v>77</v>
      </c>
      <c r="B14459" t="s">
        <v>59</v>
      </c>
      <c r="C14459" t="s">
        <v>45</v>
      </c>
      <c r="D14459" t="s">
        <v>8</v>
      </c>
      <c r="E14459" t="s">
        <v>100</v>
      </c>
      <c r="F14459">
        <v>9</v>
      </c>
      <c r="G14459">
        <v>11.532220000000001</v>
      </c>
      <c r="H14459">
        <v>11.532220000000001</v>
      </c>
      <c r="I14459">
        <v>65</v>
      </c>
      <c r="J14459">
        <v>0.58155690000000004</v>
      </c>
      <c r="K14459">
        <v>-0.74529509999999999</v>
      </c>
      <c r="L14459">
        <v>-0.30496869999999998</v>
      </c>
      <c r="M14459">
        <v>0</v>
      </c>
      <c r="N14459">
        <v>0.30496869999999998</v>
      </c>
      <c r="O14459">
        <v>0.74529509999999999</v>
      </c>
      <c r="P14459">
        <v>3.2372325000000002</v>
      </c>
      <c r="Q14459">
        <v>17</v>
      </c>
      <c r="R14459">
        <v>4</v>
      </c>
      <c r="S14459" s="81">
        <v>39199</v>
      </c>
    </row>
    <row r="14460" spans="1:19" x14ac:dyDescent="0.2">
      <c r="A14460" t="s">
        <v>77</v>
      </c>
      <c r="B14460" t="s">
        <v>59</v>
      </c>
      <c r="C14460" t="s">
        <v>45</v>
      </c>
      <c r="D14460" t="s">
        <v>8</v>
      </c>
      <c r="E14460" t="s">
        <v>100</v>
      </c>
      <c r="F14460">
        <v>10</v>
      </c>
      <c r="G14460">
        <v>11.50512</v>
      </c>
      <c r="H14460">
        <v>11.50512</v>
      </c>
      <c r="I14460">
        <v>69</v>
      </c>
      <c r="J14460">
        <v>0.58154479999999997</v>
      </c>
      <c r="K14460">
        <v>-0.74527969999999999</v>
      </c>
      <c r="L14460">
        <v>-0.30496240000000002</v>
      </c>
      <c r="M14460">
        <v>0</v>
      </c>
      <c r="N14460">
        <v>0.30496240000000002</v>
      </c>
      <c r="O14460">
        <v>0.74527969999999999</v>
      </c>
      <c r="P14460">
        <v>3.2372325000000002</v>
      </c>
      <c r="Q14460">
        <v>17</v>
      </c>
      <c r="R14460">
        <v>4</v>
      </c>
      <c r="S14460" s="81">
        <v>39199</v>
      </c>
    </row>
    <row r="14461" spans="1:19" x14ac:dyDescent="0.2">
      <c r="A14461" t="s">
        <v>77</v>
      </c>
      <c r="B14461" t="s">
        <v>59</v>
      </c>
      <c r="C14461" t="s">
        <v>45</v>
      </c>
      <c r="D14461" t="s">
        <v>8</v>
      </c>
      <c r="E14461" t="s">
        <v>100</v>
      </c>
      <c r="F14461">
        <v>11</v>
      </c>
      <c r="G14461">
        <v>11.37491</v>
      </c>
      <c r="H14461">
        <v>11.37491</v>
      </c>
      <c r="I14461">
        <v>73</v>
      </c>
      <c r="J14461">
        <v>0.58456580000000002</v>
      </c>
      <c r="K14461">
        <v>-0.74915120000000002</v>
      </c>
      <c r="L14461">
        <v>-0.3065466</v>
      </c>
      <c r="M14461">
        <v>0</v>
      </c>
      <c r="N14461">
        <v>0.3065466</v>
      </c>
      <c r="O14461">
        <v>0.74915120000000002</v>
      </c>
      <c r="P14461">
        <v>3.2372325000000002</v>
      </c>
      <c r="Q14461">
        <v>17</v>
      </c>
      <c r="R14461">
        <v>4</v>
      </c>
      <c r="S14461" s="81">
        <v>39199</v>
      </c>
    </row>
    <row r="14462" spans="1:19" x14ac:dyDescent="0.2">
      <c r="A14462" t="s">
        <v>77</v>
      </c>
      <c r="B14462" t="s">
        <v>59</v>
      </c>
      <c r="C14462" t="s">
        <v>45</v>
      </c>
      <c r="D14462" t="s">
        <v>8</v>
      </c>
      <c r="E14462" t="s">
        <v>100</v>
      </c>
      <c r="F14462">
        <v>12</v>
      </c>
      <c r="G14462">
        <v>11.32917</v>
      </c>
      <c r="H14462">
        <v>11.32917</v>
      </c>
      <c r="I14462">
        <v>76</v>
      </c>
      <c r="J14462">
        <v>0.5833448</v>
      </c>
      <c r="K14462">
        <v>-0.74758650000000004</v>
      </c>
      <c r="L14462">
        <v>-0.30590630000000002</v>
      </c>
      <c r="M14462">
        <v>0</v>
      </c>
      <c r="N14462">
        <v>0.30590630000000002</v>
      </c>
      <c r="O14462">
        <v>0.74758650000000004</v>
      </c>
      <c r="P14462">
        <v>3.2372325000000002</v>
      </c>
      <c r="Q14462">
        <v>17</v>
      </c>
      <c r="R14462">
        <v>4</v>
      </c>
      <c r="S14462" s="81">
        <v>39199</v>
      </c>
    </row>
    <row r="14463" spans="1:19" x14ac:dyDescent="0.2">
      <c r="A14463" t="s">
        <v>77</v>
      </c>
      <c r="B14463" t="s">
        <v>59</v>
      </c>
      <c r="C14463" t="s">
        <v>45</v>
      </c>
      <c r="D14463" t="s">
        <v>8</v>
      </c>
      <c r="E14463" t="s">
        <v>100</v>
      </c>
      <c r="F14463">
        <v>13</v>
      </c>
      <c r="G14463">
        <v>11.36112</v>
      </c>
      <c r="H14463">
        <v>11.36112</v>
      </c>
      <c r="I14463">
        <v>79</v>
      </c>
      <c r="J14463">
        <v>0.5813313</v>
      </c>
      <c r="K14463">
        <v>-0.74500599999999995</v>
      </c>
      <c r="L14463">
        <v>-0.30485040000000002</v>
      </c>
      <c r="M14463">
        <v>0</v>
      </c>
      <c r="N14463">
        <v>0.30485040000000002</v>
      </c>
      <c r="O14463">
        <v>0.74500599999999995</v>
      </c>
      <c r="P14463">
        <v>3.2372325000000002</v>
      </c>
      <c r="Q14463">
        <v>17</v>
      </c>
      <c r="R14463">
        <v>4</v>
      </c>
      <c r="S14463" s="81">
        <v>39199</v>
      </c>
    </row>
    <row r="14464" spans="1:19" x14ac:dyDescent="0.2">
      <c r="A14464" t="s">
        <v>77</v>
      </c>
      <c r="B14464" t="s">
        <v>59</v>
      </c>
      <c r="C14464" t="s">
        <v>45</v>
      </c>
      <c r="D14464" t="s">
        <v>8</v>
      </c>
      <c r="E14464" t="s">
        <v>100</v>
      </c>
      <c r="F14464">
        <v>14</v>
      </c>
      <c r="G14464">
        <v>11.456110000000001</v>
      </c>
      <c r="H14464">
        <v>11.456110000000001</v>
      </c>
      <c r="I14464">
        <v>82.5</v>
      </c>
      <c r="J14464">
        <v>0.58229109999999995</v>
      </c>
      <c r="K14464">
        <v>-0.74623609999999996</v>
      </c>
      <c r="L14464">
        <v>-0.30535380000000001</v>
      </c>
      <c r="M14464">
        <v>0</v>
      </c>
      <c r="N14464">
        <v>0.30535380000000001</v>
      </c>
      <c r="O14464">
        <v>0.74623609999999996</v>
      </c>
      <c r="P14464">
        <v>3.2372325000000002</v>
      </c>
      <c r="Q14464">
        <v>17</v>
      </c>
      <c r="R14464">
        <v>4</v>
      </c>
      <c r="S14464" s="81">
        <v>39199</v>
      </c>
    </row>
    <row r="14465" spans="1:19" x14ac:dyDescent="0.2">
      <c r="A14465" t="s">
        <v>77</v>
      </c>
      <c r="B14465" t="s">
        <v>59</v>
      </c>
      <c r="C14465" t="s">
        <v>45</v>
      </c>
      <c r="D14465" t="s">
        <v>8</v>
      </c>
      <c r="E14465" t="s">
        <v>100</v>
      </c>
      <c r="F14465">
        <v>15</v>
      </c>
      <c r="G14465">
        <v>11.541449999999999</v>
      </c>
      <c r="H14465">
        <v>11.541449999999999</v>
      </c>
      <c r="I14465">
        <v>85.5</v>
      </c>
      <c r="J14465">
        <v>0.58331759999999999</v>
      </c>
      <c r="K14465">
        <v>-0.74755159999999998</v>
      </c>
      <c r="L14465">
        <v>-0.3058921</v>
      </c>
      <c r="M14465">
        <v>0</v>
      </c>
      <c r="N14465">
        <v>0.3058921</v>
      </c>
      <c r="O14465">
        <v>0.74755159999999998</v>
      </c>
      <c r="P14465">
        <v>3.2372325000000002</v>
      </c>
      <c r="Q14465">
        <v>17</v>
      </c>
      <c r="R14465">
        <v>4</v>
      </c>
      <c r="S14465" s="81">
        <v>39199</v>
      </c>
    </row>
    <row r="14466" spans="1:19" x14ac:dyDescent="0.2">
      <c r="A14466" t="s">
        <v>77</v>
      </c>
      <c r="B14466" t="s">
        <v>59</v>
      </c>
      <c r="C14466" t="s">
        <v>45</v>
      </c>
      <c r="D14466" t="s">
        <v>8</v>
      </c>
      <c r="E14466" t="s">
        <v>100</v>
      </c>
      <c r="F14466">
        <v>16</v>
      </c>
      <c r="G14466">
        <v>11.584530000000001</v>
      </c>
      <c r="H14466">
        <v>11.584530000000001</v>
      </c>
      <c r="I14466">
        <v>86.5</v>
      </c>
      <c r="J14466">
        <v>0.58217019999999997</v>
      </c>
      <c r="K14466">
        <v>-0.74608110000000005</v>
      </c>
      <c r="L14466">
        <v>-0.30529030000000001</v>
      </c>
      <c r="M14466">
        <v>0</v>
      </c>
      <c r="N14466">
        <v>0.30529030000000001</v>
      </c>
      <c r="O14466">
        <v>0.74608110000000005</v>
      </c>
      <c r="P14466">
        <v>3.2372325000000002</v>
      </c>
      <c r="Q14466">
        <v>17</v>
      </c>
      <c r="R14466">
        <v>4</v>
      </c>
      <c r="S14466" s="81">
        <v>39199</v>
      </c>
    </row>
    <row r="14467" spans="1:19" x14ac:dyDescent="0.2">
      <c r="A14467" t="s">
        <v>77</v>
      </c>
      <c r="B14467" t="s">
        <v>59</v>
      </c>
      <c r="C14467" t="s">
        <v>45</v>
      </c>
      <c r="D14467" t="s">
        <v>8</v>
      </c>
      <c r="E14467" t="s">
        <v>100</v>
      </c>
      <c r="F14467">
        <v>17</v>
      </c>
      <c r="G14467">
        <v>11.6211</v>
      </c>
      <c r="H14467">
        <v>11.6211</v>
      </c>
      <c r="I14467">
        <v>88</v>
      </c>
      <c r="J14467">
        <v>0.58098130000000003</v>
      </c>
      <c r="K14467">
        <v>-0.74455740000000004</v>
      </c>
      <c r="L14467">
        <v>-0.30466690000000002</v>
      </c>
      <c r="M14467">
        <v>0</v>
      </c>
      <c r="N14467">
        <v>0.30466690000000002</v>
      </c>
      <c r="O14467">
        <v>0.74455740000000004</v>
      </c>
      <c r="P14467">
        <v>3.2372325000000002</v>
      </c>
      <c r="Q14467">
        <v>17</v>
      </c>
      <c r="R14467">
        <v>4</v>
      </c>
      <c r="S14467" s="81">
        <v>39199</v>
      </c>
    </row>
    <row r="14468" spans="1:19" x14ac:dyDescent="0.2">
      <c r="A14468" t="s">
        <v>77</v>
      </c>
      <c r="B14468" t="s">
        <v>59</v>
      </c>
      <c r="C14468" t="s">
        <v>45</v>
      </c>
      <c r="D14468" t="s">
        <v>8</v>
      </c>
      <c r="E14468" t="s">
        <v>100</v>
      </c>
      <c r="F14468">
        <v>18</v>
      </c>
      <c r="G14468">
        <v>11.78525</v>
      </c>
      <c r="H14468">
        <v>11.78525</v>
      </c>
      <c r="I14468">
        <v>87.5</v>
      </c>
      <c r="J14468">
        <v>0.59160069999999998</v>
      </c>
      <c r="K14468">
        <v>-0.75816669999999997</v>
      </c>
      <c r="L14468">
        <v>-0.3102357</v>
      </c>
      <c r="M14468">
        <v>0</v>
      </c>
      <c r="N14468">
        <v>0.3102357</v>
      </c>
      <c r="O14468">
        <v>0.75816669999999997</v>
      </c>
      <c r="P14468">
        <v>3.2372325000000002</v>
      </c>
      <c r="Q14468">
        <v>17</v>
      </c>
      <c r="R14468">
        <v>4</v>
      </c>
      <c r="S14468" s="81">
        <v>39199</v>
      </c>
    </row>
    <row r="14469" spans="1:19" x14ac:dyDescent="0.2">
      <c r="A14469" t="s">
        <v>77</v>
      </c>
      <c r="B14469" t="s">
        <v>59</v>
      </c>
      <c r="C14469" t="s">
        <v>45</v>
      </c>
      <c r="D14469" t="s">
        <v>8</v>
      </c>
      <c r="E14469" t="s">
        <v>100</v>
      </c>
      <c r="F14469">
        <v>19</v>
      </c>
      <c r="G14469">
        <v>11.86849</v>
      </c>
      <c r="H14469">
        <v>11.86849</v>
      </c>
      <c r="I14469">
        <v>85.5</v>
      </c>
      <c r="J14469">
        <v>0.60212589999999999</v>
      </c>
      <c r="K14469">
        <v>-0.77165539999999999</v>
      </c>
      <c r="L14469">
        <v>-0.31575520000000001</v>
      </c>
      <c r="M14469">
        <v>0</v>
      </c>
      <c r="N14469">
        <v>0.31575520000000001</v>
      </c>
      <c r="O14469">
        <v>0.77165539999999999</v>
      </c>
      <c r="P14469">
        <v>3.2372325000000002</v>
      </c>
      <c r="Q14469">
        <v>17</v>
      </c>
      <c r="R14469">
        <v>4</v>
      </c>
      <c r="S14469" s="81">
        <v>39199</v>
      </c>
    </row>
    <row r="14470" spans="1:19" x14ac:dyDescent="0.2">
      <c r="A14470" t="s">
        <v>77</v>
      </c>
      <c r="B14470" t="s">
        <v>59</v>
      </c>
      <c r="C14470" t="s">
        <v>45</v>
      </c>
      <c r="D14470" t="s">
        <v>8</v>
      </c>
      <c r="E14470" t="s">
        <v>100</v>
      </c>
      <c r="F14470">
        <v>20</v>
      </c>
      <c r="G14470">
        <v>11.585940000000001</v>
      </c>
      <c r="H14470">
        <v>11.585940000000001</v>
      </c>
      <c r="I14470">
        <v>81.5</v>
      </c>
      <c r="J14470">
        <v>0.58034609999999998</v>
      </c>
      <c r="K14470">
        <v>-0.7437435</v>
      </c>
      <c r="L14470">
        <v>-0.30433379999999999</v>
      </c>
      <c r="M14470">
        <v>0</v>
      </c>
      <c r="N14470">
        <v>0.30433379999999999</v>
      </c>
      <c r="O14470">
        <v>0.7437435</v>
      </c>
      <c r="P14470">
        <v>3.2372325000000002</v>
      </c>
      <c r="Q14470">
        <v>17</v>
      </c>
      <c r="R14470">
        <v>4</v>
      </c>
      <c r="S14470" s="81">
        <v>39199</v>
      </c>
    </row>
    <row r="14471" spans="1:19" x14ac:dyDescent="0.2">
      <c r="A14471" t="s">
        <v>77</v>
      </c>
      <c r="B14471" t="s">
        <v>59</v>
      </c>
      <c r="C14471" t="s">
        <v>45</v>
      </c>
      <c r="D14471" t="s">
        <v>8</v>
      </c>
      <c r="E14471" t="s">
        <v>100</v>
      </c>
      <c r="F14471">
        <v>21</v>
      </c>
      <c r="G14471">
        <v>11.35829</v>
      </c>
      <c r="H14471">
        <v>11.35829</v>
      </c>
      <c r="I14471">
        <v>77.5</v>
      </c>
      <c r="J14471">
        <v>0.57953239999999995</v>
      </c>
      <c r="K14471">
        <v>-0.74270069999999999</v>
      </c>
      <c r="L14471">
        <v>-0.30390709999999999</v>
      </c>
      <c r="M14471">
        <v>0</v>
      </c>
      <c r="N14471">
        <v>0.30390709999999999</v>
      </c>
      <c r="O14471">
        <v>0.74270069999999999</v>
      </c>
      <c r="P14471">
        <v>3.2372325000000002</v>
      </c>
      <c r="Q14471">
        <v>17</v>
      </c>
      <c r="R14471">
        <v>4</v>
      </c>
      <c r="S14471" s="81">
        <v>39199</v>
      </c>
    </row>
    <row r="14472" spans="1:19" x14ac:dyDescent="0.2">
      <c r="A14472" t="s">
        <v>77</v>
      </c>
      <c r="B14472" t="s">
        <v>59</v>
      </c>
      <c r="C14472" t="s">
        <v>45</v>
      </c>
      <c r="D14472" t="s">
        <v>8</v>
      </c>
      <c r="E14472" t="s">
        <v>100</v>
      </c>
      <c r="F14472">
        <v>22</v>
      </c>
      <c r="G14472">
        <v>11.38977</v>
      </c>
      <c r="H14472">
        <v>11.38977</v>
      </c>
      <c r="I14472">
        <v>76</v>
      </c>
      <c r="J14472">
        <v>0.57701000000000002</v>
      </c>
      <c r="K14472">
        <v>-0.73946809999999996</v>
      </c>
      <c r="L14472">
        <v>-0.30258439999999998</v>
      </c>
      <c r="M14472">
        <v>0</v>
      </c>
      <c r="N14472">
        <v>0.30258439999999998</v>
      </c>
      <c r="O14472">
        <v>0.73946809999999996</v>
      </c>
      <c r="P14472">
        <v>3.2372325000000002</v>
      </c>
      <c r="Q14472">
        <v>17</v>
      </c>
      <c r="R14472">
        <v>4</v>
      </c>
      <c r="S14472" s="81">
        <v>39199</v>
      </c>
    </row>
    <row r="14473" spans="1:19" x14ac:dyDescent="0.2">
      <c r="A14473" t="s">
        <v>77</v>
      </c>
      <c r="B14473" t="s">
        <v>59</v>
      </c>
      <c r="C14473" t="s">
        <v>45</v>
      </c>
      <c r="D14473" t="s">
        <v>8</v>
      </c>
      <c r="E14473" t="s">
        <v>100</v>
      </c>
      <c r="F14473">
        <v>23</v>
      </c>
      <c r="G14473">
        <v>11.57757</v>
      </c>
      <c r="H14473">
        <v>11.57757</v>
      </c>
      <c r="I14473">
        <v>75</v>
      </c>
      <c r="J14473">
        <v>0.57792279999999996</v>
      </c>
      <c r="K14473">
        <v>-0.74063780000000001</v>
      </c>
      <c r="L14473">
        <v>-0.30306300000000003</v>
      </c>
      <c r="M14473">
        <v>0</v>
      </c>
      <c r="N14473">
        <v>0.30306300000000003</v>
      </c>
      <c r="O14473">
        <v>0.74063780000000001</v>
      </c>
      <c r="P14473">
        <v>3.2372325000000002</v>
      </c>
      <c r="Q14473">
        <v>17</v>
      </c>
      <c r="R14473">
        <v>4</v>
      </c>
      <c r="S14473" s="81">
        <v>39199</v>
      </c>
    </row>
    <row r="14474" spans="1:19" x14ac:dyDescent="0.2">
      <c r="A14474" t="s">
        <v>77</v>
      </c>
      <c r="B14474" t="s">
        <v>59</v>
      </c>
      <c r="C14474" t="s">
        <v>45</v>
      </c>
      <c r="D14474" t="s">
        <v>8</v>
      </c>
      <c r="E14474" t="s">
        <v>100</v>
      </c>
      <c r="F14474">
        <v>24</v>
      </c>
      <c r="G14474">
        <v>11.691000000000001</v>
      </c>
      <c r="H14474">
        <v>11.691000000000001</v>
      </c>
      <c r="I14474">
        <v>70</v>
      </c>
      <c r="J14474">
        <v>0.57775339999999997</v>
      </c>
      <c r="K14474">
        <v>-0.74042079999999999</v>
      </c>
      <c r="L14474">
        <v>-0.30297420000000003</v>
      </c>
      <c r="M14474">
        <v>0</v>
      </c>
      <c r="N14474">
        <v>0.30297420000000003</v>
      </c>
      <c r="O14474">
        <v>0.74042079999999999</v>
      </c>
      <c r="P14474">
        <v>3.2372325000000002</v>
      </c>
      <c r="Q14474">
        <v>17</v>
      </c>
      <c r="R14474">
        <v>4</v>
      </c>
      <c r="S14474" s="81">
        <v>39199</v>
      </c>
    </row>
    <row r="14475" spans="1:19" x14ac:dyDescent="0.2">
      <c r="A14475" t="s">
        <v>77</v>
      </c>
      <c r="B14475" t="s">
        <v>59</v>
      </c>
      <c r="C14475" t="s">
        <v>45</v>
      </c>
      <c r="D14475" t="s">
        <v>9</v>
      </c>
      <c r="E14475" t="s">
        <v>100</v>
      </c>
      <c r="F14475">
        <v>1</v>
      </c>
      <c r="G14475">
        <v>10.576499999999999</v>
      </c>
      <c r="H14475">
        <v>10.576499999999999</v>
      </c>
      <c r="I14475">
        <v>76</v>
      </c>
      <c r="J14475">
        <v>0.58446419999999999</v>
      </c>
      <c r="K14475">
        <v>-0.74902100000000005</v>
      </c>
      <c r="L14475">
        <v>-0.30649330000000002</v>
      </c>
      <c r="M14475">
        <v>0</v>
      </c>
      <c r="N14475">
        <v>0.30649330000000002</v>
      </c>
      <c r="O14475">
        <v>0.74902100000000005</v>
      </c>
      <c r="P14475">
        <v>3.2372325000000002</v>
      </c>
      <c r="Q14475">
        <v>17</v>
      </c>
      <c r="R14475">
        <v>5</v>
      </c>
      <c r="S14475" s="81">
        <v>36668</v>
      </c>
    </row>
    <row r="14476" spans="1:19" x14ac:dyDescent="0.2">
      <c r="A14476" t="s">
        <v>77</v>
      </c>
      <c r="B14476" t="s">
        <v>59</v>
      </c>
      <c r="C14476" t="s">
        <v>45</v>
      </c>
      <c r="D14476" t="s">
        <v>9</v>
      </c>
      <c r="E14476" t="s">
        <v>100</v>
      </c>
      <c r="F14476">
        <v>2</v>
      </c>
      <c r="G14476">
        <v>10.56925</v>
      </c>
      <c r="H14476">
        <v>10.56925</v>
      </c>
      <c r="I14476">
        <v>72.5</v>
      </c>
      <c r="J14476">
        <v>0.5824416</v>
      </c>
      <c r="K14476">
        <v>-0.74642900000000001</v>
      </c>
      <c r="L14476">
        <v>-0.3054327</v>
      </c>
      <c r="M14476">
        <v>0</v>
      </c>
      <c r="N14476">
        <v>0.3054327</v>
      </c>
      <c r="O14476">
        <v>0.74642900000000001</v>
      </c>
      <c r="P14476">
        <v>3.2372325000000002</v>
      </c>
      <c r="Q14476">
        <v>17</v>
      </c>
      <c r="R14476">
        <v>5</v>
      </c>
      <c r="S14476" s="81">
        <v>36668</v>
      </c>
    </row>
    <row r="14477" spans="1:19" x14ac:dyDescent="0.2">
      <c r="A14477" t="s">
        <v>77</v>
      </c>
      <c r="B14477" t="s">
        <v>59</v>
      </c>
      <c r="C14477" t="s">
        <v>45</v>
      </c>
      <c r="D14477" t="s">
        <v>9</v>
      </c>
      <c r="E14477" t="s">
        <v>100</v>
      </c>
      <c r="F14477">
        <v>3</v>
      </c>
      <c r="G14477">
        <v>10.600339999999999</v>
      </c>
      <c r="H14477">
        <v>10.600339999999999</v>
      </c>
      <c r="I14477">
        <v>71.5</v>
      </c>
      <c r="J14477">
        <v>0.58148040000000001</v>
      </c>
      <c r="K14477">
        <v>-0.74519709999999995</v>
      </c>
      <c r="L14477">
        <v>-0.30492859999999999</v>
      </c>
      <c r="M14477">
        <v>0</v>
      </c>
      <c r="N14477">
        <v>0.30492859999999999</v>
      </c>
      <c r="O14477">
        <v>0.74519709999999995</v>
      </c>
      <c r="P14477">
        <v>3.2372325000000002</v>
      </c>
      <c r="Q14477">
        <v>17</v>
      </c>
      <c r="R14477">
        <v>5</v>
      </c>
      <c r="S14477" s="81">
        <v>36668</v>
      </c>
    </row>
    <row r="14478" spans="1:19" x14ac:dyDescent="0.2">
      <c r="A14478" t="s">
        <v>77</v>
      </c>
      <c r="B14478" t="s">
        <v>59</v>
      </c>
      <c r="C14478" t="s">
        <v>45</v>
      </c>
      <c r="D14478" t="s">
        <v>9</v>
      </c>
      <c r="E14478" t="s">
        <v>100</v>
      </c>
      <c r="F14478">
        <v>4</v>
      </c>
      <c r="G14478">
        <v>10.602320000000001</v>
      </c>
      <c r="H14478">
        <v>10.602320000000001</v>
      </c>
      <c r="I14478">
        <v>72.5</v>
      </c>
      <c r="J14478">
        <v>0.58239929999999995</v>
      </c>
      <c r="K14478">
        <v>-0.74637469999999995</v>
      </c>
      <c r="L14478">
        <v>-0.30541049999999997</v>
      </c>
      <c r="M14478">
        <v>0</v>
      </c>
      <c r="N14478">
        <v>0.30541049999999997</v>
      </c>
      <c r="O14478">
        <v>0.74637469999999995</v>
      </c>
      <c r="P14478">
        <v>3.2372325000000002</v>
      </c>
      <c r="Q14478">
        <v>17</v>
      </c>
      <c r="R14478">
        <v>5</v>
      </c>
      <c r="S14478" s="81">
        <v>36668</v>
      </c>
    </row>
    <row r="14479" spans="1:19" x14ac:dyDescent="0.2">
      <c r="A14479" t="s">
        <v>77</v>
      </c>
      <c r="B14479" t="s">
        <v>59</v>
      </c>
      <c r="C14479" t="s">
        <v>45</v>
      </c>
      <c r="D14479" t="s">
        <v>9</v>
      </c>
      <c r="E14479" t="s">
        <v>100</v>
      </c>
      <c r="F14479">
        <v>5</v>
      </c>
      <c r="G14479">
        <v>10.74846</v>
      </c>
      <c r="H14479">
        <v>10.74846</v>
      </c>
      <c r="I14479">
        <v>71</v>
      </c>
      <c r="J14479">
        <v>0.58174179999999998</v>
      </c>
      <c r="K14479">
        <v>-0.74553219999999998</v>
      </c>
      <c r="L14479">
        <v>-0.3050657</v>
      </c>
      <c r="M14479">
        <v>0</v>
      </c>
      <c r="N14479">
        <v>0.3050657</v>
      </c>
      <c r="O14479">
        <v>0.74553219999999998</v>
      </c>
      <c r="P14479">
        <v>3.2372325000000002</v>
      </c>
      <c r="Q14479">
        <v>17</v>
      </c>
      <c r="R14479">
        <v>5</v>
      </c>
      <c r="S14479" s="81">
        <v>36668</v>
      </c>
    </row>
    <row r="14480" spans="1:19" x14ac:dyDescent="0.2">
      <c r="A14480" t="s">
        <v>77</v>
      </c>
      <c r="B14480" t="s">
        <v>59</v>
      </c>
      <c r="C14480" t="s">
        <v>45</v>
      </c>
      <c r="D14480" t="s">
        <v>9</v>
      </c>
      <c r="E14480" t="s">
        <v>100</v>
      </c>
      <c r="F14480">
        <v>6</v>
      </c>
      <c r="G14480">
        <v>10.67121</v>
      </c>
      <c r="H14480">
        <v>10.67121</v>
      </c>
      <c r="I14480">
        <v>70.5</v>
      </c>
      <c r="J14480">
        <v>0.58375089999999996</v>
      </c>
      <c r="K14480">
        <v>-0.74810690000000002</v>
      </c>
      <c r="L14480">
        <v>-0.30611929999999998</v>
      </c>
      <c r="M14480">
        <v>0</v>
      </c>
      <c r="N14480">
        <v>0.30611929999999998</v>
      </c>
      <c r="O14480">
        <v>0.74810690000000002</v>
      </c>
      <c r="P14480">
        <v>3.2372325000000002</v>
      </c>
      <c r="Q14480">
        <v>17</v>
      </c>
      <c r="R14480">
        <v>5</v>
      </c>
      <c r="S14480" s="81">
        <v>36668</v>
      </c>
    </row>
    <row r="14481" spans="1:19" x14ac:dyDescent="0.2">
      <c r="A14481" t="s">
        <v>77</v>
      </c>
      <c r="B14481" t="s">
        <v>59</v>
      </c>
      <c r="C14481" t="s">
        <v>45</v>
      </c>
      <c r="D14481" t="s">
        <v>9</v>
      </c>
      <c r="E14481" t="s">
        <v>100</v>
      </c>
      <c r="F14481">
        <v>7</v>
      </c>
      <c r="G14481">
        <v>10.603249999999999</v>
      </c>
      <c r="H14481">
        <v>10.603249999999999</v>
      </c>
      <c r="I14481">
        <v>70</v>
      </c>
      <c r="J14481">
        <v>0.58379110000000001</v>
      </c>
      <c r="K14481">
        <v>-0.74815849999999995</v>
      </c>
      <c r="L14481">
        <v>-0.30614039999999998</v>
      </c>
      <c r="M14481">
        <v>0</v>
      </c>
      <c r="N14481">
        <v>0.30614039999999998</v>
      </c>
      <c r="O14481">
        <v>0.74815849999999995</v>
      </c>
      <c r="P14481">
        <v>3.2372325000000002</v>
      </c>
      <c r="Q14481">
        <v>17</v>
      </c>
      <c r="R14481">
        <v>5</v>
      </c>
      <c r="S14481" s="81">
        <v>36668</v>
      </c>
    </row>
    <row r="14482" spans="1:19" x14ac:dyDescent="0.2">
      <c r="A14482" t="s">
        <v>77</v>
      </c>
      <c r="B14482" t="s">
        <v>59</v>
      </c>
      <c r="C14482" t="s">
        <v>45</v>
      </c>
      <c r="D14482" t="s">
        <v>9</v>
      </c>
      <c r="E14482" t="s">
        <v>100</v>
      </c>
      <c r="F14482">
        <v>8</v>
      </c>
      <c r="G14482">
        <v>10.38406</v>
      </c>
      <c r="H14482">
        <v>10.38406</v>
      </c>
      <c r="I14482">
        <v>73</v>
      </c>
      <c r="J14482">
        <v>0.58458410000000005</v>
      </c>
      <c r="K14482">
        <v>-0.74917460000000002</v>
      </c>
      <c r="L14482">
        <v>-0.3065562</v>
      </c>
      <c r="M14482">
        <v>0</v>
      </c>
      <c r="N14482">
        <v>0.3065562</v>
      </c>
      <c r="O14482">
        <v>0.74917460000000002</v>
      </c>
      <c r="P14482">
        <v>3.2372325000000002</v>
      </c>
      <c r="Q14482">
        <v>17</v>
      </c>
      <c r="R14482">
        <v>5</v>
      </c>
      <c r="S14482" s="81">
        <v>36668</v>
      </c>
    </row>
    <row r="14483" spans="1:19" x14ac:dyDescent="0.2">
      <c r="A14483" t="s">
        <v>77</v>
      </c>
      <c r="B14483" t="s">
        <v>59</v>
      </c>
      <c r="C14483" t="s">
        <v>45</v>
      </c>
      <c r="D14483" t="s">
        <v>9</v>
      </c>
      <c r="E14483" t="s">
        <v>100</v>
      </c>
      <c r="F14483">
        <v>9</v>
      </c>
      <c r="G14483">
        <v>10.288130000000001</v>
      </c>
      <c r="H14483">
        <v>10.288130000000001</v>
      </c>
      <c r="I14483">
        <v>78.5</v>
      </c>
      <c r="J14483">
        <v>0.58276130000000004</v>
      </c>
      <c r="K14483">
        <v>-0.74683869999999997</v>
      </c>
      <c r="L14483">
        <v>-0.30560029999999999</v>
      </c>
      <c r="M14483">
        <v>0</v>
      </c>
      <c r="N14483">
        <v>0.30560029999999999</v>
      </c>
      <c r="O14483">
        <v>0.74683869999999997</v>
      </c>
      <c r="P14483">
        <v>3.2372325000000002</v>
      </c>
      <c r="Q14483">
        <v>17</v>
      </c>
      <c r="R14483">
        <v>5</v>
      </c>
      <c r="S14483" s="81">
        <v>36668</v>
      </c>
    </row>
    <row r="14484" spans="1:19" x14ac:dyDescent="0.2">
      <c r="A14484" t="s">
        <v>77</v>
      </c>
      <c r="B14484" t="s">
        <v>59</v>
      </c>
      <c r="C14484" t="s">
        <v>45</v>
      </c>
      <c r="D14484" t="s">
        <v>9</v>
      </c>
      <c r="E14484" t="s">
        <v>100</v>
      </c>
      <c r="F14484">
        <v>10</v>
      </c>
      <c r="G14484">
        <v>10.32926</v>
      </c>
      <c r="H14484">
        <v>10.32926</v>
      </c>
      <c r="I14484">
        <v>82.5</v>
      </c>
      <c r="J14484">
        <v>0.58553659999999996</v>
      </c>
      <c r="K14484">
        <v>-0.75039540000000005</v>
      </c>
      <c r="L14484">
        <v>-0.30705569999999999</v>
      </c>
      <c r="M14484">
        <v>0</v>
      </c>
      <c r="N14484">
        <v>0.30705569999999999</v>
      </c>
      <c r="O14484">
        <v>0.75039540000000005</v>
      </c>
      <c r="P14484">
        <v>3.2372325000000002</v>
      </c>
      <c r="Q14484">
        <v>17</v>
      </c>
      <c r="R14484">
        <v>5</v>
      </c>
      <c r="S14484" s="81">
        <v>36668</v>
      </c>
    </row>
    <row r="14485" spans="1:19" x14ac:dyDescent="0.2">
      <c r="A14485" t="s">
        <v>77</v>
      </c>
      <c r="B14485" t="s">
        <v>59</v>
      </c>
      <c r="C14485" t="s">
        <v>45</v>
      </c>
      <c r="D14485" t="s">
        <v>9</v>
      </c>
      <c r="E14485" t="s">
        <v>100</v>
      </c>
      <c r="F14485">
        <v>11</v>
      </c>
      <c r="G14485">
        <v>10.16229</v>
      </c>
      <c r="H14485">
        <v>10.16229</v>
      </c>
      <c r="I14485">
        <v>85.5</v>
      </c>
      <c r="J14485">
        <v>0.58652530000000003</v>
      </c>
      <c r="K14485">
        <v>-0.75166239999999995</v>
      </c>
      <c r="L14485">
        <v>-0.30757420000000002</v>
      </c>
      <c r="M14485">
        <v>0</v>
      </c>
      <c r="N14485">
        <v>0.30757420000000002</v>
      </c>
      <c r="O14485">
        <v>0.75166239999999995</v>
      </c>
      <c r="P14485">
        <v>3.2372325000000002</v>
      </c>
      <c r="Q14485">
        <v>17</v>
      </c>
      <c r="R14485">
        <v>5</v>
      </c>
      <c r="S14485" s="81">
        <v>36668</v>
      </c>
    </row>
    <row r="14486" spans="1:19" x14ac:dyDescent="0.2">
      <c r="A14486" t="s">
        <v>77</v>
      </c>
      <c r="B14486" t="s">
        <v>59</v>
      </c>
      <c r="C14486" t="s">
        <v>45</v>
      </c>
      <c r="D14486" t="s">
        <v>9</v>
      </c>
      <c r="E14486" t="s">
        <v>100</v>
      </c>
      <c r="F14486">
        <v>12</v>
      </c>
      <c r="G14486">
        <v>10.062430000000001</v>
      </c>
      <c r="H14486">
        <v>10.062430000000001</v>
      </c>
      <c r="I14486">
        <v>89</v>
      </c>
      <c r="J14486">
        <v>0.5917287</v>
      </c>
      <c r="K14486">
        <v>-0.75833079999999997</v>
      </c>
      <c r="L14486">
        <v>-0.31030279999999999</v>
      </c>
      <c r="M14486">
        <v>0</v>
      </c>
      <c r="N14486">
        <v>0.31030279999999999</v>
      </c>
      <c r="O14486">
        <v>0.75833079999999997</v>
      </c>
      <c r="P14486">
        <v>3.2372325000000002</v>
      </c>
      <c r="Q14486">
        <v>17</v>
      </c>
      <c r="R14486">
        <v>5</v>
      </c>
      <c r="S14486" s="81">
        <v>36668</v>
      </c>
    </row>
    <row r="14487" spans="1:19" x14ac:dyDescent="0.2">
      <c r="A14487" t="s">
        <v>77</v>
      </c>
      <c r="B14487" t="s">
        <v>59</v>
      </c>
      <c r="C14487" t="s">
        <v>45</v>
      </c>
      <c r="D14487" t="s">
        <v>9</v>
      </c>
      <c r="E14487" t="s">
        <v>100</v>
      </c>
      <c r="F14487">
        <v>13</v>
      </c>
      <c r="G14487">
        <v>9.9859740000000006</v>
      </c>
      <c r="H14487">
        <v>9.9859740000000006</v>
      </c>
      <c r="I14487">
        <v>92</v>
      </c>
      <c r="J14487">
        <v>0.59561070000000005</v>
      </c>
      <c r="K14487">
        <v>-0.76330589999999998</v>
      </c>
      <c r="L14487">
        <v>-0.31233860000000002</v>
      </c>
      <c r="M14487">
        <v>0</v>
      </c>
      <c r="N14487">
        <v>0.31233860000000002</v>
      </c>
      <c r="O14487">
        <v>0.76330589999999998</v>
      </c>
      <c r="P14487">
        <v>3.2372325000000002</v>
      </c>
      <c r="Q14487">
        <v>17</v>
      </c>
      <c r="R14487">
        <v>5</v>
      </c>
      <c r="S14487" s="81">
        <v>36668</v>
      </c>
    </row>
    <row r="14488" spans="1:19" x14ac:dyDescent="0.2">
      <c r="A14488" t="s">
        <v>77</v>
      </c>
      <c r="B14488" t="s">
        <v>59</v>
      </c>
      <c r="C14488" t="s">
        <v>45</v>
      </c>
      <c r="D14488" t="s">
        <v>9</v>
      </c>
      <c r="E14488" t="s">
        <v>100</v>
      </c>
      <c r="F14488">
        <v>14</v>
      </c>
      <c r="G14488">
        <v>10.248010000000001</v>
      </c>
      <c r="H14488">
        <v>10.248010000000001</v>
      </c>
      <c r="I14488">
        <v>96</v>
      </c>
      <c r="J14488">
        <v>0.58532919999999999</v>
      </c>
      <c r="K14488">
        <v>-0.75012959999999995</v>
      </c>
      <c r="L14488">
        <v>-0.30694700000000003</v>
      </c>
      <c r="M14488">
        <v>0</v>
      </c>
      <c r="N14488">
        <v>0.30694700000000003</v>
      </c>
      <c r="O14488">
        <v>0.75012959999999995</v>
      </c>
      <c r="P14488">
        <v>3.2372325000000002</v>
      </c>
      <c r="Q14488">
        <v>17</v>
      </c>
      <c r="R14488">
        <v>5</v>
      </c>
      <c r="S14488" s="81">
        <v>36668</v>
      </c>
    </row>
    <row r="14489" spans="1:19" x14ac:dyDescent="0.2">
      <c r="A14489" t="s">
        <v>77</v>
      </c>
      <c r="B14489" t="s">
        <v>59</v>
      </c>
      <c r="C14489" t="s">
        <v>45</v>
      </c>
      <c r="D14489" t="s">
        <v>9</v>
      </c>
      <c r="E14489" t="s">
        <v>100</v>
      </c>
      <c r="F14489">
        <v>15</v>
      </c>
      <c r="G14489">
        <v>10.390370000000001</v>
      </c>
      <c r="H14489">
        <v>10.390370000000001</v>
      </c>
      <c r="I14489">
        <v>97.5</v>
      </c>
      <c r="J14489">
        <v>0.5838023</v>
      </c>
      <c r="K14489">
        <v>-0.74817270000000002</v>
      </c>
      <c r="L14489">
        <v>-0.30614619999999998</v>
      </c>
      <c r="M14489">
        <v>0</v>
      </c>
      <c r="N14489">
        <v>0.30614619999999998</v>
      </c>
      <c r="O14489">
        <v>0.74817270000000002</v>
      </c>
      <c r="P14489">
        <v>3.2372325000000002</v>
      </c>
      <c r="Q14489">
        <v>17</v>
      </c>
      <c r="R14489">
        <v>5</v>
      </c>
      <c r="S14489" s="81">
        <v>36668</v>
      </c>
    </row>
    <row r="14490" spans="1:19" x14ac:dyDescent="0.2">
      <c r="A14490" t="s">
        <v>77</v>
      </c>
      <c r="B14490" t="s">
        <v>59</v>
      </c>
      <c r="C14490" t="s">
        <v>45</v>
      </c>
      <c r="D14490" t="s">
        <v>9</v>
      </c>
      <c r="E14490" t="s">
        <v>100</v>
      </c>
      <c r="F14490">
        <v>16</v>
      </c>
      <c r="G14490">
        <v>10.4589</v>
      </c>
      <c r="H14490">
        <v>10.4589</v>
      </c>
      <c r="I14490">
        <v>99</v>
      </c>
      <c r="J14490">
        <v>0.5838643</v>
      </c>
      <c r="K14490">
        <v>-0.74825220000000003</v>
      </c>
      <c r="L14490">
        <v>-0.30617870000000003</v>
      </c>
      <c r="M14490">
        <v>0</v>
      </c>
      <c r="N14490">
        <v>0.30617870000000003</v>
      </c>
      <c r="O14490">
        <v>0.74825220000000003</v>
      </c>
      <c r="P14490">
        <v>3.2372325000000002</v>
      </c>
      <c r="Q14490">
        <v>17</v>
      </c>
      <c r="R14490">
        <v>5</v>
      </c>
      <c r="S14490" s="81">
        <v>36668</v>
      </c>
    </row>
    <row r="14491" spans="1:19" x14ac:dyDescent="0.2">
      <c r="A14491" t="s">
        <v>77</v>
      </c>
      <c r="B14491" t="s">
        <v>59</v>
      </c>
      <c r="C14491" t="s">
        <v>45</v>
      </c>
      <c r="D14491" t="s">
        <v>9</v>
      </c>
      <c r="E14491" t="s">
        <v>100</v>
      </c>
      <c r="F14491">
        <v>17</v>
      </c>
      <c r="G14491">
        <v>10.450850000000001</v>
      </c>
      <c r="H14491">
        <v>10.450850000000001</v>
      </c>
      <c r="I14491">
        <v>100</v>
      </c>
      <c r="J14491">
        <v>0.58477699999999999</v>
      </c>
      <c r="K14491">
        <v>-0.74942189999999997</v>
      </c>
      <c r="L14491">
        <v>-0.30665730000000002</v>
      </c>
      <c r="M14491">
        <v>0</v>
      </c>
      <c r="N14491">
        <v>0.30665730000000002</v>
      </c>
      <c r="O14491">
        <v>0.74942189999999997</v>
      </c>
      <c r="P14491">
        <v>3.2372325000000002</v>
      </c>
      <c r="Q14491">
        <v>17</v>
      </c>
      <c r="R14491">
        <v>5</v>
      </c>
      <c r="S14491" s="81">
        <v>36668</v>
      </c>
    </row>
    <row r="14492" spans="1:19" x14ac:dyDescent="0.2">
      <c r="A14492" t="s">
        <v>77</v>
      </c>
      <c r="B14492" t="s">
        <v>59</v>
      </c>
      <c r="C14492" t="s">
        <v>45</v>
      </c>
      <c r="D14492" t="s">
        <v>9</v>
      </c>
      <c r="E14492" t="s">
        <v>100</v>
      </c>
      <c r="F14492">
        <v>18</v>
      </c>
      <c r="G14492">
        <v>10.379530000000001</v>
      </c>
      <c r="H14492">
        <v>10.379530000000001</v>
      </c>
      <c r="I14492">
        <v>100</v>
      </c>
      <c r="J14492">
        <v>0.59217980000000003</v>
      </c>
      <c r="K14492">
        <v>-0.75890899999999994</v>
      </c>
      <c r="L14492">
        <v>-0.31053940000000002</v>
      </c>
      <c r="M14492">
        <v>0</v>
      </c>
      <c r="N14492">
        <v>0.31053940000000002</v>
      </c>
      <c r="O14492">
        <v>0.75890899999999994</v>
      </c>
      <c r="P14492">
        <v>3.2372325000000002</v>
      </c>
      <c r="Q14492">
        <v>17</v>
      </c>
      <c r="R14492">
        <v>5</v>
      </c>
      <c r="S14492" s="81">
        <v>36668</v>
      </c>
    </row>
    <row r="14493" spans="1:19" x14ac:dyDescent="0.2">
      <c r="A14493" t="s">
        <v>77</v>
      </c>
      <c r="B14493" t="s">
        <v>59</v>
      </c>
      <c r="C14493" t="s">
        <v>45</v>
      </c>
      <c r="D14493" t="s">
        <v>9</v>
      </c>
      <c r="E14493" t="s">
        <v>100</v>
      </c>
      <c r="F14493">
        <v>19</v>
      </c>
      <c r="G14493">
        <v>10.387930000000001</v>
      </c>
      <c r="H14493">
        <v>10.387930000000001</v>
      </c>
      <c r="I14493">
        <v>100</v>
      </c>
      <c r="J14493">
        <v>0.59216250000000004</v>
      </c>
      <c r="K14493">
        <v>-0.75888679999999997</v>
      </c>
      <c r="L14493">
        <v>-0.31053029999999998</v>
      </c>
      <c r="M14493">
        <v>0</v>
      </c>
      <c r="N14493">
        <v>0.31053029999999998</v>
      </c>
      <c r="O14493">
        <v>0.75888679999999997</v>
      </c>
      <c r="P14493">
        <v>3.2372325000000002</v>
      </c>
      <c r="Q14493">
        <v>17</v>
      </c>
      <c r="R14493">
        <v>5</v>
      </c>
      <c r="S14493" s="81">
        <v>36668</v>
      </c>
    </row>
    <row r="14494" spans="1:19" x14ac:dyDescent="0.2">
      <c r="A14494" t="s">
        <v>77</v>
      </c>
      <c r="B14494" t="s">
        <v>59</v>
      </c>
      <c r="C14494" t="s">
        <v>45</v>
      </c>
      <c r="D14494" t="s">
        <v>9</v>
      </c>
      <c r="E14494" t="s">
        <v>100</v>
      </c>
      <c r="F14494">
        <v>20</v>
      </c>
      <c r="G14494">
        <v>10.34531</v>
      </c>
      <c r="H14494">
        <v>10.34531</v>
      </c>
      <c r="I14494">
        <v>98</v>
      </c>
      <c r="J14494">
        <v>0.58588770000000001</v>
      </c>
      <c r="K14494">
        <v>-0.75084530000000005</v>
      </c>
      <c r="L14494">
        <v>-0.30723980000000001</v>
      </c>
      <c r="M14494">
        <v>0</v>
      </c>
      <c r="N14494">
        <v>0.30723980000000001</v>
      </c>
      <c r="O14494">
        <v>0.75084530000000005</v>
      </c>
      <c r="P14494">
        <v>3.2372325000000002</v>
      </c>
      <c r="Q14494">
        <v>17</v>
      </c>
      <c r="R14494">
        <v>5</v>
      </c>
      <c r="S14494" s="81">
        <v>36668</v>
      </c>
    </row>
    <row r="14495" spans="1:19" x14ac:dyDescent="0.2">
      <c r="A14495" t="s">
        <v>77</v>
      </c>
      <c r="B14495" t="s">
        <v>59</v>
      </c>
      <c r="C14495" t="s">
        <v>45</v>
      </c>
      <c r="D14495" t="s">
        <v>9</v>
      </c>
      <c r="E14495" t="s">
        <v>100</v>
      </c>
      <c r="F14495">
        <v>21</v>
      </c>
      <c r="G14495">
        <v>10.299379999999999</v>
      </c>
      <c r="H14495">
        <v>10.299379999999999</v>
      </c>
      <c r="I14495">
        <v>92.5</v>
      </c>
      <c r="J14495">
        <v>0.58413210000000004</v>
      </c>
      <c r="K14495">
        <v>-0.74859549999999997</v>
      </c>
      <c r="L14495">
        <v>-0.30631920000000001</v>
      </c>
      <c r="M14495">
        <v>0</v>
      </c>
      <c r="N14495">
        <v>0.30631920000000001</v>
      </c>
      <c r="O14495">
        <v>0.74859549999999997</v>
      </c>
      <c r="P14495">
        <v>3.2372325000000002</v>
      </c>
      <c r="Q14495">
        <v>17</v>
      </c>
      <c r="R14495">
        <v>5</v>
      </c>
      <c r="S14495" s="81">
        <v>36668</v>
      </c>
    </row>
    <row r="14496" spans="1:19" x14ac:dyDescent="0.2">
      <c r="A14496" t="s">
        <v>77</v>
      </c>
      <c r="B14496" t="s">
        <v>59</v>
      </c>
      <c r="C14496" t="s">
        <v>45</v>
      </c>
      <c r="D14496" t="s">
        <v>9</v>
      </c>
      <c r="E14496" t="s">
        <v>100</v>
      </c>
      <c r="F14496">
        <v>22</v>
      </c>
      <c r="G14496">
        <v>10.350160000000001</v>
      </c>
      <c r="H14496">
        <v>10.350160000000001</v>
      </c>
      <c r="I14496">
        <v>87.5</v>
      </c>
      <c r="J14496">
        <v>0.58032300000000003</v>
      </c>
      <c r="K14496">
        <v>-0.74371379999999998</v>
      </c>
      <c r="L14496">
        <v>-0.30432169999999997</v>
      </c>
      <c r="M14496">
        <v>0</v>
      </c>
      <c r="N14496">
        <v>0.30432169999999997</v>
      </c>
      <c r="O14496">
        <v>0.74371379999999998</v>
      </c>
      <c r="P14496">
        <v>3.2372325000000002</v>
      </c>
      <c r="Q14496">
        <v>17</v>
      </c>
      <c r="R14496">
        <v>5</v>
      </c>
      <c r="S14496" s="81">
        <v>36668</v>
      </c>
    </row>
    <row r="14497" spans="1:19" x14ac:dyDescent="0.2">
      <c r="A14497" t="s">
        <v>77</v>
      </c>
      <c r="B14497" t="s">
        <v>59</v>
      </c>
      <c r="C14497" t="s">
        <v>45</v>
      </c>
      <c r="D14497" t="s">
        <v>9</v>
      </c>
      <c r="E14497" t="s">
        <v>100</v>
      </c>
      <c r="F14497">
        <v>23</v>
      </c>
      <c r="G14497">
        <v>10.61013</v>
      </c>
      <c r="H14497">
        <v>10.61013</v>
      </c>
      <c r="I14497">
        <v>84</v>
      </c>
      <c r="J14497">
        <v>0.57966379999999995</v>
      </c>
      <c r="K14497">
        <v>-0.742869</v>
      </c>
      <c r="L14497">
        <v>-0.30397600000000002</v>
      </c>
      <c r="M14497">
        <v>0</v>
      </c>
      <c r="N14497">
        <v>0.30397600000000002</v>
      </c>
      <c r="O14497">
        <v>0.742869</v>
      </c>
      <c r="P14497">
        <v>3.2372325000000002</v>
      </c>
      <c r="Q14497">
        <v>17</v>
      </c>
      <c r="R14497">
        <v>5</v>
      </c>
      <c r="S14497" s="81">
        <v>36668</v>
      </c>
    </row>
    <row r="14498" spans="1:19" x14ac:dyDescent="0.2">
      <c r="A14498" t="s">
        <v>77</v>
      </c>
      <c r="B14498" t="s">
        <v>59</v>
      </c>
      <c r="C14498" t="s">
        <v>45</v>
      </c>
      <c r="D14498" t="s">
        <v>9</v>
      </c>
      <c r="E14498" t="s">
        <v>100</v>
      </c>
      <c r="F14498">
        <v>24</v>
      </c>
      <c r="G14498">
        <v>10.575889999999999</v>
      </c>
      <c r="H14498">
        <v>10.575889999999999</v>
      </c>
      <c r="I14498">
        <v>82.5</v>
      </c>
      <c r="J14498">
        <v>0.58261459999999998</v>
      </c>
      <c r="K14498">
        <v>-0.74665060000000005</v>
      </c>
      <c r="L14498">
        <v>-0.3055234</v>
      </c>
      <c r="M14498">
        <v>0</v>
      </c>
      <c r="N14498">
        <v>0.3055234</v>
      </c>
      <c r="O14498">
        <v>0.74665060000000005</v>
      </c>
      <c r="P14498">
        <v>3.2372325000000002</v>
      </c>
      <c r="Q14498">
        <v>17</v>
      </c>
      <c r="R14498">
        <v>5</v>
      </c>
      <c r="S14498" s="81">
        <v>36668</v>
      </c>
    </row>
    <row r="14499" spans="1:19" x14ac:dyDescent="0.2">
      <c r="A14499" t="s">
        <v>77</v>
      </c>
      <c r="B14499" t="s">
        <v>59</v>
      </c>
      <c r="C14499" t="s">
        <v>45</v>
      </c>
      <c r="D14499" t="s">
        <v>10</v>
      </c>
      <c r="E14499" t="s">
        <v>100</v>
      </c>
      <c r="F14499">
        <v>1</v>
      </c>
      <c r="G14499">
        <v>10.65283</v>
      </c>
      <c r="H14499">
        <v>10.65283</v>
      </c>
      <c r="I14499">
        <v>75.5</v>
      </c>
      <c r="J14499">
        <v>0.58387279999999997</v>
      </c>
      <c r="K14499">
        <v>-0.74826309999999996</v>
      </c>
      <c r="L14499">
        <v>-0.30618319999999999</v>
      </c>
      <c r="M14499">
        <v>0</v>
      </c>
      <c r="N14499">
        <v>0.30618319999999999</v>
      </c>
      <c r="O14499">
        <v>0.74826309999999996</v>
      </c>
      <c r="P14499">
        <v>3.2372325000000002</v>
      </c>
      <c r="Q14499">
        <v>17</v>
      </c>
      <c r="R14499">
        <v>6</v>
      </c>
      <c r="S14499" s="81">
        <v>39619</v>
      </c>
    </row>
    <row r="14500" spans="1:19" x14ac:dyDescent="0.2">
      <c r="A14500" t="s">
        <v>77</v>
      </c>
      <c r="B14500" t="s">
        <v>59</v>
      </c>
      <c r="C14500" t="s">
        <v>45</v>
      </c>
      <c r="D14500" t="s">
        <v>10</v>
      </c>
      <c r="E14500" t="s">
        <v>100</v>
      </c>
      <c r="F14500">
        <v>2</v>
      </c>
      <c r="G14500">
        <v>10.668979999999999</v>
      </c>
      <c r="H14500">
        <v>10.668979999999999</v>
      </c>
      <c r="I14500">
        <v>72</v>
      </c>
      <c r="J14500">
        <v>0.58222130000000005</v>
      </c>
      <c r="K14500">
        <v>-0.74614670000000005</v>
      </c>
      <c r="L14500">
        <v>-0.30531720000000001</v>
      </c>
      <c r="M14500">
        <v>0</v>
      </c>
      <c r="N14500">
        <v>0.30531720000000001</v>
      </c>
      <c r="O14500">
        <v>0.74614670000000005</v>
      </c>
      <c r="P14500">
        <v>3.2372325000000002</v>
      </c>
      <c r="Q14500">
        <v>17</v>
      </c>
      <c r="R14500">
        <v>6</v>
      </c>
      <c r="S14500" s="81">
        <v>39619</v>
      </c>
    </row>
    <row r="14501" spans="1:19" x14ac:dyDescent="0.2">
      <c r="A14501" t="s">
        <v>77</v>
      </c>
      <c r="B14501" t="s">
        <v>59</v>
      </c>
      <c r="C14501" t="s">
        <v>45</v>
      </c>
      <c r="D14501" t="s">
        <v>10</v>
      </c>
      <c r="E14501" t="s">
        <v>100</v>
      </c>
      <c r="F14501">
        <v>3</v>
      </c>
      <c r="G14501">
        <v>10.659739999999999</v>
      </c>
      <c r="H14501">
        <v>10.659739999999999</v>
      </c>
      <c r="I14501">
        <v>69</v>
      </c>
      <c r="J14501">
        <v>0.58023690000000006</v>
      </c>
      <c r="K14501">
        <v>-0.74360349999999997</v>
      </c>
      <c r="L14501">
        <v>-0.30427650000000001</v>
      </c>
      <c r="M14501">
        <v>0</v>
      </c>
      <c r="N14501">
        <v>0.30427650000000001</v>
      </c>
      <c r="O14501">
        <v>0.74360349999999997</v>
      </c>
      <c r="P14501">
        <v>3.2372325000000002</v>
      </c>
      <c r="Q14501">
        <v>17</v>
      </c>
      <c r="R14501">
        <v>6</v>
      </c>
      <c r="S14501" s="81">
        <v>39619</v>
      </c>
    </row>
    <row r="14502" spans="1:19" x14ac:dyDescent="0.2">
      <c r="A14502" t="s">
        <v>77</v>
      </c>
      <c r="B14502" t="s">
        <v>59</v>
      </c>
      <c r="C14502" t="s">
        <v>45</v>
      </c>
      <c r="D14502" t="s">
        <v>10</v>
      </c>
      <c r="E14502" t="s">
        <v>100</v>
      </c>
      <c r="F14502">
        <v>4</v>
      </c>
      <c r="G14502">
        <v>10.760579999999999</v>
      </c>
      <c r="H14502">
        <v>10.760579999999999</v>
      </c>
      <c r="I14502">
        <v>67.5</v>
      </c>
      <c r="J14502">
        <v>0.58104279999999997</v>
      </c>
      <c r="K14502">
        <v>-0.74463639999999998</v>
      </c>
      <c r="L14502">
        <v>-0.3046992</v>
      </c>
      <c r="M14502">
        <v>0</v>
      </c>
      <c r="N14502">
        <v>0.3046992</v>
      </c>
      <c r="O14502">
        <v>0.74463639999999998</v>
      </c>
      <c r="P14502">
        <v>3.2372325000000002</v>
      </c>
      <c r="Q14502">
        <v>17</v>
      </c>
      <c r="R14502">
        <v>6</v>
      </c>
      <c r="S14502" s="81">
        <v>39619</v>
      </c>
    </row>
    <row r="14503" spans="1:19" x14ac:dyDescent="0.2">
      <c r="A14503" t="s">
        <v>77</v>
      </c>
      <c r="B14503" t="s">
        <v>59</v>
      </c>
      <c r="C14503" t="s">
        <v>45</v>
      </c>
      <c r="D14503" t="s">
        <v>10</v>
      </c>
      <c r="E14503" t="s">
        <v>100</v>
      </c>
      <c r="F14503">
        <v>5</v>
      </c>
      <c r="G14503">
        <v>10.82911</v>
      </c>
      <c r="H14503">
        <v>10.82911</v>
      </c>
      <c r="I14503">
        <v>67.5</v>
      </c>
      <c r="J14503">
        <v>0.5810613</v>
      </c>
      <c r="K14503">
        <v>-0.74465999999999999</v>
      </c>
      <c r="L14503">
        <v>-0.3047088</v>
      </c>
      <c r="M14503">
        <v>0</v>
      </c>
      <c r="N14503">
        <v>0.3047088</v>
      </c>
      <c r="O14503">
        <v>0.74465999999999999</v>
      </c>
      <c r="P14503">
        <v>3.2372325000000002</v>
      </c>
      <c r="Q14503">
        <v>17</v>
      </c>
      <c r="R14503">
        <v>6</v>
      </c>
      <c r="S14503" s="81">
        <v>39619</v>
      </c>
    </row>
    <row r="14504" spans="1:19" x14ac:dyDescent="0.2">
      <c r="A14504" t="s">
        <v>77</v>
      </c>
      <c r="B14504" t="s">
        <v>59</v>
      </c>
      <c r="C14504" t="s">
        <v>45</v>
      </c>
      <c r="D14504" t="s">
        <v>10</v>
      </c>
      <c r="E14504" t="s">
        <v>100</v>
      </c>
      <c r="F14504">
        <v>6</v>
      </c>
      <c r="G14504">
        <v>10.767899999999999</v>
      </c>
      <c r="H14504">
        <v>10.767899999999999</v>
      </c>
      <c r="I14504">
        <v>67</v>
      </c>
      <c r="J14504">
        <v>0.58215039999999996</v>
      </c>
      <c r="K14504">
        <v>-0.74605580000000005</v>
      </c>
      <c r="L14504">
        <v>-0.30528</v>
      </c>
      <c r="M14504">
        <v>0</v>
      </c>
      <c r="N14504">
        <v>0.30528</v>
      </c>
      <c r="O14504">
        <v>0.74605580000000005</v>
      </c>
      <c r="P14504">
        <v>3.2372325000000002</v>
      </c>
      <c r="Q14504">
        <v>17</v>
      </c>
      <c r="R14504">
        <v>6</v>
      </c>
      <c r="S14504" s="81">
        <v>39619</v>
      </c>
    </row>
    <row r="14505" spans="1:19" x14ac:dyDescent="0.2">
      <c r="A14505" t="s">
        <v>77</v>
      </c>
      <c r="B14505" t="s">
        <v>59</v>
      </c>
      <c r="C14505" t="s">
        <v>45</v>
      </c>
      <c r="D14505" t="s">
        <v>10</v>
      </c>
      <c r="E14505" t="s">
        <v>100</v>
      </c>
      <c r="F14505">
        <v>7</v>
      </c>
      <c r="G14505">
        <v>10.69746</v>
      </c>
      <c r="H14505">
        <v>10.69746</v>
      </c>
      <c r="I14505">
        <v>67.5</v>
      </c>
      <c r="J14505">
        <v>0.58270529999999998</v>
      </c>
      <c r="K14505">
        <v>-0.74676690000000001</v>
      </c>
      <c r="L14505">
        <v>-0.30557099999999998</v>
      </c>
      <c r="M14505">
        <v>0</v>
      </c>
      <c r="N14505">
        <v>0.30557099999999998</v>
      </c>
      <c r="O14505">
        <v>0.74676690000000001</v>
      </c>
      <c r="P14505">
        <v>3.2372325000000002</v>
      </c>
      <c r="Q14505">
        <v>17</v>
      </c>
      <c r="R14505">
        <v>6</v>
      </c>
      <c r="S14505" s="81">
        <v>39619</v>
      </c>
    </row>
    <row r="14506" spans="1:19" x14ac:dyDescent="0.2">
      <c r="A14506" t="s">
        <v>77</v>
      </c>
      <c r="B14506" t="s">
        <v>59</v>
      </c>
      <c r="C14506" t="s">
        <v>45</v>
      </c>
      <c r="D14506" t="s">
        <v>10</v>
      </c>
      <c r="E14506" t="s">
        <v>100</v>
      </c>
      <c r="F14506">
        <v>8</v>
      </c>
      <c r="G14506">
        <v>10.480309999999999</v>
      </c>
      <c r="H14506">
        <v>10.480309999999999</v>
      </c>
      <c r="I14506">
        <v>72</v>
      </c>
      <c r="J14506">
        <v>0.58348670000000002</v>
      </c>
      <c r="K14506">
        <v>-0.74776830000000005</v>
      </c>
      <c r="L14506">
        <v>-0.30598069999999999</v>
      </c>
      <c r="M14506">
        <v>0</v>
      </c>
      <c r="N14506">
        <v>0.30598069999999999</v>
      </c>
      <c r="O14506">
        <v>0.74776830000000005</v>
      </c>
      <c r="P14506">
        <v>3.2372325000000002</v>
      </c>
      <c r="Q14506">
        <v>17</v>
      </c>
      <c r="R14506">
        <v>6</v>
      </c>
      <c r="S14506" s="81">
        <v>39619</v>
      </c>
    </row>
    <row r="14507" spans="1:19" x14ac:dyDescent="0.2">
      <c r="A14507" t="s">
        <v>77</v>
      </c>
      <c r="B14507" t="s">
        <v>59</v>
      </c>
      <c r="C14507" t="s">
        <v>45</v>
      </c>
      <c r="D14507" t="s">
        <v>10</v>
      </c>
      <c r="E14507" t="s">
        <v>100</v>
      </c>
      <c r="F14507">
        <v>9</v>
      </c>
      <c r="G14507">
        <v>10.364800000000001</v>
      </c>
      <c r="H14507">
        <v>10.364800000000001</v>
      </c>
      <c r="I14507">
        <v>78</v>
      </c>
      <c r="J14507">
        <v>0.58272179999999996</v>
      </c>
      <c r="K14507">
        <v>-0.74678800000000001</v>
      </c>
      <c r="L14507">
        <v>-0.30557960000000001</v>
      </c>
      <c r="M14507">
        <v>0</v>
      </c>
      <c r="N14507">
        <v>0.30557960000000001</v>
      </c>
      <c r="O14507">
        <v>0.74678800000000001</v>
      </c>
      <c r="P14507">
        <v>3.2372325000000002</v>
      </c>
      <c r="Q14507">
        <v>17</v>
      </c>
      <c r="R14507">
        <v>6</v>
      </c>
      <c r="S14507" s="81">
        <v>39619</v>
      </c>
    </row>
    <row r="14508" spans="1:19" x14ac:dyDescent="0.2">
      <c r="A14508" t="s">
        <v>77</v>
      </c>
      <c r="B14508" t="s">
        <v>59</v>
      </c>
      <c r="C14508" t="s">
        <v>45</v>
      </c>
      <c r="D14508" t="s">
        <v>10</v>
      </c>
      <c r="E14508" t="s">
        <v>100</v>
      </c>
      <c r="F14508">
        <v>10</v>
      </c>
      <c r="G14508">
        <v>10.42834</v>
      </c>
      <c r="H14508">
        <v>10.42834</v>
      </c>
      <c r="I14508">
        <v>82.5</v>
      </c>
      <c r="J14508">
        <v>0.58327110000000004</v>
      </c>
      <c r="K14508">
        <v>-0.74749209999999999</v>
      </c>
      <c r="L14508">
        <v>-0.30586770000000002</v>
      </c>
      <c r="M14508">
        <v>0</v>
      </c>
      <c r="N14508">
        <v>0.30586770000000002</v>
      </c>
      <c r="O14508">
        <v>0.74749209999999999</v>
      </c>
      <c r="P14508">
        <v>3.2372325000000002</v>
      </c>
      <c r="Q14508">
        <v>17</v>
      </c>
      <c r="R14508">
        <v>6</v>
      </c>
      <c r="S14508" s="81">
        <v>39619</v>
      </c>
    </row>
    <row r="14509" spans="1:19" x14ac:dyDescent="0.2">
      <c r="A14509" t="s">
        <v>77</v>
      </c>
      <c r="B14509" t="s">
        <v>59</v>
      </c>
      <c r="C14509" t="s">
        <v>45</v>
      </c>
      <c r="D14509" t="s">
        <v>10</v>
      </c>
      <c r="E14509" t="s">
        <v>100</v>
      </c>
      <c r="F14509">
        <v>11</v>
      </c>
      <c r="G14509">
        <v>10.32807</v>
      </c>
      <c r="H14509">
        <v>10.32807</v>
      </c>
      <c r="I14509">
        <v>86</v>
      </c>
      <c r="J14509">
        <v>0.58361660000000004</v>
      </c>
      <c r="K14509">
        <v>-0.74793469999999995</v>
      </c>
      <c r="L14509">
        <v>-0.30604880000000001</v>
      </c>
      <c r="M14509">
        <v>0</v>
      </c>
      <c r="N14509">
        <v>0.30604880000000001</v>
      </c>
      <c r="O14509">
        <v>0.74793469999999995</v>
      </c>
      <c r="P14509">
        <v>3.2372325000000002</v>
      </c>
      <c r="Q14509">
        <v>17</v>
      </c>
      <c r="R14509">
        <v>6</v>
      </c>
      <c r="S14509" s="81">
        <v>39619</v>
      </c>
    </row>
    <row r="14510" spans="1:19" x14ac:dyDescent="0.2">
      <c r="A14510" t="s">
        <v>77</v>
      </c>
      <c r="B14510" t="s">
        <v>59</v>
      </c>
      <c r="C14510" t="s">
        <v>45</v>
      </c>
      <c r="D14510" t="s">
        <v>10</v>
      </c>
      <c r="E14510" t="s">
        <v>100</v>
      </c>
      <c r="F14510">
        <v>12</v>
      </c>
      <c r="G14510">
        <v>10.21809</v>
      </c>
      <c r="H14510">
        <v>10.21809</v>
      </c>
      <c r="I14510">
        <v>90.5</v>
      </c>
      <c r="J14510">
        <v>0.58916999999999997</v>
      </c>
      <c r="K14510">
        <v>-0.75505169999999999</v>
      </c>
      <c r="L14510">
        <v>-0.30896099999999999</v>
      </c>
      <c r="M14510">
        <v>0</v>
      </c>
      <c r="N14510">
        <v>0.30896099999999999</v>
      </c>
      <c r="O14510">
        <v>0.75505169999999999</v>
      </c>
      <c r="P14510">
        <v>3.2372325000000002</v>
      </c>
      <c r="Q14510">
        <v>17</v>
      </c>
      <c r="R14510">
        <v>6</v>
      </c>
      <c r="S14510" s="81">
        <v>39619</v>
      </c>
    </row>
    <row r="14511" spans="1:19" x14ac:dyDescent="0.2">
      <c r="A14511" t="s">
        <v>77</v>
      </c>
      <c r="B14511" t="s">
        <v>59</v>
      </c>
      <c r="C14511" t="s">
        <v>45</v>
      </c>
      <c r="D14511" t="s">
        <v>10</v>
      </c>
      <c r="E14511" t="s">
        <v>100</v>
      </c>
      <c r="F14511">
        <v>13</v>
      </c>
      <c r="G14511">
        <v>10.130839999999999</v>
      </c>
      <c r="H14511">
        <v>10.130839999999999</v>
      </c>
      <c r="I14511">
        <v>94</v>
      </c>
      <c r="J14511">
        <v>0.59501280000000001</v>
      </c>
      <c r="K14511">
        <v>-0.76253959999999998</v>
      </c>
      <c r="L14511">
        <v>-0.312025</v>
      </c>
      <c r="M14511">
        <v>0</v>
      </c>
      <c r="N14511">
        <v>0.312025</v>
      </c>
      <c r="O14511">
        <v>0.76253959999999998</v>
      </c>
      <c r="P14511">
        <v>3.2372325000000002</v>
      </c>
      <c r="Q14511">
        <v>17</v>
      </c>
      <c r="R14511">
        <v>6</v>
      </c>
      <c r="S14511" s="81">
        <v>39619</v>
      </c>
    </row>
    <row r="14512" spans="1:19" x14ac:dyDescent="0.2">
      <c r="A14512" t="s">
        <v>77</v>
      </c>
      <c r="B14512" t="s">
        <v>59</v>
      </c>
      <c r="C14512" t="s">
        <v>45</v>
      </c>
      <c r="D14512" t="s">
        <v>10</v>
      </c>
      <c r="E14512" t="s">
        <v>100</v>
      </c>
      <c r="F14512">
        <v>14</v>
      </c>
      <c r="G14512">
        <v>10.33182</v>
      </c>
      <c r="H14512">
        <v>10.33182</v>
      </c>
      <c r="I14512">
        <v>96.5</v>
      </c>
      <c r="J14512">
        <v>0.58509290000000003</v>
      </c>
      <c r="K14512">
        <v>-0.74982669999999996</v>
      </c>
      <c r="L14512">
        <v>-0.30682300000000001</v>
      </c>
      <c r="M14512">
        <v>0</v>
      </c>
      <c r="N14512">
        <v>0.30682300000000001</v>
      </c>
      <c r="O14512">
        <v>0.74982669999999996</v>
      </c>
      <c r="P14512">
        <v>3.2372325000000002</v>
      </c>
      <c r="Q14512">
        <v>17</v>
      </c>
      <c r="R14512">
        <v>6</v>
      </c>
      <c r="S14512" s="81">
        <v>39619</v>
      </c>
    </row>
    <row r="14513" spans="1:19" x14ac:dyDescent="0.2">
      <c r="A14513" t="s">
        <v>77</v>
      </c>
      <c r="B14513" t="s">
        <v>59</v>
      </c>
      <c r="C14513" t="s">
        <v>45</v>
      </c>
      <c r="D14513" t="s">
        <v>10</v>
      </c>
      <c r="E14513" t="s">
        <v>100</v>
      </c>
      <c r="F14513">
        <v>15</v>
      </c>
      <c r="G14513">
        <v>10.586449999999999</v>
      </c>
      <c r="H14513">
        <v>10.586449999999999</v>
      </c>
      <c r="I14513">
        <v>99.5</v>
      </c>
      <c r="J14513">
        <v>0.582036</v>
      </c>
      <c r="K14513">
        <v>-0.74590909999999999</v>
      </c>
      <c r="L14513">
        <v>-0.30521989999999999</v>
      </c>
      <c r="M14513">
        <v>0</v>
      </c>
      <c r="N14513">
        <v>0.30521989999999999</v>
      </c>
      <c r="O14513">
        <v>0.74590909999999999</v>
      </c>
      <c r="P14513">
        <v>3.2372325000000002</v>
      </c>
      <c r="Q14513">
        <v>17</v>
      </c>
      <c r="R14513">
        <v>6</v>
      </c>
      <c r="S14513" s="81">
        <v>39619</v>
      </c>
    </row>
    <row r="14514" spans="1:19" x14ac:dyDescent="0.2">
      <c r="A14514" t="s">
        <v>77</v>
      </c>
      <c r="B14514" t="s">
        <v>59</v>
      </c>
      <c r="C14514" t="s">
        <v>45</v>
      </c>
      <c r="D14514" t="s">
        <v>10</v>
      </c>
      <c r="E14514" t="s">
        <v>100</v>
      </c>
      <c r="F14514">
        <v>16</v>
      </c>
      <c r="G14514">
        <v>10.65066</v>
      </c>
      <c r="H14514">
        <v>10.65066</v>
      </c>
      <c r="I14514">
        <v>101.5</v>
      </c>
      <c r="J14514">
        <v>0.58229370000000003</v>
      </c>
      <c r="K14514">
        <v>-0.7462394</v>
      </c>
      <c r="L14514">
        <v>-0.30535509999999999</v>
      </c>
      <c r="M14514">
        <v>0</v>
      </c>
      <c r="N14514">
        <v>0.30535509999999999</v>
      </c>
      <c r="O14514">
        <v>0.7462394</v>
      </c>
      <c r="P14514">
        <v>3.2372325000000002</v>
      </c>
      <c r="Q14514">
        <v>17</v>
      </c>
      <c r="R14514">
        <v>6</v>
      </c>
      <c r="S14514" s="81">
        <v>39619</v>
      </c>
    </row>
    <row r="14515" spans="1:19" x14ac:dyDescent="0.2">
      <c r="A14515" t="s">
        <v>77</v>
      </c>
      <c r="B14515" t="s">
        <v>59</v>
      </c>
      <c r="C14515" t="s">
        <v>45</v>
      </c>
      <c r="D14515" t="s">
        <v>10</v>
      </c>
      <c r="E14515" t="s">
        <v>100</v>
      </c>
      <c r="F14515">
        <v>17</v>
      </c>
      <c r="G14515">
        <v>10.58778</v>
      </c>
      <c r="H14515">
        <v>10.58778</v>
      </c>
      <c r="I14515">
        <v>102.5</v>
      </c>
      <c r="J14515">
        <v>0.58225320000000003</v>
      </c>
      <c r="K14515">
        <v>-0.7461875</v>
      </c>
      <c r="L14515">
        <v>-0.30533389999999999</v>
      </c>
      <c r="M14515">
        <v>0</v>
      </c>
      <c r="N14515">
        <v>0.30533389999999999</v>
      </c>
      <c r="O14515">
        <v>0.7461875</v>
      </c>
      <c r="P14515">
        <v>3.2372325000000002</v>
      </c>
      <c r="Q14515">
        <v>17</v>
      </c>
      <c r="R14515">
        <v>6</v>
      </c>
      <c r="S14515" s="81">
        <v>39619</v>
      </c>
    </row>
    <row r="14516" spans="1:19" x14ac:dyDescent="0.2">
      <c r="A14516" t="s">
        <v>77</v>
      </c>
      <c r="B14516" t="s">
        <v>59</v>
      </c>
      <c r="C14516" t="s">
        <v>45</v>
      </c>
      <c r="D14516" t="s">
        <v>10</v>
      </c>
      <c r="E14516" t="s">
        <v>100</v>
      </c>
      <c r="F14516">
        <v>18</v>
      </c>
      <c r="G14516">
        <v>10.5197</v>
      </c>
      <c r="H14516">
        <v>10.5197</v>
      </c>
      <c r="I14516">
        <v>102</v>
      </c>
      <c r="J14516">
        <v>0.59238590000000002</v>
      </c>
      <c r="K14516">
        <v>-0.75917299999999999</v>
      </c>
      <c r="L14516">
        <v>-0.31064750000000002</v>
      </c>
      <c r="M14516">
        <v>0</v>
      </c>
      <c r="N14516">
        <v>0.31064750000000002</v>
      </c>
      <c r="O14516">
        <v>0.75917299999999999</v>
      </c>
      <c r="P14516">
        <v>3.2372325000000002</v>
      </c>
      <c r="Q14516">
        <v>17</v>
      </c>
      <c r="R14516">
        <v>6</v>
      </c>
      <c r="S14516" s="81">
        <v>39619</v>
      </c>
    </row>
    <row r="14517" spans="1:19" x14ac:dyDescent="0.2">
      <c r="A14517" t="s">
        <v>77</v>
      </c>
      <c r="B14517" t="s">
        <v>59</v>
      </c>
      <c r="C14517" t="s">
        <v>45</v>
      </c>
      <c r="D14517" t="s">
        <v>10</v>
      </c>
      <c r="E14517" t="s">
        <v>100</v>
      </c>
      <c r="F14517">
        <v>19</v>
      </c>
      <c r="G14517">
        <v>10.541130000000001</v>
      </c>
      <c r="H14517">
        <v>10.541130000000001</v>
      </c>
      <c r="I14517">
        <v>102</v>
      </c>
      <c r="J14517">
        <v>0.60284859999999996</v>
      </c>
      <c r="K14517">
        <v>-0.77258159999999998</v>
      </c>
      <c r="L14517">
        <v>-0.31613409999999997</v>
      </c>
      <c r="M14517">
        <v>0</v>
      </c>
      <c r="N14517">
        <v>0.31613409999999997</v>
      </c>
      <c r="O14517">
        <v>0.77258159999999998</v>
      </c>
      <c r="P14517">
        <v>3.2372325000000002</v>
      </c>
      <c r="Q14517">
        <v>17</v>
      </c>
      <c r="R14517">
        <v>6</v>
      </c>
      <c r="S14517" s="81">
        <v>39619</v>
      </c>
    </row>
    <row r="14518" spans="1:19" x14ac:dyDescent="0.2">
      <c r="A14518" t="s">
        <v>77</v>
      </c>
      <c r="B14518" t="s">
        <v>59</v>
      </c>
      <c r="C14518" t="s">
        <v>45</v>
      </c>
      <c r="D14518" t="s">
        <v>10</v>
      </c>
      <c r="E14518" t="s">
        <v>100</v>
      </c>
      <c r="F14518">
        <v>20</v>
      </c>
      <c r="G14518">
        <v>10.59873</v>
      </c>
      <c r="H14518">
        <v>10.59873</v>
      </c>
      <c r="I14518">
        <v>100</v>
      </c>
      <c r="J14518">
        <v>0.58416959999999996</v>
      </c>
      <c r="K14518">
        <v>-0.74864339999999996</v>
      </c>
      <c r="L14518">
        <v>-0.30633880000000002</v>
      </c>
      <c r="M14518">
        <v>0</v>
      </c>
      <c r="N14518">
        <v>0.30633880000000002</v>
      </c>
      <c r="O14518">
        <v>0.74864339999999996</v>
      </c>
      <c r="P14518">
        <v>3.2372325000000002</v>
      </c>
      <c r="Q14518">
        <v>17</v>
      </c>
      <c r="R14518">
        <v>6</v>
      </c>
      <c r="S14518" s="81">
        <v>39619</v>
      </c>
    </row>
    <row r="14519" spans="1:19" x14ac:dyDescent="0.2">
      <c r="A14519" t="s">
        <v>77</v>
      </c>
      <c r="B14519" t="s">
        <v>59</v>
      </c>
      <c r="C14519" t="s">
        <v>45</v>
      </c>
      <c r="D14519" t="s">
        <v>10</v>
      </c>
      <c r="E14519" t="s">
        <v>100</v>
      </c>
      <c r="F14519">
        <v>21</v>
      </c>
      <c r="G14519">
        <v>10.484209999999999</v>
      </c>
      <c r="H14519">
        <v>10.484209999999999</v>
      </c>
      <c r="I14519">
        <v>97</v>
      </c>
      <c r="J14519">
        <v>0.5823509</v>
      </c>
      <c r="K14519">
        <v>-0.74631270000000005</v>
      </c>
      <c r="L14519">
        <v>-0.30538510000000002</v>
      </c>
      <c r="M14519">
        <v>0</v>
      </c>
      <c r="N14519">
        <v>0.30538510000000002</v>
      </c>
      <c r="O14519">
        <v>0.74631270000000005</v>
      </c>
      <c r="P14519">
        <v>3.2372325000000002</v>
      </c>
      <c r="Q14519">
        <v>17</v>
      </c>
      <c r="R14519">
        <v>6</v>
      </c>
      <c r="S14519" s="81">
        <v>39619</v>
      </c>
    </row>
    <row r="14520" spans="1:19" x14ac:dyDescent="0.2">
      <c r="A14520" t="s">
        <v>77</v>
      </c>
      <c r="B14520" t="s">
        <v>59</v>
      </c>
      <c r="C14520" t="s">
        <v>45</v>
      </c>
      <c r="D14520" t="s">
        <v>10</v>
      </c>
      <c r="E14520" t="s">
        <v>100</v>
      </c>
      <c r="F14520">
        <v>22</v>
      </c>
      <c r="G14520">
        <v>10.40203</v>
      </c>
      <c r="H14520">
        <v>10.40203</v>
      </c>
      <c r="I14520">
        <v>92</v>
      </c>
      <c r="J14520">
        <v>0.58115170000000005</v>
      </c>
      <c r="K14520">
        <v>-0.74477579999999999</v>
      </c>
      <c r="L14520">
        <v>-0.30475619999999998</v>
      </c>
      <c r="M14520">
        <v>0</v>
      </c>
      <c r="N14520">
        <v>0.30475619999999998</v>
      </c>
      <c r="O14520">
        <v>0.74477579999999999</v>
      </c>
      <c r="P14520">
        <v>3.2372325000000002</v>
      </c>
      <c r="Q14520">
        <v>17</v>
      </c>
      <c r="R14520">
        <v>6</v>
      </c>
      <c r="S14520" s="81">
        <v>39619</v>
      </c>
    </row>
    <row r="14521" spans="1:19" x14ac:dyDescent="0.2">
      <c r="A14521" t="s">
        <v>77</v>
      </c>
      <c r="B14521" t="s">
        <v>59</v>
      </c>
      <c r="C14521" t="s">
        <v>45</v>
      </c>
      <c r="D14521" t="s">
        <v>10</v>
      </c>
      <c r="E14521" t="s">
        <v>100</v>
      </c>
      <c r="F14521">
        <v>23</v>
      </c>
      <c r="G14521">
        <v>10.677020000000001</v>
      </c>
      <c r="H14521">
        <v>10.677020000000001</v>
      </c>
      <c r="I14521">
        <v>90</v>
      </c>
      <c r="J14521">
        <v>0.58161680000000004</v>
      </c>
      <c r="K14521">
        <v>-0.74537189999999998</v>
      </c>
      <c r="L14521">
        <v>-0.3050001</v>
      </c>
      <c r="M14521">
        <v>0</v>
      </c>
      <c r="N14521">
        <v>0.3050001</v>
      </c>
      <c r="O14521">
        <v>0.74537189999999998</v>
      </c>
      <c r="P14521">
        <v>3.2372325000000002</v>
      </c>
      <c r="Q14521">
        <v>17</v>
      </c>
      <c r="R14521">
        <v>6</v>
      </c>
      <c r="S14521" s="81">
        <v>39619</v>
      </c>
    </row>
    <row r="14522" spans="1:19" x14ac:dyDescent="0.2">
      <c r="A14522" t="s">
        <v>77</v>
      </c>
      <c r="B14522" t="s">
        <v>59</v>
      </c>
      <c r="C14522" t="s">
        <v>45</v>
      </c>
      <c r="D14522" t="s">
        <v>10</v>
      </c>
      <c r="E14522" t="s">
        <v>100</v>
      </c>
      <c r="F14522">
        <v>24</v>
      </c>
      <c r="G14522">
        <v>10.712339999999999</v>
      </c>
      <c r="H14522">
        <v>10.712339999999999</v>
      </c>
      <c r="I14522">
        <v>84.5</v>
      </c>
      <c r="J14522">
        <v>0.58017099999999999</v>
      </c>
      <c r="K14522">
        <v>-0.74351909999999999</v>
      </c>
      <c r="L14522">
        <v>-0.30424200000000001</v>
      </c>
      <c r="M14522">
        <v>0</v>
      </c>
      <c r="N14522">
        <v>0.30424200000000001</v>
      </c>
      <c r="O14522">
        <v>0.74351909999999999</v>
      </c>
      <c r="P14522">
        <v>3.2372325000000002</v>
      </c>
      <c r="Q14522">
        <v>17</v>
      </c>
      <c r="R14522">
        <v>6</v>
      </c>
      <c r="S14522" s="81">
        <v>39619</v>
      </c>
    </row>
    <row r="14523" spans="1:19" x14ac:dyDescent="0.2">
      <c r="A14523" t="s">
        <v>77</v>
      </c>
      <c r="B14523" t="s">
        <v>59</v>
      </c>
      <c r="C14523" t="s">
        <v>45</v>
      </c>
      <c r="D14523" t="s">
        <v>11</v>
      </c>
      <c r="E14523" t="s">
        <v>100</v>
      </c>
      <c r="F14523">
        <v>1</v>
      </c>
      <c r="G14523">
        <v>10.244529999999999</v>
      </c>
      <c r="H14523">
        <v>10.244529999999999</v>
      </c>
      <c r="I14523">
        <v>84</v>
      </c>
      <c r="J14523">
        <v>0.59565109999999999</v>
      </c>
      <c r="K14523">
        <v>-0.76335759999999997</v>
      </c>
      <c r="L14523">
        <v>-0.31235980000000002</v>
      </c>
      <c r="M14523">
        <v>0</v>
      </c>
      <c r="N14523">
        <v>0.31235980000000002</v>
      </c>
      <c r="O14523">
        <v>0.76335759999999997</v>
      </c>
      <c r="P14523">
        <v>3.2372325000000002</v>
      </c>
      <c r="Q14523">
        <v>17</v>
      </c>
      <c r="R14523">
        <v>7</v>
      </c>
      <c r="S14523" s="81">
        <v>36353</v>
      </c>
    </row>
    <row r="14524" spans="1:19" x14ac:dyDescent="0.2">
      <c r="A14524" t="s">
        <v>77</v>
      </c>
      <c r="B14524" t="s">
        <v>59</v>
      </c>
      <c r="C14524" t="s">
        <v>45</v>
      </c>
      <c r="D14524" t="s">
        <v>11</v>
      </c>
      <c r="E14524" t="s">
        <v>100</v>
      </c>
      <c r="F14524">
        <v>2</v>
      </c>
      <c r="G14524">
        <v>10.275040000000001</v>
      </c>
      <c r="H14524">
        <v>10.275040000000001</v>
      </c>
      <c r="I14524">
        <v>84</v>
      </c>
      <c r="J14524">
        <v>0.59067510000000001</v>
      </c>
      <c r="K14524">
        <v>-0.75698049999999995</v>
      </c>
      <c r="L14524">
        <v>-0.30975029999999998</v>
      </c>
      <c r="M14524">
        <v>0</v>
      </c>
      <c r="N14524">
        <v>0.30975029999999998</v>
      </c>
      <c r="O14524">
        <v>0.75698049999999995</v>
      </c>
      <c r="P14524">
        <v>3.2372325000000002</v>
      </c>
      <c r="Q14524">
        <v>17</v>
      </c>
      <c r="R14524">
        <v>7</v>
      </c>
      <c r="S14524" s="81">
        <v>36353</v>
      </c>
    </row>
    <row r="14525" spans="1:19" x14ac:dyDescent="0.2">
      <c r="A14525" t="s">
        <v>77</v>
      </c>
      <c r="B14525" t="s">
        <v>59</v>
      </c>
      <c r="C14525" t="s">
        <v>45</v>
      </c>
      <c r="D14525" t="s">
        <v>11</v>
      </c>
      <c r="E14525" t="s">
        <v>100</v>
      </c>
      <c r="F14525">
        <v>3</v>
      </c>
      <c r="G14525">
        <v>10.229430000000001</v>
      </c>
      <c r="H14525">
        <v>10.229430000000001</v>
      </c>
      <c r="I14525">
        <v>81.5</v>
      </c>
      <c r="J14525">
        <v>0.59076740000000005</v>
      </c>
      <c r="K14525">
        <v>-0.75709890000000002</v>
      </c>
      <c r="L14525">
        <v>-0.30979869999999998</v>
      </c>
      <c r="M14525">
        <v>0</v>
      </c>
      <c r="N14525">
        <v>0.30979869999999998</v>
      </c>
      <c r="O14525">
        <v>0.75709890000000002</v>
      </c>
      <c r="P14525">
        <v>3.2372325000000002</v>
      </c>
      <c r="Q14525">
        <v>17</v>
      </c>
      <c r="R14525">
        <v>7</v>
      </c>
      <c r="S14525" s="81">
        <v>36353</v>
      </c>
    </row>
    <row r="14526" spans="1:19" x14ac:dyDescent="0.2">
      <c r="A14526" t="s">
        <v>77</v>
      </c>
      <c r="B14526" t="s">
        <v>59</v>
      </c>
      <c r="C14526" t="s">
        <v>45</v>
      </c>
      <c r="D14526" t="s">
        <v>11</v>
      </c>
      <c r="E14526" t="s">
        <v>100</v>
      </c>
      <c r="F14526">
        <v>4</v>
      </c>
      <c r="G14526">
        <v>10.25084</v>
      </c>
      <c r="H14526">
        <v>10.25084</v>
      </c>
      <c r="I14526">
        <v>80.5</v>
      </c>
      <c r="J14526">
        <v>0.59152389999999999</v>
      </c>
      <c r="K14526">
        <v>-0.75806839999999998</v>
      </c>
      <c r="L14526">
        <v>-0.31019540000000001</v>
      </c>
      <c r="M14526">
        <v>0</v>
      </c>
      <c r="N14526">
        <v>0.31019540000000001</v>
      </c>
      <c r="O14526">
        <v>0.75806839999999998</v>
      </c>
      <c r="P14526">
        <v>3.2372325000000002</v>
      </c>
      <c r="Q14526">
        <v>17</v>
      </c>
      <c r="R14526">
        <v>7</v>
      </c>
      <c r="S14526" s="81">
        <v>36353</v>
      </c>
    </row>
    <row r="14527" spans="1:19" x14ac:dyDescent="0.2">
      <c r="A14527" t="s">
        <v>77</v>
      </c>
      <c r="B14527" t="s">
        <v>59</v>
      </c>
      <c r="C14527" t="s">
        <v>45</v>
      </c>
      <c r="D14527" t="s">
        <v>11</v>
      </c>
      <c r="E14527" t="s">
        <v>100</v>
      </c>
      <c r="F14527">
        <v>5</v>
      </c>
      <c r="G14527">
        <v>10.39419</v>
      </c>
      <c r="H14527">
        <v>10.39419</v>
      </c>
      <c r="I14527">
        <v>80.5</v>
      </c>
      <c r="J14527">
        <v>0.59169240000000001</v>
      </c>
      <c r="K14527">
        <v>-0.75828439999999997</v>
      </c>
      <c r="L14527">
        <v>-0.3102838</v>
      </c>
      <c r="M14527">
        <v>0</v>
      </c>
      <c r="N14527">
        <v>0.3102838</v>
      </c>
      <c r="O14527">
        <v>0.75828439999999997</v>
      </c>
      <c r="P14527">
        <v>3.2372325000000002</v>
      </c>
      <c r="Q14527">
        <v>17</v>
      </c>
      <c r="R14527">
        <v>7</v>
      </c>
      <c r="S14527" s="81">
        <v>36353</v>
      </c>
    </row>
    <row r="14528" spans="1:19" x14ac:dyDescent="0.2">
      <c r="A14528" t="s">
        <v>77</v>
      </c>
      <c r="B14528" t="s">
        <v>59</v>
      </c>
      <c r="C14528" t="s">
        <v>45</v>
      </c>
      <c r="D14528" t="s">
        <v>11</v>
      </c>
      <c r="E14528" t="s">
        <v>100</v>
      </c>
      <c r="F14528">
        <v>6</v>
      </c>
      <c r="G14528">
        <v>10.37208</v>
      </c>
      <c r="H14528">
        <v>10.37208</v>
      </c>
      <c r="I14528">
        <v>81</v>
      </c>
      <c r="J14528">
        <v>0.59470749999999994</v>
      </c>
      <c r="K14528">
        <v>-0.76214839999999995</v>
      </c>
      <c r="L14528">
        <v>-0.3118649</v>
      </c>
      <c r="M14528">
        <v>0</v>
      </c>
      <c r="N14528">
        <v>0.3118649</v>
      </c>
      <c r="O14528">
        <v>0.76214839999999995</v>
      </c>
      <c r="P14528">
        <v>3.2372325000000002</v>
      </c>
      <c r="Q14528">
        <v>17</v>
      </c>
      <c r="R14528">
        <v>7</v>
      </c>
      <c r="S14528" s="81">
        <v>36353</v>
      </c>
    </row>
    <row r="14529" spans="1:19" x14ac:dyDescent="0.2">
      <c r="A14529" t="s">
        <v>77</v>
      </c>
      <c r="B14529" t="s">
        <v>59</v>
      </c>
      <c r="C14529" t="s">
        <v>45</v>
      </c>
      <c r="D14529" t="s">
        <v>11</v>
      </c>
      <c r="E14529" t="s">
        <v>100</v>
      </c>
      <c r="F14529">
        <v>7</v>
      </c>
      <c r="G14529">
        <v>10.297800000000001</v>
      </c>
      <c r="H14529">
        <v>10.297800000000001</v>
      </c>
      <c r="I14529">
        <v>81</v>
      </c>
      <c r="J14529">
        <v>0.59699789999999997</v>
      </c>
      <c r="K14529">
        <v>-0.76508359999999997</v>
      </c>
      <c r="L14529">
        <v>-0.31306600000000001</v>
      </c>
      <c r="M14529">
        <v>0</v>
      </c>
      <c r="N14529">
        <v>0.31306600000000001</v>
      </c>
      <c r="O14529">
        <v>0.76508359999999997</v>
      </c>
      <c r="P14529">
        <v>3.2372325000000002</v>
      </c>
      <c r="Q14529">
        <v>17</v>
      </c>
      <c r="R14529">
        <v>7</v>
      </c>
      <c r="S14529" s="81">
        <v>36353</v>
      </c>
    </row>
    <row r="14530" spans="1:19" x14ac:dyDescent="0.2">
      <c r="A14530" t="s">
        <v>77</v>
      </c>
      <c r="B14530" t="s">
        <v>59</v>
      </c>
      <c r="C14530" t="s">
        <v>45</v>
      </c>
      <c r="D14530" t="s">
        <v>11</v>
      </c>
      <c r="E14530" t="s">
        <v>100</v>
      </c>
      <c r="F14530">
        <v>8</v>
      </c>
      <c r="G14530">
        <v>10.0045</v>
      </c>
      <c r="H14530">
        <v>10.0045</v>
      </c>
      <c r="I14530">
        <v>82.5</v>
      </c>
      <c r="J14530">
        <v>0.59710949999999996</v>
      </c>
      <c r="K14530">
        <v>-0.76522659999999998</v>
      </c>
      <c r="L14530">
        <v>-0.31312449999999997</v>
      </c>
      <c r="M14530">
        <v>0</v>
      </c>
      <c r="N14530">
        <v>0.31312449999999997</v>
      </c>
      <c r="O14530">
        <v>0.76522659999999998</v>
      </c>
      <c r="P14530">
        <v>3.2372325000000002</v>
      </c>
      <c r="Q14530">
        <v>17</v>
      </c>
      <c r="R14530">
        <v>7</v>
      </c>
      <c r="S14530" s="81">
        <v>36353</v>
      </c>
    </row>
    <row r="14531" spans="1:19" x14ac:dyDescent="0.2">
      <c r="A14531" t="s">
        <v>77</v>
      </c>
      <c r="B14531" t="s">
        <v>59</v>
      </c>
      <c r="C14531" t="s">
        <v>45</v>
      </c>
      <c r="D14531" t="s">
        <v>11</v>
      </c>
      <c r="E14531" t="s">
        <v>100</v>
      </c>
      <c r="F14531">
        <v>9</v>
      </c>
      <c r="G14531">
        <v>9.9192990000000005</v>
      </c>
      <c r="H14531">
        <v>9.9192990000000005</v>
      </c>
      <c r="I14531">
        <v>86.5</v>
      </c>
      <c r="J14531">
        <v>0.5983098</v>
      </c>
      <c r="K14531">
        <v>-0.76676480000000002</v>
      </c>
      <c r="L14531">
        <v>-0.31375389999999997</v>
      </c>
      <c r="M14531">
        <v>0</v>
      </c>
      <c r="N14531">
        <v>0.31375389999999997</v>
      </c>
      <c r="O14531">
        <v>0.76676480000000002</v>
      </c>
      <c r="P14531">
        <v>3.2372325000000002</v>
      </c>
      <c r="Q14531">
        <v>17</v>
      </c>
      <c r="R14531">
        <v>7</v>
      </c>
      <c r="S14531" s="81">
        <v>36353</v>
      </c>
    </row>
    <row r="14532" spans="1:19" x14ac:dyDescent="0.2">
      <c r="A14532" t="s">
        <v>77</v>
      </c>
      <c r="B14532" t="s">
        <v>59</v>
      </c>
      <c r="C14532" t="s">
        <v>45</v>
      </c>
      <c r="D14532" t="s">
        <v>11</v>
      </c>
      <c r="E14532" t="s">
        <v>100</v>
      </c>
      <c r="F14532">
        <v>10</v>
      </c>
      <c r="G14532">
        <v>9.9076160000000009</v>
      </c>
      <c r="H14532">
        <v>9.9076160000000009</v>
      </c>
      <c r="I14532">
        <v>90</v>
      </c>
      <c r="J14532">
        <v>0.59765279999999998</v>
      </c>
      <c r="K14532">
        <v>-0.76592280000000001</v>
      </c>
      <c r="L14532">
        <v>-0.3134094</v>
      </c>
      <c r="M14532">
        <v>0</v>
      </c>
      <c r="N14532">
        <v>0.3134094</v>
      </c>
      <c r="O14532">
        <v>0.76592280000000001</v>
      </c>
      <c r="P14532">
        <v>3.2372325000000002</v>
      </c>
      <c r="Q14532">
        <v>17</v>
      </c>
      <c r="R14532">
        <v>7</v>
      </c>
      <c r="S14532" s="81">
        <v>36353</v>
      </c>
    </row>
    <row r="14533" spans="1:19" x14ac:dyDescent="0.2">
      <c r="A14533" t="s">
        <v>77</v>
      </c>
      <c r="B14533" t="s">
        <v>59</v>
      </c>
      <c r="C14533" t="s">
        <v>45</v>
      </c>
      <c r="D14533" t="s">
        <v>11</v>
      </c>
      <c r="E14533" t="s">
        <v>100</v>
      </c>
      <c r="F14533">
        <v>11</v>
      </c>
      <c r="G14533">
        <v>10.00351</v>
      </c>
      <c r="H14533">
        <v>10.00351</v>
      </c>
      <c r="I14533">
        <v>93.5</v>
      </c>
      <c r="J14533">
        <v>0.60287159999999995</v>
      </c>
      <c r="K14533">
        <v>-0.77261100000000005</v>
      </c>
      <c r="L14533">
        <v>-0.31614619999999999</v>
      </c>
      <c r="M14533">
        <v>0</v>
      </c>
      <c r="N14533">
        <v>0.31614619999999999</v>
      </c>
      <c r="O14533">
        <v>0.77261100000000005</v>
      </c>
      <c r="P14533">
        <v>3.2372325000000002</v>
      </c>
      <c r="Q14533">
        <v>17</v>
      </c>
      <c r="R14533">
        <v>7</v>
      </c>
      <c r="S14533" s="81">
        <v>36353</v>
      </c>
    </row>
    <row r="14534" spans="1:19" x14ac:dyDescent="0.2">
      <c r="A14534" t="s">
        <v>77</v>
      </c>
      <c r="B14534" t="s">
        <v>59</v>
      </c>
      <c r="C14534" t="s">
        <v>45</v>
      </c>
      <c r="D14534" t="s">
        <v>11</v>
      </c>
      <c r="E14534" t="s">
        <v>100</v>
      </c>
      <c r="F14534">
        <v>12</v>
      </c>
      <c r="G14534">
        <v>9.756335</v>
      </c>
      <c r="H14534">
        <v>9.756335</v>
      </c>
      <c r="I14534">
        <v>97.5</v>
      </c>
      <c r="J14534">
        <v>0.61294850000000001</v>
      </c>
      <c r="K14534">
        <v>-0.78552509999999998</v>
      </c>
      <c r="L14534">
        <v>-0.32143050000000001</v>
      </c>
      <c r="M14534">
        <v>0</v>
      </c>
      <c r="N14534">
        <v>0.32143050000000001</v>
      </c>
      <c r="O14534">
        <v>0.78552509999999998</v>
      </c>
      <c r="P14534">
        <v>3.2372325000000002</v>
      </c>
      <c r="Q14534">
        <v>17</v>
      </c>
      <c r="R14534">
        <v>7</v>
      </c>
      <c r="S14534" s="81">
        <v>36353</v>
      </c>
    </row>
    <row r="14535" spans="1:19" x14ac:dyDescent="0.2">
      <c r="A14535" t="s">
        <v>77</v>
      </c>
      <c r="B14535" t="s">
        <v>59</v>
      </c>
      <c r="C14535" t="s">
        <v>45</v>
      </c>
      <c r="D14535" t="s">
        <v>11</v>
      </c>
      <c r="E14535" t="s">
        <v>100</v>
      </c>
      <c r="F14535">
        <v>13</v>
      </c>
      <c r="G14535">
        <v>9.5171790000000005</v>
      </c>
      <c r="H14535">
        <v>9.5171790000000005</v>
      </c>
      <c r="I14535">
        <v>100.5</v>
      </c>
      <c r="J14535">
        <v>0.61249620000000005</v>
      </c>
      <c r="K14535">
        <v>-0.78494549999999996</v>
      </c>
      <c r="L14535">
        <v>-0.32119330000000001</v>
      </c>
      <c r="M14535">
        <v>0</v>
      </c>
      <c r="N14535">
        <v>0.32119330000000001</v>
      </c>
      <c r="O14535">
        <v>0.78494549999999996</v>
      </c>
      <c r="P14535">
        <v>3.2372325000000002</v>
      </c>
      <c r="Q14535">
        <v>17</v>
      </c>
      <c r="R14535">
        <v>7</v>
      </c>
      <c r="S14535" s="81">
        <v>36353</v>
      </c>
    </row>
    <row r="14536" spans="1:19" x14ac:dyDescent="0.2">
      <c r="A14536" t="s">
        <v>77</v>
      </c>
      <c r="B14536" t="s">
        <v>59</v>
      </c>
      <c r="C14536" t="s">
        <v>45</v>
      </c>
      <c r="D14536" t="s">
        <v>11</v>
      </c>
      <c r="E14536" t="s">
        <v>100</v>
      </c>
      <c r="F14536">
        <v>14</v>
      </c>
      <c r="G14536">
        <v>9.8034979999999994</v>
      </c>
      <c r="H14536">
        <v>9.8034979999999994</v>
      </c>
      <c r="I14536">
        <v>103</v>
      </c>
      <c r="J14536">
        <v>0.59796519999999997</v>
      </c>
      <c r="K14536">
        <v>-0.76632319999999998</v>
      </c>
      <c r="L14536">
        <v>-0.3135732</v>
      </c>
      <c r="M14536">
        <v>0</v>
      </c>
      <c r="N14536">
        <v>0.3135732</v>
      </c>
      <c r="O14536">
        <v>0.76632319999999998</v>
      </c>
      <c r="P14536">
        <v>3.2372325000000002</v>
      </c>
      <c r="Q14536">
        <v>17</v>
      </c>
      <c r="R14536">
        <v>7</v>
      </c>
      <c r="S14536" s="81">
        <v>36353</v>
      </c>
    </row>
    <row r="14537" spans="1:19" x14ac:dyDescent="0.2">
      <c r="A14537" t="s">
        <v>77</v>
      </c>
      <c r="B14537" t="s">
        <v>59</v>
      </c>
      <c r="C14537" t="s">
        <v>45</v>
      </c>
      <c r="D14537" t="s">
        <v>11</v>
      </c>
      <c r="E14537" t="s">
        <v>100</v>
      </c>
      <c r="F14537">
        <v>15</v>
      </c>
      <c r="G14537">
        <v>10.090260000000001</v>
      </c>
      <c r="H14537">
        <v>10.090260000000001</v>
      </c>
      <c r="I14537">
        <v>104.5</v>
      </c>
      <c r="J14537">
        <v>0.59519699999999998</v>
      </c>
      <c r="K14537">
        <v>-0.76277569999999995</v>
      </c>
      <c r="L14537">
        <v>-0.3121216</v>
      </c>
      <c r="M14537">
        <v>0</v>
      </c>
      <c r="N14537">
        <v>0.3121216</v>
      </c>
      <c r="O14537">
        <v>0.76277569999999995</v>
      </c>
      <c r="P14537">
        <v>3.2372325000000002</v>
      </c>
      <c r="Q14537">
        <v>17</v>
      </c>
      <c r="R14537">
        <v>7</v>
      </c>
      <c r="S14537" s="81">
        <v>36353</v>
      </c>
    </row>
    <row r="14538" spans="1:19" x14ac:dyDescent="0.2">
      <c r="A14538" t="s">
        <v>77</v>
      </c>
      <c r="B14538" t="s">
        <v>59</v>
      </c>
      <c r="C14538" t="s">
        <v>45</v>
      </c>
      <c r="D14538" t="s">
        <v>11</v>
      </c>
      <c r="E14538" t="s">
        <v>100</v>
      </c>
      <c r="F14538">
        <v>16</v>
      </c>
      <c r="G14538">
        <v>10.10651</v>
      </c>
      <c r="H14538">
        <v>10.10651</v>
      </c>
      <c r="I14538">
        <v>106.5</v>
      </c>
      <c r="J14538">
        <v>0.59588609999999997</v>
      </c>
      <c r="K14538">
        <v>-0.76365870000000002</v>
      </c>
      <c r="L14538">
        <v>-0.31248300000000001</v>
      </c>
      <c r="M14538">
        <v>0</v>
      </c>
      <c r="N14538">
        <v>0.31248300000000001</v>
      </c>
      <c r="O14538">
        <v>0.76365870000000002</v>
      </c>
      <c r="P14538">
        <v>3.2372325000000002</v>
      </c>
      <c r="Q14538">
        <v>17</v>
      </c>
      <c r="R14538">
        <v>7</v>
      </c>
      <c r="S14538" s="81">
        <v>36353</v>
      </c>
    </row>
    <row r="14539" spans="1:19" x14ac:dyDescent="0.2">
      <c r="A14539" t="s">
        <v>77</v>
      </c>
      <c r="B14539" t="s">
        <v>59</v>
      </c>
      <c r="C14539" t="s">
        <v>45</v>
      </c>
      <c r="D14539" t="s">
        <v>11</v>
      </c>
      <c r="E14539" t="s">
        <v>100</v>
      </c>
      <c r="F14539">
        <v>17</v>
      </c>
      <c r="G14539">
        <v>10.111560000000001</v>
      </c>
      <c r="H14539">
        <v>10.111560000000001</v>
      </c>
      <c r="I14539">
        <v>107.5</v>
      </c>
      <c r="J14539">
        <v>0.59683079999999999</v>
      </c>
      <c r="K14539">
        <v>-0.76486949999999998</v>
      </c>
      <c r="L14539">
        <v>-0.31297839999999999</v>
      </c>
      <c r="M14539">
        <v>0</v>
      </c>
      <c r="N14539">
        <v>0.31297839999999999</v>
      </c>
      <c r="O14539">
        <v>0.76486949999999998</v>
      </c>
      <c r="P14539">
        <v>3.2372325000000002</v>
      </c>
      <c r="Q14539">
        <v>17</v>
      </c>
      <c r="R14539">
        <v>7</v>
      </c>
      <c r="S14539" s="81">
        <v>36353</v>
      </c>
    </row>
    <row r="14540" spans="1:19" x14ac:dyDescent="0.2">
      <c r="A14540" t="s">
        <v>77</v>
      </c>
      <c r="B14540" t="s">
        <v>59</v>
      </c>
      <c r="C14540" t="s">
        <v>45</v>
      </c>
      <c r="D14540" t="s">
        <v>11</v>
      </c>
      <c r="E14540" t="s">
        <v>100</v>
      </c>
      <c r="F14540">
        <v>18</v>
      </c>
      <c r="G14540">
        <v>9.9211089999999995</v>
      </c>
      <c r="H14540">
        <v>9.9211089999999995</v>
      </c>
      <c r="I14540">
        <v>107.5</v>
      </c>
      <c r="J14540">
        <v>0.62833309999999998</v>
      </c>
      <c r="K14540">
        <v>-0.80524130000000005</v>
      </c>
      <c r="L14540">
        <v>-0.32949820000000002</v>
      </c>
      <c r="M14540">
        <v>0</v>
      </c>
      <c r="N14540">
        <v>0.32949820000000002</v>
      </c>
      <c r="O14540">
        <v>0.80524130000000005</v>
      </c>
      <c r="P14540">
        <v>3.2372325000000002</v>
      </c>
      <c r="Q14540">
        <v>17</v>
      </c>
      <c r="R14540">
        <v>7</v>
      </c>
      <c r="S14540" s="81">
        <v>36353</v>
      </c>
    </row>
    <row r="14541" spans="1:19" x14ac:dyDescent="0.2">
      <c r="A14541" t="s">
        <v>77</v>
      </c>
      <c r="B14541" t="s">
        <v>59</v>
      </c>
      <c r="C14541" t="s">
        <v>45</v>
      </c>
      <c r="D14541" t="s">
        <v>11</v>
      </c>
      <c r="E14541" t="s">
        <v>100</v>
      </c>
      <c r="F14541">
        <v>19</v>
      </c>
      <c r="G14541">
        <v>9.9417109999999997</v>
      </c>
      <c r="H14541">
        <v>9.9417109999999997</v>
      </c>
      <c r="I14541">
        <v>104</v>
      </c>
      <c r="J14541">
        <v>0.66309019999999996</v>
      </c>
      <c r="K14541">
        <v>-0.84978430000000005</v>
      </c>
      <c r="L14541">
        <v>-0.3477248</v>
      </c>
      <c r="M14541">
        <v>0</v>
      </c>
      <c r="N14541">
        <v>0.3477248</v>
      </c>
      <c r="O14541">
        <v>0.84978430000000005</v>
      </c>
      <c r="P14541">
        <v>3.2372325000000002</v>
      </c>
      <c r="Q14541">
        <v>17</v>
      </c>
      <c r="R14541">
        <v>7</v>
      </c>
      <c r="S14541" s="81">
        <v>36353</v>
      </c>
    </row>
    <row r="14542" spans="1:19" x14ac:dyDescent="0.2">
      <c r="A14542" t="s">
        <v>77</v>
      </c>
      <c r="B14542" t="s">
        <v>59</v>
      </c>
      <c r="C14542" t="s">
        <v>45</v>
      </c>
      <c r="D14542" t="s">
        <v>11</v>
      </c>
      <c r="E14542" t="s">
        <v>100</v>
      </c>
      <c r="F14542">
        <v>20</v>
      </c>
      <c r="G14542">
        <v>10.08793</v>
      </c>
      <c r="H14542">
        <v>10.08793</v>
      </c>
      <c r="I14542">
        <v>98.5</v>
      </c>
      <c r="J14542">
        <v>0.60085900000000003</v>
      </c>
      <c r="K14542">
        <v>-0.77003180000000004</v>
      </c>
      <c r="L14542">
        <v>-0.3150907</v>
      </c>
      <c r="M14542">
        <v>0</v>
      </c>
      <c r="N14542">
        <v>0.3150907</v>
      </c>
      <c r="O14542">
        <v>0.77003180000000004</v>
      </c>
      <c r="P14542">
        <v>3.2372325000000002</v>
      </c>
      <c r="Q14542">
        <v>17</v>
      </c>
      <c r="R14542">
        <v>7</v>
      </c>
      <c r="S14542" s="81">
        <v>36353</v>
      </c>
    </row>
    <row r="14543" spans="1:19" x14ac:dyDescent="0.2">
      <c r="A14543" t="s">
        <v>77</v>
      </c>
      <c r="B14543" t="s">
        <v>59</v>
      </c>
      <c r="C14543" t="s">
        <v>45</v>
      </c>
      <c r="D14543" t="s">
        <v>11</v>
      </c>
      <c r="E14543" t="s">
        <v>100</v>
      </c>
      <c r="F14543">
        <v>21</v>
      </c>
      <c r="G14543">
        <v>10.058020000000001</v>
      </c>
      <c r="H14543">
        <v>10.058020000000001</v>
      </c>
      <c r="I14543">
        <v>93.5</v>
      </c>
      <c r="J14543">
        <v>0.59659050000000002</v>
      </c>
      <c r="K14543">
        <v>-0.7645615</v>
      </c>
      <c r="L14543">
        <v>-0.31285239999999997</v>
      </c>
      <c r="M14543">
        <v>0</v>
      </c>
      <c r="N14543">
        <v>0.31285239999999997</v>
      </c>
      <c r="O14543">
        <v>0.7645615</v>
      </c>
      <c r="P14543">
        <v>3.2372325000000002</v>
      </c>
      <c r="Q14543">
        <v>17</v>
      </c>
      <c r="R14543">
        <v>7</v>
      </c>
      <c r="S14543" s="81">
        <v>36353</v>
      </c>
    </row>
    <row r="14544" spans="1:19" x14ac:dyDescent="0.2">
      <c r="A14544" t="s">
        <v>77</v>
      </c>
      <c r="B14544" t="s">
        <v>59</v>
      </c>
      <c r="C14544" t="s">
        <v>45</v>
      </c>
      <c r="D14544" t="s">
        <v>11</v>
      </c>
      <c r="E14544" t="s">
        <v>100</v>
      </c>
      <c r="F14544">
        <v>22</v>
      </c>
      <c r="G14544">
        <v>10.083119999999999</v>
      </c>
      <c r="H14544">
        <v>10.083119999999999</v>
      </c>
      <c r="I14544">
        <v>89.5</v>
      </c>
      <c r="J14544">
        <v>0.58905779999999996</v>
      </c>
      <c r="K14544">
        <v>-0.75490800000000002</v>
      </c>
      <c r="L14544">
        <v>-0.30890220000000002</v>
      </c>
      <c r="M14544">
        <v>0</v>
      </c>
      <c r="N14544">
        <v>0.30890220000000002</v>
      </c>
      <c r="O14544">
        <v>0.75490800000000002</v>
      </c>
      <c r="P14544">
        <v>3.2372325000000002</v>
      </c>
      <c r="Q14544">
        <v>17</v>
      </c>
      <c r="R14544">
        <v>7</v>
      </c>
      <c r="S14544" s="81">
        <v>36353</v>
      </c>
    </row>
    <row r="14545" spans="1:19" x14ac:dyDescent="0.2">
      <c r="A14545" t="s">
        <v>77</v>
      </c>
      <c r="B14545" t="s">
        <v>59</v>
      </c>
      <c r="C14545" t="s">
        <v>45</v>
      </c>
      <c r="D14545" t="s">
        <v>11</v>
      </c>
      <c r="E14545" t="s">
        <v>100</v>
      </c>
      <c r="F14545">
        <v>23</v>
      </c>
      <c r="G14545">
        <v>10.23441</v>
      </c>
      <c r="H14545">
        <v>10.23441</v>
      </c>
      <c r="I14545">
        <v>86</v>
      </c>
      <c r="J14545">
        <v>0.58774610000000005</v>
      </c>
      <c r="K14545">
        <v>-0.75322690000000003</v>
      </c>
      <c r="L14545">
        <v>-0.3082143</v>
      </c>
      <c r="M14545">
        <v>0</v>
      </c>
      <c r="N14545">
        <v>0.3082143</v>
      </c>
      <c r="O14545">
        <v>0.75322690000000003</v>
      </c>
      <c r="P14545">
        <v>3.2372325000000002</v>
      </c>
      <c r="Q14545">
        <v>17</v>
      </c>
      <c r="R14545">
        <v>7</v>
      </c>
      <c r="S14545" s="81">
        <v>36353</v>
      </c>
    </row>
    <row r="14546" spans="1:19" x14ac:dyDescent="0.2">
      <c r="A14546" t="s">
        <v>77</v>
      </c>
      <c r="B14546" t="s">
        <v>59</v>
      </c>
      <c r="C14546" t="s">
        <v>45</v>
      </c>
      <c r="D14546" t="s">
        <v>11</v>
      </c>
      <c r="E14546" t="s">
        <v>100</v>
      </c>
      <c r="F14546">
        <v>24</v>
      </c>
      <c r="G14546">
        <v>10.263070000000001</v>
      </c>
      <c r="H14546">
        <v>10.263070000000001</v>
      </c>
      <c r="I14546">
        <v>85.5</v>
      </c>
      <c r="J14546">
        <v>0.59224790000000005</v>
      </c>
      <c r="K14546">
        <v>-0.75899620000000001</v>
      </c>
      <c r="L14546">
        <v>-0.31057509999999999</v>
      </c>
      <c r="M14546">
        <v>0</v>
      </c>
      <c r="N14546">
        <v>0.31057509999999999</v>
      </c>
      <c r="O14546">
        <v>0.75899620000000001</v>
      </c>
      <c r="P14546">
        <v>3.2372325000000002</v>
      </c>
      <c r="Q14546">
        <v>17</v>
      </c>
      <c r="R14546">
        <v>7</v>
      </c>
      <c r="S14546" s="81">
        <v>36353</v>
      </c>
    </row>
    <row r="14547" spans="1:19" x14ac:dyDescent="0.2">
      <c r="A14547" t="s">
        <v>77</v>
      </c>
      <c r="B14547" t="s">
        <v>59</v>
      </c>
      <c r="C14547" t="s">
        <v>45</v>
      </c>
      <c r="D14547" t="s">
        <v>12</v>
      </c>
      <c r="E14547" t="s">
        <v>100</v>
      </c>
      <c r="F14547">
        <v>1</v>
      </c>
      <c r="G14547">
        <v>11.43327</v>
      </c>
      <c r="H14547">
        <v>11.43327</v>
      </c>
      <c r="I14547">
        <v>80.5</v>
      </c>
      <c r="J14547">
        <v>0.61704749999999997</v>
      </c>
      <c r="K14547">
        <v>-0.79077819999999999</v>
      </c>
      <c r="L14547">
        <v>-0.32357999999999998</v>
      </c>
      <c r="M14547">
        <v>0</v>
      </c>
      <c r="N14547">
        <v>0.32357999999999998</v>
      </c>
      <c r="O14547">
        <v>0.79077819999999999</v>
      </c>
      <c r="P14547">
        <v>3.2372325000000002</v>
      </c>
      <c r="Q14547">
        <v>17</v>
      </c>
      <c r="R14547">
        <v>8</v>
      </c>
      <c r="S14547" s="81">
        <v>35289</v>
      </c>
    </row>
    <row r="14548" spans="1:19" x14ac:dyDescent="0.2">
      <c r="A14548" t="s">
        <v>77</v>
      </c>
      <c r="B14548" t="s">
        <v>59</v>
      </c>
      <c r="C14548" t="s">
        <v>45</v>
      </c>
      <c r="D14548" t="s">
        <v>12</v>
      </c>
      <c r="E14548" t="s">
        <v>100</v>
      </c>
      <c r="F14548">
        <v>2</v>
      </c>
      <c r="G14548">
        <v>11.368550000000001</v>
      </c>
      <c r="H14548">
        <v>11.368550000000001</v>
      </c>
      <c r="I14548">
        <v>80</v>
      </c>
      <c r="J14548">
        <v>0.60575159999999995</v>
      </c>
      <c r="K14548">
        <v>-0.77630200000000005</v>
      </c>
      <c r="L14548">
        <v>-0.31765650000000001</v>
      </c>
      <c r="M14548">
        <v>0</v>
      </c>
      <c r="N14548">
        <v>0.31765650000000001</v>
      </c>
      <c r="O14548">
        <v>0.77630200000000005</v>
      </c>
      <c r="P14548">
        <v>3.2372325000000002</v>
      </c>
      <c r="Q14548">
        <v>17</v>
      </c>
      <c r="R14548">
        <v>8</v>
      </c>
      <c r="S14548" s="81">
        <v>35289</v>
      </c>
    </row>
    <row r="14549" spans="1:19" x14ac:dyDescent="0.2">
      <c r="A14549" t="s">
        <v>77</v>
      </c>
      <c r="B14549" t="s">
        <v>59</v>
      </c>
      <c r="C14549" t="s">
        <v>45</v>
      </c>
      <c r="D14549" t="s">
        <v>12</v>
      </c>
      <c r="E14549" t="s">
        <v>100</v>
      </c>
      <c r="F14549">
        <v>3</v>
      </c>
      <c r="G14549">
        <v>11.41357</v>
      </c>
      <c r="H14549">
        <v>11.41357</v>
      </c>
      <c r="I14549">
        <v>80.5</v>
      </c>
      <c r="J14549">
        <v>0.60471419999999998</v>
      </c>
      <c r="K14549">
        <v>-0.77497240000000001</v>
      </c>
      <c r="L14549">
        <v>-0.31711240000000002</v>
      </c>
      <c r="M14549">
        <v>0</v>
      </c>
      <c r="N14549">
        <v>0.31711240000000002</v>
      </c>
      <c r="O14549">
        <v>0.77497240000000001</v>
      </c>
      <c r="P14549">
        <v>3.2372325000000002</v>
      </c>
      <c r="Q14549">
        <v>17</v>
      </c>
      <c r="R14549">
        <v>8</v>
      </c>
      <c r="S14549" s="81">
        <v>35289</v>
      </c>
    </row>
    <row r="14550" spans="1:19" x14ac:dyDescent="0.2">
      <c r="A14550" t="s">
        <v>77</v>
      </c>
      <c r="B14550" t="s">
        <v>59</v>
      </c>
      <c r="C14550" t="s">
        <v>45</v>
      </c>
      <c r="D14550" t="s">
        <v>12</v>
      </c>
      <c r="E14550" t="s">
        <v>100</v>
      </c>
      <c r="F14550">
        <v>4</v>
      </c>
      <c r="G14550">
        <v>11.42052</v>
      </c>
      <c r="H14550">
        <v>11.42052</v>
      </c>
      <c r="I14550">
        <v>78.5</v>
      </c>
      <c r="J14550">
        <v>0.60197529999999999</v>
      </c>
      <c r="K14550">
        <v>-0.77146230000000005</v>
      </c>
      <c r="L14550">
        <v>-0.31567610000000002</v>
      </c>
      <c r="M14550">
        <v>0</v>
      </c>
      <c r="N14550">
        <v>0.31567610000000002</v>
      </c>
      <c r="O14550">
        <v>0.77146230000000005</v>
      </c>
      <c r="P14550">
        <v>3.2372325000000002</v>
      </c>
      <c r="Q14550">
        <v>17</v>
      </c>
      <c r="R14550">
        <v>8</v>
      </c>
      <c r="S14550" s="81">
        <v>35289</v>
      </c>
    </row>
    <row r="14551" spans="1:19" x14ac:dyDescent="0.2">
      <c r="A14551" t="s">
        <v>77</v>
      </c>
      <c r="B14551" t="s">
        <v>59</v>
      </c>
      <c r="C14551" t="s">
        <v>45</v>
      </c>
      <c r="D14551" t="s">
        <v>12</v>
      </c>
      <c r="E14551" t="s">
        <v>100</v>
      </c>
      <c r="F14551">
        <v>5</v>
      </c>
      <c r="G14551">
        <v>11.532260000000001</v>
      </c>
      <c r="H14551">
        <v>11.532260000000001</v>
      </c>
      <c r="I14551">
        <v>77.5</v>
      </c>
      <c r="J14551">
        <v>0.59815819999999997</v>
      </c>
      <c r="K14551">
        <v>-0.76657059999999999</v>
      </c>
      <c r="L14551">
        <v>-0.31367450000000002</v>
      </c>
      <c r="M14551">
        <v>0</v>
      </c>
      <c r="N14551">
        <v>0.31367450000000002</v>
      </c>
      <c r="O14551">
        <v>0.76657059999999999</v>
      </c>
      <c r="P14551">
        <v>3.2372325000000002</v>
      </c>
      <c r="Q14551">
        <v>17</v>
      </c>
      <c r="R14551">
        <v>8</v>
      </c>
      <c r="S14551" s="81">
        <v>35289</v>
      </c>
    </row>
    <row r="14552" spans="1:19" x14ac:dyDescent="0.2">
      <c r="A14552" t="s">
        <v>77</v>
      </c>
      <c r="B14552" t="s">
        <v>59</v>
      </c>
      <c r="C14552" t="s">
        <v>45</v>
      </c>
      <c r="D14552" t="s">
        <v>12</v>
      </c>
      <c r="E14552" t="s">
        <v>100</v>
      </c>
      <c r="F14552">
        <v>6</v>
      </c>
      <c r="G14552">
        <v>11.4634</v>
      </c>
      <c r="H14552">
        <v>11.4634</v>
      </c>
      <c r="I14552">
        <v>75</v>
      </c>
      <c r="J14552">
        <v>0.60229929999999998</v>
      </c>
      <c r="K14552">
        <v>-0.77187760000000005</v>
      </c>
      <c r="L14552">
        <v>-0.31584610000000002</v>
      </c>
      <c r="M14552">
        <v>0</v>
      </c>
      <c r="N14552">
        <v>0.31584610000000002</v>
      </c>
      <c r="O14552">
        <v>0.77187760000000005</v>
      </c>
      <c r="P14552">
        <v>3.2372325000000002</v>
      </c>
      <c r="Q14552">
        <v>17</v>
      </c>
      <c r="R14552">
        <v>8</v>
      </c>
      <c r="S14552" s="81">
        <v>35289</v>
      </c>
    </row>
    <row r="14553" spans="1:19" x14ac:dyDescent="0.2">
      <c r="A14553" t="s">
        <v>77</v>
      </c>
      <c r="B14553" t="s">
        <v>59</v>
      </c>
      <c r="C14553" t="s">
        <v>45</v>
      </c>
      <c r="D14553" t="s">
        <v>12</v>
      </c>
      <c r="E14553" t="s">
        <v>100</v>
      </c>
      <c r="F14553">
        <v>7</v>
      </c>
      <c r="G14553">
        <v>11.33478</v>
      </c>
      <c r="H14553">
        <v>11.33478</v>
      </c>
      <c r="I14553">
        <v>73.5</v>
      </c>
      <c r="J14553">
        <v>0.60442059999999997</v>
      </c>
      <c r="K14553">
        <v>-0.77459619999999996</v>
      </c>
      <c r="L14553">
        <v>-0.31695849999999998</v>
      </c>
      <c r="M14553">
        <v>0</v>
      </c>
      <c r="N14553">
        <v>0.31695849999999998</v>
      </c>
      <c r="O14553">
        <v>0.77459619999999996</v>
      </c>
      <c r="P14553">
        <v>3.2372325000000002</v>
      </c>
      <c r="Q14553">
        <v>17</v>
      </c>
      <c r="R14553">
        <v>8</v>
      </c>
      <c r="S14553" s="81">
        <v>35289</v>
      </c>
    </row>
    <row r="14554" spans="1:19" x14ac:dyDescent="0.2">
      <c r="A14554" t="s">
        <v>77</v>
      </c>
      <c r="B14554" t="s">
        <v>59</v>
      </c>
      <c r="C14554" t="s">
        <v>45</v>
      </c>
      <c r="D14554" t="s">
        <v>12</v>
      </c>
      <c r="E14554" t="s">
        <v>100</v>
      </c>
      <c r="F14554">
        <v>8</v>
      </c>
      <c r="G14554">
        <v>11.147600000000001</v>
      </c>
      <c r="H14554">
        <v>11.147600000000001</v>
      </c>
      <c r="I14554">
        <v>75</v>
      </c>
      <c r="J14554">
        <v>0.60494079999999995</v>
      </c>
      <c r="K14554">
        <v>-0.77526280000000003</v>
      </c>
      <c r="L14554">
        <v>-0.31723119999999999</v>
      </c>
      <c r="M14554">
        <v>0</v>
      </c>
      <c r="N14554">
        <v>0.31723119999999999</v>
      </c>
      <c r="O14554">
        <v>0.77526280000000003</v>
      </c>
      <c r="P14554">
        <v>3.2372325000000002</v>
      </c>
      <c r="Q14554">
        <v>17</v>
      </c>
      <c r="R14554">
        <v>8</v>
      </c>
      <c r="S14554" s="81">
        <v>35289</v>
      </c>
    </row>
    <row r="14555" spans="1:19" x14ac:dyDescent="0.2">
      <c r="A14555" t="s">
        <v>77</v>
      </c>
      <c r="B14555" t="s">
        <v>59</v>
      </c>
      <c r="C14555" t="s">
        <v>45</v>
      </c>
      <c r="D14555" t="s">
        <v>12</v>
      </c>
      <c r="E14555" t="s">
        <v>100</v>
      </c>
      <c r="F14555">
        <v>9</v>
      </c>
      <c r="G14555">
        <v>10.97484</v>
      </c>
      <c r="H14555">
        <v>10.97484</v>
      </c>
      <c r="I14555">
        <v>78</v>
      </c>
      <c r="J14555">
        <v>0.61027719999999996</v>
      </c>
      <c r="K14555">
        <v>-0.78210170000000001</v>
      </c>
      <c r="L14555">
        <v>-0.32002969999999997</v>
      </c>
      <c r="M14555">
        <v>0</v>
      </c>
      <c r="N14555">
        <v>0.32002969999999997</v>
      </c>
      <c r="O14555">
        <v>0.78210170000000001</v>
      </c>
      <c r="P14555">
        <v>3.2372325000000002</v>
      </c>
      <c r="Q14555">
        <v>17</v>
      </c>
      <c r="R14555">
        <v>8</v>
      </c>
      <c r="S14555" s="81">
        <v>35289</v>
      </c>
    </row>
    <row r="14556" spans="1:19" x14ac:dyDescent="0.2">
      <c r="A14556" t="s">
        <v>77</v>
      </c>
      <c r="B14556" t="s">
        <v>59</v>
      </c>
      <c r="C14556" t="s">
        <v>45</v>
      </c>
      <c r="D14556" t="s">
        <v>12</v>
      </c>
      <c r="E14556" t="s">
        <v>100</v>
      </c>
      <c r="F14556">
        <v>10</v>
      </c>
      <c r="G14556">
        <v>10.9701</v>
      </c>
      <c r="H14556">
        <v>10.9701</v>
      </c>
      <c r="I14556">
        <v>83.5</v>
      </c>
      <c r="J14556">
        <v>0.60560460000000005</v>
      </c>
      <c r="K14556">
        <v>-0.77611359999999996</v>
      </c>
      <c r="L14556">
        <v>-0.31757940000000001</v>
      </c>
      <c r="M14556">
        <v>0</v>
      </c>
      <c r="N14556">
        <v>0.31757940000000001</v>
      </c>
      <c r="O14556">
        <v>0.77611359999999996</v>
      </c>
      <c r="P14556">
        <v>3.2372325000000002</v>
      </c>
      <c r="Q14556">
        <v>17</v>
      </c>
      <c r="R14556">
        <v>8</v>
      </c>
      <c r="S14556" s="81">
        <v>35289</v>
      </c>
    </row>
    <row r="14557" spans="1:19" x14ac:dyDescent="0.2">
      <c r="A14557" t="s">
        <v>77</v>
      </c>
      <c r="B14557" t="s">
        <v>59</v>
      </c>
      <c r="C14557" t="s">
        <v>45</v>
      </c>
      <c r="D14557" t="s">
        <v>12</v>
      </c>
      <c r="E14557" t="s">
        <v>100</v>
      </c>
      <c r="F14557">
        <v>11</v>
      </c>
      <c r="G14557">
        <v>10.994820000000001</v>
      </c>
      <c r="H14557">
        <v>10.994820000000001</v>
      </c>
      <c r="I14557">
        <v>88</v>
      </c>
      <c r="J14557">
        <v>0.60901289999999997</v>
      </c>
      <c r="K14557">
        <v>-0.78048150000000005</v>
      </c>
      <c r="L14557">
        <v>-0.3193667</v>
      </c>
      <c r="M14557">
        <v>0</v>
      </c>
      <c r="N14557">
        <v>0.3193667</v>
      </c>
      <c r="O14557">
        <v>0.78048150000000005</v>
      </c>
      <c r="P14557">
        <v>3.2372325000000002</v>
      </c>
      <c r="Q14557">
        <v>17</v>
      </c>
      <c r="R14557">
        <v>8</v>
      </c>
      <c r="S14557" s="81">
        <v>35289</v>
      </c>
    </row>
    <row r="14558" spans="1:19" x14ac:dyDescent="0.2">
      <c r="A14558" t="s">
        <v>77</v>
      </c>
      <c r="B14558" t="s">
        <v>59</v>
      </c>
      <c r="C14558" t="s">
        <v>45</v>
      </c>
      <c r="D14558" t="s">
        <v>12</v>
      </c>
      <c r="E14558" t="s">
        <v>100</v>
      </c>
      <c r="F14558">
        <v>12</v>
      </c>
      <c r="G14558">
        <v>10.96569</v>
      </c>
      <c r="H14558">
        <v>10.96569</v>
      </c>
      <c r="I14558">
        <v>88.5</v>
      </c>
      <c r="J14558">
        <v>0.61305540000000003</v>
      </c>
      <c r="K14558">
        <v>-0.78566210000000003</v>
      </c>
      <c r="L14558">
        <v>-0.32148660000000001</v>
      </c>
      <c r="M14558">
        <v>0</v>
      </c>
      <c r="N14558">
        <v>0.32148660000000001</v>
      </c>
      <c r="O14558">
        <v>0.78566210000000003</v>
      </c>
      <c r="P14558">
        <v>3.2372325000000002</v>
      </c>
      <c r="Q14558">
        <v>17</v>
      </c>
      <c r="R14558">
        <v>8</v>
      </c>
      <c r="S14558" s="81">
        <v>35289</v>
      </c>
    </row>
    <row r="14559" spans="1:19" x14ac:dyDescent="0.2">
      <c r="A14559" t="s">
        <v>77</v>
      </c>
      <c r="B14559" t="s">
        <v>59</v>
      </c>
      <c r="C14559" t="s">
        <v>45</v>
      </c>
      <c r="D14559" t="s">
        <v>12</v>
      </c>
      <c r="E14559" t="s">
        <v>100</v>
      </c>
      <c r="F14559">
        <v>13</v>
      </c>
      <c r="G14559">
        <v>10.82527</v>
      </c>
      <c r="H14559">
        <v>10.82527</v>
      </c>
      <c r="I14559">
        <v>91.5</v>
      </c>
      <c r="J14559">
        <v>0.62036749999999996</v>
      </c>
      <c r="K14559">
        <v>-0.79503290000000004</v>
      </c>
      <c r="L14559">
        <v>-0.32532100000000003</v>
      </c>
      <c r="M14559">
        <v>0</v>
      </c>
      <c r="N14559">
        <v>0.32532100000000003</v>
      </c>
      <c r="O14559">
        <v>0.79503290000000004</v>
      </c>
      <c r="P14559">
        <v>3.2372325000000002</v>
      </c>
      <c r="Q14559">
        <v>17</v>
      </c>
      <c r="R14559">
        <v>8</v>
      </c>
      <c r="S14559" s="81">
        <v>35289</v>
      </c>
    </row>
    <row r="14560" spans="1:19" x14ac:dyDescent="0.2">
      <c r="A14560" t="s">
        <v>77</v>
      </c>
      <c r="B14560" t="s">
        <v>59</v>
      </c>
      <c r="C14560" t="s">
        <v>45</v>
      </c>
      <c r="D14560" t="s">
        <v>12</v>
      </c>
      <c r="E14560" t="s">
        <v>100</v>
      </c>
      <c r="F14560">
        <v>14</v>
      </c>
      <c r="G14560">
        <v>10.92643</v>
      </c>
      <c r="H14560">
        <v>10.92643</v>
      </c>
      <c r="I14560">
        <v>97.5</v>
      </c>
      <c r="J14560">
        <v>0.60700949999999998</v>
      </c>
      <c r="K14560">
        <v>-0.77791390000000005</v>
      </c>
      <c r="L14560">
        <v>-0.31831609999999999</v>
      </c>
      <c r="M14560">
        <v>0</v>
      </c>
      <c r="N14560">
        <v>0.31831609999999999</v>
      </c>
      <c r="O14560">
        <v>0.77791390000000005</v>
      </c>
      <c r="P14560">
        <v>3.2372325000000002</v>
      </c>
      <c r="Q14560">
        <v>17</v>
      </c>
      <c r="R14560">
        <v>8</v>
      </c>
      <c r="S14560" s="81">
        <v>35289</v>
      </c>
    </row>
    <row r="14561" spans="1:19" x14ac:dyDescent="0.2">
      <c r="A14561" t="s">
        <v>77</v>
      </c>
      <c r="B14561" t="s">
        <v>59</v>
      </c>
      <c r="C14561" t="s">
        <v>45</v>
      </c>
      <c r="D14561" t="s">
        <v>12</v>
      </c>
      <c r="E14561" t="s">
        <v>100</v>
      </c>
      <c r="F14561">
        <v>15</v>
      </c>
      <c r="G14561">
        <v>11.08582</v>
      </c>
      <c r="H14561">
        <v>11.08582</v>
      </c>
      <c r="I14561">
        <v>102.5</v>
      </c>
      <c r="J14561">
        <v>0.59909049999999997</v>
      </c>
      <c r="K14561">
        <v>-0.76776529999999998</v>
      </c>
      <c r="L14561">
        <v>-0.31416339999999998</v>
      </c>
      <c r="M14561">
        <v>0</v>
      </c>
      <c r="N14561">
        <v>0.31416339999999998</v>
      </c>
      <c r="O14561">
        <v>0.76776529999999998</v>
      </c>
      <c r="P14561">
        <v>3.2372325000000002</v>
      </c>
      <c r="Q14561">
        <v>17</v>
      </c>
      <c r="R14561">
        <v>8</v>
      </c>
      <c r="S14561" s="81">
        <v>35289</v>
      </c>
    </row>
    <row r="14562" spans="1:19" x14ac:dyDescent="0.2">
      <c r="A14562" t="s">
        <v>77</v>
      </c>
      <c r="B14562" t="s">
        <v>59</v>
      </c>
      <c r="C14562" t="s">
        <v>45</v>
      </c>
      <c r="D14562" t="s">
        <v>12</v>
      </c>
      <c r="E14562" t="s">
        <v>100</v>
      </c>
      <c r="F14562">
        <v>16</v>
      </c>
      <c r="G14562">
        <v>11.09121</v>
      </c>
      <c r="H14562">
        <v>11.09121</v>
      </c>
      <c r="I14562">
        <v>104.5</v>
      </c>
      <c r="J14562">
        <v>0.60057459999999996</v>
      </c>
      <c r="K14562">
        <v>-0.76966730000000005</v>
      </c>
      <c r="L14562">
        <v>-0.31494159999999999</v>
      </c>
      <c r="M14562">
        <v>0</v>
      </c>
      <c r="N14562">
        <v>0.31494159999999999</v>
      </c>
      <c r="O14562">
        <v>0.76966730000000005</v>
      </c>
      <c r="P14562">
        <v>3.2372325000000002</v>
      </c>
      <c r="Q14562">
        <v>17</v>
      </c>
      <c r="R14562">
        <v>8</v>
      </c>
      <c r="S14562" s="81">
        <v>35289</v>
      </c>
    </row>
    <row r="14563" spans="1:19" x14ac:dyDescent="0.2">
      <c r="A14563" t="s">
        <v>77</v>
      </c>
      <c r="B14563" t="s">
        <v>59</v>
      </c>
      <c r="C14563" t="s">
        <v>45</v>
      </c>
      <c r="D14563" t="s">
        <v>12</v>
      </c>
      <c r="E14563" t="s">
        <v>100</v>
      </c>
      <c r="F14563">
        <v>17</v>
      </c>
      <c r="G14563">
        <v>11.03918</v>
      </c>
      <c r="H14563">
        <v>11.03918</v>
      </c>
      <c r="I14563">
        <v>106.5</v>
      </c>
      <c r="J14563">
        <v>0.60033689999999995</v>
      </c>
      <c r="K14563">
        <v>-0.76936269999999995</v>
      </c>
      <c r="L14563">
        <v>-0.31481700000000001</v>
      </c>
      <c r="M14563">
        <v>0</v>
      </c>
      <c r="N14563">
        <v>0.31481700000000001</v>
      </c>
      <c r="O14563">
        <v>0.76936269999999995</v>
      </c>
      <c r="P14563">
        <v>3.2372325000000002</v>
      </c>
      <c r="Q14563">
        <v>17</v>
      </c>
      <c r="R14563">
        <v>8</v>
      </c>
      <c r="S14563" s="81">
        <v>35289</v>
      </c>
    </row>
    <row r="14564" spans="1:19" x14ac:dyDescent="0.2">
      <c r="A14564" t="s">
        <v>77</v>
      </c>
      <c r="B14564" t="s">
        <v>59</v>
      </c>
      <c r="C14564" t="s">
        <v>45</v>
      </c>
      <c r="D14564" t="s">
        <v>12</v>
      </c>
      <c r="E14564" t="s">
        <v>100</v>
      </c>
      <c r="F14564">
        <v>18</v>
      </c>
      <c r="G14564">
        <v>10.94445</v>
      </c>
      <c r="H14564">
        <v>10.94445</v>
      </c>
      <c r="I14564">
        <v>108</v>
      </c>
      <c r="J14564">
        <v>0.61616459999999995</v>
      </c>
      <c r="K14564">
        <v>-0.78964670000000003</v>
      </c>
      <c r="L14564">
        <v>-0.32311699999999999</v>
      </c>
      <c r="M14564">
        <v>0</v>
      </c>
      <c r="N14564">
        <v>0.32311699999999999</v>
      </c>
      <c r="O14564">
        <v>0.78964670000000003</v>
      </c>
      <c r="P14564">
        <v>3.2372325000000002</v>
      </c>
      <c r="Q14564">
        <v>17</v>
      </c>
      <c r="R14564">
        <v>8</v>
      </c>
      <c r="S14564" s="81">
        <v>35289</v>
      </c>
    </row>
    <row r="14565" spans="1:19" x14ac:dyDescent="0.2">
      <c r="A14565" t="s">
        <v>77</v>
      </c>
      <c r="B14565" t="s">
        <v>59</v>
      </c>
      <c r="C14565" t="s">
        <v>45</v>
      </c>
      <c r="D14565" t="s">
        <v>12</v>
      </c>
      <c r="E14565" t="s">
        <v>100</v>
      </c>
      <c r="F14565">
        <v>19</v>
      </c>
      <c r="G14565">
        <v>11.01178</v>
      </c>
      <c r="H14565">
        <v>11.01178</v>
      </c>
      <c r="I14565">
        <v>107</v>
      </c>
      <c r="J14565">
        <v>0.63453269999999995</v>
      </c>
      <c r="K14565">
        <v>-0.81318630000000003</v>
      </c>
      <c r="L14565">
        <v>-0.33274930000000003</v>
      </c>
      <c r="M14565">
        <v>0</v>
      </c>
      <c r="N14565">
        <v>0.33274930000000003</v>
      </c>
      <c r="O14565">
        <v>0.81318630000000003</v>
      </c>
      <c r="P14565">
        <v>3.2372325000000002</v>
      </c>
      <c r="Q14565">
        <v>17</v>
      </c>
      <c r="R14565">
        <v>8</v>
      </c>
      <c r="S14565" s="81">
        <v>35289</v>
      </c>
    </row>
    <row r="14566" spans="1:19" x14ac:dyDescent="0.2">
      <c r="A14566" t="s">
        <v>77</v>
      </c>
      <c r="B14566" t="s">
        <v>59</v>
      </c>
      <c r="C14566" t="s">
        <v>45</v>
      </c>
      <c r="D14566" t="s">
        <v>12</v>
      </c>
      <c r="E14566" t="s">
        <v>100</v>
      </c>
      <c r="F14566">
        <v>20</v>
      </c>
      <c r="G14566">
        <v>10.99722</v>
      </c>
      <c r="H14566">
        <v>10.99722</v>
      </c>
      <c r="I14566">
        <v>102.5</v>
      </c>
      <c r="J14566">
        <v>0.6045855</v>
      </c>
      <c r="K14566">
        <v>-0.77480749999999998</v>
      </c>
      <c r="L14566">
        <v>-0.31704500000000002</v>
      </c>
      <c r="M14566">
        <v>0</v>
      </c>
      <c r="N14566">
        <v>0.31704500000000002</v>
      </c>
      <c r="O14566">
        <v>0.77480749999999998</v>
      </c>
      <c r="P14566">
        <v>3.2372325000000002</v>
      </c>
      <c r="Q14566">
        <v>17</v>
      </c>
      <c r="R14566">
        <v>8</v>
      </c>
      <c r="S14566" s="81">
        <v>35289</v>
      </c>
    </row>
    <row r="14567" spans="1:19" x14ac:dyDescent="0.2">
      <c r="A14567" t="s">
        <v>77</v>
      </c>
      <c r="B14567" t="s">
        <v>59</v>
      </c>
      <c r="C14567" t="s">
        <v>45</v>
      </c>
      <c r="D14567" t="s">
        <v>12</v>
      </c>
      <c r="E14567" t="s">
        <v>100</v>
      </c>
      <c r="F14567">
        <v>21</v>
      </c>
      <c r="G14567">
        <v>10.89983</v>
      </c>
      <c r="H14567">
        <v>10.89983</v>
      </c>
      <c r="I14567">
        <v>94</v>
      </c>
      <c r="J14567">
        <v>0.60334940000000004</v>
      </c>
      <c r="K14567">
        <v>-0.77322340000000001</v>
      </c>
      <c r="L14567">
        <v>-0.31639679999999998</v>
      </c>
      <c r="M14567">
        <v>0</v>
      </c>
      <c r="N14567">
        <v>0.31639679999999998</v>
      </c>
      <c r="O14567">
        <v>0.77322340000000001</v>
      </c>
      <c r="P14567">
        <v>3.2372325000000002</v>
      </c>
      <c r="Q14567">
        <v>17</v>
      </c>
      <c r="R14567">
        <v>8</v>
      </c>
      <c r="S14567" s="81">
        <v>35289</v>
      </c>
    </row>
    <row r="14568" spans="1:19" x14ac:dyDescent="0.2">
      <c r="A14568" t="s">
        <v>77</v>
      </c>
      <c r="B14568" t="s">
        <v>59</v>
      </c>
      <c r="C14568" t="s">
        <v>45</v>
      </c>
      <c r="D14568" t="s">
        <v>12</v>
      </c>
      <c r="E14568" t="s">
        <v>100</v>
      </c>
      <c r="F14568">
        <v>22</v>
      </c>
      <c r="G14568">
        <v>10.82305</v>
      </c>
      <c r="H14568">
        <v>10.82305</v>
      </c>
      <c r="I14568">
        <v>89</v>
      </c>
      <c r="J14568">
        <v>0.59187409999999996</v>
      </c>
      <c r="K14568">
        <v>-0.75851710000000006</v>
      </c>
      <c r="L14568">
        <v>-0.31037910000000002</v>
      </c>
      <c r="M14568">
        <v>0</v>
      </c>
      <c r="N14568">
        <v>0.31037910000000002</v>
      </c>
      <c r="O14568">
        <v>0.75851710000000006</v>
      </c>
      <c r="P14568">
        <v>3.2372325000000002</v>
      </c>
      <c r="Q14568">
        <v>17</v>
      </c>
      <c r="R14568">
        <v>8</v>
      </c>
      <c r="S14568" s="81">
        <v>35289</v>
      </c>
    </row>
    <row r="14569" spans="1:19" x14ac:dyDescent="0.2">
      <c r="A14569" t="s">
        <v>77</v>
      </c>
      <c r="B14569" t="s">
        <v>59</v>
      </c>
      <c r="C14569" t="s">
        <v>45</v>
      </c>
      <c r="D14569" t="s">
        <v>12</v>
      </c>
      <c r="E14569" t="s">
        <v>100</v>
      </c>
      <c r="F14569">
        <v>23</v>
      </c>
      <c r="G14569">
        <v>11.085610000000001</v>
      </c>
      <c r="H14569">
        <v>11.085610000000001</v>
      </c>
      <c r="I14569">
        <v>85.5</v>
      </c>
      <c r="J14569">
        <v>0.59293470000000004</v>
      </c>
      <c r="K14569">
        <v>-0.75987640000000001</v>
      </c>
      <c r="L14569">
        <v>-0.31093530000000003</v>
      </c>
      <c r="M14569">
        <v>0</v>
      </c>
      <c r="N14569">
        <v>0.31093530000000003</v>
      </c>
      <c r="O14569">
        <v>0.75987640000000001</v>
      </c>
      <c r="P14569">
        <v>3.2372325000000002</v>
      </c>
      <c r="Q14569">
        <v>17</v>
      </c>
      <c r="R14569">
        <v>8</v>
      </c>
      <c r="S14569" s="81">
        <v>35289</v>
      </c>
    </row>
    <row r="14570" spans="1:19" x14ac:dyDescent="0.2">
      <c r="A14570" t="s">
        <v>77</v>
      </c>
      <c r="B14570" t="s">
        <v>59</v>
      </c>
      <c r="C14570" t="s">
        <v>45</v>
      </c>
      <c r="D14570" t="s">
        <v>12</v>
      </c>
      <c r="E14570" t="s">
        <v>100</v>
      </c>
      <c r="F14570">
        <v>24</v>
      </c>
      <c r="G14570">
        <v>11.36205</v>
      </c>
      <c r="H14570">
        <v>11.36205</v>
      </c>
      <c r="I14570">
        <v>81.5</v>
      </c>
      <c r="J14570">
        <v>0.60535229999999995</v>
      </c>
      <c r="K14570">
        <v>-0.77579019999999999</v>
      </c>
      <c r="L14570">
        <v>-0.31744699999999998</v>
      </c>
      <c r="M14570">
        <v>0</v>
      </c>
      <c r="N14570">
        <v>0.31744699999999998</v>
      </c>
      <c r="O14570">
        <v>0.77579019999999999</v>
      </c>
      <c r="P14570">
        <v>3.2372325000000002</v>
      </c>
      <c r="Q14570">
        <v>17</v>
      </c>
      <c r="R14570">
        <v>8</v>
      </c>
      <c r="S14570" s="81">
        <v>35289</v>
      </c>
    </row>
    <row r="14571" spans="1:19" x14ac:dyDescent="0.2">
      <c r="A14571" t="s">
        <v>77</v>
      </c>
      <c r="B14571" t="s">
        <v>59</v>
      </c>
      <c r="C14571" t="s">
        <v>45</v>
      </c>
      <c r="D14571" t="s">
        <v>13</v>
      </c>
      <c r="E14571" t="s">
        <v>100</v>
      </c>
      <c r="F14571">
        <v>1</v>
      </c>
      <c r="G14571">
        <v>10.92709</v>
      </c>
      <c r="H14571">
        <v>10.92709</v>
      </c>
      <c r="I14571">
        <v>74.5</v>
      </c>
      <c r="J14571">
        <v>0.59065489999999998</v>
      </c>
      <c r="K14571">
        <v>-0.75695469999999998</v>
      </c>
      <c r="L14571">
        <v>-0.30973970000000001</v>
      </c>
      <c r="M14571">
        <v>0</v>
      </c>
      <c r="N14571">
        <v>0.30973970000000001</v>
      </c>
      <c r="O14571">
        <v>0.75695469999999998</v>
      </c>
      <c r="P14571">
        <v>3.2372325000000002</v>
      </c>
      <c r="Q14571">
        <v>17</v>
      </c>
      <c r="R14571">
        <v>9</v>
      </c>
      <c r="S14571" s="81">
        <v>36788</v>
      </c>
    </row>
    <row r="14572" spans="1:19" x14ac:dyDescent="0.2">
      <c r="A14572" t="s">
        <v>77</v>
      </c>
      <c r="B14572" t="s">
        <v>59</v>
      </c>
      <c r="C14572" t="s">
        <v>45</v>
      </c>
      <c r="D14572" t="s">
        <v>13</v>
      </c>
      <c r="E14572" t="s">
        <v>100</v>
      </c>
      <c r="F14572">
        <v>2</v>
      </c>
      <c r="G14572">
        <v>10.850519999999999</v>
      </c>
      <c r="H14572">
        <v>10.850519999999999</v>
      </c>
      <c r="I14572">
        <v>72.5</v>
      </c>
      <c r="J14572">
        <v>0.58650599999999997</v>
      </c>
      <c r="K14572">
        <v>-0.75163769999999996</v>
      </c>
      <c r="L14572">
        <v>-0.307564</v>
      </c>
      <c r="M14572">
        <v>0</v>
      </c>
      <c r="N14572">
        <v>0.307564</v>
      </c>
      <c r="O14572">
        <v>0.75163769999999996</v>
      </c>
      <c r="P14572">
        <v>3.2372325000000002</v>
      </c>
      <c r="Q14572">
        <v>17</v>
      </c>
      <c r="R14572">
        <v>9</v>
      </c>
      <c r="S14572" s="81">
        <v>36788</v>
      </c>
    </row>
    <row r="14573" spans="1:19" x14ac:dyDescent="0.2">
      <c r="A14573" t="s">
        <v>77</v>
      </c>
      <c r="B14573" t="s">
        <v>59</v>
      </c>
      <c r="C14573" t="s">
        <v>45</v>
      </c>
      <c r="D14573" t="s">
        <v>13</v>
      </c>
      <c r="E14573" t="s">
        <v>100</v>
      </c>
      <c r="F14573">
        <v>3</v>
      </c>
      <c r="G14573">
        <v>10.88266</v>
      </c>
      <c r="H14573">
        <v>10.88266</v>
      </c>
      <c r="I14573">
        <v>70.5</v>
      </c>
      <c r="J14573">
        <v>0.58748</v>
      </c>
      <c r="K14573">
        <v>-0.7528859</v>
      </c>
      <c r="L14573">
        <v>-0.30807479999999998</v>
      </c>
      <c r="M14573">
        <v>0</v>
      </c>
      <c r="N14573">
        <v>0.30807479999999998</v>
      </c>
      <c r="O14573">
        <v>0.7528859</v>
      </c>
      <c r="P14573">
        <v>3.2372325000000002</v>
      </c>
      <c r="Q14573">
        <v>17</v>
      </c>
      <c r="R14573">
        <v>9</v>
      </c>
      <c r="S14573" s="81">
        <v>36788</v>
      </c>
    </row>
    <row r="14574" spans="1:19" x14ac:dyDescent="0.2">
      <c r="A14574" t="s">
        <v>77</v>
      </c>
      <c r="B14574" t="s">
        <v>59</v>
      </c>
      <c r="C14574" t="s">
        <v>45</v>
      </c>
      <c r="D14574" t="s">
        <v>13</v>
      </c>
      <c r="E14574" t="s">
        <v>100</v>
      </c>
      <c r="F14574">
        <v>4</v>
      </c>
      <c r="G14574">
        <v>10.831569999999999</v>
      </c>
      <c r="H14574">
        <v>10.831569999999999</v>
      </c>
      <c r="I14574">
        <v>70</v>
      </c>
      <c r="J14574">
        <v>0.58865179999999995</v>
      </c>
      <c r="K14574">
        <v>-0.75438760000000005</v>
      </c>
      <c r="L14574">
        <v>-0.3086893</v>
      </c>
      <c r="M14574">
        <v>0</v>
      </c>
      <c r="N14574">
        <v>0.3086893</v>
      </c>
      <c r="O14574">
        <v>0.75438760000000005</v>
      </c>
      <c r="P14574">
        <v>3.2372325000000002</v>
      </c>
      <c r="Q14574">
        <v>17</v>
      </c>
      <c r="R14574">
        <v>9</v>
      </c>
      <c r="S14574" s="81">
        <v>36788</v>
      </c>
    </row>
    <row r="14575" spans="1:19" x14ac:dyDescent="0.2">
      <c r="A14575" t="s">
        <v>77</v>
      </c>
      <c r="B14575" t="s">
        <v>59</v>
      </c>
      <c r="C14575" t="s">
        <v>45</v>
      </c>
      <c r="D14575" t="s">
        <v>13</v>
      </c>
      <c r="E14575" t="s">
        <v>100</v>
      </c>
      <c r="F14575">
        <v>5</v>
      </c>
      <c r="G14575">
        <v>10.96153</v>
      </c>
      <c r="H14575">
        <v>10.96153</v>
      </c>
      <c r="I14575">
        <v>69</v>
      </c>
      <c r="J14575">
        <v>0.58989550000000002</v>
      </c>
      <c r="K14575">
        <v>-0.75598160000000003</v>
      </c>
      <c r="L14575">
        <v>-0.30934149999999999</v>
      </c>
      <c r="M14575">
        <v>0</v>
      </c>
      <c r="N14575">
        <v>0.30934149999999999</v>
      </c>
      <c r="O14575">
        <v>0.75598160000000003</v>
      </c>
      <c r="P14575">
        <v>3.2372325000000002</v>
      </c>
      <c r="Q14575">
        <v>17</v>
      </c>
      <c r="R14575">
        <v>9</v>
      </c>
      <c r="S14575" s="81">
        <v>36788</v>
      </c>
    </row>
    <row r="14576" spans="1:19" x14ac:dyDescent="0.2">
      <c r="A14576" t="s">
        <v>77</v>
      </c>
      <c r="B14576" t="s">
        <v>59</v>
      </c>
      <c r="C14576" t="s">
        <v>45</v>
      </c>
      <c r="D14576" t="s">
        <v>13</v>
      </c>
      <c r="E14576" t="s">
        <v>100</v>
      </c>
      <c r="F14576">
        <v>6</v>
      </c>
      <c r="G14576">
        <v>10.87954</v>
      </c>
      <c r="H14576">
        <v>10.87954</v>
      </c>
      <c r="I14576">
        <v>68</v>
      </c>
      <c r="J14576">
        <v>0.58928440000000004</v>
      </c>
      <c r="K14576">
        <v>-0.75519840000000005</v>
      </c>
      <c r="L14576">
        <v>-0.30902109999999999</v>
      </c>
      <c r="M14576">
        <v>0</v>
      </c>
      <c r="N14576">
        <v>0.30902109999999999</v>
      </c>
      <c r="O14576">
        <v>0.75519840000000005</v>
      </c>
      <c r="P14576">
        <v>3.2372325000000002</v>
      </c>
      <c r="Q14576">
        <v>17</v>
      </c>
      <c r="R14576">
        <v>9</v>
      </c>
      <c r="S14576" s="81">
        <v>36788</v>
      </c>
    </row>
    <row r="14577" spans="1:19" x14ac:dyDescent="0.2">
      <c r="A14577" t="s">
        <v>77</v>
      </c>
      <c r="B14577" t="s">
        <v>59</v>
      </c>
      <c r="C14577" t="s">
        <v>45</v>
      </c>
      <c r="D14577" t="s">
        <v>13</v>
      </c>
      <c r="E14577" t="s">
        <v>100</v>
      </c>
      <c r="F14577">
        <v>7</v>
      </c>
      <c r="G14577">
        <v>10.79156</v>
      </c>
      <c r="H14577">
        <v>10.79156</v>
      </c>
      <c r="I14577">
        <v>66</v>
      </c>
      <c r="J14577">
        <v>0.59036809999999995</v>
      </c>
      <c r="K14577">
        <v>-0.75658709999999996</v>
      </c>
      <c r="L14577">
        <v>-0.30958930000000001</v>
      </c>
      <c r="M14577">
        <v>0</v>
      </c>
      <c r="N14577">
        <v>0.30958930000000001</v>
      </c>
      <c r="O14577">
        <v>0.75658709999999996</v>
      </c>
      <c r="P14577">
        <v>3.2372325000000002</v>
      </c>
      <c r="Q14577">
        <v>17</v>
      </c>
      <c r="R14577">
        <v>9</v>
      </c>
      <c r="S14577" s="81">
        <v>36788</v>
      </c>
    </row>
    <row r="14578" spans="1:19" x14ac:dyDescent="0.2">
      <c r="A14578" t="s">
        <v>77</v>
      </c>
      <c r="B14578" t="s">
        <v>59</v>
      </c>
      <c r="C14578" t="s">
        <v>45</v>
      </c>
      <c r="D14578" t="s">
        <v>13</v>
      </c>
      <c r="E14578" t="s">
        <v>100</v>
      </c>
      <c r="F14578">
        <v>8</v>
      </c>
      <c r="G14578">
        <v>10.597009999999999</v>
      </c>
      <c r="H14578">
        <v>10.597009999999999</v>
      </c>
      <c r="I14578">
        <v>69</v>
      </c>
      <c r="J14578">
        <v>0.59032560000000001</v>
      </c>
      <c r="K14578">
        <v>-0.75653269999999995</v>
      </c>
      <c r="L14578">
        <v>-0.30956699999999998</v>
      </c>
      <c r="M14578">
        <v>0</v>
      </c>
      <c r="N14578">
        <v>0.30956699999999998</v>
      </c>
      <c r="O14578">
        <v>0.75653269999999995</v>
      </c>
      <c r="P14578">
        <v>3.2372325000000002</v>
      </c>
      <c r="Q14578">
        <v>17</v>
      </c>
      <c r="R14578">
        <v>9</v>
      </c>
      <c r="S14578" s="81">
        <v>36788</v>
      </c>
    </row>
    <row r="14579" spans="1:19" x14ac:dyDescent="0.2">
      <c r="A14579" t="s">
        <v>77</v>
      </c>
      <c r="B14579" t="s">
        <v>59</v>
      </c>
      <c r="C14579" t="s">
        <v>45</v>
      </c>
      <c r="D14579" t="s">
        <v>13</v>
      </c>
      <c r="E14579" t="s">
        <v>100</v>
      </c>
      <c r="F14579">
        <v>9</v>
      </c>
      <c r="G14579">
        <v>10.503439999999999</v>
      </c>
      <c r="H14579">
        <v>10.503439999999999</v>
      </c>
      <c r="I14579">
        <v>75.5</v>
      </c>
      <c r="J14579">
        <v>0.58941250000000001</v>
      </c>
      <c r="K14579">
        <v>-0.75536250000000005</v>
      </c>
      <c r="L14579">
        <v>-0.30908819999999998</v>
      </c>
      <c r="M14579">
        <v>0</v>
      </c>
      <c r="N14579">
        <v>0.30908819999999998</v>
      </c>
      <c r="O14579">
        <v>0.75536250000000005</v>
      </c>
      <c r="P14579">
        <v>3.2372325000000002</v>
      </c>
      <c r="Q14579">
        <v>17</v>
      </c>
      <c r="R14579">
        <v>9</v>
      </c>
      <c r="S14579" s="81">
        <v>36788</v>
      </c>
    </row>
    <row r="14580" spans="1:19" x14ac:dyDescent="0.2">
      <c r="A14580" t="s">
        <v>77</v>
      </c>
      <c r="B14580" t="s">
        <v>59</v>
      </c>
      <c r="C14580" t="s">
        <v>45</v>
      </c>
      <c r="D14580" t="s">
        <v>13</v>
      </c>
      <c r="E14580" t="s">
        <v>100</v>
      </c>
      <c r="F14580">
        <v>10</v>
      </c>
      <c r="G14580">
        <v>10.4907</v>
      </c>
      <c r="H14580">
        <v>10.4907</v>
      </c>
      <c r="I14580">
        <v>80</v>
      </c>
      <c r="J14580">
        <v>0.58672460000000004</v>
      </c>
      <c r="K14580">
        <v>-0.75191779999999997</v>
      </c>
      <c r="L14580">
        <v>-0.30767870000000003</v>
      </c>
      <c r="M14580">
        <v>0</v>
      </c>
      <c r="N14580">
        <v>0.30767870000000003</v>
      </c>
      <c r="O14580">
        <v>0.75191779999999997</v>
      </c>
      <c r="P14580">
        <v>3.2372325000000002</v>
      </c>
      <c r="Q14580">
        <v>17</v>
      </c>
      <c r="R14580">
        <v>9</v>
      </c>
      <c r="S14580" s="81">
        <v>36788</v>
      </c>
    </row>
    <row r="14581" spans="1:19" x14ac:dyDescent="0.2">
      <c r="A14581" t="s">
        <v>77</v>
      </c>
      <c r="B14581" t="s">
        <v>59</v>
      </c>
      <c r="C14581" t="s">
        <v>45</v>
      </c>
      <c r="D14581" t="s">
        <v>13</v>
      </c>
      <c r="E14581" t="s">
        <v>100</v>
      </c>
      <c r="F14581">
        <v>11</v>
      </c>
      <c r="G14581">
        <v>10.373620000000001</v>
      </c>
      <c r="H14581">
        <v>10.373620000000001</v>
      </c>
      <c r="I14581">
        <v>84.5</v>
      </c>
      <c r="J14581">
        <v>0.59371680000000004</v>
      </c>
      <c r="K14581">
        <v>-0.76087870000000002</v>
      </c>
      <c r="L14581">
        <v>-0.31134539999999999</v>
      </c>
      <c r="M14581">
        <v>0</v>
      </c>
      <c r="N14581">
        <v>0.31134539999999999</v>
      </c>
      <c r="O14581">
        <v>0.76087870000000002</v>
      </c>
      <c r="P14581">
        <v>3.2372325000000002</v>
      </c>
      <c r="Q14581">
        <v>17</v>
      </c>
      <c r="R14581">
        <v>9</v>
      </c>
      <c r="S14581" s="81">
        <v>36788</v>
      </c>
    </row>
    <row r="14582" spans="1:19" x14ac:dyDescent="0.2">
      <c r="A14582" t="s">
        <v>77</v>
      </c>
      <c r="B14582" t="s">
        <v>59</v>
      </c>
      <c r="C14582" t="s">
        <v>45</v>
      </c>
      <c r="D14582" t="s">
        <v>13</v>
      </c>
      <c r="E14582" t="s">
        <v>100</v>
      </c>
      <c r="F14582">
        <v>12</v>
      </c>
      <c r="G14582">
        <v>9.8899469999999994</v>
      </c>
      <c r="H14582">
        <v>9.8899469999999994</v>
      </c>
      <c r="I14582">
        <v>87.5</v>
      </c>
      <c r="J14582">
        <v>0.69554559999999999</v>
      </c>
      <c r="K14582">
        <v>-0.89137759999999999</v>
      </c>
      <c r="L14582">
        <v>-0.36474450000000003</v>
      </c>
      <c r="M14582">
        <v>0</v>
      </c>
      <c r="N14582">
        <v>0.36474450000000003</v>
      </c>
      <c r="O14582">
        <v>0.89137759999999999</v>
      </c>
      <c r="P14582">
        <v>3.2372325000000002</v>
      </c>
      <c r="Q14582">
        <v>17</v>
      </c>
      <c r="R14582">
        <v>9</v>
      </c>
      <c r="S14582" s="81">
        <v>36788</v>
      </c>
    </row>
    <row r="14583" spans="1:19" x14ac:dyDescent="0.2">
      <c r="A14583" t="s">
        <v>77</v>
      </c>
      <c r="B14583" t="s">
        <v>59</v>
      </c>
      <c r="C14583" t="s">
        <v>45</v>
      </c>
      <c r="D14583" t="s">
        <v>13</v>
      </c>
      <c r="E14583" t="s">
        <v>100</v>
      </c>
      <c r="F14583">
        <v>13</v>
      </c>
      <c r="G14583">
        <v>9.6773120000000006</v>
      </c>
      <c r="H14583">
        <v>9.6773120000000006</v>
      </c>
      <c r="I14583">
        <v>91</v>
      </c>
      <c r="J14583">
        <v>0.84046010000000004</v>
      </c>
      <c r="K14583">
        <v>-1.0770930000000001</v>
      </c>
      <c r="L14583">
        <v>-0.44073770000000001</v>
      </c>
      <c r="M14583">
        <v>0</v>
      </c>
      <c r="N14583">
        <v>0.44073770000000001</v>
      </c>
      <c r="O14583">
        <v>1.0770930000000001</v>
      </c>
      <c r="P14583">
        <v>3.2372325000000002</v>
      </c>
      <c r="Q14583">
        <v>17</v>
      </c>
      <c r="R14583">
        <v>9</v>
      </c>
      <c r="S14583" s="81">
        <v>36788</v>
      </c>
    </row>
    <row r="14584" spans="1:19" x14ac:dyDescent="0.2">
      <c r="A14584" t="s">
        <v>77</v>
      </c>
      <c r="B14584" t="s">
        <v>59</v>
      </c>
      <c r="C14584" t="s">
        <v>45</v>
      </c>
      <c r="D14584" t="s">
        <v>13</v>
      </c>
      <c r="E14584" t="s">
        <v>100</v>
      </c>
      <c r="F14584">
        <v>14</v>
      </c>
      <c r="G14584">
        <v>10.300369999999999</v>
      </c>
      <c r="H14584">
        <v>10.300369999999999</v>
      </c>
      <c r="I14584">
        <v>94.5</v>
      </c>
      <c r="J14584">
        <v>0.59254629999999997</v>
      </c>
      <c r="K14584">
        <v>-0.75937869999999996</v>
      </c>
      <c r="L14584">
        <v>-0.3107316</v>
      </c>
      <c r="M14584">
        <v>0</v>
      </c>
      <c r="N14584">
        <v>0.3107316</v>
      </c>
      <c r="O14584">
        <v>0.75937869999999996</v>
      </c>
      <c r="P14584">
        <v>3.2372325000000002</v>
      </c>
      <c r="Q14584">
        <v>17</v>
      </c>
      <c r="R14584">
        <v>9</v>
      </c>
      <c r="S14584" s="81">
        <v>36788</v>
      </c>
    </row>
    <row r="14585" spans="1:19" x14ac:dyDescent="0.2">
      <c r="A14585" t="s">
        <v>77</v>
      </c>
      <c r="B14585" t="s">
        <v>59</v>
      </c>
      <c r="C14585" t="s">
        <v>45</v>
      </c>
      <c r="D14585" t="s">
        <v>13</v>
      </c>
      <c r="E14585" t="s">
        <v>100</v>
      </c>
      <c r="F14585">
        <v>15</v>
      </c>
      <c r="G14585">
        <v>10.678660000000001</v>
      </c>
      <c r="H14585">
        <v>10.678660000000001</v>
      </c>
      <c r="I14585">
        <v>97.5</v>
      </c>
      <c r="J14585">
        <v>0.58975029999999995</v>
      </c>
      <c r="K14585">
        <v>-0.75579549999999995</v>
      </c>
      <c r="L14585">
        <v>-0.30926540000000002</v>
      </c>
      <c r="M14585">
        <v>0</v>
      </c>
      <c r="N14585">
        <v>0.30926540000000002</v>
      </c>
      <c r="O14585">
        <v>0.75579549999999995</v>
      </c>
      <c r="P14585">
        <v>3.2372325000000002</v>
      </c>
      <c r="Q14585">
        <v>17</v>
      </c>
      <c r="R14585">
        <v>9</v>
      </c>
      <c r="S14585" s="81">
        <v>36788</v>
      </c>
    </row>
    <row r="14586" spans="1:19" x14ac:dyDescent="0.2">
      <c r="A14586" t="s">
        <v>77</v>
      </c>
      <c r="B14586" t="s">
        <v>59</v>
      </c>
      <c r="C14586" t="s">
        <v>45</v>
      </c>
      <c r="D14586" t="s">
        <v>13</v>
      </c>
      <c r="E14586" t="s">
        <v>100</v>
      </c>
      <c r="F14586">
        <v>16</v>
      </c>
      <c r="G14586">
        <v>10.652369999999999</v>
      </c>
      <c r="H14586">
        <v>10.652369999999999</v>
      </c>
      <c r="I14586">
        <v>99.5</v>
      </c>
      <c r="J14586">
        <v>0.58894829999999998</v>
      </c>
      <c r="K14586">
        <v>-0.75476770000000004</v>
      </c>
      <c r="L14586">
        <v>-0.30884479999999997</v>
      </c>
      <c r="M14586">
        <v>0</v>
      </c>
      <c r="N14586">
        <v>0.30884479999999997</v>
      </c>
      <c r="O14586">
        <v>0.75476770000000004</v>
      </c>
      <c r="P14586">
        <v>3.2372325000000002</v>
      </c>
      <c r="Q14586">
        <v>17</v>
      </c>
      <c r="R14586">
        <v>9</v>
      </c>
      <c r="S14586" s="81">
        <v>36788</v>
      </c>
    </row>
    <row r="14587" spans="1:19" x14ac:dyDescent="0.2">
      <c r="A14587" t="s">
        <v>77</v>
      </c>
      <c r="B14587" t="s">
        <v>59</v>
      </c>
      <c r="C14587" t="s">
        <v>45</v>
      </c>
      <c r="D14587" t="s">
        <v>13</v>
      </c>
      <c r="E14587" t="s">
        <v>100</v>
      </c>
      <c r="F14587">
        <v>17</v>
      </c>
      <c r="G14587">
        <v>10.60228</v>
      </c>
      <c r="H14587">
        <v>10.60228</v>
      </c>
      <c r="I14587">
        <v>100</v>
      </c>
      <c r="J14587">
        <v>0.59083750000000002</v>
      </c>
      <c r="K14587">
        <v>-0.7571888</v>
      </c>
      <c r="L14587">
        <v>-0.30983549999999999</v>
      </c>
      <c r="M14587">
        <v>0</v>
      </c>
      <c r="N14587">
        <v>0.30983549999999999</v>
      </c>
      <c r="O14587">
        <v>0.7571888</v>
      </c>
      <c r="P14587">
        <v>3.2372325000000002</v>
      </c>
      <c r="Q14587">
        <v>17</v>
      </c>
      <c r="R14587">
        <v>9</v>
      </c>
      <c r="S14587" s="81">
        <v>36788</v>
      </c>
    </row>
    <row r="14588" spans="1:19" x14ac:dyDescent="0.2">
      <c r="A14588" t="s">
        <v>77</v>
      </c>
      <c r="B14588" t="s">
        <v>59</v>
      </c>
      <c r="C14588" t="s">
        <v>45</v>
      </c>
      <c r="D14588" t="s">
        <v>13</v>
      </c>
      <c r="E14588" t="s">
        <v>100</v>
      </c>
      <c r="F14588">
        <v>18</v>
      </c>
      <c r="G14588">
        <v>10.6495</v>
      </c>
      <c r="H14588">
        <v>10.6495</v>
      </c>
      <c r="I14588">
        <v>100.5</v>
      </c>
      <c r="J14588">
        <v>0.59406460000000005</v>
      </c>
      <c r="K14588">
        <v>-0.76132440000000001</v>
      </c>
      <c r="L14588">
        <v>-0.31152780000000002</v>
      </c>
      <c r="M14588">
        <v>0</v>
      </c>
      <c r="N14588">
        <v>0.31152780000000002</v>
      </c>
      <c r="O14588">
        <v>0.76132440000000001</v>
      </c>
      <c r="P14588">
        <v>3.2372325000000002</v>
      </c>
      <c r="Q14588">
        <v>17</v>
      </c>
      <c r="R14588">
        <v>9</v>
      </c>
      <c r="S14588" s="81">
        <v>36788</v>
      </c>
    </row>
    <row r="14589" spans="1:19" x14ac:dyDescent="0.2">
      <c r="A14589" t="s">
        <v>77</v>
      </c>
      <c r="B14589" t="s">
        <v>59</v>
      </c>
      <c r="C14589" t="s">
        <v>45</v>
      </c>
      <c r="D14589" t="s">
        <v>13</v>
      </c>
      <c r="E14589" t="s">
        <v>100</v>
      </c>
      <c r="F14589">
        <v>19</v>
      </c>
      <c r="G14589">
        <v>10.54013</v>
      </c>
      <c r="H14589">
        <v>10.54013</v>
      </c>
      <c r="I14589">
        <v>98.5</v>
      </c>
      <c r="J14589">
        <v>0.59775440000000002</v>
      </c>
      <c r="K14589">
        <v>-0.76605299999999998</v>
      </c>
      <c r="L14589">
        <v>-0.31346269999999998</v>
      </c>
      <c r="M14589">
        <v>0</v>
      </c>
      <c r="N14589">
        <v>0.31346269999999998</v>
      </c>
      <c r="O14589">
        <v>0.76605299999999998</v>
      </c>
      <c r="P14589">
        <v>3.2372325000000002</v>
      </c>
      <c r="Q14589">
        <v>17</v>
      </c>
      <c r="R14589">
        <v>9</v>
      </c>
      <c r="S14589" s="81">
        <v>36788</v>
      </c>
    </row>
    <row r="14590" spans="1:19" x14ac:dyDescent="0.2">
      <c r="A14590" t="s">
        <v>77</v>
      </c>
      <c r="B14590" t="s">
        <v>59</v>
      </c>
      <c r="C14590" t="s">
        <v>45</v>
      </c>
      <c r="D14590" t="s">
        <v>13</v>
      </c>
      <c r="E14590" t="s">
        <v>100</v>
      </c>
      <c r="F14590">
        <v>20</v>
      </c>
      <c r="G14590">
        <v>10.34661</v>
      </c>
      <c r="H14590">
        <v>10.34661</v>
      </c>
      <c r="I14590">
        <v>95</v>
      </c>
      <c r="J14590">
        <v>0.59073169999999997</v>
      </c>
      <c r="K14590">
        <v>-0.75705310000000003</v>
      </c>
      <c r="L14590">
        <v>-0.30978</v>
      </c>
      <c r="M14590">
        <v>0</v>
      </c>
      <c r="N14590">
        <v>0.30978</v>
      </c>
      <c r="O14590">
        <v>0.75705310000000003</v>
      </c>
      <c r="P14590">
        <v>3.2372325000000002</v>
      </c>
      <c r="Q14590">
        <v>17</v>
      </c>
      <c r="R14590">
        <v>9</v>
      </c>
      <c r="S14590" s="81">
        <v>36788</v>
      </c>
    </row>
    <row r="14591" spans="1:19" x14ac:dyDescent="0.2">
      <c r="A14591" t="s">
        <v>77</v>
      </c>
      <c r="B14591" t="s">
        <v>59</v>
      </c>
      <c r="C14591" t="s">
        <v>45</v>
      </c>
      <c r="D14591" t="s">
        <v>13</v>
      </c>
      <c r="E14591" t="s">
        <v>100</v>
      </c>
      <c r="F14591">
        <v>21</v>
      </c>
      <c r="G14591">
        <v>10.41935</v>
      </c>
      <c r="H14591">
        <v>10.41935</v>
      </c>
      <c r="I14591">
        <v>90.5</v>
      </c>
      <c r="J14591">
        <v>0.5887232</v>
      </c>
      <c r="K14591">
        <v>-0.75447909999999996</v>
      </c>
      <c r="L14591">
        <v>-0.30872670000000002</v>
      </c>
      <c r="M14591">
        <v>0</v>
      </c>
      <c r="N14591">
        <v>0.30872670000000002</v>
      </c>
      <c r="O14591">
        <v>0.75447909999999996</v>
      </c>
      <c r="P14591">
        <v>3.2372325000000002</v>
      </c>
      <c r="Q14591">
        <v>17</v>
      </c>
      <c r="R14591">
        <v>9</v>
      </c>
      <c r="S14591" s="81">
        <v>36788</v>
      </c>
    </row>
    <row r="14592" spans="1:19" x14ac:dyDescent="0.2">
      <c r="A14592" t="s">
        <v>77</v>
      </c>
      <c r="B14592" t="s">
        <v>59</v>
      </c>
      <c r="C14592" t="s">
        <v>45</v>
      </c>
      <c r="D14592" t="s">
        <v>13</v>
      </c>
      <c r="E14592" t="s">
        <v>100</v>
      </c>
      <c r="F14592">
        <v>22</v>
      </c>
      <c r="G14592">
        <v>10.406269999999999</v>
      </c>
      <c r="H14592">
        <v>10.406269999999999</v>
      </c>
      <c r="I14592">
        <v>87.5</v>
      </c>
      <c r="J14592">
        <v>0.58646569999999998</v>
      </c>
      <c r="K14592">
        <v>-0.75158599999999998</v>
      </c>
      <c r="L14592">
        <v>-0.30754290000000001</v>
      </c>
      <c r="M14592">
        <v>0</v>
      </c>
      <c r="N14592">
        <v>0.30754290000000001</v>
      </c>
      <c r="O14592">
        <v>0.75158599999999998</v>
      </c>
      <c r="P14592">
        <v>3.2372325000000002</v>
      </c>
      <c r="Q14592">
        <v>17</v>
      </c>
      <c r="R14592">
        <v>9</v>
      </c>
      <c r="S14592" s="81">
        <v>36788</v>
      </c>
    </row>
    <row r="14593" spans="1:19" x14ac:dyDescent="0.2">
      <c r="A14593" t="s">
        <v>77</v>
      </c>
      <c r="B14593" t="s">
        <v>59</v>
      </c>
      <c r="C14593" t="s">
        <v>45</v>
      </c>
      <c r="D14593" t="s">
        <v>13</v>
      </c>
      <c r="E14593" t="s">
        <v>100</v>
      </c>
      <c r="F14593">
        <v>23</v>
      </c>
      <c r="G14593">
        <v>10.51684</v>
      </c>
      <c r="H14593">
        <v>10.51684</v>
      </c>
      <c r="I14593">
        <v>83</v>
      </c>
      <c r="J14593">
        <v>0.58378960000000002</v>
      </c>
      <c r="K14593">
        <v>-0.7481565</v>
      </c>
      <c r="L14593">
        <v>-0.30613960000000001</v>
      </c>
      <c r="M14593">
        <v>0</v>
      </c>
      <c r="N14593">
        <v>0.30613960000000001</v>
      </c>
      <c r="O14593">
        <v>0.7481565</v>
      </c>
      <c r="P14593">
        <v>3.2372325000000002</v>
      </c>
      <c r="Q14593">
        <v>17</v>
      </c>
      <c r="R14593">
        <v>9</v>
      </c>
      <c r="S14593" s="81">
        <v>36788</v>
      </c>
    </row>
    <row r="14594" spans="1:19" x14ac:dyDescent="0.2">
      <c r="A14594" t="s">
        <v>77</v>
      </c>
      <c r="B14594" t="s">
        <v>59</v>
      </c>
      <c r="C14594" t="s">
        <v>45</v>
      </c>
      <c r="D14594" t="s">
        <v>13</v>
      </c>
      <c r="E14594" t="s">
        <v>100</v>
      </c>
      <c r="F14594">
        <v>24</v>
      </c>
      <c r="G14594">
        <v>10.91231</v>
      </c>
      <c r="H14594">
        <v>10.91231</v>
      </c>
      <c r="I14594">
        <v>79</v>
      </c>
      <c r="J14594">
        <v>0.58998550000000005</v>
      </c>
      <c r="K14594">
        <v>-0.75609680000000001</v>
      </c>
      <c r="L14594">
        <v>-0.30938870000000002</v>
      </c>
      <c r="M14594">
        <v>0</v>
      </c>
      <c r="N14594">
        <v>0.30938870000000002</v>
      </c>
      <c r="O14594">
        <v>0.75609680000000001</v>
      </c>
      <c r="P14594">
        <v>3.2372325000000002</v>
      </c>
      <c r="Q14594">
        <v>17</v>
      </c>
      <c r="R14594">
        <v>9</v>
      </c>
      <c r="S14594" s="81">
        <v>36788</v>
      </c>
    </row>
    <row r="14595" spans="1:19" x14ac:dyDescent="0.2">
      <c r="A14595" t="s">
        <v>77</v>
      </c>
      <c r="B14595" t="s">
        <v>59</v>
      </c>
      <c r="C14595" t="s">
        <v>45</v>
      </c>
      <c r="D14595" t="s">
        <v>14</v>
      </c>
      <c r="E14595" t="s">
        <v>100</v>
      </c>
      <c r="F14595">
        <v>1</v>
      </c>
      <c r="G14595">
        <v>14.47297</v>
      </c>
      <c r="H14595">
        <v>14.47297</v>
      </c>
      <c r="I14595">
        <v>74.5</v>
      </c>
      <c r="J14595">
        <v>0.59025539999999999</v>
      </c>
      <c r="K14595">
        <v>-0.75644270000000002</v>
      </c>
      <c r="L14595">
        <v>-0.30953019999999998</v>
      </c>
      <c r="M14595">
        <v>0</v>
      </c>
      <c r="N14595">
        <v>0.30953019999999998</v>
      </c>
      <c r="O14595">
        <v>0.75644270000000002</v>
      </c>
      <c r="P14595">
        <v>3.2372325000000002</v>
      </c>
      <c r="Q14595">
        <v>17</v>
      </c>
      <c r="R14595">
        <v>10</v>
      </c>
      <c r="S14595" s="81">
        <v>37165</v>
      </c>
    </row>
    <row r="14596" spans="1:19" x14ac:dyDescent="0.2">
      <c r="A14596" t="s">
        <v>77</v>
      </c>
      <c r="B14596" t="s">
        <v>59</v>
      </c>
      <c r="C14596" t="s">
        <v>45</v>
      </c>
      <c r="D14596" t="s">
        <v>14</v>
      </c>
      <c r="E14596" t="s">
        <v>100</v>
      </c>
      <c r="F14596">
        <v>2</v>
      </c>
      <c r="G14596">
        <v>14.229189999999999</v>
      </c>
      <c r="H14596">
        <v>14.229189999999999</v>
      </c>
      <c r="I14596">
        <v>73.5</v>
      </c>
      <c r="J14596">
        <v>0.58043109999999998</v>
      </c>
      <c r="K14596">
        <v>-0.74385239999999997</v>
      </c>
      <c r="L14596">
        <v>-0.30437839999999999</v>
      </c>
      <c r="M14596">
        <v>0</v>
      </c>
      <c r="N14596">
        <v>0.30437839999999999</v>
      </c>
      <c r="O14596">
        <v>0.74385239999999997</v>
      </c>
      <c r="P14596">
        <v>3.2372325000000002</v>
      </c>
      <c r="Q14596">
        <v>17</v>
      </c>
      <c r="R14596">
        <v>10</v>
      </c>
      <c r="S14596" s="81">
        <v>37165</v>
      </c>
    </row>
    <row r="14597" spans="1:19" x14ac:dyDescent="0.2">
      <c r="A14597" t="s">
        <v>77</v>
      </c>
      <c r="B14597" t="s">
        <v>59</v>
      </c>
      <c r="C14597" t="s">
        <v>45</v>
      </c>
      <c r="D14597" t="s">
        <v>14</v>
      </c>
      <c r="E14597" t="s">
        <v>100</v>
      </c>
      <c r="F14597">
        <v>3</v>
      </c>
      <c r="G14597">
        <v>14.325620000000001</v>
      </c>
      <c r="H14597">
        <v>14.325620000000001</v>
      </c>
      <c r="I14597">
        <v>70.5</v>
      </c>
      <c r="J14597">
        <v>0.58117379999999996</v>
      </c>
      <c r="K14597">
        <v>-0.74480429999999997</v>
      </c>
      <c r="L14597">
        <v>-0.30476779999999998</v>
      </c>
      <c r="M14597">
        <v>0</v>
      </c>
      <c r="N14597">
        <v>0.30476779999999998</v>
      </c>
      <c r="O14597">
        <v>0.74480429999999997</v>
      </c>
      <c r="P14597">
        <v>3.2372325000000002</v>
      </c>
      <c r="Q14597">
        <v>17</v>
      </c>
      <c r="R14597">
        <v>10</v>
      </c>
      <c r="S14597" s="81">
        <v>37165</v>
      </c>
    </row>
    <row r="14598" spans="1:19" x14ac:dyDescent="0.2">
      <c r="A14598" t="s">
        <v>77</v>
      </c>
      <c r="B14598" t="s">
        <v>59</v>
      </c>
      <c r="C14598" t="s">
        <v>45</v>
      </c>
      <c r="D14598" t="s">
        <v>14</v>
      </c>
      <c r="E14598" t="s">
        <v>100</v>
      </c>
      <c r="F14598">
        <v>4</v>
      </c>
      <c r="G14598">
        <v>14.324479999999999</v>
      </c>
      <c r="H14598">
        <v>14.324479999999999</v>
      </c>
      <c r="I14598">
        <v>69</v>
      </c>
      <c r="J14598">
        <v>0.58168940000000002</v>
      </c>
      <c r="K14598">
        <v>-0.74546500000000004</v>
      </c>
      <c r="L14598">
        <v>-0.30503819999999998</v>
      </c>
      <c r="M14598">
        <v>0</v>
      </c>
      <c r="N14598">
        <v>0.30503819999999998</v>
      </c>
      <c r="O14598">
        <v>0.74546500000000004</v>
      </c>
      <c r="P14598">
        <v>3.2372325000000002</v>
      </c>
      <c r="Q14598">
        <v>17</v>
      </c>
      <c r="R14598">
        <v>10</v>
      </c>
      <c r="S14598" s="81">
        <v>37165</v>
      </c>
    </row>
    <row r="14599" spans="1:19" x14ac:dyDescent="0.2">
      <c r="A14599" t="s">
        <v>77</v>
      </c>
      <c r="B14599" t="s">
        <v>59</v>
      </c>
      <c r="C14599" t="s">
        <v>45</v>
      </c>
      <c r="D14599" t="s">
        <v>14</v>
      </c>
      <c r="E14599" t="s">
        <v>100</v>
      </c>
      <c r="F14599">
        <v>5</v>
      </c>
      <c r="G14599">
        <v>14.40738</v>
      </c>
      <c r="H14599">
        <v>14.40738</v>
      </c>
      <c r="I14599">
        <v>68.5</v>
      </c>
      <c r="J14599">
        <v>0.58045040000000003</v>
      </c>
      <c r="K14599">
        <v>-0.74387709999999996</v>
      </c>
      <c r="L14599">
        <v>-0.30438850000000001</v>
      </c>
      <c r="M14599">
        <v>0</v>
      </c>
      <c r="N14599">
        <v>0.30438850000000001</v>
      </c>
      <c r="O14599">
        <v>0.74387709999999996</v>
      </c>
      <c r="P14599">
        <v>3.2372325000000002</v>
      </c>
      <c r="Q14599">
        <v>17</v>
      </c>
      <c r="R14599">
        <v>10</v>
      </c>
      <c r="S14599" s="81">
        <v>37165</v>
      </c>
    </row>
    <row r="14600" spans="1:19" x14ac:dyDescent="0.2">
      <c r="A14600" t="s">
        <v>77</v>
      </c>
      <c r="B14600" t="s">
        <v>59</v>
      </c>
      <c r="C14600" t="s">
        <v>45</v>
      </c>
      <c r="D14600" t="s">
        <v>14</v>
      </c>
      <c r="E14600" t="s">
        <v>100</v>
      </c>
      <c r="F14600">
        <v>6</v>
      </c>
      <c r="G14600">
        <v>14.40981</v>
      </c>
      <c r="H14600">
        <v>14.40981</v>
      </c>
      <c r="I14600">
        <v>66</v>
      </c>
      <c r="J14600">
        <v>0.58405050000000003</v>
      </c>
      <c r="K14600">
        <v>-0.74849089999999996</v>
      </c>
      <c r="L14600">
        <v>-0.3062764</v>
      </c>
      <c r="M14600">
        <v>0</v>
      </c>
      <c r="N14600">
        <v>0.3062764</v>
      </c>
      <c r="O14600">
        <v>0.74849089999999996</v>
      </c>
      <c r="P14600">
        <v>3.2372325000000002</v>
      </c>
      <c r="Q14600">
        <v>17</v>
      </c>
      <c r="R14600">
        <v>10</v>
      </c>
      <c r="S14600" s="81">
        <v>37165</v>
      </c>
    </row>
    <row r="14601" spans="1:19" x14ac:dyDescent="0.2">
      <c r="A14601" t="s">
        <v>77</v>
      </c>
      <c r="B14601" t="s">
        <v>59</v>
      </c>
      <c r="C14601" t="s">
        <v>45</v>
      </c>
      <c r="D14601" t="s">
        <v>14</v>
      </c>
      <c r="E14601" t="s">
        <v>100</v>
      </c>
      <c r="F14601">
        <v>7</v>
      </c>
      <c r="G14601">
        <v>14.635210000000001</v>
      </c>
      <c r="H14601">
        <v>14.635210000000001</v>
      </c>
      <c r="I14601">
        <v>65</v>
      </c>
      <c r="J14601">
        <v>0.59000330000000001</v>
      </c>
      <c r="K14601">
        <v>-0.7561196</v>
      </c>
      <c r="L14601">
        <v>-0.30939800000000001</v>
      </c>
      <c r="M14601">
        <v>0</v>
      </c>
      <c r="N14601">
        <v>0.30939800000000001</v>
      </c>
      <c r="O14601">
        <v>0.7561196</v>
      </c>
      <c r="P14601">
        <v>3.2372325000000002</v>
      </c>
      <c r="Q14601">
        <v>17</v>
      </c>
      <c r="R14601">
        <v>10</v>
      </c>
      <c r="S14601" s="81">
        <v>37165</v>
      </c>
    </row>
    <row r="14602" spans="1:19" x14ac:dyDescent="0.2">
      <c r="A14602" t="s">
        <v>77</v>
      </c>
      <c r="B14602" t="s">
        <v>59</v>
      </c>
      <c r="C14602" t="s">
        <v>45</v>
      </c>
      <c r="D14602" t="s">
        <v>14</v>
      </c>
      <c r="E14602" t="s">
        <v>100</v>
      </c>
      <c r="F14602">
        <v>8</v>
      </c>
      <c r="G14602">
        <v>14.68064</v>
      </c>
      <c r="H14602">
        <v>14.68064</v>
      </c>
      <c r="I14602">
        <v>65.5</v>
      </c>
      <c r="J14602">
        <v>0.59372659999999999</v>
      </c>
      <c r="K14602">
        <v>-0.76089119999999999</v>
      </c>
      <c r="L14602">
        <v>-0.31135049999999997</v>
      </c>
      <c r="M14602">
        <v>0</v>
      </c>
      <c r="N14602">
        <v>0.31135049999999997</v>
      </c>
      <c r="O14602">
        <v>0.76089119999999999</v>
      </c>
      <c r="P14602">
        <v>3.2372325000000002</v>
      </c>
      <c r="Q14602">
        <v>17</v>
      </c>
      <c r="R14602">
        <v>10</v>
      </c>
      <c r="S14602" s="81">
        <v>37165</v>
      </c>
    </row>
    <row r="14603" spans="1:19" x14ac:dyDescent="0.2">
      <c r="A14603" t="s">
        <v>77</v>
      </c>
      <c r="B14603" t="s">
        <v>59</v>
      </c>
      <c r="C14603" t="s">
        <v>45</v>
      </c>
      <c r="D14603" t="s">
        <v>14</v>
      </c>
      <c r="E14603" t="s">
        <v>100</v>
      </c>
      <c r="F14603">
        <v>9</v>
      </c>
      <c r="G14603">
        <v>14.54693</v>
      </c>
      <c r="H14603">
        <v>14.54693</v>
      </c>
      <c r="I14603">
        <v>70.5</v>
      </c>
      <c r="J14603">
        <v>0.58969479999999996</v>
      </c>
      <c r="K14603">
        <v>-0.75572430000000002</v>
      </c>
      <c r="L14603">
        <v>-0.30923630000000002</v>
      </c>
      <c r="M14603">
        <v>0</v>
      </c>
      <c r="N14603">
        <v>0.30923630000000002</v>
      </c>
      <c r="O14603">
        <v>0.75572430000000002</v>
      </c>
      <c r="P14603">
        <v>3.2372325000000002</v>
      </c>
      <c r="Q14603">
        <v>17</v>
      </c>
      <c r="R14603">
        <v>10</v>
      </c>
      <c r="S14603" s="81">
        <v>37165</v>
      </c>
    </row>
    <row r="14604" spans="1:19" x14ac:dyDescent="0.2">
      <c r="A14604" t="s">
        <v>77</v>
      </c>
      <c r="B14604" t="s">
        <v>59</v>
      </c>
      <c r="C14604" t="s">
        <v>45</v>
      </c>
      <c r="D14604" t="s">
        <v>14</v>
      </c>
      <c r="E14604" t="s">
        <v>100</v>
      </c>
      <c r="F14604">
        <v>10</v>
      </c>
      <c r="G14604">
        <v>14.53411</v>
      </c>
      <c r="H14604">
        <v>14.53411</v>
      </c>
      <c r="I14604">
        <v>75</v>
      </c>
      <c r="J14604">
        <v>0.59144419999999998</v>
      </c>
      <c r="K14604">
        <v>-0.75796620000000003</v>
      </c>
      <c r="L14604">
        <v>-0.31015359999999997</v>
      </c>
      <c r="M14604">
        <v>0</v>
      </c>
      <c r="N14604">
        <v>0.31015359999999997</v>
      </c>
      <c r="O14604">
        <v>0.75796620000000003</v>
      </c>
      <c r="P14604">
        <v>3.2372325000000002</v>
      </c>
      <c r="Q14604">
        <v>17</v>
      </c>
      <c r="R14604">
        <v>10</v>
      </c>
      <c r="S14604" s="81">
        <v>37165</v>
      </c>
    </row>
    <row r="14605" spans="1:19" x14ac:dyDescent="0.2">
      <c r="A14605" t="s">
        <v>77</v>
      </c>
      <c r="B14605" t="s">
        <v>59</v>
      </c>
      <c r="C14605" t="s">
        <v>45</v>
      </c>
      <c r="D14605" t="s">
        <v>14</v>
      </c>
      <c r="E14605" t="s">
        <v>100</v>
      </c>
      <c r="F14605">
        <v>11</v>
      </c>
      <c r="G14605">
        <v>14.28241</v>
      </c>
      <c r="H14605">
        <v>14.28241</v>
      </c>
      <c r="I14605">
        <v>80.5</v>
      </c>
      <c r="J14605">
        <v>0.59635729999999998</v>
      </c>
      <c r="K14605">
        <v>-0.76426260000000001</v>
      </c>
      <c r="L14605">
        <v>-0.31273010000000001</v>
      </c>
      <c r="M14605">
        <v>0</v>
      </c>
      <c r="N14605">
        <v>0.31273010000000001</v>
      </c>
      <c r="O14605">
        <v>0.76426260000000001</v>
      </c>
      <c r="P14605">
        <v>3.2372325000000002</v>
      </c>
      <c r="Q14605">
        <v>17</v>
      </c>
      <c r="R14605">
        <v>10</v>
      </c>
      <c r="S14605" s="81">
        <v>37165</v>
      </c>
    </row>
    <row r="14606" spans="1:19" x14ac:dyDescent="0.2">
      <c r="A14606" t="s">
        <v>77</v>
      </c>
      <c r="B14606" t="s">
        <v>59</v>
      </c>
      <c r="C14606" t="s">
        <v>45</v>
      </c>
      <c r="D14606" t="s">
        <v>14</v>
      </c>
      <c r="E14606" t="s">
        <v>100</v>
      </c>
      <c r="F14606">
        <v>12</v>
      </c>
      <c r="G14606">
        <v>14.068680000000001</v>
      </c>
      <c r="H14606">
        <v>14.068680000000001</v>
      </c>
      <c r="I14606">
        <v>86</v>
      </c>
      <c r="J14606">
        <v>0.59898830000000003</v>
      </c>
      <c r="K14606">
        <v>-0.76763440000000005</v>
      </c>
      <c r="L14606">
        <v>-0.31410979999999999</v>
      </c>
      <c r="M14606">
        <v>0</v>
      </c>
      <c r="N14606">
        <v>0.31410979999999999</v>
      </c>
      <c r="O14606">
        <v>0.76763440000000005</v>
      </c>
      <c r="P14606">
        <v>3.2372325000000002</v>
      </c>
      <c r="Q14606">
        <v>17</v>
      </c>
      <c r="R14606">
        <v>10</v>
      </c>
      <c r="S14606" s="81">
        <v>37165</v>
      </c>
    </row>
    <row r="14607" spans="1:19" x14ac:dyDescent="0.2">
      <c r="A14607" t="s">
        <v>77</v>
      </c>
      <c r="B14607" t="s">
        <v>59</v>
      </c>
      <c r="C14607" t="s">
        <v>45</v>
      </c>
      <c r="D14607" t="s">
        <v>14</v>
      </c>
      <c r="E14607" t="s">
        <v>100</v>
      </c>
      <c r="F14607">
        <v>13</v>
      </c>
      <c r="G14607">
        <v>14.01432</v>
      </c>
      <c r="H14607">
        <v>14.01432</v>
      </c>
      <c r="I14607">
        <v>90.5</v>
      </c>
      <c r="J14607">
        <v>0.59617949999999997</v>
      </c>
      <c r="K14607">
        <v>-0.76403469999999996</v>
      </c>
      <c r="L14607">
        <v>-0.31263679999999999</v>
      </c>
      <c r="M14607">
        <v>0</v>
      </c>
      <c r="N14607">
        <v>0.31263679999999999</v>
      </c>
      <c r="O14607">
        <v>0.76403469999999996</v>
      </c>
      <c r="P14607">
        <v>3.2372325000000002</v>
      </c>
      <c r="Q14607">
        <v>17</v>
      </c>
      <c r="R14607">
        <v>10</v>
      </c>
      <c r="S14607" s="81">
        <v>37165</v>
      </c>
    </row>
    <row r="14608" spans="1:19" x14ac:dyDescent="0.2">
      <c r="A14608" t="s">
        <v>77</v>
      </c>
      <c r="B14608" t="s">
        <v>59</v>
      </c>
      <c r="C14608" t="s">
        <v>45</v>
      </c>
      <c r="D14608" t="s">
        <v>14</v>
      </c>
      <c r="E14608" t="s">
        <v>100</v>
      </c>
      <c r="F14608">
        <v>14</v>
      </c>
      <c r="G14608">
        <v>14.161049999999999</v>
      </c>
      <c r="H14608">
        <v>14.161049999999999</v>
      </c>
      <c r="I14608">
        <v>93</v>
      </c>
      <c r="J14608">
        <v>0.59435459999999996</v>
      </c>
      <c r="K14608">
        <v>-0.76169609999999999</v>
      </c>
      <c r="L14608">
        <v>-0.31167990000000001</v>
      </c>
      <c r="M14608">
        <v>0</v>
      </c>
      <c r="N14608">
        <v>0.31167990000000001</v>
      </c>
      <c r="O14608">
        <v>0.76169609999999999</v>
      </c>
      <c r="P14608">
        <v>3.2372325000000002</v>
      </c>
      <c r="Q14608">
        <v>17</v>
      </c>
      <c r="R14608">
        <v>10</v>
      </c>
      <c r="S14608" s="81">
        <v>37165</v>
      </c>
    </row>
    <row r="14609" spans="1:19" x14ac:dyDescent="0.2">
      <c r="A14609" t="s">
        <v>77</v>
      </c>
      <c r="B14609" t="s">
        <v>59</v>
      </c>
      <c r="C14609" t="s">
        <v>45</v>
      </c>
      <c r="D14609" t="s">
        <v>14</v>
      </c>
      <c r="E14609" t="s">
        <v>100</v>
      </c>
      <c r="F14609">
        <v>15</v>
      </c>
      <c r="G14609">
        <v>14.22822</v>
      </c>
      <c r="H14609">
        <v>14.22822</v>
      </c>
      <c r="I14609">
        <v>97</v>
      </c>
      <c r="J14609">
        <v>0.59147890000000003</v>
      </c>
      <c r="K14609">
        <v>-0.75801070000000004</v>
      </c>
      <c r="L14609">
        <v>-0.3101718</v>
      </c>
      <c r="M14609">
        <v>0</v>
      </c>
      <c r="N14609">
        <v>0.3101718</v>
      </c>
      <c r="O14609">
        <v>0.75801070000000004</v>
      </c>
      <c r="P14609">
        <v>3.2372325000000002</v>
      </c>
      <c r="Q14609">
        <v>17</v>
      </c>
      <c r="R14609">
        <v>10</v>
      </c>
      <c r="S14609" s="81">
        <v>37165</v>
      </c>
    </row>
    <row r="14610" spans="1:19" x14ac:dyDescent="0.2">
      <c r="A14610" t="s">
        <v>77</v>
      </c>
      <c r="B14610" t="s">
        <v>59</v>
      </c>
      <c r="C14610" t="s">
        <v>45</v>
      </c>
      <c r="D14610" t="s">
        <v>14</v>
      </c>
      <c r="E14610" t="s">
        <v>100</v>
      </c>
      <c r="F14610">
        <v>16</v>
      </c>
      <c r="G14610">
        <v>14.30838</v>
      </c>
      <c r="H14610">
        <v>14.30838</v>
      </c>
      <c r="I14610">
        <v>99.5</v>
      </c>
      <c r="J14610">
        <v>0.59524860000000002</v>
      </c>
      <c r="K14610">
        <v>-0.76284180000000001</v>
      </c>
      <c r="L14610">
        <v>-0.3121487</v>
      </c>
      <c r="M14610">
        <v>0</v>
      </c>
      <c r="N14610">
        <v>0.3121487</v>
      </c>
      <c r="O14610">
        <v>0.76284180000000001</v>
      </c>
      <c r="P14610">
        <v>3.2372325000000002</v>
      </c>
      <c r="Q14610">
        <v>17</v>
      </c>
      <c r="R14610">
        <v>10</v>
      </c>
      <c r="S14610" s="81">
        <v>37165</v>
      </c>
    </row>
    <row r="14611" spans="1:19" x14ac:dyDescent="0.2">
      <c r="A14611" t="s">
        <v>77</v>
      </c>
      <c r="B14611" t="s">
        <v>59</v>
      </c>
      <c r="C14611" t="s">
        <v>45</v>
      </c>
      <c r="D14611" t="s">
        <v>14</v>
      </c>
      <c r="E14611" t="s">
        <v>100</v>
      </c>
      <c r="F14611">
        <v>17</v>
      </c>
      <c r="G14611">
        <v>14.314080000000001</v>
      </c>
      <c r="H14611">
        <v>14.314080000000001</v>
      </c>
      <c r="I14611">
        <v>101</v>
      </c>
      <c r="J14611">
        <v>0.59496919999999998</v>
      </c>
      <c r="K14611">
        <v>-0.76248369999999999</v>
      </c>
      <c r="L14611">
        <v>-0.3120021</v>
      </c>
      <c r="M14611">
        <v>0</v>
      </c>
      <c r="N14611">
        <v>0.3120021</v>
      </c>
      <c r="O14611">
        <v>0.76248369999999999</v>
      </c>
      <c r="P14611">
        <v>3.2372325000000002</v>
      </c>
      <c r="Q14611">
        <v>17</v>
      </c>
      <c r="R14611">
        <v>10</v>
      </c>
      <c r="S14611" s="81">
        <v>37165</v>
      </c>
    </row>
    <row r="14612" spans="1:19" x14ac:dyDescent="0.2">
      <c r="A14612" t="s">
        <v>77</v>
      </c>
      <c r="B14612" t="s">
        <v>59</v>
      </c>
      <c r="C14612" t="s">
        <v>45</v>
      </c>
      <c r="D14612" t="s">
        <v>14</v>
      </c>
      <c r="E14612" t="s">
        <v>100</v>
      </c>
      <c r="F14612">
        <v>18</v>
      </c>
      <c r="G14612">
        <v>14.46468</v>
      </c>
      <c r="H14612">
        <v>14.46468</v>
      </c>
      <c r="I14612">
        <v>100.5</v>
      </c>
      <c r="J14612">
        <v>0.59626920000000005</v>
      </c>
      <c r="K14612">
        <v>-0.76414970000000004</v>
      </c>
      <c r="L14612">
        <v>-0.31268390000000001</v>
      </c>
      <c r="M14612">
        <v>0</v>
      </c>
      <c r="N14612">
        <v>0.31268390000000001</v>
      </c>
      <c r="O14612">
        <v>0.76414970000000004</v>
      </c>
      <c r="P14612">
        <v>3.2372325000000002</v>
      </c>
      <c r="Q14612">
        <v>17</v>
      </c>
      <c r="R14612">
        <v>10</v>
      </c>
      <c r="S14612" s="81">
        <v>37165</v>
      </c>
    </row>
    <row r="14613" spans="1:19" x14ac:dyDescent="0.2">
      <c r="A14613" t="s">
        <v>77</v>
      </c>
      <c r="B14613" t="s">
        <v>59</v>
      </c>
      <c r="C14613" t="s">
        <v>45</v>
      </c>
      <c r="D14613" t="s">
        <v>14</v>
      </c>
      <c r="E14613" t="s">
        <v>100</v>
      </c>
      <c r="F14613">
        <v>19</v>
      </c>
      <c r="G14613">
        <v>14.4488</v>
      </c>
      <c r="H14613">
        <v>14.4488</v>
      </c>
      <c r="I14613">
        <v>97</v>
      </c>
      <c r="J14613">
        <v>0.59585920000000003</v>
      </c>
      <c r="K14613">
        <v>-0.76362430000000003</v>
      </c>
      <c r="L14613">
        <v>-0.31246889999999999</v>
      </c>
      <c r="M14613">
        <v>0</v>
      </c>
      <c r="N14613">
        <v>0.31246889999999999</v>
      </c>
      <c r="O14613">
        <v>0.76362430000000003</v>
      </c>
      <c r="P14613">
        <v>3.2372325000000002</v>
      </c>
      <c r="Q14613">
        <v>17</v>
      </c>
      <c r="R14613">
        <v>10</v>
      </c>
      <c r="S14613" s="81">
        <v>37165</v>
      </c>
    </row>
    <row r="14614" spans="1:19" x14ac:dyDescent="0.2">
      <c r="A14614" t="s">
        <v>77</v>
      </c>
      <c r="B14614" t="s">
        <v>59</v>
      </c>
      <c r="C14614" t="s">
        <v>45</v>
      </c>
      <c r="D14614" t="s">
        <v>14</v>
      </c>
      <c r="E14614" t="s">
        <v>100</v>
      </c>
      <c r="F14614">
        <v>20</v>
      </c>
      <c r="G14614">
        <v>14.25872</v>
      </c>
      <c r="H14614">
        <v>14.25872</v>
      </c>
      <c r="I14614">
        <v>90.5</v>
      </c>
      <c r="J14614">
        <v>0.59380750000000004</v>
      </c>
      <c r="K14614">
        <v>-0.76099499999999998</v>
      </c>
      <c r="L14614">
        <v>-0.31139299999999998</v>
      </c>
      <c r="M14614">
        <v>0</v>
      </c>
      <c r="N14614">
        <v>0.31139299999999998</v>
      </c>
      <c r="O14614">
        <v>0.76099499999999998</v>
      </c>
      <c r="P14614">
        <v>3.2372325000000002</v>
      </c>
      <c r="Q14614">
        <v>17</v>
      </c>
      <c r="R14614">
        <v>10</v>
      </c>
      <c r="S14614" s="81">
        <v>37165</v>
      </c>
    </row>
    <row r="14615" spans="1:19" x14ac:dyDescent="0.2">
      <c r="A14615" t="s">
        <v>77</v>
      </c>
      <c r="B14615" t="s">
        <v>59</v>
      </c>
      <c r="C14615" t="s">
        <v>45</v>
      </c>
      <c r="D14615" t="s">
        <v>14</v>
      </c>
      <c r="E14615" t="s">
        <v>100</v>
      </c>
      <c r="F14615">
        <v>21</v>
      </c>
      <c r="G14615">
        <v>14.3245</v>
      </c>
      <c r="H14615">
        <v>14.3245</v>
      </c>
      <c r="I14615">
        <v>84.5</v>
      </c>
      <c r="J14615">
        <v>0.59282140000000005</v>
      </c>
      <c r="K14615">
        <v>-0.75973120000000005</v>
      </c>
      <c r="L14615">
        <v>-0.31087589999999998</v>
      </c>
      <c r="M14615">
        <v>0</v>
      </c>
      <c r="N14615">
        <v>0.31087589999999998</v>
      </c>
      <c r="O14615">
        <v>0.75973120000000005</v>
      </c>
      <c r="P14615">
        <v>3.2372325000000002</v>
      </c>
      <c r="Q14615">
        <v>17</v>
      </c>
      <c r="R14615">
        <v>10</v>
      </c>
      <c r="S14615" s="81">
        <v>37165</v>
      </c>
    </row>
    <row r="14616" spans="1:19" x14ac:dyDescent="0.2">
      <c r="A14616" t="s">
        <v>77</v>
      </c>
      <c r="B14616" t="s">
        <v>59</v>
      </c>
      <c r="C14616" t="s">
        <v>45</v>
      </c>
      <c r="D14616" t="s">
        <v>14</v>
      </c>
      <c r="E14616" t="s">
        <v>100</v>
      </c>
      <c r="F14616">
        <v>22</v>
      </c>
      <c r="G14616">
        <v>14.39831</v>
      </c>
      <c r="H14616">
        <v>14.39831</v>
      </c>
      <c r="I14616">
        <v>80</v>
      </c>
      <c r="J14616">
        <v>0.59054759999999995</v>
      </c>
      <c r="K14616">
        <v>-0.75681719999999997</v>
      </c>
      <c r="L14616">
        <v>-0.3096834</v>
      </c>
      <c r="M14616">
        <v>0</v>
      </c>
      <c r="N14616">
        <v>0.3096834</v>
      </c>
      <c r="O14616">
        <v>0.75681719999999997</v>
      </c>
      <c r="P14616">
        <v>3.2372325000000002</v>
      </c>
      <c r="Q14616">
        <v>17</v>
      </c>
      <c r="R14616">
        <v>10</v>
      </c>
      <c r="S14616" s="81">
        <v>37165</v>
      </c>
    </row>
    <row r="14617" spans="1:19" x14ac:dyDescent="0.2">
      <c r="A14617" t="s">
        <v>77</v>
      </c>
      <c r="B14617" t="s">
        <v>59</v>
      </c>
      <c r="C14617" t="s">
        <v>45</v>
      </c>
      <c r="D14617" t="s">
        <v>14</v>
      </c>
      <c r="E14617" t="s">
        <v>100</v>
      </c>
      <c r="F14617">
        <v>23</v>
      </c>
      <c r="G14617">
        <v>14.524520000000001</v>
      </c>
      <c r="H14617">
        <v>14.524520000000001</v>
      </c>
      <c r="I14617">
        <v>76</v>
      </c>
      <c r="J14617">
        <v>0.58800649999999999</v>
      </c>
      <c r="K14617">
        <v>-0.75356069999999997</v>
      </c>
      <c r="L14617">
        <v>-0.30835089999999998</v>
      </c>
      <c r="M14617">
        <v>0</v>
      </c>
      <c r="N14617">
        <v>0.30835089999999998</v>
      </c>
      <c r="O14617">
        <v>0.75356069999999997</v>
      </c>
      <c r="P14617">
        <v>3.2372325000000002</v>
      </c>
      <c r="Q14617">
        <v>17</v>
      </c>
      <c r="R14617">
        <v>10</v>
      </c>
      <c r="S14617" s="81">
        <v>37165</v>
      </c>
    </row>
    <row r="14618" spans="1:19" x14ac:dyDescent="0.2">
      <c r="A14618" t="s">
        <v>77</v>
      </c>
      <c r="B14618" t="s">
        <v>59</v>
      </c>
      <c r="C14618" t="s">
        <v>45</v>
      </c>
      <c r="D14618" t="s">
        <v>14</v>
      </c>
      <c r="E14618" t="s">
        <v>100</v>
      </c>
      <c r="F14618">
        <v>24</v>
      </c>
      <c r="G14618">
        <v>14.49417</v>
      </c>
      <c r="H14618">
        <v>14.49417</v>
      </c>
      <c r="I14618">
        <v>72</v>
      </c>
      <c r="J14618">
        <v>0.58806599999999998</v>
      </c>
      <c r="K14618">
        <v>-0.75363690000000005</v>
      </c>
      <c r="L14618">
        <v>-0.30838209999999999</v>
      </c>
      <c r="M14618">
        <v>0</v>
      </c>
      <c r="N14618">
        <v>0.30838209999999999</v>
      </c>
      <c r="O14618">
        <v>0.75363690000000005</v>
      </c>
      <c r="P14618">
        <v>3.2372325000000002</v>
      </c>
      <c r="Q14618">
        <v>17</v>
      </c>
      <c r="R14618">
        <v>10</v>
      </c>
      <c r="S14618" s="81">
        <v>37165</v>
      </c>
    </row>
    <row r="14619" spans="1:19" x14ac:dyDescent="0.2">
      <c r="A14619" t="s">
        <v>77</v>
      </c>
      <c r="B14619" t="s">
        <v>59</v>
      </c>
      <c r="C14619" t="s">
        <v>45</v>
      </c>
      <c r="D14619" t="s">
        <v>15</v>
      </c>
      <c r="E14619" t="s">
        <v>100</v>
      </c>
      <c r="F14619">
        <v>1</v>
      </c>
      <c r="G14619">
        <v>14.710290000000001</v>
      </c>
      <c r="H14619">
        <v>14.710290000000001</v>
      </c>
      <c r="I14619">
        <v>42</v>
      </c>
      <c r="J14619">
        <v>0.58206800000000003</v>
      </c>
      <c r="K14619">
        <v>-0.74595009999999995</v>
      </c>
      <c r="L14619">
        <v>-0.30523670000000003</v>
      </c>
      <c r="M14619">
        <v>0</v>
      </c>
      <c r="N14619">
        <v>0.30523670000000003</v>
      </c>
      <c r="O14619">
        <v>0.74595009999999995</v>
      </c>
      <c r="P14619">
        <v>3.2372325000000002</v>
      </c>
      <c r="Q14619">
        <v>17</v>
      </c>
      <c r="R14619">
        <v>11</v>
      </c>
      <c r="S14619" s="81">
        <v>31362</v>
      </c>
    </row>
    <row r="14620" spans="1:19" x14ac:dyDescent="0.2">
      <c r="A14620" t="s">
        <v>77</v>
      </c>
      <c r="B14620" t="s">
        <v>59</v>
      </c>
      <c r="C14620" t="s">
        <v>45</v>
      </c>
      <c r="D14620" t="s">
        <v>15</v>
      </c>
      <c r="E14620" t="s">
        <v>100</v>
      </c>
      <c r="F14620">
        <v>2</v>
      </c>
      <c r="G14620">
        <v>14.776199999999999</v>
      </c>
      <c r="H14620">
        <v>14.776199999999999</v>
      </c>
      <c r="I14620">
        <v>42.5</v>
      </c>
      <c r="J14620">
        <v>0.5832946</v>
      </c>
      <c r="K14620">
        <v>-0.74752220000000003</v>
      </c>
      <c r="L14620">
        <v>-0.30587999999999999</v>
      </c>
      <c r="M14620">
        <v>0</v>
      </c>
      <c r="N14620">
        <v>0.30587999999999999</v>
      </c>
      <c r="O14620">
        <v>0.74752220000000003</v>
      </c>
      <c r="P14620">
        <v>3.2372325000000002</v>
      </c>
      <c r="Q14620">
        <v>17</v>
      </c>
      <c r="R14620">
        <v>11</v>
      </c>
      <c r="S14620" s="81">
        <v>31362</v>
      </c>
    </row>
    <row r="14621" spans="1:19" x14ac:dyDescent="0.2">
      <c r="A14621" t="s">
        <v>77</v>
      </c>
      <c r="B14621" t="s">
        <v>59</v>
      </c>
      <c r="C14621" t="s">
        <v>45</v>
      </c>
      <c r="D14621" t="s">
        <v>15</v>
      </c>
      <c r="E14621" t="s">
        <v>100</v>
      </c>
      <c r="F14621">
        <v>3</v>
      </c>
      <c r="G14621">
        <v>14.817869999999999</v>
      </c>
      <c r="H14621">
        <v>14.817869999999999</v>
      </c>
      <c r="I14621">
        <v>43</v>
      </c>
      <c r="J14621">
        <v>0.58318610000000004</v>
      </c>
      <c r="K14621">
        <v>-0.74738309999999997</v>
      </c>
      <c r="L14621">
        <v>-0.30582310000000001</v>
      </c>
      <c r="M14621">
        <v>0</v>
      </c>
      <c r="N14621">
        <v>0.30582310000000001</v>
      </c>
      <c r="O14621">
        <v>0.74738309999999997</v>
      </c>
      <c r="P14621">
        <v>3.2372325000000002</v>
      </c>
      <c r="Q14621">
        <v>17</v>
      </c>
      <c r="R14621">
        <v>11</v>
      </c>
      <c r="S14621" s="81">
        <v>31362</v>
      </c>
    </row>
    <row r="14622" spans="1:19" x14ac:dyDescent="0.2">
      <c r="A14622" t="s">
        <v>77</v>
      </c>
      <c r="B14622" t="s">
        <v>59</v>
      </c>
      <c r="C14622" t="s">
        <v>45</v>
      </c>
      <c r="D14622" t="s">
        <v>15</v>
      </c>
      <c r="E14622" t="s">
        <v>100</v>
      </c>
      <c r="F14622">
        <v>4</v>
      </c>
      <c r="G14622">
        <v>14.83155</v>
      </c>
      <c r="H14622">
        <v>14.83155</v>
      </c>
      <c r="I14622">
        <v>43</v>
      </c>
      <c r="J14622">
        <v>0.5832543</v>
      </c>
      <c r="K14622">
        <v>-0.74747039999999998</v>
      </c>
      <c r="L14622">
        <v>-0.30585889999999999</v>
      </c>
      <c r="M14622">
        <v>0</v>
      </c>
      <c r="N14622">
        <v>0.30585889999999999</v>
      </c>
      <c r="O14622">
        <v>0.74747039999999998</v>
      </c>
      <c r="P14622">
        <v>3.2372325000000002</v>
      </c>
      <c r="Q14622">
        <v>17</v>
      </c>
      <c r="R14622">
        <v>11</v>
      </c>
      <c r="S14622" s="81">
        <v>31362</v>
      </c>
    </row>
    <row r="14623" spans="1:19" x14ac:dyDescent="0.2">
      <c r="A14623" t="s">
        <v>77</v>
      </c>
      <c r="B14623" t="s">
        <v>59</v>
      </c>
      <c r="C14623" t="s">
        <v>45</v>
      </c>
      <c r="D14623" t="s">
        <v>15</v>
      </c>
      <c r="E14623" t="s">
        <v>100</v>
      </c>
      <c r="F14623">
        <v>5</v>
      </c>
      <c r="G14623">
        <v>14.736840000000001</v>
      </c>
      <c r="H14623">
        <v>14.736840000000001</v>
      </c>
      <c r="I14623">
        <v>43</v>
      </c>
      <c r="J14623">
        <v>0.58346279999999995</v>
      </c>
      <c r="K14623">
        <v>-0.7477376</v>
      </c>
      <c r="L14623">
        <v>-0.30596820000000002</v>
      </c>
      <c r="M14623">
        <v>0</v>
      </c>
      <c r="N14623">
        <v>0.30596820000000002</v>
      </c>
      <c r="O14623">
        <v>0.7477376</v>
      </c>
      <c r="P14623">
        <v>3.2372325000000002</v>
      </c>
      <c r="Q14623">
        <v>17</v>
      </c>
      <c r="R14623">
        <v>11</v>
      </c>
      <c r="S14623" s="81">
        <v>31362</v>
      </c>
    </row>
    <row r="14624" spans="1:19" x14ac:dyDescent="0.2">
      <c r="A14624" t="s">
        <v>77</v>
      </c>
      <c r="B14624" t="s">
        <v>59</v>
      </c>
      <c r="C14624" t="s">
        <v>45</v>
      </c>
      <c r="D14624" t="s">
        <v>15</v>
      </c>
      <c r="E14624" t="s">
        <v>100</v>
      </c>
      <c r="F14624">
        <v>6</v>
      </c>
      <c r="G14624">
        <v>14.7517</v>
      </c>
      <c r="H14624">
        <v>14.7517</v>
      </c>
      <c r="I14624">
        <v>41</v>
      </c>
      <c r="J14624">
        <v>0.58142380000000005</v>
      </c>
      <c r="K14624">
        <v>-0.74512449999999997</v>
      </c>
      <c r="L14624">
        <v>-0.30489889999999997</v>
      </c>
      <c r="M14624">
        <v>0</v>
      </c>
      <c r="N14624">
        <v>0.30489889999999997</v>
      </c>
      <c r="O14624">
        <v>0.74512449999999997</v>
      </c>
      <c r="P14624">
        <v>3.2372325000000002</v>
      </c>
      <c r="Q14624">
        <v>17</v>
      </c>
      <c r="R14624">
        <v>11</v>
      </c>
      <c r="S14624" s="81">
        <v>31362</v>
      </c>
    </row>
    <row r="14625" spans="1:19" x14ac:dyDescent="0.2">
      <c r="A14625" t="s">
        <v>77</v>
      </c>
      <c r="B14625" t="s">
        <v>59</v>
      </c>
      <c r="C14625" t="s">
        <v>45</v>
      </c>
      <c r="D14625" t="s">
        <v>15</v>
      </c>
      <c r="E14625" t="s">
        <v>100</v>
      </c>
      <c r="F14625">
        <v>7</v>
      </c>
      <c r="G14625">
        <v>14.93919</v>
      </c>
      <c r="H14625">
        <v>14.93919</v>
      </c>
      <c r="I14625">
        <v>36.5</v>
      </c>
      <c r="J14625">
        <v>0.58665460000000003</v>
      </c>
      <c r="K14625">
        <v>-0.7518281</v>
      </c>
      <c r="L14625">
        <v>-0.30764200000000003</v>
      </c>
      <c r="M14625">
        <v>0</v>
      </c>
      <c r="N14625">
        <v>0.30764200000000003</v>
      </c>
      <c r="O14625">
        <v>0.7518281</v>
      </c>
      <c r="P14625">
        <v>3.2372325000000002</v>
      </c>
      <c r="Q14625">
        <v>17</v>
      </c>
      <c r="R14625">
        <v>11</v>
      </c>
      <c r="S14625" s="81">
        <v>31362</v>
      </c>
    </row>
    <row r="14626" spans="1:19" x14ac:dyDescent="0.2">
      <c r="A14626" t="s">
        <v>77</v>
      </c>
      <c r="B14626" t="s">
        <v>59</v>
      </c>
      <c r="C14626" t="s">
        <v>45</v>
      </c>
      <c r="D14626" t="s">
        <v>15</v>
      </c>
      <c r="E14626" t="s">
        <v>100</v>
      </c>
      <c r="F14626">
        <v>8</v>
      </c>
      <c r="G14626">
        <v>14.997529999999999</v>
      </c>
      <c r="H14626">
        <v>14.997529999999999</v>
      </c>
      <c r="I14626">
        <v>35</v>
      </c>
      <c r="J14626">
        <v>0.58913490000000002</v>
      </c>
      <c r="K14626">
        <v>-0.75500670000000003</v>
      </c>
      <c r="L14626">
        <v>-0.30894260000000001</v>
      </c>
      <c r="M14626">
        <v>0</v>
      </c>
      <c r="N14626">
        <v>0.30894260000000001</v>
      </c>
      <c r="O14626">
        <v>0.75500670000000003</v>
      </c>
      <c r="P14626">
        <v>3.2372325000000002</v>
      </c>
      <c r="Q14626">
        <v>17</v>
      </c>
      <c r="R14626">
        <v>11</v>
      </c>
      <c r="S14626" s="81">
        <v>31362</v>
      </c>
    </row>
    <row r="14627" spans="1:19" x14ac:dyDescent="0.2">
      <c r="A14627" t="s">
        <v>77</v>
      </c>
      <c r="B14627" t="s">
        <v>59</v>
      </c>
      <c r="C14627" t="s">
        <v>45</v>
      </c>
      <c r="D14627" t="s">
        <v>15</v>
      </c>
      <c r="E14627" t="s">
        <v>100</v>
      </c>
      <c r="F14627">
        <v>9</v>
      </c>
      <c r="G14627">
        <v>15.14486</v>
      </c>
      <c r="H14627">
        <v>15.14486</v>
      </c>
      <c r="I14627">
        <v>35</v>
      </c>
      <c r="J14627">
        <v>0.59597500000000003</v>
      </c>
      <c r="K14627">
        <v>-0.76377269999999997</v>
      </c>
      <c r="L14627">
        <v>-0.31252960000000002</v>
      </c>
      <c r="M14627">
        <v>0</v>
      </c>
      <c r="N14627">
        <v>0.31252960000000002</v>
      </c>
      <c r="O14627">
        <v>0.76377269999999997</v>
      </c>
      <c r="P14627">
        <v>3.2372325000000002</v>
      </c>
      <c r="Q14627">
        <v>17</v>
      </c>
      <c r="R14627">
        <v>11</v>
      </c>
      <c r="S14627" s="81">
        <v>31362</v>
      </c>
    </row>
    <row r="14628" spans="1:19" x14ac:dyDescent="0.2">
      <c r="A14628" t="s">
        <v>77</v>
      </c>
      <c r="B14628" t="s">
        <v>59</v>
      </c>
      <c r="C14628" t="s">
        <v>45</v>
      </c>
      <c r="D14628" t="s">
        <v>15</v>
      </c>
      <c r="E14628" t="s">
        <v>100</v>
      </c>
      <c r="F14628">
        <v>10</v>
      </c>
      <c r="G14628">
        <v>15.022690000000001</v>
      </c>
      <c r="H14628">
        <v>15.022690000000001</v>
      </c>
      <c r="I14628">
        <v>37</v>
      </c>
      <c r="J14628">
        <v>0.58950009999999997</v>
      </c>
      <c r="K14628">
        <v>-0.7554748</v>
      </c>
      <c r="L14628">
        <v>-0.30913420000000003</v>
      </c>
      <c r="M14628">
        <v>0</v>
      </c>
      <c r="N14628">
        <v>0.30913420000000003</v>
      </c>
      <c r="O14628">
        <v>0.7554748</v>
      </c>
      <c r="P14628">
        <v>3.2372325000000002</v>
      </c>
      <c r="Q14628">
        <v>17</v>
      </c>
      <c r="R14628">
        <v>11</v>
      </c>
      <c r="S14628" s="81">
        <v>31362</v>
      </c>
    </row>
    <row r="14629" spans="1:19" x14ac:dyDescent="0.2">
      <c r="A14629" t="s">
        <v>77</v>
      </c>
      <c r="B14629" t="s">
        <v>59</v>
      </c>
      <c r="C14629" t="s">
        <v>45</v>
      </c>
      <c r="D14629" t="s">
        <v>15</v>
      </c>
      <c r="E14629" t="s">
        <v>100</v>
      </c>
      <c r="F14629">
        <v>11</v>
      </c>
      <c r="G14629">
        <v>15.084669999999999</v>
      </c>
      <c r="H14629">
        <v>15.084669999999999</v>
      </c>
      <c r="I14629">
        <v>39.5</v>
      </c>
      <c r="J14629">
        <v>0.59028879999999995</v>
      </c>
      <c r="K14629">
        <v>-0.75648550000000003</v>
      </c>
      <c r="L14629">
        <v>-0.30954769999999998</v>
      </c>
      <c r="M14629">
        <v>0</v>
      </c>
      <c r="N14629">
        <v>0.30954769999999998</v>
      </c>
      <c r="O14629">
        <v>0.75648550000000003</v>
      </c>
      <c r="P14629">
        <v>3.2372325000000002</v>
      </c>
      <c r="Q14629">
        <v>17</v>
      </c>
      <c r="R14629">
        <v>11</v>
      </c>
      <c r="S14629" s="81">
        <v>31362</v>
      </c>
    </row>
    <row r="14630" spans="1:19" x14ac:dyDescent="0.2">
      <c r="A14630" t="s">
        <v>77</v>
      </c>
      <c r="B14630" t="s">
        <v>59</v>
      </c>
      <c r="C14630" t="s">
        <v>45</v>
      </c>
      <c r="D14630" t="s">
        <v>15</v>
      </c>
      <c r="E14630" t="s">
        <v>100</v>
      </c>
      <c r="F14630">
        <v>12</v>
      </c>
      <c r="G14630">
        <v>15.066879999999999</v>
      </c>
      <c r="H14630">
        <v>15.066879999999999</v>
      </c>
      <c r="I14630">
        <v>41.5</v>
      </c>
      <c r="J14630">
        <v>0.5905492</v>
      </c>
      <c r="K14630">
        <v>-0.75681920000000003</v>
      </c>
      <c r="L14630">
        <v>-0.30968430000000002</v>
      </c>
      <c r="M14630">
        <v>0</v>
      </c>
      <c r="N14630">
        <v>0.30968430000000002</v>
      </c>
      <c r="O14630">
        <v>0.75681920000000003</v>
      </c>
      <c r="P14630">
        <v>3.2372325000000002</v>
      </c>
      <c r="Q14630">
        <v>17</v>
      </c>
      <c r="R14630">
        <v>11</v>
      </c>
      <c r="S14630" s="81">
        <v>31362</v>
      </c>
    </row>
    <row r="14631" spans="1:19" x14ac:dyDescent="0.2">
      <c r="A14631" t="s">
        <v>77</v>
      </c>
      <c r="B14631" t="s">
        <v>59</v>
      </c>
      <c r="C14631" t="s">
        <v>45</v>
      </c>
      <c r="D14631" t="s">
        <v>15</v>
      </c>
      <c r="E14631" t="s">
        <v>100</v>
      </c>
      <c r="F14631">
        <v>13</v>
      </c>
      <c r="G14631">
        <v>14.671010000000001</v>
      </c>
      <c r="H14631">
        <v>14.671010000000001</v>
      </c>
      <c r="I14631">
        <v>43</v>
      </c>
      <c r="J14631">
        <v>0.58731199999999995</v>
      </c>
      <c r="K14631">
        <v>-0.75267059999999997</v>
      </c>
      <c r="L14631">
        <v>-0.3079867</v>
      </c>
      <c r="M14631">
        <v>0</v>
      </c>
      <c r="N14631">
        <v>0.3079867</v>
      </c>
      <c r="O14631">
        <v>0.75267059999999997</v>
      </c>
      <c r="P14631">
        <v>3.2372325000000002</v>
      </c>
      <c r="Q14631">
        <v>17</v>
      </c>
      <c r="R14631">
        <v>11</v>
      </c>
      <c r="S14631" s="81">
        <v>31362</v>
      </c>
    </row>
    <row r="14632" spans="1:19" x14ac:dyDescent="0.2">
      <c r="A14632" t="s">
        <v>77</v>
      </c>
      <c r="B14632" t="s">
        <v>59</v>
      </c>
      <c r="C14632" t="s">
        <v>45</v>
      </c>
      <c r="D14632" t="s">
        <v>15</v>
      </c>
      <c r="E14632" t="s">
        <v>100</v>
      </c>
      <c r="F14632">
        <v>14</v>
      </c>
      <c r="G14632">
        <v>14.720319999999999</v>
      </c>
      <c r="H14632">
        <v>14.720319999999999</v>
      </c>
      <c r="I14632">
        <v>43</v>
      </c>
      <c r="J14632">
        <v>0.58633979999999997</v>
      </c>
      <c r="K14632">
        <v>-0.75142469999999995</v>
      </c>
      <c r="L14632">
        <v>-0.3074769</v>
      </c>
      <c r="M14632">
        <v>0</v>
      </c>
      <c r="N14632">
        <v>0.3074769</v>
      </c>
      <c r="O14632">
        <v>0.75142469999999995</v>
      </c>
      <c r="P14632">
        <v>3.2372325000000002</v>
      </c>
      <c r="Q14632">
        <v>17</v>
      </c>
      <c r="R14632">
        <v>11</v>
      </c>
      <c r="S14632" s="81">
        <v>31362</v>
      </c>
    </row>
    <row r="14633" spans="1:19" x14ac:dyDescent="0.2">
      <c r="A14633" t="s">
        <v>77</v>
      </c>
      <c r="B14633" t="s">
        <v>59</v>
      </c>
      <c r="C14633" t="s">
        <v>45</v>
      </c>
      <c r="D14633" t="s">
        <v>15</v>
      </c>
      <c r="E14633" t="s">
        <v>100</v>
      </c>
      <c r="F14633">
        <v>15</v>
      </c>
      <c r="G14633">
        <v>14.664770000000001</v>
      </c>
      <c r="H14633">
        <v>14.664770000000001</v>
      </c>
      <c r="I14633">
        <v>43.5</v>
      </c>
      <c r="J14633">
        <v>0.58783200000000002</v>
      </c>
      <c r="K14633">
        <v>-0.75333700000000003</v>
      </c>
      <c r="L14633">
        <v>-0.30825940000000002</v>
      </c>
      <c r="M14633">
        <v>0</v>
      </c>
      <c r="N14633">
        <v>0.30825940000000002</v>
      </c>
      <c r="O14633">
        <v>0.75333700000000003</v>
      </c>
      <c r="P14633">
        <v>3.2372325000000002</v>
      </c>
      <c r="Q14633">
        <v>17</v>
      </c>
      <c r="R14633">
        <v>11</v>
      </c>
      <c r="S14633" s="81">
        <v>31362</v>
      </c>
    </row>
    <row r="14634" spans="1:19" x14ac:dyDescent="0.2">
      <c r="A14634" t="s">
        <v>77</v>
      </c>
      <c r="B14634" t="s">
        <v>59</v>
      </c>
      <c r="C14634" t="s">
        <v>45</v>
      </c>
      <c r="D14634" t="s">
        <v>15</v>
      </c>
      <c r="E14634" t="s">
        <v>100</v>
      </c>
      <c r="F14634">
        <v>16</v>
      </c>
      <c r="G14634">
        <v>14.688370000000001</v>
      </c>
      <c r="H14634">
        <v>14.688370000000001</v>
      </c>
      <c r="I14634">
        <v>43</v>
      </c>
      <c r="J14634">
        <v>0.58871200000000001</v>
      </c>
      <c r="K14634">
        <v>-0.75446469999999999</v>
      </c>
      <c r="L14634">
        <v>-0.30872090000000002</v>
      </c>
      <c r="M14634">
        <v>0</v>
      </c>
      <c r="N14634">
        <v>0.30872090000000002</v>
      </c>
      <c r="O14634">
        <v>0.75446469999999999</v>
      </c>
      <c r="P14634">
        <v>3.2372325000000002</v>
      </c>
      <c r="Q14634">
        <v>17</v>
      </c>
      <c r="R14634">
        <v>11</v>
      </c>
      <c r="S14634" s="81">
        <v>31362</v>
      </c>
    </row>
    <row r="14635" spans="1:19" x14ac:dyDescent="0.2">
      <c r="A14635" t="s">
        <v>77</v>
      </c>
      <c r="B14635" t="s">
        <v>59</v>
      </c>
      <c r="C14635" t="s">
        <v>45</v>
      </c>
      <c r="D14635" t="s">
        <v>15</v>
      </c>
      <c r="E14635" t="s">
        <v>100</v>
      </c>
      <c r="F14635">
        <v>17</v>
      </c>
      <c r="G14635">
        <v>14.681480000000001</v>
      </c>
      <c r="H14635">
        <v>14.681480000000001</v>
      </c>
      <c r="I14635">
        <v>43</v>
      </c>
      <c r="J14635">
        <v>0.58699219999999996</v>
      </c>
      <c r="K14635">
        <v>-0.75226079999999995</v>
      </c>
      <c r="L14635">
        <v>-0.30781900000000001</v>
      </c>
      <c r="M14635">
        <v>0</v>
      </c>
      <c r="N14635">
        <v>0.30781900000000001</v>
      </c>
      <c r="O14635">
        <v>0.75226079999999995</v>
      </c>
      <c r="P14635">
        <v>3.2372325000000002</v>
      </c>
      <c r="Q14635">
        <v>17</v>
      </c>
      <c r="R14635">
        <v>11</v>
      </c>
      <c r="S14635" s="81">
        <v>31362</v>
      </c>
    </row>
    <row r="14636" spans="1:19" x14ac:dyDescent="0.2">
      <c r="A14636" t="s">
        <v>77</v>
      </c>
      <c r="B14636" t="s">
        <v>59</v>
      </c>
      <c r="C14636" t="s">
        <v>45</v>
      </c>
      <c r="D14636" t="s">
        <v>15</v>
      </c>
      <c r="E14636" t="s">
        <v>100</v>
      </c>
      <c r="F14636">
        <v>18</v>
      </c>
      <c r="G14636">
        <v>14.56908</v>
      </c>
      <c r="H14636">
        <v>14.56908</v>
      </c>
      <c r="I14636">
        <v>42.5</v>
      </c>
      <c r="J14636">
        <v>0.66096900000000003</v>
      </c>
      <c r="K14636">
        <v>-0.84706579999999998</v>
      </c>
      <c r="L14636">
        <v>-0.34661249999999999</v>
      </c>
      <c r="M14636">
        <v>0</v>
      </c>
      <c r="N14636">
        <v>0.34661249999999999</v>
      </c>
      <c r="O14636">
        <v>0.84706579999999998</v>
      </c>
      <c r="P14636">
        <v>3.2372325000000002</v>
      </c>
      <c r="Q14636">
        <v>17</v>
      </c>
      <c r="R14636">
        <v>11</v>
      </c>
      <c r="S14636" s="81">
        <v>31362</v>
      </c>
    </row>
    <row r="14637" spans="1:19" x14ac:dyDescent="0.2">
      <c r="A14637" t="s">
        <v>77</v>
      </c>
      <c r="B14637" t="s">
        <v>59</v>
      </c>
      <c r="C14637" t="s">
        <v>45</v>
      </c>
      <c r="D14637" t="s">
        <v>15</v>
      </c>
      <c r="E14637" t="s">
        <v>100</v>
      </c>
      <c r="F14637">
        <v>19</v>
      </c>
      <c r="G14637">
        <v>14.43708</v>
      </c>
      <c r="H14637">
        <v>14.43708</v>
      </c>
      <c r="I14637">
        <v>43</v>
      </c>
      <c r="J14637">
        <v>0.74577959999999999</v>
      </c>
      <c r="K14637">
        <v>-0.95575500000000002</v>
      </c>
      <c r="L14637">
        <v>-0.39108720000000002</v>
      </c>
      <c r="M14637">
        <v>0</v>
      </c>
      <c r="N14637">
        <v>0.39108720000000002</v>
      </c>
      <c r="O14637">
        <v>0.95575500000000002</v>
      </c>
      <c r="P14637">
        <v>3.2372325000000002</v>
      </c>
      <c r="Q14637">
        <v>17</v>
      </c>
      <c r="R14637">
        <v>11</v>
      </c>
      <c r="S14637" s="81">
        <v>31362</v>
      </c>
    </row>
    <row r="14638" spans="1:19" x14ac:dyDescent="0.2">
      <c r="A14638" t="s">
        <v>77</v>
      </c>
      <c r="B14638" t="s">
        <v>59</v>
      </c>
      <c r="C14638" t="s">
        <v>45</v>
      </c>
      <c r="D14638" t="s">
        <v>15</v>
      </c>
      <c r="E14638" t="s">
        <v>100</v>
      </c>
      <c r="F14638">
        <v>20</v>
      </c>
      <c r="G14638">
        <v>14.71031</v>
      </c>
      <c r="H14638">
        <v>14.71031</v>
      </c>
      <c r="I14638">
        <v>41.5</v>
      </c>
      <c r="J14638">
        <v>0.5981398</v>
      </c>
      <c r="K14638">
        <v>-0.76654699999999998</v>
      </c>
      <c r="L14638">
        <v>-0.31366480000000002</v>
      </c>
      <c r="M14638">
        <v>0</v>
      </c>
      <c r="N14638">
        <v>0.31366480000000002</v>
      </c>
      <c r="O14638">
        <v>0.76654699999999998</v>
      </c>
      <c r="P14638">
        <v>3.2372325000000002</v>
      </c>
      <c r="Q14638">
        <v>17</v>
      </c>
      <c r="R14638">
        <v>11</v>
      </c>
      <c r="S14638" s="81">
        <v>31362</v>
      </c>
    </row>
    <row r="14639" spans="1:19" x14ac:dyDescent="0.2">
      <c r="A14639" t="s">
        <v>77</v>
      </c>
      <c r="B14639" t="s">
        <v>59</v>
      </c>
      <c r="C14639" t="s">
        <v>45</v>
      </c>
      <c r="D14639" t="s">
        <v>15</v>
      </c>
      <c r="E14639" t="s">
        <v>100</v>
      </c>
      <c r="F14639">
        <v>21</v>
      </c>
      <c r="G14639">
        <v>14.905950000000001</v>
      </c>
      <c r="H14639">
        <v>14.905950000000001</v>
      </c>
      <c r="I14639">
        <v>40</v>
      </c>
      <c r="J14639">
        <v>0.60005070000000005</v>
      </c>
      <c r="K14639">
        <v>-0.76899600000000001</v>
      </c>
      <c r="L14639">
        <v>-0.31466690000000003</v>
      </c>
      <c r="M14639">
        <v>0</v>
      </c>
      <c r="N14639">
        <v>0.31466690000000003</v>
      </c>
      <c r="O14639">
        <v>0.76899600000000001</v>
      </c>
      <c r="P14639">
        <v>3.2372325000000002</v>
      </c>
      <c r="Q14639">
        <v>17</v>
      </c>
      <c r="R14639">
        <v>11</v>
      </c>
      <c r="S14639" s="81">
        <v>31362</v>
      </c>
    </row>
    <row r="14640" spans="1:19" x14ac:dyDescent="0.2">
      <c r="A14640" t="s">
        <v>77</v>
      </c>
      <c r="B14640" t="s">
        <v>59</v>
      </c>
      <c r="C14640" t="s">
        <v>45</v>
      </c>
      <c r="D14640" t="s">
        <v>15</v>
      </c>
      <c r="E14640" t="s">
        <v>100</v>
      </c>
      <c r="F14640">
        <v>22</v>
      </c>
      <c r="G14640">
        <v>14.91732</v>
      </c>
      <c r="H14640">
        <v>14.91732</v>
      </c>
      <c r="I14640">
        <v>39</v>
      </c>
      <c r="J14640">
        <v>0.59554439999999997</v>
      </c>
      <c r="K14640">
        <v>-0.76322080000000003</v>
      </c>
      <c r="L14640">
        <v>-0.31230380000000002</v>
      </c>
      <c r="M14640">
        <v>0</v>
      </c>
      <c r="N14640">
        <v>0.31230380000000002</v>
      </c>
      <c r="O14640">
        <v>0.76322080000000003</v>
      </c>
      <c r="P14640">
        <v>3.2372325000000002</v>
      </c>
      <c r="Q14640">
        <v>17</v>
      </c>
      <c r="R14640">
        <v>11</v>
      </c>
      <c r="S14640" s="81">
        <v>31362</v>
      </c>
    </row>
    <row r="14641" spans="1:19" x14ac:dyDescent="0.2">
      <c r="A14641" t="s">
        <v>77</v>
      </c>
      <c r="B14641" t="s">
        <v>59</v>
      </c>
      <c r="C14641" t="s">
        <v>45</v>
      </c>
      <c r="D14641" t="s">
        <v>15</v>
      </c>
      <c r="E14641" t="s">
        <v>100</v>
      </c>
      <c r="F14641">
        <v>23</v>
      </c>
      <c r="G14641">
        <v>14.882529999999999</v>
      </c>
      <c r="H14641">
        <v>14.882529999999999</v>
      </c>
      <c r="I14641">
        <v>38</v>
      </c>
      <c r="J14641">
        <v>0.5914201</v>
      </c>
      <c r="K14641">
        <v>-0.75793529999999998</v>
      </c>
      <c r="L14641">
        <v>-0.310141</v>
      </c>
      <c r="M14641">
        <v>0</v>
      </c>
      <c r="N14641">
        <v>0.310141</v>
      </c>
      <c r="O14641">
        <v>0.75793529999999998</v>
      </c>
      <c r="P14641">
        <v>3.2372325000000002</v>
      </c>
      <c r="Q14641">
        <v>17</v>
      </c>
      <c r="R14641">
        <v>11</v>
      </c>
      <c r="S14641" s="81">
        <v>31362</v>
      </c>
    </row>
    <row r="14642" spans="1:19" x14ac:dyDescent="0.2">
      <c r="A14642" t="s">
        <v>77</v>
      </c>
      <c r="B14642" t="s">
        <v>59</v>
      </c>
      <c r="C14642" t="s">
        <v>45</v>
      </c>
      <c r="D14642" t="s">
        <v>15</v>
      </c>
      <c r="E14642" t="s">
        <v>100</v>
      </c>
      <c r="F14642">
        <v>24</v>
      </c>
      <c r="G14642">
        <v>14.69538</v>
      </c>
      <c r="H14642">
        <v>14.69538</v>
      </c>
      <c r="I14642">
        <v>37.5</v>
      </c>
      <c r="J14642">
        <v>0.5830687</v>
      </c>
      <c r="K14642">
        <v>-0.74723260000000002</v>
      </c>
      <c r="L14642">
        <v>-0.30576150000000002</v>
      </c>
      <c r="M14642">
        <v>0</v>
      </c>
      <c r="N14642">
        <v>0.30576150000000002</v>
      </c>
      <c r="O14642">
        <v>0.74723260000000002</v>
      </c>
      <c r="P14642">
        <v>3.2372325000000002</v>
      </c>
      <c r="Q14642">
        <v>17</v>
      </c>
      <c r="R14642">
        <v>11</v>
      </c>
      <c r="S14642" s="81">
        <v>31362</v>
      </c>
    </row>
    <row r="14643" spans="1:19" x14ac:dyDescent="0.2">
      <c r="A14643" t="s">
        <v>77</v>
      </c>
      <c r="B14643" t="s">
        <v>59</v>
      </c>
      <c r="C14643" t="s">
        <v>45</v>
      </c>
      <c r="D14643" t="s">
        <v>16</v>
      </c>
      <c r="E14643" t="s">
        <v>100</v>
      </c>
      <c r="F14643">
        <v>1</v>
      </c>
      <c r="G14643">
        <v>14.267659999999999</v>
      </c>
      <c r="H14643">
        <v>14.267659999999999</v>
      </c>
      <c r="I14643">
        <v>31</v>
      </c>
      <c r="J14643">
        <v>0.57926860000000002</v>
      </c>
      <c r="K14643">
        <v>-0.74236259999999998</v>
      </c>
      <c r="L14643">
        <v>-0.30376880000000001</v>
      </c>
      <c r="M14643">
        <v>0</v>
      </c>
      <c r="N14643">
        <v>0.30376880000000001</v>
      </c>
      <c r="O14643">
        <v>0.74236259999999998</v>
      </c>
      <c r="P14643">
        <v>3.2372325000000002</v>
      </c>
      <c r="Q14643">
        <v>17</v>
      </c>
      <c r="R14643">
        <v>12</v>
      </c>
      <c r="S14643" s="81">
        <v>32503</v>
      </c>
    </row>
    <row r="14644" spans="1:19" x14ac:dyDescent="0.2">
      <c r="A14644" t="s">
        <v>77</v>
      </c>
      <c r="B14644" t="s">
        <v>59</v>
      </c>
      <c r="C14644" t="s">
        <v>45</v>
      </c>
      <c r="D14644" t="s">
        <v>16</v>
      </c>
      <c r="E14644" t="s">
        <v>100</v>
      </c>
      <c r="F14644">
        <v>2</v>
      </c>
      <c r="G14644">
        <v>14.413970000000001</v>
      </c>
      <c r="H14644">
        <v>14.413970000000001</v>
      </c>
      <c r="I14644">
        <v>30.5</v>
      </c>
      <c r="J14644">
        <v>0.57917350000000001</v>
      </c>
      <c r="K14644">
        <v>-0.74224069999999998</v>
      </c>
      <c r="L14644">
        <v>-0.30371890000000001</v>
      </c>
      <c r="M14644">
        <v>0</v>
      </c>
      <c r="N14644">
        <v>0.30371890000000001</v>
      </c>
      <c r="O14644">
        <v>0.74224069999999998</v>
      </c>
      <c r="P14644">
        <v>3.2372325000000002</v>
      </c>
      <c r="Q14644">
        <v>17</v>
      </c>
      <c r="R14644">
        <v>12</v>
      </c>
      <c r="S14644" s="81">
        <v>32503</v>
      </c>
    </row>
    <row r="14645" spans="1:19" x14ac:dyDescent="0.2">
      <c r="A14645" t="s">
        <v>77</v>
      </c>
      <c r="B14645" t="s">
        <v>59</v>
      </c>
      <c r="C14645" t="s">
        <v>45</v>
      </c>
      <c r="D14645" t="s">
        <v>16</v>
      </c>
      <c r="E14645" t="s">
        <v>100</v>
      </c>
      <c r="F14645">
        <v>3</v>
      </c>
      <c r="G14645">
        <v>14.38678</v>
      </c>
      <c r="H14645">
        <v>14.38678</v>
      </c>
      <c r="I14645">
        <v>30</v>
      </c>
      <c r="J14645">
        <v>0.5791404</v>
      </c>
      <c r="K14645">
        <v>-0.74219829999999998</v>
      </c>
      <c r="L14645">
        <v>-0.30370150000000001</v>
      </c>
      <c r="M14645">
        <v>0</v>
      </c>
      <c r="N14645">
        <v>0.30370150000000001</v>
      </c>
      <c r="O14645">
        <v>0.74219829999999998</v>
      </c>
      <c r="P14645">
        <v>3.2372325000000002</v>
      </c>
      <c r="Q14645">
        <v>17</v>
      </c>
      <c r="R14645">
        <v>12</v>
      </c>
      <c r="S14645" s="81">
        <v>32503</v>
      </c>
    </row>
    <row r="14646" spans="1:19" x14ac:dyDescent="0.2">
      <c r="A14646" t="s">
        <v>77</v>
      </c>
      <c r="B14646" t="s">
        <v>59</v>
      </c>
      <c r="C14646" t="s">
        <v>45</v>
      </c>
      <c r="D14646" t="s">
        <v>16</v>
      </c>
      <c r="E14646" t="s">
        <v>100</v>
      </c>
      <c r="F14646">
        <v>4</v>
      </c>
      <c r="G14646">
        <v>14.42933</v>
      </c>
      <c r="H14646">
        <v>14.42933</v>
      </c>
      <c r="I14646">
        <v>30</v>
      </c>
      <c r="J14646">
        <v>0.57957069999999999</v>
      </c>
      <c r="K14646">
        <v>-0.74274969999999996</v>
      </c>
      <c r="L14646">
        <v>-0.30392720000000001</v>
      </c>
      <c r="M14646">
        <v>0</v>
      </c>
      <c r="N14646">
        <v>0.30392720000000001</v>
      </c>
      <c r="O14646">
        <v>0.74274969999999996</v>
      </c>
      <c r="P14646">
        <v>3.2372325000000002</v>
      </c>
      <c r="Q14646">
        <v>17</v>
      </c>
      <c r="R14646">
        <v>12</v>
      </c>
      <c r="S14646" s="81">
        <v>32503</v>
      </c>
    </row>
    <row r="14647" spans="1:19" x14ac:dyDescent="0.2">
      <c r="A14647" t="s">
        <v>77</v>
      </c>
      <c r="B14647" t="s">
        <v>59</v>
      </c>
      <c r="C14647" t="s">
        <v>45</v>
      </c>
      <c r="D14647" t="s">
        <v>16</v>
      </c>
      <c r="E14647" t="s">
        <v>100</v>
      </c>
      <c r="F14647">
        <v>5</v>
      </c>
      <c r="G14647">
        <v>14.359540000000001</v>
      </c>
      <c r="H14647">
        <v>14.359540000000001</v>
      </c>
      <c r="I14647">
        <v>29</v>
      </c>
      <c r="J14647">
        <v>0.57904389999999994</v>
      </c>
      <c r="K14647">
        <v>-0.74207449999999997</v>
      </c>
      <c r="L14647">
        <v>-0.3036509</v>
      </c>
      <c r="M14647">
        <v>0</v>
      </c>
      <c r="N14647">
        <v>0.3036509</v>
      </c>
      <c r="O14647">
        <v>0.74207449999999997</v>
      </c>
      <c r="P14647">
        <v>3.2372325000000002</v>
      </c>
      <c r="Q14647">
        <v>17</v>
      </c>
      <c r="R14647">
        <v>12</v>
      </c>
      <c r="S14647" s="81">
        <v>32503</v>
      </c>
    </row>
    <row r="14648" spans="1:19" x14ac:dyDescent="0.2">
      <c r="A14648" t="s">
        <v>77</v>
      </c>
      <c r="B14648" t="s">
        <v>59</v>
      </c>
      <c r="C14648" t="s">
        <v>45</v>
      </c>
      <c r="D14648" t="s">
        <v>16</v>
      </c>
      <c r="E14648" t="s">
        <v>100</v>
      </c>
      <c r="F14648">
        <v>6</v>
      </c>
      <c r="G14648">
        <v>14.22888</v>
      </c>
      <c r="H14648">
        <v>14.22888</v>
      </c>
      <c r="I14648">
        <v>29</v>
      </c>
      <c r="J14648">
        <v>0.57870310000000003</v>
      </c>
      <c r="K14648">
        <v>-0.74163789999999996</v>
      </c>
      <c r="L14648">
        <v>-0.30347220000000003</v>
      </c>
      <c r="M14648">
        <v>0</v>
      </c>
      <c r="N14648">
        <v>0.30347220000000003</v>
      </c>
      <c r="O14648">
        <v>0.74163789999999996</v>
      </c>
      <c r="P14648">
        <v>3.2372325000000002</v>
      </c>
      <c r="Q14648">
        <v>17</v>
      </c>
      <c r="R14648">
        <v>12</v>
      </c>
      <c r="S14648" s="81">
        <v>32503</v>
      </c>
    </row>
    <row r="14649" spans="1:19" x14ac:dyDescent="0.2">
      <c r="A14649" t="s">
        <v>77</v>
      </c>
      <c r="B14649" t="s">
        <v>59</v>
      </c>
      <c r="C14649" t="s">
        <v>45</v>
      </c>
      <c r="D14649" t="s">
        <v>16</v>
      </c>
      <c r="E14649" t="s">
        <v>100</v>
      </c>
      <c r="F14649">
        <v>7</v>
      </c>
      <c r="G14649">
        <v>14.34821</v>
      </c>
      <c r="H14649">
        <v>14.34821</v>
      </c>
      <c r="I14649">
        <v>29</v>
      </c>
      <c r="J14649">
        <v>0.58417430000000004</v>
      </c>
      <c r="K14649">
        <v>-0.74864949999999997</v>
      </c>
      <c r="L14649">
        <v>-0.30634129999999998</v>
      </c>
      <c r="M14649">
        <v>0</v>
      </c>
      <c r="N14649">
        <v>0.30634129999999998</v>
      </c>
      <c r="O14649">
        <v>0.74864949999999997</v>
      </c>
      <c r="P14649">
        <v>3.2372325000000002</v>
      </c>
      <c r="Q14649">
        <v>17</v>
      </c>
      <c r="R14649">
        <v>12</v>
      </c>
      <c r="S14649" s="81">
        <v>32503</v>
      </c>
    </row>
    <row r="14650" spans="1:19" x14ac:dyDescent="0.2">
      <c r="A14650" t="s">
        <v>77</v>
      </c>
      <c r="B14650" t="s">
        <v>59</v>
      </c>
      <c r="C14650" t="s">
        <v>45</v>
      </c>
      <c r="D14650" t="s">
        <v>16</v>
      </c>
      <c r="E14650" t="s">
        <v>100</v>
      </c>
      <c r="F14650">
        <v>8</v>
      </c>
      <c r="G14650">
        <v>14.453010000000001</v>
      </c>
      <c r="H14650">
        <v>14.453010000000001</v>
      </c>
      <c r="I14650">
        <v>29</v>
      </c>
      <c r="J14650">
        <v>0.58732720000000005</v>
      </c>
      <c r="K14650">
        <v>-0.75269010000000003</v>
      </c>
      <c r="L14650">
        <v>-0.30799470000000001</v>
      </c>
      <c r="M14650">
        <v>0</v>
      </c>
      <c r="N14650">
        <v>0.30799470000000001</v>
      </c>
      <c r="O14650">
        <v>0.75269010000000003</v>
      </c>
      <c r="P14650">
        <v>3.2372325000000002</v>
      </c>
      <c r="Q14650">
        <v>17</v>
      </c>
      <c r="R14650">
        <v>12</v>
      </c>
      <c r="S14650" s="81">
        <v>32503</v>
      </c>
    </row>
    <row r="14651" spans="1:19" x14ac:dyDescent="0.2">
      <c r="A14651" t="s">
        <v>77</v>
      </c>
      <c r="B14651" t="s">
        <v>59</v>
      </c>
      <c r="C14651" t="s">
        <v>45</v>
      </c>
      <c r="D14651" t="s">
        <v>16</v>
      </c>
      <c r="E14651" t="s">
        <v>100</v>
      </c>
      <c r="F14651">
        <v>9</v>
      </c>
      <c r="G14651">
        <v>14.392289999999999</v>
      </c>
      <c r="H14651">
        <v>14.392289999999999</v>
      </c>
      <c r="I14651">
        <v>31</v>
      </c>
      <c r="J14651">
        <v>0.58959980000000001</v>
      </c>
      <c r="K14651">
        <v>-0.75560249999999995</v>
      </c>
      <c r="L14651">
        <v>-0.30918639999999997</v>
      </c>
      <c r="M14651">
        <v>0</v>
      </c>
      <c r="N14651">
        <v>0.30918639999999997</v>
      </c>
      <c r="O14651">
        <v>0.75560249999999995</v>
      </c>
      <c r="P14651">
        <v>3.2372325000000002</v>
      </c>
      <c r="Q14651">
        <v>17</v>
      </c>
      <c r="R14651">
        <v>12</v>
      </c>
      <c r="S14651" s="81">
        <v>32503</v>
      </c>
    </row>
    <row r="14652" spans="1:19" x14ac:dyDescent="0.2">
      <c r="A14652" t="s">
        <v>77</v>
      </c>
      <c r="B14652" t="s">
        <v>59</v>
      </c>
      <c r="C14652" t="s">
        <v>45</v>
      </c>
      <c r="D14652" t="s">
        <v>16</v>
      </c>
      <c r="E14652" t="s">
        <v>100</v>
      </c>
      <c r="F14652">
        <v>10</v>
      </c>
      <c r="G14652">
        <v>14.177060000000001</v>
      </c>
      <c r="H14652">
        <v>14.177060000000001</v>
      </c>
      <c r="I14652">
        <v>35</v>
      </c>
      <c r="J14652">
        <v>0.58045820000000004</v>
      </c>
      <c r="K14652">
        <v>-0.74388710000000002</v>
      </c>
      <c r="L14652">
        <v>-0.30439250000000001</v>
      </c>
      <c r="M14652">
        <v>0</v>
      </c>
      <c r="N14652">
        <v>0.30439250000000001</v>
      </c>
      <c r="O14652">
        <v>0.74388710000000002</v>
      </c>
      <c r="P14652">
        <v>3.2372325000000002</v>
      </c>
      <c r="Q14652">
        <v>17</v>
      </c>
      <c r="R14652">
        <v>12</v>
      </c>
      <c r="S14652" s="81">
        <v>32503</v>
      </c>
    </row>
    <row r="14653" spans="1:19" x14ac:dyDescent="0.2">
      <c r="A14653" t="s">
        <v>77</v>
      </c>
      <c r="B14653" t="s">
        <v>59</v>
      </c>
      <c r="C14653" t="s">
        <v>45</v>
      </c>
      <c r="D14653" t="s">
        <v>16</v>
      </c>
      <c r="E14653" t="s">
        <v>100</v>
      </c>
      <c r="F14653">
        <v>11</v>
      </c>
      <c r="G14653">
        <v>14.12795</v>
      </c>
      <c r="H14653">
        <v>14.12795</v>
      </c>
      <c r="I14653">
        <v>38</v>
      </c>
      <c r="J14653">
        <v>0.58292869999999997</v>
      </c>
      <c r="K14653">
        <v>-0.74705310000000003</v>
      </c>
      <c r="L14653">
        <v>-0.30568810000000002</v>
      </c>
      <c r="M14653">
        <v>0</v>
      </c>
      <c r="N14653">
        <v>0.30568810000000002</v>
      </c>
      <c r="O14653">
        <v>0.74705310000000003</v>
      </c>
      <c r="P14653">
        <v>3.2372325000000002</v>
      </c>
      <c r="Q14653">
        <v>17</v>
      </c>
      <c r="R14653">
        <v>12</v>
      </c>
      <c r="S14653" s="81">
        <v>32503</v>
      </c>
    </row>
    <row r="14654" spans="1:19" x14ac:dyDescent="0.2">
      <c r="A14654" t="s">
        <v>77</v>
      </c>
      <c r="B14654" t="s">
        <v>59</v>
      </c>
      <c r="C14654" t="s">
        <v>45</v>
      </c>
      <c r="D14654" t="s">
        <v>16</v>
      </c>
      <c r="E14654" t="s">
        <v>100</v>
      </c>
      <c r="F14654">
        <v>12</v>
      </c>
      <c r="G14654">
        <v>14.12294</v>
      </c>
      <c r="H14654">
        <v>14.12294</v>
      </c>
      <c r="I14654">
        <v>41</v>
      </c>
      <c r="J14654">
        <v>0.58347450000000001</v>
      </c>
      <c r="K14654">
        <v>-0.74775259999999999</v>
      </c>
      <c r="L14654">
        <v>-0.30597429999999998</v>
      </c>
      <c r="M14654">
        <v>0</v>
      </c>
      <c r="N14654">
        <v>0.30597429999999998</v>
      </c>
      <c r="O14654">
        <v>0.74775259999999999</v>
      </c>
      <c r="P14654">
        <v>3.2372325000000002</v>
      </c>
      <c r="Q14654">
        <v>17</v>
      </c>
      <c r="R14654">
        <v>12</v>
      </c>
      <c r="S14654" s="81">
        <v>32503</v>
      </c>
    </row>
    <row r="14655" spans="1:19" x14ac:dyDescent="0.2">
      <c r="A14655" t="s">
        <v>77</v>
      </c>
      <c r="B14655" t="s">
        <v>59</v>
      </c>
      <c r="C14655" t="s">
        <v>45</v>
      </c>
      <c r="D14655" t="s">
        <v>16</v>
      </c>
      <c r="E14655" t="s">
        <v>100</v>
      </c>
      <c r="F14655">
        <v>13</v>
      </c>
      <c r="G14655">
        <v>14.059889999999999</v>
      </c>
      <c r="H14655">
        <v>14.059889999999999</v>
      </c>
      <c r="I14655">
        <v>43.5</v>
      </c>
      <c r="J14655">
        <v>0.5823777</v>
      </c>
      <c r="K14655">
        <v>-0.74634710000000004</v>
      </c>
      <c r="L14655">
        <v>-0.30539919999999998</v>
      </c>
      <c r="M14655">
        <v>0</v>
      </c>
      <c r="N14655">
        <v>0.30539919999999998</v>
      </c>
      <c r="O14655">
        <v>0.74634710000000004</v>
      </c>
      <c r="P14655">
        <v>3.2372325000000002</v>
      </c>
      <c r="Q14655">
        <v>17</v>
      </c>
      <c r="R14655">
        <v>12</v>
      </c>
      <c r="S14655" s="81">
        <v>32503</v>
      </c>
    </row>
    <row r="14656" spans="1:19" x14ac:dyDescent="0.2">
      <c r="A14656" t="s">
        <v>77</v>
      </c>
      <c r="B14656" t="s">
        <v>59</v>
      </c>
      <c r="C14656" t="s">
        <v>45</v>
      </c>
      <c r="D14656" t="s">
        <v>16</v>
      </c>
      <c r="E14656" t="s">
        <v>100</v>
      </c>
      <c r="F14656">
        <v>14</v>
      </c>
      <c r="G14656">
        <v>14.11205</v>
      </c>
      <c r="H14656">
        <v>14.11205</v>
      </c>
      <c r="I14656">
        <v>45.5</v>
      </c>
      <c r="J14656">
        <v>0.58179709999999996</v>
      </c>
      <c r="K14656">
        <v>-0.74560300000000002</v>
      </c>
      <c r="L14656">
        <v>-0.3050947</v>
      </c>
      <c r="M14656">
        <v>0</v>
      </c>
      <c r="N14656">
        <v>0.3050947</v>
      </c>
      <c r="O14656">
        <v>0.74560300000000002</v>
      </c>
      <c r="P14656">
        <v>3.2372325000000002</v>
      </c>
      <c r="Q14656">
        <v>17</v>
      </c>
      <c r="R14656">
        <v>12</v>
      </c>
      <c r="S14656" s="81">
        <v>32503</v>
      </c>
    </row>
    <row r="14657" spans="1:19" x14ac:dyDescent="0.2">
      <c r="A14657" t="s">
        <v>77</v>
      </c>
      <c r="B14657" t="s">
        <v>59</v>
      </c>
      <c r="C14657" t="s">
        <v>45</v>
      </c>
      <c r="D14657" t="s">
        <v>16</v>
      </c>
      <c r="E14657" t="s">
        <v>100</v>
      </c>
      <c r="F14657">
        <v>15</v>
      </c>
      <c r="G14657">
        <v>14.192170000000001</v>
      </c>
      <c r="H14657">
        <v>14.192170000000001</v>
      </c>
      <c r="I14657">
        <v>46</v>
      </c>
      <c r="J14657">
        <v>0.58119900000000002</v>
      </c>
      <c r="K14657">
        <v>-0.74483659999999996</v>
      </c>
      <c r="L14657">
        <v>-0.30478110000000003</v>
      </c>
      <c r="M14657">
        <v>0</v>
      </c>
      <c r="N14657">
        <v>0.30478110000000003</v>
      </c>
      <c r="O14657">
        <v>0.74483659999999996</v>
      </c>
      <c r="P14657">
        <v>3.2372325000000002</v>
      </c>
      <c r="Q14657">
        <v>17</v>
      </c>
      <c r="R14657">
        <v>12</v>
      </c>
      <c r="S14657" s="81">
        <v>32503</v>
      </c>
    </row>
    <row r="14658" spans="1:19" x14ac:dyDescent="0.2">
      <c r="A14658" t="s">
        <v>77</v>
      </c>
      <c r="B14658" t="s">
        <v>59</v>
      </c>
      <c r="C14658" t="s">
        <v>45</v>
      </c>
      <c r="D14658" t="s">
        <v>16</v>
      </c>
      <c r="E14658" t="s">
        <v>100</v>
      </c>
      <c r="F14658">
        <v>16</v>
      </c>
      <c r="G14658">
        <v>14.273110000000001</v>
      </c>
      <c r="H14658">
        <v>14.273110000000001</v>
      </c>
      <c r="I14658">
        <v>45.5</v>
      </c>
      <c r="J14658">
        <v>0.58219690000000002</v>
      </c>
      <c r="K14658">
        <v>-0.74611530000000004</v>
      </c>
      <c r="L14658">
        <v>-0.30530429999999997</v>
      </c>
      <c r="M14658">
        <v>0</v>
      </c>
      <c r="N14658">
        <v>0.30530429999999997</v>
      </c>
      <c r="O14658">
        <v>0.74611530000000004</v>
      </c>
      <c r="P14658">
        <v>3.2372325000000002</v>
      </c>
      <c r="Q14658">
        <v>17</v>
      </c>
      <c r="R14658">
        <v>12</v>
      </c>
      <c r="S14658" s="81">
        <v>32503</v>
      </c>
    </row>
    <row r="14659" spans="1:19" x14ac:dyDescent="0.2">
      <c r="A14659" t="s">
        <v>77</v>
      </c>
      <c r="B14659" t="s">
        <v>59</v>
      </c>
      <c r="C14659" t="s">
        <v>45</v>
      </c>
      <c r="D14659" t="s">
        <v>16</v>
      </c>
      <c r="E14659" t="s">
        <v>100</v>
      </c>
      <c r="F14659">
        <v>17</v>
      </c>
      <c r="G14659">
        <v>14.186019999999999</v>
      </c>
      <c r="H14659">
        <v>14.186019999999999</v>
      </c>
      <c r="I14659">
        <v>43</v>
      </c>
      <c r="J14659">
        <v>0.58083560000000001</v>
      </c>
      <c r="K14659">
        <v>-0.7443708</v>
      </c>
      <c r="L14659">
        <v>-0.30459049999999999</v>
      </c>
      <c r="M14659">
        <v>0</v>
      </c>
      <c r="N14659">
        <v>0.30459049999999999</v>
      </c>
      <c r="O14659">
        <v>0.7443708</v>
      </c>
      <c r="P14659">
        <v>3.2372325000000002</v>
      </c>
      <c r="Q14659">
        <v>17</v>
      </c>
      <c r="R14659">
        <v>12</v>
      </c>
      <c r="S14659" s="81">
        <v>32503</v>
      </c>
    </row>
    <row r="14660" spans="1:19" x14ac:dyDescent="0.2">
      <c r="A14660" t="s">
        <v>77</v>
      </c>
      <c r="B14660" t="s">
        <v>59</v>
      </c>
      <c r="C14660" t="s">
        <v>45</v>
      </c>
      <c r="D14660" t="s">
        <v>16</v>
      </c>
      <c r="E14660" t="s">
        <v>100</v>
      </c>
      <c r="F14660">
        <v>18</v>
      </c>
      <c r="G14660">
        <v>13.78872</v>
      </c>
      <c r="H14660">
        <v>13.78872</v>
      </c>
      <c r="I14660">
        <v>39.5</v>
      </c>
      <c r="J14660">
        <v>0.87150680000000003</v>
      </c>
      <c r="K14660">
        <v>-1.116881</v>
      </c>
      <c r="L14660">
        <v>-0.4570186</v>
      </c>
      <c r="M14660">
        <v>0</v>
      </c>
      <c r="N14660">
        <v>0.4570186</v>
      </c>
      <c r="O14660">
        <v>1.116881</v>
      </c>
      <c r="P14660">
        <v>3.2372325000000002</v>
      </c>
      <c r="Q14660">
        <v>17</v>
      </c>
      <c r="R14660">
        <v>12</v>
      </c>
      <c r="S14660" s="81">
        <v>32503</v>
      </c>
    </row>
    <row r="14661" spans="1:19" x14ac:dyDescent="0.2">
      <c r="A14661" t="s">
        <v>77</v>
      </c>
      <c r="B14661" t="s">
        <v>59</v>
      </c>
      <c r="C14661" t="s">
        <v>45</v>
      </c>
      <c r="D14661" t="s">
        <v>16</v>
      </c>
      <c r="E14661" t="s">
        <v>100</v>
      </c>
      <c r="F14661">
        <v>19</v>
      </c>
      <c r="G14661">
        <v>13.669560000000001</v>
      </c>
      <c r="H14661">
        <v>13.669560000000001</v>
      </c>
      <c r="I14661">
        <v>37.5</v>
      </c>
      <c r="J14661">
        <v>1.184159</v>
      </c>
      <c r="K14661">
        <v>-1.5175609999999999</v>
      </c>
      <c r="L14661">
        <v>-0.62097369999999996</v>
      </c>
      <c r="M14661">
        <v>0</v>
      </c>
      <c r="N14661">
        <v>0.62097369999999996</v>
      </c>
      <c r="O14661">
        <v>1.5175609999999999</v>
      </c>
      <c r="P14661">
        <v>3.2372325000000002</v>
      </c>
      <c r="Q14661">
        <v>17</v>
      </c>
      <c r="R14661">
        <v>12</v>
      </c>
      <c r="S14661" s="81">
        <v>32503</v>
      </c>
    </row>
    <row r="14662" spans="1:19" x14ac:dyDescent="0.2">
      <c r="A14662" t="s">
        <v>77</v>
      </c>
      <c r="B14662" t="s">
        <v>59</v>
      </c>
      <c r="C14662" t="s">
        <v>45</v>
      </c>
      <c r="D14662" t="s">
        <v>16</v>
      </c>
      <c r="E14662" t="s">
        <v>100</v>
      </c>
      <c r="F14662">
        <v>20</v>
      </c>
      <c r="G14662">
        <v>14.48931</v>
      </c>
      <c r="H14662">
        <v>14.48931</v>
      </c>
      <c r="I14662">
        <v>35.5</v>
      </c>
      <c r="J14662">
        <v>0.59627830000000004</v>
      </c>
      <c r="K14662">
        <v>-0.76416139999999999</v>
      </c>
      <c r="L14662">
        <v>-0.31268859999999998</v>
      </c>
      <c r="M14662">
        <v>0</v>
      </c>
      <c r="N14662">
        <v>0.31268859999999998</v>
      </c>
      <c r="O14662">
        <v>0.76416139999999999</v>
      </c>
      <c r="P14662">
        <v>3.2372325000000002</v>
      </c>
      <c r="Q14662">
        <v>17</v>
      </c>
      <c r="R14662">
        <v>12</v>
      </c>
      <c r="S14662" s="81">
        <v>32503</v>
      </c>
    </row>
    <row r="14663" spans="1:19" x14ac:dyDescent="0.2">
      <c r="A14663" t="s">
        <v>77</v>
      </c>
      <c r="B14663" t="s">
        <v>59</v>
      </c>
      <c r="C14663" t="s">
        <v>45</v>
      </c>
      <c r="D14663" t="s">
        <v>16</v>
      </c>
      <c r="E14663" t="s">
        <v>100</v>
      </c>
      <c r="F14663">
        <v>21</v>
      </c>
      <c r="G14663">
        <v>14.68187</v>
      </c>
      <c r="H14663">
        <v>14.68187</v>
      </c>
      <c r="I14663">
        <v>34.5</v>
      </c>
      <c r="J14663">
        <v>0.60578600000000005</v>
      </c>
      <c r="K14663">
        <v>-0.77634599999999998</v>
      </c>
      <c r="L14663">
        <v>-0.31767450000000003</v>
      </c>
      <c r="M14663">
        <v>0</v>
      </c>
      <c r="N14663">
        <v>0.31767450000000003</v>
      </c>
      <c r="O14663">
        <v>0.77634599999999998</v>
      </c>
      <c r="P14663">
        <v>3.2372325000000002</v>
      </c>
      <c r="Q14663">
        <v>17</v>
      </c>
      <c r="R14663">
        <v>12</v>
      </c>
      <c r="S14663" s="81">
        <v>32503</v>
      </c>
    </row>
    <row r="14664" spans="1:19" x14ac:dyDescent="0.2">
      <c r="A14664" t="s">
        <v>77</v>
      </c>
      <c r="B14664" t="s">
        <v>59</v>
      </c>
      <c r="C14664" t="s">
        <v>45</v>
      </c>
      <c r="D14664" t="s">
        <v>16</v>
      </c>
      <c r="E14664" t="s">
        <v>100</v>
      </c>
      <c r="F14664">
        <v>22</v>
      </c>
      <c r="G14664">
        <v>14.646269999999999</v>
      </c>
      <c r="H14664">
        <v>14.646269999999999</v>
      </c>
      <c r="I14664">
        <v>33</v>
      </c>
      <c r="J14664">
        <v>0.59876969999999996</v>
      </c>
      <c r="K14664">
        <v>-0.76735419999999999</v>
      </c>
      <c r="L14664">
        <v>-0.31399519999999997</v>
      </c>
      <c r="M14664">
        <v>0</v>
      </c>
      <c r="N14664">
        <v>0.31399519999999997</v>
      </c>
      <c r="O14664">
        <v>0.76735419999999999</v>
      </c>
      <c r="P14664">
        <v>3.2372325000000002</v>
      </c>
      <c r="Q14664">
        <v>17</v>
      </c>
      <c r="R14664">
        <v>12</v>
      </c>
      <c r="S14664" s="81">
        <v>32503</v>
      </c>
    </row>
    <row r="14665" spans="1:19" x14ac:dyDescent="0.2">
      <c r="A14665" t="s">
        <v>77</v>
      </c>
      <c r="B14665" t="s">
        <v>59</v>
      </c>
      <c r="C14665" t="s">
        <v>45</v>
      </c>
      <c r="D14665" t="s">
        <v>16</v>
      </c>
      <c r="E14665" t="s">
        <v>100</v>
      </c>
      <c r="F14665">
        <v>23</v>
      </c>
      <c r="G14665">
        <v>14.39349</v>
      </c>
      <c r="H14665">
        <v>14.39349</v>
      </c>
      <c r="I14665">
        <v>32</v>
      </c>
      <c r="J14665">
        <v>0.59968809999999995</v>
      </c>
      <c r="K14665">
        <v>-0.76853130000000003</v>
      </c>
      <c r="L14665">
        <v>-0.3144768</v>
      </c>
      <c r="M14665">
        <v>0</v>
      </c>
      <c r="N14665">
        <v>0.3144768</v>
      </c>
      <c r="O14665">
        <v>0.76853130000000003</v>
      </c>
      <c r="P14665">
        <v>3.2372325000000002</v>
      </c>
      <c r="Q14665">
        <v>17</v>
      </c>
      <c r="R14665">
        <v>12</v>
      </c>
      <c r="S14665" s="81">
        <v>32503</v>
      </c>
    </row>
    <row r="14666" spans="1:19" x14ac:dyDescent="0.2">
      <c r="A14666" t="s">
        <v>77</v>
      </c>
      <c r="B14666" t="s">
        <v>59</v>
      </c>
      <c r="C14666" t="s">
        <v>45</v>
      </c>
      <c r="D14666" t="s">
        <v>16</v>
      </c>
      <c r="E14666" t="s">
        <v>100</v>
      </c>
      <c r="F14666">
        <v>24</v>
      </c>
      <c r="G14666">
        <v>14.17301</v>
      </c>
      <c r="H14666">
        <v>14.17301</v>
      </c>
      <c r="I14666">
        <v>31</v>
      </c>
      <c r="J14666">
        <v>0.57828100000000004</v>
      </c>
      <c r="K14666">
        <v>-0.74109689999999995</v>
      </c>
      <c r="L14666">
        <v>-0.30325079999999999</v>
      </c>
      <c r="M14666">
        <v>0</v>
      </c>
      <c r="N14666">
        <v>0.30325079999999999</v>
      </c>
      <c r="O14666">
        <v>0.74109689999999995</v>
      </c>
      <c r="P14666">
        <v>3.2372325000000002</v>
      </c>
      <c r="Q14666">
        <v>17</v>
      </c>
      <c r="R14666">
        <v>12</v>
      </c>
      <c r="S14666" s="81">
        <v>32503</v>
      </c>
    </row>
    <row r="14667" spans="1:19" x14ac:dyDescent="0.2">
      <c r="A14667" t="s">
        <v>77</v>
      </c>
      <c r="B14667" t="s">
        <v>59</v>
      </c>
      <c r="C14667" t="s">
        <v>47</v>
      </c>
      <c r="D14667" t="s">
        <v>46</v>
      </c>
      <c r="E14667" t="s">
        <v>100</v>
      </c>
      <c r="F14667">
        <v>1</v>
      </c>
      <c r="G14667">
        <v>10.37393</v>
      </c>
      <c r="H14667">
        <v>10.37393</v>
      </c>
      <c r="I14667">
        <v>73.375</v>
      </c>
      <c r="J14667">
        <v>0.57825420000000005</v>
      </c>
      <c r="K14667">
        <v>-0.74106260000000002</v>
      </c>
      <c r="L14667">
        <v>-0.30323679999999997</v>
      </c>
      <c r="M14667">
        <v>0</v>
      </c>
      <c r="N14667">
        <v>0.30323679999999997</v>
      </c>
      <c r="O14667">
        <v>0.74106260000000002</v>
      </c>
      <c r="P14667">
        <v>3.2372325000000002</v>
      </c>
      <c r="Q14667">
        <v>17</v>
      </c>
      <c r="R14667">
        <v>7</v>
      </c>
    </row>
    <row r="14668" spans="1:19" x14ac:dyDescent="0.2">
      <c r="A14668" t="s">
        <v>77</v>
      </c>
      <c r="B14668" t="s">
        <v>59</v>
      </c>
      <c r="C14668" t="s">
        <v>47</v>
      </c>
      <c r="D14668" t="s">
        <v>46</v>
      </c>
      <c r="E14668" t="s">
        <v>100</v>
      </c>
      <c r="F14668">
        <v>2</v>
      </c>
      <c r="G14668">
        <v>10.445119999999999</v>
      </c>
      <c r="H14668">
        <v>10.445119999999999</v>
      </c>
      <c r="I14668">
        <v>69</v>
      </c>
      <c r="J14668">
        <v>0.57686579999999998</v>
      </c>
      <c r="K14668">
        <v>-0.73928329999999998</v>
      </c>
      <c r="L14668">
        <v>-0.30250870000000002</v>
      </c>
      <c r="M14668">
        <v>0</v>
      </c>
      <c r="N14668">
        <v>0.30250870000000002</v>
      </c>
      <c r="O14668">
        <v>0.73928329999999998</v>
      </c>
      <c r="P14668">
        <v>3.2372325000000002</v>
      </c>
      <c r="Q14668">
        <v>17</v>
      </c>
      <c r="R14668">
        <v>7</v>
      </c>
    </row>
    <row r="14669" spans="1:19" x14ac:dyDescent="0.2">
      <c r="A14669" t="s">
        <v>77</v>
      </c>
      <c r="B14669" t="s">
        <v>59</v>
      </c>
      <c r="C14669" t="s">
        <v>47</v>
      </c>
      <c r="D14669" t="s">
        <v>46</v>
      </c>
      <c r="E14669" t="s">
        <v>100</v>
      </c>
      <c r="F14669">
        <v>3</v>
      </c>
      <c r="G14669">
        <v>10.40795</v>
      </c>
      <c r="H14669">
        <v>10.40795</v>
      </c>
      <c r="I14669">
        <v>66.5</v>
      </c>
      <c r="J14669">
        <v>0.57759510000000003</v>
      </c>
      <c r="K14669">
        <v>-0.74021789999999998</v>
      </c>
      <c r="L14669">
        <v>-0.30289120000000003</v>
      </c>
      <c r="M14669">
        <v>0</v>
      </c>
      <c r="N14669">
        <v>0.30289120000000003</v>
      </c>
      <c r="O14669">
        <v>0.74021789999999998</v>
      </c>
      <c r="P14669">
        <v>3.2372325000000002</v>
      </c>
      <c r="Q14669">
        <v>17</v>
      </c>
      <c r="R14669">
        <v>7</v>
      </c>
    </row>
    <row r="14670" spans="1:19" x14ac:dyDescent="0.2">
      <c r="A14670" t="s">
        <v>77</v>
      </c>
      <c r="B14670" t="s">
        <v>59</v>
      </c>
      <c r="C14670" t="s">
        <v>47</v>
      </c>
      <c r="D14670" t="s">
        <v>46</v>
      </c>
      <c r="E14670" t="s">
        <v>100</v>
      </c>
      <c r="F14670">
        <v>4</v>
      </c>
      <c r="G14670">
        <v>10.43709</v>
      </c>
      <c r="H14670">
        <v>10.43709</v>
      </c>
      <c r="I14670">
        <v>65.375</v>
      </c>
      <c r="J14670">
        <v>0.57717759999999996</v>
      </c>
      <c r="K14670">
        <v>-0.73968290000000003</v>
      </c>
      <c r="L14670">
        <v>-0.3026722</v>
      </c>
      <c r="M14670">
        <v>0</v>
      </c>
      <c r="N14670">
        <v>0.3026722</v>
      </c>
      <c r="O14670">
        <v>0.73968290000000003</v>
      </c>
      <c r="P14670">
        <v>3.2372325000000002</v>
      </c>
      <c r="Q14670">
        <v>17</v>
      </c>
      <c r="R14670">
        <v>7</v>
      </c>
    </row>
    <row r="14671" spans="1:19" x14ac:dyDescent="0.2">
      <c r="A14671" t="s">
        <v>77</v>
      </c>
      <c r="B14671" t="s">
        <v>59</v>
      </c>
      <c r="C14671" t="s">
        <v>47</v>
      </c>
      <c r="D14671" t="s">
        <v>46</v>
      </c>
      <c r="E14671" t="s">
        <v>100</v>
      </c>
      <c r="F14671">
        <v>5</v>
      </c>
      <c r="G14671">
        <v>10.519080000000001</v>
      </c>
      <c r="H14671">
        <v>10.519080000000001</v>
      </c>
      <c r="I14671">
        <v>64.75</v>
      </c>
      <c r="J14671">
        <v>0.57788289999999998</v>
      </c>
      <c r="K14671">
        <v>-0.74058679999999999</v>
      </c>
      <c r="L14671">
        <v>-0.30304209999999998</v>
      </c>
      <c r="M14671">
        <v>0</v>
      </c>
      <c r="N14671">
        <v>0.30304209999999998</v>
      </c>
      <c r="O14671">
        <v>0.74058679999999999</v>
      </c>
      <c r="P14671">
        <v>3.2372325000000002</v>
      </c>
      <c r="Q14671">
        <v>17</v>
      </c>
      <c r="R14671">
        <v>7</v>
      </c>
    </row>
    <row r="14672" spans="1:19" x14ac:dyDescent="0.2">
      <c r="A14672" t="s">
        <v>77</v>
      </c>
      <c r="B14672" t="s">
        <v>59</v>
      </c>
      <c r="C14672" t="s">
        <v>47</v>
      </c>
      <c r="D14672" t="s">
        <v>46</v>
      </c>
      <c r="E14672" t="s">
        <v>100</v>
      </c>
      <c r="F14672">
        <v>6</v>
      </c>
      <c r="G14672">
        <v>10.50052</v>
      </c>
      <c r="H14672">
        <v>10.50052</v>
      </c>
      <c r="I14672">
        <v>64.375</v>
      </c>
      <c r="J14672">
        <v>0.57807330000000001</v>
      </c>
      <c r="K14672">
        <v>-0.74083069999999995</v>
      </c>
      <c r="L14672">
        <v>-0.30314190000000002</v>
      </c>
      <c r="M14672">
        <v>0</v>
      </c>
      <c r="N14672">
        <v>0.30314190000000002</v>
      </c>
      <c r="O14672">
        <v>0.74083069999999995</v>
      </c>
      <c r="P14672">
        <v>3.2372325000000002</v>
      </c>
      <c r="Q14672">
        <v>17</v>
      </c>
      <c r="R14672">
        <v>7</v>
      </c>
    </row>
    <row r="14673" spans="1:18" x14ac:dyDescent="0.2">
      <c r="A14673" t="s">
        <v>77</v>
      </c>
      <c r="B14673" t="s">
        <v>59</v>
      </c>
      <c r="C14673" t="s">
        <v>47</v>
      </c>
      <c r="D14673" t="s">
        <v>46</v>
      </c>
      <c r="E14673" t="s">
        <v>100</v>
      </c>
      <c r="F14673">
        <v>7</v>
      </c>
      <c r="G14673">
        <v>10.45125</v>
      </c>
      <c r="H14673">
        <v>10.45125</v>
      </c>
      <c r="I14673">
        <v>64.25</v>
      </c>
      <c r="J14673">
        <v>0.57890920000000001</v>
      </c>
      <c r="K14673">
        <v>-0.74190199999999995</v>
      </c>
      <c r="L14673">
        <v>-0.30358030000000003</v>
      </c>
      <c r="M14673">
        <v>0</v>
      </c>
      <c r="N14673">
        <v>0.30358030000000003</v>
      </c>
      <c r="O14673">
        <v>0.74190199999999995</v>
      </c>
      <c r="P14673">
        <v>3.2372325000000002</v>
      </c>
      <c r="Q14673">
        <v>17</v>
      </c>
      <c r="R14673">
        <v>7</v>
      </c>
    </row>
    <row r="14674" spans="1:18" x14ac:dyDescent="0.2">
      <c r="A14674" t="s">
        <v>77</v>
      </c>
      <c r="B14674" t="s">
        <v>59</v>
      </c>
      <c r="C14674" t="s">
        <v>47</v>
      </c>
      <c r="D14674" t="s">
        <v>46</v>
      </c>
      <c r="E14674" t="s">
        <v>100</v>
      </c>
      <c r="F14674">
        <v>8</v>
      </c>
      <c r="G14674">
        <v>10.20393</v>
      </c>
      <c r="H14674">
        <v>10.20393</v>
      </c>
      <c r="I14674">
        <v>68.125</v>
      </c>
      <c r="J14674">
        <v>0.57808800000000005</v>
      </c>
      <c r="K14674">
        <v>-0.7408496</v>
      </c>
      <c r="L14674">
        <v>-0.30314960000000002</v>
      </c>
      <c r="M14674">
        <v>0</v>
      </c>
      <c r="N14674">
        <v>0.30314960000000002</v>
      </c>
      <c r="O14674">
        <v>0.7408496</v>
      </c>
      <c r="P14674">
        <v>3.2372325000000002</v>
      </c>
      <c r="Q14674">
        <v>17</v>
      </c>
      <c r="R14674">
        <v>7</v>
      </c>
    </row>
    <row r="14675" spans="1:18" x14ac:dyDescent="0.2">
      <c r="A14675" t="s">
        <v>77</v>
      </c>
      <c r="B14675" t="s">
        <v>59</v>
      </c>
      <c r="C14675" t="s">
        <v>47</v>
      </c>
      <c r="D14675" t="s">
        <v>46</v>
      </c>
      <c r="E14675" t="s">
        <v>100</v>
      </c>
      <c r="F14675">
        <v>9</v>
      </c>
      <c r="G14675">
        <v>10.10032</v>
      </c>
      <c r="H14675">
        <v>10.10032</v>
      </c>
      <c r="I14675">
        <v>74.25</v>
      </c>
      <c r="J14675">
        <v>0.57892259999999995</v>
      </c>
      <c r="K14675">
        <v>-0.7419192</v>
      </c>
      <c r="L14675">
        <v>-0.3035873</v>
      </c>
      <c r="M14675">
        <v>0</v>
      </c>
      <c r="N14675">
        <v>0.3035873</v>
      </c>
      <c r="O14675">
        <v>0.7419192</v>
      </c>
      <c r="P14675">
        <v>3.2372325000000002</v>
      </c>
      <c r="Q14675">
        <v>17</v>
      </c>
      <c r="R14675">
        <v>7</v>
      </c>
    </row>
    <row r="14676" spans="1:18" x14ac:dyDescent="0.2">
      <c r="A14676" t="s">
        <v>77</v>
      </c>
      <c r="B14676" t="s">
        <v>59</v>
      </c>
      <c r="C14676" t="s">
        <v>47</v>
      </c>
      <c r="D14676" t="s">
        <v>46</v>
      </c>
      <c r="E14676" t="s">
        <v>100</v>
      </c>
      <c r="F14676">
        <v>10</v>
      </c>
      <c r="G14676">
        <v>10.06317</v>
      </c>
      <c r="H14676">
        <v>10.06317</v>
      </c>
      <c r="I14676">
        <v>80</v>
      </c>
      <c r="J14676">
        <v>0.5795903</v>
      </c>
      <c r="K14676">
        <v>-0.74277479999999996</v>
      </c>
      <c r="L14676">
        <v>-0.30393740000000002</v>
      </c>
      <c r="M14676">
        <v>0</v>
      </c>
      <c r="N14676">
        <v>0.30393740000000002</v>
      </c>
      <c r="O14676">
        <v>0.74277479999999996</v>
      </c>
      <c r="P14676">
        <v>3.2372325000000002</v>
      </c>
      <c r="Q14676">
        <v>17</v>
      </c>
      <c r="R14676">
        <v>7</v>
      </c>
    </row>
    <row r="14677" spans="1:18" x14ac:dyDescent="0.2">
      <c r="A14677" t="s">
        <v>77</v>
      </c>
      <c r="B14677" t="s">
        <v>59</v>
      </c>
      <c r="C14677" t="s">
        <v>47</v>
      </c>
      <c r="D14677" t="s">
        <v>46</v>
      </c>
      <c r="E14677" t="s">
        <v>100</v>
      </c>
      <c r="F14677">
        <v>11</v>
      </c>
      <c r="G14677">
        <v>10.19009</v>
      </c>
      <c r="H14677">
        <v>10.19009</v>
      </c>
      <c r="I14677">
        <v>85.5</v>
      </c>
      <c r="J14677">
        <v>0.58035590000000004</v>
      </c>
      <c r="K14677">
        <v>-0.74375610000000003</v>
      </c>
      <c r="L14677">
        <v>-0.30433900000000003</v>
      </c>
      <c r="M14677">
        <v>0</v>
      </c>
      <c r="N14677">
        <v>0.30433900000000003</v>
      </c>
      <c r="O14677">
        <v>0.74375610000000003</v>
      </c>
      <c r="P14677">
        <v>3.2372325000000002</v>
      </c>
      <c r="Q14677">
        <v>17</v>
      </c>
      <c r="R14677">
        <v>7</v>
      </c>
    </row>
    <row r="14678" spans="1:18" x14ac:dyDescent="0.2">
      <c r="A14678" t="s">
        <v>77</v>
      </c>
      <c r="B14678" t="s">
        <v>59</v>
      </c>
      <c r="C14678" t="s">
        <v>47</v>
      </c>
      <c r="D14678" t="s">
        <v>46</v>
      </c>
      <c r="E14678" t="s">
        <v>100</v>
      </c>
      <c r="F14678">
        <v>12</v>
      </c>
      <c r="G14678">
        <v>10.04453</v>
      </c>
      <c r="H14678">
        <v>10.04453</v>
      </c>
      <c r="I14678">
        <v>90.25</v>
      </c>
      <c r="J14678">
        <v>0.58382880000000004</v>
      </c>
      <c r="K14678">
        <v>-0.7482067</v>
      </c>
      <c r="L14678">
        <v>-0.30616009999999999</v>
      </c>
      <c r="M14678">
        <v>0</v>
      </c>
      <c r="N14678">
        <v>0.30616009999999999</v>
      </c>
      <c r="O14678">
        <v>0.7482067</v>
      </c>
      <c r="P14678">
        <v>3.2372325000000002</v>
      </c>
      <c r="Q14678">
        <v>17</v>
      </c>
      <c r="R14678">
        <v>7</v>
      </c>
    </row>
    <row r="14679" spans="1:18" x14ac:dyDescent="0.2">
      <c r="A14679" t="s">
        <v>77</v>
      </c>
      <c r="B14679" t="s">
        <v>59</v>
      </c>
      <c r="C14679" t="s">
        <v>47</v>
      </c>
      <c r="D14679" t="s">
        <v>46</v>
      </c>
      <c r="E14679" t="s">
        <v>100</v>
      </c>
      <c r="F14679">
        <v>13</v>
      </c>
      <c r="G14679">
        <v>9.9140910000000009</v>
      </c>
      <c r="H14679">
        <v>9.9140910000000009</v>
      </c>
      <c r="I14679">
        <v>94</v>
      </c>
      <c r="J14679">
        <v>0.58181059999999996</v>
      </c>
      <c r="K14679">
        <v>-0.74562030000000001</v>
      </c>
      <c r="L14679">
        <v>-0.30510179999999998</v>
      </c>
      <c r="M14679">
        <v>0</v>
      </c>
      <c r="N14679">
        <v>0.30510179999999998</v>
      </c>
      <c r="O14679">
        <v>0.74562030000000001</v>
      </c>
      <c r="P14679">
        <v>3.2372325000000002</v>
      </c>
      <c r="Q14679">
        <v>17</v>
      </c>
      <c r="R14679">
        <v>7</v>
      </c>
    </row>
    <row r="14680" spans="1:18" x14ac:dyDescent="0.2">
      <c r="A14680" t="s">
        <v>77</v>
      </c>
      <c r="B14680" t="s">
        <v>59</v>
      </c>
      <c r="C14680" t="s">
        <v>47</v>
      </c>
      <c r="D14680" t="s">
        <v>46</v>
      </c>
      <c r="E14680" t="s">
        <v>100</v>
      </c>
      <c r="F14680">
        <v>14</v>
      </c>
      <c r="G14680">
        <v>10.01139</v>
      </c>
      <c r="H14680">
        <v>10.01139</v>
      </c>
      <c r="I14680">
        <v>97.25</v>
      </c>
      <c r="J14680">
        <v>0.57914449999999995</v>
      </c>
      <c r="K14680">
        <v>-0.74220350000000002</v>
      </c>
      <c r="L14680">
        <v>-0.30370370000000002</v>
      </c>
      <c r="M14680">
        <v>0</v>
      </c>
      <c r="N14680">
        <v>0.30370370000000002</v>
      </c>
      <c r="O14680">
        <v>0.74220350000000002</v>
      </c>
      <c r="P14680">
        <v>3.2372325000000002</v>
      </c>
      <c r="Q14680">
        <v>17</v>
      </c>
      <c r="R14680">
        <v>7</v>
      </c>
    </row>
    <row r="14681" spans="1:18" x14ac:dyDescent="0.2">
      <c r="A14681" t="s">
        <v>77</v>
      </c>
      <c r="B14681" t="s">
        <v>59</v>
      </c>
      <c r="C14681" t="s">
        <v>47</v>
      </c>
      <c r="D14681" t="s">
        <v>46</v>
      </c>
      <c r="E14681" t="s">
        <v>100</v>
      </c>
      <c r="F14681">
        <v>15</v>
      </c>
      <c r="G14681">
        <v>10.158799999999999</v>
      </c>
      <c r="H14681">
        <v>10.158799999999999</v>
      </c>
      <c r="I14681">
        <v>99.375</v>
      </c>
      <c r="J14681">
        <v>0.57869269999999995</v>
      </c>
      <c r="K14681">
        <v>-0.74162459999999997</v>
      </c>
      <c r="L14681">
        <v>-0.30346679999999998</v>
      </c>
      <c r="M14681">
        <v>0</v>
      </c>
      <c r="N14681">
        <v>0.30346679999999998</v>
      </c>
      <c r="O14681">
        <v>0.74162459999999997</v>
      </c>
      <c r="P14681">
        <v>3.2372325000000002</v>
      </c>
      <c r="Q14681">
        <v>17</v>
      </c>
      <c r="R14681">
        <v>7</v>
      </c>
    </row>
    <row r="14682" spans="1:18" x14ac:dyDescent="0.2">
      <c r="A14682" t="s">
        <v>77</v>
      </c>
      <c r="B14682" t="s">
        <v>59</v>
      </c>
      <c r="C14682" t="s">
        <v>47</v>
      </c>
      <c r="D14682" t="s">
        <v>46</v>
      </c>
      <c r="E14682" t="s">
        <v>100</v>
      </c>
      <c r="F14682">
        <v>16</v>
      </c>
      <c r="G14682">
        <v>10.1591</v>
      </c>
      <c r="H14682">
        <v>10.1591</v>
      </c>
      <c r="I14682">
        <v>101.125</v>
      </c>
      <c r="J14682">
        <v>0.57872979999999996</v>
      </c>
      <c r="K14682">
        <v>-0.74167209999999995</v>
      </c>
      <c r="L14682">
        <v>-0.30348619999999998</v>
      </c>
      <c r="M14682">
        <v>0</v>
      </c>
      <c r="N14682">
        <v>0.30348619999999998</v>
      </c>
      <c r="O14682">
        <v>0.74167209999999995</v>
      </c>
      <c r="P14682">
        <v>3.2372325000000002</v>
      </c>
      <c r="Q14682">
        <v>17</v>
      </c>
      <c r="R14682">
        <v>7</v>
      </c>
    </row>
    <row r="14683" spans="1:18" x14ac:dyDescent="0.2">
      <c r="A14683" t="s">
        <v>77</v>
      </c>
      <c r="B14683" t="s">
        <v>59</v>
      </c>
      <c r="C14683" t="s">
        <v>47</v>
      </c>
      <c r="D14683" t="s">
        <v>46</v>
      </c>
      <c r="E14683" t="s">
        <v>100</v>
      </c>
      <c r="F14683">
        <v>17</v>
      </c>
      <c r="G14683">
        <v>10.185790000000001</v>
      </c>
      <c r="H14683">
        <v>10.185790000000001</v>
      </c>
      <c r="I14683">
        <v>101.625</v>
      </c>
      <c r="J14683">
        <v>0.57911029999999997</v>
      </c>
      <c r="K14683">
        <v>-0.74215969999999998</v>
      </c>
      <c r="L14683">
        <v>-0.3036857</v>
      </c>
      <c r="M14683">
        <v>0</v>
      </c>
      <c r="N14683">
        <v>0.3036857</v>
      </c>
      <c r="O14683">
        <v>0.74215969999999998</v>
      </c>
      <c r="P14683">
        <v>3.2372325000000002</v>
      </c>
      <c r="Q14683">
        <v>17</v>
      </c>
      <c r="R14683">
        <v>7</v>
      </c>
    </row>
    <row r="14684" spans="1:18" x14ac:dyDescent="0.2">
      <c r="A14684" t="s">
        <v>77</v>
      </c>
      <c r="B14684" t="s">
        <v>59</v>
      </c>
      <c r="C14684" t="s">
        <v>47</v>
      </c>
      <c r="D14684" t="s">
        <v>46</v>
      </c>
      <c r="E14684" t="s">
        <v>100</v>
      </c>
      <c r="F14684">
        <v>18</v>
      </c>
      <c r="G14684">
        <v>10.14744</v>
      </c>
      <c r="H14684">
        <v>10.14744</v>
      </c>
      <c r="I14684">
        <v>101.25</v>
      </c>
      <c r="J14684">
        <v>0.58472489999999999</v>
      </c>
      <c r="K14684">
        <v>-0.74935510000000005</v>
      </c>
      <c r="L14684">
        <v>-0.30663000000000001</v>
      </c>
      <c r="M14684">
        <v>0</v>
      </c>
      <c r="N14684">
        <v>0.30663000000000001</v>
      </c>
      <c r="O14684">
        <v>0.74935510000000005</v>
      </c>
      <c r="P14684">
        <v>3.2372325000000002</v>
      </c>
      <c r="Q14684">
        <v>17</v>
      </c>
      <c r="R14684">
        <v>7</v>
      </c>
    </row>
    <row r="14685" spans="1:18" x14ac:dyDescent="0.2">
      <c r="A14685" t="s">
        <v>77</v>
      </c>
      <c r="B14685" t="s">
        <v>59</v>
      </c>
      <c r="C14685" t="s">
        <v>47</v>
      </c>
      <c r="D14685" t="s">
        <v>46</v>
      </c>
      <c r="E14685" t="s">
        <v>100</v>
      </c>
      <c r="F14685">
        <v>19</v>
      </c>
      <c r="G14685">
        <v>10.149699999999999</v>
      </c>
      <c r="H14685">
        <v>10.149699999999999</v>
      </c>
      <c r="I14685">
        <v>99.125</v>
      </c>
      <c r="J14685">
        <v>0.5901322</v>
      </c>
      <c r="K14685">
        <v>-0.75628479999999998</v>
      </c>
      <c r="L14685">
        <v>-0.30946560000000001</v>
      </c>
      <c r="M14685">
        <v>0</v>
      </c>
      <c r="N14685">
        <v>0.30946560000000001</v>
      </c>
      <c r="O14685">
        <v>0.75628479999999998</v>
      </c>
      <c r="P14685">
        <v>3.2372325000000002</v>
      </c>
      <c r="Q14685">
        <v>17</v>
      </c>
      <c r="R14685">
        <v>7</v>
      </c>
    </row>
    <row r="14686" spans="1:18" x14ac:dyDescent="0.2">
      <c r="A14686" t="s">
        <v>77</v>
      </c>
      <c r="B14686" t="s">
        <v>59</v>
      </c>
      <c r="C14686" t="s">
        <v>47</v>
      </c>
      <c r="D14686" t="s">
        <v>46</v>
      </c>
      <c r="E14686" t="s">
        <v>100</v>
      </c>
      <c r="F14686">
        <v>20</v>
      </c>
      <c r="G14686">
        <v>10.223599999999999</v>
      </c>
      <c r="H14686">
        <v>10.223599999999999</v>
      </c>
      <c r="I14686">
        <v>95.5</v>
      </c>
      <c r="J14686">
        <v>0.57947630000000006</v>
      </c>
      <c r="K14686">
        <v>-0.74262879999999998</v>
      </c>
      <c r="L14686">
        <v>-0.30387769999999997</v>
      </c>
      <c r="M14686">
        <v>0</v>
      </c>
      <c r="N14686">
        <v>0.30387769999999997</v>
      </c>
      <c r="O14686">
        <v>0.74262879999999998</v>
      </c>
      <c r="P14686">
        <v>3.2372325000000002</v>
      </c>
      <c r="Q14686">
        <v>17</v>
      </c>
      <c r="R14686">
        <v>7</v>
      </c>
    </row>
    <row r="14687" spans="1:18" x14ac:dyDescent="0.2">
      <c r="A14687" t="s">
        <v>77</v>
      </c>
      <c r="B14687" t="s">
        <v>59</v>
      </c>
      <c r="C14687" t="s">
        <v>47</v>
      </c>
      <c r="D14687" t="s">
        <v>46</v>
      </c>
      <c r="E14687" t="s">
        <v>100</v>
      </c>
      <c r="F14687">
        <v>21</v>
      </c>
      <c r="G14687">
        <v>10.183909999999999</v>
      </c>
      <c r="H14687">
        <v>10.183909999999999</v>
      </c>
      <c r="I14687">
        <v>89.625</v>
      </c>
      <c r="J14687">
        <v>0.57756980000000002</v>
      </c>
      <c r="K14687">
        <v>-0.74018539999999999</v>
      </c>
      <c r="L14687">
        <v>-0.30287789999999998</v>
      </c>
      <c r="M14687">
        <v>0</v>
      </c>
      <c r="N14687">
        <v>0.30287789999999998</v>
      </c>
      <c r="O14687">
        <v>0.74018539999999999</v>
      </c>
      <c r="P14687">
        <v>3.2372325000000002</v>
      </c>
      <c r="Q14687">
        <v>17</v>
      </c>
      <c r="R14687">
        <v>7</v>
      </c>
    </row>
    <row r="14688" spans="1:18" x14ac:dyDescent="0.2">
      <c r="A14688" t="s">
        <v>77</v>
      </c>
      <c r="B14688" t="s">
        <v>59</v>
      </c>
      <c r="C14688" t="s">
        <v>47</v>
      </c>
      <c r="D14688" t="s">
        <v>46</v>
      </c>
      <c r="E14688" t="s">
        <v>100</v>
      </c>
      <c r="F14688">
        <v>22</v>
      </c>
      <c r="G14688">
        <v>10.224489999999999</v>
      </c>
      <c r="H14688">
        <v>10.224489999999999</v>
      </c>
      <c r="I14688">
        <v>84.5</v>
      </c>
      <c r="J14688">
        <v>0.57654519999999998</v>
      </c>
      <c r="K14688">
        <v>-0.73887250000000004</v>
      </c>
      <c r="L14688">
        <v>-0.30234060000000001</v>
      </c>
      <c r="M14688">
        <v>0</v>
      </c>
      <c r="N14688">
        <v>0.30234060000000001</v>
      </c>
      <c r="O14688">
        <v>0.73887250000000004</v>
      </c>
      <c r="P14688">
        <v>3.2372325000000002</v>
      </c>
      <c r="Q14688">
        <v>17</v>
      </c>
      <c r="R14688">
        <v>7</v>
      </c>
    </row>
    <row r="14689" spans="1:19" x14ac:dyDescent="0.2">
      <c r="A14689" t="s">
        <v>77</v>
      </c>
      <c r="B14689" t="s">
        <v>59</v>
      </c>
      <c r="C14689" t="s">
        <v>47</v>
      </c>
      <c r="D14689" t="s">
        <v>46</v>
      </c>
      <c r="E14689" t="s">
        <v>100</v>
      </c>
      <c r="F14689">
        <v>23</v>
      </c>
      <c r="G14689">
        <v>10.264889999999999</v>
      </c>
      <c r="H14689">
        <v>10.264889999999999</v>
      </c>
      <c r="I14689">
        <v>80.25</v>
      </c>
      <c r="J14689">
        <v>0.5757314</v>
      </c>
      <c r="K14689">
        <v>-0.73782939999999997</v>
      </c>
      <c r="L14689">
        <v>-0.30191380000000001</v>
      </c>
      <c r="M14689">
        <v>0</v>
      </c>
      <c r="N14689">
        <v>0.30191380000000001</v>
      </c>
      <c r="O14689">
        <v>0.73782939999999997</v>
      </c>
      <c r="P14689">
        <v>3.2372325000000002</v>
      </c>
      <c r="Q14689">
        <v>17</v>
      </c>
      <c r="R14689">
        <v>7</v>
      </c>
    </row>
    <row r="14690" spans="1:19" x14ac:dyDescent="0.2">
      <c r="A14690" t="s">
        <v>77</v>
      </c>
      <c r="B14690" t="s">
        <v>59</v>
      </c>
      <c r="C14690" t="s">
        <v>47</v>
      </c>
      <c r="D14690" t="s">
        <v>46</v>
      </c>
      <c r="E14690" t="s">
        <v>100</v>
      </c>
      <c r="F14690">
        <v>24</v>
      </c>
      <c r="G14690">
        <v>10.370229999999999</v>
      </c>
      <c r="H14690">
        <v>10.370229999999999</v>
      </c>
      <c r="I14690">
        <v>77</v>
      </c>
      <c r="J14690">
        <v>0.57713760000000003</v>
      </c>
      <c r="K14690">
        <v>-0.7396317</v>
      </c>
      <c r="L14690">
        <v>-0.30265130000000001</v>
      </c>
      <c r="M14690">
        <v>0</v>
      </c>
      <c r="N14690">
        <v>0.30265130000000001</v>
      </c>
      <c r="O14690">
        <v>0.7396317</v>
      </c>
      <c r="P14690">
        <v>3.2372325000000002</v>
      </c>
      <c r="Q14690">
        <v>17</v>
      </c>
      <c r="R14690">
        <v>7</v>
      </c>
    </row>
    <row r="14691" spans="1:19" x14ac:dyDescent="0.2">
      <c r="A14691" t="s">
        <v>77</v>
      </c>
      <c r="B14691" t="s">
        <v>59</v>
      </c>
      <c r="C14691" t="s">
        <v>47</v>
      </c>
      <c r="D14691" t="s">
        <v>5</v>
      </c>
      <c r="E14691" t="s">
        <v>100</v>
      </c>
      <c r="F14691">
        <v>1</v>
      </c>
      <c r="G14691">
        <v>14.240679999999999</v>
      </c>
      <c r="H14691">
        <v>14.240679999999999</v>
      </c>
      <c r="I14691">
        <v>34.5</v>
      </c>
      <c r="J14691">
        <v>0.58125740000000004</v>
      </c>
      <c r="K14691">
        <v>-0.74491130000000005</v>
      </c>
      <c r="L14691">
        <v>-0.30481170000000002</v>
      </c>
      <c r="M14691">
        <v>0</v>
      </c>
      <c r="N14691">
        <v>0.30481170000000002</v>
      </c>
      <c r="O14691">
        <v>0.74491130000000005</v>
      </c>
      <c r="P14691">
        <v>3.2372325000000002</v>
      </c>
      <c r="Q14691">
        <v>17</v>
      </c>
      <c r="R14691">
        <v>1</v>
      </c>
      <c r="S14691" s="81">
        <v>30694</v>
      </c>
    </row>
    <row r="14692" spans="1:19" x14ac:dyDescent="0.2">
      <c r="A14692" t="s">
        <v>77</v>
      </c>
      <c r="B14692" t="s">
        <v>59</v>
      </c>
      <c r="C14692" t="s">
        <v>47</v>
      </c>
      <c r="D14692" t="s">
        <v>5</v>
      </c>
      <c r="E14692" t="s">
        <v>100</v>
      </c>
      <c r="F14692">
        <v>2</v>
      </c>
      <c r="G14692">
        <v>14.26646</v>
      </c>
      <c r="H14692">
        <v>14.26646</v>
      </c>
      <c r="I14692">
        <v>34</v>
      </c>
      <c r="J14692">
        <v>0.58242470000000002</v>
      </c>
      <c r="K14692">
        <v>-0.7464073</v>
      </c>
      <c r="L14692">
        <v>-0.30542380000000002</v>
      </c>
      <c r="M14692">
        <v>0</v>
      </c>
      <c r="N14692">
        <v>0.30542380000000002</v>
      </c>
      <c r="O14692">
        <v>0.7464073</v>
      </c>
      <c r="P14692">
        <v>3.2372325000000002</v>
      </c>
      <c r="Q14692">
        <v>17</v>
      </c>
      <c r="R14692">
        <v>1</v>
      </c>
      <c r="S14692" s="81">
        <v>30694</v>
      </c>
    </row>
    <row r="14693" spans="1:19" x14ac:dyDescent="0.2">
      <c r="A14693" t="s">
        <v>77</v>
      </c>
      <c r="B14693" t="s">
        <v>59</v>
      </c>
      <c r="C14693" t="s">
        <v>47</v>
      </c>
      <c r="D14693" t="s">
        <v>5</v>
      </c>
      <c r="E14693" t="s">
        <v>100</v>
      </c>
      <c r="F14693">
        <v>3</v>
      </c>
      <c r="G14693">
        <v>14.29044</v>
      </c>
      <c r="H14693">
        <v>14.29044</v>
      </c>
      <c r="I14693">
        <v>34.5</v>
      </c>
      <c r="J14693">
        <v>0.58022890000000005</v>
      </c>
      <c r="K14693">
        <v>-0.74359330000000001</v>
      </c>
      <c r="L14693">
        <v>-0.3042724</v>
      </c>
      <c r="M14693">
        <v>0</v>
      </c>
      <c r="N14693">
        <v>0.3042724</v>
      </c>
      <c r="O14693">
        <v>0.74359330000000001</v>
      </c>
      <c r="P14693">
        <v>3.2372325000000002</v>
      </c>
      <c r="Q14693">
        <v>17</v>
      </c>
      <c r="R14693">
        <v>1</v>
      </c>
      <c r="S14693" s="81">
        <v>30694</v>
      </c>
    </row>
    <row r="14694" spans="1:19" x14ac:dyDescent="0.2">
      <c r="A14694" t="s">
        <v>77</v>
      </c>
      <c r="B14694" t="s">
        <v>59</v>
      </c>
      <c r="C14694" t="s">
        <v>47</v>
      </c>
      <c r="D14694" t="s">
        <v>5</v>
      </c>
      <c r="E14694" t="s">
        <v>100</v>
      </c>
      <c r="F14694">
        <v>4</v>
      </c>
      <c r="G14694">
        <v>14.20401</v>
      </c>
      <c r="H14694">
        <v>14.20401</v>
      </c>
      <c r="I14694">
        <v>36</v>
      </c>
      <c r="J14694">
        <v>0.58274400000000004</v>
      </c>
      <c r="K14694">
        <v>-0.74681649999999999</v>
      </c>
      <c r="L14694">
        <v>-0.30559130000000001</v>
      </c>
      <c r="M14694">
        <v>0</v>
      </c>
      <c r="N14694">
        <v>0.30559130000000001</v>
      </c>
      <c r="O14694">
        <v>0.74681649999999999</v>
      </c>
      <c r="P14694">
        <v>3.2372325000000002</v>
      </c>
      <c r="Q14694">
        <v>17</v>
      </c>
      <c r="R14694">
        <v>1</v>
      </c>
      <c r="S14694" s="81">
        <v>30694</v>
      </c>
    </row>
    <row r="14695" spans="1:19" x14ac:dyDescent="0.2">
      <c r="A14695" t="s">
        <v>77</v>
      </c>
      <c r="B14695" t="s">
        <v>59</v>
      </c>
      <c r="C14695" t="s">
        <v>47</v>
      </c>
      <c r="D14695" t="s">
        <v>5</v>
      </c>
      <c r="E14695" t="s">
        <v>100</v>
      </c>
      <c r="F14695">
        <v>5</v>
      </c>
      <c r="G14695">
        <v>14.23569</v>
      </c>
      <c r="H14695">
        <v>14.23569</v>
      </c>
      <c r="I14695">
        <v>36.5</v>
      </c>
      <c r="J14695">
        <v>0.57984519999999995</v>
      </c>
      <c r="K14695">
        <v>-0.74310149999999997</v>
      </c>
      <c r="L14695">
        <v>-0.30407109999999998</v>
      </c>
      <c r="M14695">
        <v>0</v>
      </c>
      <c r="N14695">
        <v>0.30407109999999998</v>
      </c>
      <c r="O14695">
        <v>0.74310149999999997</v>
      </c>
      <c r="P14695">
        <v>3.2372325000000002</v>
      </c>
      <c r="Q14695">
        <v>17</v>
      </c>
      <c r="R14695">
        <v>1</v>
      </c>
      <c r="S14695" s="81">
        <v>30694</v>
      </c>
    </row>
    <row r="14696" spans="1:19" x14ac:dyDescent="0.2">
      <c r="A14696" t="s">
        <v>77</v>
      </c>
      <c r="B14696" t="s">
        <v>59</v>
      </c>
      <c r="C14696" t="s">
        <v>47</v>
      </c>
      <c r="D14696" t="s">
        <v>5</v>
      </c>
      <c r="E14696" t="s">
        <v>100</v>
      </c>
      <c r="F14696">
        <v>6</v>
      </c>
      <c r="G14696">
        <v>14.27013</v>
      </c>
      <c r="H14696">
        <v>14.27013</v>
      </c>
      <c r="I14696">
        <v>37</v>
      </c>
      <c r="J14696">
        <v>0.58183229999999997</v>
      </c>
      <c r="K14696">
        <v>-0.74564810000000004</v>
      </c>
      <c r="L14696">
        <v>-0.30511310000000003</v>
      </c>
      <c r="M14696">
        <v>0</v>
      </c>
      <c r="N14696">
        <v>0.30511310000000003</v>
      </c>
      <c r="O14696">
        <v>0.74564810000000004</v>
      </c>
      <c r="P14696">
        <v>3.2372325000000002</v>
      </c>
      <c r="Q14696">
        <v>17</v>
      </c>
      <c r="R14696">
        <v>1</v>
      </c>
      <c r="S14696" s="81">
        <v>30694</v>
      </c>
    </row>
    <row r="14697" spans="1:19" x14ac:dyDescent="0.2">
      <c r="A14697" t="s">
        <v>77</v>
      </c>
      <c r="B14697" t="s">
        <v>59</v>
      </c>
      <c r="C14697" t="s">
        <v>47</v>
      </c>
      <c r="D14697" t="s">
        <v>5</v>
      </c>
      <c r="E14697" t="s">
        <v>100</v>
      </c>
      <c r="F14697">
        <v>7</v>
      </c>
      <c r="G14697">
        <v>14.23592</v>
      </c>
      <c r="H14697">
        <v>14.23592</v>
      </c>
      <c r="I14697">
        <v>37</v>
      </c>
      <c r="J14697">
        <v>0.58182040000000002</v>
      </c>
      <c r="K14697">
        <v>-0.74563290000000004</v>
      </c>
      <c r="L14697">
        <v>-0.30510690000000001</v>
      </c>
      <c r="M14697">
        <v>0</v>
      </c>
      <c r="N14697">
        <v>0.30510690000000001</v>
      </c>
      <c r="O14697">
        <v>0.74563290000000004</v>
      </c>
      <c r="P14697">
        <v>3.2372325000000002</v>
      </c>
      <c r="Q14697">
        <v>17</v>
      </c>
      <c r="R14697">
        <v>1</v>
      </c>
      <c r="S14697" s="81">
        <v>30694</v>
      </c>
    </row>
    <row r="14698" spans="1:19" x14ac:dyDescent="0.2">
      <c r="A14698" t="s">
        <v>77</v>
      </c>
      <c r="B14698" t="s">
        <v>59</v>
      </c>
      <c r="C14698" t="s">
        <v>47</v>
      </c>
      <c r="D14698" t="s">
        <v>5</v>
      </c>
      <c r="E14698" t="s">
        <v>100</v>
      </c>
      <c r="F14698">
        <v>8</v>
      </c>
      <c r="G14698">
        <v>14.25952</v>
      </c>
      <c r="H14698">
        <v>14.25952</v>
      </c>
      <c r="I14698">
        <v>37.5</v>
      </c>
      <c r="J14698">
        <v>0.58466090000000004</v>
      </c>
      <c r="K14698">
        <v>-0.74927310000000003</v>
      </c>
      <c r="L14698">
        <v>-0.30659649999999999</v>
      </c>
      <c r="M14698">
        <v>0</v>
      </c>
      <c r="N14698">
        <v>0.30659649999999999</v>
      </c>
      <c r="O14698">
        <v>0.74927310000000003</v>
      </c>
      <c r="P14698">
        <v>3.2372325000000002</v>
      </c>
      <c r="Q14698">
        <v>17</v>
      </c>
      <c r="R14698">
        <v>1</v>
      </c>
      <c r="S14698" s="81">
        <v>30694</v>
      </c>
    </row>
    <row r="14699" spans="1:19" x14ac:dyDescent="0.2">
      <c r="A14699" t="s">
        <v>77</v>
      </c>
      <c r="B14699" t="s">
        <v>59</v>
      </c>
      <c r="C14699" t="s">
        <v>47</v>
      </c>
      <c r="D14699" t="s">
        <v>5</v>
      </c>
      <c r="E14699" t="s">
        <v>100</v>
      </c>
      <c r="F14699">
        <v>9</v>
      </c>
      <c r="G14699">
        <v>14.286289999999999</v>
      </c>
      <c r="H14699">
        <v>14.286289999999999</v>
      </c>
      <c r="I14699">
        <v>37.5</v>
      </c>
      <c r="J14699">
        <v>0.58929229999999999</v>
      </c>
      <c r="K14699">
        <v>-0.7552084</v>
      </c>
      <c r="L14699">
        <v>-0.3090252</v>
      </c>
      <c r="M14699">
        <v>0</v>
      </c>
      <c r="N14699">
        <v>0.3090252</v>
      </c>
      <c r="O14699">
        <v>0.7552084</v>
      </c>
      <c r="P14699">
        <v>3.2372325000000002</v>
      </c>
      <c r="Q14699">
        <v>17</v>
      </c>
      <c r="R14699">
        <v>1</v>
      </c>
      <c r="S14699" s="81">
        <v>30694</v>
      </c>
    </row>
    <row r="14700" spans="1:19" x14ac:dyDescent="0.2">
      <c r="A14700" t="s">
        <v>77</v>
      </c>
      <c r="B14700" t="s">
        <v>59</v>
      </c>
      <c r="C14700" t="s">
        <v>47</v>
      </c>
      <c r="D14700" t="s">
        <v>5</v>
      </c>
      <c r="E14700" t="s">
        <v>100</v>
      </c>
      <c r="F14700">
        <v>10</v>
      </c>
      <c r="G14700">
        <v>14.584860000000001</v>
      </c>
      <c r="H14700">
        <v>14.584860000000001</v>
      </c>
      <c r="I14700">
        <v>38.5</v>
      </c>
      <c r="J14700">
        <v>0.63523549999999995</v>
      </c>
      <c r="K14700">
        <v>-0.81408709999999995</v>
      </c>
      <c r="L14700">
        <v>-0.33311780000000002</v>
      </c>
      <c r="M14700">
        <v>0</v>
      </c>
      <c r="N14700">
        <v>0.33311780000000002</v>
      </c>
      <c r="O14700">
        <v>0.81408709999999995</v>
      </c>
      <c r="P14700">
        <v>3.2372325000000002</v>
      </c>
      <c r="Q14700">
        <v>17</v>
      </c>
      <c r="R14700">
        <v>1</v>
      </c>
      <c r="S14700" s="81">
        <v>30694</v>
      </c>
    </row>
    <row r="14701" spans="1:19" x14ac:dyDescent="0.2">
      <c r="A14701" t="s">
        <v>77</v>
      </c>
      <c r="B14701" t="s">
        <v>59</v>
      </c>
      <c r="C14701" t="s">
        <v>47</v>
      </c>
      <c r="D14701" t="s">
        <v>5</v>
      </c>
      <c r="E14701" t="s">
        <v>100</v>
      </c>
      <c r="F14701">
        <v>11</v>
      </c>
      <c r="G14701">
        <v>14.86496</v>
      </c>
      <c r="H14701">
        <v>14.86496</v>
      </c>
      <c r="I14701">
        <v>39.5</v>
      </c>
      <c r="J14701">
        <v>0.80020769999999997</v>
      </c>
      <c r="K14701">
        <v>-1.0255069999999999</v>
      </c>
      <c r="L14701">
        <v>-0.41962929999999998</v>
      </c>
      <c r="M14701">
        <v>0</v>
      </c>
      <c r="N14701">
        <v>0.41962929999999998</v>
      </c>
      <c r="O14701">
        <v>1.0255069999999999</v>
      </c>
      <c r="P14701">
        <v>3.2372325000000002</v>
      </c>
      <c r="Q14701">
        <v>17</v>
      </c>
      <c r="R14701">
        <v>1</v>
      </c>
      <c r="S14701" s="81">
        <v>30694</v>
      </c>
    </row>
    <row r="14702" spans="1:19" x14ac:dyDescent="0.2">
      <c r="A14702" t="s">
        <v>77</v>
      </c>
      <c r="B14702" t="s">
        <v>59</v>
      </c>
      <c r="C14702" t="s">
        <v>47</v>
      </c>
      <c r="D14702" t="s">
        <v>5</v>
      </c>
      <c r="E14702" t="s">
        <v>100</v>
      </c>
      <c r="F14702">
        <v>12</v>
      </c>
      <c r="G14702">
        <v>14.870240000000001</v>
      </c>
      <c r="H14702">
        <v>14.870240000000001</v>
      </c>
      <c r="I14702">
        <v>40.5</v>
      </c>
      <c r="J14702">
        <v>0.79251689999999997</v>
      </c>
      <c r="K14702">
        <v>-1.0156510000000001</v>
      </c>
      <c r="L14702">
        <v>-0.41559629999999997</v>
      </c>
      <c r="M14702">
        <v>0</v>
      </c>
      <c r="N14702">
        <v>0.41559629999999997</v>
      </c>
      <c r="O14702">
        <v>1.0156510000000001</v>
      </c>
      <c r="P14702">
        <v>3.2372325000000002</v>
      </c>
      <c r="Q14702">
        <v>17</v>
      </c>
      <c r="R14702">
        <v>1</v>
      </c>
      <c r="S14702" s="81">
        <v>30694</v>
      </c>
    </row>
    <row r="14703" spans="1:19" x14ac:dyDescent="0.2">
      <c r="A14703" t="s">
        <v>77</v>
      </c>
      <c r="B14703" t="s">
        <v>59</v>
      </c>
      <c r="C14703" t="s">
        <v>47</v>
      </c>
      <c r="D14703" t="s">
        <v>5</v>
      </c>
      <c r="E14703" t="s">
        <v>100</v>
      </c>
      <c r="F14703">
        <v>13</v>
      </c>
      <c r="G14703">
        <v>14.39371</v>
      </c>
      <c r="H14703">
        <v>14.39371</v>
      </c>
      <c r="I14703">
        <v>43</v>
      </c>
      <c r="J14703">
        <v>0.62833269999999997</v>
      </c>
      <c r="K14703">
        <v>-0.80524079999999998</v>
      </c>
      <c r="L14703">
        <v>-0.32949800000000001</v>
      </c>
      <c r="M14703">
        <v>0</v>
      </c>
      <c r="N14703">
        <v>0.32949800000000001</v>
      </c>
      <c r="O14703">
        <v>0.80524079999999998</v>
      </c>
      <c r="P14703">
        <v>3.2372325000000002</v>
      </c>
      <c r="Q14703">
        <v>17</v>
      </c>
      <c r="R14703">
        <v>1</v>
      </c>
      <c r="S14703" s="81">
        <v>30694</v>
      </c>
    </row>
    <row r="14704" spans="1:19" x14ac:dyDescent="0.2">
      <c r="A14704" t="s">
        <v>77</v>
      </c>
      <c r="B14704" t="s">
        <v>59</v>
      </c>
      <c r="C14704" t="s">
        <v>47</v>
      </c>
      <c r="D14704" t="s">
        <v>5</v>
      </c>
      <c r="E14704" t="s">
        <v>100</v>
      </c>
      <c r="F14704">
        <v>14</v>
      </c>
      <c r="G14704">
        <v>14.233449999999999</v>
      </c>
      <c r="H14704">
        <v>14.233449999999999</v>
      </c>
      <c r="I14704">
        <v>47</v>
      </c>
      <c r="J14704">
        <v>0.59317489999999995</v>
      </c>
      <c r="K14704">
        <v>-0.76018419999999998</v>
      </c>
      <c r="L14704">
        <v>-0.31106119999999998</v>
      </c>
      <c r="M14704">
        <v>0</v>
      </c>
      <c r="N14704">
        <v>0.31106119999999998</v>
      </c>
      <c r="O14704">
        <v>0.76018419999999998</v>
      </c>
      <c r="P14704">
        <v>3.2372325000000002</v>
      </c>
      <c r="Q14704">
        <v>17</v>
      </c>
      <c r="R14704">
        <v>1</v>
      </c>
      <c r="S14704" s="81">
        <v>30694</v>
      </c>
    </row>
    <row r="14705" spans="1:19" x14ac:dyDescent="0.2">
      <c r="A14705" t="s">
        <v>77</v>
      </c>
      <c r="B14705" t="s">
        <v>59</v>
      </c>
      <c r="C14705" t="s">
        <v>47</v>
      </c>
      <c r="D14705" t="s">
        <v>5</v>
      </c>
      <c r="E14705" t="s">
        <v>100</v>
      </c>
      <c r="F14705">
        <v>15</v>
      </c>
      <c r="G14705">
        <v>14.151260000000001</v>
      </c>
      <c r="H14705">
        <v>14.151260000000001</v>
      </c>
      <c r="I14705">
        <v>50.5</v>
      </c>
      <c r="J14705">
        <v>0.58009639999999996</v>
      </c>
      <c r="K14705">
        <v>-0.74342350000000001</v>
      </c>
      <c r="L14705">
        <v>-0.3042029</v>
      </c>
      <c r="M14705">
        <v>0</v>
      </c>
      <c r="N14705">
        <v>0.3042029</v>
      </c>
      <c r="O14705">
        <v>0.74342350000000001</v>
      </c>
      <c r="P14705">
        <v>3.2372325000000002</v>
      </c>
      <c r="Q14705">
        <v>17</v>
      </c>
      <c r="R14705">
        <v>1</v>
      </c>
      <c r="S14705" s="81">
        <v>30694</v>
      </c>
    </row>
    <row r="14706" spans="1:19" x14ac:dyDescent="0.2">
      <c r="A14706" t="s">
        <v>77</v>
      </c>
      <c r="B14706" t="s">
        <v>59</v>
      </c>
      <c r="C14706" t="s">
        <v>47</v>
      </c>
      <c r="D14706" t="s">
        <v>5</v>
      </c>
      <c r="E14706" t="s">
        <v>100</v>
      </c>
      <c r="F14706">
        <v>16</v>
      </c>
      <c r="G14706">
        <v>14.137320000000001</v>
      </c>
      <c r="H14706">
        <v>14.137320000000001</v>
      </c>
      <c r="I14706">
        <v>50.5</v>
      </c>
      <c r="J14706">
        <v>0.58167849999999999</v>
      </c>
      <c r="K14706">
        <v>-0.74545090000000003</v>
      </c>
      <c r="L14706">
        <v>-0.30503249999999998</v>
      </c>
      <c r="M14706">
        <v>0</v>
      </c>
      <c r="N14706">
        <v>0.30503249999999998</v>
      </c>
      <c r="O14706">
        <v>0.74545090000000003</v>
      </c>
      <c r="P14706">
        <v>3.2372325000000002</v>
      </c>
      <c r="Q14706">
        <v>17</v>
      </c>
      <c r="R14706">
        <v>1</v>
      </c>
      <c r="S14706" s="81">
        <v>30694</v>
      </c>
    </row>
    <row r="14707" spans="1:19" x14ac:dyDescent="0.2">
      <c r="A14707" t="s">
        <v>77</v>
      </c>
      <c r="B14707" t="s">
        <v>59</v>
      </c>
      <c r="C14707" t="s">
        <v>47</v>
      </c>
      <c r="D14707" t="s">
        <v>5</v>
      </c>
      <c r="E14707" t="s">
        <v>100</v>
      </c>
      <c r="F14707">
        <v>17</v>
      </c>
      <c r="G14707">
        <v>14.131349999999999</v>
      </c>
      <c r="H14707">
        <v>14.131349999999999</v>
      </c>
      <c r="I14707">
        <v>47.5</v>
      </c>
      <c r="J14707">
        <v>0.57994230000000002</v>
      </c>
      <c r="K14707">
        <v>-0.74322600000000005</v>
      </c>
      <c r="L14707">
        <v>-0.30412210000000001</v>
      </c>
      <c r="M14707">
        <v>0</v>
      </c>
      <c r="N14707">
        <v>0.30412210000000001</v>
      </c>
      <c r="O14707">
        <v>0.74322600000000005</v>
      </c>
      <c r="P14707">
        <v>3.2372325000000002</v>
      </c>
      <c r="Q14707">
        <v>17</v>
      </c>
      <c r="R14707">
        <v>1</v>
      </c>
      <c r="S14707" s="81">
        <v>30694</v>
      </c>
    </row>
    <row r="14708" spans="1:19" x14ac:dyDescent="0.2">
      <c r="A14708" t="s">
        <v>77</v>
      </c>
      <c r="B14708" t="s">
        <v>59</v>
      </c>
      <c r="C14708" t="s">
        <v>47</v>
      </c>
      <c r="D14708" t="s">
        <v>5</v>
      </c>
      <c r="E14708" t="s">
        <v>100</v>
      </c>
      <c r="F14708">
        <v>18</v>
      </c>
      <c r="G14708">
        <v>13.782310000000001</v>
      </c>
      <c r="H14708">
        <v>13.782310000000001</v>
      </c>
      <c r="I14708">
        <v>44</v>
      </c>
      <c r="J14708">
        <v>0.61650150000000004</v>
      </c>
      <c r="K14708">
        <v>-0.79007850000000002</v>
      </c>
      <c r="L14708">
        <v>-0.32329370000000002</v>
      </c>
      <c r="M14708">
        <v>0</v>
      </c>
      <c r="N14708">
        <v>0.32329370000000002</v>
      </c>
      <c r="O14708">
        <v>0.79007850000000002</v>
      </c>
      <c r="P14708">
        <v>3.2372325000000002</v>
      </c>
      <c r="Q14708">
        <v>17</v>
      </c>
      <c r="R14708">
        <v>1</v>
      </c>
      <c r="S14708" s="81">
        <v>30694</v>
      </c>
    </row>
    <row r="14709" spans="1:19" x14ac:dyDescent="0.2">
      <c r="A14709" t="s">
        <v>77</v>
      </c>
      <c r="B14709" t="s">
        <v>59</v>
      </c>
      <c r="C14709" t="s">
        <v>47</v>
      </c>
      <c r="D14709" t="s">
        <v>5</v>
      </c>
      <c r="E14709" t="s">
        <v>100</v>
      </c>
      <c r="F14709">
        <v>19</v>
      </c>
      <c r="G14709">
        <v>13.753349999999999</v>
      </c>
      <c r="H14709">
        <v>13.753349999999999</v>
      </c>
      <c r="I14709">
        <v>41</v>
      </c>
      <c r="J14709">
        <v>0.66525610000000002</v>
      </c>
      <c r="K14709">
        <v>-0.85255999999999998</v>
      </c>
      <c r="L14709">
        <v>-0.34886070000000002</v>
      </c>
      <c r="M14709">
        <v>0</v>
      </c>
      <c r="N14709">
        <v>0.34886070000000002</v>
      </c>
      <c r="O14709">
        <v>0.85255999999999998</v>
      </c>
      <c r="P14709">
        <v>3.2372325000000002</v>
      </c>
      <c r="Q14709">
        <v>17</v>
      </c>
      <c r="R14709">
        <v>1</v>
      </c>
      <c r="S14709" s="81">
        <v>30694</v>
      </c>
    </row>
    <row r="14710" spans="1:19" x14ac:dyDescent="0.2">
      <c r="A14710" t="s">
        <v>77</v>
      </c>
      <c r="B14710" t="s">
        <v>59</v>
      </c>
      <c r="C14710" t="s">
        <v>47</v>
      </c>
      <c r="D14710" t="s">
        <v>5</v>
      </c>
      <c r="E14710" t="s">
        <v>100</v>
      </c>
      <c r="F14710">
        <v>20</v>
      </c>
      <c r="G14710">
        <v>14.05974</v>
      </c>
      <c r="H14710">
        <v>14.05974</v>
      </c>
      <c r="I14710">
        <v>38.5</v>
      </c>
      <c r="J14710">
        <v>0.58987959999999995</v>
      </c>
      <c r="K14710">
        <v>-0.7559612</v>
      </c>
      <c r="L14710">
        <v>-0.30933319999999997</v>
      </c>
      <c r="M14710">
        <v>0</v>
      </c>
      <c r="N14710">
        <v>0.30933319999999997</v>
      </c>
      <c r="O14710">
        <v>0.7559612</v>
      </c>
      <c r="P14710">
        <v>3.2372325000000002</v>
      </c>
      <c r="Q14710">
        <v>17</v>
      </c>
      <c r="R14710">
        <v>1</v>
      </c>
      <c r="S14710" s="81">
        <v>30694</v>
      </c>
    </row>
    <row r="14711" spans="1:19" x14ac:dyDescent="0.2">
      <c r="A14711" t="s">
        <v>77</v>
      </c>
      <c r="B14711" t="s">
        <v>59</v>
      </c>
      <c r="C14711" t="s">
        <v>47</v>
      </c>
      <c r="D14711" t="s">
        <v>5</v>
      </c>
      <c r="E14711" t="s">
        <v>100</v>
      </c>
      <c r="F14711">
        <v>21</v>
      </c>
      <c r="G14711">
        <v>14.20068</v>
      </c>
      <c r="H14711">
        <v>14.20068</v>
      </c>
      <c r="I14711">
        <v>37.5</v>
      </c>
      <c r="J14711">
        <v>0.58937309999999998</v>
      </c>
      <c r="K14711">
        <v>-0.75531199999999998</v>
      </c>
      <c r="L14711">
        <v>-0.3090675</v>
      </c>
      <c r="M14711">
        <v>0</v>
      </c>
      <c r="N14711">
        <v>0.3090675</v>
      </c>
      <c r="O14711">
        <v>0.75531199999999998</v>
      </c>
      <c r="P14711">
        <v>3.2372325000000002</v>
      </c>
      <c r="Q14711">
        <v>17</v>
      </c>
      <c r="R14711">
        <v>1</v>
      </c>
      <c r="S14711" s="81">
        <v>30694</v>
      </c>
    </row>
    <row r="14712" spans="1:19" x14ac:dyDescent="0.2">
      <c r="A14712" t="s">
        <v>77</v>
      </c>
      <c r="B14712" t="s">
        <v>59</v>
      </c>
      <c r="C14712" t="s">
        <v>47</v>
      </c>
      <c r="D14712" t="s">
        <v>5</v>
      </c>
      <c r="E14712" t="s">
        <v>100</v>
      </c>
      <c r="F14712">
        <v>22</v>
      </c>
      <c r="G14712">
        <v>14.07056</v>
      </c>
      <c r="H14712">
        <v>14.07056</v>
      </c>
      <c r="I14712">
        <v>37</v>
      </c>
      <c r="J14712">
        <v>0.58875699999999997</v>
      </c>
      <c r="K14712">
        <v>-0.75452249999999998</v>
      </c>
      <c r="L14712">
        <v>-0.30874449999999998</v>
      </c>
      <c r="M14712">
        <v>0</v>
      </c>
      <c r="N14712">
        <v>0.30874449999999998</v>
      </c>
      <c r="O14712">
        <v>0.75452249999999998</v>
      </c>
      <c r="P14712">
        <v>3.2372325000000002</v>
      </c>
      <c r="Q14712">
        <v>17</v>
      </c>
      <c r="R14712">
        <v>1</v>
      </c>
      <c r="S14712" s="81">
        <v>30694</v>
      </c>
    </row>
    <row r="14713" spans="1:19" x14ac:dyDescent="0.2">
      <c r="A14713" t="s">
        <v>77</v>
      </c>
      <c r="B14713" t="s">
        <v>59</v>
      </c>
      <c r="C14713" t="s">
        <v>47</v>
      </c>
      <c r="D14713" t="s">
        <v>5</v>
      </c>
      <c r="E14713" t="s">
        <v>100</v>
      </c>
      <c r="F14713">
        <v>23</v>
      </c>
      <c r="G14713">
        <v>14.1313</v>
      </c>
      <c r="H14713">
        <v>14.1313</v>
      </c>
      <c r="I14713">
        <v>37</v>
      </c>
      <c r="J14713">
        <v>0.58663739999999998</v>
      </c>
      <c r="K14713">
        <v>-0.75180599999999997</v>
      </c>
      <c r="L14713">
        <v>-0.30763299999999999</v>
      </c>
      <c r="M14713">
        <v>0</v>
      </c>
      <c r="N14713">
        <v>0.30763299999999999</v>
      </c>
      <c r="O14713">
        <v>0.75180599999999997</v>
      </c>
      <c r="P14713">
        <v>3.2372325000000002</v>
      </c>
      <c r="Q14713">
        <v>17</v>
      </c>
      <c r="R14713">
        <v>1</v>
      </c>
      <c r="S14713" s="81">
        <v>30694</v>
      </c>
    </row>
    <row r="14714" spans="1:19" x14ac:dyDescent="0.2">
      <c r="A14714" t="s">
        <v>77</v>
      </c>
      <c r="B14714" t="s">
        <v>59</v>
      </c>
      <c r="C14714" t="s">
        <v>47</v>
      </c>
      <c r="D14714" t="s">
        <v>5</v>
      </c>
      <c r="E14714" t="s">
        <v>100</v>
      </c>
      <c r="F14714">
        <v>24</v>
      </c>
      <c r="G14714">
        <v>14.19355</v>
      </c>
      <c r="H14714">
        <v>14.19355</v>
      </c>
      <c r="I14714">
        <v>37</v>
      </c>
      <c r="J14714">
        <v>0.57886720000000003</v>
      </c>
      <c r="K14714">
        <v>-0.74184819999999996</v>
      </c>
      <c r="L14714">
        <v>-0.3035583</v>
      </c>
      <c r="M14714">
        <v>0</v>
      </c>
      <c r="N14714">
        <v>0.3035583</v>
      </c>
      <c r="O14714">
        <v>0.74184819999999996</v>
      </c>
      <c r="P14714">
        <v>3.2372325000000002</v>
      </c>
      <c r="Q14714">
        <v>17</v>
      </c>
      <c r="R14714">
        <v>1</v>
      </c>
      <c r="S14714" s="81">
        <v>30694</v>
      </c>
    </row>
    <row r="14715" spans="1:19" x14ac:dyDescent="0.2">
      <c r="A14715" t="s">
        <v>77</v>
      </c>
      <c r="B14715" t="s">
        <v>59</v>
      </c>
      <c r="C14715" t="s">
        <v>47</v>
      </c>
      <c r="D14715" t="s">
        <v>6</v>
      </c>
      <c r="E14715" t="s">
        <v>100</v>
      </c>
      <c r="F14715">
        <v>1</v>
      </c>
      <c r="G14715">
        <v>13.510490000000001</v>
      </c>
      <c r="H14715">
        <v>13.510490000000001</v>
      </c>
      <c r="I14715">
        <v>41.5</v>
      </c>
      <c r="J14715">
        <v>0.59689400000000004</v>
      </c>
      <c r="K14715">
        <v>-0.76495049999999998</v>
      </c>
      <c r="L14715">
        <v>-0.3130115</v>
      </c>
      <c r="M14715">
        <v>0</v>
      </c>
      <c r="N14715">
        <v>0.3130115</v>
      </c>
      <c r="O14715">
        <v>0.76495049999999998</v>
      </c>
      <c r="P14715">
        <v>3.2372325000000002</v>
      </c>
      <c r="Q14715">
        <v>17</v>
      </c>
      <c r="R14715">
        <v>2</v>
      </c>
      <c r="S14715" s="81">
        <v>30723</v>
      </c>
    </row>
    <row r="14716" spans="1:19" x14ac:dyDescent="0.2">
      <c r="A14716" t="s">
        <v>77</v>
      </c>
      <c r="B14716" t="s">
        <v>59</v>
      </c>
      <c r="C14716" t="s">
        <v>47</v>
      </c>
      <c r="D14716" t="s">
        <v>6</v>
      </c>
      <c r="E14716" t="s">
        <v>100</v>
      </c>
      <c r="F14716">
        <v>2</v>
      </c>
      <c r="G14716">
        <v>13.594429999999999</v>
      </c>
      <c r="H14716">
        <v>13.594429999999999</v>
      </c>
      <c r="I14716">
        <v>41</v>
      </c>
      <c r="J14716">
        <v>0.59841109999999997</v>
      </c>
      <c r="K14716">
        <v>-0.76689479999999999</v>
      </c>
      <c r="L14716">
        <v>-0.31380710000000001</v>
      </c>
      <c r="M14716">
        <v>0</v>
      </c>
      <c r="N14716">
        <v>0.31380710000000001</v>
      </c>
      <c r="O14716">
        <v>0.76689479999999999</v>
      </c>
      <c r="P14716">
        <v>3.2372325000000002</v>
      </c>
      <c r="Q14716">
        <v>17</v>
      </c>
      <c r="R14716">
        <v>2</v>
      </c>
      <c r="S14716" s="81">
        <v>30723</v>
      </c>
    </row>
    <row r="14717" spans="1:19" x14ac:dyDescent="0.2">
      <c r="A14717" t="s">
        <v>77</v>
      </c>
      <c r="B14717" t="s">
        <v>59</v>
      </c>
      <c r="C14717" t="s">
        <v>47</v>
      </c>
      <c r="D14717" t="s">
        <v>6</v>
      </c>
      <c r="E14717" t="s">
        <v>100</v>
      </c>
      <c r="F14717">
        <v>3</v>
      </c>
      <c r="G14717">
        <v>13.703709999999999</v>
      </c>
      <c r="H14717">
        <v>13.703709999999999</v>
      </c>
      <c r="I14717">
        <v>39</v>
      </c>
      <c r="J14717">
        <v>0.59845619999999999</v>
      </c>
      <c r="K14717">
        <v>-0.76695250000000004</v>
      </c>
      <c r="L14717">
        <v>-0.31383070000000002</v>
      </c>
      <c r="M14717">
        <v>0</v>
      </c>
      <c r="N14717">
        <v>0.31383070000000002</v>
      </c>
      <c r="O14717">
        <v>0.76695250000000004</v>
      </c>
      <c r="P14717">
        <v>3.2372325000000002</v>
      </c>
      <c r="Q14717">
        <v>17</v>
      </c>
      <c r="R14717">
        <v>2</v>
      </c>
      <c r="S14717" s="81">
        <v>30723</v>
      </c>
    </row>
    <row r="14718" spans="1:19" x14ac:dyDescent="0.2">
      <c r="A14718" t="s">
        <v>77</v>
      </c>
      <c r="B14718" t="s">
        <v>59</v>
      </c>
      <c r="C14718" t="s">
        <v>47</v>
      </c>
      <c r="D14718" t="s">
        <v>6</v>
      </c>
      <c r="E14718" t="s">
        <v>100</v>
      </c>
      <c r="F14718">
        <v>4</v>
      </c>
      <c r="G14718">
        <v>13.660959999999999</v>
      </c>
      <c r="H14718">
        <v>13.660959999999999</v>
      </c>
      <c r="I14718">
        <v>38.5</v>
      </c>
      <c r="J14718">
        <v>0.5984642</v>
      </c>
      <c r="K14718">
        <v>-0.7669627</v>
      </c>
      <c r="L14718">
        <v>-0.31383490000000003</v>
      </c>
      <c r="M14718">
        <v>0</v>
      </c>
      <c r="N14718">
        <v>0.31383490000000003</v>
      </c>
      <c r="O14718">
        <v>0.7669627</v>
      </c>
      <c r="P14718">
        <v>3.2372325000000002</v>
      </c>
      <c r="Q14718">
        <v>17</v>
      </c>
      <c r="R14718">
        <v>2</v>
      </c>
      <c r="S14718" s="81">
        <v>30723</v>
      </c>
    </row>
    <row r="14719" spans="1:19" x14ac:dyDescent="0.2">
      <c r="A14719" t="s">
        <v>77</v>
      </c>
      <c r="B14719" t="s">
        <v>59</v>
      </c>
      <c r="C14719" t="s">
        <v>47</v>
      </c>
      <c r="D14719" t="s">
        <v>6</v>
      </c>
      <c r="E14719" t="s">
        <v>100</v>
      </c>
      <c r="F14719">
        <v>5</v>
      </c>
      <c r="G14719">
        <v>13.584709999999999</v>
      </c>
      <c r="H14719">
        <v>13.584709999999999</v>
      </c>
      <c r="I14719">
        <v>37.5</v>
      </c>
      <c r="J14719">
        <v>0.59913159999999999</v>
      </c>
      <c r="K14719">
        <v>-0.767818</v>
      </c>
      <c r="L14719">
        <v>-0.31418489999999999</v>
      </c>
      <c r="M14719">
        <v>0</v>
      </c>
      <c r="N14719">
        <v>0.31418489999999999</v>
      </c>
      <c r="O14719">
        <v>0.767818</v>
      </c>
      <c r="P14719">
        <v>3.2372325000000002</v>
      </c>
      <c r="Q14719">
        <v>17</v>
      </c>
      <c r="R14719">
        <v>2</v>
      </c>
      <c r="S14719" s="81">
        <v>30723</v>
      </c>
    </row>
    <row r="14720" spans="1:19" x14ac:dyDescent="0.2">
      <c r="A14720" t="s">
        <v>77</v>
      </c>
      <c r="B14720" t="s">
        <v>59</v>
      </c>
      <c r="C14720" t="s">
        <v>47</v>
      </c>
      <c r="D14720" t="s">
        <v>6</v>
      </c>
      <c r="E14720" t="s">
        <v>100</v>
      </c>
      <c r="F14720">
        <v>6</v>
      </c>
      <c r="G14720">
        <v>13.458600000000001</v>
      </c>
      <c r="H14720">
        <v>13.458600000000001</v>
      </c>
      <c r="I14720">
        <v>37.5</v>
      </c>
      <c r="J14720">
        <v>0.59794210000000003</v>
      </c>
      <c r="K14720">
        <v>-0.76629360000000002</v>
      </c>
      <c r="L14720">
        <v>-0.31356109999999998</v>
      </c>
      <c r="M14720">
        <v>0</v>
      </c>
      <c r="N14720">
        <v>0.31356109999999998</v>
      </c>
      <c r="O14720">
        <v>0.76629360000000002</v>
      </c>
      <c r="P14720">
        <v>3.2372325000000002</v>
      </c>
      <c r="Q14720">
        <v>17</v>
      </c>
      <c r="R14720">
        <v>2</v>
      </c>
      <c r="S14720" s="81">
        <v>30723</v>
      </c>
    </row>
    <row r="14721" spans="1:19" x14ac:dyDescent="0.2">
      <c r="A14721" t="s">
        <v>77</v>
      </c>
      <c r="B14721" t="s">
        <v>59</v>
      </c>
      <c r="C14721" t="s">
        <v>47</v>
      </c>
      <c r="D14721" t="s">
        <v>6</v>
      </c>
      <c r="E14721" t="s">
        <v>100</v>
      </c>
      <c r="F14721">
        <v>7</v>
      </c>
      <c r="G14721">
        <v>13.50658</v>
      </c>
      <c r="H14721">
        <v>13.50658</v>
      </c>
      <c r="I14721">
        <v>37</v>
      </c>
      <c r="J14721">
        <v>0.59415280000000004</v>
      </c>
      <c r="K14721">
        <v>-0.76143749999999999</v>
      </c>
      <c r="L14721">
        <v>-0.31157400000000002</v>
      </c>
      <c r="M14721">
        <v>0</v>
      </c>
      <c r="N14721">
        <v>0.31157400000000002</v>
      </c>
      <c r="O14721">
        <v>0.76143749999999999</v>
      </c>
      <c r="P14721">
        <v>3.2372325000000002</v>
      </c>
      <c r="Q14721">
        <v>17</v>
      </c>
      <c r="R14721">
        <v>2</v>
      </c>
      <c r="S14721" s="81">
        <v>30723</v>
      </c>
    </row>
    <row r="14722" spans="1:19" x14ac:dyDescent="0.2">
      <c r="A14722" t="s">
        <v>77</v>
      </c>
      <c r="B14722" t="s">
        <v>59</v>
      </c>
      <c r="C14722" t="s">
        <v>47</v>
      </c>
      <c r="D14722" t="s">
        <v>6</v>
      </c>
      <c r="E14722" t="s">
        <v>100</v>
      </c>
      <c r="F14722">
        <v>8</v>
      </c>
      <c r="G14722">
        <v>13.644170000000001</v>
      </c>
      <c r="H14722">
        <v>13.644170000000001</v>
      </c>
      <c r="I14722">
        <v>38.5</v>
      </c>
      <c r="J14722">
        <v>0.60523369999999999</v>
      </c>
      <c r="K14722">
        <v>-0.77563820000000006</v>
      </c>
      <c r="L14722">
        <v>-0.31738490000000003</v>
      </c>
      <c r="M14722">
        <v>0</v>
      </c>
      <c r="N14722">
        <v>0.31738490000000003</v>
      </c>
      <c r="O14722">
        <v>0.77563820000000006</v>
      </c>
      <c r="P14722">
        <v>3.2372325000000002</v>
      </c>
      <c r="Q14722">
        <v>17</v>
      </c>
      <c r="R14722">
        <v>2</v>
      </c>
      <c r="S14722" s="81">
        <v>30723</v>
      </c>
    </row>
    <row r="14723" spans="1:19" x14ac:dyDescent="0.2">
      <c r="A14723" t="s">
        <v>77</v>
      </c>
      <c r="B14723" t="s">
        <v>59</v>
      </c>
      <c r="C14723" t="s">
        <v>47</v>
      </c>
      <c r="D14723" t="s">
        <v>6</v>
      </c>
      <c r="E14723" t="s">
        <v>100</v>
      </c>
      <c r="F14723">
        <v>9</v>
      </c>
      <c r="G14723">
        <v>13.492839999999999</v>
      </c>
      <c r="H14723">
        <v>13.492839999999999</v>
      </c>
      <c r="I14723">
        <v>41</v>
      </c>
      <c r="J14723">
        <v>0.60716840000000005</v>
      </c>
      <c r="K14723">
        <v>-0.77811770000000002</v>
      </c>
      <c r="L14723">
        <v>-0.3183994</v>
      </c>
      <c r="M14723">
        <v>0</v>
      </c>
      <c r="N14723">
        <v>0.3183994</v>
      </c>
      <c r="O14723">
        <v>0.77811770000000002</v>
      </c>
      <c r="P14723">
        <v>3.2372325000000002</v>
      </c>
      <c r="Q14723">
        <v>17</v>
      </c>
      <c r="R14723">
        <v>2</v>
      </c>
      <c r="S14723" s="81">
        <v>30723</v>
      </c>
    </row>
    <row r="14724" spans="1:19" x14ac:dyDescent="0.2">
      <c r="A14724" t="s">
        <v>77</v>
      </c>
      <c r="B14724" t="s">
        <v>59</v>
      </c>
      <c r="C14724" t="s">
        <v>47</v>
      </c>
      <c r="D14724" t="s">
        <v>6</v>
      </c>
      <c r="E14724" t="s">
        <v>100</v>
      </c>
      <c r="F14724">
        <v>10</v>
      </c>
      <c r="G14724">
        <v>13.353730000000001</v>
      </c>
      <c r="H14724">
        <v>13.353730000000001</v>
      </c>
      <c r="I14724">
        <v>45.5</v>
      </c>
      <c r="J14724">
        <v>0.60049359999999996</v>
      </c>
      <c r="K14724">
        <v>-0.76956349999999996</v>
      </c>
      <c r="L14724">
        <v>-0.31489909999999999</v>
      </c>
      <c r="M14724">
        <v>0</v>
      </c>
      <c r="N14724">
        <v>0.31489909999999999</v>
      </c>
      <c r="O14724">
        <v>0.76956349999999996</v>
      </c>
      <c r="P14724">
        <v>3.2372325000000002</v>
      </c>
      <c r="Q14724">
        <v>17</v>
      </c>
      <c r="R14724">
        <v>2</v>
      </c>
      <c r="S14724" s="81">
        <v>30723</v>
      </c>
    </row>
    <row r="14725" spans="1:19" x14ac:dyDescent="0.2">
      <c r="A14725" t="s">
        <v>77</v>
      </c>
      <c r="B14725" t="s">
        <v>59</v>
      </c>
      <c r="C14725" t="s">
        <v>47</v>
      </c>
      <c r="D14725" t="s">
        <v>6</v>
      </c>
      <c r="E14725" t="s">
        <v>100</v>
      </c>
      <c r="F14725">
        <v>11</v>
      </c>
      <c r="G14725">
        <v>13.36383</v>
      </c>
      <c r="H14725">
        <v>13.36383</v>
      </c>
      <c r="I14725">
        <v>46.5</v>
      </c>
      <c r="J14725">
        <v>0.60119840000000002</v>
      </c>
      <c r="K14725">
        <v>-0.77046669999999995</v>
      </c>
      <c r="L14725">
        <v>-0.31526870000000001</v>
      </c>
      <c r="M14725">
        <v>0</v>
      </c>
      <c r="N14725">
        <v>0.31526870000000001</v>
      </c>
      <c r="O14725">
        <v>0.77046669999999995</v>
      </c>
      <c r="P14725">
        <v>3.2372325000000002</v>
      </c>
      <c r="Q14725">
        <v>17</v>
      </c>
      <c r="R14725">
        <v>2</v>
      </c>
      <c r="S14725" s="81">
        <v>30723</v>
      </c>
    </row>
    <row r="14726" spans="1:19" x14ac:dyDescent="0.2">
      <c r="A14726" t="s">
        <v>77</v>
      </c>
      <c r="B14726" t="s">
        <v>59</v>
      </c>
      <c r="C14726" t="s">
        <v>47</v>
      </c>
      <c r="D14726" t="s">
        <v>6</v>
      </c>
      <c r="E14726" t="s">
        <v>100</v>
      </c>
      <c r="F14726">
        <v>12</v>
      </c>
      <c r="G14726">
        <v>13.42816</v>
      </c>
      <c r="H14726">
        <v>13.42816</v>
      </c>
      <c r="I14726">
        <v>47</v>
      </c>
      <c r="J14726">
        <v>0.59870860000000004</v>
      </c>
      <c r="K14726">
        <v>-0.76727599999999996</v>
      </c>
      <c r="L14726">
        <v>-0.31396309999999999</v>
      </c>
      <c r="M14726">
        <v>0</v>
      </c>
      <c r="N14726">
        <v>0.31396309999999999</v>
      </c>
      <c r="O14726">
        <v>0.76727599999999996</v>
      </c>
      <c r="P14726">
        <v>3.2372325000000002</v>
      </c>
      <c r="Q14726">
        <v>17</v>
      </c>
      <c r="R14726">
        <v>2</v>
      </c>
      <c r="S14726" s="81">
        <v>30723</v>
      </c>
    </row>
    <row r="14727" spans="1:19" x14ac:dyDescent="0.2">
      <c r="A14727" t="s">
        <v>77</v>
      </c>
      <c r="B14727" t="s">
        <v>59</v>
      </c>
      <c r="C14727" t="s">
        <v>47</v>
      </c>
      <c r="D14727" t="s">
        <v>6</v>
      </c>
      <c r="E14727" t="s">
        <v>100</v>
      </c>
      <c r="F14727">
        <v>13</v>
      </c>
      <c r="G14727">
        <v>13.258509999999999</v>
      </c>
      <c r="H14727">
        <v>13.258509999999999</v>
      </c>
      <c r="I14727">
        <v>48.5</v>
      </c>
      <c r="J14727">
        <v>0.59149799999999997</v>
      </c>
      <c r="K14727">
        <v>-0.75803520000000002</v>
      </c>
      <c r="L14727">
        <v>-0.31018190000000001</v>
      </c>
      <c r="M14727">
        <v>0</v>
      </c>
      <c r="N14727">
        <v>0.31018190000000001</v>
      </c>
      <c r="O14727">
        <v>0.75803520000000002</v>
      </c>
      <c r="P14727">
        <v>3.2372325000000002</v>
      </c>
      <c r="Q14727">
        <v>17</v>
      </c>
      <c r="R14727">
        <v>2</v>
      </c>
      <c r="S14727" s="81">
        <v>30723</v>
      </c>
    </row>
    <row r="14728" spans="1:19" x14ac:dyDescent="0.2">
      <c r="A14728" t="s">
        <v>77</v>
      </c>
      <c r="B14728" t="s">
        <v>59</v>
      </c>
      <c r="C14728" t="s">
        <v>47</v>
      </c>
      <c r="D14728" t="s">
        <v>6</v>
      </c>
      <c r="E14728" t="s">
        <v>100</v>
      </c>
      <c r="F14728">
        <v>14</v>
      </c>
      <c r="G14728">
        <v>13.28637</v>
      </c>
      <c r="H14728">
        <v>13.28637</v>
      </c>
      <c r="I14728">
        <v>49.5</v>
      </c>
      <c r="J14728">
        <v>0.5925338</v>
      </c>
      <c r="K14728">
        <v>-0.7593626</v>
      </c>
      <c r="L14728">
        <v>-0.31072499999999997</v>
      </c>
      <c r="M14728">
        <v>0</v>
      </c>
      <c r="N14728">
        <v>0.31072499999999997</v>
      </c>
      <c r="O14728">
        <v>0.7593626</v>
      </c>
      <c r="P14728">
        <v>3.2372325000000002</v>
      </c>
      <c r="Q14728">
        <v>17</v>
      </c>
      <c r="R14728">
        <v>2</v>
      </c>
      <c r="S14728" s="81">
        <v>30723</v>
      </c>
    </row>
    <row r="14729" spans="1:19" x14ac:dyDescent="0.2">
      <c r="A14729" t="s">
        <v>77</v>
      </c>
      <c r="B14729" t="s">
        <v>59</v>
      </c>
      <c r="C14729" t="s">
        <v>47</v>
      </c>
      <c r="D14729" t="s">
        <v>6</v>
      </c>
      <c r="E14729" t="s">
        <v>100</v>
      </c>
      <c r="F14729">
        <v>15</v>
      </c>
      <c r="G14729">
        <v>13.39822</v>
      </c>
      <c r="H14729">
        <v>13.39822</v>
      </c>
      <c r="I14729">
        <v>49</v>
      </c>
      <c r="J14729">
        <v>0.59205660000000004</v>
      </c>
      <c r="K14729">
        <v>-0.75875099999999995</v>
      </c>
      <c r="L14729">
        <v>-0.3104748</v>
      </c>
      <c r="M14729">
        <v>0</v>
      </c>
      <c r="N14729">
        <v>0.3104748</v>
      </c>
      <c r="O14729">
        <v>0.75875099999999995</v>
      </c>
      <c r="P14729">
        <v>3.2372325000000002</v>
      </c>
      <c r="Q14729">
        <v>17</v>
      </c>
      <c r="R14729">
        <v>2</v>
      </c>
      <c r="S14729" s="81">
        <v>30723</v>
      </c>
    </row>
    <row r="14730" spans="1:19" x14ac:dyDescent="0.2">
      <c r="A14730" t="s">
        <v>77</v>
      </c>
      <c r="B14730" t="s">
        <v>59</v>
      </c>
      <c r="C14730" t="s">
        <v>47</v>
      </c>
      <c r="D14730" t="s">
        <v>6</v>
      </c>
      <c r="E14730" t="s">
        <v>100</v>
      </c>
      <c r="F14730">
        <v>16</v>
      </c>
      <c r="G14730">
        <v>13.39138</v>
      </c>
      <c r="H14730">
        <v>13.39138</v>
      </c>
      <c r="I14730">
        <v>49</v>
      </c>
      <c r="J14730">
        <v>0.59196280000000001</v>
      </c>
      <c r="K14730">
        <v>-0.7586309</v>
      </c>
      <c r="L14730">
        <v>-0.31042560000000002</v>
      </c>
      <c r="M14730">
        <v>0</v>
      </c>
      <c r="N14730">
        <v>0.31042560000000002</v>
      </c>
      <c r="O14730">
        <v>0.7586309</v>
      </c>
      <c r="P14730">
        <v>3.2372325000000002</v>
      </c>
      <c r="Q14730">
        <v>17</v>
      </c>
      <c r="R14730">
        <v>2</v>
      </c>
      <c r="S14730" s="81">
        <v>30723</v>
      </c>
    </row>
    <row r="14731" spans="1:19" x14ac:dyDescent="0.2">
      <c r="A14731" t="s">
        <v>77</v>
      </c>
      <c r="B14731" t="s">
        <v>59</v>
      </c>
      <c r="C14731" t="s">
        <v>47</v>
      </c>
      <c r="D14731" t="s">
        <v>6</v>
      </c>
      <c r="E14731" t="s">
        <v>100</v>
      </c>
      <c r="F14731">
        <v>17</v>
      </c>
      <c r="G14731">
        <v>13.384869999999999</v>
      </c>
      <c r="H14731">
        <v>13.384869999999999</v>
      </c>
      <c r="I14731">
        <v>48</v>
      </c>
      <c r="J14731">
        <v>0.59564740000000005</v>
      </c>
      <c r="K14731">
        <v>-0.7633529</v>
      </c>
      <c r="L14731">
        <v>-0.31235780000000002</v>
      </c>
      <c r="M14731">
        <v>0</v>
      </c>
      <c r="N14731">
        <v>0.31235780000000002</v>
      </c>
      <c r="O14731">
        <v>0.7633529</v>
      </c>
      <c r="P14731">
        <v>3.2372325000000002</v>
      </c>
      <c r="Q14731">
        <v>17</v>
      </c>
      <c r="R14731">
        <v>2</v>
      </c>
      <c r="S14731" s="81">
        <v>30723</v>
      </c>
    </row>
    <row r="14732" spans="1:19" x14ac:dyDescent="0.2">
      <c r="A14732" t="s">
        <v>77</v>
      </c>
      <c r="B14732" t="s">
        <v>59</v>
      </c>
      <c r="C14732" t="s">
        <v>47</v>
      </c>
      <c r="D14732" t="s">
        <v>6</v>
      </c>
      <c r="E14732" t="s">
        <v>100</v>
      </c>
      <c r="F14732">
        <v>18</v>
      </c>
      <c r="G14732">
        <v>13.074310000000001</v>
      </c>
      <c r="H14732">
        <v>13.074310000000001</v>
      </c>
      <c r="I14732">
        <v>47</v>
      </c>
      <c r="J14732">
        <v>0.6259287</v>
      </c>
      <c r="K14732">
        <v>-0.80215990000000004</v>
      </c>
      <c r="L14732">
        <v>-0.32823730000000001</v>
      </c>
      <c r="M14732">
        <v>0</v>
      </c>
      <c r="N14732">
        <v>0.32823730000000001</v>
      </c>
      <c r="O14732">
        <v>0.80215990000000004</v>
      </c>
      <c r="P14732">
        <v>3.2372325000000002</v>
      </c>
      <c r="Q14732">
        <v>17</v>
      </c>
      <c r="R14732">
        <v>2</v>
      </c>
      <c r="S14732" s="81">
        <v>30723</v>
      </c>
    </row>
    <row r="14733" spans="1:19" x14ac:dyDescent="0.2">
      <c r="A14733" t="s">
        <v>77</v>
      </c>
      <c r="B14733" t="s">
        <v>59</v>
      </c>
      <c r="C14733" t="s">
        <v>47</v>
      </c>
      <c r="D14733" t="s">
        <v>6</v>
      </c>
      <c r="E14733" t="s">
        <v>100</v>
      </c>
      <c r="F14733">
        <v>19</v>
      </c>
      <c r="G14733">
        <v>13.308820000000001</v>
      </c>
      <c r="H14733">
        <v>13.308820000000001</v>
      </c>
      <c r="I14733">
        <v>47</v>
      </c>
      <c r="J14733">
        <v>0.68045310000000003</v>
      </c>
      <c r="K14733">
        <v>-0.87203569999999997</v>
      </c>
      <c r="L14733">
        <v>-0.35682999999999998</v>
      </c>
      <c r="M14733">
        <v>0</v>
      </c>
      <c r="N14733">
        <v>0.35682999999999998</v>
      </c>
      <c r="O14733">
        <v>0.87203569999999997</v>
      </c>
      <c r="P14733">
        <v>3.2372325000000002</v>
      </c>
      <c r="Q14733">
        <v>17</v>
      </c>
      <c r="R14733">
        <v>2</v>
      </c>
      <c r="S14733" s="81">
        <v>30723</v>
      </c>
    </row>
    <row r="14734" spans="1:19" x14ac:dyDescent="0.2">
      <c r="A14734" t="s">
        <v>77</v>
      </c>
      <c r="B14734" t="s">
        <v>59</v>
      </c>
      <c r="C14734" t="s">
        <v>47</v>
      </c>
      <c r="D14734" t="s">
        <v>6</v>
      </c>
      <c r="E14734" t="s">
        <v>100</v>
      </c>
      <c r="F14734">
        <v>20</v>
      </c>
      <c r="G14734">
        <v>13.530860000000001</v>
      </c>
      <c r="H14734">
        <v>13.530860000000001</v>
      </c>
      <c r="I14734">
        <v>47</v>
      </c>
      <c r="J14734">
        <v>0.61603180000000002</v>
      </c>
      <c r="K14734">
        <v>-0.78947650000000003</v>
      </c>
      <c r="L14734">
        <v>-0.32304739999999998</v>
      </c>
      <c r="M14734">
        <v>0</v>
      </c>
      <c r="N14734">
        <v>0.32304739999999998</v>
      </c>
      <c r="O14734">
        <v>0.78947650000000003</v>
      </c>
      <c r="P14734">
        <v>3.2372325000000002</v>
      </c>
      <c r="Q14734">
        <v>17</v>
      </c>
      <c r="R14734">
        <v>2</v>
      </c>
      <c r="S14734" s="81">
        <v>30723</v>
      </c>
    </row>
    <row r="14735" spans="1:19" x14ac:dyDescent="0.2">
      <c r="A14735" t="s">
        <v>77</v>
      </c>
      <c r="B14735" t="s">
        <v>59</v>
      </c>
      <c r="C14735" t="s">
        <v>47</v>
      </c>
      <c r="D14735" t="s">
        <v>6</v>
      </c>
      <c r="E14735" t="s">
        <v>100</v>
      </c>
      <c r="F14735">
        <v>21</v>
      </c>
      <c r="G14735">
        <v>13.56657</v>
      </c>
      <c r="H14735">
        <v>13.56657</v>
      </c>
      <c r="I14735">
        <v>46.5</v>
      </c>
      <c r="J14735">
        <v>0.61223479999999997</v>
      </c>
      <c r="K14735">
        <v>-0.78461049999999999</v>
      </c>
      <c r="L14735">
        <v>-0.32105620000000001</v>
      </c>
      <c r="M14735">
        <v>0</v>
      </c>
      <c r="N14735">
        <v>0.32105620000000001</v>
      </c>
      <c r="O14735">
        <v>0.78461049999999999</v>
      </c>
      <c r="P14735">
        <v>3.2372325000000002</v>
      </c>
      <c r="Q14735">
        <v>17</v>
      </c>
      <c r="R14735">
        <v>2</v>
      </c>
      <c r="S14735" s="81">
        <v>30723</v>
      </c>
    </row>
    <row r="14736" spans="1:19" x14ac:dyDescent="0.2">
      <c r="A14736" t="s">
        <v>77</v>
      </c>
      <c r="B14736" t="s">
        <v>59</v>
      </c>
      <c r="C14736" t="s">
        <v>47</v>
      </c>
      <c r="D14736" t="s">
        <v>6</v>
      </c>
      <c r="E14736" t="s">
        <v>100</v>
      </c>
      <c r="F14736">
        <v>22</v>
      </c>
      <c r="G14736">
        <v>13.476710000000001</v>
      </c>
      <c r="H14736">
        <v>13.476710000000001</v>
      </c>
      <c r="I14736">
        <v>46</v>
      </c>
      <c r="J14736">
        <v>0.61135819999999996</v>
      </c>
      <c r="K14736">
        <v>-0.78348709999999999</v>
      </c>
      <c r="L14736">
        <v>-0.32059660000000001</v>
      </c>
      <c r="M14736">
        <v>0</v>
      </c>
      <c r="N14736">
        <v>0.32059660000000001</v>
      </c>
      <c r="O14736">
        <v>0.78348709999999999</v>
      </c>
      <c r="P14736">
        <v>3.2372325000000002</v>
      </c>
      <c r="Q14736">
        <v>17</v>
      </c>
      <c r="R14736">
        <v>2</v>
      </c>
      <c r="S14736" s="81">
        <v>30723</v>
      </c>
    </row>
    <row r="14737" spans="1:19" x14ac:dyDescent="0.2">
      <c r="A14737" t="s">
        <v>77</v>
      </c>
      <c r="B14737" t="s">
        <v>59</v>
      </c>
      <c r="C14737" t="s">
        <v>47</v>
      </c>
      <c r="D14737" t="s">
        <v>6</v>
      </c>
      <c r="E14737" t="s">
        <v>100</v>
      </c>
      <c r="F14737">
        <v>23</v>
      </c>
      <c r="G14737">
        <v>13.390829999999999</v>
      </c>
      <c r="H14737">
        <v>13.390829999999999</v>
      </c>
      <c r="I14737">
        <v>46</v>
      </c>
      <c r="J14737">
        <v>0.60553599999999996</v>
      </c>
      <c r="K14737">
        <v>-0.77602570000000004</v>
      </c>
      <c r="L14737">
        <v>-0.31754339999999998</v>
      </c>
      <c r="M14737">
        <v>0</v>
      </c>
      <c r="N14737">
        <v>0.31754339999999998</v>
      </c>
      <c r="O14737">
        <v>0.77602570000000004</v>
      </c>
      <c r="P14737">
        <v>3.2372325000000002</v>
      </c>
      <c r="Q14737">
        <v>17</v>
      </c>
      <c r="R14737">
        <v>2</v>
      </c>
      <c r="S14737" s="81">
        <v>30723</v>
      </c>
    </row>
    <row r="14738" spans="1:19" x14ac:dyDescent="0.2">
      <c r="A14738" t="s">
        <v>77</v>
      </c>
      <c r="B14738" t="s">
        <v>59</v>
      </c>
      <c r="C14738" t="s">
        <v>47</v>
      </c>
      <c r="D14738" t="s">
        <v>6</v>
      </c>
      <c r="E14738" t="s">
        <v>100</v>
      </c>
      <c r="F14738">
        <v>24</v>
      </c>
      <c r="G14738">
        <v>13.36534</v>
      </c>
      <c r="H14738">
        <v>13.36534</v>
      </c>
      <c r="I14738">
        <v>46</v>
      </c>
      <c r="J14738">
        <v>0.59265599999999996</v>
      </c>
      <c r="K14738">
        <v>-0.75951919999999995</v>
      </c>
      <c r="L14738">
        <v>-0.31078909999999998</v>
      </c>
      <c r="M14738">
        <v>0</v>
      </c>
      <c r="N14738">
        <v>0.31078909999999998</v>
      </c>
      <c r="O14738">
        <v>0.75951919999999995</v>
      </c>
      <c r="P14738">
        <v>3.2372325000000002</v>
      </c>
      <c r="Q14738">
        <v>17</v>
      </c>
      <c r="R14738">
        <v>2</v>
      </c>
      <c r="S14738" s="81">
        <v>30723</v>
      </c>
    </row>
    <row r="14739" spans="1:19" x14ac:dyDescent="0.2">
      <c r="A14739" t="s">
        <v>77</v>
      </c>
      <c r="B14739" t="s">
        <v>59</v>
      </c>
      <c r="C14739" t="s">
        <v>47</v>
      </c>
      <c r="D14739" t="s">
        <v>7</v>
      </c>
      <c r="E14739" t="s">
        <v>100</v>
      </c>
      <c r="F14739">
        <v>1</v>
      </c>
      <c r="G14739">
        <v>12.71205</v>
      </c>
      <c r="H14739">
        <v>12.71205</v>
      </c>
      <c r="I14739">
        <v>47.5</v>
      </c>
      <c r="J14739">
        <v>0.58194179999999995</v>
      </c>
      <c r="K14739">
        <v>-0.74578840000000002</v>
      </c>
      <c r="L14739">
        <v>-0.30517060000000001</v>
      </c>
      <c r="M14739">
        <v>0</v>
      </c>
      <c r="N14739">
        <v>0.30517060000000001</v>
      </c>
      <c r="O14739">
        <v>0.74578840000000002</v>
      </c>
      <c r="P14739">
        <v>3.2372325000000002</v>
      </c>
      <c r="Q14739">
        <v>17</v>
      </c>
      <c r="R14739">
        <v>3</v>
      </c>
      <c r="S14739" s="81">
        <v>34415</v>
      </c>
    </row>
    <row r="14740" spans="1:19" x14ac:dyDescent="0.2">
      <c r="A14740" t="s">
        <v>77</v>
      </c>
      <c r="B14740" t="s">
        <v>59</v>
      </c>
      <c r="C14740" t="s">
        <v>47</v>
      </c>
      <c r="D14740" t="s">
        <v>7</v>
      </c>
      <c r="E14740" t="s">
        <v>100</v>
      </c>
      <c r="F14740">
        <v>2</v>
      </c>
      <c r="G14740">
        <v>12.794689999999999</v>
      </c>
      <c r="H14740">
        <v>12.794689999999999</v>
      </c>
      <c r="I14740">
        <v>45.5</v>
      </c>
      <c r="J14740">
        <v>0.58164139999999998</v>
      </c>
      <c r="K14740">
        <v>-0.74540340000000005</v>
      </c>
      <c r="L14740">
        <v>-0.30501299999999998</v>
      </c>
      <c r="M14740">
        <v>0</v>
      </c>
      <c r="N14740">
        <v>0.30501299999999998</v>
      </c>
      <c r="O14740">
        <v>0.74540340000000005</v>
      </c>
      <c r="P14740">
        <v>3.2372325000000002</v>
      </c>
      <c r="Q14740">
        <v>17</v>
      </c>
      <c r="R14740">
        <v>3</v>
      </c>
      <c r="S14740" s="81">
        <v>34415</v>
      </c>
    </row>
    <row r="14741" spans="1:19" x14ac:dyDescent="0.2">
      <c r="A14741" t="s">
        <v>77</v>
      </c>
      <c r="B14741" t="s">
        <v>59</v>
      </c>
      <c r="C14741" t="s">
        <v>47</v>
      </c>
      <c r="D14741" t="s">
        <v>7</v>
      </c>
      <c r="E14741" t="s">
        <v>100</v>
      </c>
      <c r="F14741">
        <v>3</v>
      </c>
      <c r="G14741">
        <v>12.87006</v>
      </c>
      <c r="H14741">
        <v>12.87006</v>
      </c>
      <c r="I14741">
        <v>44.5</v>
      </c>
      <c r="J14741">
        <v>0.58281930000000004</v>
      </c>
      <c r="K14741">
        <v>-0.74691300000000005</v>
      </c>
      <c r="L14741">
        <v>-0.30563079999999998</v>
      </c>
      <c r="M14741">
        <v>0</v>
      </c>
      <c r="N14741">
        <v>0.30563079999999998</v>
      </c>
      <c r="O14741">
        <v>0.74691300000000005</v>
      </c>
      <c r="P14741">
        <v>3.2372325000000002</v>
      </c>
      <c r="Q14741">
        <v>17</v>
      </c>
      <c r="R14741">
        <v>3</v>
      </c>
      <c r="S14741" s="81">
        <v>34415</v>
      </c>
    </row>
    <row r="14742" spans="1:19" x14ac:dyDescent="0.2">
      <c r="A14742" t="s">
        <v>77</v>
      </c>
      <c r="B14742" t="s">
        <v>59</v>
      </c>
      <c r="C14742" t="s">
        <v>47</v>
      </c>
      <c r="D14742" t="s">
        <v>7</v>
      </c>
      <c r="E14742" t="s">
        <v>100</v>
      </c>
      <c r="F14742">
        <v>4</v>
      </c>
      <c r="G14742">
        <v>12.8269</v>
      </c>
      <c r="H14742">
        <v>12.8269</v>
      </c>
      <c r="I14742">
        <v>44</v>
      </c>
      <c r="J14742">
        <v>0.5829396</v>
      </c>
      <c r="K14742">
        <v>-0.74706709999999998</v>
      </c>
      <c r="L14742">
        <v>-0.30569380000000002</v>
      </c>
      <c r="M14742">
        <v>0</v>
      </c>
      <c r="N14742">
        <v>0.30569380000000002</v>
      </c>
      <c r="O14742">
        <v>0.74706709999999998</v>
      </c>
      <c r="P14742">
        <v>3.2372325000000002</v>
      </c>
      <c r="Q14742">
        <v>17</v>
      </c>
      <c r="R14742">
        <v>3</v>
      </c>
      <c r="S14742" s="81">
        <v>34415</v>
      </c>
    </row>
    <row r="14743" spans="1:19" x14ac:dyDescent="0.2">
      <c r="A14743" t="s">
        <v>77</v>
      </c>
      <c r="B14743" t="s">
        <v>59</v>
      </c>
      <c r="C14743" t="s">
        <v>47</v>
      </c>
      <c r="D14743" t="s">
        <v>7</v>
      </c>
      <c r="E14743" t="s">
        <v>100</v>
      </c>
      <c r="F14743">
        <v>5</v>
      </c>
      <c r="G14743">
        <v>12.803699999999999</v>
      </c>
      <c r="H14743">
        <v>12.803699999999999</v>
      </c>
      <c r="I14743">
        <v>42</v>
      </c>
      <c r="J14743">
        <v>0.58353809999999995</v>
      </c>
      <c r="K14743">
        <v>-0.74783409999999995</v>
      </c>
      <c r="L14743">
        <v>-0.30600769999999999</v>
      </c>
      <c r="M14743">
        <v>0</v>
      </c>
      <c r="N14743">
        <v>0.30600769999999999</v>
      </c>
      <c r="O14743">
        <v>0.74783409999999995</v>
      </c>
      <c r="P14743">
        <v>3.2372325000000002</v>
      </c>
      <c r="Q14743">
        <v>17</v>
      </c>
      <c r="R14743">
        <v>3</v>
      </c>
      <c r="S14743" s="81">
        <v>34415</v>
      </c>
    </row>
    <row r="14744" spans="1:19" x14ac:dyDescent="0.2">
      <c r="A14744" t="s">
        <v>77</v>
      </c>
      <c r="B14744" t="s">
        <v>59</v>
      </c>
      <c r="C14744" t="s">
        <v>47</v>
      </c>
      <c r="D14744" t="s">
        <v>7</v>
      </c>
      <c r="E14744" t="s">
        <v>100</v>
      </c>
      <c r="F14744">
        <v>6</v>
      </c>
      <c r="G14744">
        <v>12.705399999999999</v>
      </c>
      <c r="H14744">
        <v>12.705399999999999</v>
      </c>
      <c r="I14744">
        <v>41</v>
      </c>
      <c r="J14744">
        <v>0.58385779999999998</v>
      </c>
      <c r="K14744">
        <v>-0.74824389999999996</v>
      </c>
      <c r="L14744">
        <v>-0.30617529999999998</v>
      </c>
      <c r="M14744">
        <v>0</v>
      </c>
      <c r="N14744">
        <v>0.30617529999999998</v>
      </c>
      <c r="O14744">
        <v>0.74824389999999996</v>
      </c>
      <c r="P14744">
        <v>3.2372325000000002</v>
      </c>
      <c r="Q14744">
        <v>17</v>
      </c>
      <c r="R14744">
        <v>3</v>
      </c>
      <c r="S14744" s="81">
        <v>34415</v>
      </c>
    </row>
    <row r="14745" spans="1:19" x14ac:dyDescent="0.2">
      <c r="A14745" t="s">
        <v>77</v>
      </c>
      <c r="B14745" t="s">
        <v>59</v>
      </c>
      <c r="C14745" t="s">
        <v>47</v>
      </c>
      <c r="D14745" t="s">
        <v>7</v>
      </c>
      <c r="E14745" t="s">
        <v>100</v>
      </c>
      <c r="F14745">
        <v>7</v>
      </c>
      <c r="G14745">
        <v>12.45238</v>
      </c>
      <c r="H14745">
        <v>12.45238</v>
      </c>
      <c r="I14745">
        <v>41.5</v>
      </c>
      <c r="J14745">
        <v>0.58642830000000001</v>
      </c>
      <c r="K14745">
        <v>-0.75153820000000005</v>
      </c>
      <c r="L14745">
        <v>-0.3075233</v>
      </c>
      <c r="M14745">
        <v>0</v>
      </c>
      <c r="N14745">
        <v>0.3075233</v>
      </c>
      <c r="O14745">
        <v>0.75153820000000005</v>
      </c>
      <c r="P14745">
        <v>3.2372325000000002</v>
      </c>
      <c r="Q14745">
        <v>17</v>
      </c>
      <c r="R14745">
        <v>3</v>
      </c>
      <c r="S14745" s="81">
        <v>34415</v>
      </c>
    </row>
    <row r="14746" spans="1:19" x14ac:dyDescent="0.2">
      <c r="A14746" t="s">
        <v>77</v>
      </c>
      <c r="B14746" t="s">
        <v>59</v>
      </c>
      <c r="C14746" t="s">
        <v>47</v>
      </c>
      <c r="D14746" t="s">
        <v>7</v>
      </c>
      <c r="E14746" t="s">
        <v>100</v>
      </c>
      <c r="F14746">
        <v>8</v>
      </c>
      <c r="G14746">
        <v>12.40212</v>
      </c>
      <c r="H14746">
        <v>12.40212</v>
      </c>
      <c r="I14746">
        <v>45</v>
      </c>
      <c r="J14746">
        <v>0.58603130000000003</v>
      </c>
      <c r="K14746">
        <v>-0.75102939999999996</v>
      </c>
      <c r="L14746">
        <v>-0.30731510000000001</v>
      </c>
      <c r="M14746">
        <v>0</v>
      </c>
      <c r="N14746">
        <v>0.30731510000000001</v>
      </c>
      <c r="O14746">
        <v>0.75102939999999996</v>
      </c>
      <c r="P14746">
        <v>3.2372325000000002</v>
      </c>
      <c r="Q14746">
        <v>17</v>
      </c>
      <c r="R14746">
        <v>3</v>
      </c>
      <c r="S14746" s="81">
        <v>34415</v>
      </c>
    </row>
    <row r="14747" spans="1:19" x14ac:dyDescent="0.2">
      <c r="A14747" t="s">
        <v>77</v>
      </c>
      <c r="B14747" t="s">
        <v>59</v>
      </c>
      <c r="C14747" t="s">
        <v>47</v>
      </c>
      <c r="D14747" t="s">
        <v>7</v>
      </c>
      <c r="E14747" t="s">
        <v>100</v>
      </c>
      <c r="F14747">
        <v>9</v>
      </c>
      <c r="G14747">
        <v>12.62665</v>
      </c>
      <c r="H14747">
        <v>12.62665</v>
      </c>
      <c r="I14747">
        <v>48</v>
      </c>
      <c r="J14747">
        <v>0.61049109999999995</v>
      </c>
      <c r="K14747">
        <v>-0.78237579999999995</v>
      </c>
      <c r="L14747">
        <v>-0.32014189999999998</v>
      </c>
      <c r="M14747">
        <v>0</v>
      </c>
      <c r="N14747">
        <v>0.32014189999999998</v>
      </c>
      <c r="O14747">
        <v>0.78237579999999995</v>
      </c>
      <c r="P14747">
        <v>3.2372325000000002</v>
      </c>
      <c r="Q14747">
        <v>17</v>
      </c>
      <c r="R14747">
        <v>3</v>
      </c>
      <c r="S14747" s="81">
        <v>34415</v>
      </c>
    </row>
    <row r="14748" spans="1:19" x14ac:dyDescent="0.2">
      <c r="A14748" t="s">
        <v>77</v>
      </c>
      <c r="B14748" t="s">
        <v>59</v>
      </c>
      <c r="C14748" t="s">
        <v>47</v>
      </c>
      <c r="D14748" t="s">
        <v>7</v>
      </c>
      <c r="E14748" t="s">
        <v>100</v>
      </c>
      <c r="F14748">
        <v>10</v>
      </c>
      <c r="G14748">
        <v>12.46227</v>
      </c>
      <c r="H14748">
        <v>12.46227</v>
      </c>
      <c r="I14748">
        <v>50.5</v>
      </c>
      <c r="J14748">
        <v>0.58741679999999996</v>
      </c>
      <c r="K14748">
        <v>-0.7528049</v>
      </c>
      <c r="L14748">
        <v>-0.30804169999999997</v>
      </c>
      <c r="M14748">
        <v>0</v>
      </c>
      <c r="N14748">
        <v>0.30804169999999997</v>
      </c>
      <c r="O14748">
        <v>0.7528049</v>
      </c>
      <c r="P14748">
        <v>3.2372325000000002</v>
      </c>
      <c r="Q14748">
        <v>17</v>
      </c>
      <c r="R14748">
        <v>3</v>
      </c>
      <c r="S14748" s="81">
        <v>34415</v>
      </c>
    </row>
    <row r="14749" spans="1:19" x14ac:dyDescent="0.2">
      <c r="A14749" t="s">
        <v>77</v>
      </c>
      <c r="B14749" t="s">
        <v>59</v>
      </c>
      <c r="C14749" t="s">
        <v>47</v>
      </c>
      <c r="D14749" t="s">
        <v>7</v>
      </c>
      <c r="E14749" t="s">
        <v>100</v>
      </c>
      <c r="F14749">
        <v>11</v>
      </c>
      <c r="G14749">
        <v>12.47818</v>
      </c>
      <c r="H14749">
        <v>12.47818</v>
      </c>
      <c r="I14749">
        <v>52.5</v>
      </c>
      <c r="J14749">
        <v>0.58526409999999995</v>
      </c>
      <c r="K14749">
        <v>-0.75004610000000005</v>
      </c>
      <c r="L14749">
        <v>-0.30691279999999999</v>
      </c>
      <c r="M14749">
        <v>0</v>
      </c>
      <c r="N14749">
        <v>0.30691279999999999</v>
      </c>
      <c r="O14749">
        <v>0.75004610000000005</v>
      </c>
      <c r="P14749">
        <v>3.2372325000000002</v>
      </c>
      <c r="Q14749">
        <v>17</v>
      </c>
      <c r="R14749">
        <v>3</v>
      </c>
      <c r="S14749" s="81">
        <v>34415</v>
      </c>
    </row>
    <row r="14750" spans="1:19" x14ac:dyDescent="0.2">
      <c r="A14750" t="s">
        <v>77</v>
      </c>
      <c r="B14750" t="s">
        <v>59</v>
      </c>
      <c r="C14750" t="s">
        <v>47</v>
      </c>
      <c r="D14750" t="s">
        <v>7</v>
      </c>
      <c r="E14750" t="s">
        <v>100</v>
      </c>
      <c r="F14750">
        <v>12</v>
      </c>
      <c r="G14750">
        <v>12.49743</v>
      </c>
      <c r="H14750">
        <v>12.49743</v>
      </c>
      <c r="I14750">
        <v>54</v>
      </c>
      <c r="J14750">
        <v>0.58434319999999995</v>
      </c>
      <c r="K14750">
        <v>-0.74886600000000003</v>
      </c>
      <c r="L14750">
        <v>-0.30642989999999998</v>
      </c>
      <c r="M14750">
        <v>0</v>
      </c>
      <c r="N14750">
        <v>0.30642989999999998</v>
      </c>
      <c r="O14750">
        <v>0.74886600000000003</v>
      </c>
      <c r="P14750">
        <v>3.2372325000000002</v>
      </c>
      <c r="Q14750">
        <v>17</v>
      </c>
      <c r="R14750">
        <v>3</v>
      </c>
      <c r="S14750" s="81">
        <v>34415</v>
      </c>
    </row>
    <row r="14751" spans="1:19" x14ac:dyDescent="0.2">
      <c r="A14751" t="s">
        <v>77</v>
      </c>
      <c r="B14751" t="s">
        <v>59</v>
      </c>
      <c r="C14751" t="s">
        <v>47</v>
      </c>
      <c r="D14751" t="s">
        <v>7</v>
      </c>
      <c r="E14751" t="s">
        <v>100</v>
      </c>
      <c r="F14751">
        <v>13</v>
      </c>
      <c r="G14751">
        <v>12.52</v>
      </c>
      <c r="H14751">
        <v>12.52</v>
      </c>
      <c r="I14751">
        <v>53.5</v>
      </c>
      <c r="J14751">
        <v>0.58504129999999999</v>
      </c>
      <c r="K14751">
        <v>-0.7497606</v>
      </c>
      <c r="L14751">
        <v>-0.30679600000000001</v>
      </c>
      <c r="M14751">
        <v>0</v>
      </c>
      <c r="N14751">
        <v>0.30679600000000001</v>
      </c>
      <c r="O14751">
        <v>0.7497606</v>
      </c>
      <c r="P14751">
        <v>3.2372325000000002</v>
      </c>
      <c r="Q14751">
        <v>17</v>
      </c>
      <c r="R14751">
        <v>3</v>
      </c>
      <c r="S14751" s="81">
        <v>34415</v>
      </c>
    </row>
    <row r="14752" spans="1:19" x14ac:dyDescent="0.2">
      <c r="A14752" t="s">
        <v>77</v>
      </c>
      <c r="B14752" t="s">
        <v>59</v>
      </c>
      <c r="C14752" t="s">
        <v>47</v>
      </c>
      <c r="D14752" t="s">
        <v>7</v>
      </c>
      <c r="E14752" t="s">
        <v>100</v>
      </c>
      <c r="F14752">
        <v>14</v>
      </c>
      <c r="G14752">
        <v>12.530519999999999</v>
      </c>
      <c r="H14752">
        <v>12.530519999999999</v>
      </c>
      <c r="I14752">
        <v>56</v>
      </c>
      <c r="J14752">
        <v>0.58396789999999998</v>
      </c>
      <c r="K14752">
        <v>-0.74838499999999997</v>
      </c>
      <c r="L14752">
        <v>-0.30623299999999998</v>
      </c>
      <c r="M14752">
        <v>0</v>
      </c>
      <c r="N14752">
        <v>0.30623299999999998</v>
      </c>
      <c r="O14752">
        <v>0.74838499999999997</v>
      </c>
      <c r="P14752">
        <v>3.2372325000000002</v>
      </c>
      <c r="Q14752">
        <v>17</v>
      </c>
      <c r="R14752">
        <v>3</v>
      </c>
      <c r="S14752" s="81">
        <v>34415</v>
      </c>
    </row>
    <row r="14753" spans="1:19" x14ac:dyDescent="0.2">
      <c r="A14753" t="s">
        <v>77</v>
      </c>
      <c r="B14753" t="s">
        <v>59</v>
      </c>
      <c r="C14753" t="s">
        <v>47</v>
      </c>
      <c r="D14753" t="s">
        <v>7</v>
      </c>
      <c r="E14753" t="s">
        <v>100</v>
      </c>
      <c r="F14753">
        <v>15</v>
      </c>
      <c r="G14753">
        <v>12.65218</v>
      </c>
      <c r="H14753">
        <v>12.65218</v>
      </c>
      <c r="I14753">
        <v>58</v>
      </c>
      <c r="J14753">
        <v>0.58262619999999998</v>
      </c>
      <c r="K14753">
        <v>-0.74666549999999998</v>
      </c>
      <c r="L14753">
        <v>-0.30552940000000001</v>
      </c>
      <c r="M14753">
        <v>0</v>
      </c>
      <c r="N14753">
        <v>0.30552940000000001</v>
      </c>
      <c r="O14753">
        <v>0.74666549999999998</v>
      </c>
      <c r="P14753">
        <v>3.2372325000000002</v>
      </c>
      <c r="Q14753">
        <v>17</v>
      </c>
      <c r="R14753">
        <v>3</v>
      </c>
      <c r="S14753" s="81">
        <v>34415</v>
      </c>
    </row>
    <row r="14754" spans="1:19" x14ac:dyDescent="0.2">
      <c r="A14754" t="s">
        <v>77</v>
      </c>
      <c r="B14754" t="s">
        <v>59</v>
      </c>
      <c r="C14754" t="s">
        <v>47</v>
      </c>
      <c r="D14754" t="s">
        <v>7</v>
      </c>
      <c r="E14754" t="s">
        <v>100</v>
      </c>
      <c r="F14754">
        <v>16</v>
      </c>
      <c r="G14754">
        <v>12.68834</v>
      </c>
      <c r="H14754">
        <v>12.68834</v>
      </c>
      <c r="I14754">
        <v>56.5</v>
      </c>
      <c r="J14754">
        <v>0.58397410000000005</v>
      </c>
      <c r="K14754">
        <v>-0.74839290000000003</v>
      </c>
      <c r="L14754">
        <v>-0.30623630000000002</v>
      </c>
      <c r="M14754">
        <v>0</v>
      </c>
      <c r="N14754">
        <v>0.30623630000000002</v>
      </c>
      <c r="O14754">
        <v>0.74839290000000003</v>
      </c>
      <c r="P14754">
        <v>3.2372325000000002</v>
      </c>
      <c r="Q14754">
        <v>17</v>
      </c>
      <c r="R14754">
        <v>3</v>
      </c>
      <c r="S14754" s="81">
        <v>34415</v>
      </c>
    </row>
    <row r="14755" spans="1:19" x14ac:dyDescent="0.2">
      <c r="A14755" t="s">
        <v>77</v>
      </c>
      <c r="B14755" t="s">
        <v>59</v>
      </c>
      <c r="C14755" t="s">
        <v>47</v>
      </c>
      <c r="D14755" t="s">
        <v>7</v>
      </c>
      <c r="E14755" t="s">
        <v>100</v>
      </c>
      <c r="F14755">
        <v>17</v>
      </c>
      <c r="G14755">
        <v>12.750959999999999</v>
      </c>
      <c r="H14755">
        <v>12.750959999999999</v>
      </c>
      <c r="I14755">
        <v>55.5</v>
      </c>
      <c r="J14755">
        <v>0.58168339999999996</v>
      </c>
      <c r="K14755">
        <v>-0.74545729999999999</v>
      </c>
      <c r="L14755">
        <v>-0.3050351</v>
      </c>
      <c r="M14755">
        <v>0</v>
      </c>
      <c r="N14755">
        <v>0.3050351</v>
      </c>
      <c r="O14755">
        <v>0.74545729999999999</v>
      </c>
      <c r="P14755">
        <v>3.2372325000000002</v>
      </c>
      <c r="Q14755">
        <v>17</v>
      </c>
      <c r="R14755">
        <v>3</v>
      </c>
      <c r="S14755" s="81">
        <v>34415</v>
      </c>
    </row>
    <row r="14756" spans="1:19" x14ac:dyDescent="0.2">
      <c r="A14756" t="s">
        <v>77</v>
      </c>
      <c r="B14756" t="s">
        <v>59</v>
      </c>
      <c r="C14756" t="s">
        <v>47</v>
      </c>
      <c r="D14756" t="s">
        <v>7</v>
      </c>
      <c r="E14756" t="s">
        <v>100</v>
      </c>
      <c r="F14756">
        <v>18</v>
      </c>
      <c r="G14756">
        <v>12.544</v>
      </c>
      <c r="H14756">
        <v>12.544</v>
      </c>
      <c r="I14756">
        <v>54.5</v>
      </c>
      <c r="J14756">
        <v>0.59703340000000005</v>
      </c>
      <c r="K14756">
        <v>-0.76512910000000001</v>
      </c>
      <c r="L14756">
        <v>-0.31308459999999999</v>
      </c>
      <c r="M14756">
        <v>0</v>
      </c>
      <c r="N14756">
        <v>0.31308459999999999</v>
      </c>
      <c r="O14756">
        <v>0.76512910000000001</v>
      </c>
      <c r="P14756">
        <v>3.2372325000000002</v>
      </c>
      <c r="Q14756">
        <v>17</v>
      </c>
      <c r="R14756">
        <v>3</v>
      </c>
      <c r="S14756" s="81">
        <v>34415</v>
      </c>
    </row>
    <row r="14757" spans="1:19" x14ac:dyDescent="0.2">
      <c r="A14757" t="s">
        <v>77</v>
      </c>
      <c r="B14757" t="s">
        <v>59</v>
      </c>
      <c r="C14757" t="s">
        <v>47</v>
      </c>
      <c r="D14757" t="s">
        <v>7</v>
      </c>
      <c r="E14757" t="s">
        <v>100</v>
      </c>
      <c r="F14757">
        <v>19</v>
      </c>
      <c r="G14757">
        <v>12.481109999999999</v>
      </c>
      <c r="H14757">
        <v>12.481109999999999</v>
      </c>
      <c r="I14757">
        <v>52</v>
      </c>
      <c r="J14757">
        <v>0.62120540000000002</v>
      </c>
      <c r="K14757">
        <v>-0.7961068</v>
      </c>
      <c r="L14757">
        <v>-0.32576050000000001</v>
      </c>
      <c r="M14757">
        <v>0</v>
      </c>
      <c r="N14757">
        <v>0.32576050000000001</v>
      </c>
      <c r="O14757">
        <v>0.7961068</v>
      </c>
      <c r="P14757">
        <v>3.2372325000000002</v>
      </c>
      <c r="Q14757">
        <v>17</v>
      </c>
      <c r="R14757">
        <v>3</v>
      </c>
      <c r="S14757" s="81">
        <v>34415</v>
      </c>
    </row>
    <row r="14758" spans="1:19" x14ac:dyDescent="0.2">
      <c r="A14758" t="s">
        <v>77</v>
      </c>
      <c r="B14758" t="s">
        <v>59</v>
      </c>
      <c r="C14758" t="s">
        <v>47</v>
      </c>
      <c r="D14758" t="s">
        <v>7</v>
      </c>
      <c r="E14758" t="s">
        <v>100</v>
      </c>
      <c r="F14758">
        <v>20</v>
      </c>
      <c r="G14758">
        <v>12.53642</v>
      </c>
      <c r="H14758">
        <v>12.53642</v>
      </c>
      <c r="I14758">
        <v>49</v>
      </c>
      <c r="J14758">
        <v>0.58901490000000001</v>
      </c>
      <c r="K14758">
        <v>-0.754853</v>
      </c>
      <c r="L14758">
        <v>-0.30887969999999998</v>
      </c>
      <c r="M14758">
        <v>0</v>
      </c>
      <c r="N14758">
        <v>0.30887969999999998</v>
      </c>
      <c r="O14758">
        <v>0.754853</v>
      </c>
      <c r="P14758">
        <v>3.2372325000000002</v>
      </c>
      <c r="Q14758">
        <v>17</v>
      </c>
      <c r="R14758">
        <v>3</v>
      </c>
      <c r="S14758" s="81">
        <v>34415</v>
      </c>
    </row>
    <row r="14759" spans="1:19" x14ac:dyDescent="0.2">
      <c r="A14759" t="s">
        <v>77</v>
      </c>
      <c r="B14759" t="s">
        <v>59</v>
      </c>
      <c r="C14759" t="s">
        <v>47</v>
      </c>
      <c r="D14759" t="s">
        <v>7</v>
      </c>
      <c r="E14759" t="s">
        <v>100</v>
      </c>
      <c r="F14759">
        <v>21</v>
      </c>
      <c r="G14759">
        <v>12.52918</v>
      </c>
      <c r="H14759">
        <v>12.52918</v>
      </c>
      <c r="I14759">
        <v>46</v>
      </c>
      <c r="J14759">
        <v>0.58624639999999995</v>
      </c>
      <c r="K14759">
        <v>-0.751305</v>
      </c>
      <c r="L14759">
        <v>-0.30742789999999998</v>
      </c>
      <c r="M14759">
        <v>0</v>
      </c>
      <c r="N14759">
        <v>0.30742789999999998</v>
      </c>
      <c r="O14759">
        <v>0.751305</v>
      </c>
      <c r="P14759">
        <v>3.2372325000000002</v>
      </c>
      <c r="Q14759">
        <v>17</v>
      </c>
      <c r="R14759">
        <v>3</v>
      </c>
      <c r="S14759" s="81">
        <v>34415</v>
      </c>
    </row>
    <row r="14760" spans="1:19" x14ac:dyDescent="0.2">
      <c r="A14760" t="s">
        <v>77</v>
      </c>
      <c r="B14760" t="s">
        <v>59</v>
      </c>
      <c r="C14760" t="s">
        <v>47</v>
      </c>
      <c r="D14760" t="s">
        <v>7</v>
      </c>
      <c r="E14760" t="s">
        <v>100</v>
      </c>
      <c r="F14760">
        <v>22</v>
      </c>
      <c r="G14760">
        <v>12.548579999999999</v>
      </c>
      <c r="H14760">
        <v>12.548579999999999</v>
      </c>
      <c r="I14760">
        <v>44.5</v>
      </c>
      <c r="J14760">
        <v>0.58406199999999997</v>
      </c>
      <c r="K14760">
        <v>-0.74850559999999999</v>
      </c>
      <c r="L14760">
        <v>-0.30628240000000001</v>
      </c>
      <c r="M14760">
        <v>0</v>
      </c>
      <c r="N14760">
        <v>0.30628240000000001</v>
      </c>
      <c r="O14760">
        <v>0.74850559999999999</v>
      </c>
      <c r="P14760">
        <v>3.2372325000000002</v>
      </c>
      <c r="Q14760">
        <v>17</v>
      </c>
      <c r="R14760">
        <v>3</v>
      </c>
      <c r="S14760" s="81">
        <v>34415</v>
      </c>
    </row>
    <row r="14761" spans="1:19" x14ac:dyDescent="0.2">
      <c r="A14761" t="s">
        <v>77</v>
      </c>
      <c r="B14761" t="s">
        <v>59</v>
      </c>
      <c r="C14761" t="s">
        <v>47</v>
      </c>
      <c r="D14761" t="s">
        <v>7</v>
      </c>
      <c r="E14761" t="s">
        <v>100</v>
      </c>
      <c r="F14761">
        <v>23</v>
      </c>
      <c r="G14761">
        <v>12.678419999999999</v>
      </c>
      <c r="H14761">
        <v>12.678419999999999</v>
      </c>
      <c r="I14761">
        <v>42.5</v>
      </c>
      <c r="J14761">
        <v>0.58256019999999997</v>
      </c>
      <c r="K14761">
        <v>-0.74658089999999999</v>
      </c>
      <c r="L14761">
        <v>-0.30549480000000001</v>
      </c>
      <c r="M14761">
        <v>0</v>
      </c>
      <c r="N14761">
        <v>0.30549480000000001</v>
      </c>
      <c r="O14761">
        <v>0.74658089999999999</v>
      </c>
      <c r="P14761">
        <v>3.2372325000000002</v>
      </c>
      <c r="Q14761">
        <v>17</v>
      </c>
      <c r="R14761">
        <v>3</v>
      </c>
      <c r="S14761" s="81">
        <v>34415</v>
      </c>
    </row>
    <row r="14762" spans="1:19" x14ac:dyDescent="0.2">
      <c r="A14762" t="s">
        <v>77</v>
      </c>
      <c r="B14762" t="s">
        <v>59</v>
      </c>
      <c r="C14762" t="s">
        <v>47</v>
      </c>
      <c r="D14762" t="s">
        <v>7</v>
      </c>
      <c r="E14762" t="s">
        <v>100</v>
      </c>
      <c r="F14762">
        <v>24</v>
      </c>
      <c r="G14762">
        <v>12.67822</v>
      </c>
      <c r="H14762">
        <v>12.67822</v>
      </c>
      <c r="I14762">
        <v>39</v>
      </c>
      <c r="J14762">
        <v>0.58097500000000002</v>
      </c>
      <c r="K14762">
        <v>-0.74454940000000003</v>
      </c>
      <c r="L14762">
        <v>-0.30466359999999998</v>
      </c>
      <c r="M14762">
        <v>0</v>
      </c>
      <c r="N14762">
        <v>0.30466359999999998</v>
      </c>
      <c r="O14762">
        <v>0.74454940000000003</v>
      </c>
      <c r="P14762">
        <v>3.2372325000000002</v>
      </c>
      <c r="Q14762">
        <v>17</v>
      </c>
      <c r="R14762">
        <v>3</v>
      </c>
      <c r="S14762" s="81">
        <v>34415</v>
      </c>
    </row>
    <row r="14763" spans="1:19" x14ac:dyDescent="0.2">
      <c r="A14763" t="s">
        <v>77</v>
      </c>
      <c r="B14763" t="s">
        <v>59</v>
      </c>
      <c r="C14763" t="s">
        <v>47</v>
      </c>
      <c r="D14763" t="s">
        <v>8</v>
      </c>
      <c r="E14763" t="s">
        <v>100</v>
      </c>
      <c r="F14763">
        <v>1</v>
      </c>
      <c r="G14763">
        <v>11.84694</v>
      </c>
      <c r="H14763">
        <v>11.84694</v>
      </c>
      <c r="I14763">
        <v>62.5</v>
      </c>
      <c r="J14763">
        <v>0.58010289999999998</v>
      </c>
      <c r="K14763">
        <v>-0.74343179999999998</v>
      </c>
      <c r="L14763">
        <v>-0.30420629999999999</v>
      </c>
      <c r="M14763">
        <v>0</v>
      </c>
      <c r="N14763">
        <v>0.30420629999999999</v>
      </c>
      <c r="O14763">
        <v>0.74343179999999998</v>
      </c>
      <c r="P14763">
        <v>3.2372325000000002</v>
      </c>
      <c r="Q14763">
        <v>17</v>
      </c>
      <c r="R14763">
        <v>4</v>
      </c>
      <c r="S14763" s="81">
        <v>37005</v>
      </c>
    </row>
    <row r="14764" spans="1:19" x14ac:dyDescent="0.2">
      <c r="A14764" t="s">
        <v>77</v>
      </c>
      <c r="B14764" t="s">
        <v>59</v>
      </c>
      <c r="C14764" t="s">
        <v>47</v>
      </c>
      <c r="D14764" t="s">
        <v>8</v>
      </c>
      <c r="E14764" t="s">
        <v>100</v>
      </c>
      <c r="F14764">
        <v>2</v>
      </c>
      <c r="G14764">
        <v>11.924720000000001</v>
      </c>
      <c r="H14764">
        <v>11.924720000000001</v>
      </c>
      <c r="I14764">
        <v>59</v>
      </c>
      <c r="J14764">
        <v>0.57902070000000005</v>
      </c>
      <c r="K14764">
        <v>-0.74204490000000001</v>
      </c>
      <c r="L14764">
        <v>-0.30363869999999998</v>
      </c>
      <c r="M14764">
        <v>0</v>
      </c>
      <c r="N14764">
        <v>0.30363869999999998</v>
      </c>
      <c r="O14764">
        <v>0.74204490000000001</v>
      </c>
      <c r="P14764">
        <v>3.2372325000000002</v>
      </c>
      <c r="Q14764">
        <v>17</v>
      </c>
      <c r="R14764">
        <v>4</v>
      </c>
      <c r="S14764" s="81">
        <v>37005</v>
      </c>
    </row>
    <row r="14765" spans="1:19" x14ac:dyDescent="0.2">
      <c r="A14765" t="s">
        <v>77</v>
      </c>
      <c r="B14765" t="s">
        <v>59</v>
      </c>
      <c r="C14765" t="s">
        <v>47</v>
      </c>
      <c r="D14765" t="s">
        <v>8</v>
      </c>
      <c r="E14765" t="s">
        <v>100</v>
      </c>
      <c r="F14765">
        <v>3</v>
      </c>
      <c r="G14765">
        <v>11.95707</v>
      </c>
      <c r="H14765">
        <v>11.95707</v>
      </c>
      <c r="I14765">
        <v>56.5</v>
      </c>
      <c r="J14765">
        <v>0.58106020000000003</v>
      </c>
      <c r="K14765">
        <v>-0.74465859999999995</v>
      </c>
      <c r="L14765">
        <v>-0.30470819999999998</v>
      </c>
      <c r="M14765">
        <v>0</v>
      </c>
      <c r="N14765">
        <v>0.30470819999999998</v>
      </c>
      <c r="O14765">
        <v>0.74465859999999995</v>
      </c>
      <c r="P14765">
        <v>3.2372325000000002</v>
      </c>
      <c r="Q14765">
        <v>17</v>
      </c>
      <c r="R14765">
        <v>4</v>
      </c>
      <c r="S14765" s="81">
        <v>37005</v>
      </c>
    </row>
    <row r="14766" spans="1:19" x14ac:dyDescent="0.2">
      <c r="A14766" t="s">
        <v>77</v>
      </c>
      <c r="B14766" t="s">
        <v>59</v>
      </c>
      <c r="C14766" t="s">
        <v>47</v>
      </c>
      <c r="D14766" t="s">
        <v>8</v>
      </c>
      <c r="E14766" t="s">
        <v>100</v>
      </c>
      <c r="F14766">
        <v>4</v>
      </c>
      <c r="G14766">
        <v>12.007899999999999</v>
      </c>
      <c r="H14766">
        <v>12.007899999999999</v>
      </c>
      <c r="I14766">
        <v>55</v>
      </c>
      <c r="J14766">
        <v>0.57968810000000004</v>
      </c>
      <c r="K14766">
        <v>-0.74290009999999995</v>
      </c>
      <c r="L14766">
        <v>-0.3039887</v>
      </c>
      <c r="M14766">
        <v>0</v>
      </c>
      <c r="N14766">
        <v>0.3039887</v>
      </c>
      <c r="O14766">
        <v>0.74290009999999995</v>
      </c>
      <c r="P14766">
        <v>3.2372325000000002</v>
      </c>
      <c r="Q14766">
        <v>17</v>
      </c>
      <c r="R14766">
        <v>4</v>
      </c>
      <c r="S14766" s="81">
        <v>37005</v>
      </c>
    </row>
    <row r="14767" spans="1:19" x14ac:dyDescent="0.2">
      <c r="A14767" t="s">
        <v>77</v>
      </c>
      <c r="B14767" t="s">
        <v>59</v>
      </c>
      <c r="C14767" t="s">
        <v>47</v>
      </c>
      <c r="D14767" t="s">
        <v>8</v>
      </c>
      <c r="E14767" t="s">
        <v>100</v>
      </c>
      <c r="F14767">
        <v>5</v>
      </c>
      <c r="G14767">
        <v>12.00193</v>
      </c>
      <c r="H14767">
        <v>12.00193</v>
      </c>
      <c r="I14767">
        <v>55</v>
      </c>
      <c r="J14767">
        <v>0.57966269999999998</v>
      </c>
      <c r="K14767">
        <v>-0.74286770000000002</v>
      </c>
      <c r="L14767">
        <v>-0.30397540000000001</v>
      </c>
      <c r="M14767">
        <v>0</v>
      </c>
      <c r="N14767">
        <v>0.30397540000000001</v>
      </c>
      <c r="O14767">
        <v>0.74286770000000002</v>
      </c>
      <c r="P14767">
        <v>3.2372325000000002</v>
      </c>
      <c r="Q14767">
        <v>17</v>
      </c>
      <c r="R14767">
        <v>4</v>
      </c>
      <c r="S14767" s="81">
        <v>37005</v>
      </c>
    </row>
    <row r="14768" spans="1:19" x14ac:dyDescent="0.2">
      <c r="A14768" t="s">
        <v>77</v>
      </c>
      <c r="B14768" t="s">
        <v>59</v>
      </c>
      <c r="C14768" t="s">
        <v>47</v>
      </c>
      <c r="D14768" t="s">
        <v>8</v>
      </c>
      <c r="E14768" t="s">
        <v>100</v>
      </c>
      <c r="F14768">
        <v>6</v>
      </c>
      <c r="G14768">
        <v>11.897650000000001</v>
      </c>
      <c r="H14768">
        <v>11.897650000000001</v>
      </c>
      <c r="I14768">
        <v>55</v>
      </c>
      <c r="J14768">
        <v>0.57969130000000002</v>
      </c>
      <c r="K14768">
        <v>-0.74290429999999996</v>
      </c>
      <c r="L14768">
        <v>-0.30399039999999999</v>
      </c>
      <c r="M14768">
        <v>0</v>
      </c>
      <c r="N14768">
        <v>0.30399039999999999</v>
      </c>
      <c r="O14768">
        <v>0.74290429999999996</v>
      </c>
      <c r="P14768">
        <v>3.2372325000000002</v>
      </c>
      <c r="Q14768">
        <v>17</v>
      </c>
      <c r="R14768">
        <v>4</v>
      </c>
      <c r="S14768" s="81">
        <v>37005</v>
      </c>
    </row>
    <row r="14769" spans="1:19" x14ac:dyDescent="0.2">
      <c r="A14769" t="s">
        <v>77</v>
      </c>
      <c r="B14769" t="s">
        <v>59</v>
      </c>
      <c r="C14769" t="s">
        <v>47</v>
      </c>
      <c r="D14769" t="s">
        <v>8</v>
      </c>
      <c r="E14769" t="s">
        <v>100</v>
      </c>
      <c r="F14769">
        <v>7</v>
      </c>
      <c r="G14769">
        <v>11.74652</v>
      </c>
      <c r="H14769">
        <v>11.74652</v>
      </c>
      <c r="I14769">
        <v>55.5</v>
      </c>
      <c r="J14769">
        <v>0.58430930000000003</v>
      </c>
      <c r="K14769">
        <v>-0.7488226</v>
      </c>
      <c r="L14769">
        <v>-0.30641210000000002</v>
      </c>
      <c r="M14769">
        <v>0</v>
      </c>
      <c r="N14769">
        <v>0.30641210000000002</v>
      </c>
      <c r="O14769">
        <v>0.7488226</v>
      </c>
      <c r="P14769">
        <v>3.2372325000000002</v>
      </c>
      <c r="Q14769">
        <v>17</v>
      </c>
      <c r="R14769">
        <v>4</v>
      </c>
      <c r="S14769" s="81">
        <v>37005</v>
      </c>
    </row>
    <row r="14770" spans="1:19" x14ac:dyDescent="0.2">
      <c r="A14770" t="s">
        <v>77</v>
      </c>
      <c r="B14770" t="s">
        <v>59</v>
      </c>
      <c r="C14770" t="s">
        <v>47</v>
      </c>
      <c r="D14770" t="s">
        <v>8</v>
      </c>
      <c r="E14770" t="s">
        <v>100</v>
      </c>
      <c r="F14770">
        <v>8</v>
      </c>
      <c r="G14770">
        <v>11.69595</v>
      </c>
      <c r="H14770">
        <v>11.69595</v>
      </c>
      <c r="I14770">
        <v>58</v>
      </c>
      <c r="J14770">
        <v>0.5808584</v>
      </c>
      <c r="K14770">
        <v>-0.74439999999999995</v>
      </c>
      <c r="L14770">
        <v>-0.3046024</v>
      </c>
      <c r="M14770">
        <v>0</v>
      </c>
      <c r="N14770">
        <v>0.3046024</v>
      </c>
      <c r="O14770">
        <v>0.74439999999999995</v>
      </c>
      <c r="P14770">
        <v>3.2372325000000002</v>
      </c>
      <c r="Q14770">
        <v>17</v>
      </c>
      <c r="R14770">
        <v>4</v>
      </c>
      <c r="S14770" s="81">
        <v>37005</v>
      </c>
    </row>
    <row r="14771" spans="1:19" x14ac:dyDescent="0.2">
      <c r="A14771" t="s">
        <v>77</v>
      </c>
      <c r="B14771" t="s">
        <v>59</v>
      </c>
      <c r="C14771" t="s">
        <v>47</v>
      </c>
      <c r="D14771" t="s">
        <v>8</v>
      </c>
      <c r="E14771" t="s">
        <v>100</v>
      </c>
      <c r="F14771">
        <v>9</v>
      </c>
      <c r="G14771">
        <v>11.562799999999999</v>
      </c>
      <c r="H14771">
        <v>11.562799999999999</v>
      </c>
      <c r="I14771">
        <v>63</v>
      </c>
      <c r="J14771">
        <v>0.58077670000000003</v>
      </c>
      <c r="K14771">
        <v>-0.74429529999999999</v>
      </c>
      <c r="L14771">
        <v>-0.30455959999999999</v>
      </c>
      <c r="M14771">
        <v>0</v>
      </c>
      <c r="N14771">
        <v>0.30455959999999999</v>
      </c>
      <c r="O14771">
        <v>0.74429529999999999</v>
      </c>
      <c r="P14771">
        <v>3.2372325000000002</v>
      </c>
      <c r="Q14771">
        <v>17</v>
      </c>
      <c r="R14771">
        <v>4</v>
      </c>
      <c r="S14771" s="81">
        <v>37005</v>
      </c>
    </row>
    <row r="14772" spans="1:19" x14ac:dyDescent="0.2">
      <c r="A14772" t="s">
        <v>77</v>
      </c>
      <c r="B14772" t="s">
        <v>59</v>
      </c>
      <c r="C14772" t="s">
        <v>47</v>
      </c>
      <c r="D14772" t="s">
        <v>8</v>
      </c>
      <c r="E14772" t="s">
        <v>100</v>
      </c>
      <c r="F14772">
        <v>10</v>
      </c>
      <c r="G14772">
        <v>11.528409999999999</v>
      </c>
      <c r="H14772">
        <v>11.528409999999999</v>
      </c>
      <c r="I14772">
        <v>68</v>
      </c>
      <c r="J14772">
        <v>0.58057329999999996</v>
      </c>
      <c r="K14772">
        <v>-0.74403459999999999</v>
      </c>
      <c r="L14772">
        <v>-0.30445290000000003</v>
      </c>
      <c r="M14772">
        <v>0</v>
      </c>
      <c r="N14772">
        <v>0.30445290000000003</v>
      </c>
      <c r="O14772">
        <v>0.74403459999999999</v>
      </c>
      <c r="P14772">
        <v>3.2372325000000002</v>
      </c>
      <c r="Q14772">
        <v>17</v>
      </c>
      <c r="R14772">
        <v>4</v>
      </c>
      <c r="S14772" s="81">
        <v>37005</v>
      </c>
    </row>
    <row r="14773" spans="1:19" x14ac:dyDescent="0.2">
      <c r="A14773" t="s">
        <v>77</v>
      </c>
      <c r="B14773" t="s">
        <v>59</v>
      </c>
      <c r="C14773" t="s">
        <v>47</v>
      </c>
      <c r="D14773" t="s">
        <v>8</v>
      </c>
      <c r="E14773" t="s">
        <v>100</v>
      </c>
      <c r="F14773">
        <v>11</v>
      </c>
      <c r="G14773">
        <v>11.40366</v>
      </c>
      <c r="H14773">
        <v>11.40366</v>
      </c>
      <c r="I14773">
        <v>72</v>
      </c>
      <c r="J14773">
        <v>0.58329350000000002</v>
      </c>
      <c r="K14773">
        <v>-0.74752070000000004</v>
      </c>
      <c r="L14773">
        <v>-0.30587940000000002</v>
      </c>
      <c r="M14773">
        <v>0</v>
      </c>
      <c r="N14773">
        <v>0.30587940000000002</v>
      </c>
      <c r="O14773">
        <v>0.74752070000000004</v>
      </c>
      <c r="P14773">
        <v>3.2372325000000002</v>
      </c>
      <c r="Q14773">
        <v>17</v>
      </c>
      <c r="R14773">
        <v>4</v>
      </c>
      <c r="S14773" s="81">
        <v>37005</v>
      </c>
    </row>
    <row r="14774" spans="1:19" x14ac:dyDescent="0.2">
      <c r="A14774" t="s">
        <v>77</v>
      </c>
      <c r="B14774" t="s">
        <v>59</v>
      </c>
      <c r="C14774" t="s">
        <v>47</v>
      </c>
      <c r="D14774" t="s">
        <v>8</v>
      </c>
      <c r="E14774" t="s">
        <v>100</v>
      </c>
      <c r="F14774">
        <v>12</v>
      </c>
      <c r="G14774">
        <v>11.37148</v>
      </c>
      <c r="H14774">
        <v>11.37148</v>
      </c>
      <c r="I14774">
        <v>75</v>
      </c>
      <c r="J14774">
        <v>0.58206329999999995</v>
      </c>
      <c r="K14774">
        <v>-0.7459441</v>
      </c>
      <c r="L14774">
        <v>-0.30523430000000001</v>
      </c>
      <c r="M14774">
        <v>0</v>
      </c>
      <c r="N14774">
        <v>0.30523430000000001</v>
      </c>
      <c r="O14774">
        <v>0.7459441</v>
      </c>
      <c r="P14774">
        <v>3.2372325000000002</v>
      </c>
      <c r="Q14774">
        <v>17</v>
      </c>
      <c r="R14774">
        <v>4</v>
      </c>
      <c r="S14774" s="81">
        <v>37005</v>
      </c>
    </row>
    <row r="14775" spans="1:19" x14ac:dyDescent="0.2">
      <c r="A14775" t="s">
        <v>77</v>
      </c>
      <c r="B14775" t="s">
        <v>59</v>
      </c>
      <c r="C14775" t="s">
        <v>47</v>
      </c>
      <c r="D14775" t="s">
        <v>8</v>
      </c>
      <c r="E14775" t="s">
        <v>100</v>
      </c>
      <c r="F14775">
        <v>13</v>
      </c>
      <c r="G14775">
        <v>11.413650000000001</v>
      </c>
      <c r="H14775">
        <v>11.413650000000001</v>
      </c>
      <c r="I14775">
        <v>77.5</v>
      </c>
      <c r="J14775">
        <v>0.58005799999999996</v>
      </c>
      <c r="K14775">
        <v>-0.74337419999999998</v>
      </c>
      <c r="L14775">
        <v>-0.30418269999999997</v>
      </c>
      <c r="M14775">
        <v>0</v>
      </c>
      <c r="N14775">
        <v>0.30418269999999997</v>
      </c>
      <c r="O14775">
        <v>0.74337419999999998</v>
      </c>
      <c r="P14775">
        <v>3.2372325000000002</v>
      </c>
      <c r="Q14775">
        <v>17</v>
      </c>
      <c r="R14775">
        <v>4</v>
      </c>
      <c r="S14775" s="81">
        <v>37005</v>
      </c>
    </row>
    <row r="14776" spans="1:19" x14ac:dyDescent="0.2">
      <c r="A14776" t="s">
        <v>77</v>
      </c>
      <c r="B14776" t="s">
        <v>59</v>
      </c>
      <c r="C14776" t="s">
        <v>47</v>
      </c>
      <c r="D14776" t="s">
        <v>8</v>
      </c>
      <c r="E14776" t="s">
        <v>100</v>
      </c>
      <c r="F14776">
        <v>14</v>
      </c>
      <c r="G14776">
        <v>11.48612</v>
      </c>
      <c r="H14776">
        <v>11.48612</v>
      </c>
      <c r="I14776">
        <v>80.5</v>
      </c>
      <c r="J14776">
        <v>0.58124220000000004</v>
      </c>
      <c r="K14776">
        <v>-0.74489190000000005</v>
      </c>
      <c r="L14776">
        <v>-0.30480370000000001</v>
      </c>
      <c r="M14776">
        <v>0</v>
      </c>
      <c r="N14776">
        <v>0.30480370000000001</v>
      </c>
      <c r="O14776">
        <v>0.74489190000000005</v>
      </c>
      <c r="P14776">
        <v>3.2372325000000002</v>
      </c>
      <c r="Q14776">
        <v>17</v>
      </c>
      <c r="R14776">
        <v>4</v>
      </c>
      <c r="S14776" s="81">
        <v>37005</v>
      </c>
    </row>
    <row r="14777" spans="1:19" x14ac:dyDescent="0.2">
      <c r="A14777" t="s">
        <v>77</v>
      </c>
      <c r="B14777" t="s">
        <v>59</v>
      </c>
      <c r="C14777" t="s">
        <v>47</v>
      </c>
      <c r="D14777" t="s">
        <v>8</v>
      </c>
      <c r="E14777" t="s">
        <v>100</v>
      </c>
      <c r="F14777">
        <v>15</v>
      </c>
      <c r="G14777">
        <v>11.55734</v>
      </c>
      <c r="H14777">
        <v>11.55734</v>
      </c>
      <c r="I14777">
        <v>82.5</v>
      </c>
      <c r="J14777">
        <v>0.58228709999999995</v>
      </c>
      <c r="K14777">
        <v>-0.74623090000000003</v>
      </c>
      <c r="L14777">
        <v>-0.3053516</v>
      </c>
      <c r="M14777">
        <v>0</v>
      </c>
      <c r="N14777">
        <v>0.3053516</v>
      </c>
      <c r="O14777">
        <v>0.74623090000000003</v>
      </c>
      <c r="P14777">
        <v>3.2372325000000002</v>
      </c>
      <c r="Q14777">
        <v>17</v>
      </c>
      <c r="R14777">
        <v>4</v>
      </c>
      <c r="S14777" s="81">
        <v>37005</v>
      </c>
    </row>
    <row r="14778" spans="1:19" x14ac:dyDescent="0.2">
      <c r="A14778" t="s">
        <v>77</v>
      </c>
      <c r="B14778" t="s">
        <v>59</v>
      </c>
      <c r="C14778" t="s">
        <v>47</v>
      </c>
      <c r="D14778" t="s">
        <v>8</v>
      </c>
      <c r="E14778" t="s">
        <v>100</v>
      </c>
      <c r="F14778">
        <v>16</v>
      </c>
      <c r="G14778">
        <v>11.598610000000001</v>
      </c>
      <c r="H14778">
        <v>11.598610000000001</v>
      </c>
      <c r="I14778">
        <v>84</v>
      </c>
      <c r="J14778">
        <v>0.58119080000000001</v>
      </c>
      <c r="K14778">
        <v>-0.74482599999999999</v>
      </c>
      <c r="L14778">
        <v>-0.30477680000000001</v>
      </c>
      <c r="M14778">
        <v>0</v>
      </c>
      <c r="N14778">
        <v>0.30477680000000001</v>
      </c>
      <c r="O14778">
        <v>0.74482599999999999</v>
      </c>
      <c r="P14778">
        <v>3.2372325000000002</v>
      </c>
      <c r="Q14778">
        <v>17</v>
      </c>
      <c r="R14778">
        <v>4</v>
      </c>
      <c r="S14778" s="81">
        <v>37005</v>
      </c>
    </row>
    <row r="14779" spans="1:19" x14ac:dyDescent="0.2">
      <c r="A14779" t="s">
        <v>77</v>
      </c>
      <c r="B14779" t="s">
        <v>59</v>
      </c>
      <c r="C14779" t="s">
        <v>47</v>
      </c>
      <c r="D14779" t="s">
        <v>8</v>
      </c>
      <c r="E14779" t="s">
        <v>100</v>
      </c>
      <c r="F14779">
        <v>17</v>
      </c>
      <c r="G14779">
        <v>11.638070000000001</v>
      </c>
      <c r="H14779">
        <v>11.638070000000001</v>
      </c>
      <c r="I14779">
        <v>84.5</v>
      </c>
      <c r="J14779">
        <v>0.57998989999999995</v>
      </c>
      <c r="K14779">
        <v>-0.74328689999999997</v>
      </c>
      <c r="L14779">
        <v>-0.304147</v>
      </c>
      <c r="M14779">
        <v>0</v>
      </c>
      <c r="N14779">
        <v>0.304147</v>
      </c>
      <c r="O14779">
        <v>0.74328689999999997</v>
      </c>
      <c r="P14779">
        <v>3.2372325000000002</v>
      </c>
      <c r="Q14779">
        <v>17</v>
      </c>
      <c r="R14779">
        <v>4</v>
      </c>
      <c r="S14779" s="81">
        <v>37005</v>
      </c>
    </row>
    <row r="14780" spans="1:19" x14ac:dyDescent="0.2">
      <c r="A14780" t="s">
        <v>77</v>
      </c>
      <c r="B14780" t="s">
        <v>59</v>
      </c>
      <c r="C14780" t="s">
        <v>47</v>
      </c>
      <c r="D14780" t="s">
        <v>8</v>
      </c>
      <c r="E14780" t="s">
        <v>100</v>
      </c>
      <c r="F14780">
        <v>18</v>
      </c>
      <c r="G14780">
        <v>11.808809999999999</v>
      </c>
      <c r="H14780">
        <v>11.808809999999999</v>
      </c>
      <c r="I14780">
        <v>85</v>
      </c>
      <c r="J14780">
        <v>0.59086050000000001</v>
      </c>
      <c r="K14780">
        <v>-0.75721819999999995</v>
      </c>
      <c r="L14780">
        <v>-0.3098476</v>
      </c>
      <c r="M14780">
        <v>0</v>
      </c>
      <c r="N14780">
        <v>0.3098476</v>
      </c>
      <c r="O14780">
        <v>0.75721819999999995</v>
      </c>
      <c r="P14780">
        <v>3.2372325000000002</v>
      </c>
      <c r="Q14780">
        <v>17</v>
      </c>
      <c r="R14780">
        <v>4</v>
      </c>
      <c r="S14780" s="81">
        <v>37005</v>
      </c>
    </row>
    <row r="14781" spans="1:19" x14ac:dyDescent="0.2">
      <c r="A14781" t="s">
        <v>77</v>
      </c>
      <c r="B14781" t="s">
        <v>59</v>
      </c>
      <c r="C14781" t="s">
        <v>47</v>
      </c>
      <c r="D14781" t="s">
        <v>8</v>
      </c>
      <c r="E14781" t="s">
        <v>100</v>
      </c>
      <c r="F14781">
        <v>19</v>
      </c>
      <c r="G14781">
        <v>11.887930000000001</v>
      </c>
      <c r="H14781">
        <v>11.887930000000001</v>
      </c>
      <c r="I14781">
        <v>85</v>
      </c>
      <c r="J14781">
        <v>0.60246299999999997</v>
      </c>
      <c r="K14781">
        <v>-0.77208739999999998</v>
      </c>
      <c r="L14781">
        <v>-0.31593189999999999</v>
      </c>
      <c r="M14781">
        <v>0</v>
      </c>
      <c r="N14781">
        <v>0.31593189999999999</v>
      </c>
      <c r="O14781">
        <v>0.77208739999999998</v>
      </c>
      <c r="P14781">
        <v>3.2372325000000002</v>
      </c>
      <c r="Q14781">
        <v>17</v>
      </c>
      <c r="R14781">
        <v>4</v>
      </c>
      <c r="S14781" s="81">
        <v>37005</v>
      </c>
    </row>
    <row r="14782" spans="1:19" x14ac:dyDescent="0.2">
      <c r="A14782" t="s">
        <v>77</v>
      </c>
      <c r="B14782" t="s">
        <v>59</v>
      </c>
      <c r="C14782" t="s">
        <v>47</v>
      </c>
      <c r="D14782" t="s">
        <v>8</v>
      </c>
      <c r="E14782" t="s">
        <v>100</v>
      </c>
      <c r="F14782">
        <v>20</v>
      </c>
      <c r="G14782">
        <v>11.607559999999999</v>
      </c>
      <c r="H14782">
        <v>11.607559999999999</v>
      </c>
      <c r="I14782">
        <v>81</v>
      </c>
      <c r="J14782">
        <v>0.57937099999999997</v>
      </c>
      <c r="K14782">
        <v>-0.74249390000000004</v>
      </c>
      <c r="L14782">
        <v>-0.3038225</v>
      </c>
      <c r="M14782">
        <v>0</v>
      </c>
      <c r="N14782">
        <v>0.3038225</v>
      </c>
      <c r="O14782">
        <v>0.74249390000000004</v>
      </c>
      <c r="P14782">
        <v>3.2372325000000002</v>
      </c>
      <c r="Q14782">
        <v>17</v>
      </c>
      <c r="R14782">
        <v>4</v>
      </c>
      <c r="S14782" s="81">
        <v>37005</v>
      </c>
    </row>
    <row r="14783" spans="1:19" x14ac:dyDescent="0.2">
      <c r="A14783" t="s">
        <v>77</v>
      </c>
      <c r="B14783" t="s">
        <v>59</v>
      </c>
      <c r="C14783" t="s">
        <v>47</v>
      </c>
      <c r="D14783" t="s">
        <v>8</v>
      </c>
      <c r="E14783" t="s">
        <v>100</v>
      </c>
      <c r="F14783">
        <v>21</v>
      </c>
      <c r="G14783">
        <v>11.383900000000001</v>
      </c>
      <c r="H14783">
        <v>11.383900000000001</v>
      </c>
      <c r="I14783">
        <v>76.5</v>
      </c>
      <c r="J14783">
        <v>0.57877239999999996</v>
      </c>
      <c r="K14783">
        <v>-0.74172660000000001</v>
      </c>
      <c r="L14783">
        <v>-0.30350850000000001</v>
      </c>
      <c r="M14783">
        <v>0</v>
      </c>
      <c r="N14783">
        <v>0.30350850000000001</v>
      </c>
      <c r="O14783">
        <v>0.74172660000000001</v>
      </c>
      <c r="P14783">
        <v>3.2372325000000002</v>
      </c>
      <c r="Q14783">
        <v>17</v>
      </c>
      <c r="R14783">
        <v>4</v>
      </c>
      <c r="S14783" s="81">
        <v>37005</v>
      </c>
    </row>
    <row r="14784" spans="1:19" x14ac:dyDescent="0.2">
      <c r="A14784" t="s">
        <v>77</v>
      </c>
      <c r="B14784" t="s">
        <v>59</v>
      </c>
      <c r="C14784" t="s">
        <v>47</v>
      </c>
      <c r="D14784" t="s">
        <v>8</v>
      </c>
      <c r="E14784" t="s">
        <v>100</v>
      </c>
      <c r="F14784">
        <v>22</v>
      </c>
      <c r="G14784">
        <v>11.416980000000001</v>
      </c>
      <c r="H14784">
        <v>11.416980000000001</v>
      </c>
      <c r="I14784">
        <v>74</v>
      </c>
      <c r="J14784">
        <v>0.57652499999999995</v>
      </c>
      <c r="K14784">
        <v>-0.73884649999999996</v>
      </c>
      <c r="L14784">
        <v>-0.30232999999999999</v>
      </c>
      <c r="M14784">
        <v>0</v>
      </c>
      <c r="N14784">
        <v>0.30232999999999999</v>
      </c>
      <c r="O14784">
        <v>0.73884649999999996</v>
      </c>
      <c r="P14784">
        <v>3.2372325000000002</v>
      </c>
      <c r="Q14784">
        <v>17</v>
      </c>
      <c r="R14784">
        <v>4</v>
      </c>
      <c r="S14784" s="81">
        <v>37005</v>
      </c>
    </row>
    <row r="14785" spans="1:19" x14ac:dyDescent="0.2">
      <c r="A14785" t="s">
        <v>77</v>
      </c>
      <c r="B14785" t="s">
        <v>59</v>
      </c>
      <c r="C14785" t="s">
        <v>47</v>
      </c>
      <c r="D14785" t="s">
        <v>8</v>
      </c>
      <c r="E14785" t="s">
        <v>100</v>
      </c>
      <c r="F14785">
        <v>23</v>
      </c>
      <c r="G14785">
        <v>11.59121</v>
      </c>
      <c r="H14785">
        <v>11.59121</v>
      </c>
      <c r="I14785">
        <v>71.5</v>
      </c>
      <c r="J14785">
        <v>0.57745290000000005</v>
      </c>
      <c r="K14785">
        <v>-0.74003569999999996</v>
      </c>
      <c r="L14785">
        <v>-0.30281659999999999</v>
      </c>
      <c r="M14785">
        <v>0</v>
      </c>
      <c r="N14785">
        <v>0.30281659999999999</v>
      </c>
      <c r="O14785">
        <v>0.74003569999999996</v>
      </c>
      <c r="P14785">
        <v>3.2372325000000002</v>
      </c>
      <c r="Q14785">
        <v>17</v>
      </c>
      <c r="R14785">
        <v>4</v>
      </c>
      <c r="S14785" s="81">
        <v>37005</v>
      </c>
    </row>
    <row r="14786" spans="1:19" x14ac:dyDescent="0.2">
      <c r="A14786" t="s">
        <v>77</v>
      </c>
      <c r="B14786" t="s">
        <v>59</v>
      </c>
      <c r="C14786" t="s">
        <v>47</v>
      </c>
      <c r="D14786" t="s">
        <v>8</v>
      </c>
      <c r="E14786" t="s">
        <v>100</v>
      </c>
      <c r="F14786">
        <v>24</v>
      </c>
      <c r="G14786">
        <v>11.70811</v>
      </c>
      <c r="H14786">
        <v>11.70811</v>
      </c>
      <c r="I14786">
        <v>67.5</v>
      </c>
      <c r="J14786">
        <v>0.57703760000000004</v>
      </c>
      <c r="K14786">
        <v>-0.73950349999999998</v>
      </c>
      <c r="L14786">
        <v>-0.3025988</v>
      </c>
      <c r="M14786">
        <v>0</v>
      </c>
      <c r="N14786">
        <v>0.3025988</v>
      </c>
      <c r="O14786">
        <v>0.73950349999999998</v>
      </c>
      <c r="P14786">
        <v>3.2372325000000002</v>
      </c>
      <c r="Q14786">
        <v>17</v>
      </c>
      <c r="R14786">
        <v>4</v>
      </c>
      <c r="S14786" s="81">
        <v>37005</v>
      </c>
    </row>
    <row r="14787" spans="1:19" x14ac:dyDescent="0.2">
      <c r="A14787" t="s">
        <v>77</v>
      </c>
      <c r="B14787" t="s">
        <v>59</v>
      </c>
      <c r="C14787" t="s">
        <v>47</v>
      </c>
      <c r="D14787" t="s">
        <v>9</v>
      </c>
      <c r="E14787" t="s">
        <v>100</v>
      </c>
      <c r="F14787">
        <v>1</v>
      </c>
      <c r="G14787">
        <v>10.688879999999999</v>
      </c>
      <c r="H14787">
        <v>10.688879999999999</v>
      </c>
      <c r="I14787">
        <v>69</v>
      </c>
      <c r="J14787">
        <v>0.57489100000000004</v>
      </c>
      <c r="K14787">
        <v>-0.73675250000000003</v>
      </c>
      <c r="L14787">
        <v>-0.30147309999999999</v>
      </c>
      <c r="M14787">
        <v>0</v>
      </c>
      <c r="N14787">
        <v>0.30147309999999999</v>
      </c>
      <c r="O14787">
        <v>0.73675250000000003</v>
      </c>
      <c r="P14787">
        <v>3.2372325000000002</v>
      </c>
      <c r="Q14787">
        <v>17</v>
      </c>
      <c r="R14787">
        <v>5</v>
      </c>
      <c r="S14787" s="81">
        <v>38854</v>
      </c>
    </row>
    <row r="14788" spans="1:19" x14ac:dyDescent="0.2">
      <c r="A14788" t="s">
        <v>77</v>
      </c>
      <c r="B14788" t="s">
        <v>59</v>
      </c>
      <c r="C14788" t="s">
        <v>47</v>
      </c>
      <c r="D14788" t="s">
        <v>9</v>
      </c>
      <c r="E14788" t="s">
        <v>100</v>
      </c>
      <c r="F14788">
        <v>2</v>
      </c>
      <c r="G14788">
        <v>10.716340000000001</v>
      </c>
      <c r="H14788">
        <v>10.716340000000001</v>
      </c>
      <c r="I14788">
        <v>68</v>
      </c>
      <c r="J14788">
        <v>0.57498070000000001</v>
      </c>
      <c r="K14788">
        <v>-0.73686739999999995</v>
      </c>
      <c r="L14788">
        <v>-0.30152020000000002</v>
      </c>
      <c r="M14788">
        <v>0</v>
      </c>
      <c r="N14788">
        <v>0.30152020000000002</v>
      </c>
      <c r="O14788">
        <v>0.73686739999999995</v>
      </c>
      <c r="P14788">
        <v>3.2372325000000002</v>
      </c>
      <c r="Q14788">
        <v>17</v>
      </c>
      <c r="R14788">
        <v>5</v>
      </c>
      <c r="S14788" s="81">
        <v>38854</v>
      </c>
    </row>
    <row r="14789" spans="1:19" x14ac:dyDescent="0.2">
      <c r="A14789" t="s">
        <v>77</v>
      </c>
      <c r="B14789" t="s">
        <v>59</v>
      </c>
      <c r="C14789" t="s">
        <v>47</v>
      </c>
      <c r="D14789" t="s">
        <v>9</v>
      </c>
      <c r="E14789" t="s">
        <v>100</v>
      </c>
      <c r="F14789">
        <v>3</v>
      </c>
      <c r="G14789">
        <v>10.754339999999999</v>
      </c>
      <c r="H14789">
        <v>10.754339999999999</v>
      </c>
      <c r="I14789">
        <v>67</v>
      </c>
      <c r="J14789">
        <v>0.57436290000000001</v>
      </c>
      <c r="K14789">
        <v>-0.73607560000000005</v>
      </c>
      <c r="L14789">
        <v>-0.30119620000000003</v>
      </c>
      <c r="M14789">
        <v>0</v>
      </c>
      <c r="N14789">
        <v>0.30119620000000003</v>
      </c>
      <c r="O14789">
        <v>0.73607560000000005</v>
      </c>
      <c r="P14789">
        <v>3.2372325000000002</v>
      </c>
      <c r="Q14789">
        <v>17</v>
      </c>
      <c r="R14789">
        <v>5</v>
      </c>
      <c r="S14789" s="81">
        <v>38854</v>
      </c>
    </row>
    <row r="14790" spans="1:19" x14ac:dyDescent="0.2">
      <c r="A14790" t="s">
        <v>77</v>
      </c>
      <c r="B14790" t="s">
        <v>59</v>
      </c>
      <c r="C14790" t="s">
        <v>47</v>
      </c>
      <c r="D14790" t="s">
        <v>9</v>
      </c>
      <c r="E14790" t="s">
        <v>100</v>
      </c>
      <c r="F14790">
        <v>4</v>
      </c>
      <c r="G14790">
        <v>10.76085</v>
      </c>
      <c r="H14790">
        <v>10.76085</v>
      </c>
      <c r="I14790">
        <v>65.5</v>
      </c>
      <c r="J14790">
        <v>0.57450369999999995</v>
      </c>
      <c r="K14790">
        <v>-0.73625609999999997</v>
      </c>
      <c r="L14790">
        <v>-0.30126999999999998</v>
      </c>
      <c r="M14790">
        <v>0</v>
      </c>
      <c r="N14790">
        <v>0.30126999999999998</v>
      </c>
      <c r="O14790">
        <v>0.73625609999999997</v>
      </c>
      <c r="P14790">
        <v>3.2372325000000002</v>
      </c>
      <c r="Q14790">
        <v>17</v>
      </c>
      <c r="R14790">
        <v>5</v>
      </c>
      <c r="S14790" s="81">
        <v>38854</v>
      </c>
    </row>
    <row r="14791" spans="1:19" x14ac:dyDescent="0.2">
      <c r="A14791" t="s">
        <v>77</v>
      </c>
      <c r="B14791" t="s">
        <v>59</v>
      </c>
      <c r="C14791" t="s">
        <v>47</v>
      </c>
      <c r="D14791" t="s">
        <v>9</v>
      </c>
      <c r="E14791" t="s">
        <v>100</v>
      </c>
      <c r="F14791">
        <v>5</v>
      </c>
      <c r="G14791">
        <v>10.853870000000001</v>
      </c>
      <c r="H14791">
        <v>10.853870000000001</v>
      </c>
      <c r="I14791">
        <v>64.5</v>
      </c>
      <c r="J14791">
        <v>0.57477219999999996</v>
      </c>
      <c r="K14791">
        <v>-0.73660029999999999</v>
      </c>
      <c r="L14791">
        <v>-0.30141089999999998</v>
      </c>
      <c r="M14791">
        <v>0</v>
      </c>
      <c r="N14791">
        <v>0.30141089999999998</v>
      </c>
      <c r="O14791">
        <v>0.73660029999999999</v>
      </c>
      <c r="P14791">
        <v>3.2372325000000002</v>
      </c>
      <c r="Q14791">
        <v>17</v>
      </c>
      <c r="R14791">
        <v>5</v>
      </c>
      <c r="S14791" s="81">
        <v>38854</v>
      </c>
    </row>
    <row r="14792" spans="1:19" x14ac:dyDescent="0.2">
      <c r="A14792" t="s">
        <v>77</v>
      </c>
      <c r="B14792" t="s">
        <v>59</v>
      </c>
      <c r="C14792" t="s">
        <v>47</v>
      </c>
      <c r="D14792" t="s">
        <v>9</v>
      </c>
      <c r="E14792" t="s">
        <v>100</v>
      </c>
      <c r="F14792">
        <v>6</v>
      </c>
      <c r="G14792">
        <v>10.782970000000001</v>
      </c>
      <c r="H14792">
        <v>10.782970000000001</v>
      </c>
      <c r="I14792">
        <v>63</v>
      </c>
      <c r="J14792">
        <v>0.5746658</v>
      </c>
      <c r="K14792">
        <v>-0.73646389999999995</v>
      </c>
      <c r="L14792">
        <v>-0.30135509999999999</v>
      </c>
      <c r="M14792">
        <v>0</v>
      </c>
      <c r="N14792">
        <v>0.30135509999999999</v>
      </c>
      <c r="O14792">
        <v>0.73646389999999995</v>
      </c>
      <c r="P14792">
        <v>3.2372325000000002</v>
      </c>
      <c r="Q14792">
        <v>17</v>
      </c>
      <c r="R14792">
        <v>5</v>
      </c>
      <c r="S14792" s="81">
        <v>38854</v>
      </c>
    </row>
    <row r="14793" spans="1:19" x14ac:dyDescent="0.2">
      <c r="A14793" t="s">
        <v>77</v>
      </c>
      <c r="B14793" t="s">
        <v>59</v>
      </c>
      <c r="C14793" t="s">
        <v>47</v>
      </c>
      <c r="D14793" t="s">
        <v>9</v>
      </c>
      <c r="E14793" t="s">
        <v>100</v>
      </c>
      <c r="F14793">
        <v>7</v>
      </c>
      <c r="G14793">
        <v>10.73405</v>
      </c>
      <c r="H14793">
        <v>10.73405</v>
      </c>
      <c r="I14793">
        <v>63</v>
      </c>
      <c r="J14793">
        <v>0.57460509999999998</v>
      </c>
      <c r="K14793">
        <v>-0.73638610000000004</v>
      </c>
      <c r="L14793">
        <v>-0.30132320000000001</v>
      </c>
      <c r="M14793">
        <v>0</v>
      </c>
      <c r="N14793">
        <v>0.30132320000000001</v>
      </c>
      <c r="O14793">
        <v>0.73638610000000004</v>
      </c>
      <c r="P14793">
        <v>3.2372325000000002</v>
      </c>
      <c r="Q14793">
        <v>17</v>
      </c>
      <c r="R14793">
        <v>5</v>
      </c>
      <c r="S14793" s="81">
        <v>38854</v>
      </c>
    </row>
    <row r="14794" spans="1:19" x14ac:dyDescent="0.2">
      <c r="A14794" t="s">
        <v>77</v>
      </c>
      <c r="B14794" t="s">
        <v>59</v>
      </c>
      <c r="C14794" t="s">
        <v>47</v>
      </c>
      <c r="D14794" t="s">
        <v>9</v>
      </c>
      <c r="E14794" t="s">
        <v>100</v>
      </c>
      <c r="F14794">
        <v>8</v>
      </c>
      <c r="G14794">
        <v>10.55171</v>
      </c>
      <c r="H14794">
        <v>10.55171</v>
      </c>
      <c r="I14794">
        <v>64</v>
      </c>
      <c r="J14794">
        <v>0.57500209999999996</v>
      </c>
      <c r="K14794">
        <v>-0.73689479999999996</v>
      </c>
      <c r="L14794">
        <v>-0.3015314</v>
      </c>
      <c r="M14794">
        <v>0</v>
      </c>
      <c r="N14794">
        <v>0.3015314</v>
      </c>
      <c r="O14794">
        <v>0.73689479999999996</v>
      </c>
      <c r="P14794">
        <v>3.2372325000000002</v>
      </c>
      <c r="Q14794">
        <v>17</v>
      </c>
      <c r="R14794">
        <v>5</v>
      </c>
      <c r="S14794" s="81">
        <v>38854</v>
      </c>
    </row>
    <row r="14795" spans="1:19" x14ac:dyDescent="0.2">
      <c r="A14795" t="s">
        <v>77</v>
      </c>
      <c r="B14795" t="s">
        <v>59</v>
      </c>
      <c r="C14795" t="s">
        <v>47</v>
      </c>
      <c r="D14795" t="s">
        <v>9</v>
      </c>
      <c r="E14795" t="s">
        <v>100</v>
      </c>
      <c r="F14795">
        <v>9</v>
      </c>
      <c r="G14795">
        <v>10.45228</v>
      </c>
      <c r="H14795">
        <v>10.45228</v>
      </c>
      <c r="I14795">
        <v>68</v>
      </c>
      <c r="J14795">
        <v>0.57437229999999995</v>
      </c>
      <c r="K14795">
        <v>-0.73608770000000001</v>
      </c>
      <c r="L14795">
        <v>-0.3012011</v>
      </c>
      <c r="M14795">
        <v>0</v>
      </c>
      <c r="N14795">
        <v>0.3012011</v>
      </c>
      <c r="O14795">
        <v>0.73608770000000001</v>
      </c>
      <c r="P14795">
        <v>3.2372325000000002</v>
      </c>
      <c r="Q14795">
        <v>17</v>
      </c>
      <c r="R14795">
        <v>5</v>
      </c>
      <c r="S14795" s="81">
        <v>38854</v>
      </c>
    </row>
    <row r="14796" spans="1:19" x14ac:dyDescent="0.2">
      <c r="A14796" t="s">
        <v>77</v>
      </c>
      <c r="B14796" t="s">
        <v>59</v>
      </c>
      <c r="C14796" t="s">
        <v>47</v>
      </c>
      <c r="D14796" t="s">
        <v>9</v>
      </c>
      <c r="E14796" t="s">
        <v>100</v>
      </c>
      <c r="F14796">
        <v>10</v>
      </c>
      <c r="G14796">
        <v>10.465590000000001</v>
      </c>
      <c r="H14796">
        <v>10.465590000000001</v>
      </c>
      <c r="I14796">
        <v>73</v>
      </c>
      <c r="J14796">
        <v>0.57518040000000004</v>
      </c>
      <c r="K14796">
        <v>-0.73712339999999998</v>
      </c>
      <c r="L14796">
        <v>-0.30162489999999997</v>
      </c>
      <c r="M14796">
        <v>0</v>
      </c>
      <c r="N14796">
        <v>0.30162489999999997</v>
      </c>
      <c r="O14796">
        <v>0.73712339999999998</v>
      </c>
      <c r="P14796">
        <v>3.2372325000000002</v>
      </c>
      <c r="Q14796">
        <v>17</v>
      </c>
      <c r="R14796">
        <v>5</v>
      </c>
      <c r="S14796" s="81">
        <v>38854</v>
      </c>
    </row>
    <row r="14797" spans="1:19" x14ac:dyDescent="0.2">
      <c r="A14797" t="s">
        <v>77</v>
      </c>
      <c r="B14797" t="s">
        <v>59</v>
      </c>
      <c r="C14797" t="s">
        <v>47</v>
      </c>
      <c r="D14797" t="s">
        <v>9</v>
      </c>
      <c r="E14797" t="s">
        <v>100</v>
      </c>
      <c r="F14797">
        <v>11</v>
      </c>
      <c r="G14797">
        <v>10.3271</v>
      </c>
      <c r="H14797">
        <v>10.3271</v>
      </c>
      <c r="I14797">
        <v>77.5</v>
      </c>
      <c r="J14797">
        <v>0.57667139999999995</v>
      </c>
      <c r="K14797">
        <v>-0.73903419999999997</v>
      </c>
      <c r="L14797">
        <v>-0.30240679999999998</v>
      </c>
      <c r="M14797">
        <v>0</v>
      </c>
      <c r="N14797">
        <v>0.30240679999999998</v>
      </c>
      <c r="O14797">
        <v>0.73903419999999997</v>
      </c>
      <c r="P14797">
        <v>3.2372325000000002</v>
      </c>
      <c r="Q14797">
        <v>17</v>
      </c>
      <c r="R14797">
        <v>5</v>
      </c>
      <c r="S14797" s="81">
        <v>38854</v>
      </c>
    </row>
    <row r="14798" spans="1:19" x14ac:dyDescent="0.2">
      <c r="A14798" t="s">
        <v>77</v>
      </c>
      <c r="B14798" t="s">
        <v>59</v>
      </c>
      <c r="C14798" t="s">
        <v>47</v>
      </c>
      <c r="D14798" t="s">
        <v>9</v>
      </c>
      <c r="E14798" t="s">
        <v>100</v>
      </c>
      <c r="F14798">
        <v>12</v>
      </c>
      <c r="G14798">
        <v>10.31372</v>
      </c>
      <c r="H14798">
        <v>10.31372</v>
      </c>
      <c r="I14798">
        <v>81</v>
      </c>
      <c r="J14798">
        <v>0.57703599999999999</v>
      </c>
      <c r="K14798">
        <v>-0.73950139999999998</v>
      </c>
      <c r="L14798">
        <v>-0.30259799999999998</v>
      </c>
      <c r="M14798">
        <v>0</v>
      </c>
      <c r="N14798">
        <v>0.30259799999999998</v>
      </c>
      <c r="O14798">
        <v>0.73950139999999998</v>
      </c>
      <c r="P14798">
        <v>3.2372325000000002</v>
      </c>
      <c r="Q14798">
        <v>17</v>
      </c>
      <c r="R14798">
        <v>5</v>
      </c>
      <c r="S14798" s="81">
        <v>38854</v>
      </c>
    </row>
    <row r="14799" spans="1:19" x14ac:dyDescent="0.2">
      <c r="A14799" t="s">
        <v>77</v>
      </c>
      <c r="B14799" t="s">
        <v>59</v>
      </c>
      <c r="C14799" t="s">
        <v>47</v>
      </c>
      <c r="D14799" t="s">
        <v>9</v>
      </c>
      <c r="E14799" t="s">
        <v>100</v>
      </c>
      <c r="F14799">
        <v>13</v>
      </c>
      <c r="G14799">
        <v>10.32297</v>
      </c>
      <c r="H14799">
        <v>10.32297</v>
      </c>
      <c r="I14799">
        <v>85</v>
      </c>
      <c r="J14799">
        <v>0.57742910000000003</v>
      </c>
      <c r="K14799">
        <v>-0.74000520000000003</v>
      </c>
      <c r="L14799">
        <v>-0.30280410000000002</v>
      </c>
      <c r="M14799">
        <v>0</v>
      </c>
      <c r="N14799">
        <v>0.30280410000000002</v>
      </c>
      <c r="O14799">
        <v>0.74000520000000003</v>
      </c>
      <c r="P14799">
        <v>3.2372325000000002</v>
      </c>
      <c r="Q14799">
        <v>17</v>
      </c>
      <c r="R14799">
        <v>5</v>
      </c>
      <c r="S14799" s="81">
        <v>38854</v>
      </c>
    </row>
    <row r="14800" spans="1:19" x14ac:dyDescent="0.2">
      <c r="A14800" t="s">
        <v>77</v>
      </c>
      <c r="B14800" t="s">
        <v>59</v>
      </c>
      <c r="C14800" t="s">
        <v>47</v>
      </c>
      <c r="D14800" t="s">
        <v>9</v>
      </c>
      <c r="E14800" t="s">
        <v>100</v>
      </c>
      <c r="F14800">
        <v>14</v>
      </c>
      <c r="G14800">
        <v>10.428470000000001</v>
      </c>
      <c r="H14800">
        <v>10.428470000000001</v>
      </c>
      <c r="I14800">
        <v>88.5</v>
      </c>
      <c r="J14800">
        <v>0.57532139999999998</v>
      </c>
      <c r="K14800">
        <v>-0.73730399999999996</v>
      </c>
      <c r="L14800">
        <v>-0.30169879999999999</v>
      </c>
      <c r="M14800">
        <v>0</v>
      </c>
      <c r="N14800">
        <v>0.30169879999999999</v>
      </c>
      <c r="O14800">
        <v>0.73730399999999996</v>
      </c>
      <c r="P14800">
        <v>3.2372325000000002</v>
      </c>
      <c r="Q14800">
        <v>17</v>
      </c>
      <c r="R14800">
        <v>5</v>
      </c>
      <c r="S14800" s="81">
        <v>38854</v>
      </c>
    </row>
    <row r="14801" spans="1:19" x14ac:dyDescent="0.2">
      <c r="A14801" t="s">
        <v>77</v>
      </c>
      <c r="B14801" t="s">
        <v>59</v>
      </c>
      <c r="C14801" t="s">
        <v>47</v>
      </c>
      <c r="D14801" t="s">
        <v>9</v>
      </c>
      <c r="E14801" t="s">
        <v>100</v>
      </c>
      <c r="F14801">
        <v>15</v>
      </c>
      <c r="G14801">
        <v>10.45932</v>
      </c>
      <c r="H14801">
        <v>10.45932</v>
      </c>
      <c r="I14801">
        <v>91.5</v>
      </c>
      <c r="J14801">
        <v>0.57524540000000002</v>
      </c>
      <c r="K14801">
        <v>-0.73720660000000005</v>
      </c>
      <c r="L14801">
        <v>-0.30165900000000001</v>
      </c>
      <c r="M14801">
        <v>0</v>
      </c>
      <c r="N14801">
        <v>0.30165900000000001</v>
      </c>
      <c r="O14801">
        <v>0.73720660000000005</v>
      </c>
      <c r="P14801">
        <v>3.2372325000000002</v>
      </c>
      <c r="Q14801">
        <v>17</v>
      </c>
      <c r="R14801">
        <v>5</v>
      </c>
      <c r="S14801" s="81">
        <v>38854</v>
      </c>
    </row>
    <row r="14802" spans="1:19" x14ac:dyDescent="0.2">
      <c r="A14802" t="s">
        <v>77</v>
      </c>
      <c r="B14802" t="s">
        <v>59</v>
      </c>
      <c r="C14802" t="s">
        <v>47</v>
      </c>
      <c r="D14802" t="s">
        <v>9</v>
      </c>
      <c r="E14802" t="s">
        <v>100</v>
      </c>
      <c r="F14802">
        <v>16</v>
      </c>
      <c r="G14802">
        <v>10.51479</v>
      </c>
      <c r="H14802">
        <v>10.51479</v>
      </c>
      <c r="I14802">
        <v>93.5</v>
      </c>
      <c r="J14802">
        <v>0.57495890000000005</v>
      </c>
      <c r="K14802">
        <v>-0.73683940000000003</v>
      </c>
      <c r="L14802">
        <v>-0.30150870000000002</v>
      </c>
      <c r="M14802">
        <v>0</v>
      </c>
      <c r="N14802">
        <v>0.30150870000000002</v>
      </c>
      <c r="O14802">
        <v>0.73683940000000003</v>
      </c>
      <c r="P14802">
        <v>3.2372325000000002</v>
      </c>
      <c r="Q14802">
        <v>17</v>
      </c>
      <c r="R14802">
        <v>5</v>
      </c>
      <c r="S14802" s="81">
        <v>38854</v>
      </c>
    </row>
    <row r="14803" spans="1:19" x14ac:dyDescent="0.2">
      <c r="A14803" t="s">
        <v>77</v>
      </c>
      <c r="B14803" t="s">
        <v>59</v>
      </c>
      <c r="C14803" t="s">
        <v>47</v>
      </c>
      <c r="D14803" t="s">
        <v>9</v>
      </c>
      <c r="E14803" t="s">
        <v>100</v>
      </c>
      <c r="F14803">
        <v>17</v>
      </c>
      <c r="G14803">
        <v>10.52516</v>
      </c>
      <c r="H14803">
        <v>10.52516</v>
      </c>
      <c r="I14803">
        <v>94</v>
      </c>
      <c r="J14803">
        <v>0.57538990000000001</v>
      </c>
      <c r="K14803">
        <v>-0.73739180000000004</v>
      </c>
      <c r="L14803">
        <v>-0.30173470000000002</v>
      </c>
      <c r="M14803">
        <v>0</v>
      </c>
      <c r="N14803">
        <v>0.30173470000000002</v>
      </c>
      <c r="O14803">
        <v>0.73739180000000004</v>
      </c>
      <c r="P14803">
        <v>3.2372325000000002</v>
      </c>
      <c r="Q14803">
        <v>17</v>
      </c>
      <c r="R14803">
        <v>5</v>
      </c>
      <c r="S14803" s="81">
        <v>38854</v>
      </c>
    </row>
    <row r="14804" spans="1:19" x14ac:dyDescent="0.2">
      <c r="A14804" t="s">
        <v>77</v>
      </c>
      <c r="B14804" t="s">
        <v>59</v>
      </c>
      <c r="C14804" t="s">
        <v>47</v>
      </c>
      <c r="D14804" t="s">
        <v>9</v>
      </c>
      <c r="E14804" t="s">
        <v>100</v>
      </c>
      <c r="F14804">
        <v>18</v>
      </c>
      <c r="G14804">
        <v>10.561590000000001</v>
      </c>
      <c r="H14804">
        <v>10.561590000000001</v>
      </c>
      <c r="I14804">
        <v>92</v>
      </c>
      <c r="J14804">
        <v>0.57750990000000002</v>
      </c>
      <c r="K14804">
        <v>-0.74010869999999995</v>
      </c>
      <c r="L14804">
        <v>-0.30284650000000002</v>
      </c>
      <c r="M14804">
        <v>0</v>
      </c>
      <c r="N14804">
        <v>0.30284650000000002</v>
      </c>
      <c r="O14804">
        <v>0.74010869999999995</v>
      </c>
      <c r="P14804">
        <v>3.2372325000000002</v>
      </c>
      <c r="Q14804">
        <v>17</v>
      </c>
      <c r="R14804">
        <v>5</v>
      </c>
      <c r="S14804" s="81">
        <v>38854</v>
      </c>
    </row>
    <row r="14805" spans="1:19" x14ac:dyDescent="0.2">
      <c r="A14805" t="s">
        <v>77</v>
      </c>
      <c r="B14805" t="s">
        <v>59</v>
      </c>
      <c r="C14805" t="s">
        <v>47</v>
      </c>
      <c r="D14805" t="s">
        <v>9</v>
      </c>
      <c r="E14805" t="s">
        <v>100</v>
      </c>
      <c r="F14805">
        <v>19</v>
      </c>
      <c r="G14805">
        <v>10.55175</v>
      </c>
      <c r="H14805">
        <v>10.55175</v>
      </c>
      <c r="I14805">
        <v>89.5</v>
      </c>
      <c r="J14805">
        <v>0.57758989999999999</v>
      </c>
      <c r="K14805">
        <v>-0.74021119999999996</v>
      </c>
      <c r="L14805">
        <v>-0.3028884</v>
      </c>
      <c r="M14805">
        <v>0</v>
      </c>
      <c r="N14805">
        <v>0.3028884</v>
      </c>
      <c r="O14805">
        <v>0.74021119999999996</v>
      </c>
      <c r="P14805">
        <v>3.2372325000000002</v>
      </c>
      <c r="Q14805">
        <v>17</v>
      </c>
      <c r="R14805">
        <v>5</v>
      </c>
      <c r="S14805" s="81">
        <v>38854</v>
      </c>
    </row>
    <row r="14806" spans="1:19" x14ac:dyDescent="0.2">
      <c r="A14806" t="s">
        <v>77</v>
      </c>
      <c r="B14806" t="s">
        <v>59</v>
      </c>
      <c r="C14806" t="s">
        <v>47</v>
      </c>
      <c r="D14806" t="s">
        <v>9</v>
      </c>
      <c r="E14806" t="s">
        <v>100</v>
      </c>
      <c r="F14806">
        <v>20</v>
      </c>
      <c r="G14806">
        <v>10.466290000000001</v>
      </c>
      <c r="H14806">
        <v>10.466290000000001</v>
      </c>
      <c r="I14806">
        <v>86</v>
      </c>
      <c r="J14806">
        <v>0.57485850000000005</v>
      </c>
      <c r="K14806">
        <v>-0.7367108</v>
      </c>
      <c r="L14806">
        <v>-0.3014561</v>
      </c>
      <c r="M14806">
        <v>0</v>
      </c>
      <c r="N14806">
        <v>0.3014561</v>
      </c>
      <c r="O14806">
        <v>0.7367108</v>
      </c>
      <c r="P14806">
        <v>3.2372325000000002</v>
      </c>
      <c r="Q14806">
        <v>17</v>
      </c>
      <c r="R14806">
        <v>5</v>
      </c>
      <c r="S14806" s="81">
        <v>38854</v>
      </c>
    </row>
    <row r="14807" spans="1:19" x14ac:dyDescent="0.2">
      <c r="A14807" t="s">
        <v>77</v>
      </c>
      <c r="B14807" t="s">
        <v>59</v>
      </c>
      <c r="C14807" t="s">
        <v>47</v>
      </c>
      <c r="D14807" t="s">
        <v>9</v>
      </c>
      <c r="E14807" t="s">
        <v>100</v>
      </c>
      <c r="F14807">
        <v>21</v>
      </c>
      <c r="G14807">
        <v>10.420389999999999</v>
      </c>
      <c r="H14807">
        <v>10.420389999999999</v>
      </c>
      <c r="I14807">
        <v>80</v>
      </c>
      <c r="J14807">
        <v>0.57501179999999996</v>
      </c>
      <c r="K14807">
        <v>-0.73690719999999998</v>
      </c>
      <c r="L14807">
        <v>-0.30153649999999999</v>
      </c>
      <c r="M14807">
        <v>0</v>
      </c>
      <c r="N14807">
        <v>0.30153649999999999</v>
      </c>
      <c r="O14807">
        <v>0.73690719999999998</v>
      </c>
      <c r="P14807">
        <v>3.2372325000000002</v>
      </c>
      <c r="Q14807">
        <v>17</v>
      </c>
      <c r="R14807">
        <v>5</v>
      </c>
      <c r="S14807" s="81">
        <v>38854</v>
      </c>
    </row>
    <row r="14808" spans="1:19" x14ac:dyDescent="0.2">
      <c r="A14808" t="s">
        <v>77</v>
      </c>
      <c r="B14808" t="s">
        <v>59</v>
      </c>
      <c r="C14808" t="s">
        <v>47</v>
      </c>
      <c r="D14808" t="s">
        <v>9</v>
      </c>
      <c r="E14808" t="s">
        <v>100</v>
      </c>
      <c r="F14808">
        <v>22</v>
      </c>
      <c r="G14808">
        <v>10.483610000000001</v>
      </c>
      <c r="H14808">
        <v>10.483610000000001</v>
      </c>
      <c r="I14808">
        <v>75.5</v>
      </c>
      <c r="J14808">
        <v>0.57419039999999999</v>
      </c>
      <c r="K14808">
        <v>-0.73585460000000003</v>
      </c>
      <c r="L14808">
        <v>-0.30110579999999998</v>
      </c>
      <c r="M14808">
        <v>0</v>
      </c>
      <c r="N14808">
        <v>0.30110579999999998</v>
      </c>
      <c r="O14808">
        <v>0.73585460000000003</v>
      </c>
      <c r="P14808">
        <v>3.2372325000000002</v>
      </c>
      <c r="Q14808">
        <v>17</v>
      </c>
      <c r="R14808">
        <v>5</v>
      </c>
      <c r="S14808" s="81">
        <v>38854</v>
      </c>
    </row>
    <row r="14809" spans="1:19" x14ac:dyDescent="0.2">
      <c r="A14809" t="s">
        <v>77</v>
      </c>
      <c r="B14809" t="s">
        <v>59</v>
      </c>
      <c r="C14809" t="s">
        <v>47</v>
      </c>
      <c r="D14809" t="s">
        <v>9</v>
      </c>
      <c r="E14809" t="s">
        <v>100</v>
      </c>
      <c r="F14809">
        <v>23</v>
      </c>
      <c r="G14809">
        <v>10.65117</v>
      </c>
      <c r="H14809">
        <v>10.65117</v>
      </c>
      <c r="I14809">
        <v>71</v>
      </c>
      <c r="J14809">
        <v>0.57401159999999996</v>
      </c>
      <c r="K14809">
        <v>-0.73562539999999998</v>
      </c>
      <c r="L14809">
        <v>-0.3010119</v>
      </c>
      <c r="M14809">
        <v>0</v>
      </c>
      <c r="N14809">
        <v>0.3010119</v>
      </c>
      <c r="O14809">
        <v>0.73562539999999998</v>
      </c>
      <c r="P14809">
        <v>3.2372325000000002</v>
      </c>
      <c r="Q14809">
        <v>17</v>
      </c>
      <c r="R14809">
        <v>5</v>
      </c>
      <c r="S14809" s="81">
        <v>38854</v>
      </c>
    </row>
    <row r="14810" spans="1:19" x14ac:dyDescent="0.2">
      <c r="A14810" t="s">
        <v>77</v>
      </c>
      <c r="B14810" t="s">
        <v>59</v>
      </c>
      <c r="C14810" t="s">
        <v>47</v>
      </c>
      <c r="D14810" t="s">
        <v>9</v>
      </c>
      <c r="E14810" t="s">
        <v>100</v>
      </c>
      <c r="F14810">
        <v>24</v>
      </c>
      <c r="G14810">
        <v>10.67151</v>
      </c>
      <c r="H14810">
        <v>10.67151</v>
      </c>
      <c r="I14810">
        <v>69</v>
      </c>
      <c r="J14810">
        <v>0.57433509999999999</v>
      </c>
      <c r="K14810">
        <v>-0.73604009999999997</v>
      </c>
      <c r="L14810">
        <v>-0.30118159999999999</v>
      </c>
      <c r="M14810">
        <v>0</v>
      </c>
      <c r="N14810">
        <v>0.30118159999999999</v>
      </c>
      <c r="O14810">
        <v>0.73604009999999997</v>
      </c>
      <c r="P14810">
        <v>3.2372325000000002</v>
      </c>
      <c r="Q14810">
        <v>17</v>
      </c>
      <c r="R14810">
        <v>5</v>
      </c>
      <c r="S14810" s="81">
        <v>38854</v>
      </c>
    </row>
    <row r="14811" spans="1:19" x14ac:dyDescent="0.2">
      <c r="A14811" t="s">
        <v>77</v>
      </c>
      <c r="B14811" t="s">
        <v>59</v>
      </c>
      <c r="C14811" t="s">
        <v>47</v>
      </c>
      <c r="D14811" t="s">
        <v>10</v>
      </c>
      <c r="E14811" t="s">
        <v>100</v>
      </c>
      <c r="F14811">
        <v>1</v>
      </c>
      <c r="G14811">
        <v>10.722519999999999</v>
      </c>
      <c r="H14811">
        <v>10.722519999999999</v>
      </c>
      <c r="I14811">
        <v>70</v>
      </c>
      <c r="J14811">
        <v>0.57789230000000003</v>
      </c>
      <c r="K14811">
        <v>-0.7405988</v>
      </c>
      <c r="L14811">
        <v>-0.30304700000000001</v>
      </c>
      <c r="M14811">
        <v>0</v>
      </c>
      <c r="N14811">
        <v>0.30304700000000001</v>
      </c>
      <c r="O14811">
        <v>0.7405988</v>
      </c>
      <c r="P14811">
        <v>3.2372325000000002</v>
      </c>
      <c r="Q14811">
        <v>17</v>
      </c>
      <c r="R14811">
        <v>6</v>
      </c>
      <c r="S14811" s="81">
        <v>31572</v>
      </c>
    </row>
    <row r="14812" spans="1:19" x14ac:dyDescent="0.2">
      <c r="A14812" t="s">
        <v>77</v>
      </c>
      <c r="B14812" t="s">
        <v>59</v>
      </c>
      <c r="C14812" t="s">
        <v>47</v>
      </c>
      <c r="D14812" t="s">
        <v>10</v>
      </c>
      <c r="E14812" t="s">
        <v>100</v>
      </c>
      <c r="F14812">
        <v>2</v>
      </c>
      <c r="G14812">
        <v>10.75976</v>
      </c>
      <c r="H14812">
        <v>10.75976</v>
      </c>
      <c r="I14812">
        <v>64</v>
      </c>
      <c r="J14812">
        <v>0.57767679999999999</v>
      </c>
      <c r="K14812">
        <v>-0.74032260000000005</v>
      </c>
      <c r="L14812">
        <v>-0.30293399999999998</v>
      </c>
      <c r="M14812">
        <v>0</v>
      </c>
      <c r="N14812">
        <v>0.30293399999999998</v>
      </c>
      <c r="O14812">
        <v>0.74032260000000005</v>
      </c>
      <c r="P14812">
        <v>3.2372325000000002</v>
      </c>
      <c r="Q14812">
        <v>17</v>
      </c>
      <c r="R14812">
        <v>6</v>
      </c>
      <c r="S14812" s="81">
        <v>31572</v>
      </c>
    </row>
    <row r="14813" spans="1:19" x14ac:dyDescent="0.2">
      <c r="A14813" t="s">
        <v>77</v>
      </c>
      <c r="B14813" t="s">
        <v>59</v>
      </c>
      <c r="C14813" t="s">
        <v>47</v>
      </c>
      <c r="D14813" t="s">
        <v>10</v>
      </c>
      <c r="E14813" t="s">
        <v>100</v>
      </c>
      <c r="F14813">
        <v>3</v>
      </c>
      <c r="G14813">
        <v>10.754479999999999</v>
      </c>
      <c r="H14813">
        <v>10.754479999999999</v>
      </c>
      <c r="I14813">
        <v>61.5</v>
      </c>
      <c r="J14813">
        <v>0.5762562</v>
      </c>
      <c r="K14813">
        <v>-0.73850199999999999</v>
      </c>
      <c r="L14813">
        <v>-0.30218899999999999</v>
      </c>
      <c r="M14813">
        <v>0</v>
      </c>
      <c r="N14813">
        <v>0.30218899999999999</v>
      </c>
      <c r="O14813">
        <v>0.73850199999999999</v>
      </c>
      <c r="P14813">
        <v>3.2372325000000002</v>
      </c>
      <c r="Q14813">
        <v>17</v>
      </c>
      <c r="R14813">
        <v>6</v>
      </c>
      <c r="S14813" s="81">
        <v>31572</v>
      </c>
    </row>
    <row r="14814" spans="1:19" x14ac:dyDescent="0.2">
      <c r="A14814" t="s">
        <v>77</v>
      </c>
      <c r="B14814" t="s">
        <v>59</v>
      </c>
      <c r="C14814" t="s">
        <v>47</v>
      </c>
      <c r="D14814" t="s">
        <v>10</v>
      </c>
      <c r="E14814" t="s">
        <v>100</v>
      </c>
      <c r="F14814">
        <v>4</v>
      </c>
      <c r="G14814">
        <v>10.856479999999999</v>
      </c>
      <c r="H14814">
        <v>10.856479999999999</v>
      </c>
      <c r="I14814">
        <v>60.5</v>
      </c>
      <c r="J14814">
        <v>0.57674199999999998</v>
      </c>
      <c r="K14814">
        <v>-0.73912460000000002</v>
      </c>
      <c r="L14814">
        <v>-0.30244379999999998</v>
      </c>
      <c r="M14814">
        <v>0</v>
      </c>
      <c r="N14814">
        <v>0.30244379999999998</v>
      </c>
      <c r="O14814">
        <v>0.73912460000000002</v>
      </c>
      <c r="P14814">
        <v>3.2372325000000002</v>
      </c>
      <c r="Q14814">
        <v>17</v>
      </c>
      <c r="R14814">
        <v>6</v>
      </c>
      <c r="S14814" s="81">
        <v>31572</v>
      </c>
    </row>
    <row r="14815" spans="1:19" x14ac:dyDescent="0.2">
      <c r="A14815" t="s">
        <v>77</v>
      </c>
      <c r="B14815" t="s">
        <v>59</v>
      </c>
      <c r="C14815" t="s">
        <v>47</v>
      </c>
      <c r="D14815" t="s">
        <v>10</v>
      </c>
      <c r="E14815" t="s">
        <v>100</v>
      </c>
      <c r="F14815">
        <v>5</v>
      </c>
      <c r="G14815">
        <v>10.892189999999999</v>
      </c>
      <c r="H14815">
        <v>10.892189999999999</v>
      </c>
      <c r="I14815">
        <v>60.5</v>
      </c>
      <c r="J14815">
        <v>0.57671740000000005</v>
      </c>
      <c r="K14815">
        <v>-0.73909309999999995</v>
      </c>
      <c r="L14815">
        <v>-0.3024309</v>
      </c>
      <c r="M14815">
        <v>0</v>
      </c>
      <c r="N14815">
        <v>0.3024309</v>
      </c>
      <c r="O14815">
        <v>0.73909309999999995</v>
      </c>
      <c r="P14815">
        <v>3.2372325000000002</v>
      </c>
      <c r="Q14815">
        <v>17</v>
      </c>
      <c r="R14815">
        <v>6</v>
      </c>
      <c r="S14815" s="81">
        <v>31572</v>
      </c>
    </row>
    <row r="14816" spans="1:19" x14ac:dyDescent="0.2">
      <c r="A14816" t="s">
        <v>77</v>
      </c>
      <c r="B14816" t="s">
        <v>59</v>
      </c>
      <c r="C14816" t="s">
        <v>47</v>
      </c>
      <c r="D14816" t="s">
        <v>10</v>
      </c>
      <c r="E14816" t="s">
        <v>100</v>
      </c>
      <c r="F14816">
        <v>6</v>
      </c>
      <c r="G14816">
        <v>10.837389999999999</v>
      </c>
      <c r="H14816">
        <v>10.837389999999999</v>
      </c>
      <c r="I14816">
        <v>62.5</v>
      </c>
      <c r="J14816">
        <v>0.57718590000000003</v>
      </c>
      <c r="K14816">
        <v>-0.7396935</v>
      </c>
      <c r="L14816">
        <v>-0.30267660000000002</v>
      </c>
      <c r="M14816">
        <v>0</v>
      </c>
      <c r="N14816">
        <v>0.30267660000000002</v>
      </c>
      <c r="O14816">
        <v>0.7396935</v>
      </c>
      <c r="P14816">
        <v>3.2372325000000002</v>
      </c>
      <c r="Q14816">
        <v>17</v>
      </c>
      <c r="R14816">
        <v>6</v>
      </c>
      <c r="S14816" s="81">
        <v>31572</v>
      </c>
    </row>
    <row r="14817" spans="1:19" x14ac:dyDescent="0.2">
      <c r="A14817" t="s">
        <v>77</v>
      </c>
      <c r="B14817" t="s">
        <v>59</v>
      </c>
      <c r="C14817" t="s">
        <v>47</v>
      </c>
      <c r="D14817" t="s">
        <v>10</v>
      </c>
      <c r="E14817" t="s">
        <v>100</v>
      </c>
      <c r="F14817">
        <v>7</v>
      </c>
      <c r="G14817">
        <v>10.776730000000001</v>
      </c>
      <c r="H14817">
        <v>10.776730000000001</v>
      </c>
      <c r="I14817">
        <v>65</v>
      </c>
      <c r="J14817">
        <v>0.57735069999999999</v>
      </c>
      <c r="K14817">
        <v>-0.73990460000000002</v>
      </c>
      <c r="L14817">
        <v>-0.302763</v>
      </c>
      <c r="M14817">
        <v>0</v>
      </c>
      <c r="N14817">
        <v>0.302763</v>
      </c>
      <c r="O14817">
        <v>0.73990460000000002</v>
      </c>
      <c r="P14817">
        <v>3.2372325000000002</v>
      </c>
      <c r="Q14817">
        <v>17</v>
      </c>
      <c r="R14817">
        <v>6</v>
      </c>
      <c r="S14817" s="81">
        <v>31572</v>
      </c>
    </row>
    <row r="14818" spans="1:19" x14ac:dyDescent="0.2">
      <c r="A14818" t="s">
        <v>77</v>
      </c>
      <c r="B14818" t="s">
        <v>59</v>
      </c>
      <c r="C14818" t="s">
        <v>47</v>
      </c>
      <c r="D14818" t="s">
        <v>10</v>
      </c>
      <c r="E14818" t="s">
        <v>100</v>
      </c>
      <c r="F14818">
        <v>8</v>
      </c>
      <c r="G14818">
        <v>10.58013</v>
      </c>
      <c r="H14818">
        <v>10.58013</v>
      </c>
      <c r="I14818">
        <v>69</v>
      </c>
      <c r="J14818">
        <v>0.57806559999999996</v>
      </c>
      <c r="K14818">
        <v>-0.74082079999999995</v>
      </c>
      <c r="L14818">
        <v>-0.30313790000000002</v>
      </c>
      <c r="M14818">
        <v>0</v>
      </c>
      <c r="N14818">
        <v>0.30313790000000002</v>
      </c>
      <c r="O14818">
        <v>0.74082079999999995</v>
      </c>
      <c r="P14818">
        <v>3.2372325000000002</v>
      </c>
      <c r="Q14818">
        <v>17</v>
      </c>
      <c r="R14818">
        <v>6</v>
      </c>
      <c r="S14818" s="81">
        <v>31572</v>
      </c>
    </row>
    <row r="14819" spans="1:19" x14ac:dyDescent="0.2">
      <c r="A14819" t="s">
        <v>77</v>
      </c>
      <c r="B14819" t="s">
        <v>59</v>
      </c>
      <c r="C14819" t="s">
        <v>47</v>
      </c>
      <c r="D14819" t="s">
        <v>10</v>
      </c>
      <c r="E14819" t="s">
        <v>100</v>
      </c>
      <c r="F14819">
        <v>9</v>
      </c>
      <c r="G14819">
        <v>10.47185</v>
      </c>
      <c r="H14819">
        <v>10.47185</v>
      </c>
      <c r="I14819">
        <v>73</v>
      </c>
      <c r="J14819">
        <v>0.57766510000000004</v>
      </c>
      <c r="K14819">
        <v>-0.74030759999999995</v>
      </c>
      <c r="L14819">
        <v>-0.30292790000000003</v>
      </c>
      <c r="M14819">
        <v>0</v>
      </c>
      <c r="N14819">
        <v>0.30292790000000003</v>
      </c>
      <c r="O14819">
        <v>0.74030759999999995</v>
      </c>
      <c r="P14819">
        <v>3.2372325000000002</v>
      </c>
      <c r="Q14819">
        <v>17</v>
      </c>
      <c r="R14819">
        <v>6</v>
      </c>
      <c r="S14819" s="81">
        <v>31572</v>
      </c>
    </row>
    <row r="14820" spans="1:19" x14ac:dyDescent="0.2">
      <c r="A14820" t="s">
        <v>77</v>
      </c>
      <c r="B14820" t="s">
        <v>59</v>
      </c>
      <c r="C14820" t="s">
        <v>47</v>
      </c>
      <c r="D14820" t="s">
        <v>10</v>
      </c>
      <c r="E14820" t="s">
        <v>100</v>
      </c>
      <c r="F14820">
        <v>10</v>
      </c>
      <c r="G14820">
        <v>10.51384</v>
      </c>
      <c r="H14820">
        <v>10.51384</v>
      </c>
      <c r="I14820">
        <v>77.5</v>
      </c>
      <c r="J14820">
        <v>0.57790109999999995</v>
      </c>
      <c r="K14820">
        <v>-0.74060999999999999</v>
      </c>
      <c r="L14820">
        <v>-0.30305159999999998</v>
      </c>
      <c r="M14820">
        <v>0</v>
      </c>
      <c r="N14820">
        <v>0.30305159999999998</v>
      </c>
      <c r="O14820">
        <v>0.74060999999999999</v>
      </c>
      <c r="P14820">
        <v>3.2372325000000002</v>
      </c>
      <c r="Q14820">
        <v>17</v>
      </c>
      <c r="R14820">
        <v>6</v>
      </c>
      <c r="S14820" s="81">
        <v>31572</v>
      </c>
    </row>
    <row r="14821" spans="1:19" x14ac:dyDescent="0.2">
      <c r="A14821" t="s">
        <v>77</v>
      </c>
      <c r="B14821" t="s">
        <v>59</v>
      </c>
      <c r="C14821" t="s">
        <v>47</v>
      </c>
      <c r="D14821" t="s">
        <v>10</v>
      </c>
      <c r="E14821" t="s">
        <v>100</v>
      </c>
      <c r="F14821">
        <v>11</v>
      </c>
      <c r="G14821">
        <v>10.43239</v>
      </c>
      <c r="H14821">
        <v>10.43239</v>
      </c>
      <c r="I14821">
        <v>83.5</v>
      </c>
      <c r="J14821">
        <v>0.57842119999999997</v>
      </c>
      <c r="K14821">
        <v>-0.74127659999999995</v>
      </c>
      <c r="L14821">
        <v>-0.30332439999999999</v>
      </c>
      <c r="M14821">
        <v>0</v>
      </c>
      <c r="N14821">
        <v>0.30332439999999999</v>
      </c>
      <c r="O14821">
        <v>0.74127659999999995</v>
      </c>
      <c r="P14821">
        <v>3.2372325000000002</v>
      </c>
      <c r="Q14821">
        <v>17</v>
      </c>
      <c r="R14821">
        <v>6</v>
      </c>
      <c r="S14821" s="81">
        <v>31572</v>
      </c>
    </row>
    <row r="14822" spans="1:19" x14ac:dyDescent="0.2">
      <c r="A14822" t="s">
        <v>77</v>
      </c>
      <c r="B14822" t="s">
        <v>59</v>
      </c>
      <c r="C14822" t="s">
        <v>47</v>
      </c>
      <c r="D14822" t="s">
        <v>10</v>
      </c>
      <c r="E14822" t="s">
        <v>100</v>
      </c>
      <c r="F14822">
        <v>12</v>
      </c>
      <c r="G14822">
        <v>10.374700000000001</v>
      </c>
      <c r="H14822">
        <v>10.374700000000001</v>
      </c>
      <c r="I14822">
        <v>88.5</v>
      </c>
      <c r="J14822">
        <v>0.58061470000000004</v>
      </c>
      <c r="K14822">
        <v>-0.74408779999999997</v>
      </c>
      <c r="L14822">
        <v>-0.30447469999999999</v>
      </c>
      <c r="M14822">
        <v>0</v>
      </c>
      <c r="N14822">
        <v>0.30447469999999999</v>
      </c>
      <c r="O14822">
        <v>0.74408779999999997</v>
      </c>
      <c r="P14822">
        <v>3.2372325000000002</v>
      </c>
      <c r="Q14822">
        <v>17</v>
      </c>
      <c r="R14822">
        <v>6</v>
      </c>
      <c r="S14822" s="81">
        <v>31572</v>
      </c>
    </row>
    <row r="14823" spans="1:19" x14ac:dyDescent="0.2">
      <c r="A14823" t="s">
        <v>77</v>
      </c>
      <c r="B14823" t="s">
        <v>59</v>
      </c>
      <c r="C14823" t="s">
        <v>47</v>
      </c>
      <c r="D14823" t="s">
        <v>10</v>
      </c>
      <c r="E14823" t="s">
        <v>100</v>
      </c>
      <c r="F14823">
        <v>13</v>
      </c>
      <c r="G14823">
        <v>10.33405</v>
      </c>
      <c r="H14823">
        <v>10.33405</v>
      </c>
      <c r="I14823">
        <v>91.5</v>
      </c>
      <c r="J14823">
        <v>0.58297719999999997</v>
      </c>
      <c r="K14823">
        <v>-0.74711539999999999</v>
      </c>
      <c r="L14823">
        <v>-0.30571359999999997</v>
      </c>
      <c r="M14823">
        <v>0</v>
      </c>
      <c r="N14823">
        <v>0.30571359999999997</v>
      </c>
      <c r="O14823">
        <v>0.74711539999999999</v>
      </c>
      <c r="P14823">
        <v>3.2372325000000002</v>
      </c>
      <c r="Q14823">
        <v>17</v>
      </c>
      <c r="R14823">
        <v>6</v>
      </c>
      <c r="S14823" s="81">
        <v>31572</v>
      </c>
    </row>
    <row r="14824" spans="1:19" x14ac:dyDescent="0.2">
      <c r="A14824" t="s">
        <v>77</v>
      </c>
      <c r="B14824" t="s">
        <v>59</v>
      </c>
      <c r="C14824" t="s">
        <v>47</v>
      </c>
      <c r="D14824" t="s">
        <v>10</v>
      </c>
      <c r="E14824" t="s">
        <v>100</v>
      </c>
      <c r="F14824">
        <v>14</v>
      </c>
      <c r="G14824">
        <v>10.443680000000001</v>
      </c>
      <c r="H14824">
        <v>10.443680000000001</v>
      </c>
      <c r="I14824">
        <v>93.5</v>
      </c>
      <c r="J14824">
        <v>0.57866779999999995</v>
      </c>
      <c r="K14824">
        <v>-0.74159260000000005</v>
      </c>
      <c r="L14824">
        <v>-0.30345369999999999</v>
      </c>
      <c r="M14824">
        <v>0</v>
      </c>
      <c r="N14824">
        <v>0.30345369999999999</v>
      </c>
      <c r="O14824">
        <v>0.74159260000000005</v>
      </c>
      <c r="P14824">
        <v>3.2372325000000002</v>
      </c>
      <c r="Q14824">
        <v>17</v>
      </c>
      <c r="R14824">
        <v>6</v>
      </c>
      <c r="S14824" s="81">
        <v>31572</v>
      </c>
    </row>
    <row r="14825" spans="1:19" x14ac:dyDescent="0.2">
      <c r="A14825" t="s">
        <v>77</v>
      </c>
      <c r="B14825" t="s">
        <v>59</v>
      </c>
      <c r="C14825" t="s">
        <v>47</v>
      </c>
      <c r="D14825" t="s">
        <v>10</v>
      </c>
      <c r="E14825" t="s">
        <v>100</v>
      </c>
      <c r="F14825">
        <v>15</v>
      </c>
      <c r="G14825">
        <v>10.63632</v>
      </c>
      <c r="H14825">
        <v>10.63632</v>
      </c>
      <c r="I14825">
        <v>95</v>
      </c>
      <c r="J14825">
        <v>0.57737959999999999</v>
      </c>
      <c r="K14825">
        <v>-0.73994179999999998</v>
      </c>
      <c r="L14825">
        <v>-0.3027782</v>
      </c>
      <c r="M14825">
        <v>0</v>
      </c>
      <c r="N14825">
        <v>0.3027782</v>
      </c>
      <c r="O14825">
        <v>0.73994179999999998</v>
      </c>
      <c r="P14825">
        <v>3.2372325000000002</v>
      </c>
      <c r="Q14825">
        <v>17</v>
      </c>
      <c r="R14825">
        <v>6</v>
      </c>
      <c r="S14825" s="81">
        <v>31572</v>
      </c>
    </row>
    <row r="14826" spans="1:19" x14ac:dyDescent="0.2">
      <c r="A14826" t="s">
        <v>77</v>
      </c>
      <c r="B14826" t="s">
        <v>59</v>
      </c>
      <c r="C14826" t="s">
        <v>47</v>
      </c>
      <c r="D14826" t="s">
        <v>10</v>
      </c>
      <c r="E14826" t="s">
        <v>100</v>
      </c>
      <c r="F14826">
        <v>16</v>
      </c>
      <c r="G14826">
        <v>10.69303</v>
      </c>
      <c r="H14826">
        <v>10.69303</v>
      </c>
      <c r="I14826">
        <v>97</v>
      </c>
      <c r="J14826">
        <v>0.57721670000000003</v>
      </c>
      <c r="K14826">
        <v>-0.73973290000000003</v>
      </c>
      <c r="L14826">
        <v>-0.30269269999999998</v>
      </c>
      <c r="M14826">
        <v>0</v>
      </c>
      <c r="N14826">
        <v>0.30269269999999998</v>
      </c>
      <c r="O14826">
        <v>0.73973290000000003</v>
      </c>
      <c r="P14826">
        <v>3.2372325000000002</v>
      </c>
      <c r="Q14826">
        <v>17</v>
      </c>
      <c r="R14826">
        <v>6</v>
      </c>
      <c r="S14826" s="81">
        <v>31572</v>
      </c>
    </row>
    <row r="14827" spans="1:19" x14ac:dyDescent="0.2">
      <c r="A14827" t="s">
        <v>77</v>
      </c>
      <c r="B14827" t="s">
        <v>59</v>
      </c>
      <c r="C14827" t="s">
        <v>47</v>
      </c>
      <c r="D14827" t="s">
        <v>10</v>
      </c>
      <c r="E14827" t="s">
        <v>100</v>
      </c>
      <c r="F14827">
        <v>17</v>
      </c>
      <c r="G14827">
        <v>10.64129</v>
      </c>
      <c r="H14827">
        <v>10.64129</v>
      </c>
      <c r="I14827">
        <v>97</v>
      </c>
      <c r="J14827">
        <v>0.57758969999999998</v>
      </c>
      <c r="K14827">
        <v>-0.74021099999999995</v>
      </c>
      <c r="L14827">
        <v>-0.3028883</v>
      </c>
      <c r="M14827">
        <v>0</v>
      </c>
      <c r="N14827">
        <v>0.3028883</v>
      </c>
      <c r="O14827">
        <v>0.74021099999999995</v>
      </c>
      <c r="P14827">
        <v>3.2372325000000002</v>
      </c>
      <c r="Q14827">
        <v>17</v>
      </c>
      <c r="R14827">
        <v>6</v>
      </c>
      <c r="S14827" s="81">
        <v>31572</v>
      </c>
    </row>
    <row r="14828" spans="1:19" x14ac:dyDescent="0.2">
      <c r="A14828" t="s">
        <v>77</v>
      </c>
      <c r="B14828" t="s">
        <v>59</v>
      </c>
      <c r="C14828" t="s">
        <v>47</v>
      </c>
      <c r="D14828" t="s">
        <v>10</v>
      </c>
      <c r="E14828" t="s">
        <v>100</v>
      </c>
      <c r="F14828">
        <v>18</v>
      </c>
      <c r="G14828">
        <v>10.62171</v>
      </c>
      <c r="H14828">
        <v>10.62171</v>
      </c>
      <c r="I14828">
        <v>98</v>
      </c>
      <c r="J14828">
        <v>0.58222739999999995</v>
      </c>
      <c r="K14828">
        <v>-0.7461544</v>
      </c>
      <c r="L14828">
        <v>-0.30532039999999999</v>
      </c>
      <c r="M14828">
        <v>0</v>
      </c>
      <c r="N14828">
        <v>0.30532039999999999</v>
      </c>
      <c r="O14828">
        <v>0.7461544</v>
      </c>
      <c r="P14828">
        <v>3.2372325000000002</v>
      </c>
      <c r="Q14828">
        <v>17</v>
      </c>
      <c r="R14828">
        <v>6</v>
      </c>
      <c r="S14828" s="81">
        <v>31572</v>
      </c>
    </row>
    <row r="14829" spans="1:19" x14ac:dyDescent="0.2">
      <c r="A14829" t="s">
        <v>77</v>
      </c>
      <c r="B14829" t="s">
        <v>59</v>
      </c>
      <c r="C14829" t="s">
        <v>47</v>
      </c>
      <c r="D14829" t="s">
        <v>10</v>
      </c>
      <c r="E14829" t="s">
        <v>100</v>
      </c>
      <c r="F14829">
        <v>19</v>
      </c>
      <c r="G14829">
        <v>10.63006</v>
      </c>
      <c r="H14829">
        <v>10.63006</v>
      </c>
      <c r="I14829">
        <v>96</v>
      </c>
      <c r="J14829">
        <v>0.58629109999999995</v>
      </c>
      <c r="K14829">
        <v>-0.75136230000000004</v>
      </c>
      <c r="L14829">
        <v>-0.30745139999999999</v>
      </c>
      <c r="M14829">
        <v>0</v>
      </c>
      <c r="N14829">
        <v>0.30745139999999999</v>
      </c>
      <c r="O14829">
        <v>0.75136230000000004</v>
      </c>
      <c r="P14829">
        <v>3.2372325000000002</v>
      </c>
      <c r="Q14829">
        <v>17</v>
      </c>
      <c r="R14829">
        <v>6</v>
      </c>
      <c r="S14829" s="81">
        <v>31572</v>
      </c>
    </row>
    <row r="14830" spans="1:19" x14ac:dyDescent="0.2">
      <c r="A14830" t="s">
        <v>77</v>
      </c>
      <c r="B14830" t="s">
        <v>59</v>
      </c>
      <c r="C14830" t="s">
        <v>47</v>
      </c>
      <c r="D14830" t="s">
        <v>10</v>
      </c>
      <c r="E14830" t="s">
        <v>100</v>
      </c>
      <c r="F14830">
        <v>20</v>
      </c>
      <c r="G14830">
        <v>10.67614</v>
      </c>
      <c r="H14830">
        <v>10.67614</v>
      </c>
      <c r="I14830">
        <v>93.5</v>
      </c>
      <c r="J14830">
        <v>0.57789990000000002</v>
      </c>
      <c r="K14830">
        <v>-0.7406085</v>
      </c>
      <c r="L14830">
        <v>-0.30305100000000001</v>
      </c>
      <c r="M14830">
        <v>0</v>
      </c>
      <c r="N14830">
        <v>0.30305100000000001</v>
      </c>
      <c r="O14830">
        <v>0.7406085</v>
      </c>
      <c r="P14830">
        <v>3.2372325000000002</v>
      </c>
      <c r="Q14830">
        <v>17</v>
      </c>
      <c r="R14830">
        <v>6</v>
      </c>
      <c r="S14830" s="81">
        <v>31572</v>
      </c>
    </row>
    <row r="14831" spans="1:19" x14ac:dyDescent="0.2">
      <c r="A14831" t="s">
        <v>77</v>
      </c>
      <c r="B14831" t="s">
        <v>59</v>
      </c>
      <c r="C14831" t="s">
        <v>47</v>
      </c>
      <c r="D14831" t="s">
        <v>10</v>
      </c>
      <c r="E14831" t="s">
        <v>100</v>
      </c>
      <c r="F14831">
        <v>21</v>
      </c>
      <c r="G14831">
        <v>10.568070000000001</v>
      </c>
      <c r="H14831">
        <v>10.568070000000001</v>
      </c>
      <c r="I14831">
        <v>88</v>
      </c>
      <c r="J14831">
        <v>0.57757409999999998</v>
      </c>
      <c r="K14831">
        <v>-0.74019100000000004</v>
      </c>
      <c r="L14831">
        <v>-0.30288019999999999</v>
      </c>
      <c r="M14831">
        <v>0</v>
      </c>
      <c r="N14831">
        <v>0.30288019999999999</v>
      </c>
      <c r="O14831">
        <v>0.74019100000000004</v>
      </c>
      <c r="P14831">
        <v>3.2372325000000002</v>
      </c>
      <c r="Q14831">
        <v>17</v>
      </c>
      <c r="R14831">
        <v>6</v>
      </c>
      <c r="S14831" s="81">
        <v>31572</v>
      </c>
    </row>
    <row r="14832" spans="1:19" x14ac:dyDescent="0.2">
      <c r="A14832" t="s">
        <v>77</v>
      </c>
      <c r="B14832" t="s">
        <v>59</v>
      </c>
      <c r="C14832" t="s">
        <v>47</v>
      </c>
      <c r="D14832" t="s">
        <v>10</v>
      </c>
      <c r="E14832" t="s">
        <v>100</v>
      </c>
      <c r="F14832">
        <v>22</v>
      </c>
      <c r="G14832">
        <v>10.492839999999999</v>
      </c>
      <c r="H14832">
        <v>10.492839999999999</v>
      </c>
      <c r="I14832">
        <v>82.5</v>
      </c>
      <c r="J14832">
        <v>0.57720269999999996</v>
      </c>
      <c r="K14832">
        <v>-0.73971500000000001</v>
      </c>
      <c r="L14832">
        <v>-0.30268539999999999</v>
      </c>
      <c r="M14832">
        <v>0</v>
      </c>
      <c r="N14832">
        <v>0.30268539999999999</v>
      </c>
      <c r="O14832">
        <v>0.73971500000000001</v>
      </c>
      <c r="P14832">
        <v>3.2372325000000002</v>
      </c>
      <c r="Q14832">
        <v>17</v>
      </c>
      <c r="R14832">
        <v>6</v>
      </c>
      <c r="S14832" s="81">
        <v>31572</v>
      </c>
    </row>
    <row r="14833" spans="1:19" x14ac:dyDescent="0.2">
      <c r="A14833" t="s">
        <v>77</v>
      </c>
      <c r="B14833" t="s">
        <v>59</v>
      </c>
      <c r="C14833" t="s">
        <v>47</v>
      </c>
      <c r="D14833" t="s">
        <v>10</v>
      </c>
      <c r="E14833" t="s">
        <v>100</v>
      </c>
      <c r="F14833">
        <v>23</v>
      </c>
      <c r="G14833">
        <v>10.71345</v>
      </c>
      <c r="H14833">
        <v>10.71345</v>
      </c>
      <c r="I14833">
        <v>79.5</v>
      </c>
      <c r="J14833">
        <v>0.57755259999999997</v>
      </c>
      <c r="K14833">
        <v>-0.74016340000000003</v>
      </c>
      <c r="L14833">
        <v>-0.3028689</v>
      </c>
      <c r="M14833">
        <v>0</v>
      </c>
      <c r="N14833">
        <v>0.3028689</v>
      </c>
      <c r="O14833">
        <v>0.74016340000000003</v>
      </c>
      <c r="P14833">
        <v>3.2372325000000002</v>
      </c>
      <c r="Q14833">
        <v>17</v>
      </c>
      <c r="R14833">
        <v>6</v>
      </c>
      <c r="S14833" s="81">
        <v>31572</v>
      </c>
    </row>
    <row r="14834" spans="1:19" x14ac:dyDescent="0.2">
      <c r="A14834" t="s">
        <v>77</v>
      </c>
      <c r="B14834" t="s">
        <v>59</v>
      </c>
      <c r="C14834" t="s">
        <v>47</v>
      </c>
      <c r="D14834" t="s">
        <v>10</v>
      </c>
      <c r="E14834" t="s">
        <v>100</v>
      </c>
      <c r="F14834">
        <v>24</v>
      </c>
      <c r="G14834">
        <v>10.773569999999999</v>
      </c>
      <c r="H14834">
        <v>10.773569999999999</v>
      </c>
      <c r="I14834">
        <v>77</v>
      </c>
      <c r="J14834">
        <v>0.57587109999999997</v>
      </c>
      <c r="K14834">
        <v>-0.73800849999999996</v>
      </c>
      <c r="L14834">
        <v>-0.30198710000000001</v>
      </c>
      <c r="M14834">
        <v>0</v>
      </c>
      <c r="N14834">
        <v>0.30198710000000001</v>
      </c>
      <c r="O14834">
        <v>0.73800849999999996</v>
      </c>
      <c r="P14834">
        <v>3.2372325000000002</v>
      </c>
      <c r="Q14834">
        <v>17</v>
      </c>
      <c r="R14834">
        <v>6</v>
      </c>
      <c r="S14834" s="81">
        <v>31572</v>
      </c>
    </row>
    <row r="14835" spans="1:19" x14ac:dyDescent="0.2">
      <c r="A14835" t="s">
        <v>77</v>
      </c>
      <c r="B14835" t="s">
        <v>59</v>
      </c>
      <c r="C14835" t="s">
        <v>47</v>
      </c>
      <c r="D14835" t="s">
        <v>11</v>
      </c>
      <c r="E14835" t="s">
        <v>100</v>
      </c>
      <c r="F14835">
        <v>1</v>
      </c>
      <c r="G14835">
        <v>10.32161</v>
      </c>
      <c r="H14835">
        <v>10.32161</v>
      </c>
      <c r="I14835">
        <v>74.5</v>
      </c>
      <c r="J14835">
        <v>0.58308990000000005</v>
      </c>
      <c r="K14835">
        <v>-0.74725989999999998</v>
      </c>
      <c r="L14835">
        <v>-0.30577270000000001</v>
      </c>
      <c r="M14835">
        <v>0</v>
      </c>
      <c r="N14835">
        <v>0.30577270000000001</v>
      </c>
      <c r="O14835">
        <v>0.74725989999999998</v>
      </c>
      <c r="P14835">
        <v>3.2372325000000002</v>
      </c>
      <c r="Q14835">
        <v>17</v>
      </c>
      <c r="R14835">
        <v>7</v>
      </c>
      <c r="S14835" s="81">
        <v>30510</v>
      </c>
    </row>
    <row r="14836" spans="1:19" x14ac:dyDescent="0.2">
      <c r="A14836" t="s">
        <v>77</v>
      </c>
      <c r="B14836" t="s">
        <v>59</v>
      </c>
      <c r="C14836" t="s">
        <v>47</v>
      </c>
      <c r="D14836" t="s">
        <v>11</v>
      </c>
      <c r="E14836" t="s">
        <v>100</v>
      </c>
      <c r="F14836">
        <v>2</v>
      </c>
      <c r="G14836">
        <v>10.376849999999999</v>
      </c>
      <c r="H14836">
        <v>10.376849999999999</v>
      </c>
      <c r="I14836">
        <v>75</v>
      </c>
      <c r="J14836">
        <v>0.58060330000000004</v>
      </c>
      <c r="K14836">
        <v>-0.74407310000000004</v>
      </c>
      <c r="L14836">
        <v>-0.30446869999999998</v>
      </c>
      <c r="M14836">
        <v>0</v>
      </c>
      <c r="N14836">
        <v>0.30446869999999998</v>
      </c>
      <c r="O14836">
        <v>0.74407310000000004</v>
      </c>
      <c r="P14836">
        <v>3.2372325000000002</v>
      </c>
      <c r="Q14836">
        <v>17</v>
      </c>
      <c r="R14836">
        <v>7</v>
      </c>
      <c r="S14836" s="81">
        <v>30510</v>
      </c>
    </row>
    <row r="14837" spans="1:19" x14ac:dyDescent="0.2">
      <c r="A14837" t="s">
        <v>77</v>
      </c>
      <c r="B14837" t="s">
        <v>59</v>
      </c>
      <c r="C14837" t="s">
        <v>47</v>
      </c>
      <c r="D14837" t="s">
        <v>11</v>
      </c>
      <c r="E14837" t="s">
        <v>100</v>
      </c>
      <c r="F14837">
        <v>3</v>
      </c>
      <c r="G14837">
        <v>10.33662</v>
      </c>
      <c r="H14837">
        <v>10.33662</v>
      </c>
      <c r="I14837">
        <v>73.5</v>
      </c>
      <c r="J14837">
        <v>0.58124770000000003</v>
      </c>
      <c r="K14837">
        <v>-0.74489890000000003</v>
      </c>
      <c r="L14837">
        <v>-0.30480659999999998</v>
      </c>
      <c r="M14837">
        <v>0</v>
      </c>
      <c r="N14837">
        <v>0.30480659999999998</v>
      </c>
      <c r="O14837">
        <v>0.74489890000000003</v>
      </c>
      <c r="P14837">
        <v>3.2372325000000002</v>
      </c>
      <c r="Q14837">
        <v>17</v>
      </c>
      <c r="R14837">
        <v>7</v>
      </c>
      <c r="S14837" s="81">
        <v>30510</v>
      </c>
    </row>
    <row r="14838" spans="1:19" x14ac:dyDescent="0.2">
      <c r="A14838" t="s">
        <v>77</v>
      </c>
      <c r="B14838" t="s">
        <v>59</v>
      </c>
      <c r="C14838" t="s">
        <v>47</v>
      </c>
      <c r="D14838" t="s">
        <v>11</v>
      </c>
      <c r="E14838" t="s">
        <v>100</v>
      </c>
      <c r="F14838">
        <v>4</v>
      </c>
      <c r="G14838">
        <v>10.36445</v>
      </c>
      <c r="H14838">
        <v>10.36445</v>
      </c>
      <c r="I14838">
        <v>71.5</v>
      </c>
      <c r="J14838">
        <v>0.58109429999999995</v>
      </c>
      <c r="K14838">
        <v>-0.74470230000000004</v>
      </c>
      <c r="L14838">
        <v>-0.3047261</v>
      </c>
      <c r="M14838">
        <v>0</v>
      </c>
      <c r="N14838">
        <v>0.3047261</v>
      </c>
      <c r="O14838">
        <v>0.74470230000000004</v>
      </c>
      <c r="P14838">
        <v>3.2372325000000002</v>
      </c>
      <c r="Q14838">
        <v>17</v>
      </c>
      <c r="R14838">
        <v>7</v>
      </c>
      <c r="S14838" s="81">
        <v>30510</v>
      </c>
    </row>
    <row r="14839" spans="1:19" x14ac:dyDescent="0.2">
      <c r="A14839" t="s">
        <v>77</v>
      </c>
      <c r="B14839" t="s">
        <v>59</v>
      </c>
      <c r="C14839" t="s">
        <v>47</v>
      </c>
      <c r="D14839" t="s">
        <v>11</v>
      </c>
      <c r="E14839" t="s">
        <v>100</v>
      </c>
      <c r="F14839">
        <v>5</v>
      </c>
      <c r="G14839">
        <v>10.471120000000001</v>
      </c>
      <c r="H14839">
        <v>10.471120000000001</v>
      </c>
      <c r="I14839">
        <v>71</v>
      </c>
      <c r="J14839">
        <v>0.58170960000000005</v>
      </c>
      <c r="K14839">
        <v>-0.74549080000000001</v>
      </c>
      <c r="L14839">
        <v>-0.30504880000000001</v>
      </c>
      <c r="M14839">
        <v>0</v>
      </c>
      <c r="N14839">
        <v>0.30504880000000001</v>
      </c>
      <c r="O14839">
        <v>0.74549080000000001</v>
      </c>
      <c r="P14839">
        <v>3.2372325000000002</v>
      </c>
      <c r="Q14839">
        <v>17</v>
      </c>
      <c r="R14839">
        <v>7</v>
      </c>
      <c r="S14839" s="81">
        <v>30510</v>
      </c>
    </row>
    <row r="14840" spans="1:19" x14ac:dyDescent="0.2">
      <c r="A14840" t="s">
        <v>77</v>
      </c>
      <c r="B14840" t="s">
        <v>59</v>
      </c>
      <c r="C14840" t="s">
        <v>47</v>
      </c>
      <c r="D14840" t="s">
        <v>11</v>
      </c>
      <c r="E14840" t="s">
        <v>100</v>
      </c>
      <c r="F14840">
        <v>6</v>
      </c>
      <c r="G14840">
        <v>10.448399999999999</v>
      </c>
      <c r="H14840">
        <v>10.448399999999999</v>
      </c>
      <c r="I14840">
        <v>68.5</v>
      </c>
      <c r="J14840">
        <v>0.58271989999999996</v>
      </c>
      <c r="K14840">
        <v>-0.74678560000000005</v>
      </c>
      <c r="L14840">
        <v>-0.30557859999999998</v>
      </c>
      <c r="M14840">
        <v>0</v>
      </c>
      <c r="N14840">
        <v>0.30557859999999998</v>
      </c>
      <c r="O14840">
        <v>0.74678560000000005</v>
      </c>
      <c r="P14840">
        <v>3.2372325000000002</v>
      </c>
      <c r="Q14840">
        <v>17</v>
      </c>
      <c r="R14840">
        <v>7</v>
      </c>
      <c r="S14840" s="81">
        <v>30510</v>
      </c>
    </row>
    <row r="14841" spans="1:19" x14ac:dyDescent="0.2">
      <c r="A14841" t="s">
        <v>77</v>
      </c>
      <c r="B14841" t="s">
        <v>59</v>
      </c>
      <c r="C14841" t="s">
        <v>47</v>
      </c>
      <c r="D14841" t="s">
        <v>11</v>
      </c>
      <c r="E14841" t="s">
        <v>100</v>
      </c>
      <c r="F14841">
        <v>7</v>
      </c>
      <c r="G14841">
        <v>10.39124</v>
      </c>
      <c r="H14841">
        <v>10.39124</v>
      </c>
      <c r="I14841">
        <v>67.5</v>
      </c>
      <c r="J14841">
        <v>0.58385880000000001</v>
      </c>
      <c r="K14841">
        <v>-0.74824520000000005</v>
      </c>
      <c r="L14841">
        <v>-0.3061759</v>
      </c>
      <c r="M14841">
        <v>0</v>
      </c>
      <c r="N14841">
        <v>0.3061759</v>
      </c>
      <c r="O14841">
        <v>0.74824520000000005</v>
      </c>
      <c r="P14841">
        <v>3.2372325000000002</v>
      </c>
      <c r="Q14841">
        <v>17</v>
      </c>
      <c r="R14841">
        <v>7</v>
      </c>
      <c r="S14841" s="81">
        <v>30510</v>
      </c>
    </row>
    <row r="14842" spans="1:19" x14ac:dyDescent="0.2">
      <c r="A14842" t="s">
        <v>77</v>
      </c>
      <c r="B14842" t="s">
        <v>59</v>
      </c>
      <c r="C14842" t="s">
        <v>47</v>
      </c>
      <c r="D14842" t="s">
        <v>11</v>
      </c>
      <c r="E14842" t="s">
        <v>100</v>
      </c>
      <c r="F14842">
        <v>8</v>
      </c>
      <c r="G14842">
        <v>10.127879999999999</v>
      </c>
      <c r="H14842">
        <v>10.127879999999999</v>
      </c>
      <c r="I14842">
        <v>74.5</v>
      </c>
      <c r="J14842">
        <v>0.58326509999999998</v>
      </c>
      <c r="K14842">
        <v>-0.74748429999999999</v>
      </c>
      <c r="L14842">
        <v>-0.30586449999999998</v>
      </c>
      <c r="M14842">
        <v>0</v>
      </c>
      <c r="N14842">
        <v>0.30586449999999998</v>
      </c>
      <c r="O14842">
        <v>0.74748429999999999</v>
      </c>
      <c r="P14842">
        <v>3.2372325000000002</v>
      </c>
      <c r="Q14842">
        <v>17</v>
      </c>
      <c r="R14842">
        <v>7</v>
      </c>
      <c r="S14842" s="81">
        <v>30510</v>
      </c>
    </row>
    <row r="14843" spans="1:19" x14ac:dyDescent="0.2">
      <c r="A14843" t="s">
        <v>77</v>
      </c>
      <c r="B14843" t="s">
        <v>59</v>
      </c>
      <c r="C14843" t="s">
        <v>47</v>
      </c>
      <c r="D14843" t="s">
        <v>11</v>
      </c>
      <c r="E14843" t="s">
        <v>100</v>
      </c>
      <c r="F14843">
        <v>9</v>
      </c>
      <c r="G14843">
        <v>10.02135</v>
      </c>
      <c r="H14843">
        <v>10.02135</v>
      </c>
      <c r="I14843">
        <v>82</v>
      </c>
      <c r="J14843">
        <v>0.58401510000000001</v>
      </c>
      <c r="K14843">
        <v>-0.74844549999999999</v>
      </c>
      <c r="L14843">
        <v>-0.30625780000000002</v>
      </c>
      <c r="M14843">
        <v>0</v>
      </c>
      <c r="N14843">
        <v>0.30625780000000002</v>
      </c>
      <c r="O14843">
        <v>0.74844549999999999</v>
      </c>
      <c r="P14843">
        <v>3.2372325000000002</v>
      </c>
      <c r="Q14843">
        <v>17</v>
      </c>
      <c r="R14843">
        <v>7</v>
      </c>
      <c r="S14843" s="81">
        <v>30510</v>
      </c>
    </row>
    <row r="14844" spans="1:19" x14ac:dyDescent="0.2">
      <c r="A14844" t="s">
        <v>77</v>
      </c>
      <c r="B14844" t="s">
        <v>59</v>
      </c>
      <c r="C14844" t="s">
        <v>47</v>
      </c>
      <c r="D14844" t="s">
        <v>11</v>
      </c>
      <c r="E14844" t="s">
        <v>100</v>
      </c>
      <c r="F14844">
        <v>10</v>
      </c>
      <c r="G14844">
        <v>9.9992339999999995</v>
      </c>
      <c r="H14844">
        <v>9.9992339999999995</v>
      </c>
      <c r="I14844">
        <v>86</v>
      </c>
      <c r="J14844">
        <v>0.58434240000000004</v>
      </c>
      <c r="K14844">
        <v>-0.74886490000000006</v>
      </c>
      <c r="L14844">
        <v>-0.30642950000000002</v>
      </c>
      <c r="M14844">
        <v>0</v>
      </c>
      <c r="N14844">
        <v>0.30642950000000002</v>
      </c>
      <c r="O14844">
        <v>0.74886490000000006</v>
      </c>
      <c r="P14844">
        <v>3.2372325000000002</v>
      </c>
      <c r="Q14844">
        <v>17</v>
      </c>
      <c r="R14844">
        <v>7</v>
      </c>
      <c r="S14844" s="81">
        <v>30510</v>
      </c>
    </row>
    <row r="14845" spans="1:19" x14ac:dyDescent="0.2">
      <c r="A14845" t="s">
        <v>77</v>
      </c>
      <c r="B14845" t="s">
        <v>59</v>
      </c>
      <c r="C14845" t="s">
        <v>47</v>
      </c>
      <c r="D14845" t="s">
        <v>11</v>
      </c>
      <c r="E14845" t="s">
        <v>100</v>
      </c>
      <c r="F14845">
        <v>11</v>
      </c>
      <c r="G14845">
        <v>10.11233</v>
      </c>
      <c r="H14845">
        <v>10.11233</v>
      </c>
      <c r="I14845">
        <v>90.5</v>
      </c>
      <c r="J14845">
        <v>0.58671410000000002</v>
      </c>
      <c r="K14845">
        <v>-0.75190440000000003</v>
      </c>
      <c r="L14845">
        <v>-0.30767319999999998</v>
      </c>
      <c r="M14845">
        <v>0</v>
      </c>
      <c r="N14845">
        <v>0.30767319999999998</v>
      </c>
      <c r="O14845">
        <v>0.75190440000000003</v>
      </c>
      <c r="P14845">
        <v>3.2372325000000002</v>
      </c>
      <c r="Q14845">
        <v>17</v>
      </c>
      <c r="R14845">
        <v>7</v>
      </c>
      <c r="S14845" s="81">
        <v>30510</v>
      </c>
    </row>
    <row r="14846" spans="1:19" x14ac:dyDescent="0.2">
      <c r="A14846" t="s">
        <v>77</v>
      </c>
      <c r="B14846" t="s">
        <v>59</v>
      </c>
      <c r="C14846" t="s">
        <v>47</v>
      </c>
      <c r="D14846" t="s">
        <v>11</v>
      </c>
      <c r="E14846" t="s">
        <v>100</v>
      </c>
      <c r="F14846">
        <v>12</v>
      </c>
      <c r="G14846">
        <v>9.9271589999999996</v>
      </c>
      <c r="H14846">
        <v>9.9271589999999996</v>
      </c>
      <c r="I14846">
        <v>95</v>
      </c>
      <c r="J14846">
        <v>0.59208369999999999</v>
      </c>
      <c r="K14846">
        <v>-0.75878579999999995</v>
      </c>
      <c r="L14846">
        <v>-0.31048900000000001</v>
      </c>
      <c r="M14846">
        <v>0</v>
      </c>
      <c r="N14846">
        <v>0.31048900000000001</v>
      </c>
      <c r="O14846">
        <v>0.75878579999999995</v>
      </c>
      <c r="P14846">
        <v>3.2372325000000002</v>
      </c>
      <c r="Q14846">
        <v>17</v>
      </c>
      <c r="R14846">
        <v>7</v>
      </c>
      <c r="S14846" s="81">
        <v>30510</v>
      </c>
    </row>
    <row r="14847" spans="1:19" x14ac:dyDescent="0.2">
      <c r="A14847" t="s">
        <v>77</v>
      </c>
      <c r="B14847" t="s">
        <v>59</v>
      </c>
      <c r="C14847" t="s">
        <v>47</v>
      </c>
      <c r="D14847" t="s">
        <v>11</v>
      </c>
      <c r="E14847" t="s">
        <v>100</v>
      </c>
      <c r="F14847">
        <v>13</v>
      </c>
      <c r="G14847">
        <v>9.7599830000000001</v>
      </c>
      <c r="H14847">
        <v>9.7599830000000001</v>
      </c>
      <c r="I14847">
        <v>99</v>
      </c>
      <c r="J14847">
        <v>0.59030059999999995</v>
      </c>
      <c r="K14847">
        <v>-0.75650070000000003</v>
      </c>
      <c r="L14847">
        <v>-0.309554</v>
      </c>
      <c r="M14847">
        <v>0</v>
      </c>
      <c r="N14847">
        <v>0.309554</v>
      </c>
      <c r="O14847">
        <v>0.75650070000000003</v>
      </c>
      <c r="P14847">
        <v>3.2372325000000002</v>
      </c>
      <c r="Q14847">
        <v>17</v>
      </c>
      <c r="R14847">
        <v>7</v>
      </c>
      <c r="S14847" s="81">
        <v>30510</v>
      </c>
    </row>
    <row r="14848" spans="1:19" x14ac:dyDescent="0.2">
      <c r="A14848" t="s">
        <v>77</v>
      </c>
      <c r="B14848" t="s">
        <v>59</v>
      </c>
      <c r="C14848" t="s">
        <v>47</v>
      </c>
      <c r="D14848" t="s">
        <v>11</v>
      </c>
      <c r="E14848" t="s">
        <v>100</v>
      </c>
      <c r="F14848">
        <v>14</v>
      </c>
      <c r="G14848">
        <v>9.9273959999999999</v>
      </c>
      <c r="H14848">
        <v>9.9273959999999999</v>
      </c>
      <c r="I14848">
        <v>101</v>
      </c>
      <c r="J14848">
        <v>0.58438840000000003</v>
      </c>
      <c r="K14848">
        <v>-0.74892389999999998</v>
      </c>
      <c r="L14848">
        <v>-0.30645359999999999</v>
      </c>
      <c r="M14848">
        <v>0</v>
      </c>
      <c r="N14848">
        <v>0.30645359999999999</v>
      </c>
      <c r="O14848">
        <v>0.74892389999999998</v>
      </c>
      <c r="P14848">
        <v>3.2372325000000002</v>
      </c>
      <c r="Q14848">
        <v>17</v>
      </c>
      <c r="R14848">
        <v>7</v>
      </c>
      <c r="S14848" s="81">
        <v>30510</v>
      </c>
    </row>
    <row r="14849" spans="1:19" x14ac:dyDescent="0.2">
      <c r="A14849" t="s">
        <v>77</v>
      </c>
      <c r="B14849" t="s">
        <v>59</v>
      </c>
      <c r="C14849" t="s">
        <v>47</v>
      </c>
      <c r="D14849" t="s">
        <v>11</v>
      </c>
      <c r="E14849" t="s">
        <v>100</v>
      </c>
      <c r="F14849">
        <v>15</v>
      </c>
      <c r="G14849">
        <v>10.12326</v>
      </c>
      <c r="H14849">
        <v>10.12326</v>
      </c>
      <c r="I14849">
        <v>103</v>
      </c>
      <c r="J14849">
        <v>0.58340000000000003</v>
      </c>
      <c r="K14849">
        <v>-0.74765709999999996</v>
      </c>
      <c r="L14849">
        <v>-0.30593520000000002</v>
      </c>
      <c r="M14849">
        <v>0</v>
      </c>
      <c r="N14849">
        <v>0.30593520000000002</v>
      </c>
      <c r="O14849">
        <v>0.74765709999999996</v>
      </c>
      <c r="P14849">
        <v>3.2372325000000002</v>
      </c>
      <c r="Q14849">
        <v>17</v>
      </c>
      <c r="R14849">
        <v>7</v>
      </c>
      <c r="S14849" s="81">
        <v>30510</v>
      </c>
    </row>
    <row r="14850" spans="1:19" x14ac:dyDescent="0.2">
      <c r="A14850" t="s">
        <v>77</v>
      </c>
      <c r="B14850" t="s">
        <v>59</v>
      </c>
      <c r="C14850" t="s">
        <v>47</v>
      </c>
      <c r="D14850" t="s">
        <v>11</v>
      </c>
      <c r="E14850" t="s">
        <v>100</v>
      </c>
      <c r="F14850">
        <v>16</v>
      </c>
      <c r="G14850">
        <v>10.129350000000001</v>
      </c>
      <c r="H14850">
        <v>10.129350000000001</v>
      </c>
      <c r="I14850">
        <v>104</v>
      </c>
      <c r="J14850">
        <v>0.5836017</v>
      </c>
      <c r="K14850">
        <v>-0.74791560000000001</v>
      </c>
      <c r="L14850">
        <v>-0.30604100000000001</v>
      </c>
      <c r="M14850">
        <v>0</v>
      </c>
      <c r="N14850">
        <v>0.30604100000000001</v>
      </c>
      <c r="O14850">
        <v>0.74791560000000001</v>
      </c>
      <c r="P14850">
        <v>3.2372325000000002</v>
      </c>
      <c r="Q14850">
        <v>17</v>
      </c>
      <c r="R14850">
        <v>7</v>
      </c>
      <c r="S14850" s="81">
        <v>30510</v>
      </c>
    </row>
    <row r="14851" spans="1:19" x14ac:dyDescent="0.2">
      <c r="A14851" t="s">
        <v>77</v>
      </c>
      <c r="B14851" t="s">
        <v>59</v>
      </c>
      <c r="C14851" t="s">
        <v>47</v>
      </c>
      <c r="D14851" t="s">
        <v>11</v>
      </c>
      <c r="E14851" t="s">
        <v>100</v>
      </c>
      <c r="F14851">
        <v>17</v>
      </c>
      <c r="G14851">
        <v>10.147600000000001</v>
      </c>
      <c r="H14851">
        <v>10.147600000000001</v>
      </c>
      <c r="I14851">
        <v>105</v>
      </c>
      <c r="J14851">
        <v>0.5841539</v>
      </c>
      <c r="K14851">
        <v>-0.74862329999999999</v>
      </c>
      <c r="L14851">
        <v>-0.30633060000000001</v>
      </c>
      <c r="M14851">
        <v>0</v>
      </c>
      <c r="N14851">
        <v>0.30633060000000001</v>
      </c>
      <c r="O14851">
        <v>0.74862329999999999</v>
      </c>
      <c r="P14851">
        <v>3.2372325000000002</v>
      </c>
      <c r="Q14851">
        <v>17</v>
      </c>
      <c r="R14851">
        <v>7</v>
      </c>
      <c r="S14851" s="81">
        <v>30510</v>
      </c>
    </row>
    <row r="14852" spans="1:19" x14ac:dyDescent="0.2">
      <c r="A14852" t="s">
        <v>77</v>
      </c>
      <c r="B14852" t="s">
        <v>59</v>
      </c>
      <c r="C14852" t="s">
        <v>47</v>
      </c>
      <c r="D14852" t="s">
        <v>11</v>
      </c>
      <c r="E14852" t="s">
        <v>100</v>
      </c>
      <c r="F14852">
        <v>18</v>
      </c>
      <c r="G14852">
        <v>10.06794</v>
      </c>
      <c r="H14852">
        <v>10.06794</v>
      </c>
      <c r="I14852">
        <v>104.5</v>
      </c>
      <c r="J14852">
        <v>0.59482990000000002</v>
      </c>
      <c r="K14852">
        <v>-0.76230509999999996</v>
      </c>
      <c r="L14852">
        <v>-0.31192910000000001</v>
      </c>
      <c r="M14852">
        <v>0</v>
      </c>
      <c r="N14852">
        <v>0.31192910000000001</v>
      </c>
      <c r="O14852">
        <v>0.76230509999999996</v>
      </c>
      <c r="P14852">
        <v>3.2372325000000002</v>
      </c>
      <c r="Q14852">
        <v>17</v>
      </c>
      <c r="R14852">
        <v>7</v>
      </c>
      <c r="S14852" s="81">
        <v>30510</v>
      </c>
    </row>
    <row r="14853" spans="1:19" x14ac:dyDescent="0.2">
      <c r="A14853" t="s">
        <v>77</v>
      </c>
      <c r="B14853" t="s">
        <v>59</v>
      </c>
      <c r="C14853" t="s">
        <v>47</v>
      </c>
      <c r="D14853" t="s">
        <v>11</v>
      </c>
      <c r="E14853" t="s">
        <v>100</v>
      </c>
      <c r="F14853">
        <v>19</v>
      </c>
      <c r="G14853">
        <v>10.079549999999999</v>
      </c>
      <c r="H14853">
        <v>10.079549999999999</v>
      </c>
      <c r="I14853">
        <v>102.5</v>
      </c>
      <c r="J14853">
        <v>0.60544900000000001</v>
      </c>
      <c r="K14853">
        <v>-0.77591410000000005</v>
      </c>
      <c r="L14853">
        <v>-0.3174978</v>
      </c>
      <c r="M14853">
        <v>0</v>
      </c>
      <c r="N14853">
        <v>0.3174978</v>
      </c>
      <c r="O14853">
        <v>0.77591410000000005</v>
      </c>
      <c r="P14853">
        <v>3.2372325000000002</v>
      </c>
      <c r="Q14853">
        <v>17</v>
      </c>
      <c r="R14853">
        <v>7</v>
      </c>
      <c r="S14853" s="81">
        <v>30510</v>
      </c>
    </row>
    <row r="14854" spans="1:19" x14ac:dyDescent="0.2">
      <c r="A14854" t="s">
        <v>77</v>
      </c>
      <c r="B14854" t="s">
        <v>59</v>
      </c>
      <c r="C14854" t="s">
        <v>47</v>
      </c>
      <c r="D14854" t="s">
        <v>11</v>
      </c>
      <c r="E14854" t="s">
        <v>100</v>
      </c>
      <c r="F14854">
        <v>20</v>
      </c>
      <c r="G14854">
        <v>10.166119999999999</v>
      </c>
      <c r="H14854">
        <v>10.166119999999999</v>
      </c>
      <c r="I14854">
        <v>98.5</v>
      </c>
      <c r="J14854">
        <v>0.58526449999999997</v>
      </c>
      <c r="K14854">
        <v>-0.75004669999999996</v>
      </c>
      <c r="L14854">
        <v>-0.30691299999999999</v>
      </c>
      <c r="M14854">
        <v>0</v>
      </c>
      <c r="N14854">
        <v>0.30691299999999999</v>
      </c>
      <c r="O14854">
        <v>0.75004669999999996</v>
      </c>
      <c r="P14854">
        <v>3.2372325000000002</v>
      </c>
      <c r="Q14854">
        <v>17</v>
      </c>
      <c r="R14854">
        <v>7</v>
      </c>
      <c r="S14854" s="81">
        <v>30510</v>
      </c>
    </row>
    <row r="14855" spans="1:19" x14ac:dyDescent="0.2">
      <c r="A14855" t="s">
        <v>77</v>
      </c>
      <c r="B14855" t="s">
        <v>59</v>
      </c>
      <c r="C14855" t="s">
        <v>47</v>
      </c>
      <c r="D14855" t="s">
        <v>11</v>
      </c>
      <c r="E14855" t="s">
        <v>100</v>
      </c>
      <c r="F14855">
        <v>21</v>
      </c>
      <c r="G14855">
        <v>10.12331</v>
      </c>
      <c r="H14855">
        <v>10.12331</v>
      </c>
      <c r="I14855">
        <v>92</v>
      </c>
      <c r="J14855">
        <v>0.58263600000000004</v>
      </c>
      <c r="K14855">
        <v>-0.74667810000000001</v>
      </c>
      <c r="L14855">
        <v>-0.30553459999999999</v>
      </c>
      <c r="M14855">
        <v>0</v>
      </c>
      <c r="N14855">
        <v>0.30553459999999999</v>
      </c>
      <c r="O14855">
        <v>0.74667810000000001</v>
      </c>
      <c r="P14855">
        <v>3.2372325000000002</v>
      </c>
      <c r="Q14855">
        <v>17</v>
      </c>
      <c r="R14855">
        <v>7</v>
      </c>
      <c r="S14855" s="81">
        <v>30510</v>
      </c>
    </row>
    <row r="14856" spans="1:19" x14ac:dyDescent="0.2">
      <c r="A14856" t="s">
        <v>77</v>
      </c>
      <c r="B14856" t="s">
        <v>59</v>
      </c>
      <c r="C14856" t="s">
        <v>47</v>
      </c>
      <c r="D14856" t="s">
        <v>11</v>
      </c>
      <c r="E14856" t="s">
        <v>100</v>
      </c>
      <c r="F14856">
        <v>22</v>
      </c>
      <c r="G14856">
        <v>10.158469999999999</v>
      </c>
      <c r="H14856">
        <v>10.158469999999999</v>
      </c>
      <c r="I14856">
        <v>86</v>
      </c>
      <c r="J14856">
        <v>0.57973189999999997</v>
      </c>
      <c r="K14856">
        <v>-0.74295630000000001</v>
      </c>
      <c r="L14856">
        <v>-0.3040117</v>
      </c>
      <c r="M14856">
        <v>0</v>
      </c>
      <c r="N14856">
        <v>0.3040117</v>
      </c>
      <c r="O14856">
        <v>0.74295630000000001</v>
      </c>
      <c r="P14856">
        <v>3.2372325000000002</v>
      </c>
      <c r="Q14856">
        <v>17</v>
      </c>
      <c r="R14856">
        <v>7</v>
      </c>
      <c r="S14856" s="81">
        <v>30510</v>
      </c>
    </row>
    <row r="14857" spans="1:19" x14ac:dyDescent="0.2">
      <c r="A14857" t="s">
        <v>77</v>
      </c>
      <c r="B14857" t="s">
        <v>59</v>
      </c>
      <c r="C14857" t="s">
        <v>47</v>
      </c>
      <c r="D14857" t="s">
        <v>11</v>
      </c>
      <c r="E14857" t="s">
        <v>100</v>
      </c>
      <c r="F14857">
        <v>23</v>
      </c>
      <c r="G14857">
        <v>10.24047</v>
      </c>
      <c r="H14857">
        <v>10.24047</v>
      </c>
      <c r="I14857">
        <v>81.5</v>
      </c>
      <c r="J14857">
        <v>0.57880869999999995</v>
      </c>
      <c r="K14857">
        <v>-0.74177309999999996</v>
      </c>
      <c r="L14857">
        <v>-0.30352760000000001</v>
      </c>
      <c r="M14857">
        <v>0</v>
      </c>
      <c r="N14857">
        <v>0.30352760000000001</v>
      </c>
      <c r="O14857">
        <v>0.74177309999999996</v>
      </c>
      <c r="P14857">
        <v>3.2372325000000002</v>
      </c>
      <c r="Q14857">
        <v>17</v>
      </c>
      <c r="R14857">
        <v>7</v>
      </c>
      <c r="S14857" s="81">
        <v>30510</v>
      </c>
    </row>
    <row r="14858" spans="1:19" x14ac:dyDescent="0.2">
      <c r="A14858" t="s">
        <v>77</v>
      </c>
      <c r="B14858" t="s">
        <v>59</v>
      </c>
      <c r="C14858" t="s">
        <v>47</v>
      </c>
      <c r="D14858" t="s">
        <v>11</v>
      </c>
      <c r="E14858" t="s">
        <v>100</v>
      </c>
      <c r="F14858">
        <v>24</v>
      </c>
      <c r="G14858">
        <v>10.324769999999999</v>
      </c>
      <c r="H14858">
        <v>10.324769999999999</v>
      </c>
      <c r="I14858">
        <v>77.5</v>
      </c>
      <c r="J14858">
        <v>0.58134580000000002</v>
      </c>
      <c r="K14858">
        <v>-0.74502460000000004</v>
      </c>
      <c r="L14858">
        <v>-0.30485800000000002</v>
      </c>
      <c r="M14858">
        <v>0</v>
      </c>
      <c r="N14858">
        <v>0.30485800000000002</v>
      </c>
      <c r="O14858">
        <v>0.74502460000000004</v>
      </c>
      <c r="P14858">
        <v>3.2372325000000002</v>
      </c>
      <c r="Q14858">
        <v>17</v>
      </c>
      <c r="R14858">
        <v>7</v>
      </c>
      <c r="S14858" s="81">
        <v>30510</v>
      </c>
    </row>
    <row r="14859" spans="1:19" x14ac:dyDescent="0.2">
      <c r="A14859" t="s">
        <v>77</v>
      </c>
      <c r="B14859" t="s">
        <v>59</v>
      </c>
      <c r="C14859" t="s">
        <v>47</v>
      </c>
      <c r="D14859" t="s">
        <v>12</v>
      </c>
      <c r="E14859" t="s">
        <v>100</v>
      </c>
      <c r="F14859">
        <v>1</v>
      </c>
      <c r="G14859">
        <v>11.50404</v>
      </c>
      <c r="H14859">
        <v>11.50404</v>
      </c>
      <c r="I14859">
        <v>78.5</v>
      </c>
      <c r="J14859">
        <v>0.60762179999999999</v>
      </c>
      <c r="K14859">
        <v>-0.77869869999999997</v>
      </c>
      <c r="L14859">
        <v>-0.31863720000000001</v>
      </c>
      <c r="M14859">
        <v>0</v>
      </c>
      <c r="N14859">
        <v>0.31863720000000001</v>
      </c>
      <c r="O14859">
        <v>0.77869869999999997</v>
      </c>
      <c r="P14859">
        <v>3.2372325000000002</v>
      </c>
      <c r="Q14859">
        <v>17</v>
      </c>
      <c r="R14859">
        <v>8</v>
      </c>
      <c r="S14859" s="81">
        <v>32380</v>
      </c>
    </row>
    <row r="14860" spans="1:19" x14ac:dyDescent="0.2">
      <c r="A14860" t="s">
        <v>77</v>
      </c>
      <c r="B14860" t="s">
        <v>59</v>
      </c>
      <c r="C14860" t="s">
        <v>47</v>
      </c>
      <c r="D14860" t="s">
        <v>12</v>
      </c>
      <c r="E14860" t="s">
        <v>100</v>
      </c>
      <c r="F14860">
        <v>2</v>
      </c>
      <c r="G14860">
        <v>11.46049</v>
      </c>
      <c r="H14860">
        <v>11.46049</v>
      </c>
      <c r="I14860">
        <v>68</v>
      </c>
      <c r="J14860">
        <v>0.59918199999999999</v>
      </c>
      <c r="K14860">
        <v>-0.76788259999999997</v>
      </c>
      <c r="L14860">
        <v>-0.31421130000000003</v>
      </c>
      <c r="M14860">
        <v>0</v>
      </c>
      <c r="N14860">
        <v>0.31421130000000003</v>
      </c>
      <c r="O14860">
        <v>0.76788259999999997</v>
      </c>
      <c r="P14860">
        <v>3.2372325000000002</v>
      </c>
      <c r="Q14860">
        <v>17</v>
      </c>
      <c r="R14860">
        <v>8</v>
      </c>
      <c r="S14860" s="81">
        <v>32380</v>
      </c>
    </row>
    <row r="14861" spans="1:19" x14ac:dyDescent="0.2">
      <c r="A14861" t="s">
        <v>77</v>
      </c>
      <c r="B14861" t="s">
        <v>59</v>
      </c>
      <c r="C14861" t="s">
        <v>47</v>
      </c>
      <c r="D14861" t="s">
        <v>12</v>
      </c>
      <c r="E14861" t="s">
        <v>100</v>
      </c>
      <c r="F14861">
        <v>3</v>
      </c>
      <c r="G14861">
        <v>11.50935</v>
      </c>
      <c r="H14861">
        <v>11.50935</v>
      </c>
      <c r="I14861">
        <v>64</v>
      </c>
      <c r="J14861">
        <v>0.59868779999999999</v>
      </c>
      <c r="K14861">
        <v>-0.76724919999999996</v>
      </c>
      <c r="L14861">
        <v>-0.31395220000000001</v>
      </c>
      <c r="M14861">
        <v>0</v>
      </c>
      <c r="N14861">
        <v>0.31395220000000001</v>
      </c>
      <c r="O14861">
        <v>0.76724919999999996</v>
      </c>
      <c r="P14861">
        <v>3.2372325000000002</v>
      </c>
      <c r="Q14861">
        <v>17</v>
      </c>
      <c r="R14861">
        <v>8</v>
      </c>
      <c r="S14861" s="81">
        <v>32380</v>
      </c>
    </row>
    <row r="14862" spans="1:19" x14ac:dyDescent="0.2">
      <c r="A14862" t="s">
        <v>77</v>
      </c>
      <c r="B14862" t="s">
        <v>59</v>
      </c>
      <c r="C14862" t="s">
        <v>47</v>
      </c>
      <c r="D14862" t="s">
        <v>12</v>
      </c>
      <c r="E14862" t="s">
        <v>100</v>
      </c>
      <c r="F14862">
        <v>4</v>
      </c>
      <c r="G14862">
        <v>11.516529999999999</v>
      </c>
      <c r="H14862">
        <v>11.516529999999999</v>
      </c>
      <c r="I14862">
        <v>64</v>
      </c>
      <c r="J14862">
        <v>0.59586819999999996</v>
      </c>
      <c r="K14862">
        <v>-0.76363579999999998</v>
      </c>
      <c r="L14862">
        <v>-0.31247360000000002</v>
      </c>
      <c r="M14862">
        <v>0</v>
      </c>
      <c r="N14862">
        <v>0.31247360000000002</v>
      </c>
      <c r="O14862">
        <v>0.76363579999999998</v>
      </c>
      <c r="P14862">
        <v>3.2372325000000002</v>
      </c>
      <c r="Q14862">
        <v>17</v>
      </c>
      <c r="R14862">
        <v>8</v>
      </c>
      <c r="S14862" s="81">
        <v>32380</v>
      </c>
    </row>
    <row r="14863" spans="1:19" x14ac:dyDescent="0.2">
      <c r="A14863" t="s">
        <v>77</v>
      </c>
      <c r="B14863" t="s">
        <v>59</v>
      </c>
      <c r="C14863" t="s">
        <v>47</v>
      </c>
      <c r="D14863" t="s">
        <v>12</v>
      </c>
      <c r="E14863" t="s">
        <v>100</v>
      </c>
      <c r="F14863">
        <v>5</v>
      </c>
      <c r="G14863">
        <v>11.59501</v>
      </c>
      <c r="H14863">
        <v>11.59501</v>
      </c>
      <c r="I14863">
        <v>63</v>
      </c>
      <c r="J14863">
        <v>0.59293470000000004</v>
      </c>
      <c r="K14863">
        <v>-0.75987640000000001</v>
      </c>
      <c r="L14863">
        <v>-0.31093530000000003</v>
      </c>
      <c r="M14863">
        <v>0</v>
      </c>
      <c r="N14863">
        <v>0.31093530000000003</v>
      </c>
      <c r="O14863">
        <v>0.75987640000000001</v>
      </c>
      <c r="P14863">
        <v>3.2372325000000002</v>
      </c>
      <c r="Q14863">
        <v>17</v>
      </c>
      <c r="R14863">
        <v>8</v>
      </c>
      <c r="S14863" s="81">
        <v>32380</v>
      </c>
    </row>
    <row r="14864" spans="1:19" x14ac:dyDescent="0.2">
      <c r="A14864" t="s">
        <v>77</v>
      </c>
      <c r="B14864" t="s">
        <v>59</v>
      </c>
      <c r="C14864" t="s">
        <v>47</v>
      </c>
      <c r="D14864" t="s">
        <v>12</v>
      </c>
      <c r="E14864" t="s">
        <v>100</v>
      </c>
      <c r="F14864">
        <v>6</v>
      </c>
      <c r="G14864">
        <v>11.53406</v>
      </c>
      <c r="H14864">
        <v>11.53406</v>
      </c>
      <c r="I14864">
        <v>63</v>
      </c>
      <c r="J14864">
        <v>0.59553140000000004</v>
      </c>
      <c r="K14864">
        <v>-0.7632042</v>
      </c>
      <c r="L14864">
        <v>-0.31229699999999999</v>
      </c>
      <c r="M14864">
        <v>0</v>
      </c>
      <c r="N14864">
        <v>0.31229699999999999</v>
      </c>
      <c r="O14864">
        <v>0.7632042</v>
      </c>
      <c r="P14864">
        <v>3.2372325000000002</v>
      </c>
      <c r="Q14864">
        <v>17</v>
      </c>
      <c r="R14864">
        <v>8</v>
      </c>
      <c r="S14864" s="81">
        <v>32380</v>
      </c>
    </row>
    <row r="14865" spans="1:19" x14ac:dyDescent="0.2">
      <c r="A14865" t="s">
        <v>77</v>
      </c>
      <c r="B14865" t="s">
        <v>59</v>
      </c>
      <c r="C14865" t="s">
        <v>47</v>
      </c>
      <c r="D14865" t="s">
        <v>12</v>
      </c>
      <c r="E14865" t="s">
        <v>100</v>
      </c>
      <c r="F14865">
        <v>7</v>
      </c>
      <c r="G14865">
        <v>11.41423</v>
      </c>
      <c r="H14865">
        <v>11.41423</v>
      </c>
      <c r="I14865">
        <v>61.5</v>
      </c>
      <c r="J14865">
        <v>0.59652539999999998</v>
      </c>
      <c r="K14865">
        <v>-0.76447799999999999</v>
      </c>
      <c r="L14865">
        <v>-0.31281819999999999</v>
      </c>
      <c r="M14865">
        <v>0</v>
      </c>
      <c r="N14865">
        <v>0.31281819999999999</v>
      </c>
      <c r="O14865">
        <v>0.76447799999999999</v>
      </c>
      <c r="P14865">
        <v>3.2372325000000002</v>
      </c>
      <c r="Q14865">
        <v>17</v>
      </c>
      <c r="R14865">
        <v>8</v>
      </c>
      <c r="S14865" s="81">
        <v>32380</v>
      </c>
    </row>
    <row r="14866" spans="1:19" x14ac:dyDescent="0.2">
      <c r="A14866" t="s">
        <v>77</v>
      </c>
      <c r="B14866" t="s">
        <v>59</v>
      </c>
      <c r="C14866" t="s">
        <v>47</v>
      </c>
      <c r="D14866" t="s">
        <v>12</v>
      </c>
      <c r="E14866" t="s">
        <v>100</v>
      </c>
      <c r="F14866">
        <v>8</v>
      </c>
      <c r="G14866">
        <v>11.246600000000001</v>
      </c>
      <c r="H14866">
        <v>11.246600000000001</v>
      </c>
      <c r="I14866">
        <v>64</v>
      </c>
      <c r="J14866">
        <v>0.59730799999999995</v>
      </c>
      <c r="K14866">
        <v>-0.76548099999999997</v>
      </c>
      <c r="L14866">
        <v>-0.31322860000000002</v>
      </c>
      <c r="M14866">
        <v>0</v>
      </c>
      <c r="N14866">
        <v>0.31322860000000002</v>
      </c>
      <c r="O14866">
        <v>0.76548099999999997</v>
      </c>
      <c r="P14866">
        <v>3.2372325000000002</v>
      </c>
      <c r="Q14866">
        <v>17</v>
      </c>
      <c r="R14866">
        <v>8</v>
      </c>
      <c r="S14866" s="81">
        <v>32380</v>
      </c>
    </row>
    <row r="14867" spans="1:19" x14ac:dyDescent="0.2">
      <c r="A14867" t="s">
        <v>77</v>
      </c>
      <c r="B14867" t="s">
        <v>59</v>
      </c>
      <c r="C14867" t="s">
        <v>47</v>
      </c>
      <c r="D14867" t="s">
        <v>12</v>
      </c>
      <c r="E14867" t="s">
        <v>100</v>
      </c>
      <c r="F14867">
        <v>9</v>
      </c>
      <c r="G14867">
        <v>11.086550000000001</v>
      </c>
      <c r="H14867">
        <v>11.086550000000001</v>
      </c>
      <c r="I14867">
        <v>71.5</v>
      </c>
      <c r="J14867">
        <v>0.60265210000000002</v>
      </c>
      <c r="K14867">
        <v>-0.77232979999999996</v>
      </c>
      <c r="L14867">
        <v>-0.31603110000000001</v>
      </c>
      <c r="M14867">
        <v>0</v>
      </c>
      <c r="N14867">
        <v>0.31603110000000001</v>
      </c>
      <c r="O14867">
        <v>0.77232979999999996</v>
      </c>
      <c r="P14867">
        <v>3.2372325000000002</v>
      </c>
      <c r="Q14867">
        <v>17</v>
      </c>
      <c r="R14867">
        <v>8</v>
      </c>
      <c r="S14867" s="81">
        <v>32380</v>
      </c>
    </row>
    <row r="14868" spans="1:19" x14ac:dyDescent="0.2">
      <c r="A14868" t="s">
        <v>77</v>
      </c>
      <c r="B14868" t="s">
        <v>59</v>
      </c>
      <c r="C14868" t="s">
        <v>47</v>
      </c>
      <c r="D14868" t="s">
        <v>12</v>
      </c>
      <c r="E14868" t="s">
        <v>100</v>
      </c>
      <c r="F14868">
        <v>10</v>
      </c>
      <c r="G14868">
        <v>11.057460000000001</v>
      </c>
      <c r="H14868">
        <v>11.057460000000001</v>
      </c>
      <c r="I14868">
        <v>79.5</v>
      </c>
      <c r="J14868">
        <v>0.59785069999999996</v>
      </c>
      <c r="K14868">
        <v>-0.76617659999999999</v>
      </c>
      <c r="L14868">
        <v>-0.31351319999999999</v>
      </c>
      <c r="M14868">
        <v>0</v>
      </c>
      <c r="N14868">
        <v>0.31351319999999999</v>
      </c>
      <c r="O14868">
        <v>0.76617659999999999</v>
      </c>
      <c r="P14868">
        <v>3.2372325000000002</v>
      </c>
      <c r="Q14868">
        <v>17</v>
      </c>
      <c r="R14868">
        <v>8</v>
      </c>
      <c r="S14868" s="81">
        <v>32380</v>
      </c>
    </row>
    <row r="14869" spans="1:19" x14ac:dyDescent="0.2">
      <c r="A14869" t="s">
        <v>77</v>
      </c>
      <c r="B14869" t="s">
        <v>59</v>
      </c>
      <c r="C14869" t="s">
        <v>47</v>
      </c>
      <c r="D14869" t="s">
        <v>12</v>
      </c>
      <c r="E14869" t="s">
        <v>100</v>
      </c>
      <c r="F14869">
        <v>11</v>
      </c>
      <c r="G14869">
        <v>11.10196</v>
      </c>
      <c r="H14869">
        <v>11.10196</v>
      </c>
      <c r="I14869">
        <v>84.5</v>
      </c>
      <c r="J14869">
        <v>0.60121250000000004</v>
      </c>
      <c r="K14869">
        <v>-0.77048479999999997</v>
      </c>
      <c r="L14869">
        <v>-0.3152761</v>
      </c>
      <c r="M14869">
        <v>0</v>
      </c>
      <c r="N14869">
        <v>0.3152761</v>
      </c>
      <c r="O14869">
        <v>0.77048479999999997</v>
      </c>
      <c r="P14869">
        <v>3.2372325000000002</v>
      </c>
      <c r="Q14869">
        <v>17</v>
      </c>
      <c r="R14869">
        <v>8</v>
      </c>
      <c r="S14869" s="81">
        <v>32380</v>
      </c>
    </row>
    <row r="14870" spans="1:19" x14ac:dyDescent="0.2">
      <c r="A14870" t="s">
        <v>77</v>
      </c>
      <c r="B14870" t="s">
        <v>59</v>
      </c>
      <c r="C14870" t="s">
        <v>47</v>
      </c>
      <c r="D14870" t="s">
        <v>12</v>
      </c>
      <c r="E14870" t="s">
        <v>100</v>
      </c>
      <c r="F14870">
        <v>12</v>
      </c>
      <c r="G14870">
        <v>11.125170000000001</v>
      </c>
      <c r="H14870">
        <v>11.125170000000001</v>
      </c>
      <c r="I14870">
        <v>89</v>
      </c>
      <c r="J14870">
        <v>0.60313879999999997</v>
      </c>
      <c r="K14870">
        <v>-0.77295349999999996</v>
      </c>
      <c r="L14870">
        <v>-0.31628630000000002</v>
      </c>
      <c r="M14870">
        <v>0</v>
      </c>
      <c r="N14870">
        <v>0.31628630000000002</v>
      </c>
      <c r="O14870">
        <v>0.77295349999999996</v>
      </c>
      <c r="P14870">
        <v>3.2372325000000002</v>
      </c>
      <c r="Q14870">
        <v>17</v>
      </c>
      <c r="R14870">
        <v>8</v>
      </c>
      <c r="S14870" s="81">
        <v>32380</v>
      </c>
    </row>
    <row r="14871" spans="1:19" x14ac:dyDescent="0.2">
      <c r="A14871" t="s">
        <v>77</v>
      </c>
      <c r="B14871" t="s">
        <v>59</v>
      </c>
      <c r="C14871" t="s">
        <v>47</v>
      </c>
      <c r="D14871" t="s">
        <v>12</v>
      </c>
      <c r="E14871" t="s">
        <v>100</v>
      </c>
      <c r="F14871">
        <v>13</v>
      </c>
      <c r="G14871">
        <v>11.02834</v>
      </c>
      <c r="H14871">
        <v>11.02834</v>
      </c>
      <c r="I14871">
        <v>92</v>
      </c>
      <c r="J14871">
        <v>0.60826630000000004</v>
      </c>
      <c r="K14871">
        <v>-0.77952460000000001</v>
      </c>
      <c r="L14871">
        <v>-0.31897520000000001</v>
      </c>
      <c r="M14871">
        <v>0</v>
      </c>
      <c r="N14871">
        <v>0.31897520000000001</v>
      </c>
      <c r="O14871">
        <v>0.77952460000000001</v>
      </c>
      <c r="P14871">
        <v>3.2372325000000002</v>
      </c>
      <c r="Q14871">
        <v>17</v>
      </c>
      <c r="R14871">
        <v>8</v>
      </c>
      <c r="S14871" s="81">
        <v>32380</v>
      </c>
    </row>
    <row r="14872" spans="1:19" x14ac:dyDescent="0.2">
      <c r="A14872" t="s">
        <v>77</v>
      </c>
      <c r="B14872" t="s">
        <v>59</v>
      </c>
      <c r="C14872" t="s">
        <v>47</v>
      </c>
      <c r="D14872" t="s">
        <v>12</v>
      </c>
      <c r="E14872" t="s">
        <v>100</v>
      </c>
      <c r="F14872">
        <v>14</v>
      </c>
      <c r="G14872">
        <v>11.03999</v>
      </c>
      <c r="H14872">
        <v>11.03999</v>
      </c>
      <c r="I14872">
        <v>96.5</v>
      </c>
      <c r="J14872">
        <v>0.5987034</v>
      </c>
      <c r="K14872">
        <v>-0.76726930000000004</v>
      </c>
      <c r="L14872">
        <v>-0.31396039999999997</v>
      </c>
      <c r="M14872">
        <v>0</v>
      </c>
      <c r="N14872">
        <v>0.31396039999999997</v>
      </c>
      <c r="O14872">
        <v>0.76726930000000004</v>
      </c>
      <c r="P14872">
        <v>3.2372325000000002</v>
      </c>
      <c r="Q14872">
        <v>17</v>
      </c>
      <c r="R14872">
        <v>8</v>
      </c>
      <c r="S14872" s="81">
        <v>32380</v>
      </c>
    </row>
    <row r="14873" spans="1:19" x14ac:dyDescent="0.2">
      <c r="A14873" t="s">
        <v>77</v>
      </c>
      <c r="B14873" t="s">
        <v>59</v>
      </c>
      <c r="C14873" t="s">
        <v>47</v>
      </c>
      <c r="D14873" t="s">
        <v>12</v>
      </c>
      <c r="E14873" t="s">
        <v>100</v>
      </c>
      <c r="F14873">
        <v>15</v>
      </c>
      <c r="G14873">
        <v>11.140510000000001</v>
      </c>
      <c r="H14873">
        <v>11.140510000000001</v>
      </c>
      <c r="I14873">
        <v>98.5</v>
      </c>
      <c r="J14873">
        <v>0.59275310000000003</v>
      </c>
      <c r="K14873">
        <v>-0.75964359999999997</v>
      </c>
      <c r="L14873">
        <v>-0.31084000000000001</v>
      </c>
      <c r="M14873">
        <v>0</v>
      </c>
      <c r="N14873">
        <v>0.31084000000000001</v>
      </c>
      <c r="O14873">
        <v>0.75964359999999997</v>
      </c>
      <c r="P14873">
        <v>3.2372325000000002</v>
      </c>
      <c r="Q14873">
        <v>17</v>
      </c>
      <c r="R14873">
        <v>8</v>
      </c>
      <c r="S14873" s="81">
        <v>32380</v>
      </c>
    </row>
    <row r="14874" spans="1:19" x14ac:dyDescent="0.2">
      <c r="A14874" t="s">
        <v>77</v>
      </c>
      <c r="B14874" t="s">
        <v>59</v>
      </c>
      <c r="C14874" t="s">
        <v>47</v>
      </c>
      <c r="D14874" t="s">
        <v>12</v>
      </c>
      <c r="E14874" t="s">
        <v>100</v>
      </c>
      <c r="F14874">
        <v>16</v>
      </c>
      <c r="G14874">
        <v>11.138629999999999</v>
      </c>
      <c r="H14874">
        <v>11.138629999999999</v>
      </c>
      <c r="I14874">
        <v>100.5</v>
      </c>
      <c r="J14874">
        <v>0.59393700000000005</v>
      </c>
      <c r="K14874">
        <v>-0.76116090000000003</v>
      </c>
      <c r="L14874">
        <v>-0.31146089999999998</v>
      </c>
      <c r="M14874">
        <v>0</v>
      </c>
      <c r="N14874">
        <v>0.31146089999999998</v>
      </c>
      <c r="O14874">
        <v>0.76116090000000003</v>
      </c>
      <c r="P14874">
        <v>3.2372325000000002</v>
      </c>
      <c r="Q14874">
        <v>17</v>
      </c>
      <c r="R14874">
        <v>8</v>
      </c>
      <c r="S14874" s="81">
        <v>32380</v>
      </c>
    </row>
    <row r="14875" spans="1:19" x14ac:dyDescent="0.2">
      <c r="A14875" t="s">
        <v>77</v>
      </c>
      <c r="B14875" t="s">
        <v>59</v>
      </c>
      <c r="C14875" t="s">
        <v>47</v>
      </c>
      <c r="D14875" t="s">
        <v>12</v>
      </c>
      <c r="E14875" t="s">
        <v>100</v>
      </c>
      <c r="F14875">
        <v>17</v>
      </c>
      <c r="G14875">
        <v>11.097759999999999</v>
      </c>
      <c r="H14875">
        <v>11.097759999999999</v>
      </c>
      <c r="I14875">
        <v>101.5</v>
      </c>
      <c r="J14875">
        <v>0.59348380000000001</v>
      </c>
      <c r="K14875">
        <v>-0.76058009999999998</v>
      </c>
      <c r="L14875">
        <v>-0.31122319999999998</v>
      </c>
      <c r="M14875">
        <v>0</v>
      </c>
      <c r="N14875">
        <v>0.31122319999999998</v>
      </c>
      <c r="O14875">
        <v>0.76058009999999998</v>
      </c>
      <c r="P14875">
        <v>3.2372325000000002</v>
      </c>
      <c r="Q14875">
        <v>17</v>
      </c>
      <c r="R14875">
        <v>8</v>
      </c>
      <c r="S14875" s="81">
        <v>32380</v>
      </c>
    </row>
    <row r="14876" spans="1:19" x14ac:dyDescent="0.2">
      <c r="A14876" t="s">
        <v>77</v>
      </c>
      <c r="B14876" t="s">
        <v>59</v>
      </c>
      <c r="C14876" t="s">
        <v>47</v>
      </c>
      <c r="D14876" t="s">
        <v>12</v>
      </c>
      <c r="E14876" t="s">
        <v>100</v>
      </c>
      <c r="F14876">
        <v>18</v>
      </c>
      <c r="G14876">
        <v>11.04181</v>
      </c>
      <c r="H14876">
        <v>11.04181</v>
      </c>
      <c r="I14876">
        <v>101.5</v>
      </c>
      <c r="J14876">
        <v>0.6020221</v>
      </c>
      <c r="K14876">
        <v>-0.77152240000000005</v>
      </c>
      <c r="L14876">
        <v>-0.3157007</v>
      </c>
      <c r="M14876">
        <v>0</v>
      </c>
      <c r="N14876">
        <v>0.3157007</v>
      </c>
      <c r="O14876">
        <v>0.77152240000000005</v>
      </c>
      <c r="P14876">
        <v>3.2372325000000002</v>
      </c>
      <c r="Q14876">
        <v>17</v>
      </c>
      <c r="R14876">
        <v>8</v>
      </c>
      <c r="S14876" s="81">
        <v>32380</v>
      </c>
    </row>
    <row r="14877" spans="1:19" x14ac:dyDescent="0.2">
      <c r="A14877" t="s">
        <v>77</v>
      </c>
      <c r="B14877" t="s">
        <v>59</v>
      </c>
      <c r="C14877" t="s">
        <v>47</v>
      </c>
      <c r="D14877" t="s">
        <v>12</v>
      </c>
      <c r="E14877" t="s">
        <v>100</v>
      </c>
      <c r="F14877">
        <v>19</v>
      </c>
      <c r="G14877">
        <v>11.09487</v>
      </c>
      <c r="H14877">
        <v>11.09487</v>
      </c>
      <c r="I14877">
        <v>101.5</v>
      </c>
      <c r="J14877">
        <v>0.61525459999999998</v>
      </c>
      <c r="K14877">
        <v>-0.78848050000000003</v>
      </c>
      <c r="L14877">
        <v>-0.32263979999999998</v>
      </c>
      <c r="M14877">
        <v>0</v>
      </c>
      <c r="N14877">
        <v>0.32263979999999998</v>
      </c>
      <c r="O14877">
        <v>0.78848050000000003</v>
      </c>
      <c r="P14877">
        <v>3.2372325000000002</v>
      </c>
      <c r="Q14877">
        <v>17</v>
      </c>
      <c r="R14877">
        <v>8</v>
      </c>
      <c r="S14877" s="81">
        <v>32380</v>
      </c>
    </row>
    <row r="14878" spans="1:19" x14ac:dyDescent="0.2">
      <c r="A14878" t="s">
        <v>77</v>
      </c>
      <c r="B14878" t="s">
        <v>59</v>
      </c>
      <c r="C14878" t="s">
        <v>47</v>
      </c>
      <c r="D14878" t="s">
        <v>12</v>
      </c>
      <c r="E14878" t="s">
        <v>100</v>
      </c>
      <c r="F14878">
        <v>20</v>
      </c>
      <c r="G14878">
        <v>11.077199999999999</v>
      </c>
      <c r="H14878">
        <v>11.077199999999999</v>
      </c>
      <c r="I14878">
        <v>99.5</v>
      </c>
      <c r="J14878">
        <v>0.59489910000000001</v>
      </c>
      <c r="K14878">
        <v>-0.76239380000000001</v>
      </c>
      <c r="L14878">
        <v>-0.3119654</v>
      </c>
      <c r="M14878">
        <v>0</v>
      </c>
      <c r="N14878">
        <v>0.3119654</v>
      </c>
      <c r="O14878">
        <v>0.76239380000000001</v>
      </c>
      <c r="P14878">
        <v>3.2372325000000002</v>
      </c>
      <c r="Q14878">
        <v>17</v>
      </c>
      <c r="R14878">
        <v>8</v>
      </c>
      <c r="S14878" s="81">
        <v>32380</v>
      </c>
    </row>
    <row r="14879" spans="1:19" x14ac:dyDescent="0.2">
      <c r="A14879" t="s">
        <v>77</v>
      </c>
      <c r="B14879" t="s">
        <v>59</v>
      </c>
      <c r="C14879" t="s">
        <v>47</v>
      </c>
      <c r="D14879" t="s">
        <v>12</v>
      </c>
      <c r="E14879" t="s">
        <v>100</v>
      </c>
      <c r="F14879">
        <v>21</v>
      </c>
      <c r="G14879">
        <v>10.990019999999999</v>
      </c>
      <c r="H14879">
        <v>10.990019999999999</v>
      </c>
      <c r="I14879">
        <v>94</v>
      </c>
      <c r="J14879">
        <v>0.59512180000000003</v>
      </c>
      <c r="K14879">
        <v>-0.76267929999999995</v>
      </c>
      <c r="L14879">
        <v>-0.31208219999999998</v>
      </c>
      <c r="M14879">
        <v>0</v>
      </c>
      <c r="N14879">
        <v>0.31208219999999998</v>
      </c>
      <c r="O14879">
        <v>0.76267929999999995</v>
      </c>
      <c r="P14879">
        <v>3.2372325000000002</v>
      </c>
      <c r="Q14879">
        <v>17</v>
      </c>
      <c r="R14879">
        <v>8</v>
      </c>
      <c r="S14879" s="81">
        <v>32380</v>
      </c>
    </row>
    <row r="14880" spans="1:19" x14ac:dyDescent="0.2">
      <c r="A14880" t="s">
        <v>77</v>
      </c>
      <c r="B14880" t="s">
        <v>59</v>
      </c>
      <c r="C14880" t="s">
        <v>47</v>
      </c>
      <c r="D14880" t="s">
        <v>12</v>
      </c>
      <c r="E14880" t="s">
        <v>100</v>
      </c>
      <c r="F14880">
        <v>22</v>
      </c>
      <c r="G14880">
        <v>10.91985</v>
      </c>
      <c r="H14880">
        <v>10.91985</v>
      </c>
      <c r="I14880">
        <v>89.5</v>
      </c>
      <c r="J14880">
        <v>0.58736100000000002</v>
      </c>
      <c r="K14880">
        <v>-0.7527334</v>
      </c>
      <c r="L14880">
        <v>-0.30801240000000002</v>
      </c>
      <c r="M14880">
        <v>0</v>
      </c>
      <c r="N14880">
        <v>0.30801240000000002</v>
      </c>
      <c r="O14880">
        <v>0.7527334</v>
      </c>
      <c r="P14880">
        <v>3.2372325000000002</v>
      </c>
      <c r="Q14880">
        <v>17</v>
      </c>
      <c r="R14880">
        <v>8</v>
      </c>
      <c r="S14880" s="81">
        <v>32380</v>
      </c>
    </row>
    <row r="14881" spans="1:19" x14ac:dyDescent="0.2">
      <c r="A14881" t="s">
        <v>77</v>
      </c>
      <c r="B14881" t="s">
        <v>59</v>
      </c>
      <c r="C14881" t="s">
        <v>47</v>
      </c>
      <c r="D14881" t="s">
        <v>12</v>
      </c>
      <c r="E14881" t="s">
        <v>100</v>
      </c>
      <c r="F14881">
        <v>23</v>
      </c>
      <c r="G14881">
        <v>11.128869999999999</v>
      </c>
      <c r="H14881">
        <v>11.128869999999999</v>
      </c>
      <c r="I14881">
        <v>84</v>
      </c>
      <c r="J14881">
        <v>0.58855659999999999</v>
      </c>
      <c r="K14881">
        <v>-0.75426559999999998</v>
      </c>
      <c r="L14881">
        <v>-0.30863940000000001</v>
      </c>
      <c r="M14881">
        <v>0</v>
      </c>
      <c r="N14881">
        <v>0.30863940000000001</v>
      </c>
      <c r="O14881">
        <v>0.75426559999999998</v>
      </c>
      <c r="P14881">
        <v>3.2372325000000002</v>
      </c>
      <c r="Q14881">
        <v>17</v>
      </c>
      <c r="R14881">
        <v>8</v>
      </c>
      <c r="S14881" s="81">
        <v>32380</v>
      </c>
    </row>
    <row r="14882" spans="1:19" x14ac:dyDescent="0.2">
      <c r="A14882" t="s">
        <v>77</v>
      </c>
      <c r="B14882" t="s">
        <v>59</v>
      </c>
      <c r="C14882" t="s">
        <v>47</v>
      </c>
      <c r="D14882" t="s">
        <v>12</v>
      </c>
      <c r="E14882" t="s">
        <v>100</v>
      </c>
      <c r="F14882">
        <v>24</v>
      </c>
      <c r="G14882">
        <v>11.425330000000001</v>
      </c>
      <c r="H14882">
        <v>11.425330000000001</v>
      </c>
      <c r="I14882">
        <v>80.5</v>
      </c>
      <c r="J14882">
        <v>0.59811610000000004</v>
      </c>
      <c r="K14882">
        <v>-0.76651659999999999</v>
      </c>
      <c r="L14882">
        <v>-0.3136524</v>
      </c>
      <c r="M14882">
        <v>0</v>
      </c>
      <c r="N14882">
        <v>0.3136524</v>
      </c>
      <c r="O14882">
        <v>0.76651659999999999</v>
      </c>
      <c r="P14882">
        <v>3.2372325000000002</v>
      </c>
      <c r="Q14882">
        <v>17</v>
      </c>
      <c r="R14882">
        <v>8</v>
      </c>
      <c r="S14882" s="81">
        <v>32380</v>
      </c>
    </row>
    <row r="14883" spans="1:19" x14ac:dyDescent="0.2">
      <c r="A14883" t="s">
        <v>77</v>
      </c>
      <c r="B14883" t="s">
        <v>59</v>
      </c>
      <c r="C14883" t="s">
        <v>47</v>
      </c>
      <c r="D14883" t="s">
        <v>13</v>
      </c>
      <c r="E14883" t="s">
        <v>100</v>
      </c>
      <c r="F14883">
        <v>1</v>
      </c>
      <c r="G14883">
        <v>10.9529</v>
      </c>
      <c r="H14883">
        <v>10.9529</v>
      </c>
      <c r="I14883">
        <v>70.5</v>
      </c>
      <c r="J14883">
        <v>0.58896199999999999</v>
      </c>
      <c r="K14883">
        <v>-0.75478509999999999</v>
      </c>
      <c r="L14883">
        <v>-0.30885200000000002</v>
      </c>
      <c r="M14883">
        <v>0</v>
      </c>
      <c r="N14883">
        <v>0.30885200000000002</v>
      </c>
      <c r="O14883">
        <v>0.75478509999999999</v>
      </c>
      <c r="P14883">
        <v>3.2372325000000002</v>
      </c>
      <c r="Q14883">
        <v>17</v>
      </c>
      <c r="R14883">
        <v>9</v>
      </c>
      <c r="S14883" s="81">
        <v>32022</v>
      </c>
    </row>
    <row r="14884" spans="1:19" x14ac:dyDescent="0.2">
      <c r="A14884" t="s">
        <v>77</v>
      </c>
      <c r="B14884" t="s">
        <v>59</v>
      </c>
      <c r="C14884" t="s">
        <v>47</v>
      </c>
      <c r="D14884" t="s">
        <v>13</v>
      </c>
      <c r="E14884" t="s">
        <v>100</v>
      </c>
      <c r="F14884">
        <v>2</v>
      </c>
      <c r="G14884">
        <v>10.88368</v>
      </c>
      <c r="H14884">
        <v>10.88368</v>
      </c>
      <c r="I14884">
        <v>69</v>
      </c>
      <c r="J14884">
        <v>0.58531469999999997</v>
      </c>
      <c r="K14884">
        <v>-0.75011099999999997</v>
      </c>
      <c r="L14884">
        <v>-0.30693930000000003</v>
      </c>
      <c r="M14884">
        <v>0</v>
      </c>
      <c r="N14884">
        <v>0.30693930000000003</v>
      </c>
      <c r="O14884">
        <v>0.75011099999999997</v>
      </c>
      <c r="P14884">
        <v>3.2372325000000002</v>
      </c>
      <c r="Q14884">
        <v>17</v>
      </c>
      <c r="R14884">
        <v>9</v>
      </c>
      <c r="S14884" s="81">
        <v>32022</v>
      </c>
    </row>
    <row r="14885" spans="1:19" x14ac:dyDescent="0.2">
      <c r="A14885" t="s">
        <v>77</v>
      </c>
      <c r="B14885" t="s">
        <v>59</v>
      </c>
      <c r="C14885" t="s">
        <v>47</v>
      </c>
      <c r="D14885" t="s">
        <v>13</v>
      </c>
      <c r="E14885" t="s">
        <v>100</v>
      </c>
      <c r="F14885">
        <v>3</v>
      </c>
      <c r="G14885">
        <v>10.916969999999999</v>
      </c>
      <c r="H14885">
        <v>10.916969999999999</v>
      </c>
      <c r="I14885">
        <v>67</v>
      </c>
      <c r="J14885">
        <v>0.58613130000000002</v>
      </c>
      <c r="K14885">
        <v>-0.75115750000000003</v>
      </c>
      <c r="L14885">
        <v>-0.30736760000000002</v>
      </c>
      <c r="M14885">
        <v>0</v>
      </c>
      <c r="N14885">
        <v>0.30736760000000002</v>
      </c>
      <c r="O14885">
        <v>0.75115750000000003</v>
      </c>
      <c r="P14885">
        <v>3.2372325000000002</v>
      </c>
      <c r="Q14885">
        <v>17</v>
      </c>
      <c r="R14885">
        <v>9</v>
      </c>
      <c r="S14885" s="81">
        <v>32022</v>
      </c>
    </row>
    <row r="14886" spans="1:19" x14ac:dyDescent="0.2">
      <c r="A14886" t="s">
        <v>77</v>
      </c>
      <c r="B14886" t="s">
        <v>59</v>
      </c>
      <c r="C14886" t="s">
        <v>47</v>
      </c>
      <c r="D14886" t="s">
        <v>13</v>
      </c>
      <c r="E14886" t="s">
        <v>100</v>
      </c>
      <c r="F14886">
        <v>4</v>
      </c>
      <c r="G14886">
        <v>10.864649999999999</v>
      </c>
      <c r="H14886">
        <v>10.864649999999999</v>
      </c>
      <c r="I14886">
        <v>65.5</v>
      </c>
      <c r="J14886">
        <v>0.58716619999999997</v>
      </c>
      <c r="K14886">
        <v>-0.75248369999999998</v>
      </c>
      <c r="L14886">
        <v>-0.30791030000000003</v>
      </c>
      <c r="M14886">
        <v>0</v>
      </c>
      <c r="N14886">
        <v>0.30791030000000003</v>
      </c>
      <c r="O14886">
        <v>0.75248369999999998</v>
      </c>
      <c r="P14886">
        <v>3.2372325000000002</v>
      </c>
      <c r="Q14886">
        <v>17</v>
      </c>
      <c r="R14886">
        <v>9</v>
      </c>
      <c r="S14886" s="81">
        <v>32022</v>
      </c>
    </row>
    <row r="14887" spans="1:19" x14ac:dyDescent="0.2">
      <c r="A14887" t="s">
        <v>77</v>
      </c>
      <c r="B14887" t="s">
        <v>59</v>
      </c>
      <c r="C14887" t="s">
        <v>47</v>
      </c>
      <c r="D14887" t="s">
        <v>13</v>
      </c>
      <c r="E14887" t="s">
        <v>100</v>
      </c>
      <c r="F14887">
        <v>5</v>
      </c>
      <c r="G14887">
        <v>10.98258</v>
      </c>
      <c r="H14887">
        <v>10.98258</v>
      </c>
      <c r="I14887">
        <v>64.5</v>
      </c>
      <c r="J14887">
        <v>0.58858639999999995</v>
      </c>
      <c r="K14887">
        <v>-0.75430390000000003</v>
      </c>
      <c r="L14887">
        <v>-0.30865500000000001</v>
      </c>
      <c r="M14887">
        <v>0</v>
      </c>
      <c r="N14887">
        <v>0.30865500000000001</v>
      </c>
      <c r="O14887">
        <v>0.75430390000000003</v>
      </c>
      <c r="P14887">
        <v>3.2372325000000002</v>
      </c>
      <c r="Q14887">
        <v>17</v>
      </c>
      <c r="R14887">
        <v>9</v>
      </c>
      <c r="S14887" s="81">
        <v>32022</v>
      </c>
    </row>
    <row r="14888" spans="1:19" x14ac:dyDescent="0.2">
      <c r="A14888" t="s">
        <v>77</v>
      </c>
      <c r="B14888" t="s">
        <v>59</v>
      </c>
      <c r="C14888" t="s">
        <v>47</v>
      </c>
      <c r="D14888" t="s">
        <v>13</v>
      </c>
      <c r="E14888" t="s">
        <v>100</v>
      </c>
      <c r="F14888">
        <v>6</v>
      </c>
      <c r="G14888">
        <v>10.90544</v>
      </c>
      <c r="H14888">
        <v>10.90544</v>
      </c>
      <c r="I14888">
        <v>63.5</v>
      </c>
      <c r="J14888">
        <v>0.58754499999999998</v>
      </c>
      <c r="K14888">
        <v>-0.75296920000000001</v>
      </c>
      <c r="L14888">
        <v>-0.30810890000000002</v>
      </c>
      <c r="M14888">
        <v>0</v>
      </c>
      <c r="N14888">
        <v>0.30810890000000002</v>
      </c>
      <c r="O14888">
        <v>0.75296920000000001</v>
      </c>
      <c r="P14888">
        <v>3.2372325000000002</v>
      </c>
      <c r="Q14888">
        <v>17</v>
      </c>
      <c r="R14888">
        <v>9</v>
      </c>
      <c r="S14888" s="81">
        <v>32022</v>
      </c>
    </row>
    <row r="14889" spans="1:19" x14ac:dyDescent="0.2">
      <c r="A14889" t="s">
        <v>77</v>
      </c>
      <c r="B14889" t="s">
        <v>59</v>
      </c>
      <c r="C14889" t="s">
        <v>47</v>
      </c>
      <c r="D14889" t="s">
        <v>13</v>
      </c>
      <c r="E14889" t="s">
        <v>100</v>
      </c>
      <c r="F14889">
        <v>7</v>
      </c>
      <c r="G14889">
        <v>10.819050000000001</v>
      </c>
      <c r="H14889">
        <v>10.819050000000001</v>
      </c>
      <c r="I14889">
        <v>63</v>
      </c>
      <c r="J14889">
        <v>0.58871430000000002</v>
      </c>
      <c r="K14889">
        <v>-0.75446769999999996</v>
      </c>
      <c r="L14889">
        <v>-0.3087221</v>
      </c>
      <c r="M14889">
        <v>0</v>
      </c>
      <c r="N14889">
        <v>0.3087221</v>
      </c>
      <c r="O14889">
        <v>0.75446769999999996</v>
      </c>
      <c r="P14889">
        <v>3.2372325000000002</v>
      </c>
      <c r="Q14889">
        <v>17</v>
      </c>
      <c r="R14889">
        <v>9</v>
      </c>
      <c r="S14889" s="81">
        <v>32022</v>
      </c>
    </row>
    <row r="14890" spans="1:19" x14ac:dyDescent="0.2">
      <c r="A14890" t="s">
        <v>77</v>
      </c>
      <c r="B14890" t="s">
        <v>59</v>
      </c>
      <c r="C14890" t="s">
        <v>47</v>
      </c>
      <c r="D14890" t="s">
        <v>13</v>
      </c>
      <c r="E14890" t="s">
        <v>100</v>
      </c>
      <c r="F14890">
        <v>8</v>
      </c>
      <c r="G14890">
        <v>10.62979</v>
      </c>
      <c r="H14890">
        <v>10.62979</v>
      </c>
      <c r="I14890">
        <v>65</v>
      </c>
      <c r="J14890">
        <v>0.58872590000000002</v>
      </c>
      <c r="K14890">
        <v>-0.7544826</v>
      </c>
      <c r="L14890">
        <v>-0.30872820000000001</v>
      </c>
      <c r="M14890">
        <v>0</v>
      </c>
      <c r="N14890">
        <v>0.30872820000000001</v>
      </c>
      <c r="O14890">
        <v>0.7544826</v>
      </c>
      <c r="P14890">
        <v>3.2372325000000002</v>
      </c>
      <c r="Q14890">
        <v>17</v>
      </c>
      <c r="R14890">
        <v>9</v>
      </c>
      <c r="S14890" s="81">
        <v>32022</v>
      </c>
    </row>
    <row r="14891" spans="1:19" x14ac:dyDescent="0.2">
      <c r="A14891" t="s">
        <v>77</v>
      </c>
      <c r="B14891" t="s">
        <v>59</v>
      </c>
      <c r="C14891" t="s">
        <v>47</v>
      </c>
      <c r="D14891" t="s">
        <v>13</v>
      </c>
      <c r="E14891" t="s">
        <v>100</v>
      </c>
      <c r="F14891">
        <v>9</v>
      </c>
      <c r="G14891">
        <v>10.548349999999999</v>
      </c>
      <c r="H14891">
        <v>10.548349999999999</v>
      </c>
      <c r="I14891">
        <v>70.5</v>
      </c>
      <c r="J14891">
        <v>0.58811239999999998</v>
      </c>
      <c r="K14891">
        <v>-0.75369640000000004</v>
      </c>
      <c r="L14891">
        <v>-0.30840640000000002</v>
      </c>
      <c r="M14891">
        <v>0</v>
      </c>
      <c r="N14891">
        <v>0.30840640000000002</v>
      </c>
      <c r="O14891">
        <v>0.75369640000000004</v>
      </c>
      <c r="P14891">
        <v>3.2372325000000002</v>
      </c>
      <c r="Q14891">
        <v>17</v>
      </c>
      <c r="R14891">
        <v>9</v>
      </c>
      <c r="S14891" s="81">
        <v>32022</v>
      </c>
    </row>
    <row r="14892" spans="1:19" x14ac:dyDescent="0.2">
      <c r="A14892" t="s">
        <v>77</v>
      </c>
      <c r="B14892" t="s">
        <v>59</v>
      </c>
      <c r="C14892" t="s">
        <v>47</v>
      </c>
      <c r="D14892" t="s">
        <v>13</v>
      </c>
      <c r="E14892" t="s">
        <v>100</v>
      </c>
      <c r="F14892">
        <v>10</v>
      </c>
      <c r="G14892">
        <v>10.523300000000001</v>
      </c>
      <c r="H14892">
        <v>10.523300000000001</v>
      </c>
      <c r="I14892">
        <v>77</v>
      </c>
      <c r="J14892">
        <v>0.58517839999999999</v>
      </c>
      <c r="K14892">
        <v>-0.7499363</v>
      </c>
      <c r="L14892">
        <v>-0.30686790000000003</v>
      </c>
      <c r="M14892">
        <v>0</v>
      </c>
      <c r="N14892">
        <v>0.30686790000000003</v>
      </c>
      <c r="O14892">
        <v>0.7499363</v>
      </c>
      <c r="P14892">
        <v>3.2372325000000002</v>
      </c>
      <c r="Q14892">
        <v>17</v>
      </c>
      <c r="R14892">
        <v>9</v>
      </c>
      <c r="S14892" s="81">
        <v>32022</v>
      </c>
    </row>
    <row r="14893" spans="1:19" x14ac:dyDescent="0.2">
      <c r="A14893" t="s">
        <v>77</v>
      </c>
      <c r="B14893" t="s">
        <v>59</v>
      </c>
      <c r="C14893" t="s">
        <v>47</v>
      </c>
      <c r="D14893" t="s">
        <v>13</v>
      </c>
      <c r="E14893" t="s">
        <v>100</v>
      </c>
      <c r="F14893">
        <v>11</v>
      </c>
      <c r="G14893">
        <v>10.41436</v>
      </c>
      <c r="H14893">
        <v>10.41436</v>
      </c>
      <c r="I14893">
        <v>83.5</v>
      </c>
      <c r="J14893">
        <v>0.59185160000000003</v>
      </c>
      <c r="K14893">
        <v>-0.75848839999999995</v>
      </c>
      <c r="L14893">
        <v>-0.31036730000000001</v>
      </c>
      <c r="M14893">
        <v>0</v>
      </c>
      <c r="N14893">
        <v>0.31036730000000001</v>
      </c>
      <c r="O14893">
        <v>0.75848839999999995</v>
      </c>
      <c r="P14893">
        <v>3.2372325000000002</v>
      </c>
      <c r="Q14893">
        <v>17</v>
      </c>
      <c r="R14893">
        <v>9</v>
      </c>
      <c r="S14893" s="81">
        <v>32022</v>
      </c>
    </row>
    <row r="14894" spans="1:19" x14ac:dyDescent="0.2">
      <c r="A14894" t="s">
        <v>77</v>
      </c>
      <c r="B14894" t="s">
        <v>59</v>
      </c>
      <c r="C14894" t="s">
        <v>47</v>
      </c>
      <c r="D14894" t="s">
        <v>13</v>
      </c>
      <c r="E14894" t="s">
        <v>100</v>
      </c>
      <c r="F14894">
        <v>12</v>
      </c>
      <c r="G14894">
        <v>9.9487059999999996</v>
      </c>
      <c r="H14894">
        <v>9.9487059999999996</v>
      </c>
      <c r="I14894">
        <v>88.5</v>
      </c>
      <c r="J14894">
        <v>0.69103440000000005</v>
      </c>
      <c r="K14894">
        <v>-0.8855963</v>
      </c>
      <c r="L14894">
        <v>-0.3623788</v>
      </c>
      <c r="M14894">
        <v>0</v>
      </c>
      <c r="N14894">
        <v>0.3623788</v>
      </c>
      <c r="O14894">
        <v>0.8855963</v>
      </c>
      <c r="P14894">
        <v>3.2372325000000002</v>
      </c>
      <c r="Q14894">
        <v>17</v>
      </c>
      <c r="R14894">
        <v>9</v>
      </c>
      <c r="S14894" s="81">
        <v>32022</v>
      </c>
    </row>
    <row r="14895" spans="1:19" x14ac:dyDescent="0.2">
      <c r="A14895" t="s">
        <v>77</v>
      </c>
      <c r="B14895" t="s">
        <v>59</v>
      </c>
      <c r="C14895" t="s">
        <v>47</v>
      </c>
      <c r="D14895" t="s">
        <v>13</v>
      </c>
      <c r="E14895" t="s">
        <v>100</v>
      </c>
      <c r="F14895">
        <v>13</v>
      </c>
      <c r="G14895">
        <v>9.7467439999999996</v>
      </c>
      <c r="H14895">
        <v>9.7467439999999996</v>
      </c>
      <c r="I14895">
        <v>93.5</v>
      </c>
      <c r="J14895">
        <v>0.83324129999999996</v>
      </c>
      <c r="K14895">
        <v>-1.067842</v>
      </c>
      <c r="L14895">
        <v>-0.43695220000000001</v>
      </c>
      <c r="M14895">
        <v>0</v>
      </c>
      <c r="N14895">
        <v>0.43695220000000001</v>
      </c>
      <c r="O14895">
        <v>1.067842</v>
      </c>
      <c r="P14895">
        <v>3.2372325000000002</v>
      </c>
      <c r="Q14895">
        <v>17</v>
      </c>
      <c r="R14895">
        <v>9</v>
      </c>
      <c r="S14895" s="81">
        <v>32022</v>
      </c>
    </row>
    <row r="14896" spans="1:19" x14ac:dyDescent="0.2">
      <c r="A14896" t="s">
        <v>77</v>
      </c>
      <c r="B14896" t="s">
        <v>59</v>
      </c>
      <c r="C14896" t="s">
        <v>47</v>
      </c>
      <c r="D14896" t="s">
        <v>13</v>
      </c>
      <c r="E14896" t="s">
        <v>100</v>
      </c>
      <c r="F14896">
        <v>14</v>
      </c>
      <c r="G14896">
        <v>10.34173</v>
      </c>
      <c r="H14896">
        <v>10.34173</v>
      </c>
      <c r="I14896">
        <v>98</v>
      </c>
      <c r="J14896">
        <v>0.59087409999999996</v>
      </c>
      <c r="K14896">
        <v>-0.75723560000000001</v>
      </c>
      <c r="L14896">
        <v>-0.30985469999999998</v>
      </c>
      <c r="M14896">
        <v>0</v>
      </c>
      <c r="N14896">
        <v>0.30985469999999998</v>
      </c>
      <c r="O14896">
        <v>0.75723560000000001</v>
      </c>
      <c r="P14896">
        <v>3.2372325000000002</v>
      </c>
      <c r="Q14896">
        <v>17</v>
      </c>
      <c r="R14896">
        <v>9</v>
      </c>
      <c r="S14896" s="81">
        <v>32022</v>
      </c>
    </row>
    <row r="14897" spans="1:19" x14ac:dyDescent="0.2">
      <c r="A14897" t="s">
        <v>77</v>
      </c>
      <c r="B14897" t="s">
        <v>59</v>
      </c>
      <c r="C14897" t="s">
        <v>47</v>
      </c>
      <c r="D14897" t="s">
        <v>13</v>
      </c>
      <c r="E14897" t="s">
        <v>100</v>
      </c>
      <c r="F14897">
        <v>15</v>
      </c>
      <c r="G14897">
        <v>10.70425</v>
      </c>
      <c r="H14897">
        <v>10.70425</v>
      </c>
      <c r="I14897">
        <v>101</v>
      </c>
      <c r="J14897">
        <v>0.58840219999999999</v>
      </c>
      <c r="K14897">
        <v>-0.75406770000000001</v>
      </c>
      <c r="L14897">
        <v>-0.30855840000000001</v>
      </c>
      <c r="M14897">
        <v>0</v>
      </c>
      <c r="N14897">
        <v>0.30855840000000001</v>
      </c>
      <c r="O14897">
        <v>0.75406770000000001</v>
      </c>
      <c r="P14897">
        <v>3.2372325000000002</v>
      </c>
      <c r="Q14897">
        <v>17</v>
      </c>
      <c r="R14897">
        <v>9</v>
      </c>
      <c r="S14897" s="81">
        <v>32022</v>
      </c>
    </row>
    <row r="14898" spans="1:19" x14ac:dyDescent="0.2">
      <c r="A14898" t="s">
        <v>77</v>
      </c>
      <c r="B14898" t="s">
        <v>59</v>
      </c>
      <c r="C14898" t="s">
        <v>47</v>
      </c>
      <c r="D14898" t="s">
        <v>13</v>
      </c>
      <c r="E14898" t="s">
        <v>100</v>
      </c>
      <c r="F14898">
        <v>16</v>
      </c>
      <c r="G14898">
        <v>10.675800000000001</v>
      </c>
      <c r="H14898">
        <v>10.675800000000001</v>
      </c>
      <c r="I14898">
        <v>103</v>
      </c>
      <c r="J14898">
        <v>0.5875899</v>
      </c>
      <c r="K14898">
        <v>-0.7530268</v>
      </c>
      <c r="L14898">
        <v>-0.30813249999999998</v>
      </c>
      <c r="M14898">
        <v>0</v>
      </c>
      <c r="N14898">
        <v>0.30813249999999998</v>
      </c>
      <c r="O14898">
        <v>0.7530268</v>
      </c>
      <c r="P14898">
        <v>3.2372325000000002</v>
      </c>
      <c r="Q14898">
        <v>17</v>
      </c>
      <c r="R14898">
        <v>9</v>
      </c>
      <c r="S14898" s="81">
        <v>32022</v>
      </c>
    </row>
    <row r="14899" spans="1:19" x14ac:dyDescent="0.2">
      <c r="A14899" t="s">
        <v>77</v>
      </c>
      <c r="B14899" t="s">
        <v>59</v>
      </c>
      <c r="C14899" t="s">
        <v>47</v>
      </c>
      <c r="D14899" t="s">
        <v>13</v>
      </c>
      <c r="E14899" t="s">
        <v>100</v>
      </c>
      <c r="F14899">
        <v>17</v>
      </c>
      <c r="G14899">
        <v>10.62955</v>
      </c>
      <c r="H14899">
        <v>10.62955</v>
      </c>
      <c r="I14899">
        <v>103</v>
      </c>
      <c r="J14899">
        <v>0.58940579999999998</v>
      </c>
      <c r="K14899">
        <v>-0.75535399999999997</v>
      </c>
      <c r="L14899">
        <v>-0.30908469999999999</v>
      </c>
      <c r="M14899">
        <v>0</v>
      </c>
      <c r="N14899">
        <v>0.30908469999999999</v>
      </c>
      <c r="O14899">
        <v>0.75535399999999997</v>
      </c>
      <c r="P14899">
        <v>3.2372325000000002</v>
      </c>
      <c r="Q14899">
        <v>17</v>
      </c>
      <c r="R14899">
        <v>9</v>
      </c>
      <c r="S14899" s="81">
        <v>32022</v>
      </c>
    </row>
    <row r="14900" spans="1:19" x14ac:dyDescent="0.2">
      <c r="A14900" t="s">
        <v>77</v>
      </c>
      <c r="B14900" t="s">
        <v>59</v>
      </c>
      <c r="C14900" t="s">
        <v>47</v>
      </c>
      <c r="D14900" t="s">
        <v>13</v>
      </c>
      <c r="E14900" t="s">
        <v>100</v>
      </c>
      <c r="F14900">
        <v>18</v>
      </c>
      <c r="G14900">
        <v>10.67632</v>
      </c>
      <c r="H14900">
        <v>10.67632</v>
      </c>
      <c r="I14900">
        <v>101</v>
      </c>
      <c r="J14900">
        <v>0.59249289999999999</v>
      </c>
      <c r="K14900">
        <v>-0.75931020000000005</v>
      </c>
      <c r="L14900">
        <v>-0.31070360000000002</v>
      </c>
      <c r="M14900">
        <v>0</v>
      </c>
      <c r="N14900">
        <v>0.31070360000000002</v>
      </c>
      <c r="O14900">
        <v>0.75931020000000005</v>
      </c>
      <c r="P14900">
        <v>3.2372325000000002</v>
      </c>
      <c r="Q14900">
        <v>17</v>
      </c>
      <c r="R14900">
        <v>9</v>
      </c>
      <c r="S14900" s="81">
        <v>32022</v>
      </c>
    </row>
    <row r="14901" spans="1:19" x14ac:dyDescent="0.2">
      <c r="A14901" t="s">
        <v>77</v>
      </c>
      <c r="B14901" t="s">
        <v>59</v>
      </c>
      <c r="C14901" t="s">
        <v>47</v>
      </c>
      <c r="D14901" t="s">
        <v>13</v>
      </c>
      <c r="E14901" t="s">
        <v>100</v>
      </c>
      <c r="F14901">
        <v>19</v>
      </c>
      <c r="G14901">
        <v>10.56034</v>
      </c>
      <c r="H14901">
        <v>10.56034</v>
      </c>
      <c r="I14901">
        <v>96.5</v>
      </c>
      <c r="J14901">
        <v>0.59660469999999999</v>
      </c>
      <c r="K14901">
        <v>-0.76457969999999997</v>
      </c>
      <c r="L14901">
        <v>-0.31285980000000002</v>
      </c>
      <c r="M14901">
        <v>0</v>
      </c>
      <c r="N14901">
        <v>0.31285980000000002</v>
      </c>
      <c r="O14901">
        <v>0.76457969999999997</v>
      </c>
      <c r="P14901">
        <v>3.2372325000000002</v>
      </c>
      <c r="Q14901">
        <v>17</v>
      </c>
      <c r="R14901">
        <v>9</v>
      </c>
      <c r="S14901" s="81">
        <v>32022</v>
      </c>
    </row>
    <row r="14902" spans="1:19" x14ac:dyDescent="0.2">
      <c r="A14902" t="s">
        <v>77</v>
      </c>
      <c r="B14902" t="s">
        <v>59</v>
      </c>
      <c r="C14902" t="s">
        <v>47</v>
      </c>
      <c r="D14902" t="s">
        <v>13</v>
      </c>
      <c r="E14902" t="s">
        <v>100</v>
      </c>
      <c r="F14902">
        <v>20</v>
      </c>
      <c r="G14902">
        <v>10.37767</v>
      </c>
      <c r="H14902">
        <v>10.37767</v>
      </c>
      <c r="I14902">
        <v>90.5</v>
      </c>
      <c r="J14902">
        <v>0.58912439999999999</v>
      </c>
      <c r="K14902">
        <v>-0.75499329999999998</v>
      </c>
      <c r="L14902">
        <v>-0.30893710000000002</v>
      </c>
      <c r="M14902">
        <v>0</v>
      </c>
      <c r="N14902">
        <v>0.30893710000000002</v>
      </c>
      <c r="O14902">
        <v>0.75499329999999998</v>
      </c>
      <c r="P14902">
        <v>3.2372325000000002</v>
      </c>
      <c r="Q14902">
        <v>17</v>
      </c>
      <c r="R14902">
        <v>9</v>
      </c>
      <c r="S14902" s="81">
        <v>32022</v>
      </c>
    </row>
    <row r="14903" spans="1:19" x14ac:dyDescent="0.2">
      <c r="A14903" t="s">
        <v>77</v>
      </c>
      <c r="B14903" t="s">
        <v>59</v>
      </c>
      <c r="C14903" t="s">
        <v>47</v>
      </c>
      <c r="D14903" t="s">
        <v>13</v>
      </c>
      <c r="E14903" t="s">
        <v>100</v>
      </c>
      <c r="F14903">
        <v>21</v>
      </c>
      <c r="G14903">
        <v>10.459239999999999</v>
      </c>
      <c r="H14903">
        <v>10.459239999999999</v>
      </c>
      <c r="I14903">
        <v>84.5</v>
      </c>
      <c r="J14903">
        <v>0.58731619999999995</v>
      </c>
      <c r="K14903">
        <v>-0.75267600000000001</v>
      </c>
      <c r="L14903">
        <v>-0.30798890000000001</v>
      </c>
      <c r="M14903">
        <v>0</v>
      </c>
      <c r="N14903">
        <v>0.30798890000000001</v>
      </c>
      <c r="O14903">
        <v>0.75267600000000001</v>
      </c>
      <c r="P14903">
        <v>3.2372325000000002</v>
      </c>
      <c r="Q14903">
        <v>17</v>
      </c>
      <c r="R14903">
        <v>9</v>
      </c>
      <c r="S14903" s="81">
        <v>32022</v>
      </c>
    </row>
    <row r="14904" spans="1:19" x14ac:dyDescent="0.2">
      <c r="A14904" t="s">
        <v>77</v>
      </c>
      <c r="B14904" t="s">
        <v>59</v>
      </c>
      <c r="C14904" t="s">
        <v>47</v>
      </c>
      <c r="D14904" t="s">
        <v>13</v>
      </c>
      <c r="E14904" t="s">
        <v>100</v>
      </c>
      <c r="F14904">
        <v>22</v>
      </c>
      <c r="G14904">
        <v>10.44797</v>
      </c>
      <c r="H14904">
        <v>10.44797</v>
      </c>
      <c r="I14904">
        <v>80</v>
      </c>
      <c r="J14904">
        <v>0.58552210000000005</v>
      </c>
      <c r="K14904">
        <v>-0.75037670000000001</v>
      </c>
      <c r="L14904">
        <v>-0.30704809999999999</v>
      </c>
      <c r="M14904">
        <v>0</v>
      </c>
      <c r="N14904">
        <v>0.30704809999999999</v>
      </c>
      <c r="O14904">
        <v>0.75037670000000001</v>
      </c>
      <c r="P14904">
        <v>3.2372325000000002</v>
      </c>
      <c r="Q14904">
        <v>17</v>
      </c>
      <c r="R14904">
        <v>9</v>
      </c>
      <c r="S14904" s="81">
        <v>32022</v>
      </c>
    </row>
    <row r="14905" spans="1:19" x14ac:dyDescent="0.2">
      <c r="A14905" t="s">
        <v>77</v>
      </c>
      <c r="B14905" t="s">
        <v>59</v>
      </c>
      <c r="C14905" t="s">
        <v>47</v>
      </c>
      <c r="D14905" t="s">
        <v>13</v>
      </c>
      <c r="E14905" t="s">
        <v>100</v>
      </c>
      <c r="F14905">
        <v>23</v>
      </c>
      <c r="G14905">
        <v>10.541359999999999</v>
      </c>
      <c r="H14905">
        <v>10.541359999999999</v>
      </c>
      <c r="I14905">
        <v>76</v>
      </c>
      <c r="J14905">
        <v>0.58283499999999999</v>
      </c>
      <c r="K14905">
        <v>-0.74693310000000002</v>
      </c>
      <c r="L14905">
        <v>-0.30563899999999999</v>
      </c>
      <c r="M14905">
        <v>0</v>
      </c>
      <c r="N14905">
        <v>0.30563899999999999</v>
      </c>
      <c r="O14905">
        <v>0.74693310000000002</v>
      </c>
      <c r="P14905">
        <v>3.2372325000000002</v>
      </c>
      <c r="Q14905">
        <v>17</v>
      </c>
      <c r="R14905">
        <v>9</v>
      </c>
      <c r="S14905" s="81">
        <v>32022</v>
      </c>
    </row>
    <row r="14906" spans="1:19" x14ac:dyDescent="0.2">
      <c r="A14906" t="s">
        <v>77</v>
      </c>
      <c r="B14906" t="s">
        <v>59</v>
      </c>
      <c r="C14906" t="s">
        <v>47</v>
      </c>
      <c r="D14906" t="s">
        <v>13</v>
      </c>
      <c r="E14906" t="s">
        <v>100</v>
      </c>
      <c r="F14906">
        <v>24</v>
      </c>
      <c r="G14906">
        <v>10.936920000000001</v>
      </c>
      <c r="H14906">
        <v>10.936920000000001</v>
      </c>
      <c r="I14906">
        <v>73</v>
      </c>
      <c r="J14906">
        <v>0.58853840000000002</v>
      </c>
      <c r="K14906">
        <v>-0.75424230000000003</v>
      </c>
      <c r="L14906">
        <v>-0.30862980000000001</v>
      </c>
      <c r="M14906">
        <v>0</v>
      </c>
      <c r="N14906">
        <v>0.30862980000000001</v>
      </c>
      <c r="O14906">
        <v>0.75424230000000003</v>
      </c>
      <c r="P14906">
        <v>3.2372325000000002</v>
      </c>
      <c r="Q14906">
        <v>17</v>
      </c>
      <c r="R14906">
        <v>9</v>
      </c>
      <c r="S14906" s="81">
        <v>32022</v>
      </c>
    </row>
    <row r="14907" spans="1:19" x14ac:dyDescent="0.2">
      <c r="A14907" t="s">
        <v>77</v>
      </c>
      <c r="B14907" t="s">
        <v>59</v>
      </c>
      <c r="C14907" t="s">
        <v>47</v>
      </c>
      <c r="D14907" t="s">
        <v>14</v>
      </c>
      <c r="E14907" t="s">
        <v>100</v>
      </c>
      <c r="F14907">
        <v>1</v>
      </c>
      <c r="G14907">
        <v>14.580209999999999</v>
      </c>
      <c r="H14907">
        <v>14.580209999999999</v>
      </c>
      <c r="I14907">
        <v>65.5</v>
      </c>
      <c r="J14907">
        <v>0.58166580000000001</v>
      </c>
      <c r="K14907">
        <v>-0.74543479999999995</v>
      </c>
      <c r="L14907">
        <v>-0.30502580000000001</v>
      </c>
      <c r="M14907">
        <v>0</v>
      </c>
      <c r="N14907">
        <v>0.30502580000000001</v>
      </c>
      <c r="O14907">
        <v>0.74543479999999995</v>
      </c>
      <c r="P14907">
        <v>3.2372325000000002</v>
      </c>
      <c r="Q14907">
        <v>17</v>
      </c>
      <c r="R14907">
        <v>10</v>
      </c>
      <c r="S14907" s="81">
        <v>36442</v>
      </c>
    </row>
    <row r="14908" spans="1:19" x14ac:dyDescent="0.2">
      <c r="A14908" t="s">
        <v>77</v>
      </c>
      <c r="B14908" t="s">
        <v>59</v>
      </c>
      <c r="C14908" t="s">
        <v>47</v>
      </c>
      <c r="D14908" t="s">
        <v>14</v>
      </c>
      <c r="E14908" t="s">
        <v>100</v>
      </c>
      <c r="F14908">
        <v>2</v>
      </c>
      <c r="G14908">
        <v>14.368539999999999</v>
      </c>
      <c r="H14908">
        <v>14.368539999999999</v>
      </c>
      <c r="I14908">
        <v>63.5</v>
      </c>
      <c r="J14908">
        <v>0.57438330000000004</v>
      </c>
      <c r="K14908">
        <v>-0.73610169999999997</v>
      </c>
      <c r="L14908">
        <v>-0.3012069</v>
      </c>
      <c r="M14908">
        <v>0</v>
      </c>
      <c r="N14908">
        <v>0.3012069</v>
      </c>
      <c r="O14908">
        <v>0.73610169999999997</v>
      </c>
      <c r="P14908">
        <v>3.2372325000000002</v>
      </c>
      <c r="Q14908">
        <v>17</v>
      </c>
      <c r="R14908">
        <v>10</v>
      </c>
      <c r="S14908" s="81">
        <v>36442</v>
      </c>
    </row>
    <row r="14909" spans="1:19" x14ac:dyDescent="0.2">
      <c r="A14909" t="s">
        <v>77</v>
      </c>
      <c r="B14909" t="s">
        <v>59</v>
      </c>
      <c r="C14909" t="s">
        <v>47</v>
      </c>
      <c r="D14909" t="s">
        <v>14</v>
      </c>
      <c r="E14909" t="s">
        <v>100</v>
      </c>
      <c r="F14909">
        <v>3</v>
      </c>
      <c r="G14909">
        <v>14.470829999999999</v>
      </c>
      <c r="H14909">
        <v>14.470829999999999</v>
      </c>
      <c r="I14909">
        <v>63</v>
      </c>
      <c r="J14909">
        <v>0.57509699999999997</v>
      </c>
      <c r="K14909">
        <v>-0.73701640000000002</v>
      </c>
      <c r="L14909">
        <v>-0.30158109999999999</v>
      </c>
      <c r="M14909">
        <v>0</v>
      </c>
      <c r="N14909">
        <v>0.30158109999999999</v>
      </c>
      <c r="O14909">
        <v>0.73701640000000002</v>
      </c>
      <c r="P14909">
        <v>3.2372325000000002</v>
      </c>
      <c r="Q14909">
        <v>17</v>
      </c>
      <c r="R14909">
        <v>10</v>
      </c>
      <c r="S14909" s="81">
        <v>36442</v>
      </c>
    </row>
    <row r="14910" spans="1:19" x14ac:dyDescent="0.2">
      <c r="A14910" t="s">
        <v>77</v>
      </c>
      <c r="B14910" t="s">
        <v>59</v>
      </c>
      <c r="C14910" t="s">
        <v>47</v>
      </c>
      <c r="D14910" t="s">
        <v>14</v>
      </c>
      <c r="E14910" t="s">
        <v>100</v>
      </c>
      <c r="F14910">
        <v>4</v>
      </c>
      <c r="G14910">
        <v>14.47026</v>
      </c>
      <c r="H14910">
        <v>14.47026</v>
      </c>
      <c r="I14910">
        <v>61.5</v>
      </c>
      <c r="J14910">
        <v>0.57511880000000004</v>
      </c>
      <c r="K14910">
        <v>-0.73704440000000004</v>
      </c>
      <c r="L14910">
        <v>-0.30159259999999999</v>
      </c>
      <c r="M14910">
        <v>0</v>
      </c>
      <c r="N14910">
        <v>0.30159259999999999</v>
      </c>
      <c r="O14910">
        <v>0.73704440000000004</v>
      </c>
      <c r="P14910">
        <v>3.2372325000000002</v>
      </c>
      <c r="Q14910">
        <v>17</v>
      </c>
      <c r="R14910">
        <v>10</v>
      </c>
      <c r="S14910" s="81">
        <v>36442</v>
      </c>
    </row>
    <row r="14911" spans="1:19" x14ac:dyDescent="0.2">
      <c r="A14911" t="s">
        <v>77</v>
      </c>
      <c r="B14911" t="s">
        <v>59</v>
      </c>
      <c r="C14911" t="s">
        <v>47</v>
      </c>
      <c r="D14911" t="s">
        <v>14</v>
      </c>
      <c r="E14911" t="s">
        <v>100</v>
      </c>
      <c r="F14911">
        <v>5</v>
      </c>
      <c r="G14911">
        <v>14.502739999999999</v>
      </c>
      <c r="H14911">
        <v>14.502739999999999</v>
      </c>
      <c r="I14911">
        <v>61</v>
      </c>
      <c r="J14911">
        <v>0.57452769999999997</v>
      </c>
      <c r="K14911">
        <v>-0.73628689999999997</v>
      </c>
      <c r="L14911">
        <v>-0.30128260000000001</v>
      </c>
      <c r="M14911">
        <v>0</v>
      </c>
      <c r="N14911">
        <v>0.30128260000000001</v>
      </c>
      <c r="O14911">
        <v>0.73628689999999997</v>
      </c>
      <c r="P14911">
        <v>3.2372325000000002</v>
      </c>
      <c r="Q14911">
        <v>17</v>
      </c>
      <c r="R14911">
        <v>10</v>
      </c>
      <c r="S14911" s="81">
        <v>36442</v>
      </c>
    </row>
    <row r="14912" spans="1:19" x14ac:dyDescent="0.2">
      <c r="A14912" t="s">
        <v>77</v>
      </c>
      <c r="B14912" t="s">
        <v>59</v>
      </c>
      <c r="C14912" t="s">
        <v>47</v>
      </c>
      <c r="D14912" t="s">
        <v>14</v>
      </c>
      <c r="E14912" t="s">
        <v>100</v>
      </c>
      <c r="F14912">
        <v>6</v>
      </c>
      <c r="G14912">
        <v>14.516859999999999</v>
      </c>
      <c r="H14912">
        <v>14.516859999999999</v>
      </c>
      <c r="I14912">
        <v>60</v>
      </c>
      <c r="J14912">
        <v>0.5767042</v>
      </c>
      <c r="K14912">
        <v>-0.73907619999999996</v>
      </c>
      <c r="L14912">
        <v>-0.30242400000000003</v>
      </c>
      <c r="M14912">
        <v>0</v>
      </c>
      <c r="N14912">
        <v>0.30242400000000003</v>
      </c>
      <c r="O14912">
        <v>0.73907619999999996</v>
      </c>
      <c r="P14912">
        <v>3.2372325000000002</v>
      </c>
      <c r="Q14912">
        <v>17</v>
      </c>
      <c r="R14912">
        <v>10</v>
      </c>
      <c r="S14912" s="81">
        <v>36442</v>
      </c>
    </row>
    <row r="14913" spans="1:19" x14ac:dyDescent="0.2">
      <c r="A14913" t="s">
        <v>77</v>
      </c>
      <c r="B14913" t="s">
        <v>59</v>
      </c>
      <c r="C14913" t="s">
        <v>47</v>
      </c>
      <c r="D14913" t="s">
        <v>14</v>
      </c>
      <c r="E14913" t="s">
        <v>100</v>
      </c>
      <c r="F14913">
        <v>7</v>
      </c>
      <c r="G14913">
        <v>14.75581</v>
      </c>
      <c r="H14913">
        <v>14.75581</v>
      </c>
      <c r="I14913">
        <v>59</v>
      </c>
      <c r="J14913">
        <v>0.58152380000000004</v>
      </c>
      <c r="K14913">
        <v>-0.74525280000000005</v>
      </c>
      <c r="L14913">
        <v>-0.30495139999999998</v>
      </c>
      <c r="M14913">
        <v>0</v>
      </c>
      <c r="N14913">
        <v>0.30495139999999998</v>
      </c>
      <c r="O14913">
        <v>0.74525280000000005</v>
      </c>
      <c r="P14913">
        <v>3.2372325000000002</v>
      </c>
      <c r="Q14913">
        <v>17</v>
      </c>
      <c r="R14913">
        <v>10</v>
      </c>
      <c r="S14913" s="81">
        <v>36442</v>
      </c>
    </row>
    <row r="14914" spans="1:19" x14ac:dyDescent="0.2">
      <c r="A14914" t="s">
        <v>77</v>
      </c>
      <c r="B14914" t="s">
        <v>59</v>
      </c>
      <c r="C14914" t="s">
        <v>47</v>
      </c>
      <c r="D14914" t="s">
        <v>14</v>
      </c>
      <c r="E14914" t="s">
        <v>100</v>
      </c>
      <c r="F14914">
        <v>8</v>
      </c>
      <c r="G14914">
        <v>14.831149999999999</v>
      </c>
      <c r="H14914">
        <v>14.831149999999999</v>
      </c>
      <c r="I14914">
        <v>59.5</v>
      </c>
      <c r="J14914">
        <v>0.58468880000000001</v>
      </c>
      <c r="K14914">
        <v>-0.7493088</v>
      </c>
      <c r="L14914">
        <v>-0.30661110000000003</v>
      </c>
      <c r="M14914">
        <v>0</v>
      </c>
      <c r="N14914">
        <v>0.30661110000000003</v>
      </c>
      <c r="O14914">
        <v>0.7493088</v>
      </c>
      <c r="P14914">
        <v>3.2372325000000002</v>
      </c>
      <c r="Q14914">
        <v>17</v>
      </c>
      <c r="R14914">
        <v>10</v>
      </c>
      <c r="S14914" s="81">
        <v>36442</v>
      </c>
    </row>
    <row r="14915" spans="1:19" x14ac:dyDescent="0.2">
      <c r="A14915" t="s">
        <v>77</v>
      </c>
      <c r="B14915" t="s">
        <v>59</v>
      </c>
      <c r="C14915" t="s">
        <v>47</v>
      </c>
      <c r="D14915" t="s">
        <v>14</v>
      </c>
      <c r="E14915" t="s">
        <v>100</v>
      </c>
      <c r="F14915">
        <v>9</v>
      </c>
      <c r="G14915">
        <v>14.715540000000001</v>
      </c>
      <c r="H14915">
        <v>14.715540000000001</v>
      </c>
      <c r="I14915">
        <v>63.5</v>
      </c>
      <c r="J14915">
        <v>0.58284559999999996</v>
      </c>
      <c r="K14915">
        <v>-0.74694680000000002</v>
      </c>
      <c r="L14915">
        <v>-0.30564449999999999</v>
      </c>
      <c r="M14915">
        <v>0</v>
      </c>
      <c r="N14915">
        <v>0.30564449999999999</v>
      </c>
      <c r="O14915">
        <v>0.74694680000000002</v>
      </c>
      <c r="P14915">
        <v>3.2372325000000002</v>
      </c>
      <c r="Q14915">
        <v>17</v>
      </c>
      <c r="R14915">
        <v>10</v>
      </c>
      <c r="S14915" s="81">
        <v>36442</v>
      </c>
    </row>
    <row r="14916" spans="1:19" x14ac:dyDescent="0.2">
      <c r="A14916" t="s">
        <v>77</v>
      </c>
      <c r="B14916" t="s">
        <v>59</v>
      </c>
      <c r="C14916" t="s">
        <v>47</v>
      </c>
      <c r="D14916" t="s">
        <v>14</v>
      </c>
      <c r="E14916" t="s">
        <v>100</v>
      </c>
      <c r="F14916">
        <v>10</v>
      </c>
      <c r="G14916">
        <v>14.666359999999999</v>
      </c>
      <c r="H14916">
        <v>14.666359999999999</v>
      </c>
      <c r="I14916">
        <v>68</v>
      </c>
      <c r="J14916">
        <v>0.58303919999999998</v>
      </c>
      <c r="K14916">
        <v>-0.74719480000000005</v>
      </c>
      <c r="L14916">
        <v>-0.30574610000000002</v>
      </c>
      <c r="M14916">
        <v>0</v>
      </c>
      <c r="N14916">
        <v>0.30574610000000002</v>
      </c>
      <c r="O14916">
        <v>0.74719480000000005</v>
      </c>
      <c r="P14916">
        <v>3.2372325000000002</v>
      </c>
      <c r="Q14916">
        <v>17</v>
      </c>
      <c r="R14916">
        <v>10</v>
      </c>
      <c r="S14916" s="81">
        <v>36442</v>
      </c>
    </row>
    <row r="14917" spans="1:19" x14ac:dyDescent="0.2">
      <c r="A14917" t="s">
        <v>77</v>
      </c>
      <c r="B14917" t="s">
        <v>59</v>
      </c>
      <c r="C14917" t="s">
        <v>47</v>
      </c>
      <c r="D14917" t="s">
        <v>14</v>
      </c>
      <c r="E14917" t="s">
        <v>100</v>
      </c>
      <c r="F14917">
        <v>11</v>
      </c>
      <c r="G14917">
        <v>14.44448</v>
      </c>
      <c r="H14917">
        <v>14.44448</v>
      </c>
      <c r="I14917">
        <v>72</v>
      </c>
      <c r="J14917">
        <v>0.58655789999999997</v>
      </c>
      <c r="K14917">
        <v>-0.75170420000000004</v>
      </c>
      <c r="L14917">
        <v>-0.30759130000000001</v>
      </c>
      <c r="M14917">
        <v>0</v>
      </c>
      <c r="N14917">
        <v>0.30759130000000001</v>
      </c>
      <c r="O14917">
        <v>0.75170420000000004</v>
      </c>
      <c r="P14917">
        <v>3.2372325000000002</v>
      </c>
      <c r="Q14917">
        <v>17</v>
      </c>
      <c r="R14917">
        <v>10</v>
      </c>
      <c r="S14917" s="81">
        <v>36442</v>
      </c>
    </row>
    <row r="14918" spans="1:19" x14ac:dyDescent="0.2">
      <c r="A14918" t="s">
        <v>77</v>
      </c>
      <c r="B14918" t="s">
        <v>59</v>
      </c>
      <c r="C14918" t="s">
        <v>47</v>
      </c>
      <c r="D14918" t="s">
        <v>14</v>
      </c>
      <c r="E14918" t="s">
        <v>100</v>
      </c>
      <c r="F14918">
        <v>12</v>
      </c>
      <c r="G14918">
        <v>14.310230000000001</v>
      </c>
      <c r="H14918">
        <v>14.310230000000001</v>
      </c>
      <c r="I14918">
        <v>76.5</v>
      </c>
      <c r="J14918">
        <v>0.58762619999999999</v>
      </c>
      <c r="K14918">
        <v>-0.7530732</v>
      </c>
      <c r="L14918">
        <v>-0.30815150000000002</v>
      </c>
      <c r="M14918">
        <v>0</v>
      </c>
      <c r="N14918">
        <v>0.30815150000000002</v>
      </c>
      <c r="O14918">
        <v>0.7530732</v>
      </c>
      <c r="P14918">
        <v>3.2372325000000002</v>
      </c>
      <c r="Q14918">
        <v>17</v>
      </c>
      <c r="R14918">
        <v>10</v>
      </c>
      <c r="S14918" s="81">
        <v>36442</v>
      </c>
    </row>
    <row r="14919" spans="1:19" x14ac:dyDescent="0.2">
      <c r="A14919" t="s">
        <v>77</v>
      </c>
      <c r="B14919" t="s">
        <v>59</v>
      </c>
      <c r="C14919" t="s">
        <v>47</v>
      </c>
      <c r="D14919" t="s">
        <v>14</v>
      </c>
      <c r="E14919" t="s">
        <v>100</v>
      </c>
      <c r="F14919">
        <v>13</v>
      </c>
      <c r="G14919">
        <v>14.32272</v>
      </c>
      <c r="H14919">
        <v>14.32272</v>
      </c>
      <c r="I14919">
        <v>80</v>
      </c>
      <c r="J14919">
        <v>0.58315810000000001</v>
      </c>
      <c r="K14919">
        <v>-0.74734719999999999</v>
      </c>
      <c r="L14919">
        <v>-0.30580839999999998</v>
      </c>
      <c r="M14919">
        <v>0</v>
      </c>
      <c r="N14919">
        <v>0.30580839999999998</v>
      </c>
      <c r="O14919">
        <v>0.74734719999999999</v>
      </c>
      <c r="P14919">
        <v>3.2372325000000002</v>
      </c>
      <c r="Q14919">
        <v>17</v>
      </c>
      <c r="R14919">
        <v>10</v>
      </c>
      <c r="S14919" s="81">
        <v>36442</v>
      </c>
    </row>
    <row r="14920" spans="1:19" x14ac:dyDescent="0.2">
      <c r="A14920" t="s">
        <v>77</v>
      </c>
      <c r="B14920" t="s">
        <v>59</v>
      </c>
      <c r="C14920" t="s">
        <v>47</v>
      </c>
      <c r="D14920" t="s">
        <v>14</v>
      </c>
      <c r="E14920" t="s">
        <v>100</v>
      </c>
      <c r="F14920">
        <v>14</v>
      </c>
      <c r="G14920">
        <v>14.333130000000001</v>
      </c>
      <c r="H14920">
        <v>14.333130000000001</v>
      </c>
      <c r="I14920">
        <v>83.5</v>
      </c>
      <c r="J14920">
        <v>0.58602240000000005</v>
      </c>
      <c r="K14920">
        <v>-0.75101799999999996</v>
      </c>
      <c r="L14920">
        <v>-0.30731049999999999</v>
      </c>
      <c r="M14920">
        <v>0</v>
      </c>
      <c r="N14920">
        <v>0.30731049999999999</v>
      </c>
      <c r="O14920">
        <v>0.75101799999999996</v>
      </c>
      <c r="P14920">
        <v>3.2372325000000002</v>
      </c>
      <c r="Q14920">
        <v>17</v>
      </c>
      <c r="R14920">
        <v>10</v>
      </c>
      <c r="S14920" s="81">
        <v>36442</v>
      </c>
    </row>
    <row r="14921" spans="1:19" x14ac:dyDescent="0.2">
      <c r="A14921" t="s">
        <v>77</v>
      </c>
      <c r="B14921" t="s">
        <v>59</v>
      </c>
      <c r="C14921" t="s">
        <v>47</v>
      </c>
      <c r="D14921" t="s">
        <v>14</v>
      </c>
      <c r="E14921" t="s">
        <v>100</v>
      </c>
      <c r="F14921">
        <v>15</v>
      </c>
      <c r="G14921">
        <v>14.310219999999999</v>
      </c>
      <c r="H14921">
        <v>14.310219999999999</v>
      </c>
      <c r="I14921">
        <v>85.5</v>
      </c>
      <c r="J14921">
        <v>0.58398870000000003</v>
      </c>
      <c r="K14921">
        <v>-0.74841170000000001</v>
      </c>
      <c r="L14921">
        <v>-0.30624400000000002</v>
      </c>
      <c r="M14921">
        <v>0</v>
      </c>
      <c r="N14921">
        <v>0.30624400000000002</v>
      </c>
      <c r="O14921">
        <v>0.74841170000000001</v>
      </c>
      <c r="P14921">
        <v>3.2372325000000002</v>
      </c>
      <c r="Q14921">
        <v>17</v>
      </c>
      <c r="R14921">
        <v>10</v>
      </c>
      <c r="S14921" s="81">
        <v>36442</v>
      </c>
    </row>
    <row r="14922" spans="1:19" x14ac:dyDescent="0.2">
      <c r="A14922" t="s">
        <v>77</v>
      </c>
      <c r="B14922" t="s">
        <v>59</v>
      </c>
      <c r="C14922" t="s">
        <v>47</v>
      </c>
      <c r="D14922" t="s">
        <v>14</v>
      </c>
      <c r="E14922" t="s">
        <v>100</v>
      </c>
      <c r="F14922">
        <v>16</v>
      </c>
      <c r="G14922">
        <v>14.379289999999999</v>
      </c>
      <c r="H14922">
        <v>14.379289999999999</v>
      </c>
      <c r="I14922">
        <v>87</v>
      </c>
      <c r="J14922">
        <v>0.58771150000000005</v>
      </c>
      <c r="K14922">
        <v>-0.75318249999999998</v>
      </c>
      <c r="L14922">
        <v>-0.30819619999999998</v>
      </c>
      <c r="M14922">
        <v>0</v>
      </c>
      <c r="N14922">
        <v>0.30819619999999998</v>
      </c>
      <c r="O14922">
        <v>0.75318249999999998</v>
      </c>
      <c r="P14922">
        <v>3.2372325000000002</v>
      </c>
      <c r="Q14922">
        <v>17</v>
      </c>
      <c r="R14922">
        <v>10</v>
      </c>
      <c r="S14922" s="81">
        <v>36442</v>
      </c>
    </row>
    <row r="14923" spans="1:19" x14ac:dyDescent="0.2">
      <c r="A14923" t="s">
        <v>77</v>
      </c>
      <c r="B14923" t="s">
        <v>59</v>
      </c>
      <c r="C14923" t="s">
        <v>47</v>
      </c>
      <c r="D14923" t="s">
        <v>14</v>
      </c>
      <c r="E14923" t="s">
        <v>100</v>
      </c>
      <c r="F14923">
        <v>17</v>
      </c>
      <c r="G14923">
        <v>14.40192</v>
      </c>
      <c r="H14923">
        <v>14.40192</v>
      </c>
      <c r="I14923">
        <v>88</v>
      </c>
      <c r="J14923">
        <v>0.58724469999999995</v>
      </c>
      <c r="K14923">
        <v>-0.75258440000000004</v>
      </c>
      <c r="L14923">
        <v>-0.30795149999999999</v>
      </c>
      <c r="M14923">
        <v>0</v>
      </c>
      <c r="N14923">
        <v>0.30795149999999999</v>
      </c>
      <c r="O14923">
        <v>0.75258440000000004</v>
      </c>
      <c r="P14923">
        <v>3.2372325000000002</v>
      </c>
      <c r="Q14923">
        <v>17</v>
      </c>
      <c r="R14923">
        <v>10</v>
      </c>
      <c r="S14923" s="81">
        <v>36442</v>
      </c>
    </row>
    <row r="14924" spans="1:19" x14ac:dyDescent="0.2">
      <c r="A14924" t="s">
        <v>77</v>
      </c>
      <c r="B14924" t="s">
        <v>59</v>
      </c>
      <c r="C14924" t="s">
        <v>47</v>
      </c>
      <c r="D14924" t="s">
        <v>14</v>
      </c>
      <c r="E14924" t="s">
        <v>100</v>
      </c>
      <c r="F14924">
        <v>18</v>
      </c>
      <c r="G14924">
        <v>14.61356</v>
      </c>
      <c r="H14924">
        <v>14.61356</v>
      </c>
      <c r="I14924">
        <v>88</v>
      </c>
      <c r="J14924">
        <v>0.58654220000000001</v>
      </c>
      <c r="K14924">
        <v>-0.75168409999999997</v>
      </c>
      <c r="L14924">
        <v>-0.3075831</v>
      </c>
      <c r="M14924">
        <v>0</v>
      </c>
      <c r="N14924">
        <v>0.3075831</v>
      </c>
      <c r="O14924">
        <v>0.75168409999999997</v>
      </c>
      <c r="P14924">
        <v>3.2372325000000002</v>
      </c>
      <c r="Q14924">
        <v>17</v>
      </c>
      <c r="R14924">
        <v>10</v>
      </c>
      <c r="S14924" s="81">
        <v>36442</v>
      </c>
    </row>
    <row r="14925" spans="1:19" x14ac:dyDescent="0.2">
      <c r="A14925" t="s">
        <v>77</v>
      </c>
      <c r="B14925" t="s">
        <v>59</v>
      </c>
      <c r="C14925" t="s">
        <v>47</v>
      </c>
      <c r="D14925" t="s">
        <v>14</v>
      </c>
      <c r="E14925" t="s">
        <v>100</v>
      </c>
      <c r="F14925">
        <v>19</v>
      </c>
      <c r="G14925">
        <v>14.576269999999999</v>
      </c>
      <c r="H14925">
        <v>14.576269999999999</v>
      </c>
      <c r="I14925">
        <v>85</v>
      </c>
      <c r="J14925">
        <v>0.58926199999999995</v>
      </c>
      <c r="K14925">
        <v>-0.7551696</v>
      </c>
      <c r="L14925">
        <v>-0.30900929999999999</v>
      </c>
      <c r="M14925">
        <v>0</v>
      </c>
      <c r="N14925">
        <v>0.30900929999999999</v>
      </c>
      <c r="O14925">
        <v>0.7551696</v>
      </c>
      <c r="P14925">
        <v>3.2372325000000002</v>
      </c>
      <c r="Q14925">
        <v>17</v>
      </c>
      <c r="R14925">
        <v>10</v>
      </c>
      <c r="S14925" s="81">
        <v>36442</v>
      </c>
    </row>
    <row r="14926" spans="1:19" x14ac:dyDescent="0.2">
      <c r="A14926" t="s">
        <v>77</v>
      </c>
      <c r="B14926" t="s">
        <v>59</v>
      </c>
      <c r="C14926" t="s">
        <v>47</v>
      </c>
      <c r="D14926" t="s">
        <v>14</v>
      </c>
      <c r="E14926" t="s">
        <v>100</v>
      </c>
      <c r="F14926">
        <v>20</v>
      </c>
      <c r="G14926">
        <v>14.37961</v>
      </c>
      <c r="H14926">
        <v>14.37961</v>
      </c>
      <c r="I14926">
        <v>80.5</v>
      </c>
      <c r="J14926">
        <v>0.58538000000000001</v>
      </c>
      <c r="K14926">
        <v>-0.75019460000000004</v>
      </c>
      <c r="L14926">
        <v>-0.30697350000000001</v>
      </c>
      <c r="M14926">
        <v>0</v>
      </c>
      <c r="N14926">
        <v>0.30697350000000001</v>
      </c>
      <c r="O14926">
        <v>0.75019460000000004</v>
      </c>
      <c r="P14926">
        <v>3.2372325000000002</v>
      </c>
      <c r="Q14926">
        <v>17</v>
      </c>
      <c r="R14926">
        <v>10</v>
      </c>
      <c r="S14926" s="81">
        <v>36442</v>
      </c>
    </row>
    <row r="14927" spans="1:19" x14ac:dyDescent="0.2">
      <c r="A14927" t="s">
        <v>77</v>
      </c>
      <c r="B14927" t="s">
        <v>59</v>
      </c>
      <c r="C14927" t="s">
        <v>47</v>
      </c>
      <c r="D14927" t="s">
        <v>14</v>
      </c>
      <c r="E14927" t="s">
        <v>100</v>
      </c>
      <c r="F14927">
        <v>21</v>
      </c>
      <c r="G14927">
        <v>14.46007</v>
      </c>
      <c r="H14927">
        <v>14.46007</v>
      </c>
      <c r="I14927">
        <v>76.5</v>
      </c>
      <c r="J14927">
        <v>0.58564559999999999</v>
      </c>
      <c r="K14927">
        <v>-0.75053499999999995</v>
      </c>
      <c r="L14927">
        <v>-0.30711280000000002</v>
      </c>
      <c r="M14927">
        <v>0</v>
      </c>
      <c r="N14927">
        <v>0.30711280000000002</v>
      </c>
      <c r="O14927">
        <v>0.75053499999999995</v>
      </c>
      <c r="P14927">
        <v>3.2372325000000002</v>
      </c>
      <c r="Q14927">
        <v>17</v>
      </c>
      <c r="R14927">
        <v>10</v>
      </c>
      <c r="S14927" s="81">
        <v>36442</v>
      </c>
    </row>
    <row r="14928" spans="1:19" x14ac:dyDescent="0.2">
      <c r="A14928" t="s">
        <v>77</v>
      </c>
      <c r="B14928" t="s">
        <v>59</v>
      </c>
      <c r="C14928" t="s">
        <v>47</v>
      </c>
      <c r="D14928" t="s">
        <v>14</v>
      </c>
      <c r="E14928" t="s">
        <v>100</v>
      </c>
      <c r="F14928">
        <v>22</v>
      </c>
      <c r="G14928">
        <v>14.544</v>
      </c>
      <c r="H14928">
        <v>14.544</v>
      </c>
      <c r="I14928">
        <v>73.5</v>
      </c>
      <c r="J14928">
        <v>0.5860959</v>
      </c>
      <c r="K14928">
        <v>-0.75111220000000001</v>
      </c>
      <c r="L14928">
        <v>-0.30734899999999998</v>
      </c>
      <c r="M14928">
        <v>0</v>
      </c>
      <c r="N14928">
        <v>0.30734899999999998</v>
      </c>
      <c r="O14928">
        <v>0.75111220000000001</v>
      </c>
      <c r="P14928">
        <v>3.2372325000000002</v>
      </c>
      <c r="Q14928">
        <v>17</v>
      </c>
      <c r="R14928">
        <v>10</v>
      </c>
      <c r="S14928" s="81">
        <v>36442</v>
      </c>
    </row>
    <row r="14929" spans="1:19" x14ac:dyDescent="0.2">
      <c r="A14929" t="s">
        <v>77</v>
      </c>
      <c r="B14929" t="s">
        <v>59</v>
      </c>
      <c r="C14929" t="s">
        <v>47</v>
      </c>
      <c r="D14929" t="s">
        <v>14</v>
      </c>
      <c r="E14929" t="s">
        <v>100</v>
      </c>
      <c r="F14929">
        <v>23</v>
      </c>
      <c r="G14929">
        <v>14.58872</v>
      </c>
      <c r="H14929">
        <v>14.58872</v>
      </c>
      <c r="I14929">
        <v>69.5</v>
      </c>
      <c r="J14929">
        <v>0.58366450000000003</v>
      </c>
      <c r="K14929">
        <v>-0.7479962</v>
      </c>
      <c r="L14929">
        <v>-0.30607400000000001</v>
      </c>
      <c r="M14929">
        <v>0</v>
      </c>
      <c r="N14929">
        <v>0.30607400000000001</v>
      </c>
      <c r="O14929">
        <v>0.7479962</v>
      </c>
      <c r="P14929">
        <v>3.2372325000000002</v>
      </c>
      <c r="Q14929">
        <v>17</v>
      </c>
      <c r="R14929">
        <v>10</v>
      </c>
      <c r="S14929" s="81">
        <v>36442</v>
      </c>
    </row>
    <row r="14930" spans="1:19" x14ac:dyDescent="0.2">
      <c r="A14930" t="s">
        <v>77</v>
      </c>
      <c r="B14930" t="s">
        <v>59</v>
      </c>
      <c r="C14930" t="s">
        <v>47</v>
      </c>
      <c r="D14930" t="s">
        <v>14</v>
      </c>
      <c r="E14930" t="s">
        <v>100</v>
      </c>
      <c r="F14930">
        <v>24</v>
      </c>
      <c r="G14930">
        <v>14.58982</v>
      </c>
      <c r="H14930">
        <v>14.58982</v>
      </c>
      <c r="I14930">
        <v>67</v>
      </c>
      <c r="J14930">
        <v>0.58114770000000004</v>
      </c>
      <c r="K14930">
        <v>-0.74477079999999996</v>
      </c>
      <c r="L14930">
        <v>-0.30475419999999998</v>
      </c>
      <c r="M14930">
        <v>0</v>
      </c>
      <c r="N14930">
        <v>0.30475419999999998</v>
      </c>
      <c r="O14930">
        <v>0.74477079999999996</v>
      </c>
      <c r="P14930">
        <v>3.2372325000000002</v>
      </c>
      <c r="Q14930">
        <v>17</v>
      </c>
      <c r="R14930">
        <v>10</v>
      </c>
      <c r="S14930" s="81">
        <v>36442</v>
      </c>
    </row>
    <row r="14931" spans="1:19" x14ac:dyDescent="0.2">
      <c r="A14931" t="s">
        <v>77</v>
      </c>
      <c r="B14931" t="s">
        <v>59</v>
      </c>
      <c r="C14931" t="s">
        <v>47</v>
      </c>
      <c r="D14931" t="s">
        <v>15</v>
      </c>
      <c r="E14931" t="s">
        <v>100</v>
      </c>
      <c r="F14931">
        <v>1</v>
      </c>
      <c r="G14931">
        <v>14.69267</v>
      </c>
      <c r="H14931">
        <v>14.69267</v>
      </c>
      <c r="I14931">
        <v>40.5</v>
      </c>
      <c r="J14931">
        <v>0.57885679999999995</v>
      </c>
      <c r="K14931">
        <v>-0.74183480000000002</v>
      </c>
      <c r="L14931">
        <v>-0.30355280000000001</v>
      </c>
      <c r="M14931">
        <v>0</v>
      </c>
      <c r="N14931">
        <v>0.30355280000000001</v>
      </c>
      <c r="O14931">
        <v>0.74183480000000002</v>
      </c>
      <c r="P14931">
        <v>3.2372325000000002</v>
      </c>
      <c r="Q14931">
        <v>17</v>
      </c>
      <c r="R14931">
        <v>11</v>
      </c>
      <c r="S14931" s="81">
        <v>32107</v>
      </c>
    </row>
    <row r="14932" spans="1:19" x14ac:dyDescent="0.2">
      <c r="A14932" t="s">
        <v>77</v>
      </c>
      <c r="B14932" t="s">
        <v>59</v>
      </c>
      <c r="C14932" t="s">
        <v>47</v>
      </c>
      <c r="D14932" t="s">
        <v>15</v>
      </c>
      <c r="E14932" t="s">
        <v>100</v>
      </c>
      <c r="F14932">
        <v>2</v>
      </c>
      <c r="G14932">
        <v>14.75577</v>
      </c>
      <c r="H14932">
        <v>14.75577</v>
      </c>
      <c r="I14932">
        <v>36.5</v>
      </c>
      <c r="J14932">
        <v>0.58009619999999995</v>
      </c>
      <c r="K14932">
        <v>-0.74342319999999995</v>
      </c>
      <c r="L14932">
        <v>-0.30420269999999999</v>
      </c>
      <c r="M14932">
        <v>0</v>
      </c>
      <c r="N14932">
        <v>0.30420269999999999</v>
      </c>
      <c r="O14932">
        <v>0.74342319999999995</v>
      </c>
      <c r="P14932">
        <v>3.2372325000000002</v>
      </c>
      <c r="Q14932">
        <v>17</v>
      </c>
      <c r="R14932">
        <v>11</v>
      </c>
      <c r="S14932" s="81">
        <v>32107</v>
      </c>
    </row>
    <row r="14933" spans="1:19" x14ac:dyDescent="0.2">
      <c r="A14933" t="s">
        <v>77</v>
      </c>
      <c r="B14933" t="s">
        <v>59</v>
      </c>
      <c r="C14933" t="s">
        <v>47</v>
      </c>
      <c r="D14933" t="s">
        <v>15</v>
      </c>
      <c r="E14933" t="s">
        <v>100</v>
      </c>
      <c r="F14933">
        <v>3</v>
      </c>
      <c r="G14933">
        <v>14.798220000000001</v>
      </c>
      <c r="H14933">
        <v>14.798220000000001</v>
      </c>
      <c r="I14933">
        <v>34.5</v>
      </c>
      <c r="J14933">
        <v>0.58010980000000001</v>
      </c>
      <c r="K14933">
        <v>-0.74344060000000001</v>
      </c>
      <c r="L14933">
        <v>-0.30420989999999998</v>
      </c>
      <c r="M14933">
        <v>0</v>
      </c>
      <c r="N14933">
        <v>0.30420989999999998</v>
      </c>
      <c r="O14933">
        <v>0.74344060000000001</v>
      </c>
      <c r="P14933">
        <v>3.2372325000000002</v>
      </c>
      <c r="Q14933">
        <v>17</v>
      </c>
      <c r="R14933">
        <v>11</v>
      </c>
      <c r="S14933" s="81">
        <v>32107</v>
      </c>
    </row>
    <row r="14934" spans="1:19" x14ac:dyDescent="0.2">
      <c r="A14934" t="s">
        <v>77</v>
      </c>
      <c r="B14934" t="s">
        <v>59</v>
      </c>
      <c r="C14934" t="s">
        <v>47</v>
      </c>
      <c r="D14934" t="s">
        <v>15</v>
      </c>
      <c r="E14934" t="s">
        <v>100</v>
      </c>
      <c r="F14934">
        <v>4</v>
      </c>
      <c r="G14934">
        <v>14.820790000000001</v>
      </c>
      <c r="H14934">
        <v>14.820790000000001</v>
      </c>
      <c r="I14934">
        <v>34</v>
      </c>
      <c r="J14934">
        <v>0.58011559999999995</v>
      </c>
      <c r="K14934">
        <v>-0.74344809999999995</v>
      </c>
      <c r="L14934">
        <v>-0.30421290000000001</v>
      </c>
      <c r="M14934">
        <v>0</v>
      </c>
      <c r="N14934">
        <v>0.30421290000000001</v>
      </c>
      <c r="O14934">
        <v>0.74344809999999995</v>
      </c>
      <c r="P14934">
        <v>3.2372325000000002</v>
      </c>
      <c r="Q14934">
        <v>17</v>
      </c>
      <c r="R14934">
        <v>11</v>
      </c>
      <c r="S14934" s="81">
        <v>32107</v>
      </c>
    </row>
    <row r="14935" spans="1:19" x14ac:dyDescent="0.2">
      <c r="A14935" t="s">
        <v>77</v>
      </c>
      <c r="B14935" t="s">
        <v>59</v>
      </c>
      <c r="C14935" t="s">
        <v>47</v>
      </c>
      <c r="D14935" t="s">
        <v>15</v>
      </c>
      <c r="E14935" t="s">
        <v>100</v>
      </c>
      <c r="F14935">
        <v>5</v>
      </c>
      <c r="G14935">
        <v>14.733700000000001</v>
      </c>
      <c r="H14935">
        <v>14.733700000000001</v>
      </c>
      <c r="I14935">
        <v>34</v>
      </c>
      <c r="J14935">
        <v>0.58027660000000003</v>
      </c>
      <c r="K14935">
        <v>-0.74365440000000005</v>
      </c>
      <c r="L14935">
        <v>-0.3042974</v>
      </c>
      <c r="M14935">
        <v>0</v>
      </c>
      <c r="N14935">
        <v>0.3042974</v>
      </c>
      <c r="O14935">
        <v>0.74365440000000005</v>
      </c>
      <c r="P14935">
        <v>3.2372325000000002</v>
      </c>
      <c r="Q14935">
        <v>17</v>
      </c>
      <c r="R14935">
        <v>11</v>
      </c>
      <c r="S14935" s="81">
        <v>32107</v>
      </c>
    </row>
    <row r="14936" spans="1:19" x14ac:dyDescent="0.2">
      <c r="A14936" t="s">
        <v>77</v>
      </c>
      <c r="B14936" t="s">
        <v>59</v>
      </c>
      <c r="C14936" t="s">
        <v>47</v>
      </c>
      <c r="D14936" t="s">
        <v>15</v>
      </c>
      <c r="E14936" t="s">
        <v>100</v>
      </c>
      <c r="F14936">
        <v>6</v>
      </c>
      <c r="G14936">
        <v>14.733169999999999</v>
      </c>
      <c r="H14936">
        <v>14.733169999999999</v>
      </c>
      <c r="I14936">
        <v>33</v>
      </c>
      <c r="J14936">
        <v>0.57843549999999999</v>
      </c>
      <c r="K14936">
        <v>-0.74129500000000004</v>
      </c>
      <c r="L14936">
        <v>-0.30333189999999999</v>
      </c>
      <c r="M14936">
        <v>0</v>
      </c>
      <c r="N14936">
        <v>0.30333189999999999</v>
      </c>
      <c r="O14936">
        <v>0.74129500000000004</v>
      </c>
      <c r="P14936">
        <v>3.2372325000000002</v>
      </c>
      <c r="Q14936">
        <v>17</v>
      </c>
      <c r="R14936">
        <v>11</v>
      </c>
      <c r="S14936" s="81">
        <v>32107</v>
      </c>
    </row>
    <row r="14937" spans="1:19" x14ac:dyDescent="0.2">
      <c r="A14937" t="s">
        <v>77</v>
      </c>
      <c r="B14937" t="s">
        <v>59</v>
      </c>
      <c r="C14937" t="s">
        <v>47</v>
      </c>
      <c r="D14937" t="s">
        <v>15</v>
      </c>
      <c r="E14937" t="s">
        <v>100</v>
      </c>
      <c r="F14937">
        <v>7</v>
      </c>
      <c r="G14937">
        <v>14.92948</v>
      </c>
      <c r="H14937">
        <v>14.92948</v>
      </c>
      <c r="I14937">
        <v>33.5</v>
      </c>
      <c r="J14937">
        <v>0.5819339</v>
      </c>
      <c r="K14937">
        <v>-0.74577830000000001</v>
      </c>
      <c r="L14937">
        <v>-0.30516650000000001</v>
      </c>
      <c r="M14937">
        <v>0</v>
      </c>
      <c r="N14937">
        <v>0.30516650000000001</v>
      </c>
      <c r="O14937">
        <v>0.74577830000000001</v>
      </c>
      <c r="P14937">
        <v>3.2372325000000002</v>
      </c>
      <c r="Q14937">
        <v>17</v>
      </c>
      <c r="R14937">
        <v>11</v>
      </c>
      <c r="S14937" s="81">
        <v>32107</v>
      </c>
    </row>
    <row r="14938" spans="1:19" x14ac:dyDescent="0.2">
      <c r="A14938" t="s">
        <v>77</v>
      </c>
      <c r="B14938" t="s">
        <v>59</v>
      </c>
      <c r="C14938" t="s">
        <v>47</v>
      </c>
      <c r="D14938" t="s">
        <v>15</v>
      </c>
      <c r="E14938" t="s">
        <v>100</v>
      </c>
      <c r="F14938">
        <v>8</v>
      </c>
      <c r="G14938">
        <v>14.99549</v>
      </c>
      <c r="H14938">
        <v>14.99549</v>
      </c>
      <c r="I14938">
        <v>35</v>
      </c>
      <c r="J14938">
        <v>0.58343990000000001</v>
      </c>
      <c r="K14938">
        <v>-0.74770829999999999</v>
      </c>
      <c r="L14938">
        <v>-0.30595620000000001</v>
      </c>
      <c r="M14938">
        <v>0</v>
      </c>
      <c r="N14938">
        <v>0.30595620000000001</v>
      </c>
      <c r="O14938">
        <v>0.74770829999999999</v>
      </c>
      <c r="P14938">
        <v>3.2372325000000002</v>
      </c>
      <c r="Q14938">
        <v>17</v>
      </c>
      <c r="R14938">
        <v>11</v>
      </c>
      <c r="S14938" s="81">
        <v>32107</v>
      </c>
    </row>
    <row r="14939" spans="1:19" x14ac:dyDescent="0.2">
      <c r="A14939" t="s">
        <v>77</v>
      </c>
      <c r="B14939" t="s">
        <v>59</v>
      </c>
      <c r="C14939" t="s">
        <v>47</v>
      </c>
      <c r="D14939" t="s">
        <v>15</v>
      </c>
      <c r="E14939" t="s">
        <v>100</v>
      </c>
      <c r="F14939">
        <v>9</v>
      </c>
      <c r="G14939">
        <v>15.08859</v>
      </c>
      <c r="H14939">
        <v>15.08859</v>
      </c>
      <c r="I14939">
        <v>39.5</v>
      </c>
      <c r="J14939">
        <v>0.58746520000000002</v>
      </c>
      <c r="K14939">
        <v>-0.75286690000000001</v>
      </c>
      <c r="L14939">
        <v>-0.30806699999999998</v>
      </c>
      <c r="M14939">
        <v>0</v>
      </c>
      <c r="N14939">
        <v>0.30806699999999998</v>
      </c>
      <c r="O14939">
        <v>0.75286690000000001</v>
      </c>
      <c r="P14939">
        <v>3.2372325000000002</v>
      </c>
      <c r="Q14939">
        <v>17</v>
      </c>
      <c r="R14939">
        <v>11</v>
      </c>
      <c r="S14939" s="81">
        <v>32107</v>
      </c>
    </row>
    <row r="14940" spans="1:19" x14ac:dyDescent="0.2">
      <c r="A14940" t="s">
        <v>77</v>
      </c>
      <c r="B14940" t="s">
        <v>59</v>
      </c>
      <c r="C14940" t="s">
        <v>47</v>
      </c>
      <c r="D14940" t="s">
        <v>15</v>
      </c>
      <c r="E14940" t="s">
        <v>100</v>
      </c>
      <c r="F14940">
        <v>10</v>
      </c>
      <c r="G14940">
        <v>14.995839999999999</v>
      </c>
      <c r="H14940">
        <v>14.995839999999999</v>
      </c>
      <c r="I14940">
        <v>45</v>
      </c>
      <c r="J14940">
        <v>0.58474619999999999</v>
      </c>
      <c r="K14940">
        <v>-0.7493824</v>
      </c>
      <c r="L14940">
        <v>-0.3066412</v>
      </c>
      <c r="M14940">
        <v>0</v>
      </c>
      <c r="N14940">
        <v>0.3066412</v>
      </c>
      <c r="O14940">
        <v>0.7493824</v>
      </c>
      <c r="P14940">
        <v>3.2372325000000002</v>
      </c>
      <c r="Q14940">
        <v>17</v>
      </c>
      <c r="R14940">
        <v>11</v>
      </c>
      <c r="S14940" s="81">
        <v>32107</v>
      </c>
    </row>
    <row r="14941" spans="1:19" x14ac:dyDescent="0.2">
      <c r="A14941" t="s">
        <v>77</v>
      </c>
      <c r="B14941" t="s">
        <v>59</v>
      </c>
      <c r="C14941" t="s">
        <v>47</v>
      </c>
      <c r="D14941" t="s">
        <v>15</v>
      </c>
      <c r="E14941" t="s">
        <v>100</v>
      </c>
      <c r="F14941">
        <v>11</v>
      </c>
      <c r="G14941">
        <v>15.04659</v>
      </c>
      <c r="H14941">
        <v>15.04659</v>
      </c>
      <c r="I14941">
        <v>51</v>
      </c>
      <c r="J14941">
        <v>0.58477120000000005</v>
      </c>
      <c r="K14941">
        <v>-0.74941440000000004</v>
      </c>
      <c r="L14941">
        <v>-0.30665429999999999</v>
      </c>
      <c r="M14941">
        <v>0</v>
      </c>
      <c r="N14941">
        <v>0.30665429999999999</v>
      </c>
      <c r="O14941">
        <v>0.74941440000000004</v>
      </c>
      <c r="P14941">
        <v>3.2372325000000002</v>
      </c>
      <c r="Q14941">
        <v>17</v>
      </c>
      <c r="R14941">
        <v>11</v>
      </c>
      <c r="S14941" s="81">
        <v>32107</v>
      </c>
    </row>
    <row r="14942" spans="1:19" x14ac:dyDescent="0.2">
      <c r="A14942" t="s">
        <v>77</v>
      </c>
      <c r="B14942" t="s">
        <v>59</v>
      </c>
      <c r="C14942" t="s">
        <v>47</v>
      </c>
      <c r="D14942" t="s">
        <v>15</v>
      </c>
      <c r="E14942" t="s">
        <v>100</v>
      </c>
      <c r="F14942">
        <v>12</v>
      </c>
      <c r="G14942">
        <v>15.02303</v>
      </c>
      <c r="H14942">
        <v>15.02303</v>
      </c>
      <c r="I14942">
        <v>53.5</v>
      </c>
      <c r="J14942">
        <v>0.58542680000000002</v>
      </c>
      <c r="K14942">
        <v>-0.75025459999999999</v>
      </c>
      <c r="L14942">
        <v>-0.3069981</v>
      </c>
      <c r="M14942">
        <v>0</v>
      </c>
      <c r="N14942">
        <v>0.3069981</v>
      </c>
      <c r="O14942">
        <v>0.75025459999999999</v>
      </c>
      <c r="P14942">
        <v>3.2372325000000002</v>
      </c>
      <c r="Q14942">
        <v>17</v>
      </c>
      <c r="R14942">
        <v>11</v>
      </c>
      <c r="S14942" s="81">
        <v>32107</v>
      </c>
    </row>
    <row r="14943" spans="1:19" x14ac:dyDescent="0.2">
      <c r="A14943" t="s">
        <v>77</v>
      </c>
      <c r="B14943" t="s">
        <v>59</v>
      </c>
      <c r="C14943" t="s">
        <v>47</v>
      </c>
      <c r="D14943" t="s">
        <v>15</v>
      </c>
      <c r="E14943" t="s">
        <v>100</v>
      </c>
      <c r="F14943">
        <v>13</v>
      </c>
      <c r="G14943">
        <v>14.65192</v>
      </c>
      <c r="H14943">
        <v>14.65192</v>
      </c>
      <c r="I14943">
        <v>55.5</v>
      </c>
      <c r="J14943">
        <v>0.58346439999999999</v>
      </c>
      <c r="K14943">
        <v>-0.74773970000000001</v>
      </c>
      <c r="L14943">
        <v>-0.30596899999999999</v>
      </c>
      <c r="M14943">
        <v>0</v>
      </c>
      <c r="N14943">
        <v>0.30596899999999999</v>
      </c>
      <c r="O14943">
        <v>0.74773970000000001</v>
      </c>
      <c r="P14943">
        <v>3.2372325000000002</v>
      </c>
      <c r="Q14943">
        <v>17</v>
      </c>
      <c r="R14943">
        <v>11</v>
      </c>
      <c r="S14943" s="81">
        <v>32107</v>
      </c>
    </row>
    <row r="14944" spans="1:19" x14ac:dyDescent="0.2">
      <c r="A14944" t="s">
        <v>77</v>
      </c>
      <c r="B14944" t="s">
        <v>59</v>
      </c>
      <c r="C14944" t="s">
        <v>47</v>
      </c>
      <c r="D14944" t="s">
        <v>15</v>
      </c>
      <c r="E14944" t="s">
        <v>100</v>
      </c>
      <c r="F14944">
        <v>14</v>
      </c>
      <c r="G14944">
        <v>14.69237</v>
      </c>
      <c r="H14944">
        <v>14.69237</v>
      </c>
      <c r="I14944">
        <v>57</v>
      </c>
      <c r="J14944">
        <v>0.58277270000000003</v>
      </c>
      <c r="K14944">
        <v>-0.74685319999999999</v>
      </c>
      <c r="L14944">
        <v>-0.3056063</v>
      </c>
      <c r="M14944">
        <v>0</v>
      </c>
      <c r="N14944">
        <v>0.3056063</v>
      </c>
      <c r="O14944">
        <v>0.74685319999999999</v>
      </c>
      <c r="P14944">
        <v>3.2372325000000002</v>
      </c>
      <c r="Q14944">
        <v>17</v>
      </c>
      <c r="R14944">
        <v>11</v>
      </c>
      <c r="S14944" s="81">
        <v>32107</v>
      </c>
    </row>
    <row r="14945" spans="1:19" x14ac:dyDescent="0.2">
      <c r="A14945" t="s">
        <v>77</v>
      </c>
      <c r="B14945" t="s">
        <v>59</v>
      </c>
      <c r="C14945" t="s">
        <v>47</v>
      </c>
      <c r="D14945" t="s">
        <v>15</v>
      </c>
      <c r="E14945" t="s">
        <v>100</v>
      </c>
      <c r="F14945">
        <v>15</v>
      </c>
      <c r="G14945">
        <v>14.61257</v>
      </c>
      <c r="H14945">
        <v>14.61257</v>
      </c>
      <c r="I14945">
        <v>57.5</v>
      </c>
      <c r="J14945">
        <v>0.58391179999999998</v>
      </c>
      <c r="K14945">
        <v>-0.74831309999999995</v>
      </c>
      <c r="L14945">
        <v>-0.30620370000000002</v>
      </c>
      <c r="M14945">
        <v>0</v>
      </c>
      <c r="N14945">
        <v>0.30620370000000002</v>
      </c>
      <c r="O14945">
        <v>0.74831309999999995</v>
      </c>
      <c r="P14945">
        <v>3.2372325000000002</v>
      </c>
      <c r="Q14945">
        <v>17</v>
      </c>
      <c r="R14945">
        <v>11</v>
      </c>
      <c r="S14945" s="81">
        <v>32107</v>
      </c>
    </row>
    <row r="14946" spans="1:19" x14ac:dyDescent="0.2">
      <c r="A14946" t="s">
        <v>77</v>
      </c>
      <c r="B14946" t="s">
        <v>59</v>
      </c>
      <c r="C14946" t="s">
        <v>47</v>
      </c>
      <c r="D14946" t="s">
        <v>15</v>
      </c>
      <c r="E14946" t="s">
        <v>100</v>
      </c>
      <c r="F14946">
        <v>16</v>
      </c>
      <c r="G14946">
        <v>14.63471</v>
      </c>
      <c r="H14946">
        <v>14.63471</v>
      </c>
      <c r="I14946">
        <v>56.5</v>
      </c>
      <c r="J14946">
        <v>0.58460650000000003</v>
      </c>
      <c r="K14946">
        <v>-0.74920339999999996</v>
      </c>
      <c r="L14946">
        <v>-0.30656800000000001</v>
      </c>
      <c r="M14946">
        <v>0</v>
      </c>
      <c r="N14946">
        <v>0.30656800000000001</v>
      </c>
      <c r="O14946">
        <v>0.74920339999999996</v>
      </c>
      <c r="P14946">
        <v>3.2372325000000002</v>
      </c>
      <c r="Q14946">
        <v>17</v>
      </c>
      <c r="R14946">
        <v>11</v>
      </c>
      <c r="S14946" s="81">
        <v>32107</v>
      </c>
    </row>
    <row r="14947" spans="1:19" x14ac:dyDescent="0.2">
      <c r="A14947" t="s">
        <v>77</v>
      </c>
      <c r="B14947" t="s">
        <v>59</v>
      </c>
      <c r="C14947" t="s">
        <v>47</v>
      </c>
      <c r="D14947" t="s">
        <v>15</v>
      </c>
      <c r="E14947" t="s">
        <v>100</v>
      </c>
      <c r="F14947">
        <v>17</v>
      </c>
      <c r="G14947">
        <v>14.626580000000001</v>
      </c>
      <c r="H14947">
        <v>14.626580000000001</v>
      </c>
      <c r="I14947">
        <v>54</v>
      </c>
      <c r="J14947">
        <v>0.58328749999999996</v>
      </c>
      <c r="K14947">
        <v>-0.74751310000000004</v>
      </c>
      <c r="L14947">
        <v>-0.30587629999999999</v>
      </c>
      <c r="M14947">
        <v>0</v>
      </c>
      <c r="N14947">
        <v>0.30587629999999999</v>
      </c>
      <c r="O14947">
        <v>0.74751310000000004</v>
      </c>
      <c r="P14947">
        <v>3.2372325000000002</v>
      </c>
      <c r="Q14947">
        <v>17</v>
      </c>
      <c r="R14947">
        <v>11</v>
      </c>
      <c r="S14947" s="81">
        <v>32107</v>
      </c>
    </row>
    <row r="14948" spans="1:19" x14ac:dyDescent="0.2">
      <c r="A14948" t="s">
        <v>77</v>
      </c>
      <c r="B14948" t="s">
        <v>59</v>
      </c>
      <c r="C14948" t="s">
        <v>47</v>
      </c>
      <c r="D14948" t="s">
        <v>15</v>
      </c>
      <c r="E14948" t="s">
        <v>100</v>
      </c>
      <c r="F14948">
        <v>18</v>
      </c>
      <c r="G14948">
        <v>14.604100000000001</v>
      </c>
      <c r="H14948">
        <v>14.604100000000001</v>
      </c>
      <c r="I14948">
        <v>49.5</v>
      </c>
      <c r="J14948">
        <v>0.62982769999999999</v>
      </c>
      <c r="K14948">
        <v>-0.8071566</v>
      </c>
      <c r="L14948">
        <v>-0.33028190000000002</v>
      </c>
      <c r="M14948">
        <v>0</v>
      </c>
      <c r="N14948">
        <v>0.33028190000000002</v>
      </c>
      <c r="O14948">
        <v>0.8071566</v>
      </c>
      <c r="P14948">
        <v>3.2372325000000002</v>
      </c>
      <c r="Q14948">
        <v>17</v>
      </c>
      <c r="R14948">
        <v>11</v>
      </c>
      <c r="S14948" s="81">
        <v>32107</v>
      </c>
    </row>
    <row r="14949" spans="1:19" x14ac:dyDescent="0.2">
      <c r="A14949" t="s">
        <v>77</v>
      </c>
      <c r="B14949" t="s">
        <v>59</v>
      </c>
      <c r="C14949" t="s">
        <v>47</v>
      </c>
      <c r="D14949" t="s">
        <v>15</v>
      </c>
      <c r="E14949" t="s">
        <v>100</v>
      </c>
      <c r="F14949">
        <v>19</v>
      </c>
      <c r="G14949">
        <v>14.48517</v>
      </c>
      <c r="H14949">
        <v>14.48517</v>
      </c>
      <c r="I14949">
        <v>46.5</v>
      </c>
      <c r="J14949">
        <v>0.68024390000000001</v>
      </c>
      <c r="K14949">
        <v>-0.87176759999999998</v>
      </c>
      <c r="L14949">
        <v>-0.35672029999999999</v>
      </c>
      <c r="M14949">
        <v>0</v>
      </c>
      <c r="N14949">
        <v>0.35672029999999999</v>
      </c>
      <c r="O14949">
        <v>0.87176759999999998</v>
      </c>
      <c r="P14949">
        <v>3.2372325000000002</v>
      </c>
      <c r="Q14949">
        <v>17</v>
      </c>
      <c r="R14949">
        <v>11</v>
      </c>
      <c r="S14949" s="81">
        <v>32107</v>
      </c>
    </row>
    <row r="14950" spans="1:19" x14ac:dyDescent="0.2">
      <c r="A14950" t="s">
        <v>77</v>
      </c>
      <c r="B14950" t="s">
        <v>59</v>
      </c>
      <c r="C14950" t="s">
        <v>47</v>
      </c>
      <c r="D14950" t="s">
        <v>15</v>
      </c>
      <c r="E14950" t="s">
        <v>100</v>
      </c>
      <c r="F14950">
        <v>20</v>
      </c>
      <c r="G14950">
        <v>14.67745</v>
      </c>
      <c r="H14950">
        <v>14.67745</v>
      </c>
      <c r="I14950">
        <v>43.5</v>
      </c>
      <c r="J14950">
        <v>0.59161839999999999</v>
      </c>
      <c r="K14950">
        <v>-0.75818949999999996</v>
      </c>
      <c r="L14950">
        <v>-0.31024499999999999</v>
      </c>
      <c r="M14950">
        <v>0</v>
      </c>
      <c r="N14950">
        <v>0.31024499999999999</v>
      </c>
      <c r="O14950">
        <v>0.75818949999999996</v>
      </c>
      <c r="P14950">
        <v>3.2372325000000002</v>
      </c>
      <c r="Q14950">
        <v>17</v>
      </c>
      <c r="R14950">
        <v>11</v>
      </c>
      <c r="S14950" s="81">
        <v>32107</v>
      </c>
    </row>
    <row r="14951" spans="1:19" x14ac:dyDescent="0.2">
      <c r="A14951" t="s">
        <v>77</v>
      </c>
      <c r="B14951" t="s">
        <v>59</v>
      </c>
      <c r="C14951" t="s">
        <v>47</v>
      </c>
      <c r="D14951" t="s">
        <v>15</v>
      </c>
      <c r="E14951" t="s">
        <v>100</v>
      </c>
      <c r="F14951">
        <v>21</v>
      </c>
      <c r="G14951">
        <v>14.835660000000001</v>
      </c>
      <c r="H14951">
        <v>14.835660000000001</v>
      </c>
      <c r="I14951">
        <v>41</v>
      </c>
      <c r="J14951">
        <v>0.59327249999999998</v>
      </c>
      <c r="K14951">
        <v>-0.76030929999999997</v>
      </c>
      <c r="L14951">
        <v>-0.31111240000000001</v>
      </c>
      <c r="M14951">
        <v>0</v>
      </c>
      <c r="N14951">
        <v>0.31111240000000001</v>
      </c>
      <c r="O14951">
        <v>0.76030929999999997</v>
      </c>
      <c r="P14951">
        <v>3.2372325000000002</v>
      </c>
      <c r="Q14951">
        <v>17</v>
      </c>
      <c r="R14951">
        <v>11</v>
      </c>
      <c r="S14951" s="81">
        <v>32107</v>
      </c>
    </row>
    <row r="14952" spans="1:19" x14ac:dyDescent="0.2">
      <c r="A14952" t="s">
        <v>77</v>
      </c>
      <c r="B14952" t="s">
        <v>59</v>
      </c>
      <c r="C14952" t="s">
        <v>47</v>
      </c>
      <c r="D14952" t="s">
        <v>15</v>
      </c>
      <c r="E14952" t="s">
        <v>100</v>
      </c>
      <c r="F14952">
        <v>22</v>
      </c>
      <c r="G14952">
        <v>14.84953</v>
      </c>
      <c r="H14952">
        <v>14.84953</v>
      </c>
      <c r="I14952">
        <v>40</v>
      </c>
      <c r="J14952">
        <v>0.58977880000000005</v>
      </c>
      <c r="K14952">
        <v>-0.7558319</v>
      </c>
      <c r="L14952">
        <v>-0.30928030000000001</v>
      </c>
      <c r="M14952">
        <v>0</v>
      </c>
      <c r="N14952">
        <v>0.30928030000000001</v>
      </c>
      <c r="O14952">
        <v>0.7558319</v>
      </c>
      <c r="P14952">
        <v>3.2372325000000002</v>
      </c>
      <c r="Q14952">
        <v>17</v>
      </c>
      <c r="R14952">
        <v>11</v>
      </c>
      <c r="S14952" s="81">
        <v>32107</v>
      </c>
    </row>
    <row r="14953" spans="1:19" x14ac:dyDescent="0.2">
      <c r="A14953" t="s">
        <v>77</v>
      </c>
      <c r="B14953" t="s">
        <v>59</v>
      </c>
      <c r="C14953" t="s">
        <v>47</v>
      </c>
      <c r="D14953" t="s">
        <v>15</v>
      </c>
      <c r="E14953" t="s">
        <v>100</v>
      </c>
      <c r="F14953">
        <v>23</v>
      </c>
      <c r="G14953">
        <v>14.81212</v>
      </c>
      <c r="H14953">
        <v>14.81212</v>
      </c>
      <c r="I14953">
        <v>39</v>
      </c>
      <c r="J14953">
        <v>0.58601060000000005</v>
      </c>
      <c r="K14953">
        <v>-0.75100279999999997</v>
      </c>
      <c r="L14953">
        <v>-0.30730429999999997</v>
      </c>
      <c r="M14953">
        <v>0</v>
      </c>
      <c r="N14953">
        <v>0.30730429999999997</v>
      </c>
      <c r="O14953">
        <v>0.75100279999999997</v>
      </c>
      <c r="P14953">
        <v>3.2372325000000002</v>
      </c>
      <c r="Q14953">
        <v>17</v>
      </c>
      <c r="R14953">
        <v>11</v>
      </c>
      <c r="S14953" s="81">
        <v>32107</v>
      </c>
    </row>
    <row r="14954" spans="1:19" x14ac:dyDescent="0.2">
      <c r="A14954" t="s">
        <v>77</v>
      </c>
      <c r="B14954" t="s">
        <v>59</v>
      </c>
      <c r="C14954" t="s">
        <v>47</v>
      </c>
      <c r="D14954" t="s">
        <v>15</v>
      </c>
      <c r="E14954" t="s">
        <v>100</v>
      </c>
      <c r="F14954">
        <v>24</v>
      </c>
      <c r="G14954">
        <v>14.669140000000001</v>
      </c>
      <c r="H14954">
        <v>14.669140000000001</v>
      </c>
      <c r="I14954">
        <v>38</v>
      </c>
      <c r="J14954">
        <v>0.58059810000000001</v>
      </c>
      <c r="K14954">
        <v>-0.74406640000000002</v>
      </c>
      <c r="L14954">
        <v>-0.30446590000000001</v>
      </c>
      <c r="M14954">
        <v>0</v>
      </c>
      <c r="N14954">
        <v>0.30446590000000001</v>
      </c>
      <c r="O14954">
        <v>0.74406640000000002</v>
      </c>
      <c r="P14954">
        <v>3.2372325000000002</v>
      </c>
      <c r="Q14954">
        <v>17</v>
      </c>
      <c r="R14954">
        <v>11</v>
      </c>
      <c r="S14954" s="81">
        <v>32107</v>
      </c>
    </row>
    <row r="14955" spans="1:19" x14ac:dyDescent="0.2">
      <c r="A14955" t="s">
        <v>77</v>
      </c>
      <c r="B14955" t="s">
        <v>59</v>
      </c>
      <c r="C14955" t="s">
        <v>47</v>
      </c>
      <c r="D14955" t="s">
        <v>16</v>
      </c>
      <c r="E14955" t="s">
        <v>100</v>
      </c>
      <c r="F14955">
        <v>1</v>
      </c>
      <c r="G14955">
        <v>14.24283</v>
      </c>
      <c r="H14955">
        <v>14.24283</v>
      </c>
      <c r="I14955">
        <v>36</v>
      </c>
      <c r="J14955">
        <v>0.57551890000000006</v>
      </c>
      <c r="K14955">
        <v>-0.73755720000000002</v>
      </c>
      <c r="L14955">
        <v>-0.30180240000000003</v>
      </c>
      <c r="M14955">
        <v>0</v>
      </c>
      <c r="N14955">
        <v>0.30180240000000003</v>
      </c>
      <c r="O14955">
        <v>0.73755720000000002</v>
      </c>
      <c r="P14955">
        <v>3.2372325000000002</v>
      </c>
      <c r="Q14955">
        <v>17</v>
      </c>
      <c r="R14955">
        <v>12</v>
      </c>
      <c r="S14955" s="81">
        <v>39798</v>
      </c>
    </row>
    <row r="14956" spans="1:19" x14ac:dyDescent="0.2">
      <c r="A14956" t="s">
        <v>77</v>
      </c>
      <c r="B14956" t="s">
        <v>59</v>
      </c>
      <c r="C14956" t="s">
        <v>47</v>
      </c>
      <c r="D14956" t="s">
        <v>16</v>
      </c>
      <c r="E14956" t="s">
        <v>100</v>
      </c>
      <c r="F14956">
        <v>2</v>
      </c>
      <c r="G14956">
        <v>14.38517</v>
      </c>
      <c r="H14956">
        <v>14.38517</v>
      </c>
      <c r="I14956">
        <v>36</v>
      </c>
      <c r="J14956">
        <v>0.57550000000000001</v>
      </c>
      <c r="K14956">
        <v>-0.73753290000000005</v>
      </c>
      <c r="L14956">
        <v>-0.30179250000000002</v>
      </c>
      <c r="M14956">
        <v>0</v>
      </c>
      <c r="N14956">
        <v>0.30179250000000002</v>
      </c>
      <c r="O14956">
        <v>0.73753290000000005</v>
      </c>
      <c r="P14956">
        <v>3.2372325000000002</v>
      </c>
      <c r="Q14956">
        <v>17</v>
      </c>
      <c r="R14956">
        <v>12</v>
      </c>
      <c r="S14956" s="81">
        <v>39798</v>
      </c>
    </row>
    <row r="14957" spans="1:19" x14ac:dyDescent="0.2">
      <c r="A14957" t="s">
        <v>77</v>
      </c>
      <c r="B14957" t="s">
        <v>59</v>
      </c>
      <c r="C14957" t="s">
        <v>47</v>
      </c>
      <c r="D14957" t="s">
        <v>16</v>
      </c>
      <c r="E14957" t="s">
        <v>100</v>
      </c>
      <c r="F14957">
        <v>3</v>
      </c>
      <c r="G14957">
        <v>14.35909</v>
      </c>
      <c r="H14957">
        <v>14.35909</v>
      </c>
      <c r="I14957">
        <v>36</v>
      </c>
      <c r="J14957">
        <v>0.57537349999999998</v>
      </c>
      <c r="K14957">
        <v>-0.73737079999999999</v>
      </c>
      <c r="L14957">
        <v>-0.3017261</v>
      </c>
      <c r="M14957">
        <v>0</v>
      </c>
      <c r="N14957">
        <v>0.3017261</v>
      </c>
      <c r="O14957">
        <v>0.73737079999999999</v>
      </c>
      <c r="P14957">
        <v>3.2372325000000002</v>
      </c>
      <c r="Q14957">
        <v>17</v>
      </c>
      <c r="R14957">
        <v>12</v>
      </c>
      <c r="S14957" s="81">
        <v>39798</v>
      </c>
    </row>
    <row r="14958" spans="1:19" x14ac:dyDescent="0.2">
      <c r="A14958" t="s">
        <v>77</v>
      </c>
      <c r="B14958" t="s">
        <v>59</v>
      </c>
      <c r="C14958" t="s">
        <v>47</v>
      </c>
      <c r="D14958" t="s">
        <v>16</v>
      </c>
      <c r="E14958" t="s">
        <v>100</v>
      </c>
      <c r="F14958">
        <v>4</v>
      </c>
      <c r="G14958">
        <v>14.414160000000001</v>
      </c>
      <c r="H14958">
        <v>14.414160000000001</v>
      </c>
      <c r="I14958">
        <v>36</v>
      </c>
      <c r="J14958">
        <v>0.57567270000000004</v>
      </c>
      <c r="K14958">
        <v>-0.73775429999999997</v>
      </c>
      <c r="L14958">
        <v>-0.30188310000000002</v>
      </c>
      <c r="M14958">
        <v>0</v>
      </c>
      <c r="N14958">
        <v>0.30188310000000002</v>
      </c>
      <c r="O14958">
        <v>0.73775429999999997</v>
      </c>
      <c r="P14958">
        <v>3.2372325000000002</v>
      </c>
      <c r="Q14958">
        <v>17</v>
      </c>
      <c r="R14958">
        <v>12</v>
      </c>
      <c r="S14958" s="81">
        <v>39798</v>
      </c>
    </row>
    <row r="14959" spans="1:19" x14ac:dyDescent="0.2">
      <c r="A14959" t="s">
        <v>77</v>
      </c>
      <c r="B14959" t="s">
        <v>59</v>
      </c>
      <c r="C14959" t="s">
        <v>47</v>
      </c>
      <c r="D14959" t="s">
        <v>16</v>
      </c>
      <c r="E14959" t="s">
        <v>100</v>
      </c>
      <c r="F14959">
        <v>5</v>
      </c>
      <c r="G14959">
        <v>14.355119999999999</v>
      </c>
      <c r="H14959">
        <v>14.355119999999999</v>
      </c>
      <c r="I14959">
        <v>37.5</v>
      </c>
      <c r="J14959">
        <v>0.57536560000000003</v>
      </c>
      <c r="K14959">
        <v>-0.73736069999999998</v>
      </c>
      <c r="L14959">
        <v>-0.30172199999999999</v>
      </c>
      <c r="M14959">
        <v>0</v>
      </c>
      <c r="N14959">
        <v>0.30172199999999999</v>
      </c>
      <c r="O14959">
        <v>0.73736069999999998</v>
      </c>
      <c r="P14959">
        <v>3.2372325000000002</v>
      </c>
      <c r="Q14959">
        <v>17</v>
      </c>
      <c r="R14959">
        <v>12</v>
      </c>
      <c r="S14959" s="81">
        <v>39798</v>
      </c>
    </row>
    <row r="14960" spans="1:19" x14ac:dyDescent="0.2">
      <c r="A14960" t="s">
        <v>77</v>
      </c>
      <c r="B14960" t="s">
        <v>59</v>
      </c>
      <c r="C14960" t="s">
        <v>47</v>
      </c>
      <c r="D14960" t="s">
        <v>16</v>
      </c>
      <c r="E14960" t="s">
        <v>100</v>
      </c>
      <c r="F14960">
        <v>6</v>
      </c>
      <c r="G14960">
        <v>14.20276</v>
      </c>
      <c r="H14960">
        <v>14.20276</v>
      </c>
      <c r="I14960">
        <v>38.5</v>
      </c>
      <c r="J14960">
        <v>0.57527019999999995</v>
      </c>
      <c r="K14960">
        <v>-0.73723839999999996</v>
      </c>
      <c r="L14960">
        <v>-0.301672</v>
      </c>
      <c r="M14960">
        <v>0</v>
      </c>
      <c r="N14960">
        <v>0.301672</v>
      </c>
      <c r="O14960">
        <v>0.73723839999999996</v>
      </c>
      <c r="P14960">
        <v>3.2372325000000002</v>
      </c>
      <c r="Q14960">
        <v>17</v>
      </c>
      <c r="R14960">
        <v>12</v>
      </c>
      <c r="S14960" s="81">
        <v>39798</v>
      </c>
    </row>
    <row r="14961" spans="1:19" x14ac:dyDescent="0.2">
      <c r="A14961" t="s">
        <v>77</v>
      </c>
      <c r="B14961" t="s">
        <v>59</v>
      </c>
      <c r="C14961" t="s">
        <v>47</v>
      </c>
      <c r="D14961" t="s">
        <v>16</v>
      </c>
      <c r="E14961" t="s">
        <v>100</v>
      </c>
      <c r="F14961">
        <v>7</v>
      </c>
      <c r="G14961">
        <v>14.334519999999999</v>
      </c>
      <c r="H14961">
        <v>14.334519999999999</v>
      </c>
      <c r="I14961">
        <v>39</v>
      </c>
      <c r="J14961">
        <v>0.57943679999999997</v>
      </c>
      <c r="K14961">
        <v>-0.74257819999999997</v>
      </c>
      <c r="L14961">
        <v>-0.30385699999999999</v>
      </c>
      <c r="M14961">
        <v>0</v>
      </c>
      <c r="N14961">
        <v>0.30385699999999999</v>
      </c>
      <c r="O14961">
        <v>0.74257819999999997</v>
      </c>
      <c r="P14961">
        <v>3.2372325000000002</v>
      </c>
      <c r="Q14961">
        <v>17</v>
      </c>
      <c r="R14961">
        <v>12</v>
      </c>
      <c r="S14961" s="81">
        <v>39798</v>
      </c>
    </row>
    <row r="14962" spans="1:19" x14ac:dyDescent="0.2">
      <c r="A14962" t="s">
        <v>77</v>
      </c>
      <c r="B14962" t="s">
        <v>59</v>
      </c>
      <c r="C14962" t="s">
        <v>47</v>
      </c>
      <c r="D14962" t="s">
        <v>16</v>
      </c>
      <c r="E14962" t="s">
        <v>100</v>
      </c>
      <c r="F14962">
        <v>8</v>
      </c>
      <c r="G14962">
        <v>14.45013</v>
      </c>
      <c r="H14962">
        <v>14.45013</v>
      </c>
      <c r="I14962">
        <v>39.5</v>
      </c>
      <c r="J14962">
        <v>0.58191809999999999</v>
      </c>
      <c r="K14962">
        <v>-0.74575800000000003</v>
      </c>
      <c r="L14962">
        <v>-0.30515809999999999</v>
      </c>
      <c r="M14962">
        <v>0</v>
      </c>
      <c r="N14962">
        <v>0.30515809999999999</v>
      </c>
      <c r="O14962">
        <v>0.74575800000000003</v>
      </c>
      <c r="P14962">
        <v>3.2372325000000002</v>
      </c>
      <c r="Q14962">
        <v>17</v>
      </c>
      <c r="R14962">
        <v>12</v>
      </c>
      <c r="S14962" s="81">
        <v>39798</v>
      </c>
    </row>
    <row r="14963" spans="1:19" x14ac:dyDescent="0.2">
      <c r="A14963" t="s">
        <v>77</v>
      </c>
      <c r="B14963" t="s">
        <v>59</v>
      </c>
      <c r="C14963" t="s">
        <v>47</v>
      </c>
      <c r="D14963" t="s">
        <v>16</v>
      </c>
      <c r="E14963" t="s">
        <v>100</v>
      </c>
      <c r="F14963">
        <v>9</v>
      </c>
      <c r="G14963">
        <v>14.312950000000001</v>
      </c>
      <c r="H14963">
        <v>14.312950000000001</v>
      </c>
      <c r="I14963">
        <v>40</v>
      </c>
      <c r="J14963">
        <v>0.58179380000000003</v>
      </c>
      <c r="K14963">
        <v>-0.74559869999999995</v>
      </c>
      <c r="L14963">
        <v>-0.305093</v>
      </c>
      <c r="M14963">
        <v>0</v>
      </c>
      <c r="N14963">
        <v>0.305093</v>
      </c>
      <c r="O14963">
        <v>0.74559869999999995</v>
      </c>
      <c r="P14963">
        <v>3.2372325000000002</v>
      </c>
      <c r="Q14963">
        <v>17</v>
      </c>
      <c r="R14963">
        <v>12</v>
      </c>
      <c r="S14963" s="81">
        <v>39798</v>
      </c>
    </row>
    <row r="14964" spans="1:19" x14ac:dyDescent="0.2">
      <c r="A14964" t="s">
        <v>77</v>
      </c>
      <c r="B14964" t="s">
        <v>59</v>
      </c>
      <c r="C14964" t="s">
        <v>47</v>
      </c>
      <c r="D14964" t="s">
        <v>16</v>
      </c>
      <c r="E14964" t="s">
        <v>100</v>
      </c>
      <c r="F14964">
        <v>10</v>
      </c>
      <c r="G14964">
        <v>14.139200000000001</v>
      </c>
      <c r="H14964">
        <v>14.139200000000001</v>
      </c>
      <c r="I14964">
        <v>40.5</v>
      </c>
      <c r="J14964">
        <v>0.57674879999999995</v>
      </c>
      <c r="K14964">
        <v>-0.73913340000000005</v>
      </c>
      <c r="L14964">
        <v>-0.30244739999999998</v>
      </c>
      <c r="M14964">
        <v>0</v>
      </c>
      <c r="N14964">
        <v>0.30244739999999998</v>
      </c>
      <c r="O14964">
        <v>0.73913340000000005</v>
      </c>
      <c r="P14964">
        <v>3.2372325000000002</v>
      </c>
      <c r="Q14964">
        <v>17</v>
      </c>
      <c r="R14964">
        <v>12</v>
      </c>
      <c r="S14964" s="81">
        <v>39798</v>
      </c>
    </row>
    <row r="14965" spans="1:19" x14ac:dyDescent="0.2">
      <c r="A14965" t="s">
        <v>77</v>
      </c>
      <c r="B14965" t="s">
        <v>59</v>
      </c>
      <c r="C14965" t="s">
        <v>47</v>
      </c>
      <c r="D14965" t="s">
        <v>16</v>
      </c>
      <c r="E14965" t="s">
        <v>100</v>
      </c>
      <c r="F14965">
        <v>11</v>
      </c>
      <c r="G14965">
        <v>14.07427</v>
      </c>
      <c r="H14965">
        <v>14.07427</v>
      </c>
      <c r="I14965">
        <v>41</v>
      </c>
      <c r="J14965">
        <v>0.57747159999999997</v>
      </c>
      <c r="K14965">
        <v>-0.74005969999999999</v>
      </c>
      <c r="L14965">
        <v>-0.3028264</v>
      </c>
      <c r="M14965">
        <v>0</v>
      </c>
      <c r="N14965">
        <v>0.3028264</v>
      </c>
      <c r="O14965">
        <v>0.74005969999999999</v>
      </c>
      <c r="P14965">
        <v>3.2372325000000002</v>
      </c>
      <c r="Q14965">
        <v>17</v>
      </c>
      <c r="R14965">
        <v>12</v>
      </c>
      <c r="S14965" s="81">
        <v>39798</v>
      </c>
    </row>
    <row r="14966" spans="1:19" x14ac:dyDescent="0.2">
      <c r="A14966" t="s">
        <v>77</v>
      </c>
      <c r="B14966" t="s">
        <v>59</v>
      </c>
      <c r="C14966" t="s">
        <v>47</v>
      </c>
      <c r="D14966" t="s">
        <v>16</v>
      </c>
      <c r="E14966" t="s">
        <v>100</v>
      </c>
      <c r="F14966">
        <v>12</v>
      </c>
      <c r="G14966">
        <v>14.061120000000001</v>
      </c>
      <c r="H14966">
        <v>14.061120000000001</v>
      </c>
      <c r="I14966">
        <v>41</v>
      </c>
      <c r="J14966">
        <v>0.57760140000000004</v>
      </c>
      <c r="K14966">
        <v>-0.74022600000000005</v>
      </c>
      <c r="L14966">
        <v>-0.30289440000000001</v>
      </c>
      <c r="M14966">
        <v>0</v>
      </c>
      <c r="N14966">
        <v>0.30289440000000001</v>
      </c>
      <c r="O14966">
        <v>0.74022600000000005</v>
      </c>
      <c r="P14966">
        <v>3.2372325000000002</v>
      </c>
      <c r="Q14966">
        <v>17</v>
      </c>
      <c r="R14966">
        <v>12</v>
      </c>
      <c r="S14966" s="81">
        <v>39798</v>
      </c>
    </row>
    <row r="14967" spans="1:19" x14ac:dyDescent="0.2">
      <c r="A14967" t="s">
        <v>77</v>
      </c>
      <c r="B14967" t="s">
        <v>59</v>
      </c>
      <c r="C14967" t="s">
        <v>47</v>
      </c>
      <c r="D14967" t="s">
        <v>16</v>
      </c>
      <c r="E14967" t="s">
        <v>100</v>
      </c>
      <c r="F14967">
        <v>13</v>
      </c>
      <c r="G14967">
        <v>14.032970000000001</v>
      </c>
      <c r="H14967">
        <v>14.032970000000001</v>
      </c>
      <c r="I14967">
        <v>41</v>
      </c>
      <c r="J14967">
        <v>0.57741690000000001</v>
      </c>
      <c r="K14967">
        <v>-0.73998949999999997</v>
      </c>
      <c r="L14967">
        <v>-0.3027977</v>
      </c>
      <c r="M14967">
        <v>0</v>
      </c>
      <c r="N14967">
        <v>0.3027977</v>
      </c>
      <c r="O14967">
        <v>0.73998949999999997</v>
      </c>
      <c r="P14967">
        <v>3.2372325000000002</v>
      </c>
      <c r="Q14967">
        <v>17</v>
      </c>
      <c r="R14967">
        <v>12</v>
      </c>
      <c r="S14967" s="81">
        <v>39798</v>
      </c>
    </row>
    <row r="14968" spans="1:19" x14ac:dyDescent="0.2">
      <c r="A14968" t="s">
        <v>77</v>
      </c>
      <c r="B14968" t="s">
        <v>59</v>
      </c>
      <c r="C14968" t="s">
        <v>47</v>
      </c>
      <c r="D14968" t="s">
        <v>16</v>
      </c>
      <c r="E14968" t="s">
        <v>100</v>
      </c>
      <c r="F14968">
        <v>14</v>
      </c>
      <c r="G14968">
        <v>14.07264</v>
      </c>
      <c r="H14968">
        <v>14.07264</v>
      </c>
      <c r="I14968">
        <v>41.5</v>
      </c>
      <c r="J14968">
        <v>0.57703289999999996</v>
      </c>
      <c r="K14968">
        <v>-0.73949739999999997</v>
      </c>
      <c r="L14968">
        <v>-0.30259629999999998</v>
      </c>
      <c r="M14968">
        <v>0</v>
      </c>
      <c r="N14968">
        <v>0.30259629999999998</v>
      </c>
      <c r="O14968">
        <v>0.73949739999999997</v>
      </c>
      <c r="P14968">
        <v>3.2372325000000002</v>
      </c>
      <c r="Q14968">
        <v>17</v>
      </c>
      <c r="R14968">
        <v>12</v>
      </c>
      <c r="S14968" s="81">
        <v>39798</v>
      </c>
    </row>
    <row r="14969" spans="1:19" x14ac:dyDescent="0.2">
      <c r="A14969" t="s">
        <v>77</v>
      </c>
      <c r="B14969" t="s">
        <v>59</v>
      </c>
      <c r="C14969" t="s">
        <v>47</v>
      </c>
      <c r="D14969" t="s">
        <v>16</v>
      </c>
      <c r="E14969" t="s">
        <v>100</v>
      </c>
      <c r="F14969">
        <v>15</v>
      </c>
      <c r="G14969">
        <v>14.118589999999999</v>
      </c>
      <c r="H14969">
        <v>14.118589999999999</v>
      </c>
      <c r="I14969">
        <v>42</v>
      </c>
      <c r="J14969">
        <v>0.57678119999999999</v>
      </c>
      <c r="K14969">
        <v>-0.73917480000000002</v>
      </c>
      <c r="L14969">
        <v>-0.30246440000000002</v>
      </c>
      <c r="M14969">
        <v>0</v>
      </c>
      <c r="N14969">
        <v>0.30246440000000002</v>
      </c>
      <c r="O14969">
        <v>0.73917480000000002</v>
      </c>
      <c r="P14969">
        <v>3.2372325000000002</v>
      </c>
      <c r="Q14969">
        <v>17</v>
      </c>
      <c r="R14969">
        <v>12</v>
      </c>
      <c r="S14969" s="81">
        <v>39798</v>
      </c>
    </row>
    <row r="14970" spans="1:19" x14ac:dyDescent="0.2">
      <c r="A14970" t="s">
        <v>77</v>
      </c>
      <c r="B14970" t="s">
        <v>59</v>
      </c>
      <c r="C14970" t="s">
        <v>47</v>
      </c>
      <c r="D14970" t="s">
        <v>16</v>
      </c>
      <c r="E14970" t="s">
        <v>100</v>
      </c>
      <c r="F14970">
        <v>16</v>
      </c>
      <c r="G14970">
        <v>14.19746</v>
      </c>
      <c r="H14970">
        <v>14.19746</v>
      </c>
      <c r="I14970">
        <v>43</v>
      </c>
      <c r="J14970">
        <v>0.5773085</v>
      </c>
      <c r="K14970">
        <v>-0.73985060000000002</v>
      </c>
      <c r="L14970">
        <v>-0.30274089999999998</v>
      </c>
      <c r="M14970">
        <v>0</v>
      </c>
      <c r="N14970">
        <v>0.30274089999999998</v>
      </c>
      <c r="O14970">
        <v>0.73985060000000002</v>
      </c>
      <c r="P14970">
        <v>3.2372325000000002</v>
      </c>
      <c r="Q14970">
        <v>17</v>
      </c>
      <c r="R14970">
        <v>12</v>
      </c>
      <c r="S14970" s="81">
        <v>39798</v>
      </c>
    </row>
    <row r="14971" spans="1:19" x14ac:dyDescent="0.2">
      <c r="A14971" t="s">
        <v>77</v>
      </c>
      <c r="B14971" t="s">
        <v>59</v>
      </c>
      <c r="C14971" t="s">
        <v>47</v>
      </c>
      <c r="D14971" t="s">
        <v>16</v>
      </c>
      <c r="E14971" t="s">
        <v>100</v>
      </c>
      <c r="F14971">
        <v>17</v>
      </c>
      <c r="G14971">
        <v>14.10862</v>
      </c>
      <c r="H14971">
        <v>14.10862</v>
      </c>
      <c r="I14971">
        <v>43</v>
      </c>
      <c r="J14971">
        <v>0.57634569999999996</v>
      </c>
      <c r="K14971">
        <v>-0.73861670000000001</v>
      </c>
      <c r="L14971">
        <v>-0.302236</v>
      </c>
      <c r="M14971">
        <v>0</v>
      </c>
      <c r="N14971">
        <v>0.302236</v>
      </c>
      <c r="O14971">
        <v>0.73861670000000001</v>
      </c>
      <c r="P14971">
        <v>3.2372325000000002</v>
      </c>
      <c r="Q14971">
        <v>17</v>
      </c>
      <c r="R14971">
        <v>12</v>
      </c>
      <c r="S14971" s="81">
        <v>39798</v>
      </c>
    </row>
    <row r="14972" spans="1:19" x14ac:dyDescent="0.2">
      <c r="A14972" t="s">
        <v>77</v>
      </c>
      <c r="B14972" t="s">
        <v>59</v>
      </c>
      <c r="C14972" t="s">
        <v>47</v>
      </c>
      <c r="D14972" t="s">
        <v>16</v>
      </c>
      <c r="E14972" t="s">
        <v>100</v>
      </c>
      <c r="F14972">
        <v>18</v>
      </c>
      <c r="G14972">
        <v>13.83808</v>
      </c>
      <c r="H14972">
        <v>13.83808</v>
      </c>
      <c r="I14972">
        <v>42</v>
      </c>
      <c r="J14972">
        <v>0.79752579999999995</v>
      </c>
      <c r="K14972">
        <v>-1.02207</v>
      </c>
      <c r="L14972">
        <v>-0.41822300000000001</v>
      </c>
      <c r="M14972">
        <v>0</v>
      </c>
      <c r="N14972">
        <v>0.41822300000000001</v>
      </c>
      <c r="O14972">
        <v>1.02207</v>
      </c>
      <c r="P14972">
        <v>3.2372325000000002</v>
      </c>
      <c r="Q14972">
        <v>17</v>
      </c>
      <c r="R14972">
        <v>12</v>
      </c>
      <c r="S14972" s="81">
        <v>39798</v>
      </c>
    </row>
    <row r="14973" spans="1:19" x14ac:dyDescent="0.2">
      <c r="A14973" t="s">
        <v>77</v>
      </c>
      <c r="B14973" t="s">
        <v>59</v>
      </c>
      <c r="C14973" t="s">
        <v>47</v>
      </c>
      <c r="D14973" t="s">
        <v>16</v>
      </c>
      <c r="E14973" t="s">
        <v>100</v>
      </c>
      <c r="F14973">
        <v>19</v>
      </c>
      <c r="G14973">
        <v>13.737349999999999</v>
      </c>
      <c r="H14973">
        <v>13.737349999999999</v>
      </c>
      <c r="I14973">
        <v>42</v>
      </c>
      <c r="J14973">
        <v>1.047393</v>
      </c>
      <c r="K14973">
        <v>-1.3422879999999999</v>
      </c>
      <c r="L14973">
        <v>-0.54925349999999995</v>
      </c>
      <c r="M14973">
        <v>0</v>
      </c>
      <c r="N14973">
        <v>0.54925349999999995</v>
      </c>
      <c r="O14973">
        <v>1.3422879999999999</v>
      </c>
      <c r="P14973">
        <v>3.2372325000000002</v>
      </c>
      <c r="Q14973">
        <v>17</v>
      </c>
      <c r="R14973">
        <v>12</v>
      </c>
      <c r="S14973" s="81">
        <v>39798</v>
      </c>
    </row>
    <row r="14974" spans="1:19" x14ac:dyDescent="0.2">
      <c r="A14974" t="s">
        <v>77</v>
      </c>
      <c r="B14974" t="s">
        <v>59</v>
      </c>
      <c r="C14974" t="s">
        <v>47</v>
      </c>
      <c r="D14974" t="s">
        <v>16</v>
      </c>
      <c r="E14974" t="s">
        <v>100</v>
      </c>
      <c r="F14974">
        <v>20</v>
      </c>
      <c r="G14974">
        <v>14.443</v>
      </c>
      <c r="H14974">
        <v>14.443</v>
      </c>
      <c r="I14974">
        <v>41.5</v>
      </c>
      <c r="J14974">
        <v>0.58752439999999995</v>
      </c>
      <c r="K14974">
        <v>-0.75294269999999996</v>
      </c>
      <c r="L14974">
        <v>-0.30809809999999999</v>
      </c>
      <c r="M14974">
        <v>0</v>
      </c>
      <c r="N14974">
        <v>0.30809809999999999</v>
      </c>
      <c r="O14974">
        <v>0.75294269999999996</v>
      </c>
      <c r="P14974">
        <v>3.2372325000000002</v>
      </c>
      <c r="Q14974">
        <v>17</v>
      </c>
      <c r="R14974">
        <v>12</v>
      </c>
      <c r="S14974" s="81">
        <v>39798</v>
      </c>
    </row>
    <row r="14975" spans="1:19" x14ac:dyDescent="0.2">
      <c r="A14975" t="s">
        <v>77</v>
      </c>
      <c r="B14975" t="s">
        <v>59</v>
      </c>
      <c r="C14975" t="s">
        <v>47</v>
      </c>
      <c r="D14975" t="s">
        <v>16</v>
      </c>
      <c r="E14975" t="s">
        <v>100</v>
      </c>
      <c r="F14975">
        <v>21</v>
      </c>
      <c r="G14975">
        <v>14.58278</v>
      </c>
      <c r="H14975">
        <v>14.58278</v>
      </c>
      <c r="I14975">
        <v>40.5</v>
      </c>
      <c r="J14975">
        <v>0.59524880000000002</v>
      </c>
      <c r="K14975">
        <v>-0.76284209999999997</v>
      </c>
      <c r="L14975">
        <v>-0.3121488</v>
      </c>
      <c r="M14975">
        <v>0</v>
      </c>
      <c r="N14975">
        <v>0.3121488</v>
      </c>
      <c r="O14975">
        <v>0.76284209999999997</v>
      </c>
      <c r="P14975">
        <v>3.2372325000000002</v>
      </c>
      <c r="Q14975">
        <v>17</v>
      </c>
      <c r="R14975">
        <v>12</v>
      </c>
      <c r="S14975" s="81">
        <v>39798</v>
      </c>
    </row>
    <row r="14976" spans="1:19" x14ac:dyDescent="0.2">
      <c r="A14976" t="s">
        <v>77</v>
      </c>
      <c r="B14976" t="s">
        <v>59</v>
      </c>
      <c r="C14976" t="s">
        <v>47</v>
      </c>
      <c r="D14976" t="s">
        <v>16</v>
      </c>
      <c r="E14976" t="s">
        <v>100</v>
      </c>
      <c r="F14976">
        <v>22</v>
      </c>
      <c r="G14976">
        <v>14.55071</v>
      </c>
      <c r="H14976">
        <v>14.55071</v>
      </c>
      <c r="I14976">
        <v>39.5</v>
      </c>
      <c r="J14976">
        <v>0.58998050000000002</v>
      </c>
      <c r="K14976">
        <v>-0.75609040000000005</v>
      </c>
      <c r="L14976">
        <v>-0.3093861</v>
      </c>
      <c r="M14976">
        <v>0</v>
      </c>
      <c r="N14976">
        <v>0.3093861</v>
      </c>
      <c r="O14976">
        <v>0.75609040000000005</v>
      </c>
      <c r="P14976">
        <v>3.2372325000000002</v>
      </c>
      <c r="Q14976">
        <v>17</v>
      </c>
      <c r="R14976">
        <v>12</v>
      </c>
      <c r="S14976" s="81">
        <v>39798</v>
      </c>
    </row>
    <row r="14977" spans="1:19" x14ac:dyDescent="0.2">
      <c r="A14977" t="s">
        <v>77</v>
      </c>
      <c r="B14977" t="s">
        <v>59</v>
      </c>
      <c r="C14977" t="s">
        <v>47</v>
      </c>
      <c r="D14977" t="s">
        <v>16</v>
      </c>
      <c r="E14977" t="s">
        <v>100</v>
      </c>
      <c r="F14977">
        <v>23</v>
      </c>
      <c r="G14977">
        <v>14.294219999999999</v>
      </c>
      <c r="H14977">
        <v>14.294219999999999</v>
      </c>
      <c r="I14977">
        <v>37.5</v>
      </c>
      <c r="J14977">
        <v>0.59017750000000002</v>
      </c>
      <c r="K14977">
        <v>-0.75634290000000004</v>
      </c>
      <c r="L14977">
        <v>-0.30948940000000003</v>
      </c>
      <c r="M14977">
        <v>0</v>
      </c>
      <c r="N14977">
        <v>0.30948940000000003</v>
      </c>
      <c r="O14977">
        <v>0.75634290000000004</v>
      </c>
      <c r="P14977">
        <v>3.2372325000000002</v>
      </c>
      <c r="Q14977">
        <v>17</v>
      </c>
      <c r="R14977">
        <v>12</v>
      </c>
      <c r="S14977" s="81">
        <v>39798</v>
      </c>
    </row>
    <row r="14978" spans="1:19" x14ac:dyDescent="0.2">
      <c r="A14978" t="s">
        <v>77</v>
      </c>
      <c r="B14978" t="s">
        <v>59</v>
      </c>
      <c r="C14978" t="s">
        <v>47</v>
      </c>
      <c r="D14978" t="s">
        <v>16</v>
      </c>
      <c r="E14978" t="s">
        <v>100</v>
      </c>
      <c r="F14978">
        <v>24</v>
      </c>
      <c r="G14978">
        <v>14.13603</v>
      </c>
      <c r="H14978">
        <v>14.13603</v>
      </c>
      <c r="I14978">
        <v>36</v>
      </c>
      <c r="J14978">
        <v>0.57500830000000003</v>
      </c>
      <c r="K14978">
        <v>-0.73690279999999997</v>
      </c>
      <c r="L14978">
        <v>-0.30153459999999999</v>
      </c>
      <c r="M14978">
        <v>0</v>
      </c>
      <c r="N14978">
        <v>0.30153459999999999</v>
      </c>
      <c r="O14978">
        <v>0.73690279999999997</v>
      </c>
      <c r="P14978">
        <v>3.2372325000000002</v>
      </c>
      <c r="Q14978">
        <v>17</v>
      </c>
      <c r="R14978">
        <v>12</v>
      </c>
      <c r="S14978" s="81">
        <v>39798</v>
      </c>
    </row>
    <row r="14979" spans="1:19" x14ac:dyDescent="0.2">
      <c r="A14979" t="s">
        <v>78</v>
      </c>
      <c r="B14979" t="s">
        <v>38</v>
      </c>
      <c r="C14979" t="s">
        <v>45</v>
      </c>
      <c r="D14979" t="s">
        <v>46</v>
      </c>
      <c r="E14979">
        <v>2013</v>
      </c>
      <c r="F14979">
        <v>1</v>
      </c>
      <c r="G14979">
        <v>1073.673</v>
      </c>
      <c r="H14979">
        <v>1073.673</v>
      </c>
      <c r="I14979">
        <v>75.2423</v>
      </c>
      <c r="J14979">
        <v>1.1102300000000001</v>
      </c>
      <c r="K14979">
        <v>-1.422817</v>
      </c>
      <c r="L14979">
        <v>-0.58220539999999998</v>
      </c>
      <c r="M14979">
        <v>0</v>
      </c>
      <c r="N14979">
        <v>0.58220539999999998</v>
      </c>
      <c r="O14979">
        <v>1.422817</v>
      </c>
      <c r="P14979">
        <v>277.67845999999997</v>
      </c>
      <c r="Q14979">
        <v>234.36348000000001</v>
      </c>
      <c r="R14979">
        <v>7</v>
      </c>
    </row>
    <row r="14980" spans="1:19" x14ac:dyDescent="0.2">
      <c r="A14980" t="s">
        <v>78</v>
      </c>
      <c r="B14980" t="s">
        <v>38</v>
      </c>
      <c r="C14980" t="s">
        <v>45</v>
      </c>
      <c r="D14980" t="s">
        <v>46</v>
      </c>
      <c r="E14980">
        <v>2013</v>
      </c>
      <c r="F14980">
        <v>2</v>
      </c>
      <c r="G14980">
        <v>1051.0930000000001</v>
      </c>
      <c r="H14980">
        <v>1051.0930000000001</v>
      </c>
      <c r="I14980">
        <v>73.906300000000002</v>
      </c>
      <c r="J14980">
        <v>1.104822</v>
      </c>
      <c r="K14980">
        <v>-1.415886</v>
      </c>
      <c r="L14980">
        <v>-0.57936909999999997</v>
      </c>
      <c r="M14980">
        <v>0</v>
      </c>
      <c r="N14980">
        <v>0.57936909999999997</v>
      </c>
      <c r="O14980">
        <v>1.415886</v>
      </c>
      <c r="P14980">
        <v>277.67845999999997</v>
      </c>
      <c r="Q14980">
        <v>234.36348000000001</v>
      </c>
      <c r="R14980">
        <v>7</v>
      </c>
    </row>
    <row r="14981" spans="1:19" x14ac:dyDescent="0.2">
      <c r="A14981" t="s">
        <v>78</v>
      </c>
      <c r="B14981" t="s">
        <v>38</v>
      </c>
      <c r="C14981" t="s">
        <v>45</v>
      </c>
      <c r="D14981" t="s">
        <v>46</v>
      </c>
      <c r="E14981">
        <v>2013</v>
      </c>
      <c r="F14981">
        <v>3</v>
      </c>
      <c r="G14981">
        <v>1037.4349999999999</v>
      </c>
      <c r="H14981">
        <v>1037.4349999999999</v>
      </c>
      <c r="I14981">
        <v>72.732600000000005</v>
      </c>
      <c r="J14981">
        <v>1.106287</v>
      </c>
      <c r="K14981">
        <v>-1.4177630000000001</v>
      </c>
      <c r="L14981">
        <v>-0.58013729999999997</v>
      </c>
      <c r="M14981">
        <v>0</v>
      </c>
      <c r="N14981">
        <v>0.58013729999999997</v>
      </c>
      <c r="O14981">
        <v>1.4177630000000001</v>
      </c>
      <c r="P14981">
        <v>277.67845999999997</v>
      </c>
      <c r="Q14981">
        <v>234.36348000000001</v>
      </c>
      <c r="R14981">
        <v>7</v>
      </c>
    </row>
    <row r="14982" spans="1:19" x14ac:dyDescent="0.2">
      <c r="A14982" t="s">
        <v>78</v>
      </c>
      <c r="B14982" t="s">
        <v>38</v>
      </c>
      <c r="C14982" t="s">
        <v>45</v>
      </c>
      <c r="D14982" t="s">
        <v>46</v>
      </c>
      <c r="E14982">
        <v>2013</v>
      </c>
      <c r="F14982">
        <v>4</v>
      </c>
      <c r="G14982">
        <v>1036.2739999999999</v>
      </c>
      <c r="H14982">
        <v>1036.2739999999999</v>
      </c>
      <c r="I14982">
        <v>71.413399999999996</v>
      </c>
      <c r="J14982">
        <v>1.109694</v>
      </c>
      <c r="K14982">
        <v>-1.4221299999999999</v>
      </c>
      <c r="L14982">
        <v>-0.58192379999999999</v>
      </c>
      <c r="M14982">
        <v>0</v>
      </c>
      <c r="N14982">
        <v>0.58192379999999999</v>
      </c>
      <c r="O14982">
        <v>1.4221299999999999</v>
      </c>
      <c r="P14982">
        <v>277.67845999999997</v>
      </c>
      <c r="Q14982">
        <v>234.36348000000001</v>
      </c>
      <c r="R14982">
        <v>7</v>
      </c>
    </row>
    <row r="14983" spans="1:19" x14ac:dyDescent="0.2">
      <c r="A14983" t="s">
        <v>78</v>
      </c>
      <c r="B14983" t="s">
        <v>38</v>
      </c>
      <c r="C14983" t="s">
        <v>45</v>
      </c>
      <c r="D14983" t="s">
        <v>46</v>
      </c>
      <c r="E14983">
        <v>2013</v>
      </c>
      <c r="F14983">
        <v>5</v>
      </c>
      <c r="G14983">
        <v>1073.3820000000001</v>
      </c>
      <c r="H14983">
        <v>1073.3820000000001</v>
      </c>
      <c r="I14983">
        <v>70.540300000000002</v>
      </c>
      <c r="J14983">
        <v>1.119124</v>
      </c>
      <c r="K14983">
        <v>-1.4342159999999999</v>
      </c>
      <c r="L14983">
        <v>-0.58686939999999999</v>
      </c>
      <c r="M14983">
        <v>0</v>
      </c>
      <c r="N14983">
        <v>0.58686939999999999</v>
      </c>
      <c r="O14983">
        <v>1.4342159999999999</v>
      </c>
      <c r="P14983">
        <v>277.67845999999997</v>
      </c>
      <c r="Q14983">
        <v>234.36348000000001</v>
      </c>
      <c r="R14983">
        <v>7</v>
      </c>
    </row>
    <row r="14984" spans="1:19" x14ac:dyDescent="0.2">
      <c r="A14984" t="s">
        <v>78</v>
      </c>
      <c r="B14984" t="s">
        <v>38</v>
      </c>
      <c r="C14984" t="s">
        <v>45</v>
      </c>
      <c r="D14984" t="s">
        <v>46</v>
      </c>
      <c r="E14984">
        <v>2013</v>
      </c>
      <c r="F14984">
        <v>6</v>
      </c>
      <c r="G14984">
        <v>1119.268</v>
      </c>
      <c r="H14984">
        <v>1119.268</v>
      </c>
      <c r="I14984">
        <v>69.591700000000003</v>
      </c>
      <c r="J14984">
        <v>1.1183430000000001</v>
      </c>
      <c r="K14984">
        <v>-1.433214</v>
      </c>
      <c r="L14984">
        <v>-0.58645959999999997</v>
      </c>
      <c r="M14984">
        <v>0</v>
      </c>
      <c r="N14984">
        <v>0.58645959999999997</v>
      </c>
      <c r="O14984">
        <v>1.433214</v>
      </c>
      <c r="P14984">
        <v>277.67845999999997</v>
      </c>
      <c r="Q14984">
        <v>234.36348000000001</v>
      </c>
      <c r="R14984">
        <v>7</v>
      </c>
    </row>
    <row r="14985" spans="1:19" x14ac:dyDescent="0.2">
      <c r="A14985" t="s">
        <v>78</v>
      </c>
      <c r="B14985" t="s">
        <v>38</v>
      </c>
      <c r="C14985" t="s">
        <v>45</v>
      </c>
      <c r="D14985" t="s">
        <v>46</v>
      </c>
      <c r="E14985">
        <v>2013</v>
      </c>
      <c r="F14985">
        <v>7</v>
      </c>
      <c r="G14985">
        <v>1182.3920000000001</v>
      </c>
      <c r="H14985">
        <v>1182.3920000000001</v>
      </c>
      <c r="I14985">
        <v>69.4011</v>
      </c>
      <c r="J14985">
        <v>1.1078950000000001</v>
      </c>
      <c r="K14985">
        <v>-1.419824</v>
      </c>
      <c r="L14985">
        <v>-0.58098059999999996</v>
      </c>
      <c r="M14985">
        <v>0</v>
      </c>
      <c r="N14985">
        <v>0.58098059999999996</v>
      </c>
      <c r="O14985">
        <v>1.419824</v>
      </c>
      <c r="P14985">
        <v>277.67845999999997</v>
      </c>
      <c r="Q14985">
        <v>234.36348000000001</v>
      </c>
      <c r="R14985">
        <v>7</v>
      </c>
    </row>
    <row r="14986" spans="1:19" x14ac:dyDescent="0.2">
      <c r="A14986" t="s">
        <v>78</v>
      </c>
      <c r="B14986" t="s">
        <v>38</v>
      </c>
      <c r="C14986" t="s">
        <v>45</v>
      </c>
      <c r="D14986" t="s">
        <v>46</v>
      </c>
      <c r="E14986">
        <v>2013</v>
      </c>
      <c r="F14986">
        <v>8</v>
      </c>
      <c r="G14986">
        <v>1196.393</v>
      </c>
      <c r="H14986">
        <v>1196.393</v>
      </c>
      <c r="I14986">
        <v>71.8917</v>
      </c>
      <c r="J14986">
        <v>1.102528</v>
      </c>
      <c r="K14986">
        <v>-1.412947</v>
      </c>
      <c r="L14986">
        <v>-0.57816650000000003</v>
      </c>
      <c r="M14986">
        <v>0</v>
      </c>
      <c r="N14986">
        <v>0.57816650000000003</v>
      </c>
      <c r="O14986">
        <v>1.412947</v>
      </c>
      <c r="P14986">
        <v>277.67845999999997</v>
      </c>
      <c r="Q14986">
        <v>234.36348000000001</v>
      </c>
      <c r="R14986">
        <v>7</v>
      </c>
    </row>
    <row r="14987" spans="1:19" x14ac:dyDescent="0.2">
      <c r="A14987" t="s">
        <v>78</v>
      </c>
      <c r="B14987" t="s">
        <v>38</v>
      </c>
      <c r="C14987" t="s">
        <v>45</v>
      </c>
      <c r="D14987" t="s">
        <v>46</v>
      </c>
      <c r="E14987">
        <v>2013</v>
      </c>
      <c r="F14987">
        <v>9</v>
      </c>
      <c r="G14987">
        <v>1208.518</v>
      </c>
      <c r="H14987">
        <v>1208.518</v>
      </c>
      <c r="I14987">
        <v>77.070499999999996</v>
      </c>
      <c r="J14987">
        <v>1.0927439999999999</v>
      </c>
      <c r="K14987">
        <v>-1.400407</v>
      </c>
      <c r="L14987">
        <v>-0.57303539999999997</v>
      </c>
      <c r="M14987">
        <v>0</v>
      </c>
      <c r="N14987">
        <v>0.57303539999999997</v>
      </c>
      <c r="O14987">
        <v>1.400407</v>
      </c>
      <c r="P14987">
        <v>277.67845999999997</v>
      </c>
      <c r="Q14987">
        <v>234.36348000000001</v>
      </c>
      <c r="R14987">
        <v>7</v>
      </c>
    </row>
    <row r="14988" spans="1:19" x14ac:dyDescent="0.2">
      <c r="A14988" t="s">
        <v>78</v>
      </c>
      <c r="B14988" t="s">
        <v>38</v>
      </c>
      <c r="C14988" t="s">
        <v>45</v>
      </c>
      <c r="D14988" t="s">
        <v>46</v>
      </c>
      <c r="E14988">
        <v>2013</v>
      </c>
      <c r="F14988">
        <v>10</v>
      </c>
      <c r="G14988">
        <v>1200.0239999999999</v>
      </c>
      <c r="H14988">
        <v>1200.0239999999999</v>
      </c>
      <c r="I14988">
        <v>81.648799999999994</v>
      </c>
      <c r="J14988">
        <v>1.0828230000000001</v>
      </c>
      <c r="K14988">
        <v>-1.387694</v>
      </c>
      <c r="L14988">
        <v>-0.56783309999999998</v>
      </c>
      <c r="M14988">
        <v>0</v>
      </c>
      <c r="N14988">
        <v>0.56783309999999998</v>
      </c>
      <c r="O14988">
        <v>1.387694</v>
      </c>
      <c r="P14988">
        <v>277.67845999999997</v>
      </c>
      <c r="Q14988">
        <v>234.36348000000001</v>
      </c>
      <c r="R14988">
        <v>7</v>
      </c>
    </row>
    <row r="14989" spans="1:19" x14ac:dyDescent="0.2">
      <c r="A14989" t="s">
        <v>78</v>
      </c>
      <c r="B14989" t="s">
        <v>38</v>
      </c>
      <c r="C14989" t="s">
        <v>45</v>
      </c>
      <c r="D14989" t="s">
        <v>46</v>
      </c>
      <c r="E14989">
        <v>2013</v>
      </c>
      <c r="F14989">
        <v>11</v>
      </c>
      <c r="G14989">
        <v>1189.8520000000001</v>
      </c>
      <c r="H14989">
        <v>1189.8520000000001</v>
      </c>
      <c r="I14989">
        <v>85.81</v>
      </c>
      <c r="J14989">
        <v>1.0988849999999999</v>
      </c>
      <c r="K14989">
        <v>-1.4082779999999999</v>
      </c>
      <c r="L14989">
        <v>-0.57625599999999999</v>
      </c>
      <c r="M14989">
        <v>0</v>
      </c>
      <c r="N14989">
        <v>0.57625599999999999</v>
      </c>
      <c r="O14989">
        <v>1.4082779999999999</v>
      </c>
      <c r="P14989">
        <v>277.67845999999997</v>
      </c>
      <c r="Q14989">
        <v>234.36348000000001</v>
      </c>
      <c r="R14989">
        <v>7</v>
      </c>
    </row>
    <row r="14990" spans="1:19" x14ac:dyDescent="0.2">
      <c r="A14990" t="s">
        <v>78</v>
      </c>
      <c r="B14990" t="s">
        <v>38</v>
      </c>
      <c r="C14990" t="s">
        <v>45</v>
      </c>
      <c r="D14990" t="s">
        <v>46</v>
      </c>
      <c r="E14990">
        <v>2013</v>
      </c>
      <c r="F14990">
        <v>12</v>
      </c>
      <c r="G14990">
        <v>1186.376</v>
      </c>
      <c r="H14990">
        <v>1132.1030000000001</v>
      </c>
      <c r="I14990">
        <v>89.728899999999996</v>
      </c>
      <c r="J14990">
        <v>1.082657</v>
      </c>
      <c r="K14990">
        <v>52.885469999999998</v>
      </c>
      <c r="L14990">
        <v>53.705199999999998</v>
      </c>
      <c r="M14990">
        <v>54.272950000000002</v>
      </c>
      <c r="N14990">
        <v>54.840690000000002</v>
      </c>
      <c r="O14990">
        <v>55.660429999999998</v>
      </c>
      <c r="P14990">
        <v>277.67845999999997</v>
      </c>
      <c r="Q14990">
        <v>234.36348000000001</v>
      </c>
      <c r="R14990">
        <v>7</v>
      </c>
    </row>
    <row r="14991" spans="1:19" x14ac:dyDescent="0.2">
      <c r="A14991" t="s">
        <v>78</v>
      </c>
      <c r="B14991" t="s">
        <v>38</v>
      </c>
      <c r="C14991" t="s">
        <v>45</v>
      </c>
      <c r="D14991" t="s">
        <v>46</v>
      </c>
      <c r="E14991">
        <v>2013</v>
      </c>
      <c r="F14991">
        <v>13</v>
      </c>
      <c r="G14991">
        <v>1163.837</v>
      </c>
      <c r="H14991">
        <v>737.57569999999998</v>
      </c>
      <c r="I14991">
        <v>93.072800000000001</v>
      </c>
      <c r="J14991">
        <v>1.082273</v>
      </c>
      <c r="K14991">
        <v>424.87400000000002</v>
      </c>
      <c r="L14991">
        <v>425.69349999999997</v>
      </c>
      <c r="M14991">
        <v>426.26100000000002</v>
      </c>
      <c r="N14991">
        <v>426.82850000000002</v>
      </c>
      <c r="O14991">
        <v>427.64800000000002</v>
      </c>
      <c r="P14991">
        <v>277.67845999999997</v>
      </c>
      <c r="Q14991">
        <v>234.36348000000001</v>
      </c>
      <c r="R14991">
        <v>7</v>
      </c>
    </row>
    <row r="14992" spans="1:19" x14ac:dyDescent="0.2">
      <c r="A14992" t="s">
        <v>78</v>
      </c>
      <c r="B14992" t="s">
        <v>38</v>
      </c>
      <c r="C14992" t="s">
        <v>45</v>
      </c>
      <c r="D14992" t="s">
        <v>46</v>
      </c>
      <c r="E14992">
        <v>2013</v>
      </c>
      <c r="F14992">
        <v>14</v>
      </c>
      <c r="G14992">
        <v>1168.482</v>
      </c>
      <c r="H14992">
        <v>251.0959</v>
      </c>
      <c r="I14992">
        <v>95.5762</v>
      </c>
      <c r="J14992">
        <v>1.0860920000000001</v>
      </c>
      <c r="K14992">
        <v>915.99450000000002</v>
      </c>
      <c r="L14992">
        <v>916.81679999999994</v>
      </c>
      <c r="M14992">
        <v>917.38639999999998</v>
      </c>
      <c r="N14992">
        <v>917.95590000000004</v>
      </c>
      <c r="O14992">
        <v>918.77829999999994</v>
      </c>
      <c r="P14992">
        <v>277.67845999999997</v>
      </c>
      <c r="Q14992">
        <v>234.36348000000001</v>
      </c>
      <c r="R14992">
        <v>7</v>
      </c>
    </row>
    <row r="14993" spans="1:19" x14ac:dyDescent="0.2">
      <c r="A14993" t="s">
        <v>78</v>
      </c>
      <c r="B14993" t="s">
        <v>38</v>
      </c>
      <c r="C14993" t="s">
        <v>45</v>
      </c>
      <c r="D14993" t="s">
        <v>46</v>
      </c>
      <c r="E14993">
        <v>2013</v>
      </c>
      <c r="F14993">
        <v>15</v>
      </c>
      <c r="G14993">
        <v>1146.925</v>
      </c>
      <c r="H14993">
        <v>248.0008</v>
      </c>
      <c r="I14993">
        <v>97.126300000000001</v>
      </c>
      <c r="J14993">
        <v>1.0674399999999999</v>
      </c>
      <c r="K14993">
        <v>897.55600000000004</v>
      </c>
      <c r="L14993">
        <v>898.36410000000001</v>
      </c>
      <c r="M14993">
        <v>898.92399999999998</v>
      </c>
      <c r="N14993">
        <v>899.4837</v>
      </c>
      <c r="O14993">
        <v>900.29190000000006</v>
      </c>
      <c r="P14993">
        <v>277.67845999999997</v>
      </c>
      <c r="Q14993">
        <v>234.36348000000001</v>
      </c>
      <c r="R14993">
        <v>7</v>
      </c>
    </row>
    <row r="14994" spans="1:19" x14ac:dyDescent="0.2">
      <c r="A14994" t="s">
        <v>78</v>
      </c>
      <c r="B14994" t="s">
        <v>38</v>
      </c>
      <c r="C14994" t="s">
        <v>45</v>
      </c>
      <c r="D14994" t="s">
        <v>46</v>
      </c>
      <c r="E14994">
        <v>2013</v>
      </c>
      <c r="F14994">
        <v>16</v>
      </c>
      <c r="G14994">
        <v>1107.58</v>
      </c>
      <c r="H14994">
        <v>245.1635</v>
      </c>
      <c r="I14994">
        <v>98.2059</v>
      </c>
      <c r="J14994">
        <v>1.071499</v>
      </c>
      <c r="K14994">
        <v>861.04349999999999</v>
      </c>
      <c r="L14994">
        <v>861.85469999999998</v>
      </c>
      <c r="M14994">
        <v>862.41660000000002</v>
      </c>
      <c r="N14994">
        <v>862.97850000000005</v>
      </c>
      <c r="O14994">
        <v>863.78980000000001</v>
      </c>
      <c r="P14994">
        <v>277.67845999999997</v>
      </c>
      <c r="Q14994">
        <v>234.36348000000001</v>
      </c>
      <c r="R14994">
        <v>7</v>
      </c>
    </row>
    <row r="14995" spans="1:19" x14ac:dyDescent="0.2">
      <c r="A14995" t="s">
        <v>78</v>
      </c>
      <c r="B14995" t="s">
        <v>38</v>
      </c>
      <c r="C14995" t="s">
        <v>45</v>
      </c>
      <c r="D14995" t="s">
        <v>46</v>
      </c>
      <c r="E14995">
        <v>2013</v>
      </c>
      <c r="F14995">
        <v>17</v>
      </c>
      <c r="G14995">
        <v>1081.133</v>
      </c>
      <c r="H14995">
        <v>240.8048</v>
      </c>
      <c r="I14995">
        <v>98.268900000000002</v>
      </c>
      <c r="J14995">
        <v>1.0768679999999999</v>
      </c>
      <c r="K14995">
        <v>838.94799999999998</v>
      </c>
      <c r="L14995">
        <v>839.76340000000005</v>
      </c>
      <c r="M14995">
        <v>840.32809999999995</v>
      </c>
      <c r="N14995">
        <v>840.89279999999997</v>
      </c>
      <c r="O14995">
        <v>841.70809999999994</v>
      </c>
      <c r="P14995">
        <v>277.67845999999997</v>
      </c>
      <c r="Q14995">
        <v>234.36348000000001</v>
      </c>
      <c r="R14995">
        <v>7</v>
      </c>
    </row>
    <row r="14996" spans="1:19" x14ac:dyDescent="0.2">
      <c r="A14996" t="s">
        <v>78</v>
      </c>
      <c r="B14996" t="s">
        <v>38</v>
      </c>
      <c r="C14996" t="s">
        <v>45</v>
      </c>
      <c r="D14996" t="s">
        <v>46</v>
      </c>
      <c r="E14996">
        <v>2013</v>
      </c>
      <c r="F14996">
        <v>18</v>
      </c>
      <c r="G14996">
        <v>1077.6300000000001</v>
      </c>
      <c r="H14996">
        <v>236.5925</v>
      </c>
      <c r="I14996">
        <v>97.336600000000004</v>
      </c>
      <c r="J14996">
        <v>1.072713</v>
      </c>
      <c r="K14996">
        <v>839.66290000000004</v>
      </c>
      <c r="L14996">
        <v>840.4751</v>
      </c>
      <c r="M14996">
        <v>841.03769999999997</v>
      </c>
      <c r="N14996">
        <v>841.60019999999997</v>
      </c>
      <c r="O14996">
        <v>842.41240000000005</v>
      </c>
      <c r="P14996">
        <v>277.67845999999997</v>
      </c>
      <c r="Q14996">
        <v>234.36348000000001</v>
      </c>
      <c r="R14996">
        <v>7</v>
      </c>
    </row>
    <row r="14997" spans="1:19" x14ac:dyDescent="0.2">
      <c r="A14997" t="s">
        <v>78</v>
      </c>
      <c r="B14997" t="s">
        <v>38</v>
      </c>
      <c r="C14997" t="s">
        <v>45</v>
      </c>
      <c r="D14997" t="s">
        <v>46</v>
      </c>
      <c r="E14997">
        <v>2013</v>
      </c>
      <c r="F14997">
        <v>19</v>
      </c>
      <c r="G14997">
        <v>1121.039</v>
      </c>
      <c r="H14997">
        <v>579.89559999999994</v>
      </c>
      <c r="I14997">
        <v>94.813999999999993</v>
      </c>
      <c r="J14997">
        <v>1.084301</v>
      </c>
      <c r="K14997">
        <v>539.75419999999997</v>
      </c>
      <c r="L14997">
        <v>540.57510000000002</v>
      </c>
      <c r="M14997">
        <v>541.14369999999997</v>
      </c>
      <c r="N14997">
        <v>541.71230000000003</v>
      </c>
      <c r="O14997">
        <v>542.53330000000005</v>
      </c>
      <c r="P14997">
        <v>277.67845999999997</v>
      </c>
      <c r="Q14997">
        <v>234.36348000000001</v>
      </c>
      <c r="R14997">
        <v>7</v>
      </c>
    </row>
    <row r="14998" spans="1:19" x14ac:dyDescent="0.2">
      <c r="A14998" t="s">
        <v>78</v>
      </c>
      <c r="B14998" t="s">
        <v>38</v>
      </c>
      <c r="C14998" t="s">
        <v>45</v>
      </c>
      <c r="D14998" t="s">
        <v>46</v>
      </c>
      <c r="E14998">
        <v>2013</v>
      </c>
      <c r="F14998">
        <v>20</v>
      </c>
      <c r="G14998">
        <v>1150.598</v>
      </c>
      <c r="H14998">
        <v>914.35329999999999</v>
      </c>
      <c r="I14998">
        <v>90.8489</v>
      </c>
      <c r="J14998">
        <v>1.0935159999999999</v>
      </c>
      <c r="K14998">
        <v>234.84360000000001</v>
      </c>
      <c r="L14998">
        <v>235.67160000000001</v>
      </c>
      <c r="M14998">
        <v>236.245</v>
      </c>
      <c r="N14998">
        <v>236.8184</v>
      </c>
      <c r="O14998">
        <v>237.6464</v>
      </c>
      <c r="P14998">
        <v>277.67845999999997</v>
      </c>
      <c r="Q14998">
        <v>234.36348000000001</v>
      </c>
      <c r="R14998">
        <v>7</v>
      </c>
    </row>
    <row r="14999" spans="1:19" x14ac:dyDescent="0.2">
      <c r="A14999" t="s">
        <v>78</v>
      </c>
      <c r="B14999" t="s">
        <v>38</v>
      </c>
      <c r="C14999" t="s">
        <v>45</v>
      </c>
      <c r="D14999" t="s">
        <v>46</v>
      </c>
      <c r="E14999">
        <v>2013</v>
      </c>
      <c r="F14999">
        <v>21</v>
      </c>
      <c r="G14999">
        <v>1159.5229999999999</v>
      </c>
      <c r="H14999">
        <v>1034.0350000000001</v>
      </c>
      <c r="I14999">
        <v>86.4465</v>
      </c>
      <c r="J14999">
        <v>1.0935060000000001</v>
      </c>
      <c r="K14999">
        <v>124.0868</v>
      </c>
      <c r="L14999">
        <v>124.9147</v>
      </c>
      <c r="M14999">
        <v>125.48820000000001</v>
      </c>
      <c r="N14999">
        <v>126.0616</v>
      </c>
      <c r="O14999">
        <v>126.8895</v>
      </c>
      <c r="P14999">
        <v>277.67845999999997</v>
      </c>
      <c r="Q14999">
        <v>234.36348000000001</v>
      </c>
      <c r="R14999">
        <v>7</v>
      </c>
    </row>
    <row r="15000" spans="1:19" x14ac:dyDescent="0.2">
      <c r="A15000" t="s">
        <v>78</v>
      </c>
      <c r="B15000" t="s">
        <v>38</v>
      </c>
      <c r="C15000" t="s">
        <v>45</v>
      </c>
      <c r="D15000" t="s">
        <v>46</v>
      </c>
      <c r="E15000">
        <v>2013</v>
      </c>
      <c r="F15000">
        <v>22</v>
      </c>
      <c r="G15000">
        <v>1167.731</v>
      </c>
      <c r="H15000">
        <v>1068.136</v>
      </c>
      <c r="I15000">
        <v>83.155299999999997</v>
      </c>
      <c r="J15000">
        <v>1.104851</v>
      </c>
      <c r="K15000">
        <v>98.178799999999995</v>
      </c>
      <c r="L15000">
        <v>99.015339999999995</v>
      </c>
      <c r="M15000">
        <v>99.594729999999998</v>
      </c>
      <c r="N15000">
        <v>100.1741</v>
      </c>
      <c r="O15000">
        <v>101.0107</v>
      </c>
      <c r="P15000">
        <v>277.67845999999997</v>
      </c>
      <c r="Q15000">
        <v>234.36348000000001</v>
      </c>
      <c r="R15000">
        <v>7</v>
      </c>
    </row>
    <row r="15001" spans="1:19" x14ac:dyDescent="0.2">
      <c r="A15001" t="s">
        <v>78</v>
      </c>
      <c r="B15001" t="s">
        <v>38</v>
      </c>
      <c r="C15001" t="s">
        <v>45</v>
      </c>
      <c r="D15001" t="s">
        <v>46</v>
      </c>
      <c r="E15001">
        <v>2013</v>
      </c>
      <c r="F15001">
        <v>23</v>
      </c>
      <c r="G15001">
        <v>1161.6759999999999</v>
      </c>
      <c r="H15001">
        <v>1084.04</v>
      </c>
      <c r="I15001">
        <v>80.5886</v>
      </c>
      <c r="J15001">
        <v>1.1038840000000001</v>
      </c>
      <c r="K15001">
        <v>76.221310000000003</v>
      </c>
      <c r="L15001">
        <v>77.057109999999994</v>
      </c>
      <c r="M15001">
        <v>77.635990000000007</v>
      </c>
      <c r="N15001">
        <v>78.214870000000005</v>
      </c>
      <c r="O15001">
        <v>79.050669999999997</v>
      </c>
      <c r="P15001">
        <v>277.67845999999997</v>
      </c>
      <c r="Q15001">
        <v>234.36348000000001</v>
      </c>
      <c r="R15001">
        <v>7</v>
      </c>
    </row>
    <row r="15002" spans="1:19" x14ac:dyDescent="0.2">
      <c r="A15002" t="s">
        <v>78</v>
      </c>
      <c r="B15002" t="s">
        <v>38</v>
      </c>
      <c r="C15002" t="s">
        <v>45</v>
      </c>
      <c r="D15002" t="s">
        <v>46</v>
      </c>
      <c r="E15002">
        <v>2013</v>
      </c>
      <c r="F15002">
        <v>24</v>
      </c>
      <c r="G15002">
        <v>1146.6030000000001</v>
      </c>
      <c r="H15002">
        <v>1053.8489999999999</v>
      </c>
      <c r="I15002">
        <v>78.863</v>
      </c>
      <c r="J15002">
        <v>1.1042510000000001</v>
      </c>
      <c r="K15002">
        <v>91.338750000000005</v>
      </c>
      <c r="L15002">
        <v>92.174840000000003</v>
      </c>
      <c r="M15002">
        <v>92.753910000000005</v>
      </c>
      <c r="N15002">
        <v>93.332980000000006</v>
      </c>
      <c r="O15002">
        <v>94.169060000000002</v>
      </c>
      <c r="P15002">
        <v>277.67845999999997</v>
      </c>
      <c r="Q15002">
        <v>234.36348000000001</v>
      </c>
      <c r="R15002">
        <v>7</v>
      </c>
    </row>
    <row r="15003" spans="1:19" x14ac:dyDescent="0.2">
      <c r="A15003" t="s">
        <v>78</v>
      </c>
      <c r="B15003" t="s">
        <v>38</v>
      </c>
      <c r="C15003" t="s">
        <v>45</v>
      </c>
      <c r="D15003" t="s">
        <v>5</v>
      </c>
      <c r="E15003">
        <v>2013</v>
      </c>
      <c r="F15003">
        <v>1</v>
      </c>
      <c r="G15003">
        <v>918.03779999999995</v>
      </c>
      <c r="H15003">
        <v>918.03779999999995</v>
      </c>
      <c r="I15003">
        <v>32.233199999999997</v>
      </c>
      <c r="J15003">
        <v>1.06402</v>
      </c>
      <c r="K15003">
        <v>-1.363596</v>
      </c>
      <c r="L15003">
        <v>-0.55797260000000004</v>
      </c>
      <c r="M15003">
        <v>0</v>
      </c>
      <c r="N15003">
        <v>0.55797260000000004</v>
      </c>
      <c r="O15003">
        <v>1.363596</v>
      </c>
      <c r="P15003">
        <v>266.39386999999999</v>
      </c>
      <c r="Q15003">
        <v>234.49135999999999</v>
      </c>
      <c r="R15003">
        <v>1</v>
      </c>
      <c r="S15003" s="81">
        <v>39098</v>
      </c>
    </row>
    <row r="15004" spans="1:19" x14ac:dyDescent="0.2">
      <c r="A15004" t="s">
        <v>78</v>
      </c>
      <c r="B15004" t="s">
        <v>38</v>
      </c>
      <c r="C15004" t="s">
        <v>45</v>
      </c>
      <c r="D15004" t="s">
        <v>5</v>
      </c>
      <c r="E15004">
        <v>2013</v>
      </c>
      <c r="F15004">
        <v>2</v>
      </c>
      <c r="G15004">
        <v>897.74760000000003</v>
      </c>
      <c r="H15004">
        <v>897.74760000000003</v>
      </c>
      <c r="I15004">
        <v>31.5395</v>
      </c>
      <c r="J15004">
        <v>1.0619730000000001</v>
      </c>
      <c r="K15004">
        <v>-1.360973</v>
      </c>
      <c r="L15004">
        <v>-0.55689920000000004</v>
      </c>
      <c r="M15004">
        <v>0</v>
      </c>
      <c r="N15004">
        <v>0.55689920000000004</v>
      </c>
      <c r="O15004">
        <v>1.360973</v>
      </c>
      <c r="P15004">
        <v>266.39386999999999</v>
      </c>
      <c r="Q15004">
        <v>234.49135999999999</v>
      </c>
      <c r="R15004">
        <v>1</v>
      </c>
      <c r="S15004" s="81">
        <v>39098</v>
      </c>
    </row>
    <row r="15005" spans="1:19" x14ac:dyDescent="0.2">
      <c r="A15005" t="s">
        <v>78</v>
      </c>
      <c r="B15005" t="s">
        <v>38</v>
      </c>
      <c r="C15005" t="s">
        <v>45</v>
      </c>
      <c r="D15005" t="s">
        <v>5</v>
      </c>
      <c r="E15005">
        <v>2013</v>
      </c>
      <c r="F15005">
        <v>3</v>
      </c>
      <c r="G15005">
        <v>884.55709999999999</v>
      </c>
      <c r="H15005">
        <v>884.55709999999999</v>
      </c>
      <c r="I15005">
        <v>30.598299999999998</v>
      </c>
      <c r="J15005">
        <v>1.0617650000000001</v>
      </c>
      <c r="K15005">
        <v>-1.3607070000000001</v>
      </c>
      <c r="L15005">
        <v>-0.55679009999999995</v>
      </c>
      <c r="M15005">
        <v>0</v>
      </c>
      <c r="N15005">
        <v>0.55679009999999995</v>
      </c>
      <c r="O15005">
        <v>1.3607070000000001</v>
      </c>
      <c r="P15005">
        <v>266.39386999999999</v>
      </c>
      <c r="Q15005">
        <v>234.49135999999999</v>
      </c>
      <c r="R15005">
        <v>1</v>
      </c>
      <c r="S15005" s="81">
        <v>39098</v>
      </c>
    </row>
    <row r="15006" spans="1:19" x14ac:dyDescent="0.2">
      <c r="A15006" t="s">
        <v>78</v>
      </c>
      <c r="B15006" t="s">
        <v>38</v>
      </c>
      <c r="C15006" t="s">
        <v>45</v>
      </c>
      <c r="D15006" t="s">
        <v>5</v>
      </c>
      <c r="E15006">
        <v>2013</v>
      </c>
      <c r="F15006">
        <v>4</v>
      </c>
      <c r="G15006">
        <v>887.93830000000003</v>
      </c>
      <c r="H15006">
        <v>887.93830000000003</v>
      </c>
      <c r="I15006">
        <v>29.657800000000002</v>
      </c>
      <c r="J15006">
        <v>1.0613030000000001</v>
      </c>
      <c r="K15006">
        <v>-1.360115</v>
      </c>
      <c r="L15006">
        <v>-0.55654809999999999</v>
      </c>
      <c r="M15006">
        <v>0</v>
      </c>
      <c r="N15006">
        <v>0.55654809999999999</v>
      </c>
      <c r="O15006">
        <v>1.360115</v>
      </c>
      <c r="P15006">
        <v>266.39386999999999</v>
      </c>
      <c r="Q15006">
        <v>234.49135999999999</v>
      </c>
      <c r="R15006">
        <v>1</v>
      </c>
      <c r="S15006" s="81">
        <v>39098</v>
      </c>
    </row>
    <row r="15007" spans="1:19" x14ac:dyDescent="0.2">
      <c r="A15007" t="s">
        <v>78</v>
      </c>
      <c r="B15007" t="s">
        <v>38</v>
      </c>
      <c r="C15007" t="s">
        <v>45</v>
      </c>
      <c r="D15007" t="s">
        <v>5</v>
      </c>
      <c r="E15007">
        <v>2013</v>
      </c>
      <c r="F15007">
        <v>5</v>
      </c>
      <c r="G15007">
        <v>908.48500000000001</v>
      </c>
      <c r="H15007">
        <v>908.48500000000001</v>
      </c>
      <c r="I15007">
        <v>29.157299999999999</v>
      </c>
      <c r="J15007">
        <v>1.0618510000000001</v>
      </c>
      <c r="K15007">
        <v>-1.360816</v>
      </c>
      <c r="L15007">
        <v>-0.55683510000000003</v>
      </c>
      <c r="M15007">
        <v>0</v>
      </c>
      <c r="N15007">
        <v>0.55683510000000003</v>
      </c>
      <c r="O15007">
        <v>1.360816</v>
      </c>
      <c r="P15007">
        <v>266.39386999999999</v>
      </c>
      <c r="Q15007">
        <v>234.49135999999999</v>
      </c>
      <c r="R15007">
        <v>1</v>
      </c>
      <c r="S15007" s="81">
        <v>39098</v>
      </c>
    </row>
    <row r="15008" spans="1:19" x14ac:dyDescent="0.2">
      <c r="A15008" t="s">
        <v>78</v>
      </c>
      <c r="B15008" t="s">
        <v>38</v>
      </c>
      <c r="C15008" t="s">
        <v>45</v>
      </c>
      <c r="D15008" t="s">
        <v>5</v>
      </c>
      <c r="E15008">
        <v>2013</v>
      </c>
      <c r="F15008">
        <v>6</v>
      </c>
      <c r="G15008">
        <v>957.48919999999998</v>
      </c>
      <c r="H15008">
        <v>957.48919999999998</v>
      </c>
      <c r="I15008">
        <v>28.854199999999999</v>
      </c>
      <c r="J15008">
        <v>1.063318</v>
      </c>
      <c r="K15008">
        <v>-1.362697</v>
      </c>
      <c r="L15008">
        <v>-0.55760460000000001</v>
      </c>
      <c r="M15008">
        <v>0</v>
      </c>
      <c r="N15008">
        <v>0.55760460000000001</v>
      </c>
      <c r="O15008">
        <v>1.362697</v>
      </c>
      <c r="P15008">
        <v>266.39386999999999</v>
      </c>
      <c r="Q15008">
        <v>234.49135999999999</v>
      </c>
      <c r="R15008">
        <v>1</v>
      </c>
      <c r="S15008" s="81">
        <v>39098</v>
      </c>
    </row>
    <row r="15009" spans="1:19" x14ac:dyDescent="0.2">
      <c r="A15009" t="s">
        <v>78</v>
      </c>
      <c r="B15009" t="s">
        <v>38</v>
      </c>
      <c r="C15009" t="s">
        <v>45</v>
      </c>
      <c r="D15009" t="s">
        <v>5</v>
      </c>
      <c r="E15009">
        <v>2013</v>
      </c>
      <c r="F15009">
        <v>7</v>
      </c>
      <c r="G15009">
        <v>1031.2660000000001</v>
      </c>
      <c r="H15009">
        <v>1031.2660000000001</v>
      </c>
      <c r="I15009">
        <v>28.810099999999998</v>
      </c>
      <c r="J15009">
        <v>1.0693269999999999</v>
      </c>
      <c r="K15009">
        <v>-1.370398</v>
      </c>
      <c r="L15009">
        <v>-0.56075560000000002</v>
      </c>
      <c r="M15009">
        <v>0</v>
      </c>
      <c r="N15009">
        <v>0.56075560000000002</v>
      </c>
      <c r="O15009">
        <v>1.370398</v>
      </c>
      <c r="P15009">
        <v>266.39386999999999</v>
      </c>
      <c r="Q15009">
        <v>234.49135999999999</v>
      </c>
      <c r="R15009">
        <v>1</v>
      </c>
      <c r="S15009" s="81">
        <v>39098</v>
      </c>
    </row>
    <row r="15010" spans="1:19" x14ac:dyDescent="0.2">
      <c r="A15010" t="s">
        <v>78</v>
      </c>
      <c r="B15010" t="s">
        <v>38</v>
      </c>
      <c r="C15010" t="s">
        <v>45</v>
      </c>
      <c r="D15010" t="s">
        <v>5</v>
      </c>
      <c r="E15010">
        <v>2013</v>
      </c>
      <c r="F15010">
        <v>8</v>
      </c>
      <c r="G15010">
        <v>1054.4749999999999</v>
      </c>
      <c r="H15010">
        <v>1054.4749999999999</v>
      </c>
      <c r="I15010">
        <v>29.1889</v>
      </c>
      <c r="J15010">
        <v>1.070271</v>
      </c>
      <c r="K15010">
        <v>-1.371607</v>
      </c>
      <c r="L15010">
        <v>-0.56125040000000004</v>
      </c>
      <c r="M15010">
        <v>0</v>
      </c>
      <c r="N15010">
        <v>0.56125040000000004</v>
      </c>
      <c r="O15010">
        <v>1.371607</v>
      </c>
      <c r="P15010">
        <v>266.39386999999999</v>
      </c>
      <c r="Q15010">
        <v>234.49135999999999</v>
      </c>
      <c r="R15010">
        <v>1</v>
      </c>
      <c r="S15010" s="81">
        <v>39098</v>
      </c>
    </row>
    <row r="15011" spans="1:19" x14ac:dyDescent="0.2">
      <c r="A15011" t="s">
        <v>78</v>
      </c>
      <c r="B15011" t="s">
        <v>38</v>
      </c>
      <c r="C15011" t="s">
        <v>45</v>
      </c>
      <c r="D15011" t="s">
        <v>5</v>
      </c>
      <c r="E15011">
        <v>2013</v>
      </c>
      <c r="F15011">
        <v>9</v>
      </c>
      <c r="G15011">
        <v>1063.4469999999999</v>
      </c>
      <c r="H15011">
        <v>1063.4469999999999</v>
      </c>
      <c r="I15011">
        <v>32.339599999999997</v>
      </c>
      <c r="J15011">
        <v>1.0718160000000001</v>
      </c>
      <c r="K15011">
        <v>-1.373588</v>
      </c>
      <c r="L15011">
        <v>-0.56206089999999997</v>
      </c>
      <c r="M15011">
        <v>0</v>
      </c>
      <c r="N15011">
        <v>0.56206089999999997</v>
      </c>
      <c r="O15011">
        <v>1.373588</v>
      </c>
      <c r="P15011">
        <v>266.39386999999999</v>
      </c>
      <c r="Q15011">
        <v>234.49135999999999</v>
      </c>
      <c r="R15011">
        <v>1</v>
      </c>
      <c r="S15011" s="81">
        <v>39098</v>
      </c>
    </row>
    <row r="15012" spans="1:19" x14ac:dyDescent="0.2">
      <c r="A15012" t="s">
        <v>78</v>
      </c>
      <c r="B15012" t="s">
        <v>38</v>
      </c>
      <c r="C15012" t="s">
        <v>45</v>
      </c>
      <c r="D15012" t="s">
        <v>5</v>
      </c>
      <c r="E15012">
        <v>2013</v>
      </c>
      <c r="F15012">
        <v>10</v>
      </c>
      <c r="G15012">
        <v>1065.365</v>
      </c>
      <c r="H15012">
        <v>1065.365</v>
      </c>
      <c r="I15012">
        <v>36.680100000000003</v>
      </c>
      <c r="J15012">
        <v>1.071547</v>
      </c>
      <c r="K15012">
        <v>-1.3732420000000001</v>
      </c>
      <c r="L15012">
        <v>-0.56191970000000002</v>
      </c>
      <c r="M15012">
        <v>0</v>
      </c>
      <c r="N15012">
        <v>0.56191970000000002</v>
      </c>
      <c r="O15012">
        <v>1.3732420000000001</v>
      </c>
      <c r="P15012">
        <v>266.39386999999999</v>
      </c>
      <c r="Q15012">
        <v>234.49135999999999</v>
      </c>
      <c r="R15012">
        <v>1</v>
      </c>
      <c r="S15012" s="81">
        <v>39098</v>
      </c>
    </row>
    <row r="15013" spans="1:19" x14ac:dyDescent="0.2">
      <c r="A15013" t="s">
        <v>78</v>
      </c>
      <c r="B15013" t="s">
        <v>38</v>
      </c>
      <c r="C15013" t="s">
        <v>45</v>
      </c>
      <c r="D15013" t="s">
        <v>5</v>
      </c>
      <c r="E15013">
        <v>2013</v>
      </c>
      <c r="F15013">
        <v>11</v>
      </c>
      <c r="G15013">
        <v>1052.0119999999999</v>
      </c>
      <c r="H15013">
        <v>1052.0119999999999</v>
      </c>
      <c r="I15013">
        <v>41.215600000000002</v>
      </c>
      <c r="J15013">
        <v>1.0695319999999999</v>
      </c>
      <c r="K15013">
        <v>-1.3706609999999999</v>
      </c>
      <c r="L15013">
        <v>-0.56086329999999995</v>
      </c>
      <c r="M15013">
        <v>0</v>
      </c>
      <c r="N15013">
        <v>0.56086329999999995</v>
      </c>
      <c r="O15013">
        <v>1.3706609999999999</v>
      </c>
      <c r="P15013">
        <v>266.39386999999999</v>
      </c>
      <c r="Q15013">
        <v>234.49135999999999</v>
      </c>
      <c r="R15013">
        <v>1</v>
      </c>
      <c r="S15013" s="81">
        <v>39098</v>
      </c>
    </row>
    <row r="15014" spans="1:19" x14ac:dyDescent="0.2">
      <c r="A15014" t="s">
        <v>78</v>
      </c>
      <c r="B15014" t="s">
        <v>38</v>
      </c>
      <c r="C15014" t="s">
        <v>45</v>
      </c>
      <c r="D15014" t="s">
        <v>5</v>
      </c>
      <c r="E15014">
        <v>2013</v>
      </c>
      <c r="F15014">
        <v>12</v>
      </c>
      <c r="G15014">
        <v>1050.4929999999999</v>
      </c>
      <c r="H15014">
        <v>1050.4929999999999</v>
      </c>
      <c r="I15014">
        <v>45.063899999999997</v>
      </c>
      <c r="J15014">
        <v>1.0661830000000001</v>
      </c>
      <c r="K15014">
        <v>-1.366368</v>
      </c>
      <c r="L15014">
        <v>-0.55910669999999996</v>
      </c>
      <c r="M15014">
        <v>0</v>
      </c>
      <c r="N15014">
        <v>0.55910669999999996</v>
      </c>
      <c r="O15014">
        <v>1.366368</v>
      </c>
      <c r="P15014">
        <v>266.39386999999999</v>
      </c>
      <c r="Q15014">
        <v>234.49135999999999</v>
      </c>
      <c r="R15014">
        <v>1</v>
      </c>
      <c r="S15014" s="81">
        <v>39098</v>
      </c>
    </row>
    <row r="15015" spans="1:19" x14ac:dyDescent="0.2">
      <c r="A15015" t="s">
        <v>78</v>
      </c>
      <c r="B15015" t="s">
        <v>38</v>
      </c>
      <c r="C15015" t="s">
        <v>45</v>
      </c>
      <c r="D15015" t="s">
        <v>5</v>
      </c>
      <c r="E15015">
        <v>2013</v>
      </c>
      <c r="F15015">
        <v>13</v>
      </c>
      <c r="G15015">
        <v>1056.0640000000001</v>
      </c>
      <c r="H15015">
        <v>1056.0640000000001</v>
      </c>
      <c r="I15015">
        <v>47.750300000000003</v>
      </c>
      <c r="J15015">
        <v>1.0670440000000001</v>
      </c>
      <c r="K15015">
        <v>-1.367472</v>
      </c>
      <c r="L15015">
        <v>-0.55955829999999995</v>
      </c>
      <c r="M15015">
        <v>0</v>
      </c>
      <c r="N15015">
        <v>0.55955829999999995</v>
      </c>
      <c r="O15015">
        <v>1.367472</v>
      </c>
      <c r="P15015">
        <v>266.39386999999999</v>
      </c>
      <c r="Q15015">
        <v>234.49135999999999</v>
      </c>
      <c r="R15015">
        <v>1</v>
      </c>
      <c r="S15015" s="81">
        <v>39098</v>
      </c>
    </row>
    <row r="15016" spans="1:19" x14ac:dyDescent="0.2">
      <c r="A15016" t="s">
        <v>78</v>
      </c>
      <c r="B15016" t="s">
        <v>38</v>
      </c>
      <c r="C15016" t="s">
        <v>45</v>
      </c>
      <c r="D15016" t="s">
        <v>5</v>
      </c>
      <c r="E15016">
        <v>2013</v>
      </c>
      <c r="F15016">
        <v>14</v>
      </c>
      <c r="G15016">
        <v>1042.2660000000001</v>
      </c>
      <c r="H15016">
        <v>1042.2660000000001</v>
      </c>
      <c r="I15016">
        <v>49.625900000000001</v>
      </c>
      <c r="J15016">
        <v>1.0708359999999999</v>
      </c>
      <c r="K15016">
        <v>-1.3723320000000001</v>
      </c>
      <c r="L15016">
        <v>-0.56154700000000002</v>
      </c>
      <c r="M15016">
        <v>0</v>
      </c>
      <c r="N15016">
        <v>0.56154700000000002</v>
      </c>
      <c r="O15016">
        <v>1.3723320000000001</v>
      </c>
      <c r="P15016">
        <v>266.39386999999999</v>
      </c>
      <c r="Q15016">
        <v>234.49135999999999</v>
      </c>
      <c r="R15016">
        <v>1</v>
      </c>
      <c r="S15016" s="81">
        <v>39098</v>
      </c>
    </row>
    <row r="15017" spans="1:19" x14ac:dyDescent="0.2">
      <c r="A15017" t="s">
        <v>78</v>
      </c>
      <c r="B15017" t="s">
        <v>38</v>
      </c>
      <c r="C15017" t="s">
        <v>45</v>
      </c>
      <c r="D15017" t="s">
        <v>5</v>
      </c>
      <c r="E15017">
        <v>2013</v>
      </c>
      <c r="F15017">
        <v>15</v>
      </c>
      <c r="G15017">
        <v>1016.1079999999999</v>
      </c>
      <c r="H15017">
        <v>992.23050000000001</v>
      </c>
      <c r="I15017">
        <v>51.109000000000002</v>
      </c>
      <c r="J15017">
        <v>1.060927</v>
      </c>
      <c r="K15017">
        <v>22.517440000000001</v>
      </c>
      <c r="L15017">
        <v>23.320720000000001</v>
      </c>
      <c r="M15017">
        <v>23.877079999999999</v>
      </c>
      <c r="N15017">
        <v>24.433430000000001</v>
      </c>
      <c r="O15017">
        <v>25.236709999999999</v>
      </c>
      <c r="P15017">
        <v>266.39386999999999</v>
      </c>
      <c r="Q15017">
        <v>234.49135999999999</v>
      </c>
      <c r="R15017">
        <v>1</v>
      </c>
      <c r="S15017" s="81">
        <v>39098</v>
      </c>
    </row>
    <row r="15018" spans="1:19" x14ac:dyDescent="0.2">
      <c r="A15018" t="s">
        <v>78</v>
      </c>
      <c r="B15018" t="s">
        <v>38</v>
      </c>
      <c r="C15018" t="s">
        <v>45</v>
      </c>
      <c r="D15018" t="s">
        <v>5</v>
      </c>
      <c r="E15018">
        <v>2013</v>
      </c>
      <c r="F15018">
        <v>16</v>
      </c>
      <c r="G15018">
        <v>971.50429999999994</v>
      </c>
      <c r="H15018">
        <v>659.77200000000005</v>
      </c>
      <c r="I15018">
        <v>51.337800000000001</v>
      </c>
      <c r="J15018">
        <v>1.057402</v>
      </c>
      <c r="K15018">
        <v>310.37709999999998</v>
      </c>
      <c r="L15018">
        <v>311.17770000000002</v>
      </c>
      <c r="M15018">
        <v>311.73219999999998</v>
      </c>
      <c r="N15018">
        <v>312.2867</v>
      </c>
      <c r="O15018">
        <v>313.08730000000003</v>
      </c>
      <c r="P15018">
        <v>266.39386999999999</v>
      </c>
      <c r="Q15018">
        <v>234.49135999999999</v>
      </c>
      <c r="R15018">
        <v>1</v>
      </c>
      <c r="S15018" s="81">
        <v>39098</v>
      </c>
    </row>
    <row r="15019" spans="1:19" x14ac:dyDescent="0.2">
      <c r="A15019" t="s">
        <v>78</v>
      </c>
      <c r="B15019" t="s">
        <v>38</v>
      </c>
      <c r="C15019" t="s">
        <v>45</v>
      </c>
      <c r="D15019" t="s">
        <v>5</v>
      </c>
      <c r="E15019">
        <v>2013</v>
      </c>
      <c r="F15019">
        <v>17</v>
      </c>
      <c r="G15019">
        <v>962.63210000000004</v>
      </c>
      <c r="H15019">
        <v>235.61670000000001</v>
      </c>
      <c r="I15019">
        <v>49.895899999999997</v>
      </c>
      <c r="J15019">
        <v>1.0593429999999999</v>
      </c>
      <c r="K15019">
        <v>725.65779999999995</v>
      </c>
      <c r="L15019">
        <v>726.45989999999995</v>
      </c>
      <c r="M15019">
        <v>727.0154</v>
      </c>
      <c r="N15019">
        <v>727.57100000000003</v>
      </c>
      <c r="O15019">
        <v>728.37300000000005</v>
      </c>
      <c r="P15019">
        <v>266.39386999999999</v>
      </c>
      <c r="Q15019">
        <v>234.49135999999999</v>
      </c>
      <c r="R15019">
        <v>1</v>
      </c>
      <c r="S15019" s="81">
        <v>39098</v>
      </c>
    </row>
    <row r="15020" spans="1:19" x14ac:dyDescent="0.2">
      <c r="A15020" t="s">
        <v>78</v>
      </c>
      <c r="B15020" t="s">
        <v>38</v>
      </c>
      <c r="C15020" t="s">
        <v>45</v>
      </c>
      <c r="D15020" t="s">
        <v>5</v>
      </c>
      <c r="E15020">
        <v>2013</v>
      </c>
      <c r="F15020">
        <v>18</v>
      </c>
      <c r="G15020">
        <v>967.41690000000006</v>
      </c>
      <c r="H15020">
        <v>232.3023</v>
      </c>
      <c r="I15020">
        <v>46.973700000000001</v>
      </c>
      <c r="J15020">
        <v>1.0595540000000001</v>
      </c>
      <c r="K15020">
        <v>733.7568</v>
      </c>
      <c r="L15020">
        <v>734.55899999999997</v>
      </c>
      <c r="M15020">
        <v>735.1146</v>
      </c>
      <c r="N15020">
        <v>735.67020000000002</v>
      </c>
      <c r="O15020">
        <v>736.47249999999997</v>
      </c>
      <c r="P15020">
        <v>266.39386999999999</v>
      </c>
      <c r="Q15020">
        <v>234.49135999999999</v>
      </c>
      <c r="R15020">
        <v>1</v>
      </c>
      <c r="S15020" s="81">
        <v>39098</v>
      </c>
    </row>
    <row r="15021" spans="1:19" x14ac:dyDescent="0.2">
      <c r="A15021" t="s">
        <v>78</v>
      </c>
      <c r="B15021" t="s">
        <v>38</v>
      </c>
      <c r="C15021" t="s">
        <v>45</v>
      </c>
      <c r="D15021" t="s">
        <v>5</v>
      </c>
      <c r="E15021">
        <v>2013</v>
      </c>
      <c r="F15021">
        <v>19</v>
      </c>
      <c r="G15021">
        <v>968.77840000000003</v>
      </c>
      <c r="H15021">
        <v>228.96610000000001</v>
      </c>
      <c r="I15021">
        <v>45.0139</v>
      </c>
      <c r="J15021">
        <v>1.059904</v>
      </c>
      <c r="K15021">
        <v>738.45399999999995</v>
      </c>
      <c r="L15021">
        <v>739.25649999999996</v>
      </c>
      <c r="M15021">
        <v>739.81240000000003</v>
      </c>
      <c r="N15021">
        <v>740.3682</v>
      </c>
      <c r="O15021">
        <v>741.17070000000001</v>
      </c>
      <c r="P15021">
        <v>266.39386999999999</v>
      </c>
      <c r="Q15021">
        <v>234.49135999999999</v>
      </c>
      <c r="R15021">
        <v>1</v>
      </c>
      <c r="S15021" s="81">
        <v>39098</v>
      </c>
    </row>
    <row r="15022" spans="1:19" x14ac:dyDescent="0.2">
      <c r="A15022" t="s">
        <v>78</v>
      </c>
      <c r="B15022" t="s">
        <v>38</v>
      </c>
      <c r="C15022" t="s">
        <v>45</v>
      </c>
      <c r="D15022" t="s">
        <v>5</v>
      </c>
      <c r="E15022">
        <v>2013</v>
      </c>
      <c r="F15022">
        <v>20</v>
      </c>
      <c r="G15022">
        <v>975.39649999999995</v>
      </c>
      <c r="H15022">
        <v>227.21250000000001</v>
      </c>
      <c r="I15022">
        <v>43.854300000000002</v>
      </c>
      <c r="J15022">
        <v>1.059636</v>
      </c>
      <c r="K15022">
        <v>746.82600000000002</v>
      </c>
      <c r="L15022">
        <v>747.62829999999997</v>
      </c>
      <c r="M15022">
        <v>748.18399999999997</v>
      </c>
      <c r="N15022">
        <v>748.7396</v>
      </c>
      <c r="O15022">
        <v>749.54190000000006</v>
      </c>
      <c r="P15022">
        <v>266.39386999999999</v>
      </c>
      <c r="Q15022">
        <v>234.49135999999999</v>
      </c>
      <c r="R15022">
        <v>1</v>
      </c>
      <c r="S15022" s="81">
        <v>39098</v>
      </c>
    </row>
    <row r="15023" spans="1:19" x14ac:dyDescent="0.2">
      <c r="A15023" t="s">
        <v>78</v>
      </c>
      <c r="B15023" t="s">
        <v>38</v>
      </c>
      <c r="C15023" t="s">
        <v>45</v>
      </c>
      <c r="D15023" t="s">
        <v>5</v>
      </c>
      <c r="E15023">
        <v>2013</v>
      </c>
      <c r="F15023">
        <v>21</v>
      </c>
      <c r="G15023">
        <v>974.40520000000004</v>
      </c>
      <c r="H15023">
        <v>224.29140000000001</v>
      </c>
      <c r="I15023">
        <v>42.684399999999997</v>
      </c>
      <c r="J15023">
        <v>1.0617110000000001</v>
      </c>
      <c r="K15023">
        <v>748.75319999999999</v>
      </c>
      <c r="L15023">
        <v>749.55709999999999</v>
      </c>
      <c r="M15023">
        <v>750.11389999999994</v>
      </c>
      <c r="N15023">
        <v>750.67060000000004</v>
      </c>
      <c r="O15023">
        <v>751.47450000000003</v>
      </c>
      <c r="P15023">
        <v>266.39386999999999</v>
      </c>
      <c r="Q15023">
        <v>234.49135999999999</v>
      </c>
      <c r="R15023">
        <v>1</v>
      </c>
      <c r="S15023" s="81">
        <v>39098</v>
      </c>
    </row>
    <row r="15024" spans="1:19" x14ac:dyDescent="0.2">
      <c r="A15024" t="s">
        <v>78</v>
      </c>
      <c r="B15024" t="s">
        <v>38</v>
      </c>
      <c r="C15024" t="s">
        <v>45</v>
      </c>
      <c r="D15024" t="s">
        <v>5</v>
      </c>
      <c r="E15024">
        <v>2013</v>
      </c>
      <c r="F15024">
        <v>22</v>
      </c>
      <c r="G15024">
        <v>973.55409999999995</v>
      </c>
      <c r="H15024">
        <v>507.27510000000001</v>
      </c>
      <c r="I15024">
        <v>41.866599999999998</v>
      </c>
      <c r="J15024">
        <v>1.06227</v>
      </c>
      <c r="K15024">
        <v>464.91770000000002</v>
      </c>
      <c r="L15024">
        <v>465.72199999999998</v>
      </c>
      <c r="M15024">
        <v>466.279</v>
      </c>
      <c r="N15024">
        <v>466.83609999999999</v>
      </c>
      <c r="O15024">
        <v>467.6404</v>
      </c>
      <c r="P15024">
        <v>266.39386999999999</v>
      </c>
      <c r="Q15024">
        <v>234.49135999999999</v>
      </c>
      <c r="R15024">
        <v>1</v>
      </c>
      <c r="S15024" s="81">
        <v>39098</v>
      </c>
    </row>
    <row r="15025" spans="1:19" x14ac:dyDescent="0.2">
      <c r="A15025" t="s">
        <v>78</v>
      </c>
      <c r="B15025" t="s">
        <v>38</v>
      </c>
      <c r="C15025" t="s">
        <v>45</v>
      </c>
      <c r="D15025" t="s">
        <v>5</v>
      </c>
      <c r="E15025">
        <v>2013</v>
      </c>
      <c r="F15025">
        <v>23</v>
      </c>
      <c r="G15025">
        <v>954.29719999999998</v>
      </c>
      <c r="H15025">
        <v>783.58140000000003</v>
      </c>
      <c r="I15025">
        <v>41.391800000000003</v>
      </c>
      <c r="J15025">
        <v>1.06416</v>
      </c>
      <c r="K15025">
        <v>169.35210000000001</v>
      </c>
      <c r="L15025">
        <v>170.15780000000001</v>
      </c>
      <c r="M15025">
        <v>170.7158</v>
      </c>
      <c r="N15025">
        <v>171.2739</v>
      </c>
      <c r="O15025">
        <v>172.0796</v>
      </c>
      <c r="P15025">
        <v>266.39386999999999</v>
      </c>
      <c r="Q15025">
        <v>234.49135999999999</v>
      </c>
      <c r="R15025">
        <v>1</v>
      </c>
      <c r="S15025" s="81">
        <v>39098</v>
      </c>
    </row>
    <row r="15026" spans="1:19" x14ac:dyDescent="0.2">
      <c r="A15026" t="s">
        <v>78</v>
      </c>
      <c r="B15026" t="s">
        <v>38</v>
      </c>
      <c r="C15026" t="s">
        <v>45</v>
      </c>
      <c r="D15026" t="s">
        <v>5</v>
      </c>
      <c r="E15026">
        <v>2013</v>
      </c>
      <c r="F15026">
        <v>24</v>
      </c>
      <c r="G15026">
        <v>948.93089999999995</v>
      </c>
      <c r="H15026">
        <v>873.50840000000005</v>
      </c>
      <c r="I15026">
        <v>40.429900000000004</v>
      </c>
      <c r="J15026">
        <v>1.062826</v>
      </c>
      <c r="K15026">
        <v>74.060419999999993</v>
      </c>
      <c r="L15026">
        <v>74.865139999999997</v>
      </c>
      <c r="M15026">
        <v>75.422489999999996</v>
      </c>
      <c r="N15026">
        <v>75.979839999999996</v>
      </c>
      <c r="O15026">
        <v>76.784549999999996</v>
      </c>
      <c r="P15026">
        <v>266.39386999999999</v>
      </c>
      <c r="Q15026">
        <v>234.49135999999999</v>
      </c>
      <c r="R15026">
        <v>1</v>
      </c>
      <c r="S15026" s="81">
        <v>39098</v>
      </c>
    </row>
    <row r="15027" spans="1:19" x14ac:dyDescent="0.2">
      <c r="A15027" t="s">
        <v>78</v>
      </c>
      <c r="B15027" t="s">
        <v>38</v>
      </c>
      <c r="C15027" t="s">
        <v>45</v>
      </c>
      <c r="D15027" t="s">
        <v>6</v>
      </c>
      <c r="E15027">
        <v>2013</v>
      </c>
      <c r="F15027">
        <v>1</v>
      </c>
      <c r="G15027">
        <v>959.36410000000001</v>
      </c>
      <c r="H15027">
        <v>959.36410000000001</v>
      </c>
      <c r="I15027">
        <v>56.124400000000001</v>
      </c>
      <c r="J15027">
        <v>1.0348759999999999</v>
      </c>
      <c r="K15027">
        <v>-1.3262480000000001</v>
      </c>
      <c r="L15027">
        <v>-0.54268970000000005</v>
      </c>
      <c r="M15027">
        <v>0</v>
      </c>
      <c r="N15027">
        <v>0.54268970000000005</v>
      </c>
      <c r="O15027">
        <v>1.3262480000000001</v>
      </c>
      <c r="P15027">
        <v>268.27463</v>
      </c>
      <c r="Q15027">
        <v>234.4693</v>
      </c>
      <c r="R15027">
        <v>2</v>
      </c>
      <c r="S15027" s="81">
        <v>36200</v>
      </c>
    </row>
    <row r="15028" spans="1:19" x14ac:dyDescent="0.2">
      <c r="A15028" t="s">
        <v>78</v>
      </c>
      <c r="B15028" t="s">
        <v>38</v>
      </c>
      <c r="C15028" t="s">
        <v>45</v>
      </c>
      <c r="D15028" t="s">
        <v>6</v>
      </c>
      <c r="E15028">
        <v>2013</v>
      </c>
      <c r="F15028">
        <v>2</v>
      </c>
      <c r="G15028">
        <v>946.83550000000002</v>
      </c>
      <c r="H15028">
        <v>946.83550000000002</v>
      </c>
      <c r="I15028">
        <v>56.300699999999999</v>
      </c>
      <c r="J15028">
        <v>1.0341050000000001</v>
      </c>
      <c r="K15028">
        <v>-1.325259</v>
      </c>
      <c r="L15028">
        <v>-0.54228529999999997</v>
      </c>
      <c r="M15028">
        <v>0</v>
      </c>
      <c r="N15028">
        <v>0.54228529999999997</v>
      </c>
      <c r="O15028">
        <v>1.325259</v>
      </c>
      <c r="P15028">
        <v>268.27463</v>
      </c>
      <c r="Q15028">
        <v>234.4693</v>
      </c>
      <c r="R15028">
        <v>2</v>
      </c>
      <c r="S15028" s="81">
        <v>36200</v>
      </c>
    </row>
    <row r="15029" spans="1:19" x14ac:dyDescent="0.2">
      <c r="A15029" t="s">
        <v>78</v>
      </c>
      <c r="B15029" t="s">
        <v>38</v>
      </c>
      <c r="C15029" t="s">
        <v>45</v>
      </c>
      <c r="D15029" t="s">
        <v>6</v>
      </c>
      <c r="E15029">
        <v>2013</v>
      </c>
      <c r="F15029">
        <v>3</v>
      </c>
      <c r="G15029">
        <v>939.20450000000005</v>
      </c>
      <c r="H15029">
        <v>939.20450000000005</v>
      </c>
      <c r="I15029">
        <v>56.422899999999998</v>
      </c>
      <c r="J15029">
        <v>1.03447</v>
      </c>
      <c r="K15029">
        <v>-1.3257270000000001</v>
      </c>
      <c r="L15029">
        <v>-0.54247670000000003</v>
      </c>
      <c r="M15029">
        <v>0</v>
      </c>
      <c r="N15029">
        <v>0.54247670000000003</v>
      </c>
      <c r="O15029">
        <v>1.3257270000000001</v>
      </c>
      <c r="P15029">
        <v>268.27463</v>
      </c>
      <c r="Q15029">
        <v>234.4693</v>
      </c>
      <c r="R15029">
        <v>2</v>
      </c>
      <c r="S15029" s="81">
        <v>36200</v>
      </c>
    </row>
    <row r="15030" spans="1:19" x14ac:dyDescent="0.2">
      <c r="A15030" t="s">
        <v>78</v>
      </c>
      <c r="B15030" t="s">
        <v>38</v>
      </c>
      <c r="C15030" t="s">
        <v>45</v>
      </c>
      <c r="D15030" t="s">
        <v>6</v>
      </c>
      <c r="E15030">
        <v>2013</v>
      </c>
      <c r="F15030">
        <v>4</v>
      </c>
      <c r="G15030">
        <v>942.94749999999999</v>
      </c>
      <c r="H15030">
        <v>942.94749999999999</v>
      </c>
      <c r="I15030">
        <v>55.656999999999996</v>
      </c>
      <c r="J15030">
        <v>1.0329489999999999</v>
      </c>
      <c r="K15030">
        <v>-1.3237779999999999</v>
      </c>
      <c r="L15030">
        <v>-0.54167920000000003</v>
      </c>
      <c r="M15030">
        <v>0</v>
      </c>
      <c r="N15030">
        <v>0.54167920000000003</v>
      </c>
      <c r="O15030">
        <v>1.3237779999999999</v>
      </c>
      <c r="P15030">
        <v>268.27463</v>
      </c>
      <c r="Q15030">
        <v>234.4693</v>
      </c>
      <c r="R15030">
        <v>2</v>
      </c>
      <c r="S15030" s="81">
        <v>36200</v>
      </c>
    </row>
    <row r="15031" spans="1:19" x14ac:dyDescent="0.2">
      <c r="A15031" t="s">
        <v>78</v>
      </c>
      <c r="B15031" t="s">
        <v>38</v>
      </c>
      <c r="C15031" t="s">
        <v>45</v>
      </c>
      <c r="D15031" t="s">
        <v>6</v>
      </c>
      <c r="E15031">
        <v>2013</v>
      </c>
      <c r="F15031">
        <v>5</v>
      </c>
      <c r="G15031">
        <v>957.41830000000004</v>
      </c>
      <c r="H15031">
        <v>957.41830000000004</v>
      </c>
      <c r="I15031">
        <v>54.2181</v>
      </c>
      <c r="J15031">
        <v>1.033337</v>
      </c>
      <c r="K15031">
        <v>-1.3242750000000001</v>
      </c>
      <c r="L15031">
        <v>-0.54188259999999999</v>
      </c>
      <c r="M15031">
        <v>0</v>
      </c>
      <c r="N15031">
        <v>0.54188259999999999</v>
      </c>
      <c r="O15031">
        <v>1.3242750000000001</v>
      </c>
      <c r="P15031">
        <v>268.27463</v>
      </c>
      <c r="Q15031">
        <v>234.4693</v>
      </c>
      <c r="R15031">
        <v>2</v>
      </c>
      <c r="S15031" s="81">
        <v>36200</v>
      </c>
    </row>
    <row r="15032" spans="1:19" x14ac:dyDescent="0.2">
      <c r="A15032" t="s">
        <v>78</v>
      </c>
      <c r="B15032" t="s">
        <v>38</v>
      </c>
      <c r="C15032" t="s">
        <v>45</v>
      </c>
      <c r="D15032" t="s">
        <v>6</v>
      </c>
      <c r="E15032">
        <v>2013</v>
      </c>
      <c r="F15032">
        <v>6</v>
      </c>
      <c r="G15032">
        <v>998.03560000000004</v>
      </c>
      <c r="H15032">
        <v>998.03560000000004</v>
      </c>
      <c r="I15032">
        <v>52.865200000000002</v>
      </c>
      <c r="J15032">
        <v>1.0351379999999999</v>
      </c>
      <c r="K15032">
        <v>-1.3265830000000001</v>
      </c>
      <c r="L15032">
        <v>-0.54282680000000005</v>
      </c>
      <c r="M15032">
        <v>0</v>
      </c>
      <c r="N15032">
        <v>0.54282680000000005</v>
      </c>
      <c r="O15032">
        <v>1.3265830000000001</v>
      </c>
      <c r="P15032">
        <v>268.27463</v>
      </c>
      <c r="Q15032">
        <v>234.4693</v>
      </c>
      <c r="R15032">
        <v>2</v>
      </c>
      <c r="S15032" s="81">
        <v>36200</v>
      </c>
    </row>
    <row r="15033" spans="1:19" x14ac:dyDescent="0.2">
      <c r="A15033" t="s">
        <v>78</v>
      </c>
      <c r="B15033" t="s">
        <v>38</v>
      </c>
      <c r="C15033" t="s">
        <v>45</v>
      </c>
      <c r="D15033" t="s">
        <v>6</v>
      </c>
      <c r="E15033">
        <v>2013</v>
      </c>
      <c r="F15033">
        <v>7</v>
      </c>
      <c r="G15033">
        <v>1069.4580000000001</v>
      </c>
      <c r="H15033">
        <v>1069.4580000000001</v>
      </c>
      <c r="I15033">
        <v>50.984200000000001</v>
      </c>
      <c r="J15033">
        <v>1.0365519999999999</v>
      </c>
      <c r="K15033">
        <v>-1.328395</v>
      </c>
      <c r="L15033">
        <v>-0.54356850000000001</v>
      </c>
      <c r="M15033">
        <v>0</v>
      </c>
      <c r="N15033">
        <v>0.54356850000000001</v>
      </c>
      <c r="O15033">
        <v>1.328395</v>
      </c>
      <c r="P15033">
        <v>268.27463</v>
      </c>
      <c r="Q15033">
        <v>234.4693</v>
      </c>
      <c r="R15033">
        <v>2</v>
      </c>
      <c r="S15033" s="81">
        <v>36200</v>
      </c>
    </row>
    <row r="15034" spans="1:19" x14ac:dyDescent="0.2">
      <c r="A15034" t="s">
        <v>78</v>
      </c>
      <c r="B15034" t="s">
        <v>38</v>
      </c>
      <c r="C15034" t="s">
        <v>45</v>
      </c>
      <c r="D15034" t="s">
        <v>6</v>
      </c>
      <c r="E15034">
        <v>2013</v>
      </c>
      <c r="F15034">
        <v>8</v>
      </c>
      <c r="G15034">
        <v>1083.316</v>
      </c>
      <c r="H15034">
        <v>1083.316</v>
      </c>
      <c r="I15034">
        <v>49.436900000000001</v>
      </c>
      <c r="J15034">
        <v>1.0363009999999999</v>
      </c>
      <c r="K15034">
        <v>-1.3280730000000001</v>
      </c>
      <c r="L15034">
        <v>-0.54343660000000005</v>
      </c>
      <c r="M15034">
        <v>0</v>
      </c>
      <c r="N15034">
        <v>0.54343660000000005</v>
      </c>
      <c r="O15034">
        <v>1.3280730000000001</v>
      </c>
      <c r="P15034">
        <v>268.27463</v>
      </c>
      <c r="Q15034">
        <v>234.4693</v>
      </c>
      <c r="R15034">
        <v>2</v>
      </c>
      <c r="S15034" s="81">
        <v>36200</v>
      </c>
    </row>
    <row r="15035" spans="1:19" x14ac:dyDescent="0.2">
      <c r="A15035" t="s">
        <v>78</v>
      </c>
      <c r="B15035" t="s">
        <v>38</v>
      </c>
      <c r="C15035" t="s">
        <v>45</v>
      </c>
      <c r="D15035" t="s">
        <v>6</v>
      </c>
      <c r="E15035">
        <v>2013</v>
      </c>
      <c r="F15035">
        <v>9</v>
      </c>
      <c r="G15035">
        <v>1093.567</v>
      </c>
      <c r="H15035">
        <v>1093.567</v>
      </c>
      <c r="I15035">
        <v>48.0276</v>
      </c>
      <c r="J15035">
        <v>1.0378160000000001</v>
      </c>
      <c r="K15035">
        <v>-1.330014</v>
      </c>
      <c r="L15035">
        <v>-0.54423109999999997</v>
      </c>
      <c r="M15035">
        <v>0</v>
      </c>
      <c r="N15035">
        <v>0.54423109999999997</v>
      </c>
      <c r="O15035">
        <v>1.330014</v>
      </c>
      <c r="P15035">
        <v>268.27463</v>
      </c>
      <c r="Q15035">
        <v>234.4693</v>
      </c>
      <c r="R15035">
        <v>2</v>
      </c>
      <c r="S15035" s="81">
        <v>36200</v>
      </c>
    </row>
    <row r="15036" spans="1:19" x14ac:dyDescent="0.2">
      <c r="A15036" t="s">
        <v>78</v>
      </c>
      <c r="B15036" t="s">
        <v>38</v>
      </c>
      <c r="C15036" t="s">
        <v>45</v>
      </c>
      <c r="D15036" t="s">
        <v>6</v>
      </c>
      <c r="E15036">
        <v>2013</v>
      </c>
      <c r="F15036">
        <v>10</v>
      </c>
      <c r="G15036">
        <v>1095.577</v>
      </c>
      <c r="H15036">
        <v>1095.577</v>
      </c>
      <c r="I15036">
        <v>47.243200000000002</v>
      </c>
      <c r="J15036">
        <v>1.038613</v>
      </c>
      <c r="K15036">
        <v>-1.3310360000000001</v>
      </c>
      <c r="L15036">
        <v>-0.5446491</v>
      </c>
      <c r="M15036">
        <v>0</v>
      </c>
      <c r="N15036">
        <v>0.5446491</v>
      </c>
      <c r="O15036">
        <v>1.3310360000000001</v>
      </c>
      <c r="P15036">
        <v>268.27463</v>
      </c>
      <c r="Q15036">
        <v>234.4693</v>
      </c>
      <c r="R15036">
        <v>2</v>
      </c>
      <c r="S15036" s="81">
        <v>36200</v>
      </c>
    </row>
    <row r="15037" spans="1:19" x14ac:dyDescent="0.2">
      <c r="A15037" t="s">
        <v>78</v>
      </c>
      <c r="B15037" t="s">
        <v>38</v>
      </c>
      <c r="C15037" t="s">
        <v>45</v>
      </c>
      <c r="D15037" t="s">
        <v>6</v>
      </c>
      <c r="E15037">
        <v>2013</v>
      </c>
      <c r="F15037">
        <v>11</v>
      </c>
      <c r="G15037">
        <v>1076.2909999999999</v>
      </c>
      <c r="H15037">
        <v>1076.2909999999999</v>
      </c>
      <c r="I15037">
        <v>48.300800000000002</v>
      </c>
      <c r="J15037">
        <v>1.039679</v>
      </c>
      <c r="K15037">
        <v>-1.3324020000000001</v>
      </c>
      <c r="L15037">
        <v>-0.54520820000000003</v>
      </c>
      <c r="M15037">
        <v>0</v>
      </c>
      <c r="N15037">
        <v>0.54520820000000003</v>
      </c>
      <c r="O15037">
        <v>1.3324020000000001</v>
      </c>
      <c r="P15037">
        <v>268.27463</v>
      </c>
      <c r="Q15037">
        <v>234.4693</v>
      </c>
      <c r="R15037">
        <v>2</v>
      </c>
      <c r="S15037" s="81">
        <v>36200</v>
      </c>
    </row>
    <row r="15038" spans="1:19" x14ac:dyDescent="0.2">
      <c r="A15038" t="s">
        <v>78</v>
      </c>
      <c r="B15038" t="s">
        <v>38</v>
      </c>
      <c r="C15038" t="s">
        <v>45</v>
      </c>
      <c r="D15038" t="s">
        <v>6</v>
      </c>
      <c r="E15038">
        <v>2013</v>
      </c>
      <c r="F15038">
        <v>12</v>
      </c>
      <c r="G15038">
        <v>1083.442</v>
      </c>
      <c r="H15038">
        <v>1083.442</v>
      </c>
      <c r="I15038">
        <v>49.398800000000001</v>
      </c>
      <c r="J15038">
        <v>1.0391760000000001</v>
      </c>
      <c r="K15038">
        <v>-1.331758</v>
      </c>
      <c r="L15038">
        <v>-0.54494450000000005</v>
      </c>
      <c r="M15038">
        <v>0</v>
      </c>
      <c r="N15038">
        <v>0.54494450000000005</v>
      </c>
      <c r="O15038">
        <v>1.331758</v>
      </c>
      <c r="P15038">
        <v>268.27463</v>
      </c>
      <c r="Q15038">
        <v>234.4693</v>
      </c>
      <c r="R15038">
        <v>2</v>
      </c>
      <c r="S15038" s="81">
        <v>36200</v>
      </c>
    </row>
    <row r="15039" spans="1:19" x14ac:dyDescent="0.2">
      <c r="A15039" t="s">
        <v>78</v>
      </c>
      <c r="B15039" t="s">
        <v>38</v>
      </c>
      <c r="C15039" t="s">
        <v>45</v>
      </c>
      <c r="D15039" t="s">
        <v>6</v>
      </c>
      <c r="E15039">
        <v>2013</v>
      </c>
      <c r="F15039">
        <v>13</v>
      </c>
      <c r="G15039">
        <v>1086.2249999999999</v>
      </c>
      <c r="H15039">
        <v>1086.2249999999999</v>
      </c>
      <c r="I15039">
        <v>49.806100000000001</v>
      </c>
      <c r="J15039">
        <v>1.038195</v>
      </c>
      <c r="K15039">
        <v>-1.3305009999999999</v>
      </c>
      <c r="L15039">
        <v>-0.54443030000000003</v>
      </c>
      <c r="M15039">
        <v>0</v>
      </c>
      <c r="N15039">
        <v>0.54443030000000003</v>
      </c>
      <c r="O15039">
        <v>1.3305009999999999</v>
      </c>
      <c r="P15039">
        <v>268.27463</v>
      </c>
      <c r="Q15039">
        <v>234.4693</v>
      </c>
      <c r="R15039">
        <v>2</v>
      </c>
      <c r="S15039" s="81">
        <v>36200</v>
      </c>
    </row>
    <row r="15040" spans="1:19" x14ac:dyDescent="0.2">
      <c r="A15040" t="s">
        <v>78</v>
      </c>
      <c r="B15040" t="s">
        <v>38</v>
      </c>
      <c r="C15040" t="s">
        <v>45</v>
      </c>
      <c r="D15040" t="s">
        <v>6</v>
      </c>
      <c r="E15040">
        <v>2013</v>
      </c>
      <c r="F15040">
        <v>14</v>
      </c>
      <c r="G15040">
        <v>1078.0260000000001</v>
      </c>
      <c r="H15040">
        <v>1078.0260000000001</v>
      </c>
      <c r="I15040">
        <v>48.949100000000001</v>
      </c>
      <c r="J15040">
        <v>1.041458</v>
      </c>
      <c r="K15040">
        <v>-1.3346819999999999</v>
      </c>
      <c r="L15040">
        <v>-0.54614099999999999</v>
      </c>
      <c r="M15040">
        <v>0</v>
      </c>
      <c r="N15040">
        <v>0.54614099999999999</v>
      </c>
      <c r="O15040">
        <v>1.3346819999999999</v>
      </c>
      <c r="P15040">
        <v>268.27463</v>
      </c>
      <c r="Q15040">
        <v>234.4693</v>
      </c>
      <c r="R15040">
        <v>2</v>
      </c>
      <c r="S15040" s="81">
        <v>36200</v>
      </c>
    </row>
    <row r="15041" spans="1:19" x14ac:dyDescent="0.2">
      <c r="A15041" t="s">
        <v>78</v>
      </c>
      <c r="B15041" t="s">
        <v>38</v>
      </c>
      <c r="C15041" t="s">
        <v>45</v>
      </c>
      <c r="D15041" t="s">
        <v>6</v>
      </c>
      <c r="E15041">
        <v>2013</v>
      </c>
      <c r="F15041">
        <v>15</v>
      </c>
      <c r="G15041">
        <v>1050.5619999999999</v>
      </c>
      <c r="H15041">
        <v>1027.566</v>
      </c>
      <c r="I15041">
        <v>48.400599999999997</v>
      </c>
      <c r="J15041">
        <v>1.0364500000000001</v>
      </c>
      <c r="K15041">
        <v>21.667590000000001</v>
      </c>
      <c r="L15041">
        <v>22.45234</v>
      </c>
      <c r="M15041">
        <v>22.995850000000001</v>
      </c>
      <c r="N15041">
        <v>23.539359999999999</v>
      </c>
      <c r="O15041">
        <v>24.324110000000001</v>
      </c>
      <c r="P15041">
        <v>268.27463</v>
      </c>
      <c r="Q15041">
        <v>234.4693</v>
      </c>
      <c r="R15041">
        <v>2</v>
      </c>
      <c r="S15041" s="81">
        <v>36200</v>
      </c>
    </row>
    <row r="15042" spans="1:19" x14ac:dyDescent="0.2">
      <c r="A15042" t="s">
        <v>78</v>
      </c>
      <c r="B15042" t="s">
        <v>38</v>
      </c>
      <c r="C15042" t="s">
        <v>45</v>
      </c>
      <c r="D15042" t="s">
        <v>6</v>
      </c>
      <c r="E15042">
        <v>2013</v>
      </c>
      <c r="F15042">
        <v>16</v>
      </c>
      <c r="G15042">
        <v>1012.398</v>
      </c>
      <c r="H15042">
        <v>683.3415</v>
      </c>
      <c r="I15042">
        <v>47.929600000000001</v>
      </c>
      <c r="J15042">
        <v>1.0333680000000001</v>
      </c>
      <c r="K15042">
        <v>327.7321</v>
      </c>
      <c r="L15042">
        <v>328.5145</v>
      </c>
      <c r="M15042">
        <v>329.0564</v>
      </c>
      <c r="N15042">
        <v>329.59829999999999</v>
      </c>
      <c r="O15042">
        <v>330.38069999999999</v>
      </c>
      <c r="P15042">
        <v>268.27463</v>
      </c>
      <c r="Q15042">
        <v>234.4693</v>
      </c>
      <c r="R15042">
        <v>2</v>
      </c>
      <c r="S15042" s="81">
        <v>36200</v>
      </c>
    </row>
    <row r="15043" spans="1:19" x14ac:dyDescent="0.2">
      <c r="A15043" t="s">
        <v>78</v>
      </c>
      <c r="B15043" t="s">
        <v>38</v>
      </c>
      <c r="C15043" t="s">
        <v>45</v>
      </c>
      <c r="D15043" t="s">
        <v>6</v>
      </c>
      <c r="E15043">
        <v>2013</v>
      </c>
      <c r="F15043">
        <v>17</v>
      </c>
      <c r="G15043">
        <v>1000.654</v>
      </c>
      <c r="H15043">
        <v>240.57490000000001</v>
      </c>
      <c r="I15043">
        <v>46.525100000000002</v>
      </c>
      <c r="J15043">
        <v>1.034565</v>
      </c>
      <c r="K15043">
        <v>758.75369999999998</v>
      </c>
      <c r="L15043">
        <v>759.53700000000003</v>
      </c>
      <c r="M15043">
        <v>760.07950000000005</v>
      </c>
      <c r="N15043">
        <v>760.62210000000005</v>
      </c>
      <c r="O15043">
        <v>761.40539999999999</v>
      </c>
      <c r="P15043">
        <v>268.27463</v>
      </c>
      <c r="Q15043">
        <v>234.4693</v>
      </c>
      <c r="R15043">
        <v>2</v>
      </c>
      <c r="S15043" s="81">
        <v>36200</v>
      </c>
    </row>
    <row r="15044" spans="1:19" x14ac:dyDescent="0.2">
      <c r="A15044" t="s">
        <v>78</v>
      </c>
      <c r="B15044" t="s">
        <v>38</v>
      </c>
      <c r="C15044" t="s">
        <v>45</v>
      </c>
      <c r="D15044" t="s">
        <v>6</v>
      </c>
      <c r="E15044">
        <v>2013</v>
      </c>
      <c r="F15044">
        <v>18</v>
      </c>
      <c r="G15044">
        <v>994.04200000000003</v>
      </c>
      <c r="H15044">
        <v>236.23349999999999</v>
      </c>
      <c r="I15044">
        <v>45.168700000000001</v>
      </c>
      <c r="J15044">
        <v>1.0350269999999999</v>
      </c>
      <c r="K15044">
        <v>756.48209999999995</v>
      </c>
      <c r="L15044">
        <v>757.26570000000004</v>
      </c>
      <c r="M15044">
        <v>757.80849999999998</v>
      </c>
      <c r="N15044">
        <v>758.35130000000004</v>
      </c>
      <c r="O15044">
        <v>759.13490000000002</v>
      </c>
      <c r="P15044">
        <v>268.27463</v>
      </c>
      <c r="Q15044">
        <v>234.4693</v>
      </c>
      <c r="R15044">
        <v>2</v>
      </c>
      <c r="S15044" s="81">
        <v>36200</v>
      </c>
    </row>
    <row r="15045" spans="1:19" x14ac:dyDescent="0.2">
      <c r="A15045" t="s">
        <v>78</v>
      </c>
      <c r="B15045" t="s">
        <v>38</v>
      </c>
      <c r="C15045" t="s">
        <v>45</v>
      </c>
      <c r="D15045" t="s">
        <v>6</v>
      </c>
      <c r="E15045">
        <v>2013</v>
      </c>
      <c r="F15045">
        <v>19</v>
      </c>
      <c r="G15045">
        <v>995.33489999999995</v>
      </c>
      <c r="H15045">
        <v>232.48089999999999</v>
      </c>
      <c r="I15045">
        <v>43.8352</v>
      </c>
      <c r="J15045">
        <v>1.034251</v>
      </c>
      <c r="K15045">
        <v>761.52859999999998</v>
      </c>
      <c r="L15045">
        <v>762.3116</v>
      </c>
      <c r="M15045">
        <v>762.85400000000004</v>
      </c>
      <c r="N15045">
        <v>763.39639999999997</v>
      </c>
      <c r="O15045">
        <v>764.17939999999999</v>
      </c>
      <c r="P15045">
        <v>268.27463</v>
      </c>
      <c r="Q15045">
        <v>234.4693</v>
      </c>
      <c r="R15045">
        <v>2</v>
      </c>
      <c r="S15045" s="81">
        <v>36200</v>
      </c>
    </row>
    <row r="15046" spans="1:19" x14ac:dyDescent="0.2">
      <c r="A15046" t="s">
        <v>78</v>
      </c>
      <c r="B15046" t="s">
        <v>38</v>
      </c>
      <c r="C15046" t="s">
        <v>45</v>
      </c>
      <c r="D15046" t="s">
        <v>6</v>
      </c>
      <c r="E15046">
        <v>2013</v>
      </c>
      <c r="F15046">
        <v>20</v>
      </c>
      <c r="G15046">
        <v>988.93600000000004</v>
      </c>
      <c r="H15046">
        <v>228.21190000000001</v>
      </c>
      <c r="I15046">
        <v>42.956600000000002</v>
      </c>
      <c r="J15046">
        <v>1.0339309999999999</v>
      </c>
      <c r="K15046">
        <v>759.399</v>
      </c>
      <c r="L15046">
        <v>760.18190000000004</v>
      </c>
      <c r="M15046">
        <v>760.72410000000002</v>
      </c>
      <c r="N15046">
        <v>761.2663</v>
      </c>
      <c r="O15046">
        <v>762.04909999999995</v>
      </c>
      <c r="P15046">
        <v>268.27463</v>
      </c>
      <c r="Q15046">
        <v>234.4693</v>
      </c>
      <c r="R15046">
        <v>2</v>
      </c>
      <c r="S15046" s="81">
        <v>36200</v>
      </c>
    </row>
    <row r="15047" spans="1:19" x14ac:dyDescent="0.2">
      <c r="A15047" t="s">
        <v>78</v>
      </c>
      <c r="B15047" t="s">
        <v>38</v>
      </c>
      <c r="C15047" t="s">
        <v>45</v>
      </c>
      <c r="D15047" t="s">
        <v>6</v>
      </c>
      <c r="E15047">
        <v>2013</v>
      </c>
      <c r="F15047">
        <v>21</v>
      </c>
      <c r="G15047">
        <v>985.08889999999997</v>
      </c>
      <c r="H15047">
        <v>224.61170000000001</v>
      </c>
      <c r="I15047">
        <v>41.964199999999998</v>
      </c>
      <c r="J15047">
        <v>1.035102</v>
      </c>
      <c r="K15047">
        <v>759.15070000000003</v>
      </c>
      <c r="L15047">
        <v>759.93439999999998</v>
      </c>
      <c r="M15047">
        <v>760.47720000000004</v>
      </c>
      <c r="N15047">
        <v>761.02</v>
      </c>
      <c r="O15047">
        <v>761.80370000000005</v>
      </c>
      <c r="P15047">
        <v>268.27463</v>
      </c>
      <c r="Q15047">
        <v>234.4693</v>
      </c>
      <c r="R15047">
        <v>2</v>
      </c>
      <c r="S15047" s="81">
        <v>36200</v>
      </c>
    </row>
    <row r="15048" spans="1:19" x14ac:dyDescent="0.2">
      <c r="A15048" t="s">
        <v>78</v>
      </c>
      <c r="B15048" t="s">
        <v>38</v>
      </c>
      <c r="C15048" t="s">
        <v>45</v>
      </c>
      <c r="D15048" t="s">
        <v>6</v>
      </c>
      <c r="E15048">
        <v>2013</v>
      </c>
      <c r="F15048">
        <v>22</v>
      </c>
      <c r="G15048">
        <v>1010.2670000000001</v>
      </c>
      <c r="H15048">
        <v>521.65949999999998</v>
      </c>
      <c r="I15048">
        <v>41.125399999999999</v>
      </c>
      <c r="J15048">
        <v>1.036467</v>
      </c>
      <c r="K15048">
        <v>487.27929999999998</v>
      </c>
      <c r="L15048">
        <v>488.06400000000002</v>
      </c>
      <c r="M15048">
        <v>488.60750000000002</v>
      </c>
      <c r="N15048">
        <v>489.15109999999999</v>
      </c>
      <c r="O15048">
        <v>489.93579999999997</v>
      </c>
      <c r="P15048">
        <v>268.27463</v>
      </c>
      <c r="Q15048">
        <v>234.4693</v>
      </c>
      <c r="R15048">
        <v>2</v>
      </c>
      <c r="S15048" s="81">
        <v>36200</v>
      </c>
    </row>
    <row r="15049" spans="1:19" x14ac:dyDescent="0.2">
      <c r="A15049" t="s">
        <v>78</v>
      </c>
      <c r="B15049" t="s">
        <v>38</v>
      </c>
      <c r="C15049" t="s">
        <v>45</v>
      </c>
      <c r="D15049" t="s">
        <v>6</v>
      </c>
      <c r="E15049">
        <v>2013</v>
      </c>
      <c r="F15049">
        <v>23</v>
      </c>
      <c r="G15049">
        <v>997.99639999999999</v>
      </c>
      <c r="H15049">
        <v>814.28779999999995</v>
      </c>
      <c r="I15049">
        <v>40.250399999999999</v>
      </c>
      <c r="J15049">
        <v>1.0366299999999999</v>
      </c>
      <c r="K15049">
        <v>182.3801</v>
      </c>
      <c r="L15049">
        <v>183.16489999999999</v>
      </c>
      <c r="M15049">
        <v>183.70859999999999</v>
      </c>
      <c r="N15049">
        <v>184.25219999999999</v>
      </c>
      <c r="O15049">
        <v>185.03700000000001</v>
      </c>
      <c r="P15049">
        <v>268.27463</v>
      </c>
      <c r="Q15049">
        <v>234.4693</v>
      </c>
      <c r="R15049">
        <v>2</v>
      </c>
      <c r="S15049" s="81">
        <v>36200</v>
      </c>
    </row>
    <row r="15050" spans="1:19" x14ac:dyDescent="0.2">
      <c r="A15050" t="s">
        <v>78</v>
      </c>
      <c r="B15050" t="s">
        <v>38</v>
      </c>
      <c r="C15050" t="s">
        <v>45</v>
      </c>
      <c r="D15050" t="s">
        <v>6</v>
      </c>
      <c r="E15050">
        <v>2013</v>
      </c>
      <c r="F15050">
        <v>24</v>
      </c>
      <c r="G15050">
        <v>988.20870000000002</v>
      </c>
      <c r="H15050">
        <v>908.94079999999997</v>
      </c>
      <c r="I15050">
        <v>39.631</v>
      </c>
      <c r="J15050">
        <v>1.036754</v>
      </c>
      <c r="K15050">
        <v>77.939229999999995</v>
      </c>
      <c r="L15050">
        <v>78.724209999999999</v>
      </c>
      <c r="M15050">
        <v>79.267880000000005</v>
      </c>
      <c r="N15050">
        <v>79.81156</v>
      </c>
      <c r="O15050">
        <v>80.596530000000001</v>
      </c>
      <c r="P15050">
        <v>268.27463</v>
      </c>
      <c r="Q15050">
        <v>234.4693</v>
      </c>
      <c r="R15050">
        <v>2</v>
      </c>
      <c r="S15050" s="81">
        <v>36200</v>
      </c>
    </row>
    <row r="15051" spans="1:19" x14ac:dyDescent="0.2">
      <c r="A15051" t="s">
        <v>78</v>
      </c>
      <c r="B15051" t="s">
        <v>38</v>
      </c>
      <c r="C15051" t="s">
        <v>45</v>
      </c>
      <c r="D15051" t="s">
        <v>7</v>
      </c>
      <c r="E15051">
        <v>2013</v>
      </c>
      <c r="F15051">
        <v>1</v>
      </c>
      <c r="G15051">
        <v>953.14380000000006</v>
      </c>
      <c r="H15051">
        <v>953.14380000000006</v>
      </c>
      <c r="I15051">
        <v>46.311999999999998</v>
      </c>
      <c r="J15051">
        <v>1.0448280000000001</v>
      </c>
      <c r="K15051">
        <v>-1.3390010000000001</v>
      </c>
      <c r="L15051">
        <v>-0.54790839999999996</v>
      </c>
      <c r="M15051">
        <v>0</v>
      </c>
      <c r="N15051">
        <v>0.54790839999999996</v>
      </c>
      <c r="O15051">
        <v>1.3390010000000001</v>
      </c>
      <c r="P15051">
        <v>270.15539999999999</v>
      </c>
      <c r="Q15051">
        <v>234.44754</v>
      </c>
      <c r="R15051">
        <v>3</v>
      </c>
      <c r="S15051" s="81">
        <v>31857</v>
      </c>
    </row>
    <row r="15052" spans="1:19" x14ac:dyDescent="0.2">
      <c r="A15052" t="s">
        <v>78</v>
      </c>
      <c r="B15052" t="s">
        <v>38</v>
      </c>
      <c r="C15052" t="s">
        <v>45</v>
      </c>
      <c r="D15052" t="s">
        <v>7</v>
      </c>
      <c r="E15052">
        <v>2013</v>
      </c>
      <c r="F15052">
        <v>2</v>
      </c>
      <c r="G15052">
        <v>933.88400000000001</v>
      </c>
      <c r="H15052">
        <v>933.88400000000001</v>
      </c>
      <c r="I15052">
        <v>45.5304</v>
      </c>
      <c r="J15052">
        <v>1.045944</v>
      </c>
      <c r="K15052">
        <v>-1.3404320000000001</v>
      </c>
      <c r="L15052">
        <v>-0.54849369999999997</v>
      </c>
      <c r="M15052">
        <v>0</v>
      </c>
      <c r="N15052">
        <v>0.54849369999999997</v>
      </c>
      <c r="O15052">
        <v>1.3404320000000001</v>
      </c>
      <c r="P15052">
        <v>270.15539999999999</v>
      </c>
      <c r="Q15052">
        <v>234.44754</v>
      </c>
      <c r="R15052">
        <v>3</v>
      </c>
      <c r="S15052" s="81">
        <v>31857</v>
      </c>
    </row>
    <row r="15053" spans="1:19" x14ac:dyDescent="0.2">
      <c r="A15053" t="s">
        <v>78</v>
      </c>
      <c r="B15053" t="s">
        <v>38</v>
      </c>
      <c r="C15053" t="s">
        <v>45</v>
      </c>
      <c r="D15053" t="s">
        <v>7</v>
      </c>
      <c r="E15053">
        <v>2013</v>
      </c>
      <c r="F15053">
        <v>3</v>
      </c>
      <c r="G15053">
        <v>916.17939999999999</v>
      </c>
      <c r="H15053">
        <v>916.17939999999999</v>
      </c>
      <c r="I15053">
        <v>44.836799999999997</v>
      </c>
      <c r="J15053">
        <v>1.0454049999999999</v>
      </c>
      <c r="K15053">
        <v>-1.3397410000000001</v>
      </c>
      <c r="L15053">
        <v>-0.548211</v>
      </c>
      <c r="M15053">
        <v>0</v>
      </c>
      <c r="N15053">
        <v>0.548211</v>
      </c>
      <c r="O15053">
        <v>1.3397410000000001</v>
      </c>
      <c r="P15053">
        <v>270.15539999999999</v>
      </c>
      <c r="Q15053">
        <v>234.44754</v>
      </c>
      <c r="R15053">
        <v>3</v>
      </c>
      <c r="S15053" s="81">
        <v>31857</v>
      </c>
    </row>
    <row r="15054" spans="1:19" x14ac:dyDescent="0.2">
      <c r="A15054" t="s">
        <v>78</v>
      </c>
      <c r="B15054" t="s">
        <v>38</v>
      </c>
      <c r="C15054" t="s">
        <v>45</v>
      </c>
      <c r="D15054" t="s">
        <v>7</v>
      </c>
      <c r="E15054">
        <v>2013</v>
      </c>
      <c r="F15054">
        <v>4</v>
      </c>
      <c r="G15054">
        <v>923.2595</v>
      </c>
      <c r="H15054">
        <v>923.2595</v>
      </c>
      <c r="I15054">
        <v>43.647799999999997</v>
      </c>
      <c r="J15054">
        <v>1.0465390000000001</v>
      </c>
      <c r="K15054">
        <v>-1.3411930000000001</v>
      </c>
      <c r="L15054">
        <v>-0.54880549999999995</v>
      </c>
      <c r="M15054">
        <v>0</v>
      </c>
      <c r="N15054">
        <v>0.54880549999999995</v>
      </c>
      <c r="O15054">
        <v>1.3411930000000001</v>
      </c>
      <c r="P15054">
        <v>270.15539999999999</v>
      </c>
      <c r="Q15054">
        <v>234.44754</v>
      </c>
      <c r="R15054">
        <v>3</v>
      </c>
      <c r="S15054" s="81">
        <v>31857</v>
      </c>
    </row>
    <row r="15055" spans="1:19" x14ac:dyDescent="0.2">
      <c r="A15055" t="s">
        <v>78</v>
      </c>
      <c r="B15055" t="s">
        <v>38</v>
      </c>
      <c r="C15055" t="s">
        <v>45</v>
      </c>
      <c r="D15055" t="s">
        <v>7</v>
      </c>
      <c r="E15055">
        <v>2013</v>
      </c>
      <c r="F15055">
        <v>5</v>
      </c>
      <c r="G15055">
        <v>948.98680000000002</v>
      </c>
      <c r="H15055">
        <v>948.98680000000002</v>
      </c>
      <c r="I15055">
        <v>43.140900000000002</v>
      </c>
      <c r="J15055">
        <v>1.048594</v>
      </c>
      <c r="K15055">
        <v>-1.343828</v>
      </c>
      <c r="L15055">
        <v>-0.54988340000000002</v>
      </c>
      <c r="M15055">
        <v>0</v>
      </c>
      <c r="N15055">
        <v>0.54988340000000002</v>
      </c>
      <c r="O15055">
        <v>1.343828</v>
      </c>
      <c r="P15055">
        <v>270.15539999999999</v>
      </c>
      <c r="Q15055">
        <v>234.44754</v>
      </c>
      <c r="R15055">
        <v>3</v>
      </c>
      <c r="S15055" s="81">
        <v>31857</v>
      </c>
    </row>
    <row r="15056" spans="1:19" x14ac:dyDescent="0.2">
      <c r="A15056" t="s">
        <v>78</v>
      </c>
      <c r="B15056" t="s">
        <v>38</v>
      </c>
      <c r="C15056" t="s">
        <v>45</v>
      </c>
      <c r="D15056" t="s">
        <v>7</v>
      </c>
      <c r="E15056">
        <v>2013</v>
      </c>
      <c r="F15056">
        <v>6</v>
      </c>
      <c r="G15056">
        <v>987.01859999999999</v>
      </c>
      <c r="H15056">
        <v>987.01859999999999</v>
      </c>
      <c r="I15056">
        <v>42.625</v>
      </c>
      <c r="J15056">
        <v>1.0518130000000001</v>
      </c>
      <c r="K15056">
        <v>-1.347953</v>
      </c>
      <c r="L15056">
        <v>-0.55157140000000004</v>
      </c>
      <c r="M15056">
        <v>0</v>
      </c>
      <c r="N15056">
        <v>0.55157140000000004</v>
      </c>
      <c r="O15056">
        <v>1.347953</v>
      </c>
      <c r="P15056">
        <v>270.15539999999999</v>
      </c>
      <c r="Q15056">
        <v>234.44754</v>
      </c>
      <c r="R15056">
        <v>3</v>
      </c>
      <c r="S15056" s="81">
        <v>31857</v>
      </c>
    </row>
    <row r="15057" spans="1:19" x14ac:dyDescent="0.2">
      <c r="A15057" t="s">
        <v>78</v>
      </c>
      <c r="B15057" t="s">
        <v>38</v>
      </c>
      <c r="C15057" t="s">
        <v>45</v>
      </c>
      <c r="D15057" t="s">
        <v>7</v>
      </c>
      <c r="E15057">
        <v>2013</v>
      </c>
      <c r="F15057">
        <v>7</v>
      </c>
      <c r="G15057">
        <v>1063.925</v>
      </c>
      <c r="H15057">
        <v>1063.925</v>
      </c>
      <c r="I15057">
        <v>42.153799999999997</v>
      </c>
      <c r="J15057">
        <v>1.0569630000000001</v>
      </c>
      <c r="K15057">
        <v>-1.3545529999999999</v>
      </c>
      <c r="L15057">
        <v>-0.55427210000000005</v>
      </c>
      <c r="M15057">
        <v>0</v>
      </c>
      <c r="N15057">
        <v>0.55427210000000005</v>
      </c>
      <c r="O15057">
        <v>1.3545529999999999</v>
      </c>
      <c r="P15057">
        <v>270.15539999999999</v>
      </c>
      <c r="Q15057">
        <v>234.44754</v>
      </c>
      <c r="R15057">
        <v>3</v>
      </c>
      <c r="S15057" s="81">
        <v>31857</v>
      </c>
    </row>
    <row r="15058" spans="1:19" x14ac:dyDescent="0.2">
      <c r="A15058" t="s">
        <v>78</v>
      </c>
      <c r="B15058" t="s">
        <v>38</v>
      </c>
      <c r="C15058" t="s">
        <v>45</v>
      </c>
      <c r="D15058" t="s">
        <v>7</v>
      </c>
      <c r="E15058">
        <v>2013</v>
      </c>
      <c r="F15058">
        <v>8</v>
      </c>
      <c r="G15058">
        <v>1083.7090000000001</v>
      </c>
      <c r="H15058">
        <v>1083.7090000000001</v>
      </c>
      <c r="I15058">
        <v>42.775700000000001</v>
      </c>
      <c r="J15058">
        <v>1.057526</v>
      </c>
      <c r="K15058">
        <v>-1.3552729999999999</v>
      </c>
      <c r="L15058">
        <v>-0.55456689999999997</v>
      </c>
      <c r="M15058">
        <v>0</v>
      </c>
      <c r="N15058">
        <v>0.55456689999999997</v>
      </c>
      <c r="O15058">
        <v>1.3552729999999999</v>
      </c>
      <c r="P15058">
        <v>270.15539999999999</v>
      </c>
      <c r="Q15058">
        <v>234.44754</v>
      </c>
      <c r="R15058">
        <v>3</v>
      </c>
      <c r="S15058" s="81">
        <v>31857</v>
      </c>
    </row>
    <row r="15059" spans="1:19" x14ac:dyDescent="0.2">
      <c r="A15059" t="s">
        <v>78</v>
      </c>
      <c r="B15059" t="s">
        <v>38</v>
      </c>
      <c r="C15059" t="s">
        <v>45</v>
      </c>
      <c r="D15059" t="s">
        <v>7</v>
      </c>
      <c r="E15059">
        <v>2013</v>
      </c>
      <c r="F15059">
        <v>9</v>
      </c>
      <c r="G15059">
        <v>1088.9839999999999</v>
      </c>
      <c r="H15059">
        <v>1088.9839999999999</v>
      </c>
      <c r="I15059">
        <v>44.485900000000001</v>
      </c>
      <c r="J15059">
        <v>1.0602210000000001</v>
      </c>
      <c r="K15059">
        <v>-1.3587279999999999</v>
      </c>
      <c r="L15059">
        <v>-0.55598029999999998</v>
      </c>
      <c r="M15059">
        <v>0</v>
      </c>
      <c r="N15059">
        <v>0.55598029999999998</v>
      </c>
      <c r="O15059">
        <v>1.3587279999999999</v>
      </c>
      <c r="P15059">
        <v>270.15539999999999</v>
      </c>
      <c r="Q15059">
        <v>234.44754</v>
      </c>
      <c r="R15059">
        <v>3</v>
      </c>
      <c r="S15059" s="81">
        <v>31857</v>
      </c>
    </row>
    <row r="15060" spans="1:19" x14ac:dyDescent="0.2">
      <c r="A15060" t="s">
        <v>78</v>
      </c>
      <c r="B15060" t="s">
        <v>38</v>
      </c>
      <c r="C15060" t="s">
        <v>45</v>
      </c>
      <c r="D15060" t="s">
        <v>7</v>
      </c>
      <c r="E15060">
        <v>2013</v>
      </c>
      <c r="F15060">
        <v>10</v>
      </c>
      <c r="G15060">
        <v>1095.739</v>
      </c>
      <c r="H15060">
        <v>1095.739</v>
      </c>
      <c r="I15060">
        <v>46.135899999999999</v>
      </c>
      <c r="J15060">
        <v>1.0607580000000001</v>
      </c>
      <c r="K15060">
        <v>-1.359416</v>
      </c>
      <c r="L15060">
        <v>-0.55626189999999998</v>
      </c>
      <c r="M15060">
        <v>0</v>
      </c>
      <c r="N15060">
        <v>0.55626189999999998</v>
      </c>
      <c r="O15060">
        <v>1.359416</v>
      </c>
      <c r="P15060">
        <v>270.15539999999999</v>
      </c>
      <c r="Q15060">
        <v>234.44754</v>
      </c>
      <c r="R15060">
        <v>3</v>
      </c>
      <c r="S15060" s="81">
        <v>31857</v>
      </c>
    </row>
    <row r="15061" spans="1:19" x14ac:dyDescent="0.2">
      <c r="A15061" t="s">
        <v>78</v>
      </c>
      <c r="B15061" t="s">
        <v>38</v>
      </c>
      <c r="C15061" t="s">
        <v>45</v>
      </c>
      <c r="D15061" t="s">
        <v>7</v>
      </c>
      <c r="E15061">
        <v>2013</v>
      </c>
      <c r="F15061">
        <v>11</v>
      </c>
      <c r="G15061">
        <v>1082.3309999999999</v>
      </c>
      <c r="H15061">
        <v>1082.3309999999999</v>
      </c>
      <c r="I15061">
        <v>47.418799999999997</v>
      </c>
      <c r="J15061">
        <v>1.0597989999999999</v>
      </c>
      <c r="K15061">
        <v>-1.358187</v>
      </c>
      <c r="L15061">
        <v>-0.55575929999999996</v>
      </c>
      <c r="M15061">
        <v>0</v>
      </c>
      <c r="N15061">
        <v>0.55575929999999996</v>
      </c>
      <c r="O15061">
        <v>1.358187</v>
      </c>
      <c r="P15061">
        <v>270.15539999999999</v>
      </c>
      <c r="Q15061">
        <v>234.44754</v>
      </c>
      <c r="R15061">
        <v>3</v>
      </c>
      <c r="S15061" s="81">
        <v>31857</v>
      </c>
    </row>
    <row r="15062" spans="1:19" x14ac:dyDescent="0.2">
      <c r="A15062" t="s">
        <v>78</v>
      </c>
      <c r="B15062" t="s">
        <v>38</v>
      </c>
      <c r="C15062" t="s">
        <v>45</v>
      </c>
      <c r="D15062" t="s">
        <v>7</v>
      </c>
      <c r="E15062">
        <v>2013</v>
      </c>
      <c r="F15062">
        <v>12</v>
      </c>
      <c r="G15062">
        <v>1085.527</v>
      </c>
      <c r="H15062">
        <v>1085.527</v>
      </c>
      <c r="I15062">
        <v>47.584200000000003</v>
      </c>
      <c r="J15062">
        <v>1.058449</v>
      </c>
      <c r="K15062">
        <v>-1.3564560000000001</v>
      </c>
      <c r="L15062">
        <v>-0.55505099999999996</v>
      </c>
      <c r="M15062">
        <v>0</v>
      </c>
      <c r="N15062">
        <v>0.55505099999999996</v>
      </c>
      <c r="O15062">
        <v>1.3564560000000001</v>
      </c>
      <c r="P15062">
        <v>270.15539999999999</v>
      </c>
      <c r="Q15062">
        <v>234.44754</v>
      </c>
      <c r="R15062">
        <v>3</v>
      </c>
      <c r="S15062" s="81">
        <v>31857</v>
      </c>
    </row>
    <row r="15063" spans="1:19" x14ac:dyDescent="0.2">
      <c r="A15063" t="s">
        <v>78</v>
      </c>
      <c r="B15063" t="s">
        <v>38</v>
      </c>
      <c r="C15063" t="s">
        <v>45</v>
      </c>
      <c r="D15063" t="s">
        <v>7</v>
      </c>
      <c r="E15063">
        <v>2013</v>
      </c>
      <c r="F15063">
        <v>13</v>
      </c>
      <c r="G15063">
        <v>1081.585</v>
      </c>
      <c r="H15063">
        <v>1081.585</v>
      </c>
      <c r="I15063">
        <v>49.158700000000003</v>
      </c>
      <c r="J15063">
        <v>1.058813</v>
      </c>
      <c r="K15063">
        <v>-1.356924</v>
      </c>
      <c r="L15063">
        <v>-0.55524229999999997</v>
      </c>
      <c r="M15063">
        <v>0</v>
      </c>
      <c r="N15063">
        <v>0.55524229999999997</v>
      </c>
      <c r="O15063">
        <v>1.356924</v>
      </c>
      <c r="P15063">
        <v>270.15539999999999</v>
      </c>
      <c r="Q15063">
        <v>234.44754</v>
      </c>
      <c r="R15063">
        <v>3</v>
      </c>
      <c r="S15063" s="81">
        <v>31857</v>
      </c>
    </row>
    <row r="15064" spans="1:19" x14ac:dyDescent="0.2">
      <c r="A15064" t="s">
        <v>78</v>
      </c>
      <c r="B15064" t="s">
        <v>38</v>
      </c>
      <c r="C15064" t="s">
        <v>45</v>
      </c>
      <c r="D15064" t="s">
        <v>7</v>
      </c>
      <c r="E15064">
        <v>2013</v>
      </c>
      <c r="F15064">
        <v>14</v>
      </c>
      <c r="G15064">
        <v>1080.115</v>
      </c>
      <c r="H15064">
        <v>1080.115</v>
      </c>
      <c r="I15064">
        <v>48.531300000000002</v>
      </c>
      <c r="J15064">
        <v>1.0615779999999999</v>
      </c>
      <c r="K15064">
        <v>-1.3604670000000001</v>
      </c>
      <c r="L15064">
        <v>-0.55669199999999996</v>
      </c>
      <c r="M15064">
        <v>0</v>
      </c>
      <c r="N15064">
        <v>0.55669199999999996</v>
      </c>
      <c r="O15064">
        <v>1.3604670000000001</v>
      </c>
      <c r="P15064">
        <v>270.15539999999999</v>
      </c>
      <c r="Q15064">
        <v>234.44754</v>
      </c>
      <c r="R15064">
        <v>3</v>
      </c>
      <c r="S15064" s="81">
        <v>31857</v>
      </c>
    </row>
    <row r="15065" spans="1:19" x14ac:dyDescent="0.2">
      <c r="A15065" t="s">
        <v>78</v>
      </c>
      <c r="B15065" t="s">
        <v>38</v>
      </c>
      <c r="C15065" t="s">
        <v>45</v>
      </c>
      <c r="D15065" t="s">
        <v>7</v>
      </c>
      <c r="E15065">
        <v>2013</v>
      </c>
      <c r="F15065">
        <v>15</v>
      </c>
      <c r="G15065">
        <v>1047.569</v>
      </c>
      <c r="H15065">
        <v>1027.645</v>
      </c>
      <c r="I15065">
        <v>49.453600000000002</v>
      </c>
      <c r="J15065">
        <v>1.0569189999999999</v>
      </c>
      <c r="K15065">
        <v>18.569579999999998</v>
      </c>
      <c r="L15065">
        <v>19.369820000000001</v>
      </c>
      <c r="M15065">
        <v>19.92407</v>
      </c>
      <c r="N15065">
        <v>20.47832</v>
      </c>
      <c r="O15065">
        <v>21.278569999999998</v>
      </c>
      <c r="P15065">
        <v>270.15539999999999</v>
      </c>
      <c r="Q15065">
        <v>234.44754</v>
      </c>
      <c r="R15065">
        <v>3</v>
      </c>
      <c r="S15065" s="81">
        <v>31857</v>
      </c>
    </row>
    <row r="15066" spans="1:19" x14ac:dyDescent="0.2">
      <c r="A15066" t="s">
        <v>78</v>
      </c>
      <c r="B15066" t="s">
        <v>38</v>
      </c>
      <c r="C15066" t="s">
        <v>45</v>
      </c>
      <c r="D15066" t="s">
        <v>7</v>
      </c>
      <c r="E15066">
        <v>2013</v>
      </c>
      <c r="F15066">
        <v>16</v>
      </c>
      <c r="G15066">
        <v>986.54409999999996</v>
      </c>
      <c r="H15066">
        <v>679.95389999999998</v>
      </c>
      <c r="I15066">
        <v>49.7258</v>
      </c>
      <c r="J15066">
        <v>1.052017</v>
      </c>
      <c r="K15066">
        <v>305.24200000000002</v>
      </c>
      <c r="L15066">
        <v>306.0385</v>
      </c>
      <c r="M15066">
        <v>306.59019999999998</v>
      </c>
      <c r="N15066">
        <v>307.14190000000002</v>
      </c>
      <c r="O15066">
        <v>307.9384</v>
      </c>
      <c r="P15066">
        <v>270.15539999999999</v>
      </c>
      <c r="Q15066">
        <v>234.44754</v>
      </c>
      <c r="R15066">
        <v>3</v>
      </c>
      <c r="S15066" s="81">
        <v>31857</v>
      </c>
    </row>
    <row r="15067" spans="1:19" x14ac:dyDescent="0.2">
      <c r="A15067" t="s">
        <v>78</v>
      </c>
      <c r="B15067" t="s">
        <v>38</v>
      </c>
      <c r="C15067" t="s">
        <v>45</v>
      </c>
      <c r="D15067" t="s">
        <v>7</v>
      </c>
      <c r="E15067">
        <v>2013</v>
      </c>
      <c r="F15067">
        <v>17</v>
      </c>
      <c r="G15067">
        <v>970.48400000000004</v>
      </c>
      <c r="H15067">
        <v>238.80269999999999</v>
      </c>
      <c r="I15067">
        <v>47.862400000000001</v>
      </c>
      <c r="J15067">
        <v>1.053272</v>
      </c>
      <c r="K15067">
        <v>730.33140000000003</v>
      </c>
      <c r="L15067">
        <v>731.12890000000004</v>
      </c>
      <c r="M15067">
        <v>731.68129999999996</v>
      </c>
      <c r="N15067">
        <v>732.23360000000002</v>
      </c>
      <c r="O15067">
        <v>733.03110000000004</v>
      </c>
      <c r="P15067">
        <v>270.15539999999999</v>
      </c>
      <c r="Q15067">
        <v>234.44754</v>
      </c>
      <c r="R15067">
        <v>3</v>
      </c>
      <c r="S15067" s="81">
        <v>31857</v>
      </c>
    </row>
    <row r="15068" spans="1:19" x14ac:dyDescent="0.2">
      <c r="A15068" t="s">
        <v>78</v>
      </c>
      <c r="B15068" t="s">
        <v>38</v>
      </c>
      <c r="C15068" t="s">
        <v>45</v>
      </c>
      <c r="D15068" t="s">
        <v>7</v>
      </c>
      <c r="E15068">
        <v>2013</v>
      </c>
      <c r="F15068">
        <v>18</v>
      </c>
      <c r="G15068">
        <v>964.28330000000005</v>
      </c>
      <c r="H15068">
        <v>234.95930000000001</v>
      </c>
      <c r="I15068">
        <v>46.349800000000002</v>
      </c>
      <c r="J15068">
        <v>1.0537479999999999</v>
      </c>
      <c r="K15068">
        <v>727.97360000000003</v>
      </c>
      <c r="L15068">
        <v>728.77139999999997</v>
      </c>
      <c r="M15068">
        <v>729.32399999999996</v>
      </c>
      <c r="N15068">
        <v>729.87660000000005</v>
      </c>
      <c r="O15068">
        <v>730.67439999999999</v>
      </c>
      <c r="P15068">
        <v>270.15539999999999</v>
      </c>
      <c r="Q15068">
        <v>234.44754</v>
      </c>
      <c r="R15068">
        <v>3</v>
      </c>
      <c r="S15068" s="81">
        <v>31857</v>
      </c>
    </row>
    <row r="15069" spans="1:19" x14ac:dyDescent="0.2">
      <c r="A15069" t="s">
        <v>78</v>
      </c>
      <c r="B15069" t="s">
        <v>38</v>
      </c>
      <c r="C15069" t="s">
        <v>45</v>
      </c>
      <c r="D15069" t="s">
        <v>7</v>
      </c>
      <c r="E15069">
        <v>2013</v>
      </c>
      <c r="F15069">
        <v>19</v>
      </c>
      <c r="G15069">
        <v>982.13890000000004</v>
      </c>
      <c r="H15069">
        <v>232.34039999999999</v>
      </c>
      <c r="I15069">
        <v>44.671300000000002</v>
      </c>
      <c r="J15069">
        <v>1.055283</v>
      </c>
      <c r="K15069">
        <v>748.44619999999998</v>
      </c>
      <c r="L15069">
        <v>749.24509999999998</v>
      </c>
      <c r="M15069">
        <v>749.79849999999999</v>
      </c>
      <c r="N15069">
        <v>750.3519</v>
      </c>
      <c r="O15069">
        <v>751.15089999999998</v>
      </c>
      <c r="P15069">
        <v>270.15539999999999</v>
      </c>
      <c r="Q15069">
        <v>234.44754</v>
      </c>
      <c r="R15069">
        <v>3</v>
      </c>
      <c r="S15069" s="81">
        <v>31857</v>
      </c>
    </row>
    <row r="15070" spans="1:19" x14ac:dyDescent="0.2">
      <c r="A15070" t="s">
        <v>78</v>
      </c>
      <c r="B15070" t="s">
        <v>38</v>
      </c>
      <c r="C15070" t="s">
        <v>45</v>
      </c>
      <c r="D15070" t="s">
        <v>7</v>
      </c>
      <c r="E15070">
        <v>2013</v>
      </c>
      <c r="F15070">
        <v>20</v>
      </c>
      <c r="G15070">
        <v>997.91539999999998</v>
      </c>
      <c r="H15070">
        <v>229.1671</v>
      </c>
      <c r="I15070">
        <v>43.309699999999999</v>
      </c>
      <c r="J15070">
        <v>1.056187</v>
      </c>
      <c r="K15070">
        <v>767.39469999999994</v>
      </c>
      <c r="L15070">
        <v>768.19439999999997</v>
      </c>
      <c r="M15070">
        <v>768.74829999999997</v>
      </c>
      <c r="N15070">
        <v>769.30219999999997</v>
      </c>
      <c r="O15070">
        <v>770.1019</v>
      </c>
      <c r="P15070">
        <v>270.15539999999999</v>
      </c>
      <c r="Q15070">
        <v>234.44754</v>
      </c>
      <c r="R15070">
        <v>3</v>
      </c>
      <c r="S15070" s="81">
        <v>31857</v>
      </c>
    </row>
    <row r="15071" spans="1:19" x14ac:dyDescent="0.2">
      <c r="A15071" t="s">
        <v>78</v>
      </c>
      <c r="B15071" t="s">
        <v>38</v>
      </c>
      <c r="C15071" t="s">
        <v>45</v>
      </c>
      <c r="D15071" t="s">
        <v>7</v>
      </c>
      <c r="E15071">
        <v>2013</v>
      </c>
      <c r="F15071">
        <v>21</v>
      </c>
      <c r="G15071">
        <v>993.54280000000006</v>
      </c>
      <c r="H15071">
        <v>226.25139999999999</v>
      </c>
      <c r="I15071">
        <v>42.198900000000002</v>
      </c>
      <c r="J15071">
        <v>1.0561020000000001</v>
      </c>
      <c r="K15071">
        <v>765.93799999999999</v>
      </c>
      <c r="L15071">
        <v>766.73760000000004</v>
      </c>
      <c r="M15071">
        <v>767.29139999999995</v>
      </c>
      <c r="N15071">
        <v>767.84519999999998</v>
      </c>
      <c r="O15071">
        <v>768.64480000000003</v>
      </c>
      <c r="P15071">
        <v>270.15539999999999</v>
      </c>
      <c r="Q15071">
        <v>234.44754</v>
      </c>
      <c r="R15071">
        <v>3</v>
      </c>
      <c r="S15071" s="81">
        <v>31857</v>
      </c>
    </row>
    <row r="15072" spans="1:19" x14ac:dyDescent="0.2">
      <c r="A15072" t="s">
        <v>78</v>
      </c>
      <c r="B15072" t="s">
        <v>38</v>
      </c>
      <c r="C15072" t="s">
        <v>45</v>
      </c>
      <c r="D15072" t="s">
        <v>7</v>
      </c>
      <c r="E15072">
        <v>2013</v>
      </c>
      <c r="F15072">
        <v>22</v>
      </c>
      <c r="G15072">
        <v>994.58029999999997</v>
      </c>
      <c r="H15072">
        <v>523.83590000000004</v>
      </c>
      <c r="I15072">
        <v>41.245899999999999</v>
      </c>
      <c r="J15072">
        <v>1.0558350000000001</v>
      </c>
      <c r="K15072">
        <v>469.3913</v>
      </c>
      <c r="L15072">
        <v>470.19080000000002</v>
      </c>
      <c r="M15072">
        <v>470.74439999999998</v>
      </c>
      <c r="N15072">
        <v>471.29809999999998</v>
      </c>
      <c r="O15072">
        <v>472.0976</v>
      </c>
      <c r="P15072">
        <v>270.15539999999999</v>
      </c>
      <c r="Q15072">
        <v>234.44754</v>
      </c>
      <c r="R15072">
        <v>3</v>
      </c>
      <c r="S15072" s="81">
        <v>31857</v>
      </c>
    </row>
    <row r="15073" spans="1:19" x14ac:dyDescent="0.2">
      <c r="A15073" t="s">
        <v>78</v>
      </c>
      <c r="B15073" t="s">
        <v>38</v>
      </c>
      <c r="C15073" t="s">
        <v>45</v>
      </c>
      <c r="D15073" t="s">
        <v>7</v>
      </c>
      <c r="E15073">
        <v>2013</v>
      </c>
      <c r="F15073">
        <v>23</v>
      </c>
      <c r="G15073">
        <v>984.37509999999997</v>
      </c>
      <c r="H15073">
        <v>813.53</v>
      </c>
      <c r="I15073">
        <v>40.4056</v>
      </c>
      <c r="J15073">
        <v>1.054073</v>
      </c>
      <c r="K15073">
        <v>169.49420000000001</v>
      </c>
      <c r="L15073">
        <v>170.29230000000001</v>
      </c>
      <c r="M15073">
        <v>170.8451</v>
      </c>
      <c r="N15073">
        <v>171.39779999999999</v>
      </c>
      <c r="O15073">
        <v>172.19589999999999</v>
      </c>
      <c r="P15073">
        <v>270.15539999999999</v>
      </c>
      <c r="Q15073">
        <v>234.44754</v>
      </c>
      <c r="R15073">
        <v>3</v>
      </c>
      <c r="S15073" s="81">
        <v>31857</v>
      </c>
    </row>
    <row r="15074" spans="1:19" x14ac:dyDescent="0.2">
      <c r="A15074" t="s">
        <v>78</v>
      </c>
      <c r="B15074" t="s">
        <v>38</v>
      </c>
      <c r="C15074" t="s">
        <v>45</v>
      </c>
      <c r="D15074" t="s">
        <v>7</v>
      </c>
      <c r="E15074">
        <v>2013</v>
      </c>
      <c r="F15074">
        <v>24</v>
      </c>
      <c r="G15074">
        <v>982.30250000000001</v>
      </c>
      <c r="H15074">
        <v>903.91300000000001</v>
      </c>
      <c r="I15074">
        <v>39.573599999999999</v>
      </c>
      <c r="J15074">
        <v>1.0504519999999999</v>
      </c>
      <c r="K15074">
        <v>77.043319999999994</v>
      </c>
      <c r="L15074">
        <v>77.838669999999993</v>
      </c>
      <c r="M15074">
        <v>78.389529999999993</v>
      </c>
      <c r="N15074">
        <v>78.940380000000005</v>
      </c>
      <c r="O15074">
        <v>79.735730000000004</v>
      </c>
      <c r="P15074">
        <v>270.15539999999999</v>
      </c>
      <c r="Q15074">
        <v>234.44754</v>
      </c>
      <c r="R15074">
        <v>3</v>
      </c>
      <c r="S15074" s="81">
        <v>31857</v>
      </c>
    </row>
    <row r="15075" spans="1:19" x14ac:dyDescent="0.2">
      <c r="A15075" t="s">
        <v>78</v>
      </c>
      <c r="B15075" t="s">
        <v>38</v>
      </c>
      <c r="C15075" t="s">
        <v>45</v>
      </c>
      <c r="D15075" t="s">
        <v>8</v>
      </c>
      <c r="E15075">
        <v>2013</v>
      </c>
      <c r="F15075">
        <v>1</v>
      </c>
      <c r="G15075">
        <v>1011.569</v>
      </c>
      <c r="H15075">
        <v>1011.569</v>
      </c>
      <c r="I15075">
        <v>59.045400000000001</v>
      </c>
      <c r="J15075">
        <v>1.043463</v>
      </c>
      <c r="K15075">
        <v>-1.3372520000000001</v>
      </c>
      <c r="L15075">
        <v>-0.54719269999999998</v>
      </c>
      <c r="M15075">
        <v>0</v>
      </c>
      <c r="N15075">
        <v>0.54719269999999998</v>
      </c>
      <c r="O15075">
        <v>1.3372520000000001</v>
      </c>
      <c r="P15075">
        <v>272.03616</v>
      </c>
      <c r="Q15075">
        <v>234.42608999999999</v>
      </c>
      <c r="R15075">
        <v>4</v>
      </c>
      <c r="S15075" s="81">
        <v>39199</v>
      </c>
    </row>
    <row r="15076" spans="1:19" x14ac:dyDescent="0.2">
      <c r="A15076" t="s">
        <v>78</v>
      </c>
      <c r="B15076" t="s">
        <v>38</v>
      </c>
      <c r="C15076" t="s">
        <v>45</v>
      </c>
      <c r="D15076" t="s">
        <v>8</v>
      </c>
      <c r="E15076">
        <v>2013</v>
      </c>
      <c r="F15076">
        <v>2</v>
      </c>
      <c r="G15076">
        <v>992.36469999999997</v>
      </c>
      <c r="H15076">
        <v>992.36469999999997</v>
      </c>
      <c r="I15076">
        <v>57.798499999999997</v>
      </c>
      <c r="J15076">
        <v>1.0403089999999999</v>
      </c>
      <c r="K15076">
        <v>-1.3332090000000001</v>
      </c>
      <c r="L15076">
        <v>-0.54553839999999998</v>
      </c>
      <c r="M15076">
        <v>0</v>
      </c>
      <c r="N15076">
        <v>0.54553839999999998</v>
      </c>
      <c r="O15076">
        <v>1.3332090000000001</v>
      </c>
      <c r="P15076">
        <v>272.03616</v>
      </c>
      <c r="Q15076">
        <v>234.42608999999999</v>
      </c>
      <c r="R15076">
        <v>4</v>
      </c>
      <c r="S15076" s="81">
        <v>39199</v>
      </c>
    </row>
    <row r="15077" spans="1:19" x14ac:dyDescent="0.2">
      <c r="A15077" t="s">
        <v>78</v>
      </c>
      <c r="B15077" t="s">
        <v>38</v>
      </c>
      <c r="C15077" t="s">
        <v>45</v>
      </c>
      <c r="D15077" t="s">
        <v>8</v>
      </c>
      <c r="E15077">
        <v>2013</v>
      </c>
      <c r="F15077">
        <v>3</v>
      </c>
      <c r="G15077">
        <v>983.00720000000001</v>
      </c>
      <c r="H15077">
        <v>983.00720000000001</v>
      </c>
      <c r="I15077">
        <v>56.779400000000003</v>
      </c>
      <c r="J15077">
        <v>1.039485</v>
      </c>
      <c r="K15077">
        <v>-1.3321529999999999</v>
      </c>
      <c r="L15077">
        <v>-0.54510630000000004</v>
      </c>
      <c r="M15077">
        <v>0</v>
      </c>
      <c r="N15077">
        <v>0.54510630000000004</v>
      </c>
      <c r="O15077">
        <v>1.3321529999999999</v>
      </c>
      <c r="P15077">
        <v>272.03616</v>
      </c>
      <c r="Q15077">
        <v>234.42608999999999</v>
      </c>
      <c r="R15077">
        <v>4</v>
      </c>
      <c r="S15077" s="81">
        <v>39199</v>
      </c>
    </row>
    <row r="15078" spans="1:19" x14ac:dyDescent="0.2">
      <c r="A15078" t="s">
        <v>78</v>
      </c>
      <c r="B15078" t="s">
        <v>38</v>
      </c>
      <c r="C15078" t="s">
        <v>45</v>
      </c>
      <c r="D15078" t="s">
        <v>8</v>
      </c>
      <c r="E15078">
        <v>2013</v>
      </c>
      <c r="F15078">
        <v>4</v>
      </c>
      <c r="G15078">
        <v>986.04690000000005</v>
      </c>
      <c r="H15078">
        <v>986.04690000000005</v>
      </c>
      <c r="I15078">
        <v>55.5931</v>
      </c>
      <c r="J15078">
        <v>1.0391140000000001</v>
      </c>
      <c r="K15078">
        <v>-1.3316790000000001</v>
      </c>
      <c r="L15078">
        <v>-0.54491210000000001</v>
      </c>
      <c r="M15078">
        <v>0</v>
      </c>
      <c r="N15078">
        <v>0.54491210000000001</v>
      </c>
      <c r="O15078">
        <v>1.3316790000000001</v>
      </c>
      <c r="P15078">
        <v>272.03616</v>
      </c>
      <c r="Q15078">
        <v>234.42608999999999</v>
      </c>
      <c r="R15078">
        <v>4</v>
      </c>
      <c r="S15078" s="81">
        <v>39199</v>
      </c>
    </row>
    <row r="15079" spans="1:19" x14ac:dyDescent="0.2">
      <c r="A15079" t="s">
        <v>78</v>
      </c>
      <c r="B15079" t="s">
        <v>38</v>
      </c>
      <c r="C15079" t="s">
        <v>45</v>
      </c>
      <c r="D15079" t="s">
        <v>8</v>
      </c>
      <c r="E15079">
        <v>2013</v>
      </c>
      <c r="F15079">
        <v>5</v>
      </c>
      <c r="G15079">
        <v>1006.2380000000001</v>
      </c>
      <c r="H15079">
        <v>1006.2380000000001</v>
      </c>
      <c r="I15079">
        <v>54.934600000000003</v>
      </c>
      <c r="J15079">
        <v>1.039026</v>
      </c>
      <c r="K15079">
        <v>-1.3315650000000001</v>
      </c>
      <c r="L15079">
        <v>-0.54486570000000001</v>
      </c>
      <c r="M15079">
        <v>0</v>
      </c>
      <c r="N15079">
        <v>0.54486570000000001</v>
      </c>
      <c r="O15079">
        <v>1.3315650000000001</v>
      </c>
      <c r="P15079">
        <v>272.03616</v>
      </c>
      <c r="Q15079">
        <v>234.42608999999999</v>
      </c>
      <c r="R15079">
        <v>4</v>
      </c>
      <c r="S15079" s="81">
        <v>39199</v>
      </c>
    </row>
    <row r="15080" spans="1:19" x14ac:dyDescent="0.2">
      <c r="A15080" t="s">
        <v>78</v>
      </c>
      <c r="B15080" t="s">
        <v>38</v>
      </c>
      <c r="C15080" t="s">
        <v>45</v>
      </c>
      <c r="D15080" t="s">
        <v>8</v>
      </c>
      <c r="E15080">
        <v>2013</v>
      </c>
      <c r="F15080">
        <v>6</v>
      </c>
      <c r="G15080">
        <v>1063.6980000000001</v>
      </c>
      <c r="H15080">
        <v>1063.6980000000001</v>
      </c>
      <c r="I15080">
        <v>54.376399999999997</v>
      </c>
      <c r="J15080">
        <v>1.038886</v>
      </c>
      <c r="K15080">
        <v>-1.3313870000000001</v>
      </c>
      <c r="L15080">
        <v>-0.54479259999999996</v>
      </c>
      <c r="M15080">
        <v>0</v>
      </c>
      <c r="N15080">
        <v>0.54479259999999996</v>
      </c>
      <c r="O15080">
        <v>1.3313870000000001</v>
      </c>
      <c r="P15080">
        <v>272.03616</v>
      </c>
      <c r="Q15080">
        <v>234.42608999999999</v>
      </c>
      <c r="R15080">
        <v>4</v>
      </c>
      <c r="S15080" s="81">
        <v>39199</v>
      </c>
    </row>
    <row r="15081" spans="1:19" x14ac:dyDescent="0.2">
      <c r="A15081" t="s">
        <v>78</v>
      </c>
      <c r="B15081" t="s">
        <v>38</v>
      </c>
      <c r="C15081" t="s">
        <v>45</v>
      </c>
      <c r="D15081" t="s">
        <v>8</v>
      </c>
      <c r="E15081">
        <v>2013</v>
      </c>
      <c r="F15081">
        <v>7</v>
      </c>
      <c r="G15081">
        <v>1146.4459999999999</v>
      </c>
      <c r="H15081">
        <v>1146.4459999999999</v>
      </c>
      <c r="I15081">
        <v>54.269199999999998</v>
      </c>
      <c r="J15081">
        <v>1.0379640000000001</v>
      </c>
      <c r="K15081">
        <v>-1.3302039999999999</v>
      </c>
      <c r="L15081">
        <v>-0.54430889999999998</v>
      </c>
      <c r="M15081">
        <v>0</v>
      </c>
      <c r="N15081">
        <v>0.54430889999999998</v>
      </c>
      <c r="O15081">
        <v>1.3302039999999999</v>
      </c>
      <c r="P15081">
        <v>272.03616</v>
      </c>
      <c r="Q15081">
        <v>234.42608999999999</v>
      </c>
      <c r="R15081">
        <v>4</v>
      </c>
      <c r="S15081" s="81">
        <v>39199</v>
      </c>
    </row>
    <row r="15082" spans="1:19" x14ac:dyDescent="0.2">
      <c r="A15082" t="s">
        <v>78</v>
      </c>
      <c r="B15082" t="s">
        <v>38</v>
      </c>
      <c r="C15082" t="s">
        <v>45</v>
      </c>
      <c r="D15082" t="s">
        <v>8</v>
      </c>
      <c r="E15082">
        <v>2013</v>
      </c>
      <c r="F15082">
        <v>8</v>
      </c>
      <c r="G15082">
        <v>1171.6489999999999</v>
      </c>
      <c r="H15082">
        <v>1171.6489999999999</v>
      </c>
      <c r="I15082">
        <v>57.967100000000002</v>
      </c>
      <c r="J15082">
        <v>1.0387900000000001</v>
      </c>
      <c r="K15082">
        <v>-1.3312630000000001</v>
      </c>
      <c r="L15082">
        <v>-0.54474199999999995</v>
      </c>
      <c r="M15082">
        <v>0</v>
      </c>
      <c r="N15082">
        <v>0.54474199999999995</v>
      </c>
      <c r="O15082">
        <v>1.3312630000000001</v>
      </c>
      <c r="P15082">
        <v>272.03616</v>
      </c>
      <c r="Q15082">
        <v>234.42608999999999</v>
      </c>
      <c r="R15082">
        <v>4</v>
      </c>
      <c r="S15082" s="81">
        <v>39199</v>
      </c>
    </row>
    <row r="15083" spans="1:19" x14ac:dyDescent="0.2">
      <c r="A15083" t="s">
        <v>78</v>
      </c>
      <c r="B15083" t="s">
        <v>38</v>
      </c>
      <c r="C15083" t="s">
        <v>45</v>
      </c>
      <c r="D15083" t="s">
        <v>8</v>
      </c>
      <c r="E15083">
        <v>2013</v>
      </c>
      <c r="F15083">
        <v>9</v>
      </c>
      <c r="G15083">
        <v>1180.838</v>
      </c>
      <c r="H15083">
        <v>1180.838</v>
      </c>
      <c r="I15083">
        <v>62.770299999999999</v>
      </c>
      <c r="J15083">
        <v>1.039188</v>
      </c>
      <c r="K15083">
        <v>-1.3317730000000001</v>
      </c>
      <c r="L15083">
        <v>-0.54495079999999996</v>
      </c>
      <c r="M15083">
        <v>0</v>
      </c>
      <c r="N15083">
        <v>0.54495079999999996</v>
      </c>
      <c r="O15083">
        <v>1.3317730000000001</v>
      </c>
      <c r="P15083">
        <v>272.03616</v>
      </c>
      <c r="Q15083">
        <v>234.42608999999999</v>
      </c>
      <c r="R15083">
        <v>4</v>
      </c>
      <c r="S15083" s="81">
        <v>39199</v>
      </c>
    </row>
    <row r="15084" spans="1:19" x14ac:dyDescent="0.2">
      <c r="A15084" t="s">
        <v>78</v>
      </c>
      <c r="B15084" t="s">
        <v>38</v>
      </c>
      <c r="C15084" t="s">
        <v>45</v>
      </c>
      <c r="D15084" t="s">
        <v>8</v>
      </c>
      <c r="E15084">
        <v>2013</v>
      </c>
      <c r="F15084">
        <v>10</v>
      </c>
      <c r="G15084">
        <v>1175.3900000000001</v>
      </c>
      <c r="H15084">
        <v>1175.3900000000001</v>
      </c>
      <c r="I15084">
        <v>67.695899999999995</v>
      </c>
      <c r="J15084">
        <v>1.03871</v>
      </c>
      <c r="K15084">
        <v>-1.3311599999999999</v>
      </c>
      <c r="L15084">
        <v>-0.54469999999999996</v>
      </c>
      <c r="M15084">
        <v>0</v>
      </c>
      <c r="N15084">
        <v>0.54469999999999996</v>
      </c>
      <c r="O15084">
        <v>1.3311599999999999</v>
      </c>
      <c r="P15084">
        <v>272.03616</v>
      </c>
      <c r="Q15084">
        <v>234.42608999999999</v>
      </c>
      <c r="R15084">
        <v>4</v>
      </c>
      <c r="S15084" s="81">
        <v>39199</v>
      </c>
    </row>
    <row r="15085" spans="1:19" x14ac:dyDescent="0.2">
      <c r="A15085" t="s">
        <v>78</v>
      </c>
      <c r="B15085" t="s">
        <v>38</v>
      </c>
      <c r="C15085" t="s">
        <v>45</v>
      </c>
      <c r="D15085" t="s">
        <v>8</v>
      </c>
      <c r="E15085">
        <v>2013</v>
      </c>
      <c r="F15085">
        <v>11</v>
      </c>
      <c r="G15085">
        <v>1164.3989999999999</v>
      </c>
      <c r="H15085">
        <v>1164.3989999999999</v>
      </c>
      <c r="I15085">
        <v>72.267499999999998</v>
      </c>
      <c r="J15085">
        <v>1.039709</v>
      </c>
      <c r="K15085">
        <v>-1.3324400000000001</v>
      </c>
      <c r="L15085">
        <v>-0.54522369999999998</v>
      </c>
      <c r="M15085">
        <v>0</v>
      </c>
      <c r="N15085">
        <v>0.54522369999999998</v>
      </c>
      <c r="O15085">
        <v>1.3324400000000001</v>
      </c>
      <c r="P15085">
        <v>272.03616</v>
      </c>
      <c r="Q15085">
        <v>234.42608999999999</v>
      </c>
      <c r="R15085">
        <v>4</v>
      </c>
      <c r="S15085" s="81">
        <v>39199</v>
      </c>
    </row>
    <row r="15086" spans="1:19" x14ac:dyDescent="0.2">
      <c r="A15086" t="s">
        <v>78</v>
      </c>
      <c r="B15086" t="s">
        <v>38</v>
      </c>
      <c r="C15086" t="s">
        <v>45</v>
      </c>
      <c r="D15086" t="s">
        <v>8</v>
      </c>
      <c r="E15086">
        <v>2013</v>
      </c>
      <c r="F15086">
        <v>12</v>
      </c>
      <c r="G15086">
        <v>1175.575</v>
      </c>
      <c r="H15086">
        <v>1108.855</v>
      </c>
      <c r="I15086">
        <v>76.122900000000001</v>
      </c>
      <c r="J15086">
        <v>1.037561</v>
      </c>
      <c r="K15086">
        <v>65.390159999999995</v>
      </c>
      <c r="L15086">
        <v>66.175749999999994</v>
      </c>
      <c r="M15086">
        <v>66.719849999999994</v>
      </c>
      <c r="N15086">
        <v>67.263949999999994</v>
      </c>
      <c r="O15086">
        <v>68.049539999999993</v>
      </c>
      <c r="P15086">
        <v>272.03616</v>
      </c>
      <c r="Q15086">
        <v>234.42608999999999</v>
      </c>
      <c r="R15086">
        <v>4</v>
      </c>
      <c r="S15086" s="81">
        <v>39199</v>
      </c>
    </row>
    <row r="15087" spans="1:19" x14ac:dyDescent="0.2">
      <c r="A15087" t="s">
        <v>78</v>
      </c>
      <c r="B15087" t="s">
        <v>38</v>
      </c>
      <c r="C15087" t="s">
        <v>45</v>
      </c>
      <c r="D15087" t="s">
        <v>8</v>
      </c>
      <c r="E15087">
        <v>2013</v>
      </c>
      <c r="F15087">
        <v>13</v>
      </c>
      <c r="G15087">
        <v>1180.5930000000001</v>
      </c>
      <c r="H15087">
        <v>734.7165</v>
      </c>
      <c r="I15087">
        <v>79.000299999999996</v>
      </c>
      <c r="J15087">
        <v>1.039039</v>
      </c>
      <c r="K15087">
        <v>444.54450000000003</v>
      </c>
      <c r="L15087">
        <v>445.33120000000002</v>
      </c>
      <c r="M15087">
        <v>445.87599999999998</v>
      </c>
      <c r="N15087">
        <v>446.42090000000002</v>
      </c>
      <c r="O15087">
        <v>447.20760000000001</v>
      </c>
      <c r="P15087">
        <v>272.03616</v>
      </c>
      <c r="Q15087">
        <v>234.42608999999999</v>
      </c>
      <c r="R15087">
        <v>4</v>
      </c>
      <c r="S15087" s="81">
        <v>39199</v>
      </c>
    </row>
    <row r="15088" spans="1:19" x14ac:dyDescent="0.2">
      <c r="A15088" t="s">
        <v>78</v>
      </c>
      <c r="B15088" t="s">
        <v>38</v>
      </c>
      <c r="C15088" t="s">
        <v>45</v>
      </c>
      <c r="D15088" t="s">
        <v>8</v>
      </c>
      <c r="E15088">
        <v>2013</v>
      </c>
      <c r="F15088">
        <v>14</v>
      </c>
      <c r="G15088">
        <v>1178.0540000000001</v>
      </c>
      <c r="H15088">
        <v>249.52690000000001</v>
      </c>
      <c r="I15088">
        <v>81.710899999999995</v>
      </c>
      <c r="J15088">
        <v>1.0485709999999999</v>
      </c>
      <c r="K15088">
        <v>927.18359999999996</v>
      </c>
      <c r="L15088">
        <v>927.97749999999996</v>
      </c>
      <c r="M15088">
        <v>928.52739999999994</v>
      </c>
      <c r="N15088">
        <v>929.07730000000004</v>
      </c>
      <c r="O15088">
        <v>929.87120000000004</v>
      </c>
      <c r="P15088">
        <v>272.03616</v>
      </c>
      <c r="Q15088">
        <v>234.42608999999999</v>
      </c>
      <c r="R15088">
        <v>4</v>
      </c>
      <c r="S15088" s="81">
        <v>39199</v>
      </c>
    </row>
    <row r="15089" spans="1:19" x14ac:dyDescent="0.2">
      <c r="A15089" t="s">
        <v>78</v>
      </c>
      <c r="B15089" t="s">
        <v>38</v>
      </c>
      <c r="C15089" t="s">
        <v>45</v>
      </c>
      <c r="D15089" t="s">
        <v>8</v>
      </c>
      <c r="E15089">
        <v>2013</v>
      </c>
      <c r="F15089">
        <v>15</v>
      </c>
      <c r="G15089">
        <v>1147.9649999999999</v>
      </c>
      <c r="H15089">
        <v>246.2466</v>
      </c>
      <c r="I15089">
        <v>83.878100000000003</v>
      </c>
      <c r="J15089">
        <v>1.034953</v>
      </c>
      <c r="K15089">
        <v>900.39189999999996</v>
      </c>
      <c r="L15089">
        <v>901.17550000000006</v>
      </c>
      <c r="M15089">
        <v>901.7183</v>
      </c>
      <c r="N15089">
        <v>902.26099999999997</v>
      </c>
      <c r="O15089">
        <v>903.04459999999995</v>
      </c>
      <c r="P15089">
        <v>272.03616</v>
      </c>
      <c r="Q15089">
        <v>234.42608999999999</v>
      </c>
      <c r="R15089">
        <v>4</v>
      </c>
      <c r="S15089" s="81">
        <v>39199</v>
      </c>
    </row>
    <row r="15090" spans="1:19" x14ac:dyDescent="0.2">
      <c r="A15090" t="s">
        <v>78</v>
      </c>
      <c r="B15090" t="s">
        <v>38</v>
      </c>
      <c r="C15090" t="s">
        <v>45</v>
      </c>
      <c r="D15090" t="s">
        <v>8</v>
      </c>
      <c r="E15090">
        <v>2013</v>
      </c>
      <c r="F15090">
        <v>16</v>
      </c>
      <c r="G15090">
        <v>1084.1849999999999</v>
      </c>
      <c r="H15090">
        <v>241.81630000000001</v>
      </c>
      <c r="I15090">
        <v>84.82</v>
      </c>
      <c r="J15090">
        <v>1.0330440000000001</v>
      </c>
      <c r="K15090">
        <v>841.04480000000001</v>
      </c>
      <c r="L15090">
        <v>841.827</v>
      </c>
      <c r="M15090">
        <v>842.36869999999999</v>
      </c>
      <c r="N15090">
        <v>842.91049999999996</v>
      </c>
      <c r="O15090">
        <v>843.69259999999997</v>
      </c>
      <c r="P15090">
        <v>272.03616</v>
      </c>
      <c r="Q15090">
        <v>234.42608999999999</v>
      </c>
      <c r="R15090">
        <v>4</v>
      </c>
      <c r="S15090" s="81">
        <v>39199</v>
      </c>
    </row>
    <row r="15091" spans="1:19" x14ac:dyDescent="0.2">
      <c r="A15091" t="s">
        <v>78</v>
      </c>
      <c r="B15091" t="s">
        <v>38</v>
      </c>
      <c r="C15091" t="s">
        <v>45</v>
      </c>
      <c r="D15091" t="s">
        <v>8</v>
      </c>
      <c r="E15091">
        <v>2013</v>
      </c>
      <c r="F15091">
        <v>17</v>
      </c>
      <c r="G15091">
        <v>1075.279</v>
      </c>
      <c r="H15091">
        <v>237.53469999999999</v>
      </c>
      <c r="I15091">
        <v>85.053100000000001</v>
      </c>
      <c r="J15091">
        <v>1.0356860000000001</v>
      </c>
      <c r="K15091">
        <v>836.41690000000006</v>
      </c>
      <c r="L15091">
        <v>837.2011</v>
      </c>
      <c r="M15091">
        <v>837.74419999999998</v>
      </c>
      <c r="N15091">
        <v>838.28740000000005</v>
      </c>
      <c r="O15091">
        <v>839.07150000000001</v>
      </c>
      <c r="P15091">
        <v>272.03616</v>
      </c>
      <c r="Q15091">
        <v>234.42608999999999</v>
      </c>
      <c r="R15091">
        <v>4</v>
      </c>
      <c r="S15091" s="81">
        <v>39199</v>
      </c>
    </row>
    <row r="15092" spans="1:19" x14ac:dyDescent="0.2">
      <c r="A15092" t="s">
        <v>78</v>
      </c>
      <c r="B15092" t="s">
        <v>38</v>
      </c>
      <c r="C15092" t="s">
        <v>45</v>
      </c>
      <c r="D15092" t="s">
        <v>8</v>
      </c>
      <c r="E15092">
        <v>2013</v>
      </c>
      <c r="F15092">
        <v>18</v>
      </c>
      <c r="G15092">
        <v>1065.1420000000001</v>
      </c>
      <c r="H15092">
        <v>232.7604</v>
      </c>
      <c r="I15092">
        <v>84.365300000000005</v>
      </c>
      <c r="J15092">
        <v>1.0331630000000001</v>
      </c>
      <c r="K15092">
        <v>831.0575</v>
      </c>
      <c r="L15092">
        <v>831.83969999999999</v>
      </c>
      <c r="M15092">
        <v>832.38149999999996</v>
      </c>
      <c r="N15092">
        <v>832.92330000000004</v>
      </c>
      <c r="O15092">
        <v>833.7056</v>
      </c>
      <c r="P15092">
        <v>272.03616</v>
      </c>
      <c r="Q15092">
        <v>234.42608999999999</v>
      </c>
      <c r="R15092">
        <v>4</v>
      </c>
      <c r="S15092" s="81">
        <v>39199</v>
      </c>
    </row>
    <row r="15093" spans="1:19" x14ac:dyDescent="0.2">
      <c r="A15093" t="s">
        <v>78</v>
      </c>
      <c r="B15093" t="s">
        <v>38</v>
      </c>
      <c r="C15093" t="s">
        <v>45</v>
      </c>
      <c r="D15093" t="s">
        <v>8</v>
      </c>
      <c r="E15093">
        <v>2013</v>
      </c>
      <c r="F15093">
        <v>19</v>
      </c>
      <c r="G15093">
        <v>1075.7249999999999</v>
      </c>
      <c r="H15093">
        <v>555.67219999999998</v>
      </c>
      <c r="I15093">
        <v>82.398799999999994</v>
      </c>
      <c r="J15093">
        <v>1.035245</v>
      </c>
      <c r="K15093">
        <v>518.72559999999999</v>
      </c>
      <c r="L15093">
        <v>519.5095</v>
      </c>
      <c r="M15093">
        <v>520.05240000000003</v>
      </c>
      <c r="N15093">
        <v>520.59529999999995</v>
      </c>
      <c r="O15093">
        <v>521.37909999999999</v>
      </c>
      <c r="P15093">
        <v>272.03616</v>
      </c>
      <c r="Q15093">
        <v>234.42608999999999</v>
      </c>
      <c r="R15093">
        <v>4</v>
      </c>
      <c r="S15093" s="81">
        <v>39199</v>
      </c>
    </row>
    <row r="15094" spans="1:19" x14ac:dyDescent="0.2">
      <c r="A15094" t="s">
        <v>78</v>
      </c>
      <c r="B15094" t="s">
        <v>38</v>
      </c>
      <c r="C15094" t="s">
        <v>45</v>
      </c>
      <c r="D15094" t="s">
        <v>8</v>
      </c>
      <c r="E15094">
        <v>2013</v>
      </c>
      <c r="F15094">
        <v>20</v>
      </c>
      <c r="G15094">
        <v>1082.127</v>
      </c>
      <c r="H15094">
        <v>877.00779999999997</v>
      </c>
      <c r="I15094">
        <v>78.790700000000001</v>
      </c>
      <c r="J15094">
        <v>1.036022</v>
      </c>
      <c r="K15094">
        <v>203.7919</v>
      </c>
      <c r="L15094">
        <v>204.5763</v>
      </c>
      <c r="M15094">
        <v>205.11959999999999</v>
      </c>
      <c r="N15094">
        <v>205.66290000000001</v>
      </c>
      <c r="O15094">
        <v>206.44730000000001</v>
      </c>
      <c r="P15094">
        <v>272.03616</v>
      </c>
      <c r="Q15094">
        <v>234.42608999999999</v>
      </c>
      <c r="R15094">
        <v>4</v>
      </c>
      <c r="S15094" s="81">
        <v>39199</v>
      </c>
    </row>
    <row r="15095" spans="1:19" x14ac:dyDescent="0.2">
      <c r="A15095" t="s">
        <v>78</v>
      </c>
      <c r="B15095" t="s">
        <v>38</v>
      </c>
      <c r="C15095" t="s">
        <v>45</v>
      </c>
      <c r="D15095" t="s">
        <v>8</v>
      </c>
      <c r="E15095">
        <v>2013</v>
      </c>
      <c r="F15095">
        <v>21</v>
      </c>
      <c r="G15095">
        <v>1083.3119999999999</v>
      </c>
      <c r="H15095">
        <v>991.03269999999998</v>
      </c>
      <c r="I15095">
        <v>74.666200000000003</v>
      </c>
      <c r="J15095">
        <v>1.0358769999999999</v>
      </c>
      <c r="K15095">
        <v>90.952129999999997</v>
      </c>
      <c r="L15095">
        <v>91.736450000000005</v>
      </c>
      <c r="M15095">
        <v>92.279660000000007</v>
      </c>
      <c r="N15095">
        <v>92.822879999999998</v>
      </c>
      <c r="O15095">
        <v>93.607190000000003</v>
      </c>
      <c r="P15095">
        <v>272.03616</v>
      </c>
      <c r="Q15095">
        <v>234.42608999999999</v>
      </c>
      <c r="R15095">
        <v>4</v>
      </c>
      <c r="S15095" s="81">
        <v>39199</v>
      </c>
    </row>
    <row r="15096" spans="1:19" x14ac:dyDescent="0.2">
      <c r="A15096" t="s">
        <v>78</v>
      </c>
      <c r="B15096" t="s">
        <v>38</v>
      </c>
      <c r="C15096" t="s">
        <v>45</v>
      </c>
      <c r="D15096" t="s">
        <v>8</v>
      </c>
      <c r="E15096">
        <v>2013</v>
      </c>
      <c r="F15096">
        <v>22</v>
      </c>
      <c r="G15096">
        <v>1080.7639999999999</v>
      </c>
      <c r="H15096">
        <v>1025.1020000000001</v>
      </c>
      <c r="I15096">
        <v>71.467799999999997</v>
      </c>
      <c r="J15096">
        <v>1.038611</v>
      </c>
      <c r="K15096">
        <v>54.331440000000001</v>
      </c>
      <c r="L15096">
        <v>55.117829999999998</v>
      </c>
      <c r="M15096">
        <v>55.662480000000002</v>
      </c>
      <c r="N15096">
        <v>56.207120000000003</v>
      </c>
      <c r="O15096">
        <v>56.993510000000001</v>
      </c>
      <c r="P15096">
        <v>272.03616</v>
      </c>
      <c r="Q15096">
        <v>234.42608999999999</v>
      </c>
      <c r="R15096">
        <v>4</v>
      </c>
      <c r="S15096" s="81">
        <v>39199</v>
      </c>
    </row>
    <row r="15097" spans="1:19" x14ac:dyDescent="0.2">
      <c r="A15097" t="s">
        <v>78</v>
      </c>
      <c r="B15097" t="s">
        <v>38</v>
      </c>
      <c r="C15097" t="s">
        <v>45</v>
      </c>
      <c r="D15097" t="s">
        <v>8</v>
      </c>
      <c r="E15097">
        <v>2013</v>
      </c>
      <c r="F15097">
        <v>23</v>
      </c>
      <c r="G15097">
        <v>1075.44</v>
      </c>
      <c r="H15097">
        <v>1018.636</v>
      </c>
      <c r="I15097">
        <v>69.262</v>
      </c>
      <c r="J15097">
        <v>1.0385439999999999</v>
      </c>
      <c r="K15097">
        <v>55.472270000000002</v>
      </c>
      <c r="L15097">
        <v>56.258609999999997</v>
      </c>
      <c r="M15097">
        <v>56.803220000000003</v>
      </c>
      <c r="N15097">
        <v>57.347839999999998</v>
      </c>
      <c r="O15097">
        <v>58.134169999999997</v>
      </c>
      <c r="P15097">
        <v>272.03616</v>
      </c>
      <c r="Q15097">
        <v>234.42608999999999</v>
      </c>
      <c r="R15097">
        <v>4</v>
      </c>
      <c r="S15097" s="81">
        <v>39199</v>
      </c>
    </row>
    <row r="15098" spans="1:19" x14ac:dyDescent="0.2">
      <c r="A15098" t="s">
        <v>78</v>
      </c>
      <c r="B15098" t="s">
        <v>38</v>
      </c>
      <c r="C15098" t="s">
        <v>45</v>
      </c>
      <c r="D15098" t="s">
        <v>8</v>
      </c>
      <c r="E15098">
        <v>2013</v>
      </c>
      <c r="F15098">
        <v>24</v>
      </c>
      <c r="G15098">
        <v>1062.4939999999999</v>
      </c>
      <c r="H15098">
        <v>1022.559</v>
      </c>
      <c r="I15098">
        <v>66.977400000000003</v>
      </c>
      <c r="J15098">
        <v>1.04186</v>
      </c>
      <c r="K15098">
        <v>38.599130000000002</v>
      </c>
      <c r="L15098">
        <v>39.387970000000003</v>
      </c>
      <c r="M15098">
        <v>39.934330000000003</v>
      </c>
      <c r="N15098">
        <v>40.48068</v>
      </c>
      <c r="O15098">
        <v>41.26952</v>
      </c>
      <c r="P15098">
        <v>272.03616</v>
      </c>
      <c r="Q15098">
        <v>234.42608999999999</v>
      </c>
      <c r="R15098">
        <v>4</v>
      </c>
      <c r="S15098" s="81">
        <v>39199</v>
      </c>
    </row>
    <row r="15099" spans="1:19" x14ac:dyDescent="0.2">
      <c r="A15099" t="s">
        <v>78</v>
      </c>
      <c r="B15099" t="s">
        <v>38</v>
      </c>
      <c r="C15099" t="s">
        <v>45</v>
      </c>
      <c r="D15099" t="s">
        <v>9</v>
      </c>
      <c r="E15099">
        <v>2013</v>
      </c>
      <c r="F15099">
        <v>1</v>
      </c>
      <c r="G15099">
        <v>1032.701</v>
      </c>
      <c r="H15099">
        <v>1032.701</v>
      </c>
      <c r="I15099">
        <v>72.891900000000007</v>
      </c>
      <c r="J15099">
        <v>1.067078</v>
      </c>
      <c r="K15099">
        <v>-1.367516</v>
      </c>
      <c r="L15099">
        <v>-0.55957650000000003</v>
      </c>
      <c r="M15099">
        <v>0</v>
      </c>
      <c r="N15099">
        <v>0.55957650000000003</v>
      </c>
      <c r="O15099">
        <v>1.367516</v>
      </c>
      <c r="P15099">
        <v>273.91692999999998</v>
      </c>
      <c r="Q15099">
        <v>234.40494000000001</v>
      </c>
      <c r="R15099">
        <v>5</v>
      </c>
      <c r="S15099" s="81">
        <v>36668</v>
      </c>
    </row>
    <row r="15100" spans="1:19" x14ac:dyDescent="0.2">
      <c r="A15100" t="s">
        <v>78</v>
      </c>
      <c r="B15100" t="s">
        <v>38</v>
      </c>
      <c r="C15100" t="s">
        <v>45</v>
      </c>
      <c r="D15100" t="s">
        <v>9</v>
      </c>
      <c r="E15100">
        <v>2013</v>
      </c>
      <c r="F15100">
        <v>2</v>
      </c>
      <c r="G15100">
        <v>1010.792</v>
      </c>
      <c r="H15100">
        <v>1010.792</v>
      </c>
      <c r="I15100">
        <v>71.243200000000002</v>
      </c>
      <c r="J15100">
        <v>1.0632839999999999</v>
      </c>
      <c r="K15100">
        <v>-1.362654</v>
      </c>
      <c r="L15100">
        <v>-0.5575869</v>
      </c>
      <c r="M15100">
        <v>0</v>
      </c>
      <c r="N15100">
        <v>0.5575869</v>
      </c>
      <c r="O15100">
        <v>1.362654</v>
      </c>
      <c r="P15100">
        <v>273.91692999999998</v>
      </c>
      <c r="Q15100">
        <v>234.40494000000001</v>
      </c>
      <c r="R15100">
        <v>5</v>
      </c>
      <c r="S15100" s="81">
        <v>36668</v>
      </c>
    </row>
    <row r="15101" spans="1:19" x14ac:dyDescent="0.2">
      <c r="A15101" t="s">
        <v>78</v>
      </c>
      <c r="B15101" t="s">
        <v>38</v>
      </c>
      <c r="C15101" t="s">
        <v>45</v>
      </c>
      <c r="D15101" t="s">
        <v>9</v>
      </c>
      <c r="E15101">
        <v>2013</v>
      </c>
      <c r="F15101">
        <v>3</v>
      </c>
      <c r="G15101">
        <v>1001.06</v>
      </c>
      <c r="H15101">
        <v>1001.06</v>
      </c>
      <c r="I15101">
        <v>69.843900000000005</v>
      </c>
      <c r="J15101">
        <v>1.0640430000000001</v>
      </c>
      <c r="K15101">
        <v>-1.363626</v>
      </c>
      <c r="L15101">
        <v>-0.55798460000000005</v>
      </c>
      <c r="M15101">
        <v>0</v>
      </c>
      <c r="N15101">
        <v>0.55798460000000005</v>
      </c>
      <c r="O15101">
        <v>1.363626</v>
      </c>
      <c r="P15101">
        <v>273.91692999999998</v>
      </c>
      <c r="Q15101">
        <v>234.40494000000001</v>
      </c>
      <c r="R15101">
        <v>5</v>
      </c>
      <c r="S15101" s="81">
        <v>36668</v>
      </c>
    </row>
    <row r="15102" spans="1:19" x14ac:dyDescent="0.2">
      <c r="A15102" t="s">
        <v>78</v>
      </c>
      <c r="B15102" t="s">
        <v>38</v>
      </c>
      <c r="C15102" t="s">
        <v>45</v>
      </c>
      <c r="D15102" t="s">
        <v>9</v>
      </c>
      <c r="E15102">
        <v>2013</v>
      </c>
      <c r="F15102">
        <v>4</v>
      </c>
      <c r="G15102">
        <v>1015.317</v>
      </c>
      <c r="H15102">
        <v>1015.317</v>
      </c>
      <c r="I15102">
        <v>68.784999999999997</v>
      </c>
      <c r="J15102">
        <v>1.0643629999999999</v>
      </c>
      <c r="K15102">
        <v>-1.364036</v>
      </c>
      <c r="L15102">
        <v>-0.5581526</v>
      </c>
      <c r="M15102">
        <v>0</v>
      </c>
      <c r="N15102">
        <v>0.5581526</v>
      </c>
      <c r="O15102">
        <v>1.364036</v>
      </c>
      <c r="P15102">
        <v>273.91692999999998</v>
      </c>
      <c r="Q15102">
        <v>234.40494000000001</v>
      </c>
      <c r="R15102">
        <v>5</v>
      </c>
      <c r="S15102" s="81">
        <v>36668</v>
      </c>
    </row>
    <row r="15103" spans="1:19" x14ac:dyDescent="0.2">
      <c r="A15103" t="s">
        <v>78</v>
      </c>
      <c r="B15103" t="s">
        <v>38</v>
      </c>
      <c r="C15103" t="s">
        <v>45</v>
      </c>
      <c r="D15103" t="s">
        <v>9</v>
      </c>
      <c r="E15103">
        <v>2013</v>
      </c>
      <c r="F15103">
        <v>5</v>
      </c>
      <c r="G15103">
        <v>1042.9770000000001</v>
      </c>
      <c r="H15103">
        <v>1042.9770000000001</v>
      </c>
      <c r="I15103">
        <v>67.922200000000004</v>
      </c>
      <c r="J15103">
        <v>1.071785</v>
      </c>
      <c r="K15103">
        <v>-1.373548</v>
      </c>
      <c r="L15103">
        <v>-0.56204469999999995</v>
      </c>
      <c r="M15103">
        <v>0</v>
      </c>
      <c r="N15103">
        <v>0.56204469999999995</v>
      </c>
      <c r="O15103">
        <v>1.373548</v>
      </c>
      <c r="P15103">
        <v>273.91692999999998</v>
      </c>
      <c r="Q15103">
        <v>234.40494000000001</v>
      </c>
      <c r="R15103">
        <v>5</v>
      </c>
      <c r="S15103" s="81">
        <v>36668</v>
      </c>
    </row>
    <row r="15104" spans="1:19" x14ac:dyDescent="0.2">
      <c r="A15104" t="s">
        <v>78</v>
      </c>
      <c r="B15104" t="s">
        <v>38</v>
      </c>
      <c r="C15104" t="s">
        <v>45</v>
      </c>
      <c r="D15104" t="s">
        <v>9</v>
      </c>
      <c r="E15104">
        <v>2013</v>
      </c>
      <c r="F15104">
        <v>6</v>
      </c>
      <c r="G15104">
        <v>1079.22</v>
      </c>
      <c r="H15104">
        <v>1079.22</v>
      </c>
      <c r="I15104">
        <v>66.717500000000001</v>
      </c>
      <c r="J15104">
        <v>1.0724769999999999</v>
      </c>
      <c r="K15104">
        <v>-1.3744339999999999</v>
      </c>
      <c r="L15104">
        <v>-0.56240730000000005</v>
      </c>
      <c r="M15104">
        <v>0</v>
      </c>
      <c r="N15104">
        <v>0.56240730000000005</v>
      </c>
      <c r="O15104">
        <v>1.3744339999999999</v>
      </c>
      <c r="P15104">
        <v>273.91692999999998</v>
      </c>
      <c r="Q15104">
        <v>234.40494000000001</v>
      </c>
      <c r="R15104">
        <v>5</v>
      </c>
      <c r="S15104" s="81">
        <v>36668</v>
      </c>
    </row>
    <row r="15105" spans="1:19" x14ac:dyDescent="0.2">
      <c r="A15105" t="s">
        <v>78</v>
      </c>
      <c r="B15105" t="s">
        <v>38</v>
      </c>
      <c r="C15105" t="s">
        <v>45</v>
      </c>
      <c r="D15105" t="s">
        <v>9</v>
      </c>
      <c r="E15105">
        <v>2013</v>
      </c>
      <c r="F15105">
        <v>7</v>
      </c>
      <c r="G15105">
        <v>1149.838</v>
      </c>
      <c r="H15105">
        <v>1149.838</v>
      </c>
      <c r="I15105">
        <v>66.757000000000005</v>
      </c>
      <c r="J15105">
        <v>1.0701160000000001</v>
      </c>
      <c r="K15105">
        <v>-1.371408</v>
      </c>
      <c r="L15105">
        <v>-0.56116920000000003</v>
      </c>
      <c r="M15105">
        <v>0</v>
      </c>
      <c r="N15105">
        <v>0.56116920000000003</v>
      </c>
      <c r="O15105">
        <v>1.371408</v>
      </c>
      <c r="P15105">
        <v>273.91692999999998</v>
      </c>
      <c r="Q15105">
        <v>234.40494000000001</v>
      </c>
      <c r="R15105">
        <v>5</v>
      </c>
      <c r="S15105" s="81">
        <v>36668</v>
      </c>
    </row>
    <row r="15106" spans="1:19" x14ac:dyDescent="0.2">
      <c r="A15106" t="s">
        <v>78</v>
      </c>
      <c r="B15106" t="s">
        <v>38</v>
      </c>
      <c r="C15106" t="s">
        <v>45</v>
      </c>
      <c r="D15106" t="s">
        <v>9</v>
      </c>
      <c r="E15106">
        <v>2013</v>
      </c>
      <c r="F15106">
        <v>8</v>
      </c>
      <c r="G15106">
        <v>1175.316</v>
      </c>
      <c r="H15106">
        <v>1175.316</v>
      </c>
      <c r="I15106">
        <v>70.889799999999994</v>
      </c>
      <c r="J15106">
        <v>1.069877</v>
      </c>
      <c r="K15106">
        <v>-1.371103</v>
      </c>
      <c r="L15106">
        <v>-0.56104399999999999</v>
      </c>
      <c r="M15106">
        <v>0</v>
      </c>
      <c r="N15106">
        <v>0.56104399999999999</v>
      </c>
      <c r="O15106">
        <v>1.371103</v>
      </c>
      <c r="P15106">
        <v>273.91692999999998</v>
      </c>
      <c r="Q15106">
        <v>234.40494000000001</v>
      </c>
      <c r="R15106">
        <v>5</v>
      </c>
      <c r="S15106" s="81">
        <v>36668</v>
      </c>
    </row>
    <row r="15107" spans="1:19" x14ac:dyDescent="0.2">
      <c r="A15107" t="s">
        <v>78</v>
      </c>
      <c r="B15107" t="s">
        <v>38</v>
      </c>
      <c r="C15107" t="s">
        <v>45</v>
      </c>
      <c r="D15107" t="s">
        <v>9</v>
      </c>
      <c r="E15107">
        <v>2013</v>
      </c>
      <c r="F15107">
        <v>9</v>
      </c>
      <c r="G15107">
        <v>1186.9570000000001</v>
      </c>
      <c r="H15107">
        <v>1186.9570000000001</v>
      </c>
      <c r="I15107">
        <v>75.003799999999998</v>
      </c>
      <c r="J15107">
        <v>1.066651</v>
      </c>
      <c r="K15107">
        <v>-1.366968</v>
      </c>
      <c r="L15107">
        <v>-0.55935230000000002</v>
      </c>
      <c r="M15107">
        <v>0</v>
      </c>
      <c r="N15107">
        <v>0.55935230000000002</v>
      </c>
      <c r="O15107">
        <v>1.366968</v>
      </c>
      <c r="P15107">
        <v>273.91692999999998</v>
      </c>
      <c r="Q15107">
        <v>234.40494000000001</v>
      </c>
      <c r="R15107">
        <v>5</v>
      </c>
      <c r="S15107" s="81">
        <v>36668</v>
      </c>
    </row>
    <row r="15108" spans="1:19" x14ac:dyDescent="0.2">
      <c r="A15108" t="s">
        <v>78</v>
      </c>
      <c r="B15108" t="s">
        <v>38</v>
      </c>
      <c r="C15108" t="s">
        <v>45</v>
      </c>
      <c r="D15108" t="s">
        <v>9</v>
      </c>
      <c r="E15108">
        <v>2013</v>
      </c>
      <c r="F15108">
        <v>10</v>
      </c>
      <c r="G15108">
        <v>1190.1110000000001</v>
      </c>
      <c r="H15108">
        <v>1190.1110000000001</v>
      </c>
      <c r="I15108">
        <v>79.3142</v>
      </c>
      <c r="J15108">
        <v>1.0637799999999999</v>
      </c>
      <c r="K15108">
        <v>-1.363289</v>
      </c>
      <c r="L15108">
        <v>-0.55784699999999998</v>
      </c>
      <c r="M15108">
        <v>0</v>
      </c>
      <c r="N15108">
        <v>0.55784699999999998</v>
      </c>
      <c r="O15108">
        <v>1.363289</v>
      </c>
      <c r="P15108">
        <v>273.91692999999998</v>
      </c>
      <c r="Q15108">
        <v>234.40494000000001</v>
      </c>
      <c r="R15108">
        <v>5</v>
      </c>
      <c r="S15108" s="81">
        <v>36668</v>
      </c>
    </row>
    <row r="15109" spans="1:19" x14ac:dyDescent="0.2">
      <c r="A15109" t="s">
        <v>78</v>
      </c>
      <c r="B15109" t="s">
        <v>38</v>
      </c>
      <c r="C15109" t="s">
        <v>45</v>
      </c>
      <c r="D15109" t="s">
        <v>9</v>
      </c>
      <c r="E15109">
        <v>2013</v>
      </c>
      <c r="F15109">
        <v>11</v>
      </c>
      <c r="G15109">
        <v>1177.768</v>
      </c>
      <c r="H15109">
        <v>1177.768</v>
      </c>
      <c r="I15109">
        <v>83.194699999999997</v>
      </c>
      <c r="J15109">
        <v>1.067971</v>
      </c>
      <c r="K15109">
        <v>-1.36866</v>
      </c>
      <c r="L15109">
        <v>-0.5600444</v>
      </c>
      <c r="M15109">
        <v>0</v>
      </c>
      <c r="N15109">
        <v>0.5600444</v>
      </c>
      <c r="O15109">
        <v>1.36866</v>
      </c>
      <c r="P15109">
        <v>273.91692999999998</v>
      </c>
      <c r="Q15109">
        <v>234.40494000000001</v>
      </c>
      <c r="R15109">
        <v>5</v>
      </c>
      <c r="S15109" s="81">
        <v>36668</v>
      </c>
    </row>
    <row r="15110" spans="1:19" x14ac:dyDescent="0.2">
      <c r="A15110" t="s">
        <v>78</v>
      </c>
      <c r="B15110" t="s">
        <v>38</v>
      </c>
      <c r="C15110" t="s">
        <v>45</v>
      </c>
      <c r="D15110" t="s">
        <v>9</v>
      </c>
      <c r="E15110">
        <v>2013</v>
      </c>
      <c r="F15110">
        <v>12</v>
      </c>
      <c r="G15110">
        <v>1179.6610000000001</v>
      </c>
      <c r="H15110">
        <v>1122.3989999999999</v>
      </c>
      <c r="I15110">
        <v>86.652600000000007</v>
      </c>
      <c r="J15110">
        <v>1.0609</v>
      </c>
      <c r="K15110">
        <v>55.901510000000002</v>
      </c>
      <c r="L15110">
        <v>56.704770000000003</v>
      </c>
      <c r="M15110">
        <v>57.261110000000002</v>
      </c>
      <c r="N15110">
        <v>57.817439999999998</v>
      </c>
      <c r="O15110">
        <v>58.620699999999999</v>
      </c>
      <c r="P15110">
        <v>273.91692999999998</v>
      </c>
      <c r="Q15110">
        <v>234.40494000000001</v>
      </c>
      <c r="R15110">
        <v>5</v>
      </c>
      <c r="S15110" s="81">
        <v>36668</v>
      </c>
    </row>
    <row r="15111" spans="1:19" x14ac:dyDescent="0.2">
      <c r="A15111" t="s">
        <v>78</v>
      </c>
      <c r="B15111" t="s">
        <v>38</v>
      </c>
      <c r="C15111" t="s">
        <v>45</v>
      </c>
      <c r="D15111" t="s">
        <v>9</v>
      </c>
      <c r="E15111">
        <v>2013</v>
      </c>
      <c r="F15111">
        <v>13</v>
      </c>
      <c r="G15111">
        <v>1159.723</v>
      </c>
      <c r="H15111">
        <v>733.08420000000001</v>
      </c>
      <c r="I15111">
        <v>89.367999999999995</v>
      </c>
      <c r="J15111">
        <v>1.058916</v>
      </c>
      <c r="K15111">
        <v>425.28219999999999</v>
      </c>
      <c r="L15111">
        <v>426.08390000000003</v>
      </c>
      <c r="M15111">
        <v>426.63920000000002</v>
      </c>
      <c r="N15111">
        <v>427.19450000000001</v>
      </c>
      <c r="O15111">
        <v>427.99630000000002</v>
      </c>
      <c r="P15111">
        <v>273.91692999999998</v>
      </c>
      <c r="Q15111">
        <v>234.40494000000001</v>
      </c>
      <c r="R15111">
        <v>5</v>
      </c>
      <c r="S15111" s="81">
        <v>36668</v>
      </c>
    </row>
    <row r="15112" spans="1:19" x14ac:dyDescent="0.2">
      <c r="A15112" t="s">
        <v>78</v>
      </c>
      <c r="B15112" t="s">
        <v>38</v>
      </c>
      <c r="C15112" t="s">
        <v>45</v>
      </c>
      <c r="D15112" t="s">
        <v>9</v>
      </c>
      <c r="E15112">
        <v>2013</v>
      </c>
      <c r="F15112">
        <v>14</v>
      </c>
      <c r="G15112">
        <v>1165.046</v>
      </c>
      <c r="H15112">
        <v>249.77670000000001</v>
      </c>
      <c r="I15112">
        <v>91.529799999999994</v>
      </c>
      <c r="J15112">
        <v>1.063382</v>
      </c>
      <c r="K15112">
        <v>913.90620000000001</v>
      </c>
      <c r="L15112">
        <v>914.71140000000003</v>
      </c>
      <c r="M15112">
        <v>915.26900000000001</v>
      </c>
      <c r="N15112">
        <v>915.82659999999998</v>
      </c>
      <c r="O15112">
        <v>916.6318</v>
      </c>
      <c r="P15112">
        <v>273.91692999999998</v>
      </c>
      <c r="Q15112">
        <v>234.40494000000001</v>
      </c>
      <c r="R15112">
        <v>5</v>
      </c>
      <c r="S15112" s="81">
        <v>36668</v>
      </c>
    </row>
    <row r="15113" spans="1:19" x14ac:dyDescent="0.2">
      <c r="A15113" t="s">
        <v>78</v>
      </c>
      <c r="B15113" t="s">
        <v>38</v>
      </c>
      <c r="C15113" t="s">
        <v>45</v>
      </c>
      <c r="D15113" t="s">
        <v>9</v>
      </c>
      <c r="E15113">
        <v>2013</v>
      </c>
      <c r="F15113">
        <v>15</v>
      </c>
      <c r="G15113">
        <v>1135.7139999999999</v>
      </c>
      <c r="H15113">
        <v>245.8664</v>
      </c>
      <c r="I15113">
        <v>92.438100000000006</v>
      </c>
      <c r="J15113">
        <v>1.0526059999999999</v>
      </c>
      <c r="K15113">
        <v>888.49850000000004</v>
      </c>
      <c r="L15113">
        <v>889.29549999999995</v>
      </c>
      <c r="M15113">
        <v>889.84749999999997</v>
      </c>
      <c r="N15113">
        <v>890.39949999999999</v>
      </c>
      <c r="O15113">
        <v>891.19650000000001</v>
      </c>
      <c r="P15113">
        <v>273.91692999999998</v>
      </c>
      <c r="Q15113">
        <v>234.40494000000001</v>
      </c>
      <c r="R15113">
        <v>5</v>
      </c>
      <c r="S15113" s="81">
        <v>36668</v>
      </c>
    </row>
    <row r="15114" spans="1:19" x14ac:dyDescent="0.2">
      <c r="A15114" t="s">
        <v>78</v>
      </c>
      <c r="B15114" t="s">
        <v>38</v>
      </c>
      <c r="C15114" t="s">
        <v>45</v>
      </c>
      <c r="D15114" t="s">
        <v>9</v>
      </c>
      <c r="E15114">
        <v>2013</v>
      </c>
      <c r="F15114">
        <v>16</v>
      </c>
      <c r="G15114">
        <v>1074.318</v>
      </c>
      <c r="H15114">
        <v>242.82759999999999</v>
      </c>
      <c r="I15114">
        <v>92.906899999999993</v>
      </c>
      <c r="J15114">
        <v>1.05606</v>
      </c>
      <c r="K15114">
        <v>830.13649999999996</v>
      </c>
      <c r="L15114">
        <v>830.93610000000001</v>
      </c>
      <c r="M15114">
        <v>831.48990000000003</v>
      </c>
      <c r="N15114">
        <v>832.04369999999994</v>
      </c>
      <c r="O15114">
        <v>832.8433</v>
      </c>
      <c r="P15114">
        <v>273.91692999999998</v>
      </c>
      <c r="Q15114">
        <v>234.40494000000001</v>
      </c>
      <c r="R15114">
        <v>5</v>
      </c>
      <c r="S15114" s="81">
        <v>36668</v>
      </c>
    </row>
    <row r="15115" spans="1:19" x14ac:dyDescent="0.2">
      <c r="A15115" t="s">
        <v>78</v>
      </c>
      <c r="B15115" t="s">
        <v>38</v>
      </c>
      <c r="C15115" t="s">
        <v>45</v>
      </c>
      <c r="D15115" t="s">
        <v>9</v>
      </c>
      <c r="E15115">
        <v>2013</v>
      </c>
      <c r="F15115">
        <v>17</v>
      </c>
      <c r="G15115">
        <v>1062.2149999999999</v>
      </c>
      <c r="H15115">
        <v>238.2278</v>
      </c>
      <c r="I15115">
        <v>93.393299999999996</v>
      </c>
      <c r="J15115">
        <v>1.056476</v>
      </c>
      <c r="K15115">
        <v>822.63369999999998</v>
      </c>
      <c r="L15115">
        <v>823.43370000000004</v>
      </c>
      <c r="M15115">
        <v>823.98770000000002</v>
      </c>
      <c r="N15115">
        <v>824.54169999999999</v>
      </c>
      <c r="O15115">
        <v>825.34159999999997</v>
      </c>
      <c r="P15115">
        <v>273.91692999999998</v>
      </c>
      <c r="Q15115">
        <v>234.40494000000001</v>
      </c>
      <c r="R15115">
        <v>5</v>
      </c>
      <c r="S15115" s="81">
        <v>36668</v>
      </c>
    </row>
    <row r="15116" spans="1:19" x14ac:dyDescent="0.2">
      <c r="A15116" t="s">
        <v>78</v>
      </c>
      <c r="B15116" t="s">
        <v>38</v>
      </c>
      <c r="C15116" t="s">
        <v>45</v>
      </c>
      <c r="D15116" t="s">
        <v>9</v>
      </c>
      <c r="E15116">
        <v>2013</v>
      </c>
      <c r="F15116">
        <v>18</v>
      </c>
      <c r="G15116">
        <v>1050.3979999999999</v>
      </c>
      <c r="H15116">
        <v>233.8817</v>
      </c>
      <c r="I15116">
        <v>92.439300000000003</v>
      </c>
      <c r="J15116">
        <v>1.053512</v>
      </c>
      <c r="K15116">
        <v>815.16600000000005</v>
      </c>
      <c r="L15116">
        <v>815.96360000000004</v>
      </c>
      <c r="M15116">
        <v>816.51610000000005</v>
      </c>
      <c r="N15116">
        <v>817.06849999999997</v>
      </c>
      <c r="O15116">
        <v>817.86620000000005</v>
      </c>
      <c r="P15116">
        <v>273.91692999999998</v>
      </c>
      <c r="Q15116">
        <v>234.40494000000001</v>
      </c>
      <c r="R15116">
        <v>5</v>
      </c>
      <c r="S15116" s="81">
        <v>36668</v>
      </c>
    </row>
    <row r="15117" spans="1:19" x14ac:dyDescent="0.2">
      <c r="A15117" t="s">
        <v>78</v>
      </c>
      <c r="B15117" t="s">
        <v>38</v>
      </c>
      <c r="C15117" t="s">
        <v>45</v>
      </c>
      <c r="D15117" t="s">
        <v>9</v>
      </c>
      <c r="E15117">
        <v>2013</v>
      </c>
      <c r="F15117">
        <v>19</v>
      </c>
      <c r="G15117">
        <v>1083.848</v>
      </c>
      <c r="H15117">
        <v>561.39030000000002</v>
      </c>
      <c r="I15117">
        <v>90.902199999999993</v>
      </c>
      <c r="J15117">
        <v>1.0563750000000001</v>
      </c>
      <c r="K15117">
        <v>521.10429999999997</v>
      </c>
      <c r="L15117">
        <v>521.90419999999995</v>
      </c>
      <c r="M15117">
        <v>522.45809999999994</v>
      </c>
      <c r="N15117">
        <v>523.01210000000003</v>
      </c>
      <c r="O15117">
        <v>523.81200000000001</v>
      </c>
      <c r="P15117">
        <v>273.91692999999998</v>
      </c>
      <c r="Q15117">
        <v>234.40494000000001</v>
      </c>
      <c r="R15117">
        <v>5</v>
      </c>
      <c r="S15117" s="81">
        <v>36668</v>
      </c>
    </row>
    <row r="15118" spans="1:19" x14ac:dyDescent="0.2">
      <c r="A15118" t="s">
        <v>78</v>
      </c>
      <c r="B15118" t="s">
        <v>38</v>
      </c>
      <c r="C15118" t="s">
        <v>45</v>
      </c>
      <c r="D15118" t="s">
        <v>9</v>
      </c>
      <c r="E15118">
        <v>2013</v>
      </c>
      <c r="F15118">
        <v>20</v>
      </c>
      <c r="G15118">
        <v>1105.296</v>
      </c>
      <c r="H15118">
        <v>873.9855</v>
      </c>
      <c r="I15118">
        <v>87.261099999999999</v>
      </c>
      <c r="J15118">
        <v>1.0576890000000001</v>
      </c>
      <c r="K15118">
        <v>229.95490000000001</v>
      </c>
      <c r="L15118">
        <v>230.75569999999999</v>
      </c>
      <c r="M15118">
        <v>231.31039999999999</v>
      </c>
      <c r="N15118">
        <v>231.86500000000001</v>
      </c>
      <c r="O15118">
        <v>232.66579999999999</v>
      </c>
      <c r="P15118">
        <v>273.91692999999998</v>
      </c>
      <c r="Q15118">
        <v>234.40494000000001</v>
      </c>
      <c r="R15118">
        <v>5</v>
      </c>
      <c r="S15118" s="81">
        <v>36668</v>
      </c>
    </row>
    <row r="15119" spans="1:19" x14ac:dyDescent="0.2">
      <c r="A15119" t="s">
        <v>78</v>
      </c>
      <c r="B15119" t="s">
        <v>38</v>
      </c>
      <c r="C15119" t="s">
        <v>45</v>
      </c>
      <c r="D15119" t="s">
        <v>9</v>
      </c>
      <c r="E15119">
        <v>2013</v>
      </c>
      <c r="F15119">
        <v>21</v>
      </c>
      <c r="G15119">
        <v>1117.913</v>
      </c>
      <c r="H15119">
        <v>986.21590000000003</v>
      </c>
      <c r="I15119">
        <v>83.013199999999998</v>
      </c>
      <c r="J15119">
        <v>1.0574779999999999</v>
      </c>
      <c r="K15119">
        <v>130.34180000000001</v>
      </c>
      <c r="L15119">
        <v>131.14240000000001</v>
      </c>
      <c r="M15119">
        <v>131.697</v>
      </c>
      <c r="N15119">
        <v>132.25149999999999</v>
      </c>
      <c r="O15119">
        <v>133.0522</v>
      </c>
      <c r="P15119">
        <v>273.91692999999998</v>
      </c>
      <c r="Q15119">
        <v>234.40494000000001</v>
      </c>
      <c r="R15119">
        <v>5</v>
      </c>
      <c r="S15119" s="81">
        <v>36668</v>
      </c>
    </row>
    <row r="15120" spans="1:19" x14ac:dyDescent="0.2">
      <c r="A15120" t="s">
        <v>78</v>
      </c>
      <c r="B15120" t="s">
        <v>38</v>
      </c>
      <c r="C15120" t="s">
        <v>45</v>
      </c>
      <c r="D15120" t="s">
        <v>9</v>
      </c>
      <c r="E15120">
        <v>2013</v>
      </c>
      <c r="F15120">
        <v>22</v>
      </c>
      <c r="G15120">
        <v>1122.1980000000001</v>
      </c>
      <c r="H15120">
        <v>1022.6130000000001</v>
      </c>
      <c r="I15120">
        <v>79.666600000000003</v>
      </c>
      <c r="J15120">
        <v>1.065115</v>
      </c>
      <c r="K15120">
        <v>98.220020000000005</v>
      </c>
      <c r="L15120">
        <v>99.026470000000003</v>
      </c>
      <c r="M15120">
        <v>99.58502</v>
      </c>
      <c r="N15120">
        <v>100.14360000000001</v>
      </c>
      <c r="O15120">
        <v>100.95</v>
      </c>
      <c r="P15120">
        <v>273.91692999999998</v>
      </c>
      <c r="Q15120">
        <v>234.40494000000001</v>
      </c>
      <c r="R15120">
        <v>5</v>
      </c>
      <c r="S15120" s="81">
        <v>36668</v>
      </c>
    </row>
    <row r="15121" spans="1:19" x14ac:dyDescent="0.2">
      <c r="A15121" t="s">
        <v>78</v>
      </c>
      <c r="B15121" t="s">
        <v>38</v>
      </c>
      <c r="C15121" t="s">
        <v>45</v>
      </c>
      <c r="D15121" t="s">
        <v>9</v>
      </c>
      <c r="E15121">
        <v>2013</v>
      </c>
      <c r="F15121">
        <v>23</v>
      </c>
      <c r="G15121">
        <v>1115.32</v>
      </c>
      <c r="H15121">
        <v>1039.317</v>
      </c>
      <c r="I15121">
        <v>76.590699999999998</v>
      </c>
      <c r="J15121">
        <v>1.0666040000000001</v>
      </c>
      <c r="K15121">
        <v>74.636269999999996</v>
      </c>
      <c r="L15121">
        <v>75.443849999999998</v>
      </c>
      <c r="M15121">
        <v>76.003169999999997</v>
      </c>
      <c r="N15121">
        <v>76.5625</v>
      </c>
      <c r="O15121">
        <v>77.370080000000002</v>
      </c>
      <c r="P15121">
        <v>273.91692999999998</v>
      </c>
      <c r="Q15121">
        <v>234.40494000000001</v>
      </c>
      <c r="R15121">
        <v>5</v>
      </c>
      <c r="S15121" s="81">
        <v>36668</v>
      </c>
    </row>
    <row r="15122" spans="1:19" x14ac:dyDescent="0.2">
      <c r="A15122" t="s">
        <v>78</v>
      </c>
      <c r="B15122" t="s">
        <v>38</v>
      </c>
      <c r="C15122" t="s">
        <v>45</v>
      </c>
      <c r="D15122" t="s">
        <v>9</v>
      </c>
      <c r="E15122">
        <v>2013</v>
      </c>
      <c r="F15122">
        <v>24</v>
      </c>
      <c r="G15122">
        <v>1098.991</v>
      </c>
      <c r="H15122">
        <v>1038.086</v>
      </c>
      <c r="I15122">
        <v>74.515799999999999</v>
      </c>
      <c r="J15122">
        <v>1.0665910000000001</v>
      </c>
      <c r="K15122">
        <v>59.538629999999998</v>
      </c>
      <c r="L15122">
        <v>60.346200000000003</v>
      </c>
      <c r="M15122">
        <v>60.905520000000003</v>
      </c>
      <c r="N15122">
        <v>61.464840000000002</v>
      </c>
      <c r="O15122">
        <v>62.272410000000001</v>
      </c>
      <c r="P15122">
        <v>273.91692999999998</v>
      </c>
      <c r="Q15122">
        <v>234.40494000000001</v>
      </c>
      <c r="R15122">
        <v>5</v>
      </c>
      <c r="S15122" s="81">
        <v>36668</v>
      </c>
    </row>
    <row r="15123" spans="1:19" x14ac:dyDescent="0.2">
      <c r="A15123" t="s">
        <v>78</v>
      </c>
      <c r="B15123" t="s">
        <v>38</v>
      </c>
      <c r="C15123" t="s">
        <v>45</v>
      </c>
      <c r="D15123" t="s">
        <v>10</v>
      </c>
      <c r="E15123">
        <v>2013</v>
      </c>
      <c r="F15123">
        <v>1</v>
      </c>
      <c r="G15123">
        <v>1107.326</v>
      </c>
      <c r="H15123">
        <v>1107.326</v>
      </c>
      <c r="I15123">
        <v>73.154399999999995</v>
      </c>
      <c r="J15123">
        <v>1.2119279999999999</v>
      </c>
      <c r="K15123">
        <v>-1.553148</v>
      </c>
      <c r="L15123">
        <v>-0.63553539999999997</v>
      </c>
      <c r="M15123">
        <v>0</v>
      </c>
      <c r="N15123">
        <v>0.63553539999999997</v>
      </c>
      <c r="O15123">
        <v>1.553148</v>
      </c>
      <c r="P15123">
        <v>275.79770000000002</v>
      </c>
      <c r="Q15123">
        <v>234.38406000000001</v>
      </c>
      <c r="R15123">
        <v>6</v>
      </c>
      <c r="S15123" s="81">
        <v>39619</v>
      </c>
    </row>
    <row r="15124" spans="1:19" x14ac:dyDescent="0.2">
      <c r="A15124" t="s">
        <v>78</v>
      </c>
      <c r="B15124" t="s">
        <v>38</v>
      </c>
      <c r="C15124" t="s">
        <v>45</v>
      </c>
      <c r="D15124" t="s">
        <v>10</v>
      </c>
      <c r="E15124">
        <v>2013</v>
      </c>
      <c r="F15124">
        <v>2</v>
      </c>
      <c r="G15124">
        <v>1088.4069999999999</v>
      </c>
      <c r="H15124">
        <v>1088.4069999999999</v>
      </c>
      <c r="I15124">
        <v>71.641499999999994</v>
      </c>
      <c r="J15124">
        <v>1.2068680000000001</v>
      </c>
      <c r="K15124">
        <v>-1.546664</v>
      </c>
      <c r="L15124">
        <v>-0.63288230000000001</v>
      </c>
      <c r="M15124">
        <v>0</v>
      </c>
      <c r="N15124">
        <v>0.63288230000000001</v>
      </c>
      <c r="O15124">
        <v>1.546664</v>
      </c>
      <c r="P15124">
        <v>275.79770000000002</v>
      </c>
      <c r="Q15124">
        <v>234.38406000000001</v>
      </c>
      <c r="R15124">
        <v>6</v>
      </c>
      <c r="S15124" s="81">
        <v>39619</v>
      </c>
    </row>
    <row r="15125" spans="1:19" x14ac:dyDescent="0.2">
      <c r="A15125" t="s">
        <v>78</v>
      </c>
      <c r="B15125" t="s">
        <v>38</v>
      </c>
      <c r="C15125" t="s">
        <v>45</v>
      </c>
      <c r="D15125" t="s">
        <v>10</v>
      </c>
      <c r="E15125">
        <v>2013</v>
      </c>
      <c r="F15125">
        <v>3</v>
      </c>
      <c r="G15125">
        <v>1069.933</v>
      </c>
      <c r="H15125">
        <v>1069.933</v>
      </c>
      <c r="I15125">
        <v>70.520899999999997</v>
      </c>
      <c r="J15125">
        <v>1.1995549999999999</v>
      </c>
      <c r="K15125">
        <v>-1.537291</v>
      </c>
      <c r="L15125">
        <v>-0.62904720000000003</v>
      </c>
      <c r="M15125">
        <v>0</v>
      </c>
      <c r="N15125">
        <v>0.62904720000000003</v>
      </c>
      <c r="O15125">
        <v>1.537291</v>
      </c>
      <c r="P15125">
        <v>275.79770000000002</v>
      </c>
      <c r="Q15125">
        <v>234.38406000000001</v>
      </c>
      <c r="R15125">
        <v>6</v>
      </c>
      <c r="S15125" s="81">
        <v>39619</v>
      </c>
    </row>
    <row r="15126" spans="1:19" x14ac:dyDescent="0.2">
      <c r="A15126" t="s">
        <v>78</v>
      </c>
      <c r="B15126" t="s">
        <v>38</v>
      </c>
      <c r="C15126" t="s">
        <v>45</v>
      </c>
      <c r="D15126" t="s">
        <v>10</v>
      </c>
      <c r="E15126">
        <v>2013</v>
      </c>
      <c r="F15126">
        <v>4</v>
      </c>
      <c r="G15126">
        <v>1081.1020000000001</v>
      </c>
      <c r="H15126">
        <v>1081.1020000000001</v>
      </c>
      <c r="I15126">
        <v>68.314400000000006</v>
      </c>
      <c r="J15126">
        <v>1.2071160000000001</v>
      </c>
      <c r="K15126">
        <v>-1.5469820000000001</v>
      </c>
      <c r="L15126">
        <v>-0.63301249999999998</v>
      </c>
      <c r="M15126">
        <v>0</v>
      </c>
      <c r="N15126">
        <v>0.63301249999999998</v>
      </c>
      <c r="O15126">
        <v>1.5469820000000001</v>
      </c>
      <c r="P15126">
        <v>275.79770000000002</v>
      </c>
      <c r="Q15126">
        <v>234.38406000000001</v>
      </c>
      <c r="R15126">
        <v>6</v>
      </c>
      <c r="S15126" s="81">
        <v>39619</v>
      </c>
    </row>
    <row r="15127" spans="1:19" x14ac:dyDescent="0.2">
      <c r="A15127" t="s">
        <v>78</v>
      </c>
      <c r="B15127" t="s">
        <v>38</v>
      </c>
      <c r="C15127" t="s">
        <v>45</v>
      </c>
      <c r="D15127" t="s">
        <v>10</v>
      </c>
      <c r="E15127">
        <v>2013</v>
      </c>
      <c r="F15127">
        <v>5</v>
      </c>
      <c r="G15127">
        <v>1118.067</v>
      </c>
      <c r="H15127">
        <v>1118.067</v>
      </c>
      <c r="I15127">
        <v>67.146000000000001</v>
      </c>
      <c r="J15127">
        <v>1.2264090000000001</v>
      </c>
      <c r="K15127">
        <v>-1.571706</v>
      </c>
      <c r="L15127">
        <v>-0.64312939999999996</v>
      </c>
      <c r="M15127">
        <v>0</v>
      </c>
      <c r="N15127">
        <v>0.64312939999999996</v>
      </c>
      <c r="O15127">
        <v>1.571706</v>
      </c>
      <c r="P15127">
        <v>275.79770000000002</v>
      </c>
      <c r="Q15127">
        <v>234.38406000000001</v>
      </c>
      <c r="R15127">
        <v>6</v>
      </c>
      <c r="S15127" s="81">
        <v>39619</v>
      </c>
    </row>
    <row r="15128" spans="1:19" x14ac:dyDescent="0.2">
      <c r="A15128" t="s">
        <v>78</v>
      </c>
      <c r="B15128" t="s">
        <v>38</v>
      </c>
      <c r="C15128" t="s">
        <v>45</v>
      </c>
      <c r="D15128" t="s">
        <v>10</v>
      </c>
      <c r="E15128">
        <v>2013</v>
      </c>
      <c r="F15128">
        <v>6</v>
      </c>
      <c r="G15128">
        <v>1150.6320000000001</v>
      </c>
      <c r="H15128">
        <v>1150.6320000000001</v>
      </c>
      <c r="I15128">
        <v>65.987399999999994</v>
      </c>
      <c r="J15128">
        <v>1.227271</v>
      </c>
      <c r="K15128">
        <v>-1.572811</v>
      </c>
      <c r="L15128">
        <v>-0.64358139999999997</v>
      </c>
      <c r="M15128">
        <v>0</v>
      </c>
      <c r="N15128">
        <v>0.64358139999999997</v>
      </c>
      <c r="O15128">
        <v>1.572811</v>
      </c>
      <c r="P15128">
        <v>275.79770000000002</v>
      </c>
      <c r="Q15128">
        <v>234.38406000000001</v>
      </c>
      <c r="R15128">
        <v>6</v>
      </c>
      <c r="S15128" s="81">
        <v>39619</v>
      </c>
    </row>
    <row r="15129" spans="1:19" x14ac:dyDescent="0.2">
      <c r="A15129" t="s">
        <v>78</v>
      </c>
      <c r="B15129" t="s">
        <v>38</v>
      </c>
      <c r="C15129" t="s">
        <v>45</v>
      </c>
      <c r="D15129" t="s">
        <v>10</v>
      </c>
      <c r="E15129">
        <v>2013</v>
      </c>
      <c r="F15129">
        <v>7</v>
      </c>
      <c r="G15129">
        <v>1231.49</v>
      </c>
      <c r="H15129">
        <v>1231.49</v>
      </c>
      <c r="I15129">
        <v>67.049800000000005</v>
      </c>
      <c r="J15129">
        <v>1.2114769999999999</v>
      </c>
      <c r="K15129">
        <v>-1.55257</v>
      </c>
      <c r="L15129">
        <v>-0.63529910000000001</v>
      </c>
      <c r="M15129">
        <v>0</v>
      </c>
      <c r="N15129">
        <v>0.63529910000000001</v>
      </c>
      <c r="O15129">
        <v>1.55257</v>
      </c>
      <c r="P15129">
        <v>275.79770000000002</v>
      </c>
      <c r="Q15129">
        <v>234.38406000000001</v>
      </c>
      <c r="R15129">
        <v>6</v>
      </c>
      <c r="S15129" s="81">
        <v>39619</v>
      </c>
    </row>
    <row r="15130" spans="1:19" x14ac:dyDescent="0.2">
      <c r="A15130" t="s">
        <v>78</v>
      </c>
      <c r="B15130" t="s">
        <v>38</v>
      </c>
      <c r="C15130" t="s">
        <v>45</v>
      </c>
      <c r="D15130" t="s">
        <v>10</v>
      </c>
      <c r="E15130">
        <v>2013</v>
      </c>
      <c r="F15130">
        <v>8</v>
      </c>
      <c r="G15130">
        <v>1231.296</v>
      </c>
      <c r="H15130">
        <v>1231.296</v>
      </c>
      <c r="I15130">
        <v>71.694699999999997</v>
      </c>
      <c r="J15130">
        <v>1.193729</v>
      </c>
      <c r="K15130">
        <v>-1.529825</v>
      </c>
      <c r="L15130">
        <v>-0.62599190000000005</v>
      </c>
      <c r="M15130">
        <v>0</v>
      </c>
      <c r="N15130">
        <v>0.62599190000000005</v>
      </c>
      <c r="O15130">
        <v>1.529825</v>
      </c>
      <c r="P15130">
        <v>275.79770000000002</v>
      </c>
      <c r="Q15130">
        <v>234.38406000000001</v>
      </c>
      <c r="R15130">
        <v>6</v>
      </c>
      <c r="S15130" s="81">
        <v>39619</v>
      </c>
    </row>
    <row r="15131" spans="1:19" x14ac:dyDescent="0.2">
      <c r="A15131" t="s">
        <v>78</v>
      </c>
      <c r="B15131" t="s">
        <v>38</v>
      </c>
      <c r="C15131" t="s">
        <v>45</v>
      </c>
      <c r="D15131" t="s">
        <v>10</v>
      </c>
      <c r="E15131">
        <v>2013</v>
      </c>
      <c r="F15131">
        <v>9</v>
      </c>
      <c r="G15131">
        <v>1241.3420000000001</v>
      </c>
      <c r="H15131">
        <v>1241.3420000000001</v>
      </c>
      <c r="I15131">
        <v>77.764399999999995</v>
      </c>
      <c r="J15131">
        <v>1.1788670000000001</v>
      </c>
      <c r="K15131">
        <v>-1.5107790000000001</v>
      </c>
      <c r="L15131">
        <v>-0.61819829999999998</v>
      </c>
      <c r="M15131">
        <v>0</v>
      </c>
      <c r="N15131">
        <v>0.61819829999999998</v>
      </c>
      <c r="O15131">
        <v>1.5107790000000001</v>
      </c>
      <c r="P15131">
        <v>275.79770000000002</v>
      </c>
      <c r="Q15131">
        <v>234.38406000000001</v>
      </c>
      <c r="R15131">
        <v>6</v>
      </c>
      <c r="S15131" s="81">
        <v>39619</v>
      </c>
    </row>
    <row r="15132" spans="1:19" x14ac:dyDescent="0.2">
      <c r="A15132" t="s">
        <v>78</v>
      </c>
      <c r="B15132" t="s">
        <v>38</v>
      </c>
      <c r="C15132" t="s">
        <v>45</v>
      </c>
      <c r="D15132" t="s">
        <v>10</v>
      </c>
      <c r="E15132">
        <v>2013</v>
      </c>
      <c r="F15132">
        <v>10</v>
      </c>
      <c r="G15132">
        <v>1232.259</v>
      </c>
      <c r="H15132">
        <v>1232.259</v>
      </c>
      <c r="I15132">
        <v>82.717399999999998</v>
      </c>
      <c r="J15132">
        <v>1.1638580000000001</v>
      </c>
      <c r="K15132">
        <v>-1.491544</v>
      </c>
      <c r="L15132">
        <v>-0.61032790000000003</v>
      </c>
      <c r="M15132">
        <v>0</v>
      </c>
      <c r="N15132">
        <v>0.61032790000000003</v>
      </c>
      <c r="O15132">
        <v>1.491544</v>
      </c>
      <c r="P15132">
        <v>275.79770000000002</v>
      </c>
      <c r="Q15132">
        <v>234.38406000000001</v>
      </c>
      <c r="R15132">
        <v>6</v>
      </c>
      <c r="S15132" s="81">
        <v>39619</v>
      </c>
    </row>
    <row r="15133" spans="1:19" x14ac:dyDescent="0.2">
      <c r="A15133" t="s">
        <v>78</v>
      </c>
      <c r="B15133" t="s">
        <v>38</v>
      </c>
      <c r="C15133" t="s">
        <v>45</v>
      </c>
      <c r="D15133" t="s">
        <v>10</v>
      </c>
      <c r="E15133">
        <v>2013</v>
      </c>
      <c r="F15133">
        <v>11</v>
      </c>
      <c r="G15133">
        <v>1228.9380000000001</v>
      </c>
      <c r="H15133">
        <v>1228.9380000000001</v>
      </c>
      <c r="I15133">
        <v>86.292199999999994</v>
      </c>
      <c r="J15133">
        <v>1.19868</v>
      </c>
      <c r="K15133">
        <v>-1.53617</v>
      </c>
      <c r="L15133">
        <v>-0.62858849999999999</v>
      </c>
      <c r="M15133">
        <v>0</v>
      </c>
      <c r="N15133">
        <v>0.62858849999999999</v>
      </c>
      <c r="O15133">
        <v>1.53617</v>
      </c>
      <c r="P15133">
        <v>275.79770000000002</v>
      </c>
      <c r="Q15133">
        <v>234.38406000000001</v>
      </c>
      <c r="R15133">
        <v>6</v>
      </c>
      <c r="S15133" s="81">
        <v>39619</v>
      </c>
    </row>
    <row r="15134" spans="1:19" x14ac:dyDescent="0.2">
      <c r="A15134" t="s">
        <v>78</v>
      </c>
      <c r="B15134" t="s">
        <v>38</v>
      </c>
      <c r="C15134" t="s">
        <v>45</v>
      </c>
      <c r="D15134" t="s">
        <v>10</v>
      </c>
      <c r="E15134">
        <v>2013</v>
      </c>
      <c r="F15134">
        <v>12</v>
      </c>
      <c r="G15134">
        <v>1234.3019999999999</v>
      </c>
      <c r="H15134">
        <v>1167.192</v>
      </c>
      <c r="I15134">
        <v>90.074700000000007</v>
      </c>
      <c r="J15134">
        <v>1.1577090000000001</v>
      </c>
      <c r="K15134">
        <v>65.626320000000007</v>
      </c>
      <c r="L15134">
        <v>66.502880000000005</v>
      </c>
      <c r="M15134">
        <v>67.109989999999996</v>
      </c>
      <c r="N15134">
        <v>67.717089999999999</v>
      </c>
      <c r="O15134">
        <v>68.593649999999997</v>
      </c>
      <c r="P15134">
        <v>275.79770000000002</v>
      </c>
      <c r="Q15134">
        <v>234.38406000000001</v>
      </c>
      <c r="R15134">
        <v>6</v>
      </c>
      <c r="S15134" s="81">
        <v>39619</v>
      </c>
    </row>
    <row r="15135" spans="1:19" x14ac:dyDescent="0.2">
      <c r="A15135" t="s">
        <v>78</v>
      </c>
      <c r="B15135" t="s">
        <v>38</v>
      </c>
      <c r="C15135" t="s">
        <v>45</v>
      </c>
      <c r="D15135" t="s">
        <v>10</v>
      </c>
      <c r="E15135">
        <v>2013</v>
      </c>
      <c r="F15135">
        <v>13</v>
      </c>
      <c r="G15135">
        <v>1225.1780000000001</v>
      </c>
      <c r="H15135">
        <v>760.82619999999997</v>
      </c>
      <c r="I15135">
        <v>93.561199999999999</v>
      </c>
      <c r="J15135">
        <v>1.1507529999999999</v>
      </c>
      <c r="K15135">
        <v>462.87700000000001</v>
      </c>
      <c r="L15135">
        <v>463.74829999999997</v>
      </c>
      <c r="M15135">
        <v>464.35169999999999</v>
      </c>
      <c r="N15135">
        <v>464.95519999999999</v>
      </c>
      <c r="O15135">
        <v>465.82650000000001</v>
      </c>
      <c r="P15135">
        <v>275.79770000000002</v>
      </c>
      <c r="Q15135">
        <v>234.38406000000001</v>
      </c>
      <c r="R15135">
        <v>6</v>
      </c>
      <c r="S15135" s="81">
        <v>39619</v>
      </c>
    </row>
    <row r="15136" spans="1:19" x14ac:dyDescent="0.2">
      <c r="A15136" t="s">
        <v>78</v>
      </c>
      <c r="B15136" t="s">
        <v>38</v>
      </c>
      <c r="C15136" t="s">
        <v>45</v>
      </c>
      <c r="D15136" t="s">
        <v>10</v>
      </c>
      <c r="E15136">
        <v>2013</v>
      </c>
      <c r="F15136">
        <v>14</v>
      </c>
      <c r="G15136">
        <v>1241.241</v>
      </c>
      <c r="H15136">
        <v>250.18389999999999</v>
      </c>
      <c r="I15136">
        <v>95.485299999999995</v>
      </c>
      <c r="J15136">
        <v>1.1635770000000001</v>
      </c>
      <c r="K15136">
        <v>989.56640000000004</v>
      </c>
      <c r="L15136">
        <v>990.44740000000002</v>
      </c>
      <c r="M15136">
        <v>991.05759999999998</v>
      </c>
      <c r="N15136">
        <v>991.66780000000006</v>
      </c>
      <c r="O15136">
        <v>992.54880000000003</v>
      </c>
      <c r="P15136">
        <v>275.79770000000002</v>
      </c>
      <c r="Q15136">
        <v>234.38406000000001</v>
      </c>
      <c r="R15136">
        <v>6</v>
      </c>
      <c r="S15136" s="81">
        <v>39619</v>
      </c>
    </row>
    <row r="15137" spans="1:19" x14ac:dyDescent="0.2">
      <c r="A15137" t="s">
        <v>78</v>
      </c>
      <c r="B15137" t="s">
        <v>38</v>
      </c>
      <c r="C15137" t="s">
        <v>45</v>
      </c>
      <c r="D15137" t="s">
        <v>10</v>
      </c>
      <c r="E15137">
        <v>2013</v>
      </c>
      <c r="F15137">
        <v>15</v>
      </c>
      <c r="G15137">
        <v>1207.884</v>
      </c>
      <c r="H15137">
        <v>246.61490000000001</v>
      </c>
      <c r="I15137">
        <v>97.844700000000003</v>
      </c>
      <c r="J15137">
        <v>1.1274169999999999</v>
      </c>
      <c r="K15137">
        <v>959.82460000000003</v>
      </c>
      <c r="L15137">
        <v>960.67819999999995</v>
      </c>
      <c r="M15137">
        <v>961.26949999999999</v>
      </c>
      <c r="N15137">
        <v>961.86069999999995</v>
      </c>
      <c r="O15137">
        <v>962.71429999999998</v>
      </c>
      <c r="P15137">
        <v>275.79770000000002</v>
      </c>
      <c r="Q15137">
        <v>234.38406000000001</v>
      </c>
      <c r="R15137">
        <v>6</v>
      </c>
      <c r="S15137" s="81">
        <v>39619</v>
      </c>
    </row>
    <row r="15138" spans="1:19" x14ac:dyDescent="0.2">
      <c r="A15138" t="s">
        <v>78</v>
      </c>
      <c r="B15138" t="s">
        <v>38</v>
      </c>
      <c r="C15138" t="s">
        <v>45</v>
      </c>
      <c r="D15138" t="s">
        <v>10</v>
      </c>
      <c r="E15138">
        <v>2013</v>
      </c>
      <c r="F15138">
        <v>16</v>
      </c>
      <c r="G15138">
        <v>1163.8800000000001</v>
      </c>
      <c r="H15138">
        <v>242.6568</v>
      </c>
      <c r="I15138">
        <v>99.460700000000003</v>
      </c>
      <c r="J15138">
        <v>1.134442</v>
      </c>
      <c r="K15138">
        <v>919.76980000000003</v>
      </c>
      <c r="L15138">
        <v>920.62879999999996</v>
      </c>
      <c r="M15138">
        <v>921.22370000000001</v>
      </c>
      <c r="N15138">
        <v>921.81859999999995</v>
      </c>
      <c r="O15138">
        <v>922.67759999999998</v>
      </c>
      <c r="P15138">
        <v>275.79770000000002</v>
      </c>
      <c r="Q15138">
        <v>234.38406000000001</v>
      </c>
      <c r="R15138">
        <v>6</v>
      </c>
      <c r="S15138" s="81">
        <v>39619</v>
      </c>
    </row>
    <row r="15139" spans="1:19" x14ac:dyDescent="0.2">
      <c r="A15139" t="s">
        <v>78</v>
      </c>
      <c r="B15139" t="s">
        <v>38</v>
      </c>
      <c r="C15139" t="s">
        <v>45</v>
      </c>
      <c r="D15139" t="s">
        <v>10</v>
      </c>
      <c r="E15139">
        <v>2013</v>
      </c>
      <c r="F15139">
        <v>17</v>
      </c>
      <c r="G15139">
        <v>1132.7650000000001</v>
      </c>
      <c r="H15139">
        <v>237.4838</v>
      </c>
      <c r="I15139">
        <v>99.525999999999996</v>
      </c>
      <c r="J15139">
        <v>1.1420410000000001</v>
      </c>
      <c r="K15139">
        <v>893.81759999999997</v>
      </c>
      <c r="L15139">
        <v>894.68230000000005</v>
      </c>
      <c r="M15139">
        <v>895.28120000000001</v>
      </c>
      <c r="N15139">
        <v>895.88009999999997</v>
      </c>
      <c r="O15139">
        <v>896.74480000000005</v>
      </c>
      <c r="P15139">
        <v>275.79770000000002</v>
      </c>
      <c r="Q15139">
        <v>234.38406000000001</v>
      </c>
      <c r="R15139">
        <v>6</v>
      </c>
      <c r="S15139" s="81">
        <v>39619</v>
      </c>
    </row>
    <row r="15140" spans="1:19" x14ac:dyDescent="0.2">
      <c r="A15140" t="s">
        <v>78</v>
      </c>
      <c r="B15140" t="s">
        <v>38</v>
      </c>
      <c r="C15140" t="s">
        <v>45</v>
      </c>
      <c r="D15140" t="s">
        <v>10</v>
      </c>
      <c r="E15140">
        <v>2013</v>
      </c>
      <c r="F15140">
        <v>18</v>
      </c>
      <c r="G15140">
        <v>1123.3920000000001</v>
      </c>
      <c r="H15140">
        <v>233.05</v>
      </c>
      <c r="I15140">
        <v>99.488600000000005</v>
      </c>
      <c r="J15140">
        <v>1.1366989999999999</v>
      </c>
      <c r="K15140">
        <v>888.88559999999995</v>
      </c>
      <c r="L15140">
        <v>889.74630000000002</v>
      </c>
      <c r="M15140">
        <v>890.34230000000002</v>
      </c>
      <c r="N15140">
        <v>890.9384</v>
      </c>
      <c r="O15140">
        <v>891.79909999999995</v>
      </c>
      <c r="P15140">
        <v>275.79770000000002</v>
      </c>
      <c r="Q15140">
        <v>234.38406000000001</v>
      </c>
      <c r="R15140">
        <v>6</v>
      </c>
      <c r="S15140" s="81">
        <v>39619</v>
      </c>
    </row>
    <row r="15141" spans="1:19" x14ac:dyDescent="0.2">
      <c r="A15141" t="s">
        <v>78</v>
      </c>
      <c r="B15141" t="s">
        <v>38</v>
      </c>
      <c r="C15141" t="s">
        <v>45</v>
      </c>
      <c r="D15141" t="s">
        <v>10</v>
      </c>
      <c r="E15141">
        <v>2013</v>
      </c>
      <c r="F15141">
        <v>19</v>
      </c>
      <c r="G15141">
        <v>1155.4179999999999</v>
      </c>
      <c r="H15141">
        <v>587.72370000000001</v>
      </c>
      <c r="I15141">
        <v>97.943100000000001</v>
      </c>
      <c r="J15141">
        <v>1.1601919999999999</v>
      </c>
      <c r="K15141">
        <v>566.20730000000003</v>
      </c>
      <c r="L15141">
        <v>567.08579999999995</v>
      </c>
      <c r="M15141">
        <v>567.69420000000002</v>
      </c>
      <c r="N15141">
        <v>568.30259999999998</v>
      </c>
      <c r="O15141">
        <v>569.18100000000004</v>
      </c>
      <c r="P15141">
        <v>275.79770000000002</v>
      </c>
      <c r="Q15141">
        <v>234.38406000000001</v>
      </c>
      <c r="R15141">
        <v>6</v>
      </c>
      <c r="S15141" s="81">
        <v>39619</v>
      </c>
    </row>
    <row r="15142" spans="1:19" x14ac:dyDescent="0.2">
      <c r="A15142" t="s">
        <v>78</v>
      </c>
      <c r="B15142" t="s">
        <v>38</v>
      </c>
      <c r="C15142" t="s">
        <v>45</v>
      </c>
      <c r="D15142" t="s">
        <v>10</v>
      </c>
      <c r="E15142">
        <v>2013</v>
      </c>
      <c r="F15142">
        <v>20</v>
      </c>
      <c r="G15142">
        <v>1180.23</v>
      </c>
      <c r="H15142">
        <v>931.9171</v>
      </c>
      <c r="I15142">
        <v>94.850499999999997</v>
      </c>
      <c r="J15142">
        <v>1.179751</v>
      </c>
      <c r="K15142">
        <v>246.80099999999999</v>
      </c>
      <c r="L15142">
        <v>247.6943</v>
      </c>
      <c r="M15142">
        <v>248.31290000000001</v>
      </c>
      <c r="N15142">
        <v>248.9316</v>
      </c>
      <c r="O15142">
        <v>249.82480000000001</v>
      </c>
      <c r="P15142">
        <v>275.79770000000002</v>
      </c>
      <c r="Q15142">
        <v>234.38406000000001</v>
      </c>
      <c r="R15142">
        <v>6</v>
      </c>
      <c r="S15142" s="81">
        <v>39619</v>
      </c>
    </row>
    <row r="15143" spans="1:19" x14ac:dyDescent="0.2">
      <c r="A15143" t="s">
        <v>78</v>
      </c>
      <c r="B15143" t="s">
        <v>38</v>
      </c>
      <c r="C15143" t="s">
        <v>45</v>
      </c>
      <c r="D15143" t="s">
        <v>10</v>
      </c>
      <c r="E15143">
        <v>2013</v>
      </c>
      <c r="F15143">
        <v>21</v>
      </c>
      <c r="G15143">
        <v>1190.415</v>
      </c>
      <c r="H15143">
        <v>1053.527</v>
      </c>
      <c r="I15143">
        <v>90.697000000000003</v>
      </c>
      <c r="J15143">
        <v>1.17841</v>
      </c>
      <c r="K15143">
        <v>135.37809999999999</v>
      </c>
      <c r="L15143">
        <v>136.27029999999999</v>
      </c>
      <c r="M15143">
        <v>136.88829999999999</v>
      </c>
      <c r="N15143">
        <v>137.50630000000001</v>
      </c>
      <c r="O15143">
        <v>138.39850000000001</v>
      </c>
      <c r="P15143">
        <v>275.79770000000002</v>
      </c>
      <c r="Q15143">
        <v>234.38406000000001</v>
      </c>
      <c r="R15143">
        <v>6</v>
      </c>
      <c r="S15143" s="81">
        <v>39619</v>
      </c>
    </row>
    <row r="15144" spans="1:19" x14ac:dyDescent="0.2">
      <c r="A15144" t="s">
        <v>78</v>
      </c>
      <c r="B15144" t="s">
        <v>38</v>
      </c>
      <c r="C15144" t="s">
        <v>45</v>
      </c>
      <c r="D15144" t="s">
        <v>10</v>
      </c>
      <c r="E15144">
        <v>2013</v>
      </c>
      <c r="F15144">
        <v>22</v>
      </c>
      <c r="G15144">
        <v>1196.557</v>
      </c>
      <c r="H15144">
        <v>1092.595</v>
      </c>
      <c r="I15144">
        <v>86.699700000000007</v>
      </c>
      <c r="J15144">
        <v>1.1945300000000001</v>
      </c>
      <c r="K15144">
        <v>102.43129999999999</v>
      </c>
      <c r="L15144">
        <v>103.3357</v>
      </c>
      <c r="M15144">
        <v>103.9622</v>
      </c>
      <c r="N15144">
        <v>104.5886</v>
      </c>
      <c r="O15144">
        <v>105.49299999999999</v>
      </c>
      <c r="P15144">
        <v>275.79770000000002</v>
      </c>
      <c r="Q15144">
        <v>234.38406000000001</v>
      </c>
      <c r="R15144">
        <v>6</v>
      </c>
      <c r="S15144" s="81">
        <v>39619</v>
      </c>
    </row>
    <row r="15145" spans="1:19" x14ac:dyDescent="0.2">
      <c r="A15145" t="s">
        <v>78</v>
      </c>
      <c r="B15145" t="s">
        <v>38</v>
      </c>
      <c r="C15145" t="s">
        <v>45</v>
      </c>
      <c r="D15145" t="s">
        <v>10</v>
      </c>
      <c r="E15145">
        <v>2013</v>
      </c>
      <c r="F15145">
        <v>23</v>
      </c>
      <c r="G15145">
        <v>1190.537</v>
      </c>
      <c r="H15145">
        <v>1108.2439999999999</v>
      </c>
      <c r="I15145">
        <v>83.857399999999998</v>
      </c>
      <c r="J15145">
        <v>1.197478</v>
      </c>
      <c r="K15145">
        <v>80.758579999999995</v>
      </c>
      <c r="L15145">
        <v>81.66525</v>
      </c>
      <c r="M15145">
        <v>82.293210000000002</v>
      </c>
      <c r="N15145">
        <v>82.921170000000004</v>
      </c>
      <c r="O15145">
        <v>83.827839999999995</v>
      </c>
      <c r="P15145">
        <v>275.79770000000002</v>
      </c>
      <c r="Q15145">
        <v>234.38406000000001</v>
      </c>
      <c r="R15145">
        <v>6</v>
      </c>
      <c r="S15145" s="81">
        <v>39619</v>
      </c>
    </row>
    <row r="15146" spans="1:19" x14ac:dyDescent="0.2">
      <c r="A15146" t="s">
        <v>78</v>
      </c>
      <c r="B15146" t="s">
        <v>38</v>
      </c>
      <c r="C15146" t="s">
        <v>45</v>
      </c>
      <c r="D15146" t="s">
        <v>10</v>
      </c>
      <c r="E15146">
        <v>2013</v>
      </c>
      <c r="F15146">
        <v>24</v>
      </c>
      <c r="G15146">
        <v>1178.845</v>
      </c>
      <c r="H15146">
        <v>1107.472</v>
      </c>
      <c r="I15146">
        <v>81.169899999999998</v>
      </c>
      <c r="J15146">
        <v>1.1995450000000001</v>
      </c>
      <c r="K15146">
        <v>69.83614</v>
      </c>
      <c r="L15146">
        <v>70.744370000000004</v>
      </c>
      <c r="M15146">
        <v>71.373410000000007</v>
      </c>
      <c r="N15146">
        <v>72.002459999999999</v>
      </c>
      <c r="O15146">
        <v>72.910690000000002</v>
      </c>
      <c r="P15146">
        <v>275.79770000000002</v>
      </c>
      <c r="Q15146">
        <v>234.38406000000001</v>
      </c>
      <c r="R15146">
        <v>6</v>
      </c>
      <c r="S15146" s="81">
        <v>39619</v>
      </c>
    </row>
    <row r="15147" spans="1:19" x14ac:dyDescent="0.2">
      <c r="A15147" t="s">
        <v>78</v>
      </c>
      <c r="B15147" t="s">
        <v>38</v>
      </c>
      <c r="C15147" t="s">
        <v>45</v>
      </c>
      <c r="D15147" t="s">
        <v>11</v>
      </c>
      <c r="E15147">
        <v>2013</v>
      </c>
      <c r="F15147">
        <v>1</v>
      </c>
      <c r="G15147">
        <v>1073.5160000000001</v>
      </c>
      <c r="H15147">
        <v>1073.5160000000001</v>
      </c>
      <c r="I15147">
        <v>78.268199999999993</v>
      </c>
      <c r="J15147">
        <v>1.1237140000000001</v>
      </c>
      <c r="K15147">
        <v>-1.440097</v>
      </c>
      <c r="L15147">
        <v>-0.58927600000000002</v>
      </c>
      <c r="M15147">
        <v>0</v>
      </c>
      <c r="N15147">
        <v>0.58927600000000002</v>
      </c>
      <c r="O15147">
        <v>1.440097</v>
      </c>
      <c r="P15147">
        <v>277.67845999999997</v>
      </c>
      <c r="Q15147">
        <v>234.36348000000001</v>
      </c>
      <c r="R15147">
        <v>7</v>
      </c>
      <c r="S15147" s="81">
        <v>36353</v>
      </c>
    </row>
    <row r="15148" spans="1:19" x14ac:dyDescent="0.2">
      <c r="A15148" t="s">
        <v>78</v>
      </c>
      <c r="B15148" t="s">
        <v>38</v>
      </c>
      <c r="C15148" t="s">
        <v>45</v>
      </c>
      <c r="D15148" t="s">
        <v>11</v>
      </c>
      <c r="E15148">
        <v>2013</v>
      </c>
      <c r="F15148">
        <v>2</v>
      </c>
      <c r="G15148">
        <v>1050.2260000000001</v>
      </c>
      <c r="H15148">
        <v>1050.2260000000001</v>
      </c>
      <c r="I15148">
        <v>77.1601</v>
      </c>
      <c r="J15148">
        <v>1.11754</v>
      </c>
      <c r="K15148">
        <v>-1.432185</v>
      </c>
      <c r="L15148">
        <v>-0.58603839999999996</v>
      </c>
      <c r="M15148">
        <v>0</v>
      </c>
      <c r="N15148">
        <v>0.58603839999999996</v>
      </c>
      <c r="O15148">
        <v>1.432185</v>
      </c>
      <c r="P15148">
        <v>277.67845999999997</v>
      </c>
      <c r="Q15148">
        <v>234.36348000000001</v>
      </c>
      <c r="R15148">
        <v>7</v>
      </c>
      <c r="S15148" s="81">
        <v>36353</v>
      </c>
    </row>
    <row r="15149" spans="1:19" x14ac:dyDescent="0.2">
      <c r="A15149" t="s">
        <v>78</v>
      </c>
      <c r="B15149" t="s">
        <v>38</v>
      </c>
      <c r="C15149" t="s">
        <v>45</v>
      </c>
      <c r="D15149" t="s">
        <v>11</v>
      </c>
      <c r="E15149">
        <v>2013</v>
      </c>
      <c r="F15149">
        <v>3</v>
      </c>
      <c r="G15149">
        <v>1035.9760000000001</v>
      </c>
      <c r="H15149">
        <v>1035.9760000000001</v>
      </c>
      <c r="I15149">
        <v>76.103099999999998</v>
      </c>
      <c r="J15149">
        <v>1.1196680000000001</v>
      </c>
      <c r="K15149">
        <v>-1.4349130000000001</v>
      </c>
      <c r="L15149">
        <v>-0.58715459999999997</v>
      </c>
      <c r="M15149">
        <v>0</v>
      </c>
      <c r="N15149">
        <v>0.58715459999999997</v>
      </c>
      <c r="O15149">
        <v>1.4349130000000001</v>
      </c>
      <c r="P15149">
        <v>277.67845999999997</v>
      </c>
      <c r="Q15149">
        <v>234.36348000000001</v>
      </c>
      <c r="R15149">
        <v>7</v>
      </c>
      <c r="S15149" s="81">
        <v>36353</v>
      </c>
    </row>
    <row r="15150" spans="1:19" x14ac:dyDescent="0.2">
      <c r="A15150" t="s">
        <v>78</v>
      </c>
      <c r="B15150" t="s">
        <v>38</v>
      </c>
      <c r="C15150" t="s">
        <v>45</v>
      </c>
      <c r="D15150" t="s">
        <v>11</v>
      </c>
      <c r="E15150">
        <v>2013</v>
      </c>
      <c r="F15150">
        <v>4</v>
      </c>
      <c r="G15150">
        <v>1034.998</v>
      </c>
      <c r="H15150">
        <v>1034.998</v>
      </c>
      <c r="I15150">
        <v>75.485500000000002</v>
      </c>
      <c r="J15150">
        <v>1.121966</v>
      </c>
      <c r="K15150">
        <v>-1.4378580000000001</v>
      </c>
      <c r="L15150">
        <v>-0.58835970000000004</v>
      </c>
      <c r="M15150">
        <v>0</v>
      </c>
      <c r="N15150">
        <v>0.58835970000000004</v>
      </c>
      <c r="O15150">
        <v>1.4378580000000001</v>
      </c>
      <c r="P15150">
        <v>277.67845999999997</v>
      </c>
      <c r="Q15150">
        <v>234.36348000000001</v>
      </c>
      <c r="R15150">
        <v>7</v>
      </c>
      <c r="S15150" s="81">
        <v>36353</v>
      </c>
    </row>
    <row r="15151" spans="1:19" x14ac:dyDescent="0.2">
      <c r="A15151" t="s">
        <v>78</v>
      </c>
      <c r="B15151" t="s">
        <v>38</v>
      </c>
      <c r="C15151" t="s">
        <v>45</v>
      </c>
      <c r="D15151" t="s">
        <v>11</v>
      </c>
      <c r="E15151">
        <v>2013</v>
      </c>
      <c r="F15151">
        <v>5</v>
      </c>
      <c r="G15151">
        <v>1071.144</v>
      </c>
      <c r="H15151">
        <v>1071.144</v>
      </c>
      <c r="I15151">
        <v>75.039400000000001</v>
      </c>
      <c r="J15151">
        <v>1.1323380000000001</v>
      </c>
      <c r="K15151">
        <v>-1.4511499999999999</v>
      </c>
      <c r="L15151">
        <v>-0.59379870000000001</v>
      </c>
      <c r="M15151">
        <v>0</v>
      </c>
      <c r="N15151">
        <v>0.59379870000000001</v>
      </c>
      <c r="O15151">
        <v>1.4511499999999999</v>
      </c>
      <c r="P15151">
        <v>277.67845999999997</v>
      </c>
      <c r="Q15151">
        <v>234.36348000000001</v>
      </c>
      <c r="R15151">
        <v>7</v>
      </c>
      <c r="S15151" s="81">
        <v>36353</v>
      </c>
    </row>
    <row r="15152" spans="1:19" x14ac:dyDescent="0.2">
      <c r="A15152" t="s">
        <v>78</v>
      </c>
      <c r="B15152" t="s">
        <v>38</v>
      </c>
      <c r="C15152" t="s">
        <v>45</v>
      </c>
      <c r="D15152" t="s">
        <v>11</v>
      </c>
      <c r="E15152">
        <v>2013</v>
      </c>
      <c r="F15152">
        <v>6</v>
      </c>
      <c r="G15152">
        <v>1117.6189999999999</v>
      </c>
      <c r="H15152">
        <v>1117.6189999999999</v>
      </c>
      <c r="I15152">
        <v>74.465900000000005</v>
      </c>
      <c r="J15152">
        <v>1.1317520000000001</v>
      </c>
      <c r="K15152">
        <v>-1.4503980000000001</v>
      </c>
      <c r="L15152">
        <v>-0.5934912</v>
      </c>
      <c r="M15152">
        <v>0</v>
      </c>
      <c r="N15152">
        <v>0.5934912</v>
      </c>
      <c r="O15152">
        <v>1.4503980000000001</v>
      </c>
      <c r="P15152">
        <v>277.67845999999997</v>
      </c>
      <c r="Q15152">
        <v>234.36348000000001</v>
      </c>
      <c r="R15152">
        <v>7</v>
      </c>
      <c r="S15152" s="81">
        <v>36353</v>
      </c>
    </row>
    <row r="15153" spans="1:19" x14ac:dyDescent="0.2">
      <c r="A15153" t="s">
        <v>78</v>
      </c>
      <c r="B15153" t="s">
        <v>38</v>
      </c>
      <c r="C15153" t="s">
        <v>45</v>
      </c>
      <c r="D15153" t="s">
        <v>11</v>
      </c>
      <c r="E15153">
        <v>2013</v>
      </c>
      <c r="F15153">
        <v>7</v>
      </c>
      <c r="G15153">
        <v>1179.6500000000001</v>
      </c>
      <c r="H15153">
        <v>1179.6500000000001</v>
      </c>
      <c r="I15153">
        <v>74.286699999999996</v>
      </c>
      <c r="J15153">
        <v>1.1217250000000001</v>
      </c>
      <c r="K15153">
        <v>-1.437548</v>
      </c>
      <c r="L15153">
        <v>-0.58823309999999995</v>
      </c>
      <c r="M15153">
        <v>0</v>
      </c>
      <c r="N15153">
        <v>0.58823309999999995</v>
      </c>
      <c r="O15153">
        <v>1.437548</v>
      </c>
      <c r="P15153">
        <v>277.67845999999997</v>
      </c>
      <c r="Q15153">
        <v>234.36348000000001</v>
      </c>
      <c r="R15153">
        <v>7</v>
      </c>
      <c r="S15153" s="81">
        <v>36353</v>
      </c>
    </row>
    <row r="15154" spans="1:19" x14ac:dyDescent="0.2">
      <c r="A15154" t="s">
        <v>78</v>
      </c>
      <c r="B15154" t="s">
        <v>38</v>
      </c>
      <c r="C15154" t="s">
        <v>45</v>
      </c>
      <c r="D15154" t="s">
        <v>11</v>
      </c>
      <c r="E15154">
        <v>2013</v>
      </c>
      <c r="F15154">
        <v>8</v>
      </c>
      <c r="G15154">
        <v>1197.2460000000001</v>
      </c>
      <c r="H15154">
        <v>1197.2460000000001</v>
      </c>
      <c r="I15154">
        <v>76.437600000000003</v>
      </c>
      <c r="J15154">
        <v>1.117227</v>
      </c>
      <c r="K15154">
        <v>-1.4317839999999999</v>
      </c>
      <c r="L15154">
        <v>-0.58587449999999996</v>
      </c>
      <c r="M15154">
        <v>0</v>
      </c>
      <c r="N15154">
        <v>0.58587449999999996</v>
      </c>
      <c r="O15154">
        <v>1.4317839999999999</v>
      </c>
      <c r="P15154">
        <v>277.67845999999997</v>
      </c>
      <c r="Q15154">
        <v>234.36348000000001</v>
      </c>
      <c r="R15154">
        <v>7</v>
      </c>
      <c r="S15154" s="81">
        <v>36353</v>
      </c>
    </row>
    <row r="15155" spans="1:19" x14ac:dyDescent="0.2">
      <c r="A15155" t="s">
        <v>78</v>
      </c>
      <c r="B15155" t="s">
        <v>38</v>
      </c>
      <c r="C15155" t="s">
        <v>45</v>
      </c>
      <c r="D15155" t="s">
        <v>11</v>
      </c>
      <c r="E15155">
        <v>2013</v>
      </c>
      <c r="F15155">
        <v>9</v>
      </c>
      <c r="G15155">
        <v>1211.364</v>
      </c>
      <c r="H15155">
        <v>1211.364</v>
      </c>
      <c r="I15155">
        <v>80.187600000000003</v>
      </c>
      <c r="J15155">
        <v>1.106948</v>
      </c>
      <c r="K15155">
        <v>-1.4186110000000001</v>
      </c>
      <c r="L15155">
        <v>-0.58048420000000001</v>
      </c>
      <c r="M15155">
        <v>0</v>
      </c>
      <c r="N15155">
        <v>0.58048420000000001</v>
      </c>
      <c r="O15155">
        <v>1.4186110000000001</v>
      </c>
      <c r="P15155">
        <v>277.67845999999997</v>
      </c>
      <c r="Q15155">
        <v>234.36348000000001</v>
      </c>
      <c r="R15155">
        <v>7</v>
      </c>
      <c r="S15155" s="81">
        <v>36353</v>
      </c>
    </row>
    <row r="15156" spans="1:19" x14ac:dyDescent="0.2">
      <c r="A15156" t="s">
        <v>78</v>
      </c>
      <c r="B15156" t="s">
        <v>38</v>
      </c>
      <c r="C15156" t="s">
        <v>45</v>
      </c>
      <c r="D15156" t="s">
        <v>11</v>
      </c>
      <c r="E15156">
        <v>2013</v>
      </c>
      <c r="F15156">
        <v>10</v>
      </c>
      <c r="G15156">
        <v>1203.7729999999999</v>
      </c>
      <c r="H15156">
        <v>1203.7729999999999</v>
      </c>
      <c r="I15156">
        <v>84.272599999999997</v>
      </c>
      <c r="J15156">
        <v>1.0970789999999999</v>
      </c>
      <c r="K15156">
        <v>-1.4059630000000001</v>
      </c>
      <c r="L15156">
        <v>-0.57530870000000001</v>
      </c>
      <c r="M15156">
        <v>0</v>
      </c>
      <c r="N15156">
        <v>0.57530870000000001</v>
      </c>
      <c r="O15156">
        <v>1.4059630000000001</v>
      </c>
      <c r="P15156">
        <v>277.67845999999997</v>
      </c>
      <c r="Q15156">
        <v>234.36348000000001</v>
      </c>
      <c r="R15156">
        <v>7</v>
      </c>
      <c r="S15156" s="81">
        <v>36353</v>
      </c>
    </row>
    <row r="15157" spans="1:19" x14ac:dyDescent="0.2">
      <c r="A15157" t="s">
        <v>78</v>
      </c>
      <c r="B15157" t="s">
        <v>38</v>
      </c>
      <c r="C15157" t="s">
        <v>45</v>
      </c>
      <c r="D15157" t="s">
        <v>11</v>
      </c>
      <c r="E15157">
        <v>2013</v>
      </c>
      <c r="F15157">
        <v>11</v>
      </c>
      <c r="G15157">
        <v>1193.8779999999999</v>
      </c>
      <c r="H15157">
        <v>1193.8779999999999</v>
      </c>
      <c r="I15157">
        <v>88.179699999999997</v>
      </c>
      <c r="J15157">
        <v>1.117178</v>
      </c>
      <c r="K15157">
        <v>-1.4317219999999999</v>
      </c>
      <c r="L15157">
        <v>-0.58584890000000001</v>
      </c>
      <c r="M15157">
        <v>0</v>
      </c>
      <c r="N15157">
        <v>0.58584890000000001</v>
      </c>
      <c r="O15157">
        <v>1.4317219999999999</v>
      </c>
      <c r="P15157">
        <v>277.67845999999997</v>
      </c>
      <c r="Q15157">
        <v>234.36348000000001</v>
      </c>
      <c r="R15157">
        <v>7</v>
      </c>
      <c r="S15157" s="81">
        <v>36353</v>
      </c>
    </row>
    <row r="15158" spans="1:19" x14ac:dyDescent="0.2">
      <c r="A15158" t="s">
        <v>78</v>
      </c>
      <c r="B15158" t="s">
        <v>38</v>
      </c>
      <c r="C15158" t="s">
        <v>45</v>
      </c>
      <c r="D15158" t="s">
        <v>11</v>
      </c>
      <c r="E15158">
        <v>2013</v>
      </c>
      <c r="F15158">
        <v>12</v>
      </c>
      <c r="G15158">
        <v>1189.2080000000001</v>
      </c>
      <c r="H15158">
        <v>1135.9960000000001</v>
      </c>
      <c r="I15158">
        <v>92.278599999999997</v>
      </c>
      <c r="J15158">
        <v>1.0987579999999999</v>
      </c>
      <c r="K15158">
        <v>51.804290000000002</v>
      </c>
      <c r="L15158">
        <v>52.636209999999998</v>
      </c>
      <c r="M15158">
        <v>53.212400000000002</v>
      </c>
      <c r="N15158">
        <v>53.788589999999999</v>
      </c>
      <c r="O15158">
        <v>54.620519999999999</v>
      </c>
      <c r="P15158">
        <v>277.67845999999997</v>
      </c>
      <c r="Q15158">
        <v>234.36348000000001</v>
      </c>
      <c r="R15158">
        <v>7</v>
      </c>
      <c r="S15158" s="81">
        <v>36353</v>
      </c>
    </row>
    <row r="15159" spans="1:19" x14ac:dyDescent="0.2">
      <c r="A15159" t="s">
        <v>78</v>
      </c>
      <c r="B15159" t="s">
        <v>38</v>
      </c>
      <c r="C15159" t="s">
        <v>45</v>
      </c>
      <c r="D15159" t="s">
        <v>11</v>
      </c>
      <c r="E15159">
        <v>2013</v>
      </c>
      <c r="F15159">
        <v>13</v>
      </c>
      <c r="G15159">
        <v>1167.4939999999999</v>
      </c>
      <c r="H15159">
        <v>740.38750000000005</v>
      </c>
      <c r="I15159">
        <v>95.344899999999996</v>
      </c>
      <c r="J15159">
        <v>1.099213</v>
      </c>
      <c r="K15159">
        <v>425.69779999999997</v>
      </c>
      <c r="L15159">
        <v>426.53</v>
      </c>
      <c r="M15159">
        <v>427.10640000000001</v>
      </c>
      <c r="N15159">
        <v>427.68290000000002</v>
      </c>
      <c r="O15159">
        <v>428.51510000000002</v>
      </c>
      <c r="P15159">
        <v>277.67845999999997</v>
      </c>
      <c r="Q15159">
        <v>234.36348000000001</v>
      </c>
      <c r="R15159">
        <v>7</v>
      </c>
      <c r="S15159" s="81">
        <v>36353</v>
      </c>
    </row>
    <row r="15160" spans="1:19" x14ac:dyDescent="0.2">
      <c r="A15160" t="s">
        <v>78</v>
      </c>
      <c r="B15160" t="s">
        <v>38</v>
      </c>
      <c r="C15160" t="s">
        <v>45</v>
      </c>
      <c r="D15160" t="s">
        <v>11</v>
      </c>
      <c r="E15160">
        <v>2013</v>
      </c>
      <c r="F15160">
        <v>14</v>
      </c>
      <c r="G15160">
        <v>1173.8489999999999</v>
      </c>
      <c r="H15160">
        <v>252.07849999999999</v>
      </c>
      <c r="I15160">
        <v>97.081100000000006</v>
      </c>
      <c r="J15160">
        <v>1.1034029999999999</v>
      </c>
      <c r="K15160">
        <v>920.3569</v>
      </c>
      <c r="L15160">
        <v>921.19240000000002</v>
      </c>
      <c r="M15160">
        <v>921.77099999999996</v>
      </c>
      <c r="N15160">
        <v>922.34969999999998</v>
      </c>
      <c r="O15160">
        <v>923.18510000000003</v>
      </c>
      <c r="P15160">
        <v>277.67845999999997</v>
      </c>
      <c r="Q15160">
        <v>234.36348000000001</v>
      </c>
      <c r="R15160">
        <v>7</v>
      </c>
      <c r="S15160" s="81">
        <v>36353</v>
      </c>
    </row>
    <row r="15161" spans="1:19" x14ac:dyDescent="0.2">
      <c r="A15161" t="s">
        <v>78</v>
      </c>
      <c r="B15161" t="s">
        <v>38</v>
      </c>
      <c r="C15161" t="s">
        <v>45</v>
      </c>
      <c r="D15161" t="s">
        <v>11</v>
      </c>
      <c r="E15161">
        <v>2013</v>
      </c>
      <c r="F15161">
        <v>15</v>
      </c>
      <c r="G15161">
        <v>1152.5229999999999</v>
      </c>
      <c r="H15161">
        <v>248.786</v>
      </c>
      <c r="I15161">
        <v>96.938199999999995</v>
      </c>
      <c r="J15161">
        <v>1.0827629999999999</v>
      </c>
      <c r="K15161">
        <v>902.34929999999997</v>
      </c>
      <c r="L15161">
        <v>903.16909999999996</v>
      </c>
      <c r="M15161">
        <v>903.73689999999999</v>
      </c>
      <c r="N15161">
        <v>904.30470000000003</v>
      </c>
      <c r="O15161">
        <v>905.12450000000001</v>
      </c>
      <c r="P15161">
        <v>277.67845999999997</v>
      </c>
      <c r="Q15161">
        <v>234.36348000000001</v>
      </c>
      <c r="R15161">
        <v>7</v>
      </c>
      <c r="S15161" s="81">
        <v>36353</v>
      </c>
    </row>
    <row r="15162" spans="1:19" x14ac:dyDescent="0.2">
      <c r="A15162" t="s">
        <v>78</v>
      </c>
      <c r="B15162" t="s">
        <v>38</v>
      </c>
      <c r="C15162" t="s">
        <v>45</v>
      </c>
      <c r="D15162" t="s">
        <v>11</v>
      </c>
      <c r="E15162">
        <v>2013</v>
      </c>
      <c r="F15162">
        <v>16</v>
      </c>
      <c r="G15162">
        <v>1111.6600000000001</v>
      </c>
      <c r="H15162">
        <v>246.27180000000001</v>
      </c>
      <c r="I15162">
        <v>97.715000000000003</v>
      </c>
      <c r="J15162">
        <v>1.087234</v>
      </c>
      <c r="K15162">
        <v>863.99519999999995</v>
      </c>
      <c r="L15162">
        <v>864.8184</v>
      </c>
      <c r="M15162">
        <v>865.38850000000002</v>
      </c>
      <c r="N15162">
        <v>865.95870000000002</v>
      </c>
      <c r="O15162">
        <v>866.78189999999995</v>
      </c>
      <c r="P15162">
        <v>277.67845999999997</v>
      </c>
      <c r="Q15162">
        <v>234.36348000000001</v>
      </c>
      <c r="R15162">
        <v>7</v>
      </c>
      <c r="S15162" s="81">
        <v>36353</v>
      </c>
    </row>
    <row r="15163" spans="1:19" x14ac:dyDescent="0.2">
      <c r="A15163" t="s">
        <v>78</v>
      </c>
      <c r="B15163" t="s">
        <v>38</v>
      </c>
      <c r="C15163" t="s">
        <v>45</v>
      </c>
      <c r="D15163" t="s">
        <v>11</v>
      </c>
      <c r="E15163">
        <v>2013</v>
      </c>
      <c r="F15163">
        <v>17</v>
      </c>
      <c r="G15163">
        <v>1083.4680000000001</v>
      </c>
      <c r="H15163">
        <v>241.76169999999999</v>
      </c>
      <c r="I15163">
        <v>98.069199999999995</v>
      </c>
      <c r="J15163">
        <v>1.092363</v>
      </c>
      <c r="K15163">
        <v>840.30650000000003</v>
      </c>
      <c r="L15163">
        <v>841.1336</v>
      </c>
      <c r="M15163">
        <v>841.70640000000003</v>
      </c>
      <c r="N15163">
        <v>842.27930000000003</v>
      </c>
      <c r="O15163">
        <v>843.10640000000001</v>
      </c>
      <c r="P15163">
        <v>277.67845999999997</v>
      </c>
      <c r="Q15163">
        <v>234.36348000000001</v>
      </c>
      <c r="R15163">
        <v>7</v>
      </c>
      <c r="S15163" s="81">
        <v>36353</v>
      </c>
    </row>
    <row r="15164" spans="1:19" x14ac:dyDescent="0.2">
      <c r="A15164" t="s">
        <v>78</v>
      </c>
      <c r="B15164" t="s">
        <v>38</v>
      </c>
      <c r="C15164" t="s">
        <v>45</v>
      </c>
      <c r="D15164" t="s">
        <v>11</v>
      </c>
      <c r="E15164">
        <v>2013</v>
      </c>
      <c r="F15164">
        <v>18</v>
      </c>
      <c r="G15164">
        <v>1079.5319999999999</v>
      </c>
      <c r="H15164">
        <v>237.77879999999999</v>
      </c>
      <c r="I15164">
        <v>96.9726</v>
      </c>
      <c r="J15164">
        <v>1.087288</v>
      </c>
      <c r="K15164">
        <v>840.35940000000005</v>
      </c>
      <c r="L15164">
        <v>841.18259999999998</v>
      </c>
      <c r="M15164">
        <v>841.75279999999998</v>
      </c>
      <c r="N15164">
        <v>842.3229</v>
      </c>
      <c r="O15164">
        <v>843.14620000000002</v>
      </c>
      <c r="P15164">
        <v>277.67845999999997</v>
      </c>
      <c r="Q15164">
        <v>234.36348000000001</v>
      </c>
      <c r="R15164">
        <v>7</v>
      </c>
      <c r="S15164" s="81">
        <v>36353</v>
      </c>
    </row>
    <row r="15165" spans="1:19" x14ac:dyDescent="0.2">
      <c r="A15165" t="s">
        <v>78</v>
      </c>
      <c r="B15165" t="s">
        <v>38</v>
      </c>
      <c r="C15165" t="s">
        <v>45</v>
      </c>
      <c r="D15165" t="s">
        <v>11</v>
      </c>
      <c r="E15165">
        <v>2013</v>
      </c>
      <c r="F15165">
        <v>19</v>
      </c>
      <c r="G15165">
        <v>1126.1759999999999</v>
      </c>
      <c r="H15165">
        <v>582.47149999999999</v>
      </c>
      <c r="I15165">
        <v>94.440100000000001</v>
      </c>
      <c r="J15165">
        <v>1.097518</v>
      </c>
      <c r="K15165">
        <v>542.29759999999999</v>
      </c>
      <c r="L15165">
        <v>543.12860000000001</v>
      </c>
      <c r="M15165">
        <v>543.70420000000001</v>
      </c>
      <c r="N15165">
        <v>544.27970000000005</v>
      </c>
      <c r="O15165">
        <v>545.11069999999995</v>
      </c>
      <c r="P15165">
        <v>277.67845999999997</v>
      </c>
      <c r="Q15165">
        <v>234.36348000000001</v>
      </c>
      <c r="R15165">
        <v>7</v>
      </c>
      <c r="S15165" s="81">
        <v>36353</v>
      </c>
    </row>
    <row r="15166" spans="1:19" x14ac:dyDescent="0.2">
      <c r="A15166" t="s">
        <v>78</v>
      </c>
      <c r="B15166" t="s">
        <v>38</v>
      </c>
      <c r="C15166" t="s">
        <v>45</v>
      </c>
      <c r="D15166" t="s">
        <v>11</v>
      </c>
      <c r="E15166">
        <v>2013</v>
      </c>
      <c r="F15166">
        <v>20</v>
      </c>
      <c r="G15166">
        <v>1156.8219999999999</v>
      </c>
      <c r="H15166">
        <v>918.88630000000001</v>
      </c>
      <c r="I15166">
        <v>91.409000000000006</v>
      </c>
      <c r="J15166">
        <v>1.105294</v>
      </c>
      <c r="K15166">
        <v>236.51910000000001</v>
      </c>
      <c r="L15166">
        <v>237.35599999999999</v>
      </c>
      <c r="M15166">
        <v>237.93559999999999</v>
      </c>
      <c r="N15166">
        <v>238.51519999999999</v>
      </c>
      <c r="O15166">
        <v>239.35210000000001</v>
      </c>
      <c r="P15166">
        <v>277.67845999999997</v>
      </c>
      <c r="Q15166">
        <v>234.36348000000001</v>
      </c>
      <c r="R15166">
        <v>7</v>
      </c>
      <c r="S15166" s="81">
        <v>36353</v>
      </c>
    </row>
    <row r="15167" spans="1:19" x14ac:dyDescent="0.2">
      <c r="A15167" t="s">
        <v>78</v>
      </c>
      <c r="B15167" t="s">
        <v>38</v>
      </c>
      <c r="C15167" t="s">
        <v>45</v>
      </c>
      <c r="D15167" t="s">
        <v>11</v>
      </c>
      <c r="E15167">
        <v>2013</v>
      </c>
      <c r="F15167">
        <v>21</v>
      </c>
      <c r="G15167">
        <v>1166.9760000000001</v>
      </c>
      <c r="H15167">
        <v>1037.508</v>
      </c>
      <c r="I15167">
        <v>87.288799999999995</v>
      </c>
      <c r="J15167">
        <v>1.105683</v>
      </c>
      <c r="K15167">
        <v>128.05160000000001</v>
      </c>
      <c r="L15167">
        <v>128.8888</v>
      </c>
      <c r="M15167">
        <v>129.46860000000001</v>
      </c>
      <c r="N15167">
        <v>130.04839999999999</v>
      </c>
      <c r="O15167">
        <v>130.88560000000001</v>
      </c>
      <c r="P15167">
        <v>277.67845999999997</v>
      </c>
      <c r="Q15167">
        <v>234.36348000000001</v>
      </c>
      <c r="R15167">
        <v>7</v>
      </c>
      <c r="S15167" s="81">
        <v>36353</v>
      </c>
    </row>
    <row r="15168" spans="1:19" x14ac:dyDescent="0.2">
      <c r="A15168" t="s">
        <v>78</v>
      </c>
      <c r="B15168" t="s">
        <v>38</v>
      </c>
      <c r="C15168" t="s">
        <v>45</v>
      </c>
      <c r="D15168" t="s">
        <v>11</v>
      </c>
      <c r="E15168">
        <v>2013</v>
      </c>
      <c r="F15168">
        <v>22</v>
      </c>
      <c r="G15168">
        <v>1173.2470000000001</v>
      </c>
      <c r="H15168">
        <v>1070.3969999999999</v>
      </c>
      <c r="I15168">
        <v>84.150800000000004</v>
      </c>
      <c r="J15168">
        <v>1.1176429999999999</v>
      </c>
      <c r="K15168">
        <v>101.4174</v>
      </c>
      <c r="L15168">
        <v>102.2636</v>
      </c>
      <c r="M15168">
        <v>102.8497</v>
      </c>
      <c r="N15168">
        <v>103.4358</v>
      </c>
      <c r="O15168">
        <v>104.2821</v>
      </c>
      <c r="P15168">
        <v>277.67845999999997</v>
      </c>
      <c r="Q15168">
        <v>234.36348000000001</v>
      </c>
      <c r="R15168">
        <v>7</v>
      </c>
      <c r="S15168" s="81">
        <v>36353</v>
      </c>
    </row>
    <row r="15169" spans="1:19" x14ac:dyDescent="0.2">
      <c r="A15169" t="s">
        <v>78</v>
      </c>
      <c r="B15169" t="s">
        <v>38</v>
      </c>
      <c r="C15169" t="s">
        <v>45</v>
      </c>
      <c r="D15169" t="s">
        <v>11</v>
      </c>
      <c r="E15169">
        <v>2013</v>
      </c>
      <c r="F15169">
        <v>23</v>
      </c>
      <c r="G15169">
        <v>1166.4680000000001</v>
      </c>
      <c r="H15169">
        <v>1085.799</v>
      </c>
      <c r="I15169">
        <v>81.901499999999999</v>
      </c>
      <c r="J15169">
        <v>1.1166259999999999</v>
      </c>
      <c r="K15169">
        <v>79.237200000000001</v>
      </c>
      <c r="L15169">
        <v>80.082660000000004</v>
      </c>
      <c r="M15169">
        <v>80.668210000000002</v>
      </c>
      <c r="N15169">
        <v>81.253770000000003</v>
      </c>
      <c r="O15169">
        <v>82.099230000000006</v>
      </c>
      <c r="P15169">
        <v>277.67845999999997</v>
      </c>
      <c r="Q15169">
        <v>234.36348000000001</v>
      </c>
      <c r="R15169">
        <v>7</v>
      </c>
      <c r="S15169" s="81">
        <v>36353</v>
      </c>
    </row>
    <row r="15170" spans="1:19" x14ac:dyDescent="0.2">
      <c r="A15170" t="s">
        <v>78</v>
      </c>
      <c r="B15170" t="s">
        <v>38</v>
      </c>
      <c r="C15170" t="s">
        <v>45</v>
      </c>
      <c r="D15170" t="s">
        <v>11</v>
      </c>
      <c r="E15170">
        <v>2013</v>
      </c>
      <c r="F15170">
        <v>24</v>
      </c>
      <c r="G15170">
        <v>1148.9549999999999</v>
      </c>
      <c r="H15170">
        <v>1061.0139999999999</v>
      </c>
      <c r="I15170">
        <v>80.817499999999995</v>
      </c>
      <c r="J15170">
        <v>1.1179049999999999</v>
      </c>
      <c r="K15170">
        <v>86.508510000000001</v>
      </c>
      <c r="L15170">
        <v>87.354929999999996</v>
      </c>
      <c r="M15170">
        <v>87.941159999999996</v>
      </c>
      <c r="N15170">
        <v>88.527389999999997</v>
      </c>
      <c r="O15170">
        <v>89.373819999999995</v>
      </c>
      <c r="P15170">
        <v>277.67845999999997</v>
      </c>
      <c r="Q15170">
        <v>234.36348000000001</v>
      </c>
      <c r="R15170">
        <v>7</v>
      </c>
      <c r="S15170" s="81">
        <v>36353</v>
      </c>
    </row>
    <row r="15171" spans="1:19" x14ac:dyDescent="0.2">
      <c r="A15171" t="s">
        <v>78</v>
      </c>
      <c r="B15171" t="s">
        <v>38</v>
      </c>
      <c r="C15171" t="s">
        <v>45</v>
      </c>
      <c r="D15171" t="s">
        <v>12</v>
      </c>
      <c r="E15171">
        <v>2013</v>
      </c>
      <c r="F15171">
        <v>1</v>
      </c>
      <c r="G15171">
        <v>1096.2090000000001</v>
      </c>
      <c r="H15171">
        <v>1096.2090000000001</v>
      </c>
      <c r="I15171">
        <v>76.745500000000007</v>
      </c>
      <c r="J15171">
        <v>1.0515159999999999</v>
      </c>
      <c r="K15171">
        <v>-1.347572</v>
      </c>
      <c r="L15171">
        <v>-0.55141569999999995</v>
      </c>
      <c r="M15171">
        <v>0</v>
      </c>
      <c r="N15171">
        <v>0.55141569999999995</v>
      </c>
      <c r="O15171">
        <v>1.347572</v>
      </c>
      <c r="P15171">
        <v>279.55923000000001</v>
      </c>
      <c r="Q15171">
        <v>234.34316999999999</v>
      </c>
      <c r="R15171">
        <v>8</v>
      </c>
      <c r="S15171" s="81">
        <v>35289</v>
      </c>
    </row>
    <row r="15172" spans="1:19" x14ac:dyDescent="0.2">
      <c r="A15172" t="s">
        <v>78</v>
      </c>
      <c r="B15172" t="s">
        <v>38</v>
      </c>
      <c r="C15172" t="s">
        <v>45</v>
      </c>
      <c r="D15172" t="s">
        <v>12</v>
      </c>
      <c r="E15172">
        <v>2013</v>
      </c>
      <c r="F15172">
        <v>2</v>
      </c>
      <c r="G15172">
        <v>1069.136</v>
      </c>
      <c r="H15172">
        <v>1069.136</v>
      </c>
      <c r="I15172">
        <v>75.540700000000001</v>
      </c>
      <c r="J15172">
        <v>1.0481549999999999</v>
      </c>
      <c r="K15172">
        <v>-1.3432649999999999</v>
      </c>
      <c r="L15172">
        <v>-0.54965310000000001</v>
      </c>
      <c r="M15172">
        <v>0</v>
      </c>
      <c r="N15172">
        <v>0.54965310000000001</v>
      </c>
      <c r="O15172">
        <v>1.3432649999999999</v>
      </c>
      <c r="P15172">
        <v>279.55923000000001</v>
      </c>
      <c r="Q15172">
        <v>234.34316999999999</v>
      </c>
      <c r="R15172">
        <v>8</v>
      </c>
      <c r="S15172" s="81">
        <v>35289</v>
      </c>
    </row>
    <row r="15173" spans="1:19" x14ac:dyDescent="0.2">
      <c r="A15173" t="s">
        <v>78</v>
      </c>
      <c r="B15173" t="s">
        <v>38</v>
      </c>
      <c r="C15173" t="s">
        <v>45</v>
      </c>
      <c r="D15173" t="s">
        <v>12</v>
      </c>
      <c r="E15173">
        <v>2013</v>
      </c>
      <c r="F15173">
        <v>3</v>
      </c>
      <c r="G15173">
        <v>1057.4380000000001</v>
      </c>
      <c r="H15173">
        <v>1057.4380000000001</v>
      </c>
      <c r="I15173">
        <v>74.8476</v>
      </c>
      <c r="J15173">
        <v>1.049258</v>
      </c>
      <c r="K15173">
        <v>-1.344678</v>
      </c>
      <c r="L15173">
        <v>-0.55023129999999998</v>
      </c>
      <c r="M15173">
        <v>0</v>
      </c>
      <c r="N15173">
        <v>0.55023129999999998</v>
      </c>
      <c r="O15173">
        <v>1.344678</v>
      </c>
      <c r="P15173">
        <v>279.55923000000001</v>
      </c>
      <c r="Q15173">
        <v>234.34316999999999</v>
      </c>
      <c r="R15173">
        <v>8</v>
      </c>
      <c r="S15173" s="81">
        <v>35289</v>
      </c>
    </row>
    <row r="15174" spans="1:19" x14ac:dyDescent="0.2">
      <c r="A15174" t="s">
        <v>78</v>
      </c>
      <c r="B15174" t="s">
        <v>38</v>
      </c>
      <c r="C15174" t="s">
        <v>45</v>
      </c>
      <c r="D15174" t="s">
        <v>12</v>
      </c>
      <c r="E15174">
        <v>2013</v>
      </c>
      <c r="F15174">
        <v>4</v>
      </c>
      <c r="G15174">
        <v>1056.5719999999999</v>
      </c>
      <c r="H15174">
        <v>1056.5719999999999</v>
      </c>
      <c r="I15174">
        <v>73.421700000000001</v>
      </c>
      <c r="J15174">
        <v>1.049614</v>
      </c>
      <c r="K15174">
        <v>-1.3451340000000001</v>
      </c>
      <c r="L15174">
        <v>-0.55041810000000002</v>
      </c>
      <c r="M15174">
        <v>0</v>
      </c>
      <c r="N15174">
        <v>0.55041810000000002</v>
      </c>
      <c r="O15174">
        <v>1.3451340000000001</v>
      </c>
      <c r="P15174">
        <v>279.55923000000001</v>
      </c>
      <c r="Q15174">
        <v>234.34316999999999</v>
      </c>
      <c r="R15174">
        <v>8</v>
      </c>
      <c r="S15174" s="81">
        <v>35289</v>
      </c>
    </row>
    <row r="15175" spans="1:19" x14ac:dyDescent="0.2">
      <c r="A15175" t="s">
        <v>78</v>
      </c>
      <c r="B15175" t="s">
        <v>38</v>
      </c>
      <c r="C15175" t="s">
        <v>45</v>
      </c>
      <c r="D15175" t="s">
        <v>12</v>
      </c>
      <c r="E15175">
        <v>2013</v>
      </c>
      <c r="F15175">
        <v>5</v>
      </c>
      <c r="G15175">
        <v>1082.0060000000001</v>
      </c>
      <c r="H15175">
        <v>1082.0060000000001</v>
      </c>
      <c r="I15175">
        <v>72.464500000000001</v>
      </c>
      <c r="J15175">
        <v>1.0546009999999999</v>
      </c>
      <c r="K15175">
        <v>-1.351526</v>
      </c>
      <c r="L15175">
        <v>-0.55303349999999996</v>
      </c>
      <c r="M15175">
        <v>0</v>
      </c>
      <c r="N15175">
        <v>0.55303349999999996</v>
      </c>
      <c r="O15175">
        <v>1.351526</v>
      </c>
      <c r="P15175">
        <v>279.55923000000001</v>
      </c>
      <c r="Q15175">
        <v>234.34316999999999</v>
      </c>
      <c r="R15175">
        <v>8</v>
      </c>
      <c r="S15175" s="81">
        <v>35289</v>
      </c>
    </row>
    <row r="15176" spans="1:19" x14ac:dyDescent="0.2">
      <c r="A15176" t="s">
        <v>78</v>
      </c>
      <c r="B15176" t="s">
        <v>38</v>
      </c>
      <c r="C15176" t="s">
        <v>45</v>
      </c>
      <c r="D15176" t="s">
        <v>12</v>
      </c>
      <c r="E15176">
        <v>2013</v>
      </c>
      <c r="F15176">
        <v>6</v>
      </c>
      <c r="G15176">
        <v>1131.3689999999999</v>
      </c>
      <c r="H15176">
        <v>1131.3689999999999</v>
      </c>
      <c r="I15176">
        <v>71.606399999999994</v>
      </c>
      <c r="J15176">
        <v>1.054694</v>
      </c>
      <c r="K15176">
        <v>-1.351645</v>
      </c>
      <c r="L15176">
        <v>-0.55308219999999997</v>
      </c>
      <c r="M15176">
        <v>0</v>
      </c>
      <c r="N15176">
        <v>0.55308219999999997</v>
      </c>
      <c r="O15176">
        <v>1.351645</v>
      </c>
      <c r="P15176">
        <v>279.55923000000001</v>
      </c>
      <c r="Q15176">
        <v>234.34316999999999</v>
      </c>
      <c r="R15176">
        <v>8</v>
      </c>
      <c r="S15176" s="81">
        <v>35289</v>
      </c>
    </row>
    <row r="15177" spans="1:19" x14ac:dyDescent="0.2">
      <c r="A15177" t="s">
        <v>78</v>
      </c>
      <c r="B15177" t="s">
        <v>38</v>
      </c>
      <c r="C15177" t="s">
        <v>45</v>
      </c>
      <c r="D15177" t="s">
        <v>12</v>
      </c>
      <c r="E15177">
        <v>2013</v>
      </c>
      <c r="F15177">
        <v>7</v>
      </c>
      <c r="G15177">
        <v>1198.828</v>
      </c>
      <c r="H15177">
        <v>1198.828</v>
      </c>
      <c r="I15177">
        <v>70.7136</v>
      </c>
      <c r="J15177">
        <v>1.053334</v>
      </c>
      <c r="K15177">
        <v>-1.3499019999999999</v>
      </c>
      <c r="L15177">
        <v>-0.552369</v>
      </c>
      <c r="M15177">
        <v>0</v>
      </c>
      <c r="N15177">
        <v>0.552369</v>
      </c>
      <c r="O15177">
        <v>1.3499019999999999</v>
      </c>
      <c r="P15177">
        <v>279.55923000000001</v>
      </c>
      <c r="Q15177">
        <v>234.34316999999999</v>
      </c>
      <c r="R15177">
        <v>8</v>
      </c>
      <c r="S15177" s="81">
        <v>35289</v>
      </c>
    </row>
    <row r="15178" spans="1:19" x14ac:dyDescent="0.2">
      <c r="A15178" t="s">
        <v>78</v>
      </c>
      <c r="B15178" t="s">
        <v>38</v>
      </c>
      <c r="C15178" t="s">
        <v>45</v>
      </c>
      <c r="D15178" t="s">
        <v>12</v>
      </c>
      <c r="E15178">
        <v>2013</v>
      </c>
      <c r="F15178">
        <v>8</v>
      </c>
      <c r="G15178">
        <v>1223.1079999999999</v>
      </c>
      <c r="H15178">
        <v>1223.1079999999999</v>
      </c>
      <c r="I15178">
        <v>72.498599999999996</v>
      </c>
      <c r="J15178">
        <v>1.051083</v>
      </c>
      <c r="K15178">
        <v>-1.3470169999999999</v>
      </c>
      <c r="L15178">
        <v>-0.55118820000000002</v>
      </c>
      <c r="M15178">
        <v>0</v>
      </c>
      <c r="N15178">
        <v>0.55118820000000002</v>
      </c>
      <c r="O15178">
        <v>1.3470169999999999</v>
      </c>
      <c r="P15178">
        <v>279.55923000000001</v>
      </c>
      <c r="Q15178">
        <v>234.34316999999999</v>
      </c>
      <c r="R15178">
        <v>8</v>
      </c>
      <c r="S15178" s="81">
        <v>35289</v>
      </c>
    </row>
    <row r="15179" spans="1:19" x14ac:dyDescent="0.2">
      <c r="A15179" t="s">
        <v>78</v>
      </c>
      <c r="B15179" t="s">
        <v>38</v>
      </c>
      <c r="C15179" t="s">
        <v>45</v>
      </c>
      <c r="D15179" t="s">
        <v>12</v>
      </c>
      <c r="E15179">
        <v>2013</v>
      </c>
      <c r="F15179">
        <v>9</v>
      </c>
      <c r="G15179">
        <v>1232.06</v>
      </c>
      <c r="H15179">
        <v>1232.06</v>
      </c>
      <c r="I15179">
        <v>77.754199999999997</v>
      </c>
      <c r="J15179">
        <v>1.0468459999999999</v>
      </c>
      <c r="K15179">
        <v>-1.3415870000000001</v>
      </c>
      <c r="L15179">
        <v>-0.54896670000000003</v>
      </c>
      <c r="M15179">
        <v>0</v>
      </c>
      <c r="N15179">
        <v>0.54896670000000003</v>
      </c>
      <c r="O15179">
        <v>1.3415870000000001</v>
      </c>
      <c r="P15179">
        <v>279.55923000000001</v>
      </c>
      <c r="Q15179">
        <v>234.34316999999999</v>
      </c>
      <c r="R15179">
        <v>8</v>
      </c>
      <c r="S15179" s="81">
        <v>35289</v>
      </c>
    </row>
    <row r="15180" spans="1:19" x14ac:dyDescent="0.2">
      <c r="A15180" t="s">
        <v>78</v>
      </c>
      <c r="B15180" t="s">
        <v>38</v>
      </c>
      <c r="C15180" t="s">
        <v>45</v>
      </c>
      <c r="D15180" t="s">
        <v>12</v>
      </c>
      <c r="E15180">
        <v>2013</v>
      </c>
      <c r="F15180">
        <v>10</v>
      </c>
      <c r="G15180">
        <v>1229.8109999999999</v>
      </c>
      <c r="H15180">
        <v>1229.8109999999999</v>
      </c>
      <c r="I15180">
        <v>81.742500000000007</v>
      </c>
      <c r="J15180">
        <v>1.0419929999999999</v>
      </c>
      <c r="K15180">
        <v>-1.335367</v>
      </c>
      <c r="L15180">
        <v>-0.54642139999999995</v>
      </c>
      <c r="M15180">
        <v>0</v>
      </c>
      <c r="N15180">
        <v>0.54642139999999995</v>
      </c>
      <c r="O15180">
        <v>1.335367</v>
      </c>
      <c r="P15180">
        <v>279.55923000000001</v>
      </c>
      <c r="Q15180">
        <v>234.34316999999999</v>
      </c>
      <c r="R15180">
        <v>8</v>
      </c>
      <c r="S15180" s="81">
        <v>35289</v>
      </c>
    </row>
    <row r="15181" spans="1:19" x14ac:dyDescent="0.2">
      <c r="A15181" t="s">
        <v>78</v>
      </c>
      <c r="B15181" t="s">
        <v>38</v>
      </c>
      <c r="C15181" t="s">
        <v>45</v>
      </c>
      <c r="D15181" t="s">
        <v>12</v>
      </c>
      <c r="E15181">
        <v>2013</v>
      </c>
      <c r="F15181">
        <v>11</v>
      </c>
      <c r="G15181">
        <v>1220.6980000000001</v>
      </c>
      <c r="H15181">
        <v>1220.6980000000001</v>
      </c>
      <c r="I15181">
        <v>85.764200000000002</v>
      </c>
      <c r="J15181">
        <v>1.047291</v>
      </c>
      <c r="K15181">
        <v>-1.342158</v>
      </c>
      <c r="L15181">
        <v>-0.54920000000000002</v>
      </c>
      <c r="M15181">
        <v>0</v>
      </c>
      <c r="N15181">
        <v>0.54920000000000002</v>
      </c>
      <c r="O15181">
        <v>1.342158</v>
      </c>
      <c r="P15181">
        <v>279.55923000000001</v>
      </c>
      <c r="Q15181">
        <v>234.34316999999999</v>
      </c>
      <c r="R15181">
        <v>8</v>
      </c>
      <c r="S15181" s="81">
        <v>35289</v>
      </c>
    </row>
    <row r="15182" spans="1:19" x14ac:dyDescent="0.2">
      <c r="A15182" t="s">
        <v>78</v>
      </c>
      <c r="B15182" t="s">
        <v>38</v>
      </c>
      <c r="C15182" t="s">
        <v>45</v>
      </c>
      <c r="D15182" t="s">
        <v>12</v>
      </c>
      <c r="E15182">
        <v>2013</v>
      </c>
      <c r="F15182">
        <v>12</v>
      </c>
      <c r="G15182">
        <v>1221.817</v>
      </c>
      <c r="H15182">
        <v>1162.636</v>
      </c>
      <c r="I15182">
        <v>89.305400000000006</v>
      </c>
      <c r="J15182">
        <v>1.038365</v>
      </c>
      <c r="K15182">
        <v>57.849580000000003</v>
      </c>
      <c r="L15182">
        <v>58.635779999999997</v>
      </c>
      <c r="M15182">
        <v>59.180300000000003</v>
      </c>
      <c r="N15182">
        <v>59.724820000000001</v>
      </c>
      <c r="O15182">
        <v>60.511020000000002</v>
      </c>
      <c r="P15182">
        <v>279.55923000000001</v>
      </c>
      <c r="Q15182">
        <v>234.34316999999999</v>
      </c>
      <c r="R15182">
        <v>8</v>
      </c>
      <c r="S15182" s="81">
        <v>35289</v>
      </c>
    </row>
    <row r="15183" spans="1:19" x14ac:dyDescent="0.2">
      <c r="A15183" t="s">
        <v>78</v>
      </c>
      <c r="B15183" t="s">
        <v>38</v>
      </c>
      <c r="C15183" t="s">
        <v>45</v>
      </c>
      <c r="D15183" t="s">
        <v>12</v>
      </c>
      <c r="E15183">
        <v>2013</v>
      </c>
      <c r="F15183">
        <v>13</v>
      </c>
      <c r="G15183">
        <v>1208.07</v>
      </c>
      <c r="H15183">
        <v>759.20039999999995</v>
      </c>
      <c r="I15183">
        <v>92.654300000000006</v>
      </c>
      <c r="J15183">
        <v>1.039836</v>
      </c>
      <c r="K15183">
        <v>447.5367</v>
      </c>
      <c r="L15183">
        <v>448.32400000000001</v>
      </c>
      <c r="M15183">
        <v>448.86930000000001</v>
      </c>
      <c r="N15183">
        <v>449.41460000000001</v>
      </c>
      <c r="O15183">
        <v>450.20190000000002</v>
      </c>
      <c r="P15183">
        <v>279.55923000000001</v>
      </c>
      <c r="Q15183">
        <v>234.34316999999999</v>
      </c>
      <c r="R15183">
        <v>8</v>
      </c>
      <c r="S15183" s="81">
        <v>35289</v>
      </c>
    </row>
    <row r="15184" spans="1:19" x14ac:dyDescent="0.2">
      <c r="A15184" t="s">
        <v>78</v>
      </c>
      <c r="B15184" t="s">
        <v>38</v>
      </c>
      <c r="C15184" t="s">
        <v>45</v>
      </c>
      <c r="D15184" t="s">
        <v>12</v>
      </c>
      <c r="E15184">
        <v>2013</v>
      </c>
      <c r="F15184">
        <v>14</v>
      </c>
      <c r="G15184">
        <v>1216.3119999999999</v>
      </c>
      <c r="H15184">
        <v>252.67679999999999</v>
      </c>
      <c r="I15184">
        <v>95.8108</v>
      </c>
      <c r="J15184">
        <v>1.0431889999999999</v>
      </c>
      <c r="K15184">
        <v>962.29790000000003</v>
      </c>
      <c r="L15184">
        <v>963.08780000000002</v>
      </c>
      <c r="M15184">
        <v>963.63480000000004</v>
      </c>
      <c r="N15184">
        <v>964.18179999999995</v>
      </c>
      <c r="O15184">
        <v>964.97170000000006</v>
      </c>
      <c r="P15184">
        <v>279.55923000000001</v>
      </c>
      <c r="Q15184">
        <v>234.34316999999999</v>
      </c>
      <c r="R15184">
        <v>8</v>
      </c>
      <c r="S15184" s="81">
        <v>35289</v>
      </c>
    </row>
    <row r="15185" spans="1:19" x14ac:dyDescent="0.2">
      <c r="A15185" t="s">
        <v>78</v>
      </c>
      <c r="B15185" t="s">
        <v>38</v>
      </c>
      <c r="C15185" t="s">
        <v>45</v>
      </c>
      <c r="D15185" t="s">
        <v>12</v>
      </c>
      <c r="E15185">
        <v>2013</v>
      </c>
      <c r="F15185">
        <v>15</v>
      </c>
      <c r="G15185">
        <v>1185.6769999999999</v>
      </c>
      <c r="H15185">
        <v>248.94</v>
      </c>
      <c r="I15185">
        <v>97.805499999999995</v>
      </c>
      <c r="J15185">
        <v>1.0335529999999999</v>
      </c>
      <c r="K15185">
        <v>935.41250000000002</v>
      </c>
      <c r="L15185">
        <v>936.19510000000002</v>
      </c>
      <c r="M15185">
        <v>936.73710000000005</v>
      </c>
      <c r="N15185">
        <v>937.27909999999997</v>
      </c>
      <c r="O15185">
        <v>938.0616</v>
      </c>
      <c r="P15185">
        <v>279.55923000000001</v>
      </c>
      <c r="Q15185">
        <v>234.34316999999999</v>
      </c>
      <c r="R15185">
        <v>8</v>
      </c>
      <c r="S15185" s="81">
        <v>35289</v>
      </c>
    </row>
    <row r="15186" spans="1:19" x14ac:dyDescent="0.2">
      <c r="A15186" t="s">
        <v>78</v>
      </c>
      <c r="B15186" t="s">
        <v>38</v>
      </c>
      <c r="C15186" t="s">
        <v>45</v>
      </c>
      <c r="D15186" t="s">
        <v>12</v>
      </c>
      <c r="E15186">
        <v>2013</v>
      </c>
      <c r="F15186">
        <v>16</v>
      </c>
      <c r="G15186">
        <v>1133.354</v>
      </c>
      <c r="H15186">
        <v>244.77019999999999</v>
      </c>
      <c r="I15186">
        <v>98.597099999999998</v>
      </c>
      <c r="J15186">
        <v>1.0349079999999999</v>
      </c>
      <c r="K15186">
        <v>887.25810000000001</v>
      </c>
      <c r="L15186">
        <v>888.04160000000002</v>
      </c>
      <c r="M15186">
        <v>888.58439999999996</v>
      </c>
      <c r="N15186">
        <v>889.12699999999995</v>
      </c>
      <c r="O15186">
        <v>889.91060000000004</v>
      </c>
      <c r="P15186">
        <v>279.55923000000001</v>
      </c>
      <c r="Q15186">
        <v>234.34316999999999</v>
      </c>
      <c r="R15186">
        <v>8</v>
      </c>
      <c r="S15186" s="81">
        <v>35289</v>
      </c>
    </row>
    <row r="15187" spans="1:19" x14ac:dyDescent="0.2">
      <c r="A15187" t="s">
        <v>78</v>
      </c>
      <c r="B15187" t="s">
        <v>38</v>
      </c>
      <c r="C15187" t="s">
        <v>45</v>
      </c>
      <c r="D15187" t="s">
        <v>12</v>
      </c>
      <c r="E15187">
        <v>2013</v>
      </c>
      <c r="F15187">
        <v>17</v>
      </c>
      <c r="G15187">
        <v>1114.597</v>
      </c>
      <c r="H15187">
        <v>240.54329999999999</v>
      </c>
      <c r="I15187">
        <v>98.829499999999996</v>
      </c>
      <c r="J15187">
        <v>1.0399449999999999</v>
      </c>
      <c r="K15187">
        <v>872.72080000000005</v>
      </c>
      <c r="L15187">
        <v>873.50819999999999</v>
      </c>
      <c r="M15187">
        <v>874.05349999999999</v>
      </c>
      <c r="N15187">
        <v>874.59889999999996</v>
      </c>
      <c r="O15187">
        <v>875.38620000000003</v>
      </c>
      <c r="P15187">
        <v>279.55923000000001</v>
      </c>
      <c r="Q15187">
        <v>234.34316999999999</v>
      </c>
      <c r="R15187">
        <v>8</v>
      </c>
      <c r="S15187" s="81">
        <v>35289</v>
      </c>
    </row>
    <row r="15188" spans="1:19" x14ac:dyDescent="0.2">
      <c r="A15188" t="s">
        <v>78</v>
      </c>
      <c r="B15188" t="s">
        <v>38</v>
      </c>
      <c r="C15188" t="s">
        <v>45</v>
      </c>
      <c r="D15188" t="s">
        <v>12</v>
      </c>
      <c r="E15188">
        <v>2013</v>
      </c>
      <c r="F15188">
        <v>18</v>
      </c>
      <c r="G15188">
        <v>1104.751</v>
      </c>
      <c r="H15188">
        <v>235.5615</v>
      </c>
      <c r="I15188">
        <v>97.836100000000002</v>
      </c>
      <c r="J15188">
        <v>1.0360400000000001</v>
      </c>
      <c r="K15188">
        <v>867.86159999999995</v>
      </c>
      <c r="L15188">
        <v>868.64610000000005</v>
      </c>
      <c r="M15188">
        <v>869.18939999999998</v>
      </c>
      <c r="N15188">
        <v>869.73270000000002</v>
      </c>
      <c r="O15188">
        <v>870.51710000000003</v>
      </c>
      <c r="P15188">
        <v>279.55923000000001</v>
      </c>
      <c r="Q15188">
        <v>234.34316999999999</v>
      </c>
      <c r="R15188">
        <v>8</v>
      </c>
      <c r="S15188" s="81">
        <v>35289</v>
      </c>
    </row>
    <row r="15189" spans="1:19" x14ac:dyDescent="0.2">
      <c r="A15189" t="s">
        <v>78</v>
      </c>
      <c r="B15189" t="s">
        <v>38</v>
      </c>
      <c r="C15189" t="s">
        <v>45</v>
      </c>
      <c r="D15189" t="s">
        <v>12</v>
      </c>
      <c r="E15189">
        <v>2013</v>
      </c>
      <c r="F15189">
        <v>19</v>
      </c>
      <c r="G15189">
        <v>1143.845</v>
      </c>
      <c r="H15189">
        <v>583.74289999999996</v>
      </c>
      <c r="I15189">
        <v>95.258399999999995</v>
      </c>
      <c r="J15189">
        <v>1.042216</v>
      </c>
      <c r="K15189">
        <v>558.76620000000003</v>
      </c>
      <c r="L15189">
        <v>559.55539999999996</v>
      </c>
      <c r="M15189">
        <v>560.1019</v>
      </c>
      <c r="N15189">
        <v>560.64840000000004</v>
      </c>
      <c r="O15189">
        <v>561.4375</v>
      </c>
      <c r="P15189">
        <v>279.55923000000001</v>
      </c>
      <c r="Q15189">
        <v>234.34316999999999</v>
      </c>
      <c r="R15189">
        <v>8</v>
      </c>
      <c r="S15189" s="81">
        <v>35289</v>
      </c>
    </row>
    <row r="15190" spans="1:19" x14ac:dyDescent="0.2">
      <c r="A15190" t="s">
        <v>78</v>
      </c>
      <c r="B15190" t="s">
        <v>38</v>
      </c>
      <c r="C15190" t="s">
        <v>45</v>
      </c>
      <c r="D15190" t="s">
        <v>12</v>
      </c>
      <c r="E15190">
        <v>2013</v>
      </c>
      <c r="F15190">
        <v>20</v>
      </c>
      <c r="G15190">
        <v>1167.06</v>
      </c>
      <c r="H15190">
        <v>915.64459999999997</v>
      </c>
      <c r="I15190">
        <v>90.593299999999999</v>
      </c>
      <c r="J15190">
        <v>1.0442469999999999</v>
      </c>
      <c r="K15190">
        <v>250.07669999999999</v>
      </c>
      <c r="L15190">
        <v>250.8674</v>
      </c>
      <c r="M15190">
        <v>251.41499999999999</v>
      </c>
      <c r="N15190">
        <v>251.96260000000001</v>
      </c>
      <c r="O15190">
        <v>252.75319999999999</v>
      </c>
      <c r="P15190">
        <v>279.55923000000001</v>
      </c>
      <c r="Q15190">
        <v>234.34316999999999</v>
      </c>
      <c r="R15190">
        <v>8</v>
      </c>
      <c r="S15190" s="81">
        <v>35289</v>
      </c>
    </row>
    <row r="15191" spans="1:19" x14ac:dyDescent="0.2">
      <c r="A15191" t="s">
        <v>78</v>
      </c>
      <c r="B15191" t="s">
        <v>38</v>
      </c>
      <c r="C15191" t="s">
        <v>45</v>
      </c>
      <c r="D15191" t="s">
        <v>12</v>
      </c>
      <c r="E15191">
        <v>2013</v>
      </c>
      <c r="F15191">
        <v>21</v>
      </c>
      <c r="G15191">
        <v>1173.77</v>
      </c>
      <c r="H15191">
        <v>1036.5119999999999</v>
      </c>
      <c r="I15191">
        <v>85.248699999999999</v>
      </c>
      <c r="J15191">
        <v>1.04304</v>
      </c>
      <c r="K15191">
        <v>135.9221</v>
      </c>
      <c r="L15191">
        <v>136.71180000000001</v>
      </c>
      <c r="M15191">
        <v>137.25880000000001</v>
      </c>
      <c r="N15191">
        <v>137.8058</v>
      </c>
      <c r="O15191">
        <v>138.59549999999999</v>
      </c>
      <c r="P15191">
        <v>279.55923000000001</v>
      </c>
      <c r="Q15191">
        <v>234.34316999999999</v>
      </c>
      <c r="R15191">
        <v>8</v>
      </c>
      <c r="S15191" s="81">
        <v>35289</v>
      </c>
    </row>
    <row r="15192" spans="1:19" x14ac:dyDescent="0.2">
      <c r="A15192" t="s">
        <v>78</v>
      </c>
      <c r="B15192" t="s">
        <v>38</v>
      </c>
      <c r="C15192" t="s">
        <v>45</v>
      </c>
      <c r="D15192" t="s">
        <v>12</v>
      </c>
      <c r="E15192">
        <v>2013</v>
      </c>
      <c r="F15192">
        <v>22</v>
      </c>
      <c r="G15192">
        <v>1179.556</v>
      </c>
      <c r="H15192">
        <v>1068.3630000000001</v>
      </c>
      <c r="I15192">
        <v>82.339600000000004</v>
      </c>
      <c r="J15192">
        <v>1.0510440000000001</v>
      </c>
      <c r="K15192">
        <v>109.846</v>
      </c>
      <c r="L15192">
        <v>110.6418</v>
      </c>
      <c r="M15192">
        <v>111.193</v>
      </c>
      <c r="N15192">
        <v>111.74420000000001</v>
      </c>
      <c r="O15192">
        <v>112.54</v>
      </c>
      <c r="P15192">
        <v>279.55923000000001</v>
      </c>
      <c r="Q15192">
        <v>234.34316999999999</v>
      </c>
      <c r="R15192">
        <v>8</v>
      </c>
      <c r="S15192" s="81">
        <v>35289</v>
      </c>
    </row>
    <row r="15193" spans="1:19" x14ac:dyDescent="0.2">
      <c r="A15193" t="s">
        <v>78</v>
      </c>
      <c r="B15193" t="s">
        <v>38</v>
      </c>
      <c r="C15193" t="s">
        <v>45</v>
      </c>
      <c r="D15193" t="s">
        <v>12</v>
      </c>
      <c r="E15193">
        <v>2013</v>
      </c>
      <c r="F15193">
        <v>23</v>
      </c>
      <c r="G15193">
        <v>1168.681</v>
      </c>
      <c r="H15193">
        <v>1075.749</v>
      </c>
      <c r="I15193">
        <v>79.988600000000005</v>
      </c>
      <c r="J15193">
        <v>1.051806</v>
      </c>
      <c r="K15193">
        <v>91.583939999999998</v>
      </c>
      <c r="L15193">
        <v>92.380319999999998</v>
      </c>
      <c r="M15193">
        <v>92.931880000000007</v>
      </c>
      <c r="N15193">
        <v>93.483450000000005</v>
      </c>
      <c r="O15193">
        <v>94.279830000000004</v>
      </c>
      <c r="P15193">
        <v>279.55923000000001</v>
      </c>
      <c r="Q15193">
        <v>234.34316999999999</v>
      </c>
      <c r="R15193">
        <v>8</v>
      </c>
      <c r="S15193" s="81">
        <v>35289</v>
      </c>
    </row>
    <row r="15194" spans="1:19" x14ac:dyDescent="0.2">
      <c r="A15194" t="s">
        <v>78</v>
      </c>
      <c r="B15194" t="s">
        <v>38</v>
      </c>
      <c r="C15194" t="s">
        <v>45</v>
      </c>
      <c r="D15194" t="s">
        <v>12</v>
      </c>
      <c r="E15194">
        <v>2013</v>
      </c>
      <c r="F15194">
        <v>24</v>
      </c>
      <c r="G15194">
        <v>1154.8399999999999</v>
      </c>
      <c r="H15194">
        <v>1075.425</v>
      </c>
      <c r="I15194">
        <v>78.121700000000004</v>
      </c>
      <c r="J15194">
        <v>1.0553859999999999</v>
      </c>
      <c r="K15194">
        <v>78.062139999999999</v>
      </c>
      <c r="L15194">
        <v>78.861230000000006</v>
      </c>
      <c r="M15194">
        <v>79.414670000000001</v>
      </c>
      <c r="N15194">
        <v>79.968119999999999</v>
      </c>
      <c r="O15194">
        <v>80.767200000000003</v>
      </c>
      <c r="P15194">
        <v>279.55923000000001</v>
      </c>
      <c r="Q15194">
        <v>234.34316999999999</v>
      </c>
      <c r="R15194">
        <v>8</v>
      </c>
      <c r="S15194" s="81">
        <v>35289</v>
      </c>
    </row>
    <row r="15195" spans="1:19" x14ac:dyDescent="0.2">
      <c r="A15195" t="s">
        <v>78</v>
      </c>
      <c r="B15195" t="s">
        <v>38</v>
      </c>
      <c r="C15195" t="s">
        <v>45</v>
      </c>
      <c r="D15195" t="s">
        <v>13</v>
      </c>
      <c r="E15195">
        <v>2013</v>
      </c>
      <c r="F15195">
        <v>1</v>
      </c>
      <c r="G15195">
        <v>1070.21</v>
      </c>
      <c r="H15195">
        <v>1070.21</v>
      </c>
      <c r="I15195">
        <v>72.797799999999995</v>
      </c>
      <c r="J15195">
        <v>1.1216429999999999</v>
      </c>
      <c r="K15195">
        <v>-1.437443</v>
      </c>
      <c r="L15195">
        <v>-0.58819010000000005</v>
      </c>
      <c r="M15195">
        <v>0</v>
      </c>
      <c r="N15195">
        <v>0.58819010000000005</v>
      </c>
      <c r="O15195">
        <v>1.437443</v>
      </c>
      <c r="P15195">
        <v>282.42176000000001</v>
      </c>
      <c r="Q15195">
        <v>234.31277</v>
      </c>
      <c r="R15195">
        <v>9</v>
      </c>
      <c r="S15195" s="81">
        <v>36788</v>
      </c>
    </row>
    <row r="15196" spans="1:19" x14ac:dyDescent="0.2">
      <c r="A15196" t="s">
        <v>78</v>
      </c>
      <c r="B15196" t="s">
        <v>38</v>
      </c>
      <c r="C15196" t="s">
        <v>45</v>
      </c>
      <c r="D15196" t="s">
        <v>13</v>
      </c>
      <c r="E15196">
        <v>2013</v>
      </c>
      <c r="F15196">
        <v>2</v>
      </c>
      <c r="G15196">
        <v>1047.6949999999999</v>
      </c>
      <c r="H15196">
        <v>1047.6949999999999</v>
      </c>
      <c r="I15196">
        <v>71.2804</v>
      </c>
      <c r="J15196">
        <v>1.1188480000000001</v>
      </c>
      <c r="K15196">
        <v>-1.433862</v>
      </c>
      <c r="L15196">
        <v>-0.58672460000000004</v>
      </c>
      <c r="M15196">
        <v>0</v>
      </c>
      <c r="N15196">
        <v>0.58672460000000004</v>
      </c>
      <c r="O15196">
        <v>1.433862</v>
      </c>
      <c r="P15196">
        <v>282.42176000000001</v>
      </c>
      <c r="Q15196">
        <v>234.31277</v>
      </c>
      <c r="R15196">
        <v>9</v>
      </c>
      <c r="S15196" s="81">
        <v>36788</v>
      </c>
    </row>
    <row r="15197" spans="1:19" x14ac:dyDescent="0.2">
      <c r="A15197" t="s">
        <v>78</v>
      </c>
      <c r="B15197" t="s">
        <v>38</v>
      </c>
      <c r="C15197" t="s">
        <v>45</v>
      </c>
      <c r="D15197" t="s">
        <v>13</v>
      </c>
      <c r="E15197">
        <v>2013</v>
      </c>
      <c r="F15197">
        <v>3</v>
      </c>
      <c r="G15197">
        <v>1022.301</v>
      </c>
      <c r="H15197">
        <v>1022.301</v>
      </c>
      <c r="I15197">
        <v>69.456400000000002</v>
      </c>
      <c r="J15197">
        <v>1.119316</v>
      </c>
      <c r="K15197">
        <v>-1.434461</v>
      </c>
      <c r="L15197">
        <v>-0.58696970000000004</v>
      </c>
      <c r="M15197">
        <v>0</v>
      </c>
      <c r="N15197">
        <v>0.58696970000000004</v>
      </c>
      <c r="O15197">
        <v>1.434461</v>
      </c>
      <c r="P15197">
        <v>282.42176000000001</v>
      </c>
      <c r="Q15197">
        <v>234.31277</v>
      </c>
      <c r="R15197">
        <v>9</v>
      </c>
      <c r="S15197" s="81">
        <v>36788</v>
      </c>
    </row>
    <row r="15198" spans="1:19" x14ac:dyDescent="0.2">
      <c r="A15198" t="s">
        <v>78</v>
      </c>
      <c r="B15198" t="s">
        <v>38</v>
      </c>
      <c r="C15198" t="s">
        <v>45</v>
      </c>
      <c r="D15198" t="s">
        <v>13</v>
      </c>
      <c r="E15198">
        <v>2013</v>
      </c>
      <c r="F15198">
        <v>4</v>
      </c>
      <c r="G15198">
        <v>1024.7860000000001</v>
      </c>
      <c r="H15198">
        <v>1024.7860000000001</v>
      </c>
      <c r="I15198">
        <v>68.429400000000001</v>
      </c>
      <c r="J15198">
        <v>1.1151610000000001</v>
      </c>
      <c r="K15198">
        <v>-1.429136</v>
      </c>
      <c r="L15198">
        <v>-0.5847909</v>
      </c>
      <c r="M15198">
        <v>0</v>
      </c>
      <c r="N15198">
        <v>0.5847909</v>
      </c>
      <c r="O15198">
        <v>1.429136</v>
      </c>
      <c r="P15198">
        <v>282.42176000000001</v>
      </c>
      <c r="Q15198">
        <v>234.31277</v>
      </c>
      <c r="R15198">
        <v>9</v>
      </c>
      <c r="S15198" s="81">
        <v>36788</v>
      </c>
    </row>
    <row r="15199" spans="1:19" x14ac:dyDescent="0.2">
      <c r="A15199" t="s">
        <v>78</v>
      </c>
      <c r="B15199" t="s">
        <v>38</v>
      </c>
      <c r="C15199" t="s">
        <v>45</v>
      </c>
      <c r="D15199" t="s">
        <v>13</v>
      </c>
      <c r="E15199">
        <v>2013</v>
      </c>
      <c r="F15199">
        <v>5</v>
      </c>
      <c r="G15199">
        <v>1054.528</v>
      </c>
      <c r="H15199">
        <v>1054.528</v>
      </c>
      <c r="I15199">
        <v>67.508499999999998</v>
      </c>
      <c r="J15199">
        <v>1.1301950000000001</v>
      </c>
      <c r="K15199">
        <v>-1.448404</v>
      </c>
      <c r="L15199">
        <v>-0.59267510000000001</v>
      </c>
      <c r="M15199">
        <v>0</v>
      </c>
      <c r="N15199">
        <v>0.59267510000000001</v>
      </c>
      <c r="O15199">
        <v>1.448404</v>
      </c>
      <c r="P15199">
        <v>282.42176000000001</v>
      </c>
      <c r="Q15199">
        <v>234.31277</v>
      </c>
      <c r="R15199">
        <v>9</v>
      </c>
      <c r="S15199" s="81">
        <v>36788</v>
      </c>
    </row>
    <row r="15200" spans="1:19" x14ac:dyDescent="0.2">
      <c r="A15200" t="s">
        <v>78</v>
      </c>
      <c r="B15200" t="s">
        <v>38</v>
      </c>
      <c r="C15200" t="s">
        <v>45</v>
      </c>
      <c r="D15200" t="s">
        <v>13</v>
      </c>
      <c r="E15200">
        <v>2013</v>
      </c>
      <c r="F15200">
        <v>6</v>
      </c>
      <c r="G15200">
        <v>1103.954</v>
      </c>
      <c r="H15200">
        <v>1103.954</v>
      </c>
      <c r="I15200">
        <v>66.3048</v>
      </c>
      <c r="J15200">
        <v>1.127656</v>
      </c>
      <c r="K15200">
        <v>-1.445149</v>
      </c>
      <c r="L15200">
        <v>-0.59134330000000002</v>
      </c>
      <c r="M15200">
        <v>0</v>
      </c>
      <c r="N15200">
        <v>0.59134330000000002</v>
      </c>
      <c r="O15200">
        <v>1.445149</v>
      </c>
      <c r="P15200">
        <v>282.42176000000001</v>
      </c>
      <c r="Q15200">
        <v>234.31277</v>
      </c>
      <c r="R15200">
        <v>9</v>
      </c>
      <c r="S15200" s="81">
        <v>36788</v>
      </c>
    </row>
    <row r="15201" spans="1:19" x14ac:dyDescent="0.2">
      <c r="A15201" t="s">
        <v>78</v>
      </c>
      <c r="B15201" t="s">
        <v>38</v>
      </c>
      <c r="C15201" t="s">
        <v>45</v>
      </c>
      <c r="D15201" t="s">
        <v>13</v>
      </c>
      <c r="E15201">
        <v>2013</v>
      </c>
      <c r="F15201">
        <v>7</v>
      </c>
      <c r="G15201">
        <v>1179.403</v>
      </c>
      <c r="H15201">
        <v>1179.403</v>
      </c>
      <c r="I15201">
        <v>65.552000000000007</v>
      </c>
      <c r="J15201">
        <v>1.1184400000000001</v>
      </c>
      <c r="K15201">
        <v>-1.4333389999999999</v>
      </c>
      <c r="L15201">
        <v>-0.58651050000000005</v>
      </c>
      <c r="M15201">
        <v>0</v>
      </c>
      <c r="N15201">
        <v>0.58651050000000005</v>
      </c>
      <c r="O15201">
        <v>1.4333389999999999</v>
      </c>
      <c r="P15201">
        <v>282.42176000000001</v>
      </c>
      <c r="Q15201">
        <v>234.31277</v>
      </c>
      <c r="R15201">
        <v>9</v>
      </c>
      <c r="S15201" s="81">
        <v>36788</v>
      </c>
    </row>
    <row r="15202" spans="1:19" x14ac:dyDescent="0.2">
      <c r="A15202" t="s">
        <v>78</v>
      </c>
      <c r="B15202" t="s">
        <v>38</v>
      </c>
      <c r="C15202" t="s">
        <v>45</v>
      </c>
      <c r="D15202" t="s">
        <v>13</v>
      </c>
      <c r="E15202">
        <v>2013</v>
      </c>
      <c r="F15202">
        <v>8</v>
      </c>
      <c r="G15202">
        <v>1196.0730000000001</v>
      </c>
      <c r="H15202">
        <v>1196.0730000000001</v>
      </c>
      <c r="I15202">
        <v>66.934200000000004</v>
      </c>
      <c r="J15202">
        <v>1.1155660000000001</v>
      </c>
      <c r="K15202">
        <v>-1.4296549999999999</v>
      </c>
      <c r="L15202">
        <v>-0.5850031</v>
      </c>
      <c r="M15202">
        <v>0</v>
      </c>
      <c r="N15202">
        <v>0.5850031</v>
      </c>
      <c r="O15202">
        <v>1.4296549999999999</v>
      </c>
      <c r="P15202">
        <v>282.42176000000001</v>
      </c>
      <c r="Q15202">
        <v>234.31277</v>
      </c>
      <c r="R15202">
        <v>9</v>
      </c>
      <c r="S15202" s="81">
        <v>36788</v>
      </c>
    </row>
    <row r="15203" spans="1:19" x14ac:dyDescent="0.2">
      <c r="A15203" t="s">
        <v>78</v>
      </c>
      <c r="B15203" t="s">
        <v>38</v>
      </c>
      <c r="C15203" t="s">
        <v>45</v>
      </c>
      <c r="D15203" t="s">
        <v>13</v>
      </c>
      <c r="E15203">
        <v>2013</v>
      </c>
      <c r="F15203">
        <v>9</v>
      </c>
      <c r="G15203">
        <v>1206.5619999999999</v>
      </c>
      <c r="H15203">
        <v>1206.5619999999999</v>
      </c>
      <c r="I15203">
        <v>72.574799999999996</v>
      </c>
      <c r="J15203">
        <v>1.1051280000000001</v>
      </c>
      <c r="K15203">
        <v>-1.4162790000000001</v>
      </c>
      <c r="L15203">
        <v>-0.57952979999999998</v>
      </c>
      <c r="M15203">
        <v>0</v>
      </c>
      <c r="N15203">
        <v>0.57952979999999998</v>
      </c>
      <c r="O15203">
        <v>1.4162790000000001</v>
      </c>
      <c r="P15203">
        <v>282.42176000000001</v>
      </c>
      <c r="Q15203">
        <v>234.31277</v>
      </c>
      <c r="R15203">
        <v>9</v>
      </c>
      <c r="S15203" s="81">
        <v>36788</v>
      </c>
    </row>
    <row r="15204" spans="1:19" x14ac:dyDescent="0.2">
      <c r="A15204" t="s">
        <v>78</v>
      </c>
      <c r="B15204" t="s">
        <v>38</v>
      </c>
      <c r="C15204" t="s">
        <v>45</v>
      </c>
      <c r="D15204" t="s">
        <v>13</v>
      </c>
      <c r="E15204">
        <v>2013</v>
      </c>
      <c r="F15204">
        <v>10</v>
      </c>
      <c r="G15204">
        <v>1205.454</v>
      </c>
      <c r="H15204">
        <v>1205.454</v>
      </c>
      <c r="I15204">
        <v>77.861999999999995</v>
      </c>
      <c r="J15204">
        <v>1.096085</v>
      </c>
      <c r="K15204">
        <v>-1.40469</v>
      </c>
      <c r="L15204">
        <v>-0.57478770000000001</v>
      </c>
      <c r="M15204">
        <v>0</v>
      </c>
      <c r="N15204">
        <v>0.57478770000000001</v>
      </c>
      <c r="O15204">
        <v>1.40469</v>
      </c>
      <c r="P15204">
        <v>282.42176000000001</v>
      </c>
      <c r="Q15204">
        <v>234.31277</v>
      </c>
      <c r="R15204">
        <v>9</v>
      </c>
      <c r="S15204" s="81">
        <v>36788</v>
      </c>
    </row>
    <row r="15205" spans="1:19" x14ac:dyDescent="0.2">
      <c r="A15205" t="s">
        <v>78</v>
      </c>
      <c r="B15205" t="s">
        <v>38</v>
      </c>
      <c r="C15205" t="s">
        <v>45</v>
      </c>
      <c r="D15205" t="s">
        <v>13</v>
      </c>
      <c r="E15205">
        <v>2013</v>
      </c>
      <c r="F15205">
        <v>11</v>
      </c>
      <c r="G15205">
        <v>1189.53</v>
      </c>
      <c r="H15205">
        <v>1189.53</v>
      </c>
      <c r="I15205">
        <v>83.003799999999998</v>
      </c>
      <c r="J15205">
        <v>1.1096630000000001</v>
      </c>
      <c r="K15205">
        <v>-1.422091</v>
      </c>
      <c r="L15205">
        <v>-0.58190799999999998</v>
      </c>
      <c r="M15205">
        <v>0</v>
      </c>
      <c r="N15205">
        <v>0.58190799999999998</v>
      </c>
      <c r="O15205">
        <v>1.422091</v>
      </c>
      <c r="P15205">
        <v>282.42176000000001</v>
      </c>
      <c r="Q15205">
        <v>234.31277</v>
      </c>
      <c r="R15205">
        <v>9</v>
      </c>
      <c r="S15205" s="81">
        <v>36788</v>
      </c>
    </row>
    <row r="15206" spans="1:19" x14ac:dyDescent="0.2">
      <c r="A15206" t="s">
        <v>78</v>
      </c>
      <c r="B15206" t="s">
        <v>38</v>
      </c>
      <c r="C15206" t="s">
        <v>45</v>
      </c>
      <c r="D15206" t="s">
        <v>13</v>
      </c>
      <c r="E15206">
        <v>2013</v>
      </c>
      <c r="F15206">
        <v>12</v>
      </c>
      <c r="G15206">
        <v>1192.1030000000001</v>
      </c>
      <c r="H15206">
        <v>1132.7239999999999</v>
      </c>
      <c r="I15206">
        <v>87.256699999999995</v>
      </c>
      <c r="J15206">
        <v>1.090894</v>
      </c>
      <c r="K15206">
        <v>57.981720000000003</v>
      </c>
      <c r="L15206">
        <v>58.807690000000001</v>
      </c>
      <c r="M15206">
        <v>59.379759999999997</v>
      </c>
      <c r="N15206">
        <v>59.951830000000001</v>
      </c>
      <c r="O15206">
        <v>60.777799999999999</v>
      </c>
      <c r="P15206">
        <v>282.42176000000001</v>
      </c>
      <c r="Q15206">
        <v>234.31277</v>
      </c>
      <c r="R15206">
        <v>9</v>
      </c>
      <c r="S15206" s="81">
        <v>36788</v>
      </c>
    </row>
    <row r="15207" spans="1:19" x14ac:dyDescent="0.2">
      <c r="A15207" t="s">
        <v>78</v>
      </c>
      <c r="B15207" t="s">
        <v>38</v>
      </c>
      <c r="C15207" t="s">
        <v>45</v>
      </c>
      <c r="D15207" t="s">
        <v>13</v>
      </c>
      <c r="E15207">
        <v>2013</v>
      </c>
      <c r="F15207">
        <v>13</v>
      </c>
      <c r="G15207">
        <v>1192.1959999999999</v>
      </c>
      <c r="H15207">
        <v>738.44449999999995</v>
      </c>
      <c r="I15207">
        <v>90.730599999999995</v>
      </c>
      <c r="J15207">
        <v>1.088303</v>
      </c>
      <c r="K15207">
        <v>452.35640000000001</v>
      </c>
      <c r="L15207">
        <v>453.18049999999999</v>
      </c>
      <c r="M15207">
        <v>453.75119999999998</v>
      </c>
      <c r="N15207">
        <v>454.32190000000003</v>
      </c>
      <c r="O15207">
        <v>455.14589999999998</v>
      </c>
      <c r="P15207">
        <v>282.42176000000001</v>
      </c>
      <c r="Q15207">
        <v>234.31277</v>
      </c>
      <c r="R15207">
        <v>9</v>
      </c>
      <c r="S15207" s="81">
        <v>36788</v>
      </c>
    </row>
    <row r="15208" spans="1:19" x14ac:dyDescent="0.2">
      <c r="A15208" t="s">
        <v>78</v>
      </c>
      <c r="B15208" t="s">
        <v>38</v>
      </c>
      <c r="C15208" t="s">
        <v>45</v>
      </c>
      <c r="D15208" t="s">
        <v>13</v>
      </c>
      <c r="E15208">
        <v>2013</v>
      </c>
      <c r="F15208">
        <v>14</v>
      </c>
      <c r="G15208">
        <v>1202.1400000000001</v>
      </c>
      <c r="H15208">
        <v>251.91839999999999</v>
      </c>
      <c r="I15208">
        <v>93.927099999999996</v>
      </c>
      <c r="J15208">
        <v>1.1008439999999999</v>
      </c>
      <c r="K15208">
        <v>948.81089999999995</v>
      </c>
      <c r="L15208">
        <v>949.64430000000004</v>
      </c>
      <c r="M15208">
        <v>950.22159999999997</v>
      </c>
      <c r="N15208">
        <v>950.7989</v>
      </c>
      <c r="O15208">
        <v>951.63239999999996</v>
      </c>
      <c r="P15208">
        <v>282.42176000000001</v>
      </c>
      <c r="Q15208">
        <v>234.31277</v>
      </c>
      <c r="R15208">
        <v>9</v>
      </c>
      <c r="S15208" s="81">
        <v>36788</v>
      </c>
    </row>
    <row r="15209" spans="1:19" x14ac:dyDescent="0.2">
      <c r="A15209" t="s">
        <v>78</v>
      </c>
      <c r="B15209" t="s">
        <v>38</v>
      </c>
      <c r="C15209" t="s">
        <v>45</v>
      </c>
      <c r="D15209" t="s">
        <v>13</v>
      </c>
      <c r="E15209">
        <v>2013</v>
      </c>
      <c r="F15209">
        <v>15</v>
      </c>
      <c r="G15209">
        <v>1174.7919999999999</v>
      </c>
      <c r="H15209">
        <v>248.40770000000001</v>
      </c>
      <c r="I15209">
        <v>95.915899999999993</v>
      </c>
      <c r="J15209">
        <v>1.0786929999999999</v>
      </c>
      <c r="K15209">
        <v>925.00229999999999</v>
      </c>
      <c r="L15209">
        <v>925.81910000000005</v>
      </c>
      <c r="M15209">
        <v>926.38480000000004</v>
      </c>
      <c r="N15209">
        <v>926.95039999999995</v>
      </c>
      <c r="O15209">
        <v>927.7672</v>
      </c>
      <c r="P15209">
        <v>282.42176000000001</v>
      </c>
      <c r="Q15209">
        <v>234.31277</v>
      </c>
      <c r="R15209">
        <v>9</v>
      </c>
      <c r="S15209" s="81">
        <v>36788</v>
      </c>
    </row>
    <row r="15210" spans="1:19" x14ac:dyDescent="0.2">
      <c r="A15210" t="s">
        <v>78</v>
      </c>
      <c r="B15210" t="s">
        <v>38</v>
      </c>
      <c r="C15210" t="s">
        <v>45</v>
      </c>
      <c r="D15210" t="s">
        <v>13</v>
      </c>
      <c r="E15210">
        <v>2013</v>
      </c>
      <c r="F15210">
        <v>16</v>
      </c>
      <c r="G15210">
        <v>1115.2739999999999</v>
      </c>
      <c r="H15210">
        <v>244.3115</v>
      </c>
      <c r="I15210">
        <v>97.049000000000007</v>
      </c>
      <c r="J15210">
        <v>1.0877129999999999</v>
      </c>
      <c r="K15210">
        <v>869.56899999999996</v>
      </c>
      <c r="L15210">
        <v>870.39250000000004</v>
      </c>
      <c r="M15210">
        <v>870.96289999999999</v>
      </c>
      <c r="N15210">
        <v>871.53330000000005</v>
      </c>
      <c r="O15210">
        <v>872.3569</v>
      </c>
      <c r="P15210">
        <v>282.42176000000001</v>
      </c>
      <c r="Q15210">
        <v>234.31277</v>
      </c>
      <c r="R15210">
        <v>9</v>
      </c>
      <c r="S15210" s="81">
        <v>36788</v>
      </c>
    </row>
    <row r="15211" spans="1:19" x14ac:dyDescent="0.2">
      <c r="A15211" t="s">
        <v>78</v>
      </c>
      <c r="B15211" t="s">
        <v>38</v>
      </c>
      <c r="C15211" t="s">
        <v>45</v>
      </c>
      <c r="D15211" t="s">
        <v>13</v>
      </c>
      <c r="E15211">
        <v>2013</v>
      </c>
      <c r="F15211">
        <v>17</v>
      </c>
      <c r="G15211">
        <v>1096.8009999999999</v>
      </c>
      <c r="H15211">
        <v>238.3631</v>
      </c>
      <c r="I15211">
        <v>96.648399999999995</v>
      </c>
      <c r="J15211">
        <v>1.0872440000000001</v>
      </c>
      <c r="K15211">
        <v>857.04470000000003</v>
      </c>
      <c r="L15211">
        <v>857.86789999999996</v>
      </c>
      <c r="M15211">
        <v>858.43799999999999</v>
      </c>
      <c r="N15211">
        <v>859.00819999999999</v>
      </c>
      <c r="O15211">
        <v>859.83140000000003</v>
      </c>
      <c r="P15211">
        <v>282.42176000000001</v>
      </c>
      <c r="Q15211">
        <v>234.31277</v>
      </c>
      <c r="R15211">
        <v>9</v>
      </c>
      <c r="S15211" s="81">
        <v>36788</v>
      </c>
    </row>
    <row r="15212" spans="1:19" x14ac:dyDescent="0.2">
      <c r="A15212" t="s">
        <v>78</v>
      </c>
      <c r="B15212" t="s">
        <v>38</v>
      </c>
      <c r="C15212" t="s">
        <v>45</v>
      </c>
      <c r="D15212" t="s">
        <v>13</v>
      </c>
      <c r="E15212">
        <v>2013</v>
      </c>
      <c r="F15212">
        <v>18</v>
      </c>
      <c r="G15212">
        <v>1085.626</v>
      </c>
      <c r="H15212">
        <v>232.11609999999999</v>
      </c>
      <c r="I15212">
        <v>95.046400000000006</v>
      </c>
      <c r="J15212">
        <v>1.0902240000000001</v>
      </c>
      <c r="K15212">
        <v>852.11289999999997</v>
      </c>
      <c r="L15212">
        <v>852.9384</v>
      </c>
      <c r="M15212">
        <v>853.51</v>
      </c>
      <c r="N15212">
        <v>854.08169999999996</v>
      </c>
      <c r="O15212">
        <v>854.90719999999999</v>
      </c>
      <c r="P15212">
        <v>282.42176000000001</v>
      </c>
      <c r="Q15212">
        <v>234.31277</v>
      </c>
      <c r="R15212">
        <v>9</v>
      </c>
      <c r="S15212" s="81">
        <v>36788</v>
      </c>
    </row>
    <row r="15213" spans="1:19" x14ac:dyDescent="0.2">
      <c r="A15213" t="s">
        <v>78</v>
      </c>
      <c r="B15213" t="s">
        <v>38</v>
      </c>
      <c r="C15213" t="s">
        <v>45</v>
      </c>
      <c r="D15213" t="s">
        <v>13</v>
      </c>
      <c r="E15213">
        <v>2013</v>
      </c>
      <c r="F15213">
        <v>19</v>
      </c>
      <c r="G15213">
        <v>1120.8969999999999</v>
      </c>
      <c r="H15213">
        <v>566.26199999999994</v>
      </c>
      <c r="I15213">
        <v>91.610900000000001</v>
      </c>
      <c r="J15213">
        <v>1.108306</v>
      </c>
      <c r="K15213">
        <v>553.21439999999996</v>
      </c>
      <c r="L15213">
        <v>554.05349999999999</v>
      </c>
      <c r="M15213">
        <v>554.63469999999995</v>
      </c>
      <c r="N15213">
        <v>555.21590000000003</v>
      </c>
      <c r="O15213">
        <v>556.05510000000004</v>
      </c>
      <c r="P15213">
        <v>282.42176000000001</v>
      </c>
      <c r="Q15213">
        <v>234.31277</v>
      </c>
      <c r="R15213">
        <v>9</v>
      </c>
      <c r="S15213" s="81">
        <v>36788</v>
      </c>
    </row>
    <row r="15214" spans="1:19" x14ac:dyDescent="0.2">
      <c r="A15214" t="s">
        <v>78</v>
      </c>
      <c r="B15214" t="s">
        <v>38</v>
      </c>
      <c r="C15214" t="s">
        <v>45</v>
      </c>
      <c r="D15214" t="s">
        <v>13</v>
      </c>
      <c r="E15214">
        <v>2013</v>
      </c>
      <c r="F15214">
        <v>20</v>
      </c>
      <c r="G15214">
        <v>1152.491</v>
      </c>
      <c r="H15214">
        <v>895.23209999999995</v>
      </c>
      <c r="I15214">
        <v>86.539599999999993</v>
      </c>
      <c r="J15214">
        <v>1.1081160000000001</v>
      </c>
      <c r="K15214">
        <v>255.83860000000001</v>
      </c>
      <c r="L15214">
        <v>256.67759999999998</v>
      </c>
      <c r="M15214">
        <v>257.25869999999998</v>
      </c>
      <c r="N15214">
        <v>257.83980000000003</v>
      </c>
      <c r="O15214">
        <v>258.67880000000002</v>
      </c>
      <c r="P15214">
        <v>282.42176000000001</v>
      </c>
      <c r="Q15214">
        <v>234.31277</v>
      </c>
      <c r="R15214">
        <v>9</v>
      </c>
      <c r="S15214" s="81">
        <v>36788</v>
      </c>
    </row>
    <row r="15215" spans="1:19" x14ac:dyDescent="0.2">
      <c r="A15215" t="s">
        <v>78</v>
      </c>
      <c r="B15215" t="s">
        <v>38</v>
      </c>
      <c r="C15215" t="s">
        <v>45</v>
      </c>
      <c r="D15215" t="s">
        <v>13</v>
      </c>
      <c r="E15215">
        <v>2013</v>
      </c>
      <c r="F15215">
        <v>21</v>
      </c>
      <c r="G15215">
        <v>1152.4680000000001</v>
      </c>
      <c r="H15215">
        <v>1007.684</v>
      </c>
      <c r="I15215">
        <v>82.548199999999994</v>
      </c>
      <c r="J15215">
        <v>1.1067880000000001</v>
      </c>
      <c r="K15215">
        <v>143.36539999999999</v>
      </c>
      <c r="L15215">
        <v>144.20339999999999</v>
      </c>
      <c r="M15215">
        <v>144.78380000000001</v>
      </c>
      <c r="N15215">
        <v>145.36420000000001</v>
      </c>
      <c r="O15215">
        <v>146.2022</v>
      </c>
      <c r="P15215">
        <v>282.42176000000001</v>
      </c>
      <c r="Q15215">
        <v>234.31277</v>
      </c>
      <c r="R15215">
        <v>9</v>
      </c>
      <c r="S15215" s="81">
        <v>36788</v>
      </c>
    </row>
    <row r="15216" spans="1:19" x14ac:dyDescent="0.2">
      <c r="A15216" t="s">
        <v>78</v>
      </c>
      <c r="B15216" t="s">
        <v>38</v>
      </c>
      <c r="C15216" t="s">
        <v>45</v>
      </c>
      <c r="D15216" t="s">
        <v>13</v>
      </c>
      <c r="E15216">
        <v>2013</v>
      </c>
      <c r="F15216">
        <v>22</v>
      </c>
      <c r="G15216">
        <v>1160.683</v>
      </c>
      <c r="H15216">
        <v>1045.6479999999999</v>
      </c>
      <c r="I15216">
        <v>79.427899999999994</v>
      </c>
      <c r="J15216">
        <v>1.125156</v>
      </c>
      <c r="K15216">
        <v>113.5939</v>
      </c>
      <c r="L15216">
        <v>114.44589999999999</v>
      </c>
      <c r="M15216">
        <v>115.0359</v>
      </c>
      <c r="N15216">
        <v>115.6259</v>
      </c>
      <c r="O15216">
        <v>116.4778</v>
      </c>
      <c r="P15216">
        <v>282.42176000000001</v>
      </c>
      <c r="Q15216">
        <v>234.31277</v>
      </c>
      <c r="R15216">
        <v>9</v>
      </c>
      <c r="S15216" s="81">
        <v>36788</v>
      </c>
    </row>
    <row r="15217" spans="1:19" x14ac:dyDescent="0.2">
      <c r="A15217" t="s">
        <v>78</v>
      </c>
      <c r="B15217" t="s">
        <v>38</v>
      </c>
      <c r="C15217" t="s">
        <v>45</v>
      </c>
      <c r="D15217" t="s">
        <v>13</v>
      </c>
      <c r="E15217">
        <v>2013</v>
      </c>
      <c r="F15217">
        <v>23</v>
      </c>
      <c r="G15217">
        <v>1154.4960000000001</v>
      </c>
      <c r="H15217">
        <v>1060.2539999999999</v>
      </c>
      <c r="I15217">
        <v>76.603999999999999</v>
      </c>
      <c r="J15217">
        <v>1.1346309999999999</v>
      </c>
      <c r="K15217">
        <v>92.787859999999995</v>
      </c>
      <c r="L15217">
        <v>93.646940000000001</v>
      </c>
      <c r="M15217">
        <v>94.24194</v>
      </c>
      <c r="N15217">
        <v>94.836939999999998</v>
      </c>
      <c r="O15217">
        <v>95.696029999999993</v>
      </c>
      <c r="P15217">
        <v>282.42176000000001</v>
      </c>
      <c r="Q15217">
        <v>234.31277</v>
      </c>
      <c r="R15217">
        <v>9</v>
      </c>
      <c r="S15217" s="81">
        <v>36788</v>
      </c>
    </row>
    <row r="15218" spans="1:19" x14ac:dyDescent="0.2">
      <c r="A15218" t="s">
        <v>78</v>
      </c>
      <c r="B15218" t="s">
        <v>38</v>
      </c>
      <c r="C15218" t="s">
        <v>45</v>
      </c>
      <c r="D15218" t="s">
        <v>13</v>
      </c>
      <c r="E15218">
        <v>2013</v>
      </c>
      <c r="F15218">
        <v>24</v>
      </c>
      <c r="G15218">
        <v>1150.923</v>
      </c>
      <c r="H15218">
        <v>1058.194</v>
      </c>
      <c r="I15218">
        <v>75.339799999999997</v>
      </c>
      <c r="J15218">
        <v>1.1328720000000001</v>
      </c>
      <c r="K15218">
        <v>91.277410000000003</v>
      </c>
      <c r="L15218">
        <v>92.135170000000002</v>
      </c>
      <c r="M15218">
        <v>92.729249999999993</v>
      </c>
      <c r="N15218">
        <v>93.323329999999999</v>
      </c>
      <c r="O15218">
        <v>94.181079999999994</v>
      </c>
      <c r="P15218">
        <v>282.42176000000001</v>
      </c>
      <c r="Q15218">
        <v>234.31277</v>
      </c>
      <c r="R15218">
        <v>9</v>
      </c>
      <c r="S15218" s="81">
        <v>36788</v>
      </c>
    </row>
    <row r="15219" spans="1:19" x14ac:dyDescent="0.2">
      <c r="A15219" t="s">
        <v>78</v>
      </c>
      <c r="B15219" t="s">
        <v>38</v>
      </c>
      <c r="C15219" t="s">
        <v>45</v>
      </c>
      <c r="D15219" t="s">
        <v>14</v>
      </c>
      <c r="E15219">
        <v>2013</v>
      </c>
      <c r="F15219">
        <v>1</v>
      </c>
      <c r="G15219">
        <v>1072.1099999999999</v>
      </c>
      <c r="H15219">
        <v>1072.1099999999999</v>
      </c>
      <c r="I15219">
        <v>70.340299999999999</v>
      </c>
      <c r="J15219">
        <v>1.0785659999999999</v>
      </c>
      <c r="K15219">
        <v>-1.3822380000000001</v>
      </c>
      <c r="L15219">
        <v>-0.56560049999999995</v>
      </c>
      <c r="M15219">
        <v>0</v>
      </c>
      <c r="N15219">
        <v>0.56560049999999995</v>
      </c>
      <c r="O15219">
        <v>1.3822380000000001</v>
      </c>
      <c r="P15219">
        <v>284.31004000000001</v>
      </c>
      <c r="Q15219">
        <v>234.29306</v>
      </c>
      <c r="R15219">
        <v>10</v>
      </c>
      <c r="S15219" s="81">
        <v>37165</v>
      </c>
    </row>
    <row r="15220" spans="1:19" x14ac:dyDescent="0.2">
      <c r="A15220" t="s">
        <v>78</v>
      </c>
      <c r="B15220" t="s">
        <v>38</v>
      </c>
      <c r="C15220" t="s">
        <v>45</v>
      </c>
      <c r="D15220" t="s">
        <v>14</v>
      </c>
      <c r="E15220">
        <v>2013</v>
      </c>
      <c r="F15220">
        <v>2</v>
      </c>
      <c r="G15220">
        <v>1048.6179999999999</v>
      </c>
      <c r="H15220">
        <v>1048.6179999999999</v>
      </c>
      <c r="I15220">
        <v>69.010099999999994</v>
      </c>
      <c r="J15220">
        <v>1.076387</v>
      </c>
      <c r="K15220">
        <v>-1.379445</v>
      </c>
      <c r="L15220">
        <v>-0.56445780000000001</v>
      </c>
      <c r="M15220">
        <v>0</v>
      </c>
      <c r="N15220">
        <v>0.56445780000000001</v>
      </c>
      <c r="O15220">
        <v>1.379445</v>
      </c>
      <c r="P15220">
        <v>284.31004000000001</v>
      </c>
      <c r="Q15220">
        <v>234.29306</v>
      </c>
      <c r="R15220">
        <v>10</v>
      </c>
      <c r="S15220" s="81">
        <v>37165</v>
      </c>
    </row>
    <row r="15221" spans="1:19" x14ac:dyDescent="0.2">
      <c r="A15221" t="s">
        <v>78</v>
      </c>
      <c r="B15221" t="s">
        <v>38</v>
      </c>
      <c r="C15221" t="s">
        <v>45</v>
      </c>
      <c r="D15221" t="s">
        <v>14</v>
      </c>
      <c r="E15221">
        <v>2013</v>
      </c>
      <c r="F15221">
        <v>3</v>
      </c>
      <c r="G15221">
        <v>1039.511</v>
      </c>
      <c r="H15221">
        <v>1039.511</v>
      </c>
      <c r="I15221">
        <v>67.483699999999999</v>
      </c>
      <c r="J15221">
        <v>1.075866</v>
      </c>
      <c r="K15221">
        <v>-1.3787780000000001</v>
      </c>
      <c r="L15221">
        <v>-0.56418469999999998</v>
      </c>
      <c r="M15221">
        <v>0</v>
      </c>
      <c r="N15221">
        <v>0.56418469999999998</v>
      </c>
      <c r="O15221">
        <v>1.3787780000000001</v>
      </c>
      <c r="P15221">
        <v>284.31004000000001</v>
      </c>
      <c r="Q15221">
        <v>234.29306</v>
      </c>
      <c r="R15221">
        <v>10</v>
      </c>
      <c r="S15221" s="81">
        <v>37165</v>
      </c>
    </row>
    <row r="15222" spans="1:19" x14ac:dyDescent="0.2">
      <c r="A15222" t="s">
        <v>78</v>
      </c>
      <c r="B15222" t="s">
        <v>38</v>
      </c>
      <c r="C15222" t="s">
        <v>45</v>
      </c>
      <c r="D15222" t="s">
        <v>14</v>
      </c>
      <c r="E15222">
        <v>2013</v>
      </c>
      <c r="F15222">
        <v>4</v>
      </c>
      <c r="G15222">
        <v>1038.309</v>
      </c>
      <c r="H15222">
        <v>1038.309</v>
      </c>
      <c r="I15222">
        <v>66.704300000000003</v>
      </c>
      <c r="J15222">
        <v>1.0585059999999999</v>
      </c>
      <c r="K15222">
        <v>-1.35653</v>
      </c>
      <c r="L15222">
        <v>-0.55508089999999999</v>
      </c>
      <c r="M15222">
        <v>0</v>
      </c>
      <c r="N15222">
        <v>0.55508089999999999</v>
      </c>
      <c r="O15222">
        <v>1.35653</v>
      </c>
      <c r="P15222">
        <v>284.31004000000001</v>
      </c>
      <c r="Q15222">
        <v>234.29306</v>
      </c>
      <c r="R15222">
        <v>10</v>
      </c>
      <c r="S15222" s="81">
        <v>37165</v>
      </c>
    </row>
    <row r="15223" spans="1:19" x14ac:dyDescent="0.2">
      <c r="A15223" t="s">
        <v>78</v>
      </c>
      <c r="B15223" t="s">
        <v>38</v>
      </c>
      <c r="C15223" t="s">
        <v>45</v>
      </c>
      <c r="D15223" t="s">
        <v>14</v>
      </c>
      <c r="E15223">
        <v>2013</v>
      </c>
      <c r="F15223">
        <v>5</v>
      </c>
      <c r="G15223">
        <v>1059.3789999999999</v>
      </c>
      <c r="H15223">
        <v>1059.3789999999999</v>
      </c>
      <c r="I15223">
        <v>65.751999999999995</v>
      </c>
      <c r="J15223">
        <v>1.0774079999999999</v>
      </c>
      <c r="K15223">
        <v>-1.380754</v>
      </c>
      <c r="L15223">
        <v>-0.56499359999999998</v>
      </c>
      <c r="M15223">
        <v>0</v>
      </c>
      <c r="N15223">
        <v>0.56499359999999998</v>
      </c>
      <c r="O15223">
        <v>1.380754</v>
      </c>
      <c r="P15223">
        <v>284.31004000000001</v>
      </c>
      <c r="Q15223">
        <v>234.29306</v>
      </c>
      <c r="R15223">
        <v>10</v>
      </c>
      <c r="S15223" s="81">
        <v>37165</v>
      </c>
    </row>
    <row r="15224" spans="1:19" x14ac:dyDescent="0.2">
      <c r="A15224" t="s">
        <v>78</v>
      </c>
      <c r="B15224" t="s">
        <v>38</v>
      </c>
      <c r="C15224" t="s">
        <v>45</v>
      </c>
      <c r="D15224" t="s">
        <v>14</v>
      </c>
      <c r="E15224">
        <v>2013</v>
      </c>
      <c r="F15224">
        <v>6</v>
      </c>
      <c r="G15224">
        <v>1112.3969999999999</v>
      </c>
      <c r="H15224">
        <v>1112.3969999999999</v>
      </c>
      <c r="I15224">
        <v>64.597399999999993</v>
      </c>
      <c r="J15224">
        <v>1.0756920000000001</v>
      </c>
      <c r="K15224">
        <v>-1.378555</v>
      </c>
      <c r="L15224">
        <v>-0.56409339999999997</v>
      </c>
      <c r="M15224">
        <v>0</v>
      </c>
      <c r="N15224">
        <v>0.56409339999999997</v>
      </c>
      <c r="O15224">
        <v>1.378555</v>
      </c>
      <c r="P15224">
        <v>284.31004000000001</v>
      </c>
      <c r="Q15224">
        <v>234.29306</v>
      </c>
      <c r="R15224">
        <v>10</v>
      </c>
      <c r="S15224" s="81">
        <v>37165</v>
      </c>
    </row>
    <row r="15225" spans="1:19" x14ac:dyDescent="0.2">
      <c r="A15225" t="s">
        <v>78</v>
      </c>
      <c r="B15225" t="s">
        <v>38</v>
      </c>
      <c r="C15225" t="s">
        <v>45</v>
      </c>
      <c r="D15225" t="s">
        <v>14</v>
      </c>
      <c r="E15225">
        <v>2013</v>
      </c>
      <c r="F15225">
        <v>7</v>
      </c>
      <c r="G15225">
        <v>1208.4079999999999</v>
      </c>
      <c r="H15225">
        <v>1208.4079999999999</v>
      </c>
      <c r="I15225">
        <v>63.859699999999997</v>
      </c>
      <c r="J15225">
        <v>1.0691029999999999</v>
      </c>
      <c r="K15225">
        <v>-1.3701110000000001</v>
      </c>
      <c r="L15225">
        <v>-0.56063819999999998</v>
      </c>
      <c r="M15225">
        <v>0</v>
      </c>
      <c r="N15225">
        <v>0.56063819999999998</v>
      </c>
      <c r="O15225">
        <v>1.3701110000000001</v>
      </c>
      <c r="P15225">
        <v>284.31004000000001</v>
      </c>
      <c r="Q15225">
        <v>234.29306</v>
      </c>
      <c r="R15225">
        <v>10</v>
      </c>
      <c r="S15225" s="81">
        <v>37165</v>
      </c>
    </row>
    <row r="15226" spans="1:19" x14ac:dyDescent="0.2">
      <c r="A15226" t="s">
        <v>78</v>
      </c>
      <c r="B15226" t="s">
        <v>38</v>
      </c>
      <c r="C15226" t="s">
        <v>45</v>
      </c>
      <c r="D15226" t="s">
        <v>14</v>
      </c>
      <c r="E15226">
        <v>2013</v>
      </c>
      <c r="F15226">
        <v>8</v>
      </c>
      <c r="G15226">
        <v>1230.1590000000001</v>
      </c>
      <c r="H15226">
        <v>1230.1590000000001</v>
      </c>
      <c r="I15226">
        <v>64.013499999999993</v>
      </c>
      <c r="J15226">
        <v>1.0707800000000001</v>
      </c>
      <c r="K15226">
        <v>-1.37226</v>
      </c>
      <c r="L15226">
        <v>-0.56151770000000001</v>
      </c>
      <c r="M15226">
        <v>0</v>
      </c>
      <c r="N15226">
        <v>0.56151770000000001</v>
      </c>
      <c r="O15226">
        <v>1.37226</v>
      </c>
      <c r="P15226">
        <v>284.31004000000001</v>
      </c>
      <c r="Q15226">
        <v>234.29306</v>
      </c>
      <c r="R15226">
        <v>10</v>
      </c>
      <c r="S15226" s="81">
        <v>37165</v>
      </c>
    </row>
    <row r="15227" spans="1:19" x14ac:dyDescent="0.2">
      <c r="A15227" t="s">
        <v>78</v>
      </c>
      <c r="B15227" t="s">
        <v>38</v>
      </c>
      <c r="C15227" t="s">
        <v>45</v>
      </c>
      <c r="D15227" t="s">
        <v>14</v>
      </c>
      <c r="E15227">
        <v>2013</v>
      </c>
      <c r="F15227">
        <v>9</v>
      </c>
      <c r="G15227">
        <v>1225.9069999999999</v>
      </c>
      <c r="H15227">
        <v>1225.9069999999999</v>
      </c>
      <c r="I15227">
        <v>68.512200000000007</v>
      </c>
      <c r="J15227">
        <v>1.0587150000000001</v>
      </c>
      <c r="K15227">
        <v>-1.3567979999999999</v>
      </c>
      <c r="L15227">
        <v>-0.55519059999999998</v>
      </c>
      <c r="M15227">
        <v>0</v>
      </c>
      <c r="N15227">
        <v>0.55519059999999998</v>
      </c>
      <c r="O15227">
        <v>1.3567979999999999</v>
      </c>
      <c r="P15227">
        <v>284.31004000000001</v>
      </c>
      <c r="Q15227">
        <v>234.29306</v>
      </c>
      <c r="R15227">
        <v>10</v>
      </c>
      <c r="S15227" s="81">
        <v>37165</v>
      </c>
    </row>
    <row r="15228" spans="1:19" x14ac:dyDescent="0.2">
      <c r="A15228" t="s">
        <v>78</v>
      </c>
      <c r="B15228" t="s">
        <v>38</v>
      </c>
      <c r="C15228" t="s">
        <v>45</v>
      </c>
      <c r="D15228" t="s">
        <v>14</v>
      </c>
      <c r="E15228">
        <v>2013</v>
      </c>
      <c r="F15228">
        <v>10</v>
      </c>
      <c r="G15228">
        <v>1233.875</v>
      </c>
      <c r="H15228">
        <v>1233.875</v>
      </c>
      <c r="I15228">
        <v>73.8489</v>
      </c>
      <c r="J15228">
        <v>1.049337</v>
      </c>
      <c r="K15228">
        <v>-1.3447789999999999</v>
      </c>
      <c r="L15228">
        <v>-0.55027280000000001</v>
      </c>
      <c r="M15228">
        <v>0</v>
      </c>
      <c r="N15228">
        <v>0.55027280000000001</v>
      </c>
      <c r="O15228">
        <v>1.3447789999999999</v>
      </c>
      <c r="P15228">
        <v>284.31004000000001</v>
      </c>
      <c r="Q15228">
        <v>234.29306</v>
      </c>
      <c r="R15228">
        <v>10</v>
      </c>
      <c r="S15228" s="81">
        <v>37165</v>
      </c>
    </row>
    <row r="15229" spans="1:19" x14ac:dyDescent="0.2">
      <c r="A15229" t="s">
        <v>78</v>
      </c>
      <c r="B15229" t="s">
        <v>38</v>
      </c>
      <c r="C15229" t="s">
        <v>45</v>
      </c>
      <c r="D15229" t="s">
        <v>14</v>
      </c>
      <c r="E15229">
        <v>2013</v>
      </c>
      <c r="F15229">
        <v>11</v>
      </c>
      <c r="G15229">
        <v>1208.944</v>
      </c>
      <c r="H15229">
        <v>1208.944</v>
      </c>
      <c r="I15229">
        <v>79.323099999999997</v>
      </c>
      <c r="J15229">
        <v>1.0565150000000001</v>
      </c>
      <c r="K15229">
        <v>-1.3539779999999999</v>
      </c>
      <c r="L15229">
        <v>-0.554037</v>
      </c>
      <c r="M15229">
        <v>0</v>
      </c>
      <c r="N15229">
        <v>0.554037</v>
      </c>
      <c r="O15229">
        <v>1.3539779999999999</v>
      </c>
      <c r="P15229">
        <v>284.31004000000001</v>
      </c>
      <c r="Q15229">
        <v>234.29306</v>
      </c>
      <c r="R15229">
        <v>10</v>
      </c>
      <c r="S15229" s="81">
        <v>37165</v>
      </c>
    </row>
    <row r="15230" spans="1:19" x14ac:dyDescent="0.2">
      <c r="A15230" t="s">
        <v>78</v>
      </c>
      <c r="B15230" t="s">
        <v>38</v>
      </c>
      <c r="C15230" t="s">
        <v>45</v>
      </c>
      <c r="D15230" t="s">
        <v>14</v>
      </c>
      <c r="E15230">
        <v>2013</v>
      </c>
      <c r="F15230">
        <v>12</v>
      </c>
      <c r="G15230">
        <v>1185.778</v>
      </c>
      <c r="H15230">
        <v>1149.8309999999999</v>
      </c>
      <c r="I15230">
        <v>84.017499999999998</v>
      </c>
      <c r="J15230">
        <v>1.039941</v>
      </c>
      <c r="K15230">
        <v>34.614040000000003</v>
      </c>
      <c r="L15230">
        <v>35.401429999999998</v>
      </c>
      <c r="M15230">
        <v>35.946779999999997</v>
      </c>
      <c r="N15230">
        <v>36.49212</v>
      </c>
      <c r="O15230">
        <v>37.279510000000002</v>
      </c>
      <c r="P15230">
        <v>284.31004000000001</v>
      </c>
      <c r="Q15230">
        <v>234.29306</v>
      </c>
      <c r="R15230">
        <v>10</v>
      </c>
      <c r="S15230" s="81">
        <v>37165</v>
      </c>
    </row>
    <row r="15231" spans="1:19" x14ac:dyDescent="0.2">
      <c r="A15231" t="s">
        <v>78</v>
      </c>
      <c r="B15231" t="s">
        <v>38</v>
      </c>
      <c r="C15231" t="s">
        <v>45</v>
      </c>
      <c r="D15231" t="s">
        <v>14</v>
      </c>
      <c r="E15231">
        <v>2013</v>
      </c>
      <c r="F15231">
        <v>13</v>
      </c>
      <c r="G15231">
        <v>1149.617</v>
      </c>
      <c r="H15231">
        <v>745.68979999999999</v>
      </c>
      <c r="I15231">
        <v>88.015100000000004</v>
      </c>
      <c r="J15231">
        <v>1.041075</v>
      </c>
      <c r="K15231">
        <v>402.5926</v>
      </c>
      <c r="L15231">
        <v>403.38080000000002</v>
      </c>
      <c r="M15231">
        <v>403.92680000000001</v>
      </c>
      <c r="N15231">
        <v>404.47269999999997</v>
      </c>
      <c r="O15231">
        <v>405.26100000000002</v>
      </c>
      <c r="P15231">
        <v>284.31004000000001</v>
      </c>
      <c r="Q15231">
        <v>234.29306</v>
      </c>
      <c r="R15231">
        <v>10</v>
      </c>
      <c r="S15231" s="81">
        <v>37165</v>
      </c>
    </row>
    <row r="15232" spans="1:19" x14ac:dyDescent="0.2">
      <c r="A15232" t="s">
        <v>78</v>
      </c>
      <c r="B15232" t="s">
        <v>38</v>
      </c>
      <c r="C15232" t="s">
        <v>45</v>
      </c>
      <c r="D15232" t="s">
        <v>14</v>
      </c>
      <c r="E15232">
        <v>2013</v>
      </c>
      <c r="F15232">
        <v>14</v>
      </c>
      <c r="G15232">
        <v>1152.0239999999999</v>
      </c>
      <c r="H15232">
        <v>246.21190000000001</v>
      </c>
      <c r="I15232">
        <v>90.129900000000006</v>
      </c>
      <c r="J15232">
        <v>1.0526139999999999</v>
      </c>
      <c r="K15232">
        <v>904.46270000000004</v>
      </c>
      <c r="L15232">
        <v>905.25969999999995</v>
      </c>
      <c r="M15232">
        <v>905.8116</v>
      </c>
      <c r="N15232">
        <v>906.36360000000002</v>
      </c>
      <c r="O15232">
        <v>907.16060000000004</v>
      </c>
      <c r="P15232">
        <v>284.31004000000001</v>
      </c>
      <c r="Q15232">
        <v>234.29306</v>
      </c>
      <c r="R15232">
        <v>10</v>
      </c>
      <c r="S15232" s="81">
        <v>37165</v>
      </c>
    </row>
    <row r="15233" spans="1:19" x14ac:dyDescent="0.2">
      <c r="A15233" t="s">
        <v>78</v>
      </c>
      <c r="B15233" t="s">
        <v>38</v>
      </c>
      <c r="C15233" t="s">
        <v>45</v>
      </c>
      <c r="D15233" t="s">
        <v>14</v>
      </c>
      <c r="E15233">
        <v>2013</v>
      </c>
      <c r="F15233">
        <v>15</v>
      </c>
      <c r="G15233">
        <v>1128.787</v>
      </c>
      <c r="H15233">
        <v>242.64429999999999</v>
      </c>
      <c r="I15233">
        <v>91.651799999999994</v>
      </c>
      <c r="J15233">
        <v>1.038232</v>
      </c>
      <c r="K15233">
        <v>884.81209999999999</v>
      </c>
      <c r="L15233">
        <v>885.59820000000002</v>
      </c>
      <c r="M15233">
        <v>886.14260000000002</v>
      </c>
      <c r="N15233">
        <v>886.68709999999999</v>
      </c>
      <c r="O15233">
        <v>887.47320000000002</v>
      </c>
      <c r="P15233">
        <v>284.31004000000001</v>
      </c>
      <c r="Q15233">
        <v>234.29306</v>
      </c>
      <c r="R15233">
        <v>10</v>
      </c>
      <c r="S15233" s="81">
        <v>37165</v>
      </c>
    </row>
    <row r="15234" spans="1:19" x14ac:dyDescent="0.2">
      <c r="A15234" t="s">
        <v>78</v>
      </c>
      <c r="B15234" t="s">
        <v>38</v>
      </c>
      <c r="C15234" t="s">
        <v>45</v>
      </c>
      <c r="D15234" t="s">
        <v>14</v>
      </c>
      <c r="E15234">
        <v>2013</v>
      </c>
      <c r="F15234">
        <v>16</v>
      </c>
      <c r="G15234">
        <v>1068.54</v>
      </c>
      <c r="H15234">
        <v>239.34549999999999</v>
      </c>
      <c r="I15234">
        <v>92.196299999999994</v>
      </c>
      <c r="J15234">
        <v>1.0488</v>
      </c>
      <c r="K15234">
        <v>827.85019999999997</v>
      </c>
      <c r="L15234">
        <v>828.64430000000004</v>
      </c>
      <c r="M15234">
        <v>829.1943</v>
      </c>
      <c r="N15234">
        <v>829.74429999999995</v>
      </c>
      <c r="O15234">
        <v>830.5385</v>
      </c>
      <c r="P15234">
        <v>284.31004000000001</v>
      </c>
      <c r="Q15234">
        <v>234.29306</v>
      </c>
      <c r="R15234">
        <v>10</v>
      </c>
      <c r="S15234" s="81">
        <v>37165</v>
      </c>
    </row>
    <row r="15235" spans="1:19" x14ac:dyDescent="0.2">
      <c r="A15235" t="s">
        <v>78</v>
      </c>
      <c r="B15235" t="s">
        <v>38</v>
      </c>
      <c r="C15235" t="s">
        <v>45</v>
      </c>
      <c r="D15235" t="s">
        <v>14</v>
      </c>
      <c r="E15235">
        <v>2013</v>
      </c>
      <c r="F15235">
        <v>17</v>
      </c>
      <c r="G15235">
        <v>1050.884</v>
      </c>
      <c r="H15235">
        <v>234.0778</v>
      </c>
      <c r="I15235">
        <v>91.828000000000003</v>
      </c>
      <c r="J15235">
        <v>1.0332239999999999</v>
      </c>
      <c r="K15235">
        <v>815.48239999999998</v>
      </c>
      <c r="L15235">
        <v>816.26469999999995</v>
      </c>
      <c r="M15235">
        <v>816.80650000000003</v>
      </c>
      <c r="N15235">
        <v>817.34829999999999</v>
      </c>
      <c r="O15235">
        <v>818.13070000000005</v>
      </c>
      <c r="P15235">
        <v>284.31004000000001</v>
      </c>
      <c r="Q15235">
        <v>234.29306</v>
      </c>
      <c r="R15235">
        <v>10</v>
      </c>
      <c r="S15235" s="81">
        <v>37165</v>
      </c>
    </row>
    <row r="15236" spans="1:19" x14ac:dyDescent="0.2">
      <c r="A15236" t="s">
        <v>78</v>
      </c>
      <c r="B15236" t="s">
        <v>38</v>
      </c>
      <c r="C15236" t="s">
        <v>45</v>
      </c>
      <c r="D15236" t="s">
        <v>14</v>
      </c>
      <c r="E15236">
        <v>2013</v>
      </c>
      <c r="F15236">
        <v>18</v>
      </c>
      <c r="G15236">
        <v>1033.4970000000001</v>
      </c>
      <c r="H15236">
        <v>230.17429999999999</v>
      </c>
      <c r="I15236">
        <v>89.939700000000002</v>
      </c>
      <c r="J15236">
        <v>1.044889</v>
      </c>
      <c r="K15236">
        <v>801.98360000000002</v>
      </c>
      <c r="L15236">
        <v>802.77470000000005</v>
      </c>
      <c r="M15236">
        <v>803.32259999999997</v>
      </c>
      <c r="N15236">
        <v>803.87049999999999</v>
      </c>
      <c r="O15236">
        <v>804.6617</v>
      </c>
      <c r="P15236">
        <v>284.31004000000001</v>
      </c>
      <c r="Q15236">
        <v>234.29306</v>
      </c>
      <c r="R15236">
        <v>10</v>
      </c>
      <c r="S15236" s="81">
        <v>37165</v>
      </c>
    </row>
    <row r="15237" spans="1:19" x14ac:dyDescent="0.2">
      <c r="A15237" t="s">
        <v>78</v>
      </c>
      <c r="B15237" t="s">
        <v>38</v>
      </c>
      <c r="C15237" t="s">
        <v>45</v>
      </c>
      <c r="D15237" t="s">
        <v>14</v>
      </c>
      <c r="E15237">
        <v>2013</v>
      </c>
      <c r="F15237">
        <v>19</v>
      </c>
      <c r="G15237">
        <v>1083.8889999999999</v>
      </c>
      <c r="H15237">
        <v>569.85500000000002</v>
      </c>
      <c r="I15237">
        <v>85.434700000000007</v>
      </c>
      <c r="J15237">
        <v>1.062041</v>
      </c>
      <c r="K15237">
        <v>512.67269999999996</v>
      </c>
      <c r="L15237">
        <v>513.47680000000003</v>
      </c>
      <c r="M15237">
        <v>514.03380000000004</v>
      </c>
      <c r="N15237">
        <v>514.59069999999997</v>
      </c>
      <c r="O15237">
        <v>515.39480000000003</v>
      </c>
      <c r="P15237">
        <v>284.31004000000001</v>
      </c>
      <c r="Q15237">
        <v>234.29306</v>
      </c>
      <c r="R15237">
        <v>10</v>
      </c>
      <c r="S15237" s="81">
        <v>37165</v>
      </c>
    </row>
    <row r="15238" spans="1:19" x14ac:dyDescent="0.2">
      <c r="A15238" t="s">
        <v>78</v>
      </c>
      <c r="B15238" t="s">
        <v>38</v>
      </c>
      <c r="C15238" t="s">
        <v>45</v>
      </c>
      <c r="D15238" t="s">
        <v>14</v>
      </c>
      <c r="E15238">
        <v>2013</v>
      </c>
      <c r="F15238">
        <v>20</v>
      </c>
      <c r="G15238">
        <v>1124.819</v>
      </c>
      <c r="H15238">
        <v>917.45529999999997</v>
      </c>
      <c r="I15238">
        <v>80.431299999999993</v>
      </c>
      <c r="J15238">
        <v>1.037541</v>
      </c>
      <c r="K15238">
        <v>206.03399999999999</v>
      </c>
      <c r="L15238">
        <v>206.81960000000001</v>
      </c>
      <c r="M15238">
        <v>207.36359999999999</v>
      </c>
      <c r="N15238">
        <v>207.90770000000001</v>
      </c>
      <c r="O15238">
        <v>208.69329999999999</v>
      </c>
      <c r="P15238">
        <v>284.31004000000001</v>
      </c>
      <c r="Q15238">
        <v>234.29306</v>
      </c>
      <c r="R15238">
        <v>10</v>
      </c>
      <c r="S15238" s="81">
        <v>37165</v>
      </c>
    </row>
    <row r="15239" spans="1:19" x14ac:dyDescent="0.2">
      <c r="A15239" t="s">
        <v>78</v>
      </c>
      <c r="B15239" t="s">
        <v>38</v>
      </c>
      <c r="C15239" t="s">
        <v>45</v>
      </c>
      <c r="D15239" t="s">
        <v>14</v>
      </c>
      <c r="E15239">
        <v>2013</v>
      </c>
      <c r="F15239">
        <v>21</v>
      </c>
      <c r="G15239">
        <v>1120.3119999999999</v>
      </c>
      <c r="H15239">
        <v>1034.127</v>
      </c>
      <c r="I15239">
        <v>76.330500000000001</v>
      </c>
      <c r="J15239">
        <v>1.043094</v>
      </c>
      <c r="K15239">
        <v>84.848529999999997</v>
      </c>
      <c r="L15239">
        <v>85.638310000000004</v>
      </c>
      <c r="M15239">
        <v>86.185299999999998</v>
      </c>
      <c r="N15239">
        <v>86.732299999999995</v>
      </c>
      <c r="O15239">
        <v>87.522080000000003</v>
      </c>
      <c r="P15239">
        <v>284.31004000000001</v>
      </c>
      <c r="Q15239">
        <v>234.29306</v>
      </c>
      <c r="R15239">
        <v>10</v>
      </c>
      <c r="S15239" s="81">
        <v>37165</v>
      </c>
    </row>
    <row r="15240" spans="1:19" x14ac:dyDescent="0.2">
      <c r="A15240" t="s">
        <v>78</v>
      </c>
      <c r="B15240" t="s">
        <v>38</v>
      </c>
      <c r="C15240" t="s">
        <v>45</v>
      </c>
      <c r="D15240" t="s">
        <v>14</v>
      </c>
      <c r="E15240">
        <v>2013</v>
      </c>
      <c r="F15240">
        <v>22</v>
      </c>
      <c r="G15240">
        <v>1121.4690000000001</v>
      </c>
      <c r="H15240">
        <v>1067.519</v>
      </c>
      <c r="I15240">
        <v>73.572500000000005</v>
      </c>
      <c r="J15240">
        <v>1.069577</v>
      </c>
      <c r="K15240">
        <v>52.579599999999999</v>
      </c>
      <c r="L15240">
        <v>53.389429999999997</v>
      </c>
      <c r="M15240">
        <v>53.950319999999998</v>
      </c>
      <c r="N15240">
        <v>54.511200000000002</v>
      </c>
      <c r="O15240">
        <v>55.321040000000004</v>
      </c>
      <c r="P15240">
        <v>284.31004000000001</v>
      </c>
      <c r="Q15240">
        <v>234.29306</v>
      </c>
      <c r="R15240">
        <v>10</v>
      </c>
      <c r="S15240" s="81">
        <v>37165</v>
      </c>
    </row>
    <row r="15241" spans="1:19" x14ac:dyDescent="0.2">
      <c r="A15241" t="s">
        <v>78</v>
      </c>
      <c r="B15241" t="s">
        <v>38</v>
      </c>
      <c r="C15241" t="s">
        <v>45</v>
      </c>
      <c r="D15241" t="s">
        <v>14</v>
      </c>
      <c r="E15241">
        <v>2013</v>
      </c>
      <c r="F15241">
        <v>23</v>
      </c>
      <c r="G15241">
        <v>1125.6890000000001</v>
      </c>
      <c r="H15241">
        <v>1093.2950000000001</v>
      </c>
      <c r="I15241">
        <v>71.148499999999999</v>
      </c>
      <c r="J15241">
        <v>1.0986769999999999</v>
      </c>
      <c r="K15241">
        <v>30.9864</v>
      </c>
      <c r="L15241">
        <v>31.818259999999999</v>
      </c>
      <c r="M15241">
        <v>32.394410000000001</v>
      </c>
      <c r="N15241">
        <v>32.970550000000003</v>
      </c>
      <c r="O15241">
        <v>33.802419999999998</v>
      </c>
      <c r="P15241">
        <v>284.31004000000001</v>
      </c>
      <c r="Q15241">
        <v>234.29306</v>
      </c>
      <c r="R15241">
        <v>10</v>
      </c>
      <c r="S15241" s="81">
        <v>37165</v>
      </c>
    </row>
    <row r="15242" spans="1:19" x14ac:dyDescent="0.2">
      <c r="A15242" t="s">
        <v>78</v>
      </c>
      <c r="B15242" t="s">
        <v>38</v>
      </c>
      <c r="C15242" t="s">
        <v>45</v>
      </c>
      <c r="D15242" t="s">
        <v>14</v>
      </c>
      <c r="E15242">
        <v>2013</v>
      </c>
      <c r="F15242">
        <v>24</v>
      </c>
      <c r="G15242">
        <v>1120.9380000000001</v>
      </c>
      <c r="H15242">
        <v>1096.549</v>
      </c>
      <c r="I15242">
        <v>69.009100000000004</v>
      </c>
      <c r="J15242">
        <v>1.093812</v>
      </c>
      <c r="K15242">
        <v>22.986899999999999</v>
      </c>
      <c r="L15242">
        <v>23.815079999999998</v>
      </c>
      <c r="M15242">
        <v>24.388670000000001</v>
      </c>
      <c r="N15242">
        <v>24.96227</v>
      </c>
      <c r="O15242">
        <v>25.79045</v>
      </c>
      <c r="P15242">
        <v>284.31004000000001</v>
      </c>
      <c r="Q15242">
        <v>234.29306</v>
      </c>
      <c r="R15242">
        <v>10</v>
      </c>
      <c r="S15242" s="81">
        <v>37165</v>
      </c>
    </row>
    <row r="15243" spans="1:19" x14ac:dyDescent="0.2">
      <c r="A15243" t="s">
        <v>78</v>
      </c>
      <c r="B15243" t="s">
        <v>38</v>
      </c>
      <c r="C15243" t="s">
        <v>45</v>
      </c>
      <c r="D15243" t="s">
        <v>15</v>
      </c>
      <c r="E15243">
        <v>2013</v>
      </c>
      <c r="F15243">
        <v>1</v>
      </c>
      <c r="G15243">
        <v>1012.078</v>
      </c>
      <c r="H15243">
        <v>1012.078</v>
      </c>
      <c r="I15243">
        <v>41.7729</v>
      </c>
      <c r="J15243">
        <v>0.99218340000000005</v>
      </c>
      <c r="K15243">
        <v>-1.2715339999999999</v>
      </c>
      <c r="L15243">
        <v>-0.52030149999999997</v>
      </c>
      <c r="M15243">
        <v>0</v>
      </c>
      <c r="N15243">
        <v>0.52030149999999997</v>
      </c>
      <c r="O15243">
        <v>1.2715339999999999</v>
      </c>
      <c r="P15243">
        <v>286.19833</v>
      </c>
      <c r="Q15243">
        <v>234.27360999999999</v>
      </c>
      <c r="R15243">
        <v>11</v>
      </c>
      <c r="S15243" s="81">
        <v>31362</v>
      </c>
    </row>
    <row r="15244" spans="1:19" x14ac:dyDescent="0.2">
      <c r="A15244" t="s">
        <v>78</v>
      </c>
      <c r="B15244" t="s">
        <v>38</v>
      </c>
      <c r="C15244" t="s">
        <v>45</v>
      </c>
      <c r="D15244" t="s">
        <v>15</v>
      </c>
      <c r="E15244">
        <v>2013</v>
      </c>
      <c r="F15244">
        <v>2</v>
      </c>
      <c r="G15244">
        <v>992.58180000000004</v>
      </c>
      <c r="H15244">
        <v>992.58180000000004</v>
      </c>
      <c r="I15244">
        <v>41.418999999999997</v>
      </c>
      <c r="J15244">
        <v>0.99058380000000001</v>
      </c>
      <c r="K15244">
        <v>-1.2694840000000001</v>
      </c>
      <c r="L15244">
        <v>-0.5194626</v>
      </c>
      <c r="M15244">
        <v>0</v>
      </c>
      <c r="N15244">
        <v>0.5194626</v>
      </c>
      <c r="O15244">
        <v>1.2694840000000001</v>
      </c>
      <c r="P15244">
        <v>286.19833</v>
      </c>
      <c r="Q15244">
        <v>234.27360999999999</v>
      </c>
      <c r="R15244">
        <v>11</v>
      </c>
      <c r="S15244" s="81">
        <v>31362</v>
      </c>
    </row>
    <row r="15245" spans="1:19" x14ac:dyDescent="0.2">
      <c r="A15245" t="s">
        <v>78</v>
      </c>
      <c r="B15245" t="s">
        <v>38</v>
      </c>
      <c r="C15245" t="s">
        <v>45</v>
      </c>
      <c r="D15245" t="s">
        <v>15</v>
      </c>
      <c r="E15245">
        <v>2013</v>
      </c>
      <c r="F15245">
        <v>3</v>
      </c>
      <c r="G15245">
        <v>978.41610000000003</v>
      </c>
      <c r="H15245">
        <v>978.41610000000003</v>
      </c>
      <c r="I15245">
        <v>41.280700000000003</v>
      </c>
      <c r="J15245">
        <v>0.99064169999999996</v>
      </c>
      <c r="K15245">
        <v>-1.269558</v>
      </c>
      <c r="L15245">
        <v>-0.51949299999999998</v>
      </c>
      <c r="M15245">
        <v>0</v>
      </c>
      <c r="N15245">
        <v>0.51949299999999998</v>
      </c>
      <c r="O15245">
        <v>1.269558</v>
      </c>
      <c r="P15245">
        <v>286.19833</v>
      </c>
      <c r="Q15245">
        <v>234.27360999999999</v>
      </c>
      <c r="R15245">
        <v>11</v>
      </c>
      <c r="S15245" s="81">
        <v>31362</v>
      </c>
    </row>
    <row r="15246" spans="1:19" x14ac:dyDescent="0.2">
      <c r="A15246" t="s">
        <v>78</v>
      </c>
      <c r="B15246" t="s">
        <v>38</v>
      </c>
      <c r="C15246" t="s">
        <v>45</v>
      </c>
      <c r="D15246" t="s">
        <v>15</v>
      </c>
      <c r="E15246">
        <v>2013</v>
      </c>
      <c r="F15246">
        <v>4</v>
      </c>
      <c r="G15246">
        <v>980.71379999999999</v>
      </c>
      <c r="H15246">
        <v>980.71379999999999</v>
      </c>
      <c r="I15246">
        <v>41.156999999999996</v>
      </c>
      <c r="J15246">
        <v>0.98879519999999999</v>
      </c>
      <c r="K15246">
        <v>-1.2671920000000001</v>
      </c>
      <c r="L15246">
        <v>-0.51852469999999995</v>
      </c>
      <c r="M15246">
        <v>0</v>
      </c>
      <c r="N15246">
        <v>0.51852469999999995</v>
      </c>
      <c r="O15246">
        <v>1.2671920000000001</v>
      </c>
      <c r="P15246">
        <v>286.19833</v>
      </c>
      <c r="Q15246">
        <v>234.27360999999999</v>
      </c>
      <c r="R15246">
        <v>11</v>
      </c>
      <c r="S15246" s="81">
        <v>31362</v>
      </c>
    </row>
    <row r="15247" spans="1:19" x14ac:dyDescent="0.2">
      <c r="A15247" t="s">
        <v>78</v>
      </c>
      <c r="B15247" t="s">
        <v>38</v>
      </c>
      <c r="C15247" t="s">
        <v>45</v>
      </c>
      <c r="D15247" t="s">
        <v>15</v>
      </c>
      <c r="E15247">
        <v>2013</v>
      </c>
      <c r="F15247">
        <v>5</v>
      </c>
      <c r="G15247">
        <v>1003.553</v>
      </c>
      <c r="H15247">
        <v>1003.553</v>
      </c>
      <c r="I15247">
        <v>40.593299999999999</v>
      </c>
      <c r="J15247">
        <v>0.98905829999999995</v>
      </c>
      <c r="K15247">
        <v>-1.2675289999999999</v>
      </c>
      <c r="L15247">
        <v>-0.51866270000000003</v>
      </c>
      <c r="M15247">
        <v>0</v>
      </c>
      <c r="N15247">
        <v>0.51866270000000003</v>
      </c>
      <c r="O15247">
        <v>1.2675289999999999</v>
      </c>
      <c r="P15247">
        <v>286.19833</v>
      </c>
      <c r="Q15247">
        <v>234.27360999999999</v>
      </c>
      <c r="R15247">
        <v>11</v>
      </c>
      <c r="S15247" s="81">
        <v>31362</v>
      </c>
    </row>
    <row r="15248" spans="1:19" x14ac:dyDescent="0.2">
      <c r="A15248" t="s">
        <v>78</v>
      </c>
      <c r="B15248" t="s">
        <v>38</v>
      </c>
      <c r="C15248" t="s">
        <v>45</v>
      </c>
      <c r="D15248" t="s">
        <v>15</v>
      </c>
      <c r="E15248">
        <v>2013</v>
      </c>
      <c r="F15248">
        <v>6</v>
      </c>
      <c r="G15248">
        <v>1050.4090000000001</v>
      </c>
      <c r="H15248">
        <v>1050.4090000000001</v>
      </c>
      <c r="I15248">
        <v>40.0321</v>
      </c>
      <c r="J15248">
        <v>0.99104879999999995</v>
      </c>
      <c r="K15248">
        <v>-1.2700800000000001</v>
      </c>
      <c r="L15248">
        <v>-0.51970649999999996</v>
      </c>
      <c r="M15248">
        <v>0</v>
      </c>
      <c r="N15248">
        <v>0.51970649999999996</v>
      </c>
      <c r="O15248">
        <v>1.2700800000000001</v>
      </c>
      <c r="P15248">
        <v>286.19833</v>
      </c>
      <c r="Q15248">
        <v>234.27360999999999</v>
      </c>
      <c r="R15248">
        <v>11</v>
      </c>
      <c r="S15248" s="81">
        <v>31362</v>
      </c>
    </row>
    <row r="15249" spans="1:19" x14ac:dyDescent="0.2">
      <c r="A15249" t="s">
        <v>78</v>
      </c>
      <c r="B15249" t="s">
        <v>38</v>
      </c>
      <c r="C15249" t="s">
        <v>45</v>
      </c>
      <c r="D15249" t="s">
        <v>15</v>
      </c>
      <c r="E15249">
        <v>2013</v>
      </c>
      <c r="F15249">
        <v>7</v>
      </c>
      <c r="G15249">
        <v>1128.136</v>
      </c>
      <c r="H15249">
        <v>1128.136</v>
      </c>
      <c r="I15249">
        <v>39.210900000000002</v>
      </c>
      <c r="J15249">
        <v>0.99608359999999996</v>
      </c>
      <c r="K15249">
        <v>-1.2765329999999999</v>
      </c>
      <c r="L15249">
        <v>-0.52234670000000005</v>
      </c>
      <c r="M15249">
        <v>0</v>
      </c>
      <c r="N15249">
        <v>0.52234670000000005</v>
      </c>
      <c r="O15249">
        <v>1.2765329999999999</v>
      </c>
      <c r="P15249">
        <v>286.19833</v>
      </c>
      <c r="Q15249">
        <v>234.27360999999999</v>
      </c>
      <c r="R15249">
        <v>11</v>
      </c>
      <c r="S15249" s="81">
        <v>31362</v>
      </c>
    </row>
    <row r="15250" spans="1:19" x14ac:dyDescent="0.2">
      <c r="A15250" t="s">
        <v>78</v>
      </c>
      <c r="B15250" t="s">
        <v>38</v>
      </c>
      <c r="C15250" t="s">
        <v>45</v>
      </c>
      <c r="D15250" t="s">
        <v>15</v>
      </c>
      <c r="E15250">
        <v>2013</v>
      </c>
      <c r="F15250">
        <v>8</v>
      </c>
      <c r="G15250">
        <v>1146.8030000000001</v>
      </c>
      <c r="H15250">
        <v>1146.8030000000001</v>
      </c>
      <c r="I15250">
        <v>39.2164</v>
      </c>
      <c r="J15250">
        <v>0.99548060000000005</v>
      </c>
      <c r="K15250">
        <v>-1.27576</v>
      </c>
      <c r="L15250">
        <v>-0.52203049999999995</v>
      </c>
      <c r="M15250">
        <v>0</v>
      </c>
      <c r="N15250">
        <v>0.52203049999999995</v>
      </c>
      <c r="O15250">
        <v>1.27576</v>
      </c>
      <c r="P15250">
        <v>286.19833</v>
      </c>
      <c r="Q15250">
        <v>234.27360999999999</v>
      </c>
      <c r="R15250">
        <v>11</v>
      </c>
      <c r="S15250" s="81">
        <v>31362</v>
      </c>
    </row>
    <row r="15251" spans="1:19" x14ac:dyDescent="0.2">
      <c r="A15251" t="s">
        <v>78</v>
      </c>
      <c r="B15251" t="s">
        <v>38</v>
      </c>
      <c r="C15251" t="s">
        <v>45</v>
      </c>
      <c r="D15251" t="s">
        <v>15</v>
      </c>
      <c r="E15251">
        <v>2013</v>
      </c>
      <c r="F15251">
        <v>9</v>
      </c>
      <c r="G15251">
        <v>1147.222</v>
      </c>
      <c r="H15251">
        <v>1147.222</v>
      </c>
      <c r="I15251">
        <v>40.6464</v>
      </c>
      <c r="J15251">
        <v>0.9961565</v>
      </c>
      <c r="K15251">
        <v>-1.276626</v>
      </c>
      <c r="L15251">
        <v>-0.52238490000000004</v>
      </c>
      <c r="M15251">
        <v>0</v>
      </c>
      <c r="N15251">
        <v>0.52238490000000004</v>
      </c>
      <c r="O15251">
        <v>1.276626</v>
      </c>
      <c r="P15251">
        <v>286.19833</v>
      </c>
      <c r="Q15251">
        <v>234.27360999999999</v>
      </c>
      <c r="R15251">
        <v>11</v>
      </c>
      <c r="S15251" s="81">
        <v>31362</v>
      </c>
    </row>
    <row r="15252" spans="1:19" x14ac:dyDescent="0.2">
      <c r="A15252" t="s">
        <v>78</v>
      </c>
      <c r="B15252" t="s">
        <v>38</v>
      </c>
      <c r="C15252" t="s">
        <v>45</v>
      </c>
      <c r="D15252" t="s">
        <v>15</v>
      </c>
      <c r="E15252">
        <v>2013</v>
      </c>
      <c r="F15252">
        <v>10</v>
      </c>
      <c r="G15252">
        <v>1151.8869999999999</v>
      </c>
      <c r="H15252">
        <v>1151.8869999999999</v>
      </c>
      <c r="I15252">
        <v>42.677300000000002</v>
      </c>
      <c r="J15252">
        <v>0.99560990000000005</v>
      </c>
      <c r="K15252">
        <v>-1.275925</v>
      </c>
      <c r="L15252">
        <v>-0.52209830000000002</v>
      </c>
      <c r="M15252">
        <v>0</v>
      </c>
      <c r="N15252">
        <v>0.52209830000000002</v>
      </c>
      <c r="O15252">
        <v>1.275925</v>
      </c>
      <c r="P15252">
        <v>286.19833</v>
      </c>
      <c r="Q15252">
        <v>234.27360999999999</v>
      </c>
      <c r="R15252">
        <v>11</v>
      </c>
      <c r="S15252" s="81">
        <v>31362</v>
      </c>
    </row>
    <row r="15253" spans="1:19" x14ac:dyDescent="0.2">
      <c r="A15253" t="s">
        <v>78</v>
      </c>
      <c r="B15253" t="s">
        <v>38</v>
      </c>
      <c r="C15253" t="s">
        <v>45</v>
      </c>
      <c r="D15253" t="s">
        <v>15</v>
      </c>
      <c r="E15253">
        <v>2013</v>
      </c>
      <c r="F15253">
        <v>11</v>
      </c>
      <c r="G15253">
        <v>1133.539</v>
      </c>
      <c r="H15253">
        <v>1133.539</v>
      </c>
      <c r="I15253">
        <v>44.619700000000002</v>
      </c>
      <c r="J15253">
        <v>0.99431689999999995</v>
      </c>
      <c r="K15253">
        <v>-1.274268</v>
      </c>
      <c r="L15253">
        <v>-0.52142029999999995</v>
      </c>
      <c r="M15253">
        <v>0</v>
      </c>
      <c r="N15253">
        <v>0.52142029999999995</v>
      </c>
      <c r="O15253">
        <v>1.274268</v>
      </c>
      <c r="P15253">
        <v>286.19833</v>
      </c>
      <c r="Q15253">
        <v>234.27360999999999</v>
      </c>
      <c r="R15253">
        <v>11</v>
      </c>
      <c r="S15253" s="81">
        <v>31362</v>
      </c>
    </row>
    <row r="15254" spans="1:19" x14ac:dyDescent="0.2">
      <c r="A15254" t="s">
        <v>78</v>
      </c>
      <c r="B15254" t="s">
        <v>38</v>
      </c>
      <c r="C15254" t="s">
        <v>45</v>
      </c>
      <c r="D15254" t="s">
        <v>15</v>
      </c>
      <c r="E15254">
        <v>2013</v>
      </c>
      <c r="F15254">
        <v>12</v>
      </c>
      <c r="G15254">
        <v>1141.8710000000001</v>
      </c>
      <c r="H15254">
        <v>1141.8710000000001</v>
      </c>
      <c r="I15254">
        <v>46.346699999999998</v>
      </c>
      <c r="J15254">
        <v>0.99369529999999995</v>
      </c>
      <c r="K15254">
        <v>-1.2734719999999999</v>
      </c>
      <c r="L15254">
        <v>-0.52109430000000001</v>
      </c>
      <c r="M15254">
        <v>0</v>
      </c>
      <c r="N15254">
        <v>0.52109430000000001</v>
      </c>
      <c r="O15254">
        <v>1.2734719999999999</v>
      </c>
      <c r="P15254">
        <v>286.19833</v>
      </c>
      <c r="Q15254">
        <v>234.27360999999999</v>
      </c>
      <c r="R15254">
        <v>11</v>
      </c>
      <c r="S15254" s="81">
        <v>31362</v>
      </c>
    </row>
    <row r="15255" spans="1:19" x14ac:dyDescent="0.2">
      <c r="A15255" t="s">
        <v>78</v>
      </c>
      <c r="B15255" t="s">
        <v>38</v>
      </c>
      <c r="C15255" t="s">
        <v>45</v>
      </c>
      <c r="D15255" t="s">
        <v>15</v>
      </c>
      <c r="E15255">
        <v>2013</v>
      </c>
      <c r="F15255">
        <v>13</v>
      </c>
      <c r="G15255">
        <v>1142.136</v>
      </c>
      <c r="H15255">
        <v>1142.136</v>
      </c>
      <c r="I15255">
        <v>46.979100000000003</v>
      </c>
      <c r="J15255">
        <v>0.99534739999999999</v>
      </c>
      <c r="K15255">
        <v>-1.2755890000000001</v>
      </c>
      <c r="L15255">
        <v>-0.52196070000000006</v>
      </c>
      <c r="M15255">
        <v>0</v>
      </c>
      <c r="N15255">
        <v>0.52196070000000006</v>
      </c>
      <c r="O15255">
        <v>1.2755890000000001</v>
      </c>
      <c r="P15255">
        <v>286.19833</v>
      </c>
      <c r="Q15255">
        <v>234.27360999999999</v>
      </c>
      <c r="R15255">
        <v>11</v>
      </c>
      <c r="S15255" s="81">
        <v>31362</v>
      </c>
    </row>
    <row r="15256" spans="1:19" x14ac:dyDescent="0.2">
      <c r="A15256" t="s">
        <v>78</v>
      </c>
      <c r="B15256" t="s">
        <v>38</v>
      </c>
      <c r="C15256" t="s">
        <v>45</v>
      </c>
      <c r="D15256" t="s">
        <v>15</v>
      </c>
      <c r="E15256">
        <v>2013</v>
      </c>
      <c r="F15256">
        <v>14</v>
      </c>
      <c r="G15256">
        <v>1128.432</v>
      </c>
      <c r="H15256">
        <v>1128.432</v>
      </c>
      <c r="I15256">
        <v>47.813000000000002</v>
      </c>
      <c r="J15256">
        <v>1.0021450000000001</v>
      </c>
      <c r="K15256">
        <v>-1.2843</v>
      </c>
      <c r="L15256">
        <v>-0.52552520000000003</v>
      </c>
      <c r="M15256">
        <v>0</v>
      </c>
      <c r="N15256">
        <v>0.52552520000000003</v>
      </c>
      <c r="O15256">
        <v>1.2843</v>
      </c>
      <c r="P15256">
        <v>286.19833</v>
      </c>
      <c r="Q15256">
        <v>234.27360999999999</v>
      </c>
      <c r="R15256">
        <v>11</v>
      </c>
      <c r="S15256" s="81">
        <v>31362</v>
      </c>
    </row>
    <row r="15257" spans="1:19" x14ac:dyDescent="0.2">
      <c r="A15257" t="s">
        <v>78</v>
      </c>
      <c r="B15257" t="s">
        <v>38</v>
      </c>
      <c r="C15257" t="s">
        <v>45</v>
      </c>
      <c r="D15257" t="s">
        <v>15</v>
      </c>
      <c r="E15257">
        <v>2013</v>
      </c>
      <c r="F15257">
        <v>15</v>
      </c>
      <c r="G15257">
        <v>1096.8710000000001</v>
      </c>
      <c r="H15257">
        <v>1073.2370000000001</v>
      </c>
      <c r="I15257">
        <v>48.287199999999999</v>
      </c>
      <c r="J15257">
        <v>0.99181719999999995</v>
      </c>
      <c r="K15257">
        <v>22.362850000000002</v>
      </c>
      <c r="L15257">
        <v>23.113800000000001</v>
      </c>
      <c r="M15257">
        <v>23.63391</v>
      </c>
      <c r="N15257">
        <v>24.154019999999999</v>
      </c>
      <c r="O15257">
        <v>24.904979999999998</v>
      </c>
      <c r="P15257">
        <v>286.19833</v>
      </c>
      <c r="Q15257">
        <v>234.27360999999999</v>
      </c>
      <c r="R15257">
        <v>11</v>
      </c>
      <c r="S15257" s="81">
        <v>31362</v>
      </c>
    </row>
    <row r="15258" spans="1:19" x14ac:dyDescent="0.2">
      <c r="A15258" t="s">
        <v>78</v>
      </c>
      <c r="B15258" t="s">
        <v>38</v>
      </c>
      <c r="C15258" t="s">
        <v>45</v>
      </c>
      <c r="D15258" t="s">
        <v>15</v>
      </c>
      <c r="E15258">
        <v>2013</v>
      </c>
      <c r="F15258">
        <v>16</v>
      </c>
      <c r="G15258">
        <v>1046.557</v>
      </c>
      <c r="H15258">
        <v>709.44380000000001</v>
      </c>
      <c r="I15258">
        <v>47.1282</v>
      </c>
      <c r="J15258">
        <v>0.98907800000000001</v>
      </c>
      <c r="K15258">
        <v>335.84530000000001</v>
      </c>
      <c r="L15258">
        <v>336.5942</v>
      </c>
      <c r="M15258">
        <v>337.11290000000002</v>
      </c>
      <c r="N15258">
        <v>337.63150000000002</v>
      </c>
      <c r="O15258">
        <v>338.38040000000001</v>
      </c>
      <c r="P15258">
        <v>286.19833</v>
      </c>
      <c r="Q15258">
        <v>234.27360999999999</v>
      </c>
      <c r="R15258">
        <v>11</v>
      </c>
      <c r="S15258" s="81">
        <v>31362</v>
      </c>
    </row>
    <row r="15259" spans="1:19" x14ac:dyDescent="0.2">
      <c r="A15259" t="s">
        <v>78</v>
      </c>
      <c r="B15259" t="s">
        <v>38</v>
      </c>
      <c r="C15259" t="s">
        <v>45</v>
      </c>
      <c r="D15259" t="s">
        <v>15</v>
      </c>
      <c r="E15259">
        <v>2013</v>
      </c>
      <c r="F15259">
        <v>17</v>
      </c>
      <c r="G15259">
        <v>1034.809</v>
      </c>
      <c r="H15259">
        <v>238.32210000000001</v>
      </c>
      <c r="I15259">
        <v>45.118600000000001</v>
      </c>
      <c r="J15259">
        <v>0.98894550000000003</v>
      </c>
      <c r="K15259">
        <v>795.21960000000001</v>
      </c>
      <c r="L15259">
        <v>795.96839999999997</v>
      </c>
      <c r="M15259">
        <v>796.48699999999997</v>
      </c>
      <c r="N15259">
        <v>797.00559999999996</v>
      </c>
      <c r="O15259">
        <v>797.75440000000003</v>
      </c>
      <c r="P15259">
        <v>286.19833</v>
      </c>
      <c r="Q15259">
        <v>234.27360999999999</v>
      </c>
      <c r="R15259">
        <v>11</v>
      </c>
      <c r="S15259" s="81">
        <v>31362</v>
      </c>
    </row>
    <row r="15260" spans="1:19" x14ac:dyDescent="0.2">
      <c r="A15260" t="s">
        <v>78</v>
      </c>
      <c r="B15260" t="s">
        <v>38</v>
      </c>
      <c r="C15260" t="s">
        <v>45</v>
      </c>
      <c r="D15260" t="s">
        <v>15</v>
      </c>
      <c r="E15260">
        <v>2013</v>
      </c>
      <c r="F15260">
        <v>18</v>
      </c>
      <c r="G15260">
        <v>1037.029</v>
      </c>
      <c r="H15260">
        <v>235.70160000000001</v>
      </c>
      <c r="I15260">
        <v>42.878500000000003</v>
      </c>
      <c r="J15260">
        <v>0.98939060000000001</v>
      </c>
      <c r="K15260">
        <v>800.05899999999997</v>
      </c>
      <c r="L15260">
        <v>800.80809999999997</v>
      </c>
      <c r="M15260">
        <v>801.327</v>
      </c>
      <c r="N15260">
        <v>801.84580000000005</v>
      </c>
      <c r="O15260">
        <v>802.59490000000005</v>
      </c>
      <c r="P15260">
        <v>286.19833</v>
      </c>
      <c r="Q15260">
        <v>234.27360999999999</v>
      </c>
      <c r="R15260">
        <v>11</v>
      </c>
      <c r="S15260" s="81">
        <v>31362</v>
      </c>
    </row>
    <row r="15261" spans="1:19" x14ac:dyDescent="0.2">
      <c r="A15261" t="s">
        <v>78</v>
      </c>
      <c r="B15261" t="s">
        <v>38</v>
      </c>
      <c r="C15261" t="s">
        <v>45</v>
      </c>
      <c r="D15261" t="s">
        <v>15</v>
      </c>
      <c r="E15261">
        <v>2013</v>
      </c>
      <c r="F15261">
        <v>19</v>
      </c>
      <c r="G15261">
        <v>1038.2719999999999</v>
      </c>
      <c r="H15261">
        <v>232.26400000000001</v>
      </c>
      <c r="I15261">
        <v>41.026299999999999</v>
      </c>
      <c r="J15261">
        <v>0.98974649999999997</v>
      </c>
      <c r="K15261">
        <v>804.73910000000001</v>
      </c>
      <c r="L15261">
        <v>805.48850000000004</v>
      </c>
      <c r="M15261">
        <v>806.00760000000002</v>
      </c>
      <c r="N15261">
        <v>806.52660000000003</v>
      </c>
      <c r="O15261">
        <v>807.27599999999995</v>
      </c>
      <c r="P15261">
        <v>286.19833</v>
      </c>
      <c r="Q15261">
        <v>234.27360999999999</v>
      </c>
      <c r="R15261">
        <v>11</v>
      </c>
      <c r="S15261" s="81">
        <v>31362</v>
      </c>
    </row>
    <row r="15262" spans="1:19" x14ac:dyDescent="0.2">
      <c r="A15262" t="s">
        <v>78</v>
      </c>
      <c r="B15262" t="s">
        <v>38</v>
      </c>
      <c r="C15262" t="s">
        <v>45</v>
      </c>
      <c r="D15262" t="s">
        <v>15</v>
      </c>
      <c r="E15262">
        <v>2013</v>
      </c>
      <c r="F15262">
        <v>20</v>
      </c>
      <c r="G15262">
        <v>1057.443</v>
      </c>
      <c r="H15262">
        <v>229.02780000000001</v>
      </c>
      <c r="I15262">
        <v>40.1128</v>
      </c>
      <c r="J15262">
        <v>0.99225070000000004</v>
      </c>
      <c r="K15262">
        <v>827.14359999999999</v>
      </c>
      <c r="L15262">
        <v>827.89490000000001</v>
      </c>
      <c r="M15262">
        <v>828.41520000000003</v>
      </c>
      <c r="N15262">
        <v>828.93550000000005</v>
      </c>
      <c r="O15262">
        <v>829.68679999999995</v>
      </c>
      <c r="P15262">
        <v>286.19833</v>
      </c>
      <c r="Q15262">
        <v>234.27360999999999</v>
      </c>
      <c r="R15262">
        <v>11</v>
      </c>
      <c r="S15262" s="81">
        <v>31362</v>
      </c>
    </row>
    <row r="15263" spans="1:19" x14ac:dyDescent="0.2">
      <c r="A15263" t="s">
        <v>78</v>
      </c>
      <c r="B15263" t="s">
        <v>38</v>
      </c>
      <c r="C15263" t="s">
        <v>45</v>
      </c>
      <c r="D15263" t="s">
        <v>15</v>
      </c>
      <c r="E15263">
        <v>2013</v>
      </c>
      <c r="F15263">
        <v>21</v>
      </c>
      <c r="G15263">
        <v>1060.6420000000001</v>
      </c>
      <c r="H15263">
        <v>225.8389</v>
      </c>
      <c r="I15263">
        <v>39.499099999999999</v>
      </c>
      <c r="J15263">
        <v>0.9925349</v>
      </c>
      <c r="K15263">
        <v>833.53110000000004</v>
      </c>
      <c r="L15263">
        <v>834.28250000000003</v>
      </c>
      <c r="M15263">
        <v>834.803</v>
      </c>
      <c r="N15263">
        <v>835.32349999999997</v>
      </c>
      <c r="O15263">
        <v>836.07500000000005</v>
      </c>
      <c r="P15263">
        <v>286.19833</v>
      </c>
      <c r="Q15263">
        <v>234.27360999999999</v>
      </c>
      <c r="R15263">
        <v>11</v>
      </c>
      <c r="S15263" s="81">
        <v>31362</v>
      </c>
    </row>
    <row r="15264" spans="1:19" x14ac:dyDescent="0.2">
      <c r="A15264" t="s">
        <v>78</v>
      </c>
      <c r="B15264" t="s">
        <v>38</v>
      </c>
      <c r="C15264" t="s">
        <v>45</v>
      </c>
      <c r="D15264" t="s">
        <v>15</v>
      </c>
      <c r="E15264">
        <v>2013</v>
      </c>
      <c r="F15264">
        <v>22</v>
      </c>
      <c r="G15264">
        <v>1060.251</v>
      </c>
      <c r="H15264">
        <v>540.83489999999995</v>
      </c>
      <c r="I15264">
        <v>38.9495</v>
      </c>
      <c r="J15264">
        <v>0.99267070000000002</v>
      </c>
      <c r="K15264">
        <v>518.14430000000004</v>
      </c>
      <c r="L15264">
        <v>518.89589999999998</v>
      </c>
      <c r="M15264">
        <v>519.41639999999995</v>
      </c>
      <c r="N15264">
        <v>519.93700000000001</v>
      </c>
      <c r="O15264">
        <v>520.68859999999995</v>
      </c>
      <c r="P15264">
        <v>286.19833</v>
      </c>
      <c r="Q15264">
        <v>234.27360999999999</v>
      </c>
      <c r="R15264">
        <v>11</v>
      </c>
      <c r="S15264" s="81">
        <v>31362</v>
      </c>
    </row>
    <row r="15265" spans="1:19" x14ac:dyDescent="0.2">
      <c r="A15265" t="s">
        <v>78</v>
      </c>
      <c r="B15265" t="s">
        <v>38</v>
      </c>
      <c r="C15265" t="s">
        <v>45</v>
      </c>
      <c r="D15265" t="s">
        <v>15</v>
      </c>
      <c r="E15265">
        <v>2013</v>
      </c>
      <c r="F15265">
        <v>23</v>
      </c>
      <c r="G15265">
        <v>1048.2159999999999</v>
      </c>
      <c r="H15265">
        <v>853.38459999999998</v>
      </c>
      <c r="I15265">
        <v>38.647199999999998</v>
      </c>
      <c r="J15265">
        <v>0.99128629999999995</v>
      </c>
      <c r="K15265">
        <v>193.5608</v>
      </c>
      <c r="L15265">
        <v>194.31129999999999</v>
      </c>
      <c r="M15265">
        <v>194.8312</v>
      </c>
      <c r="N15265">
        <v>195.351</v>
      </c>
      <c r="O15265">
        <v>196.10159999999999</v>
      </c>
      <c r="P15265">
        <v>286.19833</v>
      </c>
      <c r="Q15265">
        <v>234.27360999999999</v>
      </c>
      <c r="R15265">
        <v>11</v>
      </c>
      <c r="S15265" s="81">
        <v>31362</v>
      </c>
    </row>
    <row r="15266" spans="1:19" x14ac:dyDescent="0.2">
      <c r="A15266" t="s">
        <v>78</v>
      </c>
      <c r="B15266" t="s">
        <v>38</v>
      </c>
      <c r="C15266" t="s">
        <v>45</v>
      </c>
      <c r="D15266" t="s">
        <v>15</v>
      </c>
      <c r="E15266">
        <v>2013</v>
      </c>
      <c r="F15266">
        <v>24</v>
      </c>
      <c r="G15266">
        <v>1040.2560000000001</v>
      </c>
      <c r="H15266">
        <v>955.90779999999995</v>
      </c>
      <c r="I15266">
        <v>38.287599999999998</v>
      </c>
      <c r="J15266">
        <v>0.99248309999999995</v>
      </c>
      <c r="K15266">
        <v>83.075919999999996</v>
      </c>
      <c r="L15266">
        <v>83.827380000000005</v>
      </c>
      <c r="M15266">
        <v>84.347840000000005</v>
      </c>
      <c r="N15266">
        <v>84.868300000000005</v>
      </c>
      <c r="O15266">
        <v>85.619759999999999</v>
      </c>
      <c r="P15266">
        <v>286.19833</v>
      </c>
      <c r="Q15266">
        <v>234.27360999999999</v>
      </c>
      <c r="R15266">
        <v>11</v>
      </c>
      <c r="S15266" s="81">
        <v>31362</v>
      </c>
    </row>
    <row r="15267" spans="1:19" x14ac:dyDescent="0.2">
      <c r="A15267" t="s">
        <v>78</v>
      </c>
      <c r="B15267" t="s">
        <v>38</v>
      </c>
      <c r="C15267" t="s">
        <v>45</v>
      </c>
      <c r="D15267" t="s">
        <v>16</v>
      </c>
      <c r="E15267">
        <v>2013</v>
      </c>
      <c r="F15267">
        <v>1</v>
      </c>
      <c r="G15267">
        <v>984.68320000000006</v>
      </c>
      <c r="H15267">
        <v>984.68320000000006</v>
      </c>
      <c r="I15267">
        <v>33.210299999999997</v>
      </c>
      <c r="J15267">
        <v>0.97811789999999998</v>
      </c>
      <c r="K15267">
        <v>-1.2535080000000001</v>
      </c>
      <c r="L15267">
        <v>-0.51292550000000003</v>
      </c>
      <c r="M15267">
        <v>0</v>
      </c>
      <c r="N15267">
        <v>0.51292550000000003</v>
      </c>
      <c r="O15267">
        <v>1.2535080000000001</v>
      </c>
      <c r="P15267">
        <v>288.08661999999998</v>
      </c>
      <c r="Q15267">
        <v>234.25441000000001</v>
      </c>
      <c r="R15267">
        <v>12</v>
      </c>
      <c r="S15267" s="81">
        <v>32503</v>
      </c>
    </row>
    <row r="15268" spans="1:19" x14ac:dyDescent="0.2">
      <c r="A15268" t="s">
        <v>78</v>
      </c>
      <c r="B15268" t="s">
        <v>38</v>
      </c>
      <c r="C15268" t="s">
        <v>45</v>
      </c>
      <c r="D15268" t="s">
        <v>16</v>
      </c>
      <c r="E15268">
        <v>2013</v>
      </c>
      <c r="F15268">
        <v>2</v>
      </c>
      <c r="G15268">
        <v>969.32979999999998</v>
      </c>
      <c r="H15268">
        <v>969.32979999999998</v>
      </c>
      <c r="I15268">
        <v>32.553899999999999</v>
      </c>
      <c r="J15268">
        <v>0.97634670000000001</v>
      </c>
      <c r="K15268">
        <v>-1.251239</v>
      </c>
      <c r="L15268">
        <v>-0.51199669999999997</v>
      </c>
      <c r="M15268">
        <v>0</v>
      </c>
      <c r="N15268">
        <v>0.51199669999999997</v>
      </c>
      <c r="O15268">
        <v>1.251239</v>
      </c>
      <c r="P15268">
        <v>288.08661999999998</v>
      </c>
      <c r="Q15268">
        <v>234.25441000000001</v>
      </c>
      <c r="R15268">
        <v>12</v>
      </c>
      <c r="S15268" s="81">
        <v>32503</v>
      </c>
    </row>
    <row r="15269" spans="1:19" x14ac:dyDescent="0.2">
      <c r="A15269" t="s">
        <v>78</v>
      </c>
      <c r="B15269" t="s">
        <v>38</v>
      </c>
      <c r="C15269" t="s">
        <v>45</v>
      </c>
      <c r="D15269" t="s">
        <v>16</v>
      </c>
      <c r="E15269">
        <v>2013</v>
      </c>
      <c r="F15269">
        <v>3</v>
      </c>
      <c r="G15269">
        <v>960.79819999999995</v>
      </c>
      <c r="H15269">
        <v>960.79819999999995</v>
      </c>
      <c r="I15269">
        <v>32.027500000000003</v>
      </c>
      <c r="J15269">
        <v>0.97564890000000004</v>
      </c>
      <c r="K15269">
        <v>-1.2503439999999999</v>
      </c>
      <c r="L15269">
        <v>-0.51163080000000005</v>
      </c>
      <c r="M15269">
        <v>0</v>
      </c>
      <c r="N15269">
        <v>0.51163080000000005</v>
      </c>
      <c r="O15269">
        <v>1.2503439999999999</v>
      </c>
      <c r="P15269">
        <v>288.08661999999998</v>
      </c>
      <c r="Q15269">
        <v>234.25441000000001</v>
      </c>
      <c r="R15269">
        <v>12</v>
      </c>
      <c r="S15269" s="81">
        <v>32503</v>
      </c>
    </row>
    <row r="15270" spans="1:19" x14ac:dyDescent="0.2">
      <c r="A15270" t="s">
        <v>78</v>
      </c>
      <c r="B15270" t="s">
        <v>38</v>
      </c>
      <c r="C15270" t="s">
        <v>45</v>
      </c>
      <c r="D15270" t="s">
        <v>16</v>
      </c>
      <c r="E15270">
        <v>2013</v>
      </c>
      <c r="F15270">
        <v>4</v>
      </c>
      <c r="G15270">
        <v>960.82929999999999</v>
      </c>
      <c r="H15270">
        <v>960.82929999999999</v>
      </c>
      <c r="I15270">
        <v>31.3917</v>
      </c>
      <c r="J15270">
        <v>0.97568350000000004</v>
      </c>
      <c r="K15270">
        <v>-1.250389</v>
      </c>
      <c r="L15270">
        <v>-0.51164900000000002</v>
      </c>
      <c r="M15270">
        <v>0</v>
      </c>
      <c r="N15270">
        <v>0.51164900000000002</v>
      </c>
      <c r="O15270">
        <v>1.250389</v>
      </c>
      <c r="P15270">
        <v>288.08661999999998</v>
      </c>
      <c r="Q15270">
        <v>234.25441000000001</v>
      </c>
      <c r="R15270">
        <v>12</v>
      </c>
      <c r="S15270" s="81">
        <v>32503</v>
      </c>
    </row>
    <row r="15271" spans="1:19" x14ac:dyDescent="0.2">
      <c r="A15271" t="s">
        <v>78</v>
      </c>
      <c r="B15271" t="s">
        <v>38</v>
      </c>
      <c r="C15271" t="s">
        <v>45</v>
      </c>
      <c r="D15271" t="s">
        <v>16</v>
      </c>
      <c r="E15271">
        <v>2013</v>
      </c>
      <c r="F15271">
        <v>5</v>
      </c>
      <c r="G15271">
        <v>973.21839999999997</v>
      </c>
      <c r="H15271">
        <v>973.21839999999997</v>
      </c>
      <c r="I15271">
        <v>31.265599999999999</v>
      </c>
      <c r="J15271">
        <v>0.97642530000000005</v>
      </c>
      <c r="K15271">
        <v>-1.251339</v>
      </c>
      <c r="L15271">
        <v>-0.51203790000000005</v>
      </c>
      <c r="M15271">
        <v>0</v>
      </c>
      <c r="N15271">
        <v>0.51203790000000005</v>
      </c>
      <c r="O15271">
        <v>1.251339</v>
      </c>
      <c r="P15271">
        <v>288.08661999999998</v>
      </c>
      <c r="Q15271">
        <v>234.25441000000001</v>
      </c>
      <c r="R15271">
        <v>12</v>
      </c>
      <c r="S15271" s="81">
        <v>32503</v>
      </c>
    </row>
    <row r="15272" spans="1:19" x14ac:dyDescent="0.2">
      <c r="A15272" t="s">
        <v>78</v>
      </c>
      <c r="B15272" t="s">
        <v>38</v>
      </c>
      <c r="C15272" t="s">
        <v>45</v>
      </c>
      <c r="D15272" t="s">
        <v>16</v>
      </c>
      <c r="E15272">
        <v>2013</v>
      </c>
      <c r="F15272">
        <v>6</v>
      </c>
      <c r="G15272">
        <v>1012.347</v>
      </c>
      <c r="H15272">
        <v>1012.347</v>
      </c>
      <c r="I15272">
        <v>31.0181</v>
      </c>
      <c r="J15272">
        <v>0.9788985</v>
      </c>
      <c r="K15272">
        <v>-1.2545090000000001</v>
      </c>
      <c r="L15272">
        <v>-0.51333490000000004</v>
      </c>
      <c r="M15272">
        <v>0</v>
      </c>
      <c r="N15272">
        <v>0.51333490000000004</v>
      </c>
      <c r="O15272">
        <v>1.2545090000000001</v>
      </c>
      <c r="P15272">
        <v>288.08661999999998</v>
      </c>
      <c r="Q15272">
        <v>234.25441000000001</v>
      </c>
      <c r="R15272">
        <v>12</v>
      </c>
      <c r="S15272" s="81">
        <v>32503</v>
      </c>
    </row>
    <row r="15273" spans="1:19" x14ac:dyDescent="0.2">
      <c r="A15273" t="s">
        <v>78</v>
      </c>
      <c r="B15273" t="s">
        <v>38</v>
      </c>
      <c r="C15273" t="s">
        <v>45</v>
      </c>
      <c r="D15273" t="s">
        <v>16</v>
      </c>
      <c r="E15273">
        <v>2013</v>
      </c>
      <c r="F15273">
        <v>7</v>
      </c>
      <c r="G15273">
        <v>1078.7239999999999</v>
      </c>
      <c r="H15273">
        <v>1078.7239999999999</v>
      </c>
      <c r="I15273">
        <v>31.113600000000002</v>
      </c>
      <c r="J15273">
        <v>0.98502480000000003</v>
      </c>
      <c r="K15273">
        <v>-1.2623599999999999</v>
      </c>
      <c r="L15273">
        <v>-0.51654750000000005</v>
      </c>
      <c r="M15273">
        <v>0</v>
      </c>
      <c r="N15273">
        <v>0.51654750000000005</v>
      </c>
      <c r="O15273">
        <v>1.2623599999999999</v>
      </c>
      <c r="P15273">
        <v>288.08661999999998</v>
      </c>
      <c r="Q15273">
        <v>234.25441000000001</v>
      </c>
      <c r="R15273">
        <v>12</v>
      </c>
      <c r="S15273" s="81">
        <v>32503</v>
      </c>
    </row>
    <row r="15274" spans="1:19" x14ac:dyDescent="0.2">
      <c r="A15274" t="s">
        <v>78</v>
      </c>
      <c r="B15274" t="s">
        <v>38</v>
      </c>
      <c r="C15274" t="s">
        <v>45</v>
      </c>
      <c r="D15274" t="s">
        <v>16</v>
      </c>
      <c r="E15274">
        <v>2013</v>
      </c>
      <c r="F15274">
        <v>8</v>
      </c>
      <c r="G15274">
        <v>1108.8150000000001</v>
      </c>
      <c r="H15274">
        <v>1108.8150000000001</v>
      </c>
      <c r="I15274">
        <v>31.165600000000001</v>
      </c>
      <c r="J15274">
        <v>0.9871955</v>
      </c>
      <c r="K15274">
        <v>-1.265142</v>
      </c>
      <c r="L15274">
        <v>-0.51768579999999997</v>
      </c>
      <c r="M15274">
        <v>0</v>
      </c>
      <c r="N15274">
        <v>0.51768579999999997</v>
      </c>
      <c r="O15274">
        <v>1.265142</v>
      </c>
      <c r="P15274">
        <v>288.08661999999998</v>
      </c>
      <c r="Q15274">
        <v>234.25441000000001</v>
      </c>
      <c r="R15274">
        <v>12</v>
      </c>
      <c r="S15274" s="81">
        <v>32503</v>
      </c>
    </row>
    <row r="15275" spans="1:19" x14ac:dyDescent="0.2">
      <c r="A15275" t="s">
        <v>78</v>
      </c>
      <c r="B15275" t="s">
        <v>38</v>
      </c>
      <c r="C15275" t="s">
        <v>45</v>
      </c>
      <c r="D15275" t="s">
        <v>16</v>
      </c>
      <c r="E15275">
        <v>2013</v>
      </c>
      <c r="F15275">
        <v>9</v>
      </c>
      <c r="G15275">
        <v>1120.9369999999999</v>
      </c>
      <c r="H15275">
        <v>1120.9369999999999</v>
      </c>
      <c r="I15275">
        <v>32.723799999999997</v>
      </c>
      <c r="J15275">
        <v>0.98845450000000001</v>
      </c>
      <c r="K15275">
        <v>-1.2667550000000001</v>
      </c>
      <c r="L15275">
        <v>-0.51834610000000003</v>
      </c>
      <c r="M15275">
        <v>0</v>
      </c>
      <c r="N15275">
        <v>0.51834610000000003</v>
      </c>
      <c r="O15275">
        <v>1.2667550000000001</v>
      </c>
      <c r="P15275">
        <v>288.08661999999998</v>
      </c>
      <c r="Q15275">
        <v>234.25441000000001</v>
      </c>
      <c r="R15275">
        <v>12</v>
      </c>
      <c r="S15275" s="81">
        <v>32503</v>
      </c>
    </row>
    <row r="15276" spans="1:19" x14ac:dyDescent="0.2">
      <c r="A15276" t="s">
        <v>78</v>
      </c>
      <c r="B15276" t="s">
        <v>38</v>
      </c>
      <c r="C15276" t="s">
        <v>45</v>
      </c>
      <c r="D15276" t="s">
        <v>16</v>
      </c>
      <c r="E15276">
        <v>2013</v>
      </c>
      <c r="F15276">
        <v>10</v>
      </c>
      <c r="G15276">
        <v>1124.3589999999999</v>
      </c>
      <c r="H15276">
        <v>1124.3589999999999</v>
      </c>
      <c r="I15276">
        <v>35.869999999999997</v>
      </c>
      <c r="J15276">
        <v>0.98779640000000002</v>
      </c>
      <c r="K15276">
        <v>-1.2659119999999999</v>
      </c>
      <c r="L15276">
        <v>-0.51800089999999999</v>
      </c>
      <c r="M15276">
        <v>0</v>
      </c>
      <c r="N15276">
        <v>0.51800089999999999</v>
      </c>
      <c r="O15276">
        <v>1.2659119999999999</v>
      </c>
      <c r="P15276">
        <v>288.08661999999998</v>
      </c>
      <c r="Q15276">
        <v>234.25441000000001</v>
      </c>
      <c r="R15276">
        <v>12</v>
      </c>
      <c r="S15276" s="81">
        <v>32503</v>
      </c>
    </row>
    <row r="15277" spans="1:19" x14ac:dyDescent="0.2">
      <c r="A15277" t="s">
        <v>78</v>
      </c>
      <c r="B15277" t="s">
        <v>38</v>
      </c>
      <c r="C15277" t="s">
        <v>45</v>
      </c>
      <c r="D15277" t="s">
        <v>16</v>
      </c>
      <c r="E15277">
        <v>2013</v>
      </c>
      <c r="F15277">
        <v>11</v>
      </c>
      <c r="G15277">
        <v>1104.432</v>
      </c>
      <c r="H15277">
        <v>1104.432</v>
      </c>
      <c r="I15277">
        <v>38.840499999999999</v>
      </c>
      <c r="J15277">
        <v>0.98604590000000003</v>
      </c>
      <c r="K15277">
        <v>-1.2636689999999999</v>
      </c>
      <c r="L15277">
        <v>-0.51708299999999996</v>
      </c>
      <c r="M15277">
        <v>0</v>
      </c>
      <c r="N15277">
        <v>0.51708299999999996</v>
      </c>
      <c r="O15277">
        <v>1.2636689999999999</v>
      </c>
      <c r="P15277">
        <v>288.08661999999998</v>
      </c>
      <c r="Q15277">
        <v>234.25441000000001</v>
      </c>
      <c r="R15277">
        <v>12</v>
      </c>
      <c r="S15277" s="81">
        <v>32503</v>
      </c>
    </row>
    <row r="15278" spans="1:19" x14ac:dyDescent="0.2">
      <c r="A15278" t="s">
        <v>78</v>
      </c>
      <c r="B15278" t="s">
        <v>38</v>
      </c>
      <c r="C15278" t="s">
        <v>45</v>
      </c>
      <c r="D15278" t="s">
        <v>16</v>
      </c>
      <c r="E15278">
        <v>2013</v>
      </c>
      <c r="F15278">
        <v>12</v>
      </c>
      <c r="G15278">
        <v>1109.586</v>
      </c>
      <c r="H15278">
        <v>1109.586</v>
      </c>
      <c r="I15278">
        <v>41.3979</v>
      </c>
      <c r="J15278">
        <v>0.98487060000000004</v>
      </c>
      <c r="K15278">
        <v>-1.262162</v>
      </c>
      <c r="L15278">
        <v>-0.5164666</v>
      </c>
      <c r="M15278">
        <v>0</v>
      </c>
      <c r="N15278">
        <v>0.5164666</v>
      </c>
      <c r="O15278">
        <v>1.262162</v>
      </c>
      <c r="P15278">
        <v>288.08661999999998</v>
      </c>
      <c r="Q15278">
        <v>234.25441000000001</v>
      </c>
      <c r="R15278">
        <v>12</v>
      </c>
      <c r="S15278" s="81">
        <v>32503</v>
      </c>
    </row>
    <row r="15279" spans="1:19" x14ac:dyDescent="0.2">
      <c r="A15279" t="s">
        <v>78</v>
      </c>
      <c r="B15279" t="s">
        <v>38</v>
      </c>
      <c r="C15279" t="s">
        <v>45</v>
      </c>
      <c r="D15279" t="s">
        <v>16</v>
      </c>
      <c r="E15279">
        <v>2013</v>
      </c>
      <c r="F15279">
        <v>13</v>
      </c>
      <c r="G15279">
        <v>1112.9839999999999</v>
      </c>
      <c r="H15279">
        <v>1112.9839999999999</v>
      </c>
      <c r="I15279">
        <v>43.620899999999999</v>
      </c>
      <c r="J15279">
        <v>0.98403870000000004</v>
      </c>
      <c r="K15279">
        <v>-1.261096</v>
      </c>
      <c r="L15279">
        <v>-0.5160304</v>
      </c>
      <c r="M15279">
        <v>0</v>
      </c>
      <c r="N15279">
        <v>0.5160304</v>
      </c>
      <c r="O15279">
        <v>1.261096</v>
      </c>
      <c r="P15279">
        <v>288.08661999999998</v>
      </c>
      <c r="Q15279">
        <v>234.25441000000001</v>
      </c>
      <c r="R15279">
        <v>12</v>
      </c>
      <c r="S15279" s="81">
        <v>32503</v>
      </c>
    </row>
    <row r="15280" spans="1:19" x14ac:dyDescent="0.2">
      <c r="A15280" t="s">
        <v>78</v>
      </c>
      <c r="B15280" t="s">
        <v>38</v>
      </c>
      <c r="C15280" t="s">
        <v>45</v>
      </c>
      <c r="D15280" t="s">
        <v>16</v>
      </c>
      <c r="E15280">
        <v>2013</v>
      </c>
      <c r="F15280">
        <v>14</v>
      </c>
      <c r="G15280">
        <v>1097.5999999999999</v>
      </c>
      <c r="H15280">
        <v>1097.5999999999999</v>
      </c>
      <c r="I15280">
        <v>45.104300000000002</v>
      </c>
      <c r="J15280">
        <v>0.9876819</v>
      </c>
      <c r="K15280">
        <v>-1.265765</v>
      </c>
      <c r="L15280">
        <v>-0.51794090000000004</v>
      </c>
      <c r="M15280">
        <v>0</v>
      </c>
      <c r="N15280">
        <v>0.51794090000000004</v>
      </c>
      <c r="O15280">
        <v>1.265765</v>
      </c>
      <c r="P15280">
        <v>288.08661999999998</v>
      </c>
      <c r="Q15280">
        <v>234.25441000000001</v>
      </c>
      <c r="R15280">
        <v>12</v>
      </c>
      <c r="S15280" s="81">
        <v>32503</v>
      </c>
    </row>
    <row r="15281" spans="1:19" x14ac:dyDescent="0.2">
      <c r="A15281" t="s">
        <v>78</v>
      </c>
      <c r="B15281" t="s">
        <v>38</v>
      </c>
      <c r="C15281" t="s">
        <v>45</v>
      </c>
      <c r="D15281" t="s">
        <v>16</v>
      </c>
      <c r="E15281">
        <v>2013</v>
      </c>
      <c r="F15281">
        <v>15</v>
      </c>
      <c r="G15281">
        <v>1070.4949999999999</v>
      </c>
      <c r="H15281">
        <v>1046.046</v>
      </c>
      <c r="I15281">
        <v>45.8078</v>
      </c>
      <c r="J15281">
        <v>0.9808135</v>
      </c>
      <c r="K15281">
        <v>23.191770000000002</v>
      </c>
      <c r="L15281">
        <v>23.93439</v>
      </c>
      <c r="M15281">
        <v>24.448730000000001</v>
      </c>
      <c r="N15281">
        <v>24.963069999999998</v>
      </c>
      <c r="O15281">
        <v>25.705690000000001</v>
      </c>
      <c r="P15281">
        <v>288.08661999999998</v>
      </c>
      <c r="Q15281">
        <v>234.25441000000001</v>
      </c>
      <c r="R15281">
        <v>12</v>
      </c>
      <c r="S15281" s="81">
        <v>32503</v>
      </c>
    </row>
    <row r="15282" spans="1:19" x14ac:dyDescent="0.2">
      <c r="A15282" t="s">
        <v>78</v>
      </c>
      <c r="B15282" t="s">
        <v>38</v>
      </c>
      <c r="C15282" t="s">
        <v>45</v>
      </c>
      <c r="D15282" t="s">
        <v>16</v>
      </c>
      <c r="E15282">
        <v>2013</v>
      </c>
      <c r="F15282">
        <v>16</v>
      </c>
      <c r="G15282">
        <v>1028.404</v>
      </c>
      <c r="H15282">
        <v>688.94730000000004</v>
      </c>
      <c r="I15282">
        <v>45.656799999999997</v>
      </c>
      <c r="J15282">
        <v>0.97449759999999996</v>
      </c>
      <c r="K15282">
        <v>338.2079</v>
      </c>
      <c r="L15282">
        <v>338.94569999999999</v>
      </c>
      <c r="M15282">
        <v>339.45670000000001</v>
      </c>
      <c r="N15282">
        <v>339.96769999999998</v>
      </c>
      <c r="O15282">
        <v>340.7056</v>
      </c>
      <c r="P15282">
        <v>288.08661999999998</v>
      </c>
      <c r="Q15282">
        <v>234.25441000000001</v>
      </c>
      <c r="R15282">
        <v>12</v>
      </c>
      <c r="S15282" s="81">
        <v>32503</v>
      </c>
    </row>
    <row r="15283" spans="1:19" x14ac:dyDescent="0.2">
      <c r="A15283" t="s">
        <v>78</v>
      </c>
      <c r="B15283" t="s">
        <v>38</v>
      </c>
      <c r="C15283" t="s">
        <v>45</v>
      </c>
      <c r="D15283" t="s">
        <v>16</v>
      </c>
      <c r="E15283">
        <v>2013</v>
      </c>
      <c r="F15283">
        <v>17</v>
      </c>
      <c r="G15283">
        <v>1025.2850000000001</v>
      </c>
      <c r="H15283">
        <v>235.34909999999999</v>
      </c>
      <c r="I15283">
        <v>43.140599999999999</v>
      </c>
      <c r="J15283">
        <v>0.97412699999999997</v>
      </c>
      <c r="K15283">
        <v>788.68780000000004</v>
      </c>
      <c r="L15283">
        <v>789.42539999999997</v>
      </c>
      <c r="M15283">
        <v>789.93619999999999</v>
      </c>
      <c r="N15283">
        <v>790.447</v>
      </c>
      <c r="O15283">
        <v>791.18460000000005</v>
      </c>
      <c r="P15283">
        <v>288.08661999999998</v>
      </c>
      <c r="Q15283">
        <v>234.25441000000001</v>
      </c>
      <c r="R15283">
        <v>12</v>
      </c>
      <c r="S15283" s="81">
        <v>32503</v>
      </c>
    </row>
    <row r="15284" spans="1:19" x14ac:dyDescent="0.2">
      <c r="A15284" t="s">
        <v>78</v>
      </c>
      <c r="B15284" t="s">
        <v>38</v>
      </c>
      <c r="C15284" t="s">
        <v>45</v>
      </c>
      <c r="D15284" t="s">
        <v>16</v>
      </c>
      <c r="E15284">
        <v>2013</v>
      </c>
      <c r="F15284">
        <v>18</v>
      </c>
      <c r="G15284">
        <v>1033.3</v>
      </c>
      <c r="H15284">
        <v>232.1568</v>
      </c>
      <c r="I15284">
        <v>39.629800000000003</v>
      </c>
      <c r="J15284">
        <v>0.97393540000000001</v>
      </c>
      <c r="K15284">
        <v>799.89520000000005</v>
      </c>
      <c r="L15284">
        <v>800.63260000000002</v>
      </c>
      <c r="M15284">
        <v>801.14329999999995</v>
      </c>
      <c r="N15284">
        <v>801.65409999999997</v>
      </c>
      <c r="O15284">
        <v>802.39149999999995</v>
      </c>
      <c r="P15284">
        <v>288.08661999999998</v>
      </c>
      <c r="Q15284">
        <v>234.25441000000001</v>
      </c>
      <c r="R15284">
        <v>12</v>
      </c>
      <c r="S15284" s="81">
        <v>32503</v>
      </c>
    </row>
    <row r="15285" spans="1:19" x14ac:dyDescent="0.2">
      <c r="A15285" t="s">
        <v>78</v>
      </c>
      <c r="B15285" t="s">
        <v>38</v>
      </c>
      <c r="C15285" t="s">
        <v>45</v>
      </c>
      <c r="D15285" t="s">
        <v>16</v>
      </c>
      <c r="E15285">
        <v>2013</v>
      </c>
      <c r="F15285">
        <v>19</v>
      </c>
      <c r="G15285">
        <v>1033.7650000000001</v>
      </c>
      <c r="H15285">
        <v>229.15559999999999</v>
      </c>
      <c r="I15285">
        <v>37.368000000000002</v>
      </c>
      <c r="J15285">
        <v>0.97469309999999998</v>
      </c>
      <c r="K15285">
        <v>803.36069999999995</v>
      </c>
      <c r="L15285">
        <v>804.09860000000003</v>
      </c>
      <c r="M15285">
        <v>804.60979999999995</v>
      </c>
      <c r="N15285">
        <v>805.12090000000001</v>
      </c>
      <c r="O15285">
        <v>805.85889999999995</v>
      </c>
      <c r="P15285">
        <v>288.08661999999998</v>
      </c>
      <c r="Q15285">
        <v>234.25441000000001</v>
      </c>
      <c r="R15285">
        <v>12</v>
      </c>
      <c r="S15285" s="81">
        <v>32503</v>
      </c>
    </row>
    <row r="15286" spans="1:19" x14ac:dyDescent="0.2">
      <c r="A15286" t="s">
        <v>78</v>
      </c>
      <c r="B15286" t="s">
        <v>38</v>
      </c>
      <c r="C15286" t="s">
        <v>45</v>
      </c>
      <c r="D15286" t="s">
        <v>16</v>
      </c>
      <c r="E15286">
        <v>2013</v>
      </c>
      <c r="F15286">
        <v>20</v>
      </c>
      <c r="G15286">
        <v>1044.7429999999999</v>
      </c>
      <c r="H15286">
        <v>225.6962</v>
      </c>
      <c r="I15286">
        <v>35.408799999999999</v>
      </c>
      <c r="J15286">
        <v>0.97735360000000004</v>
      </c>
      <c r="K15286">
        <v>817.79390000000001</v>
      </c>
      <c r="L15286">
        <v>818.53390000000002</v>
      </c>
      <c r="M15286">
        <v>819.04639999999995</v>
      </c>
      <c r="N15286">
        <v>819.55899999999997</v>
      </c>
      <c r="O15286">
        <v>820.29899999999998</v>
      </c>
      <c r="P15286">
        <v>288.08661999999998</v>
      </c>
      <c r="Q15286">
        <v>234.25441000000001</v>
      </c>
      <c r="R15286">
        <v>12</v>
      </c>
      <c r="S15286" s="81">
        <v>32503</v>
      </c>
    </row>
    <row r="15287" spans="1:19" x14ac:dyDescent="0.2">
      <c r="A15287" t="s">
        <v>78</v>
      </c>
      <c r="B15287" t="s">
        <v>38</v>
      </c>
      <c r="C15287" t="s">
        <v>45</v>
      </c>
      <c r="D15287" t="s">
        <v>16</v>
      </c>
      <c r="E15287">
        <v>2013</v>
      </c>
      <c r="F15287">
        <v>21</v>
      </c>
      <c r="G15287">
        <v>1047.268</v>
      </c>
      <c r="H15287">
        <v>222.44239999999999</v>
      </c>
      <c r="I15287">
        <v>33.875300000000003</v>
      </c>
      <c r="J15287">
        <v>0.98006930000000003</v>
      </c>
      <c r="K15287">
        <v>823.56920000000002</v>
      </c>
      <c r="L15287">
        <v>824.31119999999999</v>
      </c>
      <c r="M15287">
        <v>824.8252</v>
      </c>
      <c r="N15287">
        <v>825.33910000000003</v>
      </c>
      <c r="O15287">
        <v>826.08119999999997</v>
      </c>
      <c r="P15287">
        <v>288.08661999999998</v>
      </c>
      <c r="Q15287">
        <v>234.25441000000001</v>
      </c>
      <c r="R15287">
        <v>12</v>
      </c>
      <c r="S15287" s="81">
        <v>32503</v>
      </c>
    </row>
    <row r="15288" spans="1:19" x14ac:dyDescent="0.2">
      <c r="A15288" t="s">
        <v>78</v>
      </c>
      <c r="B15288" t="s">
        <v>38</v>
      </c>
      <c r="C15288" t="s">
        <v>45</v>
      </c>
      <c r="D15288" t="s">
        <v>16</v>
      </c>
      <c r="E15288">
        <v>2013</v>
      </c>
      <c r="F15288">
        <v>22</v>
      </c>
      <c r="G15288">
        <v>1038.317</v>
      </c>
      <c r="H15288">
        <v>528.35149999999999</v>
      </c>
      <c r="I15288">
        <v>32.940600000000003</v>
      </c>
      <c r="J15288">
        <v>0.98054580000000002</v>
      </c>
      <c r="K15288">
        <v>508.70890000000003</v>
      </c>
      <c r="L15288">
        <v>509.4513</v>
      </c>
      <c r="M15288">
        <v>509.96550000000002</v>
      </c>
      <c r="N15288">
        <v>510.47969999999998</v>
      </c>
      <c r="O15288">
        <v>511.22210000000001</v>
      </c>
      <c r="P15288">
        <v>288.08661999999998</v>
      </c>
      <c r="Q15288">
        <v>234.25441000000001</v>
      </c>
      <c r="R15288">
        <v>12</v>
      </c>
      <c r="S15288" s="81">
        <v>32503</v>
      </c>
    </row>
    <row r="15289" spans="1:19" x14ac:dyDescent="0.2">
      <c r="A15289" t="s">
        <v>78</v>
      </c>
      <c r="B15289" t="s">
        <v>38</v>
      </c>
      <c r="C15289" t="s">
        <v>45</v>
      </c>
      <c r="D15289" t="s">
        <v>16</v>
      </c>
      <c r="E15289">
        <v>2013</v>
      </c>
      <c r="F15289">
        <v>23</v>
      </c>
      <c r="G15289">
        <v>1018.266</v>
      </c>
      <c r="H15289">
        <v>830.85789999999997</v>
      </c>
      <c r="I15289">
        <v>32.001300000000001</v>
      </c>
      <c r="J15289">
        <v>0.97972099999999995</v>
      </c>
      <c r="K15289">
        <v>186.15289999999999</v>
      </c>
      <c r="L15289">
        <v>186.8947</v>
      </c>
      <c r="M15289">
        <v>187.4085</v>
      </c>
      <c r="N15289">
        <v>187.92230000000001</v>
      </c>
      <c r="O15289">
        <v>188.66409999999999</v>
      </c>
      <c r="P15289">
        <v>288.08661999999998</v>
      </c>
      <c r="Q15289">
        <v>234.25441000000001</v>
      </c>
      <c r="R15289">
        <v>12</v>
      </c>
      <c r="S15289" s="81">
        <v>32503</v>
      </c>
    </row>
    <row r="15290" spans="1:19" x14ac:dyDescent="0.2">
      <c r="A15290" t="s">
        <v>78</v>
      </c>
      <c r="B15290" t="s">
        <v>38</v>
      </c>
      <c r="C15290" t="s">
        <v>45</v>
      </c>
      <c r="D15290" t="s">
        <v>16</v>
      </c>
      <c r="E15290">
        <v>2013</v>
      </c>
      <c r="F15290">
        <v>24</v>
      </c>
      <c r="G15290">
        <v>1009.644</v>
      </c>
      <c r="H15290">
        <v>929.93020000000001</v>
      </c>
      <c r="I15290">
        <v>31.3188</v>
      </c>
      <c r="J15290">
        <v>0.97930159999999999</v>
      </c>
      <c r="K15290">
        <v>78.45908</v>
      </c>
      <c r="L15290">
        <v>79.200559999999996</v>
      </c>
      <c r="M15290">
        <v>79.714110000000005</v>
      </c>
      <c r="N15290">
        <v>80.22766</v>
      </c>
      <c r="O15290">
        <v>80.969139999999996</v>
      </c>
      <c r="P15290">
        <v>288.08661999999998</v>
      </c>
      <c r="Q15290">
        <v>234.25441000000001</v>
      </c>
      <c r="R15290">
        <v>12</v>
      </c>
      <c r="S15290" s="81">
        <v>32503</v>
      </c>
    </row>
    <row r="15291" spans="1:19" x14ac:dyDescent="0.2">
      <c r="A15291" t="s">
        <v>78</v>
      </c>
      <c r="B15291" t="s">
        <v>38</v>
      </c>
      <c r="C15291" t="s">
        <v>47</v>
      </c>
      <c r="D15291" t="s">
        <v>46</v>
      </c>
      <c r="E15291">
        <v>2013</v>
      </c>
      <c r="F15291">
        <v>1</v>
      </c>
      <c r="G15291">
        <v>1072.3889999999999</v>
      </c>
      <c r="H15291">
        <v>1072.3889999999999</v>
      </c>
      <c r="I15291">
        <v>71.089500000000001</v>
      </c>
      <c r="J15291">
        <v>1.0367770000000001</v>
      </c>
      <c r="K15291">
        <v>-1.3286830000000001</v>
      </c>
      <c r="L15291">
        <v>-0.54368640000000001</v>
      </c>
      <c r="M15291">
        <v>0</v>
      </c>
      <c r="N15291">
        <v>0.54368640000000001</v>
      </c>
      <c r="O15291">
        <v>1.3286830000000001</v>
      </c>
      <c r="P15291">
        <v>277.67845999999997</v>
      </c>
      <c r="Q15291">
        <v>234.36348000000001</v>
      </c>
      <c r="R15291">
        <v>7</v>
      </c>
    </row>
    <row r="15292" spans="1:19" x14ac:dyDescent="0.2">
      <c r="A15292" t="s">
        <v>78</v>
      </c>
      <c r="B15292" t="s">
        <v>38</v>
      </c>
      <c r="C15292" t="s">
        <v>47</v>
      </c>
      <c r="D15292" t="s">
        <v>46</v>
      </c>
      <c r="E15292">
        <v>2013</v>
      </c>
      <c r="F15292">
        <v>2</v>
      </c>
      <c r="G15292">
        <v>1049.5930000000001</v>
      </c>
      <c r="H15292">
        <v>1049.5930000000001</v>
      </c>
      <c r="I15292">
        <v>66.296499999999995</v>
      </c>
      <c r="J15292">
        <v>1.0328310000000001</v>
      </c>
      <c r="K15292">
        <v>-1.3236270000000001</v>
      </c>
      <c r="L15292">
        <v>-0.54161729999999997</v>
      </c>
      <c r="M15292">
        <v>0</v>
      </c>
      <c r="N15292">
        <v>0.54161729999999997</v>
      </c>
      <c r="O15292">
        <v>1.3236270000000001</v>
      </c>
      <c r="P15292">
        <v>277.67845999999997</v>
      </c>
      <c r="Q15292">
        <v>234.36348000000001</v>
      </c>
      <c r="R15292">
        <v>7</v>
      </c>
    </row>
    <row r="15293" spans="1:19" x14ac:dyDescent="0.2">
      <c r="A15293" t="s">
        <v>78</v>
      </c>
      <c r="B15293" t="s">
        <v>38</v>
      </c>
      <c r="C15293" t="s">
        <v>47</v>
      </c>
      <c r="D15293" t="s">
        <v>46</v>
      </c>
      <c r="E15293">
        <v>2013</v>
      </c>
      <c r="F15293">
        <v>3</v>
      </c>
      <c r="G15293">
        <v>1038.4380000000001</v>
      </c>
      <c r="H15293">
        <v>1038.4380000000001</v>
      </c>
      <c r="I15293">
        <v>64.7714</v>
      </c>
      <c r="J15293">
        <v>1.033315</v>
      </c>
      <c r="K15293">
        <v>-1.324246</v>
      </c>
      <c r="L15293">
        <v>-0.54187079999999999</v>
      </c>
      <c r="M15293">
        <v>0</v>
      </c>
      <c r="N15293">
        <v>0.54187079999999999</v>
      </c>
      <c r="O15293">
        <v>1.324246</v>
      </c>
      <c r="P15293">
        <v>277.67845999999997</v>
      </c>
      <c r="Q15293">
        <v>234.36348000000001</v>
      </c>
      <c r="R15293">
        <v>7</v>
      </c>
    </row>
    <row r="15294" spans="1:19" x14ac:dyDescent="0.2">
      <c r="A15294" t="s">
        <v>78</v>
      </c>
      <c r="B15294" t="s">
        <v>38</v>
      </c>
      <c r="C15294" t="s">
        <v>47</v>
      </c>
      <c r="D15294" t="s">
        <v>46</v>
      </c>
      <c r="E15294">
        <v>2013</v>
      </c>
      <c r="F15294">
        <v>4</v>
      </c>
      <c r="G15294">
        <v>1033.9870000000001</v>
      </c>
      <c r="H15294">
        <v>1033.9870000000001</v>
      </c>
      <c r="I15294">
        <v>63.559899999999999</v>
      </c>
      <c r="J15294">
        <v>1.035175</v>
      </c>
      <c r="K15294">
        <v>-1.32663</v>
      </c>
      <c r="L15294">
        <v>-0.5428461</v>
      </c>
      <c r="M15294">
        <v>0</v>
      </c>
      <c r="N15294">
        <v>0.5428461</v>
      </c>
      <c r="O15294">
        <v>1.32663</v>
      </c>
      <c r="P15294">
        <v>277.67845999999997</v>
      </c>
      <c r="Q15294">
        <v>234.36348000000001</v>
      </c>
      <c r="R15294">
        <v>7</v>
      </c>
    </row>
    <row r="15295" spans="1:19" x14ac:dyDescent="0.2">
      <c r="A15295" t="s">
        <v>78</v>
      </c>
      <c r="B15295" t="s">
        <v>38</v>
      </c>
      <c r="C15295" t="s">
        <v>47</v>
      </c>
      <c r="D15295" t="s">
        <v>46</v>
      </c>
      <c r="E15295">
        <v>2013</v>
      </c>
      <c r="F15295">
        <v>5</v>
      </c>
      <c r="G15295">
        <v>1065.99</v>
      </c>
      <c r="H15295">
        <v>1065.99</v>
      </c>
      <c r="I15295">
        <v>62.7607</v>
      </c>
      <c r="J15295">
        <v>1.038602</v>
      </c>
      <c r="K15295">
        <v>-1.3310219999999999</v>
      </c>
      <c r="L15295">
        <v>-0.54464349999999995</v>
      </c>
      <c r="M15295">
        <v>0</v>
      </c>
      <c r="N15295">
        <v>0.54464349999999995</v>
      </c>
      <c r="O15295">
        <v>1.3310219999999999</v>
      </c>
      <c r="P15295">
        <v>277.67845999999997</v>
      </c>
      <c r="Q15295">
        <v>234.36348000000001</v>
      </c>
      <c r="R15295">
        <v>7</v>
      </c>
    </row>
    <row r="15296" spans="1:19" x14ac:dyDescent="0.2">
      <c r="A15296" t="s">
        <v>78</v>
      </c>
      <c r="B15296" t="s">
        <v>38</v>
      </c>
      <c r="C15296" t="s">
        <v>47</v>
      </c>
      <c r="D15296" t="s">
        <v>46</v>
      </c>
      <c r="E15296">
        <v>2013</v>
      </c>
      <c r="F15296">
        <v>6</v>
      </c>
      <c r="G15296">
        <v>1113.365</v>
      </c>
      <c r="H15296">
        <v>1113.365</v>
      </c>
      <c r="I15296">
        <v>62.205599999999997</v>
      </c>
      <c r="J15296">
        <v>1.0392520000000001</v>
      </c>
      <c r="K15296">
        <v>-1.331855</v>
      </c>
      <c r="L15296">
        <v>-0.54498409999999997</v>
      </c>
      <c r="M15296">
        <v>0</v>
      </c>
      <c r="N15296">
        <v>0.54498409999999997</v>
      </c>
      <c r="O15296">
        <v>1.331855</v>
      </c>
      <c r="P15296">
        <v>277.67845999999997</v>
      </c>
      <c r="Q15296">
        <v>234.36348000000001</v>
      </c>
      <c r="R15296">
        <v>7</v>
      </c>
    </row>
    <row r="15297" spans="1:18" x14ac:dyDescent="0.2">
      <c r="A15297" t="s">
        <v>78</v>
      </c>
      <c r="B15297" t="s">
        <v>38</v>
      </c>
      <c r="C15297" t="s">
        <v>47</v>
      </c>
      <c r="D15297" t="s">
        <v>46</v>
      </c>
      <c r="E15297">
        <v>2013</v>
      </c>
      <c r="F15297">
        <v>7</v>
      </c>
      <c r="G15297">
        <v>1174.645</v>
      </c>
      <c r="H15297">
        <v>1174.645</v>
      </c>
      <c r="I15297">
        <v>62.257199999999997</v>
      </c>
      <c r="J15297">
        <v>1.0350250000000001</v>
      </c>
      <c r="K15297">
        <v>-1.326438</v>
      </c>
      <c r="L15297">
        <v>-0.54276760000000002</v>
      </c>
      <c r="M15297">
        <v>0</v>
      </c>
      <c r="N15297">
        <v>0.54276760000000002</v>
      </c>
      <c r="O15297">
        <v>1.326438</v>
      </c>
      <c r="P15297">
        <v>277.67845999999997</v>
      </c>
      <c r="Q15297">
        <v>234.36348000000001</v>
      </c>
      <c r="R15297">
        <v>7</v>
      </c>
    </row>
    <row r="15298" spans="1:18" x14ac:dyDescent="0.2">
      <c r="A15298" t="s">
        <v>78</v>
      </c>
      <c r="B15298" t="s">
        <v>38</v>
      </c>
      <c r="C15298" t="s">
        <v>47</v>
      </c>
      <c r="D15298" t="s">
        <v>46</v>
      </c>
      <c r="E15298">
        <v>2013</v>
      </c>
      <c r="F15298">
        <v>8</v>
      </c>
      <c r="G15298">
        <v>1188.6420000000001</v>
      </c>
      <c r="H15298">
        <v>1188.6420000000001</v>
      </c>
      <c r="I15298">
        <v>65.943399999999997</v>
      </c>
      <c r="J15298">
        <v>1.0327809999999999</v>
      </c>
      <c r="K15298">
        <v>-1.3235619999999999</v>
      </c>
      <c r="L15298">
        <v>-0.54159069999999998</v>
      </c>
      <c r="M15298">
        <v>0</v>
      </c>
      <c r="N15298">
        <v>0.54159069999999998</v>
      </c>
      <c r="O15298">
        <v>1.3235619999999999</v>
      </c>
      <c r="P15298">
        <v>277.67845999999997</v>
      </c>
      <c r="Q15298">
        <v>234.36348000000001</v>
      </c>
      <c r="R15298">
        <v>7</v>
      </c>
    </row>
    <row r="15299" spans="1:18" x14ac:dyDescent="0.2">
      <c r="A15299" t="s">
        <v>78</v>
      </c>
      <c r="B15299" t="s">
        <v>38</v>
      </c>
      <c r="C15299" t="s">
        <v>47</v>
      </c>
      <c r="D15299" t="s">
        <v>46</v>
      </c>
      <c r="E15299">
        <v>2013</v>
      </c>
      <c r="F15299">
        <v>9</v>
      </c>
      <c r="G15299">
        <v>1197.9580000000001</v>
      </c>
      <c r="H15299">
        <v>1197.9580000000001</v>
      </c>
      <c r="I15299">
        <v>71.655299999999997</v>
      </c>
      <c r="J15299">
        <v>1.0282739999999999</v>
      </c>
      <c r="K15299">
        <v>-1.3177859999999999</v>
      </c>
      <c r="L15299">
        <v>-0.53922749999999997</v>
      </c>
      <c r="M15299">
        <v>0</v>
      </c>
      <c r="N15299">
        <v>0.53922749999999997</v>
      </c>
      <c r="O15299">
        <v>1.3177859999999999</v>
      </c>
      <c r="P15299">
        <v>277.67845999999997</v>
      </c>
      <c r="Q15299">
        <v>234.36348000000001</v>
      </c>
      <c r="R15299">
        <v>7</v>
      </c>
    </row>
    <row r="15300" spans="1:18" x14ac:dyDescent="0.2">
      <c r="A15300" t="s">
        <v>78</v>
      </c>
      <c r="B15300" t="s">
        <v>38</v>
      </c>
      <c r="C15300" t="s">
        <v>47</v>
      </c>
      <c r="D15300" t="s">
        <v>46</v>
      </c>
      <c r="E15300">
        <v>2013</v>
      </c>
      <c r="F15300">
        <v>10</v>
      </c>
      <c r="G15300">
        <v>1192.3879999999999</v>
      </c>
      <c r="H15300">
        <v>1192.3879999999999</v>
      </c>
      <c r="I15300">
        <v>76.9636</v>
      </c>
      <c r="J15300">
        <v>1.0240819999999999</v>
      </c>
      <c r="K15300">
        <v>-1.312414</v>
      </c>
      <c r="L15300">
        <v>-0.53702930000000004</v>
      </c>
      <c r="M15300">
        <v>0</v>
      </c>
      <c r="N15300">
        <v>0.53702930000000004</v>
      </c>
      <c r="O15300">
        <v>1.312414</v>
      </c>
      <c r="P15300">
        <v>277.67845999999997</v>
      </c>
      <c r="Q15300">
        <v>234.36348000000001</v>
      </c>
      <c r="R15300">
        <v>7</v>
      </c>
    </row>
    <row r="15301" spans="1:18" x14ac:dyDescent="0.2">
      <c r="A15301" t="s">
        <v>78</v>
      </c>
      <c r="B15301" t="s">
        <v>38</v>
      </c>
      <c r="C15301" t="s">
        <v>47</v>
      </c>
      <c r="D15301" t="s">
        <v>46</v>
      </c>
      <c r="E15301">
        <v>2013</v>
      </c>
      <c r="F15301">
        <v>11</v>
      </c>
      <c r="G15301">
        <v>1180.4000000000001</v>
      </c>
      <c r="H15301">
        <v>1180.4000000000001</v>
      </c>
      <c r="I15301">
        <v>82.107500000000002</v>
      </c>
      <c r="J15301">
        <v>1.030837</v>
      </c>
      <c r="K15301">
        <v>-1.32107</v>
      </c>
      <c r="L15301">
        <v>-0.54057129999999998</v>
      </c>
      <c r="M15301">
        <v>0</v>
      </c>
      <c r="N15301">
        <v>0.54057129999999998</v>
      </c>
      <c r="O15301">
        <v>1.32107</v>
      </c>
      <c r="P15301">
        <v>277.67845999999997</v>
      </c>
      <c r="Q15301">
        <v>234.36348000000001</v>
      </c>
      <c r="R15301">
        <v>7</v>
      </c>
    </row>
    <row r="15302" spans="1:18" x14ac:dyDescent="0.2">
      <c r="A15302" t="s">
        <v>78</v>
      </c>
      <c r="B15302" t="s">
        <v>38</v>
      </c>
      <c r="C15302" t="s">
        <v>47</v>
      </c>
      <c r="D15302" t="s">
        <v>46</v>
      </c>
      <c r="E15302">
        <v>2013</v>
      </c>
      <c r="F15302">
        <v>12</v>
      </c>
      <c r="G15302">
        <v>1176.9949999999999</v>
      </c>
      <c r="H15302">
        <v>1123.1690000000001</v>
      </c>
      <c r="I15302">
        <v>86.672300000000007</v>
      </c>
      <c r="J15302">
        <v>1.02346</v>
      </c>
      <c r="K15302">
        <v>52.513820000000003</v>
      </c>
      <c r="L15302">
        <v>53.288730000000001</v>
      </c>
      <c r="M15302">
        <v>53.82544</v>
      </c>
      <c r="N15302">
        <v>54.362139999999997</v>
      </c>
      <c r="O15302">
        <v>55.137059999999998</v>
      </c>
      <c r="P15302">
        <v>277.67845999999997</v>
      </c>
      <c r="Q15302">
        <v>234.36348000000001</v>
      </c>
      <c r="R15302">
        <v>7</v>
      </c>
    </row>
    <row r="15303" spans="1:18" x14ac:dyDescent="0.2">
      <c r="A15303" t="s">
        <v>78</v>
      </c>
      <c r="B15303" t="s">
        <v>38</v>
      </c>
      <c r="C15303" t="s">
        <v>47</v>
      </c>
      <c r="D15303" t="s">
        <v>46</v>
      </c>
      <c r="E15303">
        <v>2013</v>
      </c>
      <c r="F15303">
        <v>13</v>
      </c>
      <c r="G15303">
        <v>1149.432</v>
      </c>
      <c r="H15303">
        <v>731.11249999999995</v>
      </c>
      <c r="I15303">
        <v>90.049700000000001</v>
      </c>
      <c r="J15303">
        <v>1.0230870000000001</v>
      </c>
      <c r="K15303">
        <v>417.00819999999999</v>
      </c>
      <c r="L15303">
        <v>417.78280000000001</v>
      </c>
      <c r="M15303">
        <v>418.3193</v>
      </c>
      <c r="N15303">
        <v>418.85579999999999</v>
      </c>
      <c r="O15303">
        <v>419.63049999999998</v>
      </c>
      <c r="P15303">
        <v>277.67845999999997</v>
      </c>
      <c r="Q15303">
        <v>234.36348000000001</v>
      </c>
      <c r="R15303">
        <v>7</v>
      </c>
    </row>
    <row r="15304" spans="1:18" x14ac:dyDescent="0.2">
      <c r="A15304" t="s">
        <v>78</v>
      </c>
      <c r="B15304" t="s">
        <v>38</v>
      </c>
      <c r="C15304" t="s">
        <v>47</v>
      </c>
      <c r="D15304" t="s">
        <v>46</v>
      </c>
      <c r="E15304">
        <v>2013</v>
      </c>
      <c r="F15304">
        <v>14</v>
      </c>
      <c r="G15304">
        <v>1149.7470000000001</v>
      </c>
      <c r="H15304">
        <v>248.4425</v>
      </c>
      <c r="I15304">
        <v>92.64</v>
      </c>
      <c r="J15304">
        <v>1.024672</v>
      </c>
      <c r="K15304">
        <v>899.99149999999997</v>
      </c>
      <c r="L15304">
        <v>900.76729999999998</v>
      </c>
      <c r="M15304">
        <v>901.30470000000003</v>
      </c>
      <c r="N15304">
        <v>901.84199999999998</v>
      </c>
      <c r="O15304">
        <v>902.61779999999999</v>
      </c>
      <c r="P15304">
        <v>277.67845999999997</v>
      </c>
      <c r="Q15304">
        <v>234.36348000000001</v>
      </c>
      <c r="R15304">
        <v>7</v>
      </c>
    </row>
    <row r="15305" spans="1:18" x14ac:dyDescent="0.2">
      <c r="A15305" t="s">
        <v>78</v>
      </c>
      <c r="B15305" t="s">
        <v>38</v>
      </c>
      <c r="C15305" t="s">
        <v>47</v>
      </c>
      <c r="D15305" t="s">
        <v>46</v>
      </c>
      <c r="E15305">
        <v>2013</v>
      </c>
      <c r="F15305">
        <v>15</v>
      </c>
      <c r="G15305">
        <v>1131.175</v>
      </c>
      <c r="H15305">
        <v>245.3468</v>
      </c>
      <c r="I15305">
        <v>94.636799999999994</v>
      </c>
      <c r="J15305">
        <v>1.016975</v>
      </c>
      <c r="K15305">
        <v>884.52480000000003</v>
      </c>
      <c r="L15305">
        <v>885.29480000000001</v>
      </c>
      <c r="M15305">
        <v>885.82809999999995</v>
      </c>
      <c r="N15305">
        <v>886.3614</v>
      </c>
      <c r="O15305">
        <v>887.13139999999999</v>
      </c>
      <c r="P15305">
        <v>277.67845999999997</v>
      </c>
      <c r="Q15305">
        <v>234.36348000000001</v>
      </c>
      <c r="R15305">
        <v>7</v>
      </c>
    </row>
    <row r="15306" spans="1:18" x14ac:dyDescent="0.2">
      <c r="A15306" t="s">
        <v>78</v>
      </c>
      <c r="B15306" t="s">
        <v>38</v>
      </c>
      <c r="C15306" t="s">
        <v>47</v>
      </c>
      <c r="D15306" t="s">
        <v>46</v>
      </c>
      <c r="E15306">
        <v>2013</v>
      </c>
      <c r="F15306">
        <v>16</v>
      </c>
      <c r="G15306">
        <v>1094.7080000000001</v>
      </c>
      <c r="H15306">
        <v>242.5018</v>
      </c>
      <c r="I15306">
        <v>95.540099999999995</v>
      </c>
      <c r="J15306">
        <v>1.017922</v>
      </c>
      <c r="K15306">
        <v>850.90179999999998</v>
      </c>
      <c r="L15306">
        <v>851.67250000000001</v>
      </c>
      <c r="M15306">
        <v>852.20630000000006</v>
      </c>
      <c r="N15306">
        <v>852.74009999999998</v>
      </c>
      <c r="O15306">
        <v>853.51080000000002</v>
      </c>
      <c r="P15306">
        <v>277.67845999999997</v>
      </c>
      <c r="Q15306">
        <v>234.36348000000001</v>
      </c>
      <c r="R15306">
        <v>7</v>
      </c>
    </row>
    <row r="15307" spans="1:18" x14ac:dyDescent="0.2">
      <c r="A15307" t="s">
        <v>78</v>
      </c>
      <c r="B15307" t="s">
        <v>38</v>
      </c>
      <c r="C15307" t="s">
        <v>47</v>
      </c>
      <c r="D15307" t="s">
        <v>46</v>
      </c>
      <c r="E15307">
        <v>2013</v>
      </c>
      <c r="F15307">
        <v>17</v>
      </c>
      <c r="G15307">
        <v>1071.347</v>
      </c>
      <c r="H15307">
        <v>238.61879999999999</v>
      </c>
      <c r="I15307">
        <v>95.2517</v>
      </c>
      <c r="J15307">
        <v>1.0197959999999999</v>
      </c>
      <c r="K15307">
        <v>831.42079999999999</v>
      </c>
      <c r="L15307">
        <v>832.19290000000001</v>
      </c>
      <c r="M15307">
        <v>832.72770000000003</v>
      </c>
      <c r="N15307">
        <v>833.26250000000005</v>
      </c>
      <c r="O15307">
        <v>834.03470000000004</v>
      </c>
      <c r="P15307">
        <v>277.67845999999997</v>
      </c>
      <c r="Q15307">
        <v>234.36348000000001</v>
      </c>
      <c r="R15307">
        <v>7</v>
      </c>
    </row>
    <row r="15308" spans="1:18" x14ac:dyDescent="0.2">
      <c r="A15308" t="s">
        <v>78</v>
      </c>
      <c r="B15308" t="s">
        <v>38</v>
      </c>
      <c r="C15308" t="s">
        <v>47</v>
      </c>
      <c r="D15308" t="s">
        <v>46</v>
      </c>
      <c r="E15308">
        <v>2013</v>
      </c>
      <c r="F15308">
        <v>18</v>
      </c>
      <c r="G15308">
        <v>1067.0740000000001</v>
      </c>
      <c r="H15308">
        <v>235.07830000000001</v>
      </c>
      <c r="I15308">
        <v>93.976200000000006</v>
      </c>
      <c r="J15308">
        <v>1.0182819999999999</v>
      </c>
      <c r="K15308">
        <v>830.69039999999995</v>
      </c>
      <c r="L15308">
        <v>831.46140000000003</v>
      </c>
      <c r="M15308">
        <v>831.99540000000002</v>
      </c>
      <c r="N15308">
        <v>832.52940000000001</v>
      </c>
      <c r="O15308">
        <v>833.30039999999997</v>
      </c>
      <c r="P15308">
        <v>277.67845999999997</v>
      </c>
      <c r="Q15308">
        <v>234.36348000000001</v>
      </c>
      <c r="R15308">
        <v>7</v>
      </c>
    </row>
    <row r="15309" spans="1:18" x14ac:dyDescent="0.2">
      <c r="A15309" t="s">
        <v>78</v>
      </c>
      <c r="B15309" t="s">
        <v>38</v>
      </c>
      <c r="C15309" t="s">
        <v>47</v>
      </c>
      <c r="D15309" t="s">
        <v>46</v>
      </c>
      <c r="E15309">
        <v>2013</v>
      </c>
      <c r="F15309">
        <v>19</v>
      </c>
      <c r="G15309">
        <v>1109.067</v>
      </c>
      <c r="H15309">
        <v>574.63559999999995</v>
      </c>
      <c r="I15309">
        <v>91.3673</v>
      </c>
      <c r="J15309">
        <v>1.022788</v>
      </c>
      <c r="K15309">
        <v>533.12049999999999</v>
      </c>
      <c r="L15309">
        <v>533.89480000000003</v>
      </c>
      <c r="M15309">
        <v>534.43119999999999</v>
      </c>
      <c r="N15309">
        <v>534.96759999999995</v>
      </c>
      <c r="O15309">
        <v>535.74189999999999</v>
      </c>
      <c r="P15309">
        <v>277.67845999999997</v>
      </c>
      <c r="Q15309">
        <v>234.36348000000001</v>
      </c>
      <c r="R15309">
        <v>7</v>
      </c>
    </row>
    <row r="15310" spans="1:18" x14ac:dyDescent="0.2">
      <c r="A15310" t="s">
        <v>78</v>
      </c>
      <c r="B15310" t="s">
        <v>38</v>
      </c>
      <c r="C15310" t="s">
        <v>47</v>
      </c>
      <c r="D15310" t="s">
        <v>46</v>
      </c>
      <c r="E15310">
        <v>2013</v>
      </c>
      <c r="F15310">
        <v>20</v>
      </c>
      <c r="G15310">
        <v>1137.825</v>
      </c>
      <c r="H15310">
        <v>905.22799999999995</v>
      </c>
      <c r="I15310">
        <v>86.9803</v>
      </c>
      <c r="J15310">
        <v>1.0273049999999999</v>
      </c>
      <c r="K15310">
        <v>231.2807</v>
      </c>
      <c r="L15310">
        <v>232.05860000000001</v>
      </c>
      <c r="M15310">
        <v>232.59729999999999</v>
      </c>
      <c r="N15310">
        <v>233.136</v>
      </c>
      <c r="O15310">
        <v>233.91380000000001</v>
      </c>
      <c r="P15310">
        <v>277.67845999999997</v>
      </c>
      <c r="Q15310">
        <v>234.36348000000001</v>
      </c>
      <c r="R15310">
        <v>7</v>
      </c>
    </row>
    <row r="15311" spans="1:18" x14ac:dyDescent="0.2">
      <c r="A15311" t="s">
        <v>78</v>
      </c>
      <c r="B15311" t="s">
        <v>38</v>
      </c>
      <c r="C15311" t="s">
        <v>47</v>
      </c>
      <c r="D15311" t="s">
        <v>46</v>
      </c>
      <c r="E15311">
        <v>2013</v>
      </c>
      <c r="F15311">
        <v>21</v>
      </c>
      <c r="G15311">
        <v>1145.2629999999999</v>
      </c>
      <c r="H15311">
        <v>1025.52</v>
      </c>
      <c r="I15311">
        <v>81.706800000000001</v>
      </c>
      <c r="J15311">
        <v>1.0269470000000001</v>
      </c>
      <c r="K15311">
        <v>118.4267</v>
      </c>
      <c r="L15311">
        <v>119.2043</v>
      </c>
      <c r="M15311">
        <v>119.7428</v>
      </c>
      <c r="N15311">
        <v>120.2813</v>
      </c>
      <c r="O15311">
        <v>121.05889999999999</v>
      </c>
      <c r="P15311">
        <v>277.67845999999997</v>
      </c>
      <c r="Q15311">
        <v>234.36348000000001</v>
      </c>
      <c r="R15311">
        <v>7</v>
      </c>
    </row>
    <row r="15312" spans="1:18" x14ac:dyDescent="0.2">
      <c r="A15312" t="s">
        <v>78</v>
      </c>
      <c r="B15312" t="s">
        <v>38</v>
      </c>
      <c r="C15312" t="s">
        <v>47</v>
      </c>
      <c r="D15312" t="s">
        <v>46</v>
      </c>
      <c r="E15312">
        <v>2013</v>
      </c>
      <c r="F15312">
        <v>22</v>
      </c>
      <c r="G15312">
        <v>1153.7280000000001</v>
      </c>
      <c r="H15312">
        <v>1061.1469999999999</v>
      </c>
      <c r="I15312">
        <v>77.661199999999994</v>
      </c>
      <c r="J15312">
        <v>1.031085</v>
      </c>
      <c r="K15312">
        <v>91.259060000000005</v>
      </c>
      <c r="L15312">
        <v>92.039739999999995</v>
      </c>
      <c r="M15312">
        <v>92.580439999999996</v>
      </c>
      <c r="N15312">
        <v>93.12115</v>
      </c>
      <c r="O15312">
        <v>93.901830000000004</v>
      </c>
      <c r="P15312">
        <v>277.67845999999997</v>
      </c>
      <c r="Q15312">
        <v>234.36348000000001</v>
      </c>
      <c r="R15312">
        <v>7</v>
      </c>
    </row>
    <row r="15313" spans="1:19" x14ac:dyDescent="0.2">
      <c r="A15313" t="s">
        <v>78</v>
      </c>
      <c r="B15313" t="s">
        <v>38</v>
      </c>
      <c r="C15313" t="s">
        <v>47</v>
      </c>
      <c r="D15313" t="s">
        <v>46</v>
      </c>
      <c r="E15313">
        <v>2013</v>
      </c>
      <c r="F15313">
        <v>23</v>
      </c>
      <c r="G15313">
        <v>1149.6949999999999</v>
      </c>
      <c r="H15313">
        <v>1077.248</v>
      </c>
      <c r="I15313">
        <v>74.931200000000004</v>
      </c>
      <c r="J15313">
        <v>1.030402</v>
      </c>
      <c r="K15313">
        <v>71.126750000000001</v>
      </c>
      <c r="L15313">
        <v>71.90692</v>
      </c>
      <c r="M15313">
        <v>72.447270000000003</v>
      </c>
      <c r="N15313">
        <v>72.987610000000004</v>
      </c>
      <c r="O15313">
        <v>73.767780000000002</v>
      </c>
      <c r="P15313">
        <v>277.67845999999997</v>
      </c>
      <c r="Q15313">
        <v>234.36348000000001</v>
      </c>
      <c r="R15313">
        <v>7</v>
      </c>
    </row>
    <row r="15314" spans="1:19" x14ac:dyDescent="0.2">
      <c r="A15314" t="s">
        <v>78</v>
      </c>
      <c r="B15314" t="s">
        <v>38</v>
      </c>
      <c r="C15314" t="s">
        <v>47</v>
      </c>
      <c r="D15314" t="s">
        <v>46</v>
      </c>
      <c r="E15314">
        <v>2013</v>
      </c>
      <c r="F15314">
        <v>24</v>
      </c>
      <c r="G15314">
        <v>1135.9670000000001</v>
      </c>
      <c r="H15314">
        <v>1072.0930000000001</v>
      </c>
      <c r="I15314">
        <v>72.941900000000004</v>
      </c>
      <c r="J15314">
        <v>1.029982</v>
      </c>
      <c r="K15314">
        <v>62.554049999999997</v>
      </c>
      <c r="L15314">
        <v>63.3339</v>
      </c>
      <c r="M15314">
        <v>63.874020000000002</v>
      </c>
      <c r="N15314">
        <v>64.414150000000006</v>
      </c>
      <c r="O15314">
        <v>65.194000000000003</v>
      </c>
      <c r="P15314">
        <v>277.67845999999997</v>
      </c>
      <c r="Q15314">
        <v>234.36348000000001</v>
      </c>
      <c r="R15314">
        <v>7</v>
      </c>
    </row>
    <row r="15315" spans="1:19" x14ac:dyDescent="0.2">
      <c r="A15315" t="s">
        <v>78</v>
      </c>
      <c r="B15315" t="s">
        <v>38</v>
      </c>
      <c r="C15315" t="s">
        <v>47</v>
      </c>
      <c r="D15315" t="s">
        <v>5</v>
      </c>
      <c r="E15315">
        <v>2013</v>
      </c>
      <c r="F15315">
        <v>1</v>
      </c>
      <c r="G15315">
        <v>919.17470000000003</v>
      </c>
      <c r="H15315">
        <v>919.17470000000003</v>
      </c>
      <c r="I15315">
        <v>37.451599999999999</v>
      </c>
      <c r="J15315">
        <v>1.0563549999999999</v>
      </c>
      <c r="K15315">
        <v>-1.353774</v>
      </c>
      <c r="L15315">
        <v>-0.55395329999999998</v>
      </c>
      <c r="M15315">
        <v>0</v>
      </c>
      <c r="N15315">
        <v>0.55395329999999998</v>
      </c>
      <c r="O15315">
        <v>1.353774</v>
      </c>
      <c r="P15315">
        <v>266.39386999999999</v>
      </c>
      <c r="Q15315">
        <v>234.49135999999999</v>
      </c>
      <c r="R15315">
        <v>1</v>
      </c>
      <c r="S15315" s="81">
        <v>30694</v>
      </c>
    </row>
    <row r="15316" spans="1:19" x14ac:dyDescent="0.2">
      <c r="A15316" t="s">
        <v>78</v>
      </c>
      <c r="B15316" t="s">
        <v>38</v>
      </c>
      <c r="C15316" t="s">
        <v>47</v>
      </c>
      <c r="D15316" t="s">
        <v>5</v>
      </c>
      <c r="E15316">
        <v>2013</v>
      </c>
      <c r="F15316">
        <v>2</v>
      </c>
      <c r="G15316">
        <v>899.8809</v>
      </c>
      <c r="H15316">
        <v>899.8809</v>
      </c>
      <c r="I15316">
        <v>37.1676</v>
      </c>
      <c r="J15316">
        <v>1.054864</v>
      </c>
      <c r="K15316">
        <v>-1.351863</v>
      </c>
      <c r="L15316">
        <v>-0.55317150000000004</v>
      </c>
      <c r="M15316">
        <v>0</v>
      </c>
      <c r="N15316">
        <v>0.55317150000000004</v>
      </c>
      <c r="O15316">
        <v>1.351863</v>
      </c>
      <c r="P15316">
        <v>266.39386999999999</v>
      </c>
      <c r="Q15316">
        <v>234.49135999999999</v>
      </c>
      <c r="R15316">
        <v>1</v>
      </c>
      <c r="S15316" s="81">
        <v>30694</v>
      </c>
    </row>
    <row r="15317" spans="1:19" x14ac:dyDescent="0.2">
      <c r="A15317" t="s">
        <v>78</v>
      </c>
      <c r="B15317" t="s">
        <v>38</v>
      </c>
      <c r="C15317" t="s">
        <v>47</v>
      </c>
      <c r="D15317" t="s">
        <v>5</v>
      </c>
      <c r="E15317">
        <v>2013</v>
      </c>
      <c r="F15317">
        <v>3</v>
      </c>
      <c r="G15317">
        <v>887.56449999999995</v>
      </c>
      <c r="H15317">
        <v>887.56449999999995</v>
      </c>
      <c r="I15317">
        <v>36.6404</v>
      </c>
      <c r="J15317">
        <v>1.054816</v>
      </c>
      <c r="K15317">
        <v>-1.351801</v>
      </c>
      <c r="L15317">
        <v>-0.55314589999999997</v>
      </c>
      <c r="M15317">
        <v>0</v>
      </c>
      <c r="N15317">
        <v>0.55314589999999997</v>
      </c>
      <c r="O15317">
        <v>1.351801</v>
      </c>
      <c r="P15317">
        <v>266.39386999999999</v>
      </c>
      <c r="Q15317">
        <v>234.49135999999999</v>
      </c>
      <c r="R15317">
        <v>1</v>
      </c>
      <c r="S15317" s="81">
        <v>30694</v>
      </c>
    </row>
    <row r="15318" spans="1:19" x14ac:dyDescent="0.2">
      <c r="A15318" t="s">
        <v>78</v>
      </c>
      <c r="B15318" t="s">
        <v>38</v>
      </c>
      <c r="C15318" t="s">
        <v>47</v>
      </c>
      <c r="D15318" t="s">
        <v>5</v>
      </c>
      <c r="E15318">
        <v>2013</v>
      </c>
      <c r="F15318">
        <v>4</v>
      </c>
      <c r="G15318">
        <v>890.36</v>
      </c>
      <c r="H15318">
        <v>890.36</v>
      </c>
      <c r="I15318">
        <v>36.381500000000003</v>
      </c>
      <c r="J15318">
        <v>1.0547120000000001</v>
      </c>
      <c r="K15318">
        <v>-1.3516680000000001</v>
      </c>
      <c r="L15318">
        <v>-0.55309149999999996</v>
      </c>
      <c r="M15318">
        <v>0</v>
      </c>
      <c r="N15318">
        <v>0.55309149999999996</v>
      </c>
      <c r="O15318">
        <v>1.3516680000000001</v>
      </c>
      <c r="P15318">
        <v>266.39386999999999</v>
      </c>
      <c r="Q15318">
        <v>234.49135999999999</v>
      </c>
      <c r="R15318">
        <v>1</v>
      </c>
      <c r="S15318" s="81">
        <v>30694</v>
      </c>
    </row>
    <row r="15319" spans="1:19" x14ac:dyDescent="0.2">
      <c r="A15319" t="s">
        <v>78</v>
      </c>
      <c r="B15319" t="s">
        <v>38</v>
      </c>
      <c r="C15319" t="s">
        <v>47</v>
      </c>
      <c r="D15319" t="s">
        <v>5</v>
      </c>
      <c r="E15319">
        <v>2013</v>
      </c>
      <c r="F15319">
        <v>5</v>
      </c>
      <c r="G15319">
        <v>909.50879999999995</v>
      </c>
      <c r="H15319">
        <v>909.50879999999995</v>
      </c>
      <c r="I15319">
        <v>35.881500000000003</v>
      </c>
      <c r="J15319">
        <v>1.054664</v>
      </c>
      <c r="K15319">
        <v>-1.3516060000000001</v>
      </c>
      <c r="L15319">
        <v>-0.55306639999999996</v>
      </c>
      <c r="M15319">
        <v>0</v>
      </c>
      <c r="N15319">
        <v>0.55306639999999996</v>
      </c>
      <c r="O15319">
        <v>1.3516060000000001</v>
      </c>
      <c r="P15319">
        <v>266.39386999999999</v>
      </c>
      <c r="Q15319">
        <v>234.49135999999999</v>
      </c>
      <c r="R15319">
        <v>1</v>
      </c>
      <c r="S15319" s="81">
        <v>30694</v>
      </c>
    </row>
    <row r="15320" spans="1:19" x14ac:dyDescent="0.2">
      <c r="A15320" t="s">
        <v>78</v>
      </c>
      <c r="B15320" t="s">
        <v>38</v>
      </c>
      <c r="C15320" t="s">
        <v>47</v>
      </c>
      <c r="D15320" t="s">
        <v>5</v>
      </c>
      <c r="E15320">
        <v>2013</v>
      </c>
      <c r="F15320">
        <v>6</v>
      </c>
      <c r="G15320">
        <v>958.3569</v>
      </c>
      <c r="H15320">
        <v>958.3569</v>
      </c>
      <c r="I15320">
        <v>35.899799999999999</v>
      </c>
      <c r="J15320">
        <v>1.0561849999999999</v>
      </c>
      <c r="K15320">
        <v>-1.353556</v>
      </c>
      <c r="L15320">
        <v>-0.55386409999999997</v>
      </c>
      <c r="M15320">
        <v>0</v>
      </c>
      <c r="N15320">
        <v>0.55386409999999997</v>
      </c>
      <c r="O15320">
        <v>1.353556</v>
      </c>
      <c r="P15320">
        <v>266.39386999999999</v>
      </c>
      <c r="Q15320">
        <v>234.49135999999999</v>
      </c>
      <c r="R15320">
        <v>1</v>
      </c>
      <c r="S15320" s="81">
        <v>30694</v>
      </c>
    </row>
    <row r="15321" spans="1:19" x14ac:dyDescent="0.2">
      <c r="A15321" t="s">
        <v>78</v>
      </c>
      <c r="B15321" t="s">
        <v>38</v>
      </c>
      <c r="C15321" t="s">
        <v>47</v>
      </c>
      <c r="D15321" t="s">
        <v>5</v>
      </c>
      <c r="E15321">
        <v>2013</v>
      </c>
      <c r="F15321">
        <v>7</v>
      </c>
      <c r="G15321">
        <v>1032.431</v>
      </c>
      <c r="H15321">
        <v>1032.431</v>
      </c>
      <c r="I15321">
        <v>36.215400000000002</v>
      </c>
      <c r="J15321">
        <v>1.0613520000000001</v>
      </c>
      <c r="K15321">
        <v>-1.3601780000000001</v>
      </c>
      <c r="L15321">
        <v>-0.5565736</v>
      </c>
      <c r="M15321">
        <v>0</v>
      </c>
      <c r="N15321">
        <v>0.5565736</v>
      </c>
      <c r="O15321">
        <v>1.3601780000000001</v>
      </c>
      <c r="P15321">
        <v>266.39386999999999</v>
      </c>
      <c r="Q15321">
        <v>234.49135999999999</v>
      </c>
      <c r="R15321">
        <v>1</v>
      </c>
      <c r="S15321" s="81">
        <v>30694</v>
      </c>
    </row>
    <row r="15322" spans="1:19" x14ac:dyDescent="0.2">
      <c r="A15322" t="s">
        <v>78</v>
      </c>
      <c r="B15322" t="s">
        <v>38</v>
      </c>
      <c r="C15322" t="s">
        <v>47</v>
      </c>
      <c r="D15322" t="s">
        <v>5</v>
      </c>
      <c r="E15322">
        <v>2013</v>
      </c>
      <c r="F15322">
        <v>8</v>
      </c>
      <c r="G15322">
        <v>1054.77</v>
      </c>
      <c r="H15322">
        <v>1054.77</v>
      </c>
      <c r="I15322">
        <v>36.889099999999999</v>
      </c>
      <c r="J15322">
        <v>1.0623199999999999</v>
      </c>
      <c r="K15322">
        <v>-1.361418</v>
      </c>
      <c r="L15322">
        <v>-0.5570813</v>
      </c>
      <c r="M15322">
        <v>0</v>
      </c>
      <c r="N15322">
        <v>0.5570813</v>
      </c>
      <c r="O15322">
        <v>1.361418</v>
      </c>
      <c r="P15322">
        <v>266.39386999999999</v>
      </c>
      <c r="Q15322">
        <v>234.49135999999999</v>
      </c>
      <c r="R15322">
        <v>1</v>
      </c>
      <c r="S15322" s="81">
        <v>30694</v>
      </c>
    </row>
    <row r="15323" spans="1:19" x14ac:dyDescent="0.2">
      <c r="A15323" t="s">
        <v>78</v>
      </c>
      <c r="B15323" t="s">
        <v>38</v>
      </c>
      <c r="C15323" t="s">
        <v>47</v>
      </c>
      <c r="D15323" t="s">
        <v>5</v>
      </c>
      <c r="E15323">
        <v>2013</v>
      </c>
      <c r="F15323">
        <v>9</v>
      </c>
      <c r="G15323">
        <v>1062.712</v>
      </c>
      <c r="H15323">
        <v>1062.712</v>
      </c>
      <c r="I15323">
        <v>38.325099999999999</v>
      </c>
      <c r="J15323">
        <v>1.0635399999999999</v>
      </c>
      <c r="K15323">
        <v>-1.3629819999999999</v>
      </c>
      <c r="L15323">
        <v>-0.55772109999999997</v>
      </c>
      <c r="M15323">
        <v>0</v>
      </c>
      <c r="N15323">
        <v>0.55772109999999997</v>
      </c>
      <c r="O15323">
        <v>1.3629819999999999</v>
      </c>
      <c r="P15323">
        <v>266.39386999999999</v>
      </c>
      <c r="Q15323">
        <v>234.49135999999999</v>
      </c>
      <c r="R15323">
        <v>1</v>
      </c>
      <c r="S15323" s="81">
        <v>30694</v>
      </c>
    </row>
    <row r="15324" spans="1:19" x14ac:dyDescent="0.2">
      <c r="A15324" t="s">
        <v>78</v>
      </c>
      <c r="B15324" t="s">
        <v>38</v>
      </c>
      <c r="C15324" t="s">
        <v>47</v>
      </c>
      <c r="D15324" t="s">
        <v>5</v>
      </c>
      <c r="E15324">
        <v>2013</v>
      </c>
      <c r="F15324">
        <v>10</v>
      </c>
      <c r="G15324">
        <v>1063.74</v>
      </c>
      <c r="H15324">
        <v>1063.74</v>
      </c>
      <c r="I15324">
        <v>40.685099999999998</v>
      </c>
      <c r="J15324">
        <v>1.063315</v>
      </c>
      <c r="K15324">
        <v>-1.3626929999999999</v>
      </c>
      <c r="L15324">
        <v>-0.55760279999999995</v>
      </c>
      <c r="M15324">
        <v>0</v>
      </c>
      <c r="N15324">
        <v>0.55760279999999995</v>
      </c>
      <c r="O15324">
        <v>1.3626929999999999</v>
      </c>
      <c r="P15324">
        <v>266.39386999999999</v>
      </c>
      <c r="Q15324">
        <v>234.49135999999999</v>
      </c>
      <c r="R15324">
        <v>1</v>
      </c>
      <c r="S15324" s="81">
        <v>30694</v>
      </c>
    </row>
    <row r="15325" spans="1:19" x14ac:dyDescent="0.2">
      <c r="A15325" t="s">
        <v>78</v>
      </c>
      <c r="B15325" t="s">
        <v>38</v>
      </c>
      <c r="C15325" t="s">
        <v>47</v>
      </c>
      <c r="D15325" t="s">
        <v>5</v>
      </c>
      <c r="E15325">
        <v>2013</v>
      </c>
      <c r="F15325">
        <v>11</v>
      </c>
      <c r="G15325">
        <v>1049.981</v>
      </c>
      <c r="H15325">
        <v>1049.981</v>
      </c>
      <c r="I15325">
        <v>43.454000000000001</v>
      </c>
      <c r="J15325">
        <v>1.0613570000000001</v>
      </c>
      <c r="K15325">
        <v>-1.3601829999999999</v>
      </c>
      <c r="L15325">
        <v>-0.55657599999999996</v>
      </c>
      <c r="M15325">
        <v>0</v>
      </c>
      <c r="N15325">
        <v>0.55657599999999996</v>
      </c>
      <c r="O15325">
        <v>1.3601829999999999</v>
      </c>
      <c r="P15325">
        <v>266.39386999999999</v>
      </c>
      <c r="Q15325">
        <v>234.49135999999999</v>
      </c>
      <c r="R15325">
        <v>1</v>
      </c>
      <c r="S15325" s="81">
        <v>30694</v>
      </c>
    </row>
    <row r="15326" spans="1:19" x14ac:dyDescent="0.2">
      <c r="A15326" t="s">
        <v>78</v>
      </c>
      <c r="B15326" t="s">
        <v>38</v>
      </c>
      <c r="C15326" t="s">
        <v>47</v>
      </c>
      <c r="D15326" t="s">
        <v>5</v>
      </c>
      <c r="E15326">
        <v>2013</v>
      </c>
      <c r="F15326">
        <v>12</v>
      </c>
      <c r="G15326">
        <v>1048.94</v>
      </c>
      <c r="H15326">
        <v>1048.94</v>
      </c>
      <c r="I15326">
        <v>45.820399999999999</v>
      </c>
      <c r="J15326">
        <v>1.058368</v>
      </c>
      <c r="K15326">
        <v>-1.3563529999999999</v>
      </c>
      <c r="L15326">
        <v>-0.55500879999999997</v>
      </c>
      <c r="M15326">
        <v>0</v>
      </c>
      <c r="N15326">
        <v>0.55500879999999997</v>
      </c>
      <c r="O15326">
        <v>1.3563529999999999</v>
      </c>
      <c r="P15326">
        <v>266.39386999999999</v>
      </c>
      <c r="Q15326">
        <v>234.49135999999999</v>
      </c>
      <c r="R15326">
        <v>1</v>
      </c>
      <c r="S15326" s="81">
        <v>30694</v>
      </c>
    </row>
    <row r="15327" spans="1:19" x14ac:dyDescent="0.2">
      <c r="A15327" t="s">
        <v>78</v>
      </c>
      <c r="B15327" t="s">
        <v>38</v>
      </c>
      <c r="C15327" t="s">
        <v>47</v>
      </c>
      <c r="D15327" t="s">
        <v>5</v>
      </c>
      <c r="E15327">
        <v>2013</v>
      </c>
      <c r="F15327">
        <v>13</v>
      </c>
      <c r="G15327">
        <v>1053.508</v>
      </c>
      <c r="H15327">
        <v>1053.508</v>
      </c>
      <c r="I15327">
        <v>47.537399999999998</v>
      </c>
      <c r="J15327">
        <v>1.0594920000000001</v>
      </c>
      <c r="K15327">
        <v>-1.357793</v>
      </c>
      <c r="L15327">
        <v>-0.55559800000000004</v>
      </c>
      <c r="M15327">
        <v>0</v>
      </c>
      <c r="N15327">
        <v>0.55559800000000004</v>
      </c>
      <c r="O15327">
        <v>1.357793</v>
      </c>
      <c r="P15327">
        <v>266.39386999999999</v>
      </c>
      <c r="Q15327">
        <v>234.49135999999999</v>
      </c>
      <c r="R15327">
        <v>1</v>
      </c>
      <c r="S15327" s="81">
        <v>30694</v>
      </c>
    </row>
    <row r="15328" spans="1:19" x14ac:dyDescent="0.2">
      <c r="A15328" t="s">
        <v>78</v>
      </c>
      <c r="B15328" t="s">
        <v>38</v>
      </c>
      <c r="C15328" t="s">
        <v>47</v>
      </c>
      <c r="D15328" t="s">
        <v>5</v>
      </c>
      <c r="E15328">
        <v>2013</v>
      </c>
      <c r="F15328">
        <v>14</v>
      </c>
      <c r="G15328">
        <v>1039.364</v>
      </c>
      <c r="H15328">
        <v>1039.364</v>
      </c>
      <c r="I15328">
        <v>49.285899999999998</v>
      </c>
      <c r="J15328">
        <v>1.062079</v>
      </c>
      <c r="K15328">
        <v>-1.3611089999999999</v>
      </c>
      <c r="L15328">
        <v>-0.55695490000000003</v>
      </c>
      <c r="M15328">
        <v>0</v>
      </c>
      <c r="N15328">
        <v>0.55695490000000003</v>
      </c>
      <c r="O15328">
        <v>1.3611089999999999</v>
      </c>
      <c r="P15328">
        <v>266.39386999999999</v>
      </c>
      <c r="Q15328">
        <v>234.49135999999999</v>
      </c>
      <c r="R15328">
        <v>1</v>
      </c>
      <c r="S15328" s="81">
        <v>30694</v>
      </c>
    </row>
    <row r="15329" spans="1:19" x14ac:dyDescent="0.2">
      <c r="A15329" t="s">
        <v>78</v>
      </c>
      <c r="B15329" t="s">
        <v>38</v>
      </c>
      <c r="C15329" t="s">
        <v>47</v>
      </c>
      <c r="D15329" t="s">
        <v>5</v>
      </c>
      <c r="E15329">
        <v>2013</v>
      </c>
      <c r="F15329">
        <v>15</v>
      </c>
      <c r="G15329">
        <v>1015.136</v>
      </c>
      <c r="H15329">
        <v>989.6481</v>
      </c>
      <c r="I15329">
        <v>50.875100000000003</v>
      </c>
      <c r="J15329">
        <v>1.0540529999999999</v>
      </c>
      <c r="K15329">
        <v>24.137519999999999</v>
      </c>
      <c r="L15329">
        <v>24.935600000000001</v>
      </c>
      <c r="M15329">
        <v>25.488340000000001</v>
      </c>
      <c r="N15329">
        <v>26.041090000000001</v>
      </c>
      <c r="O15329">
        <v>26.839169999999999</v>
      </c>
      <c r="P15329">
        <v>266.39386999999999</v>
      </c>
      <c r="Q15329">
        <v>234.49135999999999</v>
      </c>
      <c r="R15329">
        <v>1</v>
      </c>
      <c r="S15329" s="81">
        <v>30694</v>
      </c>
    </row>
    <row r="15330" spans="1:19" x14ac:dyDescent="0.2">
      <c r="A15330" t="s">
        <v>78</v>
      </c>
      <c r="B15330" t="s">
        <v>38</v>
      </c>
      <c r="C15330" t="s">
        <v>47</v>
      </c>
      <c r="D15330" t="s">
        <v>5</v>
      </c>
      <c r="E15330">
        <v>2013</v>
      </c>
      <c r="F15330">
        <v>16</v>
      </c>
      <c r="G15330">
        <v>972.39009999999996</v>
      </c>
      <c r="H15330">
        <v>659.01679999999999</v>
      </c>
      <c r="I15330">
        <v>50.875300000000003</v>
      </c>
      <c r="J15330">
        <v>1.051034</v>
      </c>
      <c r="K15330">
        <v>312.02629999999999</v>
      </c>
      <c r="L15330">
        <v>312.82209999999998</v>
      </c>
      <c r="M15330">
        <v>313.3732</v>
      </c>
      <c r="N15330">
        <v>313.92439999999999</v>
      </c>
      <c r="O15330">
        <v>314.72019999999998</v>
      </c>
      <c r="P15330">
        <v>266.39386999999999</v>
      </c>
      <c r="Q15330">
        <v>234.49135999999999</v>
      </c>
      <c r="R15330">
        <v>1</v>
      </c>
      <c r="S15330" s="81">
        <v>30694</v>
      </c>
    </row>
    <row r="15331" spans="1:19" x14ac:dyDescent="0.2">
      <c r="A15331" t="s">
        <v>78</v>
      </c>
      <c r="B15331" t="s">
        <v>38</v>
      </c>
      <c r="C15331" t="s">
        <v>47</v>
      </c>
      <c r="D15331" t="s">
        <v>5</v>
      </c>
      <c r="E15331">
        <v>2013</v>
      </c>
      <c r="F15331">
        <v>17</v>
      </c>
      <c r="G15331">
        <v>964.85410000000002</v>
      </c>
      <c r="H15331">
        <v>236.83680000000001</v>
      </c>
      <c r="I15331">
        <v>48.851199999999999</v>
      </c>
      <c r="J15331">
        <v>1.0525979999999999</v>
      </c>
      <c r="K15331">
        <v>726.66840000000002</v>
      </c>
      <c r="L15331">
        <v>727.46540000000005</v>
      </c>
      <c r="M15331">
        <v>728.01729999999998</v>
      </c>
      <c r="N15331">
        <v>728.5693</v>
      </c>
      <c r="O15331">
        <v>729.36630000000002</v>
      </c>
      <c r="P15331">
        <v>266.39386999999999</v>
      </c>
      <c r="Q15331">
        <v>234.49135999999999</v>
      </c>
      <c r="R15331">
        <v>1</v>
      </c>
      <c r="S15331" s="81">
        <v>30694</v>
      </c>
    </row>
    <row r="15332" spans="1:19" x14ac:dyDescent="0.2">
      <c r="A15332" t="s">
        <v>78</v>
      </c>
      <c r="B15332" t="s">
        <v>38</v>
      </c>
      <c r="C15332" t="s">
        <v>47</v>
      </c>
      <c r="D15332" t="s">
        <v>5</v>
      </c>
      <c r="E15332">
        <v>2013</v>
      </c>
      <c r="F15332">
        <v>18</v>
      </c>
      <c r="G15332">
        <v>970.17729999999995</v>
      </c>
      <c r="H15332">
        <v>233.51609999999999</v>
      </c>
      <c r="I15332">
        <v>44.831699999999998</v>
      </c>
      <c r="J15332">
        <v>1.052853</v>
      </c>
      <c r="K15332">
        <v>735.31200000000001</v>
      </c>
      <c r="L15332">
        <v>736.10910000000001</v>
      </c>
      <c r="M15332">
        <v>736.66120000000001</v>
      </c>
      <c r="N15332">
        <v>737.2133</v>
      </c>
      <c r="O15332">
        <v>738.01049999999998</v>
      </c>
      <c r="P15332">
        <v>266.39386999999999</v>
      </c>
      <c r="Q15332">
        <v>234.49135999999999</v>
      </c>
      <c r="R15332">
        <v>1</v>
      </c>
      <c r="S15332" s="81">
        <v>30694</v>
      </c>
    </row>
    <row r="15333" spans="1:19" x14ac:dyDescent="0.2">
      <c r="A15333" t="s">
        <v>78</v>
      </c>
      <c r="B15333" t="s">
        <v>38</v>
      </c>
      <c r="C15333" t="s">
        <v>47</v>
      </c>
      <c r="D15333" t="s">
        <v>5</v>
      </c>
      <c r="E15333">
        <v>2013</v>
      </c>
      <c r="F15333">
        <v>19</v>
      </c>
      <c r="G15333">
        <v>969.98649999999998</v>
      </c>
      <c r="H15333">
        <v>229.69839999999999</v>
      </c>
      <c r="I15333">
        <v>42.558500000000002</v>
      </c>
      <c r="J15333">
        <v>1.0532239999999999</v>
      </c>
      <c r="K15333">
        <v>738.93820000000005</v>
      </c>
      <c r="L15333">
        <v>739.73569999999995</v>
      </c>
      <c r="M15333">
        <v>740.28800000000001</v>
      </c>
      <c r="N15333">
        <v>740.84029999999996</v>
      </c>
      <c r="O15333">
        <v>741.63779999999997</v>
      </c>
      <c r="P15333">
        <v>266.39386999999999</v>
      </c>
      <c r="Q15333">
        <v>234.49135999999999</v>
      </c>
      <c r="R15333">
        <v>1</v>
      </c>
      <c r="S15333" s="81">
        <v>30694</v>
      </c>
    </row>
    <row r="15334" spans="1:19" x14ac:dyDescent="0.2">
      <c r="A15334" t="s">
        <v>78</v>
      </c>
      <c r="B15334" t="s">
        <v>38</v>
      </c>
      <c r="C15334" t="s">
        <v>47</v>
      </c>
      <c r="D15334" t="s">
        <v>5</v>
      </c>
      <c r="E15334">
        <v>2013</v>
      </c>
      <c r="F15334">
        <v>20</v>
      </c>
      <c r="G15334">
        <v>975.4606</v>
      </c>
      <c r="H15334">
        <v>227.60159999999999</v>
      </c>
      <c r="I15334">
        <v>41.203699999999998</v>
      </c>
      <c r="J15334">
        <v>1.0528900000000001</v>
      </c>
      <c r="K15334">
        <v>746.50969999999995</v>
      </c>
      <c r="L15334">
        <v>747.30690000000004</v>
      </c>
      <c r="M15334">
        <v>747.85900000000004</v>
      </c>
      <c r="N15334">
        <v>748.41110000000003</v>
      </c>
      <c r="O15334">
        <v>749.20830000000001</v>
      </c>
      <c r="P15334">
        <v>266.39386999999999</v>
      </c>
      <c r="Q15334">
        <v>234.49135999999999</v>
      </c>
      <c r="R15334">
        <v>1</v>
      </c>
      <c r="S15334" s="81">
        <v>30694</v>
      </c>
    </row>
    <row r="15335" spans="1:19" x14ac:dyDescent="0.2">
      <c r="A15335" t="s">
        <v>78</v>
      </c>
      <c r="B15335" t="s">
        <v>38</v>
      </c>
      <c r="C15335" t="s">
        <v>47</v>
      </c>
      <c r="D15335" t="s">
        <v>5</v>
      </c>
      <c r="E15335">
        <v>2013</v>
      </c>
      <c r="F15335">
        <v>21</v>
      </c>
      <c r="G15335">
        <v>974.20140000000004</v>
      </c>
      <c r="H15335">
        <v>224.92689999999999</v>
      </c>
      <c r="I15335">
        <v>39.7926</v>
      </c>
      <c r="J15335">
        <v>1.0544210000000001</v>
      </c>
      <c r="K15335">
        <v>747.92319999999995</v>
      </c>
      <c r="L15335">
        <v>748.72159999999997</v>
      </c>
      <c r="M15335">
        <v>749.27449999999999</v>
      </c>
      <c r="N15335">
        <v>749.82749999999999</v>
      </c>
      <c r="O15335">
        <v>750.62580000000003</v>
      </c>
      <c r="P15335">
        <v>266.39386999999999</v>
      </c>
      <c r="Q15335">
        <v>234.49135999999999</v>
      </c>
      <c r="R15335">
        <v>1</v>
      </c>
      <c r="S15335" s="81">
        <v>30694</v>
      </c>
    </row>
    <row r="15336" spans="1:19" x14ac:dyDescent="0.2">
      <c r="A15336" t="s">
        <v>78</v>
      </c>
      <c r="B15336" t="s">
        <v>38</v>
      </c>
      <c r="C15336" t="s">
        <v>47</v>
      </c>
      <c r="D15336" t="s">
        <v>5</v>
      </c>
      <c r="E15336">
        <v>2013</v>
      </c>
      <c r="F15336">
        <v>22</v>
      </c>
      <c r="G15336">
        <v>973.96879999999999</v>
      </c>
      <c r="H15336">
        <v>507.32650000000001</v>
      </c>
      <c r="I15336">
        <v>38.805100000000003</v>
      </c>
      <c r="J15336">
        <v>1.0545009999999999</v>
      </c>
      <c r="K15336">
        <v>465.29090000000002</v>
      </c>
      <c r="L15336">
        <v>466.08940000000001</v>
      </c>
      <c r="M15336">
        <v>466.64229999999998</v>
      </c>
      <c r="N15336">
        <v>467.19529999999997</v>
      </c>
      <c r="O15336">
        <v>467.99369999999999</v>
      </c>
      <c r="P15336">
        <v>266.39386999999999</v>
      </c>
      <c r="Q15336">
        <v>234.49135999999999</v>
      </c>
      <c r="R15336">
        <v>1</v>
      </c>
      <c r="S15336" s="81">
        <v>30694</v>
      </c>
    </row>
    <row r="15337" spans="1:19" x14ac:dyDescent="0.2">
      <c r="A15337" t="s">
        <v>78</v>
      </c>
      <c r="B15337" t="s">
        <v>38</v>
      </c>
      <c r="C15337" t="s">
        <v>47</v>
      </c>
      <c r="D15337" t="s">
        <v>5</v>
      </c>
      <c r="E15337">
        <v>2013</v>
      </c>
      <c r="F15337">
        <v>23</v>
      </c>
      <c r="G15337">
        <v>955.46619999999996</v>
      </c>
      <c r="H15337">
        <v>783.20749999999998</v>
      </c>
      <c r="I15337">
        <v>38.327300000000001</v>
      </c>
      <c r="J15337">
        <v>1.056127</v>
      </c>
      <c r="K15337">
        <v>170.90530000000001</v>
      </c>
      <c r="L15337">
        <v>171.70500000000001</v>
      </c>
      <c r="M15337">
        <v>172.25880000000001</v>
      </c>
      <c r="N15337">
        <v>172.8126</v>
      </c>
      <c r="O15337">
        <v>173.6123</v>
      </c>
      <c r="P15337">
        <v>266.39386999999999</v>
      </c>
      <c r="Q15337">
        <v>234.49135999999999</v>
      </c>
      <c r="R15337">
        <v>1</v>
      </c>
      <c r="S15337" s="81">
        <v>30694</v>
      </c>
    </row>
    <row r="15338" spans="1:19" x14ac:dyDescent="0.2">
      <c r="A15338" t="s">
        <v>78</v>
      </c>
      <c r="B15338" t="s">
        <v>38</v>
      </c>
      <c r="C15338" t="s">
        <v>47</v>
      </c>
      <c r="D15338" t="s">
        <v>5</v>
      </c>
      <c r="E15338">
        <v>2013</v>
      </c>
      <c r="F15338">
        <v>24</v>
      </c>
      <c r="G15338">
        <v>949.06290000000001</v>
      </c>
      <c r="H15338">
        <v>872.81479999999999</v>
      </c>
      <c r="I15338">
        <v>37.698099999999997</v>
      </c>
      <c r="J15338">
        <v>1.0548599999999999</v>
      </c>
      <c r="K15338">
        <v>74.896249999999995</v>
      </c>
      <c r="L15338">
        <v>75.694940000000003</v>
      </c>
      <c r="M15338">
        <v>76.248109999999997</v>
      </c>
      <c r="N15338">
        <v>76.801280000000006</v>
      </c>
      <c r="O15338">
        <v>77.599969999999999</v>
      </c>
      <c r="P15338">
        <v>266.39386999999999</v>
      </c>
      <c r="Q15338">
        <v>234.49135999999999</v>
      </c>
      <c r="R15338">
        <v>1</v>
      </c>
      <c r="S15338" s="81">
        <v>30694</v>
      </c>
    </row>
    <row r="15339" spans="1:19" x14ac:dyDescent="0.2">
      <c r="A15339" t="s">
        <v>78</v>
      </c>
      <c r="B15339" t="s">
        <v>38</v>
      </c>
      <c r="C15339" t="s">
        <v>47</v>
      </c>
      <c r="D15339" t="s">
        <v>6</v>
      </c>
      <c r="E15339">
        <v>2013</v>
      </c>
      <c r="F15339">
        <v>1</v>
      </c>
      <c r="G15339">
        <v>961.51589999999999</v>
      </c>
      <c r="H15339">
        <v>961.51589999999999</v>
      </c>
      <c r="I15339">
        <v>40.970500000000001</v>
      </c>
      <c r="J15339">
        <v>1.04203</v>
      </c>
      <c r="K15339">
        <v>-1.335415</v>
      </c>
      <c r="L15339">
        <v>-0.54644099999999995</v>
      </c>
      <c r="M15339">
        <v>0</v>
      </c>
      <c r="N15339">
        <v>0.54644099999999995</v>
      </c>
      <c r="O15339">
        <v>1.335415</v>
      </c>
      <c r="P15339">
        <v>268.27463</v>
      </c>
      <c r="Q15339">
        <v>234.4693</v>
      </c>
      <c r="R15339">
        <v>2</v>
      </c>
      <c r="S15339" s="81">
        <v>30723</v>
      </c>
    </row>
    <row r="15340" spans="1:19" x14ac:dyDescent="0.2">
      <c r="A15340" t="s">
        <v>78</v>
      </c>
      <c r="B15340" t="s">
        <v>38</v>
      </c>
      <c r="C15340" t="s">
        <v>47</v>
      </c>
      <c r="D15340" t="s">
        <v>6</v>
      </c>
      <c r="E15340">
        <v>2013</v>
      </c>
      <c r="F15340">
        <v>2</v>
      </c>
      <c r="G15340">
        <v>947.42610000000002</v>
      </c>
      <c r="H15340">
        <v>947.42610000000002</v>
      </c>
      <c r="I15340">
        <v>39.832299999999996</v>
      </c>
      <c r="J15340">
        <v>1.0409489999999999</v>
      </c>
      <c r="K15340">
        <v>-1.33403</v>
      </c>
      <c r="L15340">
        <v>-0.54587430000000003</v>
      </c>
      <c r="M15340">
        <v>0</v>
      </c>
      <c r="N15340">
        <v>0.54587430000000003</v>
      </c>
      <c r="O15340">
        <v>1.33403</v>
      </c>
      <c r="P15340">
        <v>268.27463</v>
      </c>
      <c r="Q15340">
        <v>234.4693</v>
      </c>
      <c r="R15340">
        <v>2</v>
      </c>
      <c r="S15340" s="81">
        <v>30723</v>
      </c>
    </row>
    <row r="15341" spans="1:19" x14ac:dyDescent="0.2">
      <c r="A15341" t="s">
        <v>78</v>
      </c>
      <c r="B15341" t="s">
        <v>38</v>
      </c>
      <c r="C15341" t="s">
        <v>47</v>
      </c>
      <c r="D15341" t="s">
        <v>6</v>
      </c>
      <c r="E15341">
        <v>2013</v>
      </c>
      <c r="F15341">
        <v>3</v>
      </c>
      <c r="G15341">
        <v>938.37049999999999</v>
      </c>
      <c r="H15341">
        <v>938.37049999999999</v>
      </c>
      <c r="I15341">
        <v>38.834699999999998</v>
      </c>
      <c r="J15341">
        <v>1.041315</v>
      </c>
      <c r="K15341">
        <v>-1.334498</v>
      </c>
      <c r="L15341">
        <v>-0.54606589999999999</v>
      </c>
      <c r="M15341">
        <v>0</v>
      </c>
      <c r="N15341">
        <v>0.54606589999999999</v>
      </c>
      <c r="O15341">
        <v>1.334498</v>
      </c>
      <c r="P15341">
        <v>268.27463</v>
      </c>
      <c r="Q15341">
        <v>234.4693</v>
      </c>
      <c r="R15341">
        <v>2</v>
      </c>
      <c r="S15341" s="81">
        <v>30723</v>
      </c>
    </row>
    <row r="15342" spans="1:19" x14ac:dyDescent="0.2">
      <c r="A15342" t="s">
        <v>78</v>
      </c>
      <c r="B15342" t="s">
        <v>38</v>
      </c>
      <c r="C15342" t="s">
        <v>47</v>
      </c>
      <c r="D15342" t="s">
        <v>6</v>
      </c>
      <c r="E15342">
        <v>2013</v>
      </c>
      <c r="F15342">
        <v>4</v>
      </c>
      <c r="G15342">
        <v>942.048</v>
      </c>
      <c r="H15342">
        <v>942.048</v>
      </c>
      <c r="I15342">
        <v>38.290700000000001</v>
      </c>
      <c r="J15342">
        <v>1.0395239999999999</v>
      </c>
      <c r="K15342">
        <v>-1.332203</v>
      </c>
      <c r="L15342">
        <v>-0.54512669999999996</v>
      </c>
      <c r="M15342">
        <v>0</v>
      </c>
      <c r="N15342">
        <v>0.54512669999999996</v>
      </c>
      <c r="O15342">
        <v>1.332203</v>
      </c>
      <c r="P15342">
        <v>268.27463</v>
      </c>
      <c r="Q15342">
        <v>234.4693</v>
      </c>
      <c r="R15342">
        <v>2</v>
      </c>
      <c r="S15342" s="81">
        <v>30723</v>
      </c>
    </row>
    <row r="15343" spans="1:19" x14ac:dyDescent="0.2">
      <c r="A15343" t="s">
        <v>78</v>
      </c>
      <c r="B15343" t="s">
        <v>38</v>
      </c>
      <c r="C15343" t="s">
        <v>47</v>
      </c>
      <c r="D15343" t="s">
        <v>6</v>
      </c>
      <c r="E15343">
        <v>2013</v>
      </c>
      <c r="F15343">
        <v>5</v>
      </c>
      <c r="G15343">
        <v>958.49490000000003</v>
      </c>
      <c r="H15343">
        <v>958.49490000000003</v>
      </c>
      <c r="I15343">
        <v>38.096600000000002</v>
      </c>
      <c r="J15343">
        <v>1.039984</v>
      </c>
      <c r="K15343">
        <v>-1.3327929999999999</v>
      </c>
      <c r="L15343">
        <v>-0.54536830000000003</v>
      </c>
      <c r="M15343">
        <v>0</v>
      </c>
      <c r="N15343">
        <v>0.54536830000000003</v>
      </c>
      <c r="O15343">
        <v>1.3327929999999999</v>
      </c>
      <c r="P15343">
        <v>268.27463</v>
      </c>
      <c r="Q15343">
        <v>234.4693</v>
      </c>
      <c r="R15343">
        <v>2</v>
      </c>
      <c r="S15343" s="81">
        <v>30723</v>
      </c>
    </row>
    <row r="15344" spans="1:19" x14ac:dyDescent="0.2">
      <c r="A15344" t="s">
        <v>78</v>
      </c>
      <c r="B15344" t="s">
        <v>38</v>
      </c>
      <c r="C15344" t="s">
        <v>47</v>
      </c>
      <c r="D15344" t="s">
        <v>6</v>
      </c>
      <c r="E15344">
        <v>2013</v>
      </c>
      <c r="F15344">
        <v>6</v>
      </c>
      <c r="G15344">
        <v>998.60500000000002</v>
      </c>
      <c r="H15344">
        <v>998.60500000000002</v>
      </c>
      <c r="I15344">
        <v>38.442900000000002</v>
      </c>
      <c r="J15344">
        <v>1.0421609999999999</v>
      </c>
      <c r="K15344">
        <v>-1.335583</v>
      </c>
      <c r="L15344">
        <v>-0.54650980000000005</v>
      </c>
      <c r="M15344">
        <v>0</v>
      </c>
      <c r="N15344">
        <v>0.54650980000000005</v>
      </c>
      <c r="O15344">
        <v>1.335583</v>
      </c>
      <c r="P15344">
        <v>268.27463</v>
      </c>
      <c r="Q15344">
        <v>234.4693</v>
      </c>
      <c r="R15344">
        <v>2</v>
      </c>
      <c r="S15344" s="81">
        <v>30723</v>
      </c>
    </row>
    <row r="15345" spans="1:19" x14ac:dyDescent="0.2">
      <c r="A15345" t="s">
        <v>78</v>
      </c>
      <c r="B15345" t="s">
        <v>38</v>
      </c>
      <c r="C15345" t="s">
        <v>47</v>
      </c>
      <c r="D15345" t="s">
        <v>6</v>
      </c>
      <c r="E15345">
        <v>2013</v>
      </c>
      <c r="F15345">
        <v>7</v>
      </c>
      <c r="G15345">
        <v>1068.509</v>
      </c>
      <c r="H15345">
        <v>1068.509</v>
      </c>
      <c r="I15345">
        <v>38.642200000000003</v>
      </c>
      <c r="J15345">
        <v>1.044656</v>
      </c>
      <c r="K15345">
        <v>-1.3387800000000001</v>
      </c>
      <c r="L15345">
        <v>-0.54781789999999997</v>
      </c>
      <c r="M15345">
        <v>0</v>
      </c>
      <c r="N15345">
        <v>0.54781789999999997</v>
      </c>
      <c r="O15345">
        <v>1.3387800000000001</v>
      </c>
      <c r="P15345">
        <v>268.27463</v>
      </c>
      <c r="Q15345">
        <v>234.4693</v>
      </c>
      <c r="R15345">
        <v>2</v>
      </c>
      <c r="S15345" s="81">
        <v>30723</v>
      </c>
    </row>
    <row r="15346" spans="1:19" x14ac:dyDescent="0.2">
      <c r="A15346" t="s">
        <v>78</v>
      </c>
      <c r="B15346" t="s">
        <v>38</v>
      </c>
      <c r="C15346" t="s">
        <v>47</v>
      </c>
      <c r="D15346" t="s">
        <v>6</v>
      </c>
      <c r="E15346">
        <v>2013</v>
      </c>
      <c r="F15346">
        <v>8</v>
      </c>
      <c r="G15346">
        <v>1081.2929999999999</v>
      </c>
      <c r="H15346">
        <v>1081.2929999999999</v>
      </c>
      <c r="I15346">
        <v>39.766399999999997</v>
      </c>
      <c r="J15346">
        <v>1.0445519999999999</v>
      </c>
      <c r="K15346">
        <v>-1.3386469999999999</v>
      </c>
      <c r="L15346">
        <v>-0.54776340000000001</v>
      </c>
      <c r="M15346">
        <v>0</v>
      </c>
      <c r="N15346">
        <v>0.54776340000000001</v>
      </c>
      <c r="O15346">
        <v>1.3386469999999999</v>
      </c>
      <c r="P15346">
        <v>268.27463</v>
      </c>
      <c r="Q15346">
        <v>234.4693</v>
      </c>
      <c r="R15346">
        <v>2</v>
      </c>
      <c r="S15346" s="81">
        <v>30723</v>
      </c>
    </row>
    <row r="15347" spans="1:19" x14ac:dyDescent="0.2">
      <c r="A15347" t="s">
        <v>78</v>
      </c>
      <c r="B15347" t="s">
        <v>38</v>
      </c>
      <c r="C15347" t="s">
        <v>47</v>
      </c>
      <c r="D15347" t="s">
        <v>6</v>
      </c>
      <c r="E15347">
        <v>2013</v>
      </c>
      <c r="F15347">
        <v>9</v>
      </c>
      <c r="G15347">
        <v>1091.558</v>
      </c>
      <c r="H15347">
        <v>1091.558</v>
      </c>
      <c r="I15347">
        <v>42.244599999999998</v>
      </c>
      <c r="J15347">
        <v>1.0464869999999999</v>
      </c>
      <c r="K15347">
        <v>-1.3411280000000001</v>
      </c>
      <c r="L15347">
        <v>-0.54877849999999995</v>
      </c>
      <c r="M15347">
        <v>0</v>
      </c>
      <c r="N15347">
        <v>0.54877849999999995</v>
      </c>
      <c r="O15347">
        <v>1.3411280000000001</v>
      </c>
      <c r="P15347">
        <v>268.27463</v>
      </c>
      <c r="Q15347">
        <v>234.4693</v>
      </c>
      <c r="R15347">
        <v>2</v>
      </c>
      <c r="S15347" s="81">
        <v>30723</v>
      </c>
    </row>
    <row r="15348" spans="1:19" x14ac:dyDescent="0.2">
      <c r="A15348" t="s">
        <v>78</v>
      </c>
      <c r="B15348" t="s">
        <v>38</v>
      </c>
      <c r="C15348" t="s">
        <v>47</v>
      </c>
      <c r="D15348" t="s">
        <v>6</v>
      </c>
      <c r="E15348">
        <v>2013</v>
      </c>
      <c r="F15348">
        <v>10</v>
      </c>
      <c r="G15348">
        <v>1094.1980000000001</v>
      </c>
      <c r="H15348">
        <v>1094.1980000000001</v>
      </c>
      <c r="I15348">
        <v>45.447400000000002</v>
      </c>
      <c r="J15348">
        <v>1.0475399999999999</v>
      </c>
      <c r="K15348">
        <v>-1.3424769999999999</v>
      </c>
      <c r="L15348">
        <v>-0.54933050000000005</v>
      </c>
      <c r="M15348">
        <v>0</v>
      </c>
      <c r="N15348">
        <v>0.54933050000000005</v>
      </c>
      <c r="O15348">
        <v>1.3424769999999999</v>
      </c>
      <c r="P15348">
        <v>268.27463</v>
      </c>
      <c r="Q15348">
        <v>234.4693</v>
      </c>
      <c r="R15348">
        <v>2</v>
      </c>
      <c r="S15348" s="81">
        <v>30723</v>
      </c>
    </row>
    <row r="15349" spans="1:19" x14ac:dyDescent="0.2">
      <c r="A15349" t="s">
        <v>78</v>
      </c>
      <c r="B15349" t="s">
        <v>38</v>
      </c>
      <c r="C15349" t="s">
        <v>47</v>
      </c>
      <c r="D15349" t="s">
        <v>6</v>
      </c>
      <c r="E15349">
        <v>2013</v>
      </c>
      <c r="F15349">
        <v>11</v>
      </c>
      <c r="G15349">
        <v>1074.5909999999999</v>
      </c>
      <c r="H15349">
        <v>1074.5909999999999</v>
      </c>
      <c r="I15349">
        <v>47.100900000000003</v>
      </c>
      <c r="J15349">
        <v>1.0485910000000001</v>
      </c>
      <c r="K15349">
        <v>-1.3438239999999999</v>
      </c>
      <c r="L15349">
        <v>-0.54988190000000003</v>
      </c>
      <c r="M15349">
        <v>0</v>
      </c>
      <c r="N15349">
        <v>0.54988190000000003</v>
      </c>
      <c r="O15349">
        <v>1.3438239999999999</v>
      </c>
      <c r="P15349">
        <v>268.27463</v>
      </c>
      <c r="Q15349">
        <v>234.4693</v>
      </c>
      <c r="R15349">
        <v>2</v>
      </c>
      <c r="S15349" s="81">
        <v>30723</v>
      </c>
    </row>
    <row r="15350" spans="1:19" x14ac:dyDescent="0.2">
      <c r="A15350" t="s">
        <v>78</v>
      </c>
      <c r="B15350" t="s">
        <v>38</v>
      </c>
      <c r="C15350" t="s">
        <v>47</v>
      </c>
      <c r="D15350" t="s">
        <v>6</v>
      </c>
      <c r="E15350">
        <v>2013</v>
      </c>
      <c r="F15350">
        <v>12</v>
      </c>
      <c r="G15350">
        <v>1080.934</v>
      </c>
      <c r="H15350">
        <v>1080.934</v>
      </c>
      <c r="I15350">
        <v>48.523600000000002</v>
      </c>
      <c r="J15350">
        <v>1.047952</v>
      </c>
      <c r="K15350">
        <v>-1.343005</v>
      </c>
      <c r="L15350">
        <v>-0.5495468</v>
      </c>
      <c r="M15350">
        <v>0</v>
      </c>
      <c r="N15350">
        <v>0.5495468</v>
      </c>
      <c r="O15350">
        <v>1.343005</v>
      </c>
      <c r="P15350">
        <v>268.27463</v>
      </c>
      <c r="Q15350">
        <v>234.4693</v>
      </c>
      <c r="R15350">
        <v>2</v>
      </c>
      <c r="S15350" s="81">
        <v>30723</v>
      </c>
    </row>
    <row r="15351" spans="1:19" x14ac:dyDescent="0.2">
      <c r="A15351" t="s">
        <v>78</v>
      </c>
      <c r="B15351" t="s">
        <v>38</v>
      </c>
      <c r="C15351" t="s">
        <v>47</v>
      </c>
      <c r="D15351" t="s">
        <v>6</v>
      </c>
      <c r="E15351">
        <v>2013</v>
      </c>
      <c r="F15351">
        <v>13</v>
      </c>
      <c r="G15351">
        <v>1083.415</v>
      </c>
      <c r="H15351">
        <v>1083.415</v>
      </c>
      <c r="I15351">
        <v>49.5824</v>
      </c>
      <c r="J15351">
        <v>1.0467029999999999</v>
      </c>
      <c r="K15351">
        <v>-1.341404</v>
      </c>
      <c r="L15351">
        <v>-0.54889169999999998</v>
      </c>
      <c r="M15351">
        <v>0</v>
      </c>
      <c r="N15351">
        <v>0.54889169999999998</v>
      </c>
      <c r="O15351">
        <v>1.341404</v>
      </c>
      <c r="P15351">
        <v>268.27463</v>
      </c>
      <c r="Q15351">
        <v>234.4693</v>
      </c>
      <c r="R15351">
        <v>2</v>
      </c>
      <c r="S15351" s="81">
        <v>30723</v>
      </c>
    </row>
    <row r="15352" spans="1:19" x14ac:dyDescent="0.2">
      <c r="A15352" t="s">
        <v>78</v>
      </c>
      <c r="B15352" t="s">
        <v>38</v>
      </c>
      <c r="C15352" t="s">
        <v>47</v>
      </c>
      <c r="D15352" t="s">
        <v>6</v>
      </c>
      <c r="E15352">
        <v>2013</v>
      </c>
      <c r="F15352">
        <v>14</v>
      </c>
      <c r="G15352">
        <v>1075.8969999999999</v>
      </c>
      <c r="H15352">
        <v>1075.8969999999999</v>
      </c>
      <c r="I15352">
        <v>50.537599999999998</v>
      </c>
      <c r="J15352">
        <v>1.051088</v>
      </c>
      <c r="K15352">
        <v>-1.3470230000000001</v>
      </c>
      <c r="L15352">
        <v>-0.55119099999999999</v>
      </c>
      <c r="M15352">
        <v>0</v>
      </c>
      <c r="N15352">
        <v>0.55119099999999999</v>
      </c>
      <c r="O15352">
        <v>1.3470230000000001</v>
      </c>
      <c r="P15352">
        <v>268.27463</v>
      </c>
      <c r="Q15352">
        <v>234.4693</v>
      </c>
      <c r="R15352">
        <v>2</v>
      </c>
      <c r="S15352" s="81">
        <v>30723</v>
      </c>
    </row>
    <row r="15353" spans="1:19" x14ac:dyDescent="0.2">
      <c r="A15353" t="s">
        <v>78</v>
      </c>
      <c r="B15353" t="s">
        <v>38</v>
      </c>
      <c r="C15353" t="s">
        <v>47</v>
      </c>
      <c r="D15353" t="s">
        <v>6</v>
      </c>
      <c r="E15353">
        <v>2013</v>
      </c>
      <c r="F15353">
        <v>15</v>
      </c>
      <c r="G15353">
        <v>1047.7639999999999</v>
      </c>
      <c r="H15353">
        <v>1024.6690000000001</v>
      </c>
      <c r="I15353">
        <v>50.971699999999998</v>
      </c>
      <c r="J15353">
        <v>1.0441510000000001</v>
      </c>
      <c r="K15353">
        <v>21.756350000000001</v>
      </c>
      <c r="L15353">
        <v>22.54693</v>
      </c>
      <c r="M15353">
        <v>23.094480000000001</v>
      </c>
      <c r="N15353">
        <v>23.642040000000001</v>
      </c>
      <c r="O15353">
        <v>24.43262</v>
      </c>
      <c r="P15353">
        <v>268.27463</v>
      </c>
      <c r="Q15353">
        <v>234.4693</v>
      </c>
      <c r="R15353">
        <v>2</v>
      </c>
      <c r="S15353" s="81">
        <v>30723</v>
      </c>
    </row>
    <row r="15354" spans="1:19" x14ac:dyDescent="0.2">
      <c r="A15354" t="s">
        <v>78</v>
      </c>
      <c r="B15354" t="s">
        <v>38</v>
      </c>
      <c r="C15354" t="s">
        <v>47</v>
      </c>
      <c r="D15354" t="s">
        <v>6</v>
      </c>
      <c r="E15354">
        <v>2013</v>
      </c>
      <c r="F15354">
        <v>16</v>
      </c>
      <c r="G15354">
        <v>1010.576</v>
      </c>
      <c r="H15354">
        <v>681.80370000000005</v>
      </c>
      <c r="I15354">
        <v>50.555</v>
      </c>
      <c r="J15354">
        <v>1.040019</v>
      </c>
      <c r="K15354">
        <v>327.43970000000002</v>
      </c>
      <c r="L15354">
        <v>328.22710000000001</v>
      </c>
      <c r="M15354">
        <v>328.77249999999998</v>
      </c>
      <c r="N15354">
        <v>329.31790000000001</v>
      </c>
      <c r="O15354">
        <v>330.1053</v>
      </c>
      <c r="P15354">
        <v>268.27463</v>
      </c>
      <c r="Q15354">
        <v>234.4693</v>
      </c>
      <c r="R15354">
        <v>2</v>
      </c>
      <c r="S15354" s="81">
        <v>30723</v>
      </c>
    </row>
    <row r="15355" spans="1:19" x14ac:dyDescent="0.2">
      <c r="A15355" t="s">
        <v>78</v>
      </c>
      <c r="B15355" t="s">
        <v>38</v>
      </c>
      <c r="C15355" t="s">
        <v>47</v>
      </c>
      <c r="D15355" t="s">
        <v>6</v>
      </c>
      <c r="E15355">
        <v>2013</v>
      </c>
      <c r="F15355">
        <v>17</v>
      </c>
      <c r="G15355">
        <v>999.06870000000004</v>
      </c>
      <c r="H15355">
        <v>240.4923</v>
      </c>
      <c r="I15355">
        <v>49.569800000000001</v>
      </c>
      <c r="J15355">
        <v>1.04156</v>
      </c>
      <c r="K15355">
        <v>757.24159999999995</v>
      </c>
      <c r="L15355">
        <v>758.03020000000004</v>
      </c>
      <c r="M15355">
        <v>758.57640000000004</v>
      </c>
      <c r="N15355">
        <v>759.12260000000003</v>
      </c>
      <c r="O15355">
        <v>759.91120000000001</v>
      </c>
      <c r="P15355">
        <v>268.27463</v>
      </c>
      <c r="Q15355">
        <v>234.4693</v>
      </c>
      <c r="R15355">
        <v>2</v>
      </c>
      <c r="S15355" s="81">
        <v>30723</v>
      </c>
    </row>
    <row r="15356" spans="1:19" x14ac:dyDescent="0.2">
      <c r="A15356" t="s">
        <v>78</v>
      </c>
      <c r="B15356" t="s">
        <v>38</v>
      </c>
      <c r="C15356" t="s">
        <v>47</v>
      </c>
      <c r="D15356" t="s">
        <v>6</v>
      </c>
      <c r="E15356">
        <v>2013</v>
      </c>
      <c r="F15356">
        <v>18</v>
      </c>
      <c r="G15356">
        <v>992.82280000000003</v>
      </c>
      <c r="H15356">
        <v>236.3175</v>
      </c>
      <c r="I15356">
        <v>48.354500000000002</v>
      </c>
      <c r="J15356">
        <v>1.041833</v>
      </c>
      <c r="K15356">
        <v>755.17020000000002</v>
      </c>
      <c r="L15356">
        <v>755.95899999999995</v>
      </c>
      <c r="M15356">
        <v>756.50540000000001</v>
      </c>
      <c r="N15356">
        <v>757.05169999999998</v>
      </c>
      <c r="O15356">
        <v>757.84050000000002</v>
      </c>
      <c r="P15356">
        <v>268.27463</v>
      </c>
      <c r="Q15356">
        <v>234.4693</v>
      </c>
      <c r="R15356">
        <v>2</v>
      </c>
      <c r="S15356" s="81">
        <v>30723</v>
      </c>
    </row>
    <row r="15357" spans="1:19" x14ac:dyDescent="0.2">
      <c r="A15357" t="s">
        <v>78</v>
      </c>
      <c r="B15357" t="s">
        <v>38</v>
      </c>
      <c r="C15357" t="s">
        <v>47</v>
      </c>
      <c r="D15357" t="s">
        <v>6</v>
      </c>
      <c r="E15357">
        <v>2013</v>
      </c>
      <c r="F15357">
        <v>19</v>
      </c>
      <c r="G15357">
        <v>995.1703</v>
      </c>
      <c r="H15357">
        <v>232.6465</v>
      </c>
      <c r="I15357">
        <v>47.302799999999998</v>
      </c>
      <c r="J15357">
        <v>1.0411619999999999</v>
      </c>
      <c r="K15357">
        <v>761.18960000000004</v>
      </c>
      <c r="L15357">
        <v>761.9778</v>
      </c>
      <c r="M15357">
        <v>762.52390000000003</v>
      </c>
      <c r="N15357">
        <v>763.06979999999999</v>
      </c>
      <c r="O15357">
        <v>763.85820000000001</v>
      </c>
      <c r="P15357">
        <v>268.27463</v>
      </c>
      <c r="Q15357">
        <v>234.4693</v>
      </c>
      <c r="R15357">
        <v>2</v>
      </c>
      <c r="S15357" s="81">
        <v>30723</v>
      </c>
    </row>
    <row r="15358" spans="1:19" x14ac:dyDescent="0.2">
      <c r="A15358" t="s">
        <v>78</v>
      </c>
      <c r="B15358" t="s">
        <v>38</v>
      </c>
      <c r="C15358" t="s">
        <v>47</v>
      </c>
      <c r="D15358" t="s">
        <v>6</v>
      </c>
      <c r="E15358">
        <v>2013</v>
      </c>
      <c r="F15358">
        <v>20</v>
      </c>
      <c r="G15358">
        <v>989.70119999999997</v>
      </c>
      <c r="H15358">
        <v>228.57380000000001</v>
      </c>
      <c r="I15358">
        <v>46.848999999999997</v>
      </c>
      <c r="J15358">
        <v>1.04097</v>
      </c>
      <c r="K15358">
        <v>759.79340000000002</v>
      </c>
      <c r="L15358">
        <v>760.58150000000001</v>
      </c>
      <c r="M15358">
        <v>761.12739999999997</v>
      </c>
      <c r="N15358">
        <v>761.67330000000004</v>
      </c>
      <c r="O15358">
        <v>762.4615</v>
      </c>
      <c r="P15358">
        <v>268.27463</v>
      </c>
      <c r="Q15358">
        <v>234.4693</v>
      </c>
      <c r="R15358">
        <v>2</v>
      </c>
      <c r="S15358" s="81">
        <v>30723</v>
      </c>
    </row>
    <row r="15359" spans="1:19" x14ac:dyDescent="0.2">
      <c r="A15359" t="s">
        <v>78</v>
      </c>
      <c r="B15359" t="s">
        <v>38</v>
      </c>
      <c r="C15359" t="s">
        <v>47</v>
      </c>
      <c r="D15359" t="s">
        <v>6</v>
      </c>
      <c r="E15359">
        <v>2013</v>
      </c>
      <c r="F15359">
        <v>21</v>
      </c>
      <c r="G15359">
        <v>986.5933</v>
      </c>
      <c r="H15359">
        <v>224.87780000000001</v>
      </c>
      <c r="I15359">
        <v>46.662399999999998</v>
      </c>
      <c r="J15359">
        <v>1.0422149999999999</v>
      </c>
      <c r="K15359">
        <v>760.37980000000005</v>
      </c>
      <c r="L15359">
        <v>761.16890000000001</v>
      </c>
      <c r="M15359">
        <v>761.71550000000002</v>
      </c>
      <c r="N15359">
        <v>762.26199999999994</v>
      </c>
      <c r="O15359">
        <v>763.05110000000002</v>
      </c>
      <c r="P15359">
        <v>268.27463</v>
      </c>
      <c r="Q15359">
        <v>234.4693</v>
      </c>
      <c r="R15359">
        <v>2</v>
      </c>
      <c r="S15359" s="81">
        <v>30723</v>
      </c>
    </row>
    <row r="15360" spans="1:19" x14ac:dyDescent="0.2">
      <c r="A15360" t="s">
        <v>78</v>
      </c>
      <c r="B15360" t="s">
        <v>38</v>
      </c>
      <c r="C15360" t="s">
        <v>47</v>
      </c>
      <c r="D15360" t="s">
        <v>6</v>
      </c>
      <c r="E15360">
        <v>2013</v>
      </c>
      <c r="F15360">
        <v>22</v>
      </c>
      <c r="G15360">
        <v>1011.095</v>
      </c>
      <c r="H15360">
        <v>521.2296</v>
      </c>
      <c r="I15360">
        <v>46.4328</v>
      </c>
      <c r="J15360">
        <v>1.0437110000000001</v>
      </c>
      <c r="K15360">
        <v>488.52769999999998</v>
      </c>
      <c r="L15360">
        <v>489.31799999999998</v>
      </c>
      <c r="M15360">
        <v>489.86529999999999</v>
      </c>
      <c r="N15360">
        <v>490.4126</v>
      </c>
      <c r="O15360">
        <v>491.2029</v>
      </c>
      <c r="P15360">
        <v>268.27463</v>
      </c>
      <c r="Q15360">
        <v>234.4693</v>
      </c>
      <c r="R15360">
        <v>2</v>
      </c>
      <c r="S15360" s="81">
        <v>30723</v>
      </c>
    </row>
    <row r="15361" spans="1:19" x14ac:dyDescent="0.2">
      <c r="A15361" t="s">
        <v>78</v>
      </c>
      <c r="B15361" t="s">
        <v>38</v>
      </c>
      <c r="C15361" t="s">
        <v>47</v>
      </c>
      <c r="D15361" t="s">
        <v>6</v>
      </c>
      <c r="E15361">
        <v>2013</v>
      </c>
      <c r="F15361">
        <v>23</v>
      </c>
      <c r="G15361">
        <v>997.88840000000005</v>
      </c>
      <c r="H15361">
        <v>812.86249999999995</v>
      </c>
      <c r="I15361">
        <v>45.860199999999999</v>
      </c>
      <c r="J15361">
        <v>1.0438259999999999</v>
      </c>
      <c r="K15361">
        <v>183.68819999999999</v>
      </c>
      <c r="L15361">
        <v>184.4786</v>
      </c>
      <c r="M15361">
        <v>185.02590000000001</v>
      </c>
      <c r="N15361">
        <v>185.57329999999999</v>
      </c>
      <c r="O15361">
        <v>186.36369999999999</v>
      </c>
      <c r="P15361">
        <v>268.27463</v>
      </c>
      <c r="Q15361">
        <v>234.4693</v>
      </c>
      <c r="R15361">
        <v>2</v>
      </c>
      <c r="S15361" s="81">
        <v>30723</v>
      </c>
    </row>
    <row r="15362" spans="1:19" x14ac:dyDescent="0.2">
      <c r="A15362" t="s">
        <v>78</v>
      </c>
      <c r="B15362" t="s">
        <v>38</v>
      </c>
      <c r="C15362" t="s">
        <v>47</v>
      </c>
      <c r="D15362" t="s">
        <v>6</v>
      </c>
      <c r="E15362">
        <v>2013</v>
      </c>
      <c r="F15362">
        <v>24</v>
      </c>
      <c r="G15362">
        <v>988.51739999999995</v>
      </c>
      <c r="H15362">
        <v>906.51110000000006</v>
      </c>
      <c r="I15362">
        <v>45.263199999999998</v>
      </c>
      <c r="J15362">
        <v>1.043615</v>
      </c>
      <c r="K15362">
        <v>80.668840000000003</v>
      </c>
      <c r="L15362">
        <v>81.459010000000006</v>
      </c>
      <c r="M15362">
        <v>82.006290000000007</v>
      </c>
      <c r="N15362">
        <v>82.553560000000004</v>
      </c>
      <c r="O15362">
        <v>83.343729999999994</v>
      </c>
      <c r="P15362">
        <v>268.27463</v>
      </c>
      <c r="Q15362">
        <v>234.4693</v>
      </c>
      <c r="R15362">
        <v>2</v>
      </c>
      <c r="S15362" s="81">
        <v>30723</v>
      </c>
    </row>
    <row r="15363" spans="1:19" x14ac:dyDescent="0.2">
      <c r="A15363" t="s">
        <v>78</v>
      </c>
      <c r="B15363" t="s">
        <v>38</v>
      </c>
      <c r="C15363" t="s">
        <v>47</v>
      </c>
      <c r="D15363" t="s">
        <v>7</v>
      </c>
      <c r="E15363">
        <v>2013</v>
      </c>
      <c r="F15363">
        <v>1</v>
      </c>
      <c r="G15363">
        <v>951.18740000000003</v>
      </c>
      <c r="H15363">
        <v>951.18740000000003</v>
      </c>
      <c r="I15363">
        <v>48.659100000000002</v>
      </c>
      <c r="J15363">
        <v>1.0362469999999999</v>
      </c>
      <c r="K15363">
        <v>-1.328004</v>
      </c>
      <c r="L15363">
        <v>-0.54340860000000002</v>
      </c>
      <c r="M15363">
        <v>0</v>
      </c>
      <c r="N15363">
        <v>0.54340860000000002</v>
      </c>
      <c r="O15363">
        <v>1.328004</v>
      </c>
      <c r="P15363">
        <v>270.15539999999999</v>
      </c>
      <c r="Q15363">
        <v>234.44754</v>
      </c>
      <c r="R15363">
        <v>3</v>
      </c>
      <c r="S15363" s="81">
        <v>34415</v>
      </c>
    </row>
    <row r="15364" spans="1:19" x14ac:dyDescent="0.2">
      <c r="A15364" t="s">
        <v>78</v>
      </c>
      <c r="B15364" t="s">
        <v>38</v>
      </c>
      <c r="C15364" t="s">
        <v>47</v>
      </c>
      <c r="D15364" t="s">
        <v>7</v>
      </c>
      <c r="E15364">
        <v>2013</v>
      </c>
      <c r="F15364">
        <v>2</v>
      </c>
      <c r="G15364">
        <v>933.05849999999998</v>
      </c>
      <c r="H15364">
        <v>933.05849999999998</v>
      </c>
      <c r="I15364">
        <v>47.445</v>
      </c>
      <c r="J15364">
        <v>1.0379389999999999</v>
      </c>
      <c r="K15364">
        <v>-1.3301719999999999</v>
      </c>
      <c r="L15364">
        <v>-0.54429570000000005</v>
      </c>
      <c r="M15364">
        <v>0</v>
      </c>
      <c r="N15364">
        <v>0.54429570000000005</v>
      </c>
      <c r="O15364">
        <v>1.3301719999999999</v>
      </c>
      <c r="P15364">
        <v>270.15539999999999</v>
      </c>
      <c r="Q15364">
        <v>234.44754</v>
      </c>
      <c r="R15364">
        <v>3</v>
      </c>
      <c r="S15364" s="81">
        <v>34415</v>
      </c>
    </row>
    <row r="15365" spans="1:19" x14ac:dyDescent="0.2">
      <c r="A15365" t="s">
        <v>78</v>
      </c>
      <c r="B15365" t="s">
        <v>38</v>
      </c>
      <c r="C15365" t="s">
        <v>47</v>
      </c>
      <c r="D15365" t="s">
        <v>7</v>
      </c>
      <c r="E15365">
        <v>2013</v>
      </c>
      <c r="F15365">
        <v>3</v>
      </c>
      <c r="G15365">
        <v>916.75850000000003</v>
      </c>
      <c r="H15365">
        <v>916.75850000000003</v>
      </c>
      <c r="I15365">
        <v>46.435899999999997</v>
      </c>
      <c r="J15365">
        <v>1.037355</v>
      </c>
      <c r="K15365">
        <v>-1.3294239999999999</v>
      </c>
      <c r="L15365">
        <v>-0.54398970000000002</v>
      </c>
      <c r="M15365">
        <v>0</v>
      </c>
      <c r="N15365">
        <v>0.54398970000000002</v>
      </c>
      <c r="O15365">
        <v>1.3294239999999999</v>
      </c>
      <c r="P15365">
        <v>270.15539999999999</v>
      </c>
      <c r="Q15365">
        <v>234.44754</v>
      </c>
      <c r="R15365">
        <v>3</v>
      </c>
      <c r="S15365" s="81">
        <v>34415</v>
      </c>
    </row>
    <row r="15366" spans="1:19" x14ac:dyDescent="0.2">
      <c r="A15366" t="s">
        <v>78</v>
      </c>
      <c r="B15366" t="s">
        <v>38</v>
      </c>
      <c r="C15366" t="s">
        <v>47</v>
      </c>
      <c r="D15366" t="s">
        <v>7</v>
      </c>
      <c r="E15366">
        <v>2013</v>
      </c>
      <c r="F15366">
        <v>4</v>
      </c>
      <c r="G15366">
        <v>923.43870000000004</v>
      </c>
      <c r="H15366">
        <v>923.43870000000004</v>
      </c>
      <c r="I15366">
        <v>45.573700000000002</v>
      </c>
      <c r="J15366">
        <v>1.038621</v>
      </c>
      <c r="K15366">
        <v>-1.331046</v>
      </c>
      <c r="L15366">
        <v>-0.54465339999999995</v>
      </c>
      <c r="M15366">
        <v>0</v>
      </c>
      <c r="N15366">
        <v>0.54465339999999995</v>
      </c>
      <c r="O15366">
        <v>1.331046</v>
      </c>
      <c r="P15366">
        <v>270.15539999999999</v>
      </c>
      <c r="Q15366">
        <v>234.44754</v>
      </c>
      <c r="R15366">
        <v>3</v>
      </c>
      <c r="S15366" s="81">
        <v>34415</v>
      </c>
    </row>
    <row r="15367" spans="1:19" x14ac:dyDescent="0.2">
      <c r="A15367" t="s">
        <v>78</v>
      </c>
      <c r="B15367" t="s">
        <v>38</v>
      </c>
      <c r="C15367" t="s">
        <v>47</v>
      </c>
      <c r="D15367" t="s">
        <v>7</v>
      </c>
      <c r="E15367">
        <v>2013</v>
      </c>
      <c r="F15367">
        <v>5</v>
      </c>
      <c r="G15367">
        <v>947.52350000000001</v>
      </c>
      <c r="H15367">
        <v>947.52350000000001</v>
      </c>
      <c r="I15367">
        <v>44.4788</v>
      </c>
      <c r="J15367">
        <v>1.040262</v>
      </c>
      <c r="K15367">
        <v>-1.3331500000000001</v>
      </c>
      <c r="L15367">
        <v>-0.5455141</v>
      </c>
      <c r="M15367">
        <v>0</v>
      </c>
      <c r="N15367">
        <v>0.5455141</v>
      </c>
      <c r="O15367">
        <v>1.3331500000000001</v>
      </c>
      <c r="P15367">
        <v>270.15539999999999</v>
      </c>
      <c r="Q15367">
        <v>234.44754</v>
      </c>
      <c r="R15367">
        <v>3</v>
      </c>
      <c r="S15367" s="81">
        <v>34415</v>
      </c>
    </row>
    <row r="15368" spans="1:19" x14ac:dyDescent="0.2">
      <c r="A15368" t="s">
        <v>78</v>
      </c>
      <c r="B15368" t="s">
        <v>38</v>
      </c>
      <c r="C15368" t="s">
        <v>47</v>
      </c>
      <c r="D15368" t="s">
        <v>7</v>
      </c>
      <c r="E15368">
        <v>2013</v>
      </c>
      <c r="F15368">
        <v>6</v>
      </c>
      <c r="G15368">
        <v>986.17470000000003</v>
      </c>
      <c r="H15368">
        <v>986.17470000000003</v>
      </c>
      <c r="I15368">
        <v>43.757199999999997</v>
      </c>
      <c r="J15368">
        <v>1.043258</v>
      </c>
      <c r="K15368">
        <v>-1.336989</v>
      </c>
      <c r="L15368">
        <v>-0.54708500000000004</v>
      </c>
      <c r="M15368">
        <v>0</v>
      </c>
      <c r="N15368">
        <v>0.54708500000000004</v>
      </c>
      <c r="O15368">
        <v>1.336989</v>
      </c>
      <c r="P15368">
        <v>270.15539999999999</v>
      </c>
      <c r="Q15368">
        <v>234.44754</v>
      </c>
      <c r="R15368">
        <v>3</v>
      </c>
      <c r="S15368" s="81">
        <v>34415</v>
      </c>
    </row>
    <row r="15369" spans="1:19" x14ac:dyDescent="0.2">
      <c r="A15369" t="s">
        <v>78</v>
      </c>
      <c r="B15369" t="s">
        <v>38</v>
      </c>
      <c r="C15369" t="s">
        <v>47</v>
      </c>
      <c r="D15369" t="s">
        <v>7</v>
      </c>
      <c r="E15369">
        <v>2013</v>
      </c>
      <c r="F15369">
        <v>7</v>
      </c>
      <c r="G15369">
        <v>1063.8140000000001</v>
      </c>
      <c r="H15369">
        <v>1063.8140000000001</v>
      </c>
      <c r="I15369">
        <v>43.584000000000003</v>
      </c>
      <c r="J15369">
        <v>1.0472649999999999</v>
      </c>
      <c r="K15369">
        <v>-1.3421240000000001</v>
      </c>
      <c r="L15369">
        <v>-0.54918639999999996</v>
      </c>
      <c r="M15369">
        <v>0</v>
      </c>
      <c r="N15369">
        <v>0.54918639999999996</v>
      </c>
      <c r="O15369">
        <v>1.3421240000000001</v>
      </c>
      <c r="P15369">
        <v>270.15539999999999</v>
      </c>
      <c r="Q15369">
        <v>234.44754</v>
      </c>
      <c r="R15369">
        <v>3</v>
      </c>
      <c r="S15369" s="81">
        <v>34415</v>
      </c>
    </row>
    <row r="15370" spans="1:19" x14ac:dyDescent="0.2">
      <c r="A15370" t="s">
        <v>78</v>
      </c>
      <c r="B15370" t="s">
        <v>38</v>
      </c>
      <c r="C15370" t="s">
        <v>47</v>
      </c>
      <c r="D15370" t="s">
        <v>7</v>
      </c>
      <c r="E15370">
        <v>2013</v>
      </c>
      <c r="F15370">
        <v>8</v>
      </c>
      <c r="G15370">
        <v>1083.7809999999999</v>
      </c>
      <c r="H15370">
        <v>1083.7809999999999</v>
      </c>
      <c r="I15370">
        <v>46.208399999999997</v>
      </c>
      <c r="J15370">
        <v>1.0475369999999999</v>
      </c>
      <c r="K15370">
        <v>-1.342473</v>
      </c>
      <c r="L15370">
        <v>-0.54932899999999996</v>
      </c>
      <c r="M15370">
        <v>0</v>
      </c>
      <c r="N15370">
        <v>0.54932899999999996</v>
      </c>
      <c r="O15370">
        <v>1.342473</v>
      </c>
      <c r="P15370">
        <v>270.15539999999999</v>
      </c>
      <c r="Q15370">
        <v>234.44754</v>
      </c>
      <c r="R15370">
        <v>3</v>
      </c>
      <c r="S15370" s="81">
        <v>34415</v>
      </c>
    </row>
    <row r="15371" spans="1:19" x14ac:dyDescent="0.2">
      <c r="A15371" t="s">
        <v>78</v>
      </c>
      <c r="B15371" t="s">
        <v>38</v>
      </c>
      <c r="C15371" t="s">
        <v>47</v>
      </c>
      <c r="D15371" t="s">
        <v>7</v>
      </c>
      <c r="E15371">
        <v>2013</v>
      </c>
      <c r="F15371">
        <v>9</v>
      </c>
      <c r="G15371">
        <v>1088.383</v>
      </c>
      <c r="H15371">
        <v>1088.383</v>
      </c>
      <c r="I15371">
        <v>48.219499999999996</v>
      </c>
      <c r="J15371">
        <v>1.0497339999999999</v>
      </c>
      <c r="K15371">
        <v>-1.345289</v>
      </c>
      <c r="L15371">
        <v>-0.55048129999999995</v>
      </c>
      <c r="M15371">
        <v>0</v>
      </c>
      <c r="N15371">
        <v>0.55048129999999995</v>
      </c>
      <c r="O15371">
        <v>1.345289</v>
      </c>
      <c r="P15371">
        <v>270.15539999999999</v>
      </c>
      <c r="Q15371">
        <v>234.44754</v>
      </c>
      <c r="R15371">
        <v>3</v>
      </c>
      <c r="S15371" s="81">
        <v>34415</v>
      </c>
    </row>
    <row r="15372" spans="1:19" x14ac:dyDescent="0.2">
      <c r="A15372" t="s">
        <v>78</v>
      </c>
      <c r="B15372" t="s">
        <v>38</v>
      </c>
      <c r="C15372" t="s">
        <v>47</v>
      </c>
      <c r="D15372" t="s">
        <v>7</v>
      </c>
      <c r="E15372">
        <v>2013</v>
      </c>
      <c r="F15372">
        <v>10</v>
      </c>
      <c r="G15372">
        <v>1093.568</v>
      </c>
      <c r="H15372">
        <v>1093.568</v>
      </c>
      <c r="I15372">
        <v>49.659100000000002</v>
      </c>
      <c r="J15372">
        <v>1.0503039999999999</v>
      </c>
      <c r="K15372">
        <v>-1.3460190000000001</v>
      </c>
      <c r="L15372">
        <v>-0.55078009999999999</v>
      </c>
      <c r="M15372">
        <v>0</v>
      </c>
      <c r="N15372">
        <v>0.55078009999999999</v>
      </c>
      <c r="O15372">
        <v>1.3460190000000001</v>
      </c>
      <c r="P15372">
        <v>270.15539999999999</v>
      </c>
      <c r="Q15372">
        <v>234.44754</v>
      </c>
      <c r="R15372">
        <v>3</v>
      </c>
      <c r="S15372" s="81">
        <v>34415</v>
      </c>
    </row>
    <row r="15373" spans="1:19" x14ac:dyDescent="0.2">
      <c r="A15373" t="s">
        <v>78</v>
      </c>
      <c r="B15373" t="s">
        <v>38</v>
      </c>
      <c r="C15373" t="s">
        <v>47</v>
      </c>
      <c r="D15373" t="s">
        <v>7</v>
      </c>
      <c r="E15373">
        <v>2013</v>
      </c>
      <c r="F15373">
        <v>11</v>
      </c>
      <c r="G15373">
        <v>1080.6500000000001</v>
      </c>
      <c r="H15373">
        <v>1080.6500000000001</v>
      </c>
      <c r="I15373">
        <v>51.418300000000002</v>
      </c>
      <c r="J15373">
        <v>1.0492410000000001</v>
      </c>
      <c r="K15373">
        <v>-1.3446560000000001</v>
      </c>
      <c r="L15373">
        <v>-0.55022249999999995</v>
      </c>
      <c r="M15373">
        <v>0</v>
      </c>
      <c r="N15373">
        <v>0.55022249999999995</v>
      </c>
      <c r="O15373">
        <v>1.3446560000000001</v>
      </c>
      <c r="P15373">
        <v>270.15539999999999</v>
      </c>
      <c r="Q15373">
        <v>234.44754</v>
      </c>
      <c r="R15373">
        <v>3</v>
      </c>
      <c r="S15373" s="81">
        <v>34415</v>
      </c>
    </row>
    <row r="15374" spans="1:19" x14ac:dyDescent="0.2">
      <c r="A15374" t="s">
        <v>78</v>
      </c>
      <c r="B15374" t="s">
        <v>38</v>
      </c>
      <c r="C15374" t="s">
        <v>47</v>
      </c>
      <c r="D15374" t="s">
        <v>7</v>
      </c>
      <c r="E15374">
        <v>2013</v>
      </c>
      <c r="F15374">
        <v>12</v>
      </c>
      <c r="G15374">
        <v>1085.424</v>
      </c>
      <c r="H15374">
        <v>1085.424</v>
      </c>
      <c r="I15374">
        <v>52.959400000000002</v>
      </c>
      <c r="J15374">
        <v>1.047912</v>
      </c>
      <c r="K15374">
        <v>-1.3429530000000001</v>
      </c>
      <c r="L15374">
        <v>-0.54952529999999999</v>
      </c>
      <c r="M15374">
        <v>0</v>
      </c>
      <c r="N15374">
        <v>0.54952529999999999</v>
      </c>
      <c r="O15374">
        <v>1.3429530000000001</v>
      </c>
      <c r="P15374">
        <v>270.15539999999999</v>
      </c>
      <c r="Q15374">
        <v>234.44754</v>
      </c>
      <c r="R15374">
        <v>3</v>
      </c>
      <c r="S15374" s="81">
        <v>34415</v>
      </c>
    </row>
    <row r="15375" spans="1:19" x14ac:dyDescent="0.2">
      <c r="A15375" t="s">
        <v>78</v>
      </c>
      <c r="B15375" t="s">
        <v>38</v>
      </c>
      <c r="C15375" t="s">
        <v>47</v>
      </c>
      <c r="D15375" t="s">
        <v>7</v>
      </c>
      <c r="E15375">
        <v>2013</v>
      </c>
      <c r="F15375">
        <v>13</v>
      </c>
      <c r="G15375">
        <v>1081.383</v>
      </c>
      <c r="H15375">
        <v>1081.383</v>
      </c>
      <c r="I15375">
        <v>53.649299999999997</v>
      </c>
      <c r="J15375">
        <v>1.048319</v>
      </c>
      <c r="K15375">
        <v>-1.343475</v>
      </c>
      <c r="L15375">
        <v>-0.54973919999999998</v>
      </c>
      <c r="M15375">
        <v>0</v>
      </c>
      <c r="N15375">
        <v>0.54973919999999998</v>
      </c>
      <c r="O15375">
        <v>1.343475</v>
      </c>
      <c r="P15375">
        <v>270.15539999999999</v>
      </c>
      <c r="Q15375">
        <v>234.44754</v>
      </c>
      <c r="R15375">
        <v>3</v>
      </c>
      <c r="S15375" s="81">
        <v>34415</v>
      </c>
    </row>
    <row r="15376" spans="1:19" x14ac:dyDescent="0.2">
      <c r="A15376" t="s">
        <v>78</v>
      </c>
      <c r="B15376" t="s">
        <v>38</v>
      </c>
      <c r="C15376" t="s">
        <v>47</v>
      </c>
      <c r="D15376" t="s">
        <v>7</v>
      </c>
      <c r="E15376">
        <v>2013</v>
      </c>
      <c r="F15376">
        <v>14</v>
      </c>
      <c r="G15376">
        <v>1078.6120000000001</v>
      </c>
      <c r="H15376">
        <v>1078.6120000000001</v>
      </c>
      <c r="I15376">
        <v>53.967399999999998</v>
      </c>
      <c r="J15376">
        <v>1.0500750000000001</v>
      </c>
      <c r="K15376">
        <v>-1.3457250000000001</v>
      </c>
      <c r="L15376">
        <v>-0.55065969999999997</v>
      </c>
      <c r="M15376">
        <v>0</v>
      </c>
      <c r="N15376">
        <v>0.55065969999999997</v>
      </c>
      <c r="O15376">
        <v>1.3457250000000001</v>
      </c>
      <c r="P15376">
        <v>270.15539999999999</v>
      </c>
      <c r="Q15376">
        <v>234.44754</v>
      </c>
      <c r="R15376">
        <v>3</v>
      </c>
      <c r="S15376" s="81">
        <v>34415</v>
      </c>
    </row>
    <row r="15377" spans="1:19" x14ac:dyDescent="0.2">
      <c r="A15377" t="s">
        <v>78</v>
      </c>
      <c r="B15377" t="s">
        <v>38</v>
      </c>
      <c r="C15377" t="s">
        <v>47</v>
      </c>
      <c r="D15377" t="s">
        <v>7</v>
      </c>
      <c r="E15377">
        <v>2013</v>
      </c>
      <c r="F15377">
        <v>15</v>
      </c>
      <c r="G15377">
        <v>1047.7940000000001</v>
      </c>
      <c r="H15377">
        <v>1026.2739999999999</v>
      </c>
      <c r="I15377">
        <v>55.0745</v>
      </c>
      <c r="J15377">
        <v>1.047452</v>
      </c>
      <c r="K15377">
        <v>20.17839</v>
      </c>
      <c r="L15377">
        <v>20.97147</v>
      </c>
      <c r="M15377">
        <v>21.52075</v>
      </c>
      <c r="N15377">
        <v>22.070039999999999</v>
      </c>
      <c r="O15377">
        <v>22.863119999999999</v>
      </c>
      <c r="P15377">
        <v>270.15539999999999</v>
      </c>
      <c r="Q15377">
        <v>234.44754</v>
      </c>
      <c r="R15377">
        <v>3</v>
      </c>
      <c r="S15377" s="81">
        <v>34415</v>
      </c>
    </row>
    <row r="15378" spans="1:19" x14ac:dyDescent="0.2">
      <c r="A15378" t="s">
        <v>78</v>
      </c>
      <c r="B15378" t="s">
        <v>38</v>
      </c>
      <c r="C15378" t="s">
        <v>47</v>
      </c>
      <c r="D15378" t="s">
        <v>7</v>
      </c>
      <c r="E15378">
        <v>2013</v>
      </c>
      <c r="F15378">
        <v>16</v>
      </c>
      <c r="G15378">
        <v>986.51080000000002</v>
      </c>
      <c r="H15378">
        <v>679.90219999999999</v>
      </c>
      <c r="I15378">
        <v>54.700299999999999</v>
      </c>
      <c r="J15378">
        <v>1.043614</v>
      </c>
      <c r="K15378">
        <v>305.27109999999999</v>
      </c>
      <c r="L15378">
        <v>306.06130000000002</v>
      </c>
      <c r="M15378">
        <v>306.60860000000002</v>
      </c>
      <c r="N15378">
        <v>307.15589999999997</v>
      </c>
      <c r="O15378">
        <v>307.94600000000003</v>
      </c>
      <c r="P15378">
        <v>270.15539999999999</v>
      </c>
      <c r="Q15378">
        <v>234.44754</v>
      </c>
      <c r="R15378">
        <v>3</v>
      </c>
      <c r="S15378" s="81">
        <v>34415</v>
      </c>
    </row>
    <row r="15379" spans="1:19" x14ac:dyDescent="0.2">
      <c r="A15379" t="s">
        <v>78</v>
      </c>
      <c r="B15379" t="s">
        <v>38</v>
      </c>
      <c r="C15379" t="s">
        <v>47</v>
      </c>
      <c r="D15379" t="s">
        <v>7</v>
      </c>
      <c r="E15379">
        <v>2013</v>
      </c>
      <c r="F15379">
        <v>17</v>
      </c>
      <c r="G15379">
        <v>970.89120000000003</v>
      </c>
      <c r="H15379">
        <v>238.54830000000001</v>
      </c>
      <c r="I15379">
        <v>54.2363</v>
      </c>
      <c r="J15379">
        <v>1.044719</v>
      </c>
      <c r="K15379">
        <v>731.00409999999999</v>
      </c>
      <c r="L15379">
        <v>731.79510000000005</v>
      </c>
      <c r="M15379">
        <v>732.34289999999999</v>
      </c>
      <c r="N15379">
        <v>732.89070000000004</v>
      </c>
      <c r="O15379">
        <v>733.68179999999995</v>
      </c>
      <c r="P15379">
        <v>270.15539999999999</v>
      </c>
      <c r="Q15379">
        <v>234.44754</v>
      </c>
      <c r="R15379">
        <v>3</v>
      </c>
      <c r="S15379" s="81">
        <v>34415</v>
      </c>
    </row>
    <row r="15380" spans="1:19" x14ac:dyDescent="0.2">
      <c r="A15380" t="s">
        <v>78</v>
      </c>
      <c r="B15380" t="s">
        <v>38</v>
      </c>
      <c r="C15380" t="s">
        <v>47</v>
      </c>
      <c r="D15380" t="s">
        <v>7</v>
      </c>
      <c r="E15380">
        <v>2013</v>
      </c>
      <c r="F15380">
        <v>18</v>
      </c>
      <c r="G15380">
        <v>964.59780000000001</v>
      </c>
      <c r="H15380">
        <v>234.67840000000001</v>
      </c>
      <c r="I15380">
        <v>52.499600000000001</v>
      </c>
      <c r="J15380">
        <v>1.0450839999999999</v>
      </c>
      <c r="K15380">
        <v>728.58</v>
      </c>
      <c r="L15380">
        <v>729.37130000000002</v>
      </c>
      <c r="M15380">
        <v>729.9194</v>
      </c>
      <c r="N15380">
        <v>730.4674</v>
      </c>
      <c r="O15380">
        <v>731.25869999999998</v>
      </c>
      <c r="P15380">
        <v>270.15539999999999</v>
      </c>
      <c r="Q15380">
        <v>234.44754</v>
      </c>
      <c r="R15380">
        <v>3</v>
      </c>
      <c r="S15380" s="81">
        <v>34415</v>
      </c>
    </row>
    <row r="15381" spans="1:19" x14ac:dyDescent="0.2">
      <c r="A15381" t="s">
        <v>78</v>
      </c>
      <c r="B15381" t="s">
        <v>38</v>
      </c>
      <c r="C15381" t="s">
        <v>47</v>
      </c>
      <c r="D15381" t="s">
        <v>7</v>
      </c>
      <c r="E15381">
        <v>2013</v>
      </c>
      <c r="F15381">
        <v>19</v>
      </c>
      <c r="G15381">
        <v>980.73030000000006</v>
      </c>
      <c r="H15381">
        <v>232.00749999999999</v>
      </c>
      <c r="I15381">
        <v>49.700600000000001</v>
      </c>
      <c r="J15381">
        <v>1.0462579999999999</v>
      </c>
      <c r="K15381">
        <v>747.38210000000004</v>
      </c>
      <c r="L15381">
        <v>748.17430000000002</v>
      </c>
      <c r="M15381">
        <v>748.72289999999998</v>
      </c>
      <c r="N15381">
        <v>749.27149999999995</v>
      </c>
      <c r="O15381">
        <v>750.06370000000004</v>
      </c>
      <c r="P15381">
        <v>270.15539999999999</v>
      </c>
      <c r="Q15381">
        <v>234.44754</v>
      </c>
      <c r="R15381">
        <v>3</v>
      </c>
      <c r="S15381" s="81">
        <v>34415</v>
      </c>
    </row>
    <row r="15382" spans="1:19" x14ac:dyDescent="0.2">
      <c r="A15382" t="s">
        <v>78</v>
      </c>
      <c r="B15382" t="s">
        <v>38</v>
      </c>
      <c r="C15382" t="s">
        <v>47</v>
      </c>
      <c r="D15382" t="s">
        <v>7</v>
      </c>
      <c r="E15382">
        <v>2013</v>
      </c>
      <c r="F15382">
        <v>20</v>
      </c>
      <c r="G15382">
        <v>995.32010000000002</v>
      </c>
      <c r="H15382">
        <v>228.71729999999999</v>
      </c>
      <c r="I15382">
        <v>47.74</v>
      </c>
      <c r="J15382">
        <v>1.0468869999999999</v>
      </c>
      <c r="K15382">
        <v>765.26120000000003</v>
      </c>
      <c r="L15382">
        <v>766.05380000000002</v>
      </c>
      <c r="M15382">
        <v>766.6028</v>
      </c>
      <c r="N15382">
        <v>767.15179999999998</v>
      </c>
      <c r="O15382">
        <v>767.94449999999995</v>
      </c>
      <c r="P15382">
        <v>270.15539999999999</v>
      </c>
      <c r="Q15382">
        <v>234.44754</v>
      </c>
      <c r="R15382">
        <v>3</v>
      </c>
      <c r="S15382" s="81">
        <v>34415</v>
      </c>
    </row>
    <row r="15383" spans="1:19" x14ac:dyDescent="0.2">
      <c r="A15383" t="s">
        <v>78</v>
      </c>
      <c r="B15383" t="s">
        <v>38</v>
      </c>
      <c r="C15383" t="s">
        <v>47</v>
      </c>
      <c r="D15383" t="s">
        <v>7</v>
      </c>
      <c r="E15383">
        <v>2013</v>
      </c>
      <c r="F15383">
        <v>21</v>
      </c>
      <c r="G15383">
        <v>990.649</v>
      </c>
      <c r="H15383">
        <v>225.44489999999999</v>
      </c>
      <c r="I15383">
        <v>46.193199999999997</v>
      </c>
      <c r="J15383">
        <v>1.046451</v>
      </c>
      <c r="K15383">
        <v>763.86310000000003</v>
      </c>
      <c r="L15383">
        <v>764.65549999999996</v>
      </c>
      <c r="M15383">
        <v>765.20420000000001</v>
      </c>
      <c r="N15383">
        <v>765.75289999999995</v>
      </c>
      <c r="O15383">
        <v>766.5453</v>
      </c>
      <c r="P15383">
        <v>270.15539999999999</v>
      </c>
      <c r="Q15383">
        <v>234.44754</v>
      </c>
      <c r="R15383">
        <v>3</v>
      </c>
      <c r="S15383" s="81">
        <v>34415</v>
      </c>
    </row>
    <row r="15384" spans="1:19" x14ac:dyDescent="0.2">
      <c r="A15384" t="s">
        <v>78</v>
      </c>
      <c r="B15384" t="s">
        <v>38</v>
      </c>
      <c r="C15384" t="s">
        <v>47</v>
      </c>
      <c r="D15384" t="s">
        <v>7</v>
      </c>
      <c r="E15384">
        <v>2013</v>
      </c>
      <c r="F15384">
        <v>22</v>
      </c>
      <c r="G15384">
        <v>992.54610000000002</v>
      </c>
      <c r="H15384">
        <v>522.77189999999996</v>
      </c>
      <c r="I15384">
        <v>44.7453</v>
      </c>
      <c r="J15384">
        <v>1.0457380000000001</v>
      </c>
      <c r="K15384">
        <v>468.4341</v>
      </c>
      <c r="L15384">
        <v>469.22590000000002</v>
      </c>
      <c r="M15384">
        <v>469.77429999999998</v>
      </c>
      <c r="N15384">
        <v>470.3227</v>
      </c>
      <c r="O15384">
        <v>471.11450000000002</v>
      </c>
      <c r="P15384">
        <v>270.15539999999999</v>
      </c>
      <c r="Q15384">
        <v>234.44754</v>
      </c>
      <c r="R15384">
        <v>3</v>
      </c>
      <c r="S15384" s="81">
        <v>34415</v>
      </c>
    </row>
    <row r="15385" spans="1:19" x14ac:dyDescent="0.2">
      <c r="A15385" t="s">
        <v>78</v>
      </c>
      <c r="B15385" t="s">
        <v>38</v>
      </c>
      <c r="C15385" t="s">
        <v>47</v>
      </c>
      <c r="D15385" t="s">
        <v>7</v>
      </c>
      <c r="E15385">
        <v>2013</v>
      </c>
      <c r="F15385">
        <v>23</v>
      </c>
      <c r="G15385">
        <v>983.78039999999999</v>
      </c>
      <c r="H15385">
        <v>813.06050000000005</v>
      </c>
      <c r="I15385">
        <v>43.549599999999998</v>
      </c>
      <c r="J15385">
        <v>1.043925</v>
      </c>
      <c r="K15385">
        <v>169.38210000000001</v>
      </c>
      <c r="L15385">
        <v>170.17250000000001</v>
      </c>
      <c r="M15385">
        <v>170.7199</v>
      </c>
      <c r="N15385">
        <v>171.26730000000001</v>
      </c>
      <c r="O15385">
        <v>172.05779999999999</v>
      </c>
      <c r="P15385">
        <v>270.15539999999999</v>
      </c>
      <c r="Q15385">
        <v>234.44754</v>
      </c>
      <c r="R15385">
        <v>3</v>
      </c>
      <c r="S15385" s="81">
        <v>34415</v>
      </c>
    </row>
    <row r="15386" spans="1:19" x14ac:dyDescent="0.2">
      <c r="A15386" t="s">
        <v>78</v>
      </c>
      <c r="B15386" t="s">
        <v>38</v>
      </c>
      <c r="C15386" t="s">
        <v>47</v>
      </c>
      <c r="D15386" t="s">
        <v>7</v>
      </c>
      <c r="E15386">
        <v>2013</v>
      </c>
      <c r="F15386">
        <v>24</v>
      </c>
      <c r="G15386">
        <v>980.9171</v>
      </c>
      <c r="H15386">
        <v>909.75160000000005</v>
      </c>
      <c r="I15386">
        <v>42.6203</v>
      </c>
      <c r="J15386">
        <v>1.040862</v>
      </c>
      <c r="K15386">
        <v>69.831549999999993</v>
      </c>
      <c r="L15386">
        <v>70.619640000000004</v>
      </c>
      <c r="M15386">
        <v>71.165469999999999</v>
      </c>
      <c r="N15386">
        <v>71.711299999999994</v>
      </c>
      <c r="O15386">
        <v>72.499380000000002</v>
      </c>
      <c r="P15386">
        <v>270.15539999999999</v>
      </c>
      <c r="Q15386">
        <v>234.44754</v>
      </c>
      <c r="R15386">
        <v>3</v>
      </c>
      <c r="S15386" s="81">
        <v>34415</v>
      </c>
    </row>
    <row r="15387" spans="1:19" x14ac:dyDescent="0.2">
      <c r="A15387" t="s">
        <v>78</v>
      </c>
      <c r="B15387" t="s">
        <v>38</v>
      </c>
      <c r="C15387" t="s">
        <v>47</v>
      </c>
      <c r="D15387" t="s">
        <v>8</v>
      </c>
      <c r="E15387">
        <v>2013</v>
      </c>
      <c r="F15387">
        <v>1</v>
      </c>
      <c r="G15387">
        <v>1008.547</v>
      </c>
      <c r="H15387">
        <v>1008.547</v>
      </c>
      <c r="I15387">
        <v>58.631900000000002</v>
      </c>
      <c r="J15387">
        <v>1.0384420000000001</v>
      </c>
      <c r="K15387">
        <v>-1.3308169999999999</v>
      </c>
      <c r="L15387">
        <v>-0.54455969999999998</v>
      </c>
      <c r="M15387">
        <v>0</v>
      </c>
      <c r="N15387">
        <v>0.54455969999999998</v>
      </c>
      <c r="O15387">
        <v>1.3308169999999999</v>
      </c>
      <c r="P15387">
        <v>272.03616</v>
      </c>
      <c r="Q15387">
        <v>234.42608999999999</v>
      </c>
      <c r="R15387">
        <v>4</v>
      </c>
      <c r="S15387" s="81">
        <v>37005</v>
      </c>
    </row>
    <row r="15388" spans="1:19" x14ac:dyDescent="0.2">
      <c r="A15388" t="s">
        <v>78</v>
      </c>
      <c r="B15388" t="s">
        <v>38</v>
      </c>
      <c r="C15388" t="s">
        <v>47</v>
      </c>
      <c r="D15388" t="s">
        <v>8</v>
      </c>
      <c r="E15388">
        <v>2013</v>
      </c>
      <c r="F15388">
        <v>2</v>
      </c>
      <c r="G15388">
        <v>989.18409999999994</v>
      </c>
      <c r="H15388">
        <v>989.18409999999994</v>
      </c>
      <c r="I15388">
        <v>57.347799999999999</v>
      </c>
      <c r="J15388">
        <v>1.035571</v>
      </c>
      <c r="K15388">
        <v>-1.3271379999999999</v>
      </c>
      <c r="L15388">
        <v>-0.54305420000000004</v>
      </c>
      <c r="M15388">
        <v>0</v>
      </c>
      <c r="N15388">
        <v>0.54305420000000004</v>
      </c>
      <c r="O15388">
        <v>1.3271379999999999</v>
      </c>
      <c r="P15388">
        <v>272.03616</v>
      </c>
      <c r="Q15388">
        <v>234.42608999999999</v>
      </c>
      <c r="R15388">
        <v>4</v>
      </c>
      <c r="S15388" s="81">
        <v>37005</v>
      </c>
    </row>
    <row r="15389" spans="1:19" x14ac:dyDescent="0.2">
      <c r="A15389" t="s">
        <v>78</v>
      </c>
      <c r="B15389" t="s">
        <v>38</v>
      </c>
      <c r="C15389" t="s">
        <v>47</v>
      </c>
      <c r="D15389" t="s">
        <v>8</v>
      </c>
      <c r="E15389">
        <v>2013</v>
      </c>
      <c r="F15389">
        <v>3</v>
      </c>
      <c r="G15389">
        <v>979.66719999999998</v>
      </c>
      <c r="H15389">
        <v>979.66719999999998</v>
      </c>
      <c r="I15389">
        <v>56.034100000000002</v>
      </c>
      <c r="J15389">
        <v>1.034751</v>
      </c>
      <c r="K15389">
        <v>-1.326087</v>
      </c>
      <c r="L15389">
        <v>-0.542624</v>
      </c>
      <c r="M15389">
        <v>0</v>
      </c>
      <c r="N15389">
        <v>0.542624</v>
      </c>
      <c r="O15389">
        <v>1.326087</v>
      </c>
      <c r="P15389">
        <v>272.03616</v>
      </c>
      <c r="Q15389">
        <v>234.42608999999999</v>
      </c>
      <c r="R15389">
        <v>4</v>
      </c>
      <c r="S15389" s="81">
        <v>37005</v>
      </c>
    </row>
    <row r="15390" spans="1:19" x14ac:dyDescent="0.2">
      <c r="A15390" t="s">
        <v>78</v>
      </c>
      <c r="B15390" t="s">
        <v>38</v>
      </c>
      <c r="C15390" t="s">
        <v>47</v>
      </c>
      <c r="D15390" t="s">
        <v>8</v>
      </c>
      <c r="E15390">
        <v>2013</v>
      </c>
      <c r="F15390">
        <v>4</v>
      </c>
      <c r="G15390">
        <v>982.64419999999996</v>
      </c>
      <c r="H15390">
        <v>982.64419999999996</v>
      </c>
      <c r="I15390">
        <v>54.857799999999997</v>
      </c>
      <c r="J15390">
        <v>1.0344640000000001</v>
      </c>
      <c r="K15390">
        <v>-1.3257190000000001</v>
      </c>
      <c r="L15390">
        <v>-0.5424736</v>
      </c>
      <c r="M15390">
        <v>0</v>
      </c>
      <c r="N15390">
        <v>0.5424736</v>
      </c>
      <c r="O15390">
        <v>1.3257190000000001</v>
      </c>
      <c r="P15390">
        <v>272.03616</v>
      </c>
      <c r="Q15390">
        <v>234.42608999999999</v>
      </c>
      <c r="R15390">
        <v>4</v>
      </c>
      <c r="S15390" s="81">
        <v>37005</v>
      </c>
    </row>
    <row r="15391" spans="1:19" x14ac:dyDescent="0.2">
      <c r="A15391" t="s">
        <v>78</v>
      </c>
      <c r="B15391" t="s">
        <v>38</v>
      </c>
      <c r="C15391" t="s">
        <v>47</v>
      </c>
      <c r="D15391" t="s">
        <v>8</v>
      </c>
      <c r="E15391">
        <v>2013</v>
      </c>
      <c r="F15391">
        <v>5</v>
      </c>
      <c r="G15391">
        <v>1003.47</v>
      </c>
      <c r="H15391">
        <v>1003.47</v>
      </c>
      <c r="I15391">
        <v>54.104599999999998</v>
      </c>
      <c r="J15391">
        <v>1.034019</v>
      </c>
      <c r="K15391">
        <v>-1.3251489999999999</v>
      </c>
      <c r="L15391">
        <v>-0.5422401</v>
      </c>
      <c r="M15391">
        <v>0</v>
      </c>
      <c r="N15391">
        <v>0.5422401</v>
      </c>
      <c r="O15391">
        <v>1.3251489999999999</v>
      </c>
      <c r="P15391">
        <v>272.03616</v>
      </c>
      <c r="Q15391">
        <v>234.42608999999999</v>
      </c>
      <c r="R15391">
        <v>4</v>
      </c>
      <c r="S15391" s="81">
        <v>37005</v>
      </c>
    </row>
    <row r="15392" spans="1:19" x14ac:dyDescent="0.2">
      <c r="A15392" t="s">
        <v>78</v>
      </c>
      <c r="B15392" t="s">
        <v>38</v>
      </c>
      <c r="C15392" t="s">
        <v>47</v>
      </c>
      <c r="D15392" t="s">
        <v>8</v>
      </c>
      <c r="E15392">
        <v>2013</v>
      </c>
      <c r="F15392">
        <v>6</v>
      </c>
      <c r="G15392">
        <v>1061.7809999999999</v>
      </c>
      <c r="H15392">
        <v>1061.7809999999999</v>
      </c>
      <c r="I15392">
        <v>53.4679</v>
      </c>
      <c r="J15392">
        <v>1.033925</v>
      </c>
      <c r="K15392">
        <v>-1.3250280000000001</v>
      </c>
      <c r="L15392">
        <v>-0.54219070000000003</v>
      </c>
      <c r="M15392">
        <v>0</v>
      </c>
      <c r="N15392">
        <v>0.54219070000000003</v>
      </c>
      <c r="O15392">
        <v>1.3250280000000001</v>
      </c>
      <c r="P15392">
        <v>272.03616</v>
      </c>
      <c r="Q15392">
        <v>234.42608999999999</v>
      </c>
      <c r="R15392">
        <v>4</v>
      </c>
      <c r="S15392" s="81">
        <v>37005</v>
      </c>
    </row>
    <row r="15393" spans="1:19" x14ac:dyDescent="0.2">
      <c r="A15393" t="s">
        <v>78</v>
      </c>
      <c r="B15393" t="s">
        <v>38</v>
      </c>
      <c r="C15393" t="s">
        <v>47</v>
      </c>
      <c r="D15393" t="s">
        <v>8</v>
      </c>
      <c r="E15393">
        <v>2013</v>
      </c>
      <c r="F15393">
        <v>7</v>
      </c>
      <c r="G15393">
        <v>1145.08</v>
      </c>
      <c r="H15393">
        <v>1145.08</v>
      </c>
      <c r="I15393">
        <v>53.087299999999999</v>
      </c>
      <c r="J15393">
        <v>1.0331570000000001</v>
      </c>
      <c r="K15393">
        <v>-1.3240449999999999</v>
      </c>
      <c r="L15393">
        <v>-0.5417883</v>
      </c>
      <c r="M15393">
        <v>0</v>
      </c>
      <c r="N15393">
        <v>0.5417883</v>
      </c>
      <c r="O15393">
        <v>1.3240449999999999</v>
      </c>
      <c r="P15393">
        <v>272.03616</v>
      </c>
      <c r="Q15393">
        <v>234.42608999999999</v>
      </c>
      <c r="R15393">
        <v>4</v>
      </c>
      <c r="S15393" s="81">
        <v>37005</v>
      </c>
    </row>
    <row r="15394" spans="1:19" x14ac:dyDescent="0.2">
      <c r="A15394" t="s">
        <v>78</v>
      </c>
      <c r="B15394" t="s">
        <v>38</v>
      </c>
      <c r="C15394" t="s">
        <v>47</v>
      </c>
      <c r="D15394" t="s">
        <v>8</v>
      </c>
      <c r="E15394">
        <v>2013</v>
      </c>
      <c r="F15394">
        <v>8</v>
      </c>
      <c r="G15394">
        <v>1168.9359999999999</v>
      </c>
      <c r="H15394">
        <v>1168.9359999999999</v>
      </c>
      <c r="I15394">
        <v>56.4983</v>
      </c>
      <c r="J15394">
        <v>1.0341480000000001</v>
      </c>
      <c r="K15394">
        <v>-1.3253140000000001</v>
      </c>
      <c r="L15394">
        <v>-0.54230769999999995</v>
      </c>
      <c r="M15394">
        <v>0</v>
      </c>
      <c r="N15394">
        <v>0.54230769999999995</v>
      </c>
      <c r="O15394">
        <v>1.3253140000000001</v>
      </c>
      <c r="P15394">
        <v>272.03616</v>
      </c>
      <c r="Q15394">
        <v>234.42608999999999</v>
      </c>
      <c r="R15394">
        <v>4</v>
      </c>
      <c r="S15394" s="81">
        <v>37005</v>
      </c>
    </row>
    <row r="15395" spans="1:19" x14ac:dyDescent="0.2">
      <c r="A15395" t="s">
        <v>78</v>
      </c>
      <c r="B15395" t="s">
        <v>38</v>
      </c>
      <c r="C15395" t="s">
        <v>47</v>
      </c>
      <c r="D15395" t="s">
        <v>8</v>
      </c>
      <c r="E15395">
        <v>2013</v>
      </c>
      <c r="F15395">
        <v>9</v>
      </c>
      <c r="G15395">
        <v>1176.385</v>
      </c>
      <c r="H15395">
        <v>1176.385</v>
      </c>
      <c r="I15395">
        <v>61.453400000000002</v>
      </c>
      <c r="J15395">
        <v>1.035002</v>
      </c>
      <c r="K15395">
        <v>-1.326408</v>
      </c>
      <c r="L15395">
        <v>-0.5427556</v>
      </c>
      <c r="M15395">
        <v>0</v>
      </c>
      <c r="N15395">
        <v>0.5427556</v>
      </c>
      <c r="O15395">
        <v>1.326408</v>
      </c>
      <c r="P15395">
        <v>272.03616</v>
      </c>
      <c r="Q15395">
        <v>234.42608999999999</v>
      </c>
      <c r="R15395">
        <v>4</v>
      </c>
      <c r="S15395" s="81">
        <v>37005</v>
      </c>
    </row>
    <row r="15396" spans="1:19" x14ac:dyDescent="0.2">
      <c r="A15396" t="s">
        <v>78</v>
      </c>
      <c r="B15396" t="s">
        <v>38</v>
      </c>
      <c r="C15396" t="s">
        <v>47</v>
      </c>
      <c r="D15396" t="s">
        <v>8</v>
      </c>
      <c r="E15396">
        <v>2013</v>
      </c>
      <c r="F15396">
        <v>10</v>
      </c>
      <c r="G15396">
        <v>1170.3440000000001</v>
      </c>
      <c r="H15396">
        <v>1170.3440000000001</v>
      </c>
      <c r="I15396">
        <v>65.599999999999994</v>
      </c>
      <c r="J15396">
        <v>1.0346310000000001</v>
      </c>
      <c r="K15396">
        <v>-1.325933</v>
      </c>
      <c r="L15396">
        <v>-0.54256119999999997</v>
      </c>
      <c r="M15396">
        <v>0</v>
      </c>
      <c r="N15396">
        <v>0.54256119999999997</v>
      </c>
      <c r="O15396">
        <v>1.325933</v>
      </c>
      <c r="P15396">
        <v>272.03616</v>
      </c>
      <c r="Q15396">
        <v>234.42608999999999</v>
      </c>
      <c r="R15396">
        <v>4</v>
      </c>
      <c r="S15396" s="81">
        <v>37005</v>
      </c>
    </row>
    <row r="15397" spans="1:19" x14ac:dyDescent="0.2">
      <c r="A15397" t="s">
        <v>78</v>
      </c>
      <c r="B15397" t="s">
        <v>38</v>
      </c>
      <c r="C15397" t="s">
        <v>47</v>
      </c>
      <c r="D15397" t="s">
        <v>8</v>
      </c>
      <c r="E15397">
        <v>2013</v>
      </c>
      <c r="F15397">
        <v>11</v>
      </c>
      <c r="G15397">
        <v>1159.606</v>
      </c>
      <c r="H15397">
        <v>1159.606</v>
      </c>
      <c r="I15397">
        <v>69.881900000000002</v>
      </c>
      <c r="J15397">
        <v>1.034462</v>
      </c>
      <c r="K15397">
        <v>-1.3257159999999999</v>
      </c>
      <c r="L15397">
        <v>-0.54247219999999996</v>
      </c>
      <c r="M15397">
        <v>0</v>
      </c>
      <c r="N15397">
        <v>0.54247219999999996</v>
      </c>
      <c r="O15397">
        <v>1.3257159999999999</v>
      </c>
      <c r="P15397">
        <v>272.03616</v>
      </c>
      <c r="Q15397">
        <v>234.42608999999999</v>
      </c>
      <c r="R15397">
        <v>4</v>
      </c>
      <c r="S15397" s="81">
        <v>37005</v>
      </c>
    </row>
    <row r="15398" spans="1:19" x14ac:dyDescent="0.2">
      <c r="A15398" t="s">
        <v>78</v>
      </c>
      <c r="B15398" t="s">
        <v>38</v>
      </c>
      <c r="C15398" t="s">
        <v>47</v>
      </c>
      <c r="D15398" t="s">
        <v>8</v>
      </c>
      <c r="E15398">
        <v>2013</v>
      </c>
      <c r="F15398">
        <v>12</v>
      </c>
      <c r="G15398">
        <v>1169.1690000000001</v>
      </c>
      <c r="H15398">
        <v>1104.3630000000001</v>
      </c>
      <c r="I15398">
        <v>73.268500000000003</v>
      </c>
      <c r="J15398">
        <v>1.0330539999999999</v>
      </c>
      <c r="K15398">
        <v>63.482239999999997</v>
      </c>
      <c r="L15398">
        <v>64.264420000000001</v>
      </c>
      <c r="M15398">
        <v>64.806150000000002</v>
      </c>
      <c r="N15398">
        <v>65.347890000000007</v>
      </c>
      <c r="O15398">
        <v>66.130070000000003</v>
      </c>
      <c r="P15398">
        <v>272.03616</v>
      </c>
      <c r="Q15398">
        <v>234.42608999999999</v>
      </c>
      <c r="R15398">
        <v>4</v>
      </c>
      <c r="S15398" s="81">
        <v>37005</v>
      </c>
    </row>
    <row r="15399" spans="1:19" x14ac:dyDescent="0.2">
      <c r="A15399" t="s">
        <v>78</v>
      </c>
      <c r="B15399" t="s">
        <v>38</v>
      </c>
      <c r="C15399" t="s">
        <v>47</v>
      </c>
      <c r="D15399" t="s">
        <v>8</v>
      </c>
      <c r="E15399">
        <v>2013</v>
      </c>
      <c r="F15399">
        <v>13</v>
      </c>
      <c r="G15399">
        <v>1173.3030000000001</v>
      </c>
      <c r="H15399">
        <v>732.02110000000005</v>
      </c>
      <c r="I15399">
        <v>76.212000000000003</v>
      </c>
      <c r="J15399">
        <v>1.0347820000000001</v>
      </c>
      <c r="K15399">
        <v>439.9554</v>
      </c>
      <c r="L15399">
        <v>440.7389</v>
      </c>
      <c r="M15399">
        <v>441.28149999999999</v>
      </c>
      <c r="N15399">
        <v>441.82409999999999</v>
      </c>
      <c r="O15399">
        <v>442.60759999999999</v>
      </c>
      <c r="P15399">
        <v>272.03616</v>
      </c>
      <c r="Q15399">
        <v>234.42608999999999</v>
      </c>
      <c r="R15399">
        <v>4</v>
      </c>
      <c r="S15399" s="81">
        <v>37005</v>
      </c>
    </row>
    <row r="15400" spans="1:19" x14ac:dyDescent="0.2">
      <c r="A15400" t="s">
        <v>78</v>
      </c>
      <c r="B15400" t="s">
        <v>38</v>
      </c>
      <c r="C15400" t="s">
        <v>47</v>
      </c>
      <c r="D15400" t="s">
        <v>8</v>
      </c>
      <c r="E15400">
        <v>2013</v>
      </c>
      <c r="F15400">
        <v>14</v>
      </c>
      <c r="G15400">
        <v>1169.232</v>
      </c>
      <c r="H15400">
        <v>249.04079999999999</v>
      </c>
      <c r="I15400">
        <v>78.438699999999997</v>
      </c>
      <c r="J15400">
        <v>1.045906</v>
      </c>
      <c r="K15400">
        <v>918.85109999999997</v>
      </c>
      <c r="L15400">
        <v>919.64300000000003</v>
      </c>
      <c r="M15400">
        <v>920.19150000000002</v>
      </c>
      <c r="N15400">
        <v>920.73990000000003</v>
      </c>
      <c r="O15400">
        <v>921.53189999999995</v>
      </c>
      <c r="P15400">
        <v>272.03616</v>
      </c>
      <c r="Q15400">
        <v>234.42608999999999</v>
      </c>
      <c r="R15400">
        <v>4</v>
      </c>
      <c r="S15400" s="81">
        <v>37005</v>
      </c>
    </row>
    <row r="15401" spans="1:19" x14ac:dyDescent="0.2">
      <c r="A15401" t="s">
        <v>78</v>
      </c>
      <c r="B15401" t="s">
        <v>38</v>
      </c>
      <c r="C15401" t="s">
        <v>47</v>
      </c>
      <c r="D15401" t="s">
        <v>8</v>
      </c>
      <c r="E15401">
        <v>2013</v>
      </c>
      <c r="F15401">
        <v>15</v>
      </c>
      <c r="G15401">
        <v>1140.18</v>
      </c>
      <c r="H15401">
        <v>245.78030000000001</v>
      </c>
      <c r="I15401">
        <v>80.158600000000007</v>
      </c>
      <c r="J15401">
        <v>1.030939</v>
      </c>
      <c r="K15401">
        <v>893.07820000000004</v>
      </c>
      <c r="L15401">
        <v>893.85879999999997</v>
      </c>
      <c r="M15401">
        <v>894.39940000000001</v>
      </c>
      <c r="N15401">
        <v>894.94</v>
      </c>
      <c r="O15401">
        <v>895.72059999999999</v>
      </c>
      <c r="P15401">
        <v>272.03616</v>
      </c>
      <c r="Q15401">
        <v>234.42608999999999</v>
      </c>
      <c r="R15401">
        <v>4</v>
      </c>
      <c r="S15401" s="81">
        <v>37005</v>
      </c>
    </row>
    <row r="15402" spans="1:19" x14ac:dyDescent="0.2">
      <c r="A15402" t="s">
        <v>78</v>
      </c>
      <c r="B15402" t="s">
        <v>38</v>
      </c>
      <c r="C15402" t="s">
        <v>47</v>
      </c>
      <c r="D15402" t="s">
        <v>8</v>
      </c>
      <c r="E15402">
        <v>2013</v>
      </c>
      <c r="F15402">
        <v>16</v>
      </c>
      <c r="G15402">
        <v>1076.8989999999999</v>
      </c>
      <c r="H15402">
        <v>240.9452</v>
      </c>
      <c r="I15402">
        <v>81.236699999999999</v>
      </c>
      <c r="J15402">
        <v>1.0287569999999999</v>
      </c>
      <c r="K15402">
        <v>834.63499999999999</v>
      </c>
      <c r="L15402">
        <v>835.41390000000001</v>
      </c>
      <c r="M15402">
        <v>835.95339999999999</v>
      </c>
      <c r="N15402">
        <v>836.49289999999996</v>
      </c>
      <c r="O15402">
        <v>837.27179999999998</v>
      </c>
      <c r="P15402">
        <v>272.03616</v>
      </c>
      <c r="Q15402">
        <v>234.42608999999999</v>
      </c>
      <c r="R15402">
        <v>4</v>
      </c>
      <c r="S15402" s="81">
        <v>37005</v>
      </c>
    </row>
    <row r="15403" spans="1:19" x14ac:dyDescent="0.2">
      <c r="A15403" t="s">
        <v>78</v>
      </c>
      <c r="B15403" t="s">
        <v>38</v>
      </c>
      <c r="C15403" t="s">
        <v>47</v>
      </c>
      <c r="D15403" t="s">
        <v>8</v>
      </c>
      <c r="E15403">
        <v>2013</v>
      </c>
      <c r="F15403">
        <v>17</v>
      </c>
      <c r="G15403">
        <v>1068.6289999999999</v>
      </c>
      <c r="H15403">
        <v>236.79750000000001</v>
      </c>
      <c r="I15403">
        <v>81.337400000000002</v>
      </c>
      <c r="J15403">
        <v>1.031318</v>
      </c>
      <c r="K15403">
        <v>830.50940000000003</v>
      </c>
      <c r="L15403">
        <v>831.2903</v>
      </c>
      <c r="M15403">
        <v>831.83109999999999</v>
      </c>
      <c r="N15403">
        <v>832.37189999999998</v>
      </c>
      <c r="O15403">
        <v>833.15279999999996</v>
      </c>
      <c r="P15403">
        <v>272.03616</v>
      </c>
      <c r="Q15403">
        <v>234.42608999999999</v>
      </c>
      <c r="R15403">
        <v>4</v>
      </c>
      <c r="S15403" s="81">
        <v>37005</v>
      </c>
    </row>
    <row r="15404" spans="1:19" x14ac:dyDescent="0.2">
      <c r="A15404" t="s">
        <v>78</v>
      </c>
      <c r="B15404" t="s">
        <v>38</v>
      </c>
      <c r="C15404" t="s">
        <v>47</v>
      </c>
      <c r="D15404" t="s">
        <v>8</v>
      </c>
      <c r="E15404">
        <v>2013</v>
      </c>
      <c r="F15404">
        <v>18</v>
      </c>
      <c r="G15404">
        <v>1058.9069999999999</v>
      </c>
      <c r="H15404">
        <v>232.13200000000001</v>
      </c>
      <c r="I15404">
        <v>80.9803</v>
      </c>
      <c r="J15404">
        <v>1.0293140000000001</v>
      </c>
      <c r="K15404">
        <v>825.45609999999999</v>
      </c>
      <c r="L15404">
        <v>826.23540000000003</v>
      </c>
      <c r="M15404">
        <v>826.77509999999995</v>
      </c>
      <c r="N15404">
        <v>827.31489999999997</v>
      </c>
      <c r="O15404">
        <v>828.0942</v>
      </c>
      <c r="P15404">
        <v>272.03616</v>
      </c>
      <c r="Q15404">
        <v>234.42608999999999</v>
      </c>
      <c r="R15404">
        <v>4</v>
      </c>
      <c r="S15404" s="81">
        <v>37005</v>
      </c>
    </row>
    <row r="15405" spans="1:19" x14ac:dyDescent="0.2">
      <c r="A15405" t="s">
        <v>78</v>
      </c>
      <c r="B15405" t="s">
        <v>38</v>
      </c>
      <c r="C15405" t="s">
        <v>47</v>
      </c>
      <c r="D15405" t="s">
        <v>8</v>
      </c>
      <c r="E15405">
        <v>2013</v>
      </c>
      <c r="F15405">
        <v>19</v>
      </c>
      <c r="G15405">
        <v>1068.241</v>
      </c>
      <c r="H15405">
        <v>550.71190000000001</v>
      </c>
      <c r="I15405">
        <v>79.248800000000003</v>
      </c>
      <c r="J15405">
        <v>1.0311539999999999</v>
      </c>
      <c r="K15405">
        <v>516.20749999999998</v>
      </c>
      <c r="L15405">
        <v>516.98820000000001</v>
      </c>
      <c r="M15405">
        <v>517.52890000000002</v>
      </c>
      <c r="N15405">
        <v>518.06960000000004</v>
      </c>
      <c r="O15405">
        <v>518.85040000000004</v>
      </c>
      <c r="P15405">
        <v>272.03616</v>
      </c>
      <c r="Q15405">
        <v>234.42608999999999</v>
      </c>
      <c r="R15405">
        <v>4</v>
      </c>
      <c r="S15405" s="81">
        <v>37005</v>
      </c>
    </row>
    <row r="15406" spans="1:19" x14ac:dyDescent="0.2">
      <c r="A15406" t="s">
        <v>78</v>
      </c>
      <c r="B15406" t="s">
        <v>38</v>
      </c>
      <c r="C15406" t="s">
        <v>47</v>
      </c>
      <c r="D15406" t="s">
        <v>8</v>
      </c>
      <c r="E15406">
        <v>2013</v>
      </c>
      <c r="F15406">
        <v>20</v>
      </c>
      <c r="G15406">
        <v>1073.7929999999999</v>
      </c>
      <c r="H15406">
        <v>873.73389999999995</v>
      </c>
      <c r="I15406">
        <v>75.678600000000003</v>
      </c>
      <c r="J15406">
        <v>1.0319579999999999</v>
      </c>
      <c r="K15406">
        <v>198.73689999999999</v>
      </c>
      <c r="L15406">
        <v>199.51820000000001</v>
      </c>
      <c r="M15406">
        <v>200.05940000000001</v>
      </c>
      <c r="N15406">
        <v>200.60050000000001</v>
      </c>
      <c r="O15406">
        <v>201.3819</v>
      </c>
      <c r="P15406">
        <v>272.03616</v>
      </c>
      <c r="Q15406">
        <v>234.42608999999999</v>
      </c>
      <c r="R15406">
        <v>4</v>
      </c>
      <c r="S15406" s="81">
        <v>37005</v>
      </c>
    </row>
    <row r="15407" spans="1:19" x14ac:dyDescent="0.2">
      <c r="A15407" t="s">
        <v>78</v>
      </c>
      <c r="B15407" t="s">
        <v>38</v>
      </c>
      <c r="C15407" t="s">
        <v>47</v>
      </c>
      <c r="D15407" t="s">
        <v>8</v>
      </c>
      <c r="E15407">
        <v>2013</v>
      </c>
      <c r="F15407">
        <v>21</v>
      </c>
      <c r="G15407">
        <v>1074.973</v>
      </c>
      <c r="H15407">
        <v>987.1</v>
      </c>
      <c r="I15407">
        <v>71.8947</v>
      </c>
      <c r="J15407">
        <v>1.0320009999999999</v>
      </c>
      <c r="K15407">
        <v>86.550060000000002</v>
      </c>
      <c r="L15407">
        <v>87.331440000000001</v>
      </c>
      <c r="M15407">
        <v>87.872619999999998</v>
      </c>
      <c r="N15407">
        <v>88.413799999999995</v>
      </c>
      <c r="O15407">
        <v>89.195179999999993</v>
      </c>
      <c r="P15407">
        <v>272.03616</v>
      </c>
      <c r="Q15407">
        <v>234.42608999999999</v>
      </c>
      <c r="R15407">
        <v>4</v>
      </c>
      <c r="S15407" s="81">
        <v>37005</v>
      </c>
    </row>
    <row r="15408" spans="1:19" x14ac:dyDescent="0.2">
      <c r="A15408" t="s">
        <v>78</v>
      </c>
      <c r="B15408" t="s">
        <v>38</v>
      </c>
      <c r="C15408" t="s">
        <v>47</v>
      </c>
      <c r="D15408" t="s">
        <v>8</v>
      </c>
      <c r="E15408">
        <v>2013</v>
      </c>
      <c r="F15408">
        <v>22</v>
      </c>
      <c r="G15408">
        <v>1073.414</v>
      </c>
      <c r="H15408">
        <v>1021.62</v>
      </c>
      <c r="I15408">
        <v>68.925700000000006</v>
      </c>
      <c r="J15408">
        <v>1.0343659999999999</v>
      </c>
      <c r="K15408">
        <v>50.468719999999998</v>
      </c>
      <c r="L15408">
        <v>51.251890000000003</v>
      </c>
      <c r="M15408">
        <v>51.794310000000003</v>
      </c>
      <c r="N15408">
        <v>52.336730000000003</v>
      </c>
      <c r="O15408">
        <v>53.119900000000001</v>
      </c>
      <c r="P15408">
        <v>272.03616</v>
      </c>
      <c r="Q15408">
        <v>234.42608999999999</v>
      </c>
      <c r="R15408">
        <v>4</v>
      </c>
      <c r="S15408" s="81">
        <v>37005</v>
      </c>
    </row>
    <row r="15409" spans="1:19" x14ac:dyDescent="0.2">
      <c r="A15409" t="s">
        <v>78</v>
      </c>
      <c r="B15409" t="s">
        <v>38</v>
      </c>
      <c r="C15409" t="s">
        <v>47</v>
      </c>
      <c r="D15409" t="s">
        <v>8</v>
      </c>
      <c r="E15409">
        <v>2013</v>
      </c>
      <c r="F15409">
        <v>23</v>
      </c>
      <c r="G15409">
        <v>1068.83</v>
      </c>
      <c r="H15409">
        <v>1014.225</v>
      </c>
      <c r="I15409">
        <v>66.390199999999993</v>
      </c>
      <c r="J15409">
        <v>1.0343309999999999</v>
      </c>
      <c r="K15409">
        <v>53.27937</v>
      </c>
      <c r="L15409">
        <v>54.062519999999999</v>
      </c>
      <c r="M15409">
        <v>54.60492</v>
      </c>
      <c r="N15409">
        <v>55.147320000000001</v>
      </c>
      <c r="O15409">
        <v>55.93047</v>
      </c>
      <c r="P15409">
        <v>272.03616</v>
      </c>
      <c r="Q15409">
        <v>234.42608999999999</v>
      </c>
      <c r="R15409">
        <v>4</v>
      </c>
      <c r="S15409" s="81">
        <v>37005</v>
      </c>
    </row>
    <row r="15410" spans="1:19" x14ac:dyDescent="0.2">
      <c r="A15410" t="s">
        <v>78</v>
      </c>
      <c r="B15410" t="s">
        <v>38</v>
      </c>
      <c r="C15410" t="s">
        <v>47</v>
      </c>
      <c r="D15410" t="s">
        <v>8</v>
      </c>
      <c r="E15410">
        <v>2013</v>
      </c>
      <c r="F15410">
        <v>24</v>
      </c>
      <c r="G15410">
        <v>1057.0329999999999</v>
      </c>
      <c r="H15410">
        <v>1018.24</v>
      </c>
      <c r="I15410">
        <v>64.309399999999997</v>
      </c>
      <c r="J15410">
        <v>1.037409</v>
      </c>
      <c r="K15410">
        <v>37.462989999999998</v>
      </c>
      <c r="L15410">
        <v>38.248460000000001</v>
      </c>
      <c r="M15410">
        <v>38.792479999999998</v>
      </c>
      <c r="N15410">
        <v>39.336500000000001</v>
      </c>
      <c r="O15410">
        <v>40.121969999999997</v>
      </c>
      <c r="P15410">
        <v>272.03616</v>
      </c>
      <c r="Q15410">
        <v>234.42608999999999</v>
      </c>
      <c r="R15410">
        <v>4</v>
      </c>
      <c r="S15410" s="81">
        <v>37005</v>
      </c>
    </row>
    <row r="15411" spans="1:19" x14ac:dyDescent="0.2">
      <c r="A15411" t="s">
        <v>78</v>
      </c>
      <c r="B15411" t="s">
        <v>38</v>
      </c>
      <c r="C15411" t="s">
        <v>47</v>
      </c>
      <c r="D15411" t="s">
        <v>9</v>
      </c>
      <c r="E15411">
        <v>2013</v>
      </c>
      <c r="F15411">
        <v>1</v>
      </c>
      <c r="G15411">
        <v>1032.425</v>
      </c>
      <c r="H15411">
        <v>1032.425</v>
      </c>
      <c r="I15411">
        <v>66.5411</v>
      </c>
      <c r="J15411">
        <v>1.009657</v>
      </c>
      <c r="K15411">
        <v>-1.293928</v>
      </c>
      <c r="L15411">
        <v>-0.52946470000000001</v>
      </c>
      <c r="M15411">
        <v>0</v>
      </c>
      <c r="N15411">
        <v>0.52946470000000001</v>
      </c>
      <c r="O15411">
        <v>1.293928</v>
      </c>
      <c r="P15411">
        <v>273.91692999999998</v>
      </c>
      <c r="Q15411">
        <v>234.40494000000001</v>
      </c>
      <c r="R15411">
        <v>5</v>
      </c>
      <c r="S15411" s="81">
        <v>38854</v>
      </c>
    </row>
    <row r="15412" spans="1:19" x14ac:dyDescent="0.2">
      <c r="A15412" t="s">
        <v>78</v>
      </c>
      <c r="B15412" t="s">
        <v>38</v>
      </c>
      <c r="C15412" t="s">
        <v>47</v>
      </c>
      <c r="D15412" t="s">
        <v>9</v>
      </c>
      <c r="E15412">
        <v>2013</v>
      </c>
      <c r="F15412">
        <v>2</v>
      </c>
      <c r="G15412">
        <v>1010.856</v>
      </c>
      <c r="H15412">
        <v>1010.856</v>
      </c>
      <c r="I15412">
        <v>65.028899999999993</v>
      </c>
      <c r="J15412">
        <v>1.0096529999999999</v>
      </c>
      <c r="K15412">
        <v>-1.2939229999999999</v>
      </c>
      <c r="L15412">
        <v>-0.52946280000000001</v>
      </c>
      <c r="M15412">
        <v>0</v>
      </c>
      <c r="N15412">
        <v>0.52946280000000001</v>
      </c>
      <c r="O15412">
        <v>1.2939229999999999</v>
      </c>
      <c r="P15412">
        <v>273.91692999999998</v>
      </c>
      <c r="Q15412">
        <v>234.40494000000001</v>
      </c>
      <c r="R15412">
        <v>5</v>
      </c>
      <c r="S15412" s="81">
        <v>38854</v>
      </c>
    </row>
    <row r="15413" spans="1:19" x14ac:dyDescent="0.2">
      <c r="A15413" t="s">
        <v>78</v>
      </c>
      <c r="B15413" t="s">
        <v>38</v>
      </c>
      <c r="C15413" t="s">
        <v>47</v>
      </c>
      <c r="D15413" t="s">
        <v>9</v>
      </c>
      <c r="E15413">
        <v>2013</v>
      </c>
      <c r="F15413">
        <v>3</v>
      </c>
      <c r="G15413">
        <v>1003.647</v>
      </c>
      <c r="H15413">
        <v>1003.647</v>
      </c>
      <c r="I15413">
        <v>64.004900000000006</v>
      </c>
      <c r="J15413">
        <v>1.009595</v>
      </c>
      <c r="K15413">
        <v>-1.2938480000000001</v>
      </c>
      <c r="L15413">
        <v>-0.52943209999999996</v>
      </c>
      <c r="M15413">
        <v>0</v>
      </c>
      <c r="N15413">
        <v>0.52943209999999996</v>
      </c>
      <c r="O15413">
        <v>1.2938480000000001</v>
      </c>
      <c r="P15413">
        <v>273.91692999999998</v>
      </c>
      <c r="Q15413">
        <v>234.40494000000001</v>
      </c>
      <c r="R15413">
        <v>5</v>
      </c>
      <c r="S15413" s="81">
        <v>38854</v>
      </c>
    </row>
    <row r="15414" spans="1:19" x14ac:dyDescent="0.2">
      <c r="A15414" t="s">
        <v>78</v>
      </c>
      <c r="B15414" t="s">
        <v>38</v>
      </c>
      <c r="C15414" t="s">
        <v>47</v>
      </c>
      <c r="D15414" t="s">
        <v>9</v>
      </c>
      <c r="E15414">
        <v>2013</v>
      </c>
      <c r="F15414">
        <v>4</v>
      </c>
      <c r="G15414">
        <v>1013.953</v>
      </c>
      <c r="H15414">
        <v>1013.953</v>
      </c>
      <c r="I15414">
        <v>62.7136</v>
      </c>
      <c r="J15414">
        <v>1.0084820000000001</v>
      </c>
      <c r="K15414">
        <v>-1.292421</v>
      </c>
      <c r="L15414">
        <v>-0.52884830000000005</v>
      </c>
      <c r="M15414">
        <v>0</v>
      </c>
      <c r="N15414">
        <v>0.52884830000000005</v>
      </c>
      <c r="O15414">
        <v>1.292421</v>
      </c>
      <c r="P15414">
        <v>273.91692999999998</v>
      </c>
      <c r="Q15414">
        <v>234.40494000000001</v>
      </c>
      <c r="R15414">
        <v>5</v>
      </c>
      <c r="S15414" s="81">
        <v>38854</v>
      </c>
    </row>
    <row r="15415" spans="1:19" x14ac:dyDescent="0.2">
      <c r="A15415" t="s">
        <v>78</v>
      </c>
      <c r="B15415" t="s">
        <v>38</v>
      </c>
      <c r="C15415" t="s">
        <v>47</v>
      </c>
      <c r="D15415" t="s">
        <v>9</v>
      </c>
      <c r="E15415">
        <v>2013</v>
      </c>
      <c r="F15415">
        <v>5</v>
      </c>
      <c r="G15415">
        <v>1033.193</v>
      </c>
      <c r="H15415">
        <v>1033.193</v>
      </c>
      <c r="I15415">
        <v>62.160400000000003</v>
      </c>
      <c r="J15415">
        <v>1.0096339999999999</v>
      </c>
      <c r="K15415">
        <v>-1.293898</v>
      </c>
      <c r="L15415">
        <v>-0.5294527</v>
      </c>
      <c r="M15415">
        <v>0</v>
      </c>
      <c r="N15415">
        <v>0.5294527</v>
      </c>
      <c r="O15415">
        <v>1.293898</v>
      </c>
      <c r="P15415">
        <v>273.91692999999998</v>
      </c>
      <c r="Q15415">
        <v>234.40494000000001</v>
      </c>
      <c r="R15415">
        <v>5</v>
      </c>
      <c r="S15415" s="81">
        <v>38854</v>
      </c>
    </row>
    <row r="15416" spans="1:19" x14ac:dyDescent="0.2">
      <c r="A15416" t="s">
        <v>78</v>
      </c>
      <c r="B15416" t="s">
        <v>38</v>
      </c>
      <c r="C15416" t="s">
        <v>47</v>
      </c>
      <c r="D15416" t="s">
        <v>9</v>
      </c>
      <c r="E15416">
        <v>2013</v>
      </c>
      <c r="F15416">
        <v>6</v>
      </c>
      <c r="G15416">
        <v>1071.3820000000001</v>
      </c>
      <c r="H15416">
        <v>1071.3820000000001</v>
      </c>
      <c r="I15416">
        <v>61.317900000000002</v>
      </c>
      <c r="J15416">
        <v>1.0111790000000001</v>
      </c>
      <c r="K15416">
        <v>-1.295879</v>
      </c>
      <c r="L15416">
        <v>-0.53026300000000004</v>
      </c>
      <c r="M15416">
        <v>0</v>
      </c>
      <c r="N15416">
        <v>0.53026300000000004</v>
      </c>
      <c r="O15416">
        <v>1.295879</v>
      </c>
      <c r="P15416">
        <v>273.91692999999998</v>
      </c>
      <c r="Q15416">
        <v>234.40494000000001</v>
      </c>
      <c r="R15416">
        <v>5</v>
      </c>
      <c r="S15416" s="81">
        <v>38854</v>
      </c>
    </row>
    <row r="15417" spans="1:19" x14ac:dyDescent="0.2">
      <c r="A15417" t="s">
        <v>78</v>
      </c>
      <c r="B15417" t="s">
        <v>38</v>
      </c>
      <c r="C15417" t="s">
        <v>47</v>
      </c>
      <c r="D15417" t="s">
        <v>9</v>
      </c>
      <c r="E15417">
        <v>2013</v>
      </c>
      <c r="F15417">
        <v>7</v>
      </c>
      <c r="G15417">
        <v>1138.57</v>
      </c>
      <c r="H15417">
        <v>1138.57</v>
      </c>
      <c r="I15417">
        <v>61.124299999999998</v>
      </c>
      <c r="J15417">
        <v>1.011822</v>
      </c>
      <c r="K15417">
        <v>-1.296702</v>
      </c>
      <c r="L15417">
        <v>-0.53059979999999995</v>
      </c>
      <c r="M15417">
        <v>0</v>
      </c>
      <c r="N15417">
        <v>0.53059979999999995</v>
      </c>
      <c r="O15417">
        <v>1.296702</v>
      </c>
      <c r="P15417">
        <v>273.91692999999998</v>
      </c>
      <c r="Q15417">
        <v>234.40494000000001</v>
      </c>
      <c r="R15417">
        <v>5</v>
      </c>
      <c r="S15417" s="81">
        <v>38854</v>
      </c>
    </row>
    <row r="15418" spans="1:19" x14ac:dyDescent="0.2">
      <c r="A15418" t="s">
        <v>78</v>
      </c>
      <c r="B15418" t="s">
        <v>38</v>
      </c>
      <c r="C15418" t="s">
        <v>47</v>
      </c>
      <c r="D15418" t="s">
        <v>9</v>
      </c>
      <c r="E15418">
        <v>2013</v>
      </c>
      <c r="F15418">
        <v>8</v>
      </c>
      <c r="G15418">
        <v>1163.9849999999999</v>
      </c>
      <c r="H15418">
        <v>1163.9849999999999</v>
      </c>
      <c r="I15418">
        <v>62.884399999999999</v>
      </c>
      <c r="J15418">
        <v>1.0129189999999999</v>
      </c>
      <c r="K15418">
        <v>-1.298108</v>
      </c>
      <c r="L15418">
        <v>-0.53117510000000001</v>
      </c>
      <c r="M15418">
        <v>0</v>
      </c>
      <c r="N15418">
        <v>0.53117510000000001</v>
      </c>
      <c r="O15418">
        <v>1.298108</v>
      </c>
      <c r="P15418">
        <v>273.91692999999998</v>
      </c>
      <c r="Q15418">
        <v>234.40494000000001</v>
      </c>
      <c r="R15418">
        <v>5</v>
      </c>
      <c r="S15418" s="81">
        <v>38854</v>
      </c>
    </row>
    <row r="15419" spans="1:19" x14ac:dyDescent="0.2">
      <c r="A15419" t="s">
        <v>78</v>
      </c>
      <c r="B15419" t="s">
        <v>38</v>
      </c>
      <c r="C15419" t="s">
        <v>47</v>
      </c>
      <c r="D15419" t="s">
        <v>9</v>
      </c>
      <c r="E15419">
        <v>2013</v>
      </c>
      <c r="F15419">
        <v>9</v>
      </c>
      <c r="G15419">
        <v>1171.1769999999999</v>
      </c>
      <c r="H15419">
        <v>1171.1769999999999</v>
      </c>
      <c r="I15419">
        <v>66.074600000000004</v>
      </c>
      <c r="J15419">
        <v>1.014421</v>
      </c>
      <c r="K15419">
        <v>-1.300033</v>
      </c>
      <c r="L15419">
        <v>-0.53196279999999996</v>
      </c>
      <c r="M15419">
        <v>0</v>
      </c>
      <c r="N15419">
        <v>0.53196279999999996</v>
      </c>
      <c r="O15419">
        <v>1.300033</v>
      </c>
      <c r="P15419">
        <v>273.91692999999998</v>
      </c>
      <c r="Q15419">
        <v>234.40494000000001</v>
      </c>
      <c r="R15419">
        <v>5</v>
      </c>
      <c r="S15419" s="81">
        <v>38854</v>
      </c>
    </row>
    <row r="15420" spans="1:19" x14ac:dyDescent="0.2">
      <c r="A15420" t="s">
        <v>78</v>
      </c>
      <c r="B15420" t="s">
        <v>38</v>
      </c>
      <c r="C15420" t="s">
        <v>47</v>
      </c>
      <c r="D15420" t="s">
        <v>9</v>
      </c>
      <c r="E15420">
        <v>2013</v>
      </c>
      <c r="F15420">
        <v>10</v>
      </c>
      <c r="G15420">
        <v>1184.673</v>
      </c>
      <c r="H15420">
        <v>1184.673</v>
      </c>
      <c r="I15420">
        <v>69.832300000000004</v>
      </c>
      <c r="J15420">
        <v>1.0145759999999999</v>
      </c>
      <c r="K15420">
        <v>-1.3002320000000001</v>
      </c>
      <c r="L15420">
        <v>-0.53204439999999997</v>
      </c>
      <c r="M15420">
        <v>0</v>
      </c>
      <c r="N15420">
        <v>0.53204439999999997</v>
      </c>
      <c r="O15420">
        <v>1.3002320000000001</v>
      </c>
      <c r="P15420">
        <v>273.91692999999998</v>
      </c>
      <c r="Q15420">
        <v>234.40494000000001</v>
      </c>
      <c r="R15420">
        <v>5</v>
      </c>
      <c r="S15420" s="81">
        <v>38854</v>
      </c>
    </row>
    <row r="15421" spans="1:19" x14ac:dyDescent="0.2">
      <c r="A15421" t="s">
        <v>78</v>
      </c>
      <c r="B15421" t="s">
        <v>38</v>
      </c>
      <c r="C15421" t="s">
        <v>47</v>
      </c>
      <c r="D15421" t="s">
        <v>9</v>
      </c>
      <c r="E15421">
        <v>2013</v>
      </c>
      <c r="F15421">
        <v>11</v>
      </c>
      <c r="G15421">
        <v>1175.405</v>
      </c>
      <c r="H15421">
        <v>1175.405</v>
      </c>
      <c r="I15421">
        <v>73.579800000000006</v>
      </c>
      <c r="J15421">
        <v>1.014956</v>
      </c>
      <c r="K15421">
        <v>-1.300718</v>
      </c>
      <c r="L15421">
        <v>-0.53224329999999997</v>
      </c>
      <c r="M15421">
        <v>0</v>
      </c>
      <c r="N15421">
        <v>0.53224329999999997</v>
      </c>
      <c r="O15421">
        <v>1.300718</v>
      </c>
      <c r="P15421">
        <v>273.91692999999998</v>
      </c>
      <c r="Q15421">
        <v>234.40494000000001</v>
      </c>
      <c r="R15421">
        <v>5</v>
      </c>
      <c r="S15421" s="81">
        <v>38854</v>
      </c>
    </row>
    <row r="15422" spans="1:19" x14ac:dyDescent="0.2">
      <c r="A15422" t="s">
        <v>78</v>
      </c>
      <c r="B15422" t="s">
        <v>38</v>
      </c>
      <c r="C15422" t="s">
        <v>47</v>
      </c>
      <c r="D15422" t="s">
        <v>9</v>
      </c>
      <c r="E15422">
        <v>2013</v>
      </c>
      <c r="F15422">
        <v>12</v>
      </c>
      <c r="G15422">
        <v>1171.8009999999999</v>
      </c>
      <c r="H15422">
        <v>1119.6659999999999</v>
      </c>
      <c r="I15422">
        <v>76.954999999999998</v>
      </c>
      <c r="J15422">
        <v>1.012575</v>
      </c>
      <c r="K15422">
        <v>50.836979999999997</v>
      </c>
      <c r="L15422">
        <v>51.603650000000002</v>
      </c>
      <c r="M15422">
        <v>52.134639999999997</v>
      </c>
      <c r="N15422">
        <v>52.665640000000003</v>
      </c>
      <c r="O15422">
        <v>53.432310000000001</v>
      </c>
      <c r="P15422">
        <v>273.91692999999998</v>
      </c>
      <c r="Q15422">
        <v>234.40494000000001</v>
      </c>
      <c r="R15422">
        <v>5</v>
      </c>
      <c r="S15422" s="81">
        <v>38854</v>
      </c>
    </row>
    <row r="15423" spans="1:19" x14ac:dyDescent="0.2">
      <c r="A15423" t="s">
        <v>78</v>
      </c>
      <c r="B15423" t="s">
        <v>38</v>
      </c>
      <c r="C15423" t="s">
        <v>47</v>
      </c>
      <c r="D15423" t="s">
        <v>9</v>
      </c>
      <c r="E15423">
        <v>2013</v>
      </c>
      <c r="F15423">
        <v>13</v>
      </c>
      <c r="G15423">
        <v>1144.0429999999999</v>
      </c>
      <c r="H15423">
        <v>738.57039999999995</v>
      </c>
      <c r="I15423">
        <v>79.807400000000001</v>
      </c>
      <c r="J15423">
        <v>1.0124059999999999</v>
      </c>
      <c r="K15423">
        <v>404.17559999999997</v>
      </c>
      <c r="L15423">
        <v>404.94220000000001</v>
      </c>
      <c r="M15423">
        <v>405.47309999999999</v>
      </c>
      <c r="N15423">
        <v>406.00400000000002</v>
      </c>
      <c r="O15423">
        <v>406.77050000000003</v>
      </c>
      <c r="P15423">
        <v>273.91692999999998</v>
      </c>
      <c r="Q15423">
        <v>234.40494000000001</v>
      </c>
      <c r="R15423">
        <v>5</v>
      </c>
      <c r="S15423" s="81">
        <v>38854</v>
      </c>
    </row>
    <row r="15424" spans="1:19" x14ac:dyDescent="0.2">
      <c r="A15424" t="s">
        <v>78</v>
      </c>
      <c r="B15424" t="s">
        <v>38</v>
      </c>
      <c r="C15424" t="s">
        <v>47</v>
      </c>
      <c r="D15424" t="s">
        <v>9</v>
      </c>
      <c r="E15424">
        <v>2013</v>
      </c>
      <c r="F15424">
        <v>14</v>
      </c>
      <c r="G15424">
        <v>1142.422</v>
      </c>
      <c r="H15424">
        <v>245.8887</v>
      </c>
      <c r="I15424">
        <v>82.081299999999999</v>
      </c>
      <c r="J15424">
        <v>1.0128239999999999</v>
      </c>
      <c r="K15424">
        <v>895.23519999999996</v>
      </c>
      <c r="L15424">
        <v>896.00210000000004</v>
      </c>
      <c r="M15424">
        <v>896.53319999999997</v>
      </c>
      <c r="N15424">
        <v>897.0643</v>
      </c>
      <c r="O15424">
        <v>897.83119999999997</v>
      </c>
      <c r="P15424">
        <v>273.91692999999998</v>
      </c>
      <c r="Q15424">
        <v>234.40494000000001</v>
      </c>
      <c r="R15424">
        <v>5</v>
      </c>
      <c r="S15424" s="81">
        <v>38854</v>
      </c>
    </row>
    <row r="15425" spans="1:19" x14ac:dyDescent="0.2">
      <c r="A15425" t="s">
        <v>78</v>
      </c>
      <c r="B15425" t="s">
        <v>38</v>
      </c>
      <c r="C15425" t="s">
        <v>47</v>
      </c>
      <c r="D15425" t="s">
        <v>9</v>
      </c>
      <c r="E15425">
        <v>2013</v>
      </c>
      <c r="F15425">
        <v>15</v>
      </c>
      <c r="G15425">
        <v>1116.327</v>
      </c>
      <c r="H15425">
        <v>242.00409999999999</v>
      </c>
      <c r="I15425">
        <v>83.681399999999996</v>
      </c>
      <c r="J15425">
        <v>1.010777</v>
      </c>
      <c r="K15425">
        <v>873.02729999999997</v>
      </c>
      <c r="L15425">
        <v>873.79259999999999</v>
      </c>
      <c r="M15425">
        <v>874.32270000000005</v>
      </c>
      <c r="N15425">
        <v>874.85270000000003</v>
      </c>
      <c r="O15425">
        <v>875.61800000000005</v>
      </c>
      <c r="P15425">
        <v>273.91692999999998</v>
      </c>
      <c r="Q15425">
        <v>234.40494000000001</v>
      </c>
      <c r="R15425">
        <v>5</v>
      </c>
      <c r="S15425" s="81">
        <v>38854</v>
      </c>
    </row>
    <row r="15426" spans="1:19" x14ac:dyDescent="0.2">
      <c r="A15426" t="s">
        <v>78</v>
      </c>
      <c r="B15426" t="s">
        <v>38</v>
      </c>
      <c r="C15426" t="s">
        <v>47</v>
      </c>
      <c r="D15426" t="s">
        <v>9</v>
      </c>
      <c r="E15426">
        <v>2013</v>
      </c>
      <c r="F15426">
        <v>16</v>
      </c>
      <c r="G15426">
        <v>1058.4690000000001</v>
      </c>
      <c r="H15426">
        <v>238.79239999999999</v>
      </c>
      <c r="I15426">
        <v>84.134</v>
      </c>
      <c r="J15426">
        <v>1.0096909999999999</v>
      </c>
      <c r="K15426">
        <v>818.38239999999996</v>
      </c>
      <c r="L15426">
        <v>819.14689999999996</v>
      </c>
      <c r="M15426">
        <v>819.67639999999994</v>
      </c>
      <c r="N15426">
        <v>820.20590000000004</v>
      </c>
      <c r="O15426">
        <v>820.97029999999995</v>
      </c>
      <c r="P15426">
        <v>273.91692999999998</v>
      </c>
      <c r="Q15426">
        <v>234.40494000000001</v>
      </c>
      <c r="R15426">
        <v>5</v>
      </c>
      <c r="S15426" s="81">
        <v>38854</v>
      </c>
    </row>
    <row r="15427" spans="1:19" x14ac:dyDescent="0.2">
      <c r="A15427" t="s">
        <v>78</v>
      </c>
      <c r="B15427" t="s">
        <v>38</v>
      </c>
      <c r="C15427" t="s">
        <v>47</v>
      </c>
      <c r="D15427" t="s">
        <v>9</v>
      </c>
      <c r="E15427">
        <v>2013</v>
      </c>
      <c r="F15427">
        <v>17</v>
      </c>
      <c r="G15427">
        <v>1048.8789999999999</v>
      </c>
      <c r="H15427">
        <v>234.41980000000001</v>
      </c>
      <c r="I15427">
        <v>84.216999999999999</v>
      </c>
      <c r="J15427">
        <v>1.008615</v>
      </c>
      <c r="K15427">
        <v>813.16700000000003</v>
      </c>
      <c r="L15427">
        <v>813.9307</v>
      </c>
      <c r="M15427">
        <v>814.45960000000002</v>
      </c>
      <c r="N15427">
        <v>814.98850000000004</v>
      </c>
      <c r="O15427">
        <v>815.75210000000004</v>
      </c>
      <c r="P15427">
        <v>273.91692999999998</v>
      </c>
      <c r="Q15427">
        <v>234.40494000000001</v>
      </c>
      <c r="R15427">
        <v>5</v>
      </c>
      <c r="S15427" s="81">
        <v>38854</v>
      </c>
    </row>
    <row r="15428" spans="1:19" x14ac:dyDescent="0.2">
      <c r="A15428" t="s">
        <v>78</v>
      </c>
      <c r="B15428" t="s">
        <v>38</v>
      </c>
      <c r="C15428" t="s">
        <v>47</v>
      </c>
      <c r="D15428" t="s">
        <v>9</v>
      </c>
      <c r="E15428">
        <v>2013</v>
      </c>
      <c r="F15428">
        <v>18</v>
      </c>
      <c r="G15428">
        <v>1035.8209999999999</v>
      </c>
      <c r="H15428">
        <v>229.98320000000001</v>
      </c>
      <c r="I15428">
        <v>83.2</v>
      </c>
      <c r="J15428">
        <v>1.008141</v>
      </c>
      <c r="K15428">
        <v>804.54549999999995</v>
      </c>
      <c r="L15428">
        <v>805.30880000000002</v>
      </c>
      <c r="M15428">
        <v>805.83749999999998</v>
      </c>
      <c r="N15428">
        <v>806.36609999999996</v>
      </c>
      <c r="O15428">
        <v>807.12950000000001</v>
      </c>
      <c r="P15428">
        <v>273.91692999999998</v>
      </c>
      <c r="Q15428">
        <v>234.40494000000001</v>
      </c>
      <c r="R15428">
        <v>5</v>
      </c>
      <c r="S15428" s="81">
        <v>38854</v>
      </c>
    </row>
    <row r="15429" spans="1:19" x14ac:dyDescent="0.2">
      <c r="A15429" t="s">
        <v>78</v>
      </c>
      <c r="B15429" t="s">
        <v>38</v>
      </c>
      <c r="C15429" t="s">
        <v>47</v>
      </c>
      <c r="D15429" t="s">
        <v>9</v>
      </c>
      <c r="E15429">
        <v>2013</v>
      </c>
      <c r="F15429">
        <v>19</v>
      </c>
      <c r="G15429">
        <v>1070.1759999999999</v>
      </c>
      <c r="H15429">
        <v>553.0693</v>
      </c>
      <c r="I15429">
        <v>81.016800000000003</v>
      </c>
      <c r="J15429">
        <v>1.007903</v>
      </c>
      <c r="K15429">
        <v>515.81510000000003</v>
      </c>
      <c r="L15429">
        <v>516.57820000000004</v>
      </c>
      <c r="M15429">
        <v>517.10680000000002</v>
      </c>
      <c r="N15429">
        <v>517.6354</v>
      </c>
      <c r="O15429">
        <v>518.39850000000001</v>
      </c>
      <c r="P15429">
        <v>273.91692999999998</v>
      </c>
      <c r="Q15429">
        <v>234.40494000000001</v>
      </c>
      <c r="R15429">
        <v>5</v>
      </c>
      <c r="S15429" s="81">
        <v>38854</v>
      </c>
    </row>
    <row r="15430" spans="1:19" x14ac:dyDescent="0.2">
      <c r="A15430" t="s">
        <v>78</v>
      </c>
      <c r="B15430" t="s">
        <v>38</v>
      </c>
      <c r="C15430" t="s">
        <v>47</v>
      </c>
      <c r="D15430" t="s">
        <v>9</v>
      </c>
      <c r="E15430">
        <v>2013</v>
      </c>
      <c r="F15430">
        <v>20</v>
      </c>
      <c r="G15430">
        <v>1089.768</v>
      </c>
      <c r="H15430">
        <v>868.86649999999997</v>
      </c>
      <c r="I15430">
        <v>77.926100000000005</v>
      </c>
      <c r="J15430">
        <v>1.008718</v>
      </c>
      <c r="K15430">
        <v>219.60830000000001</v>
      </c>
      <c r="L15430">
        <v>220.37209999999999</v>
      </c>
      <c r="M15430">
        <v>220.90110000000001</v>
      </c>
      <c r="N15430">
        <v>221.43</v>
      </c>
      <c r="O15430">
        <v>222.19380000000001</v>
      </c>
      <c r="P15430">
        <v>273.91692999999998</v>
      </c>
      <c r="Q15430">
        <v>234.40494000000001</v>
      </c>
      <c r="R15430">
        <v>5</v>
      </c>
      <c r="S15430" s="81">
        <v>38854</v>
      </c>
    </row>
    <row r="15431" spans="1:19" x14ac:dyDescent="0.2">
      <c r="A15431" t="s">
        <v>78</v>
      </c>
      <c r="B15431" t="s">
        <v>38</v>
      </c>
      <c r="C15431" t="s">
        <v>47</v>
      </c>
      <c r="D15431" t="s">
        <v>9</v>
      </c>
      <c r="E15431">
        <v>2013</v>
      </c>
      <c r="F15431">
        <v>21</v>
      </c>
      <c r="G15431">
        <v>1101.4010000000001</v>
      </c>
      <c r="H15431">
        <v>983.40060000000005</v>
      </c>
      <c r="I15431">
        <v>74.370099999999994</v>
      </c>
      <c r="J15431">
        <v>1.007163</v>
      </c>
      <c r="K15431">
        <v>116.7102</v>
      </c>
      <c r="L15431">
        <v>117.47280000000001</v>
      </c>
      <c r="M15431">
        <v>118.0009</v>
      </c>
      <c r="N15431">
        <v>118.5291</v>
      </c>
      <c r="O15431">
        <v>119.2916</v>
      </c>
      <c r="P15431">
        <v>273.91692999999998</v>
      </c>
      <c r="Q15431">
        <v>234.40494000000001</v>
      </c>
      <c r="R15431">
        <v>5</v>
      </c>
      <c r="S15431" s="81">
        <v>38854</v>
      </c>
    </row>
    <row r="15432" spans="1:19" x14ac:dyDescent="0.2">
      <c r="A15432" t="s">
        <v>78</v>
      </c>
      <c r="B15432" t="s">
        <v>38</v>
      </c>
      <c r="C15432" t="s">
        <v>47</v>
      </c>
      <c r="D15432" t="s">
        <v>9</v>
      </c>
      <c r="E15432">
        <v>2013</v>
      </c>
      <c r="F15432">
        <v>22</v>
      </c>
      <c r="G15432">
        <v>1104.4059999999999</v>
      </c>
      <c r="H15432">
        <v>1019.505</v>
      </c>
      <c r="I15432">
        <v>71.407399999999996</v>
      </c>
      <c r="J15432">
        <v>1.0071060000000001</v>
      </c>
      <c r="K15432">
        <v>83.610339999999994</v>
      </c>
      <c r="L15432">
        <v>84.372870000000006</v>
      </c>
      <c r="M15432">
        <v>84.900999999999996</v>
      </c>
      <c r="N15432">
        <v>85.429130000000001</v>
      </c>
      <c r="O15432">
        <v>86.191659999999999</v>
      </c>
      <c r="P15432">
        <v>273.91692999999998</v>
      </c>
      <c r="Q15432">
        <v>234.40494000000001</v>
      </c>
      <c r="R15432">
        <v>5</v>
      </c>
      <c r="S15432" s="81">
        <v>38854</v>
      </c>
    </row>
    <row r="15433" spans="1:19" x14ac:dyDescent="0.2">
      <c r="A15433" t="s">
        <v>78</v>
      </c>
      <c r="B15433" t="s">
        <v>38</v>
      </c>
      <c r="C15433" t="s">
        <v>47</v>
      </c>
      <c r="D15433" t="s">
        <v>9</v>
      </c>
      <c r="E15433">
        <v>2013</v>
      </c>
      <c r="F15433">
        <v>23</v>
      </c>
      <c r="G15433">
        <v>1099.8030000000001</v>
      </c>
      <c r="H15433">
        <v>1036.163</v>
      </c>
      <c r="I15433">
        <v>68.715400000000002</v>
      </c>
      <c r="J15433">
        <v>1.0079</v>
      </c>
      <c r="K15433">
        <v>62.348709999999997</v>
      </c>
      <c r="L15433">
        <v>63.111840000000001</v>
      </c>
      <c r="M15433">
        <v>63.64038</v>
      </c>
      <c r="N15433">
        <v>64.16892</v>
      </c>
      <c r="O15433">
        <v>64.932050000000004</v>
      </c>
      <c r="P15433">
        <v>273.91692999999998</v>
      </c>
      <c r="Q15433">
        <v>234.40494000000001</v>
      </c>
      <c r="R15433">
        <v>5</v>
      </c>
      <c r="S15433" s="81">
        <v>38854</v>
      </c>
    </row>
    <row r="15434" spans="1:19" x14ac:dyDescent="0.2">
      <c r="A15434" t="s">
        <v>78</v>
      </c>
      <c r="B15434" t="s">
        <v>38</v>
      </c>
      <c r="C15434" t="s">
        <v>47</v>
      </c>
      <c r="D15434" t="s">
        <v>9</v>
      </c>
      <c r="E15434">
        <v>2013</v>
      </c>
      <c r="F15434">
        <v>24</v>
      </c>
      <c r="G15434">
        <v>1085.1610000000001</v>
      </c>
      <c r="H15434">
        <v>1036.5920000000001</v>
      </c>
      <c r="I15434">
        <v>66.713200000000001</v>
      </c>
      <c r="J15434">
        <v>1.0075540000000001</v>
      </c>
      <c r="K15434">
        <v>47.277979999999999</v>
      </c>
      <c r="L15434">
        <v>48.040849999999999</v>
      </c>
      <c r="M15434">
        <v>48.569209999999998</v>
      </c>
      <c r="N15434">
        <v>49.097580000000001</v>
      </c>
      <c r="O15434">
        <v>49.86045</v>
      </c>
      <c r="P15434">
        <v>273.91692999999998</v>
      </c>
      <c r="Q15434">
        <v>234.40494000000001</v>
      </c>
      <c r="R15434">
        <v>5</v>
      </c>
      <c r="S15434" s="81">
        <v>38854</v>
      </c>
    </row>
    <row r="15435" spans="1:19" x14ac:dyDescent="0.2">
      <c r="A15435" t="s">
        <v>78</v>
      </c>
      <c r="B15435" t="s">
        <v>38</v>
      </c>
      <c r="C15435" t="s">
        <v>47</v>
      </c>
      <c r="D15435" t="s">
        <v>10</v>
      </c>
      <c r="E15435">
        <v>2013</v>
      </c>
      <c r="F15435">
        <v>1</v>
      </c>
      <c r="G15435">
        <v>1087.414</v>
      </c>
      <c r="H15435">
        <v>1087.414</v>
      </c>
      <c r="I15435">
        <v>68.895600000000002</v>
      </c>
      <c r="J15435">
        <v>1.0610569999999999</v>
      </c>
      <c r="K15435">
        <v>-1.359799</v>
      </c>
      <c r="L15435">
        <v>-0.55641870000000004</v>
      </c>
      <c r="M15435">
        <v>0</v>
      </c>
      <c r="N15435">
        <v>0.55641870000000004</v>
      </c>
      <c r="O15435">
        <v>1.359799</v>
      </c>
      <c r="P15435">
        <v>275.79770000000002</v>
      </c>
      <c r="Q15435">
        <v>234.38406000000001</v>
      </c>
      <c r="R15435">
        <v>6</v>
      </c>
      <c r="S15435" s="81">
        <v>31572</v>
      </c>
    </row>
    <row r="15436" spans="1:19" x14ac:dyDescent="0.2">
      <c r="A15436" t="s">
        <v>78</v>
      </c>
      <c r="B15436" t="s">
        <v>38</v>
      </c>
      <c r="C15436" t="s">
        <v>47</v>
      </c>
      <c r="D15436" t="s">
        <v>10</v>
      </c>
      <c r="E15436">
        <v>2013</v>
      </c>
      <c r="F15436">
        <v>2</v>
      </c>
      <c r="G15436">
        <v>1068.5450000000001</v>
      </c>
      <c r="H15436">
        <v>1068.5450000000001</v>
      </c>
      <c r="I15436">
        <v>61.878599999999999</v>
      </c>
      <c r="J15436">
        <v>1.057474</v>
      </c>
      <c r="K15436">
        <v>-1.3552070000000001</v>
      </c>
      <c r="L15436">
        <v>-0.55453980000000003</v>
      </c>
      <c r="M15436">
        <v>0</v>
      </c>
      <c r="N15436">
        <v>0.55453980000000003</v>
      </c>
      <c r="O15436">
        <v>1.3552070000000001</v>
      </c>
      <c r="P15436">
        <v>275.79770000000002</v>
      </c>
      <c r="Q15436">
        <v>234.38406000000001</v>
      </c>
      <c r="R15436">
        <v>6</v>
      </c>
      <c r="S15436" s="81">
        <v>31572</v>
      </c>
    </row>
    <row r="15437" spans="1:19" x14ac:dyDescent="0.2">
      <c r="A15437" t="s">
        <v>78</v>
      </c>
      <c r="B15437" t="s">
        <v>38</v>
      </c>
      <c r="C15437" t="s">
        <v>47</v>
      </c>
      <c r="D15437" t="s">
        <v>10</v>
      </c>
      <c r="E15437">
        <v>2013</v>
      </c>
      <c r="F15437">
        <v>3</v>
      </c>
      <c r="G15437">
        <v>1053.213</v>
      </c>
      <c r="H15437">
        <v>1053.213</v>
      </c>
      <c r="I15437">
        <v>60.215699999999998</v>
      </c>
      <c r="J15437">
        <v>1.056735</v>
      </c>
      <c r="K15437">
        <v>-1.3542609999999999</v>
      </c>
      <c r="L15437">
        <v>-0.5541526</v>
      </c>
      <c r="M15437">
        <v>0</v>
      </c>
      <c r="N15437">
        <v>0.5541526</v>
      </c>
      <c r="O15437">
        <v>1.3542609999999999</v>
      </c>
      <c r="P15437">
        <v>275.79770000000002</v>
      </c>
      <c r="Q15437">
        <v>234.38406000000001</v>
      </c>
      <c r="R15437">
        <v>6</v>
      </c>
      <c r="S15437" s="81">
        <v>31572</v>
      </c>
    </row>
    <row r="15438" spans="1:19" x14ac:dyDescent="0.2">
      <c r="A15438" t="s">
        <v>78</v>
      </c>
      <c r="B15438" t="s">
        <v>38</v>
      </c>
      <c r="C15438" t="s">
        <v>47</v>
      </c>
      <c r="D15438" t="s">
        <v>10</v>
      </c>
      <c r="E15438">
        <v>2013</v>
      </c>
      <c r="F15438">
        <v>4</v>
      </c>
      <c r="G15438">
        <v>1058.44</v>
      </c>
      <c r="H15438">
        <v>1058.44</v>
      </c>
      <c r="I15438">
        <v>58.767499999999998</v>
      </c>
      <c r="J15438">
        <v>1.062117</v>
      </c>
      <c r="K15438">
        <v>-1.361157</v>
      </c>
      <c r="L15438">
        <v>-0.55697459999999999</v>
      </c>
      <c r="M15438">
        <v>0</v>
      </c>
      <c r="N15438">
        <v>0.55697459999999999</v>
      </c>
      <c r="O15438">
        <v>1.361157</v>
      </c>
      <c r="P15438">
        <v>275.79770000000002</v>
      </c>
      <c r="Q15438">
        <v>234.38406000000001</v>
      </c>
      <c r="R15438">
        <v>6</v>
      </c>
      <c r="S15438" s="81">
        <v>31572</v>
      </c>
    </row>
    <row r="15439" spans="1:19" x14ac:dyDescent="0.2">
      <c r="A15439" t="s">
        <v>78</v>
      </c>
      <c r="B15439" t="s">
        <v>38</v>
      </c>
      <c r="C15439" t="s">
        <v>47</v>
      </c>
      <c r="D15439" t="s">
        <v>10</v>
      </c>
      <c r="E15439">
        <v>2013</v>
      </c>
      <c r="F15439">
        <v>5</v>
      </c>
      <c r="G15439">
        <v>1085.521</v>
      </c>
      <c r="H15439">
        <v>1085.521</v>
      </c>
      <c r="I15439">
        <v>57.917299999999997</v>
      </c>
      <c r="J15439">
        <v>1.0690219999999999</v>
      </c>
      <c r="K15439">
        <v>-1.3700060000000001</v>
      </c>
      <c r="L15439">
        <v>-0.56059550000000002</v>
      </c>
      <c r="M15439">
        <v>0</v>
      </c>
      <c r="N15439">
        <v>0.56059550000000002</v>
      </c>
      <c r="O15439">
        <v>1.3700060000000001</v>
      </c>
      <c r="P15439">
        <v>275.79770000000002</v>
      </c>
      <c r="Q15439">
        <v>234.38406000000001</v>
      </c>
      <c r="R15439">
        <v>6</v>
      </c>
      <c r="S15439" s="81">
        <v>31572</v>
      </c>
    </row>
    <row r="15440" spans="1:19" x14ac:dyDescent="0.2">
      <c r="A15440" t="s">
        <v>78</v>
      </c>
      <c r="B15440" t="s">
        <v>38</v>
      </c>
      <c r="C15440" t="s">
        <v>47</v>
      </c>
      <c r="D15440" t="s">
        <v>10</v>
      </c>
      <c r="E15440">
        <v>2013</v>
      </c>
      <c r="F15440">
        <v>6</v>
      </c>
      <c r="G15440">
        <v>1118.037</v>
      </c>
      <c r="H15440">
        <v>1118.037</v>
      </c>
      <c r="I15440">
        <v>58.164999999999999</v>
      </c>
      <c r="J15440">
        <v>1.0704</v>
      </c>
      <c r="K15440">
        <v>-1.371772</v>
      </c>
      <c r="L15440">
        <v>-0.56131799999999998</v>
      </c>
      <c r="M15440">
        <v>0</v>
      </c>
      <c r="N15440">
        <v>0.56131799999999998</v>
      </c>
      <c r="O15440">
        <v>1.371772</v>
      </c>
      <c r="P15440">
        <v>275.79770000000002</v>
      </c>
      <c r="Q15440">
        <v>234.38406000000001</v>
      </c>
      <c r="R15440">
        <v>6</v>
      </c>
      <c r="S15440" s="81">
        <v>31572</v>
      </c>
    </row>
    <row r="15441" spans="1:19" x14ac:dyDescent="0.2">
      <c r="A15441" t="s">
        <v>78</v>
      </c>
      <c r="B15441" t="s">
        <v>38</v>
      </c>
      <c r="C15441" t="s">
        <v>47</v>
      </c>
      <c r="D15441" t="s">
        <v>10</v>
      </c>
      <c r="E15441">
        <v>2013</v>
      </c>
      <c r="F15441">
        <v>7</v>
      </c>
      <c r="G15441">
        <v>1191.3889999999999</v>
      </c>
      <c r="H15441">
        <v>1191.3889999999999</v>
      </c>
      <c r="I15441">
        <v>59.371299999999998</v>
      </c>
      <c r="J15441">
        <v>1.067517</v>
      </c>
      <c r="K15441">
        <v>-1.3680779999999999</v>
      </c>
      <c r="L15441">
        <v>-0.55980629999999998</v>
      </c>
      <c r="M15441">
        <v>0</v>
      </c>
      <c r="N15441">
        <v>0.55980629999999998</v>
      </c>
      <c r="O15441">
        <v>1.3680779999999999</v>
      </c>
      <c r="P15441">
        <v>275.79770000000002</v>
      </c>
      <c r="Q15441">
        <v>234.38406000000001</v>
      </c>
      <c r="R15441">
        <v>6</v>
      </c>
      <c r="S15441" s="81">
        <v>31572</v>
      </c>
    </row>
    <row r="15442" spans="1:19" x14ac:dyDescent="0.2">
      <c r="A15442" t="s">
        <v>78</v>
      </c>
      <c r="B15442" t="s">
        <v>38</v>
      </c>
      <c r="C15442" t="s">
        <v>47</v>
      </c>
      <c r="D15442" t="s">
        <v>10</v>
      </c>
      <c r="E15442">
        <v>2013</v>
      </c>
      <c r="F15442">
        <v>8</v>
      </c>
      <c r="G15442">
        <v>1201.32</v>
      </c>
      <c r="H15442">
        <v>1201.32</v>
      </c>
      <c r="I15442">
        <v>64.752099999999999</v>
      </c>
      <c r="J15442">
        <v>1.06409</v>
      </c>
      <c r="K15442">
        <v>-1.363686</v>
      </c>
      <c r="L15442">
        <v>-0.55800930000000004</v>
      </c>
      <c r="M15442">
        <v>0</v>
      </c>
      <c r="N15442">
        <v>0.55800930000000004</v>
      </c>
      <c r="O15442">
        <v>1.363686</v>
      </c>
      <c r="P15442">
        <v>275.79770000000002</v>
      </c>
      <c r="Q15442">
        <v>234.38406000000001</v>
      </c>
      <c r="R15442">
        <v>6</v>
      </c>
      <c r="S15442" s="81">
        <v>31572</v>
      </c>
    </row>
    <row r="15443" spans="1:19" x14ac:dyDescent="0.2">
      <c r="A15443" t="s">
        <v>78</v>
      </c>
      <c r="B15443" t="s">
        <v>38</v>
      </c>
      <c r="C15443" t="s">
        <v>47</v>
      </c>
      <c r="D15443" t="s">
        <v>10</v>
      </c>
      <c r="E15443">
        <v>2013</v>
      </c>
      <c r="F15443">
        <v>9</v>
      </c>
      <c r="G15443">
        <v>1207.271</v>
      </c>
      <c r="H15443">
        <v>1207.271</v>
      </c>
      <c r="I15443">
        <v>70.954099999999997</v>
      </c>
      <c r="J15443">
        <v>1.0580350000000001</v>
      </c>
      <c r="K15443">
        <v>-1.355926</v>
      </c>
      <c r="L15443">
        <v>-0.5548341</v>
      </c>
      <c r="M15443">
        <v>0</v>
      </c>
      <c r="N15443">
        <v>0.5548341</v>
      </c>
      <c r="O15443">
        <v>1.355926</v>
      </c>
      <c r="P15443">
        <v>275.79770000000002</v>
      </c>
      <c r="Q15443">
        <v>234.38406000000001</v>
      </c>
      <c r="R15443">
        <v>6</v>
      </c>
      <c r="S15443" s="81">
        <v>31572</v>
      </c>
    </row>
    <row r="15444" spans="1:19" x14ac:dyDescent="0.2">
      <c r="A15444" t="s">
        <v>78</v>
      </c>
      <c r="B15444" t="s">
        <v>38</v>
      </c>
      <c r="C15444" t="s">
        <v>47</v>
      </c>
      <c r="D15444" t="s">
        <v>10</v>
      </c>
      <c r="E15444">
        <v>2013</v>
      </c>
      <c r="F15444">
        <v>10</v>
      </c>
      <c r="G15444">
        <v>1203.348</v>
      </c>
      <c r="H15444">
        <v>1203.348</v>
      </c>
      <c r="I15444">
        <v>76.754199999999997</v>
      </c>
      <c r="J15444">
        <v>1.051655</v>
      </c>
      <c r="K15444">
        <v>-1.34775</v>
      </c>
      <c r="L15444">
        <v>-0.55148830000000004</v>
      </c>
      <c r="M15444">
        <v>0</v>
      </c>
      <c r="N15444">
        <v>0.55148830000000004</v>
      </c>
      <c r="O15444">
        <v>1.34775</v>
      </c>
      <c r="P15444">
        <v>275.79770000000002</v>
      </c>
      <c r="Q15444">
        <v>234.38406000000001</v>
      </c>
      <c r="R15444">
        <v>6</v>
      </c>
      <c r="S15444" s="81">
        <v>31572</v>
      </c>
    </row>
    <row r="15445" spans="1:19" x14ac:dyDescent="0.2">
      <c r="A15445" t="s">
        <v>78</v>
      </c>
      <c r="B15445" t="s">
        <v>38</v>
      </c>
      <c r="C15445" t="s">
        <v>47</v>
      </c>
      <c r="D15445" t="s">
        <v>10</v>
      </c>
      <c r="E15445">
        <v>2013</v>
      </c>
      <c r="F15445">
        <v>11</v>
      </c>
      <c r="G15445">
        <v>1195.4849999999999</v>
      </c>
      <c r="H15445">
        <v>1195.4849999999999</v>
      </c>
      <c r="I15445">
        <v>81.632000000000005</v>
      </c>
      <c r="J15445">
        <v>1.0662240000000001</v>
      </c>
      <c r="K15445">
        <v>-1.36642</v>
      </c>
      <c r="L15445">
        <v>-0.55912819999999996</v>
      </c>
      <c r="M15445">
        <v>0</v>
      </c>
      <c r="N15445">
        <v>0.55912819999999996</v>
      </c>
      <c r="O15445">
        <v>1.36642</v>
      </c>
      <c r="P15445">
        <v>275.79770000000002</v>
      </c>
      <c r="Q15445">
        <v>234.38406000000001</v>
      </c>
      <c r="R15445">
        <v>6</v>
      </c>
      <c r="S15445" s="81">
        <v>31572</v>
      </c>
    </row>
    <row r="15446" spans="1:19" x14ac:dyDescent="0.2">
      <c r="A15446" t="s">
        <v>78</v>
      </c>
      <c r="B15446" t="s">
        <v>38</v>
      </c>
      <c r="C15446" t="s">
        <v>47</v>
      </c>
      <c r="D15446" t="s">
        <v>10</v>
      </c>
      <c r="E15446">
        <v>2013</v>
      </c>
      <c r="F15446">
        <v>12</v>
      </c>
      <c r="G15446">
        <v>1200.46</v>
      </c>
      <c r="H15446">
        <v>1136.3579999999999</v>
      </c>
      <c r="I15446">
        <v>85.927999999999997</v>
      </c>
      <c r="J15446">
        <v>1.045261</v>
      </c>
      <c r="K15446">
        <v>62.763100000000001</v>
      </c>
      <c r="L15446">
        <v>63.55453</v>
      </c>
      <c r="M15446">
        <v>64.10266</v>
      </c>
      <c r="N15446">
        <v>64.650790000000001</v>
      </c>
      <c r="O15446">
        <v>65.442210000000003</v>
      </c>
      <c r="P15446">
        <v>275.79770000000002</v>
      </c>
      <c r="Q15446">
        <v>234.38406000000001</v>
      </c>
      <c r="R15446">
        <v>6</v>
      </c>
      <c r="S15446" s="81">
        <v>31572</v>
      </c>
    </row>
    <row r="15447" spans="1:19" x14ac:dyDescent="0.2">
      <c r="A15447" t="s">
        <v>78</v>
      </c>
      <c r="B15447" t="s">
        <v>38</v>
      </c>
      <c r="C15447" t="s">
        <v>47</v>
      </c>
      <c r="D15447" t="s">
        <v>10</v>
      </c>
      <c r="E15447">
        <v>2013</v>
      </c>
      <c r="F15447">
        <v>13</v>
      </c>
      <c r="G15447">
        <v>1189.9960000000001</v>
      </c>
      <c r="H15447">
        <v>743.29729999999995</v>
      </c>
      <c r="I15447">
        <v>88.947400000000002</v>
      </c>
      <c r="J15447">
        <v>1.0389999999999999</v>
      </c>
      <c r="K15447">
        <v>445.36720000000003</v>
      </c>
      <c r="L15447">
        <v>446.15390000000002</v>
      </c>
      <c r="M15447">
        <v>446.69880000000001</v>
      </c>
      <c r="N15447">
        <v>447.24369999999999</v>
      </c>
      <c r="O15447">
        <v>448.03030000000001</v>
      </c>
      <c r="P15447">
        <v>275.79770000000002</v>
      </c>
      <c r="Q15447">
        <v>234.38406000000001</v>
      </c>
      <c r="R15447">
        <v>6</v>
      </c>
      <c r="S15447" s="81">
        <v>31572</v>
      </c>
    </row>
    <row r="15448" spans="1:19" x14ac:dyDescent="0.2">
      <c r="A15448" t="s">
        <v>78</v>
      </c>
      <c r="B15448" t="s">
        <v>38</v>
      </c>
      <c r="C15448" t="s">
        <v>47</v>
      </c>
      <c r="D15448" t="s">
        <v>10</v>
      </c>
      <c r="E15448">
        <v>2013</v>
      </c>
      <c r="F15448">
        <v>14</v>
      </c>
      <c r="G15448">
        <v>1195.3230000000001</v>
      </c>
      <c r="H15448">
        <v>247.02709999999999</v>
      </c>
      <c r="I15448">
        <v>91.246799999999993</v>
      </c>
      <c r="J15448">
        <v>1.043042</v>
      </c>
      <c r="K15448">
        <v>946.95870000000002</v>
      </c>
      <c r="L15448">
        <v>947.74839999999995</v>
      </c>
      <c r="M15448">
        <v>948.29539999999997</v>
      </c>
      <c r="N15448">
        <v>948.8424</v>
      </c>
      <c r="O15448">
        <v>949.63210000000004</v>
      </c>
      <c r="P15448">
        <v>275.79770000000002</v>
      </c>
      <c r="Q15448">
        <v>234.38406000000001</v>
      </c>
      <c r="R15448">
        <v>6</v>
      </c>
      <c r="S15448" s="81">
        <v>31572</v>
      </c>
    </row>
    <row r="15449" spans="1:19" x14ac:dyDescent="0.2">
      <c r="A15449" t="s">
        <v>78</v>
      </c>
      <c r="B15449" t="s">
        <v>38</v>
      </c>
      <c r="C15449" t="s">
        <v>47</v>
      </c>
      <c r="D15449" t="s">
        <v>10</v>
      </c>
      <c r="E15449">
        <v>2013</v>
      </c>
      <c r="F15449">
        <v>15</v>
      </c>
      <c r="G15449">
        <v>1169.8789999999999</v>
      </c>
      <c r="H15449">
        <v>244.03020000000001</v>
      </c>
      <c r="I15449">
        <v>93.200900000000004</v>
      </c>
      <c r="J15449">
        <v>1.0325869999999999</v>
      </c>
      <c r="K15449">
        <v>924.5258</v>
      </c>
      <c r="L15449">
        <v>925.30759999999998</v>
      </c>
      <c r="M15449">
        <v>925.84910000000002</v>
      </c>
      <c r="N15449">
        <v>926.39059999999995</v>
      </c>
      <c r="O15449">
        <v>927.17240000000004</v>
      </c>
      <c r="P15449">
        <v>275.79770000000002</v>
      </c>
      <c r="Q15449">
        <v>234.38406000000001</v>
      </c>
      <c r="R15449">
        <v>6</v>
      </c>
      <c r="S15449" s="81">
        <v>31572</v>
      </c>
    </row>
    <row r="15450" spans="1:19" x14ac:dyDescent="0.2">
      <c r="A15450" t="s">
        <v>78</v>
      </c>
      <c r="B15450" t="s">
        <v>38</v>
      </c>
      <c r="C15450" t="s">
        <v>47</v>
      </c>
      <c r="D15450" t="s">
        <v>10</v>
      </c>
      <c r="E15450">
        <v>2013</v>
      </c>
      <c r="F15450">
        <v>16</v>
      </c>
      <c r="G15450">
        <v>1125.6669999999999</v>
      </c>
      <c r="H15450">
        <v>240.04409999999999</v>
      </c>
      <c r="I15450">
        <v>94.213200000000001</v>
      </c>
      <c r="J15450">
        <v>1.0337050000000001</v>
      </c>
      <c r="K15450">
        <v>884.29859999999996</v>
      </c>
      <c r="L15450">
        <v>885.08140000000003</v>
      </c>
      <c r="M15450">
        <v>885.62339999999995</v>
      </c>
      <c r="N15450">
        <v>886.16549999999995</v>
      </c>
      <c r="O15450">
        <v>886.94820000000004</v>
      </c>
      <c r="P15450">
        <v>275.79770000000002</v>
      </c>
      <c r="Q15450">
        <v>234.38406000000001</v>
      </c>
      <c r="R15450">
        <v>6</v>
      </c>
      <c r="S15450" s="81">
        <v>31572</v>
      </c>
    </row>
    <row r="15451" spans="1:19" x14ac:dyDescent="0.2">
      <c r="A15451" t="s">
        <v>78</v>
      </c>
      <c r="B15451" t="s">
        <v>38</v>
      </c>
      <c r="C15451" t="s">
        <v>47</v>
      </c>
      <c r="D15451" t="s">
        <v>10</v>
      </c>
      <c r="E15451">
        <v>2013</v>
      </c>
      <c r="F15451">
        <v>17</v>
      </c>
      <c r="G15451">
        <v>1100.058</v>
      </c>
      <c r="H15451">
        <v>236.3492</v>
      </c>
      <c r="I15451">
        <v>94.324200000000005</v>
      </c>
      <c r="J15451">
        <v>1.0354680000000001</v>
      </c>
      <c r="K15451">
        <v>862.38229999999999</v>
      </c>
      <c r="L15451">
        <v>863.16629999999998</v>
      </c>
      <c r="M15451">
        <v>863.70920000000001</v>
      </c>
      <c r="N15451">
        <v>864.25229999999999</v>
      </c>
      <c r="O15451">
        <v>865.03629999999998</v>
      </c>
      <c r="P15451">
        <v>275.79770000000002</v>
      </c>
      <c r="Q15451">
        <v>234.38406000000001</v>
      </c>
      <c r="R15451">
        <v>6</v>
      </c>
      <c r="S15451" s="81">
        <v>31572</v>
      </c>
    </row>
    <row r="15452" spans="1:19" x14ac:dyDescent="0.2">
      <c r="A15452" t="s">
        <v>78</v>
      </c>
      <c r="B15452" t="s">
        <v>38</v>
      </c>
      <c r="C15452" t="s">
        <v>47</v>
      </c>
      <c r="D15452" t="s">
        <v>10</v>
      </c>
      <c r="E15452">
        <v>2013</v>
      </c>
      <c r="F15452">
        <v>18</v>
      </c>
      <c r="G15452">
        <v>1088.8209999999999</v>
      </c>
      <c r="H15452">
        <v>232.4571</v>
      </c>
      <c r="I15452">
        <v>93.588899999999995</v>
      </c>
      <c r="J15452">
        <v>1.0332060000000001</v>
      </c>
      <c r="K15452">
        <v>855.0394</v>
      </c>
      <c r="L15452">
        <v>855.82169999999996</v>
      </c>
      <c r="M15452">
        <v>856.36350000000004</v>
      </c>
      <c r="N15452">
        <v>856.90530000000001</v>
      </c>
      <c r="O15452">
        <v>857.68759999999997</v>
      </c>
      <c r="P15452">
        <v>275.79770000000002</v>
      </c>
      <c r="Q15452">
        <v>234.38406000000001</v>
      </c>
      <c r="R15452">
        <v>6</v>
      </c>
      <c r="S15452" s="81">
        <v>31572</v>
      </c>
    </row>
    <row r="15453" spans="1:19" x14ac:dyDescent="0.2">
      <c r="A15453" t="s">
        <v>78</v>
      </c>
      <c r="B15453" t="s">
        <v>38</v>
      </c>
      <c r="C15453" t="s">
        <v>47</v>
      </c>
      <c r="D15453" t="s">
        <v>10</v>
      </c>
      <c r="E15453">
        <v>2013</v>
      </c>
      <c r="F15453">
        <v>19</v>
      </c>
      <c r="G15453">
        <v>1120.752</v>
      </c>
      <c r="H15453">
        <v>574.50130000000001</v>
      </c>
      <c r="I15453">
        <v>91.5779</v>
      </c>
      <c r="J15453">
        <v>1.044834</v>
      </c>
      <c r="K15453">
        <v>544.91179999999997</v>
      </c>
      <c r="L15453">
        <v>545.7029</v>
      </c>
      <c r="M15453">
        <v>546.25080000000003</v>
      </c>
      <c r="N15453">
        <v>546.79870000000005</v>
      </c>
      <c r="O15453">
        <v>547.58979999999997</v>
      </c>
      <c r="P15453">
        <v>275.79770000000002</v>
      </c>
      <c r="Q15453">
        <v>234.38406000000001</v>
      </c>
      <c r="R15453">
        <v>6</v>
      </c>
      <c r="S15453" s="81">
        <v>31572</v>
      </c>
    </row>
    <row r="15454" spans="1:19" x14ac:dyDescent="0.2">
      <c r="A15454" t="s">
        <v>78</v>
      </c>
      <c r="B15454" t="s">
        <v>38</v>
      </c>
      <c r="C15454" t="s">
        <v>47</v>
      </c>
      <c r="D15454" t="s">
        <v>10</v>
      </c>
      <c r="E15454">
        <v>2013</v>
      </c>
      <c r="F15454">
        <v>20</v>
      </c>
      <c r="G15454">
        <v>1145.8389999999999</v>
      </c>
      <c r="H15454">
        <v>904.14009999999996</v>
      </c>
      <c r="I15454">
        <v>88.138400000000004</v>
      </c>
      <c r="J15454">
        <v>1.057328</v>
      </c>
      <c r="K15454">
        <v>240.3433</v>
      </c>
      <c r="L15454">
        <v>241.1439</v>
      </c>
      <c r="M15454">
        <v>241.69839999999999</v>
      </c>
      <c r="N15454">
        <v>242.25280000000001</v>
      </c>
      <c r="O15454">
        <v>243.05340000000001</v>
      </c>
      <c r="P15454">
        <v>275.79770000000002</v>
      </c>
      <c r="Q15454">
        <v>234.38406000000001</v>
      </c>
      <c r="R15454">
        <v>6</v>
      </c>
      <c r="S15454" s="81">
        <v>31572</v>
      </c>
    </row>
    <row r="15455" spans="1:19" x14ac:dyDescent="0.2">
      <c r="A15455" t="s">
        <v>78</v>
      </c>
      <c r="B15455" t="s">
        <v>38</v>
      </c>
      <c r="C15455" t="s">
        <v>47</v>
      </c>
      <c r="D15455" t="s">
        <v>10</v>
      </c>
      <c r="E15455">
        <v>2013</v>
      </c>
      <c r="F15455">
        <v>21</v>
      </c>
      <c r="G15455">
        <v>1154.0360000000001</v>
      </c>
      <c r="H15455">
        <v>1022.487</v>
      </c>
      <c r="I15455">
        <v>82.251599999999996</v>
      </c>
      <c r="J15455">
        <v>1.056856</v>
      </c>
      <c r="K15455">
        <v>130.19479999999999</v>
      </c>
      <c r="L15455">
        <v>130.995</v>
      </c>
      <c r="M15455">
        <v>131.54929999999999</v>
      </c>
      <c r="N15455">
        <v>132.1035</v>
      </c>
      <c r="O15455">
        <v>132.90369999999999</v>
      </c>
      <c r="P15455">
        <v>275.79770000000002</v>
      </c>
      <c r="Q15455">
        <v>234.38406000000001</v>
      </c>
      <c r="R15455">
        <v>6</v>
      </c>
      <c r="S15455" s="81">
        <v>31572</v>
      </c>
    </row>
    <row r="15456" spans="1:19" x14ac:dyDescent="0.2">
      <c r="A15456" t="s">
        <v>78</v>
      </c>
      <c r="B15456" t="s">
        <v>38</v>
      </c>
      <c r="C15456" t="s">
        <v>47</v>
      </c>
      <c r="D15456" t="s">
        <v>10</v>
      </c>
      <c r="E15456">
        <v>2013</v>
      </c>
      <c r="F15456">
        <v>22</v>
      </c>
      <c r="G15456">
        <v>1162.9280000000001</v>
      </c>
      <c r="H15456">
        <v>1061.328</v>
      </c>
      <c r="I15456">
        <v>76.832800000000006</v>
      </c>
      <c r="J15456">
        <v>1.0605599999999999</v>
      </c>
      <c r="K15456">
        <v>100.2409</v>
      </c>
      <c r="L15456">
        <v>101.04389999999999</v>
      </c>
      <c r="M15456">
        <v>101.6001</v>
      </c>
      <c r="N15456">
        <v>102.1563</v>
      </c>
      <c r="O15456">
        <v>102.9593</v>
      </c>
      <c r="P15456">
        <v>275.79770000000002</v>
      </c>
      <c r="Q15456">
        <v>234.38406000000001</v>
      </c>
      <c r="R15456">
        <v>6</v>
      </c>
      <c r="S15456" s="81">
        <v>31572</v>
      </c>
    </row>
    <row r="15457" spans="1:19" x14ac:dyDescent="0.2">
      <c r="A15457" t="s">
        <v>78</v>
      </c>
      <c r="B15457" t="s">
        <v>38</v>
      </c>
      <c r="C15457" t="s">
        <v>47</v>
      </c>
      <c r="D15457" t="s">
        <v>10</v>
      </c>
      <c r="E15457">
        <v>2013</v>
      </c>
      <c r="F15457">
        <v>23</v>
      </c>
      <c r="G15457">
        <v>1158.8800000000001</v>
      </c>
      <c r="H15457">
        <v>1078.213</v>
      </c>
      <c r="I15457">
        <v>73.456000000000003</v>
      </c>
      <c r="J15457">
        <v>1.059304</v>
      </c>
      <c r="K15457">
        <v>79.309560000000005</v>
      </c>
      <c r="L15457">
        <v>80.111620000000002</v>
      </c>
      <c r="M15457">
        <v>80.667109999999994</v>
      </c>
      <c r="N15457">
        <v>81.222610000000003</v>
      </c>
      <c r="O15457">
        <v>82.02467</v>
      </c>
      <c r="P15457">
        <v>275.79770000000002</v>
      </c>
      <c r="Q15457">
        <v>234.38406000000001</v>
      </c>
      <c r="R15457">
        <v>6</v>
      </c>
      <c r="S15457" s="81">
        <v>31572</v>
      </c>
    </row>
    <row r="15458" spans="1:19" x14ac:dyDescent="0.2">
      <c r="A15458" t="s">
        <v>78</v>
      </c>
      <c r="B15458" t="s">
        <v>38</v>
      </c>
      <c r="C15458" t="s">
        <v>47</v>
      </c>
      <c r="D15458" t="s">
        <v>10</v>
      </c>
      <c r="E15458">
        <v>2013</v>
      </c>
      <c r="F15458">
        <v>24</v>
      </c>
      <c r="G15458">
        <v>1146.663</v>
      </c>
      <c r="H15458">
        <v>1076.5260000000001</v>
      </c>
      <c r="I15458">
        <v>71.586699999999993</v>
      </c>
      <c r="J15458">
        <v>1.0588850000000001</v>
      </c>
      <c r="K15458">
        <v>68.780190000000005</v>
      </c>
      <c r="L15458">
        <v>69.581919999999997</v>
      </c>
      <c r="M15458">
        <v>70.137209999999996</v>
      </c>
      <c r="N15458">
        <v>70.692490000000006</v>
      </c>
      <c r="O15458">
        <v>71.494219999999999</v>
      </c>
      <c r="P15458">
        <v>275.79770000000002</v>
      </c>
      <c r="Q15458">
        <v>234.38406000000001</v>
      </c>
      <c r="R15458">
        <v>6</v>
      </c>
      <c r="S15458" s="81">
        <v>31572</v>
      </c>
    </row>
    <row r="15459" spans="1:19" x14ac:dyDescent="0.2">
      <c r="A15459" t="s">
        <v>78</v>
      </c>
      <c r="B15459" t="s">
        <v>38</v>
      </c>
      <c r="C15459" t="s">
        <v>47</v>
      </c>
      <c r="D15459" t="s">
        <v>11</v>
      </c>
      <c r="E15459">
        <v>2013</v>
      </c>
      <c r="F15459">
        <v>1</v>
      </c>
      <c r="G15459">
        <v>1076.434</v>
      </c>
      <c r="H15459">
        <v>1076.434</v>
      </c>
      <c r="I15459">
        <v>72.668199999999999</v>
      </c>
      <c r="J15459">
        <v>1.0530489999999999</v>
      </c>
      <c r="K15459">
        <v>-1.349537</v>
      </c>
      <c r="L15459">
        <v>-0.55221960000000003</v>
      </c>
      <c r="M15459">
        <v>0</v>
      </c>
      <c r="N15459">
        <v>0.55221960000000003</v>
      </c>
      <c r="O15459">
        <v>1.349537</v>
      </c>
      <c r="P15459">
        <v>277.67845999999997</v>
      </c>
      <c r="Q15459">
        <v>234.36348000000001</v>
      </c>
      <c r="R15459">
        <v>7</v>
      </c>
      <c r="S15459" s="81">
        <v>30510</v>
      </c>
    </row>
    <row r="15460" spans="1:19" x14ac:dyDescent="0.2">
      <c r="A15460" t="s">
        <v>78</v>
      </c>
      <c r="B15460" t="s">
        <v>38</v>
      </c>
      <c r="C15460" t="s">
        <v>47</v>
      </c>
      <c r="D15460" t="s">
        <v>11</v>
      </c>
      <c r="E15460">
        <v>2013</v>
      </c>
      <c r="F15460">
        <v>2</v>
      </c>
      <c r="G15460">
        <v>1053.441</v>
      </c>
      <c r="H15460">
        <v>1053.441</v>
      </c>
      <c r="I15460">
        <v>69.913799999999995</v>
      </c>
      <c r="J15460">
        <v>1.048956</v>
      </c>
      <c r="K15460">
        <v>-1.3442909999999999</v>
      </c>
      <c r="L15460">
        <v>-0.55007280000000003</v>
      </c>
      <c r="M15460">
        <v>0</v>
      </c>
      <c r="N15460">
        <v>0.55007280000000003</v>
      </c>
      <c r="O15460">
        <v>1.3442909999999999</v>
      </c>
      <c r="P15460">
        <v>277.67845999999997</v>
      </c>
      <c r="Q15460">
        <v>234.36348000000001</v>
      </c>
      <c r="R15460">
        <v>7</v>
      </c>
      <c r="S15460" s="81">
        <v>30510</v>
      </c>
    </row>
    <row r="15461" spans="1:19" x14ac:dyDescent="0.2">
      <c r="A15461" t="s">
        <v>78</v>
      </c>
      <c r="B15461" t="s">
        <v>38</v>
      </c>
      <c r="C15461" t="s">
        <v>47</v>
      </c>
      <c r="D15461" t="s">
        <v>11</v>
      </c>
      <c r="E15461">
        <v>2013</v>
      </c>
      <c r="F15461">
        <v>3</v>
      </c>
      <c r="G15461">
        <v>1042.903</v>
      </c>
      <c r="H15461">
        <v>1042.903</v>
      </c>
      <c r="I15461">
        <v>68.115300000000005</v>
      </c>
      <c r="J15461">
        <v>1.049928</v>
      </c>
      <c r="K15461">
        <v>-1.345537</v>
      </c>
      <c r="L15461">
        <v>-0.55058289999999999</v>
      </c>
      <c r="M15461">
        <v>0</v>
      </c>
      <c r="N15461">
        <v>0.55058289999999999</v>
      </c>
      <c r="O15461">
        <v>1.345537</v>
      </c>
      <c r="P15461">
        <v>277.67845999999997</v>
      </c>
      <c r="Q15461">
        <v>234.36348000000001</v>
      </c>
      <c r="R15461">
        <v>7</v>
      </c>
      <c r="S15461" s="81">
        <v>30510</v>
      </c>
    </row>
    <row r="15462" spans="1:19" x14ac:dyDescent="0.2">
      <c r="A15462" t="s">
        <v>78</v>
      </c>
      <c r="B15462" t="s">
        <v>38</v>
      </c>
      <c r="C15462" t="s">
        <v>47</v>
      </c>
      <c r="D15462" t="s">
        <v>11</v>
      </c>
      <c r="E15462">
        <v>2013</v>
      </c>
      <c r="F15462">
        <v>4</v>
      </c>
      <c r="G15462">
        <v>1039.2339999999999</v>
      </c>
      <c r="H15462">
        <v>1039.2339999999999</v>
      </c>
      <c r="I15462">
        <v>66.680199999999999</v>
      </c>
      <c r="J15462">
        <v>1.0511109999999999</v>
      </c>
      <c r="K15462">
        <v>-1.3470519999999999</v>
      </c>
      <c r="L15462">
        <v>-0.55120290000000005</v>
      </c>
      <c r="M15462">
        <v>0</v>
      </c>
      <c r="N15462">
        <v>0.55120290000000005</v>
      </c>
      <c r="O15462">
        <v>1.3470519999999999</v>
      </c>
      <c r="P15462">
        <v>277.67845999999997</v>
      </c>
      <c r="Q15462">
        <v>234.36348000000001</v>
      </c>
      <c r="R15462">
        <v>7</v>
      </c>
      <c r="S15462" s="81">
        <v>30510</v>
      </c>
    </row>
    <row r="15463" spans="1:19" x14ac:dyDescent="0.2">
      <c r="A15463" t="s">
        <v>78</v>
      </c>
      <c r="B15463" t="s">
        <v>38</v>
      </c>
      <c r="C15463" t="s">
        <v>47</v>
      </c>
      <c r="D15463" t="s">
        <v>11</v>
      </c>
      <c r="E15463">
        <v>2013</v>
      </c>
      <c r="F15463">
        <v>5</v>
      </c>
      <c r="G15463">
        <v>1071.5419999999999</v>
      </c>
      <c r="H15463">
        <v>1071.5419999999999</v>
      </c>
      <c r="I15463">
        <v>65.602900000000005</v>
      </c>
      <c r="J15463">
        <v>1.055739</v>
      </c>
      <c r="K15463">
        <v>-1.352983</v>
      </c>
      <c r="L15463">
        <v>-0.55362990000000001</v>
      </c>
      <c r="M15463">
        <v>0</v>
      </c>
      <c r="N15463">
        <v>0.55362990000000001</v>
      </c>
      <c r="O15463">
        <v>1.352983</v>
      </c>
      <c r="P15463">
        <v>277.67845999999997</v>
      </c>
      <c r="Q15463">
        <v>234.36348000000001</v>
      </c>
      <c r="R15463">
        <v>7</v>
      </c>
      <c r="S15463" s="81">
        <v>30510</v>
      </c>
    </row>
    <row r="15464" spans="1:19" x14ac:dyDescent="0.2">
      <c r="A15464" t="s">
        <v>78</v>
      </c>
      <c r="B15464" t="s">
        <v>38</v>
      </c>
      <c r="C15464" t="s">
        <v>47</v>
      </c>
      <c r="D15464" t="s">
        <v>11</v>
      </c>
      <c r="E15464">
        <v>2013</v>
      </c>
      <c r="F15464">
        <v>6</v>
      </c>
      <c r="G15464">
        <v>1119.4870000000001</v>
      </c>
      <c r="H15464">
        <v>1119.4870000000001</v>
      </c>
      <c r="I15464">
        <v>64.618300000000005</v>
      </c>
      <c r="J15464">
        <v>1.056111</v>
      </c>
      <c r="K15464">
        <v>-1.3534600000000001</v>
      </c>
      <c r="L15464">
        <v>-0.55382500000000001</v>
      </c>
      <c r="M15464">
        <v>0</v>
      </c>
      <c r="N15464">
        <v>0.55382500000000001</v>
      </c>
      <c r="O15464">
        <v>1.3534600000000001</v>
      </c>
      <c r="P15464">
        <v>277.67845999999997</v>
      </c>
      <c r="Q15464">
        <v>234.36348000000001</v>
      </c>
      <c r="R15464">
        <v>7</v>
      </c>
      <c r="S15464" s="81">
        <v>30510</v>
      </c>
    </row>
    <row r="15465" spans="1:19" x14ac:dyDescent="0.2">
      <c r="A15465" t="s">
        <v>78</v>
      </c>
      <c r="B15465" t="s">
        <v>38</v>
      </c>
      <c r="C15465" t="s">
        <v>47</v>
      </c>
      <c r="D15465" t="s">
        <v>11</v>
      </c>
      <c r="E15465">
        <v>2013</v>
      </c>
      <c r="F15465">
        <v>7</v>
      </c>
      <c r="G15465">
        <v>1180.835</v>
      </c>
      <c r="H15465">
        <v>1180.835</v>
      </c>
      <c r="I15465">
        <v>64.886600000000001</v>
      </c>
      <c r="J15465">
        <v>1.051077</v>
      </c>
      <c r="K15465">
        <v>-1.3470089999999999</v>
      </c>
      <c r="L15465">
        <v>-0.55118529999999999</v>
      </c>
      <c r="M15465">
        <v>0</v>
      </c>
      <c r="N15465">
        <v>0.55118529999999999</v>
      </c>
      <c r="O15465">
        <v>1.3470089999999999</v>
      </c>
      <c r="P15465">
        <v>277.67845999999997</v>
      </c>
      <c r="Q15465">
        <v>234.36348000000001</v>
      </c>
      <c r="R15465">
        <v>7</v>
      </c>
      <c r="S15465" s="81">
        <v>30510</v>
      </c>
    </row>
    <row r="15466" spans="1:19" x14ac:dyDescent="0.2">
      <c r="A15466" t="s">
        <v>78</v>
      </c>
      <c r="B15466" t="s">
        <v>38</v>
      </c>
      <c r="C15466" t="s">
        <v>47</v>
      </c>
      <c r="D15466" t="s">
        <v>11</v>
      </c>
      <c r="E15466">
        <v>2013</v>
      </c>
      <c r="F15466">
        <v>8</v>
      </c>
      <c r="G15466">
        <v>1195.634</v>
      </c>
      <c r="H15466">
        <v>1195.634</v>
      </c>
      <c r="I15466">
        <v>70.396100000000004</v>
      </c>
      <c r="J15466">
        <v>1.0487960000000001</v>
      </c>
      <c r="K15466">
        <v>-1.3440859999999999</v>
      </c>
      <c r="L15466">
        <v>-0.54998899999999995</v>
      </c>
      <c r="M15466">
        <v>0</v>
      </c>
      <c r="N15466">
        <v>0.54998899999999995</v>
      </c>
      <c r="O15466">
        <v>1.3440859999999999</v>
      </c>
      <c r="P15466">
        <v>277.67845999999997</v>
      </c>
      <c r="Q15466">
        <v>234.36348000000001</v>
      </c>
      <c r="R15466">
        <v>7</v>
      </c>
      <c r="S15466" s="81">
        <v>30510</v>
      </c>
    </row>
    <row r="15467" spans="1:19" x14ac:dyDescent="0.2">
      <c r="A15467" t="s">
        <v>78</v>
      </c>
      <c r="B15467" t="s">
        <v>38</v>
      </c>
      <c r="C15467" t="s">
        <v>47</v>
      </c>
      <c r="D15467" t="s">
        <v>11</v>
      </c>
      <c r="E15467">
        <v>2013</v>
      </c>
      <c r="F15467">
        <v>9</v>
      </c>
      <c r="G15467">
        <v>1207.05</v>
      </c>
      <c r="H15467">
        <v>1207.05</v>
      </c>
      <c r="I15467">
        <v>76.914500000000004</v>
      </c>
      <c r="J15467">
        <v>1.0433829999999999</v>
      </c>
      <c r="K15467">
        <v>-1.3371489999999999</v>
      </c>
      <c r="L15467">
        <v>-0.54715040000000004</v>
      </c>
      <c r="M15467">
        <v>0</v>
      </c>
      <c r="N15467">
        <v>0.54715040000000004</v>
      </c>
      <c r="O15467">
        <v>1.3371489999999999</v>
      </c>
      <c r="P15467">
        <v>277.67845999999997</v>
      </c>
      <c r="Q15467">
        <v>234.36348000000001</v>
      </c>
      <c r="R15467">
        <v>7</v>
      </c>
      <c r="S15467" s="81">
        <v>30510</v>
      </c>
    </row>
    <row r="15468" spans="1:19" x14ac:dyDescent="0.2">
      <c r="A15468" t="s">
        <v>78</v>
      </c>
      <c r="B15468" t="s">
        <v>38</v>
      </c>
      <c r="C15468" t="s">
        <v>47</v>
      </c>
      <c r="D15468" t="s">
        <v>11</v>
      </c>
      <c r="E15468">
        <v>2013</v>
      </c>
      <c r="F15468">
        <v>10</v>
      </c>
      <c r="G15468">
        <v>1202.5360000000001</v>
      </c>
      <c r="H15468">
        <v>1202.5360000000001</v>
      </c>
      <c r="I15468">
        <v>82.069400000000002</v>
      </c>
      <c r="J15468">
        <v>1.038241</v>
      </c>
      <c r="K15468">
        <v>-1.330559</v>
      </c>
      <c r="L15468">
        <v>-0.54445390000000005</v>
      </c>
      <c r="M15468">
        <v>0</v>
      </c>
      <c r="N15468">
        <v>0.54445390000000005</v>
      </c>
      <c r="O15468">
        <v>1.330559</v>
      </c>
      <c r="P15468">
        <v>277.67845999999997</v>
      </c>
      <c r="Q15468">
        <v>234.36348000000001</v>
      </c>
      <c r="R15468">
        <v>7</v>
      </c>
      <c r="S15468" s="81">
        <v>30510</v>
      </c>
    </row>
    <row r="15469" spans="1:19" x14ac:dyDescent="0.2">
      <c r="A15469" t="s">
        <v>78</v>
      </c>
      <c r="B15469" t="s">
        <v>38</v>
      </c>
      <c r="C15469" t="s">
        <v>47</v>
      </c>
      <c r="D15469" t="s">
        <v>11</v>
      </c>
      <c r="E15469">
        <v>2013</v>
      </c>
      <c r="F15469">
        <v>11</v>
      </c>
      <c r="G15469">
        <v>1190.271</v>
      </c>
      <c r="H15469">
        <v>1190.271</v>
      </c>
      <c r="I15469">
        <v>87.113200000000006</v>
      </c>
      <c r="J15469">
        <v>1.048881</v>
      </c>
      <c r="K15469">
        <v>-1.344195</v>
      </c>
      <c r="L15469">
        <v>-0.55003380000000002</v>
      </c>
      <c r="M15469">
        <v>0</v>
      </c>
      <c r="N15469">
        <v>0.55003380000000002</v>
      </c>
      <c r="O15469">
        <v>1.344195</v>
      </c>
      <c r="P15469">
        <v>277.67845999999997</v>
      </c>
      <c r="Q15469">
        <v>234.36348000000001</v>
      </c>
      <c r="R15469">
        <v>7</v>
      </c>
      <c r="S15469" s="81">
        <v>30510</v>
      </c>
    </row>
    <row r="15470" spans="1:19" x14ac:dyDescent="0.2">
      <c r="A15470" t="s">
        <v>78</v>
      </c>
      <c r="B15470" t="s">
        <v>38</v>
      </c>
      <c r="C15470" t="s">
        <v>47</v>
      </c>
      <c r="D15470" t="s">
        <v>11</v>
      </c>
      <c r="E15470">
        <v>2013</v>
      </c>
      <c r="F15470">
        <v>12</v>
      </c>
      <c r="G15470">
        <v>1187.4970000000001</v>
      </c>
      <c r="H15470">
        <v>1132.5340000000001</v>
      </c>
      <c r="I15470">
        <v>90.985900000000001</v>
      </c>
      <c r="J15470">
        <v>1.0393110000000001</v>
      </c>
      <c r="K15470">
        <v>53.631079999999997</v>
      </c>
      <c r="L15470">
        <v>54.417999999999999</v>
      </c>
      <c r="M15470">
        <v>54.963009999999997</v>
      </c>
      <c r="N15470">
        <v>55.508029999999998</v>
      </c>
      <c r="O15470">
        <v>56.294939999999997</v>
      </c>
      <c r="P15470">
        <v>277.67845999999997</v>
      </c>
      <c r="Q15470">
        <v>234.36348000000001</v>
      </c>
      <c r="R15470">
        <v>7</v>
      </c>
      <c r="S15470" s="81">
        <v>30510</v>
      </c>
    </row>
    <row r="15471" spans="1:19" x14ac:dyDescent="0.2">
      <c r="A15471" t="s">
        <v>78</v>
      </c>
      <c r="B15471" t="s">
        <v>38</v>
      </c>
      <c r="C15471" t="s">
        <v>47</v>
      </c>
      <c r="D15471" t="s">
        <v>11</v>
      </c>
      <c r="E15471">
        <v>2013</v>
      </c>
      <c r="F15471">
        <v>13</v>
      </c>
      <c r="G15471">
        <v>1159.6669999999999</v>
      </c>
      <c r="H15471">
        <v>736.71659999999997</v>
      </c>
      <c r="I15471">
        <v>93.868899999999996</v>
      </c>
      <c r="J15471">
        <v>1.039431</v>
      </c>
      <c r="K15471">
        <v>421.61849999999998</v>
      </c>
      <c r="L15471">
        <v>422.40550000000002</v>
      </c>
      <c r="M15471">
        <v>422.95060000000001</v>
      </c>
      <c r="N15471">
        <v>423.49560000000002</v>
      </c>
      <c r="O15471">
        <v>424.28269999999998</v>
      </c>
      <c r="P15471">
        <v>277.67845999999997</v>
      </c>
      <c r="Q15471">
        <v>234.36348000000001</v>
      </c>
      <c r="R15471">
        <v>7</v>
      </c>
      <c r="S15471" s="81">
        <v>30510</v>
      </c>
    </row>
    <row r="15472" spans="1:19" x14ac:dyDescent="0.2">
      <c r="A15472" t="s">
        <v>78</v>
      </c>
      <c r="B15472" t="s">
        <v>38</v>
      </c>
      <c r="C15472" t="s">
        <v>47</v>
      </c>
      <c r="D15472" t="s">
        <v>11</v>
      </c>
      <c r="E15472">
        <v>2013</v>
      </c>
      <c r="F15472">
        <v>14</v>
      </c>
      <c r="G15472">
        <v>1162.991</v>
      </c>
      <c r="H15472">
        <v>249.39879999999999</v>
      </c>
      <c r="I15472">
        <v>95.941900000000004</v>
      </c>
      <c r="J15472">
        <v>1.0411280000000001</v>
      </c>
      <c r="K15472">
        <v>912.25840000000005</v>
      </c>
      <c r="L15472">
        <v>913.04669999999999</v>
      </c>
      <c r="M15472">
        <v>913.59270000000004</v>
      </c>
      <c r="N15472">
        <v>914.1386</v>
      </c>
      <c r="O15472">
        <v>914.92690000000005</v>
      </c>
      <c r="P15472">
        <v>277.67845999999997</v>
      </c>
      <c r="Q15472">
        <v>234.36348000000001</v>
      </c>
      <c r="R15472">
        <v>7</v>
      </c>
      <c r="S15472" s="81">
        <v>30510</v>
      </c>
    </row>
    <row r="15473" spans="1:19" x14ac:dyDescent="0.2">
      <c r="A15473" t="s">
        <v>78</v>
      </c>
      <c r="B15473" t="s">
        <v>38</v>
      </c>
      <c r="C15473" t="s">
        <v>47</v>
      </c>
      <c r="D15473" t="s">
        <v>11</v>
      </c>
      <c r="E15473">
        <v>2013</v>
      </c>
      <c r="F15473">
        <v>15</v>
      </c>
      <c r="G15473">
        <v>1142.3019999999999</v>
      </c>
      <c r="H15473">
        <v>246.30770000000001</v>
      </c>
      <c r="I15473">
        <v>97.261099999999999</v>
      </c>
      <c r="J15473">
        <v>1.0307900000000001</v>
      </c>
      <c r="K15473">
        <v>894.67349999999999</v>
      </c>
      <c r="L15473">
        <v>895.45389999999998</v>
      </c>
      <c r="M15473">
        <v>895.99440000000004</v>
      </c>
      <c r="N15473">
        <v>896.53499999999997</v>
      </c>
      <c r="O15473">
        <v>897.31550000000004</v>
      </c>
      <c r="P15473">
        <v>277.67845999999997</v>
      </c>
      <c r="Q15473">
        <v>234.36348000000001</v>
      </c>
      <c r="R15473">
        <v>7</v>
      </c>
      <c r="S15473" s="81">
        <v>30510</v>
      </c>
    </row>
    <row r="15474" spans="1:19" x14ac:dyDescent="0.2">
      <c r="A15474" t="s">
        <v>78</v>
      </c>
      <c r="B15474" t="s">
        <v>38</v>
      </c>
      <c r="C15474" t="s">
        <v>47</v>
      </c>
      <c r="D15474" t="s">
        <v>11</v>
      </c>
      <c r="E15474">
        <v>2013</v>
      </c>
      <c r="F15474">
        <v>16</v>
      </c>
      <c r="G15474">
        <v>1104.7339999999999</v>
      </c>
      <c r="H15474">
        <v>243.86789999999999</v>
      </c>
      <c r="I15474">
        <v>98.142899999999997</v>
      </c>
      <c r="J15474">
        <v>1.032724</v>
      </c>
      <c r="K15474">
        <v>859.54280000000006</v>
      </c>
      <c r="L15474">
        <v>860.32479999999998</v>
      </c>
      <c r="M15474">
        <v>860.86630000000002</v>
      </c>
      <c r="N15474">
        <v>861.40790000000004</v>
      </c>
      <c r="O15474">
        <v>862.18979999999999</v>
      </c>
      <c r="P15474">
        <v>277.67845999999997</v>
      </c>
      <c r="Q15474">
        <v>234.36348000000001</v>
      </c>
      <c r="R15474">
        <v>7</v>
      </c>
      <c r="S15474" s="81">
        <v>30510</v>
      </c>
    </row>
    <row r="15475" spans="1:19" x14ac:dyDescent="0.2">
      <c r="A15475" t="s">
        <v>78</v>
      </c>
      <c r="B15475" t="s">
        <v>38</v>
      </c>
      <c r="C15475" t="s">
        <v>47</v>
      </c>
      <c r="D15475" t="s">
        <v>11</v>
      </c>
      <c r="E15475">
        <v>2013</v>
      </c>
      <c r="F15475">
        <v>17</v>
      </c>
      <c r="G15475">
        <v>1079.7719999999999</v>
      </c>
      <c r="H15475">
        <v>239.35149999999999</v>
      </c>
      <c r="I15475">
        <v>97.704599999999999</v>
      </c>
      <c r="J15475">
        <v>1.0350980000000001</v>
      </c>
      <c r="K15475">
        <v>839.09439999999995</v>
      </c>
      <c r="L15475">
        <v>839.87810000000002</v>
      </c>
      <c r="M15475">
        <v>840.42089999999996</v>
      </c>
      <c r="N15475">
        <v>840.96370000000002</v>
      </c>
      <c r="O15475">
        <v>841.74739999999997</v>
      </c>
      <c r="P15475">
        <v>277.67845999999997</v>
      </c>
      <c r="Q15475">
        <v>234.36348000000001</v>
      </c>
      <c r="R15475">
        <v>7</v>
      </c>
      <c r="S15475" s="81">
        <v>30510</v>
      </c>
    </row>
    <row r="15476" spans="1:19" x14ac:dyDescent="0.2">
      <c r="A15476" t="s">
        <v>78</v>
      </c>
      <c r="B15476" t="s">
        <v>38</v>
      </c>
      <c r="C15476" t="s">
        <v>47</v>
      </c>
      <c r="D15476" t="s">
        <v>11</v>
      </c>
      <c r="E15476">
        <v>2013</v>
      </c>
      <c r="F15476">
        <v>18</v>
      </c>
      <c r="G15476">
        <v>1075.386</v>
      </c>
      <c r="H15476">
        <v>235.9616</v>
      </c>
      <c r="I15476">
        <v>96.078199999999995</v>
      </c>
      <c r="J15476">
        <v>1.032815</v>
      </c>
      <c r="K15476">
        <v>838.101</v>
      </c>
      <c r="L15476">
        <v>838.88310000000001</v>
      </c>
      <c r="M15476">
        <v>839.42460000000005</v>
      </c>
      <c r="N15476">
        <v>839.96619999999996</v>
      </c>
      <c r="O15476">
        <v>840.7482</v>
      </c>
      <c r="P15476">
        <v>277.67845999999997</v>
      </c>
      <c r="Q15476">
        <v>234.36348000000001</v>
      </c>
      <c r="R15476">
        <v>7</v>
      </c>
      <c r="S15476" s="81">
        <v>30510</v>
      </c>
    </row>
    <row r="15477" spans="1:19" x14ac:dyDescent="0.2">
      <c r="A15477" t="s">
        <v>78</v>
      </c>
      <c r="B15477" t="s">
        <v>38</v>
      </c>
      <c r="C15477" t="s">
        <v>47</v>
      </c>
      <c r="D15477" t="s">
        <v>11</v>
      </c>
      <c r="E15477">
        <v>2013</v>
      </c>
      <c r="F15477">
        <v>19</v>
      </c>
      <c r="G15477">
        <v>1119.171</v>
      </c>
      <c r="H15477">
        <v>579.97130000000004</v>
      </c>
      <c r="I15477">
        <v>93.302400000000006</v>
      </c>
      <c r="J15477">
        <v>1.0372809999999999</v>
      </c>
      <c r="K15477">
        <v>537.87019999999995</v>
      </c>
      <c r="L15477">
        <v>538.65560000000005</v>
      </c>
      <c r="M15477">
        <v>539.19960000000003</v>
      </c>
      <c r="N15477">
        <v>539.74350000000004</v>
      </c>
      <c r="O15477">
        <v>540.52890000000002</v>
      </c>
      <c r="P15477">
        <v>277.67845999999997</v>
      </c>
      <c r="Q15477">
        <v>234.36348000000001</v>
      </c>
      <c r="R15477">
        <v>7</v>
      </c>
      <c r="S15477" s="81">
        <v>30510</v>
      </c>
    </row>
    <row r="15478" spans="1:19" x14ac:dyDescent="0.2">
      <c r="A15478" t="s">
        <v>78</v>
      </c>
      <c r="B15478" t="s">
        <v>38</v>
      </c>
      <c r="C15478" t="s">
        <v>47</v>
      </c>
      <c r="D15478" t="s">
        <v>11</v>
      </c>
      <c r="E15478">
        <v>2013</v>
      </c>
      <c r="F15478">
        <v>20</v>
      </c>
      <c r="G15478">
        <v>1147.8510000000001</v>
      </c>
      <c r="H15478">
        <v>914.27760000000001</v>
      </c>
      <c r="I15478">
        <v>89.599599999999995</v>
      </c>
      <c r="J15478">
        <v>1.0407120000000001</v>
      </c>
      <c r="K15478">
        <v>232.23949999999999</v>
      </c>
      <c r="L15478">
        <v>233.0274</v>
      </c>
      <c r="M15478">
        <v>233.57320000000001</v>
      </c>
      <c r="N15478">
        <v>234.1189</v>
      </c>
      <c r="O15478">
        <v>234.90690000000001</v>
      </c>
      <c r="P15478">
        <v>277.67845999999997</v>
      </c>
      <c r="Q15478">
        <v>234.36348000000001</v>
      </c>
      <c r="R15478">
        <v>7</v>
      </c>
      <c r="S15478" s="81">
        <v>30510</v>
      </c>
    </row>
    <row r="15479" spans="1:19" x14ac:dyDescent="0.2">
      <c r="A15479" t="s">
        <v>78</v>
      </c>
      <c r="B15479" t="s">
        <v>38</v>
      </c>
      <c r="C15479" t="s">
        <v>47</v>
      </c>
      <c r="D15479" t="s">
        <v>11</v>
      </c>
      <c r="E15479">
        <v>2013</v>
      </c>
      <c r="F15479">
        <v>21</v>
      </c>
      <c r="G15479">
        <v>1156.0550000000001</v>
      </c>
      <c r="H15479">
        <v>1034.682</v>
      </c>
      <c r="I15479">
        <v>83.731899999999996</v>
      </c>
      <c r="J15479">
        <v>1.040797</v>
      </c>
      <c r="K15479">
        <v>120.0398</v>
      </c>
      <c r="L15479">
        <v>120.8279</v>
      </c>
      <c r="M15479">
        <v>121.3737</v>
      </c>
      <c r="N15479">
        <v>121.9194</v>
      </c>
      <c r="O15479">
        <v>122.7075</v>
      </c>
      <c r="P15479">
        <v>277.67845999999997</v>
      </c>
      <c r="Q15479">
        <v>234.36348000000001</v>
      </c>
      <c r="R15479">
        <v>7</v>
      </c>
      <c r="S15479" s="81">
        <v>30510</v>
      </c>
    </row>
    <row r="15480" spans="1:19" x14ac:dyDescent="0.2">
      <c r="A15480" t="s">
        <v>78</v>
      </c>
      <c r="B15480" t="s">
        <v>38</v>
      </c>
      <c r="C15480" t="s">
        <v>47</v>
      </c>
      <c r="D15480" t="s">
        <v>11</v>
      </c>
      <c r="E15480">
        <v>2013</v>
      </c>
      <c r="F15480">
        <v>22</v>
      </c>
      <c r="G15480">
        <v>1162.7550000000001</v>
      </c>
      <c r="H15480">
        <v>1069.8879999999999</v>
      </c>
      <c r="I15480">
        <v>79.289500000000004</v>
      </c>
      <c r="J15480">
        <v>1.046478</v>
      </c>
      <c r="K15480">
        <v>91.524969999999996</v>
      </c>
      <c r="L15480">
        <v>92.317310000000006</v>
      </c>
      <c r="M15480">
        <v>92.86609</v>
      </c>
      <c r="N15480">
        <v>93.414860000000004</v>
      </c>
      <c r="O15480">
        <v>94.207210000000003</v>
      </c>
      <c r="P15480">
        <v>277.67845999999997</v>
      </c>
      <c r="Q15480">
        <v>234.36348000000001</v>
      </c>
      <c r="R15480">
        <v>7</v>
      </c>
      <c r="S15480" s="81">
        <v>30510</v>
      </c>
    </row>
    <row r="15481" spans="1:19" x14ac:dyDescent="0.2">
      <c r="A15481" t="s">
        <v>78</v>
      </c>
      <c r="B15481" t="s">
        <v>38</v>
      </c>
      <c r="C15481" t="s">
        <v>47</v>
      </c>
      <c r="D15481" t="s">
        <v>11</v>
      </c>
      <c r="E15481">
        <v>2013</v>
      </c>
      <c r="F15481">
        <v>23</v>
      </c>
      <c r="G15481">
        <v>1158.617</v>
      </c>
      <c r="H15481">
        <v>1086.519</v>
      </c>
      <c r="I15481">
        <v>76.803700000000006</v>
      </c>
      <c r="J15481">
        <v>1.0461259999999999</v>
      </c>
      <c r="K15481">
        <v>70.757350000000002</v>
      </c>
      <c r="L15481">
        <v>71.549430000000001</v>
      </c>
      <c r="M15481">
        <v>72.098020000000005</v>
      </c>
      <c r="N15481">
        <v>72.646609999999995</v>
      </c>
      <c r="O15481">
        <v>73.438689999999994</v>
      </c>
      <c r="P15481">
        <v>277.67845999999997</v>
      </c>
      <c r="Q15481">
        <v>234.36348000000001</v>
      </c>
      <c r="R15481">
        <v>7</v>
      </c>
      <c r="S15481" s="81">
        <v>30510</v>
      </c>
    </row>
    <row r="15482" spans="1:19" x14ac:dyDescent="0.2">
      <c r="A15482" t="s">
        <v>78</v>
      </c>
      <c r="B15482" t="s">
        <v>38</v>
      </c>
      <c r="C15482" t="s">
        <v>47</v>
      </c>
      <c r="D15482" t="s">
        <v>11</v>
      </c>
      <c r="E15482">
        <v>2013</v>
      </c>
      <c r="F15482">
        <v>24</v>
      </c>
      <c r="G15482">
        <v>1143.4100000000001</v>
      </c>
      <c r="H15482">
        <v>1081.6379999999999</v>
      </c>
      <c r="I15482">
        <v>74.809100000000001</v>
      </c>
      <c r="J15482">
        <v>1.046276</v>
      </c>
      <c r="K15482">
        <v>60.431240000000003</v>
      </c>
      <c r="L15482">
        <v>61.22343</v>
      </c>
      <c r="M15482">
        <v>61.772089999999999</v>
      </c>
      <c r="N15482">
        <v>62.32076</v>
      </c>
      <c r="O15482">
        <v>63.112949999999998</v>
      </c>
      <c r="P15482">
        <v>277.67845999999997</v>
      </c>
      <c r="Q15482">
        <v>234.36348000000001</v>
      </c>
      <c r="R15482">
        <v>7</v>
      </c>
      <c r="S15482" s="81">
        <v>30510</v>
      </c>
    </row>
    <row r="15483" spans="1:19" x14ac:dyDescent="0.2">
      <c r="A15483" t="s">
        <v>78</v>
      </c>
      <c r="B15483" t="s">
        <v>38</v>
      </c>
      <c r="C15483" t="s">
        <v>47</v>
      </c>
      <c r="D15483" t="s">
        <v>12</v>
      </c>
      <c r="E15483">
        <v>2013</v>
      </c>
      <c r="F15483">
        <v>1</v>
      </c>
      <c r="G15483">
        <v>1093.604</v>
      </c>
      <c r="H15483">
        <v>1093.604</v>
      </c>
      <c r="I15483">
        <v>71.735100000000003</v>
      </c>
      <c r="J15483">
        <v>1.0350809999999999</v>
      </c>
      <c r="K15483">
        <v>-1.3265100000000001</v>
      </c>
      <c r="L15483">
        <v>-0.54279699999999997</v>
      </c>
      <c r="M15483">
        <v>0</v>
      </c>
      <c r="N15483">
        <v>0.54279699999999997</v>
      </c>
      <c r="O15483">
        <v>1.3265100000000001</v>
      </c>
      <c r="P15483">
        <v>279.55923000000001</v>
      </c>
      <c r="Q15483">
        <v>234.34316999999999</v>
      </c>
      <c r="R15483">
        <v>8</v>
      </c>
      <c r="S15483" s="81">
        <v>32380</v>
      </c>
    </row>
    <row r="15484" spans="1:19" x14ac:dyDescent="0.2">
      <c r="A15484" t="s">
        <v>78</v>
      </c>
      <c r="B15484" t="s">
        <v>38</v>
      </c>
      <c r="C15484" t="s">
        <v>47</v>
      </c>
      <c r="D15484" t="s">
        <v>12</v>
      </c>
      <c r="E15484">
        <v>2013</v>
      </c>
      <c r="F15484">
        <v>2</v>
      </c>
      <c r="G15484">
        <v>1067.162</v>
      </c>
      <c r="H15484">
        <v>1067.162</v>
      </c>
      <c r="I15484">
        <v>65.553299999999993</v>
      </c>
      <c r="J15484">
        <v>1.031803</v>
      </c>
      <c r="K15484">
        <v>-1.322309</v>
      </c>
      <c r="L15484">
        <v>-0.54107799999999995</v>
      </c>
      <c r="M15484">
        <v>0</v>
      </c>
      <c r="N15484">
        <v>0.54107799999999995</v>
      </c>
      <c r="O15484">
        <v>1.322309</v>
      </c>
      <c r="P15484">
        <v>279.55923000000001</v>
      </c>
      <c r="Q15484">
        <v>234.34316999999999</v>
      </c>
      <c r="R15484">
        <v>8</v>
      </c>
      <c r="S15484" s="81">
        <v>32380</v>
      </c>
    </row>
    <row r="15485" spans="1:19" x14ac:dyDescent="0.2">
      <c r="A15485" t="s">
        <v>78</v>
      </c>
      <c r="B15485" t="s">
        <v>38</v>
      </c>
      <c r="C15485" t="s">
        <v>47</v>
      </c>
      <c r="D15485" t="s">
        <v>12</v>
      </c>
      <c r="E15485">
        <v>2013</v>
      </c>
      <c r="F15485">
        <v>3</v>
      </c>
      <c r="G15485">
        <v>1053.856</v>
      </c>
      <c r="H15485">
        <v>1053.856</v>
      </c>
      <c r="I15485">
        <v>64.193100000000001</v>
      </c>
      <c r="J15485">
        <v>1.0318940000000001</v>
      </c>
      <c r="K15485">
        <v>-1.3224260000000001</v>
      </c>
      <c r="L15485">
        <v>-0.54112590000000005</v>
      </c>
      <c r="M15485">
        <v>0</v>
      </c>
      <c r="N15485">
        <v>0.54112590000000005</v>
      </c>
      <c r="O15485">
        <v>1.3224260000000001</v>
      </c>
      <c r="P15485">
        <v>279.55923000000001</v>
      </c>
      <c r="Q15485">
        <v>234.34316999999999</v>
      </c>
      <c r="R15485">
        <v>8</v>
      </c>
      <c r="S15485" s="81">
        <v>32380</v>
      </c>
    </row>
    <row r="15486" spans="1:19" x14ac:dyDescent="0.2">
      <c r="A15486" t="s">
        <v>78</v>
      </c>
      <c r="B15486" t="s">
        <v>38</v>
      </c>
      <c r="C15486" t="s">
        <v>47</v>
      </c>
      <c r="D15486" t="s">
        <v>12</v>
      </c>
      <c r="E15486">
        <v>2013</v>
      </c>
      <c r="F15486">
        <v>4</v>
      </c>
      <c r="G15486">
        <v>1052.232</v>
      </c>
      <c r="H15486">
        <v>1052.232</v>
      </c>
      <c r="I15486">
        <v>63.300899999999999</v>
      </c>
      <c r="J15486">
        <v>1.0336810000000001</v>
      </c>
      <c r="K15486">
        <v>-1.3247150000000001</v>
      </c>
      <c r="L15486">
        <v>-0.54206259999999995</v>
      </c>
      <c r="M15486">
        <v>0</v>
      </c>
      <c r="N15486">
        <v>0.54206259999999995</v>
      </c>
      <c r="O15486">
        <v>1.3247150000000001</v>
      </c>
      <c r="P15486">
        <v>279.55923000000001</v>
      </c>
      <c r="Q15486">
        <v>234.34316999999999</v>
      </c>
      <c r="R15486">
        <v>8</v>
      </c>
      <c r="S15486" s="81">
        <v>32380</v>
      </c>
    </row>
    <row r="15487" spans="1:19" x14ac:dyDescent="0.2">
      <c r="A15487" t="s">
        <v>78</v>
      </c>
      <c r="B15487" t="s">
        <v>38</v>
      </c>
      <c r="C15487" t="s">
        <v>47</v>
      </c>
      <c r="D15487" t="s">
        <v>12</v>
      </c>
      <c r="E15487">
        <v>2013</v>
      </c>
      <c r="F15487">
        <v>5</v>
      </c>
      <c r="G15487">
        <v>1080.42</v>
      </c>
      <c r="H15487">
        <v>1080.42</v>
      </c>
      <c r="I15487">
        <v>62.738900000000001</v>
      </c>
      <c r="J15487">
        <v>1.037501</v>
      </c>
      <c r="K15487">
        <v>-1.32961</v>
      </c>
      <c r="L15487">
        <v>-0.54406580000000004</v>
      </c>
      <c r="M15487">
        <v>0</v>
      </c>
      <c r="N15487">
        <v>0.54406580000000004</v>
      </c>
      <c r="O15487">
        <v>1.32961</v>
      </c>
      <c r="P15487">
        <v>279.55923000000001</v>
      </c>
      <c r="Q15487">
        <v>234.34316999999999</v>
      </c>
      <c r="R15487">
        <v>8</v>
      </c>
      <c r="S15487" s="81">
        <v>32380</v>
      </c>
    </row>
    <row r="15488" spans="1:19" x14ac:dyDescent="0.2">
      <c r="A15488" t="s">
        <v>78</v>
      </c>
      <c r="B15488" t="s">
        <v>38</v>
      </c>
      <c r="C15488" t="s">
        <v>47</v>
      </c>
      <c r="D15488" t="s">
        <v>12</v>
      </c>
      <c r="E15488">
        <v>2013</v>
      </c>
      <c r="F15488">
        <v>6</v>
      </c>
      <c r="G15488">
        <v>1127.2380000000001</v>
      </c>
      <c r="H15488">
        <v>1127.2380000000001</v>
      </c>
      <c r="I15488">
        <v>61.781999999999996</v>
      </c>
      <c r="J15488">
        <v>1.0381260000000001</v>
      </c>
      <c r="K15488">
        <v>-1.330411</v>
      </c>
      <c r="L15488">
        <v>-0.54439349999999997</v>
      </c>
      <c r="M15488">
        <v>0</v>
      </c>
      <c r="N15488">
        <v>0.54439349999999997</v>
      </c>
      <c r="O15488">
        <v>1.330411</v>
      </c>
      <c r="P15488">
        <v>279.55923000000001</v>
      </c>
      <c r="Q15488">
        <v>234.34316999999999</v>
      </c>
      <c r="R15488">
        <v>8</v>
      </c>
      <c r="S15488" s="81">
        <v>32380</v>
      </c>
    </row>
    <row r="15489" spans="1:19" x14ac:dyDescent="0.2">
      <c r="A15489" t="s">
        <v>78</v>
      </c>
      <c r="B15489" t="s">
        <v>38</v>
      </c>
      <c r="C15489" t="s">
        <v>47</v>
      </c>
      <c r="D15489" t="s">
        <v>12</v>
      </c>
      <c r="E15489">
        <v>2013</v>
      </c>
      <c r="F15489">
        <v>7</v>
      </c>
      <c r="G15489">
        <v>1195.73</v>
      </c>
      <c r="H15489">
        <v>1195.73</v>
      </c>
      <c r="I15489">
        <v>61.096699999999998</v>
      </c>
      <c r="J15489">
        <v>1.0376000000000001</v>
      </c>
      <c r="K15489">
        <v>-1.3297380000000001</v>
      </c>
      <c r="L15489">
        <v>-0.5441182</v>
      </c>
      <c r="M15489">
        <v>0</v>
      </c>
      <c r="N15489">
        <v>0.5441182</v>
      </c>
      <c r="O15489">
        <v>1.3297380000000001</v>
      </c>
      <c r="P15489">
        <v>279.55923000000001</v>
      </c>
      <c r="Q15489">
        <v>234.34316999999999</v>
      </c>
      <c r="R15489">
        <v>8</v>
      </c>
      <c r="S15489" s="81">
        <v>32380</v>
      </c>
    </row>
    <row r="15490" spans="1:19" x14ac:dyDescent="0.2">
      <c r="A15490" t="s">
        <v>78</v>
      </c>
      <c r="B15490" t="s">
        <v>38</v>
      </c>
      <c r="C15490" t="s">
        <v>47</v>
      </c>
      <c r="D15490" t="s">
        <v>12</v>
      </c>
      <c r="E15490">
        <v>2013</v>
      </c>
      <c r="F15490">
        <v>8</v>
      </c>
      <c r="G15490">
        <v>1216.481</v>
      </c>
      <c r="H15490">
        <v>1216.481</v>
      </c>
      <c r="I15490">
        <v>63.863999999999997</v>
      </c>
      <c r="J15490">
        <v>1.0346789999999999</v>
      </c>
      <c r="K15490">
        <v>-1.325995</v>
      </c>
      <c r="L15490">
        <v>-0.54258629999999997</v>
      </c>
      <c r="M15490">
        <v>0</v>
      </c>
      <c r="N15490">
        <v>0.54258629999999997</v>
      </c>
      <c r="O15490">
        <v>1.325995</v>
      </c>
      <c r="P15490">
        <v>279.55923000000001</v>
      </c>
      <c r="Q15490">
        <v>234.34316999999999</v>
      </c>
      <c r="R15490">
        <v>8</v>
      </c>
      <c r="S15490" s="81">
        <v>32380</v>
      </c>
    </row>
    <row r="15491" spans="1:19" x14ac:dyDescent="0.2">
      <c r="A15491" t="s">
        <v>78</v>
      </c>
      <c r="B15491" t="s">
        <v>38</v>
      </c>
      <c r="C15491" t="s">
        <v>47</v>
      </c>
      <c r="D15491" t="s">
        <v>12</v>
      </c>
      <c r="E15491">
        <v>2013</v>
      </c>
      <c r="F15491">
        <v>9</v>
      </c>
      <c r="G15491">
        <v>1222.4490000000001</v>
      </c>
      <c r="H15491">
        <v>1222.4490000000001</v>
      </c>
      <c r="I15491">
        <v>69.900499999999994</v>
      </c>
      <c r="J15491">
        <v>1.030977</v>
      </c>
      <c r="K15491">
        <v>-1.32125</v>
      </c>
      <c r="L15491">
        <v>-0.54064489999999998</v>
      </c>
      <c r="M15491">
        <v>0</v>
      </c>
      <c r="N15491">
        <v>0.54064489999999998</v>
      </c>
      <c r="O15491">
        <v>1.32125</v>
      </c>
      <c r="P15491">
        <v>279.55923000000001</v>
      </c>
      <c r="Q15491">
        <v>234.34316999999999</v>
      </c>
      <c r="R15491">
        <v>8</v>
      </c>
      <c r="S15491" s="81">
        <v>32380</v>
      </c>
    </row>
    <row r="15492" spans="1:19" x14ac:dyDescent="0.2">
      <c r="A15492" t="s">
        <v>78</v>
      </c>
      <c r="B15492" t="s">
        <v>38</v>
      </c>
      <c r="C15492" t="s">
        <v>47</v>
      </c>
      <c r="D15492" t="s">
        <v>12</v>
      </c>
      <c r="E15492">
        <v>2013</v>
      </c>
      <c r="F15492">
        <v>10</v>
      </c>
      <c r="G15492">
        <v>1216.93</v>
      </c>
      <c r="H15492">
        <v>1216.93</v>
      </c>
      <c r="I15492">
        <v>75.554000000000002</v>
      </c>
      <c r="J15492">
        <v>1.026219</v>
      </c>
      <c r="K15492">
        <v>-1.3151520000000001</v>
      </c>
      <c r="L15492">
        <v>-0.53814949999999995</v>
      </c>
      <c r="M15492">
        <v>0</v>
      </c>
      <c r="N15492">
        <v>0.53814949999999995</v>
      </c>
      <c r="O15492">
        <v>1.3151520000000001</v>
      </c>
      <c r="P15492">
        <v>279.55923000000001</v>
      </c>
      <c r="Q15492">
        <v>234.34316999999999</v>
      </c>
      <c r="R15492">
        <v>8</v>
      </c>
      <c r="S15492" s="81">
        <v>32380</v>
      </c>
    </row>
    <row r="15493" spans="1:19" x14ac:dyDescent="0.2">
      <c r="A15493" t="s">
        <v>78</v>
      </c>
      <c r="B15493" t="s">
        <v>38</v>
      </c>
      <c r="C15493" t="s">
        <v>47</v>
      </c>
      <c r="D15493" t="s">
        <v>12</v>
      </c>
      <c r="E15493">
        <v>2013</v>
      </c>
      <c r="F15493">
        <v>11</v>
      </c>
      <c r="G15493">
        <v>1205.348</v>
      </c>
      <c r="H15493">
        <v>1205.348</v>
      </c>
      <c r="I15493">
        <v>81.286799999999999</v>
      </c>
      <c r="J15493">
        <v>1.0281800000000001</v>
      </c>
      <c r="K15493">
        <v>-1.317666</v>
      </c>
      <c r="L15493">
        <v>-0.53917839999999995</v>
      </c>
      <c r="M15493">
        <v>0</v>
      </c>
      <c r="N15493">
        <v>0.53917839999999995</v>
      </c>
      <c r="O15493">
        <v>1.317666</v>
      </c>
      <c r="P15493">
        <v>279.55923000000001</v>
      </c>
      <c r="Q15493">
        <v>234.34316999999999</v>
      </c>
      <c r="R15493">
        <v>8</v>
      </c>
      <c r="S15493" s="81">
        <v>32380</v>
      </c>
    </row>
    <row r="15494" spans="1:19" x14ac:dyDescent="0.2">
      <c r="A15494" t="s">
        <v>78</v>
      </c>
      <c r="B15494" t="s">
        <v>38</v>
      </c>
      <c r="C15494" t="s">
        <v>47</v>
      </c>
      <c r="D15494" t="s">
        <v>12</v>
      </c>
      <c r="E15494">
        <v>2013</v>
      </c>
      <c r="F15494">
        <v>12</v>
      </c>
      <c r="G15494">
        <v>1210.8579999999999</v>
      </c>
      <c r="H15494">
        <v>1148.2080000000001</v>
      </c>
      <c r="I15494">
        <v>86.516900000000007</v>
      </c>
      <c r="J15494">
        <v>1.0201290000000001</v>
      </c>
      <c r="K15494">
        <v>61.34243</v>
      </c>
      <c r="L15494">
        <v>62.114820000000002</v>
      </c>
      <c r="M15494">
        <v>62.64978</v>
      </c>
      <c r="N15494">
        <v>63.184739999999998</v>
      </c>
      <c r="O15494">
        <v>63.957129999999999</v>
      </c>
      <c r="P15494">
        <v>279.55923000000001</v>
      </c>
      <c r="Q15494">
        <v>234.34316999999999</v>
      </c>
      <c r="R15494">
        <v>8</v>
      </c>
      <c r="S15494" s="81">
        <v>32380</v>
      </c>
    </row>
    <row r="15495" spans="1:19" x14ac:dyDescent="0.2">
      <c r="A15495" t="s">
        <v>78</v>
      </c>
      <c r="B15495" t="s">
        <v>38</v>
      </c>
      <c r="C15495" t="s">
        <v>47</v>
      </c>
      <c r="D15495" t="s">
        <v>12</v>
      </c>
      <c r="E15495">
        <v>2013</v>
      </c>
      <c r="F15495">
        <v>13</v>
      </c>
      <c r="G15495">
        <v>1198.2370000000001</v>
      </c>
      <c r="H15495">
        <v>751.58360000000005</v>
      </c>
      <c r="I15495">
        <v>90.474900000000005</v>
      </c>
      <c r="J15495">
        <v>1.018899</v>
      </c>
      <c r="K15495">
        <v>445.34769999999997</v>
      </c>
      <c r="L15495">
        <v>446.1191</v>
      </c>
      <c r="M15495">
        <v>446.65339999999998</v>
      </c>
      <c r="N15495">
        <v>447.18770000000001</v>
      </c>
      <c r="O15495">
        <v>447.95920000000001</v>
      </c>
      <c r="P15495">
        <v>279.55923000000001</v>
      </c>
      <c r="Q15495">
        <v>234.34316999999999</v>
      </c>
      <c r="R15495">
        <v>8</v>
      </c>
      <c r="S15495" s="81">
        <v>32380</v>
      </c>
    </row>
    <row r="15496" spans="1:19" x14ac:dyDescent="0.2">
      <c r="A15496" t="s">
        <v>78</v>
      </c>
      <c r="B15496" t="s">
        <v>38</v>
      </c>
      <c r="C15496" t="s">
        <v>47</v>
      </c>
      <c r="D15496" t="s">
        <v>12</v>
      </c>
      <c r="E15496">
        <v>2013</v>
      </c>
      <c r="F15496">
        <v>14</v>
      </c>
      <c r="G15496">
        <v>1204.1569999999999</v>
      </c>
      <c r="H15496">
        <v>251.91050000000001</v>
      </c>
      <c r="I15496">
        <v>93.608199999999997</v>
      </c>
      <c r="J15496">
        <v>1.0224409999999999</v>
      </c>
      <c r="K15496">
        <v>950.93629999999996</v>
      </c>
      <c r="L15496">
        <v>951.71040000000005</v>
      </c>
      <c r="M15496">
        <v>952.24659999999994</v>
      </c>
      <c r="N15496">
        <v>952.78279999999995</v>
      </c>
      <c r="O15496">
        <v>953.55690000000004</v>
      </c>
      <c r="P15496">
        <v>279.55923000000001</v>
      </c>
      <c r="Q15496">
        <v>234.34316999999999</v>
      </c>
      <c r="R15496">
        <v>8</v>
      </c>
      <c r="S15496" s="81">
        <v>32380</v>
      </c>
    </row>
    <row r="15497" spans="1:19" x14ac:dyDescent="0.2">
      <c r="A15497" t="s">
        <v>78</v>
      </c>
      <c r="B15497" t="s">
        <v>38</v>
      </c>
      <c r="C15497" t="s">
        <v>47</v>
      </c>
      <c r="D15497" t="s">
        <v>12</v>
      </c>
      <c r="E15497">
        <v>2013</v>
      </c>
      <c r="F15497">
        <v>15</v>
      </c>
      <c r="G15497">
        <v>1174.385</v>
      </c>
      <c r="H15497">
        <v>248.22239999999999</v>
      </c>
      <c r="I15497">
        <v>95.984499999999997</v>
      </c>
      <c r="J15497">
        <v>1.0156579999999999</v>
      </c>
      <c r="K15497">
        <v>924.86130000000003</v>
      </c>
      <c r="L15497">
        <v>925.63030000000003</v>
      </c>
      <c r="M15497">
        <v>926.16300000000001</v>
      </c>
      <c r="N15497">
        <v>926.69560000000001</v>
      </c>
      <c r="O15497">
        <v>927.46450000000004</v>
      </c>
      <c r="P15497">
        <v>279.55923000000001</v>
      </c>
      <c r="Q15497">
        <v>234.34316999999999</v>
      </c>
      <c r="R15497">
        <v>8</v>
      </c>
      <c r="S15497" s="81">
        <v>32380</v>
      </c>
    </row>
    <row r="15498" spans="1:19" x14ac:dyDescent="0.2">
      <c r="A15498" t="s">
        <v>78</v>
      </c>
      <c r="B15498" t="s">
        <v>38</v>
      </c>
      <c r="C15498" t="s">
        <v>47</v>
      </c>
      <c r="D15498" t="s">
        <v>12</v>
      </c>
      <c r="E15498">
        <v>2013</v>
      </c>
      <c r="F15498">
        <v>16</v>
      </c>
      <c r="G15498">
        <v>1124.1199999999999</v>
      </c>
      <c r="H15498">
        <v>243.59119999999999</v>
      </c>
      <c r="I15498">
        <v>96.578800000000001</v>
      </c>
      <c r="J15498">
        <v>1.0157099999999999</v>
      </c>
      <c r="K15498">
        <v>879.2269</v>
      </c>
      <c r="L15498">
        <v>879.99590000000001</v>
      </c>
      <c r="M15498">
        <v>880.52859999999998</v>
      </c>
      <c r="N15498">
        <v>881.06119999999999</v>
      </c>
      <c r="O15498">
        <v>881.83029999999997</v>
      </c>
      <c r="P15498">
        <v>279.55923000000001</v>
      </c>
      <c r="Q15498">
        <v>234.34316999999999</v>
      </c>
      <c r="R15498">
        <v>8</v>
      </c>
      <c r="S15498" s="81">
        <v>32380</v>
      </c>
    </row>
    <row r="15499" spans="1:19" x14ac:dyDescent="0.2">
      <c r="A15499" t="s">
        <v>78</v>
      </c>
      <c r="B15499" t="s">
        <v>38</v>
      </c>
      <c r="C15499" t="s">
        <v>47</v>
      </c>
      <c r="D15499" t="s">
        <v>12</v>
      </c>
      <c r="E15499">
        <v>2013</v>
      </c>
      <c r="F15499">
        <v>17</v>
      </c>
      <c r="G15499">
        <v>1107.222</v>
      </c>
      <c r="H15499">
        <v>239.4615</v>
      </c>
      <c r="I15499">
        <v>96.587000000000003</v>
      </c>
      <c r="J15499">
        <v>1.0203180000000001</v>
      </c>
      <c r="K15499">
        <v>866.45339999999999</v>
      </c>
      <c r="L15499">
        <v>867.22590000000002</v>
      </c>
      <c r="M15499">
        <v>867.76099999999997</v>
      </c>
      <c r="N15499">
        <v>868.29600000000005</v>
      </c>
      <c r="O15499">
        <v>869.06849999999997</v>
      </c>
      <c r="P15499">
        <v>279.55923000000001</v>
      </c>
      <c r="Q15499">
        <v>234.34316999999999</v>
      </c>
      <c r="R15499">
        <v>8</v>
      </c>
      <c r="S15499" s="81">
        <v>32380</v>
      </c>
    </row>
    <row r="15500" spans="1:19" x14ac:dyDescent="0.2">
      <c r="A15500" t="s">
        <v>78</v>
      </c>
      <c r="B15500" t="s">
        <v>38</v>
      </c>
      <c r="C15500" t="s">
        <v>47</v>
      </c>
      <c r="D15500" t="s">
        <v>12</v>
      </c>
      <c r="E15500">
        <v>2013</v>
      </c>
      <c r="F15500">
        <v>18</v>
      </c>
      <c r="G15500">
        <v>1097.4580000000001</v>
      </c>
      <c r="H15500">
        <v>234.3955</v>
      </c>
      <c r="I15500">
        <v>95.290300000000002</v>
      </c>
      <c r="J15500">
        <v>1.0177890000000001</v>
      </c>
      <c r="K15500">
        <v>861.75819999999999</v>
      </c>
      <c r="L15500">
        <v>862.52880000000005</v>
      </c>
      <c r="M15500">
        <v>863.06259999999997</v>
      </c>
      <c r="N15500">
        <v>863.59630000000004</v>
      </c>
      <c r="O15500">
        <v>864.36689999999999</v>
      </c>
      <c r="P15500">
        <v>279.55923000000001</v>
      </c>
      <c r="Q15500">
        <v>234.34316999999999</v>
      </c>
      <c r="R15500">
        <v>8</v>
      </c>
      <c r="S15500" s="81">
        <v>32380</v>
      </c>
    </row>
    <row r="15501" spans="1:19" x14ac:dyDescent="0.2">
      <c r="A15501" t="s">
        <v>78</v>
      </c>
      <c r="B15501" t="s">
        <v>38</v>
      </c>
      <c r="C15501" t="s">
        <v>47</v>
      </c>
      <c r="D15501" t="s">
        <v>12</v>
      </c>
      <c r="E15501">
        <v>2013</v>
      </c>
      <c r="F15501">
        <v>19</v>
      </c>
      <c r="G15501">
        <v>1132.155</v>
      </c>
      <c r="H15501">
        <v>575.90729999999996</v>
      </c>
      <c r="I15501">
        <v>92.832599999999999</v>
      </c>
      <c r="J15501">
        <v>1.02617</v>
      </c>
      <c r="K15501">
        <v>554.93240000000003</v>
      </c>
      <c r="L15501">
        <v>555.70939999999996</v>
      </c>
      <c r="M15501">
        <v>556.24749999999995</v>
      </c>
      <c r="N15501">
        <v>556.78560000000004</v>
      </c>
      <c r="O15501">
        <v>557.56259999999997</v>
      </c>
      <c r="P15501">
        <v>279.55923000000001</v>
      </c>
      <c r="Q15501">
        <v>234.34316999999999</v>
      </c>
      <c r="R15501">
        <v>8</v>
      </c>
      <c r="S15501" s="81">
        <v>32380</v>
      </c>
    </row>
    <row r="15502" spans="1:19" x14ac:dyDescent="0.2">
      <c r="A15502" t="s">
        <v>78</v>
      </c>
      <c r="B15502" t="s">
        <v>38</v>
      </c>
      <c r="C15502" t="s">
        <v>47</v>
      </c>
      <c r="D15502" t="s">
        <v>12</v>
      </c>
      <c r="E15502">
        <v>2013</v>
      </c>
      <c r="F15502">
        <v>20</v>
      </c>
      <c r="G15502">
        <v>1155.723</v>
      </c>
      <c r="H15502">
        <v>901.90279999999996</v>
      </c>
      <c r="I15502">
        <v>87.3065</v>
      </c>
      <c r="J15502">
        <v>1.0307550000000001</v>
      </c>
      <c r="K15502">
        <v>252.49870000000001</v>
      </c>
      <c r="L15502">
        <v>253.2792</v>
      </c>
      <c r="M15502">
        <v>253.81970000000001</v>
      </c>
      <c r="N15502">
        <v>254.36019999999999</v>
      </c>
      <c r="O15502">
        <v>255.14070000000001</v>
      </c>
      <c r="P15502">
        <v>279.55923000000001</v>
      </c>
      <c r="Q15502">
        <v>234.34316999999999</v>
      </c>
      <c r="R15502">
        <v>8</v>
      </c>
      <c r="S15502" s="81">
        <v>32380</v>
      </c>
    </row>
    <row r="15503" spans="1:19" x14ac:dyDescent="0.2">
      <c r="A15503" t="s">
        <v>78</v>
      </c>
      <c r="B15503" t="s">
        <v>38</v>
      </c>
      <c r="C15503" t="s">
        <v>47</v>
      </c>
      <c r="D15503" t="s">
        <v>12</v>
      </c>
      <c r="E15503">
        <v>2013</v>
      </c>
      <c r="F15503">
        <v>21</v>
      </c>
      <c r="G15503">
        <v>1161.087</v>
      </c>
      <c r="H15503">
        <v>1014.857</v>
      </c>
      <c r="I15503">
        <v>82.509799999999998</v>
      </c>
      <c r="J15503">
        <v>1.028556</v>
      </c>
      <c r="K15503">
        <v>144.91159999999999</v>
      </c>
      <c r="L15503">
        <v>145.69040000000001</v>
      </c>
      <c r="M15503">
        <v>146.22970000000001</v>
      </c>
      <c r="N15503">
        <v>146.76910000000001</v>
      </c>
      <c r="O15503">
        <v>147.5479</v>
      </c>
      <c r="P15503">
        <v>279.55923000000001</v>
      </c>
      <c r="Q15503">
        <v>234.34316999999999</v>
      </c>
      <c r="R15503">
        <v>8</v>
      </c>
      <c r="S15503" s="81">
        <v>32380</v>
      </c>
    </row>
    <row r="15504" spans="1:19" x14ac:dyDescent="0.2">
      <c r="A15504" t="s">
        <v>78</v>
      </c>
      <c r="B15504" t="s">
        <v>38</v>
      </c>
      <c r="C15504" t="s">
        <v>47</v>
      </c>
      <c r="D15504" t="s">
        <v>12</v>
      </c>
      <c r="E15504">
        <v>2013</v>
      </c>
      <c r="F15504">
        <v>22</v>
      </c>
      <c r="G15504">
        <v>1170.232</v>
      </c>
      <c r="H15504">
        <v>1053.028</v>
      </c>
      <c r="I15504">
        <v>79.019499999999994</v>
      </c>
      <c r="J15504">
        <v>1.034281</v>
      </c>
      <c r="K15504">
        <v>115.87860000000001</v>
      </c>
      <c r="L15504">
        <v>116.6617</v>
      </c>
      <c r="M15504">
        <v>117.2041</v>
      </c>
      <c r="N15504">
        <v>117.7465</v>
      </c>
      <c r="O15504">
        <v>118.5296</v>
      </c>
      <c r="P15504">
        <v>279.55923000000001</v>
      </c>
      <c r="Q15504">
        <v>234.34316999999999</v>
      </c>
      <c r="R15504">
        <v>8</v>
      </c>
      <c r="S15504" s="81">
        <v>32380</v>
      </c>
    </row>
    <row r="15505" spans="1:19" x14ac:dyDescent="0.2">
      <c r="A15505" t="s">
        <v>78</v>
      </c>
      <c r="B15505" t="s">
        <v>38</v>
      </c>
      <c r="C15505" t="s">
        <v>47</v>
      </c>
      <c r="D15505" t="s">
        <v>12</v>
      </c>
      <c r="E15505">
        <v>2013</v>
      </c>
      <c r="F15505">
        <v>23</v>
      </c>
      <c r="G15505">
        <v>1160.0360000000001</v>
      </c>
      <c r="H15505">
        <v>1068.2570000000001</v>
      </c>
      <c r="I15505">
        <v>75.889799999999994</v>
      </c>
      <c r="J15505">
        <v>1.034518</v>
      </c>
      <c r="K15505">
        <v>90.453509999999994</v>
      </c>
      <c r="L15505">
        <v>91.236789999999999</v>
      </c>
      <c r="M15505">
        <v>91.779300000000006</v>
      </c>
      <c r="N15505">
        <v>92.321799999999996</v>
      </c>
      <c r="O15505">
        <v>93.105090000000004</v>
      </c>
      <c r="P15505">
        <v>279.55923000000001</v>
      </c>
      <c r="Q15505">
        <v>234.34316999999999</v>
      </c>
      <c r="R15505">
        <v>8</v>
      </c>
      <c r="S15505" s="81">
        <v>32380</v>
      </c>
    </row>
    <row r="15506" spans="1:19" x14ac:dyDescent="0.2">
      <c r="A15506" t="s">
        <v>78</v>
      </c>
      <c r="B15506" t="s">
        <v>38</v>
      </c>
      <c r="C15506" t="s">
        <v>47</v>
      </c>
      <c r="D15506" t="s">
        <v>12</v>
      </c>
      <c r="E15506">
        <v>2013</v>
      </c>
      <c r="F15506">
        <v>24</v>
      </c>
      <c r="G15506">
        <v>1148.472</v>
      </c>
      <c r="H15506">
        <v>1061.239</v>
      </c>
      <c r="I15506">
        <v>73.725300000000004</v>
      </c>
      <c r="J15506">
        <v>1.035901</v>
      </c>
      <c r="K15506">
        <v>85.905230000000003</v>
      </c>
      <c r="L15506">
        <v>86.68956</v>
      </c>
      <c r="M15506">
        <v>87.232789999999994</v>
      </c>
      <c r="N15506">
        <v>87.776020000000003</v>
      </c>
      <c r="O15506">
        <v>88.56035</v>
      </c>
      <c r="P15506">
        <v>279.55923000000001</v>
      </c>
      <c r="Q15506">
        <v>234.34316999999999</v>
      </c>
      <c r="R15506">
        <v>8</v>
      </c>
      <c r="S15506" s="81">
        <v>32380</v>
      </c>
    </row>
    <row r="15507" spans="1:19" x14ac:dyDescent="0.2">
      <c r="A15507" t="s">
        <v>78</v>
      </c>
      <c r="B15507" t="s">
        <v>38</v>
      </c>
      <c r="C15507" t="s">
        <v>47</v>
      </c>
      <c r="D15507" t="s">
        <v>13</v>
      </c>
      <c r="E15507">
        <v>2013</v>
      </c>
      <c r="F15507">
        <v>1</v>
      </c>
      <c r="G15507">
        <v>1074.02</v>
      </c>
      <c r="H15507">
        <v>1074.02</v>
      </c>
      <c r="I15507">
        <v>71.0548</v>
      </c>
      <c r="J15507">
        <v>1.0043299999999999</v>
      </c>
      <c r="K15507">
        <v>-1.2870999999999999</v>
      </c>
      <c r="L15507">
        <v>-0.52667090000000005</v>
      </c>
      <c r="M15507">
        <v>0</v>
      </c>
      <c r="N15507">
        <v>0.52667090000000005</v>
      </c>
      <c r="O15507">
        <v>1.2870999999999999</v>
      </c>
      <c r="P15507">
        <v>282.42176000000001</v>
      </c>
      <c r="Q15507">
        <v>234.31277</v>
      </c>
      <c r="R15507">
        <v>9</v>
      </c>
      <c r="S15507" s="81">
        <v>32022</v>
      </c>
    </row>
    <row r="15508" spans="1:19" x14ac:dyDescent="0.2">
      <c r="A15508" t="s">
        <v>78</v>
      </c>
      <c r="B15508" t="s">
        <v>38</v>
      </c>
      <c r="C15508" t="s">
        <v>47</v>
      </c>
      <c r="D15508" t="s">
        <v>13</v>
      </c>
      <c r="E15508">
        <v>2013</v>
      </c>
      <c r="F15508">
        <v>2</v>
      </c>
      <c r="G15508">
        <v>1053.71</v>
      </c>
      <c r="H15508">
        <v>1053.71</v>
      </c>
      <c r="I15508">
        <v>67.837299999999999</v>
      </c>
      <c r="J15508">
        <v>1.003924</v>
      </c>
      <c r="K15508">
        <v>-1.2865800000000001</v>
      </c>
      <c r="L15508">
        <v>-0.52645810000000004</v>
      </c>
      <c r="M15508">
        <v>0</v>
      </c>
      <c r="N15508">
        <v>0.52645810000000004</v>
      </c>
      <c r="O15508">
        <v>1.2865800000000001</v>
      </c>
      <c r="P15508">
        <v>282.42176000000001</v>
      </c>
      <c r="Q15508">
        <v>234.31277</v>
      </c>
      <c r="R15508">
        <v>9</v>
      </c>
      <c r="S15508" s="81">
        <v>32022</v>
      </c>
    </row>
    <row r="15509" spans="1:19" x14ac:dyDescent="0.2">
      <c r="A15509" t="s">
        <v>78</v>
      </c>
      <c r="B15509" t="s">
        <v>38</v>
      </c>
      <c r="C15509" t="s">
        <v>47</v>
      </c>
      <c r="D15509" t="s">
        <v>13</v>
      </c>
      <c r="E15509">
        <v>2013</v>
      </c>
      <c r="F15509">
        <v>3</v>
      </c>
      <c r="G15509">
        <v>1035.5239999999999</v>
      </c>
      <c r="H15509">
        <v>1035.5239999999999</v>
      </c>
      <c r="I15509">
        <v>66.558599999999998</v>
      </c>
      <c r="J15509">
        <v>1.003457</v>
      </c>
      <c r="K15509">
        <v>-1.285981</v>
      </c>
      <c r="L15509">
        <v>-0.52621320000000005</v>
      </c>
      <c r="M15509">
        <v>0</v>
      </c>
      <c r="N15509">
        <v>0.52621320000000005</v>
      </c>
      <c r="O15509">
        <v>1.285981</v>
      </c>
      <c r="P15509">
        <v>282.42176000000001</v>
      </c>
      <c r="Q15509">
        <v>234.31277</v>
      </c>
      <c r="R15509">
        <v>9</v>
      </c>
      <c r="S15509" s="81">
        <v>32022</v>
      </c>
    </row>
    <row r="15510" spans="1:19" x14ac:dyDescent="0.2">
      <c r="A15510" t="s">
        <v>78</v>
      </c>
      <c r="B15510" t="s">
        <v>38</v>
      </c>
      <c r="C15510" t="s">
        <v>47</v>
      </c>
      <c r="D15510" t="s">
        <v>13</v>
      </c>
      <c r="E15510">
        <v>2013</v>
      </c>
      <c r="F15510">
        <v>4</v>
      </c>
      <c r="G15510">
        <v>1031.922</v>
      </c>
      <c r="H15510">
        <v>1031.922</v>
      </c>
      <c r="I15510">
        <v>65.488500000000002</v>
      </c>
      <c r="J15510">
        <v>1.0018579999999999</v>
      </c>
      <c r="K15510">
        <v>-1.283933</v>
      </c>
      <c r="L15510">
        <v>-0.52537509999999998</v>
      </c>
      <c r="M15510">
        <v>0</v>
      </c>
      <c r="N15510">
        <v>0.52537509999999998</v>
      </c>
      <c r="O15510">
        <v>1.283933</v>
      </c>
      <c r="P15510">
        <v>282.42176000000001</v>
      </c>
      <c r="Q15510">
        <v>234.31277</v>
      </c>
      <c r="R15510">
        <v>9</v>
      </c>
      <c r="S15510" s="81">
        <v>32022</v>
      </c>
    </row>
    <row r="15511" spans="1:19" x14ac:dyDescent="0.2">
      <c r="A15511" t="s">
        <v>78</v>
      </c>
      <c r="B15511" t="s">
        <v>38</v>
      </c>
      <c r="C15511" t="s">
        <v>47</v>
      </c>
      <c r="D15511" t="s">
        <v>13</v>
      </c>
      <c r="E15511">
        <v>2013</v>
      </c>
      <c r="F15511">
        <v>5</v>
      </c>
      <c r="G15511">
        <v>1052.403</v>
      </c>
      <c r="H15511">
        <v>1052.403</v>
      </c>
      <c r="I15511">
        <v>64.781599999999997</v>
      </c>
      <c r="J15511">
        <v>1.002246</v>
      </c>
      <c r="K15511">
        <v>-1.28443</v>
      </c>
      <c r="L15511">
        <v>-0.5255782</v>
      </c>
      <c r="M15511">
        <v>0</v>
      </c>
      <c r="N15511">
        <v>0.5255782</v>
      </c>
      <c r="O15511">
        <v>1.28443</v>
      </c>
      <c r="P15511">
        <v>282.42176000000001</v>
      </c>
      <c r="Q15511">
        <v>234.31277</v>
      </c>
      <c r="R15511">
        <v>9</v>
      </c>
      <c r="S15511" s="81">
        <v>32022</v>
      </c>
    </row>
    <row r="15512" spans="1:19" x14ac:dyDescent="0.2">
      <c r="A15512" t="s">
        <v>78</v>
      </c>
      <c r="B15512" t="s">
        <v>38</v>
      </c>
      <c r="C15512" t="s">
        <v>47</v>
      </c>
      <c r="D15512" t="s">
        <v>13</v>
      </c>
      <c r="E15512">
        <v>2013</v>
      </c>
      <c r="F15512">
        <v>6</v>
      </c>
      <c r="G15512">
        <v>1105.201</v>
      </c>
      <c r="H15512">
        <v>1105.201</v>
      </c>
      <c r="I15512">
        <v>64.255600000000001</v>
      </c>
      <c r="J15512">
        <v>1.0018640000000001</v>
      </c>
      <c r="K15512">
        <v>-1.2839400000000001</v>
      </c>
      <c r="L15512">
        <v>-0.52537800000000001</v>
      </c>
      <c r="M15512">
        <v>0</v>
      </c>
      <c r="N15512">
        <v>0.52537800000000001</v>
      </c>
      <c r="O15512">
        <v>1.2839400000000001</v>
      </c>
      <c r="P15512">
        <v>282.42176000000001</v>
      </c>
      <c r="Q15512">
        <v>234.31277</v>
      </c>
      <c r="R15512">
        <v>9</v>
      </c>
      <c r="S15512" s="81">
        <v>32022</v>
      </c>
    </row>
    <row r="15513" spans="1:19" x14ac:dyDescent="0.2">
      <c r="A15513" t="s">
        <v>78</v>
      </c>
      <c r="B15513" t="s">
        <v>38</v>
      </c>
      <c r="C15513" t="s">
        <v>47</v>
      </c>
      <c r="D15513" t="s">
        <v>13</v>
      </c>
      <c r="E15513">
        <v>2013</v>
      </c>
      <c r="F15513">
        <v>7</v>
      </c>
      <c r="G15513">
        <v>1174.8499999999999</v>
      </c>
      <c r="H15513">
        <v>1174.8499999999999</v>
      </c>
      <c r="I15513">
        <v>63.672699999999999</v>
      </c>
      <c r="J15513">
        <v>1.002192</v>
      </c>
      <c r="K15513">
        <v>-1.2843599999999999</v>
      </c>
      <c r="L15513">
        <v>-0.52554979999999996</v>
      </c>
      <c r="M15513">
        <v>0</v>
      </c>
      <c r="N15513">
        <v>0.52554979999999996</v>
      </c>
      <c r="O15513">
        <v>1.2843599999999999</v>
      </c>
      <c r="P15513">
        <v>282.42176000000001</v>
      </c>
      <c r="Q15513">
        <v>234.31277</v>
      </c>
      <c r="R15513">
        <v>9</v>
      </c>
      <c r="S15513" s="81">
        <v>32022</v>
      </c>
    </row>
    <row r="15514" spans="1:19" x14ac:dyDescent="0.2">
      <c r="A15514" t="s">
        <v>78</v>
      </c>
      <c r="B15514" t="s">
        <v>38</v>
      </c>
      <c r="C15514" t="s">
        <v>47</v>
      </c>
      <c r="D15514" t="s">
        <v>13</v>
      </c>
      <c r="E15514">
        <v>2013</v>
      </c>
      <c r="F15514">
        <v>8</v>
      </c>
      <c r="G15514">
        <v>1190.9839999999999</v>
      </c>
      <c r="H15514">
        <v>1190.9839999999999</v>
      </c>
      <c r="I15514">
        <v>64.759699999999995</v>
      </c>
      <c r="J15514">
        <v>1.0016020000000001</v>
      </c>
      <c r="K15514">
        <v>-1.283604</v>
      </c>
      <c r="L15514">
        <v>-0.52524040000000005</v>
      </c>
      <c r="M15514">
        <v>0</v>
      </c>
      <c r="N15514">
        <v>0.52524040000000005</v>
      </c>
      <c r="O15514">
        <v>1.283604</v>
      </c>
      <c r="P15514">
        <v>282.42176000000001</v>
      </c>
      <c r="Q15514">
        <v>234.31277</v>
      </c>
      <c r="R15514">
        <v>9</v>
      </c>
      <c r="S15514" s="81">
        <v>32022</v>
      </c>
    </row>
    <row r="15515" spans="1:19" x14ac:dyDescent="0.2">
      <c r="A15515" t="s">
        <v>78</v>
      </c>
      <c r="B15515" t="s">
        <v>38</v>
      </c>
      <c r="C15515" t="s">
        <v>47</v>
      </c>
      <c r="D15515" t="s">
        <v>13</v>
      </c>
      <c r="E15515">
        <v>2013</v>
      </c>
      <c r="F15515">
        <v>9</v>
      </c>
      <c r="G15515">
        <v>1203.0309999999999</v>
      </c>
      <c r="H15515">
        <v>1203.0309999999999</v>
      </c>
      <c r="I15515">
        <v>68.849800000000002</v>
      </c>
      <c r="J15515">
        <v>1.0007999999999999</v>
      </c>
      <c r="K15515">
        <v>-1.2825770000000001</v>
      </c>
      <c r="L15515">
        <v>-0.52481999999999995</v>
      </c>
      <c r="M15515">
        <v>0</v>
      </c>
      <c r="N15515">
        <v>0.52481999999999995</v>
      </c>
      <c r="O15515">
        <v>1.2825770000000001</v>
      </c>
      <c r="P15515">
        <v>282.42176000000001</v>
      </c>
      <c r="Q15515">
        <v>234.31277</v>
      </c>
      <c r="R15515">
        <v>9</v>
      </c>
      <c r="S15515" s="81">
        <v>32022</v>
      </c>
    </row>
    <row r="15516" spans="1:19" x14ac:dyDescent="0.2">
      <c r="A15516" t="s">
        <v>78</v>
      </c>
      <c r="B15516" t="s">
        <v>38</v>
      </c>
      <c r="C15516" t="s">
        <v>47</v>
      </c>
      <c r="D15516" t="s">
        <v>13</v>
      </c>
      <c r="E15516">
        <v>2013</v>
      </c>
      <c r="F15516">
        <v>10</v>
      </c>
      <c r="G15516">
        <v>1205.6500000000001</v>
      </c>
      <c r="H15516">
        <v>1205.6500000000001</v>
      </c>
      <c r="I15516">
        <v>73.474000000000004</v>
      </c>
      <c r="J15516">
        <v>1.000815</v>
      </c>
      <c r="K15516">
        <v>-1.2825960000000001</v>
      </c>
      <c r="L15516">
        <v>-0.52482770000000001</v>
      </c>
      <c r="M15516">
        <v>0</v>
      </c>
      <c r="N15516">
        <v>0.52482770000000001</v>
      </c>
      <c r="O15516">
        <v>1.2825960000000001</v>
      </c>
      <c r="P15516">
        <v>282.42176000000001</v>
      </c>
      <c r="Q15516">
        <v>234.31277</v>
      </c>
      <c r="R15516">
        <v>9</v>
      </c>
      <c r="S15516" s="81">
        <v>32022</v>
      </c>
    </row>
    <row r="15517" spans="1:19" x14ac:dyDescent="0.2">
      <c r="A15517" t="s">
        <v>78</v>
      </c>
      <c r="B15517" t="s">
        <v>38</v>
      </c>
      <c r="C15517" t="s">
        <v>47</v>
      </c>
      <c r="D15517" t="s">
        <v>13</v>
      </c>
      <c r="E15517">
        <v>2013</v>
      </c>
      <c r="F15517">
        <v>11</v>
      </c>
      <c r="G15517">
        <v>1193.923</v>
      </c>
      <c r="H15517">
        <v>1193.923</v>
      </c>
      <c r="I15517">
        <v>78.395099999999999</v>
      </c>
      <c r="J15517">
        <v>1.0032719999999999</v>
      </c>
      <c r="K15517">
        <v>-1.2857449999999999</v>
      </c>
      <c r="L15517">
        <v>-0.52611649999999999</v>
      </c>
      <c r="M15517">
        <v>0</v>
      </c>
      <c r="N15517">
        <v>0.52611649999999999</v>
      </c>
      <c r="O15517">
        <v>1.2857449999999999</v>
      </c>
      <c r="P15517">
        <v>282.42176000000001</v>
      </c>
      <c r="Q15517">
        <v>234.31277</v>
      </c>
      <c r="R15517">
        <v>9</v>
      </c>
      <c r="S15517" s="81">
        <v>32022</v>
      </c>
    </row>
    <row r="15518" spans="1:19" x14ac:dyDescent="0.2">
      <c r="A15518" t="s">
        <v>78</v>
      </c>
      <c r="B15518" t="s">
        <v>38</v>
      </c>
      <c r="C15518" t="s">
        <v>47</v>
      </c>
      <c r="D15518" t="s">
        <v>13</v>
      </c>
      <c r="E15518">
        <v>2013</v>
      </c>
      <c r="F15518">
        <v>12</v>
      </c>
      <c r="G15518">
        <v>1196.277</v>
      </c>
      <c r="H15518">
        <v>1136.6300000000001</v>
      </c>
      <c r="I15518">
        <v>83.254900000000006</v>
      </c>
      <c r="J15518">
        <v>1.000454</v>
      </c>
      <c r="K15518">
        <v>58.365450000000003</v>
      </c>
      <c r="L15518">
        <v>59.12294</v>
      </c>
      <c r="M15518">
        <v>59.647579999999998</v>
      </c>
      <c r="N15518">
        <v>60.172220000000003</v>
      </c>
      <c r="O15518">
        <v>60.929720000000003</v>
      </c>
      <c r="P15518">
        <v>282.42176000000001</v>
      </c>
      <c r="Q15518">
        <v>234.31277</v>
      </c>
      <c r="R15518">
        <v>9</v>
      </c>
      <c r="S15518" s="81">
        <v>32022</v>
      </c>
    </row>
    <row r="15519" spans="1:19" x14ac:dyDescent="0.2">
      <c r="A15519" t="s">
        <v>78</v>
      </c>
      <c r="B15519" t="s">
        <v>38</v>
      </c>
      <c r="C15519" t="s">
        <v>47</v>
      </c>
      <c r="D15519" t="s">
        <v>13</v>
      </c>
      <c r="E15519">
        <v>2013</v>
      </c>
      <c r="F15519">
        <v>13</v>
      </c>
      <c r="G15519">
        <v>1179.414</v>
      </c>
      <c r="H15519">
        <v>740.50729999999999</v>
      </c>
      <c r="I15519">
        <v>86.903700000000001</v>
      </c>
      <c r="J15519">
        <v>0.99945459999999997</v>
      </c>
      <c r="K15519">
        <v>437.6259</v>
      </c>
      <c r="L15519">
        <v>438.3827</v>
      </c>
      <c r="M15519">
        <v>438.90679999999998</v>
      </c>
      <c r="N15519">
        <v>439.43090000000001</v>
      </c>
      <c r="O15519">
        <v>440.18770000000001</v>
      </c>
      <c r="P15519">
        <v>282.42176000000001</v>
      </c>
      <c r="Q15519">
        <v>234.31277</v>
      </c>
      <c r="R15519">
        <v>9</v>
      </c>
      <c r="S15519" s="81">
        <v>32022</v>
      </c>
    </row>
    <row r="15520" spans="1:19" x14ac:dyDescent="0.2">
      <c r="A15520" t="s">
        <v>78</v>
      </c>
      <c r="B15520" t="s">
        <v>38</v>
      </c>
      <c r="C15520" t="s">
        <v>47</v>
      </c>
      <c r="D15520" t="s">
        <v>13</v>
      </c>
      <c r="E15520">
        <v>2013</v>
      </c>
      <c r="F15520">
        <v>14</v>
      </c>
      <c r="G15520">
        <v>1184.9349999999999</v>
      </c>
      <c r="H15520">
        <v>249.17869999999999</v>
      </c>
      <c r="I15520">
        <v>89.759200000000007</v>
      </c>
      <c r="J15520">
        <v>1.001579</v>
      </c>
      <c r="K15520">
        <v>934.47299999999996</v>
      </c>
      <c r="L15520">
        <v>935.23130000000003</v>
      </c>
      <c r="M15520">
        <v>935.75660000000005</v>
      </c>
      <c r="N15520">
        <v>936.28179999999998</v>
      </c>
      <c r="O15520">
        <v>937.04020000000003</v>
      </c>
      <c r="P15520">
        <v>282.42176000000001</v>
      </c>
      <c r="Q15520">
        <v>234.31277</v>
      </c>
      <c r="R15520">
        <v>9</v>
      </c>
      <c r="S15520" s="81">
        <v>32022</v>
      </c>
    </row>
    <row r="15521" spans="1:19" x14ac:dyDescent="0.2">
      <c r="A15521" t="s">
        <v>78</v>
      </c>
      <c r="B15521" t="s">
        <v>38</v>
      </c>
      <c r="C15521" t="s">
        <v>47</v>
      </c>
      <c r="D15521" t="s">
        <v>13</v>
      </c>
      <c r="E15521">
        <v>2013</v>
      </c>
      <c r="F15521">
        <v>15</v>
      </c>
      <c r="G15521">
        <v>1159.471</v>
      </c>
      <c r="H15521">
        <v>245.75229999999999</v>
      </c>
      <c r="I15521">
        <v>92.096199999999996</v>
      </c>
      <c r="J15521">
        <v>0.99788049999999995</v>
      </c>
      <c r="K15521">
        <v>912.44010000000003</v>
      </c>
      <c r="L15521">
        <v>913.19569999999999</v>
      </c>
      <c r="M15521">
        <v>913.71900000000005</v>
      </c>
      <c r="N15521">
        <v>914.24220000000003</v>
      </c>
      <c r="O15521">
        <v>914.99779999999998</v>
      </c>
      <c r="P15521">
        <v>282.42176000000001</v>
      </c>
      <c r="Q15521">
        <v>234.31277</v>
      </c>
      <c r="R15521">
        <v>9</v>
      </c>
      <c r="S15521" s="81">
        <v>32022</v>
      </c>
    </row>
    <row r="15522" spans="1:19" x14ac:dyDescent="0.2">
      <c r="A15522" t="s">
        <v>78</v>
      </c>
      <c r="B15522" t="s">
        <v>38</v>
      </c>
      <c r="C15522" t="s">
        <v>47</v>
      </c>
      <c r="D15522" t="s">
        <v>13</v>
      </c>
      <c r="E15522">
        <v>2013</v>
      </c>
      <c r="F15522">
        <v>16</v>
      </c>
      <c r="G15522">
        <v>1106.559</v>
      </c>
      <c r="H15522">
        <v>241.58340000000001</v>
      </c>
      <c r="I15522">
        <v>93.221100000000007</v>
      </c>
      <c r="J15522">
        <v>0.99825850000000005</v>
      </c>
      <c r="K15522">
        <v>863.6961</v>
      </c>
      <c r="L15522">
        <v>864.452</v>
      </c>
      <c r="M15522">
        <v>864.97550000000001</v>
      </c>
      <c r="N15522">
        <v>865.49900000000002</v>
      </c>
      <c r="O15522">
        <v>866.25480000000005</v>
      </c>
      <c r="P15522">
        <v>282.42176000000001</v>
      </c>
      <c r="Q15522">
        <v>234.31277</v>
      </c>
      <c r="R15522">
        <v>9</v>
      </c>
      <c r="S15522" s="81">
        <v>32022</v>
      </c>
    </row>
    <row r="15523" spans="1:19" x14ac:dyDescent="0.2">
      <c r="A15523" t="s">
        <v>78</v>
      </c>
      <c r="B15523" t="s">
        <v>38</v>
      </c>
      <c r="C15523" t="s">
        <v>47</v>
      </c>
      <c r="D15523" t="s">
        <v>13</v>
      </c>
      <c r="E15523">
        <v>2013</v>
      </c>
      <c r="F15523">
        <v>17</v>
      </c>
      <c r="G15523">
        <v>1093.1220000000001</v>
      </c>
      <c r="H15523">
        <v>236.4119</v>
      </c>
      <c r="I15523">
        <v>92.386399999999995</v>
      </c>
      <c r="J15523">
        <v>0.99885500000000005</v>
      </c>
      <c r="K15523">
        <v>855.43020000000001</v>
      </c>
      <c r="L15523">
        <v>856.18650000000002</v>
      </c>
      <c r="M15523">
        <v>856.71029999999996</v>
      </c>
      <c r="N15523">
        <v>857.23410000000001</v>
      </c>
      <c r="O15523">
        <v>857.99040000000002</v>
      </c>
      <c r="P15523">
        <v>282.42176000000001</v>
      </c>
      <c r="Q15523">
        <v>234.31277</v>
      </c>
      <c r="R15523">
        <v>9</v>
      </c>
      <c r="S15523" s="81">
        <v>32022</v>
      </c>
    </row>
    <row r="15524" spans="1:19" x14ac:dyDescent="0.2">
      <c r="A15524" t="s">
        <v>78</v>
      </c>
      <c r="B15524" t="s">
        <v>38</v>
      </c>
      <c r="C15524" t="s">
        <v>47</v>
      </c>
      <c r="D15524" t="s">
        <v>13</v>
      </c>
      <c r="E15524">
        <v>2013</v>
      </c>
      <c r="F15524">
        <v>18</v>
      </c>
      <c r="G15524">
        <v>1081.297</v>
      </c>
      <c r="H15524">
        <v>231.2379</v>
      </c>
      <c r="I15524">
        <v>90.943399999999997</v>
      </c>
      <c r="J15524">
        <v>0.99961100000000003</v>
      </c>
      <c r="K15524">
        <v>848.77779999999996</v>
      </c>
      <c r="L15524">
        <v>849.53470000000004</v>
      </c>
      <c r="M15524">
        <v>850.05880000000002</v>
      </c>
      <c r="N15524">
        <v>850.58299999999997</v>
      </c>
      <c r="O15524">
        <v>851.33989999999994</v>
      </c>
      <c r="P15524">
        <v>282.42176000000001</v>
      </c>
      <c r="Q15524">
        <v>234.31277</v>
      </c>
      <c r="R15524">
        <v>9</v>
      </c>
      <c r="S15524" s="81">
        <v>32022</v>
      </c>
    </row>
    <row r="15525" spans="1:19" x14ac:dyDescent="0.2">
      <c r="A15525" t="s">
        <v>78</v>
      </c>
      <c r="B15525" t="s">
        <v>38</v>
      </c>
      <c r="C15525" t="s">
        <v>47</v>
      </c>
      <c r="D15525" t="s">
        <v>13</v>
      </c>
      <c r="E15525">
        <v>2013</v>
      </c>
      <c r="F15525">
        <v>19</v>
      </c>
      <c r="G15525">
        <v>1120.405</v>
      </c>
      <c r="H15525">
        <v>568.22889999999995</v>
      </c>
      <c r="I15525">
        <v>87.752200000000002</v>
      </c>
      <c r="J15525">
        <v>1.0022390000000001</v>
      </c>
      <c r="K15525">
        <v>550.89200000000005</v>
      </c>
      <c r="L15525">
        <v>551.65089999999998</v>
      </c>
      <c r="M15525">
        <v>552.17650000000003</v>
      </c>
      <c r="N15525">
        <v>552.702</v>
      </c>
      <c r="O15525">
        <v>553.46090000000004</v>
      </c>
      <c r="P15525">
        <v>282.42176000000001</v>
      </c>
      <c r="Q15525">
        <v>234.31277</v>
      </c>
      <c r="R15525">
        <v>9</v>
      </c>
      <c r="S15525" s="81">
        <v>32022</v>
      </c>
    </row>
    <row r="15526" spans="1:19" x14ac:dyDescent="0.2">
      <c r="A15526" t="s">
        <v>78</v>
      </c>
      <c r="B15526" t="s">
        <v>38</v>
      </c>
      <c r="C15526" t="s">
        <v>47</v>
      </c>
      <c r="D15526" t="s">
        <v>13</v>
      </c>
      <c r="E15526">
        <v>2013</v>
      </c>
      <c r="F15526">
        <v>20</v>
      </c>
      <c r="G15526">
        <v>1149.26</v>
      </c>
      <c r="H15526">
        <v>899.71799999999996</v>
      </c>
      <c r="I15526">
        <v>82.872299999999996</v>
      </c>
      <c r="J15526">
        <v>1.0049110000000001</v>
      </c>
      <c r="K15526">
        <v>248.2543</v>
      </c>
      <c r="L15526">
        <v>249.01509999999999</v>
      </c>
      <c r="M15526">
        <v>249.5421</v>
      </c>
      <c r="N15526">
        <v>250.06909999999999</v>
      </c>
      <c r="O15526">
        <v>250.83</v>
      </c>
      <c r="P15526">
        <v>282.42176000000001</v>
      </c>
      <c r="Q15526">
        <v>234.31277</v>
      </c>
      <c r="R15526">
        <v>9</v>
      </c>
      <c r="S15526" s="81">
        <v>32022</v>
      </c>
    </row>
    <row r="15527" spans="1:19" x14ac:dyDescent="0.2">
      <c r="A15527" t="s">
        <v>78</v>
      </c>
      <c r="B15527" t="s">
        <v>38</v>
      </c>
      <c r="C15527" t="s">
        <v>47</v>
      </c>
      <c r="D15527" t="s">
        <v>13</v>
      </c>
      <c r="E15527">
        <v>2013</v>
      </c>
      <c r="F15527">
        <v>21</v>
      </c>
      <c r="G15527">
        <v>1147.568</v>
      </c>
      <c r="H15527">
        <v>1014.246</v>
      </c>
      <c r="I15527">
        <v>78.329800000000006</v>
      </c>
      <c r="J15527">
        <v>1.0037700000000001</v>
      </c>
      <c r="K15527">
        <v>132.0361</v>
      </c>
      <c r="L15527">
        <v>132.7961</v>
      </c>
      <c r="M15527">
        <v>133.32249999999999</v>
      </c>
      <c r="N15527">
        <v>133.84889999999999</v>
      </c>
      <c r="O15527">
        <v>134.60890000000001</v>
      </c>
      <c r="P15527">
        <v>282.42176000000001</v>
      </c>
      <c r="Q15527">
        <v>234.31277</v>
      </c>
      <c r="R15527">
        <v>9</v>
      </c>
      <c r="S15527" s="81">
        <v>32022</v>
      </c>
    </row>
    <row r="15528" spans="1:19" x14ac:dyDescent="0.2">
      <c r="A15528" t="s">
        <v>78</v>
      </c>
      <c r="B15528" t="s">
        <v>38</v>
      </c>
      <c r="C15528" t="s">
        <v>47</v>
      </c>
      <c r="D15528" t="s">
        <v>13</v>
      </c>
      <c r="E15528">
        <v>2013</v>
      </c>
      <c r="F15528">
        <v>22</v>
      </c>
      <c r="G15528">
        <v>1153.6320000000001</v>
      </c>
      <c r="H15528">
        <v>1051.1079999999999</v>
      </c>
      <c r="I15528">
        <v>75.498900000000006</v>
      </c>
      <c r="J15528">
        <v>1.004777</v>
      </c>
      <c r="K15528">
        <v>101.236</v>
      </c>
      <c r="L15528">
        <v>101.99679999999999</v>
      </c>
      <c r="M15528">
        <v>102.52370000000001</v>
      </c>
      <c r="N15528">
        <v>103.0506</v>
      </c>
      <c r="O15528">
        <v>103.81140000000001</v>
      </c>
      <c r="P15528">
        <v>282.42176000000001</v>
      </c>
      <c r="Q15528">
        <v>234.31277</v>
      </c>
      <c r="R15528">
        <v>9</v>
      </c>
      <c r="S15528" s="81">
        <v>32022</v>
      </c>
    </row>
    <row r="15529" spans="1:19" x14ac:dyDescent="0.2">
      <c r="A15529" t="s">
        <v>78</v>
      </c>
      <c r="B15529" t="s">
        <v>38</v>
      </c>
      <c r="C15529" t="s">
        <v>47</v>
      </c>
      <c r="D15529" t="s">
        <v>13</v>
      </c>
      <c r="E15529">
        <v>2013</v>
      </c>
      <c r="F15529">
        <v>23</v>
      </c>
      <c r="G15529">
        <v>1145.2470000000001</v>
      </c>
      <c r="H15529">
        <v>1067.9659999999999</v>
      </c>
      <c r="I15529">
        <v>73.570800000000006</v>
      </c>
      <c r="J15529">
        <v>1.00353</v>
      </c>
      <c r="K15529">
        <v>75.994690000000006</v>
      </c>
      <c r="L15529">
        <v>76.754509999999996</v>
      </c>
      <c r="M15529">
        <v>77.280760000000001</v>
      </c>
      <c r="N15529">
        <v>77.807010000000005</v>
      </c>
      <c r="O15529">
        <v>78.566829999999996</v>
      </c>
      <c r="P15529">
        <v>282.42176000000001</v>
      </c>
      <c r="Q15529">
        <v>234.31277</v>
      </c>
      <c r="R15529">
        <v>9</v>
      </c>
      <c r="S15529" s="81">
        <v>32022</v>
      </c>
    </row>
    <row r="15530" spans="1:19" x14ac:dyDescent="0.2">
      <c r="A15530" t="s">
        <v>78</v>
      </c>
      <c r="B15530" t="s">
        <v>38</v>
      </c>
      <c r="C15530" t="s">
        <v>47</v>
      </c>
      <c r="D15530" t="s">
        <v>13</v>
      </c>
      <c r="E15530">
        <v>2013</v>
      </c>
      <c r="F15530">
        <v>24</v>
      </c>
      <c r="G15530">
        <v>1136.461</v>
      </c>
      <c r="H15530">
        <v>1066.4670000000001</v>
      </c>
      <c r="I15530">
        <v>71.642600000000002</v>
      </c>
      <c r="J15530">
        <v>1.0039709999999999</v>
      </c>
      <c r="K15530">
        <v>68.707009999999997</v>
      </c>
      <c r="L15530">
        <v>69.467169999999996</v>
      </c>
      <c r="M15530">
        <v>69.993650000000002</v>
      </c>
      <c r="N15530">
        <v>70.520129999999995</v>
      </c>
      <c r="O15530">
        <v>71.280299999999997</v>
      </c>
      <c r="P15530">
        <v>282.42176000000001</v>
      </c>
      <c r="Q15530">
        <v>234.31277</v>
      </c>
      <c r="R15530">
        <v>9</v>
      </c>
      <c r="S15530" s="81">
        <v>32022</v>
      </c>
    </row>
    <row r="15531" spans="1:19" x14ac:dyDescent="0.2">
      <c r="A15531" t="s">
        <v>78</v>
      </c>
      <c r="B15531" t="s">
        <v>38</v>
      </c>
      <c r="C15531" t="s">
        <v>47</v>
      </c>
      <c r="D15531" t="s">
        <v>14</v>
      </c>
      <c r="E15531">
        <v>2013</v>
      </c>
      <c r="F15531">
        <v>1</v>
      </c>
      <c r="G15531">
        <v>1064.0809999999999</v>
      </c>
      <c r="H15531">
        <v>1064.0809999999999</v>
      </c>
      <c r="I15531">
        <v>63.3889</v>
      </c>
      <c r="J15531">
        <v>1.011099</v>
      </c>
      <c r="K15531">
        <v>-1.295776</v>
      </c>
      <c r="L15531">
        <v>-0.53022100000000005</v>
      </c>
      <c r="M15531">
        <v>0</v>
      </c>
      <c r="N15531">
        <v>0.53022100000000005</v>
      </c>
      <c r="O15531">
        <v>1.295776</v>
      </c>
      <c r="P15531">
        <v>284.31004000000001</v>
      </c>
      <c r="Q15531">
        <v>234.29306</v>
      </c>
      <c r="R15531">
        <v>10</v>
      </c>
      <c r="S15531" s="81">
        <v>36442</v>
      </c>
    </row>
    <row r="15532" spans="1:19" x14ac:dyDescent="0.2">
      <c r="A15532" t="s">
        <v>78</v>
      </c>
      <c r="B15532" t="s">
        <v>38</v>
      </c>
      <c r="C15532" t="s">
        <v>47</v>
      </c>
      <c r="D15532" t="s">
        <v>14</v>
      </c>
      <c r="E15532">
        <v>2013</v>
      </c>
      <c r="F15532">
        <v>2</v>
      </c>
      <c r="G15532">
        <v>1047.48</v>
      </c>
      <c r="H15532">
        <v>1047.48</v>
      </c>
      <c r="I15532">
        <v>61.841700000000003</v>
      </c>
      <c r="J15532">
        <v>1.0097910000000001</v>
      </c>
      <c r="K15532">
        <v>-1.2940990000000001</v>
      </c>
      <c r="L15532">
        <v>-0.52953490000000003</v>
      </c>
      <c r="M15532">
        <v>0</v>
      </c>
      <c r="N15532">
        <v>0.52953490000000003</v>
      </c>
      <c r="O15532">
        <v>1.2940990000000001</v>
      </c>
      <c r="P15532">
        <v>284.31004000000001</v>
      </c>
      <c r="Q15532">
        <v>234.29306</v>
      </c>
      <c r="R15532">
        <v>10</v>
      </c>
      <c r="S15532" s="81">
        <v>36442</v>
      </c>
    </row>
    <row r="15533" spans="1:19" x14ac:dyDescent="0.2">
      <c r="A15533" t="s">
        <v>78</v>
      </c>
      <c r="B15533" t="s">
        <v>38</v>
      </c>
      <c r="C15533" t="s">
        <v>47</v>
      </c>
      <c r="D15533" t="s">
        <v>14</v>
      </c>
      <c r="E15533">
        <v>2013</v>
      </c>
      <c r="F15533">
        <v>3</v>
      </c>
      <c r="G15533">
        <v>1038.6369999999999</v>
      </c>
      <c r="H15533">
        <v>1038.6369999999999</v>
      </c>
      <c r="I15533">
        <v>60.290199999999999</v>
      </c>
      <c r="J15533">
        <v>1.008883</v>
      </c>
      <c r="K15533">
        <v>-1.2929349999999999</v>
      </c>
      <c r="L15533">
        <v>-0.52905849999999999</v>
      </c>
      <c r="M15533">
        <v>0</v>
      </c>
      <c r="N15533">
        <v>0.52905849999999999</v>
      </c>
      <c r="O15533">
        <v>1.2929349999999999</v>
      </c>
      <c r="P15533">
        <v>284.31004000000001</v>
      </c>
      <c r="Q15533">
        <v>234.29306</v>
      </c>
      <c r="R15533">
        <v>10</v>
      </c>
      <c r="S15533" s="81">
        <v>36442</v>
      </c>
    </row>
    <row r="15534" spans="1:19" x14ac:dyDescent="0.2">
      <c r="A15534" t="s">
        <v>78</v>
      </c>
      <c r="B15534" t="s">
        <v>38</v>
      </c>
      <c r="C15534" t="s">
        <v>47</v>
      </c>
      <c r="D15534" t="s">
        <v>14</v>
      </c>
      <c r="E15534">
        <v>2013</v>
      </c>
      <c r="F15534">
        <v>4</v>
      </c>
      <c r="G15534">
        <v>1037.9459999999999</v>
      </c>
      <c r="H15534">
        <v>1037.9459999999999</v>
      </c>
      <c r="I15534">
        <v>59.382399999999997</v>
      </c>
      <c r="J15534">
        <v>1.009285</v>
      </c>
      <c r="K15534">
        <v>-1.2934509999999999</v>
      </c>
      <c r="L15534">
        <v>-0.52926949999999995</v>
      </c>
      <c r="M15534">
        <v>0</v>
      </c>
      <c r="N15534">
        <v>0.52926949999999995</v>
      </c>
      <c r="O15534">
        <v>1.2934509999999999</v>
      </c>
      <c r="P15534">
        <v>284.31004000000001</v>
      </c>
      <c r="Q15534">
        <v>234.29306</v>
      </c>
      <c r="R15534">
        <v>10</v>
      </c>
      <c r="S15534" s="81">
        <v>36442</v>
      </c>
    </row>
    <row r="15535" spans="1:19" x14ac:dyDescent="0.2">
      <c r="A15535" t="s">
        <v>78</v>
      </c>
      <c r="B15535" t="s">
        <v>38</v>
      </c>
      <c r="C15535" t="s">
        <v>47</v>
      </c>
      <c r="D15535" t="s">
        <v>14</v>
      </c>
      <c r="E15535">
        <v>2013</v>
      </c>
      <c r="F15535">
        <v>5</v>
      </c>
      <c r="G15535">
        <v>1064.242</v>
      </c>
      <c r="H15535">
        <v>1064.242</v>
      </c>
      <c r="I15535">
        <v>58.262799999999999</v>
      </c>
      <c r="J15535">
        <v>1.014446</v>
      </c>
      <c r="K15535">
        <v>-1.300065</v>
      </c>
      <c r="L15535">
        <v>-0.53197589999999995</v>
      </c>
      <c r="M15535">
        <v>0</v>
      </c>
      <c r="N15535">
        <v>0.53197589999999995</v>
      </c>
      <c r="O15535">
        <v>1.300065</v>
      </c>
      <c r="P15535">
        <v>284.31004000000001</v>
      </c>
      <c r="Q15535">
        <v>234.29306</v>
      </c>
      <c r="R15535">
        <v>10</v>
      </c>
      <c r="S15535" s="81">
        <v>36442</v>
      </c>
    </row>
    <row r="15536" spans="1:19" x14ac:dyDescent="0.2">
      <c r="A15536" t="s">
        <v>78</v>
      </c>
      <c r="B15536" t="s">
        <v>38</v>
      </c>
      <c r="C15536" t="s">
        <v>47</v>
      </c>
      <c r="D15536" t="s">
        <v>14</v>
      </c>
      <c r="E15536">
        <v>2013</v>
      </c>
      <c r="F15536">
        <v>6</v>
      </c>
      <c r="G15536">
        <v>1110.9929999999999</v>
      </c>
      <c r="H15536">
        <v>1110.9929999999999</v>
      </c>
      <c r="I15536">
        <v>57.453099999999999</v>
      </c>
      <c r="J15536">
        <v>1.014788</v>
      </c>
      <c r="K15536">
        <v>-1.300503</v>
      </c>
      <c r="L15536">
        <v>-0.53215520000000005</v>
      </c>
      <c r="M15536">
        <v>0</v>
      </c>
      <c r="N15536">
        <v>0.53215520000000005</v>
      </c>
      <c r="O15536">
        <v>1.300503</v>
      </c>
      <c r="P15536">
        <v>284.31004000000001</v>
      </c>
      <c r="Q15536">
        <v>234.29306</v>
      </c>
      <c r="R15536">
        <v>10</v>
      </c>
      <c r="S15536" s="81">
        <v>36442</v>
      </c>
    </row>
    <row r="15537" spans="1:19" x14ac:dyDescent="0.2">
      <c r="A15537" t="s">
        <v>78</v>
      </c>
      <c r="B15537" t="s">
        <v>38</v>
      </c>
      <c r="C15537" t="s">
        <v>47</v>
      </c>
      <c r="D15537" t="s">
        <v>14</v>
      </c>
      <c r="E15537">
        <v>2013</v>
      </c>
      <c r="F15537">
        <v>7</v>
      </c>
      <c r="G15537">
        <v>1204.2059999999999</v>
      </c>
      <c r="H15537">
        <v>1204.2059999999999</v>
      </c>
      <c r="I15537">
        <v>56.415199999999999</v>
      </c>
      <c r="J15537">
        <v>1.0098480000000001</v>
      </c>
      <c r="K15537">
        <v>-1.2941720000000001</v>
      </c>
      <c r="L15537">
        <v>-0.5295647</v>
      </c>
      <c r="M15537">
        <v>0</v>
      </c>
      <c r="N15537">
        <v>0.5295647</v>
      </c>
      <c r="O15537">
        <v>1.2941720000000001</v>
      </c>
      <c r="P15537">
        <v>284.31004000000001</v>
      </c>
      <c r="Q15537">
        <v>234.29306</v>
      </c>
      <c r="R15537">
        <v>10</v>
      </c>
      <c r="S15537" s="81">
        <v>36442</v>
      </c>
    </row>
    <row r="15538" spans="1:19" x14ac:dyDescent="0.2">
      <c r="A15538" t="s">
        <v>78</v>
      </c>
      <c r="B15538" t="s">
        <v>38</v>
      </c>
      <c r="C15538" t="s">
        <v>47</v>
      </c>
      <c r="D15538" t="s">
        <v>14</v>
      </c>
      <c r="E15538">
        <v>2013</v>
      </c>
      <c r="F15538">
        <v>8</v>
      </c>
      <c r="G15538">
        <v>1220.3800000000001</v>
      </c>
      <c r="H15538">
        <v>1220.3800000000001</v>
      </c>
      <c r="I15538">
        <v>56.908099999999997</v>
      </c>
      <c r="J15538">
        <v>1.006284</v>
      </c>
      <c r="K15538">
        <v>-1.2896049999999999</v>
      </c>
      <c r="L15538">
        <v>-0.5276959</v>
      </c>
      <c r="M15538">
        <v>0</v>
      </c>
      <c r="N15538">
        <v>0.5276959</v>
      </c>
      <c r="O15538">
        <v>1.2896049999999999</v>
      </c>
      <c r="P15538">
        <v>284.31004000000001</v>
      </c>
      <c r="Q15538">
        <v>234.29306</v>
      </c>
      <c r="R15538">
        <v>10</v>
      </c>
      <c r="S15538" s="81">
        <v>36442</v>
      </c>
    </row>
    <row r="15539" spans="1:19" x14ac:dyDescent="0.2">
      <c r="A15539" t="s">
        <v>78</v>
      </c>
      <c r="B15539" t="s">
        <v>38</v>
      </c>
      <c r="C15539" t="s">
        <v>47</v>
      </c>
      <c r="D15539" t="s">
        <v>14</v>
      </c>
      <c r="E15539">
        <v>2013</v>
      </c>
      <c r="F15539">
        <v>9</v>
      </c>
      <c r="G15539">
        <v>1219.164</v>
      </c>
      <c r="H15539">
        <v>1219.164</v>
      </c>
      <c r="I15539">
        <v>61.681899999999999</v>
      </c>
      <c r="J15539">
        <v>1.002472</v>
      </c>
      <c r="K15539">
        <v>-1.2847189999999999</v>
      </c>
      <c r="L15539">
        <v>-0.52569670000000002</v>
      </c>
      <c r="M15539">
        <v>0</v>
      </c>
      <c r="N15539">
        <v>0.52569670000000002</v>
      </c>
      <c r="O15539">
        <v>1.2847189999999999</v>
      </c>
      <c r="P15539">
        <v>284.31004000000001</v>
      </c>
      <c r="Q15539">
        <v>234.29306</v>
      </c>
      <c r="R15539">
        <v>10</v>
      </c>
      <c r="S15539" s="81">
        <v>36442</v>
      </c>
    </row>
    <row r="15540" spans="1:19" x14ac:dyDescent="0.2">
      <c r="A15540" t="s">
        <v>78</v>
      </c>
      <c r="B15540" t="s">
        <v>38</v>
      </c>
      <c r="C15540" t="s">
        <v>47</v>
      </c>
      <c r="D15540" t="s">
        <v>14</v>
      </c>
      <c r="E15540">
        <v>2013</v>
      </c>
      <c r="F15540">
        <v>10</v>
      </c>
      <c r="G15540">
        <v>1219.6400000000001</v>
      </c>
      <c r="H15540">
        <v>1219.6400000000001</v>
      </c>
      <c r="I15540">
        <v>67.875299999999996</v>
      </c>
      <c r="J15540">
        <v>0.99920319999999996</v>
      </c>
      <c r="K15540">
        <v>-1.2805299999999999</v>
      </c>
      <c r="L15540">
        <v>-0.52398259999999997</v>
      </c>
      <c r="M15540">
        <v>0</v>
      </c>
      <c r="N15540">
        <v>0.52398259999999997</v>
      </c>
      <c r="O15540">
        <v>1.2805299999999999</v>
      </c>
      <c r="P15540">
        <v>284.31004000000001</v>
      </c>
      <c r="Q15540">
        <v>234.29306</v>
      </c>
      <c r="R15540">
        <v>10</v>
      </c>
      <c r="S15540" s="81">
        <v>36442</v>
      </c>
    </row>
    <row r="15541" spans="1:19" x14ac:dyDescent="0.2">
      <c r="A15541" t="s">
        <v>78</v>
      </c>
      <c r="B15541" t="s">
        <v>38</v>
      </c>
      <c r="C15541" t="s">
        <v>47</v>
      </c>
      <c r="D15541" t="s">
        <v>14</v>
      </c>
      <c r="E15541">
        <v>2013</v>
      </c>
      <c r="F15541">
        <v>11</v>
      </c>
      <c r="G15541">
        <v>1198.433</v>
      </c>
      <c r="H15541">
        <v>1198.433</v>
      </c>
      <c r="I15541">
        <v>73.137600000000006</v>
      </c>
      <c r="J15541">
        <v>1.00095</v>
      </c>
      <c r="K15541">
        <v>-1.282769</v>
      </c>
      <c r="L15541">
        <v>-0.52489850000000005</v>
      </c>
      <c r="M15541">
        <v>0</v>
      </c>
      <c r="N15541">
        <v>0.52489850000000005</v>
      </c>
      <c r="O15541">
        <v>1.282769</v>
      </c>
      <c r="P15541">
        <v>284.31004000000001</v>
      </c>
      <c r="Q15541">
        <v>234.29306</v>
      </c>
      <c r="R15541">
        <v>10</v>
      </c>
      <c r="S15541" s="81">
        <v>36442</v>
      </c>
    </row>
    <row r="15542" spans="1:19" x14ac:dyDescent="0.2">
      <c r="A15542" t="s">
        <v>78</v>
      </c>
      <c r="B15542" t="s">
        <v>38</v>
      </c>
      <c r="C15542" t="s">
        <v>47</v>
      </c>
      <c r="D15542" t="s">
        <v>14</v>
      </c>
      <c r="E15542">
        <v>2013</v>
      </c>
      <c r="F15542">
        <v>12</v>
      </c>
      <c r="G15542">
        <v>1183.816</v>
      </c>
      <c r="H15542">
        <v>1139.577</v>
      </c>
      <c r="I15542">
        <v>77.618600000000001</v>
      </c>
      <c r="J15542">
        <v>0.99778160000000005</v>
      </c>
      <c r="K15542">
        <v>42.960549999999998</v>
      </c>
      <c r="L15542">
        <v>43.71602</v>
      </c>
      <c r="M15542">
        <v>44.239260000000002</v>
      </c>
      <c r="N15542">
        <v>44.76249</v>
      </c>
      <c r="O15542">
        <v>45.517969999999998</v>
      </c>
      <c r="P15542">
        <v>284.31004000000001</v>
      </c>
      <c r="Q15542">
        <v>234.29306</v>
      </c>
      <c r="R15542">
        <v>10</v>
      </c>
      <c r="S15542" s="81">
        <v>36442</v>
      </c>
    </row>
    <row r="15543" spans="1:19" x14ac:dyDescent="0.2">
      <c r="A15543" t="s">
        <v>78</v>
      </c>
      <c r="B15543" t="s">
        <v>38</v>
      </c>
      <c r="C15543" t="s">
        <v>47</v>
      </c>
      <c r="D15543" t="s">
        <v>14</v>
      </c>
      <c r="E15543">
        <v>2013</v>
      </c>
      <c r="F15543">
        <v>13</v>
      </c>
      <c r="G15543">
        <v>1141.1590000000001</v>
      </c>
      <c r="H15543">
        <v>741.28200000000004</v>
      </c>
      <c r="I15543">
        <v>81.007900000000006</v>
      </c>
      <c r="J15543">
        <v>0.99708229999999998</v>
      </c>
      <c r="K15543">
        <v>398.5992</v>
      </c>
      <c r="L15543">
        <v>399.35419999999999</v>
      </c>
      <c r="M15543">
        <v>399.87700000000001</v>
      </c>
      <c r="N15543">
        <v>400.3999</v>
      </c>
      <c r="O15543">
        <v>401.15480000000002</v>
      </c>
      <c r="P15543">
        <v>284.31004000000001</v>
      </c>
      <c r="Q15543">
        <v>234.29306</v>
      </c>
      <c r="R15543">
        <v>10</v>
      </c>
      <c r="S15543" s="81">
        <v>36442</v>
      </c>
    </row>
    <row r="15544" spans="1:19" x14ac:dyDescent="0.2">
      <c r="A15544" t="s">
        <v>78</v>
      </c>
      <c r="B15544" t="s">
        <v>38</v>
      </c>
      <c r="C15544" t="s">
        <v>47</v>
      </c>
      <c r="D15544" t="s">
        <v>14</v>
      </c>
      <c r="E15544">
        <v>2013</v>
      </c>
      <c r="F15544">
        <v>14</v>
      </c>
      <c r="G15544">
        <v>1140.808</v>
      </c>
      <c r="H15544">
        <v>244.62459999999999</v>
      </c>
      <c r="I15544">
        <v>83.898300000000006</v>
      </c>
      <c r="J15544">
        <v>0.99872919999999998</v>
      </c>
      <c r="K15544">
        <v>894.90369999999996</v>
      </c>
      <c r="L15544">
        <v>895.65989999999999</v>
      </c>
      <c r="M15544">
        <v>896.18359999999996</v>
      </c>
      <c r="N15544">
        <v>896.70730000000003</v>
      </c>
      <c r="O15544">
        <v>897.46349999999995</v>
      </c>
      <c r="P15544">
        <v>284.31004000000001</v>
      </c>
      <c r="Q15544">
        <v>234.29306</v>
      </c>
      <c r="R15544">
        <v>10</v>
      </c>
      <c r="S15544" s="81">
        <v>36442</v>
      </c>
    </row>
    <row r="15545" spans="1:19" x14ac:dyDescent="0.2">
      <c r="A15545" t="s">
        <v>78</v>
      </c>
      <c r="B15545" t="s">
        <v>38</v>
      </c>
      <c r="C15545" t="s">
        <v>47</v>
      </c>
      <c r="D15545" t="s">
        <v>14</v>
      </c>
      <c r="E15545">
        <v>2013</v>
      </c>
      <c r="F15545">
        <v>15</v>
      </c>
      <c r="G15545">
        <v>1116.692</v>
      </c>
      <c r="H15545">
        <v>241.07650000000001</v>
      </c>
      <c r="I15545">
        <v>85.652900000000002</v>
      </c>
      <c r="J15545">
        <v>0.98847470000000004</v>
      </c>
      <c r="K15545">
        <v>874.34900000000005</v>
      </c>
      <c r="L15545">
        <v>875.09739999999999</v>
      </c>
      <c r="M15545">
        <v>875.61580000000004</v>
      </c>
      <c r="N15545">
        <v>876.13419999999996</v>
      </c>
      <c r="O15545">
        <v>876.88260000000002</v>
      </c>
      <c r="P15545">
        <v>284.31004000000001</v>
      </c>
      <c r="Q15545">
        <v>234.29306</v>
      </c>
      <c r="R15545">
        <v>10</v>
      </c>
      <c r="S15545" s="81">
        <v>36442</v>
      </c>
    </row>
    <row r="15546" spans="1:19" x14ac:dyDescent="0.2">
      <c r="A15546" t="s">
        <v>78</v>
      </c>
      <c r="B15546" t="s">
        <v>38</v>
      </c>
      <c r="C15546" t="s">
        <v>47</v>
      </c>
      <c r="D15546" t="s">
        <v>14</v>
      </c>
      <c r="E15546">
        <v>2013</v>
      </c>
      <c r="F15546">
        <v>16</v>
      </c>
      <c r="G15546">
        <v>1061.298</v>
      </c>
      <c r="H15546">
        <v>237.6318</v>
      </c>
      <c r="I15546">
        <v>86.555199999999999</v>
      </c>
      <c r="J15546">
        <v>0.98988220000000005</v>
      </c>
      <c r="K15546">
        <v>822.39800000000002</v>
      </c>
      <c r="L15546">
        <v>823.14750000000004</v>
      </c>
      <c r="M15546">
        <v>823.66660000000002</v>
      </c>
      <c r="N15546">
        <v>824.1857</v>
      </c>
      <c r="O15546">
        <v>824.93520000000001</v>
      </c>
      <c r="P15546">
        <v>284.31004000000001</v>
      </c>
      <c r="Q15546">
        <v>234.29306</v>
      </c>
      <c r="R15546">
        <v>10</v>
      </c>
      <c r="S15546" s="81">
        <v>36442</v>
      </c>
    </row>
    <row r="15547" spans="1:19" x14ac:dyDescent="0.2">
      <c r="A15547" t="s">
        <v>78</v>
      </c>
      <c r="B15547" t="s">
        <v>38</v>
      </c>
      <c r="C15547" t="s">
        <v>47</v>
      </c>
      <c r="D15547" t="s">
        <v>14</v>
      </c>
      <c r="E15547">
        <v>2013</v>
      </c>
      <c r="F15547">
        <v>17</v>
      </c>
      <c r="G15547">
        <v>1046.5260000000001</v>
      </c>
      <c r="H15547">
        <v>232.80959999999999</v>
      </c>
      <c r="I15547">
        <v>86.376099999999994</v>
      </c>
      <c r="J15547">
        <v>0.99080429999999997</v>
      </c>
      <c r="K15547">
        <v>812.44659999999999</v>
      </c>
      <c r="L15547">
        <v>813.19680000000005</v>
      </c>
      <c r="M15547">
        <v>813.71640000000002</v>
      </c>
      <c r="N15547">
        <v>814.23599999999999</v>
      </c>
      <c r="O15547">
        <v>814.98609999999996</v>
      </c>
      <c r="P15547">
        <v>284.31004000000001</v>
      </c>
      <c r="Q15547">
        <v>234.29306</v>
      </c>
      <c r="R15547">
        <v>10</v>
      </c>
      <c r="S15547" s="81">
        <v>36442</v>
      </c>
    </row>
    <row r="15548" spans="1:19" x14ac:dyDescent="0.2">
      <c r="A15548" t="s">
        <v>78</v>
      </c>
      <c r="B15548" t="s">
        <v>38</v>
      </c>
      <c r="C15548" t="s">
        <v>47</v>
      </c>
      <c r="D15548" t="s">
        <v>14</v>
      </c>
      <c r="E15548">
        <v>2013</v>
      </c>
      <c r="F15548">
        <v>18</v>
      </c>
      <c r="G15548">
        <v>1033.6669999999999</v>
      </c>
      <c r="H15548">
        <v>228.73699999999999</v>
      </c>
      <c r="I15548">
        <v>85.137900000000002</v>
      </c>
      <c r="J15548">
        <v>0.99012009999999995</v>
      </c>
      <c r="K15548">
        <v>803.66129999999998</v>
      </c>
      <c r="L15548">
        <v>804.41089999999997</v>
      </c>
      <c r="M15548">
        <v>804.93020000000001</v>
      </c>
      <c r="N15548">
        <v>805.44939999999997</v>
      </c>
      <c r="O15548">
        <v>806.19899999999996</v>
      </c>
      <c r="P15548">
        <v>284.31004000000001</v>
      </c>
      <c r="Q15548">
        <v>234.29306</v>
      </c>
      <c r="R15548">
        <v>10</v>
      </c>
      <c r="S15548" s="81">
        <v>36442</v>
      </c>
    </row>
    <row r="15549" spans="1:19" x14ac:dyDescent="0.2">
      <c r="A15549" t="s">
        <v>78</v>
      </c>
      <c r="B15549" t="s">
        <v>38</v>
      </c>
      <c r="C15549" t="s">
        <v>47</v>
      </c>
      <c r="D15549" t="s">
        <v>14</v>
      </c>
      <c r="E15549">
        <v>2013</v>
      </c>
      <c r="F15549">
        <v>19</v>
      </c>
      <c r="G15549">
        <v>1081.943</v>
      </c>
      <c r="H15549">
        <v>570.52530000000002</v>
      </c>
      <c r="I15549">
        <v>81.386899999999997</v>
      </c>
      <c r="J15549">
        <v>0.99390290000000003</v>
      </c>
      <c r="K15549">
        <v>510.14370000000002</v>
      </c>
      <c r="L15549">
        <v>510.89620000000002</v>
      </c>
      <c r="M15549">
        <v>511.41739999999999</v>
      </c>
      <c r="N15549">
        <v>511.93860000000001</v>
      </c>
      <c r="O15549">
        <v>512.69119999999998</v>
      </c>
      <c r="P15549">
        <v>284.31004000000001</v>
      </c>
      <c r="Q15549">
        <v>234.29306</v>
      </c>
      <c r="R15549">
        <v>10</v>
      </c>
      <c r="S15549" s="81">
        <v>36442</v>
      </c>
    </row>
    <row r="15550" spans="1:19" x14ac:dyDescent="0.2">
      <c r="A15550" t="s">
        <v>78</v>
      </c>
      <c r="B15550" t="s">
        <v>38</v>
      </c>
      <c r="C15550" t="s">
        <v>47</v>
      </c>
      <c r="D15550" t="s">
        <v>14</v>
      </c>
      <c r="E15550">
        <v>2013</v>
      </c>
      <c r="F15550">
        <v>20</v>
      </c>
      <c r="G15550">
        <v>1119.6659999999999</v>
      </c>
      <c r="H15550">
        <v>908.00710000000004</v>
      </c>
      <c r="I15550">
        <v>75.834500000000006</v>
      </c>
      <c r="J15550">
        <v>0.99584870000000003</v>
      </c>
      <c r="K15550">
        <v>210.38229999999999</v>
      </c>
      <c r="L15550">
        <v>211.13640000000001</v>
      </c>
      <c r="M15550">
        <v>211.65860000000001</v>
      </c>
      <c r="N15550">
        <v>212.1808</v>
      </c>
      <c r="O15550">
        <v>212.9348</v>
      </c>
      <c r="P15550">
        <v>284.31004000000001</v>
      </c>
      <c r="Q15550">
        <v>234.29306</v>
      </c>
      <c r="R15550">
        <v>10</v>
      </c>
      <c r="S15550" s="81">
        <v>36442</v>
      </c>
    </row>
    <row r="15551" spans="1:19" x14ac:dyDescent="0.2">
      <c r="A15551" t="s">
        <v>78</v>
      </c>
      <c r="B15551" t="s">
        <v>38</v>
      </c>
      <c r="C15551" t="s">
        <v>47</v>
      </c>
      <c r="D15551" t="s">
        <v>14</v>
      </c>
      <c r="E15551">
        <v>2013</v>
      </c>
      <c r="F15551">
        <v>21</v>
      </c>
      <c r="G15551">
        <v>1113.4100000000001</v>
      </c>
      <c r="H15551">
        <v>1026.251</v>
      </c>
      <c r="I15551">
        <v>72.377099999999999</v>
      </c>
      <c r="J15551">
        <v>0.99676719999999996</v>
      </c>
      <c r="K15551">
        <v>85.881410000000002</v>
      </c>
      <c r="L15551">
        <v>86.636110000000002</v>
      </c>
      <c r="M15551">
        <v>87.158810000000003</v>
      </c>
      <c r="N15551">
        <v>87.681520000000006</v>
      </c>
      <c r="O15551">
        <v>88.436220000000006</v>
      </c>
      <c r="P15551">
        <v>284.31004000000001</v>
      </c>
      <c r="Q15551">
        <v>234.29306</v>
      </c>
      <c r="R15551">
        <v>10</v>
      </c>
      <c r="S15551" s="81">
        <v>36442</v>
      </c>
    </row>
    <row r="15552" spans="1:19" x14ac:dyDescent="0.2">
      <c r="A15552" t="s">
        <v>78</v>
      </c>
      <c r="B15552" t="s">
        <v>38</v>
      </c>
      <c r="C15552" t="s">
        <v>47</v>
      </c>
      <c r="D15552" t="s">
        <v>14</v>
      </c>
      <c r="E15552">
        <v>2013</v>
      </c>
      <c r="F15552">
        <v>22</v>
      </c>
      <c r="G15552">
        <v>1119.866</v>
      </c>
      <c r="H15552">
        <v>1062.29</v>
      </c>
      <c r="I15552">
        <v>69.758600000000001</v>
      </c>
      <c r="J15552">
        <v>1.001145</v>
      </c>
      <c r="K15552">
        <v>56.293030000000002</v>
      </c>
      <c r="L15552">
        <v>57.051049999999996</v>
      </c>
      <c r="M15552">
        <v>57.576050000000002</v>
      </c>
      <c r="N15552">
        <v>58.101050000000001</v>
      </c>
      <c r="O15552">
        <v>58.859070000000003</v>
      </c>
      <c r="P15552">
        <v>284.31004000000001</v>
      </c>
      <c r="Q15552">
        <v>234.29306</v>
      </c>
      <c r="R15552">
        <v>10</v>
      </c>
      <c r="S15552" s="81">
        <v>36442</v>
      </c>
    </row>
    <row r="15553" spans="1:19" x14ac:dyDescent="0.2">
      <c r="A15553" t="s">
        <v>78</v>
      </c>
      <c r="B15553" t="s">
        <v>38</v>
      </c>
      <c r="C15553" t="s">
        <v>47</v>
      </c>
      <c r="D15553" t="s">
        <v>14</v>
      </c>
      <c r="E15553">
        <v>2013</v>
      </c>
      <c r="F15553">
        <v>23</v>
      </c>
      <c r="G15553">
        <v>1117.3699999999999</v>
      </c>
      <c r="H15553">
        <v>1080.6980000000001</v>
      </c>
      <c r="I15553">
        <v>67.235500000000002</v>
      </c>
      <c r="J15553">
        <v>1.002864</v>
      </c>
      <c r="K15553">
        <v>35.386780000000002</v>
      </c>
      <c r="L15553">
        <v>36.146099999999997</v>
      </c>
      <c r="M15553">
        <v>36.671999999999997</v>
      </c>
      <c r="N15553">
        <v>37.197899999999997</v>
      </c>
      <c r="O15553">
        <v>37.95722</v>
      </c>
      <c r="P15553">
        <v>284.31004000000001</v>
      </c>
      <c r="Q15553">
        <v>234.29306</v>
      </c>
      <c r="R15553">
        <v>10</v>
      </c>
      <c r="S15553" s="81">
        <v>36442</v>
      </c>
    </row>
    <row r="15554" spans="1:19" x14ac:dyDescent="0.2">
      <c r="A15554" t="s">
        <v>78</v>
      </c>
      <c r="B15554" t="s">
        <v>38</v>
      </c>
      <c r="C15554" t="s">
        <v>47</v>
      </c>
      <c r="D15554" t="s">
        <v>14</v>
      </c>
      <c r="E15554">
        <v>2013</v>
      </c>
      <c r="F15554">
        <v>24</v>
      </c>
      <c r="G15554">
        <v>1109.1959999999999</v>
      </c>
      <c r="H15554">
        <v>1085.569</v>
      </c>
      <c r="I15554">
        <v>65.600200000000001</v>
      </c>
      <c r="J15554">
        <v>1.0053510000000001</v>
      </c>
      <c r="K15554">
        <v>22.338789999999999</v>
      </c>
      <c r="L15554">
        <v>23.099989999999998</v>
      </c>
      <c r="M15554">
        <v>23.627199999999998</v>
      </c>
      <c r="N15554">
        <v>24.154399999999999</v>
      </c>
      <c r="O15554">
        <v>24.915610000000001</v>
      </c>
      <c r="P15554">
        <v>284.31004000000001</v>
      </c>
      <c r="Q15554">
        <v>234.29306</v>
      </c>
      <c r="R15554">
        <v>10</v>
      </c>
      <c r="S15554" s="81">
        <v>36442</v>
      </c>
    </row>
    <row r="15555" spans="1:19" x14ac:dyDescent="0.2">
      <c r="A15555" t="s">
        <v>78</v>
      </c>
      <c r="B15555" t="s">
        <v>38</v>
      </c>
      <c r="C15555" t="s">
        <v>47</v>
      </c>
      <c r="D15555" t="s">
        <v>15</v>
      </c>
      <c r="E15555">
        <v>2013</v>
      </c>
      <c r="F15555">
        <v>1</v>
      </c>
      <c r="G15555">
        <v>1005.013</v>
      </c>
      <c r="H15555">
        <v>1005.013</v>
      </c>
      <c r="I15555">
        <v>40.487000000000002</v>
      </c>
      <c r="J15555">
        <v>0.97987349999999995</v>
      </c>
      <c r="K15555">
        <v>-1.2557590000000001</v>
      </c>
      <c r="L15555">
        <v>-0.51384620000000003</v>
      </c>
      <c r="M15555">
        <v>0</v>
      </c>
      <c r="N15555">
        <v>0.51384620000000003</v>
      </c>
      <c r="O15555">
        <v>1.2557590000000001</v>
      </c>
      <c r="P15555">
        <v>286.19833</v>
      </c>
      <c r="Q15555">
        <v>234.27360999999999</v>
      </c>
      <c r="R15555">
        <v>11</v>
      </c>
      <c r="S15555" s="81">
        <v>32107</v>
      </c>
    </row>
    <row r="15556" spans="1:19" x14ac:dyDescent="0.2">
      <c r="A15556" t="s">
        <v>78</v>
      </c>
      <c r="B15556" t="s">
        <v>38</v>
      </c>
      <c r="C15556" t="s">
        <v>47</v>
      </c>
      <c r="D15556" t="s">
        <v>15</v>
      </c>
      <c r="E15556">
        <v>2013</v>
      </c>
      <c r="F15556">
        <v>2</v>
      </c>
      <c r="G15556">
        <v>987.84889999999996</v>
      </c>
      <c r="H15556">
        <v>987.84889999999996</v>
      </c>
      <c r="I15556">
        <v>39.632199999999997</v>
      </c>
      <c r="J15556">
        <v>0.97913300000000003</v>
      </c>
      <c r="K15556">
        <v>-1.2548090000000001</v>
      </c>
      <c r="L15556">
        <v>-0.51345779999999996</v>
      </c>
      <c r="M15556">
        <v>0</v>
      </c>
      <c r="N15556">
        <v>0.51345779999999996</v>
      </c>
      <c r="O15556">
        <v>1.2548090000000001</v>
      </c>
      <c r="P15556">
        <v>286.19833</v>
      </c>
      <c r="Q15556">
        <v>234.27360999999999</v>
      </c>
      <c r="R15556">
        <v>11</v>
      </c>
      <c r="S15556" s="81">
        <v>32107</v>
      </c>
    </row>
    <row r="15557" spans="1:19" x14ac:dyDescent="0.2">
      <c r="A15557" t="s">
        <v>78</v>
      </c>
      <c r="B15557" t="s">
        <v>38</v>
      </c>
      <c r="C15557" t="s">
        <v>47</v>
      </c>
      <c r="D15557" t="s">
        <v>15</v>
      </c>
      <c r="E15557">
        <v>2013</v>
      </c>
      <c r="F15557">
        <v>3</v>
      </c>
      <c r="G15557">
        <v>975.81240000000003</v>
      </c>
      <c r="H15557">
        <v>975.81240000000003</v>
      </c>
      <c r="I15557">
        <v>38.794899999999998</v>
      </c>
      <c r="J15557">
        <v>0.97971209999999997</v>
      </c>
      <c r="K15557">
        <v>-1.255552</v>
      </c>
      <c r="L15557">
        <v>-0.51376149999999998</v>
      </c>
      <c r="M15557">
        <v>0</v>
      </c>
      <c r="N15557">
        <v>0.51376149999999998</v>
      </c>
      <c r="O15557">
        <v>1.255552</v>
      </c>
      <c r="P15557">
        <v>286.19833</v>
      </c>
      <c r="Q15557">
        <v>234.27360999999999</v>
      </c>
      <c r="R15557">
        <v>11</v>
      </c>
      <c r="S15557" s="81">
        <v>32107</v>
      </c>
    </row>
    <row r="15558" spans="1:19" x14ac:dyDescent="0.2">
      <c r="A15558" t="s">
        <v>78</v>
      </c>
      <c r="B15558" t="s">
        <v>38</v>
      </c>
      <c r="C15558" t="s">
        <v>47</v>
      </c>
      <c r="D15558" t="s">
        <v>15</v>
      </c>
      <c r="E15558">
        <v>2013</v>
      </c>
      <c r="F15558">
        <v>4</v>
      </c>
      <c r="G15558">
        <v>977.34619999999995</v>
      </c>
      <c r="H15558">
        <v>977.34619999999995</v>
      </c>
      <c r="I15558">
        <v>37.861800000000002</v>
      </c>
      <c r="J15558">
        <v>0.97746069999999996</v>
      </c>
      <c r="K15558">
        <v>-1.2526660000000001</v>
      </c>
      <c r="L15558">
        <v>-0.51258090000000001</v>
      </c>
      <c r="M15558">
        <v>0</v>
      </c>
      <c r="N15558">
        <v>0.51258090000000001</v>
      </c>
      <c r="O15558">
        <v>1.2526660000000001</v>
      </c>
      <c r="P15558">
        <v>286.19833</v>
      </c>
      <c r="Q15558">
        <v>234.27360999999999</v>
      </c>
      <c r="R15558">
        <v>11</v>
      </c>
      <c r="S15558" s="81">
        <v>32107</v>
      </c>
    </row>
    <row r="15559" spans="1:19" x14ac:dyDescent="0.2">
      <c r="A15559" t="s">
        <v>78</v>
      </c>
      <c r="B15559" t="s">
        <v>38</v>
      </c>
      <c r="C15559" t="s">
        <v>47</v>
      </c>
      <c r="D15559" t="s">
        <v>15</v>
      </c>
      <c r="E15559">
        <v>2013</v>
      </c>
      <c r="F15559">
        <v>5</v>
      </c>
      <c r="G15559">
        <v>998.12350000000004</v>
      </c>
      <c r="H15559">
        <v>998.12350000000004</v>
      </c>
      <c r="I15559">
        <v>37.426099999999998</v>
      </c>
      <c r="J15559">
        <v>0.97700799999999999</v>
      </c>
      <c r="K15559">
        <v>-1.252086</v>
      </c>
      <c r="L15559">
        <v>-0.51234349999999995</v>
      </c>
      <c r="M15559">
        <v>0</v>
      </c>
      <c r="N15559">
        <v>0.51234349999999995</v>
      </c>
      <c r="O15559">
        <v>1.252086</v>
      </c>
      <c r="P15559">
        <v>286.19833</v>
      </c>
      <c r="Q15559">
        <v>234.27360999999999</v>
      </c>
      <c r="R15559">
        <v>11</v>
      </c>
      <c r="S15559" s="81">
        <v>32107</v>
      </c>
    </row>
    <row r="15560" spans="1:19" x14ac:dyDescent="0.2">
      <c r="A15560" t="s">
        <v>78</v>
      </c>
      <c r="B15560" t="s">
        <v>38</v>
      </c>
      <c r="C15560" t="s">
        <v>47</v>
      </c>
      <c r="D15560" t="s">
        <v>15</v>
      </c>
      <c r="E15560">
        <v>2013</v>
      </c>
      <c r="F15560">
        <v>6</v>
      </c>
      <c r="G15560">
        <v>1047.249</v>
      </c>
      <c r="H15560">
        <v>1047.249</v>
      </c>
      <c r="I15560">
        <v>36.779299999999999</v>
      </c>
      <c r="J15560">
        <v>0.97849560000000002</v>
      </c>
      <c r="K15560">
        <v>-1.2539929999999999</v>
      </c>
      <c r="L15560">
        <v>-0.51312360000000001</v>
      </c>
      <c r="M15560">
        <v>0</v>
      </c>
      <c r="N15560">
        <v>0.51312360000000001</v>
      </c>
      <c r="O15560">
        <v>1.2539929999999999</v>
      </c>
      <c r="P15560">
        <v>286.19833</v>
      </c>
      <c r="Q15560">
        <v>234.27360999999999</v>
      </c>
      <c r="R15560">
        <v>11</v>
      </c>
      <c r="S15560" s="81">
        <v>32107</v>
      </c>
    </row>
    <row r="15561" spans="1:19" x14ac:dyDescent="0.2">
      <c r="A15561" t="s">
        <v>78</v>
      </c>
      <c r="B15561" t="s">
        <v>38</v>
      </c>
      <c r="C15561" t="s">
        <v>47</v>
      </c>
      <c r="D15561" t="s">
        <v>15</v>
      </c>
      <c r="E15561">
        <v>2013</v>
      </c>
      <c r="F15561">
        <v>7</v>
      </c>
      <c r="G15561">
        <v>1125.6869999999999</v>
      </c>
      <c r="H15561">
        <v>1125.6869999999999</v>
      </c>
      <c r="I15561">
        <v>36.538899999999998</v>
      </c>
      <c r="J15561">
        <v>0.98237169999999996</v>
      </c>
      <c r="K15561">
        <v>-1.2589600000000001</v>
      </c>
      <c r="L15561">
        <v>-0.51515630000000001</v>
      </c>
      <c r="M15561">
        <v>0</v>
      </c>
      <c r="N15561">
        <v>0.51515630000000001</v>
      </c>
      <c r="O15561">
        <v>1.2589600000000001</v>
      </c>
      <c r="P15561">
        <v>286.19833</v>
      </c>
      <c r="Q15561">
        <v>234.27360999999999</v>
      </c>
      <c r="R15561">
        <v>11</v>
      </c>
      <c r="S15561" s="81">
        <v>32107</v>
      </c>
    </row>
    <row r="15562" spans="1:19" x14ac:dyDescent="0.2">
      <c r="A15562" t="s">
        <v>78</v>
      </c>
      <c r="B15562" t="s">
        <v>38</v>
      </c>
      <c r="C15562" t="s">
        <v>47</v>
      </c>
      <c r="D15562" t="s">
        <v>15</v>
      </c>
      <c r="E15562">
        <v>2013</v>
      </c>
      <c r="F15562">
        <v>8</v>
      </c>
      <c r="G15562">
        <v>1145.8779999999999</v>
      </c>
      <c r="H15562">
        <v>1145.8779999999999</v>
      </c>
      <c r="I15562">
        <v>37.397599999999997</v>
      </c>
      <c r="J15562">
        <v>0.98185069999999997</v>
      </c>
      <c r="K15562">
        <v>-1.258292</v>
      </c>
      <c r="L15562">
        <v>-0.51488299999999998</v>
      </c>
      <c r="M15562">
        <v>0</v>
      </c>
      <c r="N15562">
        <v>0.51488299999999998</v>
      </c>
      <c r="O15562">
        <v>1.258292</v>
      </c>
      <c r="P15562">
        <v>286.19833</v>
      </c>
      <c r="Q15562">
        <v>234.27360999999999</v>
      </c>
      <c r="R15562">
        <v>11</v>
      </c>
      <c r="S15562" s="81">
        <v>32107</v>
      </c>
    </row>
    <row r="15563" spans="1:19" x14ac:dyDescent="0.2">
      <c r="A15563" t="s">
        <v>78</v>
      </c>
      <c r="B15563" t="s">
        <v>38</v>
      </c>
      <c r="C15563" t="s">
        <v>47</v>
      </c>
      <c r="D15563" t="s">
        <v>15</v>
      </c>
      <c r="E15563">
        <v>2013</v>
      </c>
      <c r="F15563">
        <v>9</v>
      </c>
      <c r="G15563">
        <v>1146.201</v>
      </c>
      <c r="H15563">
        <v>1146.201</v>
      </c>
      <c r="I15563">
        <v>41.613500000000002</v>
      </c>
      <c r="J15563">
        <v>0.98210249999999999</v>
      </c>
      <c r="K15563">
        <v>-1.258615</v>
      </c>
      <c r="L15563">
        <v>-0.51501509999999995</v>
      </c>
      <c r="M15563">
        <v>0</v>
      </c>
      <c r="N15563">
        <v>0.51501509999999995</v>
      </c>
      <c r="O15563">
        <v>1.258615</v>
      </c>
      <c r="P15563">
        <v>286.19833</v>
      </c>
      <c r="Q15563">
        <v>234.27360999999999</v>
      </c>
      <c r="R15563">
        <v>11</v>
      </c>
      <c r="S15563" s="81">
        <v>32107</v>
      </c>
    </row>
    <row r="15564" spans="1:19" x14ac:dyDescent="0.2">
      <c r="A15564" t="s">
        <v>78</v>
      </c>
      <c r="B15564" t="s">
        <v>38</v>
      </c>
      <c r="C15564" t="s">
        <v>47</v>
      </c>
      <c r="D15564" t="s">
        <v>15</v>
      </c>
      <c r="E15564">
        <v>2013</v>
      </c>
      <c r="F15564">
        <v>10</v>
      </c>
      <c r="G15564">
        <v>1150.4639999999999</v>
      </c>
      <c r="H15564">
        <v>1150.4639999999999</v>
      </c>
      <c r="I15564">
        <v>46.882599999999996</v>
      </c>
      <c r="J15564">
        <v>0.98158060000000003</v>
      </c>
      <c r="K15564">
        <v>-1.257946</v>
      </c>
      <c r="L15564">
        <v>-0.51474140000000002</v>
      </c>
      <c r="M15564">
        <v>0</v>
      </c>
      <c r="N15564">
        <v>0.51474140000000002</v>
      </c>
      <c r="O15564">
        <v>1.257946</v>
      </c>
      <c r="P15564">
        <v>286.19833</v>
      </c>
      <c r="Q15564">
        <v>234.27360999999999</v>
      </c>
      <c r="R15564">
        <v>11</v>
      </c>
      <c r="S15564" s="81">
        <v>32107</v>
      </c>
    </row>
    <row r="15565" spans="1:19" x14ac:dyDescent="0.2">
      <c r="A15565" t="s">
        <v>78</v>
      </c>
      <c r="B15565" t="s">
        <v>38</v>
      </c>
      <c r="C15565" t="s">
        <v>47</v>
      </c>
      <c r="D15565" t="s">
        <v>15</v>
      </c>
      <c r="E15565">
        <v>2013</v>
      </c>
      <c r="F15565">
        <v>11</v>
      </c>
      <c r="G15565">
        <v>1132.471</v>
      </c>
      <c r="H15565">
        <v>1132.471</v>
      </c>
      <c r="I15565">
        <v>51.201599999999999</v>
      </c>
      <c r="J15565">
        <v>0.98083339999999997</v>
      </c>
      <c r="K15565">
        <v>-1.2569889999999999</v>
      </c>
      <c r="L15565">
        <v>-0.51434950000000002</v>
      </c>
      <c r="M15565">
        <v>0</v>
      </c>
      <c r="N15565">
        <v>0.51434950000000002</v>
      </c>
      <c r="O15565">
        <v>1.2569889999999999</v>
      </c>
      <c r="P15565">
        <v>286.19833</v>
      </c>
      <c r="Q15565">
        <v>234.27360999999999</v>
      </c>
      <c r="R15565">
        <v>11</v>
      </c>
      <c r="S15565" s="81">
        <v>32107</v>
      </c>
    </row>
    <row r="15566" spans="1:19" x14ac:dyDescent="0.2">
      <c r="A15566" t="s">
        <v>78</v>
      </c>
      <c r="B15566" t="s">
        <v>38</v>
      </c>
      <c r="C15566" t="s">
        <v>47</v>
      </c>
      <c r="D15566" t="s">
        <v>15</v>
      </c>
      <c r="E15566">
        <v>2013</v>
      </c>
      <c r="F15566">
        <v>12</v>
      </c>
      <c r="G15566">
        <v>1138.402</v>
      </c>
      <c r="H15566">
        <v>1138.402</v>
      </c>
      <c r="I15566">
        <v>54.077800000000003</v>
      </c>
      <c r="J15566">
        <v>0.98114040000000002</v>
      </c>
      <c r="K15566">
        <v>-1.257382</v>
      </c>
      <c r="L15566">
        <v>-0.51451060000000004</v>
      </c>
      <c r="M15566">
        <v>0</v>
      </c>
      <c r="N15566">
        <v>0.51451060000000004</v>
      </c>
      <c r="O15566">
        <v>1.257382</v>
      </c>
      <c r="P15566">
        <v>286.19833</v>
      </c>
      <c r="Q15566">
        <v>234.27360999999999</v>
      </c>
      <c r="R15566">
        <v>11</v>
      </c>
      <c r="S15566" s="81">
        <v>32107</v>
      </c>
    </row>
    <row r="15567" spans="1:19" x14ac:dyDescent="0.2">
      <c r="A15567" t="s">
        <v>78</v>
      </c>
      <c r="B15567" t="s">
        <v>38</v>
      </c>
      <c r="C15567" t="s">
        <v>47</v>
      </c>
      <c r="D15567" t="s">
        <v>15</v>
      </c>
      <c r="E15567">
        <v>2013</v>
      </c>
      <c r="F15567">
        <v>13</v>
      </c>
      <c r="G15567">
        <v>1135.981</v>
      </c>
      <c r="H15567">
        <v>1135.981</v>
      </c>
      <c r="I15567">
        <v>56.6252</v>
      </c>
      <c r="J15567">
        <v>0.98241909999999999</v>
      </c>
      <c r="K15567">
        <v>-1.2590209999999999</v>
      </c>
      <c r="L15567">
        <v>-0.51518109999999995</v>
      </c>
      <c r="M15567">
        <v>0</v>
      </c>
      <c r="N15567">
        <v>0.51518109999999995</v>
      </c>
      <c r="O15567">
        <v>1.2590209999999999</v>
      </c>
      <c r="P15567">
        <v>286.19833</v>
      </c>
      <c r="Q15567">
        <v>234.27360999999999</v>
      </c>
      <c r="R15567">
        <v>11</v>
      </c>
      <c r="S15567" s="81">
        <v>32107</v>
      </c>
    </row>
    <row r="15568" spans="1:19" x14ac:dyDescent="0.2">
      <c r="A15568" t="s">
        <v>78</v>
      </c>
      <c r="B15568" t="s">
        <v>38</v>
      </c>
      <c r="C15568" t="s">
        <v>47</v>
      </c>
      <c r="D15568" t="s">
        <v>15</v>
      </c>
      <c r="E15568">
        <v>2013</v>
      </c>
      <c r="F15568">
        <v>14</v>
      </c>
      <c r="G15568">
        <v>1121.5150000000001</v>
      </c>
      <c r="H15568">
        <v>1121.5150000000001</v>
      </c>
      <c r="I15568">
        <v>58.104399999999998</v>
      </c>
      <c r="J15568">
        <v>0.98482440000000004</v>
      </c>
      <c r="K15568">
        <v>-1.262103</v>
      </c>
      <c r="L15568">
        <v>-0.51644239999999997</v>
      </c>
      <c r="M15568">
        <v>0</v>
      </c>
      <c r="N15568">
        <v>0.51644239999999997</v>
      </c>
      <c r="O15568">
        <v>1.262103</v>
      </c>
      <c r="P15568">
        <v>286.19833</v>
      </c>
      <c r="Q15568">
        <v>234.27360999999999</v>
      </c>
      <c r="R15568">
        <v>11</v>
      </c>
      <c r="S15568" s="81">
        <v>32107</v>
      </c>
    </row>
    <row r="15569" spans="1:19" x14ac:dyDescent="0.2">
      <c r="A15569" t="s">
        <v>78</v>
      </c>
      <c r="B15569" t="s">
        <v>38</v>
      </c>
      <c r="C15569" t="s">
        <v>47</v>
      </c>
      <c r="D15569" t="s">
        <v>15</v>
      </c>
      <c r="E15569">
        <v>2013</v>
      </c>
      <c r="F15569">
        <v>15</v>
      </c>
      <c r="G15569">
        <v>1091.49</v>
      </c>
      <c r="H15569">
        <v>1066.854</v>
      </c>
      <c r="I15569">
        <v>58.739100000000001</v>
      </c>
      <c r="J15569">
        <v>0.98078609999999999</v>
      </c>
      <c r="K15569">
        <v>23.379180000000002</v>
      </c>
      <c r="L15569">
        <v>24.121780000000001</v>
      </c>
      <c r="M15569">
        <v>24.636109999999999</v>
      </c>
      <c r="N15569">
        <v>25.15043</v>
      </c>
      <c r="O15569">
        <v>25.893039999999999</v>
      </c>
      <c r="P15569">
        <v>286.19833</v>
      </c>
      <c r="Q15569">
        <v>234.27360999999999</v>
      </c>
      <c r="R15569">
        <v>11</v>
      </c>
      <c r="S15569" s="81">
        <v>32107</v>
      </c>
    </row>
    <row r="15570" spans="1:19" x14ac:dyDescent="0.2">
      <c r="A15570" t="s">
        <v>78</v>
      </c>
      <c r="B15570" t="s">
        <v>38</v>
      </c>
      <c r="C15570" t="s">
        <v>47</v>
      </c>
      <c r="D15570" t="s">
        <v>15</v>
      </c>
      <c r="E15570">
        <v>2013</v>
      </c>
      <c r="F15570">
        <v>16</v>
      </c>
      <c r="G15570">
        <v>1041.98</v>
      </c>
      <c r="H15570">
        <v>706.63229999999999</v>
      </c>
      <c r="I15570">
        <v>57.728299999999997</v>
      </c>
      <c r="J15570">
        <v>0.97876079999999999</v>
      </c>
      <c r="K15570">
        <v>334.09339999999997</v>
      </c>
      <c r="L15570">
        <v>334.83449999999999</v>
      </c>
      <c r="M15570">
        <v>335.34780000000001</v>
      </c>
      <c r="N15570">
        <v>335.86110000000002</v>
      </c>
      <c r="O15570">
        <v>336.60210000000001</v>
      </c>
      <c r="P15570">
        <v>286.19833</v>
      </c>
      <c r="Q15570">
        <v>234.27360999999999</v>
      </c>
      <c r="R15570">
        <v>11</v>
      </c>
      <c r="S15570" s="81">
        <v>32107</v>
      </c>
    </row>
    <row r="15571" spans="1:19" x14ac:dyDescent="0.2">
      <c r="A15571" t="s">
        <v>78</v>
      </c>
      <c r="B15571" t="s">
        <v>38</v>
      </c>
      <c r="C15571" t="s">
        <v>47</v>
      </c>
      <c r="D15571" t="s">
        <v>15</v>
      </c>
      <c r="E15571">
        <v>2013</v>
      </c>
      <c r="F15571">
        <v>17</v>
      </c>
      <c r="G15571">
        <v>1031.9639999999999</v>
      </c>
      <c r="H15571">
        <v>239.1711</v>
      </c>
      <c r="I15571">
        <v>54.082700000000003</v>
      </c>
      <c r="J15571">
        <v>0.97826109999999999</v>
      </c>
      <c r="K15571">
        <v>791.53869999999995</v>
      </c>
      <c r="L15571">
        <v>792.27940000000001</v>
      </c>
      <c r="M15571">
        <v>792.79240000000004</v>
      </c>
      <c r="N15571">
        <v>793.30539999999996</v>
      </c>
      <c r="O15571">
        <v>794.04610000000002</v>
      </c>
      <c r="P15571">
        <v>286.19833</v>
      </c>
      <c r="Q15571">
        <v>234.27360999999999</v>
      </c>
      <c r="R15571">
        <v>11</v>
      </c>
      <c r="S15571" s="81">
        <v>32107</v>
      </c>
    </row>
    <row r="15572" spans="1:19" x14ac:dyDescent="0.2">
      <c r="A15572" t="s">
        <v>78</v>
      </c>
      <c r="B15572" t="s">
        <v>38</v>
      </c>
      <c r="C15572" t="s">
        <v>47</v>
      </c>
      <c r="D15572" t="s">
        <v>15</v>
      </c>
      <c r="E15572">
        <v>2013</v>
      </c>
      <c r="F15572">
        <v>18</v>
      </c>
      <c r="G15572">
        <v>1034.472</v>
      </c>
      <c r="H15572">
        <v>236.3956</v>
      </c>
      <c r="I15572">
        <v>49.234299999999998</v>
      </c>
      <c r="J15572">
        <v>0.97827850000000005</v>
      </c>
      <c r="K15572">
        <v>796.8229</v>
      </c>
      <c r="L15572">
        <v>797.56370000000004</v>
      </c>
      <c r="M15572">
        <v>798.07669999999996</v>
      </c>
      <c r="N15572">
        <v>798.58969999999999</v>
      </c>
      <c r="O15572">
        <v>799.33040000000005</v>
      </c>
      <c r="P15572">
        <v>286.19833</v>
      </c>
      <c r="Q15572">
        <v>234.27360999999999</v>
      </c>
      <c r="R15572">
        <v>11</v>
      </c>
      <c r="S15572" s="81">
        <v>32107</v>
      </c>
    </row>
    <row r="15573" spans="1:19" x14ac:dyDescent="0.2">
      <c r="A15573" t="s">
        <v>78</v>
      </c>
      <c r="B15573" t="s">
        <v>38</v>
      </c>
      <c r="C15573" t="s">
        <v>47</v>
      </c>
      <c r="D15573" t="s">
        <v>15</v>
      </c>
      <c r="E15573">
        <v>2013</v>
      </c>
      <c r="F15573">
        <v>19</v>
      </c>
      <c r="G15573">
        <v>1033.7860000000001</v>
      </c>
      <c r="H15573">
        <v>232.95009999999999</v>
      </c>
      <c r="I15573">
        <v>45.7376</v>
      </c>
      <c r="J15573">
        <v>0.97791380000000006</v>
      </c>
      <c r="K15573">
        <v>799.58270000000005</v>
      </c>
      <c r="L15573">
        <v>800.32309999999995</v>
      </c>
      <c r="M15573">
        <v>800.83590000000004</v>
      </c>
      <c r="N15573">
        <v>801.34879999999998</v>
      </c>
      <c r="O15573">
        <v>802.08920000000001</v>
      </c>
      <c r="P15573">
        <v>286.19833</v>
      </c>
      <c r="Q15573">
        <v>234.27360999999999</v>
      </c>
      <c r="R15573">
        <v>11</v>
      </c>
      <c r="S15573" s="81">
        <v>32107</v>
      </c>
    </row>
    <row r="15574" spans="1:19" x14ac:dyDescent="0.2">
      <c r="A15574" t="s">
        <v>78</v>
      </c>
      <c r="B15574" t="s">
        <v>38</v>
      </c>
      <c r="C15574" t="s">
        <v>47</v>
      </c>
      <c r="D15574" t="s">
        <v>15</v>
      </c>
      <c r="E15574">
        <v>2013</v>
      </c>
      <c r="F15574">
        <v>20</v>
      </c>
      <c r="G15574">
        <v>1050.491</v>
      </c>
      <c r="H15574">
        <v>229.7611</v>
      </c>
      <c r="I15574">
        <v>43.553199999999997</v>
      </c>
      <c r="J15574">
        <v>0.97978240000000005</v>
      </c>
      <c r="K15574">
        <v>819.47389999999996</v>
      </c>
      <c r="L15574">
        <v>820.21569999999997</v>
      </c>
      <c r="M15574">
        <v>820.72950000000003</v>
      </c>
      <c r="N15574">
        <v>821.24329999999998</v>
      </c>
      <c r="O15574">
        <v>821.98519999999996</v>
      </c>
      <c r="P15574">
        <v>286.19833</v>
      </c>
      <c r="Q15574">
        <v>234.27360999999999</v>
      </c>
      <c r="R15574">
        <v>11</v>
      </c>
      <c r="S15574" s="81">
        <v>32107</v>
      </c>
    </row>
    <row r="15575" spans="1:19" x14ac:dyDescent="0.2">
      <c r="A15575" t="s">
        <v>78</v>
      </c>
      <c r="B15575" t="s">
        <v>38</v>
      </c>
      <c r="C15575" t="s">
        <v>47</v>
      </c>
      <c r="D15575" t="s">
        <v>15</v>
      </c>
      <c r="E15575">
        <v>2013</v>
      </c>
      <c r="F15575">
        <v>21</v>
      </c>
      <c r="G15575">
        <v>1052.796</v>
      </c>
      <c r="H15575">
        <v>226.64189999999999</v>
      </c>
      <c r="I15575">
        <v>41.334000000000003</v>
      </c>
      <c r="J15575">
        <v>0.9793056</v>
      </c>
      <c r="K15575">
        <v>824.89890000000003</v>
      </c>
      <c r="L15575">
        <v>825.6404</v>
      </c>
      <c r="M15575">
        <v>826.15390000000002</v>
      </c>
      <c r="N15575">
        <v>826.66740000000004</v>
      </c>
      <c r="O15575">
        <v>827.40890000000002</v>
      </c>
      <c r="P15575">
        <v>286.19833</v>
      </c>
      <c r="Q15575">
        <v>234.27360999999999</v>
      </c>
      <c r="R15575">
        <v>11</v>
      </c>
      <c r="S15575" s="81">
        <v>32107</v>
      </c>
    </row>
    <row r="15576" spans="1:19" x14ac:dyDescent="0.2">
      <c r="A15576" t="s">
        <v>78</v>
      </c>
      <c r="B15576" t="s">
        <v>38</v>
      </c>
      <c r="C15576" t="s">
        <v>47</v>
      </c>
      <c r="D15576" t="s">
        <v>15</v>
      </c>
      <c r="E15576">
        <v>2013</v>
      </c>
      <c r="F15576">
        <v>22</v>
      </c>
      <c r="G15576">
        <v>1053.1949999999999</v>
      </c>
      <c r="H15576">
        <v>539.77819999999997</v>
      </c>
      <c r="I15576">
        <v>40.052799999999998</v>
      </c>
      <c r="J15576">
        <v>0.97938420000000004</v>
      </c>
      <c r="K15576">
        <v>512.1617</v>
      </c>
      <c r="L15576">
        <v>512.90329999999994</v>
      </c>
      <c r="M15576">
        <v>513.41690000000006</v>
      </c>
      <c r="N15576">
        <v>513.93050000000005</v>
      </c>
      <c r="O15576">
        <v>514.67200000000003</v>
      </c>
      <c r="P15576">
        <v>286.19833</v>
      </c>
      <c r="Q15576">
        <v>234.27360999999999</v>
      </c>
      <c r="R15576">
        <v>11</v>
      </c>
      <c r="S15576" s="81">
        <v>32107</v>
      </c>
    </row>
    <row r="15577" spans="1:19" x14ac:dyDescent="0.2">
      <c r="A15577" t="s">
        <v>78</v>
      </c>
      <c r="B15577" t="s">
        <v>38</v>
      </c>
      <c r="C15577" t="s">
        <v>47</v>
      </c>
      <c r="D15577" t="s">
        <v>15</v>
      </c>
      <c r="E15577">
        <v>2013</v>
      </c>
      <c r="F15577">
        <v>23</v>
      </c>
      <c r="G15577">
        <v>1041.8530000000001</v>
      </c>
      <c r="H15577">
        <v>850.87959999999998</v>
      </c>
      <c r="I15577">
        <v>39.047899999999998</v>
      </c>
      <c r="J15577">
        <v>0.97828999999999999</v>
      </c>
      <c r="K15577">
        <v>189.71950000000001</v>
      </c>
      <c r="L15577">
        <v>190.46029999999999</v>
      </c>
      <c r="M15577">
        <v>190.97329999999999</v>
      </c>
      <c r="N15577">
        <v>191.4863</v>
      </c>
      <c r="O15577">
        <v>192.227</v>
      </c>
      <c r="P15577">
        <v>286.19833</v>
      </c>
      <c r="Q15577">
        <v>234.27360999999999</v>
      </c>
      <c r="R15577">
        <v>11</v>
      </c>
      <c r="S15577" s="81">
        <v>32107</v>
      </c>
    </row>
    <row r="15578" spans="1:19" x14ac:dyDescent="0.2">
      <c r="A15578" t="s">
        <v>78</v>
      </c>
      <c r="B15578" t="s">
        <v>38</v>
      </c>
      <c r="C15578" t="s">
        <v>47</v>
      </c>
      <c r="D15578" t="s">
        <v>15</v>
      </c>
      <c r="E15578">
        <v>2013</v>
      </c>
      <c r="F15578">
        <v>24</v>
      </c>
      <c r="G15578">
        <v>1031.4929999999999</v>
      </c>
      <c r="H15578">
        <v>952.95650000000001</v>
      </c>
      <c r="I15578">
        <v>37.749499999999998</v>
      </c>
      <c r="J15578">
        <v>0.97954240000000004</v>
      </c>
      <c r="K15578">
        <v>77.280680000000004</v>
      </c>
      <c r="L15578">
        <v>78.02234</v>
      </c>
      <c r="M15578">
        <v>78.536010000000005</v>
      </c>
      <c r="N15578">
        <v>79.049679999999995</v>
      </c>
      <c r="O15578">
        <v>79.791340000000005</v>
      </c>
      <c r="P15578">
        <v>286.19833</v>
      </c>
      <c r="Q15578">
        <v>234.27360999999999</v>
      </c>
      <c r="R15578">
        <v>11</v>
      </c>
      <c r="S15578" s="81">
        <v>32107</v>
      </c>
    </row>
    <row r="15579" spans="1:19" x14ac:dyDescent="0.2">
      <c r="A15579" t="s">
        <v>78</v>
      </c>
      <c r="B15579" t="s">
        <v>38</v>
      </c>
      <c r="C15579" t="s">
        <v>47</v>
      </c>
      <c r="D15579" t="s">
        <v>16</v>
      </c>
      <c r="E15579">
        <v>2013</v>
      </c>
      <c r="F15579">
        <v>1</v>
      </c>
      <c r="G15579">
        <v>980.06759999999997</v>
      </c>
      <c r="H15579">
        <v>980.06759999999997</v>
      </c>
      <c r="I15579">
        <v>38.988500000000002</v>
      </c>
      <c r="J15579">
        <v>0.96502880000000002</v>
      </c>
      <c r="K15579">
        <v>-1.236734</v>
      </c>
      <c r="L15579">
        <v>-0.5060616</v>
      </c>
      <c r="M15579">
        <v>0</v>
      </c>
      <c r="N15579">
        <v>0.5060616</v>
      </c>
      <c r="O15579">
        <v>1.236734</v>
      </c>
      <c r="P15579">
        <v>288.08661999999998</v>
      </c>
      <c r="Q15579">
        <v>234.25441000000001</v>
      </c>
      <c r="R15579">
        <v>12</v>
      </c>
      <c r="S15579" s="81">
        <v>39798</v>
      </c>
    </row>
    <row r="15580" spans="1:19" x14ac:dyDescent="0.2">
      <c r="A15580" t="s">
        <v>78</v>
      </c>
      <c r="B15580" t="s">
        <v>38</v>
      </c>
      <c r="C15580" t="s">
        <v>47</v>
      </c>
      <c r="D15580" t="s">
        <v>16</v>
      </c>
      <c r="E15580">
        <v>2013</v>
      </c>
      <c r="F15580">
        <v>2</v>
      </c>
      <c r="G15580">
        <v>966.18650000000002</v>
      </c>
      <c r="H15580">
        <v>966.18650000000002</v>
      </c>
      <c r="I15580">
        <v>39.040599999999998</v>
      </c>
      <c r="J15580">
        <v>0.96387970000000001</v>
      </c>
      <c r="K15580">
        <v>-1.2352620000000001</v>
      </c>
      <c r="L15580">
        <v>-0.50545899999999999</v>
      </c>
      <c r="M15580">
        <v>0</v>
      </c>
      <c r="N15580">
        <v>0.50545899999999999</v>
      </c>
      <c r="O15580">
        <v>1.2352620000000001</v>
      </c>
      <c r="P15580">
        <v>288.08661999999998</v>
      </c>
      <c r="Q15580">
        <v>234.25441000000001</v>
      </c>
      <c r="R15580">
        <v>12</v>
      </c>
      <c r="S15580" s="81">
        <v>39798</v>
      </c>
    </row>
    <row r="15581" spans="1:19" x14ac:dyDescent="0.2">
      <c r="A15581" t="s">
        <v>78</v>
      </c>
      <c r="B15581" t="s">
        <v>38</v>
      </c>
      <c r="C15581" t="s">
        <v>47</v>
      </c>
      <c r="D15581" t="s">
        <v>16</v>
      </c>
      <c r="E15581">
        <v>2013</v>
      </c>
      <c r="F15581">
        <v>3</v>
      </c>
      <c r="G15581">
        <v>959.09749999999997</v>
      </c>
      <c r="H15581">
        <v>959.09749999999997</v>
      </c>
      <c r="I15581">
        <v>38.752499999999998</v>
      </c>
      <c r="J15581">
        <v>0.96335740000000003</v>
      </c>
      <c r="K15581">
        <v>-1.2345919999999999</v>
      </c>
      <c r="L15581">
        <v>-0.50518510000000005</v>
      </c>
      <c r="M15581">
        <v>0</v>
      </c>
      <c r="N15581">
        <v>0.50518510000000005</v>
      </c>
      <c r="O15581">
        <v>1.2345919999999999</v>
      </c>
      <c r="P15581">
        <v>288.08661999999998</v>
      </c>
      <c r="Q15581">
        <v>234.25441000000001</v>
      </c>
      <c r="R15581">
        <v>12</v>
      </c>
      <c r="S15581" s="81">
        <v>39798</v>
      </c>
    </row>
    <row r="15582" spans="1:19" x14ac:dyDescent="0.2">
      <c r="A15582" t="s">
        <v>78</v>
      </c>
      <c r="B15582" t="s">
        <v>38</v>
      </c>
      <c r="C15582" t="s">
        <v>47</v>
      </c>
      <c r="D15582" t="s">
        <v>16</v>
      </c>
      <c r="E15582">
        <v>2013</v>
      </c>
      <c r="F15582">
        <v>4</v>
      </c>
      <c r="G15582">
        <v>959.36779999999999</v>
      </c>
      <c r="H15582">
        <v>959.36779999999999</v>
      </c>
      <c r="I15582">
        <v>38.343899999999998</v>
      </c>
      <c r="J15582">
        <v>0.96361330000000001</v>
      </c>
      <c r="K15582">
        <v>-1.23492</v>
      </c>
      <c r="L15582">
        <v>-0.50531930000000003</v>
      </c>
      <c r="M15582">
        <v>0</v>
      </c>
      <c r="N15582">
        <v>0.50531930000000003</v>
      </c>
      <c r="O15582">
        <v>1.23492</v>
      </c>
      <c r="P15582">
        <v>288.08661999999998</v>
      </c>
      <c r="Q15582">
        <v>234.25441000000001</v>
      </c>
      <c r="R15582">
        <v>12</v>
      </c>
      <c r="S15582" s="81">
        <v>39798</v>
      </c>
    </row>
    <row r="15583" spans="1:19" x14ac:dyDescent="0.2">
      <c r="A15583" t="s">
        <v>78</v>
      </c>
      <c r="B15583" t="s">
        <v>38</v>
      </c>
      <c r="C15583" t="s">
        <v>47</v>
      </c>
      <c r="D15583" t="s">
        <v>16</v>
      </c>
      <c r="E15583">
        <v>2013</v>
      </c>
      <c r="F15583">
        <v>5</v>
      </c>
      <c r="G15583">
        <v>969.48410000000001</v>
      </c>
      <c r="H15583">
        <v>969.48410000000001</v>
      </c>
      <c r="I15583">
        <v>38.281999999999996</v>
      </c>
      <c r="J15583">
        <v>0.96382749999999995</v>
      </c>
      <c r="K15583">
        <v>-1.235195</v>
      </c>
      <c r="L15583">
        <v>-0.50543170000000004</v>
      </c>
      <c r="M15583">
        <v>0</v>
      </c>
      <c r="N15583">
        <v>0.50543170000000004</v>
      </c>
      <c r="O15583">
        <v>1.235195</v>
      </c>
      <c r="P15583">
        <v>288.08661999999998</v>
      </c>
      <c r="Q15583">
        <v>234.25441000000001</v>
      </c>
      <c r="R15583">
        <v>12</v>
      </c>
      <c r="S15583" s="81">
        <v>39798</v>
      </c>
    </row>
    <row r="15584" spans="1:19" x14ac:dyDescent="0.2">
      <c r="A15584" t="s">
        <v>78</v>
      </c>
      <c r="B15584" t="s">
        <v>38</v>
      </c>
      <c r="C15584" t="s">
        <v>47</v>
      </c>
      <c r="D15584" t="s">
        <v>16</v>
      </c>
      <c r="E15584">
        <v>2013</v>
      </c>
      <c r="F15584">
        <v>6</v>
      </c>
      <c r="G15584">
        <v>1008.591</v>
      </c>
      <c r="H15584">
        <v>1008.591</v>
      </c>
      <c r="I15584">
        <v>38.503900000000002</v>
      </c>
      <c r="J15584">
        <v>0.96576399999999996</v>
      </c>
      <c r="K15584">
        <v>-1.237676</v>
      </c>
      <c r="L15584">
        <v>-0.50644710000000004</v>
      </c>
      <c r="M15584">
        <v>0</v>
      </c>
      <c r="N15584">
        <v>0.50644710000000004</v>
      </c>
      <c r="O15584">
        <v>1.237676</v>
      </c>
      <c r="P15584">
        <v>288.08661999999998</v>
      </c>
      <c r="Q15584">
        <v>234.25441000000001</v>
      </c>
      <c r="R15584">
        <v>12</v>
      </c>
      <c r="S15584" s="81">
        <v>39798</v>
      </c>
    </row>
    <row r="15585" spans="1:19" x14ac:dyDescent="0.2">
      <c r="A15585" t="s">
        <v>78</v>
      </c>
      <c r="B15585" t="s">
        <v>38</v>
      </c>
      <c r="C15585" t="s">
        <v>47</v>
      </c>
      <c r="D15585" t="s">
        <v>16</v>
      </c>
      <c r="E15585">
        <v>2013</v>
      </c>
      <c r="F15585">
        <v>7</v>
      </c>
      <c r="G15585">
        <v>1076.748</v>
      </c>
      <c r="H15585">
        <v>1076.748</v>
      </c>
      <c r="I15585">
        <v>38.433799999999998</v>
      </c>
      <c r="J15585">
        <v>0.97055270000000005</v>
      </c>
      <c r="K15585">
        <v>-1.2438130000000001</v>
      </c>
      <c r="L15585">
        <v>-0.50895829999999997</v>
      </c>
      <c r="M15585">
        <v>0</v>
      </c>
      <c r="N15585">
        <v>0.50895829999999997</v>
      </c>
      <c r="O15585">
        <v>1.2438130000000001</v>
      </c>
      <c r="P15585">
        <v>288.08661999999998</v>
      </c>
      <c r="Q15585">
        <v>234.25441000000001</v>
      </c>
      <c r="R15585">
        <v>12</v>
      </c>
      <c r="S15585" s="81">
        <v>39798</v>
      </c>
    </row>
    <row r="15586" spans="1:19" x14ac:dyDescent="0.2">
      <c r="A15586" t="s">
        <v>78</v>
      </c>
      <c r="B15586" t="s">
        <v>38</v>
      </c>
      <c r="C15586" t="s">
        <v>47</v>
      </c>
      <c r="D15586" t="s">
        <v>16</v>
      </c>
      <c r="E15586">
        <v>2013</v>
      </c>
      <c r="F15586">
        <v>8</v>
      </c>
      <c r="G15586">
        <v>1108.4770000000001</v>
      </c>
      <c r="H15586">
        <v>1108.4770000000001</v>
      </c>
      <c r="I15586">
        <v>38.714799999999997</v>
      </c>
      <c r="J15586">
        <v>0.97205350000000001</v>
      </c>
      <c r="K15586">
        <v>-1.2457370000000001</v>
      </c>
      <c r="L15586">
        <v>-0.50974540000000002</v>
      </c>
      <c r="M15586">
        <v>0</v>
      </c>
      <c r="N15586">
        <v>0.50974540000000002</v>
      </c>
      <c r="O15586">
        <v>1.2457370000000001</v>
      </c>
      <c r="P15586">
        <v>288.08661999999998</v>
      </c>
      <c r="Q15586">
        <v>234.25441000000001</v>
      </c>
      <c r="R15586">
        <v>12</v>
      </c>
      <c r="S15586" s="81">
        <v>39798</v>
      </c>
    </row>
    <row r="15587" spans="1:19" x14ac:dyDescent="0.2">
      <c r="A15587" t="s">
        <v>78</v>
      </c>
      <c r="B15587" t="s">
        <v>38</v>
      </c>
      <c r="C15587" t="s">
        <v>47</v>
      </c>
      <c r="D15587" t="s">
        <v>16</v>
      </c>
      <c r="E15587">
        <v>2013</v>
      </c>
      <c r="F15587">
        <v>9</v>
      </c>
      <c r="G15587">
        <v>1119.9559999999999</v>
      </c>
      <c r="H15587">
        <v>1119.9559999999999</v>
      </c>
      <c r="I15587">
        <v>39.907800000000002</v>
      </c>
      <c r="J15587">
        <v>0.97267219999999999</v>
      </c>
      <c r="K15587">
        <v>-1.2465299999999999</v>
      </c>
      <c r="L15587">
        <v>-0.51006980000000002</v>
      </c>
      <c r="M15587">
        <v>0</v>
      </c>
      <c r="N15587">
        <v>0.51006980000000002</v>
      </c>
      <c r="O15587">
        <v>1.2465299999999999</v>
      </c>
      <c r="P15587">
        <v>288.08661999999998</v>
      </c>
      <c r="Q15587">
        <v>234.25441000000001</v>
      </c>
      <c r="R15587">
        <v>12</v>
      </c>
      <c r="S15587" s="81">
        <v>39798</v>
      </c>
    </row>
    <row r="15588" spans="1:19" x14ac:dyDescent="0.2">
      <c r="A15588" t="s">
        <v>78</v>
      </c>
      <c r="B15588" t="s">
        <v>38</v>
      </c>
      <c r="C15588" t="s">
        <v>47</v>
      </c>
      <c r="D15588" t="s">
        <v>16</v>
      </c>
      <c r="E15588">
        <v>2013</v>
      </c>
      <c r="F15588">
        <v>10</v>
      </c>
      <c r="G15588">
        <v>1122.5039999999999</v>
      </c>
      <c r="H15588">
        <v>1122.5039999999999</v>
      </c>
      <c r="I15588">
        <v>41.756</v>
      </c>
      <c r="J15588">
        <v>0.97214719999999999</v>
      </c>
      <c r="K15588">
        <v>-1.245857</v>
      </c>
      <c r="L15588">
        <v>-0.50979450000000004</v>
      </c>
      <c r="M15588">
        <v>0</v>
      </c>
      <c r="N15588">
        <v>0.50979450000000004</v>
      </c>
      <c r="O15588">
        <v>1.245857</v>
      </c>
      <c r="P15588">
        <v>288.08661999999998</v>
      </c>
      <c r="Q15588">
        <v>234.25441000000001</v>
      </c>
      <c r="R15588">
        <v>12</v>
      </c>
      <c r="S15588" s="81">
        <v>39798</v>
      </c>
    </row>
    <row r="15589" spans="1:19" x14ac:dyDescent="0.2">
      <c r="A15589" t="s">
        <v>78</v>
      </c>
      <c r="B15589" t="s">
        <v>38</v>
      </c>
      <c r="C15589" t="s">
        <v>47</v>
      </c>
      <c r="D15589" t="s">
        <v>16</v>
      </c>
      <c r="E15589">
        <v>2013</v>
      </c>
      <c r="F15589">
        <v>11</v>
      </c>
      <c r="G15589">
        <v>1104.326</v>
      </c>
      <c r="H15589">
        <v>1104.326</v>
      </c>
      <c r="I15589">
        <v>43.138599999999997</v>
      </c>
      <c r="J15589">
        <v>0.97077469999999999</v>
      </c>
      <c r="K15589">
        <v>-1.2440979999999999</v>
      </c>
      <c r="L15589">
        <v>-0.50907469999999999</v>
      </c>
      <c r="M15589">
        <v>0</v>
      </c>
      <c r="N15589">
        <v>0.50907469999999999</v>
      </c>
      <c r="O15589">
        <v>1.2440979999999999</v>
      </c>
      <c r="P15589">
        <v>288.08661999999998</v>
      </c>
      <c r="Q15589">
        <v>234.25441000000001</v>
      </c>
      <c r="R15589">
        <v>12</v>
      </c>
      <c r="S15589" s="81">
        <v>39798</v>
      </c>
    </row>
    <row r="15590" spans="1:19" x14ac:dyDescent="0.2">
      <c r="A15590" t="s">
        <v>78</v>
      </c>
      <c r="B15590" t="s">
        <v>38</v>
      </c>
      <c r="C15590" t="s">
        <v>47</v>
      </c>
      <c r="D15590" t="s">
        <v>16</v>
      </c>
      <c r="E15590">
        <v>2013</v>
      </c>
      <c r="F15590">
        <v>12</v>
      </c>
      <c r="G15590">
        <v>1111.492</v>
      </c>
      <c r="H15590">
        <v>1111.492</v>
      </c>
      <c r="I15590">
        <v>44.525199999999998</v>
      </c>
      <c r="J15590">
        <v>0.97013930000000004</v>
      </c>
      <c r="K15590">
        <v>-1.2432840000000001</v>
      </c>
      <c r="L15590">
        <v>-0.50874160000000002</v>
      </c>
      <c r="M15590">
        <v>0</v>
      </c>
      <c r="N15590">
        <v>0.50874160000000002</v>
      </c>
      <c r="O15590">
        <v>1.2432840000000001</v>
      </c>
      <c r="P15590">
        <v>288.08661999999998</v>
      </c>
      <c r="Q15590">
        <v>234.25441000000001</v>
      </c>
      <c r="R15590">
        <v>12</v>
      </c>
      <c r="S15590" s="81">
        <v>39798</v>
      </c>
    </row>
    <row r="15591" spans="1:19" x14ac:dyDescent="0.2">
      <c r="A15591" t="s">
        <v>78</v>
      </c>
      <c r="B15591" t="s">
        <v>38</v>
      </c>
      <c r="C15591" t="s">
        <v>47</v>
      </c>
      <c r="D15591" t="s">
        <v>16</v>
      </c>
      <c r="E15591">
        <v>2013</v>
      </c>
      <c r="F15591">
        <v>13</v>
      </c>
      <c r="G15591">
        <v>1115.046</v>
      </c>
      <c r="H15591">
        <v>1115.046</v>
      </c>
      <c r="I15591">
        <v>45.2378</v>
      </c>
      <c r="J15591">
        <v>0.96947039999999995</v>
      </c>
      <c r="K15591">
        <v>-1.242426</v>
      </c>
      <c r="L15591">
        <v>-0.50839080000000003</v>
      </c>
      <c r="M15591">
        <v>0</v>
      </c>
      <c r="N15591">
        <v>0.50839080000000003</v>
      </c>
      <c r="O15591">
        <v>1.242426</v>
      </c>
      <c r="P15591">
        <v>288.08661999999998</v>
      </c>
      <c r="Q15591">
        <v>234.25441000000001</v>
      </c>
      <c r="R15591">
        <v>12</v>
      </c>
      <c r="S15591" s="81">
        <v>39798</v>
      </c>
    </row>
    <row r="15592" spans="1:19" x14ac:dyDescent="0.2">
      <c r="A15592" t="s">
        <v>78</v>
      </c>
      <c r="B15592" t="s">
        <v>38</v>
      </c>
      <c r="C15592" t="s">
        <v>47</v>
      </c>
      <c r="D15592" t="s">
        <v>16</v>
      </c>
      <c r="E15592">
        <v>2013</v>
      </c>
      <c r="F15592">
        <v>14</v>
      </c>
      <c r="G15592">
        <v>1098.144</v>
      </c>
      <c r="H15592">
        <v>1098.144</v>
      </c>
      <c r="I15592">
        <v>45.544400000000003</v>
      </c>
      <c r="J15592">
        <v>0.97051080000000001</v>
      </c>
      <c r="K15592">
        <v>-1.24376</v>
      </c>
      <c r="L15592">
        <v>-0.50893630000000001</v>
      </c>
      <c r="M15592">
        <v>0</v>
      </c>
      <c r="N15592">
        <v>0.50893630000000001</v>
      </c>
      <c r="O15592">
        <v>1.24376</v>
      </c>
      <c r="P15592">
        <v>288.08661999999998</v>
      </c>
      <c r="Q15592">
        <v>234.25441000000001</v>
      </c>
      <c r="R15592">
        <v>12</v>
      </c>
      <c r="S15592" s="81">
        <v>39798</v>
      </c>
    </row>
    <row r="15593" spans="1:19" x14ac:dyDescent="0.2">
      <c r="A15593" t="s">
        <v>78</v>
      </c>
      <c r="B15593" t="s">
        <v>38</v>
      </c>
      <c r="C15593" t="s">
        <v>47</v>
      </c>
      <c r="D15593" t="s">
        <v>16</v>
      </c>
      <c r="E15593">
        <v>2013</v>
      </c>
      <c r="F15593">
        <v>15</v>
      </c>
      <c r="G15593">
        <v>1071.4829999999999</v>
      </c>
      <c r="H15593">
        <v>1046.4059999999999</v>
      </c>
      <c r="I15593">
        <v>45.600099999999998</v>
      </c>
      <c r="J15593">
        <v>0.96747799999999995</v>
      </c>
      <c r="K15593">
        <v>23.836670000000002</v>
      </c>
      <c r="L15593">
        <v>24.569189999999999</v>
      </c>
      <c r="M15593">
        <v>25.076540000000001</v>
      </c>
      <c r="N15593">
        <v>25.583880000000001</v>
      </c>
      <c r="O15593">
        <v>26.316410000000001</v>
      </c>
      <c r="P15593">
        <v>288.08661999999998</v>
      </c>
      <c r="Q15593">
        <v>234.25441000000001</v>
      </c>
      <c r="R15593">
        <v>12</v>
      </c>
      <c r="S15593" s="81">
        <v>39798</v>
      </c>
    </row>
    <row r="15594" spans="1:19" x14ac:dyDescent="0.2">
      <c r="A15594" t="s">
        <v>78</v>
      </c>
      <c r="B15594" t="s">
        <v>38</v>
      </c>
      <c r="C15594" t="s">
        <v>47</v>
      </c>
      <c r="D15594" t="s">
        <v>16</v>
      </c>
      <c r="E15594">
        <v>2013</v>
      </c>
      <c r="F15594">
        <v>16</v>
      </c>
      <c r="G15594">
        <v>1028.1300000000001</v>
      </c>
      <c r="H15594">
        <v>689.73490000000004</v>
      </c>
      <c r="I15594">
        <v>45.286299999999997</v>
      </c>
      <c r="J15594">
        <v>0.96280500000000002</v>
      </c>
      <c r="K15594">
        <v>337.16090000000003</v>
      </c>
      <c r="L15594">
        <v>337.88990000000001</v>
      </c>
      <c r="M15594">
        <v>338.39479999999998</v>
      </c>
      <c r="N15594">
        <v>338.8997</v>
      </c>
      <c r="O15594">
        <v>339.62869999999998</v>
      </c>
      <c r="P15594">
        <v>288.08661999999998</v>
      </c>
      <c r="Q15594">
        <v>234.25441000000001</v>
      </c>
      <c r="R15594">
        <v>12</v>
      </c>
      <c r="S15594" s="81">
        <v>39798</v>
      </c>
    </row>
    <row r="15595" spans="1:19" x14ac:dyDescent="0.2">
      <c r="A15595" t="s">
        <v>78</v>
      </c>
      <c r="B15595" t="s">
        <v>38</v>
      </c>
      <c r="C15595" t="s">
        <v>47</v>
      </c>
      <c r="D15595" t="s">
        <v>16</v>
      </c>
      <c r="E15595">
        <v>2013</v>
      </c>
      <c r="F15595">
        <v>17</v>
      </c>
      <c r="G15595">
        <v>1025.1610000000001</v>
      </c>
      <c r="H15595">
        <v>235.73390000000001</v>
      </c>
      <c r="I15595">
        <v>44.155999999999999</v>
      </c>
      <c r="J15595">
        <v>0.96209840000000002</v>
      </c>
      <c r="K15595">
        <v>788.19410000000005</v>
      </c>
      <c r="L15595">
        <v>788.92250000000001</v>
      </c>
      <c r="M15595">
        <v>789.4271</v>
      </c>
      <c r="N15595">
        <v>789.9316</v>
      </c>
      <c r="O15595">
        <v>790.66</v>
      </c>
      <c r="P15595">
        <v>288.08661999999998</v>
      </c>
      <c r="Q15595">
        <v>234.25441000000001</v>
      </c>
      <c r="R15595">
        <v>12</v>
      </c>
      <c r="S15595" s="81">
        <v>39798</v>
      </c>
    </row>
    <row r="15596" spans="1:19" x14ac:dyDescent="0.2">
      <c r="A15596" t="s">
        <v>78</v>
      </c>
      <c r="B15596" t="s">
        <v>38</v>
      </c>
      <c r="C15596" t="s">
        <v>47</v>
      </c>
      <c r="D15596" t="s">
        <v>16</v>
      </c>
      <c r="E15596">
        <v>2013</v>
      </c>
      <c r="F15596">
        <v>18</v>
      </c>
      <c r="G15596">
        <v>1032.9059999999999</v>
      </c>
      <c r="H15596">
        <v>232.88120000000001</v>
      </c>
      <c r="I15596">
        <v>42.803400000000003</v>
      </c>
      <c r="J15596">
        <v>0.96177190000000001</v>
      </c>
      <c r="K15596">
        <v>798.79219999999998</v>
      </c>
      <c r="L15596">
        <v>799.5204</v>
      </c>
      <c r="M15596">
        <v>800.02480000000003</v>
      </c>
      <c r="N15596">
        <v>800.52919999999995</v>
      </c>
      <c r="O15596">
        <v>801.25739999999996</v>
      </c>
      <c r="P15596">
        <v>288.08661999999998</v>
      </c>
      <c r="Q15596">
        <v>234.25441000000001</v>
      </c>
      <c r="R15596">
        <v>12</v>
      </c>
      <c r="S15596" s="81">
        <v>39798</v>
      </c>
    </row>
    <row r="15597" spans="1:19" x14ac:dyDescent="0.2">
      <c r="A15597" t="s">
        <v>78</v>
      </c>
      <c r="B15597" t="s">
        <v>38</v>
      </c>
      <c r="C15597" t="s">
        <v>47</v>
      </c>
      <c r="D15597" t="s">
        <v>16</v>
      </c>
      <c r="E15597">
        <v>2013</v>
      </c>
      <c r="F15597">
        <v>19</v>
      </c>
      <c r="G15597">
        <v>1032.046</v>
      </c>
      <c r="H15597">
        <v>229.3613</v>
      </c>
      <c r="I15597">
        <v>41.9664</v>
      </c>
      <c r="J15597">
        <v>0.96236060000000001</v>
      </c>
      <c r="K15597">
        <v>801.45090000000005</v>
      </c>
      <c r="L15597">
        <v>802.17960000000005</v>
      </c>
      <c r="M15597">
        <v>802.68430000000001</v>
      </c>
      <c r="N15597">
        <v>803.18889999999999</v>
      </c>
      <c r="O15597">
        <v>803.91750000000002</v>
      </c>
      <c r="P15597">
        <v>288.08661999999998</v>
      </c>
      <c r="Q15597">
        <v>234.25441000000001</v>
      </c>
      <c r="R15597">
        <v>12</v>
      </c>
      <c r="S15597" s="81">
        <v>39798</v>
      </c>
    </row>
    <row r="15598" spans="1:19" x14ac:dyDescent="0.2">
      <c r="A15598" t="s">
        <v>78</v>
      </c>
      <c r="B15598" t="s">
        <v>38</v>
      </c>
      <c r="C15598" t="s">
        <v>47</v>
      </c>
      <c r="D15598" t="s">
        <v>16</v>
      </c>
      <c r="E15598">
        <v>2013</v>
      </c>
      <c r="F15598">
        <v>20</v>
      </c>
      <c r="G15598">
        <v>1041.356</v>
      </c>
      <c r="H15598">
        <v>225.51390000000001</v>
      </c>
      <c r="I15598">
        <v>41.487099999999998</v>
      </c>
      <c r="J15598">
        <v>0.96483629999999998</v>
      </c>
      <c r="K15598">
        <v>814.60569999999996</v>
      </c>
      <c r="L15598">
        <v>815.33619999999996</v>
      </c>
      <c r="M15598">
        <v>815.84220000000005</v>
      </c>
      <c r="N15598">
        <v>816.34810000000004</v>
      </c>
      <c r="O15598">
        <v>817.07860000000005</v>
      </c>
      <c r="P15598">
        <v>288.08661999999998</v>
      </c>
      <c r="Q15598">
        <v>234.25441000000001</v>
      </c>
      <c r="R15598">
        <v>12</v>
      </c>
      <c r="S15598" s="81">
        <v>39798</v>
      </c>
    </row>
    <row r="15599" spans="1:19" x14ac:dyDescent="0.2">
      <c r="A15599" t="s">
        <v>78</v>
      </c>
      <c r="B15599" t="s">
        <v>38</v>
      </c>
      <c r="C15599" t="s">
        <v>47</v>
      </c>
      <c r="D15599" t="s">
        <v>16</v>
      </c>
      <c r="E15599">
        <v>2013</v>
      </c>
      <c r="F15599">
        <v>21</v>
      </c>
      <c r="G15599">
        <v>1042.0940000000001</v>
      </c>
      <c r="H15599">
        <v>222.0026</v>
      </c>
      <c r="I15599">
        <v>40.877299999999998</v>
      </c>
      <c r="J15599">
        <v>0.96719100000000002</v>
      </c>
      <c r="K15599">
        <v>818.85170000000005</v>
      </c>
      <c r="L15599">
        <v>819.58399999999995</v>
      </c>
      <c r="M15599">
        <v>820.09119999999996</v>
      </c>
      <c r="N15599">
        <v>820.59839999999997</v>
      </c>
      <c r="O15599">
        <v>821.33069999999998</v>
      </c>
      <c r="P15599">
        <v>288.08661999999998</v>
      </c>
      <c r="Q15599">
        <v>234.25441000000001</v>
      </c>
      <c r="R15599">
        <v>12</v>
      </c>
      <c r="S15599" s="81">
        <v>39798</v>
      </c>
    </row>
    <row r="15600" spans="1:19" x14ac:dyDescent="0.2">
      <c r="A15600" t="s">
        <v>78</v>
      </c>
      <c r="B15600" t="s">
        <v>38</v>
      </c>
      <c r="C15600" t="s">
        <v>47</v>
      </c>
      <c r="D15600" t="s">
        <v>16</v>
      </c>
      <c r="E15600">
        <v>2013</v>
      </c>
      <c r="F15600">
        <v>22</v>
      </c>
      <c r="G15600">
        <v>1033.818</v>
      </c>
      <c r="H15600">
        <v>528.64350000000002</v>
      </c>
      <c r="I15600">
        <v>39.998199999999997</v>
      </c>
      <c r="J15600">
        <v>0.96751419999999999</v>
      </c>
      <c r="K15600">
        <v>503.9348</v>
      </c>
      <c r="L15600">
        <v>504.66739999999999</v>
      </c>
      <c r="M15600">
        <v>505.17469999999997</v>
      </c>
      <c r="N15600">
        <v>505.68209999999999</v>
      </c>
      <c r="O15600">
        <v>506.41469999999998</v>
      </c>
      <c r="P15600">
        <v>288.08661999999998</v>
      </c>
      <c r="Q15600">
        <v>234.25441000000001</v>
      </c>
      <c r="R15600">
        <v>12</v>
      </c>
      <c r="S15600" s="81">
        <v>39798</v>
      </c>
    </row>
    <row r="15601" spans="1:19" x14ac:dyDescent="0.2">
      <c r="A15601" t="s">
        <v>78</v>
      </c>
      <c r="B15601" t="s">
        <v>38</v>
      </c>
      <c r="C15601" t="s">
        <v>47</v>
      </c>
      <c r="D15601" t="s">
        <v>16</v>
      </c>
      <c r="E15601">
        <v>2013</v>
      </c>
      <c r="F15601">
        <v>23</v>
      </c>
      <c r="G15601">
        <v>1014.995</v>
      </c>
      <c r="H15601">
        <v>831.96460000000002</v>
      </c>
      <c r="I15601">
        <v>39.143300000000004</v>
      </c>
      <c r="J15601">
        <v>0.96707989999999999</v>
      </c>
      <c r="K15601">
        <v>181.79069999999999</v>
      </c>
      <c r="L15601">
        <v>182.52289999999999</v>
      </c>
      <c r="M15601">
        <v>183.03</v>
      </c>
      <c r="N15601">
        <v>183.53720000000001</v>
      </c>
      <c r="O15601">
        <v>184.26939999999999</v>
      </c>
      <c r="P15601">
        <v>288.08661999999998</v>
      </c>
      <c r="Q15601">
        <v>234.25441000000001</v>
      </c>
      <c r="R15601">
        <v>12</v>
      </c>
      <c r="S15601" s="81">
        <v>39798</v>
      </c>
    </row>
    <row r="15602" spans="1:19" x14ac:dyDescent="0.2">
      <c r="A15602" t="s">
        <v>78</v>
      </c>
      <c r="B15602" t="s">
        <v>38</v>
      </c>
      <c r="C15602" t="s">
        <v>47</v>
      </c>
      <c r="D15602" t="s">
        <v>16</v>
      </c>
      <c r="E15602">
        <v>2013</v>
      </c>
      <c r="F15602">
        <v>24</v>
      </c>
      <c r="G15602">
        <v>1005.939</v>
      </c>
      <c r="H15602">
        <v>930.17939999999999</v>
      </c>
      <c r="I15602">
        <v>38.200400000000002</v>
      </c>
      <c r="J15602">
        <v>0.96696059999999995</v>
      </c>
      <c r="K15602">
        <v>74.520129999999995</v>
      </c>
      <c r="L15602">
        <v>75.252269999999996</v>
      </c>
      <c r="M15602">
        <v>75.759339999999995</v>
      </c>
      <c r="N15602">
        <v>76.266409999999993</v>
      </c>
      <c r="O15602">
        <v>76.998549999999994</v>
      </c>
      <c r="P15602">
        <v>288.08661999999998</v>
      </c>
      <c r="Q15602">
        <v>234.25441000000001</v>
      </c>
      <c r="R15602">
        <v>12</v>
      </c>
      <c r="S15602" s="81">
        <v>39798</v>
      </c>
    </row>
    <row r="15603" spans="1:19" x14ac:dyDescent="0.2">
      <c r="A15603" t="s">
        <v>78</v>
      </c>
      <c r="B15603" t="s">
        <v>38</v>
      </c>
      <c r="C15603" t="s">
        <v>45</v>
      </c>
      <c r="D15603" t="s">
        <v>46</v>
      </c>
      <c r="E15603">
        <v>2014</v>
      </c>
      <c r="F15603">
        <v>1</v>
      </c>
      <c r="G15603">
        <v>1082.117</v>
      </c>
      <c r="H15603">
        <v>1082.117</v>
      </c>
      <c r="I15603">
        <v>75.228800000000007</v>
      </c>
      <c r="J15603">
        <v>1.0182800000000001</v>
      </c>
      <c r="K15603">
        <v>-1.3049789999999999</v>
      </c>
      <c r="L15603">
        <v>-0.53398670000000004</v>
      </c>
      <c r="M15603">
        <v>0</v>
      </c>
      <c r="N15603">
        <v>0.53398670000000004</v>
      </c>
      <c r="O15603">
        <v>1.3049789999999999</v>
      </c>
      <c r="P15603">
        <v>302.36586999999997</v>
      </c>
      <c r="Q15603">
        <v>234.11699999999999</v>
      </c>
      <c r="R15603">
        <v>7</v>
      </c>
    </row>
    <row r="15604" spans="1:19" x14ac:dyDescent="0.2">
      <c r="A15604" t="s">
        <v>78</v>
      </c>
      <c r="B15604" t="s">
        <v>38</v>
      </c>
      <c r="C15604" t="s">
        <v>45</v>
      </c>
      <c r="D15604" t="s">
        <v>46</v>
      </c>
      <c r="E15604">
        <v>2014</v>
      </c>
      <c r="F15604">
        <v>2</v>
      </c>
      <c r="G15604">
        <v>1059.4010000000001</v>
      </c>
      <c r="H15604">
        <v>1059.4010000000001</v>
      </c>
      <c r="I15604">
        <v>73.894400000000005</v>
      </c>
      <c r="J15604">
        <v>1.01332</v>
      </c>
      <c r="K15604">
        <v>-1.2986219999999999</v>
      </c>
      <c r="L15604">
        <v>-0.53138540000000001</v>
      </c>
      <c r="M15604">
        <v>0</v>
      </c>
      <c r="N15604">
        <v>0.53138540000000001</v>
      </c>
      <c r="O15604">
        <v>1.2986219999999999</v>
      </c>
      <c r="P15604">
        <v>302.36586999999997</v>
      </c>
      <c r="Q15604">
        <v>234.11699999999999</v>
      </c>
      <c r="R15604">
        <v>7</v>
      </c>
    </row>
    <row r="15605" spans="1:19" x14ac:dyDescent="0.2">
      <c r="A15605" t="s">
        <v>78</v>
      </c>
      <c r="B15605" t="s">
        <v>38</v>
      </c>
      <c r="C15605" t="s">
        <v>45</v>
      </c>
      <c r="D15605" t="s">
        <v>46</v>
      </c>
      <c r="E15605">
        <v>2014</v>
      </c>
      <c r="F15605">
        <v>3</v>
      </c>
      <c r="G15605">
        <v>1045.646</v>
      </c>
      <c r="H15605">
        <v>1045.646</v>
      </c>
      <c r="I15605">
        <v>72.720699999999994</v>
      </c>
      <c r="J15605">
        <v>1.0146599999999999</v>
      </c>
      <c r="K15605">
        <v>-1.3003389999999999</v>
      </c>
      <c r="L15605">
        <v>-0.53208800000000001</v>
      </c>
      <c r="M15605">
        <v>0</v>
      </c>
      <c r="N15605">
        <v>0.53208800000000001</v>
      </c>
      <c r="O15605">
        <v>1.3003389999999999</v>
      </c>
      <c r="P15605">
        <v>302.36586999999997</v>
      </c>
      <c r="Q15605">
        <v>234.11699999999999</v>
      </c>
      <c r="R15605">
        <v>7</v>
      </c>
    </row>
    <row r="15606" spans="1:19" x14ac:dyDescent="0.2">
      <c r="A15606" t="s">
        <v>78</v>
      </c>
      <c r="B15606" t="s">
        <v>38</v>
      </c>
      <c r="C15606" t="s">
        <v>45</v>
      </c>
      <c r="D15606" t="s">
        <v>46</v>
      </c>
      <c r="E15606">
        <v>2014</v>
      </c>
      <c r="F15606">
        <v>4</v>
      </c>
      <c r="G15606">
        <v>1044.492</v>
      </c>
      <c r="H15606">
        <v>1044.492</v>
      </c>
      <c r="I15606">
        <v>71.400899999999993</v>
      </c>
      <c r="J15606">
        <v>1.0177879999999999</v>
      </c>
      <c r="K15606">
        <v>-1.3043480000000001</v>
      </c>
      <c r="L15606">
        <v>-0.53372869999999994</v>
      </c>
      <c r="M15606">
        <v>0</v>
      </c>
      <c r="N15606">
        <v>0.53372869999999994</v>
      </c>
      <c r="O15606">
        <v>1.3043480000000001</v>
      </c>
      <c r="P15606">
        <v>302.36586999999997</v>
      </c>
      <c r="Q15606">
        <v>234.11699999999999</v>
      </c>
      <c r="R15606">
        <v>7</v>
      </c>
    </row>
    <row r="15607" spans="1:19" x14ac:dyDescent="0.2">
      <c r="A15607" t="s">
        <v>78</v>
      </c>
      <c r="B15607" t="s">
        <v>38</v>
      </c>
      <c r="C15607" t="s">
        <v>45</v>
      </c>
      <c r="D15607" t="s">
        <v>46</v>
      </c>
      <c r="E15607">
        <v>2014</v>
      </c>
      <c r="F15607">
        <v>5</v>
      </c>
      <c r="G15607">
        <v>1081.8389999999999</v>
      </c>
      <c r="H15607">
        <v>1081.8389999999999</v>
      </c>
      <c r="I15607">
        <v>70.528099999999995</v>
      </c>
      <c r="J15607">
        <v>1.02643</v>
      </c>
      <c r="K15607">
        <v>-1.315423</v>
      </c>
      <c r="L15607">
        <v>-0.53826059999999998</v>
      </c>
      <c r="M15607">
        <v>0</v>
      </c>
      <c r="N15607">
        <v>0.53826059999999998</v>
      </c>
      <c r="O15607">
        <v>1.315423</v>
      </c>
      <c r="P15607">
        <v>302.36586999999997</v>
      </c>
      <c r="Q15607">
        <v>234.11699999999999</v>
      </c>
      <c r="R15607">
        <v>7</v>
      </c>
    </row>
    <row r="15608" spans="1:19" x14ac:dyDescent="0.2">
      <c r="A15608" t="s">
        <v>78</v>
      </c>
      <c r="B15608" t="s">
        <v>38</v>
      </c>
      <c r="C15608" t="s">
        <v>45</v>
      </c>
      <c r="D15608" t="s">
        <v>46</v>
      </c>
      <c r="E15608">
        <v>2014</v>
      </c>
      <c r="F15608">
        <v>6</v>
      </c>
      <c r="G15608">
        <v>1128.1849999999999</v>
      </c>
      <c r="H15608">
        <v>1128.1849999999999</v>
      </c>
      <c r="I15608">
        <v>69.580399999999997</v>
      </c>
      <c r="J15608">
        <v>1.025719</v>
      </c>
      <c r="K15608">
        <v>-1.314511</v>
      </c>
      <c r="L15608">
        <v>-0.53788740000000002</v>
      </c>
      <c r="M15608">
        <v>0</v>
      </c>
      <c r="N15608">
        <v>0.53788740000000002</v>
      </c>
      <c r="O15608">
        <v>1.314511</v>
      </c>
      <c r="P15608">
        <v>302.36586999999997</v>
      </c>
      <c r="Q15608">
        <v>234.11699999999999</v>
      </c>
      <c r="R15608">
        <v>7</v>
      </c>
    </row>
    <row r="15609" spans="1:19" x14ac:dyDescent="0.2">
      <c r="A15609" t="s">
        <v>78</v>
      </c>
      <c r="B15609" t="s">
        <v>38</v>
      </c>
      <c r="C15609" t="s">
        <v>45</v>
      </c>
      <c r="D15609" t="s">
        <v>46</v>
      </c>
      <c r="E15609">
        <v>2014</v>
      </c>
      <c r="F15609">
        <v>7</v>
      </c>
      <c r="G15609">
        <v>1191.883</v>
      </c>
      <c r="H15609">
        <v>1191.883</v>
      </c>
      <c r="I15609">
        <v>69.389700000000005</v>
      </c>
      <c r="J15609">
        <v>1.0161530000000001</v>
      </c>
      <c r="K15609">
        <v>-1.3022530000000001</v>
      </c>
      <c r="L15609">
        <v>-0.53287119999999999</v>
      </c>
      <c r="M15609">
        <v>0</v>
      </c>
      <c r="N15609">
        <v>0.53287119999999999</v>
      </c>
      <c r="O15609">
        <v>1.3022530000000001</v>
      </c>
      <c r="P15609">
        <v>302.36586999999997</v>
      </c>
      <c r="Q15609">
        <v>234.11699999999999</v>
      </c>
      <c r="R15609">
        <v>7</v>
      </c>
    </row>
    <row r="15610" spans="1:19" x14ac:dyDescent="0.2">
      <c r="A15610" t="s">
        <v>78</v>
      </c>
      <c r="B15610" t="s">
        <v>38</v>
      </c>
      <c r="C15610" t="s">
        <v>45</v>
      </c>
      <c r="D15610" t="s">
        <v>46</v>
      </c>
      <c r="E15610">
        <v>2014</v>
      </c>
      <c r="F15610">
        <v>8</v>
      </c>
      <c r="G15610">
        <v>1206.037</v>
      </c>
      <c r="H15610">
        <v>1206.037</v>
      </c>
      <c r="I15610">
        <v>71.880600000000001</v>
      </c>
      <c r="J15610">
        <v>1.0112369999999999</v>
      </c>
      <c r="K15610">
        <v>-1.295952</v>
      </c>
      <c r="L15610">
        <v>-0.53029309999999996</v>
      </c>
      <c r="M15610">
        <v>0</v>
      </c>
      <c r="N15610">
        <v>0.53029309999999996</v>
      </c>
      <c r="O15610">
        <v>1.295952</v>
      </c>
      <c r="P15610">
        <v>302.36586999999997</v>
      </c>
      <c r="Q15610">
        <v>234.11699999999999</v>
      </c>
      <c r="R15610">
        <v>7</v>
      </c>
    </row>
    <row r="15611" spans="1:19" x14ac:dyDescent="0.2">
      <c r="A15611" t="s">
        <v>78</v>
      </c>
      <c r="B15611" t="s">
        <v>38</v>
      </c>
      <c r="C15611" t="s">
        <v>45</v>
      </c>
      <c r="D15611" t="s">
        <v>46</v>
      </c>
      <c r="E15611">
        <v>2014</v>
      </c>
      <c r="F15611">
        <v>9</v>
      </c>
      <c r="G15611">
        <v>1218.2729999999999</v>
      </c>
      <c r="H15611">
        <v>1218.2729999999999</v>
      </c>
      <c r="I15611">
        <v>77.060100000000006</v>
      </c>
      <c r="J15611">
        <v>1.002275</v>
      </c>
      <c r="K15611">
        <v>-1.2844679999999999</v>
      </c>
      <c r="L15611">
        <v>-0.5255938</v>
      </c>
      <c r="M15611">
        <v>0</v>
      </c>
      <c r="N15611">
        <v>0.5255938</v>
      </c>
      <c r="O15611">
        <v>1.2844679999999999</v>
      </c>
      <c r="P15611">
        <v>302.36586999999997</v>
      </c>
      <c r="Q15611">
        <v>234.11699999999999</v>
      </c>
      <c r="R15611">
        <v>7</v>
      </c>
    </row>
    <row r="15612" spans="1:19" x14ac:dyDescent="0.2">
      <c r="A15612" t="s">
        <v>78</v>
      </c>
      <c r="B15612" t="s">
        <v>38</v>
      </c>
      <c r="C15612" t="s">
        <v>45</v>
      </c>
      <c r="D15612" t="s">
        <v>46</v>
      </c>
      <c r="E15612">
        <v>2014</v>
      </c>
      <c r="F15612">
        <v>10</v>
      </c>
      <c r="G15612">
        <v>1209.732</v>
      </c>
      <c r="H15612">
        <v>1209.732</v>
      </c>
      <c r="I15612">
        <v>81.641000000000005</v>
      </c>
      <c r="J15612">
        <v>0.99318499999999998</v>
      </c>
      <c r="K15612">
        <v>-1.272818</v>
      </c>
      <c r="L15612">
        <v>-0.52082680000000003</v>
      </c>
      <c r="M15612">
        <v>0</v>
      </c>
      <c r="N15612">
        <v>0.52082680000000003</v>
      </c>
      <c r="O15612">
        <v>1.272818</v>
      </c>
      <c r="P15612">
        <v>302.36586999999997</v>
      </c>
      <c r="Q15612">
        <v>234.11699999999999</v>
      </c>
      <c r="R15612">
        <v>7</v>
      </c>
    </row>
    <row r="15613" spans="1:19" x14ac:dyDescent="0.2">
      <c r="A15613" t="s">
        <v>78</v>
      </c>
      <c r="B15613" t="s">
        <v>38</v>
      </c>
      <c r="C15613" t="s">
        <v>45</v>
      </c>
      <c r="D15613" t="s">
        <v>46</v>
      </c>
      <c r="E15613">
        <v>2014</v>
      </c>
      <c r="F15613">
        <v>11</v>
      </c>
      <c r="G15613">
        <v>1199.4290000000001</v>
      </c>
      <c r="H15613">
        <v>1199.4290000000001</v>
      </c>
      <c r="I15613">
        <v>85.803899999999999</v>
      </c>
      <c r="J15613">
        <v>1.0078990000000001</v>
      </c>
      <c r="K15613">
        <v>-1.291674</v>
      </c>
      <c r="L15613">
        <v>-0.52854259999999997</v>
      </c>
      <c r="M15613">
        <v>0</v>
      </c>
      <c r="N15613">
        <v>0.52854259999999997</v>
      </c>
      <c r="O15613">
        <v>1.291674</v>
      </c>
      <c r="P15613">
        <v>302.36586999999997</v>
      </c>
      <c r="Q15613">
        <v>234.11699999999999</v>
      </c>
      <c r="R15613">
        <v>7</v>
      </c>
    </row>
    <row r="15614" spans="1:19" x14ac:dyDescent="0.2">
      <c r="A15614" t="s">
        <v>78</v>
      </c>
      <c r="B15614" t="s">
        <v>38</v>
      </c>
      <c r="C15614" t="s">
        <v>45</v>
      </c>
      <c r="D15614" t="s">
        <v>46</v>
      </c>
      <c r="E15614">
        <v>2014</v>
      </c>
      <c r="F15614">
        <v>12</v>
      </c>
      <c r="G15614">
        <v>1195.9269999999999</v>
      </c>
      <c r="H15614">
        <v>1141.107</v>
      </c>
      <c r="I15614">
        <v>89.722700000000003</v>
      </c>
      <c r="J15614">
        <v>0.99303960000000002</v>
      </c>
      <c r="K15614">
        <v>53.548050000000003</v>
      </c>
      <c r="L15614">
        <v>54.299930000000003</v>
      </c>
      <c r="M15614">
        <v>54.820680000000003</v>
      </c>
      <c r="N15614">
        <v>55.341430000000003</v>
      </c>
      <c r="O15614">
        <v>56.093310000000002</v>
      </c>
      <c r="P15614">
        <v>302.36586999999997</v>
      </c>
      <c r="Q15614">
        <v>234.11699999999999</v>
      </c>
      <c r="R15614">
        <v>7</v>
      </c>
    </row>
    <row r="15615" spans="1:19" x14ac:dyDescent="0.2">
      <c r="A15615" t="s">
        <v>78</v>
      </c>
      <c r="B15615" t="s">
        <v>38</v>
      </c>
      <c r="C15615" t="s">
        <v>45</v>
      </c>
      <c r="D15615" t="s">
        <v>46</v>
      </c>
      <c r="E15615">
        <v>2014</v>
      </c>
      <c r="F15615">
        <v>13</v>
      </c>
      <c r="G15615">
        <v>1173.136</v>
      </c>
      <c r="H15615">
        <v>742.70920000000001</v>
      </c>
      <c r="I15615">
        <v>93.065899999999999</v>
      </c>
      <c r="J15615">
        <v>0.99268469999999998</v>
      </c>
      <c r="K15615">
        <v>429.15429999999998</v>
      </c>
      <c r="L15615">
        <v>429.90589999999997</v>
      </c>
      <c r="M15615">
        <v>430.42649999999998</v>
      </c>
      <c r="N15615">
        <v>430.94709999999998</v>
      </c>
      <c r="O15615">
        <v>431.69869999999997</v>
      </c>
      <c r="P15615">
        <v>302.36586999999997</v>
      </c>
      <c r="Q15615">
        <v>234.11699999999999</v>
      </c>
      <c r="R15615">
        <v>7</v>
      </c>
    </row>
    <row r="15616" spans="1:19" x14ac:dyDescent="0.2">
      <c r="A15616" t="s">
        <v>78</v>
      </c>
      <c r="B15616" t="s">
        <v>38</v>
      </c>
      <c r="C15616" t="s">
        <v>45</v>
      </c>
      <c r="D15616" t="s">
        <v>46</v>
      </c>
      <c r="E15616">
        <v>2014</v>
      </c>
      <c r="F15616">
        <v>14</v>
      </c>
      <c r="G15616">
        <v>1177.8230000000001</v>
      </c>
      <c r="H15616">
        <v>251.59020000000001</v>
      </c>
      <c r="I15616">
        <v>95.568799999999996</v>
      </c>
      <c r="J15616">
        <v>0.99618790000000002</v>
      </c>
      <c r="K15616">
        <v>924.95640000000003</v>
      </c>
      <c r="L15616">
        <v>925.7106</v>
      </c>
      <c r="M15616">
        <v>926.23299999999995</v>
      </c>
      <c r="N15616">
        <v>926.75540000000001</v>
      </c>
      <c r="O15616">
        <v>927.50969999999995</v>
      </c>
      <c r="P15616">
        <v>302.36586999999997</v>
      </c>
      <c r="Q15616">
        <v>234.11699999999999</v>
      </c>
      <c r="R15616">
        <v>7</v>
      </c>
    </row>
    <row r="15617" spans="1:19" x14ac:dyDescent="0.2">
      <c r="A15617" t="s">
        <v>78</v>
      </c>
      <c r="B15617" t="s">
        <v>38</v>
      </c>
      <c r="C15617" t="s">
        <v>45</v>
      </c>
      <c r="D15617" t="s">
        <v>46</v>
      </c>
      <c r="E15617">
        <v>2014</v>
      </c>
      <c r="F15617">
        <v>15</v>
      </c>
      <c r="G15617">
        <v>1156.0920000000001</v>
      </c>
      <c r="H15617">
        <v>248.4349</v>
      </c>
      <c r="I15617">
        <v>97.116600000000005</v>
      </c>
      <c r="J15617">
        <v>0.97908289999999998</v>
      </c>
      <c r="K15617">
        <v>906.40200000000004</v>
      </c>
      <c r="L15617">
        <v>907.14329999999995</v>
      </c>
      <c r="M15617">
        <v>907.6567</v>
      </c>
      <c r="N15617">
        <v>908.17020000000002</v>
      </c>
      <c r="O15617">
        <v>908.91150000000005</v>
      </c>
      <c r="P15617">
        <v>302.36586999999997</v>
      </c>
      <c r="Q15617">
        <v>234.11699999999999</v>
      </c>
      <c r="R15617">
        <v>7</v>
      </c>
    </row>
    <row r="15618" spans="1:19" x14ac:dyDescent="0.2">
      <c r="A15618" t="s">
        <v>78</v>
      </c>
      <c r="B15618" t="s">
        <v>38</v>
      </c>
      <c r="C15618" t="s">
        <v>45</v>
      </c>
      <c r="D15618" t="s">
        <v>46</v>
      </c>
      <c r="E15618">
        <v>2014</v>
      </c>
      <c r="F15618">
        <v>16</v>
      </c>
      <c r="G15618">
        <v>1116.365</v>
      </c>
      <c r="H15618">
        <v>245.64680000000001</v>
      </c>
      <c r="I15618">
        <v>98.193799999999996</v>
      </c>
      <c r="J15618">
        <v>0.98278299999999996</v>
      </c>
      <c r="K15618">
        <v>869.45899999999995</v>
      </c>
      <c r="L15618">
        <v>870.20320000000004</v>
      </c>
      <c r="M15618">
        <v>870.71860000000004</v>
      </c>
      <c r="N15618">
        <v>871.23389999999995</v>
      </c>
      <c r="O15618">
        <v>871.97799999999995</v>
      </c>
      <c r="P15618">
        <v>302.36586999999997</v>
      </c>
      <c r="Q15618">
        <v>234.11699999999999</v>
      </c>
      <c r="R15618">
        <v>7</v>
      </c>
    </row>
    <row r="15619" spans="1:19" x14ac:dyDescent="0.2">
      <c r="A15619" t="s">
        <v>78</v>
      </c>
      <c r="B15619" t="s">
        <v>38</v>
      </c>
      <c r="C15619" t="s">
        <v>45</v>
      </c>
      <c r="D15619" t="s">
        <v>46</v>
      </c>
      <c r="E15619">
        <v>2014</v>
      </c>
      <c r="F15619">
        <v>17</v>
      </c>
      <c r="G15619">
        <v>1089.643</v>
      </c>
      <c r="H15619">
        <v>241.2022</v>
      </c>
      <c r="I15619">
        <v>98.256399999999999</v>
      </c>
      <c r="J15619">
        <v>0.98769799999999996</v>
      </c>
      <c r="K15619">
        <v>847.17460000000005</v>
      </c>
      <c r="L15619">
        <v>847.92240000000004</v>
      </c>
      <c r="M15619">
        <v>848.44039999999995</v>
      </c>
      <c r="N15619">
        <v>848.95830000000001</v>
      </c>
      <c r="O15619">
        <v>849.70619999999997</v>
      </c>
      <c r="P15619">
        <v>302.36586999999997</v>
      </c>
      <c r="Q15619">
        <v>234.11699999999999</v>
      </c>
      <c r="R15619">
        <v>7</v>
      </c>
    </row>
    <row r="15620" spans="1:19" x14ac:dyDescent="0.2">
      <c r="A15620" t="s">
        <v>78</v>
      </c>
      <c r="B15620" t="s">
        <v>38</v>
      </c>
      <c r="C15620" t="s">
        <v>45</v>
      </c>
      <c r="D15620" t="s">
        <v>46</v>
      </c>
      <c r="E15620">
        <v>2014</v>
      </c>
      <c r="F15620">
        <v>18</v>
      </c>
      <c r="G15620">
        <v>1086.047</v>
      </c>
      <c r="H15620">
        <v>237.00569999999999</v>
      </c>
      <c r="I15620">
        <v>97.322000000000003</v>
      </c>
      <c r="J15620">
        <v>0.98389119999999997</v>
      </c>
      <c r="K15620">
        <v>847.7808</v>
      </c>
      <c r="L15620">
        <v>848.52570000000003</v>
      </c>
      <c r="M15620">
        <v>849.04160000000002</v>
      </c>
      <c r="N15620">
        <v>849.55759999999998</v>
      </c>
      <c r="O15620">
        <v>850.30259999999998</v>
      </c>
      <c r="P15620">
        <v>302.36586999999997</v>
      </c>
      <c r="Q15620">
        <v>234.11699999999999</v>
      </c>
      <c r="R15620">
        <v>7</v>
      </c>
    </row>
    <row r="15621" spans="1:19" x14ac:dyDescent="0.2">
      <c r="A15621" t="s">
        <v>78</v>
      </c>
      <c r="B15621" t="s">
        <v>38</v>
      </c>
      <c r="C15621" t="s">
        <v>45</v>
      </c>
      <c r="D15621" t="s">
        <v>46</v>
      </c>
      <c r="E15621">
        <v>2014</v>
      </c>
      <c r="F15621">
        <v>19</v>
      </c>
      <c r="G15621">
        <v>1129.82</v>
      </c>
      <c r="H15621">
        <v>583.56740000000002</v>
      </c>
      <c r="I15621">
        <v>94.798900000000003</v>
      </c>
      <c r="J15621">
        <v>0.99451880000000004</v>
      </c>
      <c r="K15621">
        <v>544.97820000000002</v>
      </c>
      <c r="L15621">
        <v>545.73119999999994</v>
      </c>
      <c r="M15621">
        <v>546.2527</v>
      </c>
      <c r="N15621">
        <v>546.77430000000004</v>
      </c>
      <c r="O15621">
        <v>547.52729999999997</v>
      </c>
      <c r="P15621">
        <v>302.36586999999997</v>
      </c>
      <c r="Q15621">
        <v>234.11699999999999</v>
      </c>
      <c r="R15621">
        <v>7</v>
      </c>
    </row>
    <row r="15622" spans="1:19" x14ac:dyDescent="0.2">
      <c r="A15622" t="s">
        <v>78</v>
      </c>
      <c r="B15622" t="s">
        <v>38</v>
      </c>
      <c r="C15622" t="s">
        <v>45</v>
      </c>
      <c r="D15622" t="s">
        <v>46</v>
      </c>
      <c r="E15622">
        <v>2014</v>
      </c>
      <c r="F15622">
        <v>20</v>
      </c>
      <c r="G15622">
        <v>1159.6189999999999</v>
      </c>
      <c r="H15622">
        <v>921.27279999999996</v>
      </c>
      <c r="I15622">
        <v>90.835099999999997</v>
      </c>
      <c r="J15622">
        <v>1.0029699999999999</v>
      </c>
      <c r="K15622">
        <v>237.06100000000001</v>
      </c>
      <c r="L15622">
        <v>237.82040000000001</v>
      </c>
      <c r="M15622">
        <v>238.34630000000001</v>
      </c>
      <c r="N15622">
        <v>238.8723</v>
      </c>
      <c r="O15622">
        <v>239.6317</v>
      </c>
      <c r="P15622">
        <v>302.36586999999997</v>
      </c>
      <c r="Q15622">
        <v>234.11699999999999</v>
      </c>
      <c r="R15622">
        <v>7</v>
      </c>
    </row>
    <row r="15623" spans="1:19" x14ac:dyDescent="0.2">
      <c r="A15623" t="s">
        <v>78</v>
      </c>
      <c r="B15623" t="s">
        <v>38</v>
      </c>
      <c r="C15623" t="s">
        <v>45</v>
      </c>
      <c r="D15623" t="s">
        <v>46</v>
      </c>
      <c r="E15623">
        <v>2014</v>
      </c>
      <c r="F15623">
        <v>21</v>
      </c>
      <c r="G15623">
        <v>1168.6479999999999</v>
      </c>
      <c r="H15623">
        <v>1042.1300000000001</v>
      </c>
      <c r="I15623">
        <v>86.432699999999997</v>
      </c>
      <c r="J15623">
        <v>1.0029490000000001</v>
      </c>
      <c r="K15623">
        <v>125.2332</v>
      </c>
      <c r="L15623">
        <v>125.9926</v>
      </c>
      <c r="M15623">
        <v>126.51860000000001</v>
      </c>
      <c r="N15623">
        <v>127.0445</v>
      </c>
      <c r="O15623">
        <v>127.8039</v>
      </c>
      <c r="P15623">
        <v>302.36586999999997</v>
      </c>
      <c r="Q15623">
        <v>234.11699999999999</v>
      </c>
      <c r="R15623">
        <v>7</v>
      </c>
    </row>
    <row r="15624" spans="1:19" x14ac:dyDescent="0.2">
      <c r="A15624" t="s">
        <v>78</v>
      </c>
      <c r="B15624" t="s">
        <v>38</v>
      </c>
      <c r="C15624" t="s">
        <v>45</v>
      </c>
      <c r="D15624" t="s">
        <v>46</v>
      </c>
      <c r="E15624">
        <v>2014</v>
      </c>
      <c r="F15624">
        <v>22</v>
      </c>
      <c r="G15624">
        <v>1176.905</v>
      </c>
      <c r="H15624">
        <v>1076.556</v>
      </c>
      <c r="I15624">
        <v>83.141199999999998</v>
      </c>
      <c r="J15624">
        <v>1.0133460000000001</v>
      </c>
      <c r="K15624">
        <v>99.04974</v>
      </c>
      <c r="L15624">
        <v>99.816990000000004</v>
      </c>
      <c r="M15624">
        <v>100.3484</v>
      </c>
      <c r="N15624">
        <v>100.8798</v>
      </c>
      <c r="O15624">
        <v>101.64700000000001</v>
      </c>
      <c r="P15624">
        <v>302.36586999999997</v>
      </c>
      <c r="Q15624">
        <v>234.11699999999999</v>
      </c>
      <c r="R15624">
        <v>7</v>
      </c>
    </row>
    <row r="15625" spans="1:19" x14ac:dyDescent="0.2">
      <c r="A15625" t="s">
        <v>78</v>
      </c>
      <c r="B15625" t="s">
        <v>38</v>
      </c>
      <c r="C15625" t="s">
        <v>45</v>
      </c>
      <c r="D15625" t="s">
        <v>46</v>
      </c>
      <c r="E15625">
        <v>2014</v>
      </c>
      <c r="F15625">
        <v>23</v>
      </c>
      <c r="G15625">
        <v>1170.808</v>
      </c>
      <c r="H15625">
        <v>1093.268</v>
      </c>
      <c r="I15625">
        <v>80.575000000000003</v>
      </c>
      <c r="J15625">
        <v>1.0124610000000001</v>
      </c>
      <c r="K15625">
        <v>76.242639999999994</v>
      </c>
      <c r="L15625">
        <v>77.009219999999999</v>
      </c>
      <c r="M15625">
        <v>77.54016</v>
      </c>
      <c r="N15625">
        <v>78.071100000000001</v>
      </c>
      <c r="O15625">
        <v>78.837680000000006</v>
      </c>
      <c r="P15625">
        <v>302.36586999999997</v>
      </c>
      <c r="Q15625">
        <v>234.11699999999999</v>
      </c>
      <c r="R15625">
        <v>7</v>
      </c>
    </row>
    <row r="15626" spans="1:19" x14ac:dyDescent="0.2">
      <c r="A15626" t="s">
        <v>78</v>
      </c>
      <c r="B15626" t="s">
        <v>38</v>
      </c>
      <c r="C15626" t="s">
        <v>45</v>
      </c>
      <c r="D15626" t="s">
        <v>46</v>
      </c>
      <c r="E15626">
        <v>2014</v>
      </c>
      <c r="F15626">
        <v>24</v>
      </c>
      <c r="G15626">
        <v>1155.5989999999999</v>
      </c>
      <c r="H15626">
        <v>1064.2270000000001</v>
      </c>
      <c r="I15626">
        <v>78.848500000000001</v>
      </c>
      <c r="J15626">
        <v>1.0127969999999999</v>
      </c>
      <c r="K15626">
        <v>90.073750000000004</v>
      </c>
      <c r="L15626">
        <v>90.840590000000006</v>
      </c>
      <c r="M15626">
        <v>91.371700000000004</v>
      </c>
      <c r="N15626">
        <v>91.902820000000006</v>
      </c>
      <c r="O15626">
        <v>92.669650000000004</v>
      </c>
      <c r="P15626">
        <v>302.36586999999997</v>
      </c>
      <c r="Q15626">
        <v>234.11699999999999</v>
      </c>
      <c r="R15626">
        <v>7</v>
      </c>
    </row>
    <row r="15627" spans="1:19" x14ac:dyDescent="0.2">
      <c r="A15627" t="s">
        <v>78</v>
      </c>
      <c r="B15627" t="s">
        <v>38</v>
      </c>
      <c r="C15627" t="s">
        <v>45</v>
      </c>
      <c r="D15627" t="s">
        <v>5</v>
      </c>
      <c r="E15627">
        <v>2014</v>
      </c>
      <c r="F15627">
        <v>1</v>
      </c>
      <c r="G15627">
        <v>925.19510000000002</v>
      </c>
      <c r="H15627">
        <v>925.19510000000002</v>
      </c>
      <c r="I15627">
        <v>32.235399999999998</v>
      </c>
      <c r="J15627">
        <v>0.97625600000000001</v>
      </c>
      <c r="K15627">
        <v>-1.2511220000000001</v>
      </c>
      <c r="L15627">
        <v>-0.51194919999999999</v>
      </c>
      <c r="M15627">
        <v>0</v>
      </c>
      <c r="N15627">
        <v>0.51194919999999999</v>
      </c>
      <c r="O15627">
        <v>1.2511220000000001</v>
      </c>
      <c r="P15627">
        <v>289.97491000000002</v>
      </c>
      <c r="Q15627">
        <v>234.23546999999999</v>
      </c>
      <c r="R15627">
        <v>1</v>
      </c>
      <c r="S15627" s="81">
        <v>39098</v>
      </c>
    </row>
    <row r="15628" spans="1:19" x14ac:dyDescent="0.2">
      <c r="A15628" t="s">
        <v>78</v>
      </c>
      <c r="B15628" t="s">
        <v>38</v>
      </c>
      <c r="C15628" t="s">
        <v>45</v>
      </c>
      <c r="D15628" t="s">
        <v>5</v>
      </c>
      <c r="E15628">
        <v>2014</v>
      </c>
      <c r="F15628">
        <v>2</v>
      </c>
      <c r="G15628">
        <v>904.79769999999996</v>
      </c>
      <c r="H15628">
        <v>904.79769999999996</v>
      </c>
      <c r="I15628">
        <v>31.541</v>
      </c>
      <c r="J15628">
        <v>0.97438139999999995</v>
      </c>
      <c r="K15628">
        <v>-1.2487200000000001</v>
      </c>
      <c r="L15628">
        <v>-0.51096609999999998</v>
      </c>
      <c r="M15628">
        <v>0</v>
      </c>
      <c r="N15628">
        <v>0.51096609999999998</v>
      </c>
      <c r="O15628">
        <v>1.2487200000000001</v>
      </c>
      <c r="P15628">
        <v>289.97491000000002</v>
      </c>
      <c r="Q15628">
        <v>234.23546999999999</v>
      </c>
      <c r="R15628">
        <v>1</v>
      </c>
      <c r="S15628" s="81">
        <v>39098</v>
      </c>
    </row>
    <row r="15629" spans="1:19" x14ac:dyDescent="0.2">
      <c r="A15629" t="s">
        <v>78</v>
      </c>
      <c r="B15629" t="s">
        <v>38</v>
      </c>
      <c r="C15629" t="s">
        <v>45</v>
      </c>
      <c r="D15629" t="s">
        <v>5</v>
      </c>
      <c r="E15629">
        <v>2014</v>
      </c>
      <c r="F15629">
        <v>3</v>
      </c>
      <c r="G15629">
        <v>891.5104</v>
      </c>
      <c r="H15629">
        <v>891.5104</v>
      </c>
      <c r="I15629">
        <v>30.601500000000001</v>
      </c>
      <c r="J15629">
        <v>0.97419069999999997</v>
      </c>
      <c r="K15629">
        <v>-1.2484759999999999</v>
      </c>
      <c r="L15629">
        <v>-0.51086609999999999</v>
      </c>
      <c r="M15629">
        <v>0</v>
      </c>
      <c r="N15629">
        <v>0.51086609999999999</v>
      </c>
      <c r="O15629">
        <v>1.2484759999999999</v>
      </c>
      <c r="P15629">
        <v>289.97491000000002</v>
      </c>
      <c r="Q15629">
        <v>234.23546999999999</v>
      </c>
      <c r="R15629">
        <v>1</v>
      </c>
      <c r="S15629" s="81">
        <v>39098</v>
      </c>
    </row>
    <row r="15630" spans="1:19" x14ac:dyDescent="0.2">
      <c r="A15630" t="s">
        <v>78</v>
      </c>
      <c r="B15630" t="s">
        <v>38</v>
      </c>
      <c r="C15630" t="s">
        <v>45</v>
      </c>
      <c r="D15630" t="s">
        <v>5</v>
      </c>
      <c r="E15630">
        <v>2014</v>
      </c>
      <c r="F15630">
        <v>4</v>
      </c>
      <c r="G15630">
        <v>894.92430000000002</v>
      </c>
      <c r="H15630">
        <v>894.92430000000002</v>
      </c>
      <c r="I15630">
        <v>29.66</v>
      </c>
      <c r="J15630">
        <v>0.97376870000000004</v>
      </c>
      <c r="K15630">
        <v>-1.247935</v>
      </c>
      <c r="L15630">
        <v>-0.51064480000000001</v>
      </c>
      <c r="M15630">
        <v>0</v>
      </c>
      <c r="N15630">
        <v>0.51064480000000001</v>
      </c>
      <c r="O15630">
        <v>1.247935</v>
      </c>
      <c r="P15630">
        <v>289.97491000000002</v>
      </c>
      <c r="Q15630">
        <v>234.23546999999999</v>
      </c>
      <c r="R15630">
        <v>1</v>
      </c>
      <c r="S15630" s="81">
        <v>39098</v>
      </c>
    </row>
    <row r="15631" spans="1:19" x14ac:dyDescent="0.2">
      <c r="A15631" t="s">
        <v>78</v>
      </c>
      <c r="B15631" t="s">
        <v>38</v>
      </c>
      <c r="C15631" t="s">
        <v>45</v>
      </c>
      <c r="D15631" t="s">
        <v>5</v>
      </c>
      <c r="E15631">
        <v>2014</v>
      </c>
      <c r="F15631">
        <v>5</v>
      </c>
      <c r="G15631">
        <v>915.64840000000004</v>
      </c>
      <c r="H15631">
        <v>915.64840000000004</v>
      </c>
      <c r="I15631">
        <v>29.159300000000002</v>
      </c>
      <c r="J15631">
        <v>0.97427019999999998</v>
      </c>
      <c r="K15631">
        <v>-1.248577</v>
      </c>
      <c r="L15631">
        <v>-0.51090780000000002</v>
      </c>
      <c r="M15631">
        <v>0</v>
      </c>
      <c r="N15631">
        <v>0.51090780000000002</v>
      </c>
      <c r="O15631">
        <v>1.248577</v>
      </c>
      <c r="P15631">
        <v>289.97491000000002</v>
      </c>
      <c r="Q15631">
        <v>234.23546999999999</v>
      </c>
      <c r="R15631">
        <v>1</v>
      </c>
      <c r="S15631" s="81">
        <v>39098</v>
      </c>
    </row>
    <row r="15632" spans="1:19" x14ac:dyDescent="0.2">
      <c r="A15632" t="s">
        <v>78</v>
      </c>
      <c r="B15632" t="s">
        <v>38</v>
      </c>
      <c r="C15632" t="s">
        <v>45</v>
      </c>
      <c r="D15632" t="s">
        <v>5</v>
      </c>
      <c r="E15632">
        <v>2014</v>
      </c>
      <c r="F15632">
        <v>6</v>
      </c>
      <c r="G15632">
        <v>965.11</v>
      </c>
      <c r="H15632">
        <v>965.11</v>
      </c>
      <c r="I15632">
        <v>28.856300000000001</v>
      </c>
      <c r="J15632">
        <v>0.97562059999999995</v>
      </c>
      <c r="K15632">
        <v>-1.250308</v>
      </c>
      <c r="L15632">
        <v>-0.51161590000000001</v>
      </c>
      <c r="M15632">
        <v>0</v>
      </c>
      <c r="N15632">
        <v>0.51161590000000001</v>
      </c>
      <c r="O15632">
        <v>1.250308</v>
      </c>
      <c r="P15632">
        <v>289.97491000000002</v>
      </c>
      <c r="Q15632">
        <v>234.23546999999999</v>
      </c>
      <c r="R15632">
        <v>1</v>
      </c>
      <c r="S15632" s="81">
        <v>39098</v>
      </c>
    </row>
    <row r="15633" spans="1:19" x14ac:dyDescent="0.2">
      <c r="A15633" t="s">
        <v>78</v>
      </c>
      <c r="B15633" t="s">
        <v>38</v>
      </c>
      <c r="C15633" t="s">
        <v>45</v>
      </c>
      <c r="D15633" t="s">
        <v>5</v>
      </c>
      <c r="E15633">
        <v>2014</v>
      </c>
      <c r="F15633">
        <v>7</v>
      </c>
      <c r="G15633">
        <v>1039.5440000000001</v>
      </c>
      <c r="H15633">
        <v>1039.5440000000001</v>
      </c>
      <c r="I15633">
        <v>28.8123</v>
      </c>
      <c r="J15633">
        <v>0.98113879999999998</v>
      </c>
      <c r="K15633">
        <v>-1.2573799999999999</v>
      </c>
      <c r="L15633">
        <v>-0.51450969999999996</v>
      </c>
      <c r="M15633">
        <v>0</v>
      </c>
      <c r="N15633">
        <v>0.51450969999999996</v>
      </c>
      <c r="O15633">
        <v>1.2573799999999999</v>
      </c>
      <c r="P15633">
        <v>289.97491000000002</v>
      </c>
      <c r="Q15633">
        <v>234.23546999999999</v>
      </c>
      <c r="R15633">
        <v>1</v>
      </c>
      <c r="S15633" s="81">
        <v>39098</v>
      </c>
    </row>
    <row r="15634" spans="1:19" x14ac:dyDescent="0.2">
      <c r="A15634" t="s">
        <v>78</v>
      </c>
      <c r="B15634" t="s">
        <v>38</v>
      </c>
      <c r="C15634" t="s">
        <v>45</v>
      </c>
      <c r="D15634" t="s">
        <v>5</v>
      </c>
      <c r="E15634">
        <v>2014</v>
      </c>
      <c r="F15634">
        <v>8</v>
      </c>
      <c r="G15634">
        <v>1062.932</v>
      </c>
      <c r="H15634">
        <v>1062.932</v>
      </c>
      <c r="I15634">
        <v>29.192</v>
      </c>
      <c r="J15634">
        <v>0.98200929999999997</v>
      </c>
      <c r="K15634">
        <v>-1.2584960000000001</v>
      </c>
      <c r="L15634">
        <v>-0.51496620000000004</v>
      </c>
      <c r="M15634">
        <v>0</v>
      </c>
      <c r="N15634">
        <v>0.51496620000000004</v>
      </c>
      <c r="O15634">
        <v>1.2584960000000001</v>
      </c>
      <c r="P15634">
        <v>289.97491000000002</v>
      </c>
      <c r="Q15634">
        <v>234.23546999999999</v>
      </c>
      <c r="R15634">
        <v>1</v>
      </c>
      <c r="S15634" s="81">
        <v>39098</v>
      </c>
    </row>
    <row r="15635" spans="1:19" x14ac:dyDescent="0.2">
      <c r="A15635" t="s">
        <v>78</v>
      </c>
      <c r="B15635" t="s">
        <v>38</v>
      </c>
      <c r="C15635" t="s">
        <v>45</v>
      </c>
      <c r="D15635" t="s">
        <v>5</v>
      </c>
      <c r="E15635">
        <v>2014</v>
      </c>
      <c r="F15635">
        <v>9</v>
      </c>
      <c r="G15635">
        <v>1071.9939999999999</v>
      </c>
      <c r="H15635">
        <v>1071.9939999999999</v>
      </c>
      <c r="I15635">
        <v>32.340499999999999</v>
      </c>
      <c r="J15635">
        <v>0.98342960000000001</v>
      </c>
      <c r="K15635">
        <v>-1.260316</v>
      </c>
      <c r="L15635">
        <v>-0.51571089999999997</v>
      </c>
      <c r="M15635">
        <v>0</v>
      </c>
      <c r="N15635">
        <v>0.51571089999999997</v>
      </c>
      <c r="O15635">
        <v>1.260316</v>
      </c>
      <c r="P15635">
        <v>289.97491000000002</v>
      </c>
      <c r="Q15635">
        <v>234.23546999999999</v>
      </c>
      <c r="R15635">
        <v>1</v>
      </c>
      <c r="S15635" s="81">
        <v>39098</v>
      </c>
    </row>
    <row r="15636" spans="1:19" x14ac:dyDescent="0.2">
      <c r="A15636" t="s">
        <v>78</v>
      </c>
      <c r="B15636" t="s">
        <v>38</v>
      </c>
      <c r="C15636" t="s">
        <v>45</v>
      </c>
      <c r="D15636" t="s">
        <v>5</v>
      </c>
      <c r="E15636">
        <v>2014</v>
      </c>
      <c r="F15636">
        <v>10</v>
      </c>
      <c r="G15636">
        <v>1073.9570000000001</v>
      </c>
      <c r="H15636">
        <v>1073.9570000000001</v>
      </c>
      <c r="I15636">
        <v>36.680399999999999</v>
      </c>
      <c r="J15636">
        <v>0.98318050000000001</v>
      </c>
      <c r="K15636">
        <v>-1.259997</v>
      </c>
      <c r="L15636">
        <v>-0.51558040000000005</v>
      </c>
      <c r="M15636">
        <v>0</v>
      </c>
      <c r="N15636">
        <v>0.51558040000000005</v>
      </c>
      <c r="O15636">
        <v>1.259997</v>
      </c>
      <c r="P15636">
        <v>289.97491000000002</v>
      </c>
      <c r="Q15636">
        <v>234.23546999999999</v>
      </c>
      <c r="R15636">
        <v>1</v>
      </c>
      <c r="S15636" s="81">
        <v>39098</v>
      </c>
    </row>
    <row r="15637" spans="1:19" x14ac:dyDescent="0.2">
      <c r="A15637" t="s">
        <v>78</v>
      </c>
      <c r="B15637" t="s">
        <v>38</v>
      </c>
      <c r="C15637" t="s">
        <v>45</v>
      </c>
      <c r="D15637" t="s">
        <v>5</v>
      </c>
      <c r="E15637">
        <v>2014</v>
      </c>
      <c r="F15637">
        <v>11</v>
      </c>
      <c r="G15637">
        <v>1060.4870000000001</v>
      </c>
      <c r="H15637">
        <v>1060.4870000000001</v>
      </c>
      <c r="I15637">
        <v>41.2151</v>
      </c>
      <c r="J15637">
        <v>0.98132850000000005</v>
      </c>
      <c r="K15637">
        <v>-1.2576229999999999</v>
      </c>
      <c r="L15637">
        <v>-0.51460919999999999</v>
      </c>
      <c r="M15637">
        <v>0</v>
      </c>
      <c r="N15637">
        <v>0.51460919999999999</v>
      </c>
      <c r="O15637">
        <v>1.2576229999999999</v>
      </c>
      <c r="P15637">
        <v>289.97491000000002</v>
      </c>
      <c r="Q15637">
        <v>234.23546999999999</v>
      </c>
      <c r="R15637">
        <v>1</v>
      </c>
      <c r="S15637" s="81">
        <v>39098</v>
      </c>
    </row>
    <row r="15638" spans="1:19" x14ac:dyDescent="0.2">
      <c r="A15638" t="s">
        <v>78</v>
      </c>
      <c r="B15638" t="s">
        <v>38</v>
      </c>
      <c r="C15638" t="s">
        <v>45</v>
      </c>
      <c r="D15638" t="s">
        <v>5</v>
      </c>
      <c r="E15638">
        <v>2014</v>
      </c>
      <c r="F15638">
        <v>12</v>
      </c>
      <c r="G15638">
        <v>1058.992</v>
      </c>
      <c r="H15638">
        <v>1058.992</v>
      </c>
      <c r="I15638">
        <v>45.062100000000001</v>
      </c>
      <c r="J15638">
        <v>0.97826429999999998</v>
      </c>
      <c r="K15638">
        <v>-1.2536959999999999</v>
      </c>
      <c r="L15638">
        <v>-0.51300230000000002</v>
      </c>
      <c r="M15638">
        <v>0</v>
      </c>
      <c r="N15638">
        <v>0.51300230000000002</v>
      </c>
      <c r="O15638">
        <v>1.2536959999999999</v>
      </c>
      <c r="P15638">
        <v>289.97491000000002</v>
      </c>
      <c r="Q15638">
        <v>234.23546999999999</v>
      </c>
      <c r="R15638">
        <v>1</v>
      </c>
      <c r="S15638" s="81">
        <v>39098</v>
      </c>
    </row>
    <row r="15639" spans="1:19" x14ac:dyDescent="0.2">
      <c r="A15639" t="s">
        <v>78</v>
      </c>
      <c r="B15639" t="s">
        <v>38</v>
      </c>
      <c r="C15639" t="s">
        <v>45</v>
      </c>
      <c r="D15639" t="s">
        <v>5</v>
      </c>
      <c r="E15639">
        <v>2014</v>
      </c>
      <c r="F15639">
        <v>13</v>
      </c>
      <c r="G15639">
        <v>1064.575</v>
      </c>
      <c r="H15639">
        <v>1064.575</v>
      </c>
      <c r="I15639">
        <v>47.747300000000003</v>
      </c>
      <c r="J15639">
        <v>0.97904869999999999</v>
      </c>
      <c r="K15639">
        <v>-1.2547010000000001</v>
      </c>
      <c r="L15639">
        <v>-0.51341369999999997</v>
      </c>
      <c r="M15639">
        <v>0</v>
      </c>
      <c r="N15639">
        <v>0.51341369999999997</v>
      </c>
      <c r="O15639">
        <v>1.2547010000000001</v>
      </c>
      <c r="P15639">
        <v>289.97491000000002</v>
      </c>
      <c r="Q15639">
        <v>234.23546999999999</v>
      </c>
      <c r="R15639">
        <v>1</v>
      </c>
      <c r="S15639" s="81">
        <v>39098</v>
      </c>
    </row>
    <row r="15640" spans="1:19" x14ac:dyDescent="0.2">
      <c r="A15640" t="s">
        <v>78</v>
      </c>
      <c r="B15640" t="s">
        <v>38</v>
      </c>
      <c r="C15640" t="s">
        <v>45</v>
      </c>
      <c r="D15640" t="s">
        <v>5</v>
      </c>
      <c r="E15640">
        <v>2014</v>
      </c>
      <c r="F15640">
        <v>14</v>
      </c>
      <c r="G15640">
        <v>1050.704</v>
      </c>
      <c r="H15640">
        <v>1050.704</v>
      </c>
      <c r="I15640">
        <v>49.6248</v>
      </c>
      <c r="J15640">
        <v>0.98252649999999997</v>
      </c>
      <c r="K15640">
        <v>-1.259158</v>
      </c>
      <c r="L15640">
        <v>-0.51523739999999996</v>
      </c>
      <c r="M15640">
        <v>0</v>
      </c>
      <c r="N15640">
        <v>0.51523739999999996</v>
      </c>
      <c r="O15640">
        <v>1.259158</v>
      </c>
      <c r="P15640">
        <v>289.97491000000002</v>
      </c>
      <c r="Q15640">
        <v>234.23546999999999</v>
      </c>
      <c r="R15640">
        <v>1</v>
      </c>
      <c r="S15640" s="81">
        <v>39098</v>
      </c>
    </row>
    <row r="15641" spans="1:19" x14ac:dyDescent="0.2">
      <c r="A15641" t="s">
        <v>78</v>
      </c>
      <c r="B15641" t="s">
        <v>38</v>
      </c>
      <c r="C15641" t="s">
        <v>45</v>
      </c>
      <c r="D15641" t="s">
        <v>5</v>
      </c>
      <c r="E15641">
        <v>2014</v>
      </c>
      <c r="F15641">
        <v>15</v>
      </c>
      <c r="G15641">
        <v>1024.3040000000001</v>
      </c>
      <c r="H15641">
        <v>1000.155</v>
      </c>
      <c r="I15641">
        <v>51.109099999999998</v>
      </c>
      <c r="J15641">
        <v>0.97343550000000001</v>
      </c>
      <c r="K15641">
        <v>22.90136</v>
      </c>
      <c r="L15641">
        <v>23.638400000000001</v>
      </c>
      <c r="M15641">
        <v>24.148859999999999</v>
      </c>
      <c r="N15641">
        <v>24.659330000000001</v>
      </c>
      <c r="O15641">
        <v>25.396370000000001</v>
      </c>
      <c r="P15641">
        <v>289.97491000000002</v>
      </c>
      <c r="Q15641">
        <v>234.23546999999999</v>
      </c>
      <c r="R15641">
        <v>1</v>
      </c>
      <c r="S15641" s="81">
        <v>39098</v>
      </c>
    </row>
    <row r="15642" spans="1:19" x14ac:dyDescent="0.2">
      <c r="A15642" t="s">
        <v>78</v>
      </c>
      <c r="B15642" t="s">
        <v>38</v>
      </c>
      <c r="C15642" t="s">
        <v>45</v>
      </c>
      <c r="D15642" t="s">
        <v>5</v>
      </c>
      <c r="E15642">
        <v>2014</v>
      </c>
      <c r="F15642">
        <v>16</v>
      </c>
      <c r="G15642">
        <v>979.26869999999997</v>
      </c>
      <c r="H15642">
        <v>664.31359999999995</v>
      </c>
      <c r="I15642">
        <v>51.337000000000003</v>
      </c>
      <c r="J15642">
        <v>0.97019420000000001</v>
      </c>
      <c r="K15642">
        <v>313.71179999999998</v>
      </c>
      <c r="L15642">
        <v>314.44639999999998</v>
      </c>
      <c r="M15642">
        <v>314.95510000000002</v>
      </c>
      <c r="N15642">
        <v>315.46390000000002</v>
      </c>
      <c r="O15642">
        <v>316.19850000000002</v>
      </c>
      <c r="P15642">
        <v>289.97491000000002</v>
      </c>
      <c r="Q15642">
        <v>234.23546999999999</v>
      </c>
      <c r="R15642">
        <v>1</v>
      </c>
      <c r="S15642" s="81">
        <v>39098</v>
      </c>
    </row>
    <row r="15643" spans="1:19" x14ac:dyDescent="0.2">
      <c r="A15643" t="s">
        <v>78</v>
      </c>
      <c r="B15643" t="s">
        <v>38</v>
      </c>
      <c r="C15643" t="s">
        <v>45</v>
      </c>
      <c r="D15643" t="s">
        <v>5</v>
      </c>
      <c r="E15643">
        <v>2014</v>
      </c>
      <c r="F15643">
        <v>17</v>
      </c>
      <c r="G15643">
        <v>970.255</v>
      </c>
      <c r="H15643">
        <v>236.0873</v>
      </c>
      <c r="I15643">
        <v>49.893799999999999</v>
      </c>
      <c r="J15643">
        <v>0.97196320000000003</v>
      </c>
      <c r="K15643">
        <v>732.9221</v>
      </c>
      <c r="L15643">
        <v>733.65800000000002</v>
      </c>
      <c r="M15643">
        <v>734.16769999999997</v>
      </c>
      <c r="N15643">
        <v>734.67740000000003</v>
      </c>
      <c r="O15643">
        <v>735.41330000000005</v>
      </c>
      <c r="P15643">
        <v>289.97491000000002</v>
      </c>
      <c r="Q15643">
        <v>234.23546999999999</v>
      </c>
      <c r="R15643">
        <v>1</v>
      </c>
      <c r="S15643" s="81">
        <v>39098</v>
      </c>
    </row>
    <row r="15644" spans="1:19" x14ac:dyDescent="0.2">
      <c r="A15644" t="s">
        <v>78</v>
      </c>
      <c r="B15644" t="s">
        <v>38</v>
      </c>
      <c r="C15644" t="s">
        <v>45</v>
      </c>
      <c r="D15644" t="s">
        <v>5</v>
      </c>
      <c r="E15644">
        <v>2014</v>
      </c>
      <c r="F15644">
        <v>18</v>
      </c>
      <c r="G15644">
        <v>975.0607</v>
      </c>
      <c r="H15644">
        <v>232.76490000000001</v>
      </c>
      <c r="I15644">
        <v>46.974200000000003</v>
      </c>
      <c r="J15644">
        <v>0.97215969999999996</v>
      </c>
      <c r="K15644">
        <v>741.04989999999998</v>
      </c>
      <c r="L15644">
        <v>741.78589999999997</v>
      </c>
      <c r="M15644">
        <v>742.29570000000001</v>
      </c>
      <c r="N15644">
        <v>742.80550000000005</v>
      </c>
      <c r="O15644">
        <v>743.54160000000002</v>
      </c>
      <c r="P15644">
        <v>289.97491000000002</v>
      </c>
      <c r="Q15644">
        <v>234.23546999999999</v>
      </c>
      <c r="R15644">
        <v>1</v>
      </c>
      <c r="S15644" s="81">
        <v>39098</v>
      </c>
    </row>
    <row r="15645" spans="1:19" x14ac:dyDescent="0.2">
      <c r="A15645" t="s">
        <v>78</v>
      </c>
      <c r="B15645" t="s">
        <v>38</v>
      </c>
      <c r="C15645" t="s">
        <v>45</v>
      </c>
      <c r="D15645" t="s">
        <v>5</v>
      </c>
      <c r="E15645">
        <v>2014</v>
      </c>
      <c r="F15645">
        <v>19</v>
      </c>
      <c r="G15645">
        <v>976.43600000000004</v>
      </c>
      <c r="H15645">
        <v>229.3937</v>
      </c>
      <c r="I15645">
        <v>45.016100000000002</v>
      </c>
      <c r="J15645">
        <v>0.97248040000000002</v>
      </c>
      <c r="K15645">
        <v>745.79600000000005</v>
      </c>
      <c r="L15645">
        <v>746.53229999999996</v>
      </c>
      <c r="M15645">
        <v>747.04229999999995</v>
      </c>
      <c r="N15645">
        <v>747.55219999999997</v>
      </c>
      <c r="O15645">
        <v>748.28859999999997</v>
      </c>
      <c r="P15645">
        <v>289.97491000000002</v>
      </c>
      <c r="Q15645">
        <v>234.23546999999999</v>
      </c>
      <c r="R15645">
        <v>1</v>
      </c>
      <c r="S15645" s="81">
        <v>39098</v>
      </c>
    </row>
    <row r="15646" spans="1:19" x14ac:dyDescent="0.2">
      <c r="A15646" t="s">
        <v>78</v>
      </c>
      <c r="B15646" t="s">
        <v>38</v>
      </c>
      <c r="C15646" t="s">
        <v>45</v>
      </c>
      <c r="D15646" t="s">
        <v>5</v>
      </c>
      <c r="E15646">
        <v>2014</v>
      </c>
      <c r="F15646">
        <v>20</v>
      </c>
      <c r="G15646">
        <v>983.09550000000002</v>
      </c>
      <c r="H15646">
        <v>227.65729999999999</v>
      </c>
      <c r="I15646">
        <v>43.857199999999999</v>
      </c>
      <c r="J15646">
        <v>0.97223079999999995</v>
      </c>
      <c r="K15646">
        <v>754.19230000000005</v>
      </c>
      <c r="L15646">
        <v>754.92830000000004</v>
      </c>
      <c r="M15646">
        <v>755.43820000000005</v>
      </c>
      <c r="N15646">
        <v>755.94809999999995</v>
      </c>
      <c r="O15646">
        <v>756.68409999999994</v>
      </c>
      <c r="P15646">
        <v>289.97491000000002</v>
      </c>
      <c r="Q15646">
        <v>234.23546999999999</v>
      </c>
      <c r="R15646">
        <v>1</v>
      </c>
      <c r="S15646" s="81">
        <v>39098</v>
      </c>
    </row>
    <row r="15647" spans="1:19" x14ac:dyDescent="0.2">
      <c r="A15647" t="s">
        <v>78</v>
      </c>
      <c r="B15647" t="s">
        <v>38</v>
      </c>
      <c r="C15647" t="s">
        <v>45</v>
      </c>
      <c r="D15647" t="s">
        <v>5</v>
      </c>
      <c r="E15647">
        <v>2014</v>
      </c>
      <c r="F15647">
        <v>21</v>
      </c>
      <c r="G15647">
        <v>982.14089999999999</v>
      </c>
      <c r="H15647">
        <v>224.7098</v>
      </c>
      <c r="I15647">
        <v>42.686399999999999</v>
      </c>
      <c r="J15647">
        <v>0.97413550000000004</v>
      </c>
      <c r="K15647">
        <v>756.18269999999995</v>
      </c>
      <c r="L15647">
        <v>756.9203</v>
      </c>
      <c r="M15647">
        <v>757.43110000000001</v>
      </c>
      <c r="N15647">
        <v>757.94200000000001</v>
      </c>
      <c r="O15647">
        <v>758.67949999999996</v>
      </c>
      <c r="P15647">
        <v>289.97491000000002</v>
      </c>
      <c r="Q15647">
        <v>234.23546999999999</v>
      </c>
      <c r="R15647">
        <v>1</v>
      </c>
      <c r="S15647" s="81">
        <v>39098</v>
      </c>
    </row>
    <row r="15648" spans="1:19" x14ac:dyDescent="0.2">
      <c r="A15648" t="s">
        <v>78</v>
      </c>
      <c r="B15648" t="s">
        <v>38</v>
      </c>
      <c r="C15648" t="s">
        <v>45</v>
      </c>
      <c r="D15648" t="s">
        <v>5</v>
      </c>
      <c r="E15648">
        <v>2014</v>
      </c>
      <c r="F15648">
        <v>22</v>
      </c>
      <c r="G15648">
        <v>981.22109999999998</v>
      </c>
      <c r="H15648">
        <v>510.76549999999997</v>
      </c>
      <c r="I15648">
        <v>41.866700000000002</v>
      </c>
      <c r="J15648">
        <v>0.97465179999999996</v>
      </c>
      <c r="K15648">
        <v>469.20659999999998</v>
      </c>
      <c r="L15648">
        <v>469.94450000000001</v>
      </c>
      <c r="M15648">
        <v>470.45569999999998</v>
      </c>
      <c r="N15648">
        <v>470.96679999999998</v>
      </c>
      <c r="O15648">
        <v>471.7047</v>
      </c>
      <c r="P15648">
        <v>289.97491000000002</v>
      </c>
      <c r="Q15648">
        <v>234.23546999999999</v>
      </c>
      <c r="R15648">
        <v>1</v>
      </c>
      <c r="S15648" s="81">
        <v>39098</v>
      </c>
    </row>
    <row r="15649" spans="1:19" x14ac:dyDescent="0.2">
      <c r="A15649" t="s">
        <v>78</v>
      </c>
      <c r="B15649" t="s">
        <v>38</v>
      </c>
      <c r="C15649" t="s">
        <v>45</v>
      </c>
      <c r="D15649" t="s">
        <v>5</v>
      </c>
      <c r="E15649">
        <v>2014</v>
      </c>
      <c r="F15649">
        <v>23</v>
      </c>
      <c r="G15649">
        <v>961.79430000000002</v>
      </c>
      <c r="H15649">
        <v>789.74980000000005</v>
      </c>
      <c r="I15649">
        <v>41.392299999999999</v>
      </c>
      <c r="J15649">
        <v>0.97638400000000003</v>
      </c>
      <c r="K15649">
        <v>170.79329999999999</v>
      </c>
      <c r="L15649">
        <v>171.5325</v>
      </c>
      <c r="M15649">
        <v>172.0446</v>
      </c>
      <c r="N15649">
        <v>172.5566</v>
      </c>
      <c r="O15649">
        <v>173.29580000000001</v>
      </c>
      <c r="P15649">
        <v>289.97491000000002</v>
      </c>
      <c r="Q15649">
        <v>234.23546999999999</v>
      </c>
      <c r="R15649">
        <v>1</v>
      </c>
      <c r="S15649" s="81">
        <v>39098</v>
      </c>
    </row>
    <row r="15650" spans="1:19" x14ac:dyDescent="0.2">
      <c r="A15650" t="s">
        <v>78</v>
      </c>
      <c r="B15650" t="s">
        <v>38</v>
      </c>
      <c r="C15650" t="s">
        <v>45</v>
      </c>
      <c r="D15650" t="s">
        <v>5</v>
      </c>
      <c r="E15650">
        <v>2014</v>
      </c>
      <c r="F15650">
        <v>24</v>
      </c>
      <c r="G15650">
        <v>956.35770000000002</v>
      </c>
      <c r="H15650">
        <v>880.37800000000004</v>
      </c>
      <c r="I15650">
        <v>40.431600000000003</v>
      </c>
      <c r="J15650">
        <v>0.97516230000000004</v>
      </c>
      <c r="K15650">
        <v>74.730019999999996</v>
      </c>
      <c r="L15650">
        <v>75.468360000000004</v>
      </c>
      <c r="M15650">
        <v>75.979740000000007</v>
      </c>
      <c r="N15650">
        <v>76.491110000000006</v>
      </c>
      <c r="O15650">
        <v>77.22945</v>
      </c>
      <c r="P15650">
        <v>289.97491000000002</v>
      </c>
      <c r="Q15650">
        <v>234.23546999999999</v>
      </c>
      <c r="R15650">
        <v>1</v>
      </c>
      <c r="S15650" s="81">
        <v>39098</v>
      </c>
    </row>
    <row r="15651" spans="1:19" x14ac:dyDescent="0.2">
      <c r="A15651" t="s">
        <v>78</v>
      </c>
      <c r="B15651" t="s">
        <v>38</v>
      </c>
      <c r="C15651" t="s">
        <v>45</v>
      </c>
      <c r="D15651" t="s">
        <v>6</v>
      </c>
      <c r="E15651">
        <v>2014</v>
      </c>
      <c r="F15651">
        <v>1</v>
      </c>
      <c r="G15651">
        <v>966.84810000000004</v>
      </c>
      <c r="H15651">
        <v>966.84810000000004</v>
      </c>
      <c r="I15651">
        <v>56.1188</v>
      </c>
      <c r="J15651">
        <v>0.95006639999999998</v>
      </c>
      <c r="K15651">
        <v>-1.2175590000000001</v>
      </c>
      <c r="L15651">
        <v>-0.49821530000000003</v>
      </c>
      <c r="M15651">
        <v>0</v>
      </c>
      <c r="N15651">
        <v>0.49821530000000003</v>
      </c>
      <c r="O15651">
        <v>1.2175590000000001</v>
      </c>
      <c r="P15651">
        <v>291.86320000000001</v>
      </c>
      <c r="Q15651">
        <v>234.21677</v>
      </c>
      <c r="R15651">
        <v>2</v>
      </c>
      <c r="S15651" s="81">
        <v>36200</v>
      </c>
    </row>
    <row r="15652" spans="1:19" x14ac:dyDescent="0.2">
      <c r="A15652" t="s">
        <v>78</v>
      </c>
      <c r="B15652" t="s">
        <v>38</v>
      </c>
      <c r="C15652" t="s">
        <v>45</v>
      </c>
      <c r="D15652" t="s">
        <v>6</v>
      </c>
      <c r="E15652">
        <v>2014</v>
      </c>
      <c r="F15652">
        <v>2</v>
      </c>
      <c r="G15652">
        <v>954.26880000000006</v>
      </c>
      <c r="H15652">
        <v>954.26880000000006</v>
      </c>
      <c r="I15652">
        <v>56.294699999999999</v>
      </c>
      <c r="J15652">
        <v>0.94936039999999999</v>
      </c>
      <c r="K15652">
        <v>-1.2166539999999999</v>
      </c>
      <c r="L15652">
        <v>-0.49784509999999998</v>
      </c>
      <c r="M15652">
        <v>0</v>
      </c>
      <c r="N15652">
        <v>0.49784509999999998</v>
      </c>
      <c r="O15652">
        <v>1.2166539999999999</v>
      </c>
      <c r="P15652">
        <v>291.86320000000001</v>
      </c>
      <c r="Q15652">
        <v>234.21677</v>
      </c>
      <c r="R15652">
        <v>2</v>
      </c>
      <c r="S15652" s="81">
        <v>36200</v>
      </c>
    </row>
    <row r="15653" spans="1:19" x14ac:dyDescent="0.2">
      <c r="A15653" t="s">
        <v>78</v>
      </c>
      <c r="B15653" t="s">
        <v>38</v>
      </c>
      <c r="C15653" t="s">
        <v>45</v>
      </c>
      <c r="D15653" t="s">
        <v>6</v>
      </c>
      <c r="E15653">
        <v>2014</v>
      </c>
      <c r="F15653">
        <v>3</v>
      </c>
      <c r="G15653">
        <v>946.58199999999999</v>
      </c>
      <c r="H15653">
        <v>946.58199999999999</v>
      </c>
      <c r="I15653">
        <v>56.4178</v>
      </c>
      <c r="J15653">
        <v>0.94969510000000001</v>
      </c>
      <c r="K15653">
        <v>-1.2170829999999999</v>
      </c>
      <c r="L15653">
        <v>-0.49802059999999998</v>
      </c>
      <c r="M15653">
        <v>0</v>
      </c>
      <c r="N15653">
        <v>0.49802059999999998</v>
      </c>
      <c r="O15653">
        <v>1.2170829999999999</v>
      </c>
      <c r="P15653">
        <v>291.86320000000001</v>
      </c>
      <c r="Q15653">
        <v>234.21677</v>
      </c>
      <c r="R15653">
        <v>2</v>
      </c>
      <c r="S15653" s="81">
        <v>36200</v>
      </c>
    </row>
    <row r="15654" spans="1:19" x14ac:dyDescent="0.2">
      <c r="A15654" t="s">
        <v>78</v>
      </c>
      <c r="B15654" t="s">
        <v>38</v>
      </c>
      <c r="C15654" t="s">
        <v>45</v>
      </c>
      <c r="D15654" t="s">
        <v>6</v>
      </c>
      <c r="E15654">
        <v>2014</v>
      </c>
      <c r="F15654">
        <v>4</v>
      </c>
      <c r="G15654">
        <v>950.35130000000004</v>
      </c>
      <c r="H15654">
        <v>950.35130000000004</v>
      </c>
      <c r="I15654">
        <v>55.650599999999997</v>
      </c>
      <c r="J15654">
        <v>0.94829969999999997</v>
      </c>
      <c r="K15654">
        <v>-1.215295</v>
      </c>
      <c r="L15654">
        <v>-0.49728889999999998</v>
      </c>
      <c r="M15654">
        <v>0</v>
      </c>
      <c r="N15654">
        <v>0.49728889999999998</v>
      </c>
      <c r="O15654">
        <v>1.215295</v>
      </c>
      <c r="P15654">
        <v>291.86320000000001</v>
      </c>
      <c r="Q15654">
        <v>234.21677</v>
      </c>
      <c r="R15654">
        <v>2</v>
      </c>
      <c r="S15654" s="81">
        <v>36200</v>
      </c>
    </row>
    <row r="15655" spans="1:19" x14ac:dyDescent="0.2">
      <c r="A15655" t="s">
        <v>78</v>
      </c>
      <c r="B15655" t="s">
        <v>38</v>
      </c>
      <c r="C15655" t="s">
        <v>45</v>
      </c>
      <c r="D15655" t="s">
        <v>6</v>
      </c>
      <c r="E15655">
        <v>2014</v>
      </c>
      <c r="F15655">
        <v>5</v>
      </c>
      <c r="G15655">
        <v>964.947</v>
      </c>
      <c r="H15655">
        <v>964.947</v>
      </c>
      <c r="I15655">
        <v>54.21</v>
      </c>
      <c r="J15655">
        <v>0.94865489999999997</v>
      </c>
      <c r="K15655">
        <v>-1.2157500000000001</v>
      </c>
      <c r="L15655">
        <v>-0.4974751</v>
      </c>
      <c r="M15655">
        <v>0</v>
      </c>
      <c r="N15655">
        <v>0.4974751</v>
      </c>
      <c r="O15655">
        <v>1.2157500000000001</v>
      </c>
      <c r="P15655">
        <v>291.86320000000001</v>
      </c>
      <c r="Q15655">
        <v>234.21677</v>
      </c>
      <c r="R15655">
        <v>2</v>
      </c>
      <c r="S15655" s="81">
        <v>36200</v>
      </c>
    </row>
    <row r="15656" spans="1:19" x14ac:dyDescent="0.2">
      <c r="A15656" t="s">
        <v>78</v>
      </c>
      <c r="B15656" t="s">
        <v>38</v>
      </c>
      <c r="C15656" t="s">
        <v>45</v>
      </c>
      <c r="D15656" t="s">
        <v>6</v>
      </c>
      <c r="E15656">
        <v>2014</v>
      </c>
      <c r="F15656">
        <v>6</v>
      </c>
      <c r="G15656">
        <v>1005.943</v>
      </c>
      <c r="H15656">
        <v>1005.943</v>
      </c>
      <c r="I15656">
        <v>52.857199999999999</v>
      </c>
      <c r="J15656">
        <v>0.95031089999999996</v>
      </c>
      <c r="K15656">
        <v>-1.2178720000000001</v>
      </c>
      <c r="L15656">
        <v>-0.49834349999999999</v>
      </c>
      <c r="M15656">
        <v>0</v>
      </c>
      <c r="N15656">
        <v>0.49834349999999999</v>
      </c>
      <c r="O15656">
        <v>1.2178720000000001</v>
      </c>
      <c r="P15656">
        <v>291.86320000000001</v>
      </c>
      <c r="Q15656">
        <v>234.21677</v>
      </c>
      <c r="R15656">
        <v>2</v>
      </c>
      <c r="S15656" s="81">
        <v>36200</v>
      </c>
    </row>
    <row r="15657" spans="1:19" x14ac:dyDescent="0.2">
      <c r="A15657" t="s">
        <v>78</v>
      </c>
      <c r="B15657" t="s">
        <v>38</v>
      </c>
      <c r="C15657" t="s">
        <v>45</v>
      </c>
      <c r="D15657" t="s">
        <v>6</v>
      </c>
      <c r="E15657">
        <v>2014</v>
      </c>
      <c r="F15657">
        <v>7</v>
      </c>
      <c r="G15657">
        <v>1078.01</v>
      </c>
      <c r="H15657">
        <v>1078.01</v>
      </c>
      <c r="I15657">
        <v>50.977400000000003</v>
      </c>
      <c r="J15657">
        <v>0.95160820000000002</v>
      </c>
      <c r="K15657">
        <v>-1.219535</v>
      </c>
      <c r="L15657">
        <v>-0.49902390000000002</v>
      </c>
      <c r="M15657">
        <v>0</v>
      </c>
      <c r="N15657">
        <v>0.49902390000000002</v>
      </c>
      <c r="O15657">
        <v>1.219535</v>
      </c>
      <c r="P15657">
        <v>291.86320000000001</v>
      </c>
      <c r="Q15657">
        <v>234.21677</v>
      </c>
      <c r="R15657">
        <v>2</v>
      </c>
      <c r="S15657" s="81">
        <v>36200</v>
      </c>
    </row>
    <row r="15658" spans="1:19" x14ac:dyDescent="0.2">
      <c r="A15658" t="s">
        <v>78</v>
      </c>
      <c r="B15658" t="s">
        <v>38</v>
      </c>
      <c r="C15658" t="s">
        <v>45</v>
      </c>
      <c r="D15658" t="s">
        <v>6</v>
      </c>
      <c r="E15658">
        <v>2014</v>
      </c>
      <c r="F15658">
        <v>8</v>
      </c>
      <c r="G15658">
        <v>1092.0170000000001</v>
      </c>
      <c r="H15658">
        <v>1092.0170000000001</v>
      </c>
      <c r="I15658">
        <v>49.428199999999997</v>
      </c>
      <c r="J15658">
        <v>0.95137819999999995</v>
      </c>
      <c r="K15658">
        <v>-1.2192400000000001</v>
      </c>
      <c r="L15658">
        <v>-0.49890319999999999</v>
      </c>
      <c r="M15658">
        <v>0</v>
      </c>
      <c r="N15658">
        <v>0.49890319999999999</v>
      </c>
      <c r="O15658">
        <v>1.2192400000000001</v>
      </c>
      <c r="P15658">
        <v>291.86320000000001</v>
      </c>
      <c r="Q15658">
        <v>234.21677</v>
      </c>
      <c r="R15658">
        <v>2</v>
      </c>
      <c r="S15658" s="81">
        <v>36200</v>
      </c>
    </row>
    <row r="15659" spans="1:19" x14ac:dyDescent="0.2">
      <c r="A15659" t="s">
        <v>78</v>
      </c>
      <c r="B15659" t="s">
        <v>38</v>
      </c>
      <c r="C15659" t="s">
        <v>45</v>
      </c>
      <c r="D15659" t="s">
        <v>6</v>
      </c>
      <c r="E15659">
        <v>2014</v>
      </c>
      <c r="F15659">
        <v>9</v>
      </c>
      <c r="G15659">
        <v>1102.385</v>
      </c>
      <c r="H15659">
        <v>1102.385</v>
      </c>
      <c r="I15659">
        <v>48.021799999999999</v>
      </c>
      <c r="J15659">
        <v>0.95276810000000001</v>
      </c>
      <c r="K15659">
        <v>-1.2210220000000001</v>
      </c>
      <c r="L15659">
        <v>-0.49963210000000002</v>
      </c>
      <c r="M15659">
        <v>0</v>
      </c>
      <c r="N15659">
        <v>0.49963210000000002</v>
      </c>
      <c r="O15659">
        <v>1.2210220000000001</v>
      </c>
      <c r="P15659">
        <v>291.86320000000001</v>
      </c>
      <c r="Q15659">
        <v>234.21677</v>
      </c>
      <c r="R15659">
        <v>2</v>
      </c>
      <c r="S15659" s="81">
        <v>36200</v>
      </c>
    </row>
    <row r="15660" spans="1:19" x14ac:dyDescent="0.2">
      <c r="A15660" t="s">
        <v>78</v>
      </c>
      <c r="B15660" t="s">
        <v>38</v>
      </c>
      <c r="C15660" t="s">
        <v>45</v>
      </c>
      <c r="D15660" t="s">
        <v>6</v>
      </c>
      <c r="E15660">
        <v>2014</v>
      </c>
      <c r="F15660">
        <v>10</v>
      </c>
      <c r="G15660">
        <v>1104.4290000000001</v>
      </c>
      <c r="H15660">
        <v>1104.4290000000001</v>
      </c>
      <c r="I15660">
        <v>47.244199999999999</v>
      </c>
      <c r="J15660">
        <v>0.95349799999999996</v>
      </c>
      <c r="K15660">
        <v>-1.221957</v>
      </c>
      <c r="L15660">
        <v>-0.50001479999999998</v>
      </c>
      <c r="M15660">
        <v>0</v>
      </c>
      <c r="N15660">
        <v>0.50001479999999998</v>
      </c>
      <c r="O15660">
        <v>1.221957</v>
      </c>
      <c r="P15660">
        <v>291.86320000000001</v>
      </c>
      <c r="Q15660">
        <v>234.21677</v>
      </c>
      <c r="R15660">
        <v>2</v>
      </c>
      <c r="S15660" s="81">
        <v>36200</v>
      </c>
    </row>
    <row r="15661" spans="1:19" x14ac:dyDescent="0.2">
      <c r="A15661" t="s">
        <v>78</v>
      </c>
      <c r="B15661" t="s">
        <v>38</v>
      </c>
      <c r="C15661" t="s">
        <v>45</v>
      </c>
      <c r="D15661" t="s">
        <v>6</v>
      </c>
      <c r="E15661">
        <v>2014</v>
      </c>
      <c r="F15661">
        <v>11</v>
      </c>
      <c r="G15661">
        <v>1084.9459999999999</v>
      </c>
      <c r="H15661">
        <v>1084.9459999999999</v>
      </c>
      <c r="I15661">
        <v>48.307000000000002</v>
      </c>
      <c r="J15661">
        <v>0.95447559999999998</v>
      </c>
      <c r="K15661">
        <v>-1.2232099999999999</v>
      </c>
      <c r="L15661">
        <v>-0.50052750000000001</v>
      </c>
      <c r="M15661">
        <v>0</v>
      </c>
      <c r="N15661">
        <v>0.50052750000000001</v>
      </c>
      <c r="O15661">
        <v>1.2232099999999999</v>
      </c>
      <c r="P15661">
        <v>291.86320000000001</v>
      </c>
      <c r="Q15661">
        <v>234.21677</v>
      </c>
      <c r="R15661">
        <v>2</v>
      </c>
      <c r="S15661" s="81">
        <v>36200</v>
      </c>
    </row>
    <row r="15662" spans="1:19" x14ac:dyDescent="0.2">
      <c r="A15662" t="s">
        <v>78</v>
      </c>
      <c r="B15662" t="s">
        <v>38</v>
      </c>
      <c r="C15662" t="s">
        <v>45</v>
      </c>
      <c r="D15662" t="s">
        <v>6</v>
      </c>
      <c r="E15662">
        <v>2014</v>
      </c>
      <c r="F15662">
        <v>12</v>
      </c>
      <c r="G15662">
        <v>1092.1780000000001</v>
      </c>
      <c r="H15662">
        <v>1092.1780000000001</v>
      </c>
      <c r="I15662">
        <v>49.407699999999998</v>
      </c>
      <c r="J15662">
        <v>0.95401020000000003</v>
      </c>
      <c r="K15662">
        <v>-1.2226129999999999</v>
      </c>
      <c r="L15662">
        <v>-0.50028340000000004</v>
      </c>
      <c r="M15662">
        <v>0</v>
      </c>
      <c r="N15662">
        <v>0.50028340000000004</v>
      </c>
      <c r="O15662">
        <v>1.2226129999999999</v>
      </c>
      <c r="P15662">
        <v>291.86320000000001</v>
      </c>
      <c r="Q15662">
        <v>234.21677</v>
      </c>
      <c r="R15662">
        <v>2</v>
      </c>
      <c r="S15662" s="81">
        <v>36200</v>
      </c>
    </row>
    <row r="15663" spans="1:19" x14ac:dyDescent="0.2">
      <c r="A15663" t="s">
        <v>78</v>
      </c>
      <c r="B15663" t="s">
        <v>38</v>
      </c>
      <c r="C15663" t="s">
        <v>45</v>
      </c>
      <c r="D15663" t="s">
        <v>6</v>
      </c>
      <c r="E15663">
        <v>2014</v>
      </c>
      <c r="F15663">
        <v>13</v>
      </c>
      <c r="G15663">
        <v>1094.9659999999999</v>
      </c>
      <c r="H15663">
        <v>1094.9659999999999</v>
      </c>
      <c r="I15663">
        <v>49.812199999999997</v>
      </c>
      <c r="J15663">
        <v>0.95311009999999996</v>
      </c>
      <c r="K15663">
        <v>-1.22146</v>
      </c>
      <c r="L15663">
        <v>-0.49981140000000002</v>
      </c>
      <c r="M15663">
        <v>0</v>
      </c>
      <c r="N15663">
        <v>0.49981140000000002</v>
      </c>
      <c r="O15663">
        <v>1.22146</v>
      </c>
      <c r="P15663">
        <v>291.86320000000001</v>
      </c>
      <c r="Q15663">
        <v>234.21677</v>
      </c>
      <c r="R15663">
        <v>2</v>
      </c>
      <c r="S15663" s="81">
        <v>36200</v>
      </c>
    </row>
    <row r="15664" spans="1:19" x14ac:dyDescent="0.2">
      <c r="A15664" t="s">
        <v>78</v>
      </c>
      <c r="B15664" t="s">
        <v>38</v>
      </c>
      <c r="C15664" t="s">
        <v>45</v>
      </c>
      <c r="D15664" t="s">
        <v>6</v>
      </c>
      <c r="E15664">
        <v>2014</v>
      </c>
      <c r="F15664">
        <v>14</v>
      </c>
      <c r="G15664">
        <v>1086.7429999999999</v>
      </c>
      <c r="H15664">
        <v>1086.7429999999999</v>
      </c>
      <c r="I15664">
        <v>48.949399999999997</v>
      </c>
      <c r="J15664">
        <v>0.95610110000000004</v>
      </c>
      <c r="K15664">
        <v>-1.225293</v>
      </c>
      <c r="L15664">
        <v>-0.50137989999999999</v>
      </c>
      <c r="M15664">
        <v>0</v>
      </c>
      <c r="N15664">
        <v>0.50137989999999999</v>
      </c>
      <c r="O15664">
        <v>1.225293</v>
      </c>
      <c r="P15664">
        <v>291.86320000000001</v>
      </c>
      <c r="Q15664">
        <v>234.21677</v>
      </c>
      <c r="R15664">
        <v>2</v>
      </c>
      <c r="S15664" s="81">
        <v>36200</v>
      </c>
    </row>
    <row r="15665" spans="1:19" x14ac:dyDescent="0.2">
      <c r="A15665" t="s">
        <v>78</v>
      </c>
      <c r="B15665" t="s">
        <v>38</v>
      </c>
      <c r="C15665" t="s">
        <v>45</v>
      </c>
      <c r="D15665" t="s">
        <v>6</v>
      </c>
      <c r="E15665">
        <v>2014</v>
      </c>
      <c r="F15665">
        <v>15</v>
      </c>
      <c r="G15665">
        <v>1059.021</v>
      </c>
      <c r="H15665">
        <v>1036.146</v>
      </c>
      <c r="I15665">
        <v>48.399500000000003</v>
      </c>
      <c r="J15665">
        <v>0.95150480000000004</v>
      </c>
      <c r="K15665">
        <v>21.655840000000001</v>
      </c>
      <c r="L15665">
        <v>22.376270000000002</v>
      </c>
      <c r="M15665">
        <v>22.875240000000002</v>
      </c>
      <c r="N15665">
        <v>23.374210000000001</v>
      </c>
      <c r="O15665">
        <v>24.094650000000001</v>
      </c>
      <c r="P15665">
        <v>291.86320000000001</v>
      </c>
      <c r="Q15665">
        <v>234.21677</v>
      </c>
      <c r="R15665">
        <v>2</v>
      </c>
      <c r="S15665" s="81">
        <v>36200</v>
      </c>
    </row>
    <row r="15666" spans="1:19" x14ac:dyDescent="0.2">
      <c r="A15666" t="s">
        <v>78</v>
      </c>
      <c r="B15666" t="s">
        <v>38</v>
      </c>
      <c r="C15666" t="s">
        <v>45</v>
      </c>
      <c r="D15666" t="s">
        <v>6</v>
      </c>
      <c r="E15666">
        <v>2014</v>
      </c>
      <c r="F15666">
        <v>16</v>
      </c>
      <c r="G15666">
        <v>1020.47</v>
      </c>
      <c r="H15666">
        <v>688.05</v>
      </c>
      <c r="I15666">
        <v>47.927599999999998</v>
      </c>
      <c r="J15666">
        <v>0.94868220000000003</v>
      </c>
      <c r="K15666">
        <v>331.20389999999998</v>
      </c>
      <c r="L15666">
        <v>331.92219999999998</v>
      </c>
      <c r="M15666">
        <v>332.41969999999998</v>
      </c>
      <c r="N15666">
        <v>332.91719999999998</v>
      </c>
      <c r="O15666">
        <v>333.63549999999998</v>
      </c>
      <c r="P15666">
        <v>291.86320000000001</v>
      </c>
      <c r="Q15666">
        <v>234.21677</v>
      </c>
      <c r="R15666">
        <v>2</v>
      </c>
      <c r="S15666" s="81">
        <v>36200</v>
      </c>
    </row>
    <row r="15667" spans="1:19" x14ac:dyDescent="0.2">
      <c r="A15667" t="s">
        <v>78</v>
      </c>
      <c r="B15667" t="s">
        <v>38</v>
      </c>
      <c r="C15667" t="s">
        <v>45</v>
      </c>
      <c r="D15667" t="s">
        <v>6</v>
      </c>
      <c r="E15667">
        <v>2014</v>
      </c>
      <c r="F15667">
        <v>17</v>
      </c>
      <c r="G15667">
        <v>1008.556</v>
      </c>
      <c r="H15667">
        <v>241.04150000000001</v>
      </c>
      <c r="I15667">
        <v>46.521500000000003</v>
      </c>
      <c r="J15667">
        <v>0.94977370000000005</v>
      </c>
      <c r="K15667">
        <v>766.29719999999998</v>
      </c>
      <c r="L15667">
        <v>767.0163</v>
      </c>
      <c r="M15667">
        <v>767.51440000000002</v>
      </c>
      <c r="N15667">
        <v>768.01250000000005</v>
      </c>
      <c r="O15667">
        <v>768.73159999999996</v>
      </c>
      <c r="P15667">
        <v>291.86320000000001</v>
      </c>
      <c r="Q15667">
        <v>234.21677</v>
      </c>
      <c r="R15667">
        <v>2</v>
      </c>
      <c r="S15667" s="81">
        <v>36200</v>
      </c>
    </row>
    <row r="15668" spans="1:19" x14ac:dyDescent="0.2">
      <c r="A15668" t="s">
        <v>78</v>
      </c>
      <c r="B15668" t="s">
        <v>38</v>
      </c>
      <c r="C15668" t="s">
        <v>45</v>
      </c>
      <c r="D15668" t="s">
        <v>6</v>
      </c>
      <c r="E15668">
        <v>2014</v>
      </c>
      <c r="F15668">
        <v>18</v>
      </c>
      <c r="G15668">
        <v>1001.896</v>
      </c>
      <c r="H15668">
        <v>236.70959999999999</v>
      </c>
      <c r="I15668">
        <v>45.166699999999999</v>
      </c>
      <c r="J15668">
        <v>0.95019819999999999</v>
      </c>
      <c r="K15668">
        <v>763.9683</v>
      </c>
      <c r="L15668">
        <v>764.68780000000004</v>
      </c>
      <c r="M15668">
        <v>765.18610000000001</v>
      </c>
      <c r="N15668">
        <v>765.68439999999998</v>
      </c>
      <c r="O15668">
        <v>766.40380000000005</v>
      </c>
      <c r="P15668">
        <v>291.86320000000001</v>
      </c>
      <c r="Q15668">
        <v>234.21677</v>
      </c>
      <c r="R15668">
        <v>2</v>
      </c>
      <c r="S15668" s="81">
        <v>36200</v>
      </c>
    </row>
    <row r="15669" spans="1:19" x14ac:dyDescent="0.2">
      <c r="A15669" t="s">
        <v>78</v>
      </c>
      <c r="B15669" t="s">
        <v>38</v>
      </c>
      <c r="C15669" t="s">
        <v>45</v>
      </c>
      <c r="D15669" t="s">
        <v>6</v>
      </c>
      <c r="E15669">
        <v>2014</v>
      </c>
      <c r="F15669">
        <v>19</v>
      </c>
      <c r="G15669">
        <v>1003.201</v>
      </c>
      <c r="H15669">
        <v>232.91550000000001</v>
      </c>
      <c r="I15669">
        <v>43.834099999999999</v>
      </c>
      <c r="J15669">
        <v>0.94948829999999995</v>
      </c>
      <c r="K15669">
        <v>769.0684</v>
      </c>
      <c r="L15669">
        <v>769.78729999999996</v>
      </c>
      <c r="M15669">
        <v>770.28520000000003</v>
      </c>
      <c r="N15669">
        <v>770.78309999999999</v>
      </c>
      <c r="O15669">
        <v>771.50199999999995</v>
      </c>
      <c r="P15669">
        <v>291.86320000000001</v>
      </c>
      <c r="Q15669">
        <v>234.21677</v>
      </c>
      <c r="R15669">
        <v>2</v>
      </c>
      <c r="S15669" s="81">
        <v>36200</v>
      </c>
    </row>
    <row r="15670" spans="1:19" x14ac:dyDescent="0.2">
      <c r="A15670" t="s">
        <v>78</v>
      </c>
      <c r="B15670" t="s">
        <v>38</v>
      </c>
      <c r="C15670" t="s">
        <v>45</v>
      </c>
      <c r="D15670" t="s">
        <v>6</v>
      </c>
      <c r="E15670">
        <v>2014</v>
      </c>
      <c r="F15670">
        <v>20</v>
      </c>
      <c r="G15670">
        <v>996.7491</v>
      </c>
      <c r="H15670">
        <v>228.6139</v>
      </c>
      <c r="I15670">
        <v>42.954999999999998</v>
      </c>
      <c r="J15670">
        <v>0.94919169999999997</v>
      </c>
      <c r="K15670">
        <v>766.91880000000003</v>
      </c>
      <c r="L15670">
        <v>767.63750000000005</v>
      </c>
      <c r="M15670">
        <v>768.13530000000003</v>
      </c>
      <c r="N15670">
        <v>768.63300000000004</v>
      </c>
      <c r="O15670">
        <v>769.35170000000005</v>
      </c>
      <c r="P15670">
        <v>291.86320000000001</v>
      </c>
      <c r="Q15670">
        <v>234.21677</v>
      </c>
      <c r="R15670">
        <v>2</v>
      </c>
      <c r="S15670" s="81">
        <v>36200</v>
      </c>
    </row>
    <row r="15671" spans="1:19" x14ac:dyDescent="0.2">
      <c r="A15671" t="s">
        <v>78</v>
      </c>
      <c r="B15671" t="s">
        <v>38</v>
      </c>
      <c r="C15671" t="s">
        <v>45</v>
      </c>
      <c r="D15671" t="s">
        <v>6</v>
      </c>
      <c r="E15671">
        <v>2014</v>
      </c>
      <c r="F15671">
        <v>21</v>
      </c>
      <c r="G15671">
        <v>992.90859999999998</v>
      </c>
      <c r="H15671">
        <v>225.05</v>
      </c>
      <c r="I15671">
        <v>41.963000000000001</v>
      </c>
      <c r="J15671">
        <v>0.95026929999999998</v>
      </c>
      <c r="K15671">
        <v>766.64070000000004</v>
      </c>
      <c r="L15671">
        <v>767.36019999999996</v>
      </c>
      <c r="M15671">
        <v>767.85860000000002</v>
      </c>
      <c r="N15671">
        <v>768.3569</v>
      </c>
      <c r="O15671">
        <v>769.07640000000004</v>
      </c>
      <c r="P15671">
        <v>291.86320000000001</v>
      </c>
      <c r="Q15671">
        <v>234.21677</v>
      </c>
      <c r="R15671">
        <v>2</v>
      </c>
      <c r="S15671" s="81">
        <v>36200</v>
      </c>
    </row>
    <row r="15672" spans="1:19" x14ac:dyDescent="0.2">
      <c r="A15672" t="s">
        <v>78</v>
      </c>
      <c r="B15672" t="s">
        <v>38</v>
      </c>
      <c r="C15672" t="s">
        <v>45</v>
      </c>
      <c r="D15672" t="s">
        <v>6</v>
      </c>
      <c r="E15672">
        <v>2014</v>
      </c>
      <c r="F15672">
        <v>22</v>
      </c>
      <c r="G15672">
        <v>1018.2089999999999</v>
      </c>
      <c r="H15672">
        <v>525.11900000000003</v>
      </c>
      <c r="I15672">
        <v>41.124400000000001</v>
      </c>
      <c r="J15672">
        <v>0.95152000000000003</v>
      </c>
      <c r="K15672">
        <v>491.87040000000002</v>
      </c>
      <c r="L15672">
        <v>492.59089999999998</v>
      </c>
      <c r="M15672">
        <v>493.08980000000003</v>
      </c>
      <c r="N15672">
        <v>493.58879999999999</v>
      </c>
      <c r="O15672">
        <v>494.30930000000001</v>
      </c>
      <c r="P15672">
        <v>291.86320000000001</v>
      </c>
      <c r="Q15672">
        <v>234.21677</v>
      </c>
      <c r="R15672">
        <v>2</v>
      </c>
      <c r="S15672" s="81">
        <v>36200</v>
      </c>
    </row>
    <row r="15673" spans="1:19" x14ac:dyDescent="0.2">
      <c r="A15673" t="s">
        <v>78</v>
      </c>
      <c r="B15673" t="s">
        <v>38</v>
      </c>
      <c r="C15673" t="s">
        <v>45</v>
      </c>
      <c r="D15673" t="s">
        <v>6</v>
      </c>
      <c r="E15673">
        <v>2014</v>
      </c>
      <c r="F15673">
        <v>23</v>
      </c>
      <c r="G15673">
        <v>1005.823</v>
      </c>
      <c r="H15673">
        <v>820.56740000000002</v>
      </c>
      <c r="I15673">
        <v>40.250399999999999</v>
      </c>
      <c r="J15673">
        <v>0.95167610000000002</v>
      </c>
      <c r="K15673">
        <v>184.03639999999999</v>
      </c>
      <c r="L15673">
        <v>184.7569</v>
      </c>
      <c r="M15673">
        <v>185.256</v>
      </c>
      <c r="N15673">
        <v>185.755</v>
      </c>
      <c r="O15673">
        <v>186.47559999999999</v>
      </c>
      <c r="P15673">
        <v>291.86320000000001</v>
      </c>
      <c r="Q15673">
        <v>234.21677</v>
      </c>
      <c r="R15673">
        <v>2</v>
      </c>
      <c r="S15673" s="81">
        <v>36200</v>
      </c>
    </row>
    <row r="15674" spans="1:19" x14ac:dyDescent="0.2">
      <c r="A15674" t="s">
        <v>78</v>
      </c>
      <c r="B15674" t="s">
        <v>38</v>
      </c>
      <c r="C15674" t="s">
        <v>45</v>
      </c>
      <c r="D15674" t="s">
        <v>6</v>
      </c>
      <c r="E15674">
        <v>2014</v>
      </c>
      <c r="F15674">
        <v>24</v>
      </c>
      <c r="G15674">
        <v>995.93179999999995</v>
      </c>
      <c r="H15674">
        <v>916.09550000000002</v>
      </c>
      <c r="I15674">
        <v>39.631500000000003</v>
      </c>
      <c r="J15674">
        <v>0.95179029999999998</v>
      </c>
      <c r="K15674">
        <v>78.616600000000005</v>
      </c>
      <c r="L15674">
        <v>79.337239999999994</v>
      </c>
      <c r="M15674">
        <v>79.836359999999999</v>
      </c>
      <c r="N15674">
        <v>80.335489999999993</v>
      </c>
      <c r="O15674">
        <v>81.056129999999996</v>
      </c>
      <c r="P15674">
        <v>291.86320000000001</v>
      </c>
      <c r="Q15674">
        <v>234.21677</v>
      </c>
      <c r="R15674">
        <v>2</v>
      </c>
      <c r="S15674" s="81">
        <v>36200</v>
      </c>
    </row>
    <row r="15675" spans="1:19" x14ac:dyDescent="0.2">
      <c r="A15675" t="s">
        <v>78</v>
      </c>
      <c r="B15675" t="s">
        <v>38</v>
      </c>
      <c r="C15675" t="s">
        <v>45</v>
      </c>
      <c r="D15675" t="s">
        <v>7</v>
      </c>
      <c r="E15675">
        <v>2014</v>
      </c>
      <c r="F15675">
        <v>1</v>
      </c>
      <c r="G15675">
        <v>960.71439999999996</v>
      </c>
      <c r="H15675">
        <v>960.71439999999996</v>
      </c>
      <c r="I15675">
        <v>46.314599999999999</v>
      </c>
      <c r="J15675">
        <v>0.95971320000000004</v>
      </c>
      <c r="K15675">
        <v>-1.229922</v>
      </c>
      <c r="L15675">
        <v>-0.50327409999999995</v>
      </c>
      <c r="M15675">
        <v>0</v>
      </c>
      <c r="N15675">
        <v>0.50327409999999995</v>
      </c>
      <c r="O15675">
        <v>1.229922</v>
      </c>
      <c r="P15675">
        <v>293.75148999999999</v>
      </c>
      <c r="Q15675">
        <v>234.19829999999999</v>
      </c>
      <c r="R15675">
        <v>3</v>
      </c>
      <c r="S15675" s="81">
        <v>31857</v>
      </c>
    </row>
    <row r="15676" spans="1:19" x14ac:dyDescent="0.2">
      <c r="A15676" t="s">
        <v>78</v>
      </c>
      <c r="B15676" t="s">
        <v>38</v>
      </c>
      <c r="C15676" t="s">
        <v>45</v>
      </c>
      <c r="D15676" t="s">
        <v>7</v>
      </c>
      <c r="E15676">
        <v>2014</v>
      </c>
      <c r="F15676">
        <v>2</v>
      </c>
      <c r="G15676">
        <v>941.33479999999997</v>
      </c>
      <c r="H15676">
        <v>941.33479999999997</v>
      </c>
      <c r="I15676">
        <v>45.5306</v>
      </c>
      <c r="J15676">
        <v>0.96074029999999999</v>
      </c>
      <c r="K15676">
        <v>-1.2312380000000001</v>
      </c>
      <c r="L15676">
        <v>-0.5038127</v>
      </c>
      <c r="M15676">
        <v>0</v>
      </c>
      <c r="N15676">
        <v>0.5038127</v>
      </c>
      <c r="O15676">
        <v>1.2312380000000001</v>
      </c>
      <c r="P15676">
        <v>293.75148999999999</v>
      </c>
      <c r="Q15676">
        <v>234.19829999999999</v>
      </c>
      <c r="R15676">
        <v>3</v>
      </c>
      <c r="S15676" s="81">
        <v>31857</v>
      </c>
    </row>
    <row r="15677" spans="1:19" x14ac:dyDescent="0.2">
      <c r="A15677" t="s">
        <v>78</v>
      </c>
      <c r="B15677" t="s">
        <v>38</v>
      </c>
      <c r="C15677" t="s">
        <v>45</v>
      </c>
      <c r="D15677" t="s">
        <v>7</v>
      </c>
      <c r="E15677">
        <v>2014</v>
      </c>
      <c r="F15677">
        <v>3</v>
      </c>
      <c r="G15677">
        <v>923.49749999999995</v>
      </c>
      <c r="H15677">
        <v>923.49749999999995</v>
      </c>
      <c r="I15677">
        <v>44.8367</v>
      </c>
      <c r="J15677">
        <v>0.96024509999999996</v>
      </c>
      <c r="K15677">
        <v>-1.230604</v>
      </c>
      <c r="L15677">
        <v>-0.50355300000000003</v>
      </c>
      <c r="M15677">
        <v>0</v>
      </c>
      <c r="N15677">
        <v>0.50355300000000003</v>
      </c>
      <c r="O15677">
        <v>1.230604</v>
      </c>
      <c r="P15677">
        <v>293.75148999999999</v>
      </c>
      <c r="Q15677">
        <v>234.19829999999999</v>
      </c>
      <c r="R15677">
        <v>3</v>
      </c>
      <c r="S15677" s="81">
        <v>31857</v>
      </c>
    </row>
    <row r="15678" spans="1:19" x14ac:dyDescent="0.2">
      <c r="A15678" t="s">
        <v>78</v>
      </c>
      <c r="B15678" t="s">
        <v>38</v>
      </c>
      <c r="C15678" t="s">
        <v>45</v>
      </c>
      <c r="D15678" t="s">
        <v>7</v>
      </c>
      <c r="E15678">
        <v>2014</v>
      </c>
      <c r="F15678">
        <v>4</v>
      </c>
      <c r="G15678">
        <v>930.62739999999997</v>
      </c>
      <c r="H15678">
        <v>930.62739999999997</v>
      </c>
      <c r="I15678">
        <v>43.648499999999999</v>
      </c>
      <c r="J15678">
        <v>0.96128720000000001</v>
      </c>
      <c r="K15678">
        <v>-1.2319389999999999</v>
      </c>
      <c r="L15678">
        <v>-0.50409950000000003</v>
      </c>
      <c r="M15678">
        <v>0</v>
      </c>
      <c r="N15678">
        <v>0.50409950000000003</v>
      </c>
      <c r="O15678">
        <v>1.2319389999999999</v>
      </c>
      <c r="P15678">
        <v>293.75148999999999</v>
      </c>
      <c r="Q15678">
        <v>234.19829999999999</v>
      </c>
      <c r="R15678">
        <v>3</v>
      </c>
      <c r="S15678" s="81">
        <v>31857</v>
      </c>
    </row>
    <row r="15679" spans="1:19" x14ac:dyDescent="0.2">
      <c r="A15679" t="s">
        <v>78</v>
      </c>
      <c r="B15679" t="s">
        <v>38</v>
      </c>
      <c r="C15679" t="s">
        <v>45</v>
      </c>
      <c r="D15679" t="s">
        <v>7</v>
      </c>
      <c r="E15679">
        <v>2014</v>
      </c>
      <c r="F15679">
        <v>5</v>
      </c>
      <c r="G15679">
        <v>956.56610000000001</v>
      </c>
      <c r="H15679">
        <v>956.56610000000001</v>
      </c>
      <c r="I15679">
        <v>43.141500000000001</v>
      </c>
      <c r="J15679">
        <v>0.96317269999999999</v>
      </c>
      <c r="K15679">
        <v>-1.234356</v>
      </c>
      <c r="L15679">
        <v>-0.50508830000000005</v>
      </c>
      <c r="M15679">
        <v>0</v>
      </c>
      <c r="N15679">
        <v>0.50508830000000005</v>
      </c>
      <c r="O15679">
        <v>1.234356</v>
      </c>
      <c r="P15679">
        <v>293.75148999999999</v>
      </c>
      <c r="Q15679">
        <v>234.19829999999999</v>
      </c>
      <c r="R15679">
        <v>3</v>
      </c>
      <c r="S15679" s="81">
        <v>31857</v>
      </c>
    </row>
    <row r="15680" spans="1:19" x14ac:dyDescent="0.2">
      <c r="A15680" t="s">
        <v>78</v>
      </c>
      <c r="B15680" t="s">
        <v>38</v>
      </c>
      <c r="C15680" t="s">
        <v>45</v>
      </c>
      <c r="D15680" t="s">
        <v>7</v>
      </c>
      <c r="E15680">
        <v>2014</v>
      </c>
      <c r="F15680">
        <v>6</v>
      </c>
      <c r="G15680">
        <v>994.99480000000005</v>
      </c>
      <c r="H15680">
        <v>994.99480000000005</v>
      </c>
      <c r="I15680">
        <v>42.623699999999999</v>
      </c>
      <c r="J15680">
        <v>0.9661187</v>
      </c>
      <c r="K15680">
        <v>-1.2381310000000001</v>
      </c>
      <c r="L15680">
        <v>-0.50663320000000001</v>
      </c>
      <c r="M15680">
        <v>0</v>
      </c>
      <c r="N15680">
        <v>0.50663320000000001</v>
      </c>
      <c r="O15680">
        <v>1.2381310000000001</v>
      </c>
      <c r="P15680">
        <v>293.75148999999999</v>
      </c>
      <c r="Q15680">
        <v>234.19829999999999</v>
      </c>
      <c r="R15680">
        <v>3</v>
      </c>
      <c r="S15680" s="81">
        <v>31857</v>
      </c>
    </row>
    <row r="15681" spans="1:19" x14ac:dyDescent="0.2">
      <c r="A15681" t="s">
        <v>78</v>
      </c>
      <c r="B15681" t="s">
        <v>38</v>
      </c>
      <c r="C15681" t="s">
        <v>45</v>
      </c>
      <c r="D15681" t="s">
        <v>7</v>
      </c>
      <c r="E15681">
        <v>2014</v>
      </c>
      <c r="F15681">
        <v>7</v>
      </c>
      <c r="G15681">
        <v>1072.566</v>
      </c>
      <c r="H15681">
        <v>1072.566</v>
      </c>
      <c r="I15681">
        <v>42.152999999999999</v>
      </c>
      <c r="J15681">
        <v>0.97085600000000005</v>
      </c>
      <c r="K15681">
        <v>-1.244202</v>
      </c>
      <c r="L15681">
        <v>-0.50911740000000005</v>
      </c>
      <c r="M15681">
        <v>0</v>
      </c>
      <c r="N15681">
        <v>0.50911740000000005</v>
      </c>
      <c r="O15681">
        <v>1.244202</v>
      </c>
      <c r="P15681">
        <v>293.75148999999999</v>
      </c>
      <c r="Q15681">
        <v>234.19829999999999</v>
      </c>
      <c r="R15681">
        <v>3</v>
      </c>
      <c r="S15681" s="81">
        <v>31857</v>
      </c>
    </row>
    <row r="15682" spans="1:19" x14ac:dyDescent="0.2">
      <c r="A15682" t="s">
        <v>78</v>
      </c>
      <c r="B15682" t="s">
        <v>38</v>
      </c>
      <c r="C15682" t="s">
        <v>45</v>
      </c>
      <c r="D15682" t="s">
        <v>7</v>
      </c>
      <c r="E15682">
        <v>2014</v>
      </c>
      <c r="F15682">
        <v>8</v>
      </c>
      <c r="G15682">
        <v>1092.51</v>
      </c>
      <c r="H15682">
        <v>1092.51</v>
      </c>
      <c r="I15682">
        <v>42.777299999999997</v>
      </c>
      <c r="J15682">
        <v>0.97137859999999998</v>
      </c>
      <c r="K15682">
        <v>-1.244872</v>
      </c>
      <c r="L15682">
        <v>-0.50939140000000005</v>
      </c>
      <c r="M15682">
        <v>0</v>
      </c>
      <c r="N15682">
        <v>0.50939140000000005</v>
      </c>
      <c r="O15682">
        <v>1.244872</v>
      </c>
      <c r="P15682">
        <v>293.75148999999999</v>
      </c>
      <c r="Q15682">
        <v>234.19829999999999</v>
      </c>
      <c r="R15682">
        <v>3</v>
      </c>
      <c r="S15682" s="81">
        <v>31857</v>
      </c>
    </row>
    <row r="15683" spans="1:19" x14ac:dyDescent="0.2">
      <c r="A15683" t="s">
        <v>78</v>
      </c>
      <c r="B15683" t="s">
        <v>38</v>
      </c>
      <c r="C15683" t="s">
        <v>45</v>
      </c>
      <c r="D15683" t="s">
        <v>7</v>
      </c>
      <c r="E15683">
        <v>2014</v>
      </c>
      <c r="F15683">
        <v>9</v>
      </c>
      <c r="G15683">
        <v>1097.8699999999999</v>
      </c>
      <c r="H15683">
        <v>1097.8699999999999</v>
      </c>
      <c r="I15683">
        <v>44.489699999999999</v>
      </c>
      <c r="J15683">
        <v>0.97385820000000001</v>
      </c>
      <c r="K15683">
        <v>-1.248049</v>
      </c>
      <c r="L15683">
        <v>-0.51069180000000003</v>
      </c>
      <c r="M15683">
        <v>0</v>
      </c>
      <c r="N15683">
        <v>0.51069180000000003</v>
      </c>
      <c r="O15683">
        <v>1.248049</v>
      </c>
      <c r="P15683">
        <v>293.75148999999999</v>
      </c>
      <c r="Q15683">
        <v>234.19829999999999</v>
      </c>
      <c r="R15683">
        <v>3</v>
      </c>
      <c r="S15683" s="81">
        <v>31857</v>
      </c>
    </row>
    <row r="15684" spans="1:19" x14ac:dyDescent="0.2">
      <c r="A15684" t="s">
        <v>78</v>
      </c>
      <c r="B15684" t="s">
        <v>38</v>
      </c>
      <c r="C15684" t="s">
        <v>45</v>
      </c>
      <c r="D15684" t="s">
        <v>7</v>
      </c>
      <c r="E15684">
        <v>2014</v>
      </c>
      <c r="F15684">
        <v>10</v>
      </c>
      <c r="G15684">
        <v>1104.683</v>
      </c>
      <c r="H15684">
        <v>1104.683</v>
      </c>
      <c r="I15684">
        <v>46.139899999999997</v>
      </c>
      <c r="J15684">
        <v>0.97435000000000005</v>
      </c>
      <c r="K15684">
        <v>-1.24868</v>
      </c>
      <c r="L15684">
        <v>-0.5109496</v>
      </c>
      <c r="M15684">
        <v>0</v>
      </c>
      <c r="N15684">
        <v>0.5109496</v>
      </c>
      <c r="O15684">
        <v>1.24868</v>
      </c>
      <c r="P15684">
        <v>293.75148999999999</v>
      </c>
      <c r="Q15684">
        <v>234.19829999999999</v>
      </c>
      <c r="R15684">
        <v>3</v>
      </c>
      <c r="S15684" s="81">
        <v>31857</v>
      </c>
    </row>
    <row r="15685" spans="1:19" x14ac:dyDescent="0.2">
      <c r="A15685" t="s">
        <v>78</v>
      </c>
      <c r="B15685" t="s">
        <v>38</v>
      </c>
      <c r="C15685" t="s">
        <v>45</v>
      </c>
      <c r="D15685" t="s">
        <v>7</v>
      </c>
      <c r="E15685">
        <v>2014</v>
      </c>
      <c r="F15685">
        <v>11</v>
      </c>
      <c r="G15685">
        <v>1091.1469999999999</v>
      </c>
      <c r="H15685">
        <v>1091.1469999999999</v>
      </c>
      <c r="I15685">
        <v>47.422800000000002</v>
      </c>
      <c r="J15685">
        <v>0.97345669999999995</v>
      </c>
      <c r="K15685">
        <v>-1.2475350000000001</v>
      </c>
      <c r="L15685">
        <v>-0.51048119999999997</v>
      </c>
      <c r="M15685">
        <v>0</v>
      </c>
      <c r="N15685">
        <v>0.51048119999999997</v>
      </c>
      <c r="O15685">
        <v>1.2475350000000001</v>
      </c>
      <c r="P15685">
        <v>293.75148999999999</v>
      </c>
      <c r="Q15685">
        <v>234.19829999999999</v>
      </c>
      <c r="R15685">
        <v>3</v>
      </c>
      <c r="S15685" s="81">
        <v>31857</v>
      </c>
    </row>
    <row r="15686" spans="1:19" x14ac:dyDescent="0.2">
      <c r="A15686" t="s">
        <v>78</v>
      </c>
      <c r="B15686" t="s">
        <v>38</v>
      </c>
      <c r="C15686" t="s">
        <v>45</v>
      </c>
      <c r="D15686" t="s">
        <v>7</v>
      </c>
      <c r="E15686">
        <v>2014</v>
      </c>
      <c r="F15686">
        <v>12</v>
      </c>
      <c r="G15686">
        <v>1094.396</v>
      </c>
      <c r="H15686">
        <v>1094.396</v>
      </c>
      <c r="I15686">
        <v>47.5899</v>
      </c>
      <c r="J15686">
        <v>0.9722305</v>
      </c>
      <c r="K15686">
        <v>-1.2459629999999999</v>
      </c>
      <c r="L15686">
        <v>-0.50983820000000002</v>
      </c>
      <c r="M15686">
        <v>0</v>
      </c>
      <c r="N15686">
        <v>0.50983820000000002</v>
      </c>
      <c r="O15686">
        <v>1.2459629999999999</v>
      </c>
      <c r="P15686">
        <v>293.75148999999999</v>
      </c>
      <c r="Q15686">
        <v>234.19829999999999</v>
      </c>
      <c r="R15686">
        <v>3</v>
      </c>
      <c r="S15686" s="81">
        <v>31857</v>
      </c>
    </row>
    <row r="15687" spans="1:19" x14ac:dyDescent="0.2">
      <c r="A15687" t="s">
        <v>78</v>
      </c>
      <c r="B15687" t="s">
        <v>38</v>
      </c>
      <c r="C15687" t="s">
        <v>45</v>
      </c>
      <c r="D15687" t="s">
        <v>7</v>
      </c>
      <c r="E15687">
        <v>2014</v>
      </c>
      <c r="F15687">
        <v>13</v>
      </c>
      <c r="G15687">
        <v>1090.4100000000001</v>
      </c>
      <c r="H15687">
        <v>1090.4100000000001</v>
      </c>
      <c r="I15687">
        <v>49.159199999999998</v>
      </c>
      <c r="J15687">
        <v>0.97256480000000001</v>
      </c>
      <c r="K15687">
        <v>-1.2463919999999999</v>
      </c>
      <c r="L15687">
        <v>-0.51001350000000001</v>
      </c>
      <c r="M15687">
        <v>0</v>
      </c>
      <c r="N15687">
        <v>0.51001350000000001</v>
      </c>
      <c r="O15687">
        <v>1.2463919999999999</v>
      </c>
      <c r="P15687">
        <v>293.75148999999999</v>
      </c>
      <c r="Q15687">
        <v>234.19829999999999</v>
      </c>
      <c r="R15687">
        <v>3</v>
      </c>
      <c r="S15687" s="81">
        <v>31857</v>
      </c>
    </row>
    <row r="15688" spans="1:19" x14ac:dyDescent="0.2">
      <c r="A15688" t="s">
        <v>78</v>
      </c>
      <c r="B15688" t="s">
        <v>38</v>
      </c>
      <c r="C15688" t="s">
        <v>45</v>
      </c>
      <c r="D15688" t="s">
        <v>7</v>
      </c>
      <c r="E15688">
        <v>2014</v>
      </c>
      <c r="F15688">
        <v>14</v>
      </c>
      <c r="G15688">
        <v>1088.9390000000001</v>
      </c>
      <c r="H15688">
        <v>1088.9390000000001</v>
      </c>
      <c r="I15688">
        <v>48.537999999999997</v>
      </c>
      <c r="J15688">
        <v>0.975105</v>
      </c>
      <c r="K15688">
        <v>-1.249647</v>
      </c>
      <c r="L15688">
        <v>-0.51134559999999996</v>
      </c>
      <c r="M15688">
        <v>0</v>
      </c>
      <c r="N15688">
        <v>0.51134559999999996</v>
      </c>
      <c r="O15688">
        <v>1.249647</v>
      </c>
      <c r="P15688">
        <v>293.75148999999999</v>
      </c>
      <c r="Q15688">
        <v>234.19829999999999</v>
      </c>
      <c r="R15688">
        <v>3</v>
      </c>
      <c r="S15688" s="81">
        <v>31857</v>
      </c>
    </row>
    <row r="15689" spans="1:19" x14ac:dyDescent="0.2">
      <c r="A15689" t="s">
        <v>78</v>
      </c>
      <c r="B15689" t="s">
        <v>38</v>
      </c>
      <c r="C15689" t="s">
        <v>45</v>
      </c>
      <c r="D15689" t="s">
        <v>7</v>
      </c>
      <c r="E15689">
        <v>2014</v>
      </c>
      <c r="F15689">
        <v>15</v>
      </c>
      <c r="G15689">
        <v>1056.1130000000001</v>
      </c>
      <c r="H15689">
        <v>1035.933</v>
      </c>
      <c r="I15689">
        <v>49.454799999999999</v>
      </c>
      <c r="J15689">
        <v>0.97082139999999995</v>
      </c>
      <c r="K15689">
        <v>18.9359</v>
      </c>
      <c r="L15689">
        <v>19.670950000000001</v>
      </c>
      <c r="M15689">
        <v>20.180050000000001</v>
      </c>
      <c r="N15689">
        <v>20.689150000000001</v>
      </c>
      <c r="O15689">
        <v>21.424209999999999</v>
      </c>
      <c r="P15689">
        <v>293.75148999999999</v>
      </c>
      <c r="Q15689">
        <v>234.19829999999999</v>
      </c>
      <c r="R15689">
        <v>3</v>
      </c>
      <c r="S15689" s="81">
        <v>31857</v>
      </c>
    </row>
    <row r="15690" spans="1:19" x14ac:dyDescent="0.2">
      <c r="A15690" t="s">
        <v>78</v>
      </c>
      <c r="B15690" t="s">
        <v>38</v>
      </c>
      <c r="C15690" t="s">
        <v>45</v>
      </c>
      <c r="D15690" t="s">
        <v>7</v>
      </c>
      <c r="E15690">
        <v>2014</v>
      </c>
      <c r="F15690">
        <v>16</v>
      </c>
      <c r="G15690">
        <v>994.57950000000005</v>
      </c>
      <c r="H15690">
        <v>684.75080000000003</v>
      </c>
      <c r="I15690">
        <v>49.723399999999998</v>
      </c>
      <c r="J15690">
        <v>0.96631560000000005</v>
      </c>
      <c r="K15690">
        <v>308.59030000000001</v>
      </c>
      <c r="L15690">
        <v>309.32190000000003</v>
      </c>
      <c r="M15690">
        <v>309.82870000000003</v>
      </c>
      <c r="N15690">
        <v>310.33539999999999</v>
      </c>
      <c r="O15690">
        <v>311.06700000000001</v>
      </c>
      <c r="P15690">
        <v>293.75148999999999</v>
      </c>
      <c r="Q15690">
        <v>234.19829999999999</v>
      </c>
      <c r="R15690">
        <v>3</v>
      </c>
      <c r="S15690" s="81">
        <v>31857</v>
      </c>
    </row>
    <row r="15691" spans="1:19" x14ac:dyDescent="0.2">
      <c r="A15691" t="s">
        <v>78</v>
      </c>
      <c r="B15691" t="s">
        <v>38</v>
      </c>
      <c r="C15691" t="s">
        <v>45</v>
      </c>
      <c r="D15691" t="s">
        <v>7</v>
      </c>
      <c r="E15691">
        <v>2014</v>
      </c>
      <c r="F15691">
        <v>17</v>
      </c>
      <c r="G15691">
        <v>978.32150000000001</v>
      </c>
      <c r="H15691">
        <v>239.23849999999999</v>
      </c>
      <c r="I15691">
        <v>47.861699999999999</v>
      </c>
      <c r="J15691">
        <v>0.96746290000000001</v>
      </c>
      <c r="K15691">
        <v>737.84310000000005</v>
      </c>
      <c r="L15691">
        <v>738.57560000000001</v>
      </c>
      <c r="M15691">
        <v>739.0829</v>
      </c>
      <c r="N15691">
        <v>739.59029999999996</v>
      </c>
      <c r="O15691">
        <v>740.32280000000003</v>
      </c>
      <c r="P15691">
        <v>293.75148999999999</v>
      </c>
      <c r="Q15691">
        <v>234.19829999999999</v>
      </c>
      <c r="R15691">
        <v>3</v>
      </c>
      <c r="S15691" s="81">
        <v>31857</v>
      </c>
    </row>
    <row r="15692" spans="1:19" x14ac:dyDescent="0.2">
      <c r="A15692" t="s">
        <v>78</v>
      </c>
      <c r="B15692" t="s">
        <v>38</v>
      </c>
      <c r="C15692" t="s">
        <v>45</v>
      </c>
      <c r="D15692" t="s">
        <v>7</v>
      </c>
      <c r="E15692">
        <v>2014</v>
      </c>
      <c r="F15692">
        <v>18</v>
      </c>
      <c r="G15692">
        <v>972.05349999999999</v>
      </c>
      <c r="H15692">
        <v>235.4118</v>
      </c>
      <c r="I15692">
        <v>46.350999999999999</v>
      </c>
      <c r="J15692">
        <v>0.96790089999999995</v>
      </c>
      <c r="K15692">
        <v>735.40129999999999</v>
      </c>
      <c r="L15692">
        <v>736.13419999999996</v>
      </c>
      <c r="M15692">
        <v>736.64170000000001</v>
      </c>
      <c r="N15692">
        <v>737.14930000000004</v>
      </c>
      <c r="O15692">
        <v>737.88210000000004</v>
      </c>
      <c r="P15692">
        <v>293.75148999999999</v>
      </c>
      <c r="Q15692">
        <v>234.19829999999999</v>
      </c>
      <c r="R15692">
        <v>3</v>
      </c>
      <c r="S15692" s="81">
        <v>31857</v>
      </c>
    </row>
    <row r="15693" spans="1:19" x14ac:dyDescent="0.2">
      <c r="A15693" t="s">
        <v>78</v>
      </c>
      <c r="B15693" t="s">
        <v>38</v>
      </c>
      <c r="C15693" t="s">
        <v>45</v>
      </c>
      <c r="D15693" t="s">
        <v>7</v>
      </c>
      <c r="E15693">
        <v>2014</v>
      </c>
      <c r="F15693">
        <v>19</v>
      </c>
      <c r="G15693">
        <v>990.03589999999997</v>
      </c>
      <c r="H15693">
        <v>232.78489999999999</v>
      </c>
      <c r="I15693">
        <v>44.674100000000003</v>
      </c>
      <c r="J15693">
        <v>0.96930850000000002</v>
      </c>
      <c r="K15693">
        <v>756.00890000000004</v>
      </c>
      <c r="L15693">
        <v>756.74270000000001</v>
      </c>
      <c r="M15693">
        <v>757.25109999999995</v>
      </c>
      <c r="N15693">
        <v>757.75940000000003</v>
      </c>
      <c r="O15693">
        <v>758.49329999999998</v>
      </c>
      <c r="P15693">
        <v>293.75148999999999</v>
      </c>
      <c r="Q15693">
        <v>234.19829999999999</v>
      </c>
      <c r="R15693">
        <v>3</v>
      </c>
      <c r="S15693" s="81">
        <v>31857</v>
      </c>
    </row>
    <row r="15694" spans="1:19" x14ac:dyDescent="0.2">
      <c r="A15694" t="s">
        <v>78</v>
      </c>
      <c r="B15694" t="s">
        <v>38</v>
      </c>
      <c r="C15694" t="s">
        <v>45</v>
      </c>
      <c r="D15694" t="s">
        <v>7</v>
      </c>
      <c r="E15694">
        <v>2014</v>
      </c>
      <c r="F15694">
        <v>20</v>
      </c>
      <c r="G15694">
        <v>1005.917</v>
      </c>
      <c r="H15694">
        <v>229.61070000000001</v>
      </c>
      <c r="I15694">
        <v>43.312800000000003</v>
      </c>
      <c r="J15694">
        <v>0.97013729999999998</v>
      </c>
      <c r="K15694">
        <v>775.0634</v>
      </c>
      <c r="L15694">
        <v>775.79790000000003</v>
      </c>
      <c r="M15694">
        <v>776.3066</v>
      </c>
      <c r="N15694">
        <v>776.81539999999995</v>
      </c>
      <c r="O15694">
        <v>777.54989999999998</v>
      </c>
      <c r="P15694">
        <v>293.75148999999999</v>
      </c>
      <c r="Q15694">
        <v>234.19829999999999</v>
      </c>
      <c r="R15694">
        <v>3</v>
      </c>
      <c r="S15694" s="81">
        <v>31857</v>
      </c>
    </row>
    <row r="15695" spans="1:19" x14ac:dyDescent="0.2">
      <c r="A15695" t="s">
        <v>78</v>
      </c>
      <c r="B15695" t="s">
        <v>38</v>
      </c>
      <c r="C15695" t="s">
        <v>45</v>
      </c>
      <c r="D15695" t="s">
        <v>7</v>
      </c>
      <c r="E15695">
        <v>2014</v>
      </c>
      <c r="F15695">
        <v>21</v>
      </c>
      <c r="G15695">
        <v>1001.562</v>
      </c>
      <c r="H15695">
        <v>226.6669</v>
      </c>
      <c r="I15695">
        <v>42.201099999999997</v>
      </c>
      <c r="J15695">
        <v>0.97005649999999999</v>
      </c>
      <c r="K15695">
        <v>773.65200000000004</v>
      </c>
      <c r="L15695">
        <v>774.38639999999998</v>
      </c>
      <c r="M15695">
        <v>774.89509999999996</v>
      </c>
      <c r="N15695">
        <v>775.40380000000005</v>
      </c>
      <c r="O15695">
        <v>776.13829999999996</v>
      </c>
      <c r="P15695">
        <v>293.75148999999999</v>
      </c>
      <c r="Q15695">
        <v>234.19829999999999</v>
      </c>
      <c r="R15695">
        <v>3</v>
      </c>
      <c r="S15695" s="81">
        <v>31857</v>
      </c>
    </row>
    <row r="15696" spans="1:19" x14ac:dyDescent="0.2">
      <c r="A15696" t="s">
        <v>78</v>
      </c>
      <c r="B15696" t="s">
        <v>38</v>
      </c>
      <c r="C15696" t="s">
        <v>45</v>
      </c>
      <c r="D15696" t="s">
        <v>7</v>
      </c>
      <c r="E15696">
        <v>2014</v>
      </c>
      <c r="F15696">
        <v>22</v>
      </c>
      <c r="G15696">
        <v>1002.5549999999999</v>
      </c>
      <c r="H15696">
        <v>527.13289999999995</v>
      </c>
      <c r="I15696">
        <v>41.248699999999999</v>
      </c>
      <c r="J15696">
        <v>0.96981700000000004</v>
      </c>
      <c r="K15696">
        <v>474.17939999999999</v>
      </c>
      <c r="L15696">
        <v>474.91370000000001</v>
      </c>
      <c r="M15696">
        <v>475.42230000000001</v>
      </c>
      <c r="N15696">
        <v>475.93090000000001</v>
      </c>
      <c r="O15696">
        <v>476.66520000000003</v>
      </c>
      <c r="P15696">
        <v>293.75148999999999</v>
      </c>
      <c r="Q15696">
        <v>234.19829999999999</v>
      </c>
      <c r="R15696">
        <v>3</v>
      </c>
      <c r="S15696" s="81">
        <v>31857</v>
      </c>
    </row>
    <row r="15697" spans="1:19" x14ac:dyDescent="0.2">
      <c r="A15697" t="s">
        <v>78</v>
      </c>
      <c r="B15697" t="s">
        <v>38</v>
      </c>
      <c r="C15697" t="s">
        <v>45</v>
      </c>
      <c r="D15697" t="s">
        <v>7</v>
      </c>
      <c r="E15697">
        <v>2014</v>
      </c>
      <c r="F15697">
        <v>23</v>
      </c>
      <c r="G15697">
        <v>992.26</v>
      </c>
      <c r="H15697">
        <v>819.75459999999998</v>
      </c>
      <c r="I15697">
        <v>40.409100000000002</v>
      </c>
      <c r="J15697">
        <v>0.96819889999999997</v>
      </c>
      <c r="K15697">
        <v>171.2646</v>
      </c>
      <c r="L15697">
        <v>171.99770000000001</v>
      </c>
      <c r="M15697">
        <v>172.50540000000001</v>
      </c>
      <c r="N15697">
        <v>173.01320000000001</v>
      </c>
      <c r="O15697">
        <v>173.74619999999999</v>
      </c>
      <c r="P15697">
        <v>293.75148999999999</v>
      </c>
      <c r="Q15697">
        <v>234.19829999999999</v>
      </c>
      <c r="R15697">
        <v>3</v>
      </c>
      <c r="S15697" s="81">
        <v>31857</v>
      </c>
    </row>
    <row r="15698" spans="1:19" x14ac:dyDescent="0.2">
      <c r="A15698" t="s">
        <v>78</v>
      </c>
      <c r="B15698" t="s">
        <v>38</v>
      </c>
      <c r="C15698" t="s">
        <v>45</v>
      </c>
      <c r="D15698" t="s">
        <v>7</v>
      </c>
      <c r="E15698">
        <v>2014</v>
      </c>
      <c r="F15698">
        <v>24</v>
      </c>
      <c r="G15698">
        <v>990.13819999999998</v>
      </c>
      <c r="H15698">
        <v>911.11710000000005</v>
      </c>
      <c r="I15698">
        <v>39.5777</v>
      </c>
      <c r="J15698">
        <v>0.96487610000000001</v>
      </c>
      <c r="K15698">
        <v>77.784580000000005</v>
      </c>
      <c r="L15698">
        <v>78.515140000000002</v>
      </c>
      <c r="M15698">
        <v>79.021119999999996</v>
      </c>
      <c r="N15698">
        <v>79.527100000000004</v>
      </c>
      <c r="O15698">
        <v>80.257660000000001</v>
      </c>
      <c r="P15698">
        <v>293.75148999999999</v>
      </c>
      <c r="Q15698">
        <v>234.19829999999999</v>
      </c>
      <c r="R15698">
        <v>3</v>
      </c>
      <c r="S15698" s="81">
        <v>31857</v>
      </c>
    </row>
    <row r="15699" spans="1:19" x14ac:dyDescent="0.2">
      <c r="A15699" t="s">
        <v>78</v>
      </c>
      <c r="B15699" t="s">
        <v>38</v>
      </c>
      <c r="C15699" t="s">
        <v>45</v>
      </c>
      <c r="D15699" t="s">
        <v>8</v>
      </c>
      <c r="E15699">
        <v>2014</v>
      </c>
      <c r="F15699">
        <v>1</v>
      </c>
      <c r="G15699">
        <v>1019.59</v>
      </c>
      <c r="H15699">
        <v>1019.59</v>
      </c>
      <c r="I15699">
        <v>59.037300000000002</v>
      </c>
      <c r="J15699">
        <v>0.95897010000000005</v>
      </c>
      <c r="K15699">
        <v>-1.2289699999999999</v>
      </c>
      <c r="L15699">
        <v>-0.50288440000000001</v>
      </c>
      <c r="M15699">
        <v>0</v>
      </c>
      <c r="N15699">
        <v>0.50288440000000001</v>
      </c>
      <c r="O15699">
        <v>1.2289699999999999</v>
      </c>
      <c r="P15699">
        <v>295.63977999999997</v>
      </c>
      <c r="Q15699">
        <v>234.18007</v>
      </c>
      <c r="R15699">
        <v>4</v>
      </c>
      <c r="S15699" s="81">
        <v>39199</v>
      </c>
    </row>
    <row r="15700" spans="1:19" x14ac:dyDescent="0.2">
      <c r="A15700" t="s">
        <v>78</v>
      </c>
      <c r="B15700" t="s">
        <v>38</v>
      </c>
      <c r="C15700" t="s">
        <v>45</v>
      </c>
      <c r="D15700" t="s">
        <v>8</v>
      </c>
      <c r="E15700">
        <v>2014</v>
      </c>
      <c r="F15700">
        <v>2</v>
      </c>
      <c r="G15700">
        <v>1000.279</v>
      </c>
      <c r="H15700">
        <v>1000.279</v>
      </c>
      <c r="I15700">
        <v>57.791899999999998</v>
      </c>
      <c r="J15700">
        <v>0.95608070000000001</v>
      </c>
      <c r="K15700">
        <v>-1.2252670000000001</v>
      </c>
      <c r="L15700">
        <v>-0.50136919999999996</v>
      </c>
      <c r="M15700">
        <v>0</v>
      </c>
      <c r="N15700">
        <v>0.50136919999999996</v>
      </c>
      <c r="O15700">
        <v>1.2252670000000001</v>
      </c>
      <c r="P15700">
        <v>295.63977999999997</v>
      </c>
      <c r="Q15700">
        <v>234.18007</v>
      </c>
      <c r="R15700">
        <v>4</v>
      </c>
      <c r="S15700" s="81">
        <v>39199</v>
      </c>
    </row>
    <row r="15701" spans="1:19" x14ac:dyDescent="0.2">
      <c r="A15701" t="s">
        <v>78</v>
      </c>
      <c r="B15701" t="s">
        <v>38</v>
      </c>
      <c r="C15701" t="s">
        <v>45</v>
      </c>
      <c r="D15701" t="s">
        <v>8</v>
      </c>
      <c r="E15701">
        <v>2014</v>
      </c>
      <c r="F15701">
        <v>3</v>
      </c>
      <c r="G15701">
        <v>990.86</v>
      </c>
      <c r="H15701">
        <v>990.86</v>
      </c>
      <c r="I15701">
        <v>56.7727</v>
      </c>
      <c r="J15701">
        <v>0.95532050000000002</v>
      </c>
      <c r="K15701">
        <v>-1.2242919999999999</v>
      </c>
      <c r="L15701">
        <v>-0.50097049999999999</v>
      </c>
      <c r="M15701">
        <v>0</v>
      </c>
      <c r="N15701">
        <v>0.50097049999999999</v>
      </c>
      <c r="O15701">
        <v>1.2242919999999999</v>
      </c>
      <c r="P15701">
        <v>295.63977999999997</v>
      </c>
      <c r="Q15701">
        <v>234.18007</v>
      </c>
      <c r="R15701">
        <v>4</v>
      </c>
      <c r="S15701" s="81">
        <v>39199</v>
      </c>
    </row>
    <row r="15702" spans="1:19" x14ac:dyDescent="0.2">
      <c r="A15702" t="s">
        <v>78</v>
      </c>
      <c r="B15702" t="s">
        <v>38</v>
      </c>
      <c r="C15702" t="s">
        <v>45</v>
      </c>
      <c r="D15702" t="s">
        <v>8</v>
      </c>
      <c r="E15702">
        <v>2014</v>
      </c>
      <c r="F15702">
        <v>4</v>
      </c>
      <c r="G15702">
        <v>993.91800000000001</v>
      </c>
      <c r="H15702">
        <v>993.91800000000001</v>
      </c>
      <c r="I15702">
        <v>55.587400000000002</v>
      </c>
      <c r="J15702">
        <v>0.95498229999999995</v>
      </c>
      <c r="K15702">
        <v>-1.223859</v>
      </c>
      <c r="L15702">
        <v>-0.50079320000000005</v>
      </c>
      <c r="M15702">
        <v>0</v>
      </c>
      <c r="N15702">
        <v>0.50079320000000005</v>
      </c>
      <c r="O15702">
        <v>1.223859</v>
      </c>
      <c r="P15702">
        <v>295.63977999999997</v>
      </c>
      <c r="Q15702">
        <v>234.18007</v>
      </c>
      <c r="R15702">
        <v>4</v>
      </c>
      <c r="S15702" s="81">
        <v>39199</v>
      </c>
    </row>
    <row r="15703" spans="1:19" x14ac:dyDescent="0.2">
      <c r="A15703" t="s">
        <v>78</v>
      </c>
      <c r="B15703" t="s">
        <v>38</v>
      </c>
      <c r="C15703" t="s">
        <v>45</v>
      </c>
      <c r="D15703" t="s">
        <v>8</v>
      </c>
      <c r="E15703">
        <v>2014</v>
      </c>
      <c r="F15703">
        <v>5</v>
      </c>
      <c r="G15703">
        <v>1014.254</v>
      </c>
      <c r="H15703">
        <v>1014.254</v>
      </c>
      <c r="I15703">
        <v>54.928400000000003</v>
      </c>
      <c r="J15703">
        <v>0.95490090000000005</v>
      </c>
      <c r="K15703">
        <v>-1.2237549999999999</v>
      </c>
      <c r="L15703">
        <v>-0.50075049999999999</v>
      </c>
      <c r="M15703">
        <v>0</v>
      </c>
      <c r="N15703">
        <v>0.50075049999999999</v>
      </c>
      <c r="O15703">
        <v>1.2237549999999999</v>
      </c>
      <c r="P15703">
        <v>295.63977999999997</v>
      </c>
      <c r="Q15703">
        <v>234.18007</v>
      </c>
      <c r="R15703">
        <v>4</v>
      </c>
      <c r="S15703" s="81">
        <v>39199</v>
      </c>
    </row>
    <row r="15704" spans="1:19" x14ac:dyDescent="0.2">
      <c r="A15704" t="s">
        <v>78</v>
      </c>
      <c r="B15704" t="s">
        <v>38</v>
      </c>
      <c r="C15704" t="s">
        <v>45</v>
      </c>
      <c r="D15704" t="s">
        <v>8</v>
      </c>
      <c r="E15704">
        <v>2014</v>
      </c>
      <c r="F15704">
        <v>6</v>
      </c>
      <c r="G15704">
        <v>1072.2719999999999</v>
      </c>
      <c r="H15704">
        <v>1072.2719999999999</v>
      </c>
      <c r="I15704">
        <v>54.369799999999998</v>
      </c>
      <c r="J15704">
        <v>0.95477599999999996</v>
      </c>
      <c r="K15704">
        <v>-1.223595</v>
      </c>
      <c r="L15704">
        <v>-0.50068500000000005</v>
      </c>
      <c r="M15704">
        <v>0</v>
      </c>
      <c r="N15704">
        <v>0.50068500000000005</v>
      </c>
      <c r="O15704">
        <v>1.223595</v>
      </c>
      <c r="P15704">
        <v>295.63977999999997</v>
      </c>
      <c r="Q15704">
        <v>234.18007</v>
      </c>
      <c r="R15704">
        <v>4</v>
      </c>
      <c r="S15704" s="81">
        <v>39199</v>
      </c>
    </row>
    <row r="15705" spans="1:19" x14ac:dyDescent="0.2">
      <c r="A15705" t="s">
        <v>78</v>
      </c>
      <c r="B15705" t="s">
        <v>38</v>
      </c>
      <c r="C15705" t="s">
        <v>45</v>
      </c>
      <c r="D15705" t="s">
        <v>8</v>
      </c>
      <c r="E15705">
        <v>2014</v>
      </c>
      <c r="F15705">
        <v>7</v>
      </c>
      <c r="G15705">
        <v>1155.749</v>
      </c>
      <c r="H15705">
        <v>1155.749</v>
      </c>
      <c r="I15705">
        <v>54.262500000000003</v>
      </c>
      <c r="J15705">
        <v>0.95392940000000004</v>
      </c>
      <c r="K15705">
        <v>-1.22251</v>
      </c>
      <c r="L15705">
        <v>-0.50024100000000005</v>
      </c>
      <c r="M15705">
        <v>0</v>
      </c>
      <c r="N15705">
        <v>0.50024100000000005</v>
      </c>
      <c r="O15705">
        <v>1.22251</v>
      </c>
      <c r="P15705">
        <v>295.63977999999997</v>
      </c>
      <c r="Q15705">
        <v>234.18007</v>
      </c>
      <c r="R15705">
        <v>4</v>
      </c>
      <c r="S15705" s="81">
        <v>39199</v>
      </c>
    </row>
    <row r="15706" spans="1:19" x14ac:dyDescent="0.2">
      <c r="A15706" t="s">
        <v>78</v>
      </c>
      <c r="B15706" t="s">
        <v>38</v>
      </c>
      <c r="C15706" t="s">
        <v>45</v>
      </c>
      <c r="D15706" t="s">
        <v>8</v>
      </c>
      <c r="E15706">
        <v>2014</v>
      </c>
      <c r="F15706">
        <v>8</v>
      </c>
      <c r="G15706">
        <v>1181.17</v>
      </c>
      <c r="H15706">
        <v>1181.17</v>
      </c>
      <c r="I15706">
        <v>57.957999999999998</v>
      </c>
      <c r="J15706">
        <v>0.95469020000000004</v>
      </c>
      <c r="K15706">
        <v>-1.2234849999999999</v>
      </c>
      <c r="L15706">
        <v>-0.50063999999999997</v>
      </c>
      <c r="M15706">
        <v>0</v>
      </c>
      <c r="N15706">
        <v>0.50063999999999997</v>
      </c>
      <c r="O15706">
        <v>1.2234849999999999</v>
      </c>
      <c r="P15706">
        <v>295.63977999999997</v>
      </c>
      <c r="Q15706">
        <v>234.18007</v>
      </c>
      <c r="R15706">
        <v>4</v>
      </c>
      <c r="S15706" s="81">
        <v>39199</v>
      </c>
    </row>
    <row r="15707" spans="1:19" x14ac:dyDescent="0.2">
      <c r="A15707" t="s">
        <v>78</v>
      </c>
      <c r="B15707" t="s">
        <v>38</v>
      </c>
      <c r="C15707" t="s">
        <v>45</v>
      </c>
      <c r="D15707" t="s">
        <v>8</v>
      </c>
      <c r="E15707">
        <v>2014</v>
      </c>
      <c r="F15707">
        <v>9</v>
      </c>
      <c r="G15707">
        <v>1190.4490000000001</v>
      </c>
      <c r="H15707">
        <v>1190.4490000000001</v>
      </c>
      <c r="I15707">
        <v>62.762700000000002</v>
      </c>
      <c r="J15707">
        <v>0.95505910000000005</v>
      </c>
      <c r="K15707">
        <v>-1.2239580000000001</v>
      </c>
      <c r="L15707">
        <v>-0.50083350000000004</v>
      </c>
      <c r="M15707">
        <v>0</v>
      </c>
      <c r="N15707">
        <v>0.50083350000000004</v>
      </c>
      <c r="O15707">
        <v>1.2239580000000001</v>
      </c>
      <c r="P15707">
        <v>295.63977999999997</v>
      </c>
      <c r="Q15707">
        <v>234.18007</v>
      </c>
      <c r="R15707">
        <v>4</v>
      </c>
      <c r="S15707" s="81">
        <v>39199</v>
      </c>
    </row>
    <row r="15708" spans="1:19" x14ac:dyDescent="0.2">
      <c r="A15708" t="s">
        <v>78</v>
      </c>
      <c r="B15708" t="s">
        <v>38</v>
      </c>
      <c r="C15708" t="s">
        <v>45</v>
      </c>
      <c r="D15708" t="s">
        <v>8</v>
      </c>
      <c r="E15708">
        <v>2014</v>
      </c>
      <c r="F15708">
        <v>10</v>
      </c>
      <c r="G15708">
        <v>1184.954</v>
      </c>
      <c r="H15708">
        <v>1184.954</v>
      </c>
      <c r="I15708">
        <v>67.688599999999994</v>
      </c>
      <c r="J15708">
        <v>0.95462159999999996</v>
      </c>
      <c r="K15708">
        <v>-1.2233970000000001</v>
      </c>
      <c r="L15708">
        <v>-0.5006041</v>
      </c>
      <c r="M15708">
        <v>0</v>
      </c>
      <c r="N15708">
        <v>0.5006041</v>
      </c>
      <c r="O15708">
        <v>1.2233970000000001</v>
      </c>
      <c r="P15708">
        <v>295.63977999999997</v>
      </c>
      <c r="Q15708">
        <v>234.18007</v>
      </c>
      <c r="R15708">
        <v>4</v>
      </c>
      <c r="S15708" s="81">
        <v>39199</v>
      </c>
    </row>
    <row r="15709" spans="1:19" x14ac:dyDescent="0.2">
      <c r="A15709" t="s">
        <v>78</v>
      </c>
      <c r="B15709" t="s">
        <v>38</v>
      </c>
      <c r="C15709" t="s">
        <v>45</v>
      </c>
      <c r="D15709" t="s">
        <v>8</v>
      </c>
      <c r="E15709">
        <v>2014</v>
      </c>
      <c r="F15709">
        <v>11</v>
      </c>
      <c r="G15709">
        <v>1173.816</v>
      </c>
      <c r="H15709">
        <v>1173.816</v>
      </c>
      <c r="I15709">
        <v>72.262699999999995</v>
      </c>
      <c r="J15709">
        <v>0.95554019999999995</v>
      </c>
      <c r="K15709">
        <v>-1.2245740000000001</v>
      </c>
      <c r="L15709">
        <v>-0.50108580000000003</v>
      </c>
      <c r="M15709">
        <v>0</v>
      </c>
      <c r="N15709">
        <v>0.50108580000000003</v>
      </c>
      <c r="O15709">
        <v>1.2245740000000001</v>
      </c>
      <c r="P15709">
        <v>295.63977999999997</v>
      </c>
      <c r="Q15709">
        <v>234.18007</v>
      </c>
      <c r="R15709">
        <v>4</v>
      </c>
      <c r="S15709" s="81">
        <v>39199</v>
      </c>
    </row>
    <row r="15710" spans="1:19" x14ac:dyDescent="0.2">
      <c r="A15710" t="s">
        <v>78</v>
      </c>
      <c r="B15710" t="s">
        <v>38</v>
      </c>
      <c r="C15710" t="s">
        <v>45</v>
      </c>
      <c r="D15710" t="s">
        <v>8</v>
      </c>
      <c r="E15710">
        <v>2014</v>
      </c>
      <c r="F15710">
        <v>12</v>
      </c>
      <c r="G15710">
        <v>1185.1199999999999</v>
      </c>
      <c r="H15710">
        <v>1117.7139999999999</v>
      </c>
      <c r="I15710">
        <v>76.117999999999995</v>
      </c>
      <c r="J15710">
        <v>0.95356229999999997</v>
      </c>
      <c r="K15710">
        <v>66.183359999999993</v>
      </c>
      <c r="L15710">
        <v>66.905349999999999</v>
      </c>
      <c r="M15710">
        <v>67.4054</v>
      </c>
      <c r="N15710">
        <v>67.905439999999999</v>
      </c>
      <c r="O15710">
        <v>68.627430000000004</v>
      </c>
      <c r="P15710">
        <v>295.63977999999997</v>
      </c>
      <c r="Q15710">
        <v>234.18007</v>
      </c>
      <c r="R15710">
        <v>4</v>
      </c>
      <c r="S15710" s="81">
        <v>39199</v>
      </c>
    </row>
    <row r="15711" spans="1:19" x14ac:dyDescent="0.2">
      <c r="A15711" t="s">
        <v>78</v>
      </c>
      <c r="B15711" t="s">
        <v>38</v>
      </c>
      <c r="C15711" t="s">
        <v>45</v>
      </c>
      <c r="D15711" t="s">
        <v>8</v>
      </c>
      <c r="E15711">
        <v>2014</v>
      </c>
      <c r="F15711">
        <v>13</v>
      </c>
      <c r="G15711">
        <v>1190.1690000000001</v>
      </c>
      <c r="H15711">
        <v>739.8347</v>
      </c>
      <c r="I15711">
        <v>78.995900000000006</v>
      </c>
      <c r="J15711">
        <v>0.95491680000000001</v>
      </c>
      <c r="K15711">
        <v>449.11009999999999</v>
      </c>
      <c r="L15711">
        <v>449.8331</v>
      </c>
      <c r="M15711">
        <v>450.33390000000003</v>
      </c>
      <c r="N15711">
        <v>450.83460000000002</v>
      </c>
      <c r="O15711">
        <v>451.55759999999998</v>
      </c>
      <c r="P15711">
        <v>295.63977999999997</v>
      </c>
      <c r="Q15711">
        <v>234.18007</v>
      </c>
      <c r="R15711">
        <v>4</v>
      </c>
      <c r="S15711" s="81">
        <v>39199</v>
      </c>
    </row>
    <row r="15712" spans="1:19" x14ac:dyDescent="0.2">
      <c r="A15712" t="s">
        <v>78</v>
      </c>
      <c r="B15712" t="s">
        <v>38</v>
      </c>
      <c r="C15712" t="s">
        <v>45</v>
      </c>
      <c r="D15712" t="s">
        <v>8</v>
      </c>
      <c r="E15712">
        <v>2014</v>
      </c>
      <c r="F15712">
        <v>14</v>
      </c>
      <c r="G15712">
        <v>1187.616</v>
      </c>
      <c r="H15712">
        <v>249.89580000000001</v>
      </c>
      <c r="I15712">
        <v>81.705799999999996</v>
      </c>
      <c r="J15712">
        <v>0.96367270000000005</v>
      </c>
      <c r="K15712">
        <v>936.48559999999998</v>
      </c>
      <c r="L15712">
        <v>937.21519999999998</v>
      </c>
      <c r="M15712">
        <v>937.72059999999999</v>
      </c>
      <c r="N15712">
        <v>938.226</v>
      </c>
      <c r="O15712">
        <v>938.9556</v>
      </c>
      <c r="P15712">
        <v>295.63977999999997</v>
      </c>
      <c r="Q15712">
        <v>234.18007</v>
      </c>
      <c r="R15712">
        <v>4</v>
      </c>
      <c r="S15712" s="81">
        <v>39199</v>
      </c>
    </row>
    <row r="15713" spans="1:19" x14ac:dyDescent="0.2">
      <c r="A15713" t="s">
        <v>78</v>
      </c>
      <c r="B15713" t="s">
        <v>38</v>
      </c>
      <c r="C15713" t="s">
        <v>45</v>
      </c>
      <c r="D15713" t="s">
        <v>8</v>
      </c>
      <c r="E15713">
        <v>2014</v>
      </c>
      <c r="F15713">
        <v>15</v>
      </c>
      <c r="G15713">
        <v>1157.2909999999999</v>
      </c>
      <c r="H15713">
        <v>246.54679999999999</v>
      </c>
      <c r="I15713">
        <v>83.872900000000001</v>
      </c>
      <c r="J15713">
        <v>0.95116290000000003</v>
      </c>
      <c r="K15713">
        <v>909.52509999999995</v>
      </c>
      <c r="L15713">
        <v>910.24530000000004</v>
      </c>
      <c r="M15713">
        <v>910.7441</v>
      </c>
      <c r="N15713">
        <v>911.24289999999996</v>
      </c>
      <c r="O15713">
        <v>911.96310000000005</v>
      </c>
      <c r="P15713">
        <v>295.63977999999997</v>
      </c>
      <c r="Q15713">
        <v>234.18007</v>
      </c>
      <c r="R15713">
        <v>4</v>
      </c>
      <c r="S15713" s="81">
        <v>39199</v>
      </c>
    </row>
    <row r="15714" spans="1:19" x14ac:dyDescent="0.2">
      <c r="A15714" t="s">
        <v>78</v>
      </c>
      <c r="B15714" t="s">
        <v>38</v>
      </c>
      <c r="C15714" t="s">
        <v>45</v>
      </c>
      <c r="D15714" t="s">
        <v>8</v>
      </c>
      <c r="E15714">
        <v>2014</v>
      </c>
      <c r="F15714">
        <v>16</v>
      </c>
      <c r="G15714">
        <v>1092.9490000000001</v>
      </c>
      <c r="H15714">
        <v>242.1362</v>
      </c>
      <c r="I15714">
        <v>84.813699999999997</v>
      </c>
      <c r="J15714">
        <v>0.94941240000000005</v>
      </c>
      <c r="K15714">
        <v>849.59619999999995</v>
      </c>
      <c r="L15714">
        <v>850.31500000000005</v>
      </c>
      <c r="M15714">
        <v>850.81290000000001</v>
      </c>
      <c r="N15714">
        <v>851.31079999999997</v>
      </c>
      <c r="O15714">
        <v>852.02959999999996</v>
      </c>
      <c r="P15714">
        <v>295.63977999999997</v>
      </c>
      <c r="Q15714">
        <v>234.18007</v>
      </c>
      <c r="R15714">
        <v>4</v>
      </c>
      <c r="S15714" s="81">
        <v>39199</v>
      </c>
    </row>
    <row r="15715" spans="1:19" x14ac:dyDescent="0.2">
      <c r="A15715" t="s">
        <v>78</v>
      </c>
      <c r="B15715" t="s">
        <v>38</v>
      </c>
      <c r="C15715" t="s">
        <v>45</v>
      </c>
      <c r="D15715" t="s">
        <v>8</v>
      </c>
      <c r="E15715">
        <v>2014</v>
      </c>
      <c r="F15715">
        <v>17</v>
      </c>
      <c r="G15715">
        <v>1083.857</v>
      </c>
      <c r="H15715">
        <v>237.8348</v>
      </c>
      <c r="I15715">
        <v>85.0471</v>
      </c>
      <c r="J15715">
        <v>0.9518295</v>
      </c>
      <c r="K15715">
        <v>844.80250000000001</v>
      </c>
      <c r="L15715">
        <v>845.52319999999997</v>
      </c>
      <c r="M15715">
        <v>846.02229999999997</v>
      </c>
      <c r="N15715">
        <v>846.52149999999995</v>
      </c>
      <c r="O15715">
        <v>847.24220000000003</v>
      </c>
      <c r="P15715">
        <v>295.63977999999997</v>
      </c>
      <c r="Q15715">
        <v>234.18007</v>
      </c>
      <c r="R15715">
        <v>4</v>
      </c>
      <c r="S15715" s="81">
        <v>39199</v>
      </c>
    </row>
    <row r="15716" spans="1:19" x14ac:dyDescent="0.2">
      <c r="A15716" t="s">
        <v>78</v>
      </c>
      <c r="B15716" t="s">
        <v>38</v>
      </c>
      <c r="C15716" t="s">
        <v>45</v>
      </c>
      <c r="D15716" t="s">
        <v>8</v>
      </c>
      <c r="E15716">
        <v>2014</v>
      </c>
      <c r="F15716">
        <v>18</v>
      </c>
      <c r="G15716">
        <v>1073.6320000000001</v>
      </c>
      <c r="H15716">
        <v>233.178</v>
      </c>
      <c r="I15716">
        <v>84.357100000000003</v>
      </c>
      <c r="J15716">
        <v>0.94951180000000002</v>
      </c>
      <c r="K15716">
        <v>839.23710000000005</v>
      </c>
      <c r="L15716">
        <v>839.95600000000002</v>
      </c>
      <c r="M15716">
        <v>840.45389999999998</v>
      </c>
      <c r="N15716">
        <v>840.95180000000005</v>
      </c>
      <c r="O15716">
        <v>841.67079999999999</v>
      </c>
      <c r="P15716">
        <v>295.63977999999997</v>
      </c>
      <c r="Q15716">
        <v>234.18007</v>
      </c>
      <c r="R15716">
        <v>4</v>
      </c>
      <c r="S15716" s="81">
        <v>39199</v>
      </c>
    </row>
    <row r="15717" spans="1:19" x14ac:dyDescent="0.2">
      <c r="A15717" t="s">
        <v>78</v>
      </c>
      <c r="B15717" t="s">
        <v>38</v>
      </c>
      <c r="C15717" t="s">
        <v>45</v>
      </c>
      <c r="D15717" t="s">
        <v>8</v>
      </c>
      <c r="E15717">
        <v>2014</v>
      </c>
      <c r="F15717">
        <v>19</v>
      </c>
      <c r="G15717">
        <v>1084.2850000000001</v>
      </c>
      <c r="H15717">
        <v>559.89790000000005</v>
      </c>
      <c r="I15717">
        <v>82.389099999999999</v>
      </c>
      <c r="J15717">
        <v>0.95142139999999997</v>
      </c>
      <c r="K15717">
        <v>523.16740000000004</v>
      </c>
      <c r="L15717">
        <v>523.88779999999997</v>
      </c>
      <c r="M15717">
        <v>524.38670000000002</v>
      </c>
      <c r="N15717">
        <v>524.88559999999995</v>
      </c>
      <c r="O15717">
        <v>525.60599999999999</v>
      </c>
      <c r="P15717">
        <v>295.63977999999997</v>
      </c>
      <c r="Q15717">
        <v>234.18007</v>
      </c>
      <c r="R15717">
        <v>4</v>
      </c>
      <c r="S15717" s="81">
        <v>39199</v>
      </c>
    </row>
    <row r="15718" spans="1:19" x14ac:dyDescent="0.2">
      <c r="A15718" t="s">
        <v>78</v>
      </c>
      <c r="B15718" t="s">
        <v>38</v>
      </c>
      <c r="C15718" t="s">
        <v>45</v>
      </c>
      <c r="D15718" t="s">
        <v>8</v>
      </c>
      <c r="E15718">
        <v>2014</v>
      </c>
      <c r="F15718">
        <v>20</v>
      </c>
      <c r="G15718">
        <v>1090.7249999999999</v>
      </c>
      <c r="H15718">
        <v>883.72190000000001</v>
      </c>
      <c r="I15718">
        <v>78.779200000000003</v>
      </c>
      <c r="J15718">
        <v>0.95213409999999998</v>
      </c>
      <c r="K15718">
        <v>205.78309999999999</v>
      </c>
      <c r="L15718">
        <v>206.50409999999999</v>
      </c>
      <c r="M15718">
        <v>207.0034</v>
      </c>
      <c r="N15718">
        <v>207.5027</v>
      </c>
      <c r="O15718">
        <v>208.2236</v>
      </c>
      <c r="P15718">
        <v>295.63977999999997</v>
      </c>
      <c r="Q15718">
        <v>234.18007</v>
      </c>
      <c r="R15718">
        <v>4</v>
      </c>
      <c r="S15718" s="81">
        <v>39199</v>
      </c>
    </row>
    <row r="15719" spans="1:19" x14ac:dyDescent="0.2">
      <c r="A15719" t="s">
        <v>78</v>
      </c>
      <c r="B15719" t="s">
        <v>38</v>
      </c>
      <c r="C15719" t="s">
        <v>45</v>
      </c>
      <c r="D15719" t="s">
        <v>8</v>
      </c>
      <c r="E15719">
        <v>2014</v>
      </c>
      <c r="F15719">
        <v>21</v>
      </c>
      <c r="G15719">
        <v>1091.95</v>
      </c>
      <c r="H15719">
        <v>998.86109999999996</v>
      </c>
      <c r="I15719">
        <v>74.655799999999999</v>
      </c>
      <c r="J15719">
        <v>0.95200379999999996</v>
      </c>
      <c r="K15719">
        <v>91.868459999999999</v>
      </c>
      <c r="L15719">
        <v>92.589269999999999</v>
      </c>
      <c r="M15719">
        <v>93.088499999999996</v>
      </c>
      <c r="N15719">
        <v>93.587729999999993</v>
      </c>
      <c r="O15719">
        <v>94.308539999999994</v>
      </c>
      <c r="P15719">
        <v>295.63977999999997</v>
      </c>
      <c r="Q15719">
        <v>234.18007</v>
      </c>
      <c r="R15719">
        <v>4</v>
      </c>
      <c r="S15719" s="81">
        <v>39199</v>
      </c>
    </row>
    <row r="15720" spans="1:19" x14ac:dyDescent="0.2">
      <c r="A15720" t="s">
        <v>78</v>
      </c>
      <c r="B15720" t="s">
        <v>38</v>
      </c>
      <c r="C15720" t="s">
        <v>45</v>
      </c>
      <c r="D15720" t="s">
        <v>8</v>
      </c>
      <c r="E15720">
        <v>2014</v>
      </c>
      <c r="F15720">
        <v>22</v>
      </c>
      <c r="G15720">
        <v>1089.3599999999999</v>
      </c>
      <c r="H15720">
        <v>1033.248</v>
      </c>
      <c r="I15720">
        <v>71.457700000000003</v>
      </c>
      <c r="J15720">
        <v>0.95451030000000003</v>
      </c>
      <c r="K15720">
        <v>54.88832</v>
      </c>
      <c r="L15720">
        <v>55.61103</v>
      </c>
      <c r="M15720">
        <v>56.11157</v>
      </c>
      <c r="N15720">
        <v>56.612119999999997</v>
      </c>
      <c r="O15720">
        <v>57.334829999999997</v>
      </c>
      <c r="P15720">
        <v>295.63977999999997</v>
      </c>
      <c r="Q15720">
        <v>234.18007</v>
      </c>
      <c r="R15720">
        <v>4</v>
      </c>
      <c r="S15720" s="81">
        <v>39199</v>
      </c>
    </row>
    <row r="15721" spans="1:19" x14ac:dyDescent="0.2">
      <c r="A15721" t="s">
        <v>78</v>
      </c>
      <c r="B15721" t="s">
        <v>38</v>
      </c>
      <c r="C15721" t="s">
        <v>45</v>
      </c>
      <c r="D15721" t="s">
        <v>8</v>
      </c>
      <c r="E15721">
        <v>2014</v>
      </c>
      <c r="F15721">
        <v>23</v>
      </c>
      <c r="G15721">
        <v>1084.0050000000001</v>
      </c>
      <c r="H15721">
        <v>1026.789</v>
      </c>
      <c r="I15721">
        <v>69.252099999999999</v>
      </c>
      <c r="J15721">
        <v>0.9544494</v>
      </c>
      <c r="K15721">
        <v>55.992400000000004</v>
      </c>
      <c r="L15721">
        <v>56.715060000000001</v>
      </c>
      <c r="M15721">
        <v>57.215580000000003</v>
      </c>
      <c r="N15721">
        <v>57.716090000000001</v>
      </c>
      <c r="O15721">
        <v>58.438749999999999</v>
      </c>
      <c r="P15721">
        <v>295.63977999999997</v>
      </c>
      <c r="Q15721">
        <v>234.18007</v>
      </c>
      <c r="R15721">
        <v>4</v>
      </c>
      <c r="S15721" s="81">
        <v>39199</v>
      </c>
    </row>
    <row r="15722" spans="1:19" x14ac:dyDescent="0.2">
      <c r="A15722" t="s">
        <v>78</v>
      </c>
      <c r="B15722" t="s">
        <v>38</v>
      </c>
      <c r="C15722" t="s">
        <v>45</v>
      </c>
      <c r="D15722" t="s">
        <v>8</v>
      </c>
      <c r="E15722">
        <v>2014</v>
      </c>
      <c r="F15722">
        <v>24</v>
      </c>
      <c r="G15722">
        <v>1070.9259999999999</v>
      </c>
      <c r="H15722">
        <v>1030.7470000000001</v>
      </c>
      <c r="I15722">
        <v>66.968199999999996</v>
      </c>
      <c r="J15722">
        <v>0.95749890000000004</v>
      </c>
      <c r="K15722">
        <v>38.952480000000001</v>
      </c>
      <c r="L15722">
        <v>39.67745</v>
      </c>
      <c r="M15722">
        <v>40.179569999999998</v>
      </c>
      <c r="N15722">
        <v>40.68168</v>
      </c>
      <c r="O15722">
        <v>41.406649999999999</v>
      </c>
      <c r="P15722">
        <v>295.63977999999997</v>
      </c>
      <c r="Q15722">
        <v>234.18007</v>
      </c>
      <c r="R15722">
        <v>4</v>
      </c>
      <c r="S15722" s="81">
        <v>39199</v>
      </c>
    </row>
    <row r="15723" spans="1:19" x14ac:dyDescent="0.2">
      <c r="A15723" t="s">
        <v>78</v>
      </c>
      <c r="B15723" t="s">
        <v>38</v>
      </c>
      <c r="C15723" t="s">
        <v>45</v>
      </c>
      <c r="D15723" t="s">
        <v>9</v>
      </c>
      <c r="E15723">
        <v>2014</v>
      </c>
      <c r="F15723">
        <v>1</v>
      </c>
      <c r="G15723">
        <v>1040.9100000000001</v>
      </c>
      <c r="H15723">
        <v>1040.9100000000001</v>
      </c>
      <c r="I15723">
        <v>72.879199999999997</v>
      </c>
      <c r="J15723">
        <v>0.98119639999999997</v>
      </c>
      <c r="K15723">
        <v>-1.2574540000000001</v>
      </c>
      <c r="L15723">
        <v>-0.51453990000000005</v>
      </c>
      <c r="M15723">
        <v>0</v>
      </c>
      <c r="N15723">
        <v>0.51453990000000005</v>
      </c>
      <c r="O15723">
        <v>1.2574540000000001</v>
      </c>
      <c r="P15723">
        <v>297.52807000000001</v>
      </c>
      <c r="Q15723">
        <v>234.16208</v>
      </c>
      <c r="R15723">
        <v>5</v>
      </c>
      <c r="S15723" s="81">
        <v>36668</v>
      </c>
    </row>
    <row r="15724" spans="1:19" x14ac:dyDescent="0.2">
      <c r="A15724" t="s">
        <v>78</v>
      </c>
      <c r="B15724" t="s">
        <v>38</v>
      </c>
      <c r="C15724" t="s">
        <v>45</v>
      </c>
      <c r="D15724" t="s">
        <v>9</v>
      </c>
      <c r="E15724">
        <v>2014</v>
      </c>
      <c r="F15724">
        <v>2</v>
      </c>
      <c r="G15724">
        <v>1018.872</v>
      </c>
      <c r="H15724">
        <v>1018.872</v>
      </c>
      <c r="I15724">
        <v>71.229699999999994</v>
      </c>
      <c r="J15724">
        <v>0.97770970000000001</v>
      </c>
      <c r="K15724">
        <v>-1.252985</v>
      </c>
      <c r="L15724">
        <v>-0.51271149999999999</v>
      </c>
      <c r="M15724">
        <v>0</v>
      </c>
      <c r="N15724">
        <v>0.51271149999999999</v>
      </c>
      <c r="O15724">
        <v>1.252985</v>
      </c>
      <c r="P15724">
        <v>297.52807000000001</v>
      </c>
      <c r="Q15724">
        <v>234.16208</v>
      </c>
      <c r="R15724">
        <v>5</v>
      </c>
      <c r="S15724" s="81">
        <v>36668</v>
      </c>
    </row>
    <row r="15725" spans="1:19" x14ac:dyDescent="0.2">
      <c r="A15725" t="s">
        <v>78</v>
      </c>
      <c r="B15725" t="s">
        <v>38</v>
      </c>
      <c r="C15725" t="s">
        <v>45</v>
      </c>
      <c r="D15725" t="s">
        <v>9</v>
      </c>
      <c r="E15725">
        <v>2014</v>
      </c>
      <c r="F15725">
        <v>3</v>
      </c>
      <c r="G15725">
        <v>1009.072</v>
      </c>
      <c r="H15725">
        <v>1009.072</v>
      </c>
      <c r="I15725">
        <v>69.832800000000006</v>
      </c>
      <c r="J15725">
        <v>0.978406</v>
      </c>
      <c r="K15725">
        <v>-1.253878</v>
      </c>
      <c r="L15725">
        <v>-0.51307659999999999</v>
      </c>
      <c r="M15725">
        <v>0</v>
      </c>
      <c r="N15725">
        <v>0.51307659999999999</v>
      </c>
      <c r="O15725">
        <v>1.253878</v>
      </c>
      <c r="P15725">
        <v>297.52807000000001</v>
      </c>
      <c r="Q15725">
        <v>234.16208</v>
      </c>
      <c r="R15725">
        <v>5</v>
      </c>
      <c r="S15725" s="81">
        <v>36668</v>
      </c>
    </row>
    <row r="15726" spans="1:19" x14ac:dyDescent="0.2">
      <c r="A15726" t="s">
        <v>78</v>
      </c>
      <c r="B15726" t="s">
        <v>38</v>
      </c>
      <c r="C15726" t="s">
        <v>45</v>
      </c>
      <c r="D15726" t="s">
        <v>9</v>
      </c>
      <c r="E15726">
        <v>2014</v>
      </c>
      <c r="F15726">
        <v>4</v>
      </c>
      <c r="G15726">
        <v>1023.431</v>
      </c>
      <c r="H15726">
        <v>1023.431</v>
      </c>
      <c r="I15726">
        <v>68.773300000000006</v>
      </c>
      <c r="J15726">
        <v>0.97870250000000003</v>
      </c>
      <c r="K15726">
        <v>-1.2542580000000001</v>
      </c>
      <c r="L15726">
        <v>-0.51323209999999997</v>
      </c>
      <c r="M15726">
        <v>0</v>
      </c>
      <c r="N15726">
        <v>0.51323209999999997</v>
      </c>
      <c r="O15726">
        <v>1.2542580000000001</v>
      </c>
      <c r="P15726">
        <v>297.52807000000001</v>
      </c>
      <c r="Q15726">
        <v>234.16208</v>
      </c>
      <c r="R15726">
        <v>5</v>
      </c>
      <c r="S15726" s="81">
        <v>36668</v>
      </c>
    </row>
    <row r="15727" spans="1:19" x14ac:dyDescent="0.2">
      <c r="A15727" t="s">
        <v>78</v>
      </c>
      <c r="B15727" t="s">
        <v>38</v>
      </c>
      <c r="C15727" t="s">
        <v>45</v>
      </c>
      <c r="D15727" t="s">
        <v>9</v>
      </c>
      <c r="E15727">
        <v>2014</v>
      </c>
      <c r="F15727">
        <v>5</v>
      </c>
      <c r="G15727">
        <v>1051.277</v>
      </c>
      <c r="H15727">
        <v>1051.277</v>
      </c>
      <c r="I15727">
        <v>67.910300000000007</v>
      </c>
      <c r="J15727">
        <v>0.98551979999999995</v>
      </c>
      <c r="K15727">
        <v>-1.262994</v>
      </c>
      <c r="L15727">
        <v>-0.51680709999999996</v>
      </c>
      <c r="M15727">
        <v>0</v>
      </c>
      <c r="N15727">
        <v>0.51680709999999996</v>
      </c>
      <c r="O15727">
        <v>1.262994</v>
      </c>
      <c r="P15727">
        <v>297.52807000000001</v>
      </c>
      <c r="Q15727">
        <v>234.16208</v>
      </c>
      <c r="R15727">
        <v>5</v>
      </c>
      <c r="S15727" s="81">
        <v>36668</v>
      </c>
    </row>
    <row r="15728" spans="1:19" x14ac:dyDescent="0.2">
      <c r="A15728" t="s">
        <v>78</v>
      </c>
      <c r="B15728" t="s">
        <v>38</v>
      </c>
      <c r="C15728" t="s">
        <v>45</v>
      </c>
      <c r="D15728" t="s">
        <v>9</v>
      </c>
      <c r="E15728">
        <v>2014</v>
      </c>
      <c r="F15728">
        <v>6</v>
      </c>
      <c r="G15728">
        <v>1087.8989999999999</v>
      </c>
      <c r="H15728">
        <v>1087.8989999999999</v>
      </c>
      <c r="I15728">
        <v>66.706199999999995</v>
      </c>
      <c r="J15728">
        <v>0.98616300000000001</v>
      </c>
      <c r="K15728">
        <v>-1.263819</v>
      </c>
      <c r="L15728">
        <v>-0.51714439999999995</v>
      </c>
      <c r="M15728">
        <v>0</v>
      </c>
      <c r="N15728">
        <v>0.51714439999999995</v>
      </c>
      <c r="O15728">
        <v>1.263819</v>
      </c>
      <c r="P15728">
        <v>297.52807000000001</v>
      </c>
      <c r="Q15728">
        <v>234.16208</v>
      </c>
      <c r="R15728">
        <v>5</v>
      </c>
      <c r="S15728" s="81">
        <v>36668</v>
      </c>
    </row>
    <row r="15729" spans="1:19" x14ac:dyDescent="0.2">
      <c r="A15729" t="s">
        <v>78</v>
      </c>
      <c r="B15729" t="s">
        <v>38</v>
      </c>
      <c r="C15729" t="s">
        <v>45</v>
      </c>
      <c r="D15729" t="s">
        <v>9</v>
      </c>
      <c r="E15729">
        <v>2014</v>
      </c>
      <c r="F15729">
        <v>7</v>
      </c>
      <c r="G15729">
        <v>1159.1320000000001</v>
      </c>
      <c r="H15729">
        <v>1159.1320000000001</v>
      </c>
      <c r="I15729">
        <v>66.746799999999993</v>
      </c>
      <c r="J15729">
        <v>0.98400350000000003</v>
      </c>
      <c r="K15729">
        <v>-1.2610509999999999</v>
      </c>
      <c r="L15729">
        <v>-0.51601200000000003</v>
      </c>
      <c r="M15729">
        <v>0</v>
      </c>
      <c r="N15729">
        <v>0.51601200000000003</v>
      </c>
      <c r="O15729">
        <v>1.2610509999999999</v>
      </c>
      <c r="P15729">
        <v>297.52807000000001</v>
      </c>
      <c r="Q15729">
        <v>234.16208</v>
      </c>
      <c r="R15729">
        <v>5</v>
      </c>
      <c r="S15729" s="81">
        <v>36668</v>
      </c>
    </row>
    <row r="15730" spans="1:19" x14ac:dyDescent="0.2">
      <c r="A15730" t="s">
        <v>78</v>
      </c>
      <c r="B15730" t="s">
        <v>38</v>
      </c>
      <c r="C15730" t="s">
        <v>45</v>
      </c>
      <c r="D15730" t="s">
        <v>9</v>
      </c>
      <c r="E15730">
        <v>2014</v>
      </c>
      <c r="F15730">
        <v>8</v>
      </c>
      <c r="G15730">
        <v>1184.827</v>
      </c>
      <c r="H15730">
        <v>1184.827</v>
      </c>
      <c r="I15730">
        <v>70.880700000000004</v>
      </c>
      <c r="J15730">
        <v>0.98378600000000005</v>
      </c>
      <c r="K15730">
        <v>-1.260772</v>
      </c>
      <c r="L15730">
        <v>-0.51589790000000002</v>
      </c>
      <c r="M15730">
        <v>0</v>
      </c>
      <c r="N15730">
        <v>0.51589790000000002</v>
      </c>
      <c r="O15730">
        <v>1.260772</v>
      </c>
      <c r="P15730">
        <v>297.52807000000001</v>
      </c>
      <c r="Q15730">
        <v>234.16208</v>
      </c>
      <c r="R15730">
        <v>5</v>
      </c>
      <c r="S15730" s="81">
        <v>36668</v>
      </c>
    </row>
    <row r="15731" spans="1:19" x14ac:dyDescent="0.2">
      <c r="A15731" t="s">
        <v>78</v>
      </c>
      <c r="B15731" t="s">
        <v>38</v>
      </c>
      <c r="C15731" t="s">
        <v>45</v>
      </c>
      <c r="D15731" t="s">
        <v>9</v>
      </c>
      <c r="E15731">
        <v>2014</v>
      </c>
      <c r="F15731">
        <v>9</v>
      </c>
      <c r="G15731">
        <v>1196.5740000000001</v>
      </c>
      <c r="H15731">
        <v>1196.5740000000001</v>
      </c>
      <c r="I15731">
        <v>74.993799999999993</v>
      </c>
      <c r="J15731">
        <v>0.98082460000000005</v>
      </c>
      <c r="K15731">
        <v>-1.256977</v>
      </c>
      <c r="L15731">
        <v>-0.51434489999999999</v>
      </c>
      <c r="M15731">
        <v>0</v>
      </c>
      <c r="N15731">
        <v>0.51434489999999999</v>
      </c>
      <c r="O15731">
        <v>1.256977</v>
      </c>
      <c r="P15731">
        <v>297.52807000000001</v>
      </c>
      <c r="Q15731">
        <v>234.16208</v>
      </c>
      <c r="R15731">
        <v>5</v>
      </c>
      <c r="S15731" s="81">
        <v>36668</v>
      </c>
    </row>
    <row r="15732" spans="1:19" x14ac:dyDescent="0.2">
      <c r="A15732" t="s">
        <v>78</v>
      </c>
      <c r="B15732" t="s">
        <v>38</v>
      </c>
      <c r="C15732" t="s">
        <v>45</v>
      </c>
      <c r="D15732" t="s">
        <v>9</v>
      </c>
      <c r="E15732">
        <v>2014</v>
      </c>
      <c r="F15732">
        <v>10</v>
      </c>
      <c r="G15732">
        <v>1199.761</v>
      </c>
      <c r="H15732">
        <v>1199.761</v>
      </c>
      <c r="I15732">
        <v>79.305700000000002</v>
      </c>
      <c r="J15732">
        <v>0.97819089999999997</v>
      </c>
      <c r="K15732">
        <v>-1.2536020000000001</v>
      </c>
      <c r="L15732">
        <v>-0.51296379999999997</v>
      </c>
      <c r="M15732">
        <v>0</v>
      </c>
      <c r="N15732">
        <v>0.51296379999999997</v>
      </c>
      <c r="O15732">
        <v>1.2536020000000001</v>
      </c>
      <c r="P15732">
        <v>297.52807000000001</v>
      </c>
      <c r="Q15732">
        <v>234.16208</v>
      </c>
      <c r="R15732">
        <v>5</v>
      </c>
      <c r="S15732" s="81">
        <v>36668</v>
      </c>
    </row>
    <row r="15733" spans="1:19" x14ac:dyDescent="0.2">
      <c r="A15733" t="s">
        <v>78</v>
      </c>
      <c r="B15733" t="s">
        <v>38</v>
      </c>
      <c r="C15733" t="s">
        <v>45</v>
      </c>
      <c r="D15733" t="s">
        <v>9</v>
      </c>
      <c r="E15733">
        <v>2014</v>
      </c>
      <c r="F15733">
        <v>11</v>
      </c>
      <c r="G15733">
        <v>1187.298</v>
      </c>
      <c r="H15733">
        <v>1187.298</v>
      </c>
      <c r="I15733">
        <v>83.186800000000005</v>
      </c>
      <c r="J15733">
        <v>0.98203379999999996</v>
      </c>
      <c r="K15733">
        <v>-1.258527</v>
      </c>
      <c r="L15733">
        <v>-0.51497910000000002</v>
      </c>
      <c r="M15733">
        <v>0</v>
      </c>
      <c r="N15733">
        <v>0.51497910000000002</v>
      </c>
      <c r="O15733">
        <v>1.258527</v>
      </c>
      <c r="P15733">
        <v>297.52807000000001</v>
      </c>
      <c r="Q15733">
        <v>234.16208</v>
      </c>
      <c r="R15733">
        <v>5</v>
      </c>
      <c r="S15733" s="81">
        <v>36668</v>
      </c>
    </row>
    <row r="15734" spans="1:19" x14ac:dyDescent="0.2">
      <c r="A15734" t="s">
        <v>78</v>
      </c>
      <c r="B15734" t="s">
        <v>38</v>
      </c>
      <c r="C15734" t="s">
        <v>45</v>
      </c>
      <c r="D15734" t="s">
        <v>9</v>
      </c>
      <c r="E15734">
        <v>2014</v>
      </c>
      <c r="F15734">
        <v>12</v>
      </c>
      <c r="G15734">
        <v>1189.194</v>
      </c>
      <c r="H15734">
        <v>1131.3720000000001</v>
      </c>
      <c r="I15734">
        <v>86.642399999999995</v>
      </c>
      <c r="J15734">
        <v>0.97554549999999995</v>
      </c>
      <c r="K15734">
        <v>56.571440000000003</v>
      </c>
      <c r="L15734">
        <v>57.310079999999999</v>
      </c>
      <c r="M15734">
        <v>57.821660000000001</v>
      </c>
      <c r="N15734">
        <v>58.33323</v>
      </c>
      <c r="O15734">
        <v>59.071869999999997</v>
      </c>
      <c r="P15734">
        <v>297.52807000000001</v>
      </c>
      <c r="Q15734">
        <v>234.16208</v>
      </c>
      <c r="R15734">
        <v>5</v>
      </c>
      <c r="S15734" s="81">
        <v>36668</v>
      </c>
    </row>
    <row r="15735" spans="1:19" x14ac:dyDescent="0.2">
      <c r="A15735" t="s">
        <v>78</v>
      </c>
      <c r="B15735" t="s">
        <v>38</v>
      </c>
      <c r="C15735" t="s">
        <v>45</v>
      </c>
      <c r="D15735" t="s">
        <v>9</v>
      </c>
      <c r="E15735">
        <v>2014</v>
      </c>
      <c r="F15735">
        <v>13</v>
      </c>
      <c r="G15735">
        <v>1168.998</v>
      </c>
      <c r="H15735">
        <v>738.2002</v>
      </c>
      <c r="I15735">
        <v>89.3596</v>
      </c>
      <c r="J15735">
        <v>0.97371240000000003</v>
      </c>
      <c r="K15735">
        <v>429.5496</v>
      </c>
      <c r="L15735">
        <v>430.2869</v>
      </c>
      <c r="M15735">
        <v>430.79750000000001</v>
      </c>
      <c r="N15735">
        <v>431.30810000000002</v>
      </c>
      <c r="O15735">
        <v>432.0453</v>
      </c>
      <c r="P15735">
        <v>297.52807000000001</v>
      </c>
      <c r="Q15735">
        <v>234.16208</v>
      </c>
      <c r="R15735">
        <v>5</v>
      </c>
      <c r="S15735" s="81">
        <v>36668</v>
      </c>
    </row>
    <row r="15736" spans="1:19" x14ac:dyDescent="0.2">
      <c r="A15736" t="s">
        <v>78</v>
      </c>
      <c r="B15736" t="s">
        <v>38</v>
      </c>
      <c r="C15736" t="s">
        <v>45</v>
      </c>
      <c r="D15736" t="s">
        <v>9</v>
      </c>
      <c r="E15736">
        <v>2014</v>
      </c>
      <c r="F15736">
        <v>14</v>
      </c>
      <c r="G15736">
        <v>1174.3530000000001</v>
      </c>
      <c r="H15736">
        <v>250.19040000000001</v>
      </c>
      <c r="I15736">
        <v>91.520799999999994</v>
      </c>
      <c r="J15736">
        <v>0.97781850000000003</v>
      </c>
      <c r="K15736">
        <v>922.90909999999997</v>
      </c>
      <c r="L15736">
        <v>923.64949999999999</v>
      </c>
      <c r="M15736">
        <v>924.16219999999998</v>
      </c>
      <c r="N15736">
        <v>924.67499999999995</v>
      </c>
      <c r="O15736">
        <v>925.41539999999998</v>
      </c>
      <c r="P15736">
        <v>297.52807000000001</v>
      </c>
      <c r="Q15736">
        <v>234.16208</v>
      </c>
      <c r="R15736">
        <v>5</v>
      </c>
      <c r="S15736" s="81">
        <v>36668</v>
      </c>
    </row>
    <row r="15737" spans="1:19" x14ac:dyDescent="0.2">
      <c r="A15737" t="s">
        <v>78</v>
      </c>
      <c r="B15737" t="s">
        <v>38</v>
      </c>
      <c r="C15737" t="s">
        <v>45</v>
      </c>
      <c r="D15737" t="s">
        <v>9</v>
      </c>
      <c r="E15737">
        <v>2014</v>
      </c>
      <c r="F15737">
        <v>15</v>
      </c>
      <c r="G15737">
        <v>1144.8</v>
      </c>
      <c r="H15737">
        <v>246.24</v>
      </c>
      <c r="I15737">
        <v>92.428600000000003</v>
      </c>
      <c r="J15737">
        <v>0.96791170000000004</v>
      </c>
      <c r="K15737">
        <v>897.31939999999997</v>
      </c>
      <c r="L15737">
        <v>898.05219999999997</v>
      </c>
      <c r="M15737">
        <v>898.5598</v>
      </c>
      <c r="N15737">
        <v>899.06740000000002</v>
      </c>
      <c r="O15737">
        <v>899.80020000000002</v>
      </c>
      <c r="P15737">
        <v>297.52807000000001</v>
      </c>
      <c r="Q15737">
        <v>234.16208</v>
      </c>
      <c r="R15737">
        <v>5</v>
      </c>
      <c r="S15737" s="81">
        <v>36668</v>
      </c>
    </row>
    <row r="15738" spans="1:19" x14ac:dyDescent="0.2">
      <c r="A15738" t="s">
        <v>78</v>
      </c>
      <c r="B15738" t="s">
        <v>38</v>
      </c>
      <c r="C15738" t="s">
        <v>45</v>
      </c>
      <c r="D15738" t="s">
        <v>9</v>
      </c>
      <c r="E15738">
        <v>2014</v>
      </c>
      <c r="F15738">
        <v>16</v>
      </c>
      <c r="G15738">
        <v>1082.8969999999999</v>
      </c>
      <c r="H15738">
        <v>243.1968</v>
      </c>
      <c r="I15738">
        <v>92.897099999999995</v>
      </c>
      <c r="J15738">
        <v>0.97107500000000002</v>
      </c>
      <c r="K15738">
        <v>838.45540000000005</v>
      </c>
      <c r="L15738">
        <v>839.19069999999999</v>
      </c>
      <c r="M15738">
        <v>839.7</v>
      </c>
      <c r="N15738">
        <v>840.20920000000001</v>
      </c>
      <c r="O15738">
        <v>840.94449999999995</v>
      </c>
      <c r="P15738">
        <v>297.52807000000001</v>
      </c>
      <c r="Q15738">
        <v>234.16208</v>
      </c>
      <c r="R15738">
        <v>5</v>
      </c>
      <c r="S15738" s="81">
        <v>36668</v>
      </c>
    </row>
    <row r="15739" spans="1:19" x14ac:dyDescent="0.2">
      <c r="A15739" t="s">
        <v>78</v>
      </c>
      <c r="B15739" t="s">
        <v>38</v>
      </c>
      <c r="C15739" t="s">
        <v>45</v>
      </c>
      <c r="D15739" t="s">
        <v>9</v>
      </c>
      <c r="E15739">
        <v>2014</v>
      </c>
      <c r="F15739">
        <v>17</v>
      </c>
      <c r="G15739">
        <v>1070.6210000000001</v>
      </c>
      <c r="H15739">
        <v>238.55940000000001</v>
      </c>
      <c r="I15739">
        <v>93.384</v>
      </c>
      <c r="J15739">
        <v>0.97144989999999998</v>
      </c>
      <c r="K15739">
        <v>830.81700000000001</v>
      </c>
      <c r="L15739">
        <v>831.55259999999998</v>
      </c>
      <c r="M15739">
        <v>832.06200000000001</v>
      </c>
      <c r="N15739">
        <v>832.57140000000004</v>
      </c>
      <c r="O15739">
        <v>833.30690000000004</v>
      </c>
      <c r="P15739">
        <v>297.52807000000001</v>
      </c>
      <c r="Q15739">
        <v>234.16208</v>
      </c>
      <c r="R15739">
        <v>5</v>
      </c>
      <c r="S15739" s="81">
        <v>36668</v>
      </c>
    </row>
    <row r="15740" spans="1:19" x14ac:dyDescent="0.2">
      <c r="A15740" t="s">
        <v>78</v>
      </c>
      <c r="B15740" t="s">
        <v>38</v>
      </c>
      <c r="C15740" t="s">
        <v>45</v>
      </c>
      <c r="D15740" t="s">
        <v>9</v>
      </c>
      <c r="E15740">
        <v>2014</v>
      </c>
      <c r="F15740">
        <v>18</v>
      </c>
      <c r="G15740">
        <v>1058.6679999999999</v>
      </c>
      <c r="H15740">
        <v>234.22649999999999</v>
      </c>
      <c r="I15740">
        <v>92.428799999999995</v>
      </c>
      <c r="J15740">
        <v>0.96872519999999995</v>
      </c>
      <c r="K15740">
        <v>823.2</v>
      </c>
      <c r="L15740">
        <v>823.93349999999998</v>
      </c>
      <c r="M15740">
        <v>824.44150000000002</v>
      </c>
      <c r="N15740">
        <v>824.94949999999994</v>
      </c>
      <c r="O15740">
        <v>825.68299999999999</v>
      </c>
      <c r="P15740">
        <v>297.52807000000001</v>
      </c>
      <c r="Q15740">
        <v>234.16208</v>
      </c>
      <c r="R15740">
        <v>5</v>
      </c>
      <c r="S15740" s="81">
        <v>36668</v>
      </c>
    </row>
    <row r="15741" spans="1:19" x14ac:dyDescent="0.2">
      <c r="A15741" t="s">
        <v>78</v>
      </c>
      <c r="B15741" t="s">
        <v>38</v>
      </c>
      <c r="C15741" t="s">
        <v>45</v>
      </c>
      <c r="D15741" t="s">
        <v>9</v>
      </c>
      <c r="E15741">
        <v>2014</v>
      </c>
      <c r="F15741">
        <v>19</v>
      </c>
      <c r="G15741">
        <v>1092.425</v>
      </c>
      <c r="H15741">
        <v>564.95360000000005</v>
      </c>
      <c r="I15741">
        <v>90.891499999999994</v>
      </c>
      <c r="J15741">
        <v>0.97135910000000003</v>
      </c>
      <c r="K15741">
        <v>526.22609999999997</v>
      </c>
      <c r="L15741">
        <v>526.9615</v>
      </c>
      <c r="M15741">
        <v>527.47090000000003</v>
      </c>
      <c r="N15741">
        <v>527.98030000000006</v>
      </c>
      <c r="O15741">
        <v>528.71579999999994</v>
      </c>
      <c r="P15741">
        <v>297.52807000000001</v>
      </c>
      <c r="Q15741">
        <v>234.16208</v>
      </c>
      <c r="R15741">
        <v>5</v>
      </c>
      <c r="S15741" s="81">
        <v>36668</v>
      </c>
    </row>
    <row r="15742" spans="1:19" x14ac:dyDescent="0.2">
      <c r="A15742" t="s">
        <v>78</v>
      </c>
      <c r="B15742" t="s">
        <v>38</v>
      </c>
      <c r="C15742" t="s">
        <v>45</v>
      </c>
      <c r="D15742" t="s">
        <v>9</v>
      </c>
      <c r="E15742">
        <v>2014</v>
      </c>
      <c r="F15742">
        <v>20</v>
      </c>
      <c r="G15742">
        <v>1114.048</v>
      </c>
      <c r="H15742">
        <v>880.63710000000003</v>
      </c>
      <c r="I15742">
        <v>87.250699999999995</v>
      </c>
      <c r="J15742">
        <v>0.97256609999999999</v>
      </c>
      <c r="K15742">
        <v>232.1643</v>
      </c>
      <c r="L15742">
        <v>232.9007</v>
      </c>
      <c r="M15742">
        <v>233.41069999999999</v>
      </c>
      <c r="N15742">
        <v>233.92070000000001</v>
      </c>
      <c r="O15742">
        <v>234.65710000000001</v>
      </c>
      <c r="P15742">
        <v>297.52807000000001</v>
      </c>
      <c r="Q15742">
        <v>234.16208</v>
      </c>
      <c r="R15742">
        <v>5</v>
      </c>
      <c r="S15742" s="81">
        <v>36668</v>
      </c>
    </row>
    <row r="15743" spans="1:19" x14ac:dyDescent="0.2">
      <c r="A15743" t="s">
        <v>78</v>
      </c>
      <c r="B15743" t="s">
        <v>38</v>
      </c>
      <c r="C15743" t="s">
        <v>45</v>
      </c>
      <c r="D15743" t="s">
        <v>9</v>
      </c>
      <c r="E15743">
        <v>2014</v>
      </c>
      <c r="F15743">
        <v>21</v>
      </c>
      <c r="G15743">
        <v>1126.8009999999999</v>
      </c>
      <c r="H15743">
        <v>993.99279999999999</v>
      </c>
      <c r="I15743">
        <v>83.003699999999995</v>
      </c>
      <c r="J15743">
        <v>0.97236610000000001</v>
      </c>
      <c r="K15743">
        <v>131.56209999999999</v>
      </c>
      <c r="L15743">
        <v>132.29830000000001</v>
      </c>
      <c r="M15743">
        <v>132.8082</v>
      </c>
      <c r="N15743">
        <v>133.31809999999999</v>
      </c>
      <c r="O15743">
        <v>134.05439999999999</v>
      </c>
      <c r="P15743">
        <v>297.52807000000001</v>
      </c>
      <c r="Q15743">
        <v>234.16208</v>
      </c>
      <c r="R15743">
        <v>5</v>
      </c>
      <c r="S15743" s="81">
        <v>36668</v>
      </c>
    </row>
    <row r="15744" spans="1:19" x14ac:dyDescent="0.2">
      <c r="A15744" t="s">
        <v>78</v>
      </c>
      <c r="B15744" t="s">
        <v>38</v>
      </c>
      <c r="C15744" t="s">
        <v>45</v>
      </c>
      <c r="D15744" t="s">
        <v>9</v>
      </c>
      <c r="E15744">
        <v>2014</v>
      </c>
      <c r="F15744">
        <v>22</v>
      </c>
      <c r="G15744">
        <v>1131.1020000000001</v>
      </c>
      <c r="H15744">
        <v>1030.904</v>
      </c>
      <c r="I15744">
        <v>79.656300000000002</v>
      </c>
      <c r="J15744">
        <v>0.97938769999999997</v>
      </c>
      <c r="K15744">
        <v>98.943110000000004</v>
      </c>
      <c r="L15744">
        <v>99.684650000000005</v>
      </c>
      <c r="M15744">
        <v>100.1982</v>
      </c>
      <c r="N15744">
        <v>100.7118</v>
      </c>
      <c r="O15744">
        <v>101.4534</v>
      </c>
      <c r="P15744">
        <v>297.52807000000001</v>
      </c>
      <c r="Q15744">
        <v>234.16208</v>
      </c>
      <c r="R15744">
        <v>5</v>
      </c>
      <c r="S15744" s="81">
        <v>36668</v>
      </c>
    </row>
    <row r="15745" spans="1:19" x14ac:dyDescent="0.2">
      <c r="A15745" t="s">
        <v>78</v>
      </c>
      <c r="B15745" t="s">
        <v>38</v>
      </c>
      <c r="C15745" t="s">
        <v>45</v>
      </c>
      <c r="D15745" t="s">
        <v>9</v>
      </c>
      <c r="E15745">
        <v>2014</v>
      </c>
      <c r="F15745">
        <v>23</v>
      </c>
      <c r="G15745">
        <v>1124.1849999999999</v>
      </c>
      <c r="H15745">
        <v>1047.6110000000001</v>
      </c>
      <c r="I15745">
        <v>76.5809</v>
      </c>
      <c r="J15745">
        <v>0.98075590000000001</v>
      </c>
      <c r="K15745">
        <v>75.317700000000002</v>
      </c>
      <c r="L15745">
        <v>76.060280000000006</v>
      </c>
      <c r="M15745">
        <v>76.574579999999997</v>
      </c>
      <c r="N15745">
        <v>77.088890000000006</v>
      </c>
      <c r="O15745">
        <v>77.831469999999996</v>
      </c>
      <c r="P15745">
        <v>297.52807000000001</v>
      </c>
      <c r="Q15745">
        <v>234.16208</v>
      </c>
      <c r="R15745">
        <v>5</v>
      </c>
      <c r="S15745" s="81">
        <v>36668</v>
      </c>
    </row>
    <row r="15746" spans="1:19" x14ac:dyDescent="0.2">
      <c r="A15746" t="s">
        <v>78</v>
      </c>
      <c r="B15746" t="s">
        <v>38</v>
      </c>
      <c r="C15746" t="s">
        <v>45</v>
      </c>
      <c r="D15746" t="s">
        <v>9</v>
      </c>
      <c r="E15746">
        <v>2014</v>
      </c>
      <c r="F15746">
        <v>24</v>
      </c>
      <c r="G15746">
        <v>1107.7170000000001</v>
      </c>
      <c r="H15746">
        <v>1046.3330000000001</v>
      </c>
      <c r="I15746">
        <v>74.505899999999997</v>
      </c>
      <c r="J15746">
        <v>0.98074419999999995</v>
      </c>
      <c r="K15746">
        <v>60.127400000000002</v>
      </c>
      <c r="L15746">
        <v>60.869979999999998</v>
      </c>
      <c r="M15746">
        <v>61.384279999999997</v>
      </c>
      <c r="N15746">
        <v>61.898580000000003</v>
      </c>
      <c r="O15746">
        <v>62.641150000000003</v>
      </c>
      <c r="P15746">
        <v>297.52807000000001</v>
      </c>
      <c r="Q15746">
        <v>234.16208</v>
      </c>
      <c r="R15746">
        <v>5</v>
      </c>
      <c r="S15746" s="81">
        <v>36668</v>
      </c>
    </row>
    <row r="15747" spans="1:19" x14ac:dyDescent="0.2">
      <c r="A15747" t="s">
        <v>78</v>
      </c>
      <c r="B15747" t="s">
        <v>38</v>
      </c>
      <c r="C15747" t="s">
        <v>45</v>
      </c>
      <c r="D15747" t="s">
        <v>10</v>
      </c>
      <c r="E15747">
        <v>2014</v>
      </c>
      <c r="F15747">
        <v>1</v>
      </c>
      <c r="G15747">
        <v>1116.02</v>
      </c>
      <c r="H15747">
        <v>1116.02</v>
      </c>
      <c r="I15747">
        <v>73.145899999999997</v>
      </c>
      <c r="J15747">
        <v>1.1109290000000001</v>
      </c>
      <c r="K15747">
        <v>-1.4237120000000001</v>
      </c>
      <c r="L15747">
        <v>-0.58257150000000002</v>
      </c>
      <c r="M15747">
        <v>0</v>
      </c>
      <c r="N15747">
        <v>0.58257150000000002</v>
      </c>
      <c r="O15747">
        <v>1.4237120000000001</v>
      </c>
      <c r="P15747">
        <v>300.47001999999998</v>
      </c>
      <c r="Q15747">
        <v>234.13449</v>
      </c>
      <c r="R15747">
        <v>6</v>
      </c>
      <c r="S15747" s="81">
        <v>39619</v>
      </c>
    </row>
    <row r="15748" spans="1:19" x14ac:dyDescent="0.2">
      <c r="A15748" t="s">
        <v>78</v>
      </c>
      <c r="B15748" t="s">
        <v>38</v>
      </c>
      <c r="C15748" t="s">
        <v>45</v>
      </c>
      <c r="D15748" t="s">
        <v>10</v>
      </c>
      <c r="E15748">
        <v>2014</v>
      </c>
      <c r="F15748">
        <v>2</v>
      </c>
      <c r="G15748">
        <v>1096.971</v>
      </c>
      <c r="H15748">
        <v>1096.971</v>
      </c>
      <c r="I15748">
        <v>71.633200000000002</v>
      </c>
      <c r="J15748">
        <v>1.1062879999999999</v>
      </c>
      <c r="K15748">
        <v>-1.4177649999999999</v>
      </c>
      <c r="L15748">
        <v>-0.58013809999999999</v>
      </c>
      <c r="M15748">
        <v>0</v>
      </c>
      <c r="N15748">
        <v>0.58013809999999999</v>
      </c>
      <c r="O15748">
        <v>1.4177649999999999</v>
      </c>
      <c r="P15748">
        <v>300.47001999999998</v>
      </c>
      <c r="Q15748">
        <v>234.13449</v>
      </c>
      <c r="R15748">
        <v>6</v>
      </c>
      <c r="S15748" s="81">
        <v>39619</v>
      </c>
    </row>
    <row r="15749" spans="1:19" x14ac:dyDescent="0.2">
      <c r="A15749" t="s">
        <v>78</v>
      </c>
      <c r="B15749" t="s">
        <v>38</v>
      </c>
      <c r="C15749" t="s">
        <v>45</v>
      </c>
      <c r="D15749" t="s">
        <v>10</v>
      </c>
      <c r="E15749">
        <v>2014</v>
      </c>
      <c r="F15749">
        <v>3</v>
      </c>
      <c r="G15749">
        <v>1078.356</v>
      </c>
      <c r="H15749">
        <v>1078.356</v>
      </c>
      <c r="I15749">
        <v>70.513000000000005</v>
      </c>
      <c r="J15749">
        <v>1.0995889999999999</v>
      </c>
      <c r="K15749">
        <v>-1.4091800000000001</v>
      </c>
      <c r="L15749">
        <v>-0.5766249</v>
      </c>
      <c r="M15749">
        <v>0</v>
      </c>
      <c r="N15749">
        <v>0.5766249</v>
      </c>
      <c r="O15749">
        <v>1.4091800000000001</v>
      </c>
      <c r="P15749">
        <v>300.47001999999998</v>
      </c>
      <c r="Q15749">
        <v>234.13449</v>
      </c>
      <c r="R15749">
        <v>6</v>
      </c>
      <c r="S15749" s="81">
        <v>39619</v>
      </c>
    </row>
    <row r="15750" spans="1:19" x14ac:dyDescent="0.2">
      <c r="A15750" t="s">
        <v>78</v>
      </c>
      <c r="B15750" t="s">
        <v>38</v>
      </c>
      <c r="C15750" t="s">
        <v>45</v>
      </c>
      <c r="D15750" t="s">
        <v>10</v>
      </c>
      <c r="E15750">
        <v>2014</v>
      </c>
      <c r="F15750">
        <v>4</v>
      </c>
      <c r="G15750">
        <v>1089.627</v>
      </c>
      <c r="H15750">
        <v>1089.627</v>
      </c>
      <c r="I15750">
        <v>68.306700000000006</v>
      </c>
      <c r="J15750">
        <v>1.1065240000000001</v>
      </c>
      <c r="K15750">
        <v>-1.4180680000000001</v>
      </c>
      <c r="L15750">
        <v>-0.5802619</v>
      </c>
      <c r="M15750">
        <v>0</v>
      </c>
      <c r="N15750">
        <v>0.5802619</v>
      </c>
      <c r="O15750">
        <v>1.4180680000000001</v>
      </c>
      <c r="P15750">
        <v>300.47001999999998</v>
      </c>
      <c r="Q15750">
        <v>234.13449</v>
      </c>
      <c r="R15750">
        <v>6</v>
      </c>
      <c r="S15750" s="81">
        <v>39619</v>
      </c>
    </row>
    <row r="15751" spans="1:19" x14ac:dyDescent="0.2">
      <c r="A15751" t="s">
        <v>78</v>
      </c>
      <c r="B15751" t="s">
        <v>38</v>
      </c>
      <c r="C15751" t="s">
        <v>45</v>
      </c>
      <c r="D15751" t="s">
        <v>10</v>
      </c>
      <c r="E15751">
        <v>2014</v>
      </c>
      <c r="F15751">
        <v>5</v>
      </c>
      <c r="G15751">
        <v>1126.83</v>
      </c>
      <c r="H15751">
        <v>1126.83</v>
      </c>
      <c r="I15751">
        <v>67.139099999999999</v>
      </c>
      <c r="J15751">
        <v>1.124198</v>
      </c>
      <c r="K15751">
        <v>-1.4407179999999999</v>
      </c>
      <c r="L15751">
        <v>-0.58953009999999995</v>
      </c>
      <c r="M15751">
        <v>0</v>
      </c>
      <c r="N15751">
        <v>0.58953009999999995</v>
      </c>
      <c r="O15751">
        <v>1.4407179999999999</v>
      </c>
      <c r="P15751">
        <v>300.47001999999998</v>
      </c>
      <c r="Q15751">
        <v>234.13449</v>
      </c>
      <c r="R15751">
        <v>6</v>
      </c>
      <c r="S15751" s="81">
        <v>39619</v>
      </c>
    </row>
    <row r="15752" spans="1:19" x14ac:dyDescent="0.2">
      <c r="A15752" t="s">
        <v>78</v>
      </c>
      <c r="B15752" t="s">
        <v>38</v>
      </c>
      <c r="C15752" t="s">
        <v>45</v>
      </c>
      <c r="D15752" t="s">
        <v>10</v>
      </c>
      <c r="E15752">
        <v>2014</v>
      </c>
      <c r="F15752">
        <v>6</v>
      </c>
      <c r="G15752">
        <v>1159.76</v>
      </c>
      <c r="H15752">
        <v>1159.76</v>
      </c>
      <c r="I15752">
        <v>65.980800000000002</v>
      </c>
      <c r="J15752">
        <v>1.124995</v>
      </c>
      <c r="K15752">
        <v>-1.4417390000000001</v>
      </c>
      <c r="L15752">
        <v>-0.58994800000000003</v>
      </c>
      <c r="M15752">
        <v>0</v>
      </c>
      <c r="N15752">
        <v>0.58994800000000003</v>
      </c>
      <c r="O15752">
        <v>1.4417390000000001</v>
      </c>
      <c r="P15752">
        <v>300.47001999999998</v>
      </c>
      <c r="Q15752">
        <v>234.13449</v>
      </c>
      <c r="R15752">
        <v>6</v>
      </c>
      <c r="S15752" s="81">
        <v>39619</v>
      </c>
    </row>
    <row r="15753" spans="1:19" x14ac:dyDescent="0.2">
      <c r="A15753" t="s">
        <v>78</v>
      </c>
      <c r="B15753" t="s">
        <v>38</v>
      </c>
      <c r="C15753" t="s">
        <v>45</v>
      </c>
      <c r="D15753" t="s">
        <v>10</v>
      </c>
      <c r="E15753">
        <v>2014</v>
      </c>
      <c r="F15753">
        <v>7</v>
      </c>
      <c r="G15753">
        <v>1241.31</v>
      </c>
      <c r="H15753">
        <v>1241.31</v>
      </c>
      <c r="I15753">
        <v>67.042000000000002</v>
      </c>
      <c r="J15753">
        <v>1.110554</v>
      </c>
      <c r="K15753">
        <v>-1.4232320000000001</v>
      </c>
      <c r="L15753">
        <v>-0.58237490000000003</v>
      </c>
      <c r="M15753">
        <v>0</v>
      </c>
      <c r="N15753">
        <v>0.58237490000000003</v>
      </c>
      <c r="O15753">
        <v>1.4232320000000001</v>
      </c>
      <c r="P15753">
        <v>300.47001999999998</v>
      </c>
      <c r="Q15753">
        <v>234.13449</v>
      </c>
      <c r="R15753">
        <v>6</v>
      </c>
      <c r="S15753" s="81">
        <v>39619</v>
      </c>
    </row>
    <row r="15754" spans="1:19" x14ac:dyDescent="0.2">
      <c r="A15754" t="s">
        <v>78</v>
      </c>
      <c r="B15754" t="s">
        <v>38</v>
      </c>
      <c r="C15754" t="s">
        <v>45</v>
      </c>
      <c r="D15754" t="s">
        <v>10</v>
      </c>
      <c r="E15754">
        <v>2014</v>
      </c>
      <c r="F15754">
        <v>8</v>
      </c>
      <c r="G15754">
        <v>1241.1569999999999</v>
      </c>
      <c r="H15754">
        <v>1241.1569999999999</v>
      </c>
      <c r="I15754">
        <v>71.685100000000006</v>
      </c>
      <c r="J15754">
        <v>1.0942959999999999</v>
      </c>
      <c r="K15754">
        <v>-1.4023969999999999</v>
      </c>
      <c r="L15754">
        <v>-0.57384930000000001</v>
      </c>
      <c r="M15754">
        <v>0</v>
      </c>
      <c r="N15754">
        <v>0.57384930000000001</v>
      </c>
      <c r="O15754">
        <v>1.4023969999999999</v>
      </c>
      <c r="P15754">
        <v>300.47001999999998</v>
      </c>
      <c r="Q15754">
        <v>234.13449</v>
      </c>
      <c r="R15754">
        <v>6</v>
      </c>
      <c r="S15754" s="81">
        <v>39619</v>
      </c>
    </row>
    <row r="15755" spans="1:19" x14ac:dyDescent="0.2">
      <c r="A15755" t="s">
        <v>78</v>
      </c>
      <c r="B15755" t="s">
        <v>38</v>
      </c>
      <c r="C15755" t="s">
        <v>45</v>
      </c>
      <c r="D15755" t="s">
        <v>10</v>
      </c>
      <c r="E15755">
        <v>2014</v>
      </c>
      <c r="F15755">
        <v>9</v>
      </c>
      <c r="G15755">
        <v>1251.306</v>
      </c>
      <c r="H15755">
        <v>1251.306</v>
      </c>
      <c r="I15755">
        <v>77.750600000000006</v>
      </c>
      <c r="J15755">
        <v>1.0806819999999999</v>
      </c>
      <c r="K15755">
        <v>-1.384949</v>
      </c>
      <c r="L15755">
        <v>-0.56671009999999999</v>
      </c>
      <c r="M15755">
        <v>0</v>
      </c>
      <c r="N15755">
        <v>0.56671009999999999</v>
      </c>
      <c r="O15755">
        <v>1.384949</v>
      </c>
      <c r="P15755">
        <v>300.47001999999998</v>
      </c>
      <c r="Q15755">
        <v>234.13449</v>
      </c>
      <c r="R15755">
        <v>6</v>
      </c>
      <c r="S15755" s="81">
        <v>39619</v>
      </c>
    </row>
    <row r="15756" spans="1:19" x14ac:dyDescent="0.2">
      <c r="A15756" t="s">
        <v>78</v>
      </c>
      <c r="B15756" t="s">
        <v>38</v>
      </c>
      <c r="C15756" t="s">
        <v>45</v>
      </c>
      <c r="D15756" t="s">
        <v>10</v>
      </c>
      <c r="E15756">
        <v>2014</v>
      </c>
      <c r="F15756">
        <v>10</v>
      </c>
      <c r="G15756">
        <v>1242.17</v>
      </c>
      <c r="H15756">
        <v>1242.17</v>
      </c>
      <c r="I15756">
        <v>82.707599999999999</v>
      </c>
      <c r="J15756">
        <v>1.066943</v>
      </c>
      <c r="K15756">
        <v>-1.367343</v>
      </c>
      <c r="L15756">
        <v>-0.55950549999999999</v>
      </c>
      <c r="M15756">
        <v>0</v>
      </c>
      <c r="N15756">
        <v>0.55950549999999999</v>
      </c>
      <c r="O15756">
        <v>1.367343</v>
      </c>
      <c r="P15756">
        <v>300.47001999999998</v>
      </c>
      <c r="Q15756">
        <v>234.13449</v>
      </c>
      <c r="R15756">
        <v>6</v>
      </c>
      <c r="S15756" s="81">
        <v>39619</v>
      </c>
    </row>
    <row r="15757" spans="1:19" x14ac:dyDescent="0.2">
      <c r="A15757" t="s">
        <v>78</v>
      </c>
      <c r="B15757" t="s">
        <v>38</v>
      </c>
      <c r="C15757" t="s">
        <v>45</v>
      </c>
      <c r="D15757" t="s">
        <v>10</v>
      </c>
      <c r="E15757">
        <v>2014</v>
      </c>
      <c r="F15757">
        <v>11</v>
      </c>
      <c r="G15757">
        <v>1238.769</v>
      </c>
      <c r="H15757">
        <v>1238.769</v>
      </c>
      <c r="I15757">
        <v>86.283900000000003</v>
      </c>
      <c r="J15757">
        <v>1.0988329999999999</v>
      </c>
      <c r="K15757">
        <v>-1.408212</v>
      </c>
      <c r="L15757">
        <v>-0.57622870000000004</v>
      </c>
      <c r="M15757">
        <v>0</v>
      </c>
      <c r="N15757">
        <v>0.57622870000000004</v>
      </c>
      <c r="O15757">
        <v>1.408212</v>
      </c>
      <c r="P15757">
        <v>300.47001999999998</v>
      </c>
      <c r="Q15757">
        <v>234.13449</v>
      </c>
      <c r="R15757">
        <v>6</v>
      </c>
      <c r="S15757" s="81">
        <v>39619</v>
      </c>
    </row>
    <row r="15758" spans="1:19" x14ac:dyDescent="0.2">
      <c r="A15758" t="s">
        <v>78</v>
      </c>
      <c r="B15758" t="s">
        <v>38</v>
      </c>
      <c r="C15758" t="s">
        <v>45</v>
      </c>
      <c r="D15758" t="s">
        <v>10</v>
      </c>
      <c r="E15758">
        <v>2014</v>
      </c>
      <c r="F15758">
        <v>12</v>
      </c>
      <c r="G15758">
        <v>1244.2059999999999</v>
      </c>
      <c r="H15758">
        <v>1176.422</v>
      </c>
      <c r="I15758">
        <v>90.066199999999995</v>
      </c>
      <c r="J15758">
        <v>1.061304</v>
      </c>
      <c r="K15758">
        <v>66.423699999999997</v>
      </c>
      <c r="L15758">
        <v>67.227260000000001</v>
      </c>
      <c r="M15758">
        <v>67.783810000000003</v>
      </c>
      <c r="N15758">
        <v>68.340360000000004</v>
      </c>
      <c r="O15758">
        <v>69.143929999999997</v>
      </c>
      <c r="P15758">
        <v>300.47001999999998</v>
      </c>
      <c r="Q15758">
        <v>234.13449</v>
      </c>
      <c r="R15758">
        <v>6</v>
      </c>
      <c r="S15758" s="81">
        <v>39619</v>
      </c>
    </row>
    <row r="15759" spans="1:19" x14ac:dyDescent="0.2">
      <c r="A15759" t="s">
        <v>78</v>
      </c>
      <c r="B15759" t="s">
        <v>38</v>
      </c>
      <c r="C15759" t="s">
        <v>45</v>
      </c>
      <c r="D15759" t="s">
        <v>10</v>
      </c>
      <c r="E15759">
        <v>2014</v>
      </c>
      <c r="F15759">
        <v>13</v>
      </c>
      <c r="G15759">
        <v>1234.915</v>
      </c>
      <c r="H15759">
        <v>766.15949999999998</v>
      </c>
      <c r="I15759">
        <v>93.552599999999998</v>
      </c>
      <c r="J15759">
        <v>1.054929</v>
      </c>
      <c r="K15759">
        <v>467.40339999999998</v>
      </c>
      <c r="L15759">
        <v>468.20209999999997</v>
      </c>
      <c r="M15759">
        <v>468.75529999999998</v>
      </c>
      <c r="N15759">
        <v>469.30849999999998</v>
      </c>
      <c r="O15759">
        <v>470.10730000000001</v>
      </c>
      <c r="P15759">
        <v>300.47001999999998</v>
      </c>
      <c r="Q15759">
        <v>234.13449</v>
      </c>
      <c r="R15759">
        <v>6</v>
      </c>
      <c r="S15759" s="81">
        <v>39619</v>
      </c>
    </row>
    <row r="15760" spans="1:19" x14ac:dyDescent="0.2">
      <c r="A15760" t="s">
        <v>78</v>
      </c>
      <c r="B15760" t="s">
        <v>38</v>
      </c>
      <c r="C15760" t="s">
        <v>45</v>
      </c>
      <c r="D15760" t="s">
        <v>10</v>
      </c>
      <c r="E15760">
        <v>2014</v>
      </c>
      <c r="F15760">
        <v>14</v>
      </c>
      <c r="G15760">
        <v>1251.107</v>
      </c>
      <c r="H15760">
        <v>250.64080000000001</v>
      </c>
      <c r="I15760">
        <v>95.478499999999997</v>
      </c>
      <c r="J15760">
        <v>1.066681</v>
      </c>
      <c r="K15760">
        <v>999.09910000000002</v>
      </c>
      <c r="L15760">
        <v>999.9067</v>
      </c>
      <c r="M15760">
        <v>1000.466</v>
      </c>
      <c r="N15760">
        <v>1001.026</v>
      </c>
      <c r="O15760">
        <v>1001.833</v>
      </c>
      <c r="P15760">
        <v>300.47001999999998</v>
      </c>
      <c r="Q15760">
        <v>234.13449</v>
      </c>
      <c r="R15760">
        <v>6</v>
      </c>
      <c r="S15760" s="81">
        <v>39619</v>
      </c>
    </row>
    <row r="15761" spans="1:19" x14ac:dyDescent="0.2">
      <c r="A15761" t="s">
        <v>78</v>
      </c>
      <c r="B15761" t="s">
        <v>38</v>
      </c>
      <c r="C15761" t="s">
        <v>45</v>
      </c>
      <c r="D15761" t="s">
        <v>10</v>
      </c>
      <c r="E15761">
        <v>2014</v>
      </c>
      <c r="F15761">
        <v>15</v>
      </c>
      <c r="G15761">
        <v>1217.5150000000001</v>
      </c>
      <c r="H15761">
        <v>247.04929999999999</v>
      </c>
      <c r="I15761">
        <v>97.837500000000006</v>
      </c>
      <c r="J15761">
        <v>1.033544</v>
      </c>
      <c r="K15761">
        <v>969.14089999999999</v>
      </c>
      <c r="L15761">
        <v>969.92349999999999</v>
      </c>
      <c r="M15761">
        <v>970.46550000000002</v>
      </c>
      <c r="N15761">
        <v>971.00739999999996</v>
      </c>
      <c r="O15761">
        <v>971.79</v>
      </c>
      <c r="P15761">
        <v>300.47001999999998</v>
      </c>
      <c r="Q15761">
        <v>234.13449</v>
      </c>
      <c r="R15761">
        <v>6</v>
      </c>
      <c r="S15761" s="81">
        <v>39619</v>
      </c>
    </row>
    <row r="15762" spans="1:19" x14ac:dyDescent="0.2">
      <c r="A15762" t="s">
        <v>78</v>
      </c>
      <c r="B15762" t="s">
        <v>38</v>
      </c>
      <c r="C15762" t="s">
        <v>45</v>
      </c>
      <c r="D15762" t="s">
        <v>10</v>
      </c>
      <c r="E15762">
        <v>2014</v>
      </c>
      <c r="F15762">
        <v>16</v>
      </c>
      <c r="G15762">
        <v>1173.08</v>
      </c>
      <c r="H15762">
        <v>243.08580000000001</v>
      </c>
      <c r="I15762">
        <v>99.453699999999998</v>
      </c>
      <c r="J15762">
        <v>1.0399579999999999</v>
      </c>
      <c r="K15762">
        <v>928.66189999999995</v>
      </c>
      <c r="L15762">
        <v>929.44929999999999</v>
      </c>
      <c r="M15762">
        <v>929.99459999999999</v>
      </c>
      <c r="N15762">
        <v>930.54</v>
      </c>
      <c r="O15762">
        <v>931.32740000000001</v>
      </c>
      <c r="P15762">
        <v>300.47001999999998</v>
      </c>
      <c r="Q15762">
        <v>234.13449</v>
      </c>
      <c r="R15762">
        <v>6</v>
      </c>
      <c r="S15762" s="81">
        <v>39619</v>
      </c>
    </row>
    <row r="15763" spans="1:19" x14ac:dyDescent="0.2">
      <c r="A15763" t="s">
        <v>78</v>
      </c>
      <c r="B15763" t="s">
        <v>38</v>
      </c>
      <c r="C15763" t="s">
        <v>45</v>
      </c>
      <c r="D15763" t="s">
        <v>10</v>
      </c>
      <c r="E15763">
        <v>2014</v>
      </c>
      <c r="F15763">
        <v>17</v>
      </c>
      <c r="G15763">
        <v>1141.702</v>
      </c>
      <c r="H15763">
        <v>237.88319999999999</v>
      </c>
      <c r="I15763">
        <v>99.519099999999995</v>
      </c>
      <c r="J15763">
        <v>1.0469120000000001</v>
      </c>
      <c r="K15763">
        <v>902.47739999999999</v>
      </c>
      <c r="L15763">
        <v>903.27</v>
      </c>
      <c r="M15763">
        <v>903.81899999999996</v>
      </c>
      <c r="N15763">
        <v>904.36800000000005</v>
      </c>
      <c r="O15763">
        <v>905.16070000000002</v>
      </c>
      <c r="P15763">
        <v>300.47001999999998</v>
      </c>
      <c r="Q15763">
        <v>234.13449</v>
      </c>
      <c r="R15763">
        <v>6</v>
      </c>
      <c r="S15763" s="81">
        <v>39619</v>
      </c>
    </row>
    <row r="15764" spans="1:19" x14ac:dyDescent="0.2">
      <c r="A15764" t="s">
        <v>78</v>
      </c>
      <c r="B15764" t="s">
        <v>38</v>
      </c>
      <c r="C15764" t="s">
        <v>45</v>
      </c>
      <c r="D15764" t="s">
        <v>10</v>
      </c>
      <c r="E15764">
        <v>2014</v>
      </c>
      <c r="F15764">
        <v>18</v>
      </c>
      <c r="G15764">
        <v>1132.1690000000001</v>
      </c>
      <c r="H15764">
        <v>233.4494</v>
      </c>
      <c r="I15764">
        <v>99.478300000000004</v>
      </c>
      <c r="J15764">
        <v>1.042022</v>
      </c>
      <c r="K15764">
        <v>897.38390000000004</v>
      </c>
      <c r="L15764">
        <v>898.17290000000003</v>
      </c>
      <c r="M15764">
        <v>898.71929999999998</v>
      </c>
      <c r="N15764">
        <v>899.26570000000004</v>
      </c>
      <c r="O15764">
        <v>900.05470000000003</v>
      </c>
      <c r="P15764">
        <v>300.47001999999998</v>
      </c>
      <c r="Q15764">
        <v>234.13449</v>
      </c>
      <c r="R15764">
        <v>6</v>
      </c>
      <c r="S15764" s="81">
        <v>39619</v>
      </c>
    </row>
    <row r="15765" spans="1:19" x14ac:dyDescent="0.2">
      <c r="A15765" t="s">
        <v>78</v>
      </c>
      <c r="B15765" t="s">
        <v>38</v>
      </c>
      <c r="C15765" t="s">
        <v>45</v>
      </c>
      <c r="D15765" t="s">
        <v>10</v>
      </c>
      <c r="E15765">
        <v>2014</v>
      </c>
      <c r="F15765">
        <v>19</v>
      </c>
      <c r="G15765">
        <v>1164.463</v>
      </c>
      <c r="H15765">
        <v>591.50930000000005</v>
      </c>
      <c r="I15765">
        <v>97.931700000000006</v>
      </c>
      <c r="J15765">
        <v>1.0635460000000001</v>
      </c>
      <c r="K15765">
        <v>571.59090000000003</v>
      </c>
      <c r="L15765">
        <v>572.39610000000005</v>
      </c>
      <c r="M15765">
        <v>572.95389999999998</v>
      </c>
      <c r="N15765">
        <v>573.51160000000004</v>
      </c>
      <c r="O15765">
        <v>574.31679999999994</v>
      </c>
      <c r="P15765">
        <v>300.47001999999998</v>
      </c>
      <c r="Q15765">
        <v>234.13449</v>
      </c>
      <c r="R15765">
        <v>6</v>
      </c>
      <c r="S15765" s="81">
        <v>39619</v>
      </c>
    </row>
    <row r="15766" spans="1:19" x14ac:dyDescent="0.2">
      <c r="A15766" t="s">
        <v>78</v>
      </c>
      <c r="B15766" t="s">
        <v>38</v>
      </c>
      <c r="C15766" t="s">
        <v>45</v>
      </c>
      <c r="D15766" t="s">
        <v>10</v>
      </c>
      <c r="E15766">
        <v>2014</v>
      </c>
      <c r="F15766">
        <v>20</v>
      </c>
      <c r="G15766">
        <v>1189.4749999999999</v>
      </c>
      <c r="H15766">
        <v>938.9665</v>
      </c>
      <c r="I15766">
        <v>94.840500000000006</v>
      </c>
      <c r="J15766">
        <v>1.081466</v>
      </c>
      <c r="K15766">
        <v>249.12299999999999</v>
      </c>
      <c r="L15766">
        <v>249.9418</v>
      </c>
      <c r="M15766">
        <v>250.50899999999999</v>
      </c>
      <c r="N15766">
        <v>251.0761</v>
      </c>
      <c r="O15766">
        <v>251.89490000000001</v>
      </c>
      <c r="P15766">
        <v>300.47001999999998</v>
      </c>
      <c r="Q15766">
        <v>234.13449</v>
      </c>
      <c r="R15766">
        <v>6</v>
      </c>
      <c r="S15766" s="81">
        <v>39619</v>
      </c>
    </row>
    <row r="15767" spans="1:19" x14ac:dyDescent="0.2">
      <c r="A15767" t="s">
        <v>78</v>
      </c>
      <c r="B15767" t="s">
        <v>38</v>
      </c>
      <c r="C15767" t="s">
        <v>45</v>
      </c>
      <c r="D15767" t="s">
        <v>10</v>
      </c>
      <c r="E15767">
        <v>2014</v>
      </c>
      <c r="F15767">
        <v>21</v>
      </c>
      <c r="G15767">
        <v>1199.7560000000001</v>
      </c>
      <c r="H15767">
        <v>1061.741</v>
      </c>
      <c r="I15767">
        <v>90.688599999999994</v>
      </c>
      <c r="J15767">
        <v>1.080228</v>
      </c>
      <c r="K15767">
        <v>136.63059999999999</v>
      </c>
      <c r="L15767">
        <v>137.4485</v>
      </c>
      <c r="M15767">
        <v>138.01499999999999</v>
      </c>
      <c r="N15767">
        <v>138.58150000000001</v>
      </c>
      <c r="O15767">
        <v>139.39940000000001</v>
      </c>
      <c r="P15767">
        <v>300.47001999999998</v>
      </c>
      <c r="Q15767">
        <v>234.13449</v>
      </c>
      <c r="R15767">
        <v>6</v>
      </c>
      <c r="S15767" s="81">
        <v>39619</v>
      </c>
    </row>
    <row r="15768" spans="1:19" x14ac:dyDescent="0.2">
      <c r="A15768" t="s">
        <v>78</v>
      </c>
      <c r="B15768" t="s">
        <v>38</v>
      </c>
      <c r="C15768" t="s">
        <v>45</v>
      </c>
      <c r="D15768" t="s">
        <v>10</v>
      </c>
      <c r="E15768">
        <v>2014</v>
      </c>
      <c r="F15768">
        <v>22</v>
      </c>
      <c r="G15768">
        <v>1205.9580000000001</v>
      </c>
      <c r="H15768">
        <v>1101.1890000000001</v>
      </c>
      <c r="I15768">
        <v>86.690600000000003</v>
      </c>
      <c r="J15768">
        <v>1.0949949999999999</v>
      </c>
      <c r="K15768">
        <v>103.3651</v>
      </c>
      <c r="L15768">
        <v>104.1942</v>
      </c>
      <c r="M15768">
        <v>104.7684</v>
      </c>
      <c r="N15768">
        <v>105.34269999999999</v>
      </c>
      <c r="O15768">
        <v>106.1717</v>
      </c>
      <c r="P15768">
        <v>300.47001999999998</v>
      </c>
      <c r="Q15768">
        <v>234.13449</v>
      </c>
      <c r="R15768">
        <v>6</v>
      </c>
      <c r="S15768" s="81">
        <v>39619</v>
      </c>
    </row>
    <row r="15769" spans="1:19" x14ac:dyDescent="0.2">
      <c r="A15769" t="s">
        <v>78</v>
      </c>
      <c r="B15769" t="s">
        <v>38</v>
      </c>
      <c r="C15769" t="s">
        <v>45</v>
      </c>
      <c r="D15769" t="s">
        <v>10</v>
      </c>
      <c r="E15769">
        <v>2014</v>
      </c>
      <c r="F15769">
        <v>23</v>
      </c>
      <c r="G15769">
        <v>1199.9179999999999</v>
      </c>
      <c r="H15769">
        <v>1116.9649999999999</v>
      </c>
      <c r="I15769">
        <v>83.847800000000007</v>
      </c>
      <c r="J15769">
        <v>1.097696</v>
      </c>
      <c r="K15769">
        <v>81.546250000000001</v>
      </c>
      <c r="L15769">
        <v>82.377369999999999</v>
      </c>
      <c r="M15769">
        <v>82.953000000000003</v>
      </c>
      <c r="N15769">
        <v>83.528630000000007</v>
      </c>
      <c r="O15769">
        <v>84.359759999999994</v>
      </c>
      <c r="P15769">
        <v>300.47001999999998</v>
      </c>
      <c r="Q15769">
        <v>234.13449</v>
      </c>
      <c r="R15769">
        <v>6</v>
      </c>
      <c r="S15769" s="81">
        <v>39619</v>
      </c>
    </row>
    <row r="15770" spans="1:19" x14ac:dyDescent="0.2">
      <c r="A15770" t="s">
        <v>78</v>
      </c>
      <c r="B15770" t="s">
        <v>38</v>
      </c>
      <c r="C15770" t="s">
        <v>45</v>
      </c>
      <c r="D15770" t="s">
        <v>10</v>
      </c>
      <c r="E15770">
        <v>2014</v>
      </c>
      <c r="F15770">
        <v>24</v>
      </c>
      <c r="G15770">
        <v>1188.0899999999999</v>
      </c>
      <c r="H15770">
        <v>1116.78</v>
      </c>
      <c r="I15770">
        <v>81.158500000000004</v>
      </c>
      <c r="J15770">
        <v>1.0995889999999999</v>
      </c>
      <c r="K15770">
        <v>69.900630000000007</v>
      </c>
      <c r="L15770">
        <v>70.733189999999993</v>
      </c>
      <c r="M15770">
        <v>71.309809999999999</v>
      </c>
      <c r="N15770">
        <v>71.886439999999993</v>
      </c>
      <c r="O15770">
        <v>72.718990000000005</v>
      </c>
      <c r="P15770">
        <v>300.47001999999998</v>
      </c>
      <c r="Q15770">
        <v>234.13449</v>
      </c>
      <c r="R15770">
        <v>6</v>
      </c>
      <c r="S15770" s="81">
        <v>39619</v>
      </c>
    </row>
    <row r="15771" spans="1:19" x14ac:dyDescent="0.2">
      <c r="A15771" t="s">
        <v>78</v>
      </c>
      <c r="B15771" t="s">
        <v>38</v>
      </c>
      <c r="C15771" t="s">
        <v>45</v>
      </c>
      <c r="D15771" t="s">
        <v>11</v>
      </c>
      <c r="E15771">
        <v>2014</v>
      </c>
      <c r="F15771">
        <v>1</v>
      </c>
      <c r="G15771">
        <v>1081.9559999999999</v>
      </c>
      <c r="H15771">
        <v>1081.9559999999999</v>
      </c>
      <c r="I15771">
        <v>78.252799999999993</v>
      </c>
      <c r="J15771">
        <v>1.0306379999999999</v>
      </c>
      <c r="K15771">
        <v>-1.3208150000000001</v>
      </c>
      <c r="L15771">
        <v>-0.54046700000000003</v>
      </c>
      <c r="M15771">
        <v>0</v>
      </c>
      <c r="N15771">
        <v>0.54046700000000003</v>
      </c>
      <c r="O15771">
        <v>1.3208150000000001</v>
      </c>
      <c r="P15771">
        <v>302.36586999999997</v>
      </c>
      <c r="Q15771">
        <v>234.11699999999999</v>
      </c>
      <c r="R15771">
        <v>7</v>
      </c>
      <c r="S15771" s="81">
        <v>36353</v>
      </c>
    </row>
    <row r="15772" spans="1:19" x14ac:dyDescent="0.2">
      <c r="A15772" t="s">
        <v>78</v>
      </c>
      <c r="B15772" t="s">
        <v>38</v>
      </c>
      <c r="C15772" t="s">
        <v>45</v>
      </c>
      <c r="D15772" t="s">
        <v>11</v>
      </c>
      <c r="E15772">
        <v>2014</v>
      </c>
      <c r="F15772">
        <v>2</v>
      </c>
      <c r="G15772">
        <v>1058.5229999999999</v>
      </c>
      <c r="H15772">
        <v>1058.5229999999999</v>
      </c>
      <c r="I15772">
        <v>77.1447</v>
      </c>
      <c r="J15772">
        <v>1.024975</v>
      </c>
      <c r="K15772">
        <v>-1.313558</v>
      </c>
      <c r="L15772">
        <v>-0.53749729999999996</v>
      </c>
      <c r="M15772">
        <v>0</v>
      </c>
      <c r="N15772">
        <v>0.53749729999999996</v>
      </c>
      <c r="O15772">
        <v>1.313558</v>
      </c>
      <c r="P15772">
        <v>302.36586999999997</v>
      </c>
      <c r="Q15772">
        <v>234.11699999999999</v>
      </c>
      <c r="R15772">
        <v>7</v>
      </c>
      <c r="S15772" s="81">
        <v>36353</v>
      </c>
    </row>
    <row r="15773" spans="1:19" x14ac:dyDescent="0.2">
      <c r="A15773" t="s">
        <v>78</v>
      </c>
      <c r="B15773" t="s">
        <v>38</v>
      </c>
      <c r="C15773" t="s">
        <v>45</v>
      </c>
      <c r="D15773" t="s">
        <v>11</v>
      </c>
      <c r="E15773">
        <v>2014</v>
      </c>
      <c r="F15773">
        <v>3</v>
      </c>
      <c r="G15773">
        <v>1044.1690000000001</v>
      </c>
      <c r="H15773">
        <v>1044.1690000000001</v>
      </c>
      <c r="I15773">
        <v>76.087199999999996</v>
      </c>
      <c r="J15773">
        <v>1.026923</v>
      </c>
      <c r="K15773">
        <v>-1.3160540000000001</v>
      </c>
      <c r="L15773">
        <v>-0.53851879999999996</v>
      </c>
      <c r="M15773">
        <v>0</v>
      </c>
      <c r="N15773">
        <v>0.53851879999999996</v>
      </c>
      <c r="O15773">
        <v>1.3160540000000001</v>
      </c>
      <c r="P15773">
        <v>302.36586999999997</v>
      </c>
      <c r="Q15773">
        <v>234.11699999999999</v>
      </c>
      <c r="R15773">
        <v>7</v>
      </c>
      <c r="S15773" s="81">
        <v>36353</v>
      </c>
    </row>
    <row r="15774" spans="1:19" x14ac:dyDescent="0.2">
      <c r="A15774" t="s">
        <v>78</v>
      </c>
      <c r="B15774" t="s">
        <v>38</v>
      </c>
      <c r="C15774" t="s">
        <v>45</v>
      </c>
      <c r="D15774" t="s">
        <v>11</v>
      </c>
      <c r="E15774">
        <v>2014</v>
      </c>
      <c r="F15774">
        <v>4</v>
      </c>
      <c r="G15774">
        <v>1043.202</v>
      </c>
      <c r="H15774">
        <v>1043.202</v>
      </c>
      <c r="I15774">
        <v>75.469399999999993</v>
      </c>
      <c r="J15774">
        <v>1.029037</v>
      </c>
      <c r="K15774">
        <v>-1.318764</v>
      </c>
      <c r="L15774">
        <v>-0.53962750000000004</v>
      </c>
      <c r="M15774">
        <v>0</v>
      </c>
      <c r="N15774">
        <v>0.53962750000000004</v>
      </c>
      <c r="O15774">
        <v>1.318764</v>
      </c>
      <c r="P15774">
        <v>302.36586999999997</v>
      </c>
      <c r="Q15774">
        <v>234.11699999999999</v>
      </c>
      <c r="R15774">
        <v>7</v>
      </c>
      <c r="S15774" s="81">
        <v>36353</v>
      </c>
    </row>
    <row r="15775" spans="1:19" x14ac:dyDescent="0.2">
      <c r="A15775" t="s">
        <v>78</v>
      </c>
      <c r="B15775" t="s">
        <v>38</v>
      </c>
      <c r="C15775" t="s">
        <v>45</v>
      </c>
      <c r="D15775" t="s">
        <v>11</v>
      </c>
      <c r="E15775">
        <v>2014</v>
      </c>
      <c r="F15775">
        <v>5</v>
      </c>
      <c r="G15775">
        <v>1079.579</v>
      </c>
      <c r="H15775">
        <v>1079.579</v>
      </c>
      <c r="I15775">
        <v>75.023799999999994</v>
      </c>
      <c r="J15775">
        <v>1.03854</v>
      </c>
      <c r="K15775">
        <v>-1.330943</v>
      </c>
      <c r="L15775">
        <v>-0.54461090000000001</v>
      </c>
      <c r="M15775">
        <v>0</v>
      </c>
      <c r="N15775">
        <v>0.54461090000000001</v>
      </c>
      <c r="O15775">
        <v>1.330943</v>
      </c>
      <c r="P15775">
        <v>302.36586999999997</v>
      </c>
      <c r="Q15775">
        <v>234.11699999999999</v>
      </c>
      <c r="R15775">
        <v>7</v>
      </c>
      <c r="S15775" s="81">
        <v>36353</v>
      </c>
    </row>
    <row r="15776" spans="1:19" x14ac:dyDescent="0.2">
      <c r="A15776" t="s">
        <v>78</v>
      </c>
      <c r="B15776" t="s">
        <v>38</v>
      </c>
      <c r="C15776" t="s">
        <v>45</v>
      </c>
      <c r="D15776" t="s">
        <v>11</v>
      </c>
      <c r="E15776">
        <v>2014</v>
      </c>
      <c r="F15776">
        <v>6</v>
      </c>
      <c r="G15776">
        <v>1126.52</v>
      </c>
      <c r="H15776">
        <v>1126.52</v>
      </c>
      <c r="I15776">
        <v>74.450800000000001</v>
      </c>
      <c r="J15776">
        <v>1.038009</v>
      </c>
      <c r="K15776">
        <v>-1.3302609999999999</v>
      </c>
      <c r="L15776">
        <v>-0.54433220000000004</v>
      </c>
      <c r="M15776">
        <v>0</v>
      </c>
      <c r="N15776">
        <v>0.54433220000000004</v>
      </c>
      <c r="O15776">
        <v>1.3302609999999999</v>
      </c>
      <c r="P15776">
        <v>302.36586999999997</v>
      </c>
      <c r="Q15776">
        <v>234.11699999999999</v>
      </c>
      <c r="R15776">
        <v>7</v>
      </c>
      <c r="S15776" s="81">
        <v>36353</v>
      </c>
    </row>
    <row r="15777" spans="1:19" x14ac:dyDescent="0.2">
      <c r="A15777" t="s">
        <v>78</v>
      </c>
      <c r="B15777" t="s">
        <v>38</v>
      </c>
      <c r="C15777" t="s">
        <v>45</v>
      </c>
      <c r="D15777" t="s">
        <v>11</v>
      </c>
      <c r="E15777">
        <v>2014</v>
      </c>
      <c r="F15777">
        <v>7</v>
      </c>
      <c r="G15777">
        <v>1189.117</v>
      </c>
      <c r="H15777">
        <v>1189.117</v>
      </c>
      <c r="I15777">
        <v>74.271900000000002</v>
      </c>
      <c r="J15777">
        <v>1.028829</v>
      </c>
      <c r="K15777">
        <v>-1.318497</v>
      </c>
      <c r="L15777">
        <v>-0.53951839999999995</v>
      </c>
      <c r="M15777">
        <v>0</v>
      </c>
      <c r="N15777">
        <v>0.53951839999999995</v>
      </c>
      <c r="O15777">
        <v>1.318497</v>
      </c>
      <c r="P15777">
        <v>302.36586999999997</v>
      </c>
      <c r="Q15777">
        <v>234.11699999999999</v>
      </c>
      <c r="R15777">
        <v>7</v>
      </c>
      <c r="S15777" s="81">
        <v>36353</v>
      </c>
    </row>
    <row r="15778" spans="1:19" x14ac:dyDescent="0.2">
      <c r="A15778" t="s">
        <v>78</v>
      </c>
      <c r="B15778" t="s">
        <v>38</v>
      </c>
      <c r="C15778" t="s">
        <v>45</v>
      </c>
      <c r="D15778" t="s">
        <v>11</v>
      </c>
      <c r="E15778">
        <v>2014</v>
      </c>
      <c r="F15778">
        <v>8</v>
      </c>
      <c r="G15778">
        <v>1206.8879999999999</v>
      </c>
      <c r="H15778">
        <v>1206.8879999999999</v>
      </c>
      <c r="I15778">
        <v>76.422899999999998</v>
      </c>
      <c r="J15778">
        <v>1.0247090000000001</v>
      </c>
      <c r="K15778">
        <v>-1.313218</v>
      </c>
      <c r="L15778">
        <v>-0.53735820000000001</v>
      </c>
      <c r="M15778">
        <v>0</v>
      </c>
      <c r="N15778">
        <v>0.53735820000000001</v>
      </c>
      <c r="O15778">
        <v>1.313218</v>
      </c>
      <c r="P15778">
        <v>302.36586999999997</v>
      </c>
      <c r="Q15778">
        <v>234.11699999999999</v>
      </c>
      <c r="R15778">
        <v>7</v>
      </c>
      <c r="S15778" s="81">
        <v>36353</v>
      </c>
    </row>
    <row r="15779" spans="1:19" x14ac:dyDescent="0.2">
      <c r="A15779" t="s">
        <v>78</v>
      </c>
      <c r="B15779" t="s">
        <v>38</v>
      </c>
      <c r="C15779" t="s">
        <v>45</v>
      </c>
      <c r="D15779" t="s">
        <v>11</v>
      </c>
      <c r="E15779">
        <v>2014</v>
      </c>
      <c r="F15779">
        <v>9</v>
      </c>
      <c r="G15779">
        <v>1221.1300000000001</v>
      </c>
      <c r="H15779">
        <v>1221.1300000000001</v>
      </c>
      <c r="I15779">
        <v>80.176900000000003</v>
      </c>
      <c r="J15779">
        <v>1.0152969999999999</v>
      </c>
      <c r="K15779">
        <v>-1.3011550000000001</v>
      </c>
      <c r="L15779">
        <v>-0.53242219999999996</v>
      </c>
      <c r="M15779">
        <v>0</v>
      </c>
      <c r="N15779">
        <v>0.53242219999999996</v>
      </c>
      <c r="O15779">
        <v>1.3011550000000001</v>
      </c>
      <c r="P15779">
        <v>302.36586999999997</v>
      </c>
      <c r="Q15779">
        <v>234.11699999999999</v>
      </c>
      <c r="R15779">
        <v>7</v>
      </c>
      <c r="S15779" s="81">
        <v>36353</v>
      </c>
    </row>
    <row r="15780" spans="1:19" x14ac:dyDescent="0.2">
      <c r="A15780" t="s">
        <v>78</v>
      </c>
      <c r="B15780" t="s">
        <v>38</v>
      </c>
      <c r="C15780" t="s">
        <v>45</v>
      </c>
      <c r="D15780" t="s">
        <v>11</v>
      </c>
      <c r="E15780">
        <v>2014</v>
      </c>
      <c r="F15780">
        <v>10</v>
      </c>
      <c r="G15780">
        <v>1213.499</v>
      </c>
      <c r="H15780">
        <v>1213.499</v>
      </c>
      <c r="I15780">
        <v>84.264899999999997</v>
      </c>
      <c r="J15780">
        <v>1.0062519999999999</v>
      </c>
      <c r="K15780">
        <v>-1.2895639999999999</v>
      </c>
      <c r="L15780">
        <v>-0.52767909999999996</v>
      </c>
      <c r="M15780">
        <v>0</v>
      </c>
      <c r="N15780">
        <v>0.52767909999999996</v>
      </c>
      <c r="O15780">
        <v>1.2895639999999999</v>
      </c>
      <c r="P15780">
        <v>302.36586999999997</v>
      </c>
      <c r="Q15780">
        <v>234.11699999999999</v>
      </c>
      <c r="R15780">
        <v>7</v>
      </c>
      <c r="S15780" s="81">
        <v>36353</v>
      </c>
    </row>
    <row r="15781" spans="1:19" x14ac:dyDescent="0.2">
      <c r="A15781" t="s">
        <v>78</v>
      </c>
      <c r="B15781" t="s">
        <v>38</v>
      </c>
      <c r="C15781" t="s">
        <v>45</v>
      </c>
      <c r="D15781" t="s">
        <v>11</v>
      </c>
      <c r="E15781">
        <v>2014</v>
      </c>
      <c r="F15781">
        <v>11</v>
      </c>
      <c r="G15781">
        <v>1203.4749999999999</v>
      </c>
      <c r="H15781">
        <v>1203.4749999999999</v>
      </c>
      <c r="I15781">
        <v>88.171499999999995</v>
      </c>
      <c r="J15781">
        <v>1.0246649999999999</v>
      </c>
      <c r="K15781">
        <v>-1.313161</v>
      </c>
      <c r="L15781">
        <v>-0.53733489999999995</v>
      </c>
      <c r="M15781">
        <v>0</v>
      </c>
      <c r="N15781">
        <v>0.53733489999999995</v>
      </c>
      <c r="O15781">
        <v>1.313161</v>
      </c>
      <c r="P15781">
        <v>302.36586999999997</v>
      </c>
      <c r="Q15781">
        <v>234.11699999999999</v>
      </c>
      <c r="R15781">
        <v>7</v>
      </c>
      <c r="S15781" s="81">
        <v>36353</v>
      </c>
    </row>
    <row r="15782" spans="1:19" x14ac:dyDescent="0.2">
      <c r="A15782" t="s">
        <v>78</v>
      </c>
      <c r="B15782" t="s">
        <v>38</v>
      </c>
      <c r="C15782" t="s">
        <v>45</v>
      </c>
      <c r="D15782" t="s">
        <v>11</v>
      </c>
      <c r="E15782">
        <v>2014</v>
      </c>
      <c r="F15782">
        <v>12</v>
      </c>
      <c r="G15782">
        <v>1198.7670000000001</v>
      </c>
      <c r="H15782">
        <v>1145.02</v>
      </c>
      <c r="I15782">
        <v>92.271699999999996</v>
      </c>
      <c r="J15782">
        <v>1.0078009999999999</v>
      </c>
      <c r="K15782">
        <v>52.456130000000002</v>
      </c>
      <c r="L15782">
        <v>53.219189999999998</v>
      </c>
      <c r="M15782">
        <v>53.747680000000003</v>
      </c>
      <c r="N15782">
        <v>54.27617</v>
      </c>
      <c r="O15782">
        <v>55.039230000000003</v>
      </c>
      <c r="P15782">
        <v>302.36586999999997</v>
      </c>
      <c r="Q15782">
        <v>234.11699999999999</v>
      </c>
      <c r="R15782">
        <v>7</v>
      </c>
      <c r="S15782" s="81">
        <v>36353</v>
      </c>
    </row>
    <row r="15783" spans="1:19" x14ac:dyDescent="0.2">
      <c r="A15783" t="s">
        <v>78</v>
      </c>
      <c r="B15783" t="s">
        <v>38</v>
      </c>
      <c r="C15783" t="s">
        <v>45</v>
      </c>
      <c r="D15783" t="s">
        <v>11</v>
      </c>
      <c r="E15783">
        <v>2014</v>
      </c>
      <c r="F15783">
        <v>13</v>
      </c>
      <c r="G15783">
        <v>1176.806</v>
      </c>
      <c r="H15783">
        <v>745.59270000000004</v>
      </c>
      <c r="I15783">
        <v>95.335400000000007</v>
      </c>
      <c r="J15783">
        <v>1.0082139999999999</v>
      </c>
      <c r="K15783">
        <v>429.92140000000001</v>
      </c>
      <c r="L15783">
        <v>430.68470000000002</v>
      </c>
      <c r="M15783">
        <v>431.21339999999998</v>
      </c>
      <c r="N15783">
        <v>431.74220000000003</v>
      </c>
      <c r="O15783">
        <v>432.50549999999998</v>
      </c>
      <c r="P15783">
        <v>302.36586999999997</v>
      </c>
      <c r="Q15783">
        <v>234.11699999999999</v>
      </c>
      <c r="R15783">
        <v>7</v>
      </c>
      <c r="S15783" s="81">
        <v>36353</v>
      </c>
    </row>
    <row r="15784" spans="1:19" x14ac:dyDescent="0.2">
      <c r="A15784" t="s">
        <v>78</v>
      </c>
      <c r="B15784" t="s">
        <v>38</v>
      </c>
      <c r="C15784" t="s">
        <v>45</v>
      </c>
      <c r="D15784" t="s">
        <v>11</v>
      </c>
      <c r="E15784">
        <v>2014</v>
      </c>
      <c r="F15784">
        <v>14</v>
      </c>
      <c r="G15784">
        <v>1183.2159999999999</v>
      </c>
      <c r="H15784">
        <v>252.57910000000001</v>
      </c>
      <c r="I15784">
        <v>97.068799999999996</v>
      </c>
      <c r="J15784">
        <v>1.01206</v>
      </c>
      <c r="K15784">
        <v>929.33989999999994</v>
      </c>
      <c r="L15784">
        <v>930.10619999999994</v>
      </c>
      <c r="M15784">
        <v>930.63689999999997</v>
      </c>
      <c r="N15784">
        <v>931.16769999999997</v>
      </c>
      <c r="O15784">
        <v>931.93389999999999</v>
      </c>
      <c r="P15784">
        <v>302.36586999999997</v>
      </c>
      <c r="Q15784">
        <v>234.11699999999999</v>
      </c>
      <c r="R15784">
        <v>7</v>
      </c>
      <c r="S15784" s="81">
        <v>36353</v>
      </c>
    </row>
    <row r="15785" spans="1:19" x14ac:dyDescent="0.2">
      <c r="A15785" t="s">
        <v>78</v>
      </c>
      <c r="B15785" t="s">
        <v>38</v>
      </c>
      <c r="C15785" t="s">
        <v>45</v>
      </c>
      <c r="D15785" t="s">
        <v>11</v>
      </c>
      <c r="E15785">
        <v>2014</v>
      </c>
      <c r="F15785">
        <v>15</v>
      </c>
      <c r="G15785">
        <v>1161.7180000000001</v>
      </c>
      <c r="H15785">
        <v>249.2628</v>
      </c>
      <c r="I15785">
        <v>96.918800000000005</v>
      </c>
      <c r="J15785">
        <v>0.99313459999999998</v>
      </c>
      <c r="K15785">
        <v>911.18269999999995</v>
      </c>
      <c r="L15785">
        <v>911.93460000000005</v>
      </c>
      <c r="M15785">
        <v>912.45540000000005</v>
      </c>
      <c r="N15785">
        <v>912.97630000000004</v>
      </c>
      <c r="O15785">
        <v>913.72820000000002</v>
      </c>
      <c r="P15785">
        <v>302.36586999999997</v>
      </c>
      <c r="Q15785">
        <v>234.11699999999999</v>
      </c>
      <c r="R15785">
        <v>7</v>
      </c>
      <c r="S15785" s="81">
        <v>36353</v>
      </c>
    </row>
    <row r="15786" spans="1:19" x14ac:dyDescent="0.2">
      <c r="A15786" t="s">
        <v>78</v>
      </c>
      <c r="B15786" t="s">
        <v>38</v>
      </c>
      <c r="C15786" t="s">
        <v>45</v>
      </c>
      <c r="D15786" t="s">
        <v>11</v>
      </c>
      <c r="E15786">
        <v>2014</v>
      </c>
      <c r="F15786">
        <v>16</v>
      </c>
      <c r="G15786">
        <v>1120.4639999999999</v>
      </c>
      <c r="H15786">
        <v>246.6909</v>
      </c>
      <c r="I15786">
        <v>97.692400000000006</v>
      </c>
      <c r="J15786">
        <v>0.99720810000000004</v>
      </c>
      <c r="K15786">
        <v>872.49519999999995</v>
      </c>
      <c r="L15786">
        <v>873.25030000000004</v>
      </c>
      <c r="M15786">
        <v>873.77319999999997</v>
      </c>
      <c r="N15786">
        <v>874.29610000000002</v>
      </c>
      <c r="O15786">
        <v>875.05119999999999</v>
      </c>
      <c r="P15786">
        <v>302.36586999999997</v>
      </c>
      <c r="Q15786">
        <v>234.11699999999999</v>
      </c>
      <c r="R15786">
        <v>7</v>
      </c>
      <c r="S15786" s="81">
        <v>36353</v>
      </c>
    </row>
    <row r="15787" spans="1:19" x14ac:dyDescent="0.2">
      <c r="A15787" t="s">
        <v>78</v>
      </c>
      <c r="B15787" t="s">
        <v>38</v>
      </c>
      <c r="C15787" t="s">
        <v>45</v>
      </c>
      <c r="D15787" t="s">
        <v>11</v>
      </c>
      <c r="E15787">
        <v>2014</v>
      </c>
      <c r="F15787">
        <v>17</v>
      </c>
      <c r="G15787">
        <v>1091.9929999999999</v>
      </c>
      <c r="H15787">
        <v>242.20740000000001</v>
      </c>
      <c r="I15787">
        <v>98.049800000000005</v>
      </c>
      <c r="J15787">
        <v>1.0018990000000001</v>
      </c>
      <c r="K15787">
        <v>848.50149999999996</v>
      </c>
      <c r="L15787">
        <v>849.26009999999997</v>
      </c>
      <c r="M15787">
        <v>849.78549999999996</v>
      </c>
      <c r="N15787">
        <v>850.31089999999995</v>
      </c>
      <c r="O15787">
        <v>851.06949999999995</v>
      </c>
      <c r="P15787">
        <v>302.36586999999997</v>
      </c>
      <c r="Q15787">
        <v>234.11699999999999</v>
      </c>
      <c r="R15787">
        <v>7</v>
      </c>
      <c r="S15787" s="81">
        <v>36353</v>
      </c>
    </row>
    <row r="15788" spans="1:19" x14ac:dyDescent="0.2">
      <c r="A15788" t="s">
        <v>78</v>
      </c>
      <c r="B15788" t="s">
        <v>38</v>
      </c>
      <c r="C15788" t="s">
        <v>45</v>
      </c>
      <c r="D15788" t="s">
        <v>11</v>
      </c>
      <c r="E15788">
        <v>2014</v>
      </c>
      <c r="F15788">
        <v>18</v>
      </c>
      <c r="G15788">
        <v>1087.9590000000001</v>
      </c>
      <c r="H15788">
        <v>238.21629999999999</v>
      </c>
      <c r="I15788">
        <v>96.952100000000002</v>
      </c>
      <c r="J15788">
        <v>0.99724889999999999</v>
      </c>
      <c r="K15788">
        <v>848.46479999999997</v>
      </c>
      <c r="L15788">
        <v>849.21979999999996</v>
      </c>
      <c r="M15788">
        <v>849.74279999999999</v>
      </c>
      <c r="N15788">
        <v>850.26570000000004</v>
      </c>
      <c r="O15788">
        <v>851.02080000000001</v>
      </c>
      <c r="P15788">
        <v>302.36586999999997</v>
      </c>
      <c r="Q15788">
        <v>234.11699999999999</v>
      </c>
      <c r="R15788">
        <v>7</v>
      </c>
      <c r="S15788" s="81">
        <v>36353</v>
      </c>
    </row>
    <row r="15789" spans="1:19" x14ac:dyDescent="0.2">
      <c r="A15789" t="s">
        <v>78</v>
      </c>
      <c r="B15789" t="s">
        <v>38</v>
      </c>
      <c r="C15789" t="s">
        <v>45</v>
      </c>
      <c r="D15789" t="s">
        <v>11</v>
      </c>
      <c r="E15789">
        <v>2014</v>
      </c>
      <c r="F15789">
        <v>19</v>
      </c>
      <c r="G15789">
        <v>1134.9880000000001</v>
      </c>
      <c r="H15789">
        <v>586.14980000000003</v>
      </c>
      <c r="I15789">
        <v>94.421899999999994</v>
      </c>
      <c r="J15789">
        <v>1.006634</v>
      </c>
      <c r="K15789">
        <v>547.54830000000004</v>
      </c>
      <c r="L15789">
        <v>548.31039999999996</v>
      </c>
      <c r="M15789">
        <v>548.8383</v>
      </c>
      <c r="N15789">
        <v>549.36620000000005</v>
      </c>
      <c r="O15789">
        <v>550.12840000000006</v>
      </c>
      <c r="P15789">
        <v>302.36586999999997</v>
      </c>
      <c r="Q15789">
        <v>234.11699999999999</v>
      </c>
      <c r="R15789">
        <v>7</v>
      </c>
      <c r="S15789" s="81">
        <v>36353</v>
      </c>
    </row>
    <row r="15790" spans="1:19" x14ac:dyDescent="0.2">
      <c r="A15790" t="s">
        <v>78</v>
      </c>
      <c r="B15790" t="s">
        <v>38</v>
      </c>
      <c r="C15790" t="s">
        <v>45</v>
      </c>
      <c r="D15790" t="s">
        <v>11</v>
      </c>
      <c r="E15790">
        <v>2014</v>
      </c>
      <c r="F15790">
        <v>20</v>
      </c>
      <c r="G15790">
        <v>1165.8820000000001</v>
      </c>
      <c r="H15790">
        <v>925.79660000000001</v>
      </c>
      <c r="I15790">
        <v>91.392200000000003</v>
      </c>
      <c r="J15790">
        <v>1.013765</v>
      </c>
      <c r="K15790">
        <v>238.7859</v>
      </c>
      <c r="L15790">
        <v>239.55350000000001</v>
      </c>
      <c r="M15790">
        <v>240.08510000000001</v>
      </c>
      <c r="N15790">
        <v>240.61670000000001</v>
      </c>
      <c r="O15790">
        <v>241.3843</v>
      </c>
      <c r="P15790">
        <v>302.36586999999997</v>
      </c>
      <c r="Q15790">
        <v>234.11699999999999</v>
      </c>
      <c r="R15790">
        <v>7</v>
      </c>
      <c r="S15790" s="81">
        <v>36353</v>
      </c>
    </row>
    <row r="15791" spans="1:19" x14ac:dyDescent="0.2">
      <c r="A15791" t="s">
        <v>78</v>
      </c>
      <c r="B15791" t="s">
        <v>38</v>
      </c>
      <c r="C15791" t="s">
        <v>45</v>
      </c>
      <c r="D15791" t="s">
        <v>11</v>
      </c>
      <c r="E15791">
        <v>2014</v>
      </c>
      <c r="F15791">
        <v>21</v>
      </c>
      <c r="G15791">
        <v>1176.1500000000001</v>
      </c>
      <c r="H15791">
        <v>1045.6220000000001</v>
      </c>
      <c r="I15791">
        <v>87.269599999999997</v>
      </c>
      <c r="J15791">
        <v>1.014108</v>
      </c>
      <c r="K15791">
        <v>129.2287</v>
      </c>
      <c r="L15791">
        <v>129.9965</v>
      </c>
      <c r="M15791">
        <v>130.5283</v>
      </c>
      <c r="N15791">
        <v>131.06010000000001</v>
      </c>
      <c r="O15791">
        <v>131.828</v>
      </c>
      <c r="P15791">
        <v>302.36586999999997</v>
      </c>
      <c r="Q15791">
        <v>234.11699999999999</v>
      </c>
      <c r="R15791">
        <v>7</v>
      </c>
      <c r="S15791" s="81">
        <v>36353</v>
      </c>
    </row>
    <row r="15792" spans="1:19" x14ac:dyDescent="0.2">
      <c r="A15792" t="s">
        <v>78</v>
      </c>
      <c r="B15792" t="s">
        <v>38</v>
      </c>
      <c r="C15792" t="s">
        <v>45</v>
      </c>
      <c r="D15792" t="s">
        <v>11</v>
      </c>
      <c r="E15792">
        <v>2014</v>
      </c>
      <c r="F15792">
        <v>22</v>
      </c>
      <c r="G15792">
        <v>1182.4570000000001</v>
      </c>
      <c r="H15792">
        <v>1078.8420000000001</v>
      </c>
      <c r="I15792">
        <v>84.132400000000004</v>
      </c>
      <c r="J15792">
        <v>1.0250710000000001</v>
      </c>
      <c r="K15792">
        <v>102.30200000000001</v>
      </c>
      <c r="L15792">
        <v>103.0782</v>
      </c>
      <c r="M15792">
        <v>103.6157</v>
      </c>
      <c r="N15792">
        <v>104.1533</v>
      </c>
      <c r="O15792">
        <v>104.9294</v>
      </c>
      <c r="P15792">
        <v>302.36586999999997</v>
      </c>
      <c r="Q15792">
        <v>234.11699999999999</v>
      </c>
      <c r="R15792">
        <v>7</v>
      </c>
      <c r="S15792" s="81">
        <v>36353</v>
      </c>
    </row>
    <row r="15793" spans="1:19" x14ac:dyDescent="0.2">
      <c r="A15793" t="s">
        <v>78</v>
      </c>
      <c r="B15793" t="s">
        <v>38</v>
      </c>
      <c r="C15793" t="s">
        <v>45</v>
      </c>
      <c r="D15793" t="s">
        <v>11</v>
      </c>
      <c r="E15793">
        <v>2014</v>
      </c>
      <c r="F15793">
        <v>23</v>
      </c>
      <c r="G15793">
        <v>1175.6310000000001</v>
      </c>
      <c r="H15793">
        <v>1094.7449999999999</v>
      </c>
      <c r="I15793">
        <v>81.884600000000006</v>
      </c>
      <c r="J15793">
        <v>1.0241400000000001</v>
      </c>
      <c r="K15793">
        <v>79.573750000000004</v>
      </c>
      <c r="L15793">
        <v>80.349170000000001</v>
      </c>
      <c r="M15793">
        <v>80.886229999999998</v>
      </c>
      <c r="N15793">
        <v>81.423289999999994</v>
      </c>
      <c r="O15793">
        <v>82.198719999999994</v>
      </c>
      <c r="P15793">
        <v>302.36586999999997</v>
      </c>
      <c r="Q15793">
        <v>234.11699999999999</v>
      </c>
      <c r="R15793">
        <v>7</v>
      </c>
      <c r="S15793" s="81">
        <v>36353</v>
      </c>
    </row>
    <row r="15794" spans="1:19" x14ac:dyDescent="0.2">
      <c r="A15794" t="s">
        <v>78</v>
      </c>
      <c r="B15794" t="s">
        <v>38</v>
      </c>
      <c r="C15794" t="s">
        <v>45</v>
      </c>
      <c r="D15794" t="s">
        <v>11</v>
      </c>
      <c r="E15794">
        <v>2014</v>
      </c>
      <c r="F15794">
        <v>24</v>
      </c>
      <c r="G15794">
        <v>1157.962</v>
      </c>
      <c r="H15794">
        <v>1069.373</v>
      </c>
      <c r="I15794">
        <v>80.8005</v>
      </c>
      <c r="J15794">
        <v>1.025312</v>
      </c>
      <c r="K15794">
        <v>87.275000000000006</v>
      </c>
      <c r="L15794">
        <v>88.051320000000004</v>
      </c>
      <c r="M15794">
        <v>88.588989999999995</v>
      </c>
      <c r="N15794">
        <v>89.126660000000001</v>
      </c>
      <c r="O15794">
        <v>89.902979999999999</v>
      </c>
      <c r="P15794">
        <v>302.36586999999997</v>
      </c>
      <c r="Q15794">
        <v>234.11699999999999</v>
      </c>
      <c r="R15794">
        <v>7</v>
      </c>
      <c r="S15794" s="81">
        <v>36353</v>
      </c>
    </row>
    <row r="15795" spans="1:19" x14ac:dyDescent="0.2">
      <c r="A15795" t="s">
        <v>78</v>
      </c>
      <c r="B15795" t="s">
        <v>38</v>
      </c>
      <c r="C15795" t="s">
        <v>45</v>
      </c>
      <c r="D15795" t="s">
        <v>12</v>
      </c>
      <c r="E15795">
        <v>2014</v>
      </c>
      <c r="F15795">
        <v>1</v>
      </c>
      <c r="G15795">
        <v>1104.857</v>
      </c>
      <c r="H15795">
        <v>1104.857</v>
      </c>
      <c r="I15795">
        <v>76.727599999999995</v>
      </c>
      <c r="J15795">
        <v>0.96494570000000002</v>
      </c>
      <c r="K15795">
        <v>-1.2366280000000001</v>
      </c>
      <c r="L15795">
        <v>-0.50601799999999997</v>
      </c>
      <c r="M15795">
        <v>0</v>
      </c>
      <c r="N15795">
        <v>0.50601799999999997</v>
      </c>
      <c r="O15795">
        <v>1.2366280000000001</v>
      </c>
      <c r="P15795">
        <v>304.26170999999999</v>
      </c>
      <c r="Q15795">
        <v>234.09972999999999</v>
      </c>
      <c r="R15795">
        <v>8</v>
      </c>
      <c r="S15795" s="81">
        <v>35289</v>
      </c>
    </row>
    <row r="15796" spans="1:19" x14ac:dyDescent="0.2">
      <c r="A15796" t="s">
        <v>78</v>
      </c>
      <c r="B15796" t="s">
        <v>38</v>
      </c>
      <c r="C15796" t="s">
        <v>45</v>
      </c>
      <c r="D15796" t="s">
        <v>12</v>
      </c>
      <c r="E15796">
        <v>2014</v>
      </c>
      <c r="F15796">
        <v>2</v>
      </c>
      <c r="G15796">
        <v>1077.617</v>
      </c>
      <c r="H15796">
        <v>1077.617</v>
      </c>
      <c r="I15796">
        <v>75.527100000000004</v>
      </c>
      <c r="J15796">
        <v>0.96186190000000005</v>
      </c>
      <c r="K15796">
        <v>-1.2326760000000001</v>
      </c>
      <c r="L15796">
        <v>-0.50440079999999998</v>
      </c>
      <c r="M15796">
        <v>0</v>
      </c>
      <c r="N15796">
        <v>0.50440079999999998</v>
      </c>
      <c r="O15796">
        <v>1.2326760000000001</v>
      </c>
      <c r="P15796">
        <v>304.26170999999999</v>
      </c>
      <c r="Q15796">
        <v>234.09972999999999</v>
      </c>
      <c r="R15796">
        <v>8</v>
      </c>
      <c r="S15796" s="81">
        <v>35289</v>
      </c>
    </row>
    <row r="15797" spans="1:19" x14ac:dyDescent="0.2">
      <c r="A15797" t="s">
        <v>78</v>
      </c>
      <c r="B15797" t="s">
        <v>38</v>
      </c>
      <c r="C15797" t="s">
        <v>45</v>
      </c>
      <c r="D15797" t="s">
        <v>12</v>
      </c>
      <c r="E15797">
        <v>2014</v>
      </c>
      <c r="F15797">
        <v>3</v>
      </c>
      <c r="G15797">
        <v>1065.826</v>
      </c>
      <c r="H15797">
        <v>1065.826</v>
      </c>
      <c r="I15797">
        <v>74.832999999999998</v>
      </c>
      <c r="J15797">
        <v>0.96287330000000004</v>
      </c>
      <c r="K15797">
        <v>-1.2339720000000001</v>
      </c>
      <c r="L15797">
        <v>-0.50493129999999997</v>
      </c>
      <c r="M15797">
        <v>0</v>
      </c>
      <c r="N15797">
        <v>0.50493129999999997</v>
      </c>
      <c r="O15797">
        <v>1.2339720000000001</v>
      </c>
      <c r="P15797">
        <v>304.26170999999999</v>
      </c>
      <c r="Q15797">
        <v>234.09972999999999</v>
      </c>
      <c r="R15797">
        <v>8</v>
      </c>
      <c r="S15797" s="81">
        <v>35289</v>
      </c>
    </row>
    <row r="15798" spans="1:19" x14ac:dyDescent="0.2">
      <c r="A15798" t="s">
        <v>78</v>
      </c>
      <c r="B15798" t="s">
        <v>38</v>
      </c>
      <c r="C15798" t="s">
        <v>45</v>
      </c>
      <c r="D15798" t="s">
        <v>12</v>
      </c>
      <c r="E15798">
        <v>2014</v>
      </c>
      <c r="F15798">
        <v>4</v>
      </c>
      <c r="G15798">
        <v>1064.9580000000001</v>
      </c>
      <c r="H15798">
        <v>1064.9580000000001</v>
      </c>
      <c r="I15798">
        <v>73.404799999999994</v>
      </c>
      <c r="J15798">
        <v>0.96320220000000001</v>
      </c>
      <c r="K15798">
        <v>-1.2343930000000001</v>
      </c>
      <c r="L15798">
        <v>-0.50510379999999999</v>
      </c>
      <c r="M15798">
        <v>0</v>
      </c>
      <c r="N15798">
        <v>0.50510379999999999</v>
      </c>
      <c r="O15798">
        <v>1.2343930000000001</v>
      </c>
      <c r="P15798">
        <v>304.26170999999999</v>
      </c>
      <c r="Q15798">
        <v>234.09972999999999</v>
      </c>
      <c r="R15798">
        <v>8</v>
      </c>
      <c r="S15798" s="81">
        <v>35289</v>
      </c>
    </row>
    <row r="15799" spans="1:19" x14ac:dyDescent="0.2">
      <c r="A15799" t="s">
        <v>78</v>
      </c>
      <c r="B15799" t="s">
        <v>38</v>
      </c>
      <c r="C15799" t="s">
        <v>45</v>
      </c>
      <c r="D15799" t="s">
        <v>12</v>
      </c>
      <c r="E15799">
        <v>2014</v>
      </c>
      <c r="F15799">
        <v>5</v>
      </c>
      <c r="G15799">
        <v>1090.5609999999999</v>
      </c>
      <c r="H15799">
        <v>1090.5609999999999</v>
      </c>
      <c r="I15799">
        <v>72.447299999999998</v>
      </c>
      <c r="J15799">
        <v>0.96777340000000001</v>
      </c>
      <c r="K15799">
        <v>-1.2402519999999999</v>
      </c>
      <c r="L15799">
        <v>-0.50750079999999997</v>
      </c>
      <c r="M15799">
        <v>0</v>
      </c>
      <c r="N15799">
        <v>0.50750079999999997</v>
      </c>
      <c r="O15799">
        <v>1.2402519999999999</v>
      </c>
      <c r="P15799">
        <v>304.26170999999999</v>
      </c>
      <c r="Q15799">
        <v>234.09972999999999</v>
      </c>
      <c r="R15799">
        <v>8</v>
      </c>
      <c r="S15799" s="81">
        <v>35289</v>
      </c>
    </row>
    <row r="15800" spans="1:19" x14ac:dyDescent="0.2">
      <c r="A15800" t="s">
        <v>78</v>
      </c>
      <c r="B15800" t="s">
        <v>38</v>
      </c>
      <c r="C15800" t="s">
        <v>45</v>
      </c>
      <c r="D15800" t="s">
        <v>12</v>
      </c>
      <c r="E15800">
        <v>2014</v>
      </c>
      <c r="F15800">
        <v>6</v>
      </c>
      <c r="G15800">
        <v>1140.393</v>
      </c>
      <c r="H15800">
        <v>1140.393</v>
      </c>
      <c r="I15800">
        <v>71.589799999999997</v>
      </c>
      <c r="J15800">
        <v>0.96786280000000002</v>
      </c>
      <c r="K15800">
        <v>-1.2403660000000001</v>
      </c>
      <c r="L15800">
        <v>-0.50754770000000005</v>
      </c>
      <c r="M15800">
        <v>0</v>
      </c>
      <c r="N15800">
        <v>0.50754770000000005</v>
      </c>
      <c r="O15800">
        <v>1.2403660000000001</v>
      </c>
      <c r="P15800">
        <v>304.26170999999999</v>
      </c>
      <c r="Q15800">
        <v>234.09972999999999</v>
      </c>
      <c r="R15800">
        <v>8</v>
      </c>
      <c r="S15800" s="81">
        <v>35289</v>
      </c>
    </row>
    <row r="15801" spans="1:19" x14ac:dyDescent="0.2">
      <c r="A15801" t="s">
        <v>78</v>
      </c>
      <c r="B15801" t="s">
        <v>38</v>
      </c>
      <c r="C15801" t="s">
        <v>45</v>
      </c>
      <c r="D15801" t="s">
        <v>12</v>
      </c>
      <c r="E15801">
        <v>2014</v>
      </c>
      <c r="F15801">
        <v>7</v>
      </c>
      <c r="G15801">
        <v>1208.44</v>
      </c>
      <c r="H15801">
        <v>1208.44</v>
      </c>
      <c r="I15801">
        <v>70.698599999999999</v>
      </c>
      <c r="J15801">
        <v>0.96662440000000005</v>
      </c>
      <c r="K15801">
        <v>-1.2387790000000001</v>
      </c>
      <c r="L15801">
        <v>-0.50689830000000002</v>
      </c>
      <c r="M15801">
        <v>0</v>
      </c>
      <c r="N15801">
        <v>0.50689830000000002</v>
      </c>
      <c r="O15801">
        <v>1.2387790000000001</v>
      </c>
      <c r="P15801">
        <v>304.26170999999999</v>
      </c>
      <c r="Q15801">
        <v>234.09972999999999</v>
      </c>
      <c r="R15801">
        <v>8</v>
      </c>
      <c r="S15801" s="81">
        <v>35289</v>
      </c>
    </row>
    <row r="15802" spans="1:19" x14ac:dyDescent="0.2">
      <c r="A15802" t="s">
        <v>78</v>
      </c>
      <c r="B15802" t="s">
        <v>38</v>
      </c>
      <c r="C15802" t="s">
        <v>45</v>
      </c>
      <c r="D15802" t="s">
        <v>12</v>
      </c>
      <c r="E15802">
        <v>2014</v>
      </c>
      <c r="F15802">
        <v>8</v>
      </c>
      <c r="G15802">
        <v>1232.9259999999999</v>
      </c>
      <c r="H15802">
        <v>1232.9259999999999</v>
      </c>
      <c r="I15802">
        <v>72.486500000000007</v>
      </c>
      <c r="J15802">
        <v>0.96456059999999999</v>
      </c>
      <c r="K15802">
        <v>-1.2361340000000001</v>
      </c>
      <c r="L15802">
        <v>-0.50581600000000004</v>
      </c>
      <c r="M15802">
        <v>0</v>
      </c>
      <c r="N15802">
        <v>0.50581600000000004</v>
      </c>
      <c r="O15802">
        <v>1.2361340000000001</v>
      </c>
      <c r="P15802">
        <v>304.26170999999999</v>
      </c>
      <c r="Q15802">
        <v>234.09972999999999</v>
      </c>
      <c r="R15802">
        <v>8</v>
      </c>
      <c r="S15802" s="81">
        <v>35289</v>
      </c>
    </row>
    <row r="15803" spans="1:19" x14ac:dyDescent="0.2">
      <c r="A15803" t="s">
        <v>78</v>
      </c>
      <c r="B15803" t="s">
        <v>38</v>
      </c>
      <c r="C15803" t="s">
        <v>45</v>
      </c>
      <c r="D15803" t="s">
        <v>12</v>
      </c>
      <c r="E15803">
        <v>2014</v>
      </c>
      <c r="F15803">
        <v>9</v>
      </c>
      <c r="G15803">
        <v>1241.9649999999999</v>
      </c>
      <c r="H15803">
        <v>1241.9649999999999</v>
      </c>
      <c r="I15803">
        <v>77.741600000000005</v>
      </c>
      <c r="J15803">
        <v>0.96068089999999995</v>
      </c>
      <c r="K15803">
        <v>-1.2311620000000001</v>
      </c>
      <c r="L15803">
        <v>-0.50378160000000005</v>
      </c>
      <c r="M15803">
        <v>0</v>
      </c>
      <c r="N15803">
        <v>0.50378160000000005</v>
      </c>
      <c r="O15803">
        <v>1.2311620000000001</v>
      </c>
      <c r="P15803">
        <v>304.26170999999999</v>
      </c>
      <c r="Q15803">
        <v>234.09972999999999</v>
      </c>
      <c r="R15803">
        <v>8</v>
      </c>
      <c r="S15803" s="81">
        <v>35289</v>
      </c>
    </row>
    <row r="15804" spans="1:19" x14ac:dyDescent="0.2">
      <c r="A15804" t="s">
        <v>78</v>
      </c>
      <c r="B15804" t="s">
        <v>38</v>
      </c>
      <c r="C15804" t="s">
        <v>45</v>
      </c>
      <c r="D15804" t="s">
        <v>12</v>
      </c>
      <c r="E15804">
        <v>2014</v>
      </c>
      <c r="F15804">
        <v>10</v>
      </c>
      <c r="G15804">
        <v>1239.694</v>
      </c>
      <c r="H15804">
        <v>1239.694</v>
      </c>
      <c r="I15804">
        <v>81.732200000000006</v>
      </c>
      <c r="J15804">
        <v>0.95623720000000001</v>
      </c>
      <c r="K15804">
        <v>-1.2254670000000001</v>
      </c>
      <c r="L15804">
        <v>-0.50145130000000004</v>
      </c>
      <c r="M15804">
        <v>0</v>
      </c>
      <c r="N15804">
        <v>0.50145130000000004</v>
      </c>
      <c r="O15804">
        <v>1.2254670000000001</v>
      </c>
      <c r="P15804">
        <v>304.26170999999999</v>
      </c>
      <c r="Q15804">
        <v>234.09972999999999</v>
      </c>
      <c r="R15804">
        <v>8</v>
      </c>
      <c r="S15804" s="81">
        <v>35289</v>
      </c>
    </row>
    <row r="15805" spans="1:19" x14ac:dyDescent="0.2">
      <c r="A15805" t="s">
        <v>78</v>
      </c>
      <c r="B15805" t="s">
        <v>38</v>
      </c>
      <c r="C15805" t="s">
        <v>45</v>
      </c>
      <c r="D15805" t="s">
        <v>12</v>
      </c>
      <c r="E15805">
        <v>2014</v>
      </c>
      <c r="F15805">
        <v>11</v>
      </c>
      <c r="G15805">
        <v>1230.4760000000001</v>
      </c>
      <c r="H15805">
        <v>1230.4760000000001</v>
      </c>
      <c r="I15805">
        <v>85.756200000000007</v>
      </c>
      <c r="J15805">
        <v>0.96109089999999997</v>
      </c>
      <c r="K15805">
        <v>-1.2316879999999999</v>
      </c>
      <c r="L15805">
        <v>-0.50399660000000002</v>
      </c>
      <c r="M15805">
        <v>0</v>
      </c>
      <c r="N15805">
        <v>0.50399660000000002</v>
      </c>
      <c r="O15805">
        <v>1.2316879999999999</v>
      </c>
      <c r="P15805">
        <v>304.26170999999999</v>
      </c>
      <c r="Q15805">
        <v>234.09972999999999</v>
      </c>
      <c r="R15805">
        <v>8</v>
      </c>
      <c r="S15805" s="81">
        <v>35289</v>
      </c>
    </row>
    <row r="15806" spans="1:19" x14ac:dyDescent="0.2">
      <c r="A15806" t="s">
        <v>78</v>
      </c>
      <c r="B15806" t="s">
        <v>38</v>
      </c>
      <c r="C15806" t="s">
        <v>45</v>
      </c>
      <c r="D15806" t="s">
        <v>12</v>
      </c>
      <c r="E15806">
        <v>2014</v>
      </c>
      <c r="F15806">
        <v>12</v>
      </c>
      <c r="G15806">
        <v>1231.597</v>
      </c>
      <c r="H15806">
        <v>1171.8399999999999</v>
      </c>
      <c r="I15806">
        <v>89.296700000000001</v>
      </c>
      <c r="J15806">
        <v>0.95290719999999995</v>
      </c>
      <c r="K15806">
        <v>58.53539</v>
      </c>
      <c r="L15806">
        <v>59.256889999999999</v>
      </c>
      <c r="M15806">
        <v>59.756590000000003</v>
      </c>
      <c r="N15806">
        <v>60.256300000000003</v>
      </c>
      <c r="O15806">
        <v>60.977789999999999</v>
      </c>
      <c r="P15806">
        <v>304.26170999999999</v>
      </c>
      <c r="Q15806">
        <v>234.09972999999999</v>
      </c>
      <c r="R15806">
        <v>8</v>
      </c>
      <c r="S15806" s="81">
        <v>35289</v>
      </c>
    </row>
    <row r="15807" spans="1:19" x14ac:dyDescent="0.2">
      <c r="A15807" t="s">
        <v>78</v>
      </c>
      <c r="B15807" t="s">
        <v>38</v>
      </c>
      <c r="C15807" t="s">
        <v>45</v>
      </c>
      <c r="D15807" t="s">
        <v>12</v>
      </c>
      <c r="E15807">
        <v>2014</v>
      </c>
      <c r="F15807">
        <v>13</v>
      </c>
      <c r="G15807">
        <v>1217.6469999999999</v>
      </c>
      <c r="H15807">
        <v>764.50429999999994</v>
      </c>
      <c r="I15807">
        <v>92.646199999999993</v>
      </c>
      <c r="J15807">
        <v>0.95425660000000001</v>
      </c>
      <c r="K15807">
        <v>451.91950000000003</v>
      </c>
      <c r="L15807">
        <v>452.642</v>
      </c>
      <c r="M15807">
        <v>453.14240000000001</v>
      </c>
      <c r="N15807">
        <v>453.64280000000002</v>
      </c>
      <c r="O15807">
        <v>454.36529999999999</v>
      </c>
      <c r="P15807">
        <v>304.26170999999999</v>
      </c>
      <c r="Q15807">
        <v>234.09972999999999</v>
      </c>
      <c r="R15807">
        <v>8</v>
      </c>
      <c r="S15807" s="81">
        <v>35289</v>
      </c>
    </row>
    <row r="15808" spans="1:19" x14ac:dyDescent="0.2">
      <c r="A15808" t="s">
        <v>78</v>
      </c>
      <c r="B15808" t="s">
        <v>38</v>
      </c>
      <c r="C15808" t="s">
        <v>45</v>
      </c>
      <c r="D15808" t="s">
        <v>12</v>
      </c>
      <c r="E15808">
        <v>2014</v>
      </c>
      <c r="F15808">
        <v>14</v>
      </c>
      <c r="G15808">
        <v>1225.944</v>
      </c>
      <c r="H15808">
        <v>253.1337</v>
      </c>
      <c r="I15808">
        <v>95.802199999999999</v>
      </c>
      <c r="J15808">
        <v>0.95734109999999994</v>
      </c>
      <c r="K15808">
        <v>971.58309999999994</v>
      </c>
      <c r="L15808">
        <v>972.30790000000002</v>
      </c>
      <c r="M15808">
        <v>972.80989999999997</v>
      </c>
      <c r="N15808">
        <v>973.31200000000001</v>
      </c>
      <c r="O15808">
        <v>974.03679999999997</v>
      </c>
      <c r="P15808">
        <v>304.26170999999999</v>
      </c>
      <c r="Q15808">
        <v>234.09972999999999</v>
      </c>
      <c r="R15808">
        <v>8</v>
      </c>
      <c r="S15808" s="81">
        <v>35289</v>
      </c>
    </row>
    <row r="15809" spans="1:19" x14ac:dyDescent="0.2">
      <c r="A15809" t="s">
        <v>78</v>
      </c>
      <c r="B15809" t="s">
        <v>38</v>
      </c>
      <c r="C15809" t="s">
        <v>45</v>
      </c>
      <c r="D15809" t="s">
        <v>12</v>
      </c>
      <c r="E15809">
        <v>2014</v>
      </c>
      <c r="F15809">
        <v>15</v>
      </c>
      <c r="G15809">
        <v>1195.0609999999999</v>
      </c>
      <c r="H15809">
        <v>249.3519</v>
      </c>
      <c r="I15809">
        <v>97.796199999999999</v>
      </c>
      <c r="J15809">
        <v>0.94850120000000004</v>
      </c>
      <c r="K15809">
        <v>944.49390000000005</v>
      </c>
      <c r="L15809">
        <v>945.21209999999996</v>
      </c>
      <c r="M15809">
        <v>945.70950000000005</v>
      </c>
      <c r="N15809">
        <v>946.20680000000004</v>
      </c>
      <c r="O15809">
        <v>946.92499999999995</v>
      </c>
      <c r="P15809">
        <v>304.26170999999999</v>
      </c>
      <c r="Q15809">
        <v>234.09972999999999</v>
      </c>
      <c r="R15809">
        <v>8</v>
      </c>
      <c r="S15809" s="81">
        <v>35289</v>
      </c>
    </row>
    <row r="15810" spans="1:19" x14ac:dyDescent="0.2">
      <c r="A15810" t="s">
        <v>78</v>
      </c>
      <c r="B15810" t="s">
        <v>38</v>
      </c>
      <c r="C15810" t="s">
        <v>45</v>
      </c>
      <c r="D15810" t="s">
        <v>12</v>
      </c>
      <c r="E15810">
        <v>2014</v>
      </c>
      <c r="F15810">
        <v>16</v>
      </c>
      <c r="G15810">
        <v>1142.2719999999999</v>
      </c>
      <c r="H15810">
        <v>245.19970000000001</v>
      </c>
      <c r="I15810">
        <v>98.583699999999993</v>
      </c>
      <c r="J15810">
        <v>0.94972889999999999</v>
      </c>
      <c r="K15810">
        <v>895.85490000000004</v>
      </c>
      <c r="L15810">
        <v>896.57399999999996</v>
      </c>
      <c r="M15810">
        <v>897.072</v>
      </c>
      <c r="N15810">
        <v>897.57010000000002</v>
      </c>
      <c r="O15810">
        <v>898.28920000000005</v>
      </c>
      <c r="P15810">
        <v>304.26170999999999</v>
      </c>
      <c r="Q15810">
        <v>234.09972999999999</v>
      </c>
      <c r="R15810">
        <v>8</v>
      </c>
      <c r="S15810" s="81">
        <v>35289</v>
      </c>
    </row>
    <row r="15811" spans="1:19" x14ac:dyDescent="0.2">
      <c r="A15811" t="s">
        <v>78</v>
      </c>
      <c r="B15811" t="s">
        <v>38</v>
      </c>
      <c r="C15811" t="s">
        <v>45</v>
      </c>
      <c r="D15811" t="s">
        <v>12</v>
      </c>
      <c r="E15811">
        <v>2014</v>
      </c>
      <c r="F15811">
        <v>17</v>
      </c>
      <c r="G15811">
        <v>1123.3019999999999</v>
      </c>
      <c r="H15811">
        <v>240.95930000000001</v>
      </c>
      <c r="I15811">
        <v>98.814599999999999</v>
      </c>
      <c r="J15811">
        <v>0.95433920000000005</v>
      </c>
      <c r="K15811">
        <v>881.12009999999998</v>
      </c>
      <c r="L15811">
        <v>881.84270000000004</v>
      </c>
      <c r="M15811">
        <v>882.34310000000005</v>
      </c>
      <c r="N15811">
        <v>882.84360000000004</v>
      </c>
      <c r="O15811">
        <v>883.56619999999998</v>
      </c>
      <c r="P15811">
        <v>304.26170999999999</v>
      </c>
      <c r="Q15811">
        <v>234.09972999999999</v>
      </c>
      <c r="R15811">
        <v>8</v>
      </c>
      <c r="S15811" s="81">
        <v>35289</v>
      </c>
    </row>
    <row r="15812" spans="1:19" x14ac:dyDescent="0.2">
      <c r="A15812" t="s">
        <v>78</v>
      </c>
      <c r="B15812" t="s">
        <v>38</v>
      </c>
      <c r="C15812" t="s">
        <v>45</v>
      </c>
      <c r="D15812" t="s">
        <v>12</v>
      </c>
      <c r="E15812">
        <v>2014</v>
      </c>
      <c r="F15812">
        <v>18</v>
      </c>
      <c r="G15812">
        <v>1113.3499999999999</v>
      </c>
      <c r="H15812">
        <v>235.94130000000001</v>
      </c>
      <c r="I15812">
        <v>97.819699999999997</v>
      </c>
      <c r="J15812">
        <v>0.95075829999999995</v>
      </c>
      <c r="K15812">
        <v>876.19069999999999</v>
      </c>
      <c r="L15812">
        <v>876.91060000000004</v>
      </c>
      <c r="M15812">
        <v>877.40920000000006</v>
      </c>
      <c r="N15812">
        <v>877.90779999999995</v>
      </c>
      <c r="O15812">
        <v>878.62760000000003</v>
      </c>
      <c r="P15812">
        <v>304.26170999999999</v>
      </c>
      <c r="Q15812">
        <v>234.09972999999999</v>
      </c>
      <c r="R15812">
        <v>8</v>
      </c>
      <c r="S15812" s="81">
        <v>35289</v>
      </c>
    </row>
    <row r="15813" spans="1:19" x14ac:dyDescent="0.2">
      <c r="A15813" t="s">
        <v>78</v>
      </c>
      <c r="B15813" t="s">
        <v>38</v>
      </c>
      <c r="C15813" t="s">
        <v>45</v>
      </c>
      <c r="D15813" t="s">
        <v>12</v>
      </c>
      <c r="E15813">
        <v>2014</v>
      </c>
      <c r="F15813">
        <v>19</v>
      </c>
      <c r="G15813">
        <v>1152.7670000000001</v>
      </c>
      <c r="H15813">
        <v>588.56309999999996</v>
      </c>
      <c r="I15813">
        <v>95.242400000000004</v>
      </c>
      <c r="J15813">
        <v>0.9564319</v>
      </c>
      <c r="K15813">
        <v>562.9778</v>
      </c>
      <c r="L15813">
        <v>563.702</v>
      </c>
      <c r="M15813">
        <v>564.20349999999996</v>
      </c>
      <c r="N15813">
        <v>564.70500000000004</v>
      </c>
      <c r="O15813">
        <v>565.42920000000004</v>
      </c>
      <c r="P15813">
        <v>304.26170999999999</v>
      </c>
      <c r="Q15813">
        <v>234.09972999999999</v>
      </c>
      <c r="R15813">
        <v>8</v>
      </c>
      <c r="S15813" s="81">
        <v>35289</v>
      </c>
    </row>
    <row r="15814" spans="1:19" x14ac:dyDescent="0.2">
      <c r="A15814" t="s">
        <v>78</v>
      </c>
      <c r="B15814" t="s">
        <v>38</v>
      </c>
      <c r="C15814" t="s">
        <v>45</v>
      </c>
      <c r="D15814" t="s">
        <v>12</v>
      </c>
      <c r="E15814">
        <v>2014</v>
      </c>
      <c r="F15814">
        <v>20</v>
      </c>
      <c r="G15814">
        <v>1176.194</v>
      </c>
      <c r="H15814">
        <v>921.75379999999996</v>
      </c>
      <c r="I15814">
        <v>90.579099999999997</v>
      </c>
      <c r="J15814">
        <v>0.95828869999999999</v>
      </c>
      <c r="K15814">
        <v>253.2124</v>
      </c>
      <c r="L15814">
        <v>253.93799999999999</v>
      </c>
      <c r="M15814">
        <v>254.44059999999999</v>
      </c>
      <c r="N15814">
        <v>254.94309999999999</v>
      </c>
      <c r="O15814">
        <v>255.6687</v>
      </c>
      <c r="P15814">
        <v>304.26170999999999</v>
      </c>
      <c r="Q15814">
        <v>234.09972999999999</v>
      </c>
      <c r="R15814">
        <v>8</v>
      </c>
      <c r="S15814" s="81">
        <v>35289</v>
      </c>
    </row>
    <row r="15815" spans="1:19" x14ac:dyDescent="0.2">
      <c r="A15815" t="s">
        <v>78</v>
      </c>
      <c r="B15815" t="s">
        <v>38</v>
      </c>
      <c r="C15815" t="s">
        <v>45</v>
      </c>
      <c r="D15815" t="s">
        <v>12</v>
      </c>
      <c r="E15815">
        <v>2014</v>
      </c>
      <c r="F15815">
        <v>21</v>
      </c>
      <c r="G15815">
        <v>1183.0029999999999</v>
      </c>
      <c r="H15815">
        <v>1044.586</v>
      </c>
      <c r="I15815">
        <v>85.235200000000006</v>
      </c>
      <c r="J15815">
        <v>0.95717810000000003</v>
      </c>
      <c r="K15815">
        <v>137.19110000000001</v>
      </c>
      <c r="L15815">
        <v>137.91579999999999</v>
      </c>
      <c r="M15815">
        <v>138.4177</v>
      </c>
      <c r="N15815">
        <v>138.91970000000001</v>
      </c>
      <c r="O15815">
        <v>139.64439999999999</v>
      </c>
      <c r="P15815">
        <v>304.26170999999999</v>
      </c>
      <c r="Q15815">
        <v>234.09972999999999</v>
      </c>
      <c r="R15815">
        <v>8</v>
      </c>
      <c r="S15815" s="81">
        <v>35289</v>
      </c>
    </row>
    <row r="15816" spans="1:19" x14ac:dyDescent="0.2">
      <c r="A15816" t="s">
        <v>78</v>
      </c>
      <c r="B15816" t="s">
        <v>38</v>
      </c>
      <c r="C15816" t="s">
        <v>45</v>
      </c>
      <c r="D15816" t="s">
        <v>12</v>
      </c>
      <c r="E15816">
        <v>2014</v>
      </c>
      <c r="F15816">
        <v>22</v>
      </c>
      <c r="G15816">
        <v>1188.8140000000001</v>
      </c>
      <c r="H15816">
        <v>1076.7560000000001</v>
      </c>
      <c r="I15816">
        <v>82.323300000000003</v>
      </c>
      <c r="J15816">
        <v>0.96451410000000004</v>
      </c>
      <c r="K15816">
        <v>110.8219</v>
      </c>
      <c r="L15816">
        <v>111.5522</v>
      </c>
      <c r="M15816">
        <v>112.05800000000001</v>
      </c>
      <c r="N15816">
        <v>112.5638</v>
      </c>
      <c r="O15816">
        <v>113.2941</v>
      </c>
      <c r="P15816">
        <v>304.26170999999999</v>
      </c>
      <c r="Q15816">
        <v>234.09972999999999</v>
      </c>
      <c r="R15816">
        <v>8</v>
      </c>
      <c r="S15816" s="81">
        <v>35289</v>
      </c>
    </row>
    <row r="15817" spans="1:19" x14ac:dyDescent="0.2">
      <c r="A15817" t="s">
        <v>78</v>
      </c>
      <c r="B15817" t="s">
        <v>38</v>
      </c>
      <c r="C15817" t="s">
        <v>45</v>
      </c>
      <c r="D15817" t="s">
        <v>12</v>
      </c>
      <c r="E15817">
        <v>2014</v>
      </c>
      <c r="F15817">
        <v>23</v>
      </c>
      <c r="G15817">
        <v>1177.866</v>
      </c>
      <c r="H15817">
        <v>1084.223</v>
      </c>
      <c r="I15817">
        <v>79.972499999999997</v>
      </c>
      <c r="J15817">
        <v>0.96521190000000001</v>
      </c>
      <c r="K15817">
        <v>92.40634</v>
      </c>
      <c r="L15817">
        <v>93.137150000000005</v>
      </c>
      <c r="M15817">
        <v>93.64331</v>
      </c>
      <c r="N15817">
        <v>94.149469999999994</v>
      </c>
      <c r="O15817">
        <v>94.880279999999999</v>
      </c>
      <c r="P15817">
        <v>304.26170999999999</v>
      </c>
      <c r="Q15817">
        <v>234.09972999999999</v>
      </c>
      <c r="R15817">
        <v>8</v>
      </c>
      <c r="S15817" s="81">
        <v>35289</v>
      </c>
    </row>
    <row r="15818" spans="1:19" x14ac:dyDescent="0.2">
      <c r="A15818" t="s">
        <v>78</v>
      </c>
      <c r="B15818" t="s">
        <v>38</v>
      </c>
      <c r="C15818" t="s">
        <v>45</v>
      </c>
      <c r="D15818" t="s">
        <v>12</v>
      </c>
      <c r="E15818">
        <v>2014</v>
      </c>
      <c r="F15818">
        <v>24</v>
      </c>
      <c r="G15818">
        <v>1163.9110000000001</v>
      </c>
      <c r="H15818">
        <v>1083.873</v>
      </c>
      <c r="I15818">
        <v>78.105199999999996</v>
      </c>
      <c r="J15818">
        <v>0.96849759999999996</v>
      </c>
      <c r="K15818">
        <v>78.796909999999997</v>
      </c>
      <c r="L15818">
        <v>79.530199999999994</v>
      </c>
      <c r="M15818">
        <v>80.038089999999997</v>
      </c>
      <c r="N15818">
        <v>80.545969999999997</v>
      </c>
      <c r="O15818">
        <v>81.279269999999997</v>
      </c>
      <c r="P15818">
        <v>304.26170999999999</v>
      </c>
      <c r="Q15818">
        <v>234.09972999999999</v>
      </c>
      <c r="R15818">
        <v>8</v>
      </c>
      <c r="S15818" s="81">
        <v>35289</v>
      </c>
    </row>
    <row r="15819" spans="1:19" x14ac:dyDescent="0.2">
      <c r="A15819" t="s">
        <v>78</v>
      </c>
      <c r="B15819" t="s">
        <v>38</v>
      </c>
      <c r="C15819" t="s">
        <v>45</v>
      </c>
      <c r="D15819" t="s">
        <v>13</v>
      </c>
      <c r="E15819">
        <v>2014</v>
      </c>
      <c r="F15819">
        <v>1</v>
      </c>
      <c r="G15819">
        <v>1078.837</v>
      </c>
      <c r="H15819">
        <v>1078.837</v>
      </c>
      <c r="I15819">
        <v>72.786699999999996</v>
      </c>
      <c r="J15819">
        <v>1.033739</v>
      </c>
      <c r="K15819">
        <v>-1.3247899999999999</v>
      </c>
      <c r="L15819">
        <v>-0.54209320000000005</v>
      </c>
      <c r="M15819">
        <v>0</v>
      </c>
      <c r="N15819">
        <v>0.54209320000000005</v>
      </c>
      <c r="O15819">
        <v>1.3247899999999999</v>
      </c>
      <c r="P15819">
        <v>306.15755000000001</v>
      </c>
      <c r="Q15819">
        <v>234.08267000000001</v>
      </c>
      <c r="R15819">
        <v>9</v>
      </c>
      <c r="S15819" s="81">
        <v>36788</v>
      </c>
    </row>
    <row r="15820" spans="1:19" x14ac:dyDescent="0.2">
      <c r="A15820" t="s">
        <v>78</v>
      </c>
      <c r="B15820" t="s">
        <v>38</v>
      </c>
      <c r="C15820" t="s">
        <v>45</v>
      </c>
      <c r="D15820" t="s">
        <v>13</v>
      </c>
      <c r="E15820">
        <v>2014</v>
      </c>
      <c r="F15820">
        <v>2</v>
      </c>
      <c r="G15820">
        <v>1056.125</v>
      </c>
      <c r="H15820">
        <v>1056.125</v>
      </c>
      <c r="I15820">
        <v>71.270799999999994</v>
      </c>
      <c r="J15820">
        <v>1.0311650000000001</v>
      </c>
      <c r="K15820">
        <v>-1.321491</v>
      </c>
      <c r="L15820">
        <v>-0.54074319999999998</v>
      </c>
      <c r="M15820">
        <v>0</v>
      </c>
      <c r="N15820">
        <v>0.54074319999999998</v>
      </c>
      <c r="O15820">
        <v>1.321491</v>
      </c>
      <c r="P15820">
        <v>306.15755000000001</v>
      </c>
      <c r="Q15820">
        <v>234.08267000000001</v>
      </c>
      <c r="R15820">
        <v>9</v>
      </c>
      <c r="S15820" s="81">
        <v>36788</v>
      </c>
    </row>
    <row r="15821" spans="1:19" x14ac:dyDescent="0.2">
      <c r="A15821" t="s">
        <v>78</v>
      </c>
      <c r="B15821" t="s">
        <v>38</v>
      </c>
      <c r="C15821" t="s">
        <v>45</v>
      </c>
      <c r="D15821" t="s">
        <v>13</v>
      </c>
      <c r="E15821">
        <v>2014</v>
      </c>
      <c r="F15821">
        <v>3</v>
      </c>
      <c r="G15821">
        <v>1030.51</v>
      </c>
      <c r="H15821">
        <v>1030.51</v>
      </c>
      <c r="I15821">
        <v>69.447900000000004</v>
      </c>
      <c r="J15821">
        <v>1.031595</v>
      </c>
      <c r="K15821">
        <v>-1.3220430000000001</v>
      </c>
      <c r="L15821">
        <v>-0.54096920000000004</v>
      </c>
      <c r="M15821">
        <v>0</v>
      </c>
      <c r="N15821">
        <v>0.54096920000000004</v>
      </c>
      <c r="O15821">
        <v>1.3220430000000001</v>
      </c>
      <c r="P15821">
        <v>306.15755000000001</v>
      </c>
      <c r="Q15821">
        <v>234.08267000000001</v>
      </c>
      <c r="R15821">
        <v>9</v>
      </c>
      <c r="S15821" s="81">
        <v>36788</v>
      </c>
    </row>
    <row r="15822" spans="1:19" x14ac:dyDescent="0.2">
      <c r="A15822" t="s">
        <v>78</v>
      </c>
      <c r="B15822" t="s">
        <v>38</v>
      </c>
      <c r="C15822" t="s">
        <v>45</v>
      </c>
      <c r="D15822" t="s">
        <v>13</v>
      </c>
      <c r="E15822">
        <v>2014</v>
      </c>
      <c r="F15822">
        <v>4</v>
      </c>
      <c r="G15822">
        <v>1033.0139999999999</v>
      </c>
      <c r="H15822">
        <v>1033.0139999999999</v>
      </c>
      <c r="I15822">
        <v>68.421000000000006</v>
      </c>
      <c r="J15822">
        <v>1.0276860000000001</v>
      </c>
      <c r="K15822">
        <v>-1.3170329999999999</v>
      </c>
      <c r="L15822">
        <v>-0.53891929999999999</v>
      </c>
      <c r="M15822">
        <v>0</v>
      </c>
      <c r="N15822">
        <v>0.53891929999999999</v>
      </c>
      <c r="O15822">
        <v>1.3170329999999999</v>
      </c>
      <c r="P15822">
        <v>306.15755000000001</v>
      </c>
      <c r="Q15822">
        <v>234.08267000000001</v>
      </c>
      <c r="R15822">
        <v>9</v>
      </c>
      <c r="S15822" s="81">
        <v>36788</v>
      </c>
    </row>
    <row r="15823" spans="1:19" x14ac:dyDescent="0.2">
      <c r="A15823" t="s">
        <v>78</v>
      </c>
      <c r="B15823" t="s">
        <v>38</v>
      </c>
      <c r="C15823" t="s">
        <v>45</v>
      </c>
      <c r="D15823" t="s">
        <v>13</v>
      </c>
      <c r="E15823">
        <v>2014</v>
      </c>
      <c r="F15823">
        <v>5</v>
      </c>
      <c r="G15823">
        <v>1062.944</v>
      </c>
      <c r="H15823">
        <v>1062.944</v>
      </c>
      <c r="I15823">
        <v>67.500399999999999</v>
      </c>
      <c r="J15823">
        <v>1.041595</v>
      </c>
      <c r="K15823">
        <v>-1.3348580000000001</v>
      </c>
      <c r="L15823">
        <v>-0.54621310000000001</v>
      </c>
      <c r="M15823">
        <v>0</v>
      </c>
      <c r="N15823">
        <v>0.54621310000000001</v>
      </c>
      <c r="O15823">
        <v>1.3348580000000001</v>
      </c>
      <c r="P15823">
        <v>306.15755000000001</v>
      </c>
      <c r="Q15823">
        <v>234.08267000000001</v>
      </c>
      <c r="R15823">
        <v>9</v>
      </c>
      <c r="S15823" s="81">
        <v>36788</v>
      </c>
    </row>
    <row r="15824" spans="1:19" x14ac:dyDescent="0.2">
      <c r="A15824" t="s">
        <v>78</v>
      </c>
      <c r="B15824" t="s">
        <v>38</v>
      </c>
      <c r="C15824" t="s">
        <v>45</v>
      </c>
      <c r="D15824" t="s">
        <v>13</v>
      </c>
      <c r="E15824">
        <v>2014</v>
      </c>
      <c r="F15824">
        <v>6</v>
      </c>
      <c r="G15824">
        <v>1112.8599999999999</v>
      </c>
      <c r="H15824">
        <v>1112.8599999999999</v>
      </c>
      <c r="I15824">
        <v>66.298699999999997</v>
      </c>
      <c r="J15824">
        <v>1.039247</v>
      </c>
      <c r="K15824">
        <v>-1.3318479999999999</v>
      </c>
      <c r="L15824">
        <v>-0.54498139999999995</v>
      </c>
      <c r="M15824">
        <v>0</v>
      </c>
      <c r="N15824">
        <v>0.54498139999999995</v>
      </c>
      <c r="O15824">
        <v>1.3318479999999999</v>
      </c>
      <c r="P15824">
        <v>306.15755000000001</v>
      </c>
      <c r="Q15824">
        <v>234.08267000000001</v>
      </c>
      <c r="R15824">
        <v>9</v>
      </c>
      <c r="S15824" s="81">
        <v>36788</v>
      </c>
    </row>
    <row r="15825" spans="1:19" x14ac:dyDescent="0.2">
      <c r="A15825" t="s">
        <v>78</v>
      </c>
      <c r="B15825" t="s">
        <v>38</v>
      </c>
      <c r="C15825" t="s">
        <v>45</v>
      </c>
      <c r="D15825" t="s">
        <v>13</v>
      </c>
      <c r="E15825">
        <v>2014</v>
      </c>
      <c r="F15825">
        <v>7</v>
      </c>
      <c r="G15825">
        <v>1189.047</v>
      </c>
      <c r="H15825">
        <v>1189.047</v>
      </c>
      <c r="I15825">
        <v>65.544700000000006</v>
      </c>
      <c r="J15825">
        <v>1.030748</v>
      </c>
      <c r="K15825">
        <v>-1.320956</v>
      </c>
      <c r="L15825">
        <v>-0.54052469999999997</v>
      </c>
      <c r="M15825">
        <v>0</v>
      </c>
      <c r="N15825">
        <v>0.54052469999999997</v>
      </c>
      <c r="O15825">
        <v>1.320956</v>
      </c>
      <c r="P15825">
        <v>306.15755000000001</v>
      </c>
      <c r="Q15825">
        <v>234.08267000000001</v>
      </c>
      <c r="R15825">
        <v>9</v>
      </c>
      <c r="S15825" s="81">
        <v>36788</v>
      </c>
    </row>
    <row r="15826" spans="1:19" x14ac:dyDescent="0.2">
      <c r="A15826" t="s">
        <v>78</v>
      </c>
      <c r="B15826" t="s">
        <v>38</v>
      </c>
      <c r="C15826" t="s">
        <v>45</v>
      </c>
      <c r="D15826" t="s">
        <v>13</v>
      </c>
      <c r="E15826">
        <v>2014</v>
      </c>
      <c r="F15826">
        <v>8</v>
      </c>
      <c r="G15826">
        <v>1205.8420000000001</v>
      </c>
      <c r="H15826">
        <v>1205.8420000000001</v>
      </c>
      <c r="I15826">
        <v>66.926599999999993</v>
      </c>
      <c r="J15826">
        <v>1.028127</v>
      </c>
      <c r="K15826">
        <v>-1.317598</v>
      </c>
      <c r="L15826">
        <v>-0.53915049999999998</v>
      </c>
      <c r="M15826">
        <v>0</v>
      </c>
      <c r="N15826">
        <v>0.53915049999999998</v>
      </c>
      <c r="O15826">
        <v>1.317598</v>
      </c>
      <c r="P15826">
        <v>306.15755000000001</v>
      </c>
      <c r="Q15826">
        <v>234.08267000000001</v>
      </c>
      <c r="R15826">
        <v>9</v>
      </c>
      <c r="S15826" s="81">
        <v>36788</v>
      </c>
    </row>
    <row r="15827" spans="1:19" x14ac:dyDescent="0.2">
      <c r="A15827" t="s">
        <v>78</v>
      </c>
      <c r="B15827" t="s">
        <v>38</v>
      </c>
      <c r="C15827" t="s">
        <v>45</v>
      </c>
      <c r="D15827" t="s">
        <v>13</v>
      </c>
      <c r="E15827">
        <v>2014</v>
      </c>
      <c r="F15827">
        <v>9</v>
      </c>
      <c r="G15827">
        <v>1216.3630000000001</v>
      </c>
      <c r="H15827">
        <v>1216.3630000000001</v>
      </c>
      <c r="I15827">
        <v>72.570800000000006</v>
      </c>
      <c r="J15827">
        <v>1.0184759999999999</v>
      </c>
      <c r="K15827">
        <v>-1.3052299999999999</v>
      </c>
      <c r="L15827">
        <v>-0.53408940000000005</v>
      </c>
      <c r="M15827">
        <v>0</v>
      </c>
      <c r="N15827">
        <v>0.53408940000000005</v>
      </c>
      <c r="O15827">
        <v>1.3052299999999999</v>
      </c>
      <c r="P15827">
        <v>306.15755000000001</v>
      </c>
      <c r="Q15827">
        <v>234.08267000000001</v>
      </c>
      <c r="R15827">
        <v>9</v>
      </c>
      <c r="S15827" s="81">
        <v>36788</v>
      </c>
    </row>
    <row r="15828" spans="1:19" x14ac:dyDescent="0.2">
      <c r="A15828" t="s">
        <v>78</v>
      </c>
      <c r="B15828" t="s">
        <v>38</v>
      </c>
      <c r="C15828" t="s">
        <v>45</v>
      </c>
      <c r="D15828" t="s">
        <v>13</v>
      </c>
      <c r="E15828">
        <v>2014</v>
      </c>
      <c r="F15828">
        <v>10</v>
      </c>
      <c r="G15828">
        <v>1215.3150000000001</v>
      </c>
      <c r="H15828">
        <v>1215.3150000000001</v>
      </c>
      <c r="I15828">
        <v>77.858699999999999</v>
      </c>
      <c r="J15828">
        <v>1.0101230000000001</v>
      </c>
      <c r="K15828">
        <v>-1.2945249999999999</v>
      </c>
      <c r="L15828">
        <v>-0.52970899999999999</v>
      </c>
      <c r="M15828">
        <v>0</v>
      </c>
      <c r="N15828">
        <v>0.52970899999999999</v>
      </c>
      <c r="O15828">
        <v>1.2945249999999999</v>
      </c>
      <c r="P15828">
        <v>306.15755000000001</v>
      </c>
      <c r="Q15828">
        <v>234.08267000000001</v>
      </c>
      <c r="R15828">
        <v>9</v>
      </c>
      <c r="S15828" s="81">
        <v>36788</v>
      </c>
    </row>
    <row r="15829" spans="1:19" x14ac:dyDescent="0.2">
      <c r="A15829" t="s">
        <v>78</v>
      </c>
      <c r="B15829" t="s">
        <v>38</v>
      </c>
      <c r="C15829" t="s">
        <v>45</v>
      </c>
      <c r="D15829" t="s">
        <v>13</v>
      </c>
      <c r="E15829">
        <v>2014</v>
      </c>
      <c r="F15829">
        <v>11</v>
      </c>
      <c r="G15829">
        <v>1199.1849999999999</v>
      </c>
      <c r="H15829">
        <v>1199.1849999999999</v>
      </c>
      <c r="I15829">
        <v>83.004000000000005</v>
      </c>
      <c r="J15829">
        <v>1.022648</v>
      </c>
      <c r="K15829">
        <v>-1.3105770000000001</v>
      </c>
      <c r="L15829">
        <v>-0.53627740000000002</v>
      </c>
      <c r="M15829">
        <v>0</v>
      </c>
      <c r="N15829">
        <v>0.53627740000000002</v>
      </c>
      <c r="O15829">
        <v>1.3105770000000001</v>
      </c>
      <c r="P15829">
        <v>306.15755000000001</v>
      </c>
      <c r="Q15829">
        <v>234.08267000000001</v>
      </c>
      <c r="R15829">
        <v>9</v>
      </c>
      <c r="S15829" s="81">
        <v>36788</v>
      </c>
    </row>
    <row r="15830" spans="1:19" x14ac:dyDescent="0.2">
      <c r="A15830" t="s">
        <v>78</v>
      </c>
      <c r="B15830" t="s">
        <v>38</v>
      </c>
      <c r="C15830" t="s">
        <v>45</v>
      </c>
      <c r="D15830" t="s">
        <v>13</v>
      </c>
      <c r="E15830">
        <v>2014</v>
      </c>
      <c r="F15830">
        <v>12</v>
      </c>
      <c r="G15830">
        <v>1201.7529999999999</v>
      </c>
      <c r="H15830">
        <v>1141.8050000000001</v>
      </c>
      <c r="I15830">
        <v>87.256</v>
      </c>
      <c r="J15830">
        <v>1.005301</v>
      </c>
      <c r="K15830">
        <v>58.660139999999998</v>
      </c>
      <c r="L15830">
        <v>59.421309999999998</v>
      </c>
      <c r="M15830">
        <v>59.94849</v>
      </c>
      <c r="N15830">
        <v>60.475670000000001</v>
      </c>
      <c r="O15830">
        <v>61.236829999999998</v>
      </c>
      <c r="P15830">
        <v>306.15755000000001</v>
      </c>
      <c r="Q15830">
        <v>234.08267000000001</v>
      </c>
      <c r="R15830">
        <v>9</v>
      </c>
      <c r="S15830" s="81">
        <v>36788</v>
      </c>
    </row>
    <row r="15831" spans="1:19" x14ac:dyDescent="0.2">
      <c r="A15831" t="s">
        <v>78</v>
      </c>
      <c r="B15831" t="s">
        <v>38</v>
      </c>
      <c r="C15831" t="s">
        <v>45</v>
      </c>
      <c r="D15831" t="s">
        <v>13</v>
      </c>
      <c r="E15831">
        <v>2014</v>
      </c>
      <c r="F15831">
        <v>13</v>
      </c>
      <c r="G15831">
        <v>1201.8009999999999</v>
      </c>
      <c r="H15831">
        <v>743.60879999999997</v>
      </c>
      <c r="I15831">
        <v>90.729299999999995</v>
      </c>
      <c r="J15831">
        <v>1.0029129999999999</v>
      </c>
      <c r="K15831">
        <v>456.9067</v>
      </c>
      <c r="L15831">
        <v>457.666</v>
      </c>
      <c r="M15831">
        <v>458.19200000000001</v>
      </c>
      <c r="N15831">
        <v>458.71789999999999</v>
      </c>
      <c r="O15831">
        <v>459.47719999999998</v>
      </c>
      <c r="P15831">
        <v>306.15755000000001</v>
      </c>
      <c r="Q15831">
        <v>234.08267000000001</v>
      </c>
      <c r="R15831">
        <v>9</v>
      </c>
      <c r="S15831" s="81">
        <v>36788</v>
      </c>
    </row>
    <row r="15832" spans="1:19" x14ac:dyDescent="0.2">
      <c r="A15832" t="s">
        <v>78</v>
      </c>
      <c r="B15832" t="s">
        <v>38</v>
      </c>
      <c r="C15832" t="s">
        <v>45</v>
      </c>
      <c r="D15832" t="s">
        <v>13</v>
      </c>
      <c r="E15832">
        <v>2014</v>
      </c>
      <c r="F15832">
        <v>14</v>
      </c>
      <c r="G15832">
        <v>1211.836</v>
      </c>
      <c r="H15832">
        <v>252.3449</v>
      </c>
      <c r="I15832">
        <v>93.9251</v>
      </c>
      <c r="J15832">
        <v>1.014513</v>
      </c>
      <c r="K15832">
        <v>958.19090000000006</v>
      </c>
      <c r="L15832">
        <v>958.95899999999995</v>
      </c>
      <c r="M15832">
        <v>959.49099999999999</v>
      </c>
      <c r="N15832">
        <v>960.02300000000002</v>
      </c>
      <c r="O15832">
        <v>960.79110000000003</v>
      </c>
      <c r="P15832">
        <v>306.15755000000001</v>
      </c>
      <c r="Q15832">
        <v>234.08267000000001</v>
      </c>
      <c r="R15832">
        <v>9</v>
      </c>
      <c r="S15832" s="81">
        <v>36788</v>
      </c>
    </row>
    <row r="15833" spans="1:19" x14ac:dyDescent="0.2">
      <c r="A15833" t="s">
        <v>78</v>
      </c>
      <c r="B15833" t="s">
        <v>38</v>
      </c>
      <c r="C15833" t="s">
        <v>45</v>
      </c>
      <c r="D15833" t="s">
        <v>13</v>
      </c>
      <c r="E15833">
        <v>2014</v>
      </c>
      <c r="F15833">
        <v>15</v>
      </c>
      <c r="G15833">
        <v>1184.335</v>
      </c>
      <c r="H15833">
        <v>248.8032</v>
      </c>
      <c r="I15833">
        <v>95.913200000000003</v>
      </c>
      <c r="J15833">
        <v>0.99409689999999995</v>
      </c>
      <c r="K15833">
        <v>934.25760000000002</v>
      </c>
      <c r="L15833">
        <v>935.01020000000005</v>
      </c>
      <c r="M15833">
        <v>935.53150000000005</v>
      </c>
      <c r="N15833">
        <v>936.05290000000002</v>
      </c>
      <c r="O15833">
        <v>936.80550000000005</v>
      </c>
      <c r="P15833">
        <v>306.15755000000001</v>
      </c>
      <c r="Q15833">
        <v>234.08267000000001</v>
      </c>
      <c r="R15833">
        <v>9</v>
      </c>
      <c r="S15833" s="81">
        <v>36788</v>
      </c>
    </row>
    <row r="15834" spans="1:19" x14ac:dyDescent="0.2">
      <c r="A15834" t="s">
        <v>78</v>
      </c>
      <c r="B15834" t="s">
        <v>38</v>
      </c>
      <c r="C15834" t="s">
        <v>45</v>
      </c>
      <c r="D15834" t="s">
        <v>13</v>
      </c>
      <c r="E15834">
        <v>2014</v>
      </c>
      <c r="F15834">
        <v>16</v>
      </c>
      <c r="G15834">
        <v>1124.2639999999999</v>
      </c>
      <c r="H15834">
        <v>244.70070000000001</v>
      </c>
      <c r="I15834">
        <v>97.043899999999994</v>
      </c>
      <c r="J15834">
        <v>1.0024470000000001</v>
      </c>
      <c r="K15834">
        <v>878.27890000000002</v>
      </c>
      <c r="L15834">
        <v>879.03790000000004</v>
      </c>
      <c r="M15834">
        <v>879.56359999999995</v>
      </c>
      <c r="N15834">
        <v>880.08929999999998</v>
      </c>
      <c r="O15834">
        <v>880.84829999999999</v>
      </c>
      <c r="P15834">
        <v>306.15755000000001</v>
      </c>
      <c r="Q15834">
        <v>234.08267000000001</v>
      </c>
      <c r="R15834">
        <v>9</v>
      </c>
      <c r="S15834" s="81">
        <v>36788</v>
      </c>
    </row>
    <row r="15835" spans="1:19" x14ac:dyDescent="0.2">
      <c r="A15835" t="s">
        <v>78</v>
      </c>
      <c r="B15835" t="s">
        <v>38</v>
      </c>
      <c r="C15835" t="s">
        <v>45</v>
      </c>
      <c r="D15835" t="s">
        <v>13</v>
      </c>
      <c r="E15835">
        <v>2014</v>
      </c>
      <c r="F15835">
        <v>17</v>
      </c>
      <c r="G15835">
        <v>1105.5820000000001</v>
      </c>
      <c r="H15835">
        <v>238.74879999999999</v>
      </c>
      <c r="I15835">
        <v>96.6404</v>
      </c>
      <c r="J15835">
        <v>1.0019260000000001</v>
      </c>
      <c r="K15835">
        <v>865.54930000000002</v>
      </c>
      <c r="L15835">
        <v>866.30790000000002</v>
      </c>
      <c r="M15835">
        <v>866.83339999999998</v>
      </c>
      <c r="N15835">
        <v>867.35879999999997</v>
      </c>
      <c r="O15835">
        <v>868.11739999999998</v>
      </c>
      <c r="P15835">
        <v>306.15755000000001</v>
      </c>
      <c r="Q15835">
        <v>234.08267000000001</v>
      </c>
      <c r="R15835">
        <v>9</v>
      </c>
      <c r="S15835" s="81">
        <v>36788</v>
      </c>
    </row>
    <row r="15836" spans="1:19" x14ac:dyDescent="0.2">
      <c r="A15836" t="s">
        <v>78</v>
      </c>
      <c r="B15836" t="s">
        <v>38</v>
      </c>
      <c r="C15836" t="s">
        <v>45</v>
      </c>
      <c r="D15836" t="s">
        <v>13</v>
      </c>
      <c r="E15836">
        <v>2014</v>
      </c>
      <c r="F15836">
        <v>18</v>
      </c>
      <c r="G15836">
        <v>1094.2539999999999</v>
      </c>
      <c r="H15836">
        <v>232.47219999999999</v>
      </c>
      <c r="I15836">
        <v>95.035700000000006</v>
      </c>
      <c r="J15836">
        <v>1.00474</v>
      </c>
      <c r="K15836">
        <v>860.49440000000004</v>
      </c>
      <c r="L15836">
        <v>861.25509999999997</v>
      </c>
      <c r="M15836">
        <v>861.78200000000004</v>
      </c>
      <c r="N15836">
        <v>862.30889999999999</v>
      </c>
      <c r="O15836">
        <v>863.06960000000004</v>
      </c>
      <c r="P15836">
        <v>306.15755000000001</v>
      </c>
      <c r="Q15836">
        <v>234.08267000000001</v>
      </c>
      <c r="R15836">
        <v>9</v>
      </c>
      <c r="S15836" s="81">
        <v>36788</v>
      </c>
    </row>
    <row r="15837" spans="1:19" x14ac:dyDescent="0.2">
      <c r="A15837" t="s">
        <v>78</v>
      </c>
      <c r="B15837" t="s">
        <v>38</v>
      </c>
      <c r="C15837" t="s">
        <v>45</v>
      </c>
      <c r="D15837" t="s">
        <v>13</v>
      </c>
      <c r="E15837">
        <v>2014</v>
      </c>
      <c r="F15837">
        <v>19</v>
      </c>
      <c r="G15837">
        <v>1129.806</v>
      </c>
      <c r="H15837">
        <v>569.89970000000005</v>
      </c>
      <c r="I15837">
        <v>91.597300000000004</v>
      </c>
      <c r="J15837">
        <v>1.02146</v>
      </c>
      <c r="K15837">
        <v>558.59749999999997</v>
      </c>
      <c r="L15837">
        <v>559.37090000000001</v>
      </c>
      <c r="M15837">
        <v>559.90660000000003</v>
      </c>
      <c r="N15837">
        <v>560.44219999999996</v>
      </c>
      <c r="O15837">
        <v>561.21559999999999</v>
      </c>
      <c r="P15837">
        <v>306.15755000000001</v>
      </c>
      <c r="Q15837">
        <v>234.08267000000001</v>
      </c>
      <c r="R15837">
        <v>9</v>
      </c>
      <c r="S15837" s="81">
        <v>36788</v>
      </c>
    </row>
    <row r="15838" spans="1:19" x14ac:dyDescent="0.2">
      <c r="A15838" t="s">
        <v>78</v>
      </c>
      <c r="B15838" t="s">
        <v>38</v>
      </c>
      <c r="C15838" t="s">
        <v>45</v>
      </c>
      <c r="D15838" t="s">
        <v>13</v>
      </c>
      <c r="E15838">
        <v>2014</v>
      </c>
      <c r="F15838">
        <v>20</v>
      </c>
      <c r="G15838">
        <v>1161.6849999999999</v>
      </c>
      <c r="H15838">
        <v>902.07270000000005</v>
      </c>
      <c r="I15838">
        <v>86.526499999999999</v>
      </c>
      <c r="J15838">
        <v>1.02115</v>
      </c>
      <c r="K15838">
        <v>258.30360000000002</v>
      </c>
      <c r="L15838">
        <v>259.07679999999999</v>
      </c>
      <c r="M15838">
        <v>259.61219999999997</v>
      </c>
      <c r="N15838">
        <v>260.14769999999999</v>
      </c>
      <c r="O15838">
        <v>260.92090000000002</v>
      </c>
      <c r="P15838">
        <v>306.15755000000001</v>
      </c>
      <c r="Q15838">
        <v>234.08267000000001</v>
      </c>
      <c r="R15838">
        <v>9</v>
      </c>
      <c r="S15838" s="81">
        <v>36788</v>
      </c>
    </row>
    <row r="15839" spans="1:19" x14ac:dyDescent="0.2">
      <c r="A15839" t="s">
        <v>78</v>
      </c>
      <c r="B15839" t="s">
        <v>38</v>
      </c>
      <c r="C15839" t="s">
        <v>45</v>
      </c>
      <c r="D15839" t="s">
        <v>13</v>
      </c>
      <c r="E15839">
        <v>2014</v>
      </c>
      <c r="F15839">
        <v>21</v>
      </c>
      <c r="G15839">
        <v>1161.704</v>
      </c>
      <c r="H15839">
        <v>1015.624</v>
      </c>
      <c r="I15839">
        <v>82.534899999999993</v>
      </c>
      <c r="J15839">
        <v>1.0199480000000001</v>
      </c>
      <c r="K15839">
        <v>144.7732</v>
      </c>
      <c r="L15839">
        <v>145.5455</v>
      </c>
      <c r="M15839">
        <v>146.08029999999999</v>
      </c>
      <c r="N15839">
        <v>146.61519999999999</v>
      </c>
      <c r="O15839">
        <v>147.38740000000001</v>
      </c>
      <c r="P15839">
        <v>306.15755000000001</v>
      </c>
      <c r="Q15839">
        <v>234.08267000000001</v>
      </c>
      <c r="R15839">
        <v>9</v>
      </c>
      <c r="S15839" s="81">
        <v>36788</v>
      </c>
    </row>
    <row r="15840" spans="1:19" x14ac:dyDescent="0.2">
      <c r="A15840" t="s">
        <v>78</v>
      </c>
      <c r="B15840" t="s">
        <v>38</v>
      </c>
      <c r="C15840" t="s">
        <v>45</v>
      </c>
      <c r="D15840" t="s">
        <v>13</v>
      </c>
      <c r="E15840">
        <v>2014</v>
      </c>
      <c r="F15840">
        <v>22</v>
      </c>
      <c r="G15840">
        <v>1169.934</v>
      </c>
      <c r="H15840">
        <v>1054.3019999999999</v>
      </c>
      <c r="I15840">
        <v>79.416399999999996</v>
      </c>
      <c r="J15840">
        <v>1.0369759999999999</v>
      </c>
      <c r="K15840">
        <v>114.30249999999999</v>
      </c>
      <c r="L15840">
        <v>115.0877</v>
      </c>
      <c r="M15840">
        <v>115.6315</v>
      </c>
      <c r="N15840">
        <v>116.17529999999999</v>
      </c>
      <c r="O15840">
        <v>116.96040000000001</v>
      </c>
      <c r="P15840">
        <v>306.15755000000001</v>
      </c>
      <c r="Q15840">
        <v>234.08267000000001</v>
      </c>
      <c r="R15840">
        <v>9</v>
      </c>
      <c r="S15840" s="81">
        <v>36788</v>
      </c>
    </row>
    <row r="15841" spans="1:19" x14ac:dyDescent="0.2">
      <c r="A15841" t="s">
        <v>78</v>
      </c>
      <c r="B15841" t="s">
        <v>38</v>
      </c>
      <c r="C15841" t="s">
        <v>45</v>
      </c>
      <c r="D15841" t="s">
        <v>13</v>
      </c>
      <c r="E15841">
        <v>2014</v>
      </c>
      <c r="F15841">
        <v>23</v>
      </c>
      <c r="G15841">
        <v>1163.7619999999999</v>
      </c>
      <c r="H15841">
        <v>1068.922</v>
      </c>
      <c r="I15841">
        <v>76.593000000000004</v>
      </c>
      <c r="J15841">
        <v>1.0458419999999999</v>
      </c>
      <c r="K15841">
        <v>93.49991</v>
      </c>
      <c r="L15841">
        <v>94.29177</v>
      </c>
      <c r="M15841">
        <v>94.840209999999999</v>
      </c>
      <c r="N15841">
        <v>95.388649999999998</v>
      </c>
      <c r="O15841">
        <v>96.180509999999998</v>
      </c>
      <c r="P15841">
        <v>306.15755000000001</v>
      </c>
      <c r="Q15841">
        <v>234.08267000000001</v>
      </c>
      <c r="R15841">
        <v>9</v>
      </c>
      <c r="S15841" s="81">
        <v>36788</v>
      </c>
    </row>
    <row r="15842" spans="1:19" x14ac:dyDescent="0.2">
      <c r="A15842" t="s">
        <v>78</v>
      </c>
      <c r="B15842" t="s">
        <v>38</v>
      </c>
      <c r="C15842" t="s">
        <v>45</v>
      </c>
      <c r="D15842" t="s">
        <v>13</v>
      </c>
      <c r="E15842">
        <v>2014</v>
      </c>
      <c r="F15842">
        <v>24</v>
      </c>
      <c r="G15842">
        <v>1160.1759999999999</v>
      </c>
      <c r="H15842">
        <v>1066.623</v>
      </c>
      <c r="I15842">
        <v>75.327600000000004</v>
      </c>
      <c r="J15842">
        <v>1.044173</v>
      </c>
      <c r="K15842">
        <v>92.214939999999999</v>
      </c>
      <c r="L15842">
        <v>93.005539999999996</v>
      </c>
      <c r="M15842">
        <v>93.553100000000001</v>
      </c>
      <c r="N15842">
        <v>94.100660000000005</v>
      </c>
      <c r="O15842">
        <v>94.891270000000006</v>
      </c>
      <c r="P15842">
        <v>306.15755000000001</v>
      </c>
      <c r="Q15842">
        <v>234.08267000000001</v>
      </c>
      <c r="R15842">
        <v>9</v>
      </c>
      <c r="S15842" s="81">
        <v>36788</v>
      </c>
    </row>
    <row r="15843" spans="1:19" x14ac:dyDescent="0.2">
      <c r="A15843" t="s">
        <v>78</v>
      </c>
      <c r="B15843" t="s">
        <v>38</v>
      </c>
      <c r="C15843" t="s">
        <v>45</v>
      </c>
      <c r="D15843" t="s">
        <v>14</v>
      </c>
      <c r="E15843">
        <v>2014</v>
      </c>
      <c r="F15843">
        <v>1</v>
      </c>
      <c r="G15843">
        <v>1080.896</v>
      </c>
      <c r="H15843">
        <v>1080.896</v>
      </c>
      <c r="I15843">
        <v>70.3322</v>
      </c>
      <c r="J15843">
        <v>0.99502650000000004</v>
      </c>
      <c r="K15843">
        <v>-1.2751779999999999</v>
      </c>
      <c r="L15843">
        <v>-0.52179240000000005</v>
      </c>
      <c r="M15843">
        <v>0</v>
      </c>
      <c r="N15843">
        <v>0.52179240000000005</v>
      </c>
      <c r="O15843">
        <v>1.2751779999999999</v>
      </c>
      <c r="P15843">
        <v>308.05338999999998</v>
      </c>
      <c r="Q15843">
        <v>234.06581</v>
      </c>
      <c r="R15843">
        <v>10</v>
      </c>
      <c r="S15843" s="81">
        <v>37165</v>
      </c>
    </row>
    <row r="15844" spans="1:19" x14ac:dyDescent="0.2">
      <c r="A15844" t="s">
        <v>78</v>
      </c>
      <c r="B15844" t="s">
        <v>38</v>
      </c>
      <c r="C15844" t="s">
        <v>45</v>
      </c>
      <c r="D15844" t="s">
        <v>14</v>
      </c>
      <c r="E15844">
        <v>2014</v>
      </c>
      <c r="F15844">
        <v>2</v>
      </c>
      <c r="G15844">
        <v>1057.1569999999999</v>
      </c>
      <c r="H15844">
        <v>1057.1569999999999</v>
      </c>
      <c r="I15844">
        <v>69.001499999999993</v>
      </c>
      <c r="J15844">
        <v>0.99301640000000002</v>
      </c>
      <c r="K15844">
        <v>-1.272602</v>
      </c>
      <c r="L15844">
        <v>-0.52073829999999999</v>
      </c>
      <c r="M15844">
        <v>0</v>
      </c>
      <c r="N15844">
        <v>0.52073829999999999</v>
      </c>
      <c r="O15844">
        <v>1.272602</v>
      </c>
      <c r="P15844">
        <v>308.05338999999998</v>
      </c>
      <c r="Q15844">
        <v>234.06581</v>
      </c>
      <c r="R15844">
        <v>10</v>
      </c>
      <c r="S15844" s="81">
        <v>37165</v>
      </c>
    </row>
    <row r="15845" spans="1:19" x14ac:dyDescent="0.2">
      <c r="A15845" t="s">
        <v>78</v>
      </c>
      <c r="B15845" t="s">
        <v>38</v>
      </c>
      <c r="C15845" t="s">
        <v>45</v>
      </c>
      <c r="D15845" t="s">
        <v>14</v>
      </c>
      <c r="E15845">
        <v>2014</v>
      </c>
      <c r="F15845">
        <v>3</v>
      </c>
      <c r="G15845">
        <v>1047.9480000000001</v>
      </c>
      <c r="H15845">
        <v>1047.9480000000001</v>
      </c>
      <c r="I15845">
        <v>67.474900000000005</v>
      </c>
      <c r="J15845">
        <v>0.99253519999999995</v>
      </c>
      <c r="K15845">
        <v>-1.2719849999999999</v>
      </c>
      <c r="L15845">
        <v>-0.52048589999999995</v>
      </c>
      <c r="M15845">
        <v>0</v>
      </c>
      <c r="N15845">
        <v>0.52048589999999995</v>
      </c>
      <c r="O15845">
        <v>1.2719849999999999</v>
      </c>
      <c r="P15845">
        <v>308.05338999999998</v>
      </c>
      <c r="Q15845">
        <v>234.06581</v>
      </c>
      <c r="R15845">
        <v>10</v>
      </c>
      <c r="S15845" s="81">
        <v>37165</v>
      </c>
    </row>
    <row r="15846" spans="1:19" x14ac:dyDescent="0.2">
      <c r="A15846" t="s">
        <v>78</v>
      </c>
      <c r="B15846" t="s">
        <v>38</v>
      </c>
      <c r="C15846" t="s">
        <v>45</v>
      </c>
      <c r="D15846" t="s">
        <v>14</v>
      </c>
      <c r="E15846">
        <v>2014</v>
      </c>
      <c r="F15846">
        <v>4</v>
      </c>
      <c r="G15846">
        <v>1046.7660000000001</v>
      </c>
      <c r="H15846">
        <v>1046.7660000000001</v>
      </c>
      <c r="I15846">
        <v>66.6952</v>
      </c>
      <c r="J15846">
        <v>0.97633449999999999</v>
      </c>
      <c r="K15846">
        <v>-1.251223</v>
      </c>
      <c r="L15846">
        <v>-0.51199030000000001</v>
      </c>
      <c r="M15846">
        <v>0</v>
      </c>
      <c r="N15846">
        <v>0.51199030000000001</v>
      </c>
      <c r="O15846">
        <v>1.251223</v>
      </c>
      <c r="P15846">
        <v>308.05338999999998</v>
      </c>
      <c r="Q15846">
        <v>234.06581</v>
      </c>
      <c r="R15846">
        <v>10</v>
      </c>
      <c r="S15846" s="81">
        <v>37165</v>
      </c>
    </row>
    <row r="15847" spans="1:19" x14ac:dyDescent="0.2">
      <c r="A15847" t="s">
        <v>78</v>
      </c>
      <c r="B15847" t="s">
        <v>38</v>
      </c>
      <c r="C15847" t="s">
        <v>45</v>
      </c>
      <c r="D15847" t="s">
        <v>14</v>
      </c>
      <c r="E15847">
        <v>2014</v>
      </c>
      <c r="F15847">
        <v>5</v>
      </c>
      <c r="G15847">
        <v>1067.973</v>
      </c>
      <c r="H15847">
        <v>1067.973</v>
      </c>
      <c r="I15847">
        <v>65.741500000000002</v>
      </c>
      <c r="J15847">
        <v>0.99391499999999999</v>
      </c>
      <c r="K15847">
        <v>-1.2737529999999999</v>
      </c>
      <c r="L15847">
        <v>-0.52120949999999999</v>
      </c>
      <c r="M15847">
        <v>0</v>
      </c>
      <c r="N15847">
        <v>0.52120949999999999</v>
      </c>
      <c r="O15847">
        <v>1.2737529999999999</v>
      </c>
      <c r="P15847">
        <v>308.05338999999998</v>
      </c>
      <c r="Q15847">
        <v>234.06581</v>
      </c>
      <c r="R15847">
        <v>10</v>
      </c>
      <c r="S15847" s="81">
        <v>37165</v>
      </c>
    </row>
    <row r="15848" spans="1:19" x14ac:dyDescent="0.2">
      <c r="A15848" t="s">
        <v>78</v>
      </c>
      <c r="B15848" t="s">
        <v>38</v>
      </c>
      <c r="C15848" t="s">
        <v>45</v>
      </c>
      <c r="D15848" t="s">
        <v>14</v>
      </c>
      <c r="E15848">
        <v>2014</v>
      </c>
      <c r="F15848">
        <v>6</v>
      </c>
      <c r="G15848">
        <v>1121.521</v>
      </c>
      <c r="H15848">
        <v>1121.521</v>
      </c>
      <c r="I15848">
        <v>64.587000000000003</v>
      </c>
      <c r="J15848">
        <v>0.99229959999999995</v>
      </c>
      <c r="K15848">
        <v>-1.2716829999999999</v>
      </c>
      <c r="L15848">
        <v>-0.5203624</v>
      </c>
      <c r="M15848">
        <v>0</v>
      </c>
      <c r="N15848">
        <v>0.5203624</v>
      </c>
      <c r="O15848">
        <v>1.2716829999999999</v>
      </c>
      <c r="P15848">
        <v>308.05338999999998</v>
      </c>
      <c r="Q15848">
        <v>234.06581</v>
      </c>
      <c r="R15848">
        <v>10</v>
      </c>
      <c r="S15848" s="81">
        <v>37165</v>
      </c>
    </row>
    <row r="15849" spans="1:19" x14ac:dyDescent="0.2">
      <c r="A15849" t="s">
        <v>78</v>
      </c>
      <c r="B15849" t="s">
        <v>38</v>
      </c>
      <c r="C15849" t="s">
        <v>45</v>
      </c>
      <c r="D15849" t="s">
        <v>14</v>
      </c>
      <c r="E15849">
        <v>2014</v>
      </c>
      <c r="F15849">
        <v>7</v>
      </c>
      <c r="G15849">
        <v>1218.4690000000001</v>
      </c>
      <c r="H15849">
        <v>1218.4690000000001</v>
      </c>
      <c r="I15849">
        <v>63.850200000000001</v>
      </c>
      <c r="J15849">
        <v>0.98618939999999999</v>
      </c>
      <c r="K15849">
        <v>-1.263852</v>
      </c>
      <c r="L15849">
        <v>-0.51715820000000001</v>
      </c>
      <c r="M15849">
        <v>0</v>
      </c>
      <c r="N15849">
        <v>0.51715820000000001</v>
      </c>
      <c r="O15849">
        <v>1.263852</v>
      </c>
      <c r="P15849">
        <v>308.05338999999998</v>
      </c>
      <c r="Q15849">
        <v>234.06581</v>
      </c>
      <c r="R15849">
        <v>10</v>
      </c>
      <c r="S15849" s="81">
        <v>37165</v>
      </c>
    </row>
    <row r="15850" spans="1:19" x14ac:dyDescent="0.2">
      <c r="A15850" t="s">
        <v>78</v>
      </c>
      <c r="B15850" t="s">
        <v>38</v>
      </c>
      <c r="C15850" t="s">
        <v>45</v>
      </c>
      <c r="D15850" t="s">
        <v>14</v>
      </c>
      <c r="E15850">
        <v>2014</v>
      </c>
      <c r="F15850">
        <v>8</v>
      </c>
      <c r="G15850">
        <v>1240.337</v>
      </c>
      <c r="H15850">
        <v>1240.337</v>
      </c>
      <c r="I15850">
        <v>64.005300000000005</v>
      </c>
      <c r="J15850">
        <v>0.98779620000000001</v>
      </c>
      <c r="K15850">
        <v>-1.2659119999999999</v>
      </c>
      <c r="L15850">
        <v>-0.51800080000000004</v>
      </c>
      <c r="M15850">
        <v>0</v>
      </c>
      <c r="N15850">
        <v>0.51800080000000004</v>
      </c>
      <c r="O15850">
        <v>1.2659119999999999</v>
      </c>
      <c r="P15850">
        <v>308.05338999999998</v>
      </c>
      <c r="Q15850">
        <v>234.06581</v>
      </c>
      <c r="R15850">
        <v>10</v>
      </c>
      <c r="S15850" s="81">
        <v>37165</v>
      </c>
    </row>
    <row r="15851" spans="1:19" x14ac:dyDescent="0.2">
      <c r="A15851" t="s">
        <v>78</v>
      </c>
      <c r="B15851" t="s">
        <v>38</v>
      </c>
      <c r="C15851" t="s">
        <v>45</v>
      </c>
      <c r="D15851" t="s">
        <v>14</v>
      </c>
      <c r="E15851">
        <v>2014</v>
      </c>
      <c r="F15851">
        <v>9</v>
      </c>
      <c r="G15851">
        <v>1235.973</v>
      </c>
      <c r="H15851">
        <v>1235.973</v>
      </c>
      <c r="I15851">
        <v>68.506799999999998</v>
      </c>
      <c r="J15851">
        <v>0.97658199999999995</v>
      </c>
      <c r="K15851">
        <v>-1.2515400000000001</v>
      </c>
      <c r="L15851">
        <v>-0.51212009999999997</v>
      </c>
      <c r="M15851">
        <v>0</v>
      </c>
      <c r="N15851">
        <v>0.51212009999999997</v>
      </c>
      <c r="O15851">
        <v>1.2515400000000001</v>
      </c>
      <c r="P15851">
        <v>308.05338999999998</v>
      </c>
      <c r="Q15851">
        <v>234.06581</v>
      </c>
      <c r="R15851">
        <v>10</v>
      </c>
      <c r="S15851" s="81">
        <v>37165</v>
      </c>
    </row>
    <row r="15852" spans="1:19" x14ac:dyDescent="0.2">
      <c r="A15852" t="s">
        <v>78</v>
      </c>
      <c r="B15852" t="s">
        <v>38</v>
      </c>
      <c r="C15852" t="s">
        <v>45</v>
      </c>
      <c r="D15852" t="s">
        <v>14</v>
      </c>
      <c r="E15852">
        <v>2014</v>
      </c>
      <c r="F15852">
        <v>10</v>
      </c>
      <c r="G15852">
        <v>1244.104</v>
      </c>
      <c r="H15852">
        <v>1244.104</v>
      </c>
      <c r="I15852">
        <v>73.847300000000004</v>
      </c>
      <c r="J15852">
        <v>0.96786490000000003</v>
      </c>
      <c r="K15852">
        <v>-1.2403690000000001</v>
      </c>
      <c r="L15852">
        <v>-0.50754880000000002</v>
      </c>
      <c r="M15852">
        <v>0</v>
      </c>
      <c r="N15852">
        <v>0.50754880000000002</v>
      </c>
      <c r="O15852">
        <v>1.2403690000000001</v>
      </c>
      <c r="P15852">
        <v>308.05338999999998</v>
      </c>
      <c r="Q15852">
        <v>234.06581</v>
      </c>
      <c r="R15852">
        <v>10</v>
      </c>
      <c r="S15852" s="81">
        <v>37165</v>
      </c>
    </row>
    <row r="15853" spans="1:19" x14ac:dyDescent="0.2">
      <c r="A15853" t="s">
        <v>78</v>
      </c>
      <c r="B15853" t="s">
        <v>38</v>
      </c>
      <c r="C15853" t="s">
        <v>45</v>
      </c>
      <c r="D15853" t="s">
        <v>14</v>
      </c>
      <c r="E15853">
        <v>2014</v>
      </c>
      <c r="F15853">
        <v>11</v>
      </c>
      <c r="G15853">
        <v>1218.9349999999999</v>
      </c>
      <c r="H15853">
        <v>1218.9349999999999</v>
      </c>
      <c r="I15853">
        <v>79.321399999999997</v>
      </c>
      <c r="J15853">
        <v>0.97454010000000002</v>
      </c>
      <c r="K15853">
        <v>-1.248923</v>
      </c>
      <c r="L15853">
        <v>-0.51104930000000004</v>
      </c>
      <c r="M15853">
        <v>0</v>
      </c>
      <c r="N15853">
        <v>0.51104930000000004</v>
      </c>
      <c r="O15853">
        <v>1.248923</v>
      </c>
      <c r="P15853">
        <v>308.05338999999998</v>
      </c>
      <c r="Q15853">
        <v>234.06581</v>
      </c>
      <c r="R15853">
        <v>10</v>
      </c>
      <c r="S15853" s="81">
        <v>37165</v>
      </c>
    </row>
    <row r="15854" spans="1:19" x14ac:dyDescent="0.2">
      <c r="A15854" t="s">
        <v>78</v>
      </c>
      <c r="B15854" t="s">
        <v>38</v>
      </c>
      <c r="C15854" t="s">
        <v>45</v>
      </c>
      <c r="D15854" t="s">
        <v>14</v>
      </c>
      <c r="E15854">
        <v>2014</v>
      </c>
      <c r="F15854">
        <v>12</v>
      </c>
      <c r="G15854">
        <v>1195.462</v>
      </c>
      <c r="H15854">
        <v>1159.222</v>
      </c>
      <c r="I15854">
        <v>84.015000000000001</v>
      </c>
      <c r="J15854">
        <v>0.9591054</v>
      </c>
      <c r="K15854">
        <v>35.010730000000002</v>
      </c>
      <c r="L15854">
        <v>35.736910000000002</v>
      </c>
      <c r="M15854">
        <v>36.239870000000003</v>
      </c>
      <c r="N15854">
        <v>36.742820000000002</v>
      </c>
      <c r="O15854">
        <v>37.469009999999997</v>
      </c>
      <c r="P15854">
        <v>308.05338999999998</v>
      </c>
      <c r="Q15854">
        <v>234.06581</v>
      </c>
      <c r="R15854">
        <v>10</v>
      </c>
      <c r="S15854" s="81">
        <v>37165</v>
      </c>
    </row>
    <row r="15855" spans="1:19" x14ac:dyDescent="0.2">
      <c r="A15855" t="s">
        <v>78</v>
      </c>
      <c r="B15855" t="s">
        <v>38</v>
      </c>
      <c r="C15855" t="s">
        <v>45</v>
      </c>
      <c r="D15855" t="s">
        <v>14</v>
      </c>
      <c r="E15855">
        <v>2014</v>
      </c>
      <c r="F15855">
        <v>13</v>
      </c>
      <c r="G15855">
        <v>1159.08</v>
      </c>
      <c r="H15855">
        <v>750.99839999999995</v>
      </c>
      <c r="I15855">
        <v>88.011499999999998</v>
      </c>
      <c r="J15855">
        <v>0.96016409999999996</v>
      </c>
      <c r="K15855">
        <v>406.85109999999997</v>
      </c>
      <c r="L15855">
        <v>407.57810000000001</v>
      </c>
      <c r="M15855">
        <v>408.08159999999998</v>
      </c>
      <c r="N15855">
        <v>408.58510000000001</v>
      </c>
      <c r="O15855">
        <v>409.31209999999999</v>
      </c>
      <c r="P15855">
        <v>308.05338999999998</v>
      </c>
      <c r="Q15855">
        <v>234.06581</v>
      </c>
      <c r="R15855">
        <v>10</v>
      </c>
      <c r="S15855" s="81">
        <v>37165</v>
      </c>
    </row>
    <row r="15856" spans="1:19" x14ac:dyDescent="0.2">
      <c r="A15856" t="s">
        <v>78</v>
      </c>
      <c r="B15856" t="s">
        <v>38</v>
      </c>
      <c r="C15856" t="s">
        <v>45</v>
      </c>
      <c r="D15856" t="s">
        <v>14</v>
      </c>
      <c r="E15856">
        <v>2014</v>
      </c>
      <c r="F15856">
        <v>14</v>
      </c>
      <c r="G15856">
        <v>1161.5139999999999</v>
      </c>
      <c r="H15856">
        <v>246.63200000000001</v>
      </c>
      <c r="I15856">
        <v>90.123599999999996</v>
      </c>
      <c r="J15856">
        <v>0.97092489999999998</v>
      </c>
      <c r="K15856">
        <v>913.63760000000002</v>
      </c>
      <c r="L15856">
        <v>914.37270000000001</v>
      </c>
      <c r="M15856">
        <v>914.8818</v>
      </c>
      <c r="N15856">
        <v>915.39099999999996</v>
      </c>
      <c r="O15856">
        <v>916.12620000000004</v>
      </c>
      <c r="P15856">
        <v>308.05338999999998</v>
      </c>
      <c r="Q15856">
        <v>234.06581</v>
      </c>
      <c r="R15856">
        <v>10</v>
      </c>
      <c r="S15856" s="81">
        <v>37165</v>
      </c>
    </row>
    <row r="15857" spans="1:19" x14ac:dyDescent="0.2">
      <c r="A15857" t="s">
        <v>78</v>
      </c>
      <c r="B15857" t="s">
        <v>38</v>
      </c>
      <c r="C15857" t="s">
        <v>45</v>
      </c>
      <c r="D15857" t="s">
        <v>14</v>
      </c>
      <c r="E15857">
        <v>2014</v>
      </c>
      <c r="F15857">
        <v>15</v>
      </c>
      <c r="G15857">
        <v>1138.0989999999999</v>
      </c>
      <c r="H15857">
        <v>243.03129999999999</v>
      </c>
      <c r="I15857">
        <v>91.6447</v>
      </c>
      <c r="J15857">
        <v>0.95762530000000001</v>
      </c>
      <c r="K15857">
        <v>893.84010000000001</v>
      </c>
      <c r="L15857">
        <v>894.5652</v>
      </c>
      <c r="M15857">
        <v>895.06740000000002</v>
      </c>
      <c r="N15857">
        <v>895.56949999999995</v>
      </c>
      <c r="O15857">
        <v>896.29459999999995</v>
      </c>
      <c r="P15857">
        <v>308.05338999999998</v>
      </c>
      <c r="Q15857">
        <v>234.06581</v>
      </c>
      <c r="R15857">
        <v>10</v>
      </c>
      <c r="S15857" s="81">
        <v>37165</v>
      </c>
    </row>
    <row r="15858" spans="1:19" x14ac:dyDescent="0.2">
      <c r="A15858" t="s">
        <v>78</v>
      </c>
      <c r="B15858" t="s">
        <v>38</v>
      </c>
      <c r="C15858" t="s">
        <v>45</v>
      </c>
      <c r="D15858" t="s">
        <v>14</v>
      </c>
      <c r="E15858">
        <v>2014</v>
      </c>
      <c r="F15858">
        <v>16</v>
      </c>
      <c r="G15858">
        <v>1077.3679999999999</v>
      </c>
      <c r="H15858">
        <v>239.73089999999999</v>
      </c>
      <c r="I15858">
        <v>92.186800000000005</v>
      </c>
      <c r="J15858">
        <v>0.96747890000000003</v>
      </c>
      <c r="K15858">
        <v>836.39739999999995</v>
      </c>
      <c r="L15858">
        <v>837.12990000000002</v>
      </c>
      <c r="M15858">
        <v>837.63729999999998</v>
      </c>
      <c r="N15858">
        <v>838.14459999999997</v>
      </c>
      <c r="O15858">
        <v>838.87710000000004</v>
      </c>
      <c r="P15858">
        <v>308.05338999999998</v>
      </c>
      <c r="Q15858">
        <v>234.06581</v>
      </c>
      <c r="R15858">
        <v>10</v>
      </c>
      <c r="S15858" s="81">
        <v>37165</v>
      </c>
    </row>
    <row r="15859" spans="1:19" x14ac:dyDescent="0.2">
      <c r="A15859" t="s">
        <v>78</v>
      </c>
      <c r="B15859" t="s">
        <v>38</v>
      </c>
      <c r="C15859" t="s">
        <v>45</v>
      </c>
      <c r="D15859" t="s">
        <v>14</v>
      </c>
      <c r="E15859">
        <v>2014</v>
      </c>
      <c r="F15859">
        <v>17</v>
      </c>
      <c r="G15859">
        <v>1059.5050000000001</v>
      </c>
      <c r="H15859">
        <v>234.45490000000001</v>
      </c>
      <c r="I15859">
        <v>91.815700000000007</v>
      </c>
      <c r="J15859">
        <v>0.95292580000000005</v>
      </c>
      <c r="K15859">
        <v>823.82839999999999</v>
      </c>
      <c r="L15859">
        <v>824.54989999999998</v>
      </c>
      <c r="M15859">
        <v>825.04970000000003</v>
      </c>
      <c r="N15859">
        <v>825.54939999999999</v>
      </c>
      <c r="O15859">
        <v>826.27089999999998</v>
      </c>
      <c r="P15859">
        <v>308.05338999999998</v>
      </c>
      <c r="Q15859">
        <v>234.06581</v>
      </c>
      <c r="R15859">
        <v>10</v>
      </c>
      <c r="S15859" s="81">
        <v>37165</v>
      </c>
    </row>
    <row r="15860" spans="1:19" x14ac:dyDescent="0.2">
      <c r="A15860" t="s">
        <v>78</v>
      </c>
      <c r="B15860" t="s">
        <v>38</v>
      </c>
      <c r="C15860" t="s">
        <v>45</v>
      </c>
      <c r="D15860" t="s">
        <v>14</v>
      </c>
      <c r="E15860">
        <v>2014</v>
      </c>
      <c r="F15860">
        <v>18</v>
      </c>
      <c r="G15860">
        <v>1041.912</v>
      </c>
      <c r="H15860">
        <v>230.16210000000001</v>
      </c>
      <c r="I15860">
        <v>89.926500000000004</v>
      </c>
      <c r="J15860">
        <v>0.96384289999999995</v>
      </c>
      <c r="K15860">
        <v>810.51430000000005</v>
      </c>
      <c r="L15860">
        <v>811.2441</v>
      </c>
      <c r="M15860">
        <v>811.74950000000001</v>
      </c>
      <c r="N15860">
        <v>812.25490000000002</v>
      </c>
      <c r="O15860">
        <v>812.98469999999998</v>
      </c>
      <c r="P15860">
        <v>308.05338999999998</v>
      </c>
      <c r="Q15860">
        <v>234.06581</v>
      </c>
      <c r="R15860">
        <v>10</v>
      </c>
      <c r="S15860" s="81">
        <v>37165</v>
      </c>
    </row>
    <row r="15861" spans="1:19" x14ac:dyDescent="0.2">
      <c r="A15861" t="s">
        <v>78</v>
      </c>
      <c r="B15861" t="s">
        <v>38</v>
      </c>
      <c r="C15861" t="s">
        <v>45</v>
      </c>
      <c r="D15861" t="s">
        <v>14</v>
      </c>
      <c r="E15861">
        <v>2014</v>
      </c>
      <c r="F15861">
        <v>19</v>
      </c>
      <c r="G15861">
        <v>1092.672</v>
      </c>
      <c r="H15861">
        <v>573.66769999999997</v>
      </c>
      <c r="I15861">
        <v>85.424400000000006</v>
      </c>
      <c r="J15861">
        <v>0.97981910000000005</v>
      </c>
      <c r="K15861">
        <v>517.74869999999999</v>
      </c>
      <c r="L15861">
        <v>518.49059999999997</v>
      </c>
      <c r="M15861">
        <v>519.00440000000003</v>
      </c>
      <c r="N15861">
        <v>519.51819999999998</v>
      </c>
      <c r="O15861">
        <v>520.26009999999997</v>
      </c>
      <c r="P15861">
        <v>308.05338999999998</v>
      </c>
      <c r="Q15861">
        <v>234.06581</v>
      </c>
      <c r="R15861">
        <v>10</v>
      </c>
      <c r="S15861" s="81">
        <v>37165</v>
      </c>
    </row>
    <row r="15862" spans="1:19" x14ac:dyDescent="0.2">
      <c r="A15862" t="s">
        <v>78</v>
      </c>
      <c r="B15862" t="s">
        <v>38</v>
      </c>
      <c r="C15862" t="s">
        <v>45</v>
      </c>
      <c r="D15862" t="s">
        <v>14</v>
      </c>
      <c r="E15862">
        <v>2014</v>
      </c>
      <c r="F15862">
        <v>20</v>
      </c>
      <c r="G15862">
        <v>1133.9549999999999</v>
      </c>
      <c r="H15862">
        <v>924.86850000000004</v>
      </c>
      <c r="I15862">
        <v>80.421000000000006</v>
      </c>
      <c r="J15862">
        <v>0.95691539999999997</v>
      </c>
      <c r="K15862">
        <v>207.85990000000001</v>
      </c>
      <c r="L15862">
        <v>208.58439999999999</v>
      </c>
      <c r="M15862">
        <v>209.08619999999999</v>
      </c>
      <c r="N15862">
        <v>209.58799999999999</v>
      </c>
      <c r="O15862">
        <v>210.3126</v>
      </c>
      <c r="P15862">
        <v>308.05338999999998</v>
      </c>
      <c r="Q15862">
        <v>234.06581</v>
      </c>
      <c r="R15862">
        <v>10</v>
      </c>
      <c r="S15862" s="81">
        <v>37165</v>
      </c>
    </row>
    <row r="15863" spans="1:19" x14ac:dyDescent="0.2">
      <c r="A15863" t="s">
        <v>78</v>
      </c>
      <c r="B15863" t="s">
        <v>38</v>
      </c>
      <c r="C15863" t="s">
        <v>45</v>
      </c>
      <c r="D15863" t="s">
        <v>14</v>
      </c>
      <c r="E15863">
        <v>2014</v>
      </c>
      <c r="F15863">
        <v>21</v>
      </c>
      <c r="G15863">
        <v>1129.4760000000001</v>
      </c>
      <c r="H15863">
        <v>1042.4580000000001</v>
      </c>
      <c r="I15863">
        <v>76.317899999999995</v>
      </c>
      <c r="J15863">
        <v>0.96208210000000005</v>
      </c>
      <c r="K15863">
        <v>85.784499999999994</v>
      </c>
      <c r="L15863">
        <v>86.51294</v>
      </c>
      <c r="M15863">
        <v>87.01746</v>
      </c>
      <c r="N15863">
        <v>87.521969999999996</v>
      </c>
      <c r="O15863">
        <v>88.250410000000002</v>
      </c>
      <c r="P15863">
        <v>308.05338999999998</v>
      </c>
      <c r="Q15863">
        <v>234.06581</v>
      </c>
      <c r="R15863">
        <v>10</v>
      </c>
      <c r="S15863" s="81">
        <v>37165</v>
      </c>
    </row>
    <row r="15864" spans="1:19" x14ac:dyDescent="0.2">
      <c r="A15864" t="s">
        <v>78</v>
      </c>
      <c r="B15864" t="s">
        <v>38</v>
      </c>
      <c r="C15864" t="s">
        <v>45</v>
      </c>
      <c r="D15864" t="s">
        <v>14</v>
      </c>
      <c r="E15864">
        <v>2014</v>
      </c>
      <c r="F15864">
        <v>22</v>
      </c>
      <c r="G15864">
        <v>1130.57</v>
      </c>
      <c r="H15864">
        <v>1076.155</v>
      </c>
      <c r="I15864">
        <v>73.558300000000003</v>
      </c>
      <c r="J15864">
        <v>0.98676779999999997</v>
      </c>
      <c r="K15864">
        <v>53.150689999999997</v>
      </c>
      <c r="L15864">
        <v>53.897820000000003</v>
      </c>
      <c r="M15864">
        <v>54.415280000000003</v>
      </c>
      <c r="N15864">
        <v>54.932740000000003</v>
      </c>
      <c r="O15864">
        <v>55.679879999999997</v>
      </c>
      <c r="P15864">
        <v>308.05338999999998</v>
      </c>
      <c r="Q15864">
        <v>234.06581</v>
      </c>
      <c r="R15864">
        <v>10</v>
      </c>
      <c r="S15864" s="81">
        <v>37165</v>
      </c>
    </row>
    <row r="15865" spans="1:19" x14ac:dyDescent="0.2">
      <c r="A15865" t="s">
        <v>78</v>
      </c>
      <c r="B15865" t="s">
        <v>38</v>
      </c>
      <c r="C15865" t="s">
        <v>45</v>
      </c>
      <c r="D15865" t="s">
        <v>14</v>
      </c>
      <c r="E15865">
        <v>2014</v>
      </c>
      <c r="F15865">
        <v>23</v>
      </c>
      <c r="G15865">
        <v>1134.9169999999999</v>
      </c>
      <c r="H15865">
        <v>1102.152</v>
      </c>
      <c r="I15865">
        <v>71.133600000000001</v>
      </c>
      <c r="J15865">
        <v>1.0139119999999999</v>
      </c>
      <c r="K15865">
        <v>31.465389999999999</v>
      </c>
      <c r="L15865">
        <v>32.233069999999998</v>
      </c>
      <c r="M15865">
        <v>32.764769999999999</v>
      </c>
      <c r="N15865">
        <v>33.296469999999999</v>
      </c>
      <c r="O15865">
        <v>34.064149999999998</v>
      </c>
      <c r="P15865">
        <v>308.05338999999998</v>
      </c>
      <c r="Q15865">
        <v>234.06581</v>
      </c>
      <c r="R15865">
        <v>10</v>
      </c>
      <c r="S15865" s="81">
        <v>37165</v>
      </c>
    </row>
    <row r="15866" spans="1:19" x14ac:dyDescent="0.2">
      <c r="A15866" t="s">
        <v>78</v>
      </c>
      <c r="B15866" t="s">
        <v>38</v>
      </c>
      <c r="C15866" t="s">
        <v>45</v>
      </c>
      <c r="D15866" t="s">
        <v>14</v>
      </c>
      <c r="E15866">
        <v>2014</v>
      </c>
      <c r="F15866">
        <v>24</v>
      </c>
      <c r="G15866">
        <v>1130.162</v>
      </c>
      <c r="H15866">
        <v>1105.6179999999999</v>
      </c>
      <c r="I15866">
        <v>68.993700000000004</v>
      </c>
      <c r="J15866">
        <v>1.00932</v>
      </c>
      <c r="K15866">
        <v>23.251300000000001</v>
      </c>
      <c r="L15866">
        <v>24.015509999999999</v>
      </c>
      <c r="M15866">
        <v>24.544799999999999</v>
      </c>
      <c r="N15866">
        <v>25.074090000000002</v>
      </c>
      <c r="O15866">
        <v>25.838290000000001</v>
      </c>
      <c r="P15866">
        <v>308.05338999999998</v>
      </c>
      <c r="Q15866">
        <v>234.06581</v>
      </c>
      <c r="R15866">
        <v>10</v>
      </c>
      <c r="S15866" s="81">
        <v>37165</v>
      </c>
    </row>
    <row r="15867" spans="1:19" x14ac:dyDescent="0.2">
      <c r="A15867" t="s">
        <v>78</v>
      </c>
      <c r="B15867" t="s">
        <v>38</v>
      </c>
      <c r="C15867" t="s">
        <v>45</v>
      </c>
      <c r="D15867" t="s">
        <v>15</v>
      </c>
      <c r="E15867">
        <v>2014</v>
      </c>
      <c r="F15867">
        <v>1</v>
      </c>
      <c r="G15867">
        <v>1020.202</v>
      </c>
      <c r="H15867">
        <v>1020.202</v>
      </c>
      <c r="I15867">
        <v>41.771299999999997</v>
      </c>
      <c r="J15867">
        <v>0.91514799999999996</v>
      </c>
      <c r="K15867">
        <v>-1.172809</v>
      </c>
      <c r="L15867">
        <v>-0.4799041</v>
      </c>
      <c r="M15867">
        <v>0</v>
      </c>
      <c r="N15867">
        <v>0.4799041</v>
      </c>
      <c r="O15867">
        <v>1.172809</v>
      </c>
      <c r="P15867">
        <v>309.94923999999997</v>
      </c>
      <c r="Q15867">
        <v>234.04918000000001</v>
      </c>
      <c r="R15867">
        <v>11</v>
      </c>
      <c r="S15867" s="81">
        <v>31362</v>
      </c>
    </row>
    <row r="15868" spans="1:19" x14ac:dyDescent="0.2">
      <c r="A15868" t="s">
        <v>78</v>
      </c>
      <c r="B15868" t="s">
        <v>38</v>
      </c>
      <c r="C15868" t="s">
        <v>45</v>
      </c>
      <c r="D15868" t="s">
        <v>15</v>
      </c>
      <c r="E15868">
        <v>2014</v>
      </c>
      <c r="F15868">
        <v>2</v>
      </c>
      <c r="G15868">
        <v>1000.579</v>
      </c>
      <c r="H15868">
        <v>1000.579</v>
      </c>
      <c r="I15868">
        <v>41.415599999999998</v>
      </c>
      <c r="J15868">
        <v>0.91367589999999999</v>
      </c>
      <c r="K15868">
        <v>-1.1709229999999999</v>
      </c>
      <c r="L15868">
        <v>-0.47913210000000001</v>
      </c>
      <c r="M15868">
        <v>0</v>
      </c>
      <c r="N15868">
        <v>0.47913210000000001</v>
      </c>
      <c r="O15868">
        <v>1.1709229999999999</v>
      </c>
      <c r="P15868">
        <v>309.94923999999997</v>
      </c>
      <c r="Q15868">
        <v>234.04918000000001</v>
      </c>
      <c r="R15868">
        <v>11</v>
      </c>
      <c r="S15868" s="81">
        <v>31362</v>
      </c>
    </row>
    <row r="15869" spans="1:19" x14ac:dyDescent="0.2">
      <c r="A15869" t="s">
        <v>78</v>
      </c>
      <c r="B15869" t="s">
        <v>38</v>
      </c>
      <c r="C15869" t="s">
        <v>45</v>
      </c>
      <c r="D15869" t="s">
        <v>15</v>
      </c>
      <c r="E15869">
        <v>2014</v>
      </c>
      <c r="F15869">
        <v>3</v>
      </c>
      <c r="G15869">
        <v>986.30550000000005</v>
      </c>
      <c r="H15869">
        <v>986.30550000000005</v>
      </c>
      <c r="I15869">
        <v>41.277099999999997</v>
      </c>
      <c r="J15869">
        <v>0.91372929999999997</v>
      </c>
      <c r="K15869">
        <v>-1.1709909999999999</v>
      </c>
      <c r="L15869">
        <v>-0.47916009999999998</v>
      </c>
      <c r="M15869">
        <v>0</v>
      </c>
      <c r="N15869">
        <v>0.47916009999999998</v>
      </c>
      <c r="O15869">
        <v>1.1709909999999999</v>
      </c>
      <c r="P15869">
        <v>309.94923999999997</v>
      </c>
      <c r="Q15869">
        <v>234.04918000000001</v>
      </c>
      <c r="R15869">
        <v>11</v>
      </c>
      <c r="S15869" s="81">
        <v>31362</v>
      </c>
    </row>
    <row r="15870" spans="1:19" x14ac:dyDescent="0.2">
      <c r="A15870" t="s">
        <v>78</v>
      </c>
      <c r="B15870" t="s">
        <v>38</v>
      </c>
      <c r="C15870" t="s">
        <v>45</v>
      </c>
      <c r="D15870" t="s">
        <v>15</v>
      </c>
      <c r="E15870">
        <v>2014</v>
      </c>
      <c r="F15870">
        <v>4</v>
      </c>
      <c r="G15870">
        <v>988.63080000000002</v>
      </c>
      <c r="H15870">
        <v>988.63080000000002</v>
      </c>
      <c r="I15870">
        <v>41.152700000000003</v>
      </c>
      <c r="J15870">
        <v>0.91202879999999997</v>
      </c>
      <c r="K15870">
        <v>-1.168812</v>
      </c>
      <c r="L15870">
        <v>-0.47826839999999998</v>
      </c>
      <c r="M15870">
        <v>0</v>
      </c>
      <c r="N15870">
        <v>0.47826839999999998</v>
      </c>
      <c r="O15870">
        <v>1.168812</v>
      </c>
      <c r="P15870">
        <v>309.94923999999997</v>
      </c>
      <c r="Q15870">
        <v>234.04918000000001</v>
      </c>
      <c r="R15870">
        <v>11</v>
      </c>
      <c r="S15870" s="81">
        <v>31362</v>
      </c>
    </row>
    <row r="15871" spans="1:19" x14ac:dyDescent="0.2">
      <c r="A15871" t="s">
        <v>78</v>
      </c>
      <c r="B15871" t="s">
        <v>38</v>
      </c>
      <c r="C15871" t="s">
        <v>45</v>
      </c>
      <c r="D15871" t="s">
        <v>15</v>
      </c>
      <c r="E15871">
        <v>2014</v>
      </c>
      <c r="F15871">
        <v>5</v>
      </c>
      <c r="G15871">
        <v>1011.662</v>
      </c>
      <c r="H15871">
        <v>1011.662</v>
      </c>
      <c r="I15871">
        <v>40.587699999999998</v>
      </c>
      <c r="J15871">
        <v>0.91227170000000002</v>
      </c>
      <c r="K15871">
        <v>-1.1691229999999999</v>
      </c>
      <c r="L15871">
        <v>-0.47839569999999998</v>
      </c>
      <c r="M15871">
        <v>0</v>
      </c>
      <c r="N15871">
        <v>0.47839569999999998</v>
      </c>
      <c r="O15871">
        <v>1.1691229999999999</v>
      </c>
      <c r="P15871">
        <v>309.94923999999997</v>
      </c>
      <c r="Q15871">
        <v>234.04918000000001</v>
      </c>
      <c r="R15871">
        <v>11</v>
      </c>
      <c r="S15871" s="81">
        <v>31362</v>
      </c>
    </row>
    <row r="15872" spans="1:19" x14ac:dyDescent="0.2">
      <c r="A15872" t="s">
        <v>78</v>
      </c>
      <c r="B15872" t="s">
        <v>38</v>
      </c>
      <c r="C15872" t="s">
        <v>45</v>
      </c>
      <c r="D15872" t="s">
        <v>15</v>
      </c>
      <c r="E15872">
        <v>2014</v>
      </c>
      <c r="F15872">
        <v>6</v>
      </c>
      <c r="G15872">
        <v>1058.95</v>
      </c>
      <c r="H15872">
        <v>1058.95</v>
      </c>
      <c r="I15872">
        <v>40.025500000000001</v>
      </c>
      <c r="J15872">
        <v>0.91411189999999998</v>
      </c>
      <c r="K15872">
        <v>-1.1714819999999999</v>
      </c>
      <c r="L15872">
        <v>-0.47936079999999998</v>
      </c>
      <c r="M15872">
        <v>0</v>
      </c>
      <c r="N15872">
        <v>0.47936079999999998</v>
      </c>
      <c r="O15872">
        <v>1.1714819999999999</v>
      </c>
      <c r="P15872">
        <v>309.94923999999997</v>
      </c>
      <c r="Q15872">
        <v>234.04918000000001</v>
      </c>
      <c r="R15872">
        <v>11</v>
      </c>
      <c r="S15872" s="81">
        <v>31362</v>
      </c>
    </row>
    <row r="15873" spans="1:19" x14ac:dyDescent="0.2">
      <c r="A15873" t="s">
        <v>78</v>
      </c>
      <c r="B15873" t="s">
        <v>38</v>
      </c>
      <c r="C15873" t="s">
        <v>45</v>
      </c>
      <c r="D15873" t="s">
        <v>15</v>
      </c>
      <c r="E15873">
        <v>2014</v>
      </c>
      <c r="F15873">
        <v>7</v>
      </c>
      <c r="G15873">
        <v>1137.385</v>
      </c>
      <c r="H15873">
        <v>1137.385</v>
      </c>
      <c r="I15873">
        <v>39.2042</v>
      </c>
      <c r="J15873">
        <v>0.91876259999999998</v>
      </c>
      <c r="K15873">
        <v>-1.1774420000000001</v>
      </c>
      <c r="L15873">
        <v>-0.48179959999999999</v>
      </c>
      <c r="M15873">
        <v>0</v>
      </c>
      <c r="N15873">
        <v>0.48179959999999999</v>
      </c>
      <c r="O15873">
        <v>1.1774420000000001</v>
      </c>
      <c r="P15873">
        <v>309.94923999999997</v>
      </c>
      <c r="Q15873">
        <v>234.04918000000001</v>
      </c>
      <c r="R15873">
        <v>11</v>
      </c>
      <c r="S15873" s="81">
        <v>31362</v>
      </c>
    </row>
    <row r="15874" spans="1:19" x14ac:dyDescent="0.2">
      <c r="A15874" t="s">
        <v>78</v>
      </c>
      <c r="B15874" t="s">
        <v>38</v>
      </c>
      <c r="C15874" t="s">
        <v>45</v>
      </c>
      <c r="D15874" t="s">
        <v>15</v>
      </c>
      <c r="E15874">
        <v>2014</v>
      </c>
      <c r="F15874">
        <v>8</v>
      </c>
      <c r="G15874">
        <v>1156.2539999999999</v>
      </c>
      <c r="H15874">
        <v>1156.2539999999999</v>
      </c>
      <c r="I15874">
        <v>39.210599999999999</v>
      </c>
      <c r="J15874">
        <v>0.91820849999999998</v>
      </c>
      <c r="K15874">
        <v>-1.1767319999999999</v>
      </c>
      <c r="L15874">
        <v>-0.48150900000000002</v>
      </c>
      <c r="M15874">
        <v>0</v>
      </c>
      <c r="N15874">
        <v>0.48150900000000002</v>
      </c>
      <c r="O15874">
        <v>1.1767319999999999</v>
      </c>
      <c r="P15874">
        <v>309.94923999999997</v>
      </c>
      <c r="Q15874">
        <v>234.04918000000001</v>
      </c>
      <c r="R15874">
        <v>11</v>
      </c>
      <c r="S15874" s="81">
        <v>31362</v>
      </c>
    </row>
    <row r="15875" spans="1:19" x14ac:dyDescent="0.2">
      <c r="A15875" t="s">
        <v>78</v>
      </c>
      <c r="B15875" t="s">
        <v>38</v>
      </c>
      <c r="C15875" t="s">
        <v>45</v>
      </c>
      <c r="D15875" t="s">
        <v>15</v>
      </c>
      <c r="E15875">
        <v>2014</v>
      </c>
      <c r="F15875">
        <v>9</v>
      </c>
      <c r="G15875">
        <v>1156.7</v>
      </c>
      <c r="H15875">
        <v>1156.7</v>
      </c>
      <c r="I15875">
        <v>40.646000000000001</v>
      </c>
      <c r="J15875">
        <v>0.9188347</v>
      </c>
      <c r="K15875">
        <v>-1.1775340000000001</v>
      </c>
      <c r="L15875">
        <v>-0.48183740000000003</v>
      </c>
      <c r="M15875">
        <v>0</v>
      </c>
      <c r="N15875">
        <v>0.48183740000000003</v>
      </c>
      <c r="O15875">
        <v>1.1775340000000001</v>
      </c>
      <c r="P15875">
        <v>309.94923999999997</v>
      </c>
      <c r="Q15875">
        <v>234.04918000000001</v>
      </c>
      <c r="R15875">
        <v>11</v>
      </c>
      <c r="S15875" s="81">
        <v>31362</v>
      </c>
    </row>
    <row r="15876" spans="1:19" x14ac:dyDescent="0.2">
      <c r="A15876" t="s">
        <v>78</v>
      </c>
      <c r="B15876" t="s">
        <v>38</v>
      </c>
      <c r="C15876" t="s">
        <v>45</v>
      </c>
      <c r="D15876" t="s">
        <v>15</v>
      </c>
      <c r="E15876">
        <v>2014</v>
      </c>
      <c r="F15876">
        <v>10</v>
      </c>
      <c r="G15876">
        <v>1161.4280000000001</v>
      </c>
      <c r="H15876">
        <v>1161.4280000000001</v>
      </c>
      <c r="I15876">
        <v>42.681800000000003</v>
      </c>
      <c r="J15876">
        <v>0.91832820000000004</v>
      </c>
      <c r="K15876">
        <v>-1.176885</v>
      </c>
      <c r="L15876">
        <v>-0.48157179999999999</v>
      </c>
      <c r="M15876">
        <v>0</v>
      </c>
      <c r="N15876">
        <v>0.48157179999999999</v>
      </c>
      <c r="O15876">
        <v>1.176885</v>
      </c>
      <c r="P15876">
        <v>309.94923999999997</v>
      </c>
      <c r="Q15876">
        <v>234.04918000000001</v>
      </c>
      <c r="R15876">
        <v>11</v>
      </c>
      <c r="S15876" s="81">
        <v>31362</v>
      </c>
    </row>
    <row r="15877" spans="1:19" x14ac:dyDescent="0.2">
      <c r="A15877" t="s">
        <v>78</v>
      </c>
      <c r="B15877" t="s">
        <v>38</v>
      </c>
      <c r="C15877" t="s">
        <v>45</v>
      </c>
      <c r="D15877" t="s">
        <v>15</v>
      </c>
      <c r="E15877">
        <v>2014</v>
      </c>
      <c r="F15877">
        <v>11</v>
      </c>
      <c r="G15877">
        <v>1142.9069999999999</v>
      </c>
      <c r="H15877">
        <v>1142.9069999999999</v>
      </c>
      <c r="I15877">
        <v>44.626600000000003</v>
      </c>
      <c r="J15877">
        <v>0.9171262</v>
      </c>
      <c r="K15877">
        <v>-1.1753439999999999</v>
      </c>
      <c r="L15877">
        <v>-0.48094140000000002</v>
      </c>
      <c r="M15877">
        <v>0</v>
      </c>
      <c r="N15877">
        <v>0.48094140000000002</v>
      </c>
      <c r="O15877">
        <v>1.1753439999999999</v>
      </c>
      <c r="P15877">
        <v>309.94923999999997</v>
      </c>
      <c r="Q15877">
        <v>234.04918000000001</v>
      </c>
      <c r="R15877">
        <v>11</v>
      </c>
      <c r="S15877" s="81">
        <v>31362</v>
      </c>
    </row>
    <row r="15878" spans="1:19" x14ac:dyDescent="0.2">
      <c r="A15878" t="s">
        <v>78</v>
      </c>
      <c r="B15878" t="s">
        <v>38</v>
      </c>
      <c r="C15878" t="s">
        <v>45</v>
      </c>
      <c r="D15878" t="s">
        <v>15</v>
      </c>
      <c r="E15878">
        <v>2014</v>
      </c>
      <c r="F15878">
        <v>12</v>
      </c>
      <c r="G15878">
        <v>1151.299</v>
      </c>
      <c r="H15878">
        <v>1151.299</v>
      </c>
      <c r="I15878">
        <v>46.354599999999998</v>
      </c>
      <c r="J15878">
        <v>0.9165605</v>
      </c>
      <c r="K15878">
        <v>-1.17462</v>
      </c>
      <c r="L15878">
        <v>-0.48064479999999998</v>
      </c>
      <c r="M15878">
        <v>0</v>
      </c>
      <c r="N15878">
        <v>0.48064479999999998</v>
      </c>
      <c r="O15878">
        <v>1.17462</v>
      </c>
      <c r="P15878">
        <v>309.94923999999997</v>
      </c>
      <c r="Q15878">
        <v>234.04918000000001</v>
      </c>
      <c r="R15878">
        <v>11</v>
      </c>
      <c r="S15878" s="81">
        <v>31362</v>
      </c>
    </row>
    <row r="15879" spans="1:19" x14ac:dyDescent="0.2">
      <c r="A15879" t="s">
        <v>78</v>
      </c>
      <c r="B15879" t="s">
        <v>38</v>
      </c>
      <c r="C15879" t="s">
        <v>45</v>
      </c>
      <c r="D15879" t="s">
        <v>15</v>
      </c>
      <c r="E15879">
        <v>2014</v>
      </c>
      <c r="F15879">
        <v>13</v>
      </c>
      <c r="G15879">
        <v>1151.5350000000001</v>
      </c>
      <c r="H15879">
        <v>1151.5350000000001</v>
      </c>
      <c r="I15879">
        <v>46.987699999999997</v>
      </c>
      <c r="J15879">
        <v>0.91808219999999996</v>
      </c>
      <c r="K15879">
        <v>-1.1765699999999999</v>
      </c>
      <c r="L15879">
        <v>-0.4814428</v>
      </c>
      <c r="M15879">
        <v>0</v>
      </c>
      <c r="N15879">
        <v>0.4814428</v>
      </c>
      <c r="O15879">
        <v>1.1765699999999999</v>
      </c>
      <c r="P15879">
        <v>309.94923999999997</v>
      </c>
      <c r="Q15879">
        <v>234.04918000000001</v>
      </c>
      <c r="R15879">
        <v>11</v>
      </c>
      <c r="S15879" s="81">
        <v>31362</v>
      </c>
    </row>
    <row r="15880" spans="1:19" x14ac:dyDescent="0.2">
      <c r="A15880" t="s">
        <v>78</v>
      </c>
      <c r="B15880" t="s">
        <v>38</v>
      </c>
      <c r="C15880" t="s">
        <v>45</v>
      </c>
      <c r="D15880" t="s">
        <v>15</v>
      </c>
      <c r="E15880">
        <v>2014</v>
      </c>
      <c r="F15880">
        <v>14</v>
      </c>
      <c r="G15880">
        <v>1137.749</v>
      </c>
      <c r="H15880">
        <v>1137.749</v>
      </c>
      <c r="I15880">
        <v>47.818300000000001</v>
      </c>
      <c r="J15880">
        <v>0.92434559999999999</v>
      </c>
      <c r="K15880">
        <v>-1.1845969999999999</v>
      </c>
      <c r="L15880">
        <v>-0.48472730000000003</v>
      </c>
      <c r="M15880">
        <v>0</v>
      </c>
      <c r="N15880">
        <v>0.48472730000000003</v>
      </c>
      <c r="O15880">
        <v>1.1845969999999999</v>
      </c>
      <c r="P15880">
        <v>309.94923999999997</v>
      </c>
      <c r="Q15880">
        <v>234.04918000000001</v>
      </c>
      <c r="R15880">
        <v>11</v>
      </c>
      <c r="S15880" s="81">
        <v>31362</v>
      </c>
    </row>
    <row r="15881" spans="1:19" x14ac:dyDescent="0.2">
      <c r="A15881" t="s">
        <v>78</v>
      </c>
      <c r="B15881" t="s">
        <v>38</v>
      </c>
      <c r="C15881" t="s">
        <v>45</v>
      </c>
      <c r="D15881" t="s">
        <v>15</v>
      </c>
      <c r="E15881">
        <v>2014</v>
      </c>
      <c r="F15881">
        <v>15</v>
      </c>
      <c r="G15881">
        <v>1105.9100000000001</v>
      </c>
      <c r="H15881">
        <v>1081.9639999999999</v>
      </c>
      <c r="I15881">
        <v>48.291200000000003</v>
      </c>
      <c r="J15881">
        <v>0.91482140000000001</v>
      </c>
      <c r="K15881">
        <v>22.773530000000001</v>
      </c>
      <c r="L15881">
        <v>23.466190000000001</v>
      </c>
      <c r="M15881">
        <v>23.945920000000001</v>
      </c>
      <c r="N15881">
        <v>24.425660000000001</v>
      </c>
      <c r="O15881">
        <v>25.118310000000001</v>
      </c>
      <c r="P15881">
        <v>309.94923999999997</v>
      </c>
      <c r="Q15881">
        <v>234.04918000000001</v>
      </c>
      <c r="R15881">
        <v>11</v>
      </c>
      <c r="S15881" s="81">
        <v>31362</v>
      </c>
    </row>
    <row r="15882" spans="1:19" x14ac:dyDescent="0.2">
      <c r="A15882" t="s">
        <v>78</v>
      </c>
      <c r="B15882" t="s">
        <v>38</v>
      </c>
      <c r="C15882" t="s">
        <v>45</v>
      </c>
      <c r="D15882" t="s">
        <v>15</v>
      </c>
      <c r="E15882">
        <v>2014</v>
      </c>
      <c r="F15882">
        <v>16</v>
      </c>
      <c r="G15882">
        <v>1055.153</v>
      </c>
      <c r="H15882">
        <v>714.51700000000005</v>
      </c>
      <c r="I15882">
        <v>47.131300000000003</v>
      </c>
      <c r="J15882">
        <v>0.91229059999999995</v>
      </c>
      <c r="K15882">
        <v>339.4667</v>
      </c>
      <c r="L15882">
        <v>340.15750000000003</v>
      </c>
      <c r="M15882">
        <v>340.63589999999999</v>
      </c>
      <c r="N15882">
        <v>341.11430000000001</v>
      </c>
      <c r="O15882">
        <v>341.80500000000001</v>
      </c>
      <c r="P15882">
        <v>309.94923999999997</v>
      </c>
      <c r="Q15882">
        <v>234.04918000000001</v>
      </c>
      <c r="R15882">
        <v>11</v>
      </c>
      <c r="S15882" s="81">
        <v>31362</v>
      </c>
    </row>
    <row r="15883" spans="1:19" x14ac:dyDescent="0.2">
      <c r="A15883" t="s">
        <v>78</v>
      </c>
      <c r="B15883" t="s">
        <v>38</v>
      </c>
      <c r="C15883" t="s">
        <v>45</v>
      </c>
      <c r="D15883" t="s">
        <v>15</v>
      </c>
      <c r="E15883">
        <v>2014</v>
      </c>
      <c r="F15883">
        <v>17</v>
      </c>
      <c r="G15883">
        <v>1043.2360000000001</v>
      </c>
      <c r="H15883">
        <v>238.84200000000001</v>
      </c>
      <c r="I15883">
        <v>45.122399999999999</v>
      </c>
      <c r="J15883">
        <v>0.91215970000000002</v>
      </c>
      <c r="K15883">
        <v>803.22479999999996</v>
      </c>
      <c r="L15883">
        <v>803.91549999999995</v>
      </c>
      <c r="M15883">
        <v>804.39380000000006</v>
      </c>
      <c r="N15883">
        <v>804.87210000000005</v>
      </c>
      <c r="O15883">
        <v>805.56280000000004</v>
      </c>
      <c r="P15883">
        <v>309.94923999999997</v>
      </c>
      <c r="Q15883">
        <v>234.04918000000001</v>
      </c>
      <c r="R15883">
        <v>11</v>
      </c>
      <c r="S15883" s="81">
        <v>31362</v>
      </c>
    </row>
    <row r="15884" spans="1:19" x14ac:dyDescent="0.2">
      <c r="A15884" t="s">
        <v>78</v>
      </c>
      <c r="B15884" t="s">
        <v>38</v>
      </c>
      <c r="C15884" t="s">
        <v>45</v>
      </c>
      <c r="D15884" t="s">
        <v>15</v>
      </c>
      <c r="E15884">
        <v>2014</v>
      </c>
      <c r="F15884">
        <v>18</v>
      </c>
      <c r="G15884">
        <v>1045.4590000000001</v>
      </c>
      <c r="H15884">
        <v>236.22149999999999</v>
      </c>
      <c r="I15884">
        <v>42.8827</v>
      </c>
      <c r="J15884">
        <v>0.91256950000000003</v>
      </c>
      <c r="K15884">
        <v>808.0684</v>
      </c>
      <c r="L15884">
        <v>808.75930000000005</v>
      </c>
      <c r="M15884">
        <v>809.23789999999997</v>
      </c>
      <c r="N15884">
        <v>809.71640000000002</v>
      </c>
      <c r="O15884">
        <v>810.40729999999996</v>
      </c>
      <c r="P15884">
        <v>309.94923999999997</v>
      </c>
      <c r="Q15884">
        <v>234.04918000000001</v>
      </c>
      <c r="R15884">
        <v>11</v>
      </c>
      <c r="S15884" s="81">
        <v>31362</v>
      </c>
    </row>
    <row r="15885" spans="1:19" x14ac:dyDescent="0.2">
      <c r="A15885" t="s">
        <v>78</v>
      </c>
      <c r="B15885" t="s">
        <v>38</v>
      </c>
      <c r="C15885" t="s">
        <v>45</v>
      </c>
      <c r="D15885" t="s">
        <v>15</v>
      </c>
      <c r="E15885">
        <v>2014</v>
      </c>
      <c r="F15885">
        <v>19</v>
      </c>
      <c r="G15885">
        <v>1046.71</v>
      </c>
      <c r="H15885">
        <v>232.76300000000001</v>
      </c>
      <c r="I15885">
        <v>41.031100000000002</v>
      </c>
      <c r="J15885">
        <v>0.91289620000000005</v>
      </c>
      <c r="K15885">
        <v>812.77700000000004</v>
      </c>
      <c r="L15885">
        <v>813.4683</v>
      </c>
      <c r="M15885">
        <v>813.947</v>
      </c>
      <c r="N15885">
        <v>814.42570000000001</v>
      </c>
      <c r="O15885">
        <v>815.11689999999999</v>
      </c>
      <c r="P15885">
        <v>309.94923999999997</v>
      </c>
      <c r="Q15885">
        <v>234.04918000000001</v>
      </c>
      <c r="R15885">
        <v>11</v>
      </c>
      <c r="S15885" s="81">
        <v>31362</v>
      </c>
    </row>
    <row r="15886" spans="1:19" x14ac:dyDescent="0.2">
      <c r="A15886" t="s">
        <v>78</v>
      </c>
      <c r="B15886" t="s">
        <v>38</v>
      </c>
      <c r="C15886" t="s">
        <v>45</v>
      </c>
      <c r="D15886" t="s">
        <v>15</v>
      </c>
      <c r="E15886">
        <v>2014</v>
      </c>
      <c r="F15886">
        <v>20</v>
      </c>
      <c r="G15886">
        <v>1066.002</v>
      </c>
      <c r="H15886">
        <v>229.446</v>
      </c>
      <c r="I15886">
        <v>40.1173</v>
      </c>
      <c r="J15886">
        <v>0.91520290000000004</v>
      </c>
      <c r="K15886">
        <v>835.38310000000001</v>
      </c>
      <c r="L15886">
        <v>836.07600000000002</v>
      </c>
      <c r="M15886">
        <v>836.55600000000004</v>
      </c>
      <c r="N15886">
        <v>837.03589999999997</v>
      </c>
      <c r="O15886">
        <v>837.72879999999998</v>
      </c>
      <c r="P15886">
        <v>309.94923999999997</v>
      </c>
      <c r="Q15886">
        <v>234.04918000000001</v>
      </c>
      <c r="R15886">
        <v>11</v>
      </c>
      <c r="S15886" s="81">
        <v>31362</v>
      </c>
    </row>
    <row r="15887" spans="1:19" x14ac:dyDescent="0.2">
      <c r="A15887" t="s">
        <v>78</v>
      </c>
      <c r="B15887" t="s">
        <v>38</v>
      </c>
      <c r="C15887" t="s">
        <v>45</v>
      </c>
      <c r="D15887" t="s">
        <v>15</v>
      </c>
      <c r="E15887">
        <v>2014</v>
      </c>
      <c r="F15887">
        <v>21</v>
      </c>
      <c r="G15887">
        <v>1069.2470000000001</v>
      </c>
      <c r="H15887">
        <v>226.29069999999999</v>
      </c>
      <c r="I15887">
        <v>39.503100000000003</v>
      </c>
      <c r="J15887">
        <v>0.91546510000000003</v>
      </c>
      <c r="K15887">
        <v>841.78309999999999</v>
      </c>
      <c r="L15887">
        <v>842.47630000000004</v>
      </c>
      <c r="M15887">
        <v>842.95640000000003</v>
      </c>
      <c r="N15887">
        <v>843.43640000000005</v>
      </c>
      <c r="O15887">
        <v>844.12959999999998</v>
      </c>
      <c r="P15887">
        <v>309.94923999999997</v>
      </c>
      <c r="Q15887">
        <v>234.04918000000001</v>
      </c>
      <c r="R15887">
        <v>11</v>
      </c>
      <c r="S15887" s="81">
        <v>31362</v>
      </c>
    </row>
    <row r="15888" spans="1:19" x14ac:dyDescent="0.2">
      <c r="A15888" t="s">
        <v>78</v>
      </c>
      <c r="B15888" t="s">
        <v>38</v>
      </c>
      <c r="C15888" t="s">
        <v>45</v>
      </c>
      <c r="D15888" t="s">
        <v>15</v>
      </c>
      <c r="E15888">
        <v>2014</v>
      </c>
      <c r="F15888">
        <v>22</v>
      </c>
      <c r="G15888">
        <v>1068.8219999999999</v>
      </c>
      <c r="H15888">
        <v>545.2989</v>
      </c>
      <c r="I15888">
        <v>38.951900000000002</v>
      </c>
      <c r="J15888">
        <v>0.91559259999999998</v>
      </c>
      <c r="K15888">
        <v>522.3492</v>
      </c>
      <c r="L15888">
        <v>523.04250000000002</v>
      </c>
      <c r="M15888">
        <v>523.52260000000001</v>
      </c>
      <c r="N15888">
        <v>524.00279999999998</v>
      </c>
      <c r="O15888">
        <v>524.69600000000003</v>
      </c>
      <c r="P15888">
        <v>309.94923999999997</v>
      </c>
      <c r="Q15888">
        <v>234.04918000000001</v>
      </c>
      <c r="R15888">
        <v>11</v>
      </c>
      <c r="S15888" s="81">
        <v>31362</v>
      </c>
    </row>
    <row r="15889" spans="1:19" x14ac:dyDescent="0.2">
      <c r="A15889" t="s">
        <v>78</v>
      </c>
      <c r="B15889" t="s">
        <v>38</v>
      </c>
      <c r="C15889" t="s">
        <v>45</v>
      </c>
      <c r="D15889" t="s">
        <v>15</v>
      </c>
      <c r="E15889">
        <v>2014</v>
      </c>
      <c r="F15889">
        <v>23</v>
      </c>
      <c r="G15889">
        <v>1056.68</v>
      </c>
      <c r="H15889">
        <v>861.72940000000006</v>
      </c>
      <c r="I15889">
        <v>38.648899999999998</v>
      </c>
      <c r="J15889">
        <v>0.91431779999999996</v>
      </c>
      <c r="K15889">
        <v>193.77860000000001</v>
      </c>
      <c r="L15889">
        <v>194.4709</v>
      </c>
      <c r="M15889">
        <v>194.9504</v>
      </c>
      <c r="N15889">
        <v>195.4298</v>
      </c>
      <c r="O15889">
        <v>196.12209999999999</v>
      </c>
      <c r="P15889">
        <v>309.94923999999997</v>
      </c>
      <c r="Q15889">
        <v>234.04918000000001</v>
      </c>
      <c r="R15889">
        <v>11</v>
      </c>
      <c r="S15889" s="81">
        <v>31362</v>
      </c>
    </row>
    <row r="15890" spans="1:19" x14ac:dyDescent="0.2">
      <c r="A15890" t="s">
        <v>78</v>
      </c>
      <c r="B15890" t="s">
        <v>38</v>
      </c>
      <c r="C15890" t="s">
        <v>45</v>
      </c>
      <c r="D15890" t="s">
        <v>15</v>
      </c>
      <c r="E15890">
        <v>2014</v>
      </c>
      <c r="F15890">
        <v>24</v>
      </c>
      <c r="G15890">
        <v>1048.633</v>
      </c>
      <c r="H15890">
        <v>963.52059999999994</v>
      </c>
      <c r="I15890">
        <v>38.290900000000001</v>
      </c>
      <c r="J15890">
        <v>0.91542020000000002</v>
      </c>
      <c r="K15890">
        <v>83.939700000000002</v>
      </c>
      <c r="L15890">
        <v>84.632800000000003</v>
      </c>
      <c r="M15890">
        <v>85.112849999999995</v>
      </c>
      <c r="N15890">
        <v>85.5929</v>
      </c>
      <c r="O15890">
        <v>86.286010000000005</v>
      </c>
      <c r="P15890">
        <v>309.94923999999997</v>
      </c>
      <c r="Q15890">
        <v>234.04918000000001</v>
      </c>
      <c r="R15890">
        <v>11</v>
      </c>
      <c r="S15890" s="81">
        <v>31362</v>
      </c>
    </row>
    <row r="15891" spans="1:19" x14ac:dyDescent="0.2">
      <c r="A15891" t="s">
        <v>78</v>
      </c>
      <c r="B15891" t="s">
        <v>38</v>
      </c>
      <c r="C15891" t="s">
        <v>45</v>
      </c>
      <c r="D15891" t="s">
        <v>16</v>
      </c>
      <c r="E15891">
        <v>2014</v>
      </c>
      <c r="F15891">
        <v>1</v>
      </c>
      <c r="G15891">
        <v>992.6413</v>
      </c>
      <c r="H15891">
        <v>992.6413</v>
      </c>
      <c r="I15891">
        <v>33.212800000000001</v>
      </c>
      <c r="J15891">
        <v>0.90261060000000004</v>
      </c>
      <c r="K15891">
        <v>-1.1567419999999999</v>
      </c>
      <c r="L15891">
        <v>-0.47332950000000001</v>
      </c>
      <c r="M15891">
        <v>0</v>
      </c>
      <c r="N15891">
        <v>0.47332950000000001</v>
      </c>
      <c r="O15891">
        <v>1.1567419999999999</v>
      </c>
      <c r="P15891">
        <v>311.84508</v>
      </c>
      <c r="Q15891">
        <v>234.03272999999999</v>
      </c>
      <c r="R15891">
        <v>12</v>
      </c>
      <c r="S15891" s="81">
        <v>32503</v>
      </c>
    </row>
    <row r="15892" spans="1:19" x14ac:dyDescent="0.2">
      <c r="A15892" t="s">
        <v>78</v>
      </c>
      <c r="B15892" t="s">
        <v>38</v>
      </c>
      <c r="C15892" t="s">
        <v>45</v>
      </c>
      <c r="D15892" t="s">
        <v>16</v>
      </c>
      <c r="E15892">
        <v>2014</v>
      </c>
      <c r="F15892">
        <v>2</v>
      </c>
      <c r="G15892">
        <v>977.20069999999998</v>
      </c>
      <c r="H15892">
        <v>977.20069999999998</v>
      </c>
      <c r="I15892">
        <v>32.555700000000002</v>
      </c>
      <c r="J15892">
        <v>0.90098049999999996</v>
      </c>
      <c r="K15892">
        <v>-1.1546529999999999</v>
      </c>
      <c r="L15892">
        <v>-0.47247460000000002</v>
      </c>
      <c r="M15892">
        <v>0</v>
      </c>
      <c r="N15892">
        <v>0.47247460000000002</v>
      </c>
      <c r="O15892">
        <v>1.1546529999999999</v>
      </c>
      <c r="P15892">
        <v>311.84508</v>
      </c>
      <c r="Q15892">
        <v>234.03272999999999</v>
      </c>
      <c r="R15892">
        <v>12</v>
      </c>
      <c r="S15892" s="81">
        <v>32503</v>
      </c>
    </row>
    <row r="15893" spans="1:19" x14ac:dyDescent="0.2">
      <c r="A15893" t="s">
        <v>78</v>
      </c>
      <c r="B15893" t="s">
        <v>38</v>
      </c>
      <c r="C15893" t="s">
        <v>45</v>
      </c>
      <c r="D15893" t="s">
        <v>16</v>
      </c>
      <c r="E15893">
        <v>2014</v>
      </c>
      <c r="F15893">
        <v>3</v>
      </c>
      <c r="G15893">
        <v>968.60630000000003</v>
      </c>
      <c r="H15893">
        <v>968.60630000000003</v>
      </c>
      <c r="I15893">
        <v>32.029600000000002</v>
      </c>
      <c r="J15893">
        <v>0.90033730000000001</v>
      </c>
      <c r="K15893">
        <v>-1.153829</v>
      </c>
      <c r="L15893">
        <v>-0.47213739999999998</v>
      </c>
      <c r="M15893">
        <v>0</v>
      </c>
      <c r="N15893">
        <v>0.47213739999999998</v>
      </c>
      <c r="O15893">
        <v>1.153829</v>
      </c>
      <c r="P15893">
        <v>311.84508</v>
      </c>
      <c r="Q15893">
        <v>234.03272999999999</v>
      </c>
      <c r="R15893">
        <v>12</v>
      </c>
      <c r="S15893" s="81">
        <v>32503</v>
      </c>
    </row>
    <row r="15894" spans="1:19" x14ac:dyDescent="0.2">
      <c r="A15894" t="s">
        <v>78</v>
      </c>
      <c r="B15894" t="s">
        <v>38</v>
      </c>
      <c r="C15894" t="s">
        <v>45</v>
      </c>
      <c r="D15894" t="s">
        <v>16</v>
      </c>
      <c r="E15894">
        <v>2014</v>
      </c>
      <c r="F15894">
        <v>4</v>
      </c>
      <c r="G15894">
        <v>968.64549999999997</v>
      </c>
      <c r="H15894">
        <v>968.64549999999997</v>
      </c>
      <c r="I15894">
        <v>31.3963</v>
      </c>
      <c r="J15894">
        <v>0.90036959999999999</v>
      </c>
      <c r="K15894">
        <v>-1.15387</v>
      </c>
      <c r="L15894">
        <v>-0.47215430000000003</v>
      </c>
      <c r="M15894">
        <v>0</v>
      </c>
      <c r="N15894">
        <v>0.47215430000000003</v>
      </c>
      <c r="O15894">
        <v>1.15387</v>
      </c>
      <c r="P15894">
        <v>311.84508</v>
      </c>
      <c r="Q15894">
        <v>234.03272999999999</v>
      </c>
      <c r="R15894">
        <v>12</v>
      </c>
      <c r="S15894" s="81">
        <v>32503</v>
      </c>
    </row>
    <row r="15895" spans="1:19" x14ac:dyDescent="0.2">
      <c r="A15895" t="s">
        <v>78</v>
      </c>
      <c r="B15895" t="s">
        <v>38</v>
      </c>
      <c r="C15895" t="s">
        <v>45</v>
      </c>
      <c r="D15895" t="s">
        <v>16</v>
      </c>
      <c r="E15895">
        <v>2014</v>
      </c>
      <c r="F15895">
        <v>5</v>
      </c>
      <c r="G15895">
        <v>981.14670000000001</v>
      </c>
      <c r="H15895">
        <v>981.14670000000001</v>
      </c>
      <c r="I15895">
        <v>31.27</v>
      </c>
      <c r="J15895">
        <v>0.9010532</v>
      </c>
      <c r="K15895">
        <v>-1.1547460000000001</v>
      </c>
      <c r="L15895">
        <v>-0.47251280000000001</v>
      </c>
      <c r="M15895">
        <v>0</v>
      </c>
      <c r="N15895">
        <v>0.47251280000000001</v>
      </c>
      <c r="O15895">
        <v>1.1547460000000001</v>
      </c>
      <c r="P15895">
        <v>311.84508</v>
      </c>
      <c r="Q15895">
        <v>234.03272999999999</v>
      </c>
      <c r="R15895">
        <v>12</v>
      </c>
      <c r="S15895" s="81">
        <v>32503</v>
      </c>
    </row>
    <row r="15896" spans="1:19" x14ac:dyDescent="0.2">
      <c r="A15896" t="s">
        <v>78</v>
      </c>
      <c r="B15896" t="s">
        <v>38</v>
      </c>
      <c r="C15896" t="s">
        <v>45</v>
      </c>
      <c r="D15896" t="s">
        <v>16</v>
      </c>
      <c r="E15896">
        <v>2014</v>
      </c>
      <c r="F15896">
        <v>6</v>
      </c>
      <c r="G15896">
        <v>1020.667</v>
      </c>
      <c r="H15896">
        <v>1020.667</v>
      </c>
      <c r="I15896">
        <v>31.022400000000001</v>
      </c>
      <c r="J15896">
        <v>0.90333929999999996</v>
      </c>
      <c r="K15896">
        <v>-1.1576759999999999</v>
      </c>
      <c r="L15896">
        <v>-0.47371160000000001</v>
      </c>
      <c r="M15896">
        <v>0</v>
      </c>
      <c r="N15896">
        <v>0.47371160000000001</v>
      </c>
      <c r="O15896">
        <v>1.1576759999999999</v>
      </c>
      <c r="P15896">
        <v>311.84508</v>
      </c>
      <c r="Q15896">
        <v>234.03272999999999</v>
      </c>
      <c r="R15896">
        <v>12</v>
      </c>
      <c r="S15896" s="81">
        <v>32503</v>
      </c>
    </row>
    <row r="15897" spans="1:19" x14ac:dyDescent="0.2">
      <c r="A15897" t="s">
        <v>78</v>
      </c>
      <c r="B15897" t="s">
        <v>38</v>
      </c>
      <c r="C15897" t="s">
        <v>45</v>
      </c>
      <c r="D15897" t="s">
        <v>16</v>
      </c>
      <c r="E15897">
        <v>2014</v>
      </c>
      <c r="F15897">
        <v>7</v>
      </c>
      <c r="G15897">
        <v>1087.662</v>
      </c>
      <c r="H15897">
        <v>1087.662</v>
      </c>
      <c r="I15897">
        <v>31.1159</v>
      </c>
      <c r="J15897">
        <v>0.90900049999999999</v>
      </c>
      <c r="K15897">
        <v>-1.1649309999999999</v>
      </c>
      <c r="L15897">
        <v>-0.4766803</v>
      </c>
      <c r="M15897">
        <v>0</v>
      </c>
      <c r="N15897">
        <v>0.4766803</v>
      </c>
      <c r="O15897">
        <v>1.1649309999999999</v>
      </c>
      <c r="P15897">
        <v>311.84508</v>
      </c>
      <c r="Q15897">
        <v>234.03272999999999</v>
      </c>
      <c r="R15897">
        <v>12</v>
      </c>
      <c r="S15897" s="81">
        <v>32503</v>
      </c>
    </row>
    <row r="15898" spans="1:19" x14ac:dyDescent="0.2">
      <c r="A15898" t="s">
        <v>78</v>
      </c>
      <c r="B15898" t="s">
        <v>38</v>
      </c>
      <c r="C15898" t="s">
        <v>45</v>
      </c>
      <c r="D15898" t="s">
        <v>16</v>
      </c>
      <c r="E15898">
        <v>2014</v>
      </c>
      <c r="F15898">
        <v>8</v>
      </c>
      <c r="G15898">
        <v>1117.9970000000001</v>
      </c>
      <c r="H15898">
        <v>1117.9970000000001</v>
      </c>
      <c r="I15898">
        <v>31.167200000000001</v>
      </c>
      <c r="J15898">
        <v>0.91100329999999996</v>
      </c>
      <c r="K15898">
        <v>-1.1674979999999999</v>
      </c>
      <c r="L15898">
        <v>-0.47773060000000001</v>
      </c>
      <c r="M15898">
        <v>0</v>
      </c>
      <c r="N15898">
        <v>0.47773060000000001</v>
      </c>
      <c r="O15898">
        <v>1.1674979999999999</v>
      </c>
      <c r="P15898">
        <v>311.84508</v>
      </c>
      <c r="Q15898">
        <v>234.03272999999999</v>
      </c>
      <c r="R15898">
        <v>12</v>
      </c>
      <c r="S15898" s="81">
        <v>32503</v>
      </c>
    </row>
    <row r="15899" spans="1:19" x14ac:dyDescent="0.2">
      <c r="A15899" t="s">
        <v>78</v>
      </c>
      <c r="B15899" t="s">
        <v>38</v>
      </c>
      <c r="C15899" t="s">
        <v>45</v>
      </c>
      <c r="D15899" t="s">
        <v>16</v>
      </c>
      <c r="E15899">
        <v>2014</v>
      </c>
      <c r="F15899">
        <v>9</v>
      </c>
      <c r="G15899">
        <v>1130.2429999999999</v>
      </c>
      <c r="H15899">
        <v>1130.2429999999999</v>
      </c>
      <c r="I15899">
        <v>32.7239</v>
      </c>
      <c r="J15899">
        <v>0.91216790000000003</v>
      </c>
      <c r="K15899">
        <v>-1.16899</v>
      </c>
      <c r="L15899">
        <v>-0.47834130000000002</v>
      </c>
      <c r="M15899">
        <v>0</v>
      </c>
      <c r="N15899">
        <v>0.47834130000000002</v>
      </c>
      <c r="O15899">
        <v>1.16899</v>
      </c>
      <c r="P15899">
        <v>311.84508</v>
      </c>
      <c r="Q15899">
        <v>234.03272999999999</v>
      </c>
      <c r="R15899">
        <v>12</v>
      </c>
      <c r="S15899" s="81">
        <v>32503</v>
      </c>
    </row>
    <row r="15900" spans="1:19" x14ac:dyDescent="0.2">
      <c r="A15900" t="s">
        <v>78</v>
      </c>
      <c r="B15900" t="s">
        <v>38</v>
      </c>
      <c r="C15900" t="s">
        <v>45</v>
      </c>
      <c r="D15900" t="s">
        <v>16</v>
      </c>
      <c r="E15900">
        <v>2014</v>
      </c>
      <c r="F15900">
        <v>10</v>
      </c>
      <c r="G15900">
        <v>1133.722</v>
      </c>
      <c r="H15900">
        <v>1133.722</v>
      </c>
      <c r="I15900">
        <v>35.872999999999998</v>
      </c>
      <c r="J15900">
        <v>0.91156130000000002</v>
      </c>
      <c r="K15900">
        <v>-1.1682129999999999</v>
      </c>
      <c r="L15900">
        <v>-0.47802319999999998</v>
      </c>
      <c r="M15900">
        <v>0</v>
      </c>
      <c r="N15900">
        <v>0.47802319999999998</v>
      </c>
      <c r="O15900">
        <v>1.1682129999999999</v>
      </c>
      <c r="P15900">
        <v>311.84508</v>
      </c>
      <c r="Q15900">
        <v>234.03272999999999</v>
      </c>
      <c r="R15900">
        <v>12</v>
      </c>
      <c r="S15900" s="81">
        <v>32503</v>
      </c>
    </row>
    <row r="15901" spans="1:19" x14ac:dyDescent="0.2">
      <c r="A15901" t="s">
        <v>78</v>
      </c>
      <c r="B15901" t="s">
        <v>38</v>
      </c>
      <c r="C15901" t="s">
        <v>45</v>
      </c>
      <c r="D15901" t="s">
        <v>16</v>
      </c>
      <c r="E15901">
        <v>2014</v>
      </c>
      <c r="F15901">
        <v>11</v>
      </c>
      <c r="G15901">
        <v>1113.636</v>
      </c>
      <c r="H15901">
        <v>1113.636</v>
      </c>
      <c r="I15901">
        <v>38.8459</v>
      </c>
      <c r="J15901">
        <v>0.90993919999999995</v>
      </c>
      <c r="K15901">
        <v>-1.166134</v>
      </c>
      <c r="L15901">
        <v>-0.4771726</v>
      </c>
      <c r="M15901">
        <v>0</v>
      </c>
      <c r="N15901">
        <v>0.4771726</v>
      </c>
      <c r="O15901">
        <v>1.166134</v>
      </c>
      <c r="P15901">
        <v>311.84508</v>
      </c>
      <c r="Q15901">
        <v>234.03272999999999</v>
      </c>
      <c r="R15901">
        <v>12</v>
      </c>
      <c r="S15901" s="81">
        <v>32503</v>
      </c>
    </row>
    <row r="15902" spans="1:19" x14ac:dyDescent="0.2">
      <c r="A15902" t="s">
        <v>78</v>
      </c>
      <c r="B15902" t="s">
        <v>38</v>
      </c>
      <c r="C15902" t="s">
        <v>45</v>
      </c>
      <c r="D15902" t="s">
        <v>16</v>
      </c>
      <c r="E15902">
        <v>2014</v>
      </c>
      <c r="F15902">
        <v>12</v>
      </c>
      <c r="G15902">
        <v>1118.8489999999999</v>
      </c>
      <c r="H15902">
        <v>1118.8489999999999</v>
      </c>
      <c r="I15902">
        <v>41.403300000000002</v>
      </c>
      <c r="J15902">
        <v>0.90886169999999999</v>
      </c>
      <c r="K15902">
        <v>-1.1647529999999999</v>
      </c>
      <c r="L15902">
        <v>-0.47660750000000002</v>
      </c>
      <c r="M15902">
        <v>0</v>
      </c>
      <c r="N15902">
        <v>0.47660750000000002</v>
      </c>
      <c r="O15902">
        <v>1.1647529999999999</v>
      </c>
      <c r="P15902">
        <v>311.84508</v>
      </c>
      <c r="Q15902">
        <v>234.03272999999999</v>
      </c>
      <c r="R15902">
        <v>12</v>
      </c>
      <c r="S15902" s="81">
        <v>32503</v>
      </c>
    </row>
    <row r="15903" spans="1:19" x14ac:dyDescent="0.2">
      <c r="A15903" t="s">
        <v>78</v>
      </c>
      <c r="B15903" t="s">
        <v>38</v>
      </c>
      <c r="C15903" t="s">
        <v>45</v>
      </c>
      <c r="D15903" t="s">
        <v>16</v>
      </c>
      <c r="E15903">
        <v>2014</v>
      </c>
      <c r="F15903">
        <v>13</v>
      </c>
      <c r="G15903">
        <v>1122.251</v>
      </c>
      <c r="H15903">
        <v>1122.251</v>
      </c>
      <c r="I15903">
        <v>43.622199999999999</v>
      </c>
      <c r="J15903">
        <v>0.90809110000000004</v>
      </c>
      <c r="K15903">
        <v>-1.1637660000000001</v>
      </c>
      <c r="L15903">
        <v>-0.4762034</v>
      </c>
      <c r="M15903">
        <v>0</v>
      </c>
      <c r="N15903">
        <v>0.4762034</v>
      </c>
      <c r="O15903">
        <v>1.1637660000000001</v>
      </c>
      <c r="P15903">
        <v>311.84508</v>
      </c>
      <c r="Q15903">
        <v>234.03272999999999</v>
      </c>
      <c r="R15903">
        <v>12</v>
      </c>
      <c r="S15903" s="81">
        <v>32503</v>
      </c>
    </row>
    <row r="15904" spans="1:19" x14ac:dyDescent="0.2">
      <c r="A15904" t="s">
        <v>78</v>
      </c>
      <c r="B15904" t="s">
        <v>38</v>
      </c>
      <c r="C15904" t="s">
        <v>45</v>
      </c>
      <c r="D15904" t="s">
        <v>16</v>
      </c>
      <c r="E15904">
        <v>2014</v>
      </c>
      <c r="F15904">
        <v>14</v>
      </c>
      <c r="G15904">
        <v>1106.7550000000001</v>
      </c>
      <c r="H15904">
        <v>1106.7550000000001</v>
      </c>
      <c r="I15904">
        <v>45.103700000000003</v>
      </c>
      <c r="J15904">
        <v>0.9114527</v>
      </c>
      <c r="K15904">
        <v>-1.1680740000000001</v>
      </c>
      <c r="L15904">
        <v>-0.47796620000000001</v>
      </c>
      <c r="M15904">
        <v>0</v>
      </c>
      <c r="N15904">
        <v>0.47796620000000001</v>
      </c>
      <c r="O15904">
        <v>1.1680740000000001</v>
      </c>
      <c r="P15904">
        <v>311.84508</v>
      </c>
      <c r="Q15904">
        <v>234.03272999999999</v>
      </c>
      <c r="R15904">
        <v>12</v>
      </c>
      <c r="S15904" s="81">
        <v>32503</v>
      </c>
    </row>
    <row r="15905" spans="1:19" x14ac:dyDescent="0.2">
      <c r="A15905" t="s">
        <v>78</v>
      </c>
      <c r="B15905" t="s">
        <v>38</v>
      </c>
      <c r="C15905" t="s">
        <v>45</v>
      </c>
      <c r="D15905" t="s">
        <v>16</v>
      </c>
      <c r="E15905">
        <v>2014</v>
      </c>
      <c r="F15905">
        <v>15</v>
      </c>
      <c r="G15905">
        <v>1079.3869999999999</v>
      </c>
      <c r="H15905">
        <v>1054.653</v>
      </c>
      <c r="I15905">
        <v>45.807200000000002</v>
      </c>
      <c r="J15905">
        <v>0.90511359999999996</v>
      </c>
      <c r="K15905">
        <v>23.574059999999999</v>
      </c>
      <c r="L15905">
        <v>24.259370000000001</v>
      </c>
      <c r="M15905">
        <v>24.734010000000001</v>
      </c>
      <c r="N15905">
        <v>25.208649999999999</v>
      </c>
      <c r="O15905">
        <v>25.89396</v>
      </c>
      <c r="P15905">
        <v>311.84508</v>
      </c>
      <c r="Q15905">
        <v>234.03272999999999</v>
      </c>
      <c r="R15905">
        <v>12</v>
      </c>
      <c r="S15905" s="81">
        <v>32503</v>
      </c>
    </row>
    <row r="15906" spans="1:19" x14ac:dyDescent="0.2">
      <c r="A15906" t="s">
        <v>78</v>
      </c>
      <c r="B15906" t="s">
        <v>38</v>
      </c>
      <c r="C15906" t="s">
        <v>45</v>
      </c>
      <c r="D15906" t="s">
        <v>16</v>
      </c>
      <c r="E15906">
        <v>2014</v>
      </c>
      <c r="F15906">
        <v>16</v>
      </c>
      <c r="G15906">
        <v>1036.8789999999999</v>
      </c>
      <c r="H15906">
        <v>693.91030000000001</v>
      </c>
      <c r="I15906">
        <v>45.656399999999998</v>
      </c>
      <c r="J15906">
        <v>0.89927710000000005</v>
      </c>
      <c r="K15906">
        <v>341.81599999999997</v>
      </c>
      <c r="L15906">
        <v>342.49689999999998</v>
      </c>
      <c r="M15906">
        <v>342.96850000000001</v>
      </c>
      <c r="N15906">
        <v>343.44009999999997</v>
      </c>
      <c r="O15906">
        <v>344.12099999999998</v>
      </c>
      <c r="P15906">
        <v>311.84508</v>
      </c>
      <c r="Q15906">
        <v>234.03272999999999</v>
      </c>
      <c r="R15906">
        <v>12</v>
      </c>
      <c r="S15906" s="81">
        <v>32503</v>
      </c>
    </row>
    <row r="15907" spans="1:19" x14ac:dyDescent="0.2">
      <c r="A15907" t="s">
        <v>78</v>
      </c>
      <c r="B15907" t="s">
        <v>38</v>
      </c>
      <c r="C15907" t="s">
        <v>45</v>
      </c>
      <c r="D15907" t="s">
        <v>16</v>
      </c>
      <c r="E15907">
        <v>2014</v>
      </c>
      <c r="F15907">
        <v>17</v>
      </c>
      <c r="G15907">
        <v>1033.6679999999999</v>
      </c>
      <c r="H15907">
        <v>235.9333</v>
      </c>
      <c r="I15907">
        <v>43.139899999999997</v>
      </c>
      <c r="J15907">
        <v>0.89892269999999996</v>
      </c>
      <c r="K15907">
        <v>796.58249999999998</v>
      </c>
      <c r="L15907">
        <v>797.26310000000001</v>
      </c>
      <c r="M15907">
        <v>797.73450000000003</v>
      </c>
      <c r="N15907">
        <v>798.20590000000004</v>
      </c>
      <c r="O15907">
        <v>798.88649999999996</v>
      </c>
      <c r="P15907">
        <v>311.84508</v>
      </c>
      <c r="Q15907">
        <v>234.03272999999999</v>
      </c>
      <c r="R15907">
        <v>12</v>
      </c>
      <c r="S15907" s="81">
        <v>32503</v>
      </c>
    </row>
    <row r="15908" spans="1:19" x14ac:dyDescent="0.2">
      <c r="A15908" t="s">
        <v>78</v>
      </c>
      <c r="B15908" t="s">
        <v>38</v>
      </c>
      <c r="C15908" t="s">
        <v>45</v>
      </c>
      <c r="D15908" t="s">
        <v>16</v>
      </c>
      <c r="E15908">
        <v>2014</v>
      </c>
      <c r="F15908">
        <v>18</v>
      </c>
      <c r="G15908">
        <v>1041.7380000000001</v>
      </c>
      <c r="H15908">
        <v>232.7285</v>
      </c>
      <c r="I15908">
        <v>39.630499999999998</v>
      </c>
      <c r="J15908">
        <v>0.89874670000000001</v>
      </c>
      <c r="K15908">
        <v>807.85810000000004</v>
      </c>
      <c r="L15908">
        <v>808.53859999999997</v>
      </c>
      <c r="M15908">
        <v>809.00990000000002</v>
      </c>
      <c r="N15908">
        <v>809.48109999999997</v>
      </c>
      <c r="O15908">
        <v>810.16160000000002</v>
      </c>
      <c r="P15908">
        <v>311.84508</v>
      </c>
      <c r="Q15908">
        <v>234.03272999999999</v>
      </c>
      <c r="R15908">
        <v>12</v>
      </c>
      <c r="S15908" s="81">
        <v>32503</v>
      </c>
    </row>
    <row r="15909" spans="1:19" x14ac:dyDescent="0.2">
      <c r="A15909" t="s">
        <v>78</v>
      </c>
      <c r="B15909" t="s">
        <v>38</v>
      </c>
      <c r="C15909" t="s">
        <v>45</v>
      </c>
      <c r="D15909" t="s">
        <v>16</v>
      </c>
      <c r="E15909">
        <v>2014</v>
      </c>
      <c r="F15909">
        <v>19</v>
      </c>
      <c r="G15909">
        <v>1042.2</v>
      </c>
      <c r="H15909">
        <v>229.64949999999999</v>
      </c>
      <c r="I15909">
        <v>37.368899999999996</v>
      </c>
      <c r="J15909">
        <v>0.89944489999999999</v>
      </c>
      <c r="K15909">
        <v>811.39760000000001</v>
      </c>
      <c r="L15909">
        <v>812.07870000000003</v>
      </c>
      <c r="M15909">
        <v>812.55039999999997</v>
      </c>
      <c r="N15909">
        <v>813.02200000000005</v>
      </c>
      <c r="O15909">
        <v>813.70309999999995</v>
      </c>
      <c r="P15909">
        <v>311.84508</v>
      </c>
      <c r="Q15909">
        <v>234.03272999999999</v>
      </c>
      <c r="R15909">
        <v>12</v>
      </c>
      <c r="S15909" s="81">
        <v>32503</v>
      </c>
    </row>
    <row r="15910" spans="1:19" x14ac:dyDescent="0.2">
      <c r="A15910" t="s">
        <v>78</v>
      </c>
      <c r="B15910" t="s">
        <v>38</v>
      </c>
      <c r="C15910" t="s">
        <v>45</v>
      </c>
      <c r="D15910" t="s">
        <v>16</v>
      </c>
      <c r="E15910">
        <v>2014</v>
      </c>
      <c r="F15910">
        <v>20</v>
      </c>
      <c r="G15910">
        <v>1053.251</v>
      </c>
      <c r="H15910">
        <v>226.1652</v>
      </c>
      <c r="I15910">
        <v>35.410400000000003</v>
      </c>
      <c r="J15910">
        <v>0.90189560000000002</v>
      </c>
      <c r="K15910">
        <v>825.92960000000005</v>
      </c>
      <c r="L15910">
        <v>826.61249999999995</v>
      </c>
      <c r="M15910">
        <v>827.08540000000005</v>
      </c>
      <c r="N15910">
        <v>827.55830000000003</v>
      </c>
      <c r="O15910">
        <v>828.24130000000002</v>
      </c>
      <c r="P15910">
        <v>311.84508</v>
      </c>
      <c r="Q15910">
        <v>234.03272999999999</v>
      </c>
      <c r="R15910">
        <v>12</v>
      </c>
      <c r="S15910" s="81">
        <v>32503</v>
      </c>
    </row>
    <row r="15911" spans="1:19" x14ac:dyDescent="0.2">
      <c r="A15911" t="s">
        <v>78</v>
      </c>
      <c r="B15911" t="s">
        <v>38</v>
      </c>
      <c r="C15911" t="s">
        <v>45</v>
      </c>
      <c r="D15911" t="s">
        <v>16</v>
      </c>
      <c r="E15911">
        <v>2014</v>
      </c>
      <c r="F15911">
        <v>21</v>
      </c>
      <c r="G15911">
        <v>1055.8230000000001</v>
      </c>
      <c r="H15911">
        <v>222.88759999999999</v>
      </c>
      <c r="I15911">
        <v>33.878</v>
      </c>
      <c r="J15911">
        <v>0.90440339999999997</v>
      </c>
      <c r="K15911">
        <v>831.77599999999995</v>
      </c>
      <c r="L15911">
        <v>832.46079999999995</v>
      </c>
      <c r="M15911">
        <v>832.93510000000003</v>
      </c>
      <c r="N15911">
        <v>833.40930000000003</v>
      </c>
      <c r="O15911">
        <v>834.09410000000003</v>
      </c>
      <c r="P15911">
        <v>311.84508</v>
      </c>
      <c r="Q15911">
        <v>234.03272999999999</v>
      </c>
      <c r="R15911">
        <v>12</v>
      </c>
      <c r="S15911" s="81">
        <v>32503</v>
      </c>
    </row>
    <row r="15912" spans="1:19" x14ac:dyDescent="0.2">
      <c r="A15912" t="s">
        <v>78</v>
      </c>
      <c r="B15912" t="s">
        <v>38</v>
      </c>
      <c r="C15912" t="s">
        <v>45</v>
      </c>
      <c r="D15912" t="s">
        <v>16</v>
      </c>
      <c r="E15912">
        <v>2014</v>
      </c>
      <c r="F15912">
        <v>22</v>
      </c>
      <c r="G15912">
        <v>1046.7639999999999</v>
      </c>
      <c r="H15912">
        <v>532.32039999999995</v>
      </c>
      <c r="I15912">
        <v>32.943100000000001</v>
      </c>
      <c r="J15912">
        <v>0.90484200000000004</v>
      </c>
      <c r="K15912">
        <v>513.28440000000001</v>
      </c>
      <c r="L15912">
        <v>513.96950000000004</v>
      </c>
      <c r="M15912">
        <v>514.44399999999996</v>
      </c>
      <c r="N15912">
        <v>514.91849999999999</v>
      </c>
      <c r="O15912">
        <v>515.60360000000003</v>
      </c>
      <c r="P15912">
        <v>311.84508</v>
      </c>
      <c r="Q15912">
        <v>234.03272999999999</v>
      </c>
      <c r="R15912">
        <v>12</v>
      </c>
      <c r="S15912" s="81">
        <v>32503</v>
      </c>
    </row>
    <row r="15913" spans="1:19" x14ac:dyDescent="0.2">
      <c r="A15913" t="s">
        <v>78</v>
      </c>
      <c r="B15913" t="s">
        <v>38</v>
      </c>
      <c r="C15913" t="s">
        <v>45</v>
      </c>
      <c r="D15913" t="s">
        <v>16</v>
      </c>
      <c r="E15913">
        <v>2014</v>
      </c>
      <c r="F15913">
        <v>23</v>
      </c>
      <c r="G15913">
        <v>1026.548</v>
      </c>
      <c r="H15913">
        <v>838.29939999999999</v>
      </c>
      <c r="I15913">
        <v>32.005000000000003</v>
      </c>
      <c r="J15913">
        <v>0.90408060000000001</v>
      </c>
      <c r="K15913">
        <v>187.08969999999999</v>
      </c>
      <c r="L15913">
        <v>187.77420000000001</v>
      </c>
      <c r="M15913">
        <v>188.2483</v>
      </c>
      <c r="N15913">
        <v>188.72239999999999</v>
      </c>
      <c r="O15913">
        <v>189.40690000000001</v>
      </c>
      <c r="P15913">
        <v>311.84508</v>
      </c>
      <c r="Q15913">
        <v>234.03272999999999</v>
      </c>
      <c r="R15913">
        <v>12</v>
      </c>
      <c r="S15913" s="81">
        <v>32503</v>
      </c>
    </row>
    <row r="15914" spans="1:19" x14ac:dyDescent="0.2">
      <c r="A15914" t="s">
        <v>78</v>
      </c>
      <c r="B15914" t="s">
        <v>38</v>
      </c>
      <c r="C15914" t="s">
        <v>45</v>
      </c>
      <c r="D15914" t="s">
        <v>16</v>
      </c>
      <c r="E15914">
        <v>2014</v>
      </c>
      <c r="F15914">
        <v>24</v>
      </c>
      <c r="G15914">
        <v>1017.835</v>
      </c>
      <c r="H15914">
        <v>937.44560000000001</v>
      </c>
      <c r="I15914">
        <v>31.322700000000001</v>
      </c>
      <c r="J15914">
        <v>0.90369480000000002</v>
      </c>
      <c r="K15914">
        <v>79.23151</v>
      </c>
      <c r="L15914">
        <v>79.915750000000003</v>
      </c>
      <c r="M15914">
        <v>80.389650000000003</v>
      </c>
      <c r="N15914">
        <v>80.863550000000004</v>
      </c>
      <c r="O15914">
        <v>81.547780000000003</v>
      </c>
      <c r="P15914">
        <v>311.84508</v>
      </c>
      <c r="Q15914">
        <v>234.03272999999999</v>
      </c>
      <c r="R15914">
        <v>12</v>
      </c>
      <c r="S15914" s="81">
        <v>32503</v>
      </c>
    </row>
    <row r="15915" spans="1:19" x14ac:dyDescent="0.2">
      <c r="A15915" t="s">
        <v>78</v>
      </c>
      <c r="B15915" t="s">
        <v>38</v>
      </c>
      <c r="C15915" t="s">
        <v>47</v>
      </c>
      <c r="D15915" t="s">
        <v>46</v>
      </c>
      <c r="E15915">
        <v>2014</v>
      </c>
      <c r="F15915">
        <v>1</v>
      </c>
      <c r="G15915">
        <v>1080.8119999999999</v>
      </c>
      <c r="H15915">
        <v>1080.8119999999999</v>
      </c>
      <c r="I15915">
        <v>71.075999999999993</v>
      </c>
      <c r="J15915">
        <v>0.9509495</v>
      </c>
      <c r="K15915">
        <v>-1.218691</v>
      </c>
      <c r="L15915">
        <v>-0.49867840000000002</v>
      </c>
      <c r="M15915">
        <v>0</v>
      </c>
      <c r="N15915">
        <v>0.49867840000000002</v>
      </c>
      <c r="O15915">
        <v>1.218691</v>
      </c>
      <c r="P15915">
        <v>302.36586999999997</v>
      </c>
      <c r="Q15915">
        <v>234.11699999999999</v>
      </c>
      <c r="R15915">
        <v>7</v>
      </c>
    </row>
    <row r="15916" spans="1:19" x14ac:dyDescent="0.2">
      <c r="A15916" t="s">
        <v>78</v>
      </c>
      <c r="B15916" t="s">
        <v>38</v>
      </c>
      <c r="C15916" t="s">
        <v>47</v>
      </c>
      <c r="D15916" t="s">
        <v>46</v>
      </c>
      <c r="E15916">
        <v>2014</v>
      </c>
      <c r="F15916">
        <v>2</v>
      </c>
      <c r="G15916">
        <v>1057.8789999999999</v>
      </c>
      <c r="H15916">
        <v>1057.8789999999999</v>
      </c>
      <c r="I15916">
        <v>66.287999999999997</v>
      </c>
      <c r="J15916">
        <v>0.94733049999999996</v>
      </c>
      <c r="K15916">
        <v>-1.214053</v>
      </c>
      <c r="L15916">
        <v>-0.49678060000000002</v>
      </c>
      <c r="M15916">
        <v>0</v>
      </c>
      <c r="N15916">
        <v>0.49678060000000002</v>
      </c>
      <c r="O15916">
        <v>1.214053</v>
      </c>
      <c r="P15916">
        <v>302.36586999999997</v>
      </c>
      <c r="Q15916">
        <v>234.11699999999999</v>
      </c>
      <c r="R15916">
        <v>7</v>
      </c>
    </row>
    <row r="15917" spans="1:19" x14ac:dyDescent="0.2">
      <c r="A15917" t="s">
        <v>78</v>
      </c>
      <c r="B15917" t="s">
        <v>38</v>
      </c>
      <c r="C15917" t="s">
        <v>47</v>
      </c>
      <c r="D15917" t="s">
        <v>46</v>
      </c>
      <c r="E15917">
        <v>2014</v>
      </c>
      <c r="F15917">
        <v>3</v>
      </c>
      <c r="G15917">
        <v>1046.6489999999999</v>
      </c>
      <c r="H15917">
        <v>1046.6489999999999</v>
      </c>
      <c r="I15917">
        <v>64.763599999999997</v>
      </c>
      <c r="J15917">
        <v>0.9477698</v>
      </c>
      <c r="K15917">
        <v>-1.2146159999999999</v>
      </c>
      <c r="L15917">
        <v>-0.49701099999999998</v>
      </c>
      <c r="M15917">
        <v>0</v>
      </c>
      <c r="N15917">
        <v>0.49701099999999998</v>
      </c>
      <c r="O15917">
        <v>1.2146159999999999</v>
      </c>
      <c r="P15917">
        <v>302.36586999999997</v>
      </c>
      <c r="Q15917">
        <v>234.11699999999999</v>
      </c>
      <c r="R15917">
        <v>7</v>
      </c>
    </row>
    <row r="15918" spans="1:19" x14ac:dyDescent="0.2">
      <c r="A15918" t="s">
        <v>78</v>
      </c>
      <c r="B15918" t="s">
        <v>38</v>
      </c>
      <c r="C15918" t="s">
        <v>47</v>
      </c>
      <c r="D15918" t="s">
        <v>46</v>
      </c>
      <c r="E15918">
        <v>2014</v>
      </c>
      <c r="F15918">
        <v>4</v>
      </c>
      <c r="G15918">
        <v>1042.18</v>
      </c>
      <c r="H15918">
        <v>1042.18</v>
      </c>
      <c r="I15918">
        <v>63.553600000000003</v>
      </c>
      <c r="J15918">
        <v>0.94947939999999997</v>
      </c>
      <c r="K15918">
        <v>-1.216807</v>
      </c>
      <c r="L15918">
        <v>-0.4979075</v>
      </c>
      <c r="M15918">
        <v>0</v>
      </c>
      <c r="N15918">
        <v>0.4979075</v>
      </c>
      <c r="O15918">
        <v>1.216807</v>
      </c>
      <c r="P15918">
        <v>302.36586999999997</v>
      </c>
      <c r="Q15918">
        <v>234.11699999999999</v>
      </c>
      <c r="R15918">
        <v>7</v>
      </c>
    </row>
    <row r="15919" spans="1:19" x14ac:dyDescent="0.2">
      <c r="A15919" t="s">
        <v>78</v>
      </c>
      <c r="B15919" t="s">
        <v>38</v>
      </c>
      <c r="C15919" t="s">
        <v>47</v>
      </c>
      <c r="D15919" t="s">
        <v>46</v>
      </c>
      <c r="E15919">
        <v>2014</v>
      </c>
      <c r="F15919">
        <v>5</v>
      </c>
      <c r="G15919">
        <v>1074.3900000000001</v>
      </c>
      <c r="H15919">
        <v>1074.3900000000001</v>
      </c>
      <c r="I15919">
        <v>62.754899999999999</v>
      </c>
      <c r="J15919">
        <v>0.95261960000000001</v>
      </c>
      <c r="K15919">
        <v>-1.220831</v>
      </c>
      <c r="L15919">
        <v>-0.4995542</v>
      </c>
      <c r="M15919">
        <v>0</v>
      </c>
      <c r="N15919">
        <v>0.4995542</v>
      </c>
      <c r="O15919">
        <v>1.220831</v>
      </c>
      <c r="P15919">
        <v>302.36586999999997</v>
      </c>
      <c r="Q15919">
        <v>234.11699999999999</v>
      </c>
      <c r="R15919">
        <v>7</v>
      </c>
    </row>
    <row r="15920" spans="1:19" x14ac:dyDescent="0.2">
      <c r="A15920" t="s">
        <v>78</v>
      </c>
      <c r="B15920" t="s">
        <v>38</v>
      </c>
      <c r="C15920" t="s">
        <v>47</v>
      </c>
      <c r="D15920" t="s">
        <v>46</v>
      </c>
      <c r="E15920">
        <v>2014</v>
      </c>
      <c r="F15920">
        <v>6</v>
      </c>
      <c r="G15920">
        <v>1122.2339999999999</v>
      </c>
      <c r="H15920">
        <v>1122.2339999999999</v>
      </c>
      <c r="I15920">
        <v>62.199800000000003</v>
      </c>
      <c r="J15920">
        <v>0.95321659999999997</v>
      </c>
      <c r="K15920">
        <v>-1.2215959999999999</v>
      </c>
      <c r="L15920">
        <v>-0.49986730000000001</v>
      </c>
      <c r="M15920">
        <v>0</v>
      </c>
      <c r="N15920">
        <v>0.49986730000000001</v>
      </c>
      <c r="O15920">
        <v>1.2215959999999999</v>
      </c>
      <c r="P15920">
        <v>302.36586999999997</v>
      </c>
      <c r="Q15920">
        <v>234.11699999999999</v>
      </c>
      <c r="R15920">
        <v>7</v>
      </c>
    </row>
    <row r="15921" spans="1:18" x14ac:dyDescent="0.2">
      <c r="A15921" t="s">
        <v>78</v>
      </c>
      <c r="B15921" t="s">
        <v>38</v>
      </c>
      <c r="C15921" t="s">
        <v>47</v>
      </c>
      <c r="D15921" t="s">
        <v>46</v>
      </c>
      <c r="E15921">
        <v>2014</v>
      </c>
      <c r="F15921">
        <v>7</v>
      </c>
      <c r="G15921">
        <v>1184.0840000000001</v>
      </c>
      <c r="H15921">
        <v>1184.0840000000001</v>
      </c>
      <c r="I15921">
        <v>62.252000000000002</v>
      </c>
      <c r="J15921">
        <v>0.9493509</v>
      </c>
      <c r="K15921">
        <v>-1.216642</v>
      </c>
      <c r="L15921">
        <v>-0.49784010000000001</v>
      </c>
      <c r="M15921">
        <v>0</v>
      </c>
      <c r="N15921">
        <v>0.49784010000000001</v>
      </c>
      <c r="O15921">
        <v>1.216642</v>
      </c>
      <c r="P15921">
        <v>302.36586999999997</v>
      </c>
      <c r="Q15921">
        <v>234.11699999999999</v>
      </c>
      <c r="R15921">
        <v>7</v>
      </c>
    </row>
    <row r="15922" spans="1:18" x14ac:dyDescent="0.2">
      <c r="A15922" t="s">
        <v>78</v>
      </c>
      <c r="B15922" t="s">
        <v>38</v>
      </c>
      <c r="C15922" t="s">
        <v>47</v>
      </c>
      <c r="D15922" t="s">
        <v>46</v>
      </c>
      <c r="E15922">
        <v>2014</v>
      </c>
      <c r="F15922">
        <v>8</v>
      </c>
      <c r="G15922">
        <v>1198.24</v>
      </c>
      <c r="H15922">
        <v>1198.24</v>
      </c>
      <c r="I15922">
        <v>65.937100000000001</v>
      </c>
      <c r="J15922">
        <v>0.947295</v>
      </c>
      <c r="K15922">
        <v>-1.2140070000000001</v>
      </c>
      <c r="L15922">
        <v>-0.49676189999999998</v>
      </c>
      <c r="M15922">
        <v>0</v>
      </c>
      <c r="N15922">
        <v>0.49676189999999998</v>
      </c>
      <c r="O15922">
        <v>1.2140070000000001</v>
      </c>
      <c r="P15922">
        <v>302.36586999999997</v>
      </c>
      <c r="Q15922">
        <v>234.11699999999999</v>
      </c>
      <c r="R15922">
        <v>7</v>
      </c>
    </row>
    <row r="15923" spans="1:18" x14ac:dyDescent="0.2">
      <c r="A15923" t="s">
        <v>78</v>
      </c>
      <c r="B15923" t="s">
        <v>38</v>
      </c>
      <c r="C15923" t="s">
        <v>47</v>
      </c>
      <c r="D15923" t="s">
        <v>46</v>
      </c>
      <c r="E15923">
        <v>2014</v>
      </c>
      <c r="F15923">
        <v>9</v>
      </c>
      <c r="G15923">
        <v>1207.644</v>
      </c>
      <c r="H15923">
        <v>1207.644</v>
      </c>
      <c r="I15923">
        <v>71.647400000000005</v>
      </c>
      <c r="J15923">
        <v>0.94316920000000004</v>
      </c>
      <c r="K15923">
        <v>-1.20872</v>
      </c>
      <c r="L15923">
        <v>-0.49459839999999999</v>
      </c>
      <c r="M15923">
        <v>0</v>
      </c>
      <c r="N15923">
        <v>0.49459839999999999</v>
      </c>
      <c r="O15923">
        <v>1.20872</v>
      </c>
      <c r="P15923">
        <v>302.36586999999997</v>
      </c>
      <c r="Q15923">
        <v>234.11699999999999</v>
      </c>
      <c r="R15923">
        <v>7</v>
      </c>
    </row>
    <row r="15924" spans="1:18" x14ac:dyDescent="0.2">
      <c r="A15924" t="s">
        <v>78</v>
      </c>
      <c r="B15924" t="s">
        <v>38</v>
      </c>
      <c r="C15924" t="s">
        <v>47</v>
      </c>
      <c r="D15924" t="s">
        <v>46</v>
      </c>
      <c r="E15924">
        <v>2014</v>
      </c>
      <c r="F15924">
        <v>10</v>
      </c>
      <c r="G15924">
        <v>1202.047</v>
      </c>
      <c r="H15924">
        <v>1202.047</v>
      </c>
      <c r="I15924">
        <v>76.955399999999997</v>
      </c>
      <c r="J15924">
        <v>0.93932789999999999</v>
      </c>
      <c r="K15924">
        <v>-1.203797</v>
      </c>
      <c r="L15924">
        <v>-0.49258400000000002</v>
      </c>
      <c r="M15924">
        <v>0</v>
      </c>
      <c r="N15924">
        <v>0.49258400000000002</v>
      </c>
      <c r="O15924">
        <v>1.203797</v>
      </c>
      <c r="P15924">
        <v>302.36586999999997</v>
      </c>
      <c r="Q15924">
        <v>234.11699999999999</v>
      </c>
      <c r="R15924">
        <v>7</v>
      </c>
    </row>
    <row r="15925" spans="1:18" x14ac:dyDescent="0.2">
      <c r="A15925" t="s">
        <v>78</v>
      </c>
      <c r="B15925" t="s">
        <v>38</v>
      </c>
      <c r="C15925" t="s">
        <v>47</v>
      </c>
      <c r="D15925" t="s">
        <v>46</v>
      </c>
      <c r="E15925">
        <v>2014</v>
      </c>
      <c r="F15925">
        <v>11</v>
      </c>
      <c r="G15925">
        <v>1189.912</v>
      </c>
      <c r="H15925">
        <v>1189.912</v>
      </c>
      <c r="I15925">
        <v>82.1</v>
      </c>
      <c r="J15925">
        <v>0.94551180000000001</v>
      </c>
      <c r="K15925">
        <v>-1.211722</v>
      </c>
      <c r="L15925">
        <v>-0.49582690000000001</v>
      </c>
      <c r="M15925">
        <v>0</v>
      </c>
      <c r="N15925">
        <v>0.49582690000000001</v>
      </c>
      <c r="O15925">
        <v>1.211722</v>
      </c>
      <c r="P15925">
        <v>302.36586999999997</v>
      </c>
      <c r="Q15925">
        <v>234.11699999999999</v>
      </c>
      <c r="R15925">
        <v>7</v>
      </c>
    </row>
    <row r="15926" spans="1:18" x14ac:dyDescent="0.2">
      <c r="A15926" t="s">
        <v>78</v>
      </c>
      <c r="B15926" t="s">
        <v>38</v>
      </c>
      <c r="C15926" t="s">
        <v>47</v>
      </c>
      <c r="D15926" t="s">
        <v>46</v>
      </c>
      <c r="E15926">
        <v>2014</v>
      </c>
      <c r="F15926">
        <v>12</v>
      </c>
      <c r="G15926">
        <v>1186.479</v>
      </c>
      <c r="H15926">
        <v>1132.1079999999999</v>
      </c>
      <c r="I15926">
        <v>86.662499999999994</v>
      </c>
      <c r="J15926">
        <v>0.93876280000000001</v>
      </c>
      <c r="K15926">
        <v>53.168509999999998</v>
      </c>
      <c r="L15926">
        <v>53.879300000000001</v>
      </c>
      <c r="M15926">
        <v>54.371580000000002</v>
      </c>
      <c r="N15926">
        <v>54.863869999999999</v>
      </c>
      <c r="O15926">
        <v>55.574649999999998</v>
      </c>
      <c r="P15926">
        <v>302.36586999999997</v>
      </c>
      <c r="Q15926">
        <v>234.11699999999999</v>
      </c>
      <c r="R15926">
        <v>7</v>
      </c>
    </row>
    <row r="15927" spans="1:18" x14ac:dyDescent="0.2">
      <c r="A15927" t="s">
        <v>78</v>
      </c>
      <c r="B15927" t="s">
        <v>38</v>
      </c>
      <c r="C15927" t="s">
        <v>47</v>
      </c>
      <c r="D15927" t="s">
        <v>46</v>
      </c>
      <c r="E15927">
        <v>2014</v>
      </c>
      <c r="F15927">
        <v>13</v>
      </c>
      <c r="G15927">
        <v>1158.6279999999999</v>
      </c>
      <c r="H15927">
        <v>736.26179999999999</v>
      </c>
      <c r="I15927">
        <v>90.038600000000002</v>
      </c>
      <c r="J15927">
        <v>0.93841859999999999</v>
      </c>
      <c r="K15927">
        <v>421.16379999999998</v>
      </c>
      <c r="L15927">
        <v>421.87439999999998</v>
      </c>
      <c r="M15927">
        <v>422.36649999999997</v>
      </c>
      <c r="N15927">
        <v>422.85860000000002</v>
      </c>
      <c r="O15927">
        <v>423.56909999999999</v>
      </c>
      <c r="P15927">
        <v>302.36586999999997</v>
      </c>
      <c r="Q15927">
        <v>234.11699999999999</v>
      </c>
      <c r="R15927">
        <v>7</v>
      </c>
    </row>
    <row r="15928" spans="1:18" x14ac:dyDescent="0.2">
      <c r="A15928" t="s">
        <v>78</v>
      </c>
      <c r="B15928" t="s">
        <v>38</v>
      </c>
      <c r="C15928" t="s">
        <v>47</v>
      </c>
      <c r="D15928" t="s">
        <v>46</v>
      </c>
      <c r="E15928">
        <v>2014</v>
      </c>
      <c r="F15928">
        <v>14</v>
      </c>
      <c r="G15928">
        <v>1158.9580000000001</v>
      </c>
      <c r="H15928">
        <v>248.93279999999999</v>
      </c>
      <c r="I15928">
        <v>92.628699999999995</v>
      </c>
      <c r="J15928">
        <v>0.93987319999999996</v>
      </c>
      <c r="K15928">
        <v>908.82100000000003</v>
      </c>
      <c r="L15928">
        <v>909.5326</v>
      </c>
      <c r="M15928">
        <v>910.02549999999997</v>
      </c>
      <c r="N15928">
        <v>910.51829999999995</v>
      </c>
      <c r="O15928">
        <v>911.22990000000004</v>
      </c>
      <c r="P15928">
        <v>302.36586999999997</v>
      </c>
      <c r="Q15928">
        <v>234.11699999999999</v>
      </c>
      <c r="R15928">
        <v>7</v>
      </c>
    </row>
    <row r="15929" spans="1:18" x14ac:dyDescent="0.2">
      <c r="A15929" t="s">
        <v>78</v>
      </c>
      <c r="B15929" t="s">
        <v>38</v>
      </c>
      <c r="C15929" t="s">
        <v>47</v>
      </c>
      <c r="D15929" t="s">
        <v>46</v>
      </c>
      <c r="E15929">
        <v>2014</v>
      </c>
      <c r="F15929">
        <v>15</v>
      </c>
      <c r="G15929">
        <v>1140.23</v>
      </c>
      <c r="H15929">
        <v>245.80789999999999</v>
      </c>
      <c r="I15929">
        <v>94.624600000000001</v>
      </c>
      <c r="J15929">
        <v>0.93281230000000004</v>
      </c>
      <c r="K15929">
        <v>893.2269</v>
      </c>
      <c r="L15929">
        <v>893.93309999999997</v>
      </c>
      <c r="M15929">
        <v>894.42229999999995</v>
      </c>
      <c r="N15929">
        <v>894.91150000000005</v>
      </c>
      <c r="O15929">
        <v>895.61770000000001</v>
      </c>
      <c r="P15929">
        <v>302.36586999999997</v>
      </c>
      <c r="Q15929">
        <v>234.11699999999999</v>
      </c>
      <c r="R15929">
        <v>7</v>
      </c>
    </row>
    <row r="15930" spans="1:18" x14ac:dyDescent="0.2">
      <c r="A15930" t="s">
        <v>78</v>
      </c>
      <c r="B15930" t="s">
        <v>38</v>
      </c>
      <c r="C15930" t="s">
        <v>47</v>
      </c>
      <c r="D15930" t="s">
        <v>46</v>
      </c>
      <c r="E15930">
        <v>2014</v>
      </c>
      <c r="F15930">
        <v>16</v>
      </c>
      <c r="G15930">
        <v>1103.3979999999999</v>
      </c>
      <c r="H15930">
        <v>242.96299999999999</v>
      </c>
      <c r="I15930">
        <v>95.526899999999998</v>
      </c>
      <c r="J15930">
        <v>0.93366459999999996</v>
      </c>
      <c r="K15930">
        <v>859.23829999999998</v>
      </c>
      <c r="L15930">
        <v>859.9452</v>
      </c>
      <c r="M15930">
        <v>860.4348</v>
      </c>
      <c r="N15930">
        <v>860.92439999999999</v>
      </c>
      <c r="O15930">
        <v>861.63130000000001</v>
      </c>
      <c r="P15930">
        <v>302.36586999999997</v>
      </c>
      <c r="Q15930">
        <v>234.11699999999999</v>
      </c>
      <c r="R15930">
        <v>7</v>
      </c>
    </row>
    <row r="15931" spans="1:18" x14ac:dyDescent="0.2">
      <c r="A15931" t="s">
        <v>78</v>
      </c>
      <c r="B15931" t="s">
        <v>38</v>
      </c>
      <c r="C15931" t="s">
        <v>47</v>
      </c>
      <c r="D15931" t="s">
        <v>46</v>
      </c>
      <c r="E15931">
        <v>2014</v>
      </c>
      <c r="F15931">
        <v>17</v>
      </c>
      <c r="G15931">
        <v>1079.7729999999999</v>
      </c>
      <c r="H15931">
        <v>239.02350000000001</v>
      </c>
      <c r="I15931">
        <v>95.238500000000002</v>
      </c>
      <c r="J15931">
        <v>0.93537899999999996</v>
      </c>
      <c r="K15931">
        <v>839.55039999999997</v>
      </c>
      <c r="L15931">
        <v>840.2586</v>
      </c>
      <c r="M15931">
        <v>840.7491</v>
      </c>
      <c r="N15931">
        <v>841.2396</v>
      </c>
      <c r="O15931">
        <v>841.9479</v>
      </c>
      <c r="P15931">
        <v>302.36586999999997</v>
      </c>
      <c r="Q15931">
        <v>234.11699999999999</v>
      </c>
      <c r="R15931">
        <v>7</v>
      </c>
    </row>
    <row r="15932" spans="1:18" x14ac:dyDescent="0.2">
      <c r="A15932" t="s">
        <v>78</v>
      </c>
      <c r="B15932" t="s">
        <v>38</v>
      </c>
      <c r="C15932" t="s">
        <v>47</v>
      </c>
      <c r="D15932" t="s">
        <v>46</v>
      </c>
      <c r="E15932">
        <v>2014</v>
      </c>
      <c r="F15932">
        <v>18</v>
      </c>
      <c r="G15932">
        <v>1075.403</v>
      </c>
      <c r="H15932">
        <v>235.44149999999999</v>
      </c>
      <c r="I15932">
        <v>93.962299999999999</v>
      </c>
      <c r="J15932">
        <v>0.93399330000000003</v>
      </c>
      <c r="K15932">
        <v>838.76459999999997</v>
      </c>
      <c r="L15932">
        <v>839.47180000000003</v>
      </c>
      <c r="M15932">
        <v>839.96159999999998</v>
      </c>
      <c r="N15932">
        <v>840.45140000000004</v>
      </c>
      <c r="O15932">
        <v>841.15859999999998</v>
      </c>
      <c r="P15932">
        <v>302.36586999999997</v>
      </c>
      <c r="Q15932">
        <v>234.11699999999999</v>
      </c>
      <c r="R15932">
        <v>7</v>
      </c>
    </row>
    <row r="15933" spans="1:18" x14ac:dyDescent="0.2">
      <c r="A15933" t="s">
        <v>78</v>
      </c>
      <c r="B15933" t="s">
        <v>38</v>
      </c>
      <c r="C15933" t="s">
        <v>47</v>
      </c>
      <c r="D15933" t="s">
        <v>46</v>
      </c>
      <c r="E15933">
        <v>2014</v>
      </c>
      <c r="F15933">
        <v>19</v>
      </c>
      <c r="G15933">
        <v>1117.75</v>
      </c>
      <c r="H15933">
        <v>578.48820000000001</v>
      </c>
      <c r="I15933">
        <v>91.352999999999994</v>
      </c>
      <c r="J15933">
        <v>0.93812770000000001</v>
      </c>
      <c r="K15933">
        <v>538.05909999999994</v>
      </c>
      <c r="L15933">
        <v>538.76940000000002</v>
      </c>
      <c r="M15933">
        <v>539.26139999999998</v>
      </c>
      <c r="N15933">
        <v>539.75329999999997</v>
      </c>
      <c r="O15933">
        <v>540.46360000000004</v>
      </c>
      <c r="P15933">
        <v>302.36586999999997</v>
      </c>
      <c r="Q15933">
        <v>234.11699999999999</v>
      </c>
      <c r="R15933">
        <v>7</v>
      </c>
    </row>
    <row r="15934" spans="1:18" x14ac:dyDescent="0.2">
      <c r="A15934" t="s">
        <v>78</v>
      </c>
      <c r="B15934" t="s">
        <v>38</v>
      </c>
      <c r="C15934" t="s">
        <v>47</v>
      </c>
      <c r="D15934" t="s">
        <v>46</v>
      </c>
      <c r="E15934">
        <v>2014</v>
      </c>
      <c r="F15934">
        <v>20</v>
      </c>
      <c r="G15934">
        <v>1146.74</v>
      </c>
      <c r="H15934">
        <v>913.07839999999999</v>
      </c>
      <c r="I15934">
        <v>86.967200000000005</v>
      </c>
      <c r="J15934">
        <v>0.94227119999999998</v>
      </c>
      <c r="K15934">
        <v>232.45359999999999</v>
      </c>
      <c r="L15934">
        <v>233.1671</v>
      </c>
      <c r="M15934">
        <v>233.66120000000001</v>
      </c>
      <c r="N15934">
        <v>234.15530000000001</v>
      </c>
      <c r="O15934">
        <v>234.86879999999999</v>
      </c>
      <c r="P15934">
        <v>302.36586999999997</v>
      </c>
      <c r="Q15934">
        <v>234.11699999999999</v>
      </c>
      <c r="R15934">
        <v>7</v>
      </c>
    </row>
    <row r="15935" spans="1:18" x14ac:dyDescent="0.2">
      <c r="A15935" t="s">
        <v>78</v>
      </c>
      <c r="B15935" t="s">
        <v>38</v>
      </c>
      <c r="C15935" t="s">
        <v>47</v>
      </c>
      <c r="D15935" t="s">
        <v>46</v>
      </c>
      <c r="E15935">
        <v>2014</v>
      </c>
      <c r="F15935">
        <v>21</v>
      </c>
      <c r="G15935">
        <v>1154.271</v>
      </c>
      <c r="H15935">
        <v>1033.54</v>
      </c>
      <c r="I15935">
        <v>81.695800000000006</v>
      </c>
      <c r="J15935">
        <v>0.94193539999999998</v>
      </c>
      <c r="K15935">
        <v>119.52330000000001</v>
      </c>
      <c r="L15935">
        <v>120.23650000000001</v>
      </c>
      <c r="M15935">
        <v>120.73050000000001</v>
      </c>
      <c r="N15935">
        <v>121.2244</v>
      </c>
      <c r="O15935">
        <v>121.9376</v>
      </c>
      <c r="P15935">
        <v>302.36586999999997</v>
      </c>
      <c r="Q15935">
        <v>234.11699999999999</v>
      </c>
      <c r="R15935">
        <v>7</v>
      </c>
    </row>
    <row r="15936" spans="1:18" x14ac:dyDescent="0.2">
      <c r="A15936" t="s">
        <v>78</v>
      </c>
      <c r="B15936" t="s">
        <v>38</v>
      </c>
      <c r="C15936" t="s">
        <v>47</v>
      </c>
      <c r="D15936" t="s">
        <v>46</v>
      </c>
      <c r="E15936">
        <v>2014</v>
      </c>
      <c r="F15936">
        <v>22</v>
      </c>
      <c r="G15936">
        <v>1162.7840000000001</v>
      </c>
      <c r="H15936">
        <v>1069.5139999999999</v>
      </c>
      <c r="I15936">
        <v>77.651200000000003</v>
      </c>
      <c r="J15936">
        <v>0.94572710000000004</v>
      </c>
      <c r="K15936">
        <v>92.058139999999995</v>
      </c>
      <c r="L15936">
        <v>92.774199999999993</v>
      </c>
      <c r="M15936">
        <v>93.270139999999998</v>
      </c>
      <c r="N15936">
        <v>93.766080000000002</v>
      </c>
      <c r="O15936">
        <v>94.482140000000001</v>
      </c>
      <c r="P15936">
        <v>302.36586999999997</v>
      </c>
      <c r="Q15936">
        <v>234.11699999999999</v>
      </c>
      <c r="R15936">
        <v>7</v>
      </c>
    </row>
    <row r="15937" spans="1:19" x14ac:dyDescent="0.2">
      <c r="A15937" t="s">
        <v>78</v>
      </c>
      <c r="B15937" t="s">
        <v>38</v>
      </c>
      <c r="C15937" t="s">
        <v>47</v>
      </c>
      <c r="D15937" t="s">
        <v>46</v>
      </c>
      <c r="E15937">
        <v>2014</v>
      </c>
      <c r="F15937">
        <v>23</v>
      </c>
      <c r="G15937">
        <v>1158.7190000000001</v>
      </c>
      <c r="H15937">
        <v>1085.75</v>
      </c>
      <c r="I15937">
        <v>74.920199999999994</v>
      </c>
      <c r="J15937">
        <v>0.94510280000000002</v>
      </c>
      <c r="K15937">
        <v>71.758529999999993</v>
      </c>
      <c r="L15937">
        <v>72.474109999999996</v>
      </c>
      <c r="M15937">
        <v>72.969729999999998</v>
      </c>
      <c r="N15937">
        <v>73.465339999999998</v>
      </c>
      <c r="O15937">
        <v>74.18092</v>
      </c>
      <c r="P15937">
        <v>302.36586999999997</v>
      </c>
      <c r="Q15937">
        <v>234.11699999999999</v>
      </c>
      <c r="R15937">
        <v>7</v>
      </c>
    </row>
    <row r="15938" spans="1:19" x14ac:dyDescent="0.2">
      <c r="A15938" t="s">
        <v>78</v>
      </c>
      <c r="B15938" t="s">
        <v>38</v>
      </c>
      <c r="C15938" t="s">
        <v>47</v>
      </c>
      <c r="D15938" t="s">
        <v>46</v>
      </c>
      <c r="E15938">
        <v>2014</v>
      </c>
      <c r="F15938">
        <v>24</v>
      </c>
      <c r="G15938">
        <v>1144.8689999999999</v>
      </c>
      <c r="H15938">
        <v>1080.5050000000001</v>
      </c>
      <c r="I15938">
        <v>72.928700000000006</v>
      </c>
      <c r="J15938">
        <v>0.94471700000000003</v>
      </c>
      <c r="K15938">
        <v>63.153680000000001</v>
      </c>
      <c r="L15938">
        <v>63.868969999999997</v>
      </c>
      <c r="M15938">
        <v>64.364379999999997</v>
      </c>
      <c r="N15938">
        <v>64.859790000000004</v>
      </c>
      <c r="O15938">
        <v>65.57508</v>
      </c>
      <c r="P15938">
        <v>302.36586999999997</v>
      </c>
      <c r="Q15938">
        <v>234.11699999999999</v>
      </c>
      <c r="R15938">
        <v>7</v>
      </c>
    </row>
    <row r="15939" spans="1:19" x14ac:dyDescent="0.2">
      <c r="A15939" t="s">
        <v>78</v>
      </c>
      <c r="B15939" t="s">
        <v>38</v>
      </c>
      <c r="C15939" t="s">
        <v>47</v>
      </c>
      <c r="D15939" t="s">
        <v>5</v>
      </c>
      <c r="E15939">
        <v>2014</v>
      </c>
      <c r="F15939">
        <v>1</v>
      </c>
      <c r="G15939">
        <v>926.34529999999995</v>
      </c>
      <c r="H15939">
        <v>926.34529999999995</v>
      </c>
      <c r="I15939">
        <v>37.454700000000003</v>
      </c>
      <c r="J15939">
        <v>0.96922039999999998</v>
      </c>
      <c r="K15939">
        <v>-1.2421059999999999</v>
      </c>
      <c r="L15939">
        <v>-0.50825969999999998</v>
      </c>
      <c r="M15939">
        <v>0</v>
      </c>
      <c r="N15939">
        <v>0.50825969999999998</v>
      </c>
      <c r="O15939">
        <v>1.2421059999999999</v>
      </c>
      <c r="P15939">
        <v>289.97491000000002</v>
      </c>
      <c r="Q15939">
        <v>234.23546999999999</v>
      </c>
      <c r="R15939">
        <v>1</v>
      </c>
      <c r="S15939" s="81">
        <v>30694</v>
      </c>
    </row>
    <row r="15940" spans="1:19" x14ac:dyDescent="0.2">
      <c r="A15940" t="s">
        <v>78</v>
      </c>
      <c r="B15940" t="s">
        <v>38</v>
      </c>
      <c r="C15940" t="s">
        <v>47</v>
      </c>
      <c r="D15940" t="s">
        <v>5</v>
      </c>
      <c r="E15940">
        <v>2014</v>
      </c>
      <c r="F15940">
        <v>2</v>
      </c>
      <c r="G15940">
        <v>906.9538</v>
      </c>
      <c r="H15940">
        <v>906.9538</v>
      </c>
      <c r="I15940">
        <v>37.168999999999997</v>
      </c>
      <c r="J15940">
        <v>0.96785489999999996</v>
      </c>
      <c r="K15940">
        <v>-1.240356</v>
      </c>
      <c r="L15940">
        <v>-0.50754359999999998</v>
      </c>
      <c r="M15940">
        <v>0</v>
      </c>
      <c r="N15940">
        <v>0.50754359999999998</v>
      </c>
      <c r="O15940">
        <v>1.240356</v>
      </c>
      <c r="P15940">
        <v>289.97491000000002</v>
      </c>
      <c r="Q15940">
        <v>234.23546999999999</v>
      </c>
      <c r="R15940">
        <v>1</v>
      </c>
      <c r="S15940" s="81">
        <v>30694</v>
      </c>
    </row>
    <row r="15941" spans="1:19" x14ac:dyDescent="0.2">
      <c r="A15941" t="s">
        <v>78</v>
      </c>
      <c r="B15941" t="s">
        <v>38</v>
      </c>
      <c r="C15941" t="s">
        <v>47</v>
      </c>
      <c r="D15941" t="s">
        <v>5</v>
      </c>
      <c r="E15941">
        <v>2014</v>
      </c>
      <c r="F15941">
        <v>3</v>
      </c>
      <c r="G15941">
        <v>894.5498</v>
      </c>
      <c r="H15941">
        <v>894.5498</v>
      </c>
      <c r="I15941">
        <v>36.6434</v>
      </c>
      <c r="J15941">
        <v>0.96781070000000002</v>
      </c>
      <c r="K15941">
        <v>-1.240299</v>
      </c>
      <c r="L15941">
        <v>-0.50752039999999998</v>
      </c>
      <c r="M15941">
        <v>0</v>
      </c>
      <c r="N15941">
        <v>0.50752039999999998</v>
      </c>
      <c r="O15941">
        <v>1.240299</v>
      </c>
      <c r="P15941">
        <v>289.97491000000002</v>
      </c>
      <c r="Q15941">
        <v>234.23546999999999</v>
      </c>
      <c r="R15941">
        <v>1</v>
      </c>
      <c r="S15941" s="81">
        <v>30694</v>
      </c>
    </row>
    <row r="15942" spans="1:19" x14ac:dyDescent="0.2">
      <c r="A15942" t="s">
        <v>78</v>
      </c>
      <c r="B15942" t="s">
        <v>38</v>
      </c>
      <c r="C15942" t="s">
        <v>47</v>
      </c>
      <c r="D15942" t="s">
        <v>5</v>
      </c>
      <c r="E15942">
        <v>2014</v>
      </c>
      <c r="F15942">
        <v>4</v>
      </c>
      <c r="G15942">
        <v>897.37</v>
      </c>
      <c r="H15942">
        <v>897.37</v>
      </c>
      <c r="I15942">
        <v>36.386000000000003</v>
      </c>
      <c r="J15942">
        <v>0.96771640000000003</v>
      </c>
      <c r="K15942">
        <v>-1.240178</v>
      </c>
      <c r="L15942">
        <v>-0.50747100000000001</v>
      </c>
      <c r="M15942">
        <v>0</v>
      </c>
      <c r="N15942">
        <v>0.50747100000000001</v>
      </c>
      <c r="O15942">
        <v>1.240178</v>
      </c>
      <c r="P15942">
        <v>289.97491000000002</v>
      </c>
      <c r="Q15942">
        <v>234.23546999999999</v>
      </c>
      <c r="R15942">
        <v>1</v>
      </c>
      <c r="S15942" s="81">
        <v>30694</v>
      </c>
    </row>
    <row r="15943" spans="1:19" x14ac:dyDescent="0.2">
      <c r="A15943" t="s">
        <v>78</v>
      </c>
      <c r="B15943" t="s">
        <v>38</v>
      </c>
      <c r="C15943" t="s">
        <v>47</v>
      </c>
      <c r="D15943" t="s">
        <v>5</v>
      </c>
      <c r="E15943">
        <v>2014</v>
      </c>
      <c r="F15943">
        <v>5</v>
      </c>
      <c r="G15943">
        <v>916.68439999999998</v>
      </c>
      <c r="H15943">
        <v>916.68439999999998</v>
      </c>
      <c r="I15943">
        <v>35.887099999999997</v>
      </c>
      <c r="J15943">
        <v>0.96767210000000004</v>
      </c>
      <c r="K15943">
        <v>-1.2401219999999999</v>
      </c>
      <c r="L15943">
        <v>-0.5074478</v>
      </c>
      <c r="M15943">
        <v>0</v>
      </c>
      <c r="N15943">
        <v>0.5074478</v>
      </c>
      <c r="O15943">
        <v>1.2401219999999999</v>
      </c>
      <c r="P15943">
        <v>289.97491000000002</v>
      </c>
      <c r="Q15943">
        <v>234.23546999999999</v>
      </c>
      <c r="R15943">
        <v>1</v>
      </c>
      <c r="S15943" s="81">
        <v>30694</v>
      </c>
    </row>
    <row r="15944" spans="1:19" x14ac:dyDescent="0.2">
      <c r="A15944" t="s">
        <v>78</v>
      </c>
      <c r="B15944" t="s">
        <v>38</v>
      </c>
      <c r="C15944" t="s">
        <v>47</v>
      </c>
      <c r="D15944" t="s">
        <v>5</v>
      </c>
      <c r="E15944">
        <v>2014</v>
      </c>
      <c r="F15944">
        <v>6</v>
      </c>
      <c r="G15944">
        <v>965.9837</v>
      </c>
      <c r="H15944">
        <v>965.9837</v>
      </c>
      <c r="I15944">
        <v>35.906500000000001</v>
      </c>
      <c r="J15944">
        <v>0.9690725</v>
      </c>
      <c r="K15944">
        <v>-1.241916</v>
      </c>
      <c r="L15944">
        <v>-0.50818209999999997</v>
      </c>
      <c r="M15944">
        <v>0</v>
      </c>
      <c r="N15944">
        <v>0.50818209999999997</v>
      </c>
      <c r="O15944">
        <v>1.241916</v>
      </c>
      <c r="P15944">
        <v>289.97491000000002</v>
      </c>
      <c r="Q15944">
        <v>234.23546999999999</v>
      </c>
      <c r="R15944">
        <v>1</v>
      </c>
      <c r="S15944" s="81">
        <v>30694</v>
      </c>
    </row>
    <row r="15945" spans="1:19" x14ac:dyDescent="0.2">
      <c r="A15945" t="s">
        <v>78</v>
      </c>
      <c r="B15945" t="s">
        <v>38</v>
      </c>
      <c r="C15945" t="s">
        <v>47</v>
      </c>
      <c r="D15945" t="s">
        <v>5</v>
      </c>
      <c r="E15945">
        <v>2014</v>
      </c>
      <c r="F15945">
        <v>7</v>
      </c>
      <c r="G15945">
        <v>1040.7190000000001</v>
      </c>
      <c r="H15945">
        <v>1040.7190000000001</v>
      </c>
      <c r="I15945">
        <v>36.220599999999997</v>
      </c>
      <c r="J15945">
        <v>0.97381870000000004</v>
      </c>
      <c r="K15945">
        <v>-1.2479990000000001</v>
      </c>
      <c r="L15945">
        <v>-0.51067099999999999</v>
      </c>
      <c r="M15945">
        <v>0</v>
      </c>
      <c r="N15945">
        <v>0.51067099999999999</v>
      </c>
      <c r="O15945">
        <v>1.2479990000000001</v>
      </c>
      <c r="P15945">
        <v>289.97491000000002</v>
      </c>
      <c r="Q15945">
        <v>234.23546999999999</v>
      </c>
      <c r="R15945">
        <v>1</v>
      </c>
      <c r="S15945" s="81">
        <v>30694</v>
      </c>
    </row>
    <row r="15946" spans="1:19" x14ac:dyDescent="0.2">
      <c r="A15946" t="s">
        <v>78</v>
      </c>
      <c r="B15946" t="s">
        <v>38</v>
      </c>
      <c r="C15946" t="s">
        <v>47</v>
      </c>
      <c r="D15946" t="s">
        <v>5</v>
      </c>
      <c r="E15946">
        <v>2014</v>
      </c>
      <c r="F15946">
        <v>8</v>
      </c>
      <c r="G15946">
        <v>1063.2329999999999</v>
      </c>
      <c r="H15946">
        <v>1063.2329999999999</v>
      </c>
      <c r="I15946">
        <v>36.892899999999997</v>
      </c>
      <c r="J15946">
        <v>0.97470950000000001</v>
      </c>
      <c r="K15946">
        <v>-1.2491399999999999</v>
      </c>
      <c r="L15946">
        <v>-0.51113810000000004</v>
      </c>
      <c r="M15946">
        <v>0</v>
      </c>
      <c r="N15946">
        <v>0.51113810000000004</v>
      </c>
      <c r="O15946">
        <v>1.2491399999999999</v>
      </c>
      <c r="P15946">
        <v>289.97491000000002</v>
      </c>
      <c r="Q15946">
        <v>234.23546999999999</v>
      </c>
      <c r="R15946">
        <v>1</v>
      </c>
      <c r="S15946" s="81">
        <v>30694</v>
      </c>
    </row>
    <row r="15947" spans="1:19" x14ac:dyDescent="0.2">
      <c r="A15947" t="s">
        <v>78</v>
      </c>
      <c r="B15947" t="s">
        <v>38</v>
      </c>
      <c r="C15947" t="s">
        <v>47</v>
      </c>
      <c r="D15947" t="s">
        <v>5</v>
      </c>
      <c r="E15947">
        <v>2014</v>
      </c>
      <c r="F15947">
        <v>9</v>
      </c>
      <c r="G15947">
        <v>1071.2539999999999</v>
      </c>
      <c r="H15947">
        <v>1071.2539999999999</v>
      </c>
      <c r="I15947">
        <v>38.326099999999997</v>
      </c>
      <c r="J15947">
        <v>0.97583010000000003</v>
      </c>
      <c r="K15947">
        <v>-1.250577</v>
      </c>
      <c r="L15947">
        <v>-0.51172580000000001</v>
      </c>
      <c r="M15947">
        <v>0</v>
      </c>
      <c r="N15947">
        <v>0.51172580000000001</v>
      </c>
      <c r="O15947">
        <v>1.250577</v>
      </c>
      <c r="P15947">
        <v>289.97491000000002</v>
      </c>
      <c r="Q15947">
        <v>234.23546999999999</v>
      </c>
      <c r="R15947">
        <v>1</v>
      </c>
      <c r="S15947" s="81">
        <v>30694</v>
      </c>
    </row>
    <row r="15948" spans="1:19" x14ac:dyDescent="0.2">
      <c r="A15948" t="s">
        <v>78</v>
      </c>
      <c r="B15948" t="s">
        <v>38</v>
      </c>
      <c r="C15948" t="s">
        <v>47</v>
      </c>
      <c r="D15948" t="s">
        <v>5</v>
      </c>
      <c r="E15948">
        <v>2014</v>
      </c>
      <c r="F15948">
        <v>10</v>
      </c>
      <c r="G15948">
        <v>1072.319</v>
      </c>
      <c r="H15948">
        <v>1072.319</v>
      </c>
      <c r="I15948">
        <v>40.685400000000001</v>
      </c>
      <c r="J15948">
        <v>0.97562119999999997</v>
      </c>
      <c r="K15948">
        <v>-1.2503089999999999</v>
      </c>
      <c r="L15948">
        <v>-0.51161630000000002</v>
      </c>
      <c r="M15948">
        <v>0</v>
      </c>
      <c r="N15948">
        <v>0.51161630000000002</v>
      </c>
      <c r="O15948">
        <v>1.2503089999999999</v>
      </c>
      <c r="P15948">
        <v>289.97491000000002</v>
      </c>
      <c r="Q15948">
        <v>234.23546999999999</v>
      </c>
      <c r="R15948">
        <v>1</v>
      </c>
      <c r="S15948" s="81">
        <v>30694</v>
      </c>
    </row>
    <row r="15949" spans="1:19" x14ac:dyDescent="0.2">
      <c r="A15949" t="s">
        <v>78</v>
      </c>
      <c r="B15949" t="s">
        <v>38</v>
      </c>
      <c r="C15949" t="s">
        <v>47</v>
      </c>
      <c r="D15949" t="s">
        <v>5</v>
      </c>
      <c r="E15949">
        <v>2014</v>
      </c>
      <c r="F15949">
        <v>11</v>
      </c>
      <c r="G15949">
        <v>1058.4380000000001</v>
      </c>
      <c r="H15949">
        <v>1058.4380000000001</v>
      </c>
      <c r="I15949">
        <v>43.455599999999997</v>
      </c>
      <c r="J15949">
        <v>0.97382179999999996</v>
      </c>
      <c r="K15949">
        <v>-1.248003</v>
      </c>
      <c r="L15949">
        <v>-0.51067269999999998</v>
      </c>
      <c r="M15949">
        <v>0</v>
      </c>
      <c r="N15949">
        <v>0.51067269999999998</v>
      </c>
      <c r="O15949">
        <v>1.248003</v>
      </c>
      <c r="P15949">
        <v>289.97491000000002</v>
      </c>
      <c r="Q15949">
        <v>234.23546999999999</v>
      </c>
      <c r="R15949">
        <v>1</v>
      </c>
      <c r="S15949" s="81">
        <v>30694</v>
      </c>
    </row>
    <row r="15950" spans="1:19" x14ac:dyDescent="0.2">
      <c r="A15950" t="s">
        <v>78</v>
      </c>
      <c r="B15950" t="s">
        <v>38</v>
      </c>
      <c r="C15950" t="s">
        <v>47</v>
      </c>
      <c r="D15950" t="s">
        <v>5</v>
      </c>
      <c r="E15950">
        <v>2014</v>
      </c>
      <c r="F15950">
        <v>12</v>
      </c>
      <c r="G15950">
        <v>1057.4290000000001</v>
      </c>
      <c r="H15950">
        <v>1057.4290000000001</v>
      </c>
      <c r="I15950">
        <v>45.823900000000002</v>
      </c>
      <c r="J15950">
        <v>0.97108830000000002</v>
      </c>
      <c r="K15950">
        <v>-1.2444999999999999</v>
      </c>
      <c r="L15950">
        <v>-0.5092392</v>
      </c>
      <c r="M15950">
        <v>0</v>
      </c>
      <c r="N15950">
        <v>0.5092392</v>
      </c>
      <c r="O15950">
        <v>1.2444999999999999</v>
      </c>
      <c r="P15950">
        <v>289.97491000000002</v>
      </c>
      <c r="Q15950">
        <v>234.23546999999999</v>
      </c>
      <c r="R15950">
        <v>1</v>
      </c>
      <c r="S15950" s="81">
        <v>30694</v>
      </c>
    </row>
    <row r="15951" spans="1:19" x14ac:dyDescent="0.2">
      <c r="A15951" t="s">
        <v>78</v>
      </c>
      <c r="B15951" t="s">
        <v>38</v>
      </c>
      <c r="C15951" t="s">
        <v>47</v>
      </c>
      <c r="D15951" t="s">
        <v>5</v>
      </c>
      <c r="E15951">
        <v>2014</v>
      </c>
      <c r="F15951">
        <v>13</v>
      </c>
      <c r="G15951">
        <v>1062.0050000000001</v>
      </c>
      <c r="H15951">
        <v>1062.0050000000001</v>
      </c>
      <c r="I15951">
        <v>47.541600000000003</v>
      </c>
      <c r="J15951">
        <v>0.97211329999999996</v>
      </c>
      <c r="K15951">
        <v>-1.2458130000000001</v>
      </c>
      <c r="L15951">
        <v>-0.50977669999999997</v>
      </c>
      <c r="M15951">
        <v>0</v>
      </c>
      <c r="N15951">
        <v>0.50977669999999997</v>
      </c>
      <c r="O15951">
        <v>1.2458130000000001</v>
      </c>
      <c r="P15951">
        <v>289.97491000000002</v>
      </c>
      <c r="Q15951">
        <v>234.23546999999999</v>
      </c>
      <c r="R15951">
        <v>1</v>
      </c>
      <c r="S15951" s="81">
        <v>30694</v>
      </c>
    </row>
    <row r="15952" spans="1:19" x14ac:dyDescent="0.2">
      <c r="A15952" t="s">
        <v>78</v>
      </c>
      <c r="B15952" t="s">
        <v>38</v>
      </c>
      <c r="C15952" t="s">
        <v>47</v>
      </c>
      <c r="D15952" t="s">
        <v>5</v>
      </c>
      <c r="E15952">
        <v>2014</v>
      </c>
      <c r="F15952">
        <v>14</v>
      </c>
      <c r="G15952">
        <v>1047.7850000000001</v>
      </c>
      <c r="H15952">
        <v>1047.7850000000001</v>
      </c>
      <c r="I15952">
        <v>49.292499999999997</v>
      </c>
      <c r="J15952">
        <v>0.97448679999999999</v>
      </c>
      <c r="K15952">
        <v>-1.248855</v>
      </c>
      <c r="L15952">
        <v>-0.51102139999999996</v>
      </c>
      <c r="M15952">
        <v>0</v>
      </c>
      <c r="N15952">
        <v>0.51102139999999996</v>
      </c>
      <c r="O15952">
        <v>1.248855</v>
      </c>
      <c r="P15952">
        <v>289.97491000000002</v>
      </c>
      <c r="Q15952">
        <v>234.23546999999999</v>
      </c>
      <c r="R15952">
        <v>1</v>
      </c>
      <c r="S15952" s="81">
        <v>30694</v>
      </c>
    </row>
    <row r="15953" spans="1:19" x14ac:dyDescent="0.2">
      <c r="A15953" t="s">
        <v>78</v>
      </c>
      <c r="B15953" t="s">
        <v>38</v>
      </c>
      <c r="C15953" t="s">
        <v>47</v>
      </c>
      <c r="D15953" t="s">
        <v>5</v>
      </c>
      <c r="E15953">
        <v>2014</v>
      </c>
      <c r="F15953">
        <v>15</v>
      </c>
      <c r="G15953">
        <v>1023.329</v>
      </c>
      <c r="H15953">
        <v>997.55619999999999</v>
      </c>
      <c r="I15953">
        <v>50.881300000000003</v>
      </c>
      <c r="J15953">
        <v>0.96712319999999996</v>
      </c>
      <c r="K15953">
        <v>24.533290000000001</v>
      </c>
      <c r="L15953">
        <v>25.265540000000001</v>
      </c>
      <c r="M15953">
        <v>25.77271</v>
      </c>
      <c r="N15953">
        <v>26.279869999999999</v>
      </c>
      <c r="O15953">
        <v>27.012119999999999</v>
      </c>
      <c r="P15953">
        <v>289.97491000000002</v>
      </c>
      <c r="Q15953">
        <v>234.23546999999999</v>
      </c>
      <c r="R15953">
        <v>1</v>
      </c>
      <c r="S15953" s="81">
        <v>30694</v>
      </c>
    </row>
    <row r="15954" spans="1:19" x14ac:dyDescent="0.2">
      <c r="A15954" t="s">
        <v>78</v>
      </c>
      <c r="B15954" t="s">
        <v>38</v>
      </c>
      <c r="C15954" t="s">
        <v>47</v>
      </c>
      <c r="D15954" t="s">
        <v>5</v>
      </c>
      <c r="E15954">
        <v>2014</v>
      </c>
      <c r="F15954">
        <v>16</v>
      </c>
      <c r="G15954">
        <v>980.16129999999998</v>
      </c>
      <c r="H15954">
        <v>663.55100000000004</v>
      </c>
      <c r="I15954">
        <v>50.880400000000002</v>
      </c>
      <c r="J15954">
        <v>0.96434489999999995</v>
      </c>
      <c r="K15954">
        <v>315.37439999999998</v>
      </c>
      <c r="L15954">
        <v>316.1046</v>
      </c>
      <c r="M15954">
        <v>316.6103</v>
      </c>
      <c r="N15954">
        <v>317.11599999999999</v>
      </c>
      <c r="O15954">
        <v>317.84620000000001</v>
      </c>
      <c r="P15954">
        <v>289.97491000000002</v>
      </c>
      <c r="Q15954">
        <v>234.23546999999999</v>
      </c>
      <c r="R15954">
        <v>1</v>
      </c>
      <c r="S15954" s="81">
        <v>30694</v>
      </c>
    </row>
    <row r="15955" spans="1:19" x14ac:dyDescent="0.2">
      <c r="A15955" t="s">
        <v>78</v>
      </c>
      <c r="B15955" t="s">
        <v>38</v>
      </c>
      <c r="C15955" t="s">
        <v>47</v>
      </c>
      <c r="D15955" t="s">
        <v>5</v>
      </c>
      <c r="E15955">
        <v>2014</v>
      </c>
      <c r="F15955">
        <v>17</v>
      </c>
      <c r="G15955">
        <v>972.48739999999998</v>
      </c>
      <c r="H15955">
        <v>237.34819999999999</v>
      </c>
      <c r="I15955">
        <v>48.856499999999997</v>
      </c>
      <c r="J15955">
        <v>0.96576930000000005</v>
      </c>
      <c r="K15955">
        <v>733.90150000000006</v>
      </c>
      <c r="L15955">
        <v>734.63279999999997</v>
      </c>
      <c r="M15955">
        <v>735.13919999999996</v>
      </c>
      <c r="N15955">
        <v>735.64559999999994</v>
      </c>
      <c r="O15955">
        <v>736.37689999999998</v>
      </c>
      <c r="P15955">
        <v>289.97491000000002</v>
      </c>
      <c r="Q15955">
        <v>234.23546999999999</v>
      </c>
      <c r="R15955">
        <v>1</v>
      </c>
      <c r="S15955" s="81">
        <v>30694</v>
      </c>
    </row>
    <row r="15956" spans="1:19" x14ac:dyDescent="0.2">
      <c r="A15956" t="s">
        <v>78</v>
      </c>
      <c r="B15956" t="s">
        <v>38</v>
      </c>
      <c r="C15956" t="s">
        <v>47</v>
      </c>
      <c r="D15956" t="s">
        <v>5</v>
      </c>
      <c r="E15956">
        <v>2014</v>
      </c>
      <c r="F15956">
        <v>18</v>
      </c>
      <c r="G15956">
        <v>977.83439999999996</v>
      </c>
      <c r="H15956">
        <v>233.98939999999999</v>
      </c>
      <c r="I15956">
        <v>44.838200000000001</v>
      </c>
      <c r="J15956">
        <v>0.96600589999999997</v>
      </c>
      <c r="K15956">
        <v>742.60699999999997</v>
      </c>
      <c r="L15956">
        <v>743.33839999999998</v>
      </c>
      <c r="M15956">
        <v>743.84500000000003</v>
      </c>
      <c r="N15956">
        <v>744.35159999999996</v>
      </c>
      <c r="O15956">
        <v>745.0829</v>
      </c>
      <c r="P15956">
        <v>289.97491000000002</v>
      </c>
      <c r="Q15956">
        <v>234.23546999999999</v>
      </c>
      <c r="R15956">
        <v>1</v>
      </c>
      <c r="S15956" s="81">
        <v>30694</v>
      </c>
    </row>
    <row r="15957" spans="1:19" x14ac:dyDescent="0.2">
      <c r="A15957" t="s">
        <v>78</v>
      </c>
      <c r="B15957" t="s">
        <v>38</v>
      </c>
      <c r="C15957" t="s">
        <v>47</v>
      </c>
      <c r="D15957" t="s">
        <v>5</v>
      </c>
      <c r="E15957">
        <v>2014</v>
      </c>
      <c r="F15957">
        <v>19</v>
      </c>
      <c r="G15957">
        <v>977.64679999999998</v>
      </c>
      <c r="H15957">
        <v>230.1182</v>
      </c>
      <c r="I15957">
        <v>42.564100000000003</v>
      </c>
      <c r="J15957">
        <v>0.96634640000000005</v>
      </c>
      <c r="K15957">
        <v>746.29020000000003</v>
      </c>
      <c r="L15957">
        <v>747.02179999999998</v>
      </c>
      <c r="M15957">
        <v>747.52859999999998</v>
      </c>
      <c r="N15957">
        <v>748.03530000000001</v>
      </c>
      <c r="O15957">
        <v>748.76700000000005</v>
      </c>
      <c r="P15957">
        <v>289.97491000000002</v>
      </c>
      <c r="Q15957">
        <v>234.23546999999999</v>
      </c>
      <c r="R15957">
        <v>1</v>
      </c>
      <c r="S15957" s="81">
        <v>30694</v>
      </c>
    </row>
    <row r="15958" spans="1:19" x14ac:dyDescent="0.2">
      <c r="A15958" t="s">
        <v>78</v>
      </c>
      <c r="B15958" t="s">
        <v>38</v>
      </c>
      <c r="C15958" t="s">
        <v>47</v>
      </c>
      <c r="D15958" t="s">
        <v>5</v>
      </c>
      <c r="E15958">
        <v>2014</v>
      </c>
      <c r="F15958">
        <v>20</v>
      </c>
      <c r="G15958">
        <v>983.15480000000002</v>
      </c>
      <c r="H15958">
        <v>228.0523</v>
      </c>
      <c r="I15958">
        <v>41.207000000000001</v>
      </c>
      <c r="J15958">
        <v>0.96603649999999996</v>
      </c>
      <c r="K15958">
        <v>753.86440000000005</v>
      </c>
      <c r="L15958">
        <v>754.59590000000003</v>
      </c>
      <c r="M15958">
        <v>755.10249999999996</v>
      </c>
      <c r="N15958">
        <v>755.60910000000001</v>
      </c>
      <c r="O15958">
        <v>756.34050000000002</v>
      </c>
      <c r="P15958">
        <v>289.97491000000002</v>
      </c>
      <c r="Q15958">
        <v>234.23546999999999</v>
      </c>
      <c r="R15958">
        <v>1</v>
      </c>
      <c r="S15958" s="81">
        <v>30694</v>
      </c>
    </row>
    <row r="15959" spans="1:19" x14ac:dyDescent="0.2">
      <c r="A15959" t="s">
        <v>78</v>
      </c>
      <c r="B15959" t="s">
        <v>38</v>
      </c>
      <c r="C15959" t="s">
        <v>47</v>
      </c>
      <c r="D15959" t="s">
        <v>5</v>
      </c>
      <c r="E15959">
        <v>2014</v>
      </c>
      <c r="F15959">
        <v>21</v>
      </c>
      <c r="G15959">
        <v>981.93140000000005</v>
      </c>
      <c r="H15959">
        <v>225.3526</v>
      </c>
      <c r="I15959">
        <v>39.796599999999998</v>
      </c>
      <c r="J15959">
        <v>0.96744189999999997</v>
      </c>
      <c r="K15959">
        <v>755.33900000000006</v>
      </c>
      <c r="L15959">
        <v>756.07150000000001</v>
      </c>
      <c r="M15959">
        <v>756.57889999999998</v>
      </c>
      <c r="N15959">
        <v>757.08619999999996</v>
      </c>
      <c r="O15959">
        <v>757.81870000000004</v>
      </c>
      <c r="P15959">
        <v>289.97491000000002</v>
      </c>
      <c r="Q15959">
        <v>234.23546999999999</v>
      </c>
      <c r="R15959">
        <v>1</v>
      </c>
      <c r="S15959" s="81">
        <v>30694</v>
      </c>
    </row>
    <row r="15960" spans="1:19" x14ac:dyDescent="0.2">
      <c r="A15960" t="s">
        <v>78</v>
      </c>
      <c r="B15960" t="s">
        <v>38</v>
      </c>
      <c r="C15960" t="s">
        <v>47</v>
      </c>
      <c r="D15960" t="s">
        <v>5</v>
      </c>
      <c r="E15960">
        <v>2014</v>
      </c>
      <c r="F15960">
        <v>22</v>
      </c>
      <c r="G15960">
        <v>981.63789999999995</v>
      </c>
      <c r="H15960">
        <v>510.53480000000002</v>
      </c>
      <c r="I15960">
        <v>38.810499999999998</v>
      </c>
      <c r="J15960">
        <v>0.96751679999999995</v>
      </c>
      <c r="K15960">
        <v>469.86320000000001</v>
      </c>
      <c r="L15960">
        <v>470.5958</v>
      </c>
      <c r="M15960">
        <v>471.10309999999998</v>
      </c>
      <c r="N15960">
        <v>471.6105</v>
      </c>
      <c r="O15960">
        <v>472.34309999999999</v>
      </c>
      <c r="P15960">
        <v>289.97491000000002</v>
      </c>
      <c r="Q15960">
        <v>234.23546999999999</v>
      </c>
      <c r="R15960">
        <v>1</v>
      </c>
      <c r="S15960" s="81">
        <v>30694</v>
      </c>
    </row>
    <row r="15961" spans="1:19" x14ac:dyDescent="0.2">
      <c r="A15961" t="s">
        <v>78</v>
      </c>
      <c r="B15961" t="s">
        <v>38</v>
      </c>
      <c r="C15961" t="s">
        <v>47</v>
      </c>
      <c r="D15961" t="s">
        <v>5</v>
      </c>
      <c r="E15961">
        <v>2014</v>
      </c>
      <c r="F15961">
        <v>23</v>
      </c>
      <c r="G15961">
        <v>962.97619999999995</v>
      </c>
      <c r="H15961">
        <v>789.173</v>
      </c>
      <c r="I15961">
        <v>38.331000000000003</v>
      </c>
      <c r="J15961">
        <v>0.96900779999999997</v>
      </c>
      <c r="K15961">
        <v>172.56129999999999</v>
      </c>
      <c r="L15961">
        <v>173.29499999999999</v>
      </c>
      <c r="M15961">
        <v>173.8032</v>
      </c>
      <c r="N15961">
        <v>174.31129999999999</v>
      </c>
      <c r="O15961">
        <v>175.04499999999999</v>
      </c>
      <c r="P15961">
        <v>289.97491000000002</v>
      </c>
      <c r="Q15961">
        <v>234.23546999999999</v>
      </c>
      <c r="R15961">
        <v>1</v>
      </c>
      <c r="S15961" s="81">
        <v>30694</v>
      </c>
    </row>
    <row r="15962" spans="1:19" x14ac:dyDescent="0.2">
      <c r="A15962" t="s">
        <v>78</v>
      </c>
      <c r="B15962" t="s">
        <v>38</v>
      </c>
      <c r="C15962" t="s">
        <v>47</v>
      </c>
      <c r="D15962" t="s">
        <v>5</v>
      </c>
      <c r="E15962">
        <v>2014</v>
      </c>
      <c r="F15962">
        <v>24</v>
      </c>
      <c r="G15962">
        <v>956.49480000000005</v>
      </c>
      <c r="H15962">
        <v>879.68359999999996</v>
      </c>
      <c r="I15962">
        <v>37.6995</v>
      </c>
      <c r="J15962">
        <v>0.96784729999999997</v>
      </c>
      <c r="K15962">
        <v>75.570869999999999</v>
      </c>
      <c r="L15962">
        <v>76.30368</v>
      </c>
      <c r="M15962">
        <v>76.811220000000006</v>
      </c>
      <c r="N15962">
        <v>77.318759999999997</v>
      </c>
      <c r="O15962">
        <v>78.051569999999998</v>
      </c>
      <c r="P15962">
        <v>289.97491000000002</v>
      </c>
      <c r="Q15962">
        <v>234.23546999999999</v>
      </c>
      <c r="R15962">
        <v>1</v>
      </c>
      <c r="S15962" s="81">
        <v>30694</v>
      </c>
    </row>
    <row r="15963" spans="1:19" x14ac:dyDescent="0.2">
      <c r="A15963" t="s">
        <v>78</v>
      </c>
      <c r="B15963" t="s">
        <v>38</v>
      </c>
      <c r="C15963" t="s">
        <v>47</v>
      </c>
      <c r="D15963" t="s">
        <v>6</v>
      </c>
      <c r="E15963">
        <v>2014</v>
      </c>
      <c r="F15963">
        <v>1</v>
      </c>
      <c r="G15963">
        <v>969.00649999999996</v>
      </c>
      <c r="H15963">
        <v>969.00649999999996</v>
      </c>
      <c r="I15963">
        <v>40.972200000000001</v>
      </c>
      <c r="J15963">
        <v>0.95662630000000004</v>
      </c>
      <c r="K15963">
        <v>-1.2259659999999999</v>
      </c>
      <c r="L15963">
        <v>-0.50165530000000003</v>
      </c>
      <c r="M15963">
        <v>0</v>
      </c>
      <c r="N15963">
        <v>0.50165530000000003</v>
      </c>
      <c r="O15963">
        <v>1.2259659999999999</v>
      </c>
      <c r="P15963">
        <v>291.86320000000001</v>
      </c>
      <c r="Q15963">
        <v>234.21677</v>
      </c>
      <c r="R15963">
        <v>2</v>
      </c>
      <c r="S15963" s="81">
        <v>30723</v>
      </c>
    </row>
    <row r="15964" spans="1:19" x14ac:dyDescent="0.2">
      <c r="A15964" t="s">
        <v>78</v>
      </c>
      <c r="B15964" t="s">
        <v>38</v>
      </c>
      <c r="C15964" t="s">
        <v>47</v>
      </c>
      <c r="D15964" t="s">
        <v>6</v>
      </c>
      <c r="E15964">
        <v>2014</v>
      </c>
      <c r="F15964">
        <v>2</v>
      </c>
      <c r="G15964">
        <v>954.85630000000003</v>
      </c>
      <c r="H15964">
        <v>954.85630000000003</v>
      </c>
      <c r="I15964">
        <v>39.834299999999999</v>
      </c>
      <c r="J15964">
        <v>0.95563819999999999</v>
      </c>
      <c r="K15964">
        <v>-1.2246999999999999</v>
      </c>
      <c r="L15964">
        <v>-0.5011371</v>
      </c>
      <c r="M15964">
        <v>0</v>
      </c>
      <c r="N15964">
        <v>0.5011371</v>
      </c>
      <c r="O15964">
        <v>1.2246999999999999</v>
      </c>
      <c r="P15964">
        <v>291.86320000000001</v>
      </c>
      <c r="Q15964">
        <v>234.21677</v>
      </c>
      <c r="R15964">
        <v>2</v>
      </c>
      <c r="S15964" s="81">
        <v>30723</v>
      </c>
    </row>
    <row r="15965" spans="1:19" x14ac:dyDescent="0.2">
      <c r="A15965" t="s">
        <v>78</v>
      </c>
      <c r="B15965" t="s">
        <v>38</v>
      </c>
      <c r="C15965" t="s">
        <v>47</v>
      </c>
      <c r="D15965" t="s">
        <v>6</v>
      </c>
      <c r="E15965">
        <v>2014</v>
      </c>
      <c r="F15965">
        <v>3</v>
      </c>
      <c r="G15965">
        <v>945.73209999999995</v>
      </c>
      <c r="H15965">
        <v>945.73209999999995</v>
      </c>
      <c r="I15965">
        <v>38.8367</v>
      </c>
      <c r="J15965">
        <v>0.95597350000000003</v>
      </c>
      <c r="K15965">
        <v>-1.2251289999999999</v>
      </c>
      <c r="L15965">
        <v>-0.50131300000000001</v>
      </c>
      <c r="M15965">
        <v>0</v>
      </c>
      <c r="N15965">
        <v>0.50131300000000001</v>
      </c>
      <c r="O15965">
        <v>1.2251289999999999</v>
      </c>
      <c r="P15965">
        <v>291.86320000000001</v>
      </c>
      <c r="Q15965">
        <v>234.21677</v>
      </c>
      <c r="R15965">
        <v>2</v>
      </c>
      <c r="S15965" s="81">
        <v>30723</v>
      </c>
    </row>
    <row r="15966" spans="1:19" x14ac:dyDescent="0.2">
      <c r="A15966" t="s">
        <v>78</v>
      </c>
      <c r="B15966" t="s">
        <v>38</v>
      </c>
      <c r="C15966" t="s">
        <v>47</v>
      </c>
      <c r="D15966" t="s">
        <v>6</v>
      </c>
      <c r="E15966">
        <v>2014</v>
      </c>
      <c r="F15966">
        <v>4</v>
      </c>
      <c r="G15966">
        <v>949.4384</v>
      </c>
      <c r="H15966">
        <v>949.4384</v>
      </c>
      <c r="I15966">
        <v>38.293199999999999</v>
      </c>
      <c r="J15966">
        <v>0.95433060000000003</v>
      </c>
      <c r="K15966">
        <v>-1.2230240000000001</v>
      </c>
      <c r="L15966">
        <v>-0.50045139999999999</v>
      </c>
      <c r="M15966">
        <v>0</v>
      </c>
      <c r="N15966">
        <v>0.50045139999999999</v>
      </c>
      <c r="O15966">
        <v>1.2230240000000001</v>
      </c>
      <c r="P15966">
        <v>291.86320000000001</v>
      </c>
      <c r="Q15966">
        <v>234.21677</v>
      </c>
      <c r="R15966">
        <v>2</v>
      </c>
      <c r="S15966" s="81">
        <v>30723</v>
      </c>
    </row>
    <row r="15967" spans="1:19" x14ac:dyDescent="0.2">
      <c r="A15967" t="s">
        <v>78</v>
      </c>
      <c r="B15967" t="s">
        <v>38</v>
      </c>
      <c r="C15967" t="s">
        <v>47</v>
      </c>
      <c r="D15967" t="s">
        <v>6</v>
      </c>
      <c r="E15967">
        <v>2014</v>
      </c>
      <c r="F15967">
        <v>5</v>
      </c>
      <c r="G15967">
        <v>966.02869999999996</v>
      </c>
      <c r="H15967">
        <v>966.02869999999996</v>
      </c>
      <c r="I15967">
        <v>38.099899999999998</v>
      </c>
      <c r="J15967">
        <v>0.9547525</v>
      </c>
      <c r="K15967">
        <v>-1.223565</v>
      </c>
      <c r="L15967">
        <v>-0.50067269999999997</v>
      </c>
      <c r="M15967">
        <v>0</v>
      </c>
      <c r="N15967">
        <v>0.50067269999999997</v>
      </c>
      <c r="O15967">
        <v>1.223565</v>
      </c>
      <c r="P15967">
        <v>291.86320000000001</v>
      </c>
      <c r="Q15967">
        <v>234.21677</v>
      </c>
      <c r="R15967">
        <v>2</v>
      </c>
      <c r="S15967" s="81">
        <v>30723</v>
      </c>
    </row>
    <row r="15968" spans="1:19" x14ac:dyDescent="0.2">
      <c r="A15968" t="s">
        <v>78</v>
      </c>
      <c r="B15968" t="s">
        <v>38</v>
      </c>
      <c r="C15968" t="s">
        <v>47</v>
      </c>
      <c r="D15968" t="s">
        <v>6</v>
      </c>
      <c r="E15968">
        <v>2014</v>
      </c>
      <c r="F15968">
        <v>6</v>
      </c>
      <c r="G15968">
        <v>1006.519</v>
      </c>
      <c r="H15968">
        <v>1006.519</v>
      </c>
      <c r="I15968">
        <v>38.447099999999999</v>
      </c>
      <c r="J15968">
        <v>0.95675350000000003</v>
      </c>
      <c r="K15968">
        <v>-1.226129</v>
      </c>
      <c r="L15968">
        <v>-0.501722</v>
      </c>
      <c r="M15968">
        <v>0</v>
      </c>
      <c r="N15968">
        <v>0.501722</v>
      </c>
      <c r="O15968">
        <v>1.226129</v>
      </c>
      <c r="P15968">
        <v>291.86320000000001</v>
      </c>
      <c r="Q15968">
        <v>234.21677</v>
      </c>
      <c r="R15968">
        <v>2</v>
      </c>
      <c r="S15968" s="81">
        <v>30723</v>
      </c>
    </row>
    <row r="15969" spans="1:19" x14ac:dyDescent="0.2">
      <c r="A15969" t="s">
        <v>78</v>
      </c>
      <c r="B15969" t="s">
        <v>38</v>
      </c>
      <c r="C15969" t="s">
        <v>47</v>
      </c>
      <c r="D15969" t="s">
        <v>6</v>
      </c>
      <c r="E15969">
        <v>2014</v>
      </c>
      <c r="F15969">
        <v>7</v>
      </c>
      <c r="G15969">
        <v>1077.058</v>
      </c>
      <c r="H15969">
        <v>1077.058</v>
      </c>
      <c r="I15969">
        <v>38.647100000000002</v>
      </c>
      <c r="J15969">
        <v>0.95904219999999996</v>
      </c>
      <c r="K15969">
        <v>-1.2290620000000001</v>
      </c>
      <c r="L15969">
        <v>-0.50292219999999999</v>
      </c>
      <c r="M15969">
        <v>0</v>
      </c>
      <c r="N15969">
        <v>0.50292219999999999</v>
      </c>
      <c r="O15969">
        <v>1.2290620000000001</v>
      </c>
      <c r="P15969">
        <v>291.86320000000001</v>
      </c>
      <c r="Q15969">
        <v>234.21677</v>
      </c>
      <c r="R15969">
        <v>2</v>
      </c>
      <c r="S15969" s="81">
        <v>30723</v>
      </c>
    </row>
    <row r="15970" spans="1:19" x14ac:dyDescent="0.2">
      <c r="A15970" t="s">
        <v>78</v>
      </c>
      <c r="B15970" t="s">
        <v>38</v>
      </c>
      <c r="C15970" t="s">
        <v>47</v>
      </c>
      <c r="D15970" t="s">
        <v>6</v>
      </c>
      <c r="E15970">
        <v>2014</v>
      </c>
      <c r="F15970">
        <v>8</v>
      </c>
      <c r="G15970">
        <v>1089.9770000000001</v>
      </c>
      <c r="H15970">
        <v>1089.9770000000001</v>
      </c>
      <c r="I15970">
        <v>39.7699</v>
      </c>
      <c r="J15970">
        <v>0.9589472</v>
      </c>
      <c r="K15970">
        <v>-1.2289399999999999</v>
      </c>
      <c r="L15970">
        <v>-0.5028724</v>
      </c>
      <c r="M15970">
        <v>0</v>
      </c>
      <c r="N15970">
        <v>0.5028724</v>
      </c>
      <c r="O15970">
        <v>1.2289399999999999</v>
      </c>
      <c r="P15970">
        <v>291.86320000000001</v>
      </c>
      <c r="Q15970">
        <v>234.21677</v>
      </c>
      <c r="R15970">
        <v>2</v>
      </c>
      <c r="S15970" s="81">
        <v>30723</v>
      </c>
    </row>
    <row r="15971" spans="1:19" x14ac:dyDescent="0.2">
      <c r="A15971" t="s">
        <v>78</v>
      </c>
      <c r="B15971" t="s">
        <v>38</v>
      </c>
      <c r="C15971" t="s">
        <v>47</v>
      </c>
      <c r="D15971" t="s">
        <v>6</v>
      </c>
      <c r="E15971">
        <v>2014</v>
      </c>
      <c r="F15971">
        <v>9</v>
      </c>
      <c r="G15971">
        <v>1100.355</v>
      </c>
      <c r="H15971">
        <v>1100.355</v>
      </c>
      <c r="I15971">
        <v>42.247799999999998</v>
      </c>
      <c r="J15971">
        <v>0.96072380000000002</v>
      </c>
      <c r="K15971">
        <v>-1.231217</v>
      </c>
      <c r="L15971">
        <v>-0.50380409999999998</v>
      </c>
      <c r="M15971">
        <v>0</v>
      </c>
      <c r="N15971">
        <v>0.50380409999999998</v>
      </c>
      <c r="O15971">
        <v>1.231217</v>
      </c>
      <c r="P15971">
        <v>291.86320000000001</v>
      </c>
      <c r="Q15971">
        <v>234.21677</v>
      </c>
      <c r="R15971">
        <v>2</v>
      </c>
      <c r="S15971" s="81">
        <v>30723</v>
      </c>
    </row>
    <row r="15972" spans="1:19" x14ac:dyDescent="0.2">
      <c r="A15972" t="s">
        <v>78</v>
      </c>
      <c r="B15972" t="s">
        <v>38</v>
      </c>
      <c r="C15972" t="s">
        <v>47</v>
      </c>
      <c r="D15972" t="s">
        <v>6</v>
      </c>
      <c r="E15972">
        <v>2014</v>
      </c>
      <c r="F15972">
        <v>10</v>
      </c>
      <c r="G15972">
        <v>1103.037</v>
      </c>
      <c r="H15972">
        <v>1103.037</v>
      </c>
      <c r="I15972">
        <v>45.448799999999999</v>
      </c>
      <c r="J15972">
        <v>0.96168949999999997</v>
      </c>
      <c r="K15972">
        <v>-1.2324550000000001</v>
      </c>
      <c r="L15972">
        <v>-0.50431049999999999</v>
      </c>
      <c r="M15972">
        <v>0</v>
      </c>
      <c r="N15972">
        <v>0.50431049999999999</v>
      </c>
      <c r="O15972">
        <v>1.2324550000000001</v>
      </c>
      <c r="P15972">
        <v>291.86320000000001</v>
      </c>
      <c r="Q15972">
        <v>234.21677</v>
      </c>
      <c r="R15972">
        <v>2</v>
      </c>
      <c r="S15972" s="81">
        <v>30723</v>
      </c>
    </row>
    <row r="15973" spans="1:19" x14ac:dyDescent="0.2">
      <c r="A15973" t="s">
        <v>78</v>
      </c>
      <c r="B15973" t="s">
        <v>38</v>
      </c>
      <c r="C15973" t="s">
        <v>47</v>
      </c>
      <c r="D15973" t="s">
        <v>6</v>
      </c>
      <c r="E15973">
        <v>2014</v>
      </c>
      <c r="F15973">
        <v>11</v>
      </c>
      <c r="G15973">
        <v>1083.2360000000001</v>
      </c>
      <c r="H15973">
        <v>1083.2360000000001</v>
      </c>
      <c r="I15973">
        <v>47.101999999999997</v>
      </c>
      <c r="J15973">
        <v>0.9626536</v>
      </c>
      <c r="K15973">
        <v>-1.23369</v>
      </c>
      <c r="L15973">
        <v>-0.50481609999999999</v>
      </c>
      <c r="M15973">
        <v>0</v>
      </c>
      <c r="N15973">
        <v>0.50481609999999999</v>
      </c>
      <c r="O15973">
        <v>1.23369</v>
      </c>
      <c r="P15973">
        <v>291.86320000000001</v>
      </c>
      <c r="Q15973">
        <v>234.21677</v>
      </c>
      <c r="R15973">
        <v>2</v>
      </c>
      <c r="S15973" s="81">
        <v>30723</v>
      </c>
    </row>
    <row r="15974" spans="1:19" x14ac:dyDescent="0.2">
      <c r="A15974" t="s">
        <v>78</v>
      </c>
      <c r="B15974" t="s">
        <v>38</v>
      </c>
      <c r="C15974" t="s">
        <v>47</v>
      </c>
      <c r="D15974" t="s">
        <v>6</v>
      </c>
      <c r="E15974">
        <v>2014</v>
      </c>
      <c r="F15974">
        <v>12</v>
      </c>
      <c r="G15974">
        <v>1089.6590000000001</v>
      </c>
      <c r="H15974">
        <v>1089.6590000000001</v>
      </c>
      <c r="I15974">
        <v>48.5244</v>
      </c>
      <c r="J15974">
        <v>0.96206380000000002</v>
      </c>
      <c r="K15974">
        <v>-1.232934</v>
      </c>
      <c r="L15974">
        <v>-0.50450680000000003</v>
      </c>
      <c r="M15974">
        <v>0</v>
      </c>
      <c r="N15974">
        <v>0.50450680000000003</v>
      </c>
      <c r="O15974">
        <v>1.232934</v>
      </c>
      <c r="P15974">
        <v>291.86320000000001</v>
      </c>
      <c r="Q15974">
        <v>234.21677</v>
      </c>
      <c r="R15974">
        <v>2</v>
      </c>
      <c r="S15974" s="81">
        <v>30723</v>
      </c>
    </row>
    <row r="15975" spans="1:19" x14ac:dyDescent="0.2">
      <c r="A15975" t="s">
        <v>78</v>
      </c>
      <c r="B15975" t="s">
        <v>38</v>
      </c>
      <c r="C15975" t="s">
        <v>47</v>
      </c>
      <c r="D15975" t="s">
        <v>6</v>
      </c>
      <c r="E15975">
        <v>2014</v>
      </c>
      <c r="F15975">
        <v>13</v>
      </c>
      <c r="G15975">
        <v>1092.1369999999999</v>
      </c>
      <c r="H15975">
        <v>1092.1369999999999</v>
      </c>
      <c r="I15975">
        <v>49.584099999999999</v>
      </c>
      <c r="J15975">
        <v>0.9609162</v>
      </c>
      <c r="K15975">
        <v>-1.2314639999999999</v>
      </c>
      <c r="L15975">
        <v>-0.50390489999999999</v>
      </c>
      <c r="M15975">
        <v>0</v>
      </c>
      <c r="N15975">
        <v>0.50390489999999999</v>
      </c>
      <c r="O15975">
        <v>1.2314639999999999</v>
      </c>
      <c r="P15975">
        <v>291.86320000000001</v>
      </c>
      <c r="Q15975">
        <v>234.21677</v>
      </c>
      <c r="R15975">
        <v>2</v>
      </c>
      <c r="S15975" s="81">
        <v>30723</v>
      </c>
    </row>
    <row r="15976" spans="1:19" x14ac:dyDescent="0.2">
      <c r="A15976" t="s">
        <v>78</v>
      </c>
      <c r="B15976" t="s">
        <v>38</v>
      </c>
      <c r="C15976" t="s">
        <v>47</v>
      </c>
      <c r="D15976" t="s">
        <v>6</v>
      </c>
      <c r="E15976">
        <v>2014</v>
      </c>
      <c r="F15976">
        <v>14</v>
      </c>
      <c r="G15976">
        <v>1084.6020000000001</v>
      </c>
      <c r="H15976">
        <v>1084.6020000000001</v>
      </c>
      <c r="I15976">
        <v>50.539499999999997</v>
      </c>
      <c r="J15976">
        <v>0.96493770000000001</v>
      </c>
      <c r="K15976">
        <v>-1.2366170000000001</v>
      </c>
      <c r="L15976">
        <v>-0.50601390000000002</v>
      </c>
      <c r="M15976">
        <v>0</v>
      </c>
      <c r="N15976">
        <v>0.50601390000000002</v>
      </c>
      <c r="O15976">
        <v>1.2366170000000001</v>
      </c>
      <c r="P15976">
        <v>291.86320000000001</v>
      </c>
      <c r="Q15976">
        <v>234.21677</v>
      </c>
      <c r="R15976">
        <v>2</v>
      </c>
      <c r="S15976" s="81">
        <v>30723</v>
      </c>
    </row>
    <row r="15977" spans="1:19" x14ac:dyDescent="0.2">
      <c r="A15977" t="s">
        <v>78</v>
      </c>
      <c r="B15977" t="s">
        <v>38</v>
      </c>
      <c r="C15977" t="s">
        <v>47</v>
      </c>
      <c r="D15977" t="s">
        <v>6</v>
      </c>
      <c r="E15977">
        <v>2014</v>
      </c>
      <c r="F15977">
        <v>15</v>
      </c>
      <c r="G15977">
        <v>1056.203</v>
      </c>
      <c r="H15977">
        <v>1032.8499999999999</v>
      </c>
      <c r="I15977">
        <v>50.972099999999998</v>
      </c>
      <c r="J15977">
        <v>0.95857170000000003</v>
      </c>
      <c r="K15977">
        <v>22.124690000000001</v>
      </c>
      <c r="L15977">
        <v>22.850470000000001</v>
      </c>
      <c r="M15977">
        <v>23.353149999999999</v>
      </c>
      <c r="N15977">
        <v>23.855830000000001</v>
      </c>
      <c r="O15977">
        <v>24.581610000000001</v>
      </c>
      <c r="P15977">
        <v>291.86320000000001</v>
      </c>
      <c r="Q15977">
        <v>234.21677</v>
      </c>
      <c r="R15977">
        <v>2</v>
      </c>
      <c r="S15977" s="81">
        <v>30723</v>
      </c>
    </row>
    <row r="15978" spans="1:19" x14ac:dyDescent="0.2">
      <c r="A15978" t="s">
        <v>78</v>
      </c>
      <c r="B15978" t="s">
        <v>38</v>
      </c>
      <c r="C15978" t="s">
        <v>47</v>
      </c>
      <c r="D15978" t="s">
        <v>6</v>
      </c>
      <c r="E15978">
        <v>2014</v>
      </c>
      <c r="F15978">
        <v>16</v>
      </c>
      <c r="G15978">
        <v>1018.6319999999999</v>
      </c>
      <c r="H15978">
        <v>686.50630000000001</v>
      </c>
      <c r="I15978">
        <v>50.555900000000001</v>
      </c>
      <c r="J15978">
        <v>0.9547852</v>
      </c>
      <c r="K15978">
        <v>330.9024</v>
      </c>
      <c r="L15978">
        <v>331.62529999999998</v>
      </c>
      <c r="M15978">
        <v>332.12599999999998</v>
      </c>
      <c r="N15978">
        <v>332.62670000000003</v>
      </c>
      <c r="O15978">
        <v>333.34960000000001</v>
      </c>
      <c r="P15978">
        <v>291.86320000000001</v>
      </c>
      <c r="Q15978">
        <v>234.21677</v>
      </c>
      <c r="R15978">
        <v>2</v>
      </c>
      <c r="S15978" s="81">
        <v>30723</v>
      </c>
    </row>
    <row r="15979" spans="1:19" x14ac:dyDescent="0.2">
      <c r="A15979" t="s">
        <v>78</v>
      </c>
      <c r="B15979" t="s">
        <v>38</v>
      </c>
      <c r="C15979" t="s">
        <v>47</v>
      </c>
      <c r="D15979" t="s">
        <v>6</v>
      </c>
      <c r="E15979">
        <v>2014</v>
      </c>
      <c r="F15979">
        <v>17</v>
      </c>
      <c r="G15979">
        <v>1006.962</v>
      </c>
      <c r="H15979">
        <v>240.9709</v>
      </c>
      <c r="I15979">
        <v>49.5717</v>
      </c>
      <c r="J15979">
        <v>0.95619030000000005</v>
      </c>
      <c r="K15979">
        <v>764.76559999999995</v>
      </c>
      <c r="L15979">
        <v>765.4896</v>
      </c>
      <c r="M15979">
        <v>765.99099999999999</v>
      </c>
      <c r="N15979">
        <v>766.49239999999998</v>
      </c>
      <c r="O15979">
        <v>767.21640000000002</v>
      </c>
      <c r="P15979">
        <v>291.86320000000001</v>
      </c>
      <c r="Q15979">
        <v>234.21677</v>
      </c>
      <c r="R15979">
        <v>2</v>
      </c>
      <c r="S15979" s="81">
        <v>30723</v>
      </c>
    </row>
    <row r="15980" spans="1:19" x14ac:dyDescent="0.2">
      <c r="A15980" t="s">
        <v>78</v>
      </c>
      <c r="B15980" t="s">
        <v>38</v>
      </c>
      <c r="C15980" t="s">
        <v>47</v>
      </c>
      <c r="D15980" t="s">
        <v>6</v>
      </c>
      <c r="E15980">
        <v>2014</v>
      </c>
      <c r="F15980">
        <v>18</v>
      </c>
      <c r="G15980">
        <v>1000.67</v>
      </c>
      <c r="H15980">
        <v>236.79949999999999</v>
      </c>
      <c r="I15980">
        <v>48.357199999999999</v>
      </c>
      <c r="J15980">
        <v>0.95644189999999996</v>
      </c>
      <c r="K15980">
        <v>762.64459999999997</v>
      </c>
      <c r="L15980">
        <v>763.36879999999996</v>
      </c>
      <c r="M15980">
        <v>763.87040000000002</v>
      </c>
      <c r="N15980">
        <v>764.37189999999998</v>
      </c>
      <c r="O15980">
        <v>765.09609999999998</v>
      </c>
      <c r="P15980">
        <v>291.86320000000001</v>
      </c>
      <c r="Q15980">
        <v>234.21677</v>
      </c>
      <c r="R15980">
        <v>2</v>
      </c>
      <c r="S15980" s="81">
        <v>30723</v>
      </c>
    </row>
    <row r="15981" spans="1:19" x14ac:dyDescent="0.2">
      <c r="A15981" t="s">
        <v>78</v>
      </c>
      <c r="B15981" t="s">
        <v>38</v>
      </c>
      <c r="C15981" t="s">
        <v>47</v>
      </c>
      <c r="D15981" t="s">
        <v>6</v>
      </c>
      <c r="E15981">
        <v>2014</v>
      </c>
      <c r="F15981">
        <v>19</v>
      </c>
      <c r="G15981">
        <v>1003.034</v>
      </c>
      <c r="H15981">
        <v>233.09379999999999</v>
      </c>
      <c r="I15981">
        <v>47.306699999999999</v>
      </c>
      <c r="J15981">
        <v>0.95582750000000005</v>
      </c>
      <c r="K15981">
        <v>768.71529999999996</v>
      </c>
      <c r="L15981">
        <v>769.43899999999996</v>
      </c>
      <c r="M15981">
        <v>769.9402</v>
      </c>
      <c r="N15981">
        <v>770.44150000000002</v>
      </c>
      <c r="O15981">
        <v>771.16520000000003</v>
      </c>
      <c r="P15981">
        <v>291.86320000000001</v>
      </c>
      <c r="Q15981">
        <v>234.21677</v>
      </c>
      <c r="R15981">
        <v>2</v>
      </c>
      <c r="S15981" s="81">
        <v>30723</v>
      </c>
    </row>
    <row r="15982" spans="1:19" x14ac:dyDescent="0.2">
      <c r="A15982" t="s">
        <v>78</v>
      </c>
      <c r="B15982" t="s">
        <v>38</v>
      </c>
      <c r="C15982" t="s">
        <v>47</v>
      </c>
      <c r="D15982" t="s">
        <v>6</v>
      </c>
      <c r="E15982">
        <v>2014</v>
      </c>
      <c r="F15982">
        <v>20</v>
      </c>
      <c r="G15982">
        <v>997.51969999999994</v>
      </c>
      <c r="H15982">
        <v>229.00640000000001</v>
      </c>
      <c r="I15982">
        <v>46.853000000000002</v>
      </c>
      <c r="J15982">
        <v>0.95564760000000004</v>
      </c>
      <c r="K15982">
        <v>767.28859999999997</v>
      </c>
      <c r="L15982">
        <v>768.01210000000003</v>
      </c>
      <c r="M15982">
        <v>768.51329999999996</v>
      </c>
      <c r="N15982">
        <v>769.01440000000002</v>
      </c>
      <c r="O15982">
        <v>769.73800000000006</v>
      </c>
      <c r="P15982">
        <v>291.86320000000001</v>
      </c>
      <c r="Q15982">
        <v>234.21677</v>
      </c>
      <c r="R15982">
        <v>2</v>
      </c>
      <c r="S15982" s="81">
        <v>30723</v>
      </c>
    </row>
    <row r="15983" spans="1:19" x14ac:dyDescent="0.2">
      <c r="A15983" t="s">
        <v>78</v>
      </c>
      <c r="B15983" t="s">
        <v>38</v>
      </c>
      <c r="C15983" t="s">
        <v>47</v>
      </c>
      <c r="D15983" t="s">
        <v>6</v>
      </c>
      <c r="E15983">
        <v>2014</v>
      </c>
      <c r="F15983">
        <v>21</v>
      </c>
      <c r="G15983">
        <v>994.42349999999999</v>
      </c>
      <c r="H15983">
        <v>225.29400000000001</v>
      </c>
      <c r="I15983">
        <v>46.666200000000003</v>
      </c>
      <c r="J15983">
        <v>0.95679440000000004</v>
      </c>
      <c r="K15983">
        <v>767.90340000000003</v>
      </c>
      <c r="L15983">
        <v>768.62779999999998</v>
      </c>
      <c r="M15983">
        <v>769.12950000000001</v>
      </c>
      <c r="N15983">
        <v>769.63130000000001</v>
      </c>
      <c r="O15983">
        <v>770.35569999999996</v>
      </c>
      <c r="P15983">
        <v>291.86320000000001</v>
      </c>
      <c r="Q15983">
        <v>234.21677</v>
      </c>
      <c r="R15983">
        <v>2</v>
      </c>
      <c r="S15983" s="81">
        <v>30723</v>
      </c>
    </row>
    <row r="15984" spans="1:19" x14ac:dyDescent="0.2">
      <c r="A15984" t="s">
        <v>78</v>
      </c>
      <c r="B15984" t="s">
        <v>38</v>
      </c>
      <c r="C15984" t="s">
        <v>47</v>
      </c>
      <c r="D15984" t="s">
        <v>6</v>
      </c>
      <c r="E15984">
        <v>2014</v>
      </c>
      <c r="F15984">
        <v>22</v>
      </c>
      <c r="G15984">
        <v>1019.04</v>
      </c>
      <c r="H15984">
        <v>524.56410000000005</v>
      </c>
      <c r="I15984">
        <v>46.436399999999999</v>
      </c>
      <c r="J15984">
        <v>0.95816610000000002</v>
      </c>
      <c r="K15984">
        <v>493.2484</v>
      </c>
      <c r="L15984">
        <v>493.97379999999998</v>
      </c>
      <c r="M15984">
        <v>494.47629999999998</v>
      </c>
      <c r="N15984">
        <v>494.97879999999998</v>
      </c>
      <c r="O15984">
        <v>495.70429999999999</v>
      </c>
      <c r="P15984">
        <v>291.86320000000001</v>
      </c>
      <c r="Q15984">
        <v>234.21677</v>
      </c>
      <c r="R15984">
        <v>2</v>
      </c>
      <c r="S15984" s="81">
        <v>30723</v>
      </c>
    </row>
    <row r="15985" spans="1:19" x14ac:dyDescent="0.2">
      <c r="A15985" t="s">
        <v>78</v>
      </c>
      <c r="B15985" t="s">
        <v>38</v>
      </c>
      <c r="C15985" t="s">
        <v>47</v>
      </c>
      <c r="D15985" t="s">
        <v>6</v>
      </c>
      <c r="E15985">
        <v>2014</v>
      </c>
      <c r="F15985">
        <v>23</v>
      </c>
      <c r="G15985">
        <v>1005.711</v>
      </c>
      <c r="H15985">
        <v>819.06129999999996</v>
      </c>
      <c r="I15985">
        <v>45.862400000000001</v>
      </c>
      <c r="J15985">
        <v>0.95827689999999999</v>
      </c>
      <c r="K15985">
        <v>185.4211</v>
      </c>
      <c r="L15985">
        <v>186.14670000000001</v>
      </c>
      <c r="M15985">
        <v>186.64920000000001</v>
      </c>
      <c r="N15985">
        <v>187.15170000000001</v>
      </c>
      <c r="O15985">
        <v>187.87729999999999</v>
      </c>
      <c r="P15985">
        <v>291.86320000000001</v>
      </c>
      <c r="Q15985">
        <v>234.21677</v>
      </c>
      <c r="R15985">
        <v>2</v>
      </c>
      <c r="S15985" s="81">
        <v>30723</v>
      </c>
    </row>
    <row r="15986" spans="1:19" x14ac:dyDescent="0.2">
      <c r="A15986" t="s">
        <v>78</v>
      </c>
      <c r="B15986" t="s">
        <v>38</v>
      </c>
      <c r="C15986" t="s">
        <v>47</v>
      </c>
      <c r="D15986" t="s">
        <v>6</v>
      </c>
      <c r="E15986">
        <v>2014</v>
      </c>
      <c r="F15986">
        <v>24</v>
      </c>
      <c r="G15986">
        <v>996.23609999999996</v>
      </c>
      <c r="H15986">
        <v>913.64499999999998</v>
      </c>
      <c r="I15986">
        <v>45.264299999999999</v>
      </c>
      <c r="J15986">
        <v>0.95808369999999998</v>
      </c>
      <c r="K15986">
        <v>81.363230000000001</v>
      </c>
      <c r="L15986">
        <v>82.088650000000001</v>
      </c>
      <c r="M15986">
        <v>82.591059999999999</v>
      </c>
      <c r="N15986">
        <v>83.09348</v>
      </c>
      <c r="O15986">
        <v>83.818899999999999</v>
      </c>
      <c r="P15986">
        <v>291.86320000000001</v>
      </c>
      <c r="Q15986">
        <v>234.21677</v>
      </c>
      <c r="R15986">
        <v>2</v>
      </c>
      <c r="S15986" s="81">
        <v>30723</v>
      </c>
    </row>
    <row r="15987" spans="1:19" x14ac:dyDescent="0.2">
      <c r="A15987" t="s">
        <v>78</v>
      </c>
      <c r="B15987" t="s">
        <v>38</v>
      </c>
      <c r="C15987" t="s">
        <v>47</v>
      </c>
      <c r="D15987" t="s">
        <v>7</v>
      </c>
      <c r="E15987">
        <v>2014</v>
      </c>
      <c r="F15987">
        <v>1</v>
      </c>
      <c r="G15987">
        <v>958.75360000000001</v>
      </c>
      <c r="H15987">
        <v>958.75360000000001</v>
      </c>
      <c r="I15987">
        <v>48.656799999999997</v>
      </c>
      <c r="J15987">
        <v>0.95183119999999999</v>
      </c>
      <c r="K15987">
        <v>-1.219821</v>
      </c>
      <c r="L15987">
        <v>-0.4991408</v>
      </c>
      <c r="M15987">
        <v>0</v>
      </c>
      <c r="N15987">
        <v>0.4991408</v>
      </c>
      <c r="O15987">
        <v>1.219821</v>
      </c>
      <c r="P15987">
        <v>293.75148999999999</v>
      </c>
      <c r="Q15987">
        <v>234.19829999999999</v>
      </c>
      <c r="R15987">
        <v>3</v>
      </c>
      <c r="S15987" s="81">
        <v>34415</v>
      </c>
    </row>
    <row r="15988" spans="1:19" x14ac:dyDescent="0.2">
      <c r="A15988" t="s">
        <v>78</v>
      </c>
      <c r="B15988" t="s">
        <v>38</v>
      </c>
      <c r="C15988" t="s">
        <v>47</v>
      </c>
      <c r="D15988" t="s">
        <v>7</v>
      </c>
      <c r="E15988">
        <v>2014</v>
      </c>
      <c r="F15988">
        <v>2</v>
      </c>
      <c r="G15988">
        <v>940.51220000000001</v>
      </c>
      <c r="H15988">
        <v>940.51220000000001</v>
      </c>
      <c r="I15988">
        <v>47.443300000000001</v>
      </c>
      <c r="J15988">
        <v>0.95338489999999998</v>
      </c>
      <c r="K15988">
        <v>-1.2218119999999999</v>
      </c>
      <c r="L15988">
        <v>-0.4999555</v>
      </c>
      <c r="M15988">
        <v>0</v>
      </c>
      <c r="N15988">
        <v>0.4999555</v>
      </c>
      <c r="O15988">
        <v>1.2218119999999999</v>
      </c>
      <c r="P15988">
        <v>293.75148999999999</v>
      </c>
      <c r="Q15988">
        <v>234.19829999999999</v>
      </c>
      <c r="R15988">
        <v>3</v>
      </c>
      <c r="S15988" s="81">
        <v>34415</v>
      </c>
    </row>
    <row r="15989" spans="1:19" x14ac:dyDescent="0.2">
      <c r="A15989" t="s">
        <v>78</v>
      </c>
      <c r="B15989" t="s">
        <v>38</v>
      </c>
      <c r="C15989" t="s">
        <v>47</v>
      </c>
      <c r="D15989" t="s">
        <v>7</v>
      </c>
      <c r="E15989">
        <v>2014</v>
      </c>
      <c r="F15989">
        <v>3</v>
      </c>
      <c r="G15989">
        <v>924.09199999999998</v>
      </c>
      <c r="H15989">
        <v>924.09199999999998</v>
      </c>
      <c r="I15989">
        <v>46.433999999999997</v>
      </c>
      <c r="J15989">
        <v>0.95284930000000001</v>
      </c>
      <c r="K15989">
        <v>-1.221125</v>
      </c>
      <c r="L15989">
        <v>-0.49967460000000002</v>
      </c>
      <c r="M15989">
        <v>0</v>
      </c>
      <c r="N15989">
        <v>0.49967460000000002</v>
      </c>
      <c r="O15989">
        <v>1.221125</v>
      </c>
      <c r="P15989">
        <v>293.75148999999999</v>
      </c>
      <c r="Q15989">
        <v>234.19829999999999</v>
      </c>
      <c r="R15989">
        <v>3</v>
      </c>
      <c r="S15989" s="81">
        <v>34415</v>
      </c>
    </row>
    <row r="15990" spans="1:19" x14ac:dyDescent="0.2">
      <c r="A15990" t="s">
        <v>78</v>
      </c>
      <c r="B15990" t="s">
        <v>38</v>
      </c>
      <c r="C15990" t="s">
        <v>47</v>
      </c>
      <c r="D15990" t="s">
        <v>7</v>
      </c>
      <c r="E15990">
        <v>2014</v>
      </c>
      <c r="F15990">
        <v>4</v>
      </c>
      <c r="G15990">
        <v>930.81669999999997</v>
      </c>
      <c r="H15990">
        <v>930.81669999999997</v>
      </c>
      <c r="I15990">
        <v>45.570999999999998</v>
      </c>
      <c r="J15990">
        <v>0.95401159999999996</v>
      </c>
      <c r="K15990">
        <v>-1.222615</v>
      </c>
      <c r="L15990">
        <v>-0.50028410000000001</v>
      </c>
      <c r="M15990">
        <v>0</v>
      </c>
      <c r="N15990">
        <v>0.50028410000000001</v>
      </c>
      <c r="O15990">
        <v>1.222615</v>
      </c>
      <c r="P15990">
        <v>293.75148999999999</v>
      </c>
      <c r="Q15990">
        <v>234.19829999999999</v>
      </c>
      <c r="R15990">
        <v>3</v>
      </c>
      <c r="S15990" s="81">
        <v>34415</v>
      </c>
    </row>
    <row r="15991" spans="1:19" x14ac:dyDescent="0.2">
      <c r="A15991" t="s">
        <v>78</v>
      </c>
      <c r="B15991" t="s">
        <v>38</v>
      </c>
      <c r="C15991" t="s">
        <v>47</v>
      </c>
      <c r="D15991" t="s">
        <v>7</v>
      </c>
      <c r="E15991">
        <v>2014</v>
      </c>
      <c r="F15991">
        <v>5</v>
      </c>
      <c r="G15991">
        <v>955.09640000000002</v>
      </c>
      <c r="H15991">
        <v>955.09640000000002</v>
      </c>
      <c r="I15991">
        <v>44.477699999999999</v>
      </c>
      <c r="J15991">
        <v>0.9555169</v>
      </c>
      <c r="K15991">
        <v>-1.2245440000000001</v>
      </c>
      <c r="L15991">
        <v>-0.50107349999999995</v>
      </c>
      <c r="M15991">
        <v>0</v>
      </c>
      <c r="N15991">
        <v>0.50107349999999995</v>
      </c>
      <c r="O15991">
        <v>1.2245440000000001</v>
      </c>
      <c r="P15991">
        <v>293.75148999999999</v>
      </c>
      <c r="Q15991">
        <v>234.19829999999999</v>
      </c>
      <c r="R15991">
        <v>3</v>
      </c>
      <c r="S15991" s="81">
        <v>34415</v>
      </c>
    </row>
    <row r="15992" spans="1:19" x14ac:dyDescent="0.2">
      <c r="A15992" t="s">
        <v>78</v>
      </c>
      <c r="B15992" t="s">
        <v>38</v>
      </c>
      <c r="C15992" t="s">
        <v>47</v>
      </c>
      <c r="D15992" t="s">
        <v>7</v>
      </c>
      <c r="E15992">
        <v>2014</v>
      </c>
      <c r="F15992">
        <v>6</v>
      </c>
      <c r="G15992">
        <v>994.14449999999999</v>
      </c>
      <c r="H15992">
        <v>994.14449999999999</v>
      </c>
      <c r="I15992">
        <v>43.757300000000001</v>
      </c>
      <c r="J15992">
        <v>0.95825850000000001</v>
      </c>
      <c r="K15992">
        <v>-1.2280580000000001</v>
      </c>
      <c r="L15992">
        <v>-0.50251129999999999</v>
      </c>
      <c r="M15992">
        <v>0</v>
      </c>
      <c r="N15992">
        <v>0.50251129999999999</v>
      </c>
      <c r="O15992">
        <v>1.2280580000000001</v>
      </c>
      <c r="P15992">
        <v>293.75148999999999</v>
      </c>
      <c r="Q15992">
        <v>234.19829999999999</v>
      </c>
      <c r="R15992">
        <v>3</v>
      </c>
      <c r="S15992" s="81">
        <v>34415</v>
      </c>
    </row>
    <row r="15993" spans="1:19" x14ac:dyDescent="0.2">
      <c r="A15993" t="s">
        <v>78</v>
      </c>
      <c r="B15993" t="s">
        <v>38</v>
      </c>
      <c r="C15993" t="s">
        <v>47</v>
      </c>
      <c r="D15993" t="s">
        <v>7</v>
      </c>
      <c r="E15993">
        <v>2014</v>
      </c>
      <c r="F15993">
        <v>7</v>
      </c>
      <c r="G15993">
        <v>1072.4549999999999</v>
      </c>
      <c r="H15993">
        <v>1072.4549999999999</v>
      </c>
      <c r="I15993">
        <v>43.583300000000001</v>
      </c>
      <c r="J15993">
        <v>0.961947</v>
      </c>
      <c r="K15993">
        <v>-1.232785</v>
      </c>
      <c r="L15993">
        <v>-0.50444549999999999</v>
      </c>
      <c r="M15993">
        <v>0</v>
      </c>
      <c r="N15993">
        <v>0.50444549999999999</v>
      </c>
      <c r="O15993">
        <v>1.232785</v>
      </c>
      <c r="P15993">
        <v>293.75148999999999</v>
      </c>
      <c r="Q15993">
        <v>234.19829999999999</v>
      </c>
      <c r="R15993">
        <v>3</v>
      </c>
      <c r="S15993" s="81">
        <v>34415</v>
      </c>
    </row>
    <row r="15994" spans="1:19" x14ac:dyDescent="0.2">
      <c r="A15994" t="s">
        <v>78</v>
      </c>
      <c r="B15994" t="s">
        <v>38</v>
      </c>
      <c r="C15994" t="s">
        <v>47</v>
      </c>
      <c r="D15994" t="s">
        <v>7</v>
      </c>
      <c r="E15994">
        <v>2014</v>
      </c>
      <c r="F15994">
        <v>8</v>
      </c>
      <c r="G15994">
        <v>1092.588</v>
      </c>
      <c r="H15994">
        <v>1092.588</v>
      </c>
      <c r="I15994">
        <v>46.206699999999998</v>
      </c>
      <c r="J15994">
        <v>0.96220139999999998</v>
      </c>
      <c r="K15994">
        <v>-1.2331110000000001</v>
      </c>
      <c r="L15994">
        <v>-0.50457890000000005</v>
      </c>
      <c r="M15994">
        <v>0</v>
      </c>
      <c r="N15994">
        <v>0.50457890000000005</v>
      </c>
      <c r="O15994">
        <v>1.2331110000000001</v>
      </c>
      <c r="P15994">
        <v>293.75148999999999</v>
      </c>
      <c r="Q15994">
        <v>234.19829999999999</v>
      </c>
      <c r="R15994">
        <v>3</v>
      </c>
      <c r="S15994" s="81">
        <v>34415</v>
      </c>
    </row>
    <row r="15995" spans="1:19" x14ac:dyDescent="0.2">
      <c r="A15995" t="s">
        <v>78</v>
      </c>
      <c r="B15995" t="s">
        <v>38</v>
      </c>
      <c r="C15995" t="s">
        <v>47</v>
      </c>
      <c r="D15995" t="s">
        <v>7</v>
      </c>
      <c r="E15995">
        <v>2014</v>
      </c>
      <c r="F15995">
        <v>9</v>
      </c>
      <c r="G15995">
        <v>1097.2719999999999</v>
      </c>
      <c r="H15995">
        <v>1097.2719999999999</v>
      </c>
      <c r="I15995">
        <v>48.212400000000002</v>
      </c>
      <c r="J15995">
        <v>0.96422330000000001</v>
      </c>
      <c r="K15995">
        <v>-1.2357020000000001</v>
      </c>
      <c r="L15995">
        <v>-0.50563919999999996</v>
      </c>
      <c r="M15995">
        <v>0</v>
      </c>
      <c r="N15995">
        <v>0.50563919999999996</v>
      </c>
      <c r="O15995">
        <v>1.2357020000000001</v>
      </c>
      <c r="P15995">
        <v>293.75148999999999</v>
      </c>
      <c r="Q15995">
        <v>234.19829999999999</v>
      </c>
      <c r="R15995">
        <v>3</v>
      </c>
      <c r="S15995" s="81">
        <v>34415</v>
      </c>
    </row>
    <row r="15996" spans="1:19" x14ac:dyDescent="0.2">
      <c r="A15996" t="s">
        <v>78</v>
      </c>
      <c r="B15996" t="s">
        <v>38</v>
      </c>
      <c r="C15996" t="s">
        <v>47</v>
      </c>
      <c r="D15996" t="s">
        <v>7</v>
      </c>
      <c r="E15996">
        <v>2014</v>
      </c>
      <c r="F15996">
        <v>10</v>
      </c>
      <c r="G15996">
        <v>1102.5029999999999</v>
      </c>
      <c r="H15996">
        <v>1102.5029999999999</v>
      </c>
      <c r="I15996">
        <v>49.652500000000003</v>
      </c>
      <c r="J15996">
        <v>0.96474590000000005</v>
      </c>
      <c r="K15996">
        <v>-1.236372</v>
      </c>
      <c r="L15996">
        <v>-0.50591330000000001</v>
      </c>
      <c r="M15996">
        <v>0</v>
      </c>
      <c r="N15996">
        <v>0.50591330000000001</v>
      </c>
      <c r="O15996">
        <v>1.236372</v>
      </c>
      <c r="P15996">
        <v>293.75148999999999</v>
      </c>
      <c r="Q15996">
        <v>234.19829999999999</v>
      </c>
      <c r="R15996">
        <v>3</v>
      </c>
      <c r="S15996" s="81">
        <v>34415</v>
      </c>
    </row>
    <row r="15997" spans="1:19" x14ac:dyDescent="0.2">
      <c r="A15997" t="s">
        <v>78</v>
      </c>
      <c r="B15997" t="s">
        <v>38</v>
      </c>
      <c r="C15997" t="s">
        <v>47</v>
      </c>
      <c r="D15997" t="s">
        <v>7</v>
      </c>
      <c r="E15997">
        <v>2014</v>
      </c>
      <c r="F15997">
        <v>11</v>
      </c>
      <c r="G15997">
        <v>1089.4559999999999</v>
      </c>
      <c r="H15997">
        <v>1089.4559999999999</v>
      </c>
      <c r="I15997">
        <v>51.410699999999999</v>
      </c>
      <c r="J15997">
        <v>0.96375599999999995</v>
      </c>
      <c r="K15997">
        <v>-1.2351030000000001</v>
      </c>
      <c r="L15997">
        <v>-0.50539409999999996</v>
      </c>
      <c r="M15997">
        <v>0</v>
      </c>
      <c r="N15997">
        <v>0.50539409999999996</v>
      </c>
      <c r="O15997">
        <v>1.2351030000000001</v>
      </c>
      <c r="P15997">
        <v>293.75148999999999</v>
      </c>
      <c r="Q15997">
        <v>234.19829999999999</v>
      </c>
      <c r="R15997">
        <v>3</v>
      </c>
      <c r="S15997" s="81">
        <v>34415</v>
      </c>
    </row>
    <row r="15998" spans="1:19" x14ac:dyDescent="0.2">
      <c r="A15998" t="s">
        <v>78</v>
      </c>
      <c r="B15998" t="s">
        <v>38</v>
      </c>
      <c r="C15998" t="s">
        <v>47</v>
      </c>
      <c r="D15998" t="s">
        <v>7</v>
      </c>
      <c r="E15998">
        <v>2014</v>
      </c>
      <c r="F15998">
        <v>12</v>
      </c>
      <c r="G15998">
        <v>1094.2909999999999</v>
      </c>
      <c r="H15998">
        <v>1094.2909999999999</v>
      </c>
      <c r="I15998">
        <v>52.952599999999997</v>
      </c>
      <c r="J15998">
        <v>0.96255020000000002</v>
      </c>
      <c r="K15998">
        <v>-1.2335579999999999</v>
      </c>
      <c r="L15998">
        <v>-0.50476180000000004</v>
      </c>
      <c r="M15998">
        <v>0</v>
      </c>
      <c r="N15998">
        <v>0.50476180000000004</v>
      </c>
      <c r="O15998">
        <v>1.2335579999999999</v>
      </c>
      <c r="P15998">
        <v>293.75148999999999</v>
      </c>
      <c r="Q15998">
        <v>234.19829999999999</v>
      </c>
      <c r="R15998">
        <v>3</v>
      </c>
      <c r="S15998" s="81">
        <v>34415</v>
      </c>
    </row>
    <row r="15999" spans="1:19" x14ac:dyDescent="0.2">
      <c r="A15999" t="s">
        <v>78</v>
      </c>
      <c r="B15999" t="s">
        <v>38</v>
      </c>
      <c r="C15999" t="s">
        <v>47</v>
      </c>
      <c r="D15999" t="s">
        <v>7</v>
      </c>
      <c r="E15999">
        <v>2014</v>
      </c>
      <c r="F15999">
        <v>13</v>
      </c>
      <c r="G15999">
        <v>1090.211</v>
      </c>
      <c r="H15999">
        <v>1090.211</v>
      </c>
      <c r="I15999">
        <v>53.645499999999998</v>
      </c>
      <c r="J15999">
        <v>0.96292350000000004</v>
      </c>
      <c r="K15999">
        <v>-1.2340359999999999</v>
      </c>
      <c r="L15999">
        <v>-0.50495760000000001</v>
      </c>
      <c r="M15999">
        <v>0</v>
      </c>
      <c r="N15999">
        <v>0.50495760000000001</v>
      </c>
      <c r="O15999">
        <v>1.2340359999999999</v>
      </c>
      <c r="P15999">
        <v>293.75148999999999</v>
      </c>
      <c r="Q15999">
        <v>234.19829999999999</v>
      </c>
      <c r="R15999">
        <v>3</v>
      </c>
      <c r="S15999" s="81">
        <v>34415</v>
      </c>
    </row>
    <row r="16000" spans="1:19" x14ac:dyDescent="0.2">
      <c r="A16000" t="s">
        <v>78</v>
      </c>
      <c r="B16000" t="s">
        <v>38</v>
      </c>
      <c r="C16000" t="s">
        <v>47</v>
      </c>
      <c r="D16000" t="s">
        <v>7</v>
      </c>
      <c r="E16000">
        <v>2014</v>
      </c>
      <c r="F16000">
        <v>14</v>
      </c>
      <c r="G16000">
        <v>1087.4290000000001</v>
      </c>
      <c r="H16000">
        <v>1087.4290000000001</v>
      </c>
      <c r="I16000">
        <v>53.967399999999998</v>
      </c>
      <c r="J16000">
        <v>0.96453699999999998</v>
      </c>
      <c r="K16000">
        <v>-1.2361040000000001</v>
      </c>
      <c r="L16000">
        <v>-0.50580369999999997</v>
      </c>
      <c r="M16000">
        <v>0</v>
      </c>
      <c r="N16000">
        <v>0.50580369999999997</v>
      </c>
      <c r="O16000">
        <v>1.2361040000000001</v>
      </c>
      <c r="P16000">
        <v>293.75148999999999</v>
      </c>
      <c r="Q16000">
        <v>234.19829999999999</v>
      </c>
      <c r="R16000">
        <v>3</v>
      </c>
      <c r="S16000" s="81">
        <v>34415</v>
      </c>
    </row>
    <row r="16001" spans="1:19" x14ac:dyDescent="0.2">
      <c r="A16001" t="s">
        <v>78</v>
      </c>
      <c r="B16001" t="s">
        <v>38</v>
      </c>
      <c r="C16001" t="s">
        <v>47</v>
      </c>
      <c r="D16001" t="s">
        <v>7</v>
      </c>
      <c r="E16001">
        <v>2014</v>
      </c>
      <c r="F16001">
        <v>15</v>
      </c>
      <c r="G16001">
        <v>1056.3430000000001</v>
      </c>
      <c r="H16001">
        <v>1034.556</v>
      </c>
      <c r="I16001">
        <v>55.073399999999999</v>
      </c>
      <c r="J16001">
        <v>0.9621227</v>
      </c>
      <c r="K16001">
        <v>20.55386</v>
      </c>
      <c r="L16001">
        <v>21.282330000000002</v>
      </c>
      <c r="M16001">
        <v>21.78687</v>
      </c>
      <c r="N16001">
        <v>22.291399999999999</v>
      </c>
      <c r="O16001">
        <v>23.019870000000001</v>
      </c>
      <c r="P16001">
        <v>293.75148999999999</v>
      </c>
      <c r="Q16001">
        <v>234.19829999999999</v>
      </c>
      <c r="R16001">
        <v>3</v>
      </c>
      <c r="S16001" s="81">
        <v>34415</v>
      </c>
    </row>
    <row r="16002" spans="1:19" x14ac:dyDescent="0.2">
      <c r="A16002" t="s">
        <v>78</v>
      </c>
      <c r="B16002" t="s">
        <v>38</v>
      </c>
      <c r="C16002" t="s">
        <v>47</v>
      </c>
      <c r="D16002" t="s">
        <v>7</v>
      </c>
      <c r="E16002">
        <v>2014</v>
      </c>
      <c r="F16002">
        <v>16</v>
      </c>
      <c r="G16002">
        <v>994.54960000000005</v>
      </c>
      <c r="H16002">
        <v>684.66269999999997</v>
      </c>
      <c r="I16002">
        <v>54.700200000000002</v>
      </c>
      <c r="J16002">
        <v>0.95859399999999995</v>
      </c>
      <c r="K16002">
        <v>308.65839999999997</v>
      </c>
      <c r="L16002">
        <v>309.38420000000002</v>
      </c>
      <c r="M16002">
        <v>309.88679999999999</v>
      </c>
      <c r="N16002">
        <v>310.3895</v>
      </c>
      <c r="O16002">
        <v>311.11529999999999</v>
      </c>
      <c r="P16002">
        <v>293.75148999999999</v>
      </c>
      <c r="Q16002">
        <v>234.19829999999999</v>
      </c>
      <c r="R16002">
        <v>3</v>
      </c>
      <c r="S16002" s="81">
        <v>34415</v>
      </c>
    </row>
    <row r="16003" spans="1:19" x14ac:dyDescent="0.2">
      <c r="A16003" t="s">
        <v>78</v>
      </c>
      <c r="B16003" t="s">
        <v>38</v>
      </c>
      <c r="C16003" t="s">
        <v>47</v>
      </c>
      <c r="D16003" t="s">
        <v>7</v>
      </c>
      <c r="E16003">
        <v>2014</v>
      </c>
      <c r="F16003">
        <v>17</v>
      </c>
      <c r="G16003">
        <v>978.72879999999998</v>
      </c>
      <c r="H16003">
        <v>239.01310000000001</v>
      </c>
      <c r="I16003">
        <v>54.235300000000002</v>
      </c>
      <c r="J16003">
        <v>0.95960489999999998</v>
      </c>
      <c r="K16003">
        <v>738.48599999999999</v>
      </c>
      <c r="L16003">
        <v>739.21249999999998</v>
      </c>
      <c r="M16003">
        <v>739.71579999999994</v>
      </c>
      <c r="N16003">
        <v>740.21889999999996</v>
      </c>
      <c r="O16003">
        <v>740.94560000000001</v>
      </c>
      <c r="P16003">
        <v>293.75148999999999</v>
      </c>
      <c r="Q16003">
        <v>234.19829999999999</v>
      </c>
      <c r="R16003">
        <v>3</v>
      </c>
      <c r="S16003" s="81">
        <v>34415</v>
      </c>
    </row>
    <row r="16004" spans="1:19" x14ac:dyDescent="0.2">
      <c r="A16004" t="s">
        <v>78</v>
      </c>
      <c r="B16004" t="s">
        <v>38</v>
      </c>
      <c r="C16004" t="s">
        <v>47</v>
      </c>
      <c r="D16004" t="s">
        <v>7</v>
      </c>
      <c r="E16004">
        <v>2014</v>
      </c>
      <c r="F16004">
        <v>18</v>
      </c>
      <c r="G16004">
        <v>972.36900000000003</v>
      </c>
      <c r="H16004">
        <v>235.13560000000001</v>
      </c>
      <c r="I16004">
        <v>52.498899999999999</v>
      </c>
      <c r="J16004">
        <v>0.95994089999999999</v>
      </c>
      <c r="K16004">
        <v>736.00310000000002</v>
      </c>
      <c r="L16004">
        <v>736.73</v>
      </c>
      <c r="M16004">
        <v>737.23329999999999</v>
      </c>
      <c r="N16004">
        <v>737.73680000000002</v>
      </c>
      <c r="O16004">
        <v>738.46360000000004</v>
      </c>
      <c r="P16004">
        <v>293.75148999999999</v>
      </c>
      <c r="Q16004">
        <v>234.19829999999999</v>
      </c>
      <c r="R16004">
        <v>3</v>
      </c>
      <c r="S16004" s="81">
        <v>34415</v>
      </c>
    </row>
    <row r="16005" spans="1:19" x14ac:dyDescent="0.2">
      <c r="A16005" t="s">
        <v>78</v>
      </c>
      <c r="B16005" t="s">
        <v>38</v>
      </c>
      <c r="C16005" t="s">
        <v>47</v>
      </c>
      <c r="D16005" t="s">
        <v>7</v>
      </c>
      <c r="E16005">
        <v>2014</v>
      </c>
      <c r="F16005">
        <v>19</v>
      </c>
      <c r="G16005">
        <v>988.61879999999996</v>
      </c>
      <c r="H16005">
        <v>232.45740000000001</v>
      </c>
      <c r="I16005">
        <v>49.698599999999999</v>
      </c>
      <c r="J16005">
        <v>0.96101720000000002</v>
      </c>
      <c r="K16005">
        <v>754.92989999999998</v>
      </c>
      <c r="L16005">
        <v>755.65750000000003</v>
      </c>
      <c r="M16005">
        <v>756.16150000000005</v>
      </c>
      <c r="N16005">
        <v>756.66549999999995</v>
      </c>
      <c r="O16005">
        <v>757.3931</v>
      </c>
      <c r="P16005">
        <v>293.75148999999999</v>
      </c>
      <c r="Q16005">
        <v>234.19829999999999</v>
      </c>
      <c r="R16005">
        <v>3</v>
      </c>
      <c r="S16005" s="81">
        <v>34415</v>
      </c>
    </row>
    <row r="16006" spans="1:19" x14ac:dyDescent="0.2">
      <c r="A16006" t="s">
        <v>78</v>
      </c>
      <c r="B16006" t="s">
        <v>38</v>
      </c>
      <c r="C16006" t="s">
        <v>47</v>
      </c>
      <c r="D16006" t="s">
        <v>7</v>
      </c>
      <c r="E16006">
        <v>2014</v>
      </c>
      <c r="F16006">
        <v>20</v>
      </c>
      <c r="G16006">
        <v>1003.303</v>
      </c>
      <c r="H16006">
        <v>229.1568</v>
      </c>
      <c r="I16006">
        <v>47.738199999999999</v>
      </c>
      <c r="J16006">
        <v>0.96159360000000005</v>
      </c>
      <c r="K16006">
        <v>772.91420000000005</v>
      </c>
      <c r="L16006">
        <v>773.64229999999998</v>
      </c>
      <c r="M16006">
        <v>774.14649999999995</v>
      </c>
      <c r="N16006">
        <v>774.6508</v>
      </c>
      <c r="O16006">
        <v>775.37879999999996</v>
      </c>
      <c r="P16006">
        <v>293.75148999999999</v>
      </c>
      <c r="Q16006">
        <v>234.19829999999999</v>
      </c>
      <c r="R16006">
        <v>3</v>
      </c>
      <c r="S16006" s="81">
        <v>34415</v>
      </c>
    </row>
    <row r="16007" spans="1:19" x14ac:dyDescent="0.2">
      <c r="A16007" t="s">
        <v>78</v>
      </c>
      <c r="B16007" t="s">
        <v>38</v>
      </c>
      <c r="C16007" t="s">
        <v>47</v>
      </c>
      <c r="D16007" t="s">
        <v>7</v>
      </c>
      <c r="E16007">
        <v>2014</v>
      </c>
      <c r="F16007">
        <v>21</v>
      </c>
      <c r="G16007">
        <v>998.6481</v>
      </c>
      <c r="H16007">
        <v>225.8629</v>
      </c>
      <c r="I16007">
        <v>46.193300000000001</v>
      </c>
      <c r="J16007">
        <v>0.96119140000000003</v>
      </c>
      <c r="K16007">
        <v>771.55349999999999</v>
      </c>
      <c r="L16007">
        <v>772.28129999999999</v>
      </c>
      <c r="M16007">
        <v>772.78530000000001</v>
      </c>
      <c r="N16007">
        <v>773.28930000000003</v>
      </c>
      <c r="O16007">
        <v>774.01710000000003</v>
      </c>
      <c r="P16007">
        <v>293.75148999999999</v>
      </c>
      <c r="Q16007">
        <v>234.19829999999999</v>
      </c>
      <c r="R16007">
        <v>3</v>
      </c>
      <c r="S16007" s="81">
        <v>34415</v>
      </c>
    </row>
    <row r="16008" spans="1:19" x14ac:dyDescent="0.2">
      <c r="A16008" t="s">
        <v>78</v>
      </c>
      <c r="B16008" t="s">
        <v>38</v>
      </c>
      <c r="C16008" t="s">
        <v>47</v>
      </c>
      <c r="D16008" t="s">
        <v>7</v>
      </c>
      <c r="E16008">
        <v>2014</v>
      </c>
      <c r="F16008">
        <v>22</v>
      </c>
      <c r="G16008">
        <v>1000.51</v>
      </c>
      <c r="H16008">
        <v>526.12879999999996</v>
      </c>
      <c r="I16008">
        <v>44.746000000000002</v>
      </c>
      <c r="J16008">
        <v>0.96054039999999996</v>
      </c>
      <c r="K16008">
        <v>473.1499</v>
      </c>
      <c r="L16008">
        <v>473.87720000000002</v>
      </c>
      <c r="M16008">
        <v>474.3809</v>
      </c>
      <c r="N16008">
        <v>474.88459999999998</v>
      </c>
      <c r="O16008">
        <v>475.61180000000002</v>
      </c>
      <c r="P16008">
        <v>293.75148999999999</v>
      </c>
      <c r="Q16008">
        <v>234.19829999999999</v>
      </c>
      <c r="R16008">
        <v>3</v>
      </c>
      <c r="S16008" s="81">
        <v>34415</v>
      </c>
    </row>
    <row r="16009" spans="1:19" x14ac:dyDescent="0.2">
      <c r="A16009" t="s">
        <v>78</v>
      </c>
      <c r="B16009" t="s">
        <v>38</v>
      </c>
      <c r="C16009" t="s">
        <v>47</v>
      </c>
      <c r="D16009" t="s">
        <v>7</v>
      </c>
      <c r="E16009">
        <v>2014</v>
      </c>
      <c r="F16009">
        <v>23</v>
      </c>
      <c r="G16009">
        <v>991.66690000000006</v>
      </c>
      <c r="H16009">
        <v>819.31979999999999</v>
      </c>
      <c r="I16009">
        <v>43.5501</v>
      </c>
      <c r="J16009">
        <v>0.95887610000000001</v>
      </c>
      <c r="K16009">
        <v>171.1183</v>
      </c>
      <c r="L16009">
        <v>171.8443</v>
      </c>
      <c r="M16009">
        <v>172.34710000000001</v>
      </c>
      <c r="N16009">
        <v>172.84989999999999</v>
      </c>
      <c r="O16009">
        <v>173.57599999999999</v>
      </c>
      <c r="P16009">
        <v>293.75148999999999</v>
      </c>
      <c r="Q16009">
        <v>234.19829999999999</v>
      </c>
      <c r="R16009">
        <v>3</v>
      </c>
      <c r="S16009" s="81">
        <v>34415</v>
      </c>
    </row>
    <row r="16010" spans="1:19" x14ac:dyDescent="0.2">
      <c r="A16010" t="s">
        <v>78</v>
      </c>
      <c r="B16010" t="s">
        <v>38</v>
      </c>
      <c r="C16010" t="s">
        <v>47</v>
      </c>
      <c r="D16010" t="s">
        <v>7</v>
      </c>
      <c r="E16010">
        <v>2014</v>
      </c>
      <c r="F16010">
        <v>24</v>
      </c>
      <c r="G16010">
        <v>988.75</v>
      </c>
      <c r="H16010">
        <v>917.00030000000004</v>
      </c>
      <c r="I16010">
        <v>42.620800000000003</v>
      </c>
      <c r="J16010">
        <v>0.95606550000000001</v>
      </c>
      <c r="K16010">
        <v>70.524439999999998</v>
      </c>
      <c r="L16010">
        <v>71.248339999999999</v>
      </c>
      <c r="M16010">
        <v>71.749690000000001</v>
      </c>
      <c r="N16010">
        <v>72.251050000000006</v>
      </c>
      <c r="O16010">
        <v>72.974950000000007</v>
      </c>
      <c r="P16010">
        <v>293.75148999999999</v>
      </c>
      <c r="Q16010">
        <v>234.19829999999999</v>
      </c>
      <c r="R16010">
        <v>3</v>
      </c>
      <c r="S16010" s="81">
        <v>34415</v>
      </c>
    </row>
    <row r="16011" spans="1:19" x14ac:dyDescent="0.2">
      <c r="A16011" t="s">
        <v>78</v>
      </c>
      <c r="B16011" t="s">
        <v>38</v>
      </c>
      <c r="C16011" t="s">
        <v>47</v>
      </c>
      <c r="D16011" t="s">
        <v>8</v>
      </c>
      <c r="E16011">
        <v>2014</v>
      </c>
      <c r="F16011">
        <v>1</v>
      </c>
      <c r="G16011">
        <v>1016.545</v>
      </c>
      <c r="H16011">
        <v>1016.545</v>
      </c>
      <c r="I16011">
        <v>58.626600000000003</v>
      </c>
      <c r="J16011">
        <v>0.95435550000000002</v>
      </c>
      <c r="K16011">
        <v>-1.2230559999999999</v>
      </c>
      <c r="L16011">
        <v>-0.50046460000000004</v>
      </c>
      <c r="M16011">
        <v>0</v>
      </c>
      <c r="N16011">
        <v>0.50046460000000004</v>
      </c>
      <c r="O16011">
        <v>1.2230559999999999</v>
      </c>
      <c r="P16011">
        <v>295.63977999999997</v>
      </c>
      <c r="Q16011">
        <v>234.18007</v>
      </c>
      <c r="R16011">
        <v>4</v>
      </c>
      <c r="S16011" s="81">
        <v>37005</v>
      </c>
    </row>
    <row r="16012" spans="1:19" x14ac:dyDescent="0.2">
      <c r="A16012" t="s">
        <v>78</v>
      </c>
      <c r="B16012" t="s">
        <v>38</v>
      </c>
      <c r="C16012" t="s">
        <v>47</v>
      </c>
      <c r="D16012" t="s">
        <v>8</v>
      </c>
      <c r="E16012">
        <v>2014</v>
      </c>
      <c r="F16012">
        <v>2</v>
      </c>
      <c r="G16012">
        <v>997.07399999999996</v>
      </c>
      <c r="H16012">
        <v>997.07399999999996</v>
      </c>
      <c r="I16012">
        <v>57.341999999999999</v>
      </c>
      <c r="J16012">
        <v>0.95172619999999997</v>
      </c>
      <c r="K16012">
        <v>-1.219686</v>
      </c>
      <c r="L16012">
        <v>-0.49908570000000002</v>
      </c>
      <c r="M16012">
        <v>0</v>
      </c>
      <c r="N16012">
        <v>0.49908570000000002</v>
      </c>
      <c r="O16012">
        <v>1.219686</v>
      </c>
      <c r="P16012">
        <v>295.63977999999997</v>
      </c>
      <c r="Q16012">
        <v>234.18007</v>
      </c>
      <c r="R16012">
        <v>4</v>
      </c>
      <c r="S16012" s="81">
        <v>37005</v>
      </c>
    </row>
    <row r="16013" spans="1:19" x14ac:dyDescent="0.2">
      <c r="A16013" t="s">
        <v>78</v>
      </c>
      <c r="B16013" t="s">
        <v>38</v>
      </c>
      <c r="C16013" t="s">
        <v>47</v>
      </c>
      <c r="D16013" t="s">
        <v>8</v>
      </c>
      <c r="E16013">
        <v>2014</v>
      </c>
      <c r="F16013">
        <v>3</v>
      </c>
      <c r="G16013">
        <v>987.49630000000002</v>
      </c>
      <c r="H16013">
        <v>987.49630000000002</v>
      </c>
      <c r="I16013">
        <v>56.029400000000003</v>
      </c>
      <c r="J16013">
        <v>0.95096979999999998</v>
      </c>
      <c r="K16013">
        <v>-1.2187170000000001</v>
      </c>
      <c r="L16013">
        <v>-0.49868899999999999</v>
      </c>
      <c r="M16013">
        <v>0</v>
      </c>
      <c r="N16013">
        <v>0.49868899999999999</v>
      </c>
      <c r="O16013">
        <v>1.2187170000000001</v>
      </c>
      <c r="P16013">
        <v>295.63977999999997</v>
      </c>
      <c r="Q16013">
        <v>234.18007</v>
      </c>
      <c r="R16013">
        <v>4</v>
      </c>
      <c r="S16013" s="81">
        <v>37005</v>
      </c>
    </row>
    <row r="16014" spans="1:19" x14ac:dyDescent="0.2">
      <c r="A16014" t="s">
        <v>78</v>
      </c>
      <c r="B16014" t="s">
        <v>38</v>
      </c>
      <c r="C16014" t="s">
        <v>47</v>
      </c>
      <c r="D16014" t="s">
        <v>8</v>
      </c>
      <c r="E16014">
        <v>2014</v>
      </c>
      <c r="F16014">
        <v>4</v>
      </c>
      <c r="G16014">
        <v>990.4905</v>
      </c>
      <c r="H16014">
        <v>990.4905</v>
      </c>
      <c r="I16014">
        <v>54.853999999999999</v>
      </c>
      <c r="J16014">
        <v>0.950708</v>
      </c>
      <c r="K16014">
        <v>-1.2183809999999999</v>
      </c>
      <c r="L16014">
        <v>-0.49855179999999999</v>
      </c>
      <c r="M16014">
        <v>0</v>
      </c>
      <c r="N16014">
        <v>0.49855179999999999</v>
      </c>
      <c r="O16014">
        <v>1.2183809999999999</v>
      </c>
      <c r="P16014">
        <v>295.63977999999997</v>
      </c>
      <c r="Q16014">
        <v>234.18007</v>
      </c>
      <c r="R16014">
        <v>4</v>
      </c>
      <c r="S16014" s="81">
        <v>37005</v>
      </c>
    </row>
    <row r="16015" spans="1:19" x14ac:dyDescent="0.2">
      <c r="A16015" t="s">
        <v>78</v>
      </c>
      <c r="B16015" t="s">
        <v>38</v>
      </c>
      <c r="C16015" t="s">
        <v>47</v>
      </c>
      <c r="D16015" t="s">
        <v>8</v>
      </c>
      <c r="E16015">
        <v>2014</v>
      </c>
      <c r="F16015">
        <v>5</v>
      </c>
      <c r="G16015">
        <v>1011.4690000000001</v>
      </c>
      <c r="H16015">
        <v>1011.4690000000001</v>
      </c>
      <c r="I16015">
        <v>54.099800000000002</v>
      </c>
      <c r="J16015">
        <v>0.950299</v>
      </c>
      <c r="K16015">
        <v>-1.217857</v>
      </c>
      <c r="L16015">
        <v>-0.49833729999999998</v>
      </c>
      <c r="M16015">
        <v>0</v>
      </c>
      <c r="N16015">
        <v>0.49833729999999998</v>
      </c>
      <c r="O16015">
        <v>1.217857</v>
      </c>
      <c r="P16015">
        <v>295.63977999999997</v>
      </c>
      <c r="Q16015">
        <v>234.18007</v>
      </c>
      <c r="R16015">
        <v>4</v>
      </c>
      <c r="S16015" s="81">
        <v>37005</v>
      </c>
    </row>
    <row r="16016" spans="1:19" x14ac:dyDescent="0.2">
      <c r="A16016" t="s">
        <v>78</v>
      </c>
      <c r="B16016" t="s">
        <v>38</v>
      </c>
      <c r="C16016" t="s">
        <v>47</v>
      </c>
      <c r="D16016" t="s">
        <v>8</v>
      </c>
      <c r="E16016">
        <v>2014</v>
      </c>
      <c r="F16016">
        <v>6</v>
      </c>
      <c r="G16016">
        <v>1070.3440000000001</v>
      </c>
      <c r="H16016">
        <v>1070.3440000000001</v>
      </c>
      <c r="I16016">
        <v>53.462699999999998</v>
      </c>
      <c r="J16016">
        <v>0.95021549999999999</v>
      </c>
      <c r="K16016">
        <v>-1.2177500000000001</v>
      </c>
      <c r="L16016">
        <v>-0.4982935</v>
      </c>
      <c r="M16016">
        <v>0</v>
      </c>
      <c r="N16016">
        <v>0.4982935</v>
      </c>
      <c r="O16016">
        <v>1.2177500000000001</v>
      </c>
      <c r="P16016">
        <v>295.63977999999997</v>
      </c>
      <c r="Q16016">
        <v>234.18007</v>
      </c>
      <c r="R16016">
        <v>4</v>
      </c>
      <c r="S16016" s="81">
        <v>37005</v>
      </c>
    </row>
    <row r="16017" spans="1:19" x14ac:dyDescent="0.2">
      <c r="A16017" t="s">
        <v>78</v>
      </c>
      <c r="B16017" t="s">
        <v>38</v>
      </c>
      <c r="C16017" t="s">
        <v>47</v>
      </c>
      <c r="D16017" t="s">
        <v>8</v>
      </c>
      <c r="E16017">
        <v>2014</v>
      </c>
      <c r="F16017">
        <v>7</v>
      </c>
      <c r="G16017">
        <v>1154.377</v>
      </c>
      <c r="H16017">
        <v>1154.377</v>
      </c>
      <c r="I16017">
        <v>53.081699999999998</v>
      </c>
      <c r="J16017">
        <v>0.94951090000000005</v>
      </c>
      <c r="K16017">
        <v>-1.216847</v>
      </c>
      <c r="L16017">
        <v>-0.49792399999999998</v>
      </c>
      <c r="M16017">
        <v>0</v>
      </c>
      <c r="N16017">
        <v>0.49792399999999998</v>
      </c>
      <c r="O16017">
        <v>1.216847</v>
      </c>
      <c r="P16017">
        <v>295.63977999999997</v>
      </c>
      <c r="Q16017">
        <v>234.18007</v>
      </c>
      <c r="R16017">
        <v>4</v>
      </c>
      <c r="S16017" s="81">
        <v>37005</v>
      </c>
    </row>
    <row r="16018" spans="1:19" x14ac:dyDescent="0.2">
      <c r="A16018" t="s">
        <v>78</v>
      </c>
      <c r="B16018" t="s">
        <v>38</v>
      </c>
      <c r="C16018" t="s">
        <v>47</v>
      </c>
      <c r="D16018" t="s">
        <v>8</v>
      </c>
      <c r="E16018">
        <v>2014</v>
      </c>
      <c r="F16018">
        <v>8</v>
      </c>
      <c r="G16018">
        <v>1178.4449999999999</v>
      </c>
      <c r="H16018">
        <v>1178.4449999999999</v>
      </c>
      <c r="I16018">
        <v>56.489699999999999</v>
      </c>
      <c r="J16018">
        <v>0.95042260000000001</v>
      </c>
      <c r="K16018">
        <v>-1.218016</v>
      </c>
      <c r="L16018">
        <v>-0.49840210000000001</v>
      </c>
      <c r="M16018">
        <v>0</v>
      </c>
      <c r="N16018">
        <v>0.49840210000000001</v>
      </c>
      <c r="O16018">
        <v>1.218016</v>
      </c>
      <c r="P16018">
        <v>295.63977999999997</v>
      </c>
      <c r="Q16018">
        <v>234.18007</v>
      </c>
      <c r="R16018">
        <v>4</v>
      </c>
      <c r="S16018" s="81">
        <v>37005</v>
      </c>
    </row>
    <row r="16019" spans="1:19" x14ac:dyDescent="0.2">
      <c r="A16019" t="s">
        <v>78</v>
      </c>
      <c r="B16019" t="s">
        <v>38</v>
      </c>
      <c r="C16019" t="s">
        <v>47</v>
      </c>
      <c r="D16019" t="s">
        <v>8</v>
      </c>
      <c r="E16019">
        <v>2014</v>
      </c>
      <c r="F16019">
        <v>9</v>
      </c>
      <c r="G16019">
        <v>1185.9680000000001</v>
      </c>
      <c r="H16019">
        <v>1185.9680000000001</v>
      </c>
      <c r="I16019">
        <v>61.444099999999999</v>
      </c>
      <c r="J16019">
        <v>0.95121100000000003</v>
      </c>
      <c r="K16019">
        <v>-1.2190259999999999</v>
      </c>
      <c r="L16019">
        <v>-0.49881550000000002</v>
      </c>
      <c r="M16019">
        <v>0</v>
      </c>
      <c r="N16019">
        <v>0.49881550000000002</v>
      </c>
      <c r="O16019">
        <v>1.2190259999999999</v>
      </c>
      <c r="P16019">
        <v>295.63977999999997</v>
      </c>
      <c r="Q16019">
        <v>234.18007</v>
      </c>
      <c r="R16019">
        <v>4</v>
      </c>
      <c r="S16019" s="81">
        <v>37005</v>
      </c>
    </row>
    <row r="16020" spans="1:19" x14ac:dyDescent="0.2">
      <c r="A16020" t="s">
        <v>78</v>
      </c>
      <c r="B16020" t="s">
        <v>38</v>
      </c>
      <c r="C16020" t="s">
        <v>47</v>
      </c>
      <c r="D16020" t="s">
        <v>8</v>
      </c>
      <c r="E16020">
        <v>2014</v>
      </c>
      <c r="F16020">
        <v>10</v>
      </c>
      <c r="G16020">
        <v>1179.877</v>
      </c>
      <c r="H16020">
        <v>1179.877</v>
      </c>
      <c r="I16020">
        <v>65.591300000000004</v>
      </c>
      <c r="J16020">
        <v>0.95087160000000004</v>
      </c>
      <c r="K16020">
        <v>-1.218591</v>
      </c>
      <c r="L16020">
        <v>-0.49863760000000001</v>
      </c>
      <c r="M16020">
        <v>0</v>
      </c>
      <c r="N16020">
        <v>0.49863760000000001</v>
      </c>
      <c r="O16020">
        <v>1.218591</v>
      </c>
      <c r="P16020">
        <v>295.63977999999997</v>
      </c>
      <c r="Q16020">
        <v>234.18007</v>
      </c>
      <c r="R16020">
        <v>4</v>
      </c>
      <c r="S16020" s="81">
        <v>37005</v>
      </c>
    </row>
    <row r="16021" spans="1:19" x14ac:dyDescent="0.2">
      <c r="A16021" t="s">
        <v>78</v>
      </c>
      <c r="B16021" t="s">
        <v>38</v>
      </c>
      <c r="C16021" t="s">
        <v>47</v>
      </c>
      <c r="D16021" t="s">
        <v>8</v>
      </c>
      <c r="E16021">
        <v>2014</v>
      </c>
      <c r="F16021">
        <v>11</v>
      </c>
      <c r="G16021">
        <v>1168.991</v>
      </c>
      <c r="H16021">
        <v>1168.991</v>
      </c>
      <c r="I16021">
        <v>69.873500000000007</v>
      </c>
      <c r="J16021">
        <v>0.95071760000000005</v>
      </c>
      <c r="K16021">
        <v>-1.218394</v>
      </c>
      <c r="L16021">
        <v>-0.49855680000000002</v>
      </c>
      <c r="M16021">
        <v>0</v>
      </c>
      <c r="N16021">
        <v>0.49855680000000002</v>
      </c>
      <c r="O16021">
        <v>1.218394</v>
      </c>
      <c r="P16021">
        <v>295.63977999999997</v>
      </c>
      <c r="Q16021">
        <v>234.18007</v>
      </c>
      <c r="R16021">
        <v>4</v>
      </c>
      <c r="S16021" s="81">
        <v>37005</v>
      </c>
    </row>
    <row r="16022" spans="1:19" x14ac:dyDescent="0.2">
      <c r="A16022" t="s">
        <v>78</v>
      </c>
      <c r="B16022" t="s">
        <v>38</v>
      </c>
      <c r="C16022" t="s">
        <v>47</v>
      </c>
      <c r="D16022" t="s">
        <v>8</v>
      </c>
      <c r="E16022">
        <v>2014</v>
      </c>
      <c r="F16022">
        <v>12</v>
      </c>
      <c r="G16022">
        <v>1178.6669999999999</v>
      </c>
      <c r="H16022">
        <v>1113.193</v>
      </c>
      <c r="I16022">
        <v>73.260800000000003</v>
      </c>
      <c r="J16022">
        <v>0.94941980000000004</v>
      </c>
      <c r="K16022">
        <v>64.256780000000006</v>
      </c>
      <c r="L16022">
        <v>64.975629999999995</v>
      </c>
      <c r="M16022">
        <v>65.473510000000005</v>
      </c>
      <c r="N16022">
        <v>65.97139</v>
      </c>
      <c r="O16022">
        <v>66.690240000000003</v>
      </c>
      <c r="P16022">
        <v>295.63977999999997</v>
      </c>
      <c r="Q16022">
        <v>234.18007</v>
      </c>
      <c r="R16022">
        <v>4</v>
      </c>
      <c r="S16022" s="81">
        <v>37005</v>
      </c>
    </row>
    <row r="16023" spans="1:19" x14ac:dyDescent="0.2">
      <c r="A16023" t="s">
        <v>78</v>
      </c>
      <c r="B16023" t="s">
        <v>38</v>
      </c>
      <c r="C16023" t="s">
        <v>47</v>
      </c>
      <c r="D16023" t="s">
        <v>8</v>
      </c>
      <c r="E16023">
        <v>2014</v>
      </c>
      <c r="F16023">
        <v>13</v>
      </c>
      <c r="G16023">
        <v>1182.826</v>
      </c>
      <c r="H16023">
        <v>737.12109999999996</v>
      </c>
      <c r="I16023">
        <v>76.204599999999999</v>
      </c>
      <c r="J16023">
        <v>0.95100289999999998</v>
      </c>
      <c r="K16023">
        <v>444.48610000000002</v>
      </c>
      <c r="L16023">
        <v>445.20609999999999</v>
      </c>
      <c r="M16023">
        <v>445.70479999999998</v>
      </c>
      <c r="N16023">
        <v>446.20359999999999</v>
      </c>
      <c r="O16023">
        <v>446.92360000000002</v>
      </c>
      <c r="P16023">
        <v>295.63977999999997</v>
      </c>
      <c r="Q16023">
        <v>234.18007</v>
      </c>
      <c r="R16023">
        <v>4</v>
      </c>
      <c r="S16023" s="81">
        <v>37005</v>
      </c>
    </row>
    <row r="16024" spans="1:19" x14ac:dyDescent="0.2">
      <c r="A16024" t="s">
        <v>78</v>
      </c>
      <c r="B16024" t="s">
        <v>38</v>
      </c>
      <c r="C16024" t="s">
        <v>47</v>
      </c>
      <c r="D16024" t="s">
        <v>8</v>
      </c>
      <c r="E16024">
        <v>2014</v>
      </c>
      <c r="F16024">
        <v>14</v>
      </c>
      <c r="G16024">
        <v>1178.7329999999999</v>
      </c>
      <c r="H16024">
        <v>249.4392</v>
      </c>
      <c r="I16024">
        <v>78.432699999999997</v>
      </c>
      <c r="J16024">
        <v>0.96122099999999999</v>
      </c>
      <c r="K16024">
        <v>928.06200000000001</v>
      </c>
      <c r="L16024">
        <v>928.78980000000001</v>
      </c>
      <c r="M16024">
        <v>929.29390000000001</v>
      </c>
      <c r="N16024">
        <v>929.79790000000003</v>
      </c>
      <c r="O16024">
        <v>930.52570000000003</v>
      </c>
      <c r="P16024">
        <v>295.63977999999997</v>
      </c>
      <c r="Q16024">
        <v>234.18007</v>
      </c>
      <c r="R16024">
        <v>4</v>
      </c>
      <c r="S16024" s="81">
        <v>37005</v>
      </c>
    </row>
    <row r="16025" spans="1:19" x14ac:dyDescent="0.2">
      <c r="A16025" t="s">
        <v>78</v>
      </c>
      <c r="B16025" t="s">
        <v>38</v>
      </c>
      <c r="C16025" t="s">
        <v>47</v>
      </c>
      <c r="D16025" t="s">
        <v>8</v>
      </c>
      <c r="E16025">
        <v>2014</v>
      </c>
      <c r="F16025">
        <v>15</v>
      </c>
      <c r="G16025">
        <v>1149.454</v>
      </c>
      <c r="H16025">
        <v>246.12620000000001</v>
      </c>
      <c r="I16025">
        <v>80.1524</v>
      </c>
      <c r="J16025">
        <v>0.94747360000000003</v>
      </c>
      <c r="K16025">
        <v>902.11379999999997</v>
      </c>
      <c r="L16025">
        <v>902.83119999999997</v>
      </c>
      <c r="M16025">
        <v>903.32809999999995</v>
      </c>
      <c r="N16025">
        <v>903.82489999999996</v>
      </c>
      <c r="O16025">
        <v>904.54229999999995</v>
      </c>
      <c r="P16025">
        <v>295.63977999999997</v>
      </c>
      <c r="Q16025">
        <v>234.18007</v>
      </c>
      <c r="R16025">
        <v>4</v>
      </c>
      <c r="S16025" s="81">
        <v>37005</v>
      </c>
    </row>
    <row r="16026" spans="1:19" x14ac:dyDescent="0.2">
      <c r="A16026" t="s">
        <v>78</v>
      </c>
      <c r="B16026" t="s">
        <v>38</v>
      </c>
      <c r="C16026" t="s">
        <v>47</v>
      </c>
      <c r="D16026" t="s">
        <v>8</v>
      </c>
      <c r="E16026">
        <v>2014</v>
      </c>
      <c r="F16026">
        <v>16</v>
      </c>
      <c r="G16026">
        <v>1085.616</v>
      </c>
      <c r="H16026">
        <v>241.26320000000001</v>
      </c>
      <c r="I16026">
        <v>81.229399999999998</v>
      </c>
      <c r="J16026">
        <v>0.94547340000000002</v>
      </c>
      <c r="K16026">
        <v>843.14089999999999</v>
      </c>
      <c r="L16026">
        <v>843.85680000000002</v>
      </c>
      <c r="M16026">
        <v>844.35249999999996</v>
      </c>
      <c r="N16026">
        <v>844.84839999999997</v>
      </c>
      <c r="O16026">
        <v>845.56420000000003</v>
      </c>
      <c r="P16026">
        <v>295.63977999999997</v>
      </c>
      <c r="Q16026">
        <v>234.18007</v>
      </c>
      <c r="R16026">
        <v>4</v>
      </c>
      <c r="S16026" s="81">
        <v>37005</v>
      </c>
    </row>
    <row r="16027" spans="1:19" x14ac:dyDescent="0.2">
      <c r="A16027" t="s">
        <v>78</v>
      </c>
      <c r="B16027" t="s">
        <v>38</v>
      </c>
      <c r="C16027" t="s">
        <v>47</v>
      </c>
      <c r="D16027" t="s">
        <v>8</v>
      </c>
      <c r="E16027">
        <v>2014</v>
      </c>
      <c r="F16027">
        <v>17</v>
      </c>
      <c r="G16027">
        <v>1077.162</v>
      </c>
      <c r="H16027">
        <v>237.19569999999999</v>
      </c>
      <c r="I16027">
        <v>81.328699999999998</v>
      </c>
      <c r="J16027">
        <v>0.94781669999999996</v>
      </c>
      <c r="K16027">
        <v>838.7518</v>
      </c>
      <c r="L16027">
        <v>839.46939999999995</v>
      </c>
      <c r="M16027">
        <v>839.96640000000002</v>
      </c>
      <c r="N16027">
        <v>840.46349999999995</v>
      </c>
      <c r="O16027">
        <v>841.18119999999999</v>
      </c>
      <c r="P16027">
        <v>295.63977999999997</v>
      </c>
      <c r="Q16027">
        <v>234.18007</v>
      </c>
      <c r="R16027">
        <v>4</v>
      </c>
      <c r="S16027" s="81">
        <v>37005</v>
      </c>
    </row>
    <row r="16028" spans="1:19" x14ac:dyDescent="0.2">
      <c r="A16028" t="s">
        <v>78</v>
      </c>
      <c r="B16028" t="s">
        <v>38</v>
      </c>
      <c r="C16028" t="s">
        <v>47</v>
      </c>
      <c r="D16028" t="s">
        <v>8</v>
      </c>
      <c r="E16028">
        <v>2014</v>
      </c>
      <c r="F16028">
        <v>18</v>
      </c>
      <c r="G16028">
        <v>1067.355</v>
      </c>
      <c r="H16028">
        <v>232.5521</v>
      </c>
      <c r="I16028">
        <v>80.971199999999996</v>
      </c>
      <c r="J16028">
        <v>0.94597489999999995</v>
      </c>
      <c r="K16028">
        <v>833.59059999999999</v>
      </c>
      <c r="L16028">
        <v>834.30679999999995</v>
      </c>
      <c r="M16028">
        <v>834.80290000000002</v>
      </c>
      <c r="N16028">
        <v>835.29899999999998</v>
      </c>
      <c r="O16028">
        <v>836.01520000000005</v>
      </c>
      <c r="P16028">
        <v>295.63977999999997</v>
      </c>
      <c r="Q16028">
        <v>234.18007</v>
      </c>
      <c r="R16028">
        <v>4</v>
      </c>
      <c r="S16028" s="81">
        <v>37005</v>
      </c>
    </row>
    <row r="16029" spans="1:19" x14ac:dyDescent="0.2">
      <c r="A16029" t="s">
        <v>78</v>
      </c>
      <c r="B16029" t="s">
        <v>38</v>
      </c>
      <c r="C16029" t="s">
        <v>47</v>
      </c>
      <c r="D16029" t="s">
        <v>8</v>
      </c>
      <c r="E16029">
        <v>2014</v>
      </c>
      <c r="F16029">
        <v>19</v>
      </c>
      <c r="G16029">
        <v>1076.7470000000001</v>
      </c>
      <c r="H16029">
        <v>554.26649999999995</v>
      </c>
      <c r="I16029">
        <v>79.238100000000003</v>
      </c>
      <c r="J16029">
        <v>0.947662</v>
      </c>
      <c r="K16029">
        <v>521.26639999999998</v>
      </c>
      <c r="L16029">
        <v>521.98389999999995</v>
      </c>
      <c r="M16029">
        <v>522.48080000000004</v>
      </c>
      <c r="N16029">
        <v>522.9778</v>
      </c>
      <c r="O16029">
        <v>523.69529999999997</v>
      </c>
      <c r="P16029">
        <v>295.63977999999997</v>
      </c>
      <c r="Q16029">
        <v>234.18007</v>
      </c>
      <c r="R16029">
        <v>4</v>
      </c>
      <c r="S16029" s="81">
        <v>37005</v>
      </c>
    </row>
    <row r="16030" spans="1:19" x14ac:dyDescent="0.2">
      <c r="A16030" t="s">
        <v>78</v>
      </c>
      <c r="B16030" t="s">
        <v>38</v>
      </c>
      <c r="C16030" t="s">
        <v>47</v>
      </c>
      <c r="D16030" t="s">
        <v>8</v>
      </c>
      <c r="E16030">
        <v>2014</v>
      </c>
      <c r="F16030">
        <v>20</v>
      </c>
      <c r="G16030">
        <v>1082.3309999999999</v>
      </c>
      <c r="H16030">
        <v>880.47280000000001</v>
      </c>
      <c r="I16030">
        <v>75.666399999999996</v>
      </c>
      <c r="J16030">
        <v>0.94839969999999996</v>
      </c>
      <c r="K16030">
        <v>200.643</v>
      </c>
      <c r="L16030">
        <v>201.36109999999999</v>
      </c>
      <c r="M16030">
        <v>201.85839999999999</v>
      </c>
      <c r="N16030">
        <v>202.35570000000001</v>
      </c>
      <c r="O16030">
        <v>203.07380000000001</v>
      </c>
      <c r="P16030">
        <v>295.63977999999997</v>
      </c>
      <c r="Q16030">
        <v>234.18007</v>
      </c>
      <c r="R16030">
        <v>4</v>
      </c>
      <c r="S16030" s="81">
        <v>37005</v>
      </c>
    </row>
    <row r="16031" spans="1:19" x14ac:dyDescent="0.2">
      <c r="A16031" t="s">
        <v>78</v>
      </c>
      <c r="B16031" t="s">
        <v>38</v>
      </c>
      <c r="C16031" t="s">
        <v>47</v>
      </c>
      <c r="D16031" t="s">
        <v>8</v>
      </c>
      <c r="E16031">
        <v>2014</v>
      </c>
      <c r="F16031">
        <v>21</v>
      </c>
      <c r="G16031">
        <v>1083.549</v>
      </c>
      <c r="H16031">
        <v>994.90660000000003</v>
      </c>
      <c r="I16031">
        <v>71.883899999999997</v>
      </c>
      <c r="J16031">
        <v>0.94844260000000002</v>
      </c>
      <c r="K16031">
        <v>87.426919999999996</v>
      </c>
      <c r="L16031">
        <v>88.145030000000006</v>
      </c>
      <c r="M16031">
        <v>88.642399999999995</v>
      </c>
      <c r="N16031">
        <v>89.139759999999995</v>
      </c>
      <c r="O16031">
        <v>89.857870000000005</v>
      </c>
      <c r="P16031">
        <v>295.63977999999997</v>
      </c>
      <c r="Q16031">
        <v>234.18007</v>
      </c>
      <c r="R16031">
        <v>4</v>
      </c>
      <c r="S16031" s="81">
        <v>37005</v>
      </c>
    </row>
    <row r="16032" spans="1:19" x14ac:dyDescent="0.2">
      <c r="A16032" t="s">
        <v>78</v>
      </c>
      <c r="B16032" t="s">
        <v>38</v>
      </c>
      <c r="C16032" t="s">
        <v>47</v>
      </c>
      <c r="D16032" t="s">
        <v>8</v>
      </c>
      <c r="E16032">
        <v>2014</v>
      </c>
      <c r="F16032">
        <v>22</v>
      </c>
      <c r="G16032">
        <v>1081.954</v>
      </c>
      <c r="H16032">
        <v>1029.742</v>
      </c>
      <c r="I16032">
        <v>68.916300000000007</v>
      </c>
      <c r="J16032">
        <v>0.95061030000000002</v>
      </c>
      <c r="K16032">
        <v>50.993049999999997</v>
      </c>
      <c r="L16032">
        <v>51.712800000000001</v>
      </c>
      <c r="M16032">
        <v>52.211300000000001</v>
      </c>
      <c r="N16032">
        <v>52.709800000000001</v>
      </c>
      <c r="O16032">
        <v>53.429560000000002</v>
      </c>
      <c r="P16032">
        <v>295.63977999999997</v>
      </c>
      <c r="Q16032">
        <v>234.18007</v>
      </c>
      <c r="R16032">
        <v>4</v>
      </c>
      <c r="S16032" s="81">
        <v>37005</v>
      </c>
    </row>
    <row r="16033" spans="1:19" x14ac:dyDescent="0.2">
      <c r="A16033" t="s">
        <v>78</v>
      </c>
      <c r="B16033" t="s">
        <v>38</v>
      </c>
      <c r="C16033" t="s">
        <v>47</v>
      </c>
      <c r="D16033" t="s">
        <v>8</v>
      </c>
      <c r="E16033">
        <v>2014</v>
      </c>
      <c r="F16033">
        <v>23</v>
      </c>
      <c r="G16033">
        <v>1077.3430000000001</v>
      </c>
      <c r="H16033">
        <v>1022.348</v>
      </c>
      <c r="I16033">
        <v>66.381799999999998</v>
      </c>
      <c r="J16033">
        <v>0.9505789</v>
      </c>
      <c r="K16033">
        <v>53.776899999999998</v>
      </c>
      <c r="L16033">
        <v>54.496630000000003</v>
      </c>
      <c r="M16033">
        <v>54.99512</v>
      </c>
      <c r="N16033">
        <v>55.493600000000001</v>
      </c>
      <c r="O16033">
        <v>56.213329999999999</v>
      </c>
      <c r="P16033">
        <v>295.63977999999997</v>
      </c>
      <c r="Q16033">
        <v>234.18007</v>
      </c>
      <c r="R16033">
        <v>4</v>
      </c>
      <c r="S16033" s="81">
        <v>37005</v>
      </c>
    </row>
    <row r="16034" spans="1:19" x14ac:dyDescent="0.2">
      <c r="A16034" t="s">
        <v>78</v>
      </c>
      <c r="B16034" t="s">
        <v>38</v>
      </c>
      <c r="C16034" t="s">
        <v>47</v>
      </c>
      <c r="D16034" t="s">
        <v>8</v>
      </c>
      <c r="E16034">
        <v>2014</v>
      </c>
      <c r="F16034">
        <v>24</v>
      </c>
      <c r="G16034">
        <v>1065.424</v>
      </c>
      <c r="H16034">
        <v>1026.4000000000001</v>
      </c>
      <c r="I16034">
        <v>64.299800000000005</v>
      </c>
      <c r="J16034">
        <v>0.95340939999999996</v>
      </c>
      <c r="K16034">
        <v>37.802570000000003</v>
      </c>
      <c r="L16034">
        <v>38.524439999999998</v>
      </c>
      <c r="M16034">
        <v>39.024410000000003</v>
      </c>
      <c r="N16034">
        <v>39.524380000000001</v>
      </c>
      <c r="O16034">
        <v>40.246259999999999</v>
      </c>
      <c r="P16034">
        <v>295.63977999999997</v>
      </c>
      <c r="Q16034">
        <v>234.18007</v>
      </c>
      <c r="R16034">
        <v>4</v>
      </c>
      <c r="S16034" s="81">
        <v>37005</v>
      </c>
    </row>
    <row r="16035" spans="1:19" x14ac:dyDescent="0.2">
      <c r="A16035" t="s">
        <v>78</v>
      </c>
      <c r="B16035" t="s">
        <v>38</v>
      </c>
      <c r="C16035" t="s">
        <v>47</v>
      </c>
      <c r="D16035" t="s">
        <v>9</v>
      </c>
      <c r="E16035">
        <v>2014</v>
      </c>
      <c r="F16035">
        <v>1</v>
      </c>
      <c r="G16035">
        <v>1040.6010000000001</v>
      </c>
      <c r="H16035">
        <v>1040.6010000000001</v>
      </c>
      <c r="I16035">
        <v>66.526600000000002</v>
      </c>
      <c r="J16035">
        <v>0.9284213</v>
      </c>
      <c r="K16035">
        <v>-1.1898200000000001</v>
      </c>
      <c r="L16035">
        <v>-0.48686459999999998</v>
      </c>
      <c r="M16035">
        <v>0</v>
      </c>
      <c r="N16035">
        <v>0.48686459999999998</v>
      </c>
      <c r="O16035">
        <v>1.1898200000000001</v>
      </c>
      <c r="P16035">
        <v>297.52807000000001</v>
      </c>
      <c r="Q16035">
        <v>234.16208</v>
      </c>
      <c r="R16035">
        <v>5</v>
      </c>
      <c r="S16035" s="81">
        <v>38854</v>
      </c>
    </row>
    <row r="16036" spans="1:19" x14ac:dyDescent="0.2">
      <c r="A16036" t="s">
        <v>78</v>
      </c>
      <c r="B16036" t="s">
        <v>38</v>
      </c>
      <c r="C16036" t="s">
        <v>47</v>
      </c>
      <c r="D16036" t="s">
        <v>9</v>
      </c>
      <c r="E16036">
        <v>2014</v>
      </c>
      <c r="F16036">
        <v>2</v>
      </c>
      <c r="G16036">
        <v>1018.904</v>
      </c>
      <c r="H16036">
        <v>1018.904</v>
      </c>
      <c r="I16036">
        <v>65.014799999999994</v>
      </c>
      <c r="J16036">
        <v>0.92841759999999995</v>
      </c>
      <c r="K16036">
        <v>-1.1898150000000001</v>
      </c>
      <c r="L16036">
        <v>-0.48686269999999998</v>
      </c>
      <c r="M16036">
        <v>0</v>
      </c>
      <c r="N16036">
        <v>0.48686269999999998</v>
      </c>
      <c r="O16036">
        <v>1.1898150000000001</v>
      </c>
      <c r="P16036">
        <v>297.52807000000001</v>
      </c>
      <c r="Q16036">
        <v>234.16208</v>
      </c>
      <c r="R16036">
        <v>5</v>
      </c>
      <c r="S16036" s="81">
        <v>38854</v>
      </c>
    </row>
    <row r="16037" spans="1:19" x14ac:dyDescent="0.2">
      <c r="A16037" t="s">
        <v>78</v>
      </c>
      <c r="B16037" t="s">
        <v>38</v>
      </c>
      <c r="C16037" t="s">
        <v>47</v>
      </c>
      <c r="D16037" t="s">
        <v>9</v>
      </c>
      <c r="E16037">
        <v>2014</v>
      </c>
      <c r="F16037">
        <v>3</v>
      </c>
      <c r="G16037">
        <v>1011.652</v>
      </c>
      <c r="H16037">
        <v>1011.652</v>
      </c>
      <c r="I16037">
        <v>63.993299999999998</v>
      </c>
      <c r="J16037">
        <v>0.92836359999999996</v>
      </c>
      <c r="K16037">
        <v>-1.189746</v>
      </c>
      <c r="L16037">
        <v>-0.4868343</v>
      </c>
      <c r="M16037">
        <v>0</v>
      </c>
      <c r="N16037">
        <v>0.4868343</v>
      </c>
      <c r="O16037">
        <v>1.189746</v>
      </c>
      <c r="P16037">
        <v>297.52807000000001</v>
      </c>
      <c r="Q16037">
        <v>234.16208</v>
      </c>
      <c r="R16037">
        <v>5</v>
      </c>
      <c r="S16037" s="81">
        <v>38854</v>
      </c>
    </row>
    <row r="16038" spans="1:19" x14ac:dyDescent="0.2">
      <c r="A16038" t="s">
        <v>78</v>
      </c>
      <c r="B16038" t="s">
        <v>38</v>
      </c>
      <c r="C16038" t="s">
        <v>47</v>
      </c>
      <c r="D16038" t="s">
        <v>9</v>
      </c>
      <c r="E16038">
        <v>2014</v>
      </c>
      <c r="F16038">
        <v>4</v>
      </c>
      <c r="G16038">
        <v>1022.033</v>
      </c>
      <c r="H16038">
        <v>1022.033</v>
      </c>
      <c r="I16038">
        <v>62.702500000000001</v>
      </c>
      <c r="J16038">
        <v>0.92734300000000003</v>
      </c>
      <c r="K16038">
        <v>-1.1884380000000001</v>
      </c>
      <c r="L16038">
        <v>-0.48629909999999998</v>
      </c>
      <c r="M16038">
        <v>0</v>
      </c>
      <c r="N16038">
        <v>0.48629909999999998</v>
      </c>
      <c r="O16038">
        <v>1.1884380000000001</v>
      </c>
      <c r="P16038">
        <v>297.52807000000001</v>
      </c>
      <c r="Q16038">
        <v>234.16208</v>
      </c>
      <c r="R16038">
        <v>5</v>
      </c>
      <c r="S16038" s="81">
        <v>38854</v>
      </c>
    </row>
    <row r="16039" spans="1:19" x14ac:dyDescent="0.2">
      <c r="A16039" t="s">
        <v>78</v>
      </c>
      <c r="B16039" t="s">
        <v>38</v>
      </c>
      <c r="C16039" t="s">
        <v>47</v>
      </c>
      <c r="D16039" t="s">
        <v>9</v>
      </c>
      <c r="E16039">
        <v>2014</v>
      </c>
      <c r="F16039">
        <v>5</v>
      </c>
      <c r="G16039">
        <v>1041.4069999999999</v>
      </c>
      <c r="H16039">
        <v>1041.4069999999999</v>
      </c>
      <c r="I16039">
        <v>62.148299999999999</v>
      </c>
      <c r="J16039">
        <v>0.92840080000000003</v>
      </c>
      <c r="K16039">
        <v>-1.1897930000000001</v>
      </c>
      <c r="L16039">
        <v>-0.48685390000000001</v>
      </c>
      <c r="M16039">
        <v>0</v>
      </c>
      <c r="N16039">
        <v>0.48685390000000001</v>
      </c>
      <c r="O16039">
        <v>1.1897930000000001</v>
      </c>
      <c r="P16039">
        <v>297.52807000000001</v>
      </c>
      <c r="Q16039">
        <v>234.16208</v>
      </c>
      <c r="R16039">
        <v>5</v>
      </c>
      <c r="S16039" s="81">
        <v>38854</v>
      </c>
    </row>
    <row r="16040" spans="1:19" x14ac:dyDescent="0.2">
      <c r="A16040" t="s">
        <v>78</v>
      </c>
      <c r="B16040" t="s">
        <v>38</v>
      </c>
      <c r="C16040" t="s">
        <v>47</v>
      </c>
      <c r="D16040" t="s">
        <v>9</v>
      </c>
      <c r="E16040">
        <v>2014</v>
      </c>
      <c r="F16040">
        <v>6</v>
      </c>
      <c r="G16040">
        <v>1079.9839999999999</v>
      </c>
      <c r="H16040">
        <v>1079.9839999999999</v>
      </c>
      <c r="I16040">
        <v>61.306800000000003</v>
      </c>
      <c r="J16040">
        <v>0.92982659999999995</v>
      </c>
      <c r="K16040">
        <v>-1.191621</v>
      </c>
      <c r="L16040">
        <v>-0.48760150000000002</v>
      </c>
      <c r="M16040">
        <v>0</v>
      </c>
      <c r="N16040">
        <v>0.48760150000000002</v>
      </c>
      <c r="O16040">
        <v>1.191621</v>
      </c>
      <c r="P16040">
        <v>297.52807000000001</v>
      </c>
      <c r="Q16040">
        <v>234.16208</v>
      </c>
      <c r="R16040">
        <v>5</v>
      </c>
      <c r="S16040" s="81">
        <v>38854</v>
      </c>
    </row>
    <row r="16041" spans="1:19" x14ac:dyDescent="0.2">
      <c r="A16041" t="s">
        <v>78</v>
      </c>
      <c r="B16041" t="s">
        <v>38</v>
      </c>
      <c r="C16041" t="s">
        <v>47</v>
      </c>
      <c r="D16041" t="s">
        <v>9</v>
      </c>
      <c r="E16041">
        <v>2014</v>
      </c>
      <c r="F16041">
        <v>7</v>
      </c>
      <c r="G16041">
        <v>1147.7750000000001</v>
      </c>
      <c r="H16041">
        <v>1147.7750000000001</v>
      </c>
      <c r="I16041">
        <v>61.113199999999999</v>
      </c>
      <c r="J16041">
        <v>0.93042069999999999</v>
      </c>
      <c r="K16041">
        <v>-1.1923820000000001</v>
      </c>
      <c r="L16041">
        <v>-0.48791309999999999</v>
      </c>
      <c r="M16041">
        <v>0</v>
      </c>
      <c r="N16041">
        <v>0.48791309999999999</v>
      </c>
      <c r="O16041">
        <v>1.1923820000000001</v>
      </c>
      <c r="P16041">
        <v>297.52807000000001</v>
      </c>
      <c r="Q16041">
        <v>234.16208</v>
      </c>
      <c r="R16041">
        <v>5</v>
      </c>
      <c r="S16041" s="81">
        <v>38854</v>
      </c>
    </row>
    <row r="16042" spans="1:19" x14ac:dyDescent="0.2">
      <c r="A16042" t="s">
        <v>78</v>
      </c>
      <c r="B16042" t="s">
        <v>38</v>
      </c>
      <c r="C16042" t="s">
        <v>47</v>
      </c>
      <c r="D16042" t="s">
        <v>9</v>
      </c>
      <c r="E16042">
        <v>2014</v>
      </c>
      <c r="F16042">
        <v>8</v>
      </c>
      <c r="G16042">
        <v>1173.4100000000001</v>
      </c>
      <c r="H16042">
        <v>1173.4100000000001</v>
      </c>
      <c r="I16042">
        <v>62.872199999999999</v>
      </c>
      <c r="J16042">
        <v>0.93142840000000005</v>
      </c>
      <c r="K16042">
        <v>-1.1936739999999999</v>
      </c>
      <c r="L16042">
        <v>-0.48844159999999998</v>
      </c>
      <c r="M16042">
        <v>0</v>
      </c>
      <c r="N16042">
        <v>0.48844159999999998</v>
      </c>
      <c r="O16042">
        <v>1.1936739999999999</v>
      </c>
      <c r="P16042">
        <v>297.52807000000001</v>
      </c>
      <c r="Q16042">
        <v>234.16208</v>
      </c>
      <c r="R16042">
        <v>5</v>
      </c>
      <c r="S16042" s="81">
        <v>38854</v>
      </c>
    </row>
    <row r="16043" spans="1:19" x14ac:dyDescent="0.2">
      <c r="A16043" t="s">
        <v>78</v>
      </c>
      <c r="B16043" t="s">
        <v>38</v>
      </c>
      <c r="C16043" t="s">
        <v>47</v>
      </c>
      <c r="D16043" t="s">
        <v>9</v>
      </c>
      <c r="E16043">
        <v>2014</v>
      </c>
      <c r="F16043">
        <v>9</v>
      </c>
      <c r="G16043">
        <v>1180.6769999999999</v>
      </c>
      <c r="H16043">
        <v>1180.6769999999999</v>
      </c>
      <c r="I16043">
        <v>66.060299999999998</v>
      </c>
      <c r="J16043">
        <v>0.93281150000000002</v>
      </c>
      <c r="K16043">
        <v>-1.195446</v>
      </c>
      <c r="L16043">
        <v>-0.48916680000000001</v>
      </c>
      <c r="M16043">
        <v>0</v>
      </c>
      <c r="N16043">
        <v>0.48916680000000001</v>
      </c>
      <c r="O16043">
        <v>1.195446</v>
      </c>
      <c r="P16043">
        <v>297.52807000000001</v>
      </c>
      <c r="Q16043">
        <v>234.16208</v>
      </c>
      <c r="R16043">
        <v>5</v>
      </c>
      <c r="S16043" s="81">
        <v>38854</v>
      </c>
    </row>
    <row r="16044" spans="1:19" x14ac:dyDescent="0.2">
      <c r="A16044" t="s">
        <v>78</v>
      </c>
      <c r="B16044" t="s">
        <v>38</v>
      </c>
      <c r="C16044" t="s">
        <v>47</v>
      </c>
      <c r="D16044" t="s">
        <v>9</v>
      </c>
      <c r="E16044">
        <v>2014</v>
      </c>
      <c r="F16044">
        <v>10</v>
      </c>
      <c r="G16044">
        <v>1194.2719999999999</v>
      </c>
      <c r="H16044">
        <v>1194.2719999999999</v>
      </c>
      <c r="I16044">
        <v>69.816900000000004</v>
      </c>
      <c r="J16044">
        <v>0.93295510000000004</v>
      </c>
      <c r="K16044">
        <v>-1.19563</v>
      </c>
      <c r="L16044">
        <v>-0.48924220000000002</v>
      </c>
      <c r="M16044">
        <v>0</v>
      </c>
      <c r="N16044">
        <v>0.48924220000000002</v>
      </c>
      <c r="O16044">
        <v>1.19563</v>
      </c>
      <c r="P16044">
        <v>297.52807000000001</v>
      </c>
      <c r="Q16044">
        <v>234.16208</v>
      </c>
      <c r="R16044">
        <v>5</v>
      </c>
      <c r="S16044" s="81">
        <v>38854</v>
      </c>
    </row>
    <row r="16045" spans="1:19" x14ac:dyDescent="0.2">
      <c r="A16045" t="s">
        <v>78</v>
      </c>
      <c r="B16045" t="s">
        <v>38</v>
      </c>
      <c r="C16045" t="s">
        <v>47</v>
      </c>
      <c r="D16045" t="s">
        <v>9</v>
      </c>
      <c r="E16045">
        <v>2014</v>
      </c>
      <c r="F16045">
        <v>11</v>
      </c>
      <c r="G16045">
        <v>1184.902</v>
      </c>
      <c r="H16045">
        <v>1184.902</v>
      </c>
      <c r="I16045">
        <v>73.565200000000004</v>
      </c>
      <c r="J16045">
        <v>0.9332954</v>
      </c>
      <c r="K16045">
        <v>-1.1960660000000001</v>
      </c>
      <c r="L16045">
        <v>-0.48942059999999998</v>
      </c>
      <c r="M16045">
        <v>0</v>
      </c>
      <c r="N16045">
        <v>0.48942059999999998</v>
      </c>
      <c r="O16045">
        <v>1.1960660000000001</v>
      </c>
      <c r="P16045">
        <v>297.52807000000001</v>
      </c>
      <c r="Q16045">
        <v>234.16208</v>
      </c>
      <c r="R16045">
        <v>5</v>
      </c>
      <c r="S16045" s="81">
        <v>38854</v>
      </c>
    </row>
    <row r="16046" spans="1:19" x14ac:dyDescent="0.2">
      <c r="A16046" t="s">
        <v>78</v>
      </c>
      <c r="B16046" t="s">
        <v>38</v>
      </c>
      <c r="C16046" t="s">
        <v>47</v>
      </c>
      <c r="D16046" t="s">
        <v>9</v>
      </c>
      <c r="E16046">
        <v>2014</v>
      </c>
      <c r="F16046">
        <v>12</v>
      </c>
      <c r="G16046">
        <v>1181.2550000000001</v>
      </c>
      <c r="H16046">
        <v>1128.6020000000001</v>
      </c>
      <c r="I16046">
        <v>76.940899999999999</v>
      </c>
      <c r="J16046">
        <v>0.93111600000000005</v>
      </c>
      <c r="K16046">
        <v>51.459560000000003</v>
      </c>
      <c r="L16046">
        <v>52.164549999999998</v>
      </c>
      <c r="M16046">
        <v>52.652830000000002</v>
      </c>
      <c r="N16046">
        <v>53.141109999999998</v>
      </c>
      <c r="O16046">
        <v>53.8461</v>
      </c>
      <c r="P16046">
        <v>297.52807000000001</v>
      </c>
      <c r="Q16046">
        <v>234.16208</v>
      </c>
      <c r="R16046">
        <v>5</v>
      </c>
      <c r="S16046" s="81">
        <v>38854</v>
      </c>
    </row>
    <row r="16047" spans="1:19" x14ac:dyDescent="0.2">
      <c r="A16047" t="s">
        <v>78</v>
      </c>
      <c r="B16047" t="s">
        <v>38</v>
      </c>
      <c r="C16047" t="s">
        <v>47</v>
      </c>
      <c r="D16047" t="s">
        <v>9</v>
      </c>
      <c r="E16047">
        <v>2014</v>
      </c>
      <c r="F16047">
        <v>13</v>
      </c>
      <c r="G16047">
        <v>1153.182</v>
      </c>
      <c r="H16047">
        <v>743.70650000000001</v>
      </c>
      <c r="I16047">
        <v>79.792199999999994</v>
      </c>
      <c r="J16047">
        <v>0.93095479999999997</v>
      </c>
      <c r="K16047">
        <v>408.28289999999998</v>
      </c>
      <c r="L16047">
        <v>408.98779999999999</v>
      </c>
      <c r="M16047">
        <v>409.476</v>
      </c>
      <c r="N16047">
        <v>409.96409999999997</v>
      </c>
      <c r="O16047">
        <v>410.66899999999998</v>
      </c>
      <c r="P16047">
        <v>297.52807000000001</v>
      </c>
      <c r="Q16047">
        <v>234.16208</v>
      </c>
      <c r="R16047">
        <v>5</v>
      </c>
      <c r="S16047" s="81">
        <v>38854</v>
      </c>
    </row>
    <row r="16048" spans="1:19" x14ac:dyDescent="0.2">
      <c r="A16048" t="s">
        <v>78</v>
      </c>
      <c r="B16048" t="s">
        <v>38</v>
      </c>
      <c r="C16048" t="s">
        <v>47</v>
      </c>
      <c r="D16048" t="s">
        <v>9</v>
      </c>
      <c r="E16048">
        <v>2014</v>
      </c>
      <c r="F16048">
        <v>14</v>
      </c>
      <c r="G16048">
        <v>1151.5450000000001</v>
      </c>
      <c r="H16048">
        <v>246.25909999999999</v>
      </c>
      <c r="I16048">
        <v>82.063900000000004</v>
      </c>
      <c r="J16048">
        <v>0.93134019999999995</v>
      </c>
      <c r="K16048">
        <v>904.0924</v>
      </c>
      <c r="L16048">
        <v>904.79750000000001</v>
      </c>
      <c r="M16048">
        <v>905.28589999999997</v>
      </c>
      <c r="N16048">
        <v>905.77440000000001</v>
      </c>
      <c r="O16048">
        <v>906.4796</v>
      </c>
      <c r="P16048">
        <v>297.52807000000001</v>
      </c>
      <c r="Q16048">
        <v>234.16208</v>
      </c>
      <c r="R16048">
        <v>5</v>
      </c>
      <c r="S16048" s="81">
        <v>38854</v>
      </c>
    </row>
    <row r="16049" spans="1:19" x14ac:dyDescent="0.2">
      <c r="A16049" t="s">
        <v>78</v>
      </c>
      <c r="B16049" t="s">
        <v>38</v>
      </c>
      <c r="C16049" t="s">
        <v>47</v>
      </c>
      <c r="D16049" t="s">
        <v>9</v>
      </c>
      <c r="E16049">
        <v>2014</v>
      </c>
      <c r="F16049">
        <v>15</v>
      </c>
      <c r="G16049">
        <v>1125.249</v>
      </c>
      <c r="H16049">
        <v>242.35130000000001</v>
      </c>
      <c r="I16049">
        <v>83.662199999999999</v>
      </c>
      <c r="J16049">
        <v>0.92945699999999998</v>
      </c>
      <c r="K16049">
        <v>881.70680000000004</v>
      </c>
      <c r="L16049">
        <v>882.41060000000004</v>
      </c>
      <c r="M16049">
        <v>882.89800000000002</v>
      </c>
      <c r="N16049">
        <v>883.3854</v>
      </c>
      <c r="O16049">
        <v>884.08920000000001</v>
      </c>
      <c r="P16049">
        <v>297.52807000000001</v>
      </c>
      <c r="Q16049">
        <v>234.16208</v>
      </c>
      <c r="R16049">
        <v>5</v>
      </c>
      <c r="S16049" s="81">
        <v>38854</v>
      </c>
    </row>
    <row r="16050" spans="1:19" x14ac:dyDescent="0.2">
      <c r="A16050" t="s">
        <v>78</v>
      </c>
      <c r="B16050" t="s">
        <v>38</v>
      </c>
      <c r="C16050" t="s">
        <v>47</v>
      </c>
      <c r="D16050" t="s">
        <v>9</v>
      </c>
      <c r="E16050">
        <v>2014</v>
      </c>
      <c r="F16050">
        <v>16</v>
      </c>
      <c r="G16050">
        <v>1066.9069999999999</v>
      </c>
      <c r="H16050">
        <v>239.15430000000001</v>
      </c>
      <c r="I16050">
        <v>84.115499999999997</v>
      </c>
      <c r="J16050">
        <v>0.92845129999999998</v>
      </c>
      <c r="K16050">
        <v>826.56280000000004</v>
      </c>
      <c r="L16050">
        <v>827.26570000000004</v>
      </c>
      <c r="M16050">
        <v>827.75260000000003</v>
      </c>
      <c r="N16050">
        <v>828.23950000000002</v>
      </c>
      <c r="O16050">
        <v>828.9425</v>
      </c>
      <c r="P16050">
        <v>297.52807000000001</v>
      </c>
      <c r="Q16050">
        <v>234.16208</v>
      </c>
      <c r="R16050">
        <v>5</v>
      </c>
      <c r="S16050" s="81">
        <v>38854</v>
      </c>
    </row>
    <row r="16051" spans="1:19" x14ac:dyDescent="0.2">
      <c r="A16051" t="s">
        <v>78</v>
      </c>
      <c r="B16051" t="s">
        <v>38</v>
      </c>
      <c r="C16051" t="s">
        <v>47</v>
      </c>
      <c r="D16051" t="s">
        <v>9</v>
      </c>
      <c r="E16051">
        <v>2014</v>
      </c>
      <c r="F16051">
        <v>17</v>
      </c>
      <c r="G16051">
        <v>1057.1590000000001</v>
      </c>
      <c r="H16051">
        <v>234.68700000000001</v>
      </c>
      <c r="I16051">
        <v>84.198599999999999</v>
      </c>
      <c r="J16051">
        <v>0.92745880000000003</v>
      </c>
      <c r="K16051">
        <v>821.2835</v>
      </c>
      <c r="L16051">
        <v>821.98569999999995</v>
      </c>
      <c r="M16051">
        <v>822.47199999999998</v>
      </c>
      <c r="N16051">
        <v>822.95839999999998</v>
      </c>
      <c r="O16051">
        <v>823.66060000000004</v>
      </c>
      <c r="P16051">
        <v>297.52807000000001</v>
      </c>
      <c r="Q16051">
        <v>234.16208</v>
      </c>
      <c r="R16051">
        <v>5</v>
      </c>
      <c r="S16051" s="81">
        <v>38854</v>
      </c>
    </row>
    <row r="16052" spans="1:19" x14ac:dyDescent="0.2">
      <c r="A16052" t="s">
        <v>78</v>
      </c>
      <c r="B16052" t="s">
        <v>38</v>
      </c>
      <c r="C16052" t="s">
        <v>47</v>
      </c>
      <c r="D16052" t="s">
        <v>9</v>
      </c>
      <c r="E16052">
        <v>2014</v>
      </c>
      <c r="F16052">
        <v>18</v>
      </c>
      <c r="G16052">
        <v>1043.9570000000001</v>
      </c>
      <c r="H16052">
        <v>230.32769999999999</v>
      </c>
      <c r="I16052">
        <v>83.180300000000003</v>
      </c>
      <c r="J16052">
        <v>0.92702309999999999</v>
      </c>
      <c r="K16052">
        <v>812.44100000000003</v>
      </c>
      <c r="L16052">
        <v>813.14279999999997</v>
      </c>
      <c r="M16052">
        <v>813.62900000000002</v>
      </c>
      <c r="N16052">
        <v>814.11509999999998</v>
      </c>
      <c r="O16052">
        <v>814.81700000000001</v>
      </c>
      <c r="P16052">
        <v>297.52807000000001</v>
      </c>
      <c r="Q16052">
        <v>234.16208</v>
      </c>
      <c r="R16052">
        <v>5</v>
      </c>
      <c r="S16052" s="81">
        <v>38854</v>
      </c>
    </row>
    <row r="16053" spans="1:19" x14ac:dyDescent="0.2">
      <c r="A16053" t="s">
        <v>78</v>
      </c>
      <c r="B16053" t="s">
        <v>38</v>
      </c>
      <c r="C16053" t="s">
        <v>47</v>
      </c>
      <c r="D16053" t="s">
        <v>9</v>
      </c>
      <c r="E16053">
        <v>2014</v>
      </c>
      <c r="F16053">
        <v>19</v>
      </c>
      <c r="G16053">
        <v>1078.623</v>
      </c>
      <c r="H16053">
        <v>556.6318</v>
      </c>
      <c r="I16053">
        <v>80.996899999999997</v>
      </c>
      <c r="J16053">
        <v>0.92680510000000005</v>
      </c>
      <c r="K16053">
        <v>520.80309999999997</v>
      </c>
      <c r="L16053">
        <v>521.50480000000005</v>
      </c>
      <c r="M16053">
        <v>521.99080000000004</v>
      </c>
      <c r="N16053">
        <v>522.4769</v>
      </c>
      <c r="O16053">
        <v>523.17859999999996</v>
      </c>
      <c r="P16053">
        <v>297.52807000000001</v>
      </c>
      <c r="Q16053">
        <v>234.16208</v>
      </c>
      <c r="R16053">
        <v>5</v>
      </c>
      <c r="S16053" s="81">
        <v>38854</v>
      </c>
    </row>
    <row r="16054" spans="1:19" x14ac:dyDescent="0.2">
      <c r="A16054" t="s">
        <v>78</v>
      </c>
      <c r="B16054" t="s">
        <v>38</v>
      </c>
      <c r="C16054" t="s">
        <v>47</v>
      </c>
      <c r="D16054" t="s">
        <v>9</v>
      </c>
      <c r="E16054">
        <v>2014</v>
      </c>
      <c r="F16054">
        <v>20</v>
      </c>
      <c r="G16054">
        <v>1098.3710000000001</v>
      </c>
      <c r="H16054">
        <v>876.3596</v>
      </c>
      <c r="I16054">
        <v>77.905199999999994</v>
      </c>
      <c r="J16054">
        <v>0.9275544</v>
      </c>
      <c r="K16054">
        <v>220.82259999999999</v>
      </c>
      <c r="L16054">
        <v>221.5249</v>
      </c>
      <c r="M16054">
        <v>222.01130000000001</v>
      </c>
      <c r="N16054">
        <v>222.49770000000001</v>
      </c>
      <c r="O16054">
        <v>223.2</v>
      </c>
      <c r="P16054">
        <v>297.52807000000001</v>
      </c>
      <c r="Q16054">
        <v>234.16208</v>
      </c>
      <c r="R16054">
        <v>5</v>
      </c>
      <c r="S16054" s="81">
        <v>38854</v>
      </c>
    </row>
    <row r="16055" spans="1:19" x14ac:dyDescent="0.2">
      <c r="A16055" t="s">
        <v>78</v>
      </c>
      <c r="B16055" t="s">
        <v>38</v>
      </c>
      <c r="C16055" t="s">
        <v>47</v>
      </c>
      <c r="D16055" t="s">
        <v>9</v>
      </c>
      <c r="E16055">
        <v>2014</v>
      </c>
      <c r="F16055">
        <v>21</v>
      </c>
      <c r="G16055">
        <v>1110.135</v>
      </c>
      <c r="H16055">
        <v>991.14319999999998</v>
      </c>
      <c r="I16055">
        <v>74.347700000000003</v>
      </c>
      <c r="J16055">
        <v>0.92612030000000001</v>
      </c>
      <c r="K16055">
        <v>117.8045</v>
      </c>
      <c r="L16055">
        <v>118.5057</v>
      </c>
      <c r="M16055">
        <v>118.9913</v>
      </c>
      <c r="N16055">
        <v>119.477</v>
      </c>
      <c r="O16055">
        <v>120.1782</v>
      </c>
      <c r="P16055">
        <v>297.52807000000001</v>
      </c>
      <c r="Q16055">
        <v>234.16208</v>
      </c>
      <c r="R16055">
        <v>5</v>
      </c>
      <c r="S16055" s="81">
        <v>38854</v>
      </c>
    </row>
    <row r="16056" spans="1:19" x14ac:dyDescent="0.2">
      <c r="A16056" t="s">
        <v>78</v>
      </c>
      <c r="B16056" t="s">
        <v>38</v>
      </c>
      <c r="C16056" t="s">
        <v>47</v>
      </c>
      <c r="D16056" t="s">
        <v>9</v>
      </c>
      <c r="E16056">
        <v>2014</v>
      </c>
      <c r="F16056">
        <v>22</v>
      </c>
      <c r="G16056">
        <v>1113.1420000000001</v>
      </c>
      <c r="H16056">
        <v>1027.6030000000001</v>
      </c>
      <c r="I16056">
        <v>71.386200000000002</v>
      </c>
      <c r="J16056">
        <v>0.92607360000000005</v>
      </c>
      <c r="K16056">
        <v>84.351759999999999</v>
      </c>
      <c r="L16056">
        <v>85.052940000000007</v>
      </c>
      <c r="M16056">
        <v>85.538570000000007</v>
      </c>
      <c r="N16056">
        <v>86.024209999999997</v>
      </c>
      <c r="O16056">
        <v>86.725390000000004</v>
      </c>
      <c r="P16056">
        <v>297.52807000000001</v>
      </c>
      <c r="Q16056">
        <v>234.16208</v>
      </c>
      <c r="R16056">
        <v>5</v>
      </c>
      <c r="S16056" s="81">
        <v>38854</v>
      </c>
    </row>
    <row r="16057" spans="1:19" x14ac:dyDescent="0.2">
      <c r="A16057" t="s">
        <v>78</v>
      </c>
      <c r="B16057" t="s">
        <v>38</v>
      </c>
      <c r="C16057" t="s">
        <v>47</v>
      </c>
      <c r="D16057" t="s">
        <v>9</v>
      </c>
      <c r="E16057">
        <v>2014</v>
      </c>
      <c r="F16057">
        <v>23</v>
      </c>
      <c r="G16057">
        <v>1108.509</v>
      </c>
      <c r="H16057">
        <v>1044.6300000000001</v>
      </c>
      <c r="I16057">
        <v>68.697100000000006</v>
      </c>
      <c r="J16057">
        <v>0.92680320000000005</v>
      </c>
      <c r="K16057">
        <v>62.691890000000001</v>
      </c>
      <c r="L16057">
        <v>63.393619999999999</v>
      </c>
      <c r="M16057">
        <v>63.879640000000002</v>
      </c>
      <c r="N16057">
        <v>64.365650000000002</v>
      </c>
      <c r="O16057">
        <v>65.06738</v>
      </c>
      <c r="P16057">
        <v>297.52807000000001</v>
      </c>
      <c r="Q16057">
        <v>234.16208</v>
      </c>
      <c r="R16057">
        <v>5</v>
      </c>
      <c r="S16057" s="81">
        <v>38854</v>
      </c>
    </row>
    <row r="16058" spans="1:19" x14ac:dyDescent="0.2">
      <c r="A16058" t="s">
        <v>78</v>
      </c>
      <c r="B16058" t="s">
        <v>38</v>
      </c>
      <c r="C16058" t="s">
        <v>47</v>
      </c>
      <c r="D16058" t="s">
        <v>9</v>
      </c>
      <c r="E16058">
        <v>2014</v>
      </c>
      <c r="F16058">
        <v>24</v>
      </c>
      <c r="G16058">
        <v>1093.752</v>
      </c>
      <c r="H16058">
        <v>1044.9970000000001</v>
      </c>
      <c r="I16058">
        <v>66.696899999999999</v>
      </c>
      <c r="J16058">
        <v>0.92648589999999997</v>
      </c>
      <c r="K16058">
        <v>47.567419999999998</v>
      </c>
      <c r="L16058">
        <v>48.268909999999998</v>
      </c>
      <c r="M16058">
        <v>48.754759999999997</v>
      </c>
      <c r="N16058">
        <v>49.240609999999997</v>
      </c>
      <c r="O16058">
        <v>49.942100000000003</v>
      </c>
      <c r="P16058">
        <v>297.52807000000001</v>
      </c>
      <c r="Q16058">
        <v>234.16208</v>
      </c>
      <c r="R16058">
        <v>5</v>
      </c>
      <c r="S16058" s="81">
        <v>38854</v>
      </c>
    </row>
    <row r="16059" spans="1:19" x14ac:dyDescent="0.2">
      <c r="A16059" t="s">
        <v>78</v>
      </c>
      <c r="B16059" t="s">
        <v>38</v>
      </c>
      <c r="C16059" t="s">
        <v>47</v>
      </c>
      <c r="D16059" t="s">
        <v>10</v>
      </c>
      <c r="E16059">
        <v>2014</v>
      </c>
      <c r="F16059">
        <v>1</v>
      </c>
      <c r="G16059">
        <v>1095.9639999999999</v>
      </c>
      <c r="H16059">
        <v>1095.9639999999999</v>
      </c>
      <c r="I16059">
        <v>68.886300000000006</v>
      </c>
      <c r="J16059">
        <v>0.97270210000000001</v>
      </c>
      <c r="K16059">
        <v>-1.2465679999999999</v>
      </c>
      <c r="L16059">
        <v>-0.51008549999999997</v>
      </c>
      <c r="M16059">
        <v>0</v>
      </c>
      <c r="N16059">
        <v>0.51008549999999997</v>
      </c>
      <c r="O16059">
        <v>1.2465679999999999</v>
      </c>
      <c r="P16059">
        <v>300.47001999999998</v>
      </c>
      <c r="Q16059">
        <v>234.13449</v>
      </c>
      <c r="R16059">
        <v>6</v>
      </c>
      <c r="S16059" s="81">
        <v>31572</v>
      </c>
    </row>
    <row r="16060" spans="1:19" x14ac:dyDescent="0.2">
      <c r="A16060" t="s">
        <v>78</v>
      </c>
      <c r="B16060" t="s">
        <v>38</v>
      </c>
      <c r="C16060" t="s">
        <v>47</v>
      </c>
      <c r="D16060" t="s">
        <v>10</v>
      </c>
      <c r="E16060">
        <v>2014</v>
      </c>
      <c r="F16060">
        <v>2</v>
      </c>
      <c r="G16060">
        <v>1076.9680000000001</v>
      </c>
      <c r="H16060">
        <v>1076.9680000000001</v>
      </c>
      <c r="I16060">
        <v>61.871099999999998</v>
      </c>
      <c r="J16060">
        <v>0.96941440000000001</v>
      </c>
      <c r="K16060">
        <v>-1.2423550000000001</v>
      </c>
      <c r="L16060">
        <v>-0.50836139999999996</v>
      </c>
      <c r="M16060">
        <v>0</v>
      </c>
      <c r="N16060">
        <v>0.50836139999999996</v>
      </c>
      <c r="O16060">
        <v>1.2423550000000001</v>
      </c>
      <c r="P16060">
        <v>300.47001999999998</v>
      </c>
      <c r="Q16060">
        <v>234.13449</v>
      </c>
      <c r="R16060">
        <v>6</v>
      </c>
      <c r="S16060" s="81">
        <v>31572</v>
      </c>
    </row>
    <row r="16061" spans="1:19" x14ac:dyDescent="0.2">
      <c r="A16061" t="s">
        <v>78</v>
      </c>
      <c r="B16061" t="s">
        <v>38</v>
      </c>
      <c r="C16061" t="s">
        <v>47</v>
      </c>
      <c r="D16061" t="s">
        <v>10</v>
      </c>
      <c r="E16061">
        <v>2014</v>
      </c>
      <c r="F16061">
        <v>3</v>
      </c>
      <c r="G16061">
        <v>1061.519</v>
      </c>
      <c r="H16061">
        <v>1061.519</v>
      </c>
      <c r="I16061">
        <v>60.209499999999998</v>
      </c>
      <c r="J16061">
        <v>0.96873779999999998</v>
      </c>
      <c r="K16061">
        <v>-1.241487</v>
      </c>
      <c r="L16061">
        <v>-0.50800659999999997</v>
      </c>
      <c r="M16061">
        <v>0</v>
      </c>
      <c r="N16061">
        <v>0.50800659999999997</v>
      </c>
      <c r="O16061">
        <v>1.241487</v>
      </c>
      <c r="P16061">
        <v>300.47001999999998</v>
      </c>
      <c r="Q16061">
        <v>234.13449</v>
      </c>
      <c r="R16061">
        <v>6</v>
      </c>
      <c r="S16061" s="81">
        <v>31572</v>
      </c>
    </row>
    <row r="16062" spans="1:19" x14ac:dyDescent="0.2">
      <c r="A16062" t="s">
        <v>78</v>
      </c>
      <c r="B16062" t="s">
        <v>38</v>
      </c>
      <c r="C16062" t="s">
        <v>47</v>
      </c>
      <c r="D16062" t="s">
        <v>10</v>
      </c>
      <c r="E16062">
        <v>2014</v>
      </c>
      <c r="F16062">
        <v>4</v>
      </c>
      <c r="G16062">
        <v>1066.809</v>
      </c>
      <c r="H16062">
        <v>1066.809</v>
      </c>
      <c r="I16062">
        <v>58.7624</v>
      </c>
      <c r="J16062">
        <v>0.97367490000000001</v>
      </c>
      <c r="K16062">
        <v>-1.2478149999999999</v>
      </c>
      <c r="L16062">
        <v>-0.51059560000000004</v>
      </c>
      <c r="M16062">
        <v>0</v>
      </c>
      <c r="N16062">
        <v>0.51059560000000004</v>
      </c>
      <c r="O16062">
        <v>1.2478149999999999</v>
      </c>
      <c r="P16062">
        <v>300.47001999999998</v>
      </c>
      <c r="Q16062">
        <v>234.13449</v>
      </c>
      <c r="R16062">
        <v>6</v>
      </c>
      <c r="S16062" s="81">
        <v>31572</v>
      </c>
    </row>
    <row r="16063" spans="1:19" x14ac:dyDescent="0.2">
      <c r="A16063" t="s">
        <v>78</v>
      </c>
      <c r="B16063" t="s">
        <v>38</v>
      </c>
      <c r="C16063" t="s">
        <v>47</v>
      </c>
      <c r="D16063" t="s">
        <v>10</v>
      </c>
      <c r="E16063">
        <v>2014</v>
      </c>
      <c r="F16063">
        <v>5</v>
      </c>
      <c r="G16063">
        <v>1094.067</v>
      </c>
      <c r="H16063">
        <v>1094.067</v>
      </c>
      <c r="I16063">
        <v>57.911700000000003</v>
      </c>
      <c r="J16063">
        <v>0.98</v>
      </c>
      <c r="K16063">
        <v>-1.2559210000000001</v>
      </c>
      <c r="L16063">
        <v>-0.51391249999999999</v>
      </c>
      <c r="M16063">
        <v>0</v>
      </c>
      <c r="N16063">
        <v>0.51391249999999999</v>
      </c>
      <c r="O16063">
        <v>1.2559210000000001</v>
      </c>
      <c r="P16063">
        <v>300.47001999999998</v>
      </c>
      <c r="Q16063">
        <v>234.13449</v>
      </c>
      <c r="R16063">
        <v>6</v>
      </c>
      <c r="S16063" s="81">
        <v>31572</v>
      </c>
    </row>
    <row r="16064" spans="1:19" x14ac:dyDescent="0.2">
      <c r="A16064" t="s">
        <v>78</v>
      </c>
      <c r="B16064" t="s">
        <v>38</v>
      </c>
      <c r="C16064" t="s">
        <v>47</v>
      </c>
      <c r="D16064" t="s">
        <v>10</v>
      </c>
      <c r="E16064">
        <v>2014</v>
      </c>
      <c r="F16064">
        <v>6</v>
      </c>
      <c r="G16064">
        <v>1126.9449999999999</v>
      </c>
      <c r="H16064">
        <v>1126.9449999999999</v>
      </c>
      <c r="I16064">
        <v>58.157400000000003</v>
      </c>
      <c r="J16064">
        <v>0.98126860000000005</v>
      </c>
      <c r="K16064">
        <v>-1.2575460000000001</v>
      </c>
      <c r="L16064">
        <v>-0.51457770000000003</v>
      </c>
      <c r="M16064">
        <v>0</v>
      </c>
      <c r="N16064">
        <v>0.51457770000000003</v>
      </c>
      <c r="O16064">
        <v>1.2575460000000001</v>
      </c>
      <c r="P16064">
        <v>300.47001999999998</v>
      </c>
      <c r="Q16064">
        <v>234.13449</v>
      </c>
      <c r="R16064">
        <v>6</v>
      </c>
      <c r="S16064" s="81">
        <v>31572</v>
      </c>
    </row>
    <row r="16065" spans="1:19" x14ac:dyDescent="0.2">
      <c r="A16065" t="s">
        <v>78</v>
      </c>
      <c r="B16065" t="s">
        <v>38</v>
      </c>
      <c r="C16065" t="s">
        <v>47</v>
      </c>
      <c r="D16065" t="s">
        <v>10</v>
      </c>
      <c r="E16065">
        <v>2014</v>
      </c>
      <c r="F16065">
        <v>7</v>
      </c>
      <c r="G16065">
        <v>1200.9449999999999</v>
      </c>
      <c r="H16065">
        <v>1200.9449999999999</v>
      </c>
      <c r="I16065">
        <v>59.365499999999997</v>
      </c>
      <c r="J16065">
        <v>0.9786456</v>
      </c>
      <c r="K16065">
        <v>-1.2541850000000001</v>
      </c>
      <c r="L16065">
        <v>-0.5132023</v>
      </c>
      <c r="M16065">
        <v>0</v>
      </c>
      <c r="N16065">
        <v>0.5132023</v>
      </c>
      <c r="O16065">
        <v>1.2541850000000001</v>
      </c>
      <c r="P16065">
        <v>300.47001999999998</v>
      </c>
      <c r="Q16065">
        <v>234.13449</v>
      </c>
      <c r="R16065">
        <v>6</v>
      </c>
      <c r="S16065" s="81">
        <v>31572</v>
      </c>
    </row>
    <row r="16066" spans="1:19" x14ac:dyDescent="0.2">
      <c r="A16066" t="s">
        <v>78</v>
      </c>
      <c r="B16066" t="s">
        <v>38</v>
      </c>
      <c r="C16066" t="s">
        <v>47</v>
      </c>
      <c r="D16066" t="s">
        <v>10</v>
      </c>
      <c r="E16066">
        <v>2014</v>
      </c>
      <c r="F16066">
        <v>8</v>
      </c>
      <c r="G16066">
        <v>1210.9949999999999</v>
      </c>
      <c r="H16066">
        <v>1210.9949999999999</v>
      </c>
      <c r="I16066">
        <v>64.745099999999994</v>
      </c>
      <c r="J16066">
        <v>0.97550720000000002</v>
      </c>
      <c r="K16066">
        <v>-1.2501629999999999</v>
      </c>
      <c r="L16066">
        <v>-0.51155640000000002</v>
      </c>
      <c r="M16066">
        <v>0</v>
      </c>
      <c r="N16066">
        <v>0.51155640000000002</v>
      </c>
      <c r="O16066">
        <v>1.2501629999999999</v>
      </c>
      <c r="P16066">
        <v>300.47001999999998</v>
      </c>
      <c r="Q16066">
        <v>234.13449</v>
      </c>
      <c r="R16066">
        <v>6</v>
      </c>
      <c r="S16066" s="81">
        <v>31572</v>
      </c>
    </row>
    <row r="16067" spans="1:19" x14ac:dyDescent="0.2">
      <c r="A16067" t="s">
        <v>78</v>
      </c>
      <c r="B16067" t="s">
        <v>38</v>
      </c>
      <c r="C16067" t="s">
        <v>47</v>
      </c>
      <c r="D16067" t="s">
        <v>10</v>
      </c>
      <c r="E16067">
        <v>2014</v>
      </c>
      <c r="F16067">
        <v>9</v>
      </c>
      <c r="G16067">
        <v>1217.021</v>
      </c>
      <c r="H16067">
        <v>1217.021</v>
      </c>
      <c r="I16067">
        <v>70.947699999999998</v>
      </c>
      <c r="J16067">
        <v>0.96996059999999995</v>
      </c>
      <c r="K16067">
        <v>-1.243055</v>
      </c>
      <c r="L16067">
        <v>-0.50864779999999998</v>
      </c>
      <c r="M16067">
        <v>0</v>
      </c>
      <c r="N16067">
        <v>0.50864779999999998</v>
      </c>
      <c r="O16067">
        <v>1.243055</v>
      </c>
      <c r="P16067">
        <v>300.47001999999998</v>
      </c>
      <c r="Q16067">
        <v>234.13449</v>
      </c>
      <c r="R16067">
        <v>6</v>
      </c>
      <c r="S16067" s="81">
        <v>31572</v>
      </c>
    </row>
    <row r="16068" spans="1:19" x14ac:dyDescent="0.2">
      <c r="A16068" t="s">
        <v>78</v>
      </c>
      <c r="B16068" t="s">
        <v>38</v>
      </c>
      <c r="C16068" t="s">
        <v>47</v>
      </c>
      <c r="D16068" t="s">
        <v>10</v>
      </c>
      <c r="E16068">
        <v>2014</v>
      </c>
      <c r="F16068">
        <v>10</v>
      </c>
      <c r="G16068">
        <v>1213.0730000000001</v>
      </c>
      <c r="H16068">
        <v>1213.0730000000001</v>
      </c>
      <c r="I16068">
        <v>76.748900000000006</v>
      </c>
      <c r="J16068">
        <v>0.96412299999999995</v>
      </c>
      <c r="K16068">
        <v>-1.235573</v>
      </c>
      <c r="L16068">
        <v>-0.5055866</v>
      </c>
      <c r="M16068">
        <v>0</v>
      </c>
      <c r="N16068">
        <v>0.5055866</v>
      </c>
      <c r="O16068">
        <v>1.235573</v>
      </c>
      <c r="P16068">
        <v>300.47001999999998</v>
      </c>
      <c r="Q16068">
        <v>234.13449</v>
      </c>
      <c r="R16068">
        <v>6</v>
      </c>
      <c r="S16068" s="81">
        <v>31572</v>
      </c>
    </row>
    <row r="16069" spans="1:19" x14ac:dyDescent="0.2">
      <c r="A16069" t="s">
        <v>78</v>
      </c>
      <c r="B16069" t="s">
        <v>38</v>
      </c>
      <c r="C16069" t="s">
        <v>47</v>
      </c>
      <c r="D16069" t="s">
        <v>10</v>
      </c>
      <c r="E16069">
        <v>2014</v>
      </c>
      <c r="F16069">
        <v>11</v>
      </c>
      <c r="G16069">
        <v>1205.0999999999999</v>
      </c>
      <c r="H16069">
        <v>1205.0999999999999</v>
      </c>
      <c r="I16069">
        <v>81.6297</v>
      </c>
      <c r="J16069">
        <v>0.97746230000000001</v>
      </c>
      <c r="K16069">
        <v>-1.2526679999999999</v>
      </c>
      <c r="L16069">
        <v>-0.51258170000000003</v>
      </c>
      <c r="M16069">
        <v>0</v>
      </c>
      <c r="N16069">
        <v>0.51258170000000003</v>
      </c>
      <c r="O16069">
        <v>1.2526679999999999</v>
      </c>
      <c r="P16069">
        <v>300.47001999999998</v>
      </c>
      <c r="Q16069">
        <v>234.13449</v>
      </c>
      <c r="R16069">
        <v>6</v>
      </c>
      <c r="S16069" s="81">
        <v>31572</v>
      </c>
    </row>
    <row r="16070" spans="1:19" x14ac:dyDescent="0.2">
      <c r="A16070" t="s">
        <v>78</v>
      </c>
      <c r="B16070" t="s">
        <v>38</v>
      </c>
      <c r="C16070" t="s">
        <v>47</v>
      </c>
      <c r="D16070" t="s">
        <v>10</v>
      </c>
      <c r="E16070">
        <v>2014</v>
      </c>
      <c r="F16070">
        <v>12</v>
      </c>
      <c r="G16070">
        <v>1210.136</v>
      </c>
      <c r="H16070">
        <v>1145.2850000000001</v>
      </c>
      <c r="I16070">
        <v>85.923900000000003</v>
      </c>
      <c r="J16070">
        <v>0.95826040000000001</v>
      </c>
      <c r="K16070">
        <v>63.622889999999998</v>
      </c>
      <c r="L16070">
        <v>64.348439999999997</v>
      </c>
      <c r="M16070">
        <v>64.850949999999997</v>
      </c>
      <c r="N16070">
        <v>65.353459999999998</v>
      </c>
      <c r="O16070">
        <v>66.079009999999997</v>
      </c>
      <c r="P16070">
        <v>300.47001999999998</v>
      </c>
      <c r="Q16070">
        <v>234.13449</v>
      </c>
      <c r="R16070">
        <v>6</v>
      </c>
      <c r="S16070" s="81">
        <v>31572</v>
      </c>
    </row>
    <row r="16071" spans="1:19" x14ac:dyDescent="0.2">
      <c r="A16071" t="s">
        <v>78</v>
      </c>
      <c r="B16071" t="s">
        <v>38</v>
      </c>
      <c r="C16071" t="s">
        <v>47</v>
      </c>
      <c r="D16071" t="s">
        <v>10</v>
      </c>
      <c r="E16071">
        <v>2014</v>
      </c>
      <c r="F16071">
        <v>13</v>
      </c>
      <c r="G16071">
        <v>1199.4929999999999</v>
      </c>
      <c r="H16071">
        <v>748.51980000000003</v>
      </c>
      <c r="I16071">
        <v>88.941500000000005</v>
      </c>
      <c r="J16071">
        <v>0.95252610000000004</v>
      </c>
      <c r="K16071">
        <v>449.7527</v>
      </c>
      <c r="L16071">
        <v>450.47390000000001</v>
      </c>
      <c r="M16071">
        <v>450.97340000000003</v>
      </c>
      <c r="N16071">
        <v>451.47300000000001</v>
      </c>
      <c r="O16071">
        <v>452.19420000000002</v>
      </c>
      <c r="P16071">
        <v>300.47001999999998</v>
      </c>
      <c r="Q16071">
        <v>234.13449</v>
      </c>
      <c r="R16071">
        <v>6</v>
      </c>
      <c r="S16071" s="81">
        <v>31572</v>
      </c>
    </row>
    <row r="16072" spans="1:19" x14ac:dyDescent="0.2">
      <c r="A16072" t="s">
        <v>78</v>
      </c>
      <c r="B16072" t="s">
        <v>38</v>
      </c>
      <c r="C16072" t="s">
        <v>47</v>
      </c>
      <c r="D16072" t="s">
        <v>10</v>
      </c>
      <c r="E16072">
        <v>2014</v>
      </c>
      <c r="F16072">
        <v>14</v>
      </c>
      <c r="G16072">
        <v>1204.873</v>
      </c>
      <c r="H16072">
        <v>247.4837</v>
      </c>
      <c r="I16072">
        <v>91.242000000000004</v>
      </c>
      <c r="J16072">
        <v>0.95623069999999999</v>
      </c>
      <c r="K16072">
        <v>956.16390000000001</v>
      </c>
      <c r="L16072">
        <v>956.88789999999995</v>
      </c>
      <c r="M16072">
        <v>957.38940000000002</v>
      </c>
      <c r="N16072">
        <v>957.89080000000001</v>
      </c>
      <c r="O16072">
        <v>958.61479999999995</v>
      </c>
      <c r="P16072">
        <v>300.47001999999998</v>
      </c>
      <c r="Q16072">
        <v>234.13449</v>
      </c>
      <c r="R16072">
        <v>6</v>
      </c>
      <c r="S16072" s="81">
        <v>31572</v>
      </c>
    </row>
    <row r="16073" spans="1:19" x14ac:dyDescent="0.2">
      <c r="A16073" t="s">
        <v>78</v>
      </c>
      <c r="B16073" t="s">
        <v>38</v>
      </c>
      <c r="C16073" t="s">
        <v>47</v>
      </c>
      <c r="D16073" t="s">
        <v>10</v>
      </c>
      <c r="E16073">
        <v>2014</v>
      </c>
      <c r="F16073">
        <v>15</v>
      </c>
      <c r="G16073">
        <v>1179.2429999999999</v>
      </c>
      <c r="H16073">
        <v>244.46520000000001</v>
      </c>
      <c r="I16073">
        <v>93.195800000000006</v>
      </c>
      <c r="J16073">
        <v>0.94664619999999999</v>
      </c>
      <c r="K16073">
        <v>933.56500000000005</v>
      </c>
      <c r="L16073">
        <v>934.28179999999998</v>
      </c>
      <c r="M16073">
        <v>934.77819999999997</v>
      </c>
      <c r="N16073">
        <v>935.27459999999996</v>
      </c>
      <c r="O16073">
        <v>935.9914</v>
      </c>
      <c r="P16073">
        <v>300.47001999999998</v>
      </c>
      <c r="Q16073">
        <v>234.13449</v>
      </c>
      <c r="R16073">
        <v>6</v>
      </c>
      <c r="S16073" s="81">
        <v>31572</v>
      </c>
    </row>
    <row r="16074" spans="1:19" x14ac:dyDescent="0.2">
      <c r="A16074" t="s">
        <v>78</v>
      </c>
      <c r="B16074" t="s">
        <v>38</v>
      </c>
      <c r="C16074" t="s">
        <v>47</v>
      </c>
      <c r="D16074" t="s">
        <v>10</v>
      </c>
      <c r="E16074">
        <v>2014</v>
      </c>
      <c r="F16074">
        <v>16</v>
      </c>
      <c r="G16074">
        <v>1134.598</v>
      </c>
      <c r="H16074">
        <v>240.45760000000001</v>
      </c>
      <c r="I16074">
        <v>94.205699999999993</v>
      </c>
      <c r="J16074">
        <v>0.94765299999999997</v>
      </c>
      <c r="K16074">
        <v>892.92610000000002</v>
      </c>
      <c r="L16074">
        <v>893.64359999999999</v>
      </c>
      <c r="M16074">
        <v>894.14059999999995</v>
      </c>
      <c r="N16074">
        <v>894.63750000000005</v>
      </c>
      <c r="O16074">
        <v>895.35500000000002</v>
      </c>
      <c r="P16074">
        <v>300.47001999999998</v>
      </c>
      <c r="Q16074">
        <v>234.13449</v>
      </c>
      <c r="R16074">
        <v>6</v>
      </c>
      <c r="S16074" s="81">
        <v>31572</v>
      </c>
    </row>
    <row r="16075" spans="1:19" x14ac:dyDescent="0.2">
      <c r="A16075" t="s">
        <v>78</v>
      </c>
      <c r="B16075" t="s">
        <v>38</v>
      </c>
      <c r="C16075" t="s">
        <v>47</v>
      </c>
      <c r="D16075" t="s">
        <v>10</v>
      </c>
      <c r="E16075">
        <v>2014</v>
      </c>
      <c r="F16075">
        <v>17</v>
      </c>
      <c r="G16075">
        <v>1108.76</v>
      </c>
      <c r="H16075">
        <v>236.7457</v>
      </c>
      <c r="I16075">
        <v>94.316500000000005</v>
      </c>
      <c r="J16075">
        <v>0.94926290000000002</v>
      </c>
      <c r="K16075">
        <v>870.79740000000004</v>
      </c>
      <c r="L16075">
        <v>871.51610000000005</v>
      </c>
      <c r="M16075">
        <v>872.01390000000004</v>
      </c>
      <c r="N16075">
        <v>872.51170000000002</v>
      </c>
      <c r="O16075">
        <v>873.23040000000003</v>
      </c>
      <c r="P16075">
        <v>300.47001999999998</v>
      </c>
      <c r="Q16075">
        <v>234.13449</v>
      </c>
      <c r="R16075">
        <v>6</v>
      </c>
      <c r="S16075" s="81">
        <v>31572</v>
      </c>
    </row>
    <row r="16076" spans="1:19" x14ac:dyDescent="0.2">
      <c r="A16076" t="s">
        <v>78</v>
      </c>
      <c r="B16076" t="s">
        <v>38</v>
      </c>
      <c r="C16076" t="s">
        <v>47</v>
      </c>
      <c r="D16076" t="s">
        <v>10</v>
      </c>
      <c r="E16076">
        <v>2014</v>
      </c>
      <c r="F16076">
        <v>18</v>
      </c>
      <c r="G16076">
        <v>1097.3499999999999</v>
      </c>
      <c r="H16076">
        <v>232.84909999999999</v>
      </c>
      <c r="I16076">
        <v>93.581999999999994</v>
      </c>
      <c r="J16076">
        <v>0.94719430000000004</v>
      </c>
      <c r="K16076">
        <v>863.28740000000005</v>
      </c>
      <c r="L16076">
        <v>864.00450000000001</v>
      </c>
      <c r="M16076">
        <v>864.50120000000004</v>
      </c>
      <c r="N16076">
        <v>864.99789999999996</v>
      </c>
      <c r="O16076">
        <v>865.71510000000001</v>
      </c>
      <c r="P16076">
        <v>300.47001999999998</v>
      </c>
      <c r="Q16076">
        <v>234.13449</v>
      </c>
      <c r="R16076">
        <v>6</v>
      </c>
      <c r="S16076" s="81">
        <v>31572</v>
      </c>
    </row>
    <row r="16077" spans="1:19" x14ac:dyDescent="0.2">
      <c r="A16077" t="s">
        <v>78</v>
      </c>
      <c r="B16077" t="s">
        <v>38</v>
      </c>
      <c r="C16077" t="s">
        <v>47</v>
      </c>
      <c r="D16077" t="s">
        <v>10</v>
      </c>
      <c r="E16077">
        <v>2014</v>
      </c>
      <c r="F16077">
        <v>19</v>
      </c>
      <c r="G16077">
        <v>1129.549</v>
      </c>
      <c r="H16077">
        <v>578.20309999999995</v>
      </c>
      <c r="I16077">
        <v>91.570099999999996</v>
      </c>
      <c r="J16077">
        <v>0.95784829999999999</v>
      </c>
      <c r="K16077">
        <v>550.1182</v>
      </c>
      <c r="L16077">
        <v>550.84339999999997</v>
      </c>
      <c r="M16077">
        <v>551.34580000000005</v>
      </c>
      <c r="N16077">
        <v>551.84810000000004</v>
      </c>
      <c r="O16077">
        <v>552.57330000000002</v>
      </c>
      <c r="P16077">
        <v>300.47001999999998</v>
      </c>
      <c r="Q16077">
        <v>234.13449</v>
      </c>
      <c r="R16077">
        <v>6</v>
      </c>
      <c r="S16077" s="81">
        <v>31572</v>
      </c>
    </row>
    <row r="16078" spans="1:19" x14ac:dyDescent="0.2">
      <c r="A16078" t="s">
        <v>78</v>
      </c>
      <c r="B16078" t="s">
        <v>38</v>
      </c>
      <c r="C16078" t="s">
        <v>47</v>
      </c>
      <c r="D16078" t="s">
        <v>10</v>
      </c>
      <c r="E16078">
        <v>2014</v>
      </c>
      <c r="F16078">
        <v>20</v>
      </c>
      <c r="G16078">
        <v>1154.8309999999999</v>
      </c>
      <c r="H16078">
        <v>911.10019999999997</v>
      </c>
      <c r="I16078">
        <v>88.131399999999999</v>
      </c>
      <c r="J16078">
        <v>0.96929410000000005</v>
      </c>
      <c r="K16078">
        <v>242.489</v>
      </c>
      <c r="L16078">
        <v>243.22290000000001</v>
      </c>
      <c r="M16078">
        <v>243.7312</v>
      </c>
      <c r="N16078">
        <v>244.23949999999999</v>
      </c>
      <c r="O16078">
        <v>244.9734</v>
      </c>
      <c r="P16078">
        <v>300.47001999999998</v>
      </c>
      <c r="Q16078">
        <v>234.13449</v>
      </c>
      <c r="R16078">
        <v>6</v>
      </c>
      <c r="S16078" s="81">
        <v>31572</v>
      </c>
    </row>
    <row r="16079" spans="1:19" x14ac:dyDescent="0.2">
      <c r="A16079" t="s">
        <v>78</v>
      </c>
      <c r="B16079" t="s">
        <v>38</v>
      </c>
      <c r="C16079" t="s">
        <v>47</v>
      </c>
      <c r="D16079" t="s">
        <v>10</v>
      </c>
      <c r="E16079">
        <v>2014</v>
      </c>
      <c r="F16079">
        <v>21</v>
      </c>
      <c r="G16079">
        <v>1163.1110000000001</v>
      </c>
      <c r="H16079">
        <v>1030.509</v>
      </c>
      <c r="I16079">
        <v>82.248199999999997</v>
      </c>
      <c r="J16079">
        <v>0.96885549999999998</v>
      </c>
      <c r="K16079">
        <v>131.3605</v>
      </c>
      <c r="L16079">
        <v>132.0941</v>
      </c>
      <c r="M16079">
        <v>132.60220000000001</v>
      </c>
      <c r="N16079">
        <v>133.11019999999999</v>
      </c>
      <c r="O16079">
        <v>133.84379999999999</v>
      </c>
      <c r="P16079">
        <v>300.47001999999998</v>
      </c>
      <c r="Q16079">
        <v>234.13449</v>
      </c>
      <c r="R16079">
        <v>6</v>
      </c>
      <c r="S16079" s="81">
        <v>31572</v>
      </c>
    </row>
    <row r="16080" spans="1:19" x14ac:dyDescent="0.2">
      <c r="A16080" t="s">
        <v>78</v>
      </c>
      <c r="B16080" t="s">
        <v>38</v>
      </c>
      <c r="C16080" t="s">
        <v>47</v>
      </c>
      <c r="D16080" t="s">
        <v>10</v>
      </c>
      <c r="E16080">
        <v>2014</v>
      </c>
      <c r="F16080">
        <v>22</v>
      </c>
      <c r="G16080">
        <v>1172.08</v>
      </c>
      <c r="H16080">
        <v>1070.0219999999999</v>
      </c>
      <c r="I16080">
        <v>76.830699999999993</v>
      </c>
      <c r="J16080">
        <v>0.97224849999999996</v>
      </c>
      <c r="K16080">
        <v>100.8124</v>
      </c>
      <c r="L16080">
        <v>101.5485</v>
      </c>
      <c r="M16080">
        <v>102.0583</v>
      </c>
      <c r="N16080">
        <v>102.5682</v>
      </c>
      <c r="O16080">
        <v>103.3043</v>
      </c>
      <c r="P16080">
        <v>300.47001999999998</v>
      </c>
      <c r="Q16080">
        <v>234.13449</v>
      </c>
      <c r="R16080">
        <v>6</v>
      </c>
      <c r="S16080" s="81">
        <v>31572</v>
      </c>
    </row>
    <row r="16081" spans="1:19" x14ac:dyDescent="0.2">
      <c r="A16081" t="s">
        <v>78</v>
      </c>
      <c r="B16081" t="s">
        <v>38</v>
      </c>
      <c r="C16081" t="s">
        <v>47</v>
      </c>
      <c r="D16081" t="s">
        <v>10</v>
      </c>
      <c r="E16081">
        <v>2014</v>
      </c>
      <c r="F16081">
        <v>23</v>
      </c>
      <c r="G16081">
        <v>1168.02</v>
      </c>
      <c r="H16081">
        <v>1087.6130000000001</v>
      </c>
      <c r="I16081">
        <v>73.451499999999996</v>
      </c>
      <c r="J16081">
        <v>0.97109789999999996</v>
      </c>
      <c r="K16081">
        <v>79.161860000000004</v>
      </c>
      <c r="L16081">
        <v>79.897130000000004</v>
      </c>
      <c r="M16081">
        <v>80.406369999999995</v>
      </c>
      <c r="N16081">
        <v>80.915620000000004</v>
      </c>
      <c r="O16081">
        <v>81.650890000000004</v>
      </c>
      <c r="P16081">
        <v>300.47001999999998</v>
      </c>
      <c r="Q16081">
        <v>234.13449</v>
      </c>
      <c r="R16081">
        <v>6</v>
      </c>
      <c r="S16081" s="81">
        <v>31572</v>
      </c>
    </row>
    <row r="16082" spans="1:19" x14ac:dyDescent="0.2">
      <c r="A16082" t="s">
        <v>78</v>
      </c>
      <c r="B16082" t="s">
        <v>38</v>
      </c>
      <c r="C16082" t="s">
        <v>47</v>
      </c>
      <c r="D16082" t="s">
        <v>10</v>
      </c>
      <c r="E16082">
        <v>2014</v>
      </c>
      <c r="F16082">
        <v>24</v>
      </c>
      <c r="G16082">
        <v>1155.6669999999999</v>
      </c>
      <c r="H16082">
        <v>1085.318</v>
      </c>
      <c r="I16082">
        <v>71.576599999999999</v>
      </c>
      <c r="J16082">
        <v>0.97071479999999999</v>
      </c>
      <c r="K16082">
        <v>69.104249999999993</v>
      </c>
      <c r="L16082">
        <v>69.839230000000001</v>
      </c>
      <c r="M16082">
        <v>70.348269999999999</v>
      </c>
      <c r="N16082">
        <v>70.857309999999998</v>
      </c>
      <c r="O16082">
        <v>71.592290000000006</v>
      </c>
      <c r="P16082">
        <v>300.47001999999998</v>
      </c>
      <c r="Q16082">
        <v>234.13449</v>
      </c>
      <c r="R16082">
        <v>6</v>
      </c>
      <c r="S16082" s="81">
        <v>31572</v>
      </c>
    </row>
    <row r="16083" spans="1:19" x14ac:dyDescent="0.2">
      <c r="A16083" t="s">
        <v>78</v>
      </c>
      <c r="B16083" t="s">
        <v>38</v>
      </c>
      <c r="C16083" t="s">
        <v>47</v>
      </c>
      <c r="D16083" t="s">
        <v>11</v>
      </c>
      <c r="E16083">
        <v>2014</v>
      </c>
      <c r="F16083">
        <v>1</v>
      </c>
      <c r="G16083">
        <v>1084.885</v>
      </c>
      <c r="H16083">
        <v>1084.885</v>
      </c>
      <c r="I16083">
        <v>72.656700000000001</v>
      </c>
      <c r="J16083">
        <v>0.96586570000000005</v>
      </c>
      <c r="K16083">
        <v>-1.2378070000000001</v>
      </c>
      <c r="L16083">
        <v>-0.50650050000000002</v>
      </c>
      <c r="M16083">
        <v>0</v>
      </c>
      <c r="N16083">
        <v>0.50650050000000002</v>
      </c>
      <c r="O16083">
        <v>1.2378070000000001</v>
      </c>
      <c r="P16083">
        <v>302.36586999999997</v>
      </c>
      <c r="Q16083">
        <v>234.11699999999999</v>
      </c>
      <c r="R16083">
        <v>7</v>
      </c>
      <c r="S16083" s="81">
        <v>30510</v>
      </c>
    </row>
    <row r="16084" spans="1:19" x14ac:dyDescent="0.2">
      <c r="A16084" t="s">
        <v>78</v>
      </c>
      <c r="B16084" t="s">
        <v>38</v>
      </c>
      <c r="C16084" t="s">
        <v>47</v>
      </c>
      <c r="D16084" t="s">
        <v>11</v>
      </c>
      <c r="E16084">
        <v>2014</v>
      </c>
      <c r="F16084">
        <v>2</v>
      </c>
      <c r="G16084">
        <v>1061.752</v>
      </c>
      <c r="H16084">
        <v>1061.752</v>
      </c>
      <c r="I16084">
        <v>69.908000000000001</v>
      </c>
      <c r="J16084">
        <v>0.96211060000000004</v>
      </c>
      <c r="K16084">
        <v>-1.2329939999999999</v>
      </c>
      <c r="L16084">
        <v>-0.50453130000000002</v>
      </c>
      <c r="M16084">
        <v>0</v>
      </c>
      <c r="N16084">
        <v>0.50453130000000002</v>
      </c>
      <c r="O16084">
        <v>1.2329939999999999</v>
      </c>
      <c r="P16084">
        <v>302.36586999999997</v>
      </c>
      <c r="Q16084">
        <v>234.11699999999999</v>
      </c>
      <c r="R16084">
        <v>7</v>
      </c>
      <c r="S16084" s="81">
        <v>30510</v>
      </c>
    </row>
    <row r="16085" spans="1:19" x14ac:dyDescent="0.2">
      <c r="A16085" t="s">
        <v>78</v>
      </c>
      <c r="B16085" t="s">
        <v>38</v>
      </c>
      <c r="C16085" t="s">
        <v>47</v>
      </c>
      <c r="D16085" t="s">
        <v>11</v>
      </c>
      <c r="E16085">
        <v>2014</v>
      </c>
      <c r="F16085">
        <v>3</v>
      </c>
      <c r="G16085">
        <v>1051.1400000000001</v>
      </c>
      <c r="H16085">
        <v>1051.1400000000001</v>
      </c>
      <c r="I16085">
        <v>68.110799999999998</v>
      </c>
      <c r="J16085">
        <v>0.96299860000000004</v>
      </c>
      <c r="K16085">
        <v>-1.234132</v>
      </c>
      <c r="L16085">
        <v>-0.50499700000000003</v>
      </c>
      <c r="M16085">
        <v>0</v>
      </c>
      <c r="N16085">
        <v>0.50499700000000003</v>
      </c>
      <c r="O16085">
        <v>1.234132</v>
      </c>
      <c r="P16085">
        <v>302.36586999999997</v>
      </c>
      <c r="Q16085">
        <v>234.11699999999999</v>
      </c>
      <c r="R16085">
        <v>7</v>
      </c>
      <c r="S16085" s="81">
        <v>30510</v>
      </c>
    </row>
    <row r="16086" spans="1:19" x14ac:dyDescent="0.2">
      <c r="A16086" t="s">
        <v>78</v>
      </c>
      <c r="B16086" t="s">
        <v>38</v>
      </c>
      <c r="C16086" t="s">
        <v>47</v>
      </c>
      <c r="D16086" t="s">
        <v>11</v>
      </c>
      <c r="E16086">
        <v>2014</v>
      </c>
      <c r="F16086">
        <v>4</v>
      </c>
      <c r="G16086">
        <v>1047.461</v>
      </c>
      <c r="H16086">
        <v>1047.461</v>
      </c>
      <c r="I16086">
        <v>66.676900000000003</v>
      </c>
      <c r="J16086">
        <v>0.96408749999999999</v>
      </c>
      <c r="K16086">
        <v>-1.235528</v>
      </c>
      <c r="L16086">
        <v>-0.50556800000000002</v>
      </c>
      <c r="M16086">
        <v>0</v>
      </c>
      <c r="N16086">
        <v>0.50556800000000002</v>
      </c>
      <c r="O16086">
        <v>1.235528</v>
      </c>
      <c r="P16086">
        <v>302.36586999999997</v>
      </c>
      <c r="Q16086">
        <v>234.11699999999999</v>
      </c>
      <c r="R16086">
        <v>7</v>
      </c>
      <c r="S16086" s="81">
        <v>30510</v>
      </c>
    </row>
    <row r="16087" spans="1:19" x14ac:dyDescent="0.2">
      <c r="A16087" t="s">
        <v>78</v>
      </c>
      <c r="B16087" t="s">
        <v>38</v>
      </c>
      <c r="C16087" t="s">
        <v>47</v>
      </c>
      <c r="D16087" t="s">
        <v>11</v>
      </c>
      <c r="E16087">
        <v>2014</v>
      </c>
      <c r="F16087">
        <v>5</v>
      </c>
      <c r="G16087">
        <v>1079.9760000000001</v>
      </c>
      <c r="H16087">
        <v>1079.9760000000001</v>
      </c>
      <c r="I16087">
        <v>65.600999999999999</v>
      </c>
      <c r="J16087">
        <v>0.96832660000000004</v>
      </c>
      <c r="K16087">
        <v>-1.2409600000000001</v>
      </c>
      <c r="L16087">
        <v>-0.50779099999999999</v>
      </c>
      <c r="M16087">
        <v>0</v>
      </c>
      <c r="N16087">
        <v>0.50779099999999999</v>
      </c>
      <c r="O16087">
        <v>1.2409600000000001</v>
      </c>
      <c r="P16087">
        <v>302.36586999999997</v>
      </c>
      <c r="Q16087">
        <v>234.11699999999999</v>
      </c>
      <c r="R16087">
        <v>7</v>
      </c>
      <c r="S16087" s="81">
        <v>30510</v>
      </c>
    </row>
    <row r="16088" spans="1:19" x14ac:dyDescent="0.2">
      <c r="A16088" t="s">
        <v>78</v>
      </c>
      <c r="B16088" t="s">
        <v>38</v>
      </c>
      <c r="C16088" t="s">
        <v>47</v>
      </c>
      <c r="D16088" t="s">
        <v>11</v>
      </c>
      <c r="E16088">
        <v>2014</v>
      </c>
      <c r="F16088">
        <v>6</v>
      </c>
      <c r="G16088">
        <v>1128.393</v>
      </c>
      <c r="H16088">
        <v>1128.393</v>
      </c>
      <c r="I16088">
        <v>64.616</v>
      </c>
      <c r="J16088">
        <v>0.96866949999999996</v>
      </c>
      <c r="K16088">
        <v>-1.2414000000000001</v>
      </c>
      <c r="L16088">
        <v>-0.50797079999999994</v>
      </c>
      <c r="M16088">
        <v>0</v>
      </c>
      <c r="N16088">
        <v>0.50797079999999994</v>
      </c>
      <c r="O16088">
        <v>1.2414000000000001</v>
      </c>
      <c r="P16088">
        <v>302.36586999999997</v>
      </c>
      <c r="Q16088">
        <v>234.11699999999999</v>
      </c>
      <c r="R16088">
        <v>7</v>
      </c>
      <c r="S16088" s="81">
        <v>30510</v>
      </c>
    </row>
    <row r="16089" spans="1:19" x14ac:dyDescent="0.2">
      <c r="A16089" t="s">
        <v>78</v>
      </c>
      <c r="B16089" t="s">
        <v>38</v>
      </c>
      <c r="C16089" t="s">
        <v>47</v>
      </c>
      <c r="D16089" t="s">
        <v>11</v>
      </c>
      <c r="E16089">
        <v>2014</v>
      </c>
      <c r="F16089">
        <v>7</v>
      </c>
      <c r="G16089">
        <v>1190.3119999999999</v>
      </c>
      <c r="H16089">
        <v>1190.3119999999999</v>
      </c>
      <c r="I16089">
        <v>64.884699999999995</v>
      </c>
      <c r="J16089">
        <v>0.96406849999999999</v>
      </c>
      <c r="K16089">
        <v>-1.235503</v>
      </c>
      <c r="L16089">
        <v>-0.50555799999999995</v>
      </c>
      <c r="M16089">
        <v>0</v>
      </c>
      <c r="N16089">
        <v>0.50555799999999995</v>
      </c>
      <c r="O16089">
        <v>1.235503</v>
      </c>
      <c r="P16089">
        <v>302.36586999999997</v>
      </c>
      <c r="Q16089">
        <v>234.11699999999999</v>
      </c>
      <c r="R16089">
        <v>7</v>
      </c>
      <c r="S16089" s="81">
        <v>30510</v>
      </c>
    </row>
    <row r="16090" spans="1:19" x14ac:dyDescent="0.2">
      <c r="A16090" t="s">
        <v>78</v>
      </c>
      <c r="B16090" t="s">
        <v>38</v>
      </c>
      <c r="C16090" t="s">
        <v>47</v>
      </c>
      <c r="D16090" t="s">
        <v>11</v>
      </c>
      <c r="E16090">
        <v>2014</v>
      </c>
      <c r="F16090">
        <v>8</v>
      </c>
      <c r="G16090">
        <v>1205.2739999999999</v>
      </c>
      <c r="H16090">
        <v>1205.2739999999999</v>
      </c>
      <c r="I16090">
        <v>70.392499999999998</v>
      </c>
      <c r="J16090">
        <v>0.96197969999999999</v>
      </c>
      <c r="K16090">
        <v>-1.2328269999999999</v>
      </c>
      <c r="L16090">
        <v>-0.50446270000000004</v>
      </c>
      <c r="M16090">
        <v>0</v>
      </c>
      <c r="N16090">
        <v>0.50446270000000004</v>
      </c>
      <c r="O16090">
        <v>1.2328269999999999</v>
      </c>
      <c r="P16090">
        <v>302.36586999999997</v>
      </c>
      <c r="Q16090">
        <v>234.11699999999999</v>
      </c>
      <c r="R16090">
        <v>7</v>
      </c>
      <c r="S16090" s="81">
        <v>30510</v>
      </c>
    </row>
    <row r="16091" spans="1:19" x14ac:dyDescent="0.2">
      <c r="A16091" t="s">
        <v>78</v>
      </c>
      <c r="B16091" t="s">
        <v>38</v>
      </c>
      <c r="C16091" t="s">
        <v>47</v>
      </c>
      <c r="D16091" t="s">
        <v>11</v>
      </c>
      <c r="E16091">
        <v>2014</v>
      </c>
      <c r="F16091">
        <v>9</v>
      </c>
      <c r="G16091">
        <v>1216.7909999999999</v>
      </c>
      <c r="H16091">
        <v>1216.7909999999999</v>
      </c>
      <c r="I16091">
        <v>76.909199999999998</v>
      </c>
      <c r="J16091">
        <v>0.95702359999999997</v>
      </c>
      <c r="K16091">
        <v>-1.226475</v>
      </c>
      <c r="L16091">
        <v>-0.50186370000000002</v>
      </c>
      <c r="M16091">
        <v>0</v>
      </c>
      <c r="N16091">
        <v>0.50186370000000002</v>
      </c>
      <c r="O16091">
        <v>1.226475</v>
      </c>
      <c r="P16091">
        <v>302.36586999999997</v>
      </c>
      <c r="Q16091">
        <v>234.11699999999999</v>
      </c>
      <c r="R16091">
        <v>7</v>
      </c>
      <c r="S16091" s="81">
        <v>30510</v>
      </c>
    </row>
    <row r="16092" spans="1:19" x14ac:dyDescent="0.2">
      <c r="A16092" t="s">
        <v>78</v>
      </c>
      <c r="B16092" t="s">
        <v>38</v>
      </c>
      <c r="C16092" t="s">
        <v>47</v>
      </c>
      <c r="D16092" t="s">
        <v>11</v>
      </c>
      <c r="E16092">
        <v>2014</v>
      </c>
      <c r="F16092">
        <v>10</v>
      </c>
      <c r="G16092">
        <v>1212.26</v>
      </c>
      <c r="H16092">
        <v>1212.26</v>
      </c>
      <c r="I16092">
        <v>82.063000000000002</v>
      </c>
      <c r="J16092">
        <v>0.95231169999999998</v>
      </c>
      <c r="K16092">
        <v>-1.220437</v>
      </c>
      <c r="L16092">
        <v>-0.49939270000000002</v>
      </c>
      <c r="M16092">
        <v>0</v>
      </c>
      <c r="N16092">
        <v>0.49939270000000002</v>
      </c>
      <c r="O16092">
        <v>1.220437</v>
      </c>
      <c r="P16092">
        <v>302.36586999999997</v>
      </c>
      <c r="Q16092">
        <v>234.11699999999999</v>
      </c>
      <c r="R16092">
        <v>7</v>
      </c>
      <c r="S16092" s="81">
        <v>30510</v>
      </c>
    </row>
    <row r="16093" spans="1:19" x14ac:dyDescent="0.2">
      <c r="A16093" t="s">
        <v>78</v>
      </c>
      <c r="B16093" t="s">
        <v>38</v>
      </c>
      <c r="C16093" t="s">
        <v>47</v>
      </c>
      <c r="D16093" t="s">
        <v>11</v>
      </c>
      <c r="E16093">
        <v>2014</v>
      </c>
      <c r="F16093">
        <v>11</v>
      </c>
      <c r="G16093">
        <v>1199.8420000000001</v>
      </c>
      <c r="H16093">
        <v>1199.8420000000001</v>
      </c>
      <c r="I16093">
        <v>87.106399999999994</v>
      </c>
      <c r="J16093">
        <v>0.96205439999999998</v>
      </c>
      <c r="K16093">
        <v>-1.2329220000000001</v>
      </c>
      <c r="L16093">
        <v>-0.5045018</v>
      </c>
      <c r="M16093">
        <v>0</v>
      </c>
      <c r="N16093">
        <v>0.5045018</v>
      </c>
      <c r="O16093">
        <v>1.2329220000000001</v>
      </c>
      <c r="P16093">
        <v>302.36586999999997</v>
      </c>
      <c r="Q16093">
        <v>234.11699999999999</v>
      </c>
      <c r="R16093">
        <v>7</v>
      </c>
      <c r="S16093" s="81">
        <v>30510</v>
      </c>
    </row>
    <row r="16094" spans="1:19" x14ac:dyDescent="0.2">
      <c r="A16094" t="s">
        <v>78</v>
      </c>
      <c r="B16094" t="s">
        <v>38</v>
      </c>
      <c r="C16094" t="s">
        <v>47</v>
      </c>
      <c r="D16094" t="s">
        <v>11</v>
      </c>
      <c r="E16094">
        <v>2014</v>
      </c>
      <c r="F16094">
        <v>12</v>
      </c>
      <c r="G16094">
        <v>1197.056</v>
      </c>
      <c r="H16094">
        <v>1141.5309999999999</v>
      </c>
      <c r="I16094">
        <v>90.976600000000005</v>
      </c>
      <c r="J16094">
        <v>0.95329909999999995</v>
      </c>
      <c r="K16094">
        <v>54.303440000000002</v>
      </c>
      <c r="L16094">
        <v>55.025230000000001</v>
      </c>
      <c r="M16094">
        <v>55.525149999999996</v>
      </c>
      <c r="N16094">
        <v>56.025060000000003</v>
      </c>
      <c r="O16094">
        <v>56.746850000000002</v>
      </c>
      <c r="P16094">
        <v>302.36586999999997</v>
      </c>
      <c r="Q16094">
        <v>234.11699999999999</v>
      </c>
      <c r="R16094">
        <v>7</v>
      </c>
      <c r="S16094" s="81">
        <v>30510</v>
      </c>
    </row>
    <row r="16095" spans="1:19" x14ac:dyDescent="0.2">
      <c r="A16095" t="s">
        <v>78</v>
      </c>
      <c r="B16095" t="s">
        <v>38</v>
      </c>
      <c r="C16095" t="s">
        <v>47</v>
      </c>
      <c r="D16095" t="s">
        <v>11</v>
      </c>
      <c r="E16095">
        <v>2014</v>
      </c>
      <c r="F16095">
        <v>13</v>
      </c>
      <c r="G16095">
        <v>1168.9359999999999</v>
      </c>
      <c r="H16095">
        <v>741.8963</v>
      </c>
      <c r="I16095">
        <v>93.857799999999997</v>
      </c>
      <c r="J16095">
        <v>0.95340530000000001</v>
      </c>
      <c r="K16095">
        <v>425.81810000000002</v>
      </c>
      <c r="L16095">
        <v>426.54</v>
      </c>
      <c r="M16095">
        <v>427.04</v>
      </c>
      <c r="N16095">
        <v>427.53989999999999</v>
      </c>
      <c r="O16095">
        <v>428.26179999999999</v>
      </c>
      <c r="P16095">
        <v>302.36586999999997</v>
      </c>
      <c r="Q16095">
        <v>234.11699999999999</v>
      </c>
      <c r="R16095">
        <v>7</v>
      </c>
      <c r="S16095" s="81">
        <v>30510</v>
      </c>
    </row>
    <row r="16096" spans="1:19" x14ac:dyDescent="0.2">
      <c r="A16096" t="s">
        <v>78</v>
      </c>
      <c r="B16096" t="s">
        <v>38</v>
      </c>
      <c r="C16096" t="s">
        <v>47</v>
      </c>
      <c r="D16096" t="s">
        <v>11</v>
      </c>
      <c r="E16096">
        <v>2014</v>
      </c>
      <c r="F16096">
        <v>14</v>
      </c>
      <c r="G16096">
        <v>1172.296</v>
      </c>
      <c r="H16096">
        <v>249.8913</v>
      </c>
      <c r="I16096">
        <v>95.929900000000004</v>
      </c>
      <c r="J16096">
        <v>0.95496349999999997</v>
      </c>
      <c r="K16096">
        <v>921.18129999999996</v>
      </c>
      <c r="L16096">
        <v>921.90430000000003</v>
      </c>
      <c r="M16096">
        <v>922.40509999999995</v>
      </c>
      <c r="N16096">
        <v>922.90589999999997</v>
      </c>
      <c r="O16096">
        <v>923.62890000000004</v>
      </c>
      <c r="P16096">
        <v>302.36586999999997</v>
      </c>
      <c r="Q16096">
        <v>234.11699999999999</v>
      </c>
      <c r="R16096">
        <v>7</v>
      </c>
      <c r="S16096" s="81">
        <v>30510</v>
      </c>
    </row>
    <row r="16097" spans="1:19" x14ac:dyDescent="0.2">
      <c r="A16097" t="s">
        <v>78</v>
      </c>
      <c r="B16097" t="s">
        <v>38</v>
      </c>
      <c r="C16097" t="s">
        <v>47</v>
      </c>
      <c r="D16097" t="s">
        <v>11</v>
      </c>
      <c r="E16097">
        <v>2014</v>
      </c>
      <c r="F16097">
        <v>15</v>
      </c>
      <c r="G16097">
        <v>1151.4359999999999</v>
      </c>
      <c r="H16097">
        <v>246.77860000000001</v>
      </c>
      <c r="I16097">
        <v>97.2483</v>
      </c>
      <c r="J16097">
        <v>0.94548330000000003</v>
      </c>
      <c r="K16097">
        <v>903.44539999999995</v>
      </c>
      <c r="L16097">
        <v>904.16129999999998</v>
      </c>
      <c r="M16097">
        <v>904.65710000000001</v>
      </c>
      <c r="N16097">
        <v>905.15290000000005</v>
      </c>
      <c r="O16097">
        <v>905.86879999999996</v>
      </c>
      <c r="P16097">
        <v>302.36586999999997</v>
      </c>
      <c r="Q16097">
        <v>234.11699999999999</v>
      </c>
      <c r="R16097">
        <v>7</v>
      </c>
      <c r="S16097" s="81">
        <v>30510</v>
      </c>
    </row>
    <row r="16098" spans="1:19" x14ac:dyDescent="0.2">
      <c r="A16098" t="s">
        <v>78</v>
      </c>
      <c r="B16098" t="s">
        <v>38</v>
      </c>
      <c r="C16098" t="s">
        <v>47</v>
      </c>
      <c r="D16098" t="s">
        <v>11</v>
      </c>
      <c r="E16098">
        <v>2014</v>
      </c>
      <c r="F16098">
        <v>16</v>
      </c>
      <c r="G16098">
        <v>1113.49</v>
      </c>
      <c r="H16098">
        <v>244.33760000000001</v>
      </c>
      <c r="I16098">
        <v>98.129199999999997</v>
      </c>
      <c r="J16098">
        <v>0.94723860000000004</v>
      </c>
      <c r="K16098">
        <v>867.93799999999999</v>
      </c>
      <c r="L16098">
        <v>868.65530000000001</v>
      </c>
      <c r="M16098">
        <v>869.15200000000004</v>
      </c>
      <c r="N16098">
        <v>869.64869999999996</v>
      </c>
      <c r="O16098">
        <v>870.36590000000001</v>
      </c>
      <c r="P16098">
        <v>302.36586999999997</v>
      </c>
      <c r="Q16098">
        <v>234.11699999999999</v>
      </c>
      <c r="R16098">
        <v>7</v>
      </c>
      <c r="S16098" s="81">
        <v>30510</v>
      </c>
    </row>
    <row r="16099" spans="1:19" x14ac:dyDescent="0.2">
      <c r="A16099" t="s">
        <v>78</v>
      </c>
      <c r="B16099" t="s">
        <v>38</v>
      </c>
      <c r="C16099" t="s">
        <v>47</v>
      </c>
      <c r="D16099" t="s">
        <v>11</v>
      </c>
      <c r="E16099">
        <v>2014</v>
      </c>
      <c r="F16099">
        <v>17</v>
      </c>
      <c r="G16099">
        <v>1088.258</v>
      </c>
      <c r="H16099">
        <v>239.77189999999999</v>
      </c>
      <c r="I16099">
        <v>97.691199999999995</v>
      </c>
      <c r="J16099">
        <v>0.94940860000000005</v>
      </c>
      <c r="K16099">
        <v>847.26959999999997</v>
      </c>
      <c r="L16099">
        <v>847.98839999999996</v>
      </c>
      <c r="M16099">
        <v>848.48630000000003</v>
      </c>
      <c r="N16099">
        <v>848.98410000000001</v>
      </c>
      <c r="O16099">
        <v>849.70299999999997</v>
      </c>
      <c r="P16099">
        <v>302.36586999999997</v>
      </c>
      <c r="Q16099">
        <v>234.11699999999999</v>
      </c>
      <c r="R16099">
        <v>7</v>
      </c>
      <c r="S16099" s="81">
        <v>30510</v>
      </c>
    </row>
    <row r="16100" spans="1:19" x14ac:dyDescent="0.2">
      <c r="A16100" t="s">
        <v>78</v>
      </c>
      <c r="B16100" t="s">
        <v>38</v>
      </c>
      <c r="C16100" t="s">
        <v>47</v>
      </c>
      <c r="D16100" t="s">
        <v>11</v>
      </c>
      <c r="E16100">
        <v>2014</v>
      </c>
      <c r="F16100">
        <v>18</v>
      </c>
      <c r="G16100">
        <v>1083.7729999999999</v>
      </c>
      <c r="H16100">
        <v>236.3092</v>
      </c>
      <c r="I16100">
        <v>96.059899999999999</v>
      </c>
      <c r="J16100">
        <v>0.94731770000000004</v>
      </c>
      <c r="K16100">
        <v>846.24969999999996</v>
      </c>
      <c r="L16100">
        <v>846.96699999999998</v>
      </c>
      <c r="M16100">
        <v>847.46370000000002</v>
      </c>
      <c r="N16100">
        <v>847.96050000000002</v>
      </c>
      <c r="O16100">
        <v>848.67780000000005</v>
      </c>
      <c r="P16100">
        <v>302.36586999999997</v>
      </c>
      <c r="Q16100">
        <v>234.11699999999999</v>
      </c>
      <c r="R16100">
        <v>7</v>
      </c>
      <c r="S16100" s="81">
        <v>30510</v>
      </c>
    </row>
    <row r="16101" spans="1:19" x14ac:dyDescent="0.2">
      <c r="A16101" t="s">
        <v>78</v>
      </c>
      <c r="B16101" t="s">
        <v>38</v>
      </c>
      <c r="C16101" t="s">
        <v>47</v>
      </c>
      <c r="D16101" t="s">
        <v>11</v>
      </c>
      <c r="E16101">
        <v>2014</v>
      </c>
      <c r="F16101">
        <v>19</v>
      </c>
      <c r="G16101">
        <v>1127.924</v>
      </c>
      <c r="H16101">
        <v>584.13419999999996</v>
      </c>
      <c r="I16101">
        <v>93.284300000000002</v>
      </c>
      <c r="J16101">
        <v>0.95141520000000002</v>
      </c>
      <c r="K16101">
        <v>542.57060000000001</v>
      </c>
      <c r="L16101">
        <v>543.29100000000005</v>
      </c>
      <c r="M16101">
        <v>543.78989999999999</v>
      </c>
      <c r="N16101">
        <v>544.28880000000004</v>
      </c>
      <c r="O16101">
        <v>545.00919999999996</v>
      </c>
      <c r="P16101">
        <v>302.36586999999997</v>
      </c>
      <c r="Q16101">
        <v>234.11699999999999</v>
      </c>
      <c r="R16101">
        <v>7</v>
      </c>
      <c r="S16101" s="81">
        <v>30510</v>
      </c>
    </row>
    <row r="16102" spans="1:19" x14ac:dyDescent="0.2">
      <c r="A16102" t="s">
        <v>78</v>
      </c>
      <c r="B16102" t="s">
        <v>38</v>
      </c>
      <c r="C16102" t="s">
        <v>47</v>
      </c>
      <c r="D16102" t="s">
        <v>11</v>
      </c>
      <c r="E16102">
        <v>2014</v>
      </c>
      <c r="F16102">
        <v>20</v>
      </c>
      <c r="G16102">
        <v>1156.836</v>
      </c>
      <c r="H16102">
        <v>921.18759999999997</v>
      </c>
      <c r="I16102">
        <v>89.584999999999994</v>
      </c>
      <c r="J16102">
        <v>0.95456209999999997</v>
      </c>
      <c r="K16102">
        <v>234.42519999999999</v>
      </c>
      <c r="L16102">
        <v>235.148</v>
      </c>
      <c r="M16102">
        <v>235.64859999999999</v>
      </c>
      <c r="N16102">
        <v>236.1491</v>
      </c>
      <c r="O16102">
        <v>236.87190000000001</v>
      </c>
      <c r="P16102">
        <v>302.36586999999997</v>
      </c>
      <c r="Q16102">
        <v>234.11699999999999</v>
      </c>
      <c r="R16102">
        <v>7</v>
      </c>
      <c r="S16102" s="81">
        <v>30510</v>
      </c>
    </row>
    <row r="16103" spans="1:19" x14ac:dyDescent="0.2">
      <c r="A16103" t="s">
        <v>78</v>
      </c>
      <c r="B16103" t="s">
        <v>38</v>
      </c>
      <c r="C16103" t="s">
        <v>47</v>
      </c>
      <c r="D16103" t="s">
        <v>11</v>
      </c>
      <c r="E16103">
        <v>2014</v>
      </c>
      <c r="F16103">
        <v>21</v>
      </c>
      <c r="G16103">
        <v>1165.1400000000001</v>
      </c>
      <c r="H16103">
        <v>1043.405</v>
      </c>
      <c r="I16103">
        <v>83.721299999999999</v>
      </c>
      <c r="J16103">
        <v>0.95463089999999995</v>
      </c>
      <c r="K16103">
        <v>120.51130000000001</v>
      </c>
      <c r="L16103">
        <v>121.2341</v>
      </c>
      <c r="M16103">
        <v>121.7347</v>
      </c>
      <c r="N16103">
        <v>122.2354</v>
      </c>
      <c r="O16103">
        <v>122.95820000000001</v>
      </c>
      <c r="P16103">
        <v>302.36586999999997</v>
      </c>
      <c r="Q16103">
        <v>234.11699999999999</v>
      </c>
      <c r="R16103">
        <v>7</v>
      </c>
      <c r="S16103" s="81">
        <v>30510</v>
      </c>
    </row>
    <row r="16104" spans="1:19" x14ac:dyDescent="0.2">
      <c r="A16104" t="s">
        <v>78</v>
      </c>
      <c r="B16104" t="s">
        <v>38</v>
      </c>
      <c r="C16104" t="s">
        <v>47</v>
      </c>
      <c r="D16104" t="s">
        <v>11</v>
      </c>
      <c r="E16104">
        <v>2014</v>
      </c>
      <c r="F16104">
        <v>22</v>
      </c>
      <c r="G16104">
        <v>1171.876</v>
      </c>
      <c r="H16104">
        <v>1078.3130000000001</v>
      </c>
      <c r="I16104">
        <v>79.2804</v>
      </c>
      <c r="J16104">
        <v>0.95983790000000002</v>
      </c>
      <c r="K16104">
        <v>92.333759999999998</v>
      </c>
      <c r="L16104">
        <v>93.060500000000005</v>
      </c>
      <c r="M16104">
        <v>93.563839999999999</v>
      </c>
      <c r="N16104">
        <v>94.067179999999993</v>
      </c>
      <c r="O16104">
        <v>94.79392</v>
      </c>
      <c r="P16104">
        <v>302.36586999999997</v>
      </c>
      <c r="Q16104">
        <v>234.11699999999999</v>
      </c>
      <c r="R16104">
        <v>7</v>
      </c>
      <c r="S16104" s="81">
        <v>30510</v>
      </c>
    </row>
    <row r="16105" spans="1:19" x14ac:dyDescent="0.2">
      <c r="A16105" t="s">
        <v>78</v>
      </c>
      <c r="B16105" t="s">
        <v>38</v>
      </c>
      <c r="C16105" t="s">
        <v>47</v>
      </c>
      <c r="D16105" t="s">
        <v>11</v>
      </c>
      <c r="E16105">
        <v>2014</v>
      </c>
      <c r="F16105">
        <v>23</v>
      </c>
      <c r="G16105">
        <v>1167.7090000000001</v>
      </c>
      <c r="H16105">
        <v>1095.08</v>
      </c>
      <c r="I16105">
        <v>76.796000000000006</v>
      </c>
      <c r="J16105">
        <v>0.95951660000000005</v>
      </c>
      <c r="K16105">
        <v>71.399240000000006</v>
      </c>
      <c r="L16105">
        <v>72.125730000000004</v>
      </c>
      <c r="M16105">
        <v>72.628910000000005</v>
      </c>
      <c r="N16105">
        <v>73.132080000000002</v>
      </c>
      <c r="O16105">
        <v>73.85857</v>
      </c>
      <c r="P16105">
        <v>302.36586999999997</v>
      </c>
      <c r="Q16105">
        <v>234.11699999999999</v>
      </c>
      <c r="R16105">
        <v>7</v>
      </c>
      <c r="S16105" s="81">
        <v>30510</v>
      </c>
    </row>
    <row r="16106" spans="1:19" x14ac:dyDescent="0.2">
      <c r="A16106" t="s">
        <v>78</v>
      </c>
      <c r="B16106" t="s">
        <v>38</v>
      </c>
      <c r="C16106" t="s">
        <v>47</v>
      </c>
      <c r="D16106" t="s">
        <v>11</v>
      </c>
      <c r="E16106">
        <v>2014</v>
      </c>
      <c r="F16106">
        <v>24</v>
      </c>
      <c r="G16106">
        <v>1152.367</v>
      </c>
      <c r="H16106">
        <v>1090.1120000000001</v>
      </c>
      <c r="I16106">
        <v>74.799899999999994</v>
      </c>
      <c r="J16106">
        <v>0.95965449999999997</v>
      </c>
      <c r="K16106">
        <v>61.02552</v>
      </c>
      <c r="L16106">
        <v>61.752130000000001</v>
      </c>
      <c r="M16106">
        <v>62.255369999999999</v>
      </c>
      <c r="N16106">
        <v>62.758609999999997</v>
      </c>
      <c r="O16106">
        <v>63.485219999999998</v>
      </c>
      <c r="P16106">
        <v>302.36586999999997</v>
      </c>
      <c r="Q16106">
        <v>234.11699999999999</v>
      </c>
      <c r="R16106">
        <v>7</v>
      </c>
      <c r="S16106" s="81">
        <v>30510</v>
      </c>
    </row>
    <row r="16107" spans="1:19" x14ac:dyDescent="0.2">
      <c r="A16107" t="s">
        <v>78</v>
      </c>
      <c r="B16107" t="s">
        <v>38</v>
      </c>
      <c r="C16107" t="s">
        <v>47</v>
      </c>
      <c r="D16107" t="s">
        <v>12</v>
      </c>
      <c r="E16107">
        <v>2014</v>
      </c>
      <c r="F16107">
        <v>1</v>
      </c>
      <c r="G16107">
        <v>1102.2370000000001</v>
      </c>
      <c r="H16107">
        <v>1102.2370000000001</v>
      </c>
      <c r="I16107">
        <v>71.721000000000004</v>
      </c>
      <c r="J16107">
        <v>0.949874</v>
      </c>
      <c r="K16107">
        <v>-1.2173119999999999</v>
      </c>
      <c r="L16107">
        <v>-0.49811440000000001</v>
      </c>
      <c r="M16107">
        <v>0</v>
      </c>
      <c r="N16107">
        <v>0.49811440000000001</v>
      </c>
      <c r="O16107">
        <v>1.2173119999999999</v>
      </c>
      <c r="P16107">
        <v>304.26170999999999</v>
      </c>
      <c r="Q16107">
        <v>234.09972999999999</v>
      </c>
      <c r="R16107">
        <v>8</v>
      </c>
      <c r="S16107" s="81">
        <v>32380</v>
      </c>
    </row>
    <row r="16108" spans="1:19" x14ac:dyDescent="0.2">
      <c r="A16108" t="s">
        <v>78</v>
      </c>
      <c r="B16108" t="s">
        <v>38</v>
      </c>
      <c r="C16108" t="s">
        <v>47</v>
      </c>
      <c r="D16108" t="s">
        <v>12</v>
      </c>
      <c r="E16108">
        <v>2014</v>
      </c>
      <c r="F16108">
        <v>2</v>
      </c>
      <c r="G16108">
        <v>1075.634</v>
      </c>
      <c r="H16108">
        <v>1075.634</v>
      </c>
      <c r="I16108">
        <v>65.547600000000003</v>
      </c>
      <c r="J16108">
        <v>0.94686729999999997</v>
      </c>
      <c r="K16108">
        <v>-1.2134590000000001</v>
      </c>
      <c r="L16108">
        <v>-0.49653770000000003</v>
      </c>
      <c r="M16108">
        <v>0</v>
      </c>
      <c r="N16108">
        <v>0.49653770000000003</v>
      </c>
      <c r="O16108">
        <v>1.2134590000000001</v>
      </c>
      <c r="P16108">
        <v>304.26170999999999</v>
      </c>
      <c r="Q16108">
        <v>234.09972999999999</v>
      </c>
      <c r="R16108">
        <v>8</v>
      </c>
      <c r="S16108" s="81">
        <v>32380</v>
      </c>
    </row>
    <row r="16109" spans="1:19" x14ac:dyDescent="0.2">
      <c r="A16109" t="s">
        <v>78</v>
      </c>
      <c r="B16109" t="s">
        <v>38</v>
      </c>
      <c r="C16109" t="s">
        <v>47</v>
      </c>
      <c r="D16109" t="s">
        <v>12</v>
      </c>
      <c r="E16109">
        <v>2014</v>
      </c>
      <c r="F16109">
        <v>3</v>
      </c>
      <c r="G16109">
        <v>1062.23</v>
      </c>
      <c r="H16109">
        <v>1062.23</v>
      </c>
      <c r="I16109">
        <v>64.186599999999999</v>
      </c>
      <c r="J16109">
        <v>0.94695130000000005</v>
      </c>
      <c r="K16109">
        <v>-1.2135670000000001</v>
      </c>
      <c r="L16109">
        <v>-0.49658180000000002</v>
      </c>
      <c r="M16109">
        <v>0</v>
      </c>
      <c r="N16109">
        <v>0.49658180000000002</v>
      </c>
      <c r="O16109">
        <v>1.2135670000000001</v>
      </c>
      <c r="P16109">
        <v>304.26170999999999</v>
      </c>
      <c r="Q16109">
        <v>234.09972999999999</v>
      </c>
      <c r="R16109">
        <v>8</v>
      </c>
      <c r="S16109" s="81">
        <v>32380</v>
      </c>
    </row>
    <row r="16110" spans="1:19" x14ac:dyDescent="0.2">
      <c r="A16110" t="s">
        <v>78</v>
      </c>
      <c r="B16110" t="s">
        <v>38</v>
      </c>
      <c r="C16110" t="s">
        <v>47</v>
      </c>
      <c r="D16110" t="s">
        <v>12</v>
      </c>
      <c r="E16110">
        <v>2014</v>
      </c>
      <c r="F16110">
        <v>4</v>
      </c>
      <c r="G16110">
        <v>1060.5940000000001</v>
      </c>
      <c r="H16110">
        <v>1060.5940000000001</v>
      </c>
      <c r="I16110">
        <v>63.295900000000003</v>
      </c>
      <c r="J16110">
        <v>0.94859009999999999</v>
      </c>
      <c r="K16110">
        <v>-1.2156670000000001</v>
      </c>
      <c r="L16110">
        <v>-0.49744110000000002</v>
      </c>
      <c r="M16110">
        <v>0</v>
      </c>
      <c r="N16110">
        <v>0.49744110000000002</v>
      </c>
      <c r="O16110">
        <v>1.2156670000000001</v>
      </c>
      <c r="P16110">
        <v>304.26170999999999</v>
      </c>
      <c r="Q16110">
        <v>234.09972999999999</v>
      </c>
      <c r="R16110">
        <v>8</v>
      </c>
      <c r="S16110" s="81">
        <v>32380</v>
      </c>
    </row>
    <row r="16111" spans="1:19" x14ac:dyDescent="0.2">
      <c r="A16111" t="s">
        <v>78</v>
      </c>
      <c r="B16111" t="s">
        <v>38</v>
      </c>
      <c r="C16111" t="s">
        <v>47</v>
      </c>
      <c r="D16111" t="s">
        <v>12</v>
      </c>
      <c r="E16111">
        <v>2014</v>
      </c>
      <c r="F16111">
        <v>5</v>
      </c>
      <c r="G16111">
        <v>1088.9760000000001</v>
      </c>
      <c r="H16111">
        <v>1088.9760000000001</v>
      </c>
      <c r="I16111">
        <v>62.733199999999997</v>
      </c>
      <c r="J16111">
        <v>0.95209169999999999</v>
      </c>
      <c r="K16111">
        <v>-1.2201550000000001</v>
      </c>
      <c r="L16111">
        <v>-0.49927739999999998</v>
      </c>
      <c r="M16111">
        <v>0</v>
      </c>
      <c r="N16111">
        <v>0.49927739999999998</v>
      </c>
      <c r="O16111">
        <v>1.2201550000000001</v>
      </c>
      <c r="P16111">
        <v>304.26170999999999</v>
      </c>
      <c r="Q16111">
        <v>234.09972999999999</v>
      </c>
      <c r="R16111">
        <v>8</v>
      </c>
      <c r="S16111" s="81">
        <v>32380</v>
      </c>
    </row>
    <row r="16112" spans="1:19" x14ac:dyDescent="0.2">
      <c r="A16112" t="s">
        <v>78</v>
      </c>
      <c r="B16112" t="s">
        <v>38</v>
      </c>
      <c r="C16112" t="s">
        <v>47</v>
      </c>
      <c r="D16112" t="s">
        <v>12</v>
      </c>
      <c r="E16112">
        <v>2014</v>
      </c>
      <c r="F16112">
        <v>6</v>
      </c>
      <c r="G16112">
        <v>1136.251</v>
      </c>
      <c r="H16112">
        <v>1136.251</v>
      </c>
      <c r="I16112">
        <v>61.7776</v>
      </c>
      <c r="J16112">
        <v>0.95266790000000001</v>
      </c>
      <c r="K16112">
        <v>-1.220893</v>
      </c>
      <c r="L16112">
        <v>-0.49957950000000001</v>
      </c>
      <c r="M16112">
        <v>0</v>
      </c>
      <c r="N16112">
        <v>0.49957950000000001</v>
      </c>
      <c r="O16112">
        <v>1.220893</v>
      </c>
      <c r="P16112">
        <v>304.26170999999999</v>
      </c>
      <c r="Q16112">
        <v>234.09972999999999</v>
      </c>
      <c r="R16112">
        <v>8</v>
      </c>
      <c r="S16112" s="81">
        <v>32380</v>
      </c>
    </row>
    <row r="16113" spans="1:19" x14ac:dyDescent="0.2">
      <c r="A16113" t="s">
        <v>78</v>
      </c>
      <c r="B16113" t="s">
        <v>38</v>
      </c>
      <c r="C16113" t="s">
        <v>47</v>
      </c>
      <c r="D16113" t="s">
        <v>12</v>
      </c>
      <c r="E16113">
        <v>2014</v>
      </c>
      <c r="F16113">
        <v>7</v>
      </c>
      <c r="G16113">
        <v>1205.3440000000001</v>
      </c>
      <c r="H16113">
        <v>1205.3440000000001</v>
      </c>
      <c r="I16113">
        <v>61.091900000000003</v>
      </c>
      <c r="J16113">
        <v>0.95220009999999999</v>
      </c>
      <c r="K16113">
        <v>-1.220294</v>
      </c>
      <c r="L16113">
        <v>-0.49933420000000001</v>
      </c>
      <c r="M16113">
        <v>0</v>
      </c>
      <c r="N16113">
        <v>0.49933420000000001</v>
      </c>
      <c r="O16113">
        <v>1.220294</v>
      </c>
      <c r="P16113">
        <v>304.26170999999999</v>
      </c>
      <c r="Q16113">
        <v>234.09972999999999</v>
      </c>
      <c r="R16113">
        <v>8</v>
      </c>
      <c r="S16113" s="81">
        <v>32380</v>
      </c>
    </row>
    <row r="16114" spans="1:19" x14ac:dyDescent="0.2">
      <c r="A16114" t="s">
        <v>78</v>
      </c>
      <c r="B16114" t="s">
        <v>38</v>
      </c>
      <c r="C16114" t="s">
        <v>47</v>
      </c>
      <c r="D16114" t="s">
        <v>12</v>
      </c>
      <c r="E16114">
        <v>2014</v>
      </c>
      <c r="F16114">
        <v>8</v>
      </c>
      <c r="G16114">
        <v>1226.2840000000001</v>
      </c>
      <c r="H16114">
        <v>1226.2840000000001</v>
      </c>
      <c r="I16114">
        <v>63.857700000000001</v>
      </c>
      <c r="J16114">
        <v>0.94952210000000004</v>
      </c>
      <c r="K16114">
        <v>-1.216861</v>
      </c>
      <c r="L16114">
        <v>-0.49792989999999998</v>
      </c>
      <c r="M16114">
        <v>0</v>
      </c>
      <c r="N16114">
        <v>0.49792989999999998</v>
      </c>
      <c r="O16114">
        <v>1.216861</v>
      </c>
      <c r="P16114">
        <v>304.26170999999999</v>
      </c>
      <c r="Q16114">
        <v>234.09972999999999</v>
      </c>
      <c r="R16114">
        <v>8</v>
      </c>
      <c r="S16114" s="81">
        <v>32380</v>
      </c>
    </row>
    <row r="16115" spans="1:19" x14ac:dyDescent="0.2">
      <c r="A16115" t="s">
        <v>78</v>
      </c>
      <c r="B16115" t="s">
        <v>38</v>
      </c>
      <c r="C16115" t="s">
        <v>47</v>
      </c>
      <c r="D16115" t="s">
        <v>12</v>
      </c>
      <c r="E16115">
        <v>2014</v>
      </c>
      <c r="F16115">
        <v>9</v>
      </c>
      <c r="G16115">
        <v>1232.318</v>
      </c>
      <c r="H16115">
        <v>1232.318</v>
      </c>
      <c r="I16115">
        <v>69.891099999999994</v>
      </c>
      <c r="J16115">
        <v>0.94613170000000002</v>
      </c>
      <c r="K16115">
        <v>-1.2125170000000001</v>
      </c>
      <c r="L16115">
        <v>-0.49615199999999998</v>
      </c>
      <c r="M16115">
        <v>0</v>
      </c>
      <c r="N16115">
        <v>0.49615199999999998</v>
      </c>
      <c r="O16115">
        <v>1.2125170000000001</v>
      </c>
      <c r="P16115">
        <v>304.26170999999999</v>
      </c>
      <c r="Q16115">
        <v>234.09972999999999</v>
      </c>
      <c r="R16115">
        <v>8</v>
      </c>
      <c r="S16115" s="81">
        <v>32380</v>
      </c>
    </row>
    <row r="16116" spans="1:19" x14ac:dyDescent="0.2">
      <c r="A16116" t="s">
        <v>78</v>
      </c>
      <c r="B16116" t="s">
        <v>38</v>
      </c>
      <c r="C16116" t="s">
        <v>47</v>
      </c>
      <c r="D16116" t="s">
        <v>12</v>
      </c>
      <c r="E16116">
        <v>2014</v>
      </c>
      <c r="F16116">
        <v>10</v>
      </c>
      <c r="G16116">
        <v>1226.76</v>
      </c>
      <c r="H16116">
        <v>1226.76</v>
      </c>
      <c r="I16116">
        <v>75.544399999999996</v>
      </c>
      <c r="J16116">
        <v>0.94177690000000003</v>
      </c>
      <c r="K16116">
        <v>-1.206936</v>
      </c>
      <c r="L16116">
        <v>-0.49386829999999998</v>
      </c>
      <c r="M16116">
        <v>0</v>
      </c>
      <c r="N16116">
        <v>0.49386829999999998</v>
      </c>
      <c r="O16116">
        <v>1.206936</v>
      </c>
      <c r="P16116">
        <v>304.26170999999999</v>
      </c>
      <c r="Q16116">
        <v>234.09972999999999</v>
      </c>
      <c r="R16116">
        <v>8</v>
      </c>
      <c r="S16116" s="81">
        <v>32380</v>
      </c>
    </row>
    <row r="16117" spans="1:19" x14ac:dyDescent="0.2">
      <c r="A16117" t="s">
        <v>78</v>
      </c>
      <c r="B16117" t="s">
        <v>38</v>
      </c>
      <c r="C16117" t="s">
        <v>47</v>
      </c>
      <c r="D16117" t="s">
        <v>12</v>
      </c>
      <c r="E16117">
        <v>2014</v>
      </c>
      <c r="F16117">
        <v>11</v>
      </c>
      <c r="G16117">
        <v>1215.0530000000001</v>
      </c>
      <c r="H16117">
        <v>1215.0530000000001</v>
      </c>
      <c r="I16117">
        <v>81.277699999999996</v>
      </c>
      <c r="J16117">
        <v>0.94356989999999996</v>
      </c>
      <c r="K16117">
        <v>-1.2092339999999999</v>
      </c>
      <c r="L16117">
        <v>-0.49480849999999998</v>
      </c>
      <c r="M16117">
        <v>0</v>
      </c>
      <c r="N16117">
        <v>0.49480849999999998</v>
      </c>
      <c r="O16117">
        <v>1.2092339999999999</v>
      </c>
      <c r="P16117">
        <v>304.26170999999999</v>
      </c>
      <c r="Q16117">
        <v>234.09972999999999</v>
      </c>
      <c r="R16117">
        <v>8</v>
      </c>
      <c r="S16117" s="81">
        <v>32380</v>
      </c>
    </row>
    <row r="16118" spans="1:19" x14ac:dyDescent="0.2">
      <c r="A16118" t="s">
        <v>78</v>
      </c>
      <c r="B16118" t="s">
        <v>38</v>
      </c>
      <c r="C16118" t="s">
        <v>47</v>
      </c>
      <c r="D16118" t="s">
        <v>12</v>
      </c>
      <c r="E16118">
        <v>2014</v>
      </c>
      <c r="F16118">
        <v>12</v>
      </c>
      <c r="G16118">
        <v>1220.6010000000001</v>
      </c>
      <c r="H16118">
        <v>1157.3430000000001</v>
      </c>
      <c r="I16118">
        <v>86.505899999999997</v>
      </c>
      <c r="J16118">
        <v>0.93618939999999995</v>
      </c>
      <c r="K16118">
        <v>62.058039999999998</v>
      </c>
      <c r="L16118">
        <v>62.76688</v>
      </c>
      <c r="M16118">
        <v>63.257809999999999</v>
      </c>
      <c r="N16118">
        <v>63.748750000000001</v>
      </c>
      <c r="O16118">
        <v>64.457589999999996</v>
      </c>
      <c r="P16118">
        <v>304.26170999999999</v>
      </c>
      <c r="Q16118">
        <v>234.09972999999999</v>
      </c>
      <c r="R16118">
        <v>8</v>
      </c>
      <c r="S16118" s="81">
        <v>32380</v>
      </c>
    </row>
    <row r="16119" spans="1:19" x14ac:dyDescent="0.2">
      <c r="A16119" t="s">
        <v>78</v>
      </c>
      <c r="B16119" t="s">
        <v>38</v>
      </c>
      <c r="C16119" t="s">
        <v>47</v>
      </c>
      <c r="D16119" t="s">
        <v>12</v>
      </c>
      <c r="E16119">
        <v>2014</v>
      </c>
      <c r="F16119">
        <v>13</v>
      </c>
      <c r="G16119">
        <v>1207.778</v>
      </c>
      <c r="H16119">
        <v>756.85</v>
      </c>
      <c r="I16119">
        <v>90.463899999999995</v>
      </c>
      <c r="J16119">
        <v>0.93506210000000001</v>
      </c>
      <c r="K16119">
        <v>449.73</v>
      </c>
      <c r="L16119">
        <v>450.43799999999999</v>
      </c>
      <c r="M16119">
        <v>450.92829999999998</v>
      </c>
      <c r="N16119">
        <v>451.4187</v>
      </c>
      <c r="O16119">
        <v>452.12670000000003</v>
      </c>
      <c r="P16119">
        <v>304.26170999999999</v>
      </c>
      <c r="Q16119">
        <v>234.09972999999999</v>
      </c>
      <c r="R16119">
        <v>8</v>
      </c>
      <c r="S16119" s="81">
        <v>32380</v>
      </c>
    </row>
    <row r="16120" spans="1:19" x14ac:dyDescent="0.2">
      <c r="A16120" t="s">
        <v>78</v>
      </c>
      <c r="B16120" t="s">
        <v>38</v>
      </c>
      <c r="C16120" t="s">
        <v>47</v>
      </c>
      <c r="D16120" t="s">
        <v>12</v>
      </c>
      <c r="E16120">
        <v>2014</v>
      </c>
      <c r="F16120">
        <v>14</v>
      </c>
      <c r="G16120">
        <v>1213.7439999999999</v>
      </c>
      <c r="H16120">
        <v>252.36189999999999</v>
      </c>
      <c r="I16120">
        <v>93.597800000000007</v>
      </c>
      <c r="J16120">
        <v>0.93831609999999999</v>
      </c>
      <c r="K16120">
        <v>960.17949999999996</v>
      </c>
      <c r="L16120">
        <v>960.89</v>
      </c>
      <c r="M16120">
        <v>961.38199999999995</v>
      </c>
      <c r="N16120">
        <v>961.87400000000002</v>
      </c>
      <c r="O16120">
        <v>962.58450000000005</v>
      </c>
      <c r="P16120">
        <v>304.26170999999999</v>
      </c>
      <c r="Q16120">
        <v>234.09972999999999</v>
      </c>
      <c r="R16120">
        <v>8</v>
      </c>
      <c r="S16120" s="81">
        <v>32380</v>
      </c>
    </row>
    <row r="16121" spans="1:19" x14ac:dyDescent="0.2">
      <c r="A16121" t="s">
        <v>78</v>
      </c>
      <c r="B16121" t="s">
        <v>38</v>
      </c>
      <c r="C16121" t="s">
        <v>47</v>
      </c>
      <c r="D16121" t="s">
        <v>12</v>
      </c>
      <c r="E16121">
        <v>2014</v>
      </c>
      <c r="F16121">
        <v>15</v>
      </c>
      <c r="G16121">
        <v>1183.723</v>
      </c>
      <c r="H16121">
        <v>248.6421</v>
      </c>
      <c r="I16121">
        <v>95.973600000000005</v>
      </c>
      <c r="J16121">
        <v>0.93209109999999995</v>
      </c>
      <c r="K16121">
        <v>933.88649999999996</v>
      </c>
      <c r="L16121">
        <v>934.59220000000005</v>
      </c>
      <c r="M16121">
        <v>935.08100000000002</v>
      </c>
      <c r="N16121">
        <v>935.56979999999999</v>
      </c>
      <c r="O16121">
        <v>936.27549999999997</v>
      </c>
      <c r="P16121">
        <v>304.26170999999999</v>
      </c>
      <c r="Q16121">
        <v>234.09972999999999</v>
      </c>
      <c r="R16121">
        <v>8</v>
      </c>
      <c r="S16121" s="81">
        <v>32380</v>
      </c>
    </row>
    <row r="16122" spans="1:19" x14ac:dyDescent="0.2">
      <c r="A16122" t="s">
        <v>78</v>
      </c>
      <c r="B16122" t="s">
        <v>38</v>
      </c>
      <c r="C16122" t="s">
        <v>47</v>
      </c>
      <c r="D16122" t="s">
        <v>12</v>
      </c>
      <c r="E16122">
        <v>2014</v>
      </c>
      <c r="F16122">
        <v>16</v>
      </c>
      <c r="G16122">
        <v>1132.9939999999999</v>
      </c>
      <c r="H16122">
        <v>244.0128</v>
      </c>
      <c r="I16122">
        <v>96.567999999999998</v>
      </c>
      <c r="J16122">
        <v>0.93212479999999998</v>
      </c>
      <c r="K16122">
        <v>887.78639999999996</v>
      </c>
      <c r="L16122">
        <v>888.49210000000005</v>
      </c>
      <c r="M16122">
        <v>888.98099999999999</v>
      </c>
      <c r="N16122">
        <v>889.46979999999996</v>
      </c>
      <c r="O16122">
        <v>890.17550000000006</v>
      </c>
      <c r="P16122">
        <v>304.26170999999999</v>
      </c>
      <c r="Q16122">
        <v>234.09972999999999</v>
      </c>
      <c r="R16122">
        <v>8</v>
      </c>
      <c r="S16122" s="81">
        <v>32380</v>
      </c>
    </row>
    <row r="16123" spans="1:19" x14ac:dyDescent="0.2">
      <c r="A16123" t="s">
        <v>78</v>
      </c>
      <c r="B16123" t="s">
        <v>38</v>
      </c>
      <c r="C16123" t="s">
        <v>47</v>
      </c>
      <c r="D16123" t="s">
        <v>12</v>
      </c>
      <c r="E16123">
        <v>2014</v>
      </c>
      <c r="F16123">
        <v>17</v>
      </c>
      <c r="G16123">
        <v>1115.8779999999999</v>
      </c>
      <c r="H16123">
        <v>239.88740000000001</v>
      </c>
      <c r="I16123">
        <v>96.575800000000001</v>
      </c>
      <c r="J16123">
        <v>0.93634399999999995</v>
      </c>
      <c r="K16123">
        <v>874.7903</v>
      </c>
      <c r="L16123">
        <v>875.49929999999995</v>
      </c>
      <c r="M16123">
        <v>875.99019999999996</v>
      </c>
      <c r="N16123">
        <v>876.48130000000003</v>
      </c>
      <c r="O16123">
        <v>877.1902</v>
      </c>
      <c r="P16123">
        <v>304.26170999999999</v>
      </c>
      <c r="Q16123">
        <v>234.09972999999999</v>
      </c>
      <c r="R16123">
        <v>8</v>
      </c>
      <c r="S16123" s="81">
        <v>32380</v>
      </c>
    </row>
    <row r="16124" spans="1:19" x14ac:dyDescent="0.2">
      <c r="A16124" t="s">
        <v>78</v>
      </c>
      <c r="B16124" t="s">
        <v>38</v>
      </c>
      <c r="C16124" t="s">
        <v>47</v>
      </c>
      <c r="D16124" t="s">
        <v>12</v>
      </c>
      <c r="E16124">
        <v>2014</v>
      </c>
      <c r="F16124">
        <v>18</v>
      </c>
      <c r="G16124">
        <v>1106.011</v>
      </c>
      <c r="H16124">
        <v>234.7867</v>
      </c>
      <c r="I16124">
        <v>95.277799999999999</v>
      </c>
      <c r="J16124">
        <v>0.93402370000000001</v>
      </c>
      <c r="K16124">
        <v>870.02739999999994</v>
      </c>
      <c r="L16124">
        <v>870.7346</v>
      </c>
      <c r="M16124">
        <v>871.22439999999995</v>
      </c>
      <c r="N16124">
        <v>871.71420000000001</v>
      </c>
      <c r="O16124">
        <v>872.42139999999995</v>
      </c>
      <c r="P16124">
        <v>304.26170999999999</v>
      </c>
      <c r="Q16124">
        <v>234.09972999999999</v>
      </c>
      <c r="R16124">
        <v>8</v>
      </c>
      <c r="S16124" s="81">
        <v>32380</v>
      </c>
    </row>
    <row r="16125" spans="1:19" x14ac:dyDescent="0.2">
      <c r="A16125" t="s">
        <v>78</v>
      </c>
      <c r="B16125" t="s">
        <v>38</v>
      </c>
      <c r="C16125" t="s">
        <v>47</v>
      </c>
      <c r="D16125" t="s">
        <v>12</v>
      </c>
      <c r="E16125">
        <v>2014</v>
      </c>
      <c r="F16125">
        <v>19</v>
      </c>
      <c r="G16125">
        <v>1141</v>
      </c>
      <c r="H16125">
        <v>580.11620000000005</v>
      </c>
      <c r="I16125">
        <v>92.818600000000004</v>
      </c>
      <c r="J16125">
        <v>0.94171660000000001</v>
      </c>
      <c r="K16125">
        <v>559.67740000000003</v>
      </c>
      <c r="L16125">
        <v>560.3904</v>
      </c>
      <c r="M16125">
        <v>560.88430000000005</v>
      </c>
      <c r="N16125">
        <v>561.37810000000002</v>
      </c>
      <c r="O16125">
        <v>562.09109999999998</v>
      </c>
      <c r="P16125">
        <v>304.26170999999999</v>
      </c>
      <c r="Q16125">
        <v>234.09972999999999</v>
      </c>
      <c r="R16125">
        <v>8</v>
      </c>
      <c r="S16125" s="81">
        <v>32380</v>
      </c>
    </row>
    <row r="16126" spans="1:19" x14ac:dyDescent="0.2">
      <c r="A16126" t="s">
        <v>78</v>
      </c>
      <c r="B16126" t="s">
        <v>38</v>
      </c>
      <c r="C16126" t="s">
        <v>47</v>
      </c>
      <c r="D16126" t="s">
        <v>12</v>
      </c>
      <c r="E16126">
        <v>2014</v>
      </c>
      <c r="F16126">
        <v>20</v>
      </c>
      <c r="G16126">
        <v>1164.7819999999999</v>
      </c>
      <c r="H16126">
        <v>908.95169999999996</v>
      </c>
      <c r="I16126">
        <v>87.293899999999994</v>
      </c>
      <c r="J16126">
        <v>0.94591670000000005</v>
      </c>
      <c r="K16126">
        <v>254.61859999999999</v>
      </c>
      <c r="L16126">
        <v>255.3348</v>
      </c>
      <c r="M16126">
        <v>255.83080000000001</v>
      </c>
      <c r="N16126">
        <v>256.32679999999999</v>
      </c>
      <c r="O16126">
        <v>257.04309999999998</v>
      </c>
      <c r="P16126">
        <v>304.26170999999999</v>
      </c>
      <c r="Q16126">
        <v>234.09972999999999</v>
      </c>
      <c r="R16126">
        <v>8</v>
      </c>
      <c r="S16126" s="81">
        <v>32380</v>
      </c>
    </row>
    <row r="16127" spans="1:19" x14ac:dyDescent="0.2">
      <c r="A16127" t="s">
        <v>78</v>
      </c>
      <c r="B16127" t="s">
        <v>38</v>
      </c>
      <c r="C16127" t="s">
        <v>47</v>
      </c>
      <c r="D16127" t="s">
        <v>12</v>
      </c>
      <c r="E16127">
        <v>2014</v>
      </c>
      <c r="F16127">
        <v>21</v>
      </c>
      <c r="G16127">
        <v>1170.2329999999999</v>
      </c>
      <c r="H16127">
        <v>1027.443</v>
      </c>
      <c r="I16127">
        <v>82.496099999999998</v>
      </c>
      <c r="J16127">
        <v>0.94389820000000002</v>
      </c>
      <c r="K16127">
        <v>141.58000000000001</v>
      </c>
      <c r="L16127">
        <v>142.29470000000001</v>
      </c>
      <c r="M16127">
        <v>142.78970000000001</v>
      </c>
      <c r="N16127">
        <v>143.28469999999999</v>
      </c>
      <c r="O16127">
        <v>143.99930000000001</v>
      </c>
      <c r="P16127">
        <v>304.26170999999999</v>
      </c>
      <c r="Q16127">
        <v>234.09972999999999</v>
      </c>
      <c r="R16127">
        <v>8</v>
      </c>
      <c r="S16127" s="81">
        <v>32380</v>
      </c>
    </row>
    <row r="16128" spans="1:19" x14ac:dyDescent="0.2">
      <c r="A16128" t="s">
        <v>78</v>
      </c>
      <c r="B16128" t="s">
        <v>38</v>
      </c>
      <c r="C16128" t="s">
        <v>47</v>
      </c>
      <c r="D16128" t="s">
        <v>12</v>
      </c>
      <c r="E16128">
        <v>2014</v>
      </c>
      <c r="F16128">
        <v>22</v>
      </c>
      <c r="G16128">
        <v>1179.4280000000001</v>
      </c>
      <c r="H16128">
        <v>1061.3409999999999</v>
      </c>
      <c r="I16128">
        <v>79.006299999999996</v>
      </c>
      <c r="J16128">
        <v>0.94914410000000005</v>
      </c>
      <c r="K16128">
        <v>116.87130000000001</v>
      </c>
      <c r="L16128">
        <v>117.5899</v>
      </c>
      <c r="M16128">
        <v>118.08759999999999</v>
      </c>
      <c r="N16128">
        <v>118.58540000000001</v>
      </c>
      <c r="O16128">
        <v>119.304</v>
      </c>
      <c r="P16128">
        <v>304.26170999999999</v>
      </c>
      <c r="Q16128">
        <v>234.09972999999999</v>
      </c>
      <c r="R16128">
        <v>8</v>
      </c>
      <c r="S16128" s="81">
        <v>32380</v>
      </c>
    </row>
    <row r="16129" spans="1:19" x14ac:dyDescent="0.2">
      <c r="A16129" t="s">
        <v>78</v>
      </c>
      <c r="B16129" t="s">
        <v>38</v>
      </c>
      <c r="C16129" t="s">
        <v>47</v>
      </c>
      <c r="D16129" t="s">
        <v>12</v>
      </c>
      <c r="E16129">
        <v>2014</v>
      </c>
      <c r="F16129">
        <v>23</v>
      </c>
      <c r="G16129">
        <v>1169.1610000000001</v>
      </c>
      <c r="H16129">
        <v>1076.9580000000001</v>
      </c>
      <c r="I16129">
        <v>75.875699999999995</v>
      </c>
      <c r="J16129">
        <v>0.94935879999999995</v>
      </c>
      <c r="K16129">
        <v>90.986469999999997</v>
      </c>
      <c r="L16129">
        <v>91.705280000000002</v>
      </c>
      <c r="M16129">
        <v>92.203130000000002</v>
      </c>
      <c r="N16129">
        <v>92.700969999999998</v>
      </c>
      <c r="O16129">
        <v>93.419780000000003</v>
      </c>
      <c r="P16129">
        <v>304.26170999999999</v>
      </c>
      <c r="Q16129">
        <v>234.09972999999999</v>
      </c>
      <c r="R16129">
        <v>8</v>
      </c>
      <c r="S16129" s="81">
        <v>32380</v>
      </c>
    </row>
    <row r="16130" spans="1:19" x14ac:dyDescent="0.2">
      <c r="A16130" t="s">
        <v>78</v>
      </c>
      <c r="B16130" t="s">
        <v>38</v>
      </c>
      <c r="C16130" t="s">
        <v>47</v>
      </c>
      <c r="D16130" t="s">
        <v>12</v>
      </c>
      <c r="E16130">
        <v>2014</v>
      </c>
      <c r="F16130">
        <v>24</v>
      </c>
      <c r="G16130">
        <v>1157.499</v>
      </c>
      <c r="H16130">
        <v>1069.598</v>
      </c>
      <c r="I16130">
        <v>73.7089</v>
      </c>
      <c r="J16130">
        <v>0.95062930000000001</v>
      </c>
      <c r="K16130">
        <v>86.683210000000003</v>
      </c>
      <c r="L16130">
        <v>87.402979999999999</v>
      </c>
      <c r="M16130">
        <v>87.901489999999995</v>
      </c>
      <c r="N16130">
        <v>88.4</v>
      </c>
      <c r="O16130">
        <v>89.119770000000003</v>
      </c>
      <c r="P16130">
        <v>304.26170999999999</v>
      </c>
      <c r="Q16130">
        <v>234.09972999999999</v>
      </c>
      <c r="R16130">
        <v>8</v>
      </c>
      <c r="S16130" s="81">
        <v>32380</v>
      </c>
    </row>
    <row r="16131" spans="1:19" x14ac:dyDescent="0.2">
      <c r="A16131" t="s">
        <v>78</v>
      </c>
      <c r="B16131" t="s">
        <v>38</v>
      </c>
      <c r="C16131" t="s">
        <v>47</v>
      </c>
      <c r="D16131" t="s">
        <v>13</v>
      </c>
      <c r="E16131">
        <v>2014</v>
      </c>
      <c r="F16131">
        <v>1</v>
      </c>
      <c r="G16131">
        <v>1082.586</v>
      </c>
      <c r="H16131">
        <v>1082.586</v>
      </c>
      <c r="I16131">
        <v>71.036900000000003</v>
      </c>
      <c r="J16131">
        <v>0.92539950000000004</v>
      </c>
      <c r="K16131">
        <v>-1.1859470000000001</v>
      </c>
      <c r="L16131">
        <v>-0.48527999999999999</v>
      </c>
      <c r="M16131">
        <v>0</v>
      </c>
      <c r="N16131">
        <v>0.48527999999999999</v>
      </c>
      <c r="O16131">
        <v>1.1859470000000001</v>
      </c>
      <c r="P16131">
        <v>306.15755000000001</v>
      </c>
      <c r="Q16131">
        <v>234.08267000000001</v>
      </c>
      <c r="R16131">
        <v>9</v>
      </c>
      <c r="S16131" s="81">
        <v>32022</v>
      </c>
    </row>
    <row r="16132" spans="1:19" x14ac:dyDescent="0.2">
      <c r="A16132" t="s">
        <v>78</v>
      </c>
      <c r="B16132" t="s">
        <v>38</v>
      </c>
      <c r="C16132" t="s">
        <v>47</v>
      </c>
      <c r="D16132" t="s">
        <v>13</v>
      </c>
      <c r="E16132">
        <v>2014</v>
      </c>
      <c r="F16132">
        <v>2</v>
      </c>
      <c r="G16132">
        <v>1062.1510000000001</v>
      </c>
      <c r="H16132">
        <v>1062.1510000000001</v>
      </c>
      <c r="I16132">
        <v>67.823300000000003</v>
      </c>
      <c r="J16132">
        <v>0.9250256</v>
      </c>
      <c r="K16132">
        <v>-1.185468</v>
      </c>
      <c r="L16132">
        <v>-0.48508390000000001</v>
      </c>
      <c r="M16132">
        <v>0</v>
      </c>
      <c r="N16132">
        <v>0.48508390000000001</v>
      </c>
      <c r="O16132">
        <v>1.185468</v>
      </c>
      <c r="P16132">
        <v>306.15755000000001</v>
      </c>
      <c r="Q16132">
        <v>234.08267000000001</v>
      </c>
      <c r="R16132">
        <v>9</v>
      </c>
      <c r="S16132" s="81">
        <v>32022</v>
      </c>
    </row>
    <row r="16133" spans="1:19" x14ac:dyDescent="0.2">
      <c r="A16133" t="s">
        <v>78</v>
      </c>
      <c r="B16133" t="s">
        <v>38</v>
      </c>
      <c r="C16133" t="s">
        <v>47</v>
      </c>
      <c r="D16133" t="s">
        <v>13</v>
      </c>
      <c r="E16133">
        <v>2014</v>
      </c>
      <c r="F16133">
        <v>3</v>
      </c>
      <c r="G16133">
        <v>1043.8389999999999</v>
      </c>
      <c r="H16133">
        <v>1043.8389999999999</v>
      </c>
      <c r="I16133">
        <v>66.545599999999993</v>
      </c>
      <c r="J16133">
        <v>0.924597</v>
      </c>
      <c r="K16133">
        <v>-1.1849190000000001</v>
      </c>
      <c r="L16133">
        <v>-0.48485919999999999</v>
      </c>
      <c r="M16133">
        <v>0</v>
      </c>
      <c r="N16133">
        <v>0.48485919999999999</v>
      </c>
      <c r="O16133">
        <v>1.1849190000000001</v>
      </c>
      <c r="P16133">
        <v>306.15755000000001</v>
      </c>
      <c r="Q16133">
        <v>234.08267000000001</v>
      </c>
      <c r="R16133">
        <v>9</v>
      </c>
      <c r="S16133" s="81">
        <v>32022</v>
      </c>
    </row>
    <row r="16134" spans="1:19" x14ac:dyDescent="0.2">
      <c r="A16134" t="s">
        <v>78</v>
      </c>
      <c r="B16134" t="s">
        <v>38</v>
      </c>
      <c r="C16134" t="s">
        <v>47</v>
      </c>
      <c r="D16134" t="s">
        <v>13</v>
      </c>
      <c r="E16134">
        <v>2014</v>
      </c>
      <c r="F16134">
        <v>4</v>
      </c>
      <c r="G16134">
        <v>1040.2180000000001</v>
      </c>
      <c r="H16134">
        <v>1040.2180000000001</v>
      </c>
      <c r="I16134">
        <v>65.477699999999999</v>
      </c>
      <c r="J16134">
        <v>0.92312810000000001</v>
      </c>
      <c r="K16134">
        <v>-1.183036</v>
      </c>
      <c r="L16134">
        <v>-0.48408879999999999</v>
      </c>
      <c r="M16134">
        <v>0</v>
      </c>
      <c r="N16134">
        <v>0.48408879999999999</v>
      </c>
      <c r="O16134">
        <v>1.183036</v>
      </c>
      <c r="P16134">
        <v>306.15755000000001</v>
      </c>
      <c r="Q16134">
        <v>234.08267000000001</v>
      </c>
      <c r="R16134">
        <v>9</v>
      </c>
      <c r="S16134" s="81">
        <v>32022</v>
      </c>
    </row>
    <row r="16135" spans="1:19" x14ac:dyDescent="0.2">
      <c r="A16135" t="s">
        <v>78</v>
      </c>
      <c r="B16135" t="s">
        <v>38</v>
      </c>
      <c r="C16135" t="s">
        <v>47</v>
      </c>
      <c r="D16135" t="s">
        <v>13</v>
      </c>
      <c r="E16135">
        <v>2014</v>
      </c>
      <c r="F16135">
        <v>5</v>
      </c>
      <c r="G16135">
        <v>1060.837</v>
      </c>
      <c r="H16135">
        <v>1060.837</v>
      </c>
      <c r="I16135">
        <v>64.772499999999994</v>
      </c>
      <c r="J16135">
        <v>0.92348129999999995</v>
      </c>
      <c r="K16135">
        <v>-1.183489</v>
      </c>
      <c r="L16135">
        <v>-0.48427409999999999</v>
      </c>
      <c r="M16135">
        <v>0</v>
      </c>
      <c r="N16135">
        <v>0.48427409999999999</v>
      </c>
      <c r="O16135">
        <v>1.183489</v>
      </c>
      <c r="P16135">
        <v>306.15755000000001</v>
      </c>
      <c r="Q16135">
        <v>234.08267000000001</v>
      </c>
      <c r="R16135">
        <v>9</v>
      </c>
      <c r="S16135" s="81">
        <v>32022</v>
      </c>
    </row>
    <row r="16136" spans="1:19" x14ac:dyDescent="0.2">
      <c r="A16136" t="s">
        <v>78</v>
      </c>
      <c r="B16136" t="s">
        <v>38</v>
      </c>
      <c r="C16136" t="s">
        <v>47</v>
      </c>
      <c r="D16136" t="s">
        <v>13</v>
      </c>
      <c r="E16136">
        <v>2014</v>
      </c>
      <c r="F16136">
        <v>6</v>
      </c>
      <c r="G16136">
        <v>1114.1289999999999</v>
      </c>
      <c r="H16136">
        <v>1114.1289999999999</v>
      </c>
      <c r="I16136">
        <v>64.247100000000003</v>
      </c>
      <c r="J16136">
        <v>0.92313319999999999</v>
      </c>
      <c r="K16136">
        <v>-1.1830430000000001</v>
      </c>
      <c r="L16136">
        <v>-0.48409150000000001</v>
      </c>
      <c r="M16136">
        <v>0</v>
      </c>
      <c r="N16136">
        <v>0.48409150000000001</v>
      </c>
      <c r="O16136">
        <v>1.1830430000000001</v>
      </c>
      <c r="P16136">
        <v>306.15755000000001</v>
      </c>
      <c r="Q16136">
        <v>234.08267000000001</v>
      </c>
      <c r="R16136">
        <v>9</v>
      </c>
      <c r="S16136" s="81">
        <v>32022</v>
      </c>
    </row>
    <row r="16137" spans="1:19" x14ac:dyDescent="0.2">
      <c r="A16137" t="s">
        <v>78</v>
      </c>
      <c r="B16137" t="s">
        <v>38</v>
      </c>
      <c r="C16137" t="s">
        <v>47</v>
      </c>
      <c r="D16137" t="s">
        <v>13</v>
      </c>
      <c r="E16137">
        <v>2014</v>
      </c>
      <c r="F16137">
        <v>7</v>
      </c>
      <c r="G16137">
        <v>1184.4449999999999</v>
      </c>
      <c r="H16137">
        <v>1184.4449999999999</v>
      </c>
      <c r="I16137">
        <v>63.664700000000003</v>
      </c>
      <c r="J16137">
        <v>0.92343779999999998</v>
      </c>
      <c r="K16137">
        <v>-1.183433</v>
      </c>
      <c r="L16137">
        <v>-0.48425119999999999</v>
      </c>
      <c r="M16137">
        <v>0</v>
      </c>
      <c r="N16137">
        <v>0.48425119999999999</v>
      </c>
      <c r="O16137">
        <v>1.183433</v>
      </c>
      <c r="P16137">
        <v>306.15755000000001</v>
      </c>
      <c r="Q16137">
        <v>234.08267000000001</v>
      </c>
      <c r="R16137">
        <v>9</v>
      </c>
      <c r="S16137" s="81">
        <v>32022</v>
      </c>
    </row>
    <row r="16138" spans="1:19" x14ac:dyDescent="0.2">
      <c r="A16138" t="s">
        <v>78</v>
      </c>
      <c r="B16138" t="s">
        <v>38</v>
      </c>
      <c r="C16138" t="s">
        <v>47</v>
      </c>
      <c r="D16138" t="s">
        <v>13</v>
      </c>
      <c r="E16138">
        <v>2014</v>
      </c>
      <c r="F16138">
        <v>8</v>
      </c>
      <c r="G16138">
        <v>1200.7349999999999</v>
      </c>
      <c r="H16138">
        <v>1200.7349999999999</v>
      </c>
      <c r="I16138">
        <v>64.752200000000002</v>
      </c>
      <c r="J16138">
        <v>0.92289759999999998</v>
      </c>
      <c r="K16138">
        <v>-1.182741</v>
      </c>
      <c r="L16138">
        <v>-0.48396800000000001</v>
      </c>
      <c r="M16138">
        <v>0</v>
      </c>
      <c r="N16138">
        <v>0.48396800000000001</v>
      </c>
      <c r="O16138">
        <v>1.182741</v>
      </c>
      <c r="P16138">
        <v>306.15755000000001</v>
      </c>
      <c r="Q16138">
        <v>234.08267000000001</v>
      </c>
      <c r="R16138">
        <v>9</v>
      </c>
      <c r="S16138" s="81">
        <v>32022</v>
      </c>
    </row>
    <row r="16139" spans="1:19" x14ac:dyDescent="0.2">
      <c r="A16139" t="s">
        <v>78</v>
      </c>
      <c r="B16139" t="s">
        <v>38</v>
      </c>
      <c r="C16139" t="s">
        <v>47</v>
      </c>
      <c r="D16139" t="s">
        <v>13</v>
      </c>
      <c r="E16139">
        <v>2014</v>
      </c>
      <c r="F16139">
        <v>9</v>
      </c>
      <c r="G16139">
        <v>1212.876</v>
      </c>
      <c r="H16139">
        <v>1212.876</v>
      </c>
      <c r="I16139">
        <v>68.84</v>
      </c>
      <c r="J16139">
        <v>0.92216109999999996</v>
      </c>
      <c r="K16139">
        <v>-1.181797</v>
      </c>
      <c r="L16139">
        <v>-0.48358180000000001</v>
      </c>
      <c r="M16139">
        <v>0</v>
      </c>
      <c r="N16139">
        <v>0.48358180000000001</v>
      </c>
      <c r="O16139">
        <v>1.181797</v>
      </c>
      <c r="P16139">
        <v>306.15755000000001</v>
      </c>
      <c r="Q16139">
        <v>234.08267000000001</v>
      </c>
      <c r="R16139">
        <v>9</v>
      </c>
      <c r="S16139" s="81">
        <v>32022</v>
      </c>
    </row>
    <row r="16140" spans="1:19" x14ac:dyDescent="0.2">
      <c r="A16140" t="s">
        <v>78</v>
      </c>
      <c r="B16140" t="s">
        <v>38</v>
      </c>
      <c r="C16140" t="s">
        <v>47</v>
      </c>
      <c r="D16140" t="s">
        <v>13</v>
      </c>
      <c r="E16140">
        <v>2014</v>
      </c>
      <c r="F16140">
        <v>10</v>
      </c>
      <c r="G16140">
        <v>1215.51</v>
      </c>
      <c r="H16140">
        <v>1215.51</v>
      </c>
      <c r="I16140">
        <v>73.463300000000004</v>
      </c>
      <c r="J16140">
        <v>0.92217510000000003</v>
      </c>
      <c r="K16140">
        <v>-1.1818150000000001</v>
      </c>
      <c r="L16140">
        <v>-0.48358909999999999</v>
      </c>
      <c r="M16140">
        <v>0</v>
      </c>
      <c r="N16140">
        <v>0.48358909999999999</v>
      </c>
      <c r="O16140">
        <v>1.1818150000000001</v>
      </c>
      <c r="P16140">
        <v>306.15755000000001</v>
      </c>
      <c r="Q16140">
        <v>234.08267000000001</v>
      </c>
      <c r="R16140">
        <v>9</v>
      </c>
      <c r="S16140" s="81">
        <v>32022</v>
      </c>
    </row>
    <row r="16141" spans="1:19" x14ac:dyDescent="0.2">
      <c r="A16141" t="s">
        <v>78</v>
      </c>
      <c r="B16141" t="s">
        <v>38</v>
      </c>
      <c r="C16141" t="s">
        <v>47</v>
      </c>
      <c r="D16141" t="s">
        <v>13</v>
      </c>
      <c r="E16141">
        <v>2014</v>
      </c>
      <c r="F16141">
        <v>11</v>
      </c>
      <c r="G16141">
        <v>1203.6099999999999</v>
      </c>
      <c r="H16141">
        <v>1203.6099999999999</v>
      </c>
      <c r="I16141">
        <v>78.384200000000007</v>
      </c>
      <c r="J16141">
        <v>0.92443379999999997</v>
      </c>
      <c r="K16141">
        <v>-1.1847099999999999</v>
      </c>
      <c r="L16141">
        <v>-0.48477350000000002</v>
      </c>
      <c r="M16141">
        <v>0</v>
      </c>
      <c r="N16141">
        <v>0.48477350000000002</v>
      </c>
      <c r="O16141">
        <v>1.1847099999999999</v>
      </c>
      <c r="P16141">
        <v>306.15755000000001</v>
      </c>
      <c r="Q16141">
        <v>234.08267000000001</v>
      </c>
      <c r="R16141">
        <v>9</v>
      </c>
      <c r="S16141" s="81">
        <v>32022</v>
      </c>
    </row>
    <row r="16142" spans="1:19" x14ac:dyDescent="0.2">
      <c r="A16142" t="s">
        <v>78</v>
      </c>
      <c r="B16142" t="s">
        <v>38</v>
      </c>
      <c r="C16142" t="s">
        <v>47</v>
      </c>
      <c r="D16142" t="s">
        <v>13</v>
      </c>
      <c r="E16142">
        <v>2014</v>
      </c>
      <c r="F16142">
        <v>12</v>
      </c>
      <c r="G16142">
        <v>1206.0119999999999</v>
      </c>
      <c r="H16142">
        <v>1145.7380000000001</v>
      </c>
      <c r="I16142">
        <v>83.240899999999996</v>
      </c>
      <c r="J16142">
        <v>0.92183890000000002</v>
      </c>
      <c r="K16142">
        <v>59.092660000000002</v>
      </c>
      <c r="L16142">
        <v>59.79063</v>
      </c>
      <c r="M16142">
        <v>60.274050000000003</v>
      </c>
      <c r="N16142">
        <v>60.757460000000002</v>
      </c>
      <c r="O16142">
        <v>61.45543</v>
      </c>
      <c r="P16142">
        <v>306.15755000000001</v>
      </c>
      <c r="Q16142">
        <v>234.08267000000001</v>
      </c>
      <c r="R16142">
        <v>9</v>
      </c>
      <c r="S16142" s="81">
        <v>32022</v>
      </c>
    </row>
    <row r="16143" spans="1:19" x14ac:dyDescent="0.2">
      <c r="A16143" t="s">
        <v>78</v>
      </c>
      <c r="B16143" t="s">
        <v>38</v>
      </c>
      <c r="C16143" t="s">
        <v>47</v>
      </c>
      <c r="D16143" t="s">
        <v>13</v>
      </c>
      <c r="E16143">
        <v>2014</v>
      </c>
      <c r="F16143">
        <v>13</v>
      </c>
      <c r="G16143">
        <v>1188.922</v>
      </c>
      <c r="H16143">
        <v>745.7056</v>
      </c>
      <c r="I16143">
        <v>86.888300000000001</v>
      </c>
      <c r="J16143">
        <v>0.92091310000000004</v>
      </c>
      <c r="K16143">
        <v>442.03640000000001</v>
      </c>
      <c r="L16143">
        <v>442.7337</v>
      </c>
      <c r="M16143">
        <v>443.21660000000003</v>
      </c>
      <c r="N16143">
        <v>443.69959999999998</v>
      </c>
      <c r="O16143">
        <v>444.39679999999998</v>
      </c>
      <c r="P16143">
        <v>306.15755000000001</v>
      </c>
      <c r="Q16143">
        <v>234.08267000000001</v>
      </c>
      <c r="R16143">
        <v>9</v>
      </c>
      <c r="S16143" s="81">
        <v>32022</v>
      </c>
    </row>
    <row r="16144" spans="1:19" x14ac:dyDescent="0.2">
      <c r="A16144" t="s">
        <v>78</v>
      </c>
      <c r="B16144" t="s">
        <v>38</v>
      </c>
      <c r="C16144" t="s">
        <v>47</v>
      </c>
      <c r="D16144" t="s">
        <v>13</v>
      </c>
      <c r="E16144">
        <v>2014</v>
      </c>
      <c r="F16144">
        <v>14</v>
      </c>
      <c r="G16144">
        <v>1194.4949999999999</v>
      </c>
      <c r="H16144">
        <v>249.57990000000001</v>
      </c>
      <c r="I16144">
        <v>89.7423</v>
      </c>
      <c r="J16144">
        <v>0.92287249999999998</v>
      </c>
      <c r="K16144">
        <v>943.73270000000002</v>
      </c>
      <c r="L16144">
        <v>944.43150000000003</v>
      </c>
      <c r="M16144">
        <v>944.91549999999995</v>
      </c>
      <c r="N16144">
        <v>945.39940000000001</v>
      </c>
      <c r="O16144">
        <v>946.09810000000004</v>
      </c>
      <c r="P16144">
        <v>306.15755000000001</v>
      </c>
      <c r="Q16144">
        <v>234.08267000000001</v>
      </c>
      <c r="R16144">
        <v>9</v>
      </c>
      <c r="S16144" s="81">
        <v>32022</v>
      </c>
    </row>
    <row r="16145" spans="1:19" x14ac:dyDescent="0.2">
      <c r="A16145" t="s">
        <v>78</v>
      </c>
      <c r="B16145" t="s">
        <v>38</v>
      </c>
      <c r="C16145" t="s">
        <v>47</v>
      </c>
      <c r="D16145" t="s">
        <v>13</v>
      </c>
      <c r="E16145">
        <v>2014</v>
      </c>
      <c r="F16145">
        <v>15</v>
      </c>
      <c r="G16145">
        <v>1168.8389999999999</v>
      </c>
      <c r="H16145">
        <v>246.12299999999999</v>
      </c>
      <c r="I16145">
        <v>92.077600000000004</v>
      </c>
      <c r="J16145">
        <v>0.91946600000000001</v>
      </c>
      <c r="K16145">
        <v>921.53729999999996</v>
      </c>
      <c r="L16145">
        <v>922.23350000000005</v>
      </c>
      <c r="M16145">
        <v>922.71559999999999</v>
      </c>
      <c r="N16145">
        <v>923.19780000000003</v>
      </c>
      <c r="O16145">
        <v>923.89400000000001</v>
      </c>
      <c r="P16145">
        <v>306.15755000000001</v>
      </c>
      <c r="Q16145">
        <v>234.08267000000001</v>
      </c>
      <c r="R16145">
        <v>9</v>
      </c>
      <c r="S16145" s="81">
        <v>32022</v>
      </c>
    </row>
    <row r="16146" spans="1:19" x14ac:dyDescent="0.2">
      <c r="A16146" t="s">
        <v>78</v>
      </c>
      <c r="B16146" t="s">
        <v>38</v>
      </c>
      <c r="C16146" t="s">
        <v>47</v>
      </c>
      <c r="D16146" t="s">
        <v>13</v>
      </c>
      <c r="E16146">
        <v>2014</v>
      </c>
      <c r="F16146">
        <v>16</v>
      </c>
      <c r="G16146">
        <v>1115.3989999999999</v>
      </c>
      <c r="H16146">
        <v>241.9469</v>
      </c>
      <c r="I16146">
        <v>93.201800000000006</v>
      </c>
      <c r="J16146">
        <v>0.91981270000000004</v>
      </c>
      <c r="K16146">
        <v>872.27340000000004</v>
      </c>
      <c r="L16146">
        <v>872.96979999999996</v>
      </c>
      <c r="M16146">
        <v>873.45209999999997</v>
      </c>
      <c r="N16146">
        <v>873.93449999999996</v>
      </c>
      <c r="O16146">
        <v>874.6309</v>
      </c>
      <c r="P16146">
        <v>306.15755000000001</v>
      </c>
      <c r="Q16146">
        <v>234.08267000000001</v>
      </c>
      <c r="R16146">
        <v>9</v>
      </c>
      <c r="S16146" s="81">
        <v>32022</v>
      </c>
    </row>
    <row r="16147" spans="1:19" x14ac:dyDescent="0.2">
      <c r="A16147" t="s">
        <v>78</v>
      </c>
      <c r="B16147" t="s">
        <v>38</v>
      </c>
      <c r="C16147" t="s">
        <v>47</v>
      </c>
      <c r="D16147" t="s">
        <v>13</v>
      </c>
      <c r="E16147">
        <v>2014</v>
      </c>
      <c r="F16147">
        <v>17</v>
      </c>
      <c r="G16147">
        <v>1101.789</v>
      </c>
      <c r="H16147">
        <v>236.7636</v>
      </c>
      <c r="I16147">
        <v>92.367599999999996</v>
      </c>
      <c r="J16147">
        <v>0.92035630000000002</v>
      </c>
      <c r="K16147">
        <v>863.84550000000002</v>
      </c>
      <c r="L16147">
        <v>864.54229999999995</v>
      </c>
      <c r="M16147">
        <v>865.0249</v>
      </c>
      <c r="N16147">
        <v>865.50760000000002</v>
      </c>
      <c r="O16147">
        <v>866.20439999999996</v>
      </c>
      <c r="P16147">
        <v>306.15755000000001</v>
      </c>
      <c r="Q16147">
        <v>234.08267000000001</v>
      </c>
      <c r="R16147">
        <v>9</v>
      </c>
      <c r="S16147" s="81">
        <v>32022</v>
      </c>
    </row>
    <row r="16148" spans="1:19" x14ac:dyDescent="0.2">
      <c r="A16148" t="s">
        <v>78</v>
      </c>
      <c r="B16148" t="s">
        <v>38</v>
      </c>
      <c r="C16148" t="s">
        <v>47</v>
      </c>
      <c r="D16148" t="s">
        <v>13</v>
      </c>
      <c r="E16148">
        <v>2014</v>
      </c>
      <c r="F16148">
        <v>18</v>
      </c>
      <c r="G16148">
        <v>1089.838</v>
      </c>
      <c r="H16148">
        <v>231.57220000000001</v>
      </c>
      <c r="I16148">
        <v>90.926599999999993</v>
      </c>
      <c r="J16148">
        <v>0.92105130000000002</v>
      </c>
      <c r="K16148">
        <v>857.08510000000001</v>
      </c>
      <c r="L16148">
        <v>857.78250000000003</v>
      </c>
      <c r="M16148">
        <v>858.26549999999997</v>
      </c>
      <c r="N16148">
        <v>858.74850000000004</v>
      </c>
      <c r="O16148">
        <v>859.44590000000005</v>
      </c>
      <c r="P16148">
        <v>306.15755000000001</v>
      </c>
      <c r="Q16148">
        <v>234.08267000000001</v>
      </c>
      <c r="R16148">
        <v>9</v>
      </c>
      <c r="S16148" s="81">
        <v>32022</v>
      </c>
    </row>
    <row r="16149" spans="1:19" x14ac:dyDescent="0.2">
      <c r="A16149" t="s">
        <v>78</v>
      </c>
      <c r="B16149" t="s">
        <v>38</v>
      </c>
      <c r="C16149" t="s">
        <v>47</v>
      </c>
      <c r="D16149" t="s">
        <v>13</v>
      </c>
      <c r="E16149">
        <v>2014</v>
      </c>
      <c r="F16149">
        <v>19</v>
      </c>
      <c r="G16149">
        <v>1129.28</v>
      </c>
      <c r="H16149">
        <v>571.86800000000005</v>
      </c>
      <c r="I16149">
        <v>87.736199999999997</v>
      </c>
      <c r="J16149">
        <v>0.92347089999999998</v>
      </c>
      <c r="K16149">
        <v>556.22850000000005</v>
      </c>
      <c r="L16149">
        <v>556.92769999999996</v>
      </c>
      <c r="M16149">
        <v>557.41189999999995</v>
      </c>
      <c r="N16149">
        <v>557.89620000000002</v>
      </c>
      <c r="O16149">
        <v>558.59540000000004</v>
      </c>
      <c r="P16149">
        <v>306.15755000000001</v>
      </c>
      <c r="Q16149">
        <v>234.08267000000001</v>
      </c>
      <c r="R16149">
        <v>9</v>
      </c>
      <c r="S16149" s="81">
        <v>32022</v>
      </c>
    </row>
    <row r="16150" spans="1:19" x14ac:dyDescent="0.2">
      <c r="A16150" t="s">
        <v>78</v>
      </c>
      <c r="B16150" t="s">
        <v>38</v>
      </c>
      <c r="C16150" t="s">
        <v>47</v>
      </c>
      <c r="D16150" t="s">
        <v>13</v>
      </c>
      <c r="E16150">
        <v>2014</v>
      </c>
      <c r="F16150">
        <v>20</v>
      </c>
      <c r="G16150">
        <v>1158.3679999999999</v>
      </c>
      <c r="H16150">
        <v>906.55050000000006</v>
      </c>
      <c r="I16150">
        <v>82.855599999999995</v>
      </c>
      <c r="J16150">
        <v>0.92592960000000002</v>
      </c>
      <c r="K16150">
        <v>250.6311</v>
      </c>
      <c r="L16150">
        <v>251.3322</v>
      </c>
      <c r="M16150">
        <v>251.8177</v>
      </c>
      <c r="N16150">
        <v>252.30330000000001</v>
      </c>
      <c r="O16150">
        <v>253.0044</v>
      </c>
      <c r="P16150">
        <v>306.15755000000001</v>
      </c>
      <c r="Q16150">
        <v>234.08267000000001</v>
      </c>
      <c r="R16150">
        <v>9</v>
      </c>
      <c r="S16150" s="81">
        <v>32022</v>
      </c>
    </row>
    <row r="16151" spans="1:19" x14ac:dyDescent="0.2">
      <c r="A16151" t="s">
        <v>78</v>
      </c>
      <c r="B16151" t="s">
        <v>38</v>
      </c>
      <c r="C16151" t="s">
        <v>47</v>
      </c>
      <c r="D16151" t="s">
        <v>13</v>
      </c>
      <c r="E16151">
        <v>2014</v>
      </c>
      <c r="F16151">
        <v>21</v>
      </c>
      <c r="G16151">
        <v>1156.704</v>
      </c>
      <c r="H16151">
        <v>1022.229</v>
      </c>
      <c r="I16151">
        <v>78.314599999999999</v>
      </c>
      <c r="J16151">
        <v>0.92487940000000002</v>
      </c>
      <c r="K16151">
        <v>133.2903</v>
      </c>
      <c r="L16151">
        <v>133.9906</v>
      </c>
      <c r="M16151">
        <v>134.47559999999999</v>
      </c>
      <c r="N16151">
        <v>134.9606</v>
      </c>
      <c r="O16151">
        <v>135.6609</v>
      </c>
      <c r="P16151">
        <v>306.15755000000001</v>
      </c>
      <c r="Q16151">
        <v>234.08267000000001</v>
      </c>
      <c r="R16151">
        <v>9</v>
      </c>
      <c r="S16151" s="81">
        <v>32022</v>
      </c>
    </row>
    <row r="16152" spans="1:19" x14ac:dyDescent="0.2">
      <c r="A16152" t="s">
        <v>78</v>
      </c>
      <c r="B16152" t="s">
        <v>38</v>
      </c>
      <c r="C16152" t="s">
        <v>47</v>
      </c>
      <c r="D16152" t="s">
        <v>13</v>
      </c>
      <c r="E16152">
        <v>2014</v>
      </c>
      <c r="F16152">
        <v>22</v>
      </c>
      <c r="G16152">
        <v>1162.7940000000001</v>
      </c>
      <c r="H16152">
        <v>1059.7190000000001</v>
      </c>
      <c r="I16152">
        <v>75.484300000000005</v>
      </c>
      <c r="J16152">
        <v>0.92580989999999996</v>
      </c>
      <c r="K16152">
        <v>101.8886</v>
      </c>
      <c r="L16152">
        <v>102.5896</v>
      </c>
      <c r="M16152">
        <v>103.07510000000001</v>
      </c>
      <c r="N16152">
        <v>103.56059999999999</v>
      </c>
      <c r="O16152">
        <v>104.2615</v>
      </c>
      <c r="P16152">
        <v>306.15755000000001</v>
      </c>
      <c r="Q16152">
        <v>234.08267000000001</v>
      </c>
      <c r="R16152">
        <v>9</v>
      </c>
      <c r="S16152" s="81">
        <v>32022</v>
      </c>
    </row>
    <row r="16153" spans="1:19" x14ac:dyDescent="0.2">
      <c r="A16153" t="s">
        <v>78</v>
      </c>
      <c r="B16153" t="s">
        <v>38</v>
      </c>
      <c r="C16153" t="s">
        <v>47</v>
      </c>
      <c r="D16153" t="s">
        <v>13</v>
      </c>
      <c r="E16153">
        <v>2014</v>
      </c>
      <c r="F16153">
        <v>23</v>
      </c>
      <c r="G16153">
        <v>1154.348</v>
      </c>
      <c r="H16153">
        <v>1076.7270000000001</v>
      </c>
      <c r="I16153">
        <v>73.554199999999994</v>
      </c>
      <c r="J16153">
        <v>0.92466099999999996</v>
      </c>
      <c r="K16153">
        <v>76.435969999999998</v>
      </c>
      <c r="L16153">
        <v>77.136080000000007</v>
      </c>
      <c r="M16153">
        <v>77.62097</v>
      </c>
      <c r="N16153">
        <v>78.105869999999996</v>
      </c>
      <c r="O16153">
        <v>78.805970000000002</v>
      </c>
      <c r="P16153">
        <v>306.15755000000001</v>
      </c>
      <c r="Q16153">
        <v>234.08267000000001</v>
      </c>
      <c r="R16153">
        <v>9</v>
      </c>
      <c r="S16153" s="81">
        <v>32022</v>
      </c>
    </row>
    <row r="16154" spans="1:19" x14ac:dyDescent="0.2">
      <c r="A16154" t="s">
        <v>78</v>
      </c>
      <c r="B16154" t="s">
        <v>38</v>
      </c>
      <c r="C16154" t="s">
        <v>47</v>
      </c>
      <c r="D16154" t="s">
        <v>13</v>
      </c>
      <c r="E16154">
        <v>2014</v>
      </c>
      <c r="F16154">
        <v>24</v>
      </c>
      <c r="G16154">
        <v>1145.4870000000001</v>
      </c>
      <c r="H16154">
        <v>1074.586</v>
      </c>
      <c r="I16154">
        <v>71.626499999999993</v>
      </c>
      <c r="J16154">
        <v>0.92506600000000005</v>
      </c>
      <c r="K16154">
        <v>69.715479999999999</v>
      </c>
      <c r="L16154">
        <v>70.415890000000005</v>
      </c>
      <c r="M16154">
        <v>70.900999999999996</v>
      </c>
      <c r="N16154">
        <v>71.386110000000002</v>
      </c>
      <c r="O16154">
        <v>72.086519999999993</v>
      </c>
      <c r="P16154">
        <v>306.15755000000001</v>
      </c>
      <c r="Q16154">
        <v>234.08267000000001</v>
      </c>
      <c r="R16154">
        <v>9</v>
      </c>
      <c r="S16154" s="81">
        <v>32022</v>
      </c>
    </row>
    <row r="16155" spans="1:19" x14ac:dyDescent="0.2">
      <c r="A16155" t="s">
        <v>78</v>
      </c>
      <c r="B16155" t="s">
        <v>38</v>
      </c>
      <c r="C16155" t="s">
        <v>47</v>
      </c>
      <c r="D16155" t="s">
        <v>14</v>
      </c>
      <c r="E16155">
        <v>2014</v>
      </c>
      <c r="F16155">
        <v>1</v>
      </c>
      <c r="G16155">
        <v>1072.729</v>
      </c>
      <c r="H16155">
        <v>1072.729</v>
      </c>
      <c r="I16155">
        <v>63.382899999999999</v>
      </c>
      <c r="J16155">
        <v>0.93209830000000005</v>
      </c>
      <c r="K16155">
        <v>-1.1945319999999999</v>
      </c>
      <c r="L16155">
        <v>-0.48879280000000003</v>
      </c>
      <c r="M16155">
        <v>0</v>
      </c>
      <c r="N16155">
        <v>0.48879280000000003</v>
      </c>
      <c r="O16155">
        <v>1.1945319999999999</v>
      </c>
      <c r="P16155">
        <v>308.05338999999998</v>
      </c>
      <c r="Q16155">
        <v>234.06581</v>
      </c>
      <c r="R16155">
        <v>10</v>
      </c>
      <c r="S16155" s="81">
        <v>36442</v>
      </c>
    </row>
    <row r="16156" spans="1:19" x14ac:dyDescent="0.2">
      <c r="A16156" t="s">
        <v>78</v>
      </c>
      <c r="B16156" t="s">
        <v>38</v>
      </c>
      <c r="C16156" t="s">
        <v>47</v>
      </c>
      <c r="D16156" t="s">
        <v>14</v>
      </c>
      <c r="E16156">
        <v>2014</v>
      </c>
      <c r="F16156">
        <v>2</v>
      </c>
      <c r="G16156">
        <v>1056.019</v>
      </c>
      <c r="H16156">
        <v>1056.019</v>
      </c>
      <c r="I16156">
        <v>61.837200000000003</v>
      </c>
      <c r="J16156">
        <v>0.9308921</v>
      </c>
      <c r="K16156">
        <v>-1.1929860000000001</v>
      </c>
      <c r="L16156">
        <v>-0.48816029999999999</v>
      </c>
      <c r="M16156">
        <v>0</v>
      </c>
      <c r="N16156">
        <v>0.48816029999999999</v>
      </c>
      <c r="O16156">
        <v>1.1929860000000001</v>
      </c>
      <c r="P16156">
        <v>308.05338999999998</v>
      </c>
      <c r="Q16156">
        <v>234.06581</v>
      </c>
      <c r="R16156">
        <v>10</v>
      </c>
      <c r="S16156" s="81">
        <v>36442</v>
      </c>
    </row>
    <row r="16157" spans="1:19" x14ac:dyDescent="0.2">
      <c r="A16157" t="s">
        <v>78</v>
      </c>
      <c r="B16157" t="s">
        <v>38</v>
      </c>
      <c r="C16157" t="s">
        <v>47</v>
      </c>
      <c r="D16157" t="s">
        <v>14</v>
      </c>
      <c r="E16157">
        <v>2014</v>
      </c>
      <c r="F16157">
        <v>3</v>
      </c>
      <c r="G16157">
        <v>1047.1110000000001</v>
      </c>
      <c r="H16157">
        <v>1047.1110000000001</v>
      </c>
      <c r="I16157">
        <v>60.284599999999998</v>
      </c>
      <c r="J16157">
        <v>0.93005479999999996</v>
      </c>
      <c r="K16157">
        <v>-1.191913</v>
      </c>
      <c r="L16157">
        <v>-0.48772120000000002</v>
      </c>
      <c r="M16157">
        <v>0</v>
      </c>
      <c r="N16157">
        <v>0.48772120000000002</v>
      </c>
      <c r="O16157">
        <v>1.191913</v>
      </c>
      <c r="P16157">
        <v>308.05338999999998</v>
      </c>
      <c r="Q16157">
        <v>234.06581</v>
      </c>
      <c r="R16157">
        <v>10</v>
      </c>
      <c r="S16157" s="81">
        <v>36442</v>
      </c>
    </row>
    <row r="16158" spans="1:19" x14ac:dyDescent="0.2">
      <c r="A16158" t="s">
        <v>78</v>
      </c>
      <c r="B16158" t="s">
        <v>38</v>
      </c>
      <c r="C16158" t="s">
        <v>47</v>
      </c>
      <c r="D16158" t="s">
        <v>14</v>
      </c>
      <c r="E16158">
        <v>2014</v>
      </c>
      <c r="F16158">
        <v>4</v>
      </c>
      <c r="G16158">
        <v>1046.422</v>
      </c>
      <c r="H16158">
        <v>1046.422</v>
      </c>
      <c r="I16158">
        <v>59.3765</v>
      </c>
      <c r="J16158">
        <v>0.93042659999999999</v>
      </c>
      <c r="K16158">
        <v>-1.1923900000000001</v>
      </c>
      <c r="L16158">
        <v>-0.48791620000000002</v>
      </c>
      <c r="M16158">
        <v>0</v>
      </c>
      <c r="N16158">
        <v>0.48791620000000002</v>
      </c>
      <c r="O16158">
        <v>1.1923900000000001</v>
      </c>
      <c r="P16158">
        <v>308.05338999999998</v>
      </c>
      <c r="Q16158">
        <v>234.06581</v>
      </c>
      <c r="R16158">
        <v>10</v>
      </c>
      <c r="S16158" s="81">
        <v>36442</v>
      </c>
    </row>
    <row r="16159" spans="1:19" x14ac:dyDescent="0.2">
      <c r="A16159" t="s">
        <v>78</v>
      </c>
      <c r="B16159" t="s">
        <v>38</v>
      </c>
      <c r="C16159" t="s">
        <v>47</v>
      </c>
      <c r="D16159" t="s">
        <v>14</v>
      </c>
      <c r="E16159">
        <v>2014</v>
      </c>
      <c r="F16159">
        <v>5</v>
      </c>
      <c r="G16159">
        <v>1072.912</v>
      </c>
      <c r="H16159">
        <v>1072.912</v>
      </c>
      <c r="I16159">
        <v>58.256900000000002</v>
      </c>
      <c r="J16159">
        <v>0.93518049999999997</v>
      </c>
      <c r="K16159">
        <v>-1.198482</v>
      </c>
      <c r="L16159">
        <v>-0.49040919999999999</v>
      </c>
      <c r="M16159">
        <v>0</v>
      </c>
      <c r="N16159">
        <v>0.49040919999999999</v>
      </c>
      <c r="O16159">
        <v>1.198482</v>
      </c>
      <c r="P16159">
        <v>308.05338999999998</v>
      </c>
      <c r="Q16159">
        <v>234.06581</v>
      </c>
      <c r="R16159">
        <v>10</v>
      </c>
      <c r="S16159" s="81">
        <v>36442</v>
      </c>
    </row>
    <row r="16160" spans="1:19" x14ac:dyDescent="0.2">
      <c r="A16160" t="s">
        <v>78</v>
      </c>
      <c r="B16160" t="s">
        <v>38</v>
      </c>
      <c r="C16160" t="s">
        <v>47</v>
      </c>
      <c r="D16160" t="s">
        <v>14</v>
      </c>
      <c r="E16160">
        <v>2014</v>
      </c>
      <c r="F16160">
        <v>6</v>
      </c>
      <c r="G16160">
        <v>1120.123</v>
      </c>
      <c r="H16160">
        <v>1120.123</v>
      </c>
      <c r="I16160">
        <v>57.446800000000003</v>
      </c>
      <c r="J16160">
        <v>0.93549760000000004</v>
      </c>
      <c r="K16160">
        <v>-1.198888</v>
      </c>
      <c r="L16160">
        <v>-0.49057539999999999</v>
      </c>
      <c r="M16160">
        <v>0</v>
      </c>
      <c r="N16160">
        <v>0.49057539999999999</v>
      </c>
      <c r="O16160">
        <v>1.198888</v>
      </c>
      <c r="P16160">
        <v>308.05338999999998</v>
      </c>
      <c r="Q16160">
        <v>234.06581</v>
      </c>
      <c r="R16160">
        <v>10</v>
      </c>
      <c r="S16160" s="81">
        <v>36442</v>
      </c>
    </row>
    <row r="16161" spans="1:19" x14ac:dyDescent="0.2">
      <c r="A16161" t="s">
        <v>78</v>
      </c>
      <c r="B16161" t="s">
        <v>38</v>
      </c>
      <c r="C16161" t="s">
        <v>47</v>
      </c>
      <c r="D16161" t="s">
        <v>14</v>
      </c>
      <c r="E16161">
        <v>2014</v>
      </c>
      <c r="F16161">
        <v>7</v>
      </c>
      <c r="G16161">
        <v>1214.192</v>
      </c>
      <c r="H16161">
        <v>1214.192</v>
      </c>
      <c r="I16161">
        <v>56.409700000000001</v>
      </c>
      <c r="J16161">
        <v>0.93095539999999999</v>
      </c>
      <c r="K16161">
        <v>-1.1930670000000001</v>
      </c>
      <c r="L16161">
        <v>-0.4881935</v>
      </c>
      <c r="M16161">
        <v>0</v>
      </c>
      <c r="N16161">
        <v>0.4881935</v>
      </c>
      <c r="O16161">
        <v>1.1930670000000001</v>
      </c>
      <c r="P16161">
        <v>308.05338999999998</v>
      </c>
      <c r="Q16161">
        <v>234.06581</v>
      </c>
      <c r="R16161">
        <v>10</v>
      </c>
      <c r="S16161" s="81">
        <v>36442</v>
      </c>
    </row>
    <row r="16162" spans="1:19" x14ac:dyDescent="0.2">
      <c r="A16162" t="s">
        <v>78</v>
      </c>
      <c r="B16162" t="s">
        <v>38</v>
      </c>
      <c r="C16162" t="s">
        <v>47</v>
      </c>
      <c r="D16162" t="s">
        <v>14</v>
      </c>
      <c r="E16162">
        <v>2014</v>
      </c>
      <c r="F16162">
        <v>8</v>
      </c>
      <c r="G16162">
        <v>1230.5039999999999</v>
      </c>
      <c r="H16162">
        <v>1230.5039999999999</v>
      </c>
      <c r="I16162">
        <v>56.901899999999998</v>
      </c>
      <c r="J16162">
        <v>0.92767630000000001</v>
      </c>
      <c r="K16162">
        <v>-1.1888650000000001</v>
      </c>
      <c r="L16162">
        <v>-0.48647390000000001</v>
      </c>
      <c r="M16162">
        <v>0</v>
      </c>
      <c r="N16162">
        <v>0.48647390000000001</v>
      </c>
      <c r="O16162">
        <v>1.1888650000000001</v>
      </c>
      <c r="P16162">
        <v>308.05338999999998</v>
      </c>
      <c r="Q16162">
        <v>234.06581</v>
      </c>
      <c r="R16162">
        <v>10</v>
      </c>
      <c r="S16162" s="81">
        <v>36442</v>
      </c>
    </row>
    <row r="16163" spans="1:19" x14ac:dyDescent="0.2">
      <c r="A16163" t="s">
        <v>78</v>
      </c>
      <c r="B16163" t="s">
        <v>38</v>
      </c>
      <c r="C16163" t="s">
        <v>47</v>
      </c>
      <c r="D16163" t="s">
        <v>14</v>
      </c>
      <c r="E16163">
        <v>2014</v>
      </c>
      <c r="F16163">
        <v>9</v>
      </c>
      <c r="G16163">
        <v>1229.2860000000001</v>
      </c>
      <c r="H16163">
        <v>1229.2860000000001</v>
      </c>
      <c r="I16163">
        <v>61.677199999999999</v>
      </c>
      <c r="J16163">
        <v>0.92416830000000005</v>
      </c>
      <c r="K16163">
        <v>-1.184369</v>
      </c>
      <c r="L16163">
        <v>-0.48463430000000002</v>
      </c>
      <c r="M16163">
        <v>0</v>
      </c>
      <c r="N16163">
        <v>0.48463430000000002</v>
      </c>
      <c r="O16163">
        <v>1.184369</v>
      </c>
      <c r="P16163">
        <v>308.05338999999998</v>
      </c>
      <c r="Q16163">
        <v>234.06581</v>
      </c>
      <c r="R16163">
        <v>10</v>
      </c>
      <c r="S16163" s="81">
        <v>36442</v>
      </c>
    </row>
    <row r="16164" spans="1:19" x14ac:dyDescent="0.2">
      <c r="A16164" t="s">
        <v>78</v>
      </c>
      <c r="B16164" t="s">
        <v>38</v>
      </c>
      <c r="C16164" t="s">
        <v>47</v>
      </c>
      <c r="D16164" t="s">
        <v>14</v>
      </c>
      <c r="E16164">
        <v>2014</v>
      </c>
      <c r="F16164">
        <v>10</v>
      </c>
      <c r="G16164">
        <v>1229.7829999999999</v>
      </c>
      <c r="H16164">
        <v>1229.7829999999999</v>
      </c>
      <c r="I16164">
        <v>67.871300000000005</v>
      </c>
      <c r="J16164">
        <v>0.92115880000000006</v>
      </c>
      <c r="K16164">
        <v>-1.1805129999999999</v>
      </c>
      <c r="L16164">
        <v>-0.48305609999999999</v>
      </c>
      <c r="M16164">
        <v>0</v>
      </c>
      <c r="N16164">
        <v>0.48305609999999999</v>
      </c>
      <c r="O16164">
        <v>1.1805129999999999</v>
      </c>
      <c r="P16164">
        <v>308.05338999999998</v>
      </c>
      <c r="Q16164">
        <v>234.06581</v>
      </c>
      <c r="R16164">
        <v>10</v>
      </c>
      <c r="S16164" s="81">
        <v>36442</v>
      </c>
    </row>
    <row r="16165" spans="1:19" x14ac:dyDescent="0.2">
      <c r="A16165" t="s">
        <v>78</v>
      </c>
      <c r="B16165" t="s">
        <v>38</v>
      </c>
      <c r="C16165" t="s">
        <v>47</v>
      </c>
      <c r="D16165" t="s">
        <v>14</v>
      </c>
      <c r="E16165">
        <v>2014</v>
      </c>
      <c r="F16165">
        <v>11</v>
      </c>
      <c r="G16165">
        <v>1208.383</v>
      </c>
      <c r="H16165">
        <v>1208.383</v>
      </c>
      <c r="I16165">
        <v>73.132300000000001</v>
      </c>
      <c r="J16165">
        <v>0.92276270000000005</v>
      </c>
      <c r="K16165">
        <v>-1.1825680000000001</v>
      </c>
      <c r="L16165">
        <v>-0.48389720000000003</v>
      </c>
      <c r="M16165">
        <v>0</v>
      </c>
      <c r="N16165">
        <v>0.48389720000000003</v>
      </c>
      <c r="O16165">
        <v>1.1825680000000001</v>
      </c>
      <c r="P16165">
        <v>308.05338999999998</v>
      </c>
      <c r="Q16165">
        <v>234.06581</v>
      </c>
      <c r="R16165">
        <v>10</v>
      </c>
      <c r="S16165" s="81">
        <v>36442</v>
      </c>
    </row>
    <row r="16166" spans="1:19" x14ac:dyDescent="0.2">
      <c r="A16166" t="s">
        <v>78</v>
      </c>
      <c r="B16166" t="s">
        <v>38</v>
      </c>
      <c r="C16166" t="s">
        <v>47</v>
      </c>
      <c r="D16166" t="s">
        <v>14</v>
      </c>
      <c r="E16166">
        <v>2014</v>
      </c>
      <c r="F16166">
        <v>12</v>
      </c>
      <c r="G16166">
        <v>1193.6220000000001</v>
      </c>
      <c r="H16166">
        <v>1148.9269999999999</v>
      </c>
      <c r="I16166">
        <v>77.6143</v>
      </c>
      <c r="J16166">
        <v>0.9198442</v>
      </c>
      <c r="K16166">
        <v>43.515999999999998</v>
      </c>
      <c r="L16166">
        <v>44.21246</v>
      </c>
      <c r="M16166">
        <v>44.69482</v>
      </c>
      <c r="N16166">
        <v>45.177190000000003</v>
      </c>
      <c r="O16166">
        <v>45.873649999999998</v>
      </c>
      <c r="P16166">
        <v>308.05338999999998</v>
      </c>
      <c r="Q16166">
        <v>234.06581</v>
      </c>
      <c r="R16166">
        <v>10</v>
      </c>
      <c r="S16166" s="81">
        <v>36442</v>
      </c>
    </row>
    <row r="16167" spans="1:19" x14ac:dyDescent="0.2">
      <c r="A16167" t="s">
        <v>78</v>
      </c>
      <c r="B16167" t="s">
        <v>38</v>
      </c>
      <c r="C16167" t="s">
        <v>47</v>
      </c>
      <c r="D16167" t="s">
        <v>14</v>
      </c>
      <c r="E16167">
        <v>2014</v>
      </c>
      <c r="F16167">
        <v>13</v>
      </c>
      <c r="G16167">
        <v>1150.606</v>
      </c>
      <c r="H16167">
        <v>746.6096</v>
      </c>
      <c r="I16167">
        <v>81.003200000000007</v>
      </c>
      <c r="J16167">
        <v>0.91919949999999995</v>
      </c>
      <c r="K16167">
        <v>402.81799999999998</v>
      </c>
      <c r="L16167">
        <v>403.51389999999998</v>
      </c>
      <c r="M16167">
        <v>403.99599999999998</v>
      </c>
      <c r="N16167">
        <v>404.47800000000001</v>
      </c>
      <c r="O16167">
        <v>405.17399999999998</v>
      </c>
      <c r="P16167">
        <v>308.05338999999998</v>
      </c>
      <c r="Q16167">
        <v>234.06581</v>
      </c>
      <c r="R16167">
        <v>10</v>
      </c>
      <c r="S16167" s="81">
        <v>36442</v>
      </c>
    </row>
    <row r="16168" spans="1:19" x14ac:dyDescent="0.2">
      <c r="A16168" t="s">
        <v>78</v>
      </c>
      <c r="B16168" t="s">
        <v>38</v>
      </c>
      <c r="C16168" t="s">
        <v>47</v>
      </c>
      <c r="D16168" t="s">
        <v>14</v>
      </c>
      <c r="E16168">
        <v>2014</v>
      </c>
      <c r="F16168">
        <v>14</v>
      </c>
      <c r="G16168">
        <v>1150.25</v>
      </c>
      <c r="H16168">
        <v>245.01929999999999</v>
      </c>
      <c r="I16168">
        <v>83.892300000000006</v>
      </c>
      <c r="J16168">
        <v>0.92071959999999997</v>
      </c>
      <c r="K16168">
        <v>904.05100000000004</v>
      </c>
      <c r="L16168">
        <v>904.7482</v>
      </c>
      <c r="M16168">
        <v>905.23099999999999</v>
      </c>
      <c r="N16168">
        <v>905.71379999999999</v>
      </c>
      <c r="O16168">
        <v>906.41089999999997</v>
      </c>
      <c r="P16168">
        <v>308.05338999999998</v>
      </c>
      <c r="Q16168">
        <v>234.06581</v>
      </c>
      <c r="R16168">
        <v>10</v>
      </c>
      <c r="S16168" s="81">
        <v>36442</v>
      </c>
    </row>
    <row r="16169" spans="1:19" x14ac:dyDescent="0.2">
      <c r="A16169" t="s">
        <v>78</v>
      </c>
      <c r="B16169" t="s">
        <v>38</v>
      </c>
      <c r="C16169" t="s">
        <v>47</v>
      </c>
      <c r="D16169" t="s">
        <v>14</v>
      </c>
      <c r="E16169">
        <v>2014</v>
      </c>
      <c r="F16169">
        <v>15</v>
      </c>
      <c r="G16169">
        <v>1125.9090000000001</v>
      </c>
      <c r="H16169">
        <v>241.4342</v>
      </c>
      <c r="I16169">
        <v>85.646799999999999</v>
      </c>
      <c r="J16169">
        <v>0.91126790000000002</v>
      </c>
      <c r="K16169">
        <v>883.30690000000004</v>
      </c>
      <c r="L16169">
        <v>883.99689999999998</v>
      </c>
      <c r="M16169">
        <v>884.47469999999998</v>
      </c>
      <c r="N16169">
        <v>884.95259999999996</v>
      </c>
      <c r="O16169">
        <v>885.64260000000002</v>
      </c>
      <c r="P16169">
        <v>308.05338999999998</v>
      </c>
      <c r="Q16169">
        <v>234.06581</v>
      </c>
      <c r="R16169">
        <v>10</v>
      </c>
      <c r="S16169" s="81">
        <v>36442</v>
      </c>
    </row>
    <row r="16170" spans="1:19" x14ac:dyDescent="0.2">
      <c r="A16170" t="s">
        <v>78</v>
      </c>
      <c r="B16170" t="s">
        <v>38</v>
      </c>
      <c r="C16170" t="s">
        <v>47</v>
      </c>
      <c r="D16170" t="s">
        <v>14</v>
      </c>
      <c r="E16170">
        <v>2014</v>
      </c>
      <c r="F16170">
        <v>16</v>
      </c>
      <c r="G16170">
        <v>1070.021</v>
      </c>
      <c r="H16170">
        <v>237.98570000000001</v>
      </c>
      <c r="I16170">
        <v>86.548500000000004</v>
      </c>
      <c r="J16170">
        <v>0.91255960000000003</v>
      </c>
      <c r="K16170">
        <v>830.86580000000004</v>
      </c>
      <c r="L16170">
        <v>831.55669999999998</v>
      </c>
      <c r="M16170">
        <v>832.03530000000001</v>
      </c>
      <c r="N16170">
        <v>832.51379999999995</v>
      </c>
      <c r="O16170">
        <v>833.20479999999998</v>
      </c>
      <c r="P16170">
        <v>308.05338999999998</v>
      </c>
      <c r="Q16170">
        <v>234.06581</v>
      </c>
      <c r="R16170">
        <v>10</v>
      </c>
      <c r="S16170" s="81">
        <v>36442</v>
      </c>
    </row>
    <row r="16171" spans="1:19" x14ac:dyDescent="0.2">
      <c r="A16171" t="s">
        <v>78</v>
      </c>
      <c r="B16171" t="s">
        <v>38</v>
      </c>
      <c r="C16171" t="s">
        <v>47</v>
      </c>
      <c r="D16171" t="s">
        <v>14</v>
      </c>
      <c r="E16171">
        <v>2014</v>
      </c>
      <c r="F16171">
        <v>17</v>
      </c>
      <c r="G16171">
        <v>1055.047</v>
      </c>
      <c r="H16171">
        <v>233.1619</v>
      </c>
      <c r="I16171">
        <v>86.368799999999993</v>
      </c>
      <c r="J16171">
        <v>0.91340699999999997</v>
      </c>
      <c r="K16171">
        <v>820.71469999999999</v>
      </c>
      <c r="L16171">
        <v>821.40629999999999</v>
      </c>
      <c r="M16171">
        <v>821.88530000000003</v>
      </c>
      <c r="N16171">
        <v>822.36429999999996</v>
      </c>
      <c r="O16171">
        <v>823.05579999999998</v>
      </c>
      <c r="P16171">
        <v>308.05338999999998</v>
      </c>
      <c r="Q16171">
        <v>234.06581</v>
      </c>
      <c r="R16171">
        <v>10</v>
      </c>
      <c r="S16171" s="81">
        <v>36442</v>
      </c>
    </row>
    <row r="16172" spans="1:19" x14ac:dyDescent="0.2">
      <c r="A16172" t="s">
        <v>78</v>
      </c>
      <c r="B16172" t="s">
        <v>38</v>
      </c>
      <c r="C16172" t="s">
        <v>47</v>
      </c>
      <c r="D16172" t="s">
        <v>14</v>
      </c>
      <c r="E16172">
        <v>2014</v>
      </c>
      <c r="F16172">
        <v>18</v>
      </c>
      <c r="G16172">
        <v>1042.066</v>
      </c>
      <c r="H16172">
        <v>229.1122</v>
      </c>
      <c r="I16172">
        <v>85.129599999999996</v>
      </c>
      <c r="J16172">
        <v>0.91277680000000005</v>
      </c>
      <c r="K16172">
        <v>811.78420000000006</v>
      </c>
      <c r="L16172">
        <v>812.47529999999995</v>
      </c>
      <c r="M16172">
        <v>812.95399999999995</v>
      </c>
      <c r="N16172">
        <v>813.43259999999998</v>
      </c>
      <c r="O16172">
        <v>814.12379999999996</v>
      </c>
      <c r="P16172">
        <v>308.05338999999998</v>
      </c>
      <c r="Q16172">
        <v>234.06581</v>
      </c>
      <c r="R16172">
        <v>10</v>
      </c>
      <c r="S16172" s="81">
        <v>36442</v>
      </c>
    </row>
    <row r="16173" spans="1:19" x14ac:dyDescent="0.2">
      <c r="A16173" t="s">
        <v>78</v>
      </c>
      <c r="B16173" t="s">
        <v>38</v>
      </c>
      <c r="C16173" t="s">
        <v>47</v>
      </c>
      <c r="D16173" t="s">
        <v>14</v>
      </c>
      <c r="E16173">
        <v>2014</v>
      </c>
      <c r="F16173">
        <v>19</v>
      </c>
      <c r="G16173">
        <v>1090.73</v>
      </c>
      <c r="H16173">
        <v>574.28449999999998</v>
      </c>
      <c r="I16173">
        <v>81.379000000000005</v>
      </c>
      <c r="J16173">
        <v>0.91625880000000004</v>
      </c>
      <c r="K16173">
        <v>515.27110000000005</v>
      </c>
      <c r="L16173">
        <v>515.96479999999997</v>
      </c>
      <c r="M16173">
        <v>516.44529999999997</v>
      </c>
      <c r="N16173">
        <v>516.92579999999998</v>
      </c>
      <c r="O16173">
        <v>517.61959999999999</v>
      </c>
      <c r="P16173">
        <v>308.05338999999998</v>
      </c>
      <c r="Q16173">
        <v>234.06581</v>
      </c>
      <c r="R16173">
        <v>10</v>
      </c>
      <c r="S16173" s="81">
        <v>36442</v>
      </c>
    </row>
    <row r="16174" spans="1:19" x14ac:dyDescent="0.2">
      <c r="A16174" t="s">
        <v>78</v>
      </c>
      <c r="B16174" t="s">
        <v>38</v>
      </c>
      <c r="C16174" t="s">
        <v>47</v>
      </c>
      <c r="D16174" t="s">
        <v>14</v>
      </c>
      <c r="E16174">
        <v>2014</v>
      </c>
      <c r="F16174">
        <v>20</v>
      </c>
      <c r="G16174">
        <v>1128.749</v>
      </c>
      <c r="H16174">
        <v>915.0847</v>
      </c>
      <c r="I16174">
        <v>75.828500000000005</v>
      </c>
      <c r="J16174">
        <v>0.91804799999999998</v>
      </c>
      <c r="K16174">
        <v>212.4879</v>
      </c>
      <c r="L16174">
        <v>213.18299999999999</v>
      </c>
      <c r="M16174">
        <v>213.6644</v>
      </c>
      <c r="N16174">
        <v>214.14590000000001</v>
      </c>
      <c r="O16174">
        <v>214.84100000000001</v>
      </c>
      <c r="P16174">
        <v>308.05338999999998</v>
      </c>
      <c r="Q16174">
        <v>234.06581</v>
      </c>
      <c r="R16174">
        <v>10</v>
      </c>
      <c r="S16174" s="81">
        <v>36442</v>
      </c>
    </row>
    <row r="16175" spans="1:19" x14ac:dyDescent="0.2">
      <c r="A16175" t="s">
        <v>78</v>
      </c>
      <c r="B16175" t="s">
        <v>38</v>
      </c>
      <c r="C16175" t="s">
        <v>47</v>
      </c>
      <c r="D16175" t="s">
        <v>14</v>
      </c>
      <c r="E16175">
        <v>2014</v>
      </c>
      <c r="F16175">
        <v>21</v>
      </c>
      <c r="G16175">
        <v>1122.502</v>
      </c>
      <c r="H16175">
        <v>1034.5050000000001</v>
      </c>
      <c r="I16175">
        <v>72.371300000000005</v>
      </c>
      <c r="J16175">
        <v>0.91889410000000005</v>
      </c>
      <c r="K16175">
        <v>86.818969999999993</v>
      </c>
      <c r="L16175">
        <v>87.514719999999997</v>
      </c>
      <c r="M16175">
        <v>87.996579999999994</v>
      </c>
      <c r="N16175">
        <v>88.478449999999995</v>
      </c>
      <c r="O16175">
        <v>89.174189999999996</v>
      </c>
      <c r="P16175">
        <v>308.05338999999998</v>
      </c>
      <c r="Q16175">
        <v>234.06581</v>
      </c>
      <c r="R16175">
        <v>10</v>
      </c>
      <c r="S16175" s="81">
        <v>36442</v>
      </c>
    </row>
    <row r="16176" spans="1:19" x14ac:dyDescent="0.2">
      <c r="A16176" t="s">
        <v>78</v>
      </c>
      <c r="B16176" t="s">
        <v>38</v>
      </c>
      <c r="C16176" t="s">
        <v>47</v>
      </c>
      <c r="D16176" t="s">
        <v>14</v>
      </c>
      <c r="E16176">
        <v>2014</v>
      </c>
      <c r="F16176">
        <v>22</v>
      </c>
      <c r="G16176">
        <v>1128.9780000000001</v>
      </c>
      <c r="H16176">
        <v>1073.4680000000001</v>
      </c>
      <c r="I16176">
        <v>69.751900000000006</v>
      </c>
      <c r="J16176">
        <v>0.92292929999999995</v>
      </c>
      <c r="K16176">
        <v>54.327719999999999</v>
      </c>
      <c r="L16176">
        <v>55.026510000000002</v>
      </c>
      <c r="M16176">
        <v>55.5105</v>
      </c>
      <c r="N16176">
        <v>55.994480000000003</v>
      </c>
      <c r="O16176">
        <v>56.693280000000001</v>
      </c>
      <c r="P16176">
        <v>308.05338999999998</v>
      </c>
      <c r="Q16176">
        <v>234.06581</v>
      </c>
      <c r="R16176">
        <v>10</v>
      </c>
      <c r="S16176" s="81">
        <v>36442</v>
      </c>
    </row>
    <row r="16177" spans="1:19" x14ac:dyDescent="0.2">
      <c r="A16177" t="s">
        <v>78</v>
      </c>
      <c r="B16177" t="s">
        <v>38</v>
      </c>
      <c r="C16177" t="s">
        <v>47</v>
      </c>
      <c r="D16177" t="s">
        <v>14</v>
      </c>
      <c r="E16177">
        <v>2014</v>
      </c>
      <c r="F16177">
        <v>23</v>
      </c>
      <c r="G16177">
        <v>1126.4690000000001</v>
      </c>
      <c r="H16177">
        <v>1089.4659999999999</v>
      </c>
      <c r="I16177">
        <v>67.228999999999999</v>
      </c>
      <c r="J16177">
        <v>0.92451139999999998</v>
      </c>
      <c r="K16177">
        <v>35.817509999999999</v>
      </c>
      <c r="L16177">
        <v>36.517510000000001</v>
      </c>
      <c r="M16177">
        <v>37.002319999999997</v>
      </c>
      <c r="N16177">
        <v>37.487130000000001</v>
      </c>
      <c r="O16177">
        <v>38.187130000000003</v>
      </c>
      <c r="P16177">
        <v>308.05338999999998</v>
      </c>
      <c r="Q16177">
        <v>234.06581</v>
      </c>
      <c r="R16177">
        <v>10</v>
      </c>
      <c r="S16177" s="81">
        <v>36442</v>
      </c>
    </row>
    <row r="16178" spans="1:19" x14ac:dyDescent="0.2">
      <c r="A16178" t="s">
        <v>78</v>
      </c>
      <c r="B16178" t="s">
        <v>38</v>
      </c>
      <c r="C16178" t="s">
        <v>47</v>
      </c>
      <c r="D16178" t="s">
        <v>14</v>
      </c>
      <c r="E16178">
        <v>2014</v>
      </c>
      <c r="F16178">
        <v>24</v>
      </c>
      <c r="G16178">
        <v>1118.2180000000001</v>
      </c>
      <c r="H16178">
        <v>1094.577</v>
      </c>
      <c r="I16178">
        <v>65.594099999999997</v>
      </c>
      <c r="J16178">
        <v>0.92680320000000005</v>
      </c>
      <c r="K16178">
        <v>22.452999999999999</v>
      </c>
      <c r="L16178">
        <v>23.154730000000001</v>
      </c>
      <c r="M16178">
        <v>23.640750000000001</v>
      </c>
      <c r="N16178">
        <v>24.126760000000001</v>
      </c>
      <c r="O16178">
        <v>24.828489999999999</v>
      </c>
      <c r="P16178">
        <v>308.05338999999998</v>
      </c>
      <c r="Q16178">
        <v>234.06581</v>
      </c>
      <c r="R16178">
        <v>10</v>
      </c>
      <c r="S16178" s="81">
        <v>36442</v>
      </c>
    </row>
    <row r="16179" spans="1:19" x14ac:dyDescent="0.2">
      <c r="A16179" t="s">
        <v>78</v>
      </c>
      <c r="B16179" t="s">
        <v>38</v>
      </c>
      <c r="C16179" t="s">
        <v>47</v>
      </c>
      <c r="D16179" t="s">
        <v>15</v>
      </c>
      <c r="E16179">
        <v>2014</v>
      </c>
      <c r="F16179">
        <v>1</v>
      </c>
      <c r="G16179">
        <v>1013.09</v>
      </c>
      <c r="H16179">
        <v>1013.09</v>
      </c>
      <c r="I16179">
        <v>40.491999999999997</v>
      </c>
      <c r="J16179">
        <v>0.90380159999999998</v>
      </c>
      <c r="K16179">
        <v>-1.1582680000000001</v>
      </c>
      <c r="L16179">
        <v>-0.47395399999999999</v>
      </c>
      <c r="M16179">
        <v>0</v>
      </c>
      <c r="N16179">
        <v>0.47395399999999999</v>
      </c>
      <c r="O16179">
        <v>1.1582680000000001</v>
      </c>
      <c r="P16179">
        <v>309.94923999999997</v>
      </c>
      <c r="Q16179">
        <v>234.04918000000001</v>
      </c>
      <c r="R16179">
        <v>11</v>
      </c>
      <c r="S16179" s="81">
        <v>32107</v>
      </c>
    </row>
    <row r="16180" spans="1:19" x14ac:dyDescent="0.2">
      <c r="A16180" t="s">
        <v>78</v>
      </c>
      <c r="B16180" t="s">
        <v>38</v>
      </c>
      <c r="C16180" t="s">
        <v>47</v>
      </c>
      <c r="D16180" t="s">
        <v>15</v>
      </c>
      <c r="E16180">
        <v>2014</v>
      </c>
      <c r="F16180">
        <v>2</v>
      </c>
      <c r="G16180">
        <v>995.81619999999998</v>
      </c>
      <c r="H16180">
        <v>995.81619999999998</v>
      </c>
      <c r="I16180">
        <v>39.637500000000003</v>
      </c>
      <c r="J16180">
        <v>0.90312029999999999</v>
      </c>
      <c r="K16180">
        <v>-1.157395</v>
      </c>
      <c r="L16180">
        <v>-0.47359679999999998</v>
      </c>
      <c r="M16180">
        <v>0</v>
      </c>
      <c r="N16180">
        <v>0.47359679999999998</v>
      </c>
      <c r="O16180">
        <v>1.157395</v>
      </c>
      <c r="P16180">
        <v>309.94923999999997</v>
      </c>
      <c r="Q16180">
        <v>234.04918000000001</v>
      </c>
      <c r="R16180">
        <v>11</v>
      </c>
      <c r="S16180" s="81">
        <v>32107</v>
      </c>
    </row>
    <row r="16181" spans="1:19" x14ac:dyDescent="0.2">
      <c r="A16181" t="s">
        <v>78</v>
      </c>
      <c r="B16181" t="s">
        <v>38</v>
      </c>
      <c r="C16181" t="s">
        <v>47</v>
      </c>
      <c r="D16181" t="s">
        <v>15</v>
      </c>
      <c r="E16181">
        <v>2014</v>
      </c>
      <c r="F16181">
        <v>3</v>
      </c>
      <c r="G16181">
        <v>983.68820000000005</v>
      </c>
      <c r="H16181">
        <v>983.68820000000005</v>
      </c>
      <c r="I16181">
        <v>38.798099999999998</v>
      </c>
      <c r="J16181">
        <v>0.90365430000000002</v>
      </c>
      <c r="K16181">
        <v>-1.15808</v>
      </c>
      <c r="L16181">
        <v>-0.47387679999999999</v>
      </c>
      <c r="M16181">
        <v>0</v>
      </c>
      <c r="N16181">
        <v>0.47387679999999999</v>
      </c>
      <c r="O16181">
        <v>1.15808</v>
      </c>
      <c r="P16181">
        <v>309.94923999999997</v>
      </c>
      <c r="Q16181">
        <v>234.04918000000001</v>
      </c>
      <c r="R16181">
        <v>11</v>
      </c>
      <c r="S16181" s="81">
        <v>32107</v>
      </c>
    </row>
    <row r="16182" spans="1:19" x14ac:dyDescent="0.2">
      <c r="A16182" t="s">
        <v>78</v>
      </c>
      <c r="B16182" t="s">
        <v>38</v>
      </c>
      <c r="C16182" t="s">
        <v>47</v>
      </c>
      <c r="D16182" t="s">
        <v>15</v>
      </c>
      <c r="E16182">
        <v>2014</v>
      </c>
      <c r="F16182">
        <v>4</v>
      </c>
      <c r="G16182">
        <v>985.24369999999999</v>
      </c>
      <c r="H16182">
        <v>985.24369999999999</v>
      </c>
      <c r="I16182">
        <v>37.865600000000001</v>
      </c>
      <c r="J16182">
        <v>0.90158050000000001</v>
      </c>
      <c r="K16182">
        <v>-1.1554219999999999</v>
      </c>
      <c r="L16182">
        <v>-0.47278930000000002</v>
      </c>
      <c r="M16182">
        <v>0</v>
      </c>
      <c r="N16182">
        <v>0.47278930000000002</v>
      </c>
      <c r="O16182">
        <v>1.1554219999999999</v>
      </c>
      <c r="P16182">
        <v>309.94923999999997</v>
      </c>
      <c r="Q16182">
        <v>234.04918000000001</v>
      </c>
      <c r="R16182">
        <v>11</v>
      </c>
      <c r="S16182" s="81">
        <v>32107</v>
      </c>
    </row>
    <row r="16183" spans="1:19" x14ac:dyDescent="0.2">
      <c r="A16183" t="s">
        <v>78</v>
      </c>
      <c r="B16183" t="s">
        <v>38</v>
      </c>
      <c r="C16183" t="s">
        <v>47</v>
      </c>
      <c r="D16183" t="s">
        <v>15</v>
      </c>
      <c r="E16183">
        <v>2014</v>
      </c>
      <c r="F16183">
        <v>5</v>
      </c>
      <c r="G16183">
        <v>1006.198</v>
      </c>
      <c r="H16183">
        <v>1006.198</v>
      </c>
      <c r="I16183">
        <v>37.4283</v>
      </c>
      <c r="J16183">
        <v>0.90116359999999995</v>
      </c>
      <c r="K16183">
        <v>-1.1548879999999999</v>
      </c>
      <c r="L16183">
        <v>-0.47257070000000001</v>
      </c>
      <c r="M16183">
        <v>0</v>
      </c>
      <c r="N16183">
        <v>0.47257070000000001</v>
      </c>
      <c r="O16183">
        <v>1.1548879999999999</v>
      </c>
      <c r="P16183">
        <v>309.94923999999997</v>
      </c>
      <c r="Q16183">
        <v>234.04918000000001</v>
      </c>
      <c r="R16183">
        <v>11</v>
      </c>
      <c r="S16183" s="81">
        <v>32107</v>
      </c>
    </row>
    <row r="16184" spans="1:19" x14ac:dyDescent="0.2">
      <c r="A16184" t="s">
        <v>78</v>
      </c>
      <c r="B16184" t="s">
        <v>38</v>
      </c>
      <c r="C16184" t="s">
        <v>47</v>
      </c>
      <c r="D16184" t="s">
        <v>15</v>
      </c>
      <c r="E16184">
        <v>2014</v>
      </c>
      <c r="F16184">
        <v>6</v>
      </c>
      <c r="G16184">
        <v>1055.7719999999999</v>
      </c>
      <c r="H16184">
        <v>1055.7719999999999</v>
      </c>
      <c r="I16184">
        <v>36.7821</v>
      </c>
      <c r="J16184">
        <v>0.90253859999999997</v>
      </c>
      <c r="K16184">
        <v>-1.15665</v>
      </c>
      <c r="L16184">
        <v>-0.47329169999999998</v>
      </c>
      <c r="M16184">
        <v>0</v>
      </c>
      <c r="N16184">
        <v>0.47329169999999998</v>
      </c>
      <c r="O16184">
        <v>1.15665</v>
      </c>
      <c r="P16184">
        <v>309.94923999999997</v>
      </c>
      <c r="Q16184">
        <v>234.04918000000001</v>
      </c>
      <c r="R16184">
        <v>11</v>
      </c>
      <c r="S16184" s="81">
        <v>32107</v>
      </c>
    </row>
    <row r="16185" spans="1:19" x14ac:dyDescent="0.2">
      <c r="A16185" t="s">
        <v>78</v>
      </c>
      <c r="B16185" t="s">
        <v>38</v>
      </c>
      <c r="C16185" t="s">
        <v>47</v>
      </c>
      <c r="D16185" t="s">
        <v>15</v>
      </c>
      <c r="E16185">
        <v>2014</v>
      </c>
      <c r="F16185">
        <v>7</v>
      </c>
      <c r="G16185">
        <v>1134.921</v>
      </c>
      <c r="H16185">
        <v>1134.921</v>
      </c>
      <c r="I16185">
        <v>36.540700000000001</v>
      </c>
      <c r="J16185">
        <v>0.90611980000000003</v>
      </c>
      <c r="K16185">
        <v>-1.1612389999999999</v>
      </c>
      <c r="L16185">
        <v>-0.47516969999999997</v>
      </c>
      <c r="M16185">
        <v>0</v>
      </c>
      <c r="N16185">
        <v>0.47516969999999997</v>
      </c>
      <c r="O16185">
        <v>1.1612389999999999</v>
      </c>
      <c r="P16185">
        <v>309.94923999999997</v>
      </c>
      <c r="Q16185">
        <v>234.04918000000001</v>
      </c>
      <c r="R16185">
        <v>11</v>
      </c>
      <c r="S16185" s="81">
        <v>32107</v>
      </c>
    </row>
    <row r="16186" spans="1:19" x14ac:dyDescent="0.2">
      <c r="A16186" t="s">
        <v>78</v>
      </c>
      <c r="B16186" t="s">
        <v>38</v>
      </c>
      <c r="C16186" t="s">
        <v>47</v>
      </c>
      <c r="D16186" t="s">
        <v>15</v>
      </c>
      <c r="E16186">
        <v>2014</v>
      </c>
      <c r="F16186">
        <v>8</v>
      </c>
      <c r="G16186">
        <v>1155.325</v>
      </c>
      <c r="H16186">
        <v>1155.325</v>
      </c>
      <c r="I16186">
        <v>37.4</v>
      </c>
      <c r="J16186">
        <v>0.90564049999999996</v>
      </c>
      <c r="K16186">
        <v>-1.160625</v>
      </c>
      <c r="L16186">
        <v>-0.47491830000000002</v>
      </c>
      <c r="M16186">
        <v>0</v>
      </c>
      <c r="N16186">
        <v>0.47491830000000002</v>
      </c>
      <c r="O16186">
        <v>1.160625</v>
      </c>
      <c r="P16186">
        <v>309.94923999999997</v>
      </c>
      <c r="Q16186">
        <v>234.04918000000001</v>
      </c>
      <c r="R16186">
        <v>11</v>
      </c>
      <c r="S16186" s="81">
        <v>32107</v>
      </c>
    </row>
    <row r="16187" spans="1:19" x14ac:dyDescent="0.2">
      <c r="A16187" t="s">
        <v>78</v>
      </c>
      <c r="B16187" t="s">
        <v>38</v>
      </c>
      <c r="C16187" t="s">
        <v>47</v>
      </c>
      <c r="D16187" t="s">
        <v>15</v>
      </c>
      <c r="E16187">
        <v>2014</v>
      </c>
      <c r="F16187">
        <v>9</v>
      </c>
      <c r="G16187">
        <v>1155.672</v>
      </c>
      <c r="H16187">
        <v>1155.672</v>
      </c>
      <c r="I16187">
        <v>41.619399999999999</v>
      </c>
      <c r="J16187">
        <v>0.90587499999999999</v>
      </c>
      <c r="K16187">
        <v>-1.1609259999999999</v>
      </c>
      <c r="L16187">
        <v>-0.4750413</v>
      </c>
      <c r="M16187">
        <v>0</v>
      </c>
      <c r="N16187">
        <v>0.4750413</v>
      </c>
      <c r="O16187">
        <v>1.1609259999999999</v>
      </c>
      <c r="P16187">
        <v>309.94923999999997</v>
      </c>
      <c r="Q16187">
        <v>234.04918000000001</v>
      </c>
      <c r="R16187">
        <v>11</v>
      </c>
      <c r="S16187" s="81">
        <v>32107</v>
      </c>
    </row>
    <row r="16188" spans="1:19" x14ac:dyDescent="0.2">
      <c r="A16188" t="s">
        <v>78</v>
      </c>
      <c r="B16188" t="s">
        <v>38</v>
      </c>
      <c r="C16188" t="s">
        <v>47</v>
      </c>
      <c r="D16188" t="s">
        <v>15</v>
      </c>
      <c r="E16188">
        <v>2014</v>
      </c>
      <c r="F16188">
        <v>10</v>
      </c>
      <c r="G16188">
        <v>1159.991</v>
      </c>
      <c r="H16188">
        <v>1159.991</v>
      </c>
      <c r="I16188">
        <v>46.887700000000002</v>
      </c>
      <c r="J16188">
        <v>0.90539130000000001</v>
      </c>
      <c r="K16188">
        <v>-1.1603060000000001</v>
      </c>
      <c r="L16188">
        <v>-0.47478769999999998</v>
      </c>
      <c r="M16188">
        <v>0</v>
      </c>
      <c r="N16188">
        <v>0.47478769999999998</v>
      </c>
      <c r="O16188">
        <v>1.1603060000000001</v>
      </c>
      <c r="P16188">
        <v>309.94923999999997</v>
      </c>
      <c r="Q16188">
        <v>234.04918000000001</v>
      </c>
      <c r="R16188">
        <v>11</v>
      </c>
      <c r="S16188" s="81">
        <v>32107</v>
      </c>
    </row>
    <row r="16189" spans="1:19" x14ac:dyDescent="0.2">
      <c r="A16189" t="s">
        <v>78</v>
      </c>
      <c r="B16189" t="s">
        <v>38</v>
      </c>
      <c r="C16189" t="s">
        <v>47</v>
      </c>
      <c r="D16189" t="s">
        <v>15</v>
      </c>
      <c r="E16189">
        <v>2014</v>
      </c>
      <c r="F16189">
        <v>11</v>
      </c>
      <c r="G16189">
        <v>1141.826</v>
      </c>
      <c r="H16189">
        <v>1141.826</v>
      </c>
      <c r="I16189">
        <v>51.207799999999999</v>
      </c>
      <c r="J16189">
        <v>0.90469469999999996</v>
      </c>
      <c r="K16189">
        <v>-1.159413</v>
      </c>
      <c r="L16189">
        <v>-0.47442240000000002</v>
      </c>
      <c r="M16189">
        <v>0</v>
      </c>
      <c r="N16189">
        <v>0.47442240000000002</v>
      </c>
      <c r="O16189">
        <v>1.159413</v>
      </c>
      <c r="P16189">
        <v>309.94923999999997</v>
      </c>
      <c r="Q16189">
        <v>234.04918000000001</v>
      </c>
      <c r="R16189">
        <v>11</v>
      </c>
      <c r="S16189" s="81">
        <v>32107</v>
      </c>
    </row>
    <row r="16190" spans="1:19" x14ac:dyDescent="0.2">
      <c r="A16190" t="s">
        <v>78</v>
      </c>
      <c r="B16190" t="s">
        <v>38</v>
      </c>
      <c r="C16190" t="s">
        <v>47</v>
      </c>
      <c r="D16190" t="s">
        <v>15</v>
      </c>
      <c r="E16190">
        <v>2014</v>
      </c>
      <c r="F16190">
        <v>12</v>
      </c>
      <c r="G16190">
        <v>1147.8</v>
      </c>
      <c r="H16190">
        <v>1147.8</v>
      </c>
      <c r="I16190">
        <v>54.083399999999997</v>
      </c>
      <c r="J16190">
        <v>0.9049838</v>
      </c>
      <c r="K16190">
        <v>-1.159783</v>
      </c>
      <c r="L16190">
        <v>-0.47457389999999999</v>
      </c>
      <c r="M16190">
        <v>0</v>
      </c>
      <c r="N16190">
        <v>0.47457389999999999</v>
      </c>
      <c r="O16190">
        <v>1.159783</v>
      </c>
      <c r="P16190">
        <v>309.94923999999997</v>
      </c>
      <c r="Q16190">
        <v>234.04918000000001</v>
      </c>
      <c r="R16190">
        <v>11</v>
      </c>
      <c r="S16190" s="81">
        <v>32107</v>
      </c>
    </row>
    <row r="16191" spans="1:19" x14ac:dyDescent="0.2">
      <c r="A16191" t="s">
        <v>78</v>
      </c>
      <c r="B16191" t="s">
        <v>38</v>
      </c>
      <c r="C16191" t="s">
        <v>47</v>
      </c>
      <c r="D16191" t="s">
        <v>15</v>
      </c>
      <c r="E16191">
        <v>2014</v>
      </c>
      <c r="F16191">
        <v>13</v>
      </c>
      <c r="G16191">
        <v>1145.3330000000001</v>
      </c>
      <c r="H16191">
        <v>1145.3330000000001</v>
      </c>
      <c r="I16191">
        <v>56.627899999999997</v>
      </c>
      <c r="J16191">
        <v>0.90616209999999997</v>
      </c>
      <c r="K16191">
        <v>-1.1612929999999999</v>
      </c>
      <c r="L16191">
        <v>-0.4751919</v>
      </c>
      <c r="M16191">
        <v>0</v>
      </c>
      <c r="N16191">
        <v>0.4751919</v>
      </c>
      <c r="O16191">
        <v>1.1612929999999999</v>
      </c>
      <c r="P16191">
        <v>309.94923999999997</v>
      </c>
      <c r="Q16191">
        <v>234.04918000000001</v>
      </c>
      <c r="R16191">
        <v>11</v>
      </c>
      <c r="S16191" s="81">
        <v>32107</v>
      </c>
    </row>
    <row r="16192" spans="1:19" x14ac:dyDescent="0.2">
      <c r="A16192" t="s">
        <v>78</v>
      </c>
      <c r="B16192" t="s">
        <v>38</v>
      </c>
      <c r="C16192" t="s">
        <v>47</v>
      </c>
      <c r="D16192" t="s">
        <v>15</v>
      </c>
      <c r="E16192">
        <v>2014</v>
      </c>
      <c r="F16192">
        <v>14</v>
      </c>
      <c r="G16192">
        <v>1130.778</v>
      </c>
      <c r="H16192">
        <v>1130.778</v>
      </c>
      <c r="I16192">
        <v>58.105600000000003</v>
      </c>
      <c r="J16192">
        <v>0.90837780000000001</v>
      </c>
      <c r="K16192">
        <v>-1.1641330000000001</v>
      </c>
      <c r="L16192">
        <v>-0.47635379999999999</v>
      </c>
      <c r="M16192">
        <v>0</v>
      </c>
      <c r="N16192">
        <v>0.47635379999999999</v>
      </c>
      <c r="O16192">
        <v>1.1641330000000001</v>
      </c>
      <c r="P16192">
        <v>309.94923999999997</v>
      </c>
      <c r="Q16192">
        <v>234.04918000000001</v>
      </c>
      <c r="R16192">
        <v>11</v>
      </c>
      <c r="S16192" s="81">
        <v>32107</v>
      </c>
    </row>
    <row r="16193" spans="1:19" x14ac:dyDescent="0.2">
      <c r="A16193" t="s">
        <v>78</v>
      </c>
      <c r="B16193" t="s">
        <v>38</v>
      </c>
      <c r="C16193" t="s">
        <v>47</v>
      </c>
      <c r="D16193" t="s">
        <v>15</v>
      </c>
      <c r="E16193">
        <v>2014</v>
      </c>
      <c r="F16193">
        <v>15</v>
      </c>
      <c r="G16193">
        <v>1100.49</v>
      </c>
      <c r="H16193">
        <v>1075.7180000000001</v>
      </c>
      <c r="I16193">
        <v>58.7393</v>
      </c>
      <c r="J16193">
        <v>0.90465110000000004</v>
      </c>
      <c r="K16193">
        <v>23.612010000000001</v>
      </c>
      <c r="L16193">
        <v>24.296959999999999</v>
      </c>
      <c r="M16193">
        <v>24.771360000000001</v>
      </c>
      <c r="N16193">
        <v>25.245760000000001</v>
      </c>
      <c r="O16193">
        <v>25.930720000000001</v>
      </c>
      <c r="P16193">
        <v>309.94923999999997</v>
      </c>
      <c r="Q16193">
        <v>234.04918000000001</v>
      </c>
      <c r="R16193">
        <v>11</v>
      </c>
      <c r="S16193" s="81">
        <v>32107</v>
      </c>
    </row>
    <row r="16194" spans="1:19" x14ac:dyDescent="0.2">
      <c r="A16194" t="s">
        <v>78</v>
      </c>
      <c r="B16194" t="s">
        <v>38</v>
      </c>
      <c r="C16194" t="s">
        <v>47</v>
      </c>
      <c r="D16194" t="s">
        <v>15</v>
      </c>
      <c r="E16194">
        <v>2014</v>
      </c>
      <c r="F16194">
        <v>16</v>
      </c>
      <c r="G16194">
        <v>1050.5440000000001</v>
      </c>
      <c r="H16194">
        <v>711.68539999999996</v>
      </c>
      <c r="I16194">
        <v>57.7286</v>
      </c>
      <c r="J16194">
        <v>0.90277810000000003</v>
      </c>
      <c r="K16194">
        <v>337.70119999999997</v>
      </c>
      <c r="L16194">
        <v>338.38470000000001</v>
      </c>
      <c r="M16194">
        <v>338.85820000000001</v>
      </c>
      <c r="N16194">
        <v>339.33159999999998</v>
      </c>
      <c r="O16194">
        <v>340.01510000000002</v>
      </c>
      <c r="P16194">
        <v>309.94923999999997</v>
      </c>
      <c r="Q16194">
        <v>234.04918000000001</v>
      </c>
      <c r="R16194">
        <v>11</v>
      </c>
      <c r="S16194" s="81">
        <v>32107</v>
      </c>
    </row>
    <row r="16195" spans="1:19" x14ac:dyDescent="0.2">
      <c r="A16195" t="s">
        <v>78</v>
      </c>
      <c r="B16195" t="s">
        <v>38</v>
      </c>
      <c r="C16195" t="s">
        <v>47</v>
      </c>
      <c r="D16195" t="s">
        <v>15</v>
      </c>
      <c r="E16195">
        <v>2014</v>
      </c>
      <c r="F16195">
        <v>17</v>
      </c>
      <c r="G16195">
        <v>1040.373</v>
      </c>
      <c r="H16195">
        <v>239.702</v>
      </c>
      <c r="I16195">
        <v>54.082599999999999</v>
      </c>
      <c r="J16195">
        <v>0.9023118</v>
      </c>
      <c r="K16195">
        <v>799.51419999999996</v>
      </c>
      <c r="L16195">
        <v>800.19730000000004</v>
      </c>
      <c r="M16195">
        <v>800.67049999999995</v>
      </c>
      <c r="N16195">
        <v>801.14369999999997</v>
      </c>
      <c r="O16195">
        <v>801.82690000000002</v>
      </c>
      <c r="P16195">
        <v>309.94923999999997</v>
      </c>
      <c r="Q16195">
        <v>234.04918000000001</v>
      </c>
      <c r="R16195">
        <v>11</v>
      </c>
      <c r="S16195" s="81">
        <v>32107</v>
      </c>
    </row>
    <row r="16196" spans="1:19" x14ac:dyDescent="0.2">
      <c r="A16196" t="s">
        <v>78</v>
      </c>
      <c r="B16196" t="s">
        <v>38</v>
      </c>
      <c r="C16196" t="s">
        <v>47</v>
      </c>
      <c r="D16196" t="s">
        <v>15</v>
      </c>
      <c r="E16196">
        <v>2014</v>
      </c>
      <c r="F16196">
        <v>18</v>
      </c>
      <c r="G16196">
        <v>1042.8869999999999</v>
      </c>
      <c r="H16196">
        <v>236.92529999999999</v>
      </c>
      <c r="I16196">
        <v>49.235100000000003</v>
      </c>
      <c r="J16196">
        <v>0.90232780000000001</v>
      </c>
      <c r="K16196">
        <v>804.80529999999999</v>
      </c>
      <c r="L16196">
        <v>805.48850000000004</v>
      </c>
      <c r="M16196">
        <v>805.96169999999995</v>
      </c>
      <c r="N16196">
        <v>806.4348</v>
      </c>
      <c r="O16196">
        <v>807.11800000000005</v>
      </c>
      <c r="P16196">
        <v>309.94923999999997</v>
      </c>
      <c r="Q16196">
        <v>234.04918000000001</v>
      </c>
      <c r="R16196">
        <v>11</v>
      </c>
      <c r="S16196" s="81">
        <v>32107</v>
      </c>
    </row>
    <row r="16197" spans="1:19" x14ac:dyDescent="0.2">
      <c r="A16197" t="s">
        <v>78</v>
      </c>
      <c r="B16197" t="s">
        <v>38</v>
      </c>
      <c r="C16197" t="s">
        <v>47</v>
      </c>
      <c r="D16197" t="s">
        <v>15</v>
      </c>
      <c r="E16197">
        <v>2014</v>
      </c>
      <c r="F16197">
        <v>19</v>
      </c>
      <c r="G16197">
        <v>1042.192</v>
      </c>
      <c r="H16197">
        <v>233.45760000000001</v>
      </c>
      <c r="I16197">
        <v>45.740400000000001</v>
      </c>
      <c r="J16197">
        <v>0.90199019999999996</v>
      </c>
      <c r="K16197">
        <v>807.57839999999999</v>
      </c>
      <c r="L16197">
        <v>808.26139999999998</v>
      </c>
      <c r="M16197">
        <v>808.73440000000005</v>
      </c>
      <c r="N16197">
        <v>809.20730000000003</v>
      </c>
      <c r="O16197">
        <v>809.89030000000002</v>
      </c>
      <c r="P16197">
        <v>309.94923999999997</v>
      </c>
      <c r="Q16197">
        <v>234.04918000000001</v>
      </c>
      <c r="R16197">
        <v>11</v>
      </c>
      <c r="S16197" s="81">
        <v>32107</v>
      </c>
    </row>
    <row r="16198" spans="1:19" x14ac:dyDescent="0.2">
      <c r="A16198" t="s">
        <v>78</v>
      </c>
      <c r="B16198" t="s">
        <v>38</v>
      </c>
      <c r="C16198" t="s">
        <v>47</v>
      </c>
      <c r="D16198" t="s">
        <v>15</v>
      </c>
      <c r="E16198">
        <v>2014</v>
      </c>
      <c r="F16198">
        <v>20</v>
      </c>
      <c r="G16198">
        <v>1058.998</v>
      </c>
      <c r="H16198">
        <v>230.18680000000001</v>
      </c>
      <c r="I16198">
        <v>43.557200000000002</v>
      </c>
      <c r="J16198">
        <v>0.90371159999999995</v>
      </c>
      <c r="K16198">
        <v>827.65300000000002</v>
      </c>
      <c r="L16198">
        <v>828.33720000000005</v>
      </c>
      <c r="M16198">
        <v>828.81110000000001</v>
      </c>
      <c r="N16198">
        <v>829.28499999999997</v>
      </c>
      <c r="O16198">
        <v>829.9692</v>
      </c>
      <c r="P16198">
        <v>309.94923999999997</v>
      </c>
      <c r="Q16198">
        <v>234.04918000000001</v>
      </c>
      <c r="R16198">
        <v>11</v>
      </c>
      <c r="S16198" s="81">
        <v>32107</v>
      </c>
    </row>
    <row r="16199" spans="1:19" x14ac:dyDescent="0.2">
      <c r="A16199" t="s">
        <v>78</v>
      </c>
      <c r="B16199" t="s">
        <v>38</v>
      </c>
      <c r="C16199" t="s">
        <v>47</v>
      </c>
      <c r="D16199" t="s">
        <v>15</v>
      </c>
      <c r="E16199">
        <v>2014</v>
      </c>
      <c r="F16199">
        <v>21</v>
      </c>
      <c r="G16199">
        <v>1061.3430000000001</v>
      </c>
      <c r="H16199">
        <v>227.10570000000001</v>
      </c>
      <c r="I16199">
        <v>41.337499999999999</v>
      </c>
      <c r="J16199">
        <v>0.90327219999999997</v>
      </c>
      <c r="K16199">
        <v>833.07950000000005</v>
      </c>
      <c r="L16199">
        <v>833.76340000000005</v>
      </c>
      <c r="M16199">
        <v>834.23710000000005</v>
      </c>
      <c r="N16199">
        <v>834.71079999999995</v>
      </c>
      <c r="O16199">
        <v>835.39469999999994</v>
      </c>
      <c r="P16199">
        <v>309.94923999999997</v>
      </c>
      <c r="Q16199">
        <v>234.04918000000001</v>
      </c>
      <c r="R16199">
        <v>11</v>
      </c>
      <c r="S16199" s="81">
        <v>32107</v>
      </c>
    </row>
    <row r="16200" spans="1:19" x14ac:dyDescent="0.2">
      <c r="A16200" t="s">
        <v>78</v>
      </c>
      <c r="B16200" t="s">
        <v>38</v>
      </c>
      <c r="C16200" t="s">
        <v>47</v>
      </c>
      <c r="D16200" t="s">
        <v>15</v>
      </c>
      <c r="E16200">
        <v>2014</v>
      </c>
      <c r="F16200">
        <v>22</v>
      </c>
      <c r="G16200">
        <v>1061.7139999999999</v>
      </c>
      <c r="H16200">
        <v>544.20309999999995</v>
      </c>
      <c r="I16200">
        <v>40.055799999999998</v>
      </c>
      <c r="J16200">
        <v>0.90334639999999999</v>
      </c>
      <c r="K16200">
        <v>516.35310000000004</v>
      </c>
      <c r="L16200">
        <v>517.03710000000001</v>
      </c>
      <c r="M16200">
        <v>517.51080000000002</v>
      </c>
      <c r="N16200">
        <v>517.98450000000003</v>
      </c>
      <c r="O16200">
        <v>518.66849999999999</v>
      </c>
      <c r="P16200">
        <v>309.94923999999997</v>
      </c>
      <c r="Q16200">
        <v>234.04918000000001</v>
      </c>
      <c r="R16200">
        <v>11</v>
      </c>
      <c r="S16200" s="81">
        <v>32107</v>
      </c>
    </row>
    <row r="16201" spans="1:19" x14ac:dyDescent="0.2">
      <c r="A16201" t="s">
        <v>78</v>
      </c>
      <c r="B16201" t="s">
        <v>38</v>
      </c>
      <c r="C16201" t="s">
        <v>47</v>
      </c>
      <c r="D16201" t="s">
        <v>15</v>
      </c>
      <c r="E16201">
        <v>2014</v>
      </c>
      <c r="F16201">
        <v>23</v>
      </c>
      <c r="G16201">
        <v>1050.2739999999999</v>
      </c>
      <c r="H16201">
        <v>859.20730000000003</v>
      </c>
      <c r="I16201">
        <v>39.0503</v>
      </c>
      <c r="J16201">
        <v>0.90233960000000002</v>
      </c>
      <c r="K16201">
        <v>189.91</v>
      </c>
      <c r="L16201">
        <v>190.5932</v>
      </c>
      <c r="M16201">
        <v>191.06639999999999</v>
      </c>
      <c r="N16201">
        <v>191.53960000000001</v>
      </c>
      <c r="O16201">
        <v>192.22280000000001</v>
      </c>
      <c r="P16201">
        <v>309.94923999999997</v>
      </c>
      <c r="Q16201">
        <v>234.04918000000001</v>
      </c>
      <c r="R16201">
        <v>11</v>
      </c>
      <c r="S16201" s="81">
        <v>32107</v>
      </c>
    </row>
    <row r="16202" spans="1:19" x14ac:dyDescent="0.2">
      <c r="A16202" t="s">
        <v>78</v>
      </c>
      <c r="B16202" t="s">
        <v>38</v>
      </c>
      <c r="C16202" t="s">
        <v>47</v>
      </c>
      <c r="D16202" t="s">
        <v>15</v>
      </c>
      <c r="E16202">
        <v>2014</v>
      </c>
      <c r="F16202">
        <v>24</v>
      </c>
      <c r="G16202">
        <v>1039.8109999999999</v>
      </c>
      <c r="H16202">
        <v>960.59630000000004</v>
      </c>
      <c r="I16202">
        <v>37.752400000000002</v>
      </c>
      <c r="J16202">
        <v>0.90349290000000004</v>
      </c>
      <c r="K16202">
        <v>78.056600000000003</v>
      </c>
      <c r="L16202">
        <v>78.740679999999998</v>
      </c>
      <c r="M16202">
        <v>79.214479999999995</v>
      </c>
      <c r="N16202">
        <v>79.688270000000003</v>
      </c>
      <c r="O16202">
        <v>80.372349999999997</v>
      </c>
      <c r="P16202">
        <v>309.94923999999997</v>
      </c>
      <c r="Q16202">
        <v>234.04918000000001</v>
      </c>
      <c r="R16202">
        <v>11</v>
      </c>
      <c r="S16202" s="81">
        <v>32107</v>
      </c>
    </row>
    <row r="16203" spans="1:19" x14ac:dyDescent="0.2">
      <c r="A16203" t="s">
        <v>78</v>
      </c>
      <c r="B16203" t="s">
        <v>38</v>
      </c>
      <c r="C16203" t="s">
        <v>47</v>
      </c>
      <c r="D16203" t="s">
        <v>16</v>
      </c>
      <c r="E16203">
        <v>2014</v>
      </c>
      <c r="F16203">
        <v>1</v>
      </c>
      <c r="G16203">
        <v>988.00120000000004</v>
      </c>
      <c r="H16203">
        <v>988.00120000000004</v>
      </c>
      <c r="I16203">
        <v>38.988500000000002</v>
      </c>
      <c r="J16203">
        <v>0.89053539999999998</v>
      </c>
      <c r="K16203">
        <v>-1.141267</v>
      </c>
      <c r="L16203">
        <v>-0.4669972</v>
      </c>
      <c r="M16203">
        <v>0</v>
      </c>
      <c r="N16203">
        <v>0.4669972</v>
      </c>
      <c r="O16203">
        <v>1.141267</v>
      </c>
      <c r="P16203">
        <v>311.84508</v>
      </c>
      <c r="Q16203">
        <v>234.03272999999999</v>
      </c>
      <c r="R16203">
        <v>12</v>
      </c>
      <c r="S16203" s="81">
        <v>39798</v>
      </c>
    </row>
    <row r="16204" spans="1:19" x14ac:dyDescent="0.2">
      <c r="A16204" t="s">
        <v>78</v>
      </c>
      <c r="B16204" t="s">
        <v>38</v>
      </c>
      <c r="C16204" t="s">
        <v>47</v>
      </c>
      <c r="D16204" t="s">
        <v>16</v>
      </c>
      <c r="E16204">
        <v>2014</v>
      </c>
      <c r="F16204">
        <v>2</v>
      </c>
      <c r="G16204">
        <v>974.04809999999998</v>
      </c>
      <c r="H16204">
        <v>974.04809999999998</v>
      </c>
      <c r="I16204">
        <v>39.041800000000002</v>
      </c>
      <c r="J16204">
        <v>0.88947799999999999</v>
      </c>
      <c r="K16204">
        <v>-1.139912</v>
      </c>
      <c r="L16204">
        <v>-0.46644269999999999</v>
      </c>
      <c r="M16204">
        <v>0</v>
      </c>
      <c r="N16204">
        <v>0.46644269999999999</v>
      </c>
      <c r="O16204">
        <v>1.139912</v>
      </c>
      <c r="P16204">
        <v>311.84508</v>
      </c>
      <c r="Q16204">
        <v>234.03272999999999</v>
      </c>
      <c r="R16204">
        <v>12</v>
      </c>
      <c r="S16204" s="81">
        <v>39798</v>
      </c>
    </row>
    <row r="16205" spans="1:19" x14ac:dyDescent="0.2">
      <c r="A16205" t="s">
        <v>78</v>
      </c>
      <c r="B16205" t="s">
        <v>38</v>
      </c>
      <c r="C16205" t="s">
        <v>47</v>
      </c>
      <c r="D16205" t="s">
        <v>16</v>
      </c>
      <c r="E16205">
        <v>2014</v>
      </c>
      <c r="F16205">
        <v>3</v>
      </c>
      <c r="G16205">
        <v>966.91139999999996</v>
      </c>
      <c r="H16205">
        <v>966.91139999999996</v>
      </c>
      <c r="I16205">
        <v>38.7532</v>
      </c>
      <c r="J16205">
        <v>0.88899669999999997</v>
      </c>
      <c r="K16205">
        <v>-1.1392949999999999</v>
      </c>
      <c r="L16205">
        <v>-0.4661903</v>
      </c>
      <c r="M16205">
        <v>0</v>
      </c>
      <c r="N16205">
        <v>0.4661903</v>
      </c>
      <c r="O16205">
        <v>1.1392949999999999</v>
      </c>
      <c r="P16205">
        <v>311.84508</v>
      </c>
      <c r="Q16205">
        <v>234.03272999999999</v>
      </c>
      <c r="R16205">
        <v>12</v>
      </c>
      <c r="S16205" s="81">
        <v>39798</v>
      </c>
    </row>
    <row r="16206" spans="1:19" x14ac:dyDescent="0.2">
      <c r="A16206" t="s">
        <v>78</v>
      </c>
      <c r="B16206" t="s">
        <v>38</v>
      </c>
      <c r="C16206" t="s">
        <v>47</v>
      </c>
      <c r="D16206" t="s">
        <v>16</v>
      </c>
      <c r="E16206">
        <v>2014</v>
      </c>
      <c r="F16206">
        <v>4</v>
      </c>
      <c r="G16206">
        <v>967.18610000000001</v>
      </c>
      <c r="H16206">
        <v>967.18610000000001</v>
      </c>
      <c r="I16206">
        <v>38.343400000000003</v>
      </c>
      <c r="J16206">
        <v>0.88923300000000005</v>
      </c>
      <c r="K16206">
        <v>-1.1395980000000001</v>
      </c>
      <c r="L16206">
        <v>-0.46631420000000001</v>
      </c>
      <c r="M16206">
        <v>0</v>
      </c>
      <c r="N16206">
        <v>0.46631420000000001</v>
      </c>
      <c r="O16206">
        <v>1.1395980000000001</v>
      </c>
      <c r="P16206">
        <v>311.84508</v>
      </c>
      <c r="Q16206">
        <v>234.03272999999999</v>
      </c>
      <c r="R16206">
        <v>12</v>
      </c>
      <c r="S16206" s="81">
        <v>39798</v>
      </c>
    </row>
    <row r="16207" spans="1:19" x14ac:dyDescent="0.2">
      <c r="A16207" t="s">
        <v>78</v>
      </c>
      <c r="B16207" t="s">
        <v>38</v>
      </c>
      <c r="C16207" t="s">
        <v>47</v>
      </c>
      <c r="D16207" t="s">
        <v>16</v>
      </c>
      <c r="E16207">
        <v>2014</v>
      </c>
      <c r="F16207">
        <v>5</v>
      </c>
      <c r="G16207">
        <v>977.39250000000004</v>
      </c>
      <c r="H16207">
        <v>977.39250000000004</v>
      </c>
      <c r="I16207">
        <v>38.281700000000001</v>
      </c>
      <c r="J16207">
        <v>0.8894299</v>
      </c>
      <c r="K16207">
        <v>-1.13985</v>
      </c>
      <c r="L16207">
        <v>-0.46641749999999998</v>
      </c>
      <c r="M16207">
        <v>0</v>
      </c>
      <c r="N16207">
        <v>0.46641749999999998</v>
      </c>
      <c r="O16207">
        <v>1.13985</v>
      </c>
      <c r="P16207">
        <v>311.84508</v>
      </c>
      <c r="Q16207">
        <v>234.03272999999999</v>
      </c>
      <c r="R16207">
        <v>12</v>
      </c>
      <c r="S16207" s="81">
        <v>39798</v>
      </c>
    </row>
    <row r="16208" spans="1:19" x14ac:dyDescent="0.2">
      <c r="A16208" t="s">
        <v>78</v>
      </c>
      <c r="B16208" t="s">
        <v>38</v>
      </c>
      <c r="C16208" t="s">
        <v>47</v>
      </c>
      <c r="D16208" t="s">
        <v>16</v>
      </c>
      <c r="E16208">
        <v>2014</v>
      </c>
      <c r="F16208">
        <v>6</v>
      </c>
      <c r="G16208">
        <v>1016.886</v>
      </c>
      <c r="H16208">
        <v>1016.886</v>
      </c>
      <c r="I16208">
        <v>38.504300000000001</v>
      </c>
      <c r="J16208">
        <v>0.89121989999999995</v>
      </c>
      <c r="K16208">
        <v>-1.142144</v>
      </c>
      <c r="L16208">
        <v>-0.4673562</v>
      </c>
      <c r="M16208">
        <v>0</v>
      </c>
      <c r="N16208">
        <v>0.4673562</v>
      </c>
      <c r="O16208">
        <v>1.142144</v>
      </c>
      <c r="P16208">
        <v>311.84508</v>
      </c>
      <c r="Q16208">
        <v>234.03272999999999</v>
      </c>
      <c r="R16208">
        <v>12</v>
      </c>
      <c r="S16208" s="81">
        <v>39798</v>
      </c>
    </row>
    <row r="16209" spans="1:19" x14ac:dyDescent="0.2">
      <c r="A16209" t="s">
        <v>78</v>
      </c>
      <c r="B16209" t="s">
        <v>38</v>
      </c>
      <c r="C16209" t="s">
        <v>47</v>
      </c>
      <c r="D16209" t="s">
        <v>16</v>
      </c>
      <c r="E16209">
        <v>2014</v>
      </c>
      <c r="F16209">
        <v>7</v>
      </c>
      <c r="G16209">
        <v>1085.674</v>
      </c>
      <c r="H16209">
        <v>1085.674</v>
      </c>
      <c r="I16209">
        <v>38.432699999999997</v>
      </c>
      <c r="J16209">
        <v>0.89564679999999997</v>
      </c>
      <c r="K16209">
        <v>-1.147818</v>
      </c>
      <c r="L16209">
        <v>-0.46967769999999998</v>
      </c>
      <c r="M16209">
        <v>0</v>
      </c>
      <c r="N16209">
        <v>0.46967769999999998</v>
      </c>
      <c r="O16209">
        <v>1.147818</v>
      </c>
      <c r="P16209">
        <v>311.84508</v>
      </c>
      <c r="Q16209">
        <v>234.03272999999999</v>
      </c>
      <c r="R16209">
        <v>12</v>
      </c>
      <c r="S16209" s="81">
        <v>39798</v>
      </c>
    </row>
    <row r="16210" spans="1:19" x14ac:dyDescent="0.2">
      <c r="A16210" t="s">
        <v>78</v>
      </c>
      <c r="B16210" t="s">
        <v>38</v>
      </c>
      <c r="C16210" t="s">
        <v>47</v>
      </c>
      <c r="D16210" t="s">
        <v>16</v>
      </c>
      <c r="E16210">
        <v>2014</v>
      </c>
      <c r="F16210">
        <v>8</v>
      </c>
      <c r="G16210">
        <v>1117.665</v>
      </c>
      <c r="H16210">
        <v>1117.665</v>
      </c>
      <c r="I16210">
        <v>38.714100000000002</v>
      </c>
      <c r="J16210">
        <v>0.89703140000000003</v>
      </c>
      <c r="K16210">
        <v>-1.1495919999999999</v>
      </c>
      <c r="L16210">
        <v>-0.47040369999999998</v>
      </c>
      <c r="M16210">
        <v>0</v>
      </c>
      <c r="N16210">
        <v>0.47040369999999998</v>
      </c>
      <c r="O16210">
        <v>1.1495919999999999</v>
      </c>
      <c r="P16210">
        <v>311.84508</v>
      </c>
      <c r="Q16210">
        <v>234.03272999999999</v>
      </c>
      <c r="R16210">
        <v>12</v>
      </c>
      <c r="S16210" s="81">
        <v>39798</v>
      </c>
    </row>
    <row r="16211" spans="1:19" x14ac:dyDescent="0.2">
      <c r="A16211" t="s">
        <v>78</v>
      </c>
      <c r="B16211" t="s">
        <v>38</v>
      </c>
      <c r="C16211" t="s">
        <v>47</v>
      </c>
      <c r="D16211" t="s">
        <v>16</v>
      </c>
      <c r="E16211">
        <v>2014</v>
      </c>
      <c r="F16211">
        <v>9</v>
      </c>
      <c r="G16211">
        <v>1129.258</v>
      </c>
      <c r="H16211">
        <v>1129.258</v>
      </c>
      <c r="I16211">
        <v>39.9054</v>
      </c>
      <c r="J16211">
        <v>0.89760430000000002</v>
      </c>
      <c r="K16211">
        <v>-1.150326</v>
      </c>
      <c r="L16211">
        <v>-0.47070420000000002</v>
      </c>
      <c r="M16211">
        <v>0</v>
      </c>
      <c r="N16211">
        <v>0.47070420000000002</v>
      </c>
      <c r="O16211">
        <v>1.150326</v>
      </c>
      <c r="P16211">
        <v>311.84508</v>
      </c>
      <c r="Q16211">
        <v>234.03272999999999</v>
      </c>
      <c r="R16211">
        <v>12</v>
      </c>
      <c r="S16211" s="81">
        <v>39798</v>
      </c>
    </row>
    <row r="16212" spans="1:19" x14ac:dyDescent="0.2">
      <c r="A16212" t="s">
        <v>78</v>
      </c>
      <c r="B16212" t="s">
        <v>38</v>
      </c>
      <c r="C16212" t="s">
        <v>47</v>
      </c>
      <c r="D16212" t="s">
        <v>16</v>
      </c>
      <c r="E16212">
        <v>2014</v>
      </c>
      <c r="F16212">
        <v>10</v>
      </c>
      <c r="G16212">
        <v>1131.8520000000001</v>
      </c>
      <c r="H16212">
        <v>1131.8520000000001</v>
      </c>
      <c r="I16212">
        <v>41.7547</v>
      </c>
      <c r="J16212">
        <v>0.89712119999999995</v>
      </c>
      <c r="K16212">
        <v>-1.149707</v>
      </c>
      <c r="L16212">
        <v>-0.4704508</v>
      </c>
      <c r="M16212">
        <v>0</v>
      </c>
      <c r="N16212">
        <v>0.4704508</v>
      </c>
      <c r="O16212">
        <v>1.149707</v>
      </c>
      <c r="P16212">
        <v>311.84508</v>
      </c>
      <c r="Q16212">
        <v>234.03272999999999</v>
      </c>
      <c r="R16212">
        <v>12</v>
      </c>
      <c r="S16212" s="81">
        <v>39798</v>
      </c>
    </row>
    <row r="16213" spans="1:19" x14ac:dyDescent="0.2">
      <c r="A16213" t="s">
        <v>78</v>
      </c>
      <c r="B16213" t="s">
        <v>38</v>
      </c>
      <c r="C16213" t="s">
        <v>47</v>
      </c>
      <c r="D16213" t="s">
        <v>16</v>
      </c>
      <c r="E16213">
        <v>2014</v>
      </c>
      <c r="F16213">
        <v>11</v>
      </c>
      <c r="G16213">
        <v>1113.5229999999999</v>
      </c>
      <c r="H16213">
        <v>1113.5229999999999</v>
      </c>
      <c r="I16213">
        <v>43.139699999999998</v>
      </c>
      <c r="J16213">
        <v>0.89584850000000005</v>
      </c>
      <c r="K16213">
        <v>-1.1480760000000001</v>
      </c>
      <c r="L16213">
        <v>-0.46978340000000002</v>
      </c>
      <c r="M16213">
        <v>0</v>
      </c>
      <c r="N16213">
        <v>0.46978340000000002</v>
      </c>
      <c r="O16213">
        <v>1.1480760000000001</v>
      </c>
      <c r="P16213">
        <v>311.84508</v>
      </c>
      <c r="Q16213">
        <v>234.03272999999999</v>
      </c>
      <c r="R16213">
        <v>12</v>
      </c>
      <c r="S16213" s="81">
        <v>39798</v>
      </c>
    </row>
    <row r="16214" spans="1:19" x14ac:dyDescent="0.2">
      <c r="A16214" t="s">
        <v>78</v>
      </c>
      <c r="B16214" t="s">
        <v>38</v>
      </c>
      <c r="C16214" t="s">
        <v>47</v>
      </c>
      <c r="D16214" t="s">
        <v>16</v>
      </c>
      <c r="E16214">
        <v>2014</v>
      </c>
      <c r="F16214">
        <v>12</v>
      </c>
      <c r="G16214">
        <v>1120.7650000000001</v>
      </c>
      <c r="H16214">
        <v>1120.7650000000001</v>
      </c>
      <c r="I16214">
        <v>44.5276</v>
      </c>
      <c r="J16214">
        <v>0.89526890000000003</v>
      </c>
      <c r="K16214">
        <v>-1.1473329999999999</v>
      </c>
      <c r="L16214">
        <v>-0.46947939999999999</v>
      </c>
      <c r="M16214">
        <v>0</v>
      </c>
      <c r="N16214">
        <v>0.46947939999999999</v>
      </c>
      <c r="O16214">
        <v>1.1473329999999999</v>
      </c>
      <c r="P16214">
        <v>311.84508</v>
      </c>
      <c r="Q16214">
        <v>234.03272999999999</v>
      </c>
      <c r="R16214">
        <v>12</v>
      </c>
      <c r="S16214" s="81">
        <v>39798</v>
      </c>
    </row>
    <row r="16215" spans="1:19" x14ac:dyDescent="0.2">
      <c r="A16215" t="s">
        <v>78</v>
      </c>
      <c r="B16215" t="s">
        <v>38</v>
      </c>
      <c r="C16215" t="s">
        <v>47</v>
      </c>
      <c r="D16215" t="s">
        <v>16</v>
      </c>
      <c r="E16215">
        <v>2014</v>
      </c>
      <c r="F16215">
        <v>13</v>
      </c>
      <c r="G16215">
        <v>1124.328</v>
      </c>
      <c r="H16215">
        <v>1124.328</v>
      </c>
      <c r="I16215">
        <v>45.240099999999998</v>
      </c>
      <c r="J16215">
        <v>0.89464860000000002</v>
      </c>
      <c r="K16215">
        <v>-1.1465380000000001</v>
      </c>
      <c r="L16215">
        <v>-0.46915420000000002</v>
      </c>
      <c r="M16215">
        <v>0</v>
      </c>
      <c r="N16215">
        <v>0.46915420000000002</v>
      </c>
      <c r="O16215">
        <v>1.1465380000000001</v>
      </c>
      <c r="P16215">
        <v>311.84508</v>
      </c>
      <c r="Q16215">
        <v>234.03272999999999</v>
      </c>
      <c r="R16215">
        <v>12</v>
      </c>
      <c r="S16215" s="81">
        <v>39798</v>
      </c>
    </row>
    <row r="16216" spans="1:19" x14ac:dyDescent="0.2">
      <c r="A16216" t="s">
        <v>78</v>
      </c>
      <c r="B16216" t="s">
        <v>38</v>
      </c>
      <c r="C16216" t="s">
        <v>47</v>
      </c>
      <c r="D16216" t="s">
        <v>16</v>
      </c>
      <c r="E16216">
        <v>2014</v>
      </c>
      <c r="F16216">
        <v>14</v>
      </c>
      <c r="G16216">
        <v>1107.299</v>
      </c>
      <c r="H16216">
        <v>1107.299</v>
      </c>
      <c r="I16216">
        <v>45.545900000000003</v>
      </c>
      <c r="J16216">
        <v>0.8956094</v>
      </c>
      <c r="K16216">
        <v>-1.14777</v>
      </c>
      <c r="L16216">
        <v>-0.46965800000000002</v>
      </c>
      <c r="M16216">
        <v>0</v>
      </c>
      <c r="N16216">
        <v>0.46965800000000002</v>
      </c>
      <c r="O16216">
        <v>1.14777</v>
      </c>
      <c r="P16216">
        <v>311.84508</v>
      </c>
      <c r="Q16216">
        <v>234.03272999999999</v>
      </c>
      <c r="R16216">
        <v>12</v>
      </c>
      <c r="S16216" s="81">
        <v>39798</v>
      </c>
    </row>
    <row r="16217" spans="1:19" x14ac:dyDescent="0.2">
      <c r="A16217" t="s">
        <v>78</v>
      </c>
      <c r="B16217" t="s">
        <v>38</v>
      </c>
      <c r="C16217" t="s">
        <v>47</v>
      </c>
      <c r="D16217" t="s">
        <v>16</v>
      </c>
      <c r="E16217">
        <v>2014</v>
      </c>
      <c r="F16217">
        <v>15</v>
      </c>
      <c r="G16217">
        <v>1080.3789999999999</v>
      </c>
      <c r="H16217">
        <v>1055.0139999999999</v>
      </c>
      <c r="I16217">
        <v>45.601399999999998</v>
      </c>
      <c r="J16217">
        <v>0.89280839999999995</v>
      </c>
      <c r="K16217">
        <v>24.22118</v>
      </c>
      <c r="L16217">
        <v>24.897169999999999</v>
      </c>
      <c r="M16217">
        <v>25.365359999999999</v>
      </c>
      <c r="N16217">
        <v>25.833549999999999</v>
      </c>
      <c r="O16217">
        <v>26.509540000000001</v>
      </c>
      <c r="P16217">
        <v>311.84508</v>
      </c>
      <c r="Q16217">
        <v>234.03272999999999</v>
      </c>
      <c r="R16217">
        <v>12</v>
      </c>
      <c r="S16217" s="81">
        <v>39798</v>
      </c>
    </row>
    <row r="16218" spans="1:19" x14ac:dyDescent="0.2">
      <c r="A16218" t="s">
        <v>78</v>
      </c>
      <c r="B16218" t="s">
        <v>38</v>
      </c>
      <c r="C16218" t="s">
        <v>47</v>
      </c>
      <c r="D16218" t="s">
        <v>16</v>
      </c>
      <c r="E16218">
        <v>2014</v>
      </c>
      <c r="F16218">
        <v>16</v>
      </c>
      <c r="G16218">
        <v>1036.6010000000001</v>
      </c>
      <c r="H16218">
        <v>694.76969999999994</v>
      </c>
      <c r="I16218">
        <v>45.289400000000001</v>
      </c>
      <c r="J16218">
        <v>0.88848720000000003</v>
      </c>
      <c r="K16218">
        <v>340.69240000000002</v>
      </c>
      <c r="L16218">
        <v>341.36509999999998</v>
      </c>
      <c r="M16218">
        <v>341.83109999999999</v>
      </c>
      <c r="N16218">
        <v>342.29700000000003</v>
      </c>
      <c r="O16218">
        <v>342.96969999999999</v>
      </c>
      <c r="P16218">
        <v>311.84508</v>
      </c>
      <c r="Q16218">
        <v>234.03272999999999</v>
      </c>
      <c r="R16218">
        <v>12</v>
      </c>
      <c r="S16218" s="81">
        <v>39798</v>
      </c>
    </row>
    <row r="16219" spans="1:19" x14ac:dyDescent="0.2">
      <c r="A16219" t="s">
        <v>78</v>
      </c>
      <c r="B16219" t="s">
        <v>38</v>
      </c>
      <c r="C16219" t="s">
        <v>47</v>
      </c>
      <c r="D16219" t="s">
        <v>16</v>
      </c>
      <c r="E16219">
        <v>2014</v>
      </c>
      <c r="F16219">
        <v>17</v>
      </c>
      <c r="G16219">
        <v>1033.5329999999999</v>
      </c>
      <c r="H16219">
        <v>236.26910000000001</v>
      </c>
      <c r="I16219">
        <v>44.16</v>
      </c>
      <c r="J16219">
        <v>0.88782689999999997</v>
      </c>
      <c r="K16219">
        <v>796.12649999999996</v>
      </c>
      <c r="L16219">
        <v>796.79880000000003</v>
      </c>
      <c r="M16219">
        <v>797.26430000000005</v>
      </c>
      <c r="N16219">
        <v>797.72990000000004</v>
      </c>
      <c r="O16219">
        <v>798.40219999999999</v>
      </c>
      <c r="P16219">
        <v>311.84508</v>
      </c>
      <c r="Q16219">
        <v>234.03272999999999</v>
      </c>
      <c r="R16219">
        <v>12</v>
      </c>
      <c r="S16219" s="81">
        <v>39798</v>
      </c>
    </row>
    <row r="16220" spans="1:19" x14ac:dyDescent="0.2">
      <c r="A16220" t="s">
        <v>78</v>
      </c>
      <c r="B16220" t="s">
        <v>38</v>
      </c>
      <c r="C16220" t="s">
        <v>47</v>
      </c>
      <c r="D16220" t="s">
        <v>16</v>
      </c>
      <c r="E16220">
        <v>2014</v>
      </c>
      <c r="F16220">
        <v>18</v>
      </c>
      <c r="G16220">
        <v>1041.3340000000001</v>
      </c>
      <c r="H16220">
        <v>233.42320000000001</v>
      </c>
      <c r="I16220">
        <v>42.806199999999997</v>
      </c>
      <c r="J16220">
        <v>0.88752600000000004</v>
      </c>
      <c r="K16220">
        <v>806.77300000000002</v>
      </c>
      <c r="L16220">
        <v>807.44500000000005</v>
      </c>
      <c r="M16220">
        <v>807.91039999999998</v>
      </c>
      <c r="N16220">
        <v>808.37580000000003</v>
      </c>
      <c r="O16220">
        <v>809.04780000000005</v>
      </c>
      <c r="P16220">
        <v>311.84508</v>
      </c>
      <c r="Q16220">
        <v>234.03272999999999</v>
      </c>
      <c r="R16220">
        <v>12</v>
      </c>
      <c r="S16220" s="81">
        <v>39798</v>
      </c>
    </row>
    <row r="16221" spans="1:19" x14ac:dyDescent="0.2">
      <c r="A16221" t="s">
        <v>78</v>
      </c>
      <c r="B16221" t="s">
        <v>38</v>
      </c>
      <c r="C16221" t="s">
        <v>47</v>
      </c>
      <c r="D16221" t="s">
        <v>16</v>
      </c>
      <c r="E16221">
        <v>2014</v>
      </c>
      <c r="F16221">
        <v>19</v>
      </c>
      <c r="G16221">
        <v>1040.46</v>
      </c>
      <c r="H16221">
        <v>229.84</v>
      </c>
      <c r="I16221">
        <v>41.968299999999999</v>
      </c>
      <c r="J16221">
        <v>0.88806859999999999</v>
      </c>
      <c r="K16221">
        <v>809.48220000000003</v>
      </c>
      <c r="L16221">
        <v>810.15449999999998</v>
      </c>
      <c r="M16221">
        <v>810.62019999999995</v>
      </c>
      <c r="N16221">
        <v>811.08590000000004</v>
      </c>
      <c r="O16221">
        <v>811.75840000000005</v>
      </c>
      <c r="P16221">
        <v>311.84508</v>
      </c>
      <c r="Q16221">
        <v>234.03272999999999</v>
      </c>
      <c r="R16221">
        <v>12</v>
      </c>
      <c r="S16221" s="81">
        <v>39798</v>
      </c>
    </row>
    <row r="16222" spans="1:19" x14ac:dyDescent="0.2">
      <c r="A16222" t="s">
        <v>78</v>
      </c>
      <c r="B16222" t="s">
        <v>38</v>
      </c>
      <c r="C16222" t="s">
        <v>47</v>
      </c>
      <c r="D16222" t="s">
        <v>16</v>
      </c>
      <c r="E16222">
        <v>2014</v>
      </c>
      <c r="F16222">
        <v>20</v>
      </c>
      <c r="G16222">
        <v>1049.8309999999999</v>
      </c>
      <c r="H16222">
        <v>225.98099999999999</v>
      </c>
      <c r="I16222">
        <v>41.489100000000001</v>
      </c>
      <c r="J16222">
        <v>0.89034999999999997</v>
      </c>
      <c r="K16222">
        <v>822.70899999999995</v>
      </c>
      <c r="L16222">
        <v>823.38319999999999</v>
      </c>
      <c r="M16222">
        <v>823.8501</v>
      </c>
      <c r="N16222">
        <v>824.31700000000001</v>
      </c>
      <c r="O16222">
        <v>824.99109999999996</v>
      </c>
      <c r="P16222">
        <v>311.84508</v>
      </c>
      <c r="Q16222">
        <v>234.03272999999999</v>
      </c>
      <c r="R16222">
        <v>12</v>
      </c>
      <c r="S16222" s="81">
        <v>39798</v>
      </c>
    </row>
    <row r="16223" spans="1:19" x14ac:dyDescent="0.2">
      <c r="A16223" t="s">
        <v>78</v>
      </c>
      <c r="B16223" t="s">
        <v>38</v>
      </c>
      <c r="C16223" t="s">
        <v>47</v>
      </c>
      <c r="D16223" t="s">
        <v>16</v>
      </c>
      <c r="E16223">
        <v>2014</v>
      </c>
      <c r="F16223">
        <v>21</v>
      </c>
      <c r="G16223">
        <v>1050.604</v>
      </c>
      <c r="H16223">
        <v>222.4417</v>
      </c>
      <c r="I16223">
        <v>40.878700000000002</v>
      </c>
      <c r="J16223">
        <v>0.89252399999999998</v>
      </c>
      <c r="K16223">
        <v>827.01869999999997</v>
      </c>
      <c r="L16223">
        <v>827.69449999999995</v>
      </c>
      <c r="M16223">
        <v>828.1626</v>
      </c>
      <c r="N16223">
        <v>828.63059999999996</v>
      </c>
      <c r="O16223">
        <v>829.30640000000005</v>
      </c>
      <c r="P16223">
        <v>311.84508</v>
      </c>
      <c r="Q16223">
        <v>234.03272999999999</v>
      </c>
      <c r="R16223">
        <v>12</v>
      </c>
      <c r="S16223" s="81">
        <v>39798</v>
      </c>
    </row>
    <row r="16224" spans="1:19" x14ac:dyDescent="0.2">
      <c r="A16224" t="s">
        <v>78</v>
      </c>
      <c r="B16224" t="s">
        <v>38</v>
      </c>
      <c r="C16224" t="s">
        <v>47</v>
      </c>
      <c r="D16224" t="s">
        <v>16</v>
      </c>
      <c r="E16224">
        <v>2014</v>
      </c>
      <c r="F16224">
        <v>22</v>
      </c>
      <c r="G16224">
        <v>1042.23</v>
      </c>
      <c r="H16224">
        <v>532.13720000000001</v>
      </c>
      <c r="I16224">
        <v>39.997900000000001</v>
      </c>
      <c r="J16224">
        <v>0.89282110000000003</v>
      </c>
      <c r="K16224">
        <v>508.94909999999999</v>
      </c>
      <c r="L16224">
        <v>509.62509999999997</v>
      </c>
      <c r="M16224">
        <v>510.0933</v>
      </c>
      <c r="N16224">
        <v>510.56150000000002</v>
      </c>
      <c r="O16224">
        <v>511.23750000000001</v>
      </c>
      <c r="P16224">
        <v>311.84508</v>
      </c>
      <c r="Q16224">
        <v>234.03272999999999</v>
      </c>
      <c r="R16224">
        <v>12</v>
      </c>
      <c r="S16224" s="81">
        <v>39798</v>
      </c>
    </row>
    <row r="16225" spans="1:19" x14ac:dyDescent="0.2">
      <c r="A16225" t="s">
        <v>78</v>
      </c>
      <c r="B16225" t="s">
        <v>38</v>
      </c>
      <c r="C16225" t="s">
        <v>47</v>
      </c>
      <c r="D16225" t="s">
        <v>16</v>
      </c>
      <c r="E16225">
        <v>2014</v>
      </c>
      <c r="F16225">
        <v>23</v>
      </c>
      <c r="G16225">
        <v>1023.258</v>
      </c>
      <c r="H16225">
        <v>839.00040000000001</v>
      </c>
      <c r="I16225">
        <v>39.142600000000002</v>
      </c>
      <c r="J16225">
        <v>0.89241999999999999</v>
      </c>
      <c r="K16225">
        <v>183.11349999999999</v>
      </c>
      <c r="L16225">
        <v>183.78919999999999</v>
      </c>
      <c r="M16225">
        <v>184.25710000000001</v>
      </c>
      <c r="N16225">
        <v>184.7251</v>
      </c>
      <c r="O16225">
        <v>185.4008</v>
      </c>
      <c r="P16225">
        <v>311.84508</v>
      </c>
      <c r="Q16225">
        <v>234.03272999999999</v>
      </c>
      <c r="R16225">
        <v>12</v>
      </c>
      <c r="S16225" s="81">
        <v>39798</v>
      </c>
    </row>
    <row r="16226" spans="1:19" x14ac:dyDescent="0.2">
      <c r="A16226" t="s">
        <v>78</v>
      </c>
      <c r="B16226" t="s">
        <v>38</v>
      </c>
      <c r="C16226" t="s">
        <v>47</v>
      </c>
      <c r="D16226" t="s">
        <v>16</v>
      </c>
      <c r="E16226">
        <v>2014</v>
      </c>
      <c r="F16226">
        <v>24</v>
      </c>
      <c r="G16226">
        <v>1014.109</v>
      </c>
      <c r="H16226">
        <v>938.83270000000005</v>
      </c>
      <c r="I16226">
        <v>38.2014</v>
      </c>
      <c r="J16226">
        <v>0.89231090000000002</v>
      </c>
      <c r="K16226">
        <v>74.132459999999995</v>
      </c>
      <c r="L16226">
        <v>74.808070000000001</v>
      </c>
      <c r="M16226">
        <v>75.275999999999996</v>
      </c>
      <c r="N16226">
        <v>75.743930000000006</v>
      </c>
      <c r="O16226">
        <v>76.419539999999998</v>
      </c>
      <c r="P16226">
        <v>311.84508</v>
      </c>
      <c r="Q16226">
        <v>234.03272999999999</v>
      </c>
      <c r="R16226">
        <v>12</v>
      </c>
      <c r="S16226" s="81">
        <v>39798</v>
      </c>
    </row>
    <row r="16227" spans="1:19" x14ac:dyDescent="0.2">
      <c r="A16227" t="s">
        <v>78</v>
      </c>
      <c r="B16227" t="s">
        <v>38</v>
      </c>
      <c r="C16227" t="s">
        <v>45</v>
      </c>
      <c r="D16227" t="s">
        <v>46</v>
      </c>
      <c r="E16227">
        <v>2015</v>
      </c>
      <c r="F16227">
        <v>1</v>
      </c>
      <c r="G16227">
        <v>1092.146</v>
      </c>
      <c r="H16227">
        <v>1092.146</v>
      </c>
      <c r="I16227">
        <v>75.224199999999996</v>
      </c>
      <c r="J16227">
        <v>0.98689519999999997</v>
      </c>
      <c r="K16227">
        <v>-1.2647569999999999</v>
      </c>
      <c r="L16227">
        <v>-0.5175284</v>
      </c>
      <c r="M16227">
        <v>0</v>
      </c>
      <c r="N16227">
        <v>0.5175284</v>
      </c>
      <c r="O16227">
        <v>1.2647569999999999</v>
      </c>
      <c r="P16227">
        <v>311.84508</v>
      </c>
      <c r="Q16227">
        <v>234.03272999999999</v>
      </c>
      <c r="R16227">
        <v>7</v>
      </c>
    </row>
    <row r="16228" spans="1:19" x14ac:dyDescent="0.2">
      <c r="A16228" t="s">
        <v>78</v>
      </c>
      <c r="B16228" t="s">
        <v>38</v>
      </c>
      <c r="C16228" t="s">
        <v>45</v>
      </c>
      <c r="D16228" t="s">
        <v>46</v>
      </c>
      <c r="E16228">
        <v>2015</v>
      </c>
      <c r="F16228">
        <v>2</v>
      </c>
      <c r="G16228">
        <v>1069.2339999999999</v>
      </c>
      <c r="H16228">
        <v>1069.2339999999999</v>
      </c>
      <c r="I16228">
        <v>73.890299999999996</v>
      </c>
      <c r="J16228">
        <v>0.98208759999999995</v>
      </c>
      <c r="K16228">
        <v>-1.258596</v>
      </c>
      <c r="L16228">
        <v>-0.51500729999999995</v>
      </c>
      <c r="M16228">
        <v>0</v>
      </c>
      <c r="N16228">
        <v>0.51500729999999995</v>
      </c>
      <c r="O16228">
        <v>1.258596</v>
      </c>
      <c r="P16228">
        <v>311.84508</v>
      </c>
      <c r="Q16228">
        <v>234.03272999999999</v>
      </c>
      <c r="R16228">
        <v>7</v>
      </c>
    </row>
    <row r="16229" spans="1:19" x14ac:dyDescent="0.2">
      <c r="A16229" t="s">
        <v>78</v>
      </c>
      <c r="B16229" t="s">
        <v>38</v>
      </c>
      <c r="C16229" t="s">
        <v>45</v>
      </c>
      <c r="D16229" t="s">
        <v>46</v>
      </c>
      <c r="E16229">
        <v>2015</v>
      </c>
      <c r="F16229">
        <v>3</v>
      </c>
      <c r="G16229">
        <v>1055.355</v>
      </c>
      <c r="H16229">
        <v>1055.355</v>
      </c>
      <c r="I16229">
        <v>72.7166</v>
      </c>
      <c r="J16229">
        <v>0.98338479999999995</v>
      </c>
      <c r="K16229">
        <v>-1.2602580000000001</v>
      </c>
      <c r="L16229">
        <v>-0.51568749999999997</v>
      </c>
      <c r="M16229">
        <v>0</v>
      </c>
      <c r="N16229">
        <v>0.51568749999999997</v>
      </c>
      <c r="O16229">
        <v>1.2602580000000001</v>
      </c>
      <c r="P16229">
        <v>311.84508</v>
      </c>
      <c r="Q16229">
        <v>234.03272999999999</v>
      </c>
      <c r="R16229">
        <v>7</v>
      </c>
    </row>
    <row r="16230" spans="1:19" x14ac:dyDescent="0.2">
      <c r="A16230" t="s">
        <v>78</v>
      </c>
      <c r="B16230" t="s">
        <v>38</v>
      </c>
      <c r="C16230" t="s">
        <v>45</v>
      </c>
      <c r="D16230" t="s">
        <v>46</v>
      </c>
      <c r="E16230">
        <v>2015</v>
      </c>
      <c r="F16230">
        <v>4</v>
      </c>
      <c r="G16230">
        <v>1054.1959999999999</v>
      </c>
      <c r="H16230">
        <v>1054.1959999999999</v>
      </c>
      <c r="I16230">
        <v>71.396699999999996</v>
      </c>
      <c r="J16230">
        <v>0.98641840000000003</v>
      </c>
      <c r="K16230">
        <v>-1.264146</v>
      </c>
      <c r="L16230">
        <v>-0.51727829999999997</v>
      </c>
      <c r="M16230">
        <v>0</v>
      </c>
      <c r="N16230">
        <v>0.51727829999999997</v>
      </c>
      <c r="O16230">
        <v>1.264146</v>
      </c>
      <c r="P16230">
        <v>311.84508</v>
      </c>
      <c r="Q16230">
        <v>234.03272999999999</v>
      </c>
      <c r="R16230">
        <v>7</v>
      </c>
    </row>
    <row r="16231" spans="1:19" x14ac:dyDescent="0.2">
      <c r="A16231" t="s">
        <v>78</v>
      </c>
      <c r="B16231" t="s">
        <v>38</v>
      </c>
      <c r="C16231" t="s">
        <v>45</v>
      </c>
      <c r="D16231" t="s">
        <v>46</v>
      </c>
      <c r="E16231">
        <v>2015</v>
      </c>
      <c r="F16231">
        <v>5</v>
      </c>
      <c r="G16231">
        <v>1091.8710000000001</v>
      </c>
      <c r="H16231">
        <v>1091.8710000000001</v>
      </c>
      <c r="I16231">
        <v>70.524000000000001</v>
      </c>
      <c r="J16231">
        <v>0.99479169999999995</v>
      </c>
      <c r="K16231">
        <v>-1.274877</v>
      </c>
      <c r="L16231">
        <v>-0.5216693</v>
      </c>
      <c r="M16231">
        <v>0</v>
      </c>
      <c r="N16231">
        <v>0.5216693</v>
      </c>
      <c r="O16231">
        <v>1.274877</v>
      </c>
      <c r="P16231">
        <v>311.84508</v>
      </c>
      <c r="Q16231">
        <v>234.03272999999999</v>
      </c>
      <c r="R16231">
        <v>7</v>
      </c>
    </row>
    <row r="16232" spans="1:19" x14ac:dyDescent="0.2">
      <c r="A16232" t="s">
        <v>78</v>
      </c>
      <c r="B16232" t="s">
        <v>38</v>
      </c>
      <c r="C16232" t="s">
        <v>45</v>
      </c>
      <c r="D16232" t="s">
        <v>46</v>
      </c>
      <c r="E16232">
        <v>2015</v>
      </c>
      <c r="F16232">
        <v>6</v>
      </c>
      <c r="G16232">
        <v>1138.681</v>
      </c>
      <c r="H16232">
        <v>1138.681</v>
      </c>
      <c r="I16232">
        <v>69.576599999999999</v>
      </c>
      <c r="J16232">
        <v>0.99410370000000003</v>
      </c>
      <c r="K16232">
        <v>-1.273995</v>
      </c>
      <c r="L16232">
        <v>-0.52130849999999995</v>
      </c>
      <c r="M16232">
        <v>0</v>
      </c>
      <c r="N16232">
        <v>0.52130849999999995</v>
      </c>
      <c r="O16232">
        <v>1.273995</v>
      </c>
      <c r="P16232">
        <v>311.84508</v>
      </c>
      <c r="Q16232">
        <v>234.03272999999999</v>
      </c>
      <c r="R16232">
        <v>7</v>
      </c>
    </row>
    <row r="16233" spans="1:19" x14ac:dyDescent="0.2">
      <c r="A16233" t="s">
        <v>78</v>
      </c>
      <c r="B16233" t="s">
        <v>38</v>
      </c>
      <c r="C16233" t="s">
        <v>45</v>
      </c>
      <c r="D16233" t="s">
        <v>46</v>
      </c>
      <c r="E16233">
        <v>2015</v>
      </c>
      <c r="F16233">
        <v>7</v>
      </c>
      <c r="G16233">
        <v>1202.9960000000001</v>
      </c>
      <c r="H16233">
        <v>1202.9960000000001</v>
      </c>
      <c r="I16233">
        <v>69.385800000000003</v>
      </c>
      <c r="J16233">
        <v>0.98483869999999996</v>
      </c>
      <c r="K16233">
        <v>-1.262122</v>
      </c>
      <c r="L16233">
        <v>-0.51644990000000002</v>
      </c>
      <c r="M16233">
        <v>0</v>
      </c>
      <c r="N16233">
        <v>0.51644990000000002</v>
      </c>
      <c r="O16233">
        <v>1.262122</v>
      </c>
      <c r="P16233">
        <v>311.84508</v>
      </c>
      <c r="Q16233">
        <v>234.03272999999999</v>
      </c>
      <c r="R16233">
        <v>7</v>
      </c>
    </row>
    <row r="16234" spans="1:19" x14ac:dyDescent="0.2">
      <c r="A16234" t="s">
        <v>78</v>
      </c>
      <c r="B16234" t="s">
        <v>38</v>
      </c>
      <c r="C16234" t="s">
        <v>45</v>
      </c>
      <c r="D16234" t="s">
        <v>46</v>
      </c>
      <c r="E16234">
        <v>2015</v>
      </c>
      <c r="F16234">
        <v>8</v>
      </c>
      <c r="G16234">
        <v>1217.297</v>
      </c>
      <c r="H16234">
        <v>1217.297</v>
      </c>
      <c r="I16234">
        <v>71.876800000000003</v>
      </c>
      <c r="J16234">
        <v>0.98007569999999999</v>
      </c>
      <c r="K16234">
        <v>-1.2560180000000001</v>
      </c>
      <c r="L16234">
        <v>-0.51395219999999997</v>
      </c>
      <c r="M16234">
        <v>0</v>
      </c>
      <c r="N16234">
        <v>0.51395219999999997</v>
      </c>
      <c r="O16234">
        <v>1.2560180000000001</v>
      </c>
      <c r="P16234">
        <v>311.84508</v>
      </c>
      <c r="Q16234">
        <v>234.03272999999999</v>
      </c>
      <c r="R16234">
        <v>7</v>
      </c>
    </row>
    <row r="16235" spans="1:19" x14ac:dyDescent="0.2">
      <c r="A16235" t="s">
        <v>78</v>
      </c>
      <c r="B16235" t="s">
        <v>38</v>
      </c>
      <c r="C16235" t="s">
        <v>45</v>
      </c>
      <c r="D16235" t="s">
        <v>46</v>
      </c>
      <c r="E16235">
        <v>2015</v>
      </c>
      <c r="F16235">
        <v>9</v>
      </c>
      <c r="G16235">
        <v>1229.6510000000001</v>
      </c>
      <c r="H16235">
        <v>1229.6510000000001</v>
      </c>
      <c r="I16235">
        <v>77.056600000000003</v>
      </c>
      <c r="J16235">
        <v>0.97139489999999995</v>
      </c>
      <c r="K16235">
        <v>-1.244893</v>
      </c>
      <c r="L16235">
        <v>-0.50939999999999996</v>
      </c>
      <c r="M16235">
        <v>0</v>
      </c>
      <c r="N16235">
        <v>0.50939999999999996</v>
      </c>
      <c r="O16235">
        <v>1.244893</v>
      </c>
      <c r="P16235">
        <v>311.84508</v>
      </c>
      <c r="Q16235">
        <v>234.03272999999999</v>
      </c>
      <c r="R16235">
        <v>7</v>
      </c>
    </row>
    <row r="16236" spans="1:19" x14ac:dyDescent="0.2">
      <c r="A16236" t="s">
        <v>78</v>
      </c>
      <c r="B16236" t="s">
        <v>38</v>
      </c>
      <c r="C16236" t="s">
        <v>45</v>
      </c>
      <c r="D16236" t="s">
        <v>46</v>
      </c>
      <c r="E16236">
        <v>2015</v>
      </c>
      <c r="F16236">
        <v>10</v>
      </c>
      <c r="G16236">
        <v>1221.038</v>
      </c>
      <c r="H16236">
        <v>1221.038</v>
      </c>
      <c r="I16236">
        <v>81.638300000000001</v>
      </c>
      <c r="J16236">
        <v>0.96258750000000004</v>
      </c>
      <c r="K16236">
        <v>-1.233606</v>
      </c>
      <c r="L16236">
        <v>-0.50478140000000005</v>
      </c>
      <c r="M16236">
        <v>0</v>
      </c>
      <c r="N16236">
        <v>0.50478140000000005</v>
      </c>
      <c r="O16236">
        <v>1.233606</v>
      </c>
      <c r="P16236">
        <v>311.84508</v>
      </c>
      <c r="Q16236">
        <v>234.03272999999999</v>
      </c>
      <c r="R16236">
        <v>7</v>
      </c>
    </row>
    <row r="16237" spans="1:19" x14ac:dyDescent="0.2">
      <c r="A16237" t="s">
        <v>78</v>
      </c>
      <c r="B16237" t="s">
        <v>38</v>
      </c>
      <c r="C16237" t="s">
        <v>45</v>
      </c>
      <c r="D16237" t="s">
        <v>46</v>
      </c>
      <c r="E16237">
        <v>2015</v>
      </c>
      <c r="F16237">
        <v>11</v>
      </c>
      <c r="G16237">
        <v>1210.6210000000001</v>
      </c>
      <c r="H16237">
        <v>1210.6210000000001</v>
      </c>
      <c r="I16237">
        <v>85.8018</v>
      </c>
      <c r="J16237">
        <v>0.97684170000000003</v>
      </c>
      <c r="K16237">
        <v>-1.251873</v>
      </c>
      <c r="L16237">
        <v>-0.5122563</v>
      </c>
      <c r="M16237">
        <v>0</v>
      </c>
      <c r="N16237">
        <v>0.5122563</v>
      </c>
      <c r="O16237">
        <v>1.251873</v>
      </c>
      <c r="P16237">
        <v>311.84508</v>
      </c>
      <c r="Q16237">
        <v>234.03272999999999</v>
      </c>
      <c r="R16237">
        <v>7</v>
      </c>
    </row>
    <row r="16238" spans="1:19" x14ac:dyDescent="0.2">
      <c r="A16238" t="s">
        <v>78</v>
      </c>
      <c r="B16238" t="s">
        <v>38</v>
      </c>
      <c r="C16238" t="s">
        <v>45</v>
      </c>
      <c r="D16238" t="s">
        <v>46</v>
      </c>
      <c r="E16238">
        <v>2015</v>
      </c>
      <c r="F16238">
        <v>12</v>
      </c>
      <c r="G16238">
        <v>1207.088</v>
      </c>
      <c r="H16238">
        <v>1151.646</v>
      </c>
      <c r="I16238">
        <v>89.720600000000005</v>
      </c>
      <c r="J16238">
        <v>0.96244879999999999</v>
      </c>
      <c r="K16238">
        <v>54.208590000000001</v>
      </c>
      <c r="L16238">
        <v>54.937309999999997</v>
      </c>
      <c r="M16238">
        <v>55.442019999999999</v>
      </c>
      <c r="N16238">
        <v>55.946719999999999</v>
      </c>
      <c r="O16238">
        <v>56.675449999999998</v>
      </c>
      <c r="P16238">
        <v>311.84508</v>
      </c>
      <c r="Q16238">
        <v>234.03272999999999</v>
      </c>
      <c r="R16238">
        <v>7</v>
      </c>
    </row>
    <row r="16239" spans="1:19" x14ac:dyDescent="0.2">
      <c r="A16239" t="s">
        <v>78</v>
      </c>
      <c r="B16239" t="s">
        <v>38</v>
      </c>
      <c r="C16239" t="s">
        <v>45</v>
      </c>
      <c r="D16239" t="s">
        <v>46</v>
      </c>
      <c r="E16239">
        <v>2015</v>
      </c>
      <c r="F16239">
        <v>13</v>
      </c>
      <c r="G16239">
        <v>1184.059</v>
      </c>
      <c r="H16239">
        <v>748.83640000000003</v>
      </c>
      <c r="I16239">
        <v>93.063599999999994</v>
      </c>
      <c r="J16239">
        <v>0.96210379999999995</v>
      </c>
      <c r="K16239">
        <v>433.9898</v>
      </c>
      <c r="L16239">
        <v>434.7183</v>
      </c>
      <c r="M16239">
        <v>435.22280000000001</v>
      </c>
      <c r="N16239">
        <v>435.72730000000001</v>
      </c>
      <c r="O16239">
        <v>436.45569999999998</v>
      </c>
      <c r="P16239">
        <v>311.84508</v>
      </c>
      <c r="Q16239">
        <v>234.03272999999999</v>
      </c>
      <c r="R16239">
        <v>7</v>
      </c>
    </row>
    <row r="16240" spans="1:19" x14ac:dyDescent="0.2">
      <c r="A16240" t="s">
        <v>78</v>
      </c>
      <c r="B16240" t="s">
        <v>38</v>
      </c>
      <c r="C16240" t="s">
        <v>45</v>
      </c>
      <c r="D16240" t="s">
        <v>46</v>
      </c>
      <c r="E16240">
        <v>2015</v>
      </c>
      <c r="F16240">
        <v>14</v>
      </c>
      <c r="G16240">
        <v>1188.7919999999999</v>
      </c>
      <c r="H16240">
        <v>252.2619</v>
      </c>
      <c r="I16240">
        <v>95.566199999999995</v>
      </c>
      <c r="J16240">
        <v>0.9654992</v>
      </c>
      <c r="K16240">
        <v>935.29290000000003</v>
      </c>
      <c r="L16240">
        <v>936.02390000000003</v>
      </c>
      <c r="M16240">
        <v>936.53020000000004</v>
      </c>
      <c r="N16240">
        <v>937.03660000000002</v>
      </c>
      <c r="O16240">
        <v>937.76760000000002</v>
      </c>
      <c r="P16240">
        <v>311.84508</v>
      </c>
      <c r="Q16240">
        <v>234.03272999999999</v>
      </c>
      <c r="R16240">
        <v>7</v>
      </c>
    </row>
    <row r="16241" spans="1:19" x14ac:dyDescent="0.2">
      <c r="A16241" t="s">
        <v>78</v>
      </c>
      <c r="B16241" t="s">
        <v>38</v>
      </c>
      <c r="C16241" t="s">
        <v>45</v>
      </c>
      <c r="D16241" t="s">
        <v>46</v>
      </c>
      <c r="E16241">
        <v>2015</v>
      </c>
      <c r="F16241">
        <v>15</v>
      </c>
      <c r="G16241">
        <v>1166.8579999999999</v>
      </c>
      <c r="H16241">
        <v>249.0789</v>
      </c>
      <c r="I16241">
        <v>97.113200000000006</v>
      </c>
      <c r="J16241">
        <v>0.9489225</v>
      </c>
      <c r="K16241">
        <v>916.5625</v>
      </c>
      <c r="L16241">
        <v>917.28099999999995</v>
      </c>
      <c r="M16241">
        <v>917.77859999999998</v>
      </c>
      <c r="N16241">
        <v>918.27620000000002</v>
      </c>
      <c r="O16241">
        <v>918.99469999999997</v>
      </c>
      <c r="P16241">
        <v>311.84508</v>
      </c>
      <c r="Q16241">
        <v>234.03272999999999</v>
      </c>
      <c r="R16241">
        <v>7</v>
      </c>
    </row>
    <row r="16242" spans="1:19" x14ac:dyDescent="0.2">
      <c r="A16242" t="s">
        <v>78</v>
      </c>
      <c r="B16242" t="s">
        <v>38</v>
      </c>
      <c r="C16242" t="s">
        <v>45</v>
      </c>
      <c r="D16242" t="s">
        <v>46</v>
      </c>
      <c r="E16242">
        <v>2015</v>
      </c>
      <c r="F16242">
        <v>16</v>
      </c>
      <c r="G16242">
        <v>1126.7380000000001</v>
      </c>
      <c r="H16242">
        <v>246.29570000000001</v>
      </c>
      <c r="I16242">
        <v>98.189599999999999</v>
      </c>
      <c r="J16242">
        <v>0.95250060000000003</v>
      </c>
      <c r="K16242">
        <v>879.22170000000006</v>
      </c>
      <c r="L16242">
        <v>879.94290000000001</v>
      </c>
      <c r="M16242">
        <v>880.44240000000002</v>
      </c>
      <c r="N16242">
        <v>880.94190000000003</v>
      </c>
      <c r="O16242">
        <v>881.66309999999999</v>
      </c>
      <c r="P16242">
        <v>311.84508</v>
      </c>
      <c r="Q16242">
        <v>234.03272999999999</v>
      </c>
      <c r="R16242">
        <v>7</v>
      </c>
    </row>
    <row r="16243" spans="1:19" x14ac:dyDescent="0.2">
      <c r="A16243" t="s">
        <v>78</v>
      </c>
      <c r="B16243" t="s">
        <v>38</v>
      </c>
      <c r="C16243" t="s">
        <v>45</v>
      </c>
      <c r="D16243" t="s">
        <v>46</v>
      </c>
      <c r="E16243">
        <v>2015</v>
      </c>
      <c r="F16243">
        <v>17</v>
      </c>
      <c r="G16243">
        <v>1099.7439999999999</v>
      </c>
      <c r="H16243">
        <v>241.79599999999999</v>
      </c>
      <c r="I16243">
        <v>98.252200000000002</v>
      </c>
      <c r="J16243">
        <v>0.95726100000000003</v>
      </c>
      <c r="K16243">
        <v>856.72130000000004</v>
      </c>
      <c r="L16243">
        <v>857.4461</v>
      </c>
      <c r="M16243">
        <v>857.94809999999995</v>
      </c>
      <c r="N16243">
        <v>858.45010000000002</v>
      </c>
      <c r="O16243">
        <v>859.17489999999998</v>
      </c>
      <c r="P16243">
        <v>311.84508</v>
      </c>
      <c r="Q16243">
        <v>234.03272999999999</v>
      </c>
      <c r="R16243">
        <v>7</v>
      </c>
    </row>
    <row r="16244" spans="1:19" x14ac:dyDescent="0.2">
      <c r="A16244" t="s">
        <v>78</v>
      </c>
      <c r="B16244" t="s">
        <v>38</v>
      </c>
      <c r="C16244" t="s">
        <v>45</v>
      </c>
      <c r="D16244" t="s">
        <v>46</v>
      </c>
      <c r="E16244">
        <v>2015</v>
      </c>
      <c r="F16244">
        <v>18</v>
      </c>
      <c r="G16244">
        <v>1096.0930000000001</v>
      </c>
      <c r="H16244">
        <v>237.57</v>
      </c>
      <c r="I16244">
        <v>97.316900000000004</v>
      </c>
      <c r="J16244">
        <v>0.95357320000000001</v>
      </c>
      <c r="K16244">
        <v>857.30119999999999</v>
      </c>
      <c r="L16244">
        <v>858.02319999999997</v>
      </c>
      <c r="M16244">
        <v>858.52329999999995</v>
      </c>
      <c r="N16244">
        <v>859.02329999999995</v>
      </c>
      <c r="O16244">
        <v>859.74530000000004</v>
      </c>
      <c r="P16244">
        <v>311.84508</v>
      </c>
      <c r="Q16244">
        <v>234.03272999999999</v>
      </c>
      <c r="R16244">
        <v>7</v>
      </c>
    </row>
    <row r="16245" spans="1:19" x14ac:dyDescent="0.2">
      <c r="A16245" t="s">
        <v>78</v>
      </c>
      <c r="B16245" t="s">
        <v>38</v>
      </c>
      <c r="C16245" t="s">
        <v>45</v>
      </c>
      <c r="D16245" t="s">
        <v>46</v>
      </c>
      <c r="E16245">
        <v>2015</v>
      </c>
      <c r="F16245">
        <v>19</v>
      </c>
      <c r="G16245">
        <v>1140.279</v>
      </c>
      <c r="H16245">
        <v>587.94569999999999</v>
      </c>
      <c r="I16245">
        <v>94.793700000000001</v>
      </c>
      <c r="J16245">
        <v>0.96387299999999998</v>
      </c>
      <c r="K16245">
        <v>551.09849999999994</v>
      </c>
      <c r="L16245">
        <v>551.82830000000001</v>
      </c>
      <c r="M16245">
        <v>552.33370000000002</v>
      </c>
      <c r="N16245">
        <v>552.83920000000001</v>
      </c>
      <c r="O16245">
        <v>553.56899999999996</v>
      </c>
      <c r="P16245">
        <v>311.84508</v>
      </c>
      <c r="Q16245">
        <v>234.03272999999999</v>
      </c>
      <c r="R16245">
        <v>7</v>
      </c>
    </row>
    <row r="16246" spans="1:19" x14ac:dyDescent="0.2">
      <c r="A16246" t="s">
        <v>78</v>
      </c>
      <c r="B16246" t="s">
        <v>38</v>
      </c>
      <c r="C16246" t="s">
        <v>45</v>
      </c>
      <c r="D16246" t="s">
        <v>46</v>
      </c>
      <c r="E16246">
        <v>2015</v>
      </c>
      <c r="F16246">
        <v>20</v>
      </c>
      <c r="G16246">
        <v>1170.357</v>
      </c>
      <c r="H16246">
        <v>933.46510000000001</v>
      </c>
      <c r="I16246">
        <v>90.830399999999997</v>
      </c>
      <c r="J16246">
        <v>0.9720628</v>
      </c>
      <c r="K16246">
        <v>235.6463</v>
      </c>
      <c r="L16246">
        <v>236.38229999999999</v>
      </c>
      <c r="M16246">
        <v>236.892</v>
      </c>
      <c r="N16246">
        <v>237.40180000000001</v>
      </c>
      <c r="O16246">
        <v>238.1378</v>
      </c>
      <c r="P16246">
        <v>311.84508</v>
      </c>
      <c r="Q16246">
        <v>234.03272999999999</v>
      </c>
      <c r="R16246">
        <v>7</v>
      </c>
    </row>
    <row r="16247" spans="1:19" x14ac:dyDescent="0.2">
      <c r="A16247" t="s">
        <v>78</v>
      </c>
      <c r="B16247" t="s">
        <v>38</v>
      </c>
      <c r="C16247" t="s">
        <v>45</v>
      </c>
      <c r="D16247" t="s">
        <v>46</v>
      </c>
      <c r="E16247">
        <v>2015</v>
      </c>
      <c r="F16247">
        <v>21</v>
      </c>
      <c r="G16247">
        <v>1179.482</v>
      </c>
      <c r="H16247">
        <v>1051.6089999999999</v>
      </c>
      <c r="I16247">
        <v>86.427899999999994</v>
      </c>
      <c r="J16247">
        <v>0.9720396</v>
      </c>
      <c r="K16247">
        <v>126.62739999999999</v>
      </c>
      <c r="L16247">
        <v>127.3634</v>
      </c>
      <c r="M16247">
        <v>127.8732</v>
      </c>
      <c r="N16247">
        <v>128.38290000000001</v>
      </c>
      <c r="O16247">
        <v>129.1189</v>
      </c>
      <c r="P16247">
        <v>311.84508</v>
      </c>
      <c r="Q16247">
        <v>234.03272999999999</v>
      </c>
      <c r="R16247">
        <v>7</v>
      </c>
    </row>
    <row r="16248" spans="1:19" x14ac:dyDescent="0.2">
      <c r="A16248" t="s">
        <v>78</v>
      </c>
      <c r="B16248" t="s">
        <v>38</v>
      </c>
      <c r="C16248" t="s">
        <v>45</v>
      </c>
      <c r="D16248" t="s">
        <v>46</v>
      </c>
      <c r="E16248">
        <v>2015</v>
      </c>
      <c r="F16248">
        <v>22</v>
      </c>
      <c r="G16248">
        <v>1187.809</v>
      </c>
      <c r="H16248">
        <v>1086.413</v>
      </c>
      <c r="I16248">
        <v>83.136399999999995</v>
      </c>
      <c r="J16248">
        <v>0.98211349999999997</v>
      </c>
      <c r="K16248">
        <v>100.13760000000001</v>
      </c>
      <c r="L16248">
        <v>100.88120000000001</v>
      </c>
      <c r="M16248">
        <v>101.39619999999999</v>
      </c>
      <c r="N16248">
        <v>101.9113</v>
      </c>
      <c r="O16248">
        <v>102.6549</v>
      </c>
      <c r="P16248">
        <v>311.84508</v>
      </c>
      <c r="Q16248">
        <v>234.03272999999999</v>
      </c>
      <c r="R16248">
        <v>7</v>
      </c>
    </row>
    <row r="16249" spans="1:19" x14ac:dyDescent="0.2">
      <c r="A16249" t="s">
        <v>78</v>
      </c>
      <c r="B16249" t="s">
        <v>38</v>
      </c>
      <c r="C16249" t="s">
        <v>45</v>
      </c>
      <c r="D16249" t="s">
        <v>46</v>
      </c>
      <c r="E16249">
        <v>2015</v>
      </c>
      <c r="F16249">
        <v>23</v>
      </c>
      <c r="G16249">
        <v>1181.6579999999999</v>
      </c>
      <c r="H16249">
        <v>1103.2950000000001</v>
      </c>
      <c r="I16249">
        <v>80.570400000000006</v>
      </c>
      <c r="J16249">
        <v>0.98125589999999996</v>
      </c>
      <c r="K16249">
        <v>77.105630000000005</v>
      </c>
      <c r="L16249">
        <v>77.848590000000002</v>
      </c>
      <c r="M16249">
        <v>78.363159999999993</v>
      </c>
      <c r="N16249">
        <v>78.87773</v>
      </c>
      <c r="O16249">
        <v>79.620689999999996</v>
      </c>
      <c r="P16249">
        <v>311.84508</v>
      </c>
      <c r="Q16249">
        <v>234.03272999999999</v>
      </c>
      <c r="R16249">
        <v>7</v>
      </c>
    </row>
    <row r="16250" spans="1:19" x14ac:dyDescent="0.2">
      <c r="A16250" t="s">
        <v>78</v>
      </c>
      <c r="B16250" t="s">
        <v>38</v>
      </c>
      <c r="C16250" t="s">
        <v>45</v>
      </c>
      <c r="D16250" t="s">
        <v>46</v>
      </c>
      <c r="E16250">
        <v>2015</v>
      </c>
      <c r="F16250">
        <v>24</v>
      </c>
      <c r="G16250">
        <v>1166.3009999999999</v>
      </c>
      <c r="H16250">
        <v>1075.6610000000001</v>
      </c>
      <c r="I16250">
        <v>78.843500000000006</v>
      </c>
      <c r="J16250">
        <v>0.9815817</v>
      </c>
      <c r="K16250">
        <v>89.38194</v>
      </c>
      <c r="L16250">
        <v>90.125150000000005</v>
      </c>
      <c r="M16250">
        <v>90.639889999999994</v>
      </c>
      <c r="N16250">
        <v>91.154629999999997</v>
      </c>
      <c r="O16250">
        <v>91.897840000000002</v>
      </c>
      <c r="P16250">
        <v>311.84508</v>
      </c>
      <c r="Q16250">
        <v>234.03272999999999</v>
      </c>
      <c r="R16250">
        <v>7</v>
      </c>
    </row>
    <row r="16251" spans="1:19" x14ac:dyDescent="0.2">
      <c r="A16251" t="s">
        <v>78</v>
      </c>
      <c r="B16251" t="s">
        <v>38</v>
      </c>
      <c r="C16251" t="s">
        <v>45</v>
      </c>
      <c r="D16251" t="s">
        <v>5</v>
      </c>
      <c r="E16251">
        <v>2015</v>
      </c>
      <c r="F16251">
        <v>1</v>
      </c>
      <c r="G16251">
        <v>932.82809999999995</v>
      </c>
      <c r="H16251">
        <v>932.82809999999995</v>
      </c>
      <c r="I16251">
        <v>32.237099999999998</v>
      </c>
      <c r="J16251">
        <v>0.90687759999999995</v>
      </c>
      <c r="K16251">
        <v>-1.16221</v>
      </c>
      <c r="L16251">
        <v>-0.47556710000000002</v>
      </c>
      <c r="M16251">
        <v>0</v>
      </c>
      <c r="N16251">
        <v>0.47556710000000002</v>
      </c>
      <c r="O16251">
        <v>1.16221</v>
      </c>
      <c r="P16251">
        <v>311.84508</v>
      </c>
      <c r="Q16251">
        <v>234.03272999999999</v>
      </c>
      <c r="R16251">
        <v>1</v>
      </c>
      <c r="S16251" s="81">
        <v>39098</v>
      </c>
    </row>
    <row r="16252" spans="1:19" x14ac:dyDescent="0.2">
      <c r="A16252" t="s">
        <v>78</v>
      </c>
      <c r="B16252" t="s">
        <v>38</v>
      </c>
      <c r="C16252" t="s">
        <v>45</v>
      </c>
      <c r="D16252" t="s">
        <v>5</v>
      </c>
      <c r="E16252">
        <v>2015</v>
      </c>
      <c r="F16252">
        <v>2</v>
      </c>
      <c r="G16252">
        <v>912.30349999999999</v>
      </c>
      <c r="H16252">
        <v>912.30349999999999</v>
      </c>
      <c r="I16252">
        <v>31.542300000000001</v>
      </c>
      <c r="J16252">
        <v>0.90513880000000002</v>
      </c>
      <c r="K16252">
        <v>-1.1599820000000001</v>
      </c>
      <c r="L16252">
        <v>-0.4746552</v>
      </c>
      <c r="M16252">
        <v>0</v>
      </c>
      <c r="N16252">
        <v>0.4746552</v>
      </c>
      <c r="O16252">
        <v>1.1599820000000001</v>
      </c>
      <c r="P16252">
        <v>311.84508</v>
      </c>
      <c r="Q16252">
        <v>234.03272999999999</v>
      </c>
      <c r="R16252">
        <v>1</v>
      </c>
      <c r="S16252" s="81">
        <v>39098</v>
      </c>
    </row>
    <row r="16253" spans="1:19" x14ac:dyDescent="0.2">
      <c r="A16253" t="s">
        <v>78</v>
      </c>
      <c r="B16253" t="s">
        <v>38</v>
      </c>
      <c r="C16253" t="s">
        <v>45</v>
      </c>
      <c r="D16253" t="s">
        <v>5</v>
      </c>
      <c r="E16253">
        <v>2015</v>
      </c>
      <c r="F16253">
        <v>3</v>
      </c>
      <c r="G16253">
        <v>898.91129999999998</v>
      </c>
      <c r="H16253">
        <v>898.91129999999998</v>
      </c>
      <c r="I16253">
        <v>30.603999999999999</v>
      </c>
      <c r="J16253">
        <v>0.90496169999999998</v>
      </c>
      <c r="K16253">
        <v>-1.1597550000000001</v>
      </c>
      <c r="L16253">
        <v>-0.4745624</v>
      </c>
      <c r="M16253">
        <v>0</v>
      </c>
      <c r="N16253">
        <v>0.4745624</v>
      </c>
      <c r="O16253">
        <v>1.1597550000000001</v>
      </c>
      <c r="P16253">
        <v>311.84508</v>
      </c>
      <c r="Q16253">
        <v>234.03272999999999</v>
      </c>
      <c r="R16253">
        <v>1</v>
      </c>
      <c r="S16253" s="81">
        <v>39098</v>
      </c>
    </row>
    <row r="16254" spans="1:19" x14ac:dyDescent="0.2">
      <c r="A16254" t="s">
        <v>78</v>
      </c>
      <c r="B16254" t="s">
        <v>38</v>
      </c>
      <c r="C16254" t="s">
        <v>45</v>
      </c>
      <c r="D16254" t="s">
        <v>5</v>
      </c>
      <c r="E16254">
        <v>2015</v>
      </c>
      <c r="F16254">
        <v>4</v>
      </c>
      <c r="G16254">
        <v>902.35850000000005</v>
      </c>
      <c r="H16254">
        <v>902.35850000000005</v>
      </c>
      <c r="I16254">
        <v>29.661799999999999</v>
      </c>
      <c r="J16254">
        <v>0.90457069999999995</v>
      </c>
      <c r="K16254">
        <v>-1.159254</v>
      </c>
      <c r="L16254">
        <v>-0.47435729999999998</v>
      </c>
      <c r="M16254">
        <v>0</v>
      </c>
      <c r="N16254">
        <v>0.47435729999999998</v>
      </c>
      <c r="O16254">
        <v>1.159254</v>
      </c>
      <c r="P16254">
        <v>311.84508</v>
      </c>
      <c r="Q16254">
        <v>234.03272999999999</v>
      </c>
      <c r="R16254">
        <v>1</v>
      </c>
      <c r="S16254" s="81">
        <v>39098</v>
      </c>
    </row>
    <row r="16255" spans="1:19" x14ac:dyDescent="0.2">
      <c r="A16255" t="s">
        <v>78</v>
      </c>
      <c r="B16255" t="s">
        <v>38</v>
      </c>
      <c r="C16255" t="s">
        <v>45</v>
      </c>
      <c r="D16255" t="s">
        <v>5</v>
      </c>
      <c r="E16255">
        <v>2015</v>
      </c>
      <c r="F16255">
        <v>5</v>
      </c>
      <c r="G16255">
        <v>923.26750000000004</v>
      </c>
      <c r="H16255">
        <v>923.26750000000004</v>
      </c>
      <c r="I16255">
        <v>29.161000000000001</v>
      </c>
      <c r="J16255">
        <v>0.90503619999999996</v>
      </c>
      <c r="K16255">
        <v>-1.15985</v>
      </c>
      <c r="L16255">
        <v>-0.47460140000000001</v>
      </c>
      <c r="M16255">
        <v>0</v>
      </c>
      <c r="N16255">
        <v>0.47460140000000001</v>
      </c>
      <c r="O16255">
        <v>1.15985</v>
      </c>
      <c r="P16255">
        <v>311.84508</v>
      </c>
      <c r="Q16255">
        <v>234.03272999999999</v>
      </c>
      <c r="R16255">
        <v>1</v>
      </c>
      <c r="S16255" s="81">
        <v>39098</v>
      </c>
    </row>
    <row r="16256" spans="1:19" x14ac:dyDescent="0.2">
      <c r="A16256" t="s">
        <v>78</v>
      </c>
      <c r="B16256" t="s">
        <v>38</v>
      </c>
      <c r="C16256" t="s">
        <v>45</v>
      </c>
      <c r="D16256" t="s">
        <v>5</v>
      </c>
      <c r="E16256">
        <v>2015</v>
      </c>
      <c r="F16256">
        <v>6</v>
      </c>
      <c r="G16256">
        <v>973.19740000000002</v>
      </c>
      <c r="H16256">
        <v>973.19740000000002</v>
      </c>
      <c r="I16256">
        <v>28.858000000000001</v>
      </c>
      <c r="J16256">
        <v>0.90629360000000003</v>
      </c>
      <c r="K16256">
        <v>-1.161462</v>
      </c>
      <c r="L16256">
        <v>-0.47526079999999998</v>
      </c>
      <c r="M16256">
        <v>0</v>
      </c>
      <c r="N16256">
        <v>0.47526079999999998</v>
      </c>
      <c r="O16256">
        <v>1.161462</v>
      </c>
      <c r="P16256">
        <v>311.84508</v>
      </c>
      <c r="Q16256">
        <v>234.03272999999999</v>
      </c>
      <c r="R16256">
        <v>1</v>
      </c>
      <c r="S16256" s="81">
        <v>39098</v>
      </c>
    </row>
    <row r="16257" spans="1:19" x14ac:dyDescent="0.2">
      <c r="A16257" t="s">
        <v>78</v>
      </c>
      <c r="B16257" t="s">
        <v>38</v>
      </c>
      <c r="C16257" t="s">
        <v>45</v>
      </c>
      <c r="D16257" t="s">
        <v>5</v>
      </c>
      <c r="E16257">
        <v>2015</v>
      </c>
      <c r="F16257">
        <v>7</v>
      </c>
      <c r="G16257">
        <v>1048.3119999999999</v>
      </c>
      <c r="H16257">
        <v>1048.3119999999999</v>
      </c>
      <c r="I16257">
        <v>28.8139</v>
      </c>
      <c r="J16257">
        <v>0.91142339999999999</v>
      </c>
      <c r="K16257">
        <v>-1.1680360000000001</v>
      </c>
      <c r="L16257">
        <v>-0.47795090000000001</v>
      </c>
      <c r="M16257">
        <v>0</v>
      </c>
      <c r="N16257">
        <v>0.47795090000000001</v>
      </c>
      <c r="O16257">
        <v>1.1680360000000001</v>
      </c>
      <c r="P16257">
        <v>311.84508</v>
      </c>
      <c r="Q16257">
        <v>234.03272999999999</v>
      </c>
      <c r="R16257">
        <v>1</v>
      </c>
      <c r="S16257" s="81">
        <v>39098</v>
      </c>
    </row>
    <row r="16258" spans="1:19" x14ac:dyDescent="0.2">
      <c r="A16258" t="s">
        <v>78</v>
      </c>
      <c r="B16258" t="s">
        <v>38</v>
      </c>
      <c r="C16258" t="s">
        <v>45</v>
      </c>
      <c r="D16258" t="s">
        <v>5</v>
      </c>
      <c r="E16258">
        <v>2015</v>
      </c>
      <c r="F16258">
        <v>8</v>
      </c>
      <c r="G16258">
        <v>1071.8910000000001</v>
      </c>
      <c r="H16258">
        <v>1071.8910000000001</v>
      </c>
      <c r="I16258">
        <v>29.194500000000001</v>
      </c>
      <c r="J16258">
        <v>0.91223549999999998</v>
      </c>
      <c r="K16258">
        <v>-1.1690769999999999</v>
      </c>
      <c r="L16258">
        <v>-0.47837679999999999</v>
      </c>
      <c r="M16258">
        <v>0</v>
      </c>
      <c r="N16258">
        <v>0.47837679999999999</v>
      </c>
      <c r="O16258">
        <v>1.1690769999999999</v>
      </c>
      <c r="P16258">
        <v>311.84508</v>
      </c>
      <c r="Q16258">
        <v>234.03272999999999</v>
      </c>
      <c r="R16258">
        <v>1</v>
      </c>
      <c r="S16258" s="81">
        <v>39098</v>
      </c>
    </row>
    <row r="16259" spans="1:19" x14ac:dyDescent="0.2">
      <c r="A16259" t="s">
        <v>78</v>
      </c>
      <c r="B16259" t="s">
        <v>38</v>
      </c>
      <c r="C16259" t="s">
        <v>45</v>
      </c>
      <c r="D16259" t="s">
        <v>5</v>
      </c>
      <c r="E16259">
        <v>2015</v>
      </c>
      <c r="F16259">
        <v>9</v>
      </c>
      <c r="G16259">
        <v>1081.0429999999999</v>
      </c>
      <c r="H16259">
        <v>1081.0429999999999</v>
      </c>
      <c r="I16259">
        <v>32.341200000000001</v>
      </c>
      <c r="J16259">
        <v>0.91355629999999999</v>
      </c>
      <c r="K16259">
        <v>-1.1707700000000001</v>
      </c>
      <c r="L16259">
        <v>-0.47906939999999998</v>
      </c>
      <c r="M16259">
        <v>0</v>
      </c>
      <c r="N16259">
        <v>0.47906939999999998</v>
      </c>
      <c r="O16259">
        <v>1.1707700000000001</v>
      </c>
      <c r="P16259">
        <v>311.84508</v>
      </c>
      <c r="Q16259">
        <v>234.03272999999999</v>
      </c>
      <c r="R16259">
        <v>1</v>
      </c>
      <c r="S16259" s="81">
        <v>39098</v>
      </c>
    </row>
    <row r="16260" spans="1:19" x14ac:dyDescent="0.2">
      <c r="A16260" t="s">
        <v>78</v>
      </c>
      <c r="B16260" t="s">
        <v>38</v>
      </c>
      <c r="C16260" t="s">
        <v>45</v>
      </c>
      <c r="D16260" t="s">
        <v>5</v>
      </c>
      <c r="E16260">
        <v>2015</v>
      </c>
      <c r="F16260">
        <v>10</v>
      </c>
      <c r="G16260">
        <v>1083.047</v>
      </c>
      <c r="H16260">
        <v>1083.047</v>
      </c>
      <c r="I16260">
        <v>36.680599999999998</v>
      </c>
      <c r="J16260">
        <v>0.91332349999999995</v>
      </c>
      <c r="K16260">
        <v>-1.170471</v>
      </c>
      <c r="L16260">
        <v>-0.47894730000000002</v>
      </c>
      <c r="M16260">
        <v>0</v>
      </c>
      <c r="N16260">
        <v>0.47894730000000002</v>
      </c>
      <c r="O16260">
        <v>1.170471</v>
      </c>
      <c r="P16260">
        <v>311.84508</v>
      </c>
      <c r="Q16260">
        <v>234.03272999999999</v>
      </c>
      <c r="R16260">
        <v>1</v>
      </c>
      <c r="S16260" s="81">
        <v>39098</v>
      </c>
    </row>
    <row r="16261" spans="1:19" x14ac:dyDescent="0.2">
      <c r="A16261" t="s">
        <v>78</v>
      </c>
      <c r="B16261" t="s">
        <v>38</v>
      </c>
      <c r="C16261" t="s">
        <v>45</v>
      </c>
      <c r="D16261" t="s">
        <v>5</v>
      </c>
      <c r="E16261">
        <v>2015</v>
      </c>
      <c r="F16261">
        <v>11</v>
      </c>
      <c r="G16261">
        <v>1069.4549999999999</v>
      </c>
      <c r="H16261">
        <v>1069.4549999999999</v>
      </c>
      <c r="I16261">
        <v>41.214700000000001</v>
      </c>
      <c r="J16261">
        <v>0.91160050000000004</v>
      </c>
      <c r="K16261">
        <v>-1.1682630000000001</v>
      </c>
      <c r="L16261">
        <v>-0.47804380000000002</v>
      </c>
      <c r="M16261">
        <v>0</v>
      </c>
      <c r="N16261">
        <v>0.47804380000000002</v>
      </c>
      <c r="O16261">
        <v>1.1682630000000001</v>
      </c>
      <c r="P16261">
        <v>311.84508</v>
      </c>
      <c r="Q16261">
        <v>234.03272999999999</v>
      </c>
      <c r="R16261">
        <v>1</v>
      </c>
      <c r="S16261" s="81">
        <v>39098</v>
      </c>
    </row>
    <row r="16262" spans="1:19" x14ac:dyDescent="0.2">
      <c r="A16262" t="s">
        <v>78</v>
      </c>
      <c r="B16262" t="s">
        <v>38</v>
      </c>
      <c r="C16262" t="s">
        <v>45</v>
      </c>
      <c r="D16262" t="s">
        <v>5</v>
      </c>
      <c r="E16262">
        <v>2015</v>
      </c>
      <c r="F16262">
        <v>12</v>
      </c>
      <c r="G16262">
        <v>1067.9780000000001</v>
      </c>
      <c r="H16262">
        <v>1067.9780000000001</v>
      </c>
      <c r="I16262">
        <v>45.060600000000001</v>
      </c>
      <c r="J16262">
        <v>0.90876089999999998</v>
      </c>
      <c r="K16262">
        <v>-1.1646240000000001</v>
      </c>
      <c r="L16262">
        <v>-0.4765547</v>
      </c>
      <c r="M16262">
        <v>0</v>
      </c>
      <c r="N16262">
        <v>0.4765547</v>
      </c>
      <c r="O16262">
        <v>1.1646240000000001</v>
      </c>
      <c r="P16262">
        <v>311.84508</v>
      </c>
      <c r="Q16262">
        <v>234.03272999999999</v>
      </c>
      <c r="R16262">
        <v>1</v>
      </c>
      <c r="S16262" s="81">
        <v>39098</v>
      </c>
    </row>
    <row r="16263" spans="1:19" x14ac:dyDescent="0.2">
      <c r="A16263" t="s">
        <v>78</v>
      </c>
      <c r="B16263" t="s">
        <v>38</v>
      </c>
      <c r="C16263" t="s">
        <v>45</v>
      </c>
      <c r="D16263" t="s">
        <v>5</v>
      </c>
      <c r="E16263">
        <v>2015</v>
      </c>
      <c r="F16263">
        <v>13</v>
      </c>
      <c r="G16263">
        <v>1073.5820000000001</v>
      </c>
      <c r="H16263">
        <v>1073.5820000000001</v>
      </c>
      <c r="I16263">
        <v>47.744999999999997</v>
      </c>
      <c r="J16263">
        <v>0.90948530000000005</v>
      </c>
      <c r="K16263">
        <v>-1.1655519999999999</v>
      </c>
      <c r="L16263">
        <v>-0.47693459999999999</v>
      </c>
      <c r="M16263">
        <v>0</v>
      </c>
      <c r="N16263">
        <v>0.47693459999999999</v>
      </c>
      <c r="O16263">
        <v>1.1655519999999999</v>
      </c>
      <c r="P16263">
        <v>311.84508</v>
      </c>
      <c r="Q16263">
        <v>234.03272999999999</v>
      </c>
      <c r="R16263">
        <v>1</v>
      </c>
      <c r="S16263" s="81">
        <v>39098</v>
      </c>
    </row>
    <row r="16264" spans="1:19" x14ac:dyDescent="0.2">
      <c r="A16264" t="s">
        <v>78</v>
      </c>
      <c r="B16264" t="s">
        <v>38</v>
      </c>
      <c r="C16264" t="s">
        <v>45</v>
      </c>
      <c r="D16264" t="s">
        <v>5</v>
      </c>
      <c r="E16264">
        <v>2015</v>
      </c>
      <c r="F16264">
        <v>14</v>
      </c>
      <c r="G16264">
        <v>1059.624</v>
      </c>
      <c r="H16264">
        <v>1059.624</v>
      </c>
      <c r="I16264">
        <v>49.623899999999999</v>
      </c>
      <c r="J16264">
        <v>0.91271449999999998</v>
      </c>
      <c r="K16264">
        <v>-1.169691</v>
      </c>
      <c r="L16264">
        <v>-0.478628</v>
      </c>
      <c r="M16264">
        <v>0</v>
      </c>
      <c r="N16264">
        <v>0.478628</v>
      </c>
      <c r="O16264">
        <v>1.169691</v>
      </c>
      <c r="P16264">
        <v>311.84508</v>
      </c>
      <c r="Q16264">
        <v>234.03272999999999</v>
      </c>
      <c r="R16264">
        <v>1</v>
      </c>
      <c r="S16264" s="81">
        <v>39098</v>
      </c>
    </row>
    <row r="16265" spans="1:19" x14ac:dyDescent="0.2">
      <c r="A16265" t="s">
        <v>78</v>
      </c>
      <c r="B16265" t="s">
        <v>38</v>
      </c>
      <c r="C16265" t="s">
        <v>45</v>
      </c>
      <c r="D16265" t="s">
        <v>5</v>
      </c>
      <c r="E16265">
        <v>2015</v>
      </c>
      <c r="F16265">
        <v>15</v>
      </c>
      <c r="G16265">
        <v>1032.9749999999999</v>
      </c>
      <c r="H16265">
        <v>1008.5359999999999</v>
      </c>
      <c r="I16265">
        <v>51.109200000000001</v>
      </c>
      <c r="J16265">
        <v>0.90427040000000003</v>
      </c>
      <c r="K16265">
        <v>23.280339999999999</v>
      </c>
      <c r="L16265">
        <v>23.965009999999999</v>
      </c>
      <c r="M16265">
        <v>24.439209999999999</v>
      </c>
      <c r="N16265">
        <v>24.913409999999999</v>
      </c>
      <c r="O16265">
        <v>25.59808</v>
      </c>
      <c r="P16265">
        <v>311.84508</v>
      </c>
      <c r="Q16265">
        <v>234.03272999999999</v>
      </c>
      <c r="R16265">
        <v>1</v>
      </c>
      <c r="S16265" s="81">
        <v>39098</v>
      </c>
    </row>
    <row r="16266" spans="1:19" x14ac:dyDescent="0.2">
      <c r="A16266" t="s">
        <v>78</v>
      </c>
      <c r="B16266" t="s">
        <v>38</v>
      </c>
      <c r="C16266" t="s">
        <v>45</v>
      </c>
      <c r="D16266" t="s">
        <v>5</v>
      </c>
      <c r="E16266">
        <v>2015</v>
      </c>
      <c r="F16266">
        <v>16</v>
      </c>
      <c r="G16266">
        <v>987.50070000000005</v>
      </c>
      <c r="H16266">
        <v>669.14380000000006</v>
      </c>
      <c r="I16266">
        <v>51.336300000000001</v>
      </c>
      <c r="J16266">
        <v>0.90125420000000001</v>
      </c>
      <c r="K16266">
        <v>317.20190000000002</v>
      </c>
      <c r="L16266">
        <v>317.88420000000002</v>
      </c>
      <c r="M16266">
        <v>318.3569</v>
      </c>
      <c r="N16266">
        <v>318.8295</v>
      </c>
      <c r="O16266">
        <v>319.51190000000003</v>
      </c>
      <c r="P16266">
        <v>311.84508</v>
      </c>
      <c r="Q16266">
        <v>234.03272999999999</v>
      </c>
      <c r="R16266">
        <v>1</v>
      </c>
      <c r="S16266" s="81">
        <v>39098</v>
      </c>
    </row>
    <row r="16267" spans="1:19" x14ac:dyDescent="0.2">
      <c r="A16267" t="s">
        <v>78</v>
      </c>
      <c r="B16267" t="s">
        <v>38</v>
      </c>
      <c r="C16267" t="s">
        <v>45</v>
      </c>
      <c r="D16267" t="s">
        <v>5</v>
      </c>
      <c r="E16267">
        <v>2015</v>
      </c>
      <c r="F16267">
        <v>17</v>
      </c>
      <c r="G16267">
        <v>978.35440000000006</v>
      </c>
      <c r="H16267">
        <v>236.64240000000001</v>
      </c>
      <c r="I16267">
        <v>49.892099999999999</v>
      </c>
      <c r="J16267">
        <v>0.90288889999999999</v>
      </c>
      <c r="K16267">
        <v>740.55499999999995</v>
      </c>
      <c r="L16267">
        <v>741.23860000000002</v>
      </c>
      <c r="M16267">
        <v>741.71199999999999</v>
      </c>
      <c r="N16267">
        <v>742.18550000000005</v>
      </c>
      <c r="O16267">
        <v>742.8691</v>
      </c>
      <c r="P16267">
        <v>311.84508</v>
      </c>
      <c r="Q16267">
        <v>234.03272999999999</v>
      </c>
      <c r="R16267">
        <v>1</v>
      </c>
      <c r="S16267" s="81">
        <v>39098</v>
      </c>
    </row>
    <row r="16268" spans="1:19" x14ac:dyDescent="0.2">
      <c r="A16268" t="s">
        <v>78</v>
      </c>
      <c r="B16268" t="s">
        <v>38</v>
      </c>
      <c r="C16268" t="s">
        <v>45</v>
      </c>
      <c r="D16268" t="s">
        <v>5</v>
      </c>
      <c r="E16268">
        <v>2015</v>
      </c>
      <c r="F16268">
        <v>18</v>
      </c>
      <c r="G16268">
        <v>983.18650000000002</v>
      </c>
      <c r="H16268">
        <v>233.2809</v>
      </c>
      <c r="I16268">
        <v>46.974699999999999</v>
      </c>
      <c r="J16268">
        <v>0.90307320000000002</v>
      </c>
      <c r="K16268">
        <v>748.7482</v>
      </c>
      <c r="L16268">
        <v>749.43200000000002</v>
      </c>
      <c r="M16268">
        <v>749.90560000000005</v>
      </c>
      <c r="N16268">
        <v>750.37919999999997</v>
      </c>
      <c r="O16268">
        <v>751.06290000000001</v>
      </c>
      <c r="P16268">
        <v>311.84508</v>
      </c>
      <c r="Q16268">
        <v>234.03272999999999</v>
      </c>
      <c r="R16268">
        <v>1</v>
      </c>
      <c r="S16268" s="81">
        <v>39098</v>
      </c>
    </row>
    <row r="16269" spans="1:19" x14ac:dyDescent="0.2">
      <c r="A16269" t="s">
        <v>78</v>
      </c>
      <c r="B16269" t="s">
        <v>38</v>
      </c>
      <c r="C16269" t="s">
        <v>45</v>
      </c>
      <c r="D16269" t="s">
        <v>5</v>
      </c>
      <c r="E16269">
        <v>2015</v>
      </c>
      <c r="F16269">
        <v>19</v>
      </c>
      <c r="G16269">
        <v>984.57579999999996</v>
      </c>
      <c r="H16269">
        <v>229.8777</v>
      </c>
      <c r="I16269">
        <v>45.017800000000001</v>
      </c>
      <c r="J16269">
        <v>0.90337100000000004</v>
      </c>
      <c r="K16269">
        <v>753.5403</v>
      </c>
      <c r="L16269">
        <v>754.22429999999997</v>
      </c>
      <c r="M16269">
        <v>754.69809999999995</v>
      </c>
      <c r="N16269">
        <v>755.17179999999996</v>
      </c>
      <c r="O16269">
        <v>755.85580000000004</v>
      </c>
      <c r="P16269">
        <v>311.84508</v>
      </c>
      <c r="Q16269">
        <v>234.03272999999999</v>
      </c>
      <c r="R16269">
        <v>1</v>
      </c>
      <c r="S16269" s="81">
        <v>39098</v>
      </c>
    </row>
    <row r="16270" spans="1:19" x14ac:dyDescent="0.2">
      <c r="A16270" t="s">
        <v>78</v>
      </c>
      <c r="B16270" t="s">
        <v>38</v>
      </c>
      <c r="C16270" t="s">
        <v>45</v>
      </c>
      <c r="D16270" t="s">
        <v>5</v>
      </c>
      <c r="E16270">
        <v>2015</v>
      </c>
      <c r="F16270">
        <v>20</v>
      </c>
      <c r="G16270">
        <v>991.28219999999999</v>
      </c>
      <c r="H16270">
        <v>228.1549</v>
      </c>
      <c r="I16270">
        <v>43.859400000000001</v>
      </c>
      <c r="J16270">
        <v>0.9031361</v>
      </c>
      <c r="K16270">
        <v>761.96979999999996</v>
      </c>
      <c r="L16270">
        <v>762.65359999999998</v>
      </c>
      <c r="M16270">
        <v>763.12729999999999</v>
      </c>
      <c r="N16270">
        <v>763.60090000000002</v>
      </c>
      <c r="O16270">
        <v>764.28470000000004</v>
      </c>
      <c r="P16270">
        <v>311.84508</v>
      </c>
      <c r="Q16270">
        <v>234.03272999999999</v>
      </c>
      <c r="R16270">
        <v>1</v>
      </c>
      <c r="S16270" s="81">
        <v>39098</v>
      </c>
    </row>
    <row r="16271" spans="1:19" x14ac:dyDescent="0.2">
      <c r="A16271" t="s">
        <v>78</v>
      </c>
      <c r="B16271" t="s">
        <v>38</v>
      </c>
      <c r="C16271" t="s">
        <v>45</v>
      </c>
      <c r="D16271" t="s">
        <v>5</v>
      </c>
      <c r="E16271">
        <v>2015</v>
      </c>
      <c r="F16271">
        <v>21</v>
      </c>
      <c r="G16271">
        <v>990.35519999999997</v>
      </c>
      <c r="H16271">
        <v>225.17939999999999</v>
      </c>
      <c r="I16271">
        <v>42.688000000000002</v>
      </c>
      <c r="J16271">
        <v>0.90490619999999999</v>
      </c>
      <c r="K16271">
        <v>764.01610000000005</v>
      </c>
      <c r="L16271">
        <v>764.70119999999997</v>
      </c>
      <c r="M16271">
        <v>765.17579999999998</v>
      </c>
      <c r="N16271">
        <v>765.65030000000002</v>
      </c>
      <c r="O16271">
        <v>766.33540000000005</v>
      </c>
      <c r="P16271">
        <v>311.84508</v>
      </c>
      <c r="Q16271">
        <v>234.03272999999999</v>
      </c>
      <c r="R16271">
        <v>1</v>
      </c>
      <c r="S16271" s="81">
        <v>39098</v>
      </c>
    </row>
    <row r="16272" spans="1:19" x14ac:dyDescent="0.2">
      <c r="A16272" t="s">
        <v>78</v>
      </c>
      <c r="B16272" t="s">
        <v>38</v>
      </c>
      <c r="C16272" t="s">
        <v>45</v>
      </c>
      <c r="D16272" t="s">
        <v>5</v>
      </c>
      <c r="E16272">
        <v>2015</v>
      </c>
      <c r="F16272">
        <v>22</v>
      </c>
      <c r="G16272">
        <v>989.37810000000002</v>
      </c>
      <c r="H16272">
        <v>514.18709999999999</v>
      </c>
      <c r="I16272">
        <v>41.866799999999998</v>
      </c>
      <c r="J16272">
        <v>0.90538839999999998</v>
      </c>
      <c r="K16272">
        <v>474.03059999999999</v>
      </c>
      <c r="L16272">
        <v>474.71609999999998</v>
      </c>
      <c r="M16272">
        <v>475.1909</v>
      </c>
      <c r="N16272">
        <v>475.66570000000002</v>
      </c>
      <c r="O16272">
        <v>476.35120000000001</v>
      </c>
      <c r="P16272">
        <v>311.84508</v>
      </c>
      <c r="Q16272">
        <v>234.03272999999999</v>
      </c>
      <c r="R16272">
        <v>1</v>
      </c>
      <c r="S16272" s="81">
        <v>39098</v>
      </c>
    </row>
    <row r="16273" spans="1:19" x14ac:dyDescent="0.2">
      <c r="A16273" t="s">
        <v>78</v>
      </c>
      <c r="B16273" t="s">
        <v>38</v>
      </c>
      <c r="C16273" t="s">
        <v>45</v>
      </c>
      <c r="D16273" t="s">
        <v>5</v>
      </c>
      <c r="E16273">
        <v>2015</v>
      </c>
      <c r="F16273">
        <v>23</v>
      </c>
      <c r="G16273">
        <v>969.77520000000004</v>
      </c>
      <c r="H16273">
        <v>796.4606</v>
      </c>
      <c r="I16273">
        <v>41.392600000000002</v>
      </c>
      <c r="J16273">
        <v>0.90699640000000004</v>
      </c>
      <c r="K16273">
        <v>172.15219999999999</v>
      </c>
      <c r="L16273">
        <v>172.8389</v>
      </c>
      <c r="M16273">
        <v>173.31460000000001</v>
      </c>
      <c r="N16273">
        <v>173.7902</v>
      </c>
      <c r="O16273">
        <v>174.4769</v>
      </c>
      <c r="P16273">
        <v>311.84508</v>
      </c>
      <c r="Q16273">
        <v>234.03272999999999</v>
      </c>
      <c r="R16273">
        <v>1</v>
      </c>
      <c r="S16273" s="81">
        <v>39098</v>
      </c>
    </row>
    <row r="16274" spans="1:19" x14ac:dyDescent="0.2">
      <c r="A16274" t="s">
        <v>78</v>
      </c>
      <c r="B16274" t="s">
        <v>38</v>
      </c>
      <c r="C16274" t="s">
        <v>45</v>
      </c>
      <c r="D16274" t="s">
        <v>5</v>
      </c>
      <c r="E16274">
        <v>2015</v>
      </c>
      <c r="F16274">
        <v>24</v>
      </c>
      <c r="G16274">
        <v>964.27089999999998</v>
      </c>
      <c r="H16274">
        <v>887.64639999999997</v>
      </c>
      <c r="I16274">
        <v>40.433</v>
      </c>
      <c r="J16274">
        <v>0.90586259999999996</v>
      </c>
      <c r="K16274">
        <v>75.463660000000004</v>
      </c>
      <c r="L16274">
        <v>76.149540000000002</v>
      </c>
      <c r="M16274">
        <v>76.624570000000006</v>
      </c>
      <c r="N16274">
        <v>77.099609999999998</v>
      </c>
      <c r="O16274">
        <v>77.785480000000007</v>
      </c>
      <c r="P16274">
        <v>311.84508</v>
      </c>
      <c r="Q16274">
        <v>234.03272999999999</v>
      </c>
      <c r="R16274">
        <v>1</v>
      </c>
      <c r="S16274" s="81">
        <v>39098</v>
      </c>
    </row>
    <row r="16275" spans="1:19" x14ac:dyDescent="0.2">
      <c r="A16275" t="s">
        <v>78</v>
      </c>
      <c r="B16275" t="s">
        <v>38</v>
      </c>
      <c r="C16275" t="s">
        <v>45</v>
      </c>
      <c r="D16275" t="s">
        <v>6</v>
      </c>
      <c r="E16275">
        <v>2015</v>
      </c>
      <c r="F16275">
        <v>1</v>
      </c>
      <c r="G16275">
        <v>974.96389999999997</v>
      </c>
      <c r="H16275">
        <v>974.96389999999997</v>
      </c>
      <c r="I16275">
        <v>56.114600000000003</v>
      </c>
      <c r="J16275">
        <v>0.88839049999999997</v>
      </c>
      <c r="K16275">
        <v>-1.1385179999999999</v>
      </c>
      <c r="L16275">
        <v>-0.46587240000000002</v>
      </c>
      <c r="M16275">
        <v>0</v>
      </c>
      <c r="N16275">
        <v>0.46587240000000002</v>
      </c>
      <c r="O16275">
        <v>1.1385179999999999</v>
      </c>
      <c r="P16275">
        <v>311.84508</v>
      </c>
      <c r="Q16275">
        <v>234.03272999999999</v>
      </c>
      <c r="R16275">
        <v>2</v>
      </c>
      <c r="S16275" s="81">
        <v>36200</v>
      </c>
    </row>
    <row r="16276" spans="1:19" x14ac:dyDescent="0.2">
      <c r="A16276" t="s">
        <v>78</v>
      </c>
      <c r="B16276" t="s">
        <v>38</v>
      </c>
      <c r="C16276" t="s">
        <v>45</v>
      </c>
      <c r="D16276" t="s">
        <v>6</v>
      </c>
      <c r="E16276">
        <v>2015</v>
      </c>
      <c r="F16276">
        <v>2</v>
      </c>
      <c r="G16276">
        <v>962.31359999999995</v>
      </c>
      <c r="H16276">
        <v>962.31359999999995</v>
      </c>
      <c r="I16276">
        <v>56.290300000000002</v>
      </c>
      <c r="J16276">
        <v>0.88773150000000001</v>
      </c>
      <c r="K16276">
        <v>-1.1376740000000001</v>
      </c>
      <c r="L16276">
        <v>-0.46552680000000002</v>
      </c>
      <c r="M16276">
        <v>0</v>
      </c>
      <c r="N16276">
        <v>0.46552680000000002</v>
      </c>
      <c r="O16276">
        <v>1.1376740000000001</v>
      </c>
      <c r="P16276">
        <v>311.84508</v>
      </c>
      <c r="Q16276">
        <v>234.03272999999999</v>
      </c>
      <c r="R16276">
        <v>2</v>
      </c>
      <c r="S16276" s="81">
        <v>36200</v>
      </c>
    </row>
    <row r="16277" spans="1:19" x14ac:dyDescent="0.2">
      <c r="A16277" t="s">
        <v>78</v>
      </c>
      <c r="B16277" t="s">
        <v>38</v>
      </c>
      <c r="C16277" t="s">
        <v>45</v>
      </c>
      <c r="D16277" t="s">
        <v>6</v>
      </c>
      <c r="E16277">
        <v>2015</v>
      </c>
      <c r="F16277">
        <v>3</v>
      </c>
      <c r="G16277">
        <v>954.56510000000003</v>
      </c>
      <c r="H16277">
        <v>954.56510000000003</v>
      </c>
      <c r="I16277">
        <v>56.414099999999998</v>
      </c>
      <c r="J16277">
        <v>0.88804439999999996</v>
      </c>
      <c r="K16277">
        <v>-1.1380749999999999</v>
      </c>
      <c r="L16277">
        <v>-0.46569090000000002</v>
      </c>
      <c r="M16277">
        <v>0</v>
      </c>
      <c r="N16277">
        <v>0.46569090000000002</v>
      </c>
      <c r="O16277">
        <v>1.1380749999999999</v>
      </c>
      <c r="P16277">
        <v>311.84508</v>
      </c>
      <c r="Q16277">
        <v>234.03272999999999</v>
      </c>
      <c r="R16277">
        <v>2</v>
      </c>
      <c r="S16277" s="81">
        <v>36200</v>
      </c>
    </row>
    <row r="16278" spans="1:19" x14ac:dyDescent="0.2">
      <c r="A16278" t="s">
        <v>78</v>
      </c>
      <c r="B16278" t="s">
        <v>38</v>
      </c>
      <c r="C16278" t="s">
        <v>45</v>
      </c>
      <c r="D16278" t="s">
        <v>6</v>
      </c>
      <c r="E16278">
        <v>2015</v>
      </c>
      <c r="F16278">
        <v>4</v>
      </c>
      <c r="G16278">
        <v>958.36389999999994</v>
      </c>
      <c r="H16278">
        <v>958.36389999999994</v>
      </c>
      <c r="I16278">
        <v>55.645899999999997</v>
      </c>
      <c r="J16278">
        <v>0.88673999999999997</v>
      </c>
      <c r="K16278">
        <v>-1.1364030000000001</v>
      </c>
      <c r="L16278">
        <v>-0.4650069</v>
      </c>
      <c r="M16278">
        <v>0</v>
      </c>
      <c r="N16278">
        <v>0.4650069</v>
      </c>
      <c r="O16278">
        <v>1.1364030000000001</v>
      </c>
      <c r="P16278">
        <v>311.84508</v>
      </c>
      <c r="Q16278">
        <v>234.03272999999999</v>
      </c>
      <c r="R16278">
        <v>2</v>
      </c>
      <c r="S16278" s="81">
        <v>36200</v>
      </c>
    </row>
    <row r="16279" spans="1:19" x14ac:dyDescent="0.2">
      <c r="A16279" t="s">
        <v>78</v>
      </c>
      <c r="B16279" t="s">
        <v>38</v>
      </c>
      <c r="C16279" t="s">
        <v>45</v>
      </c>
      <c r="D16279" t="s">
        <v>6</v>
      </c>
      <c r="E16279">
        <v>2015</v>
      </c>
      <c r="F16279">
        <v>5</v>
      </c>
      <c r="G16279">
        <v>973.09090000000003</v>
      </c>
      <c r="H16279">
        <v>973.09090000000003</v>
      </c>
      <c r="I16279">
        <v>54.2042</v>
      </c>
      <c r="J16279">
        <v>0.88707150000000001</v>
      </c>
      <c r="K16279">
        <v>-1.1368279999999999</v>
      </c>
      <c r="L16279">
        <v>-0.46518080000000001</v>
      </c>
      <c r="M16279">
        <v>0</v>
      </c>
      <c r="N16279">
        <v>0.46518080000000001</v>
      </c>
      <c r="O16279">
        <v>1.1368279999999999</v>
      </c>
      <c r="P16279">
        <v>311.84508</v>
      </c>
      <c r="Q16279">
        <v>234.03272999999999</v>
      </c>
      <c r="R16279">
        <v>2</v>
      </c>
      <c r="S16279" s="81">
        <v>36200</v>
      </c>
    </row>
    <row r="16280" spans="1:19" x14ac:dyDescent="0.2">
      <c r="A16280" t="s">
        <v>78</v>
      </c>
      <c r="B16280" t="s">
        <v>38</v>
      </c>
      <c r="C16280" t="s">
        <v>45</v>
      </c>
      <c r="D16280" t="s">
        <v>6</v>
      </c>
      <c r="E16280">
        <v>2015</v>
      </c>
      <c r="F16280">
        <v>6</v>
      </c>
      <c r="G16280">
        <v>1014.477</v>
      </c>
      <c r="H16280">
        <v>1014.477</v>
      </c>
      <c r="I16280">
        <v>52.851399999999998</v>
      </c>
      <c r="J16280">
        <v>0.88862200000000002</v>
      </c>
      <c r="K16280">
        <v>-1.1388149999999999</v>
      </c>
      <c r="L16280">
        <v>-0.46599390000000002</v>
      </c>
      <c r="M16280">
        <v>0</v>
      </c>
      <c r="N16280">
        <v>0.46599390000000002</v>
      </c>
      <c r="O16280">
        <v>1.1388149999999999</v>
      </c>
      <c r="P16280">
        <v>311.84508</v>
      </c>
      <c r="Q16280">
        <v>234.03272999999999</v>
      </c>
      <c r="R16280">
        <v>2</v>
      </c>
      <c r="S16280" s="81">
        <v>36200</v>
      </c>
    </row>
    <row r="16281" spans="1:19" x14ac:dyDescent="0.2">
      <c r="A16281" t="s">
        <v>78</v>
      </c>
      <c r="B16281" t="s">
        <v>38</v>
      </c>
      <c r="C16281" t="s">
        <v>45</v>
      </c>
      <c r="D16281" t="s">
        <v>6</v>
      </c>
      <c r="E16281">
        <v>2015</v>
      </c>
      <c r="F16281">
        <v>7</v>
      </c>
      <c r="G16281">
        <v>1087.213</v>
      </c>
      <c r="H16281">
        <v>1087.213</v>
      </c>
      <c r="I16281">
        <v>50.9724</v>
      </c>
      <c r="J16281">
        <v>0.88983449999999997</v>
      </c>
      <c r="K16281">
        <v>-1.140369</v>
      </c>
      <c r="L16281">
        <v>-0.46662969999999998</v>
      </c>
      <c r="M16281">
        <v>0</v>
      </c>
      <c r="N16281">
        <v>0.46662969999999998</v>
      </c>
      <c r="O16281">
        <v>1.140369</v>
      </c>
      <c r="P16281">
        <v>311.84508</v>
      </c>
      <c r="Q16281">
        <v>234.03272999999999</v>
      </c>
      <c r="R16281">
        <v>2</v>
      </c>
      <c r="S16281" s="81">
        <v>36200</v>
      </c>
    </row>
    <row r="16282" spans="1:19" x14ac:dyDescent="0.2">
      <c r="A16282" t="s">
        <v>78</v>
      </c>
      <c r="B16282" t="s">
        <v>38</v>
      </c>
      <c r="C16282" t="s">
        <v>45</v>
      </c>
      <c r="D16282" t="s">
        <v>6</v>
      </c>
      <c r="E16282">
        <v>2015</v>
      </c>
      <c r="F16282">
        <v>8</v>
      </c>
      <c r="G16282">
        <v>1101.3679999999999</v>
      </c>
      <c r="H16282">
        <v>1101.3679999999999</v>
      </c>
      <c r="I16282">
        <v>49.421900000000001</v>
      </c>
      <c r="J16282">
        <v>0.88961990000000002</v>
      </c>
      <c r="K16282">
        <v>-1.1400939999999999</v>
      </c>
      <c r="L16282">
        <v>-0.46651710000000002</v>
      </c>
      <c r="M16282">
        <v>0</v>
      </c>
      <c r="N16282">
        <v>0.46651710000000002</v>
      </c>
      <c r="O16282">
        <v>1.1400939999999999</v>
      </c>
      <c r="P16282">
        <v>311.84508</v>
      </c>
      <c r="Q16282">
        <v>234.03272999999999</v>
      </c>
      <c r="R16282">
        <v>2</v>
      </c>
      <c r="S16282" s="81">
        <v>36200</v>
      </c>
    </row>
    <row r="16283" spans="1:19" x14ac:dyDescent="0.2">
      <c r="A16283" t="s">
        <v>78</v>
      </c>
      <c r="B16283" t="s">
        <v>38</v>
      </c>
      <c r="C16283" t="s">
        <v>45</v>
      </c>
      <c r="D16283" t="s">
        <v>6</v>
      </c>
      <c r="E16283">
        <v>2015</v>
      </c>
      <c r="F16283">
        <v>9</v>
      </c>
      <c r="G16283">
        <v>1111.8499999999999</v>
      </c>
      <c r="H16283">
        <v>1111.8499999999999</v>
      </c>
      <c r="I16283">
        <v>48.017600000000002</v>
      </c>
      <c r="J16283">
        <v>0.89091900000000002</v>
      </c>
      <c r="K16283">
        <v>-1.141759</v>
      </c>
      <c r="L16283">
        <v>-0.46719840000000001</v>
      </c>
      <c r="M16283">
        <v>0</v>
      </c>
      <c r="N16283">
        <v>0.46719840000000001</v>
      </c>
      <c r="O16283">
        <v>1.141759</v>
      </c>
      <c r="P16283">
        <v>311.84508</v>
      </c>
      <c r="Q16283">
        <v>234.03272999999999</v>
      </c>
      <c r="R16283">
        <v>2</v>
      </c>
      <c r="S16283" s="81">
        <v>36200</v>
      </c>
    </row>
    <row r="16284" spans="1:19" x14ac:dyDescent="0.2">
      <c r="A16284" t="s">
        <v>78</v>
      </c>
      <c r="B16284" t="s">
        <v>38</v>
      </c>
      <c r="C16284" t="s">
        <v>45</v>
      </c>
      <c r="D16284" t="s">
        <v>6</v>
      </c>
      <c r="E16284">
        <v>2015</v>
      </c>
      <c r="F16284">
        <v>10</v>
      </c>
      <c r="G16284">
        <v>1113.9259999999999</v>
      </c>
      <c r="H16284">
        <v>1113.9259999999999</v>
      </c>
      <c r="I16284">
        <v>47.244999999999997</v>
      </c>
      <c r="J16284">
        <v>0.89160019999999995</v>
      </c>
      <c r="K16284">
        <v>-1.1426320000000001</v>
      </c>
      <c r="L16284">
        <v>-0.46755560000000002</v>
      </c>
      <c r="M16284">
        <v>0</v>
      </c>
      <c r="N16284">
        <v>0.46755560000000002</v>
      </c>
      <c r="O16284">
        <v>1.1426320000000001</v>
      </c>
      <c r="P16284">
        <v>311.84508</v>
      </c>
      <c r="Q16284">
        <v>234.03272999999999</v>
      </c>
      <c r="R16284">
        <v>2</v>
      </c>
      <c r="S16284" s="81">
        <v>36200</v>
      </c>
    </row>
    <row r="16285" spans="1:19" x14ac:dyDescent="0.2">
      <c r="A16285" t="s">
        <v>78</v>
      </c>
      <c r="B16285" t="s">
        <v>38</v>
      </c>
      <c r="C16285" t="s">
        <v>45</v>
      </c>
      <c r="D16285" t="s">
        <v>6</v>
      </c>
      <c r="E16285">
        <v>2015</v>
      </c>
      <c r="F16285">
        <v>11</v>
      </c>
      <c r="G16285">
        <v>1094.2439999999999</v>
      </c>
      <c r="H16285">
        <v>1094.2439999999999</v>
      </c>
      <c r="I16285">
        <v>48.311399999999999</v>
      </c>
      <c r="J16285">
        <v>0.89251360000000002</v>
      </c>
      <c r="K16285">
        <v>-1.143802</v>
      </c>
      <c r="L16285">
        <v>-0.46803460000000002</v>
      </c>
      <c r="M16285">
        <v>0</v>
      </c>
      <c r="N16285">
        <v>0.46803460000000002</v>
      </c>
      <c r="O16285">
        <v>1.143802</v>
      </c>
      <c r="P16285">
        <v>311.84508</v>
      </c>
      <c r="Q16285">
        <v>234.03272999999999</v>
      </c>
      <c r="R16285">
        <v>2</v>
      </c>
      <c r="S16285" s="81">
        <v>36200</v>
      </c>
    </row>
    <row r="16286" spans="1:19" x14ac:dyDescent="0.2">
      <c r="A16286" t="s">
        <v>78</v>
      </c>
      <c r="B16286" t="s">
        <v>38</v>
      </c>
      <c r="C16286" t="s">
        <v>45</v>
      </c>
      <c r="D16286" t="s">
        <v>6</v>
      </c>
      <c r="E16286">
        <v>2015</v>
      </c>
      <c r="F16286">
        <v>12</v>
      </c>
      <c r="G16286">
        <v>1101.556</v>
      </c>
      <c r="H16286">
        <v>1101.556</v>
      </c>
      <c r="I16286">
        <v>49.414200000000001</v>
      </c>
      <c r="J16286">
        <v>0.89207570000000003</v>
      </c>
      <c r="K16286">
        <v>-1.143241</v>
      </c>
      <c r="L16286">
        <v>-0.46780490000000002</v>
      </c>
      <c r="M16286">
        <v>0</v>
      </c>
      <c r="N16286">
        <v>0.46780490000000002</v>
      </c>
      <c r="O16286">
        <v>1.143241</v>
      </c>
      <c r="P16286">
        <v>311.84508</v>
      </c>
      <c r="Q16286">
        <v>234.03272999999999</v>
      </c>
      <c r="R16286">
        <v>2</v>
      </c>
      <c r="S16286" s="81">
        <v>36200</v>
      </c>
    </row>
    <row r="16287" spans="1:19" x14ac:dyDescent="0.2">
      <c r="A16287" t="s">
        <v>78</v>
      </c>
      <c r="B16287" t="s">
        <v>38</v>
      </c>
      <c r="C16287" t="s">
        <v>45</v>
      </c>
      <c r="D16287" t="s">
        <v>6</v>
      </c>
      <c r="E16287">
        <v>2015</v>
      </c>
      <c r="F16287">
        <v>13</v>
      </c>
      <c r="G16287">
        <v>1104.354</v>
      </c>
      <c r="H16287">
        <v>1104.354</v>
      </c>
      <c r="I16287">
        <v>49.816699999999997</v>
      </c>
      <c r="J16287">
        <v>0.89123419999999998</v>
      </c>
      <c r="K16287">
        <v>-1.142163</v>
      </c>
      <c r="L16287">
        <v>-0.46736369999999999</v>
      </c>
      <c r="M16287">
        <v>0</v>
      </c>
      <c r="N16287">
        <v>0.46736369999999999</v>
      </c>
      <c r="O16287">
        <v>1.142163</v>
      </c>
      <c r="P16287">
        <v>311.84508</v>
      </c>
      <c r="Q16287">
        <v>234.03272999999999</v>
      </c>
      <c r="R16287">
        <v>2</v>
      </c>
      <c r="S16287" s="81">
        <v>36200</v>
      </c>
    </row>
    <row r="16288" spans="1:19" x14ac:dyDescent="0.2">
      <c r="A16288" t="s">
        <v>78</v>
      </c>
      <c r="B16288" t="s">
        <v>38</v>
      </c>
      <c r="C16288" t="s">
        <v>45</v>
      </c>
      <c r="D16288" t="s">
        <v>6</v>
      </c>
      <c r="E16288">
        <v>2015</v>
      </c>
      <c r="F16288">
        <v>14</v>
      </c>
      <c r="G16288">
        <v>1096.0920000000001</v>
      </c>
      <c r="H16288">
        <v>1096.0920000000001</v>
      </c>
      <c r="I16288">
        <v>48.9497</v>
      </c>
      <c r="J16288">
        <v>0.8940283</v>
      </c>
      <c r="K16288">
        <v>-1.145743</v>
      </c>
      <c r="L16288">
        <v>-0.46882889999999999</v>
      </c>
      <c r="M16288">
        <v>0</v>
      </c>
      <c r="N16288">
        <v>0.46882889999999999</v>
      </c>
      <c r="O16288">
        <v>1.145743</v>
      </c>
      <c r="P16288">
        <v>311.84508</v>
      </c>
      <c r="Q16288">
        <v>234.03272999999999</v>
      </c>
      <c r="R16288">
        <v>2</v>
      </c>
      <c r="S16288" s="81">
        <v>36200</v>
      </c>
    </row>
    <row r="16289" spans="1:19" x14ac:dyDescent="0.2">
      <c r="A16289" t="s">
        <v>78</v>
      </c>
      <c r="B16289" t="s">
        <v>38</v>
      </c>
      <c r="C16289" t="s">
        <v>45</v>
      </c>
      <c r="D16289" t="s">
        <v>6</v>
      </c>
      <c r="E16289">
        <v>2015</v>
      </c>
      <c r="F16289">
        <v>15</v>
      </c>
      <c r="G16289">
        <v>1068.106</v>
      </c>
      <c r="H16289">
        <v>1044.9459999999999</v>
      </c>
      <c r="I16289">
        <v>48.398600000000002</v>
      </c>
      <c r="J16289">
        <v>0.88973139999999995</v>
      </c>
      <c r="K16289">
        <v>22.019310000000001</v>
      </c>
      <c r="L16289">
        <v>22.692969999999999</v>
      </c>
      <c r="M16289">
        <v>23.159549999999999</v>
      </c>
      <c r="N16289">
        <v>23.62612</v>
      </c>
      <c r="O16289">
        <v>24.299779999999998</v>
      </c>
      <c r="P16289">
        <v>311.84508</v>
      </c>
      <c r="Q16289">
        <v>234.03272999999999</v>
      </c>
      <c r="R16289">
        <v>2</v>
      </c>
      <c r="S16289" s="81">
        <v>36200</v>
      </c>
    </row>
    <row r="16290" spans="1:19" x14ac:dyDescent="0.2">
      <c r="A16290" t="s">
        <v>78</v>
      </c>
      <c r="B16290" t="s">
        <v>38</v>
      </c>
      <c r="C16290" t="s">
        <v>45</v>
      </c>
      <c r="D16290" t="s">
        <v>6</v>
      </c>
      <c r="E16290">
        <v>2015</v>
      </c>
      <c r="F16290">
        <v>16</v>
      </c>
      <c r="G16290">
        <v>1029.164</v>
      </c>
      <c r="H16290">
        <v>693.13930000000005</v>
      </c>
      <c r="I16290">
        <v>47.926099999999998</v>
      </c>
      <c r="J16290">
        <v>0.88709660000000001</v>
      </c>
      <c r="K16290">
        <v>334.8877</v>
      </c>
      <c r="L16290">
        <v>335.55939999999998</v>
      </c>
      <c r="M16290">
        <v>336.02460000000002</v>
      </c>
      <c r="N16290">
        <v>336.4898</v>
      </c>
      <c r="O16290">
        <v>337.16149999999999</v>
      </c>
      <c r="P16290">
        <v>311.84508</v>
      </c>
      <c r="Q16290">
        <v>234.03272999999999</v>
      </c>
      <c r="R16290">
        <v>2</v>
      </c>
      <c r="S16290" s="81">
        <v>36200</v>
      </c>
    </row>
    <row r="16291" spans="1:19" x14ac:dyDescent="0.2">
      <c r="A16291" t="s">
        <v>78</v>
      </c>
      <c r="B16291" t="s">
        <v>38</v>
      </c>
      <c r="C16291" t="s">
        <v>45</v>
      </c>
      <c r="D16291" t="s">
        <v>6</v>
      </c>
      <c r="E16291">
        <v>2015</v>
      </c>
      <c r="F16291">
        <v>17</v>
      </c>
      <c r="G16291">
        <v>1017.092</v>
      </c>
      <c r="H16291">
        <v>241.57910000000001</v>
      </c>
      <c r="I16291">
        <v>46.518999999999998</v>
      </c>
      <c r="J16291">
        <v>0.88811220000000002</v>
      </c>
      <c r="K16291">
        <v>774.37480000000005</v>
      </c>
      <c r="L16291">
        <v>775.04719999999998</v>
      </c>
      <c r="M16291">
        <v>775.51300000000003</v>
      </c>
      <c r="N16291">
        <v>775.9787</v>
      </c>
      <c r="O16291">
        <v>776.65110000000004</v>
      </c>
      <c r="P16291">
        <v>311.84508</v>
      </c>
      <c r="Q16291">
        <v>234.03272999999999</v>
      </c>
      <c r="R16291">
        <v>2</v>
      </c>
      <c r="S16291" s="81">
        <v>36200</v>
      </c>
    </row>
    <row r="16292" spans="1:19" x14ac:dyDescent="0.2">
      <c r="A16292" t="s">
        <v>78</v>
      </c>
      <c r="B16292" t="s">
        <v>38</v>
      </c>
      <c r="C16292" t="s">
        <v>45</v>
      </c>
      <c r="D16292" t="s">
        <v>6</v>
      </c>
      <c r="E16292">
        <v>2015</v>
      </c>
      <c r="F16292">
        <v>18</v>
      </c>
      <c r="G16292">
        <v>1010.379</v>
      </c>
      <c r="H16292">
        <v>237.25290000000001</v>
      </c>
      <c r="I16292">
        <v>45.165199999999999</v>
      </c>
      <c r="J16292">
        <v>0.8885094</v>
      </c>
      <c r="K16292">
        <v>771.98720000000003</v>
      </c>
      <c r="L16292">
        <v>772.66</v>
      </c>
      <c r="M16292">
        <v>773.1259</v>
      </c>
      <c r="N16292">
        <v>773.59190000000001</v>
      </c>
      <c r="O16292">
        <v>774.26459999999997</v>
      </c>
      <c r="P16292">
        <v>311.84508</v>
      </c>
      <c r="Q16292">
        <v>234.03272999999999</v>
      </c>
      <c r="R16292">
        <v>2</v>
      </c>
      <c r="S16292" s="81">
        <v>36200</v>
      </c>
    </row>
    <row r="16293" spans="1:19" x14ac:dyDescent="0.2">
      <c r="A16293" t="s">
        <v>78</v>
      </c>
      <c r="B16293" t="s">
        <v>38</v>
      </c>
      <c r="C16293" t="s">
        <v>45</v>
      </c>
      <c r="D16293" t="s">
        <v>6</v>
      </c>
      <c r="E16293">
        <v>2015</v>
      </c>
      <c r="F16293">
        <v>19</v>
      </c>
      <c r="G16293">
        <v>1011.696</v>
      </c>
      <c r="H16293">
        <v>233.41659999999999</v>
      </c>
      <c r="I16293">
        <v>43.833300000000001</v>
      </c>
      <c r="J16293">
        <v>0.88784689999999999</v>
      </c>
      <c r="K16293">
        <v>777.14170000000001</v>
      </c>
      <c r="L16293">
        <v>777.81399999999996</v>
      </c>
      <c r="M16293">
        <v>778.27949999999998</v>
      </c>
      <c r="N16293">
        <v>778.74509999999998</v>
      </c>
      <c r="O16293">
        <v>779.41740000000004</v>
      </c>
      <c r="P16293">
        <v>311.84508</v>
      </c>
      <c r="Q16293">
        <v>234.03272999999999</v>
      </c>
      <c r="R16293">
        <v>2</v>
      </c>
      <c r="S16293" s="81">
        <v>36200</v>
      </c>
    </row>
    <row r="16294" spans="1:19" x14ac:dyDescent="0.2">
      <c r="A16294" t="s">
        <v>78</v>
      </c>
      <c r="B16294" t="s">
        <v>38</v>
      </c>
      <c r="C16294" t="s">
        <v>45</v>
      </c>
      <c r="D16294" t="s">
        <v>6</v>
      </c>
      <c r="E16294">
        <v>2015</v>
      </c>
      <c r="F16294">
        <v>20</v>
      </c>
      <c r="G16294">
        <v>1005.188</v>
      </c>
      <c r="H16294">
        <v>229.1104</v>
      </c>
      <c r="I16294">
        <v>42.953800000000001</v>
      </c>
      <c r="J16294">
        <v>0.88756780000000002</v>
      </c>
      <c r="K16294">
        <v>774.94050000000004</v>
      </c>
      <c r="L16294">
        <v>775.61249999999995</v>
      </c>
      <c r="M16294">
        <v>776.0779</v>
      </c>
      <c r="N16294">
        <v>776.54340000000002</v>
      </c>
      <c r="O16294">
        <v>777.21540000000005</v>
      </c>
      <c r="P16294">
        <v>311.84508</v>
      </c>
      <c r="Q16294">
        <v>234.03272999999999</v>
      </c>
      <c r="R16294">
        <v>2</v>
      </c>
      <c r="S16294" s="81">
        <v>36200</v>
      </c>
    </row>
    <row r="16295" spans="1:19" x14ac:dyDescent="0.2">
      <c r="A16295" t="s">
        <v>78</v>
      </c>
      <c r="B16295" t="s">
        <v>38</v>
      </c>
      <c r="C16295" t="s">
        <v>45</v>
      </c>
      <c r="D16295" t="s">
        <v>6</v>
      </c>
      <c r="E16295">
        <v>2015</v>
      </c>
      <c r="F16295">
        <v>21</v>
      </c>
      <c r="G16295">
        <v>1001.343</v>
      </c>
      <c r="H16295">
        <v>225.55029999999999</v>
      </c>
      <c r="I16295">
        <v>41.9621</v>
      </c>
      <c r="J16295">
        <v>0.88857730000000001</v>
      </c>
      <c r="K16295">
        <v>774.65359999999998</v>
      </c>
      <c r="L16295">
        <v>775.32640000000004</v>
      </c>
      <c r="M16295">
        <v>775.79240000000004</v>
      </c>
      <c r="N16295">
        <v>776.25840000000005</v>
      </c>
      <c r="O16295">
        <v>776.93119999999999</v>
      </c>
      <c r="P16295">
        <v>311.84508</v>
      </c>
      <c r="Q16295">
        <v>234.03272999999999</v>
      </c>
      <c r="R16295">
        <v>2</v>
      </c>
      <c r="S16295" s="81">
        <v>36200</v>
      </c>
    </row>
    <row r="16296" spans="1:19" x14ac:dyDescent="0.2">
      <c r="A16296" t="s">
        <v>78</v>
      </c>
      <c r="B16296" t="s">
        <v>38</v>
      </c>
      <c r="C16296" t="s">
        <v>45</v>
      </c>
      <c r="D16296" t="s">
        <v>6</v>
      </c>
      <c r="E16296">
        <v>2015</v>
      </c>
      <c r="F16296">
        <v>22</v>
      </c>
      <c r="G16296">
        <v>1026.8009999999999</v>
      </c>
      <c r="H16296">
        <v>528.72469999999998</v>
      </c>
      <c r="I16296">
        <v>41.123600000000003</v>
      </c>
      <c r="J16296">
        <v>0.88974509999999996</v>
      </c>
      <c r="K16296">
        <v>496.93560000000002</v>
      </c>
      <c r="L16296">
        <v>497.60930000000002</v>
      </c>
      <c r="M16296">
        <v>498.07589999999999</v>
      </c>
      <c r="N16296">
        <v>498.54239999999999</v>
      </c>
      <c r="O16296">
        <v>499.21609999999998</v>
      </c>
      <c r="P16296">
        <v>311.84508</v>
      </c>
      <c r="Q16296">
        <v>234.03272999999999</v>
      </c>
      <c r="R16296">
        <v>2</v>
      </c>
      <c r="S16296" s="81">
        <v>36200</v>
      </c>
    </row>
    <row r="16297" spans="1:19" x14ac:dyDescent="0.2">
      <c r="A16297" t="s">
        <v>78</v>
      </c>
      <c r="B16297" t="s">
        <v>38</v>
      </c>
      <c r="C16297" t="s">
        <v>45</v>
      </c>
      <c r="D16297" t="s">
        <v>6</v>
      </c>
      <c r="E16297">
        <v>2015</v>
      </c>
      <c r="F16297">
        <v>23</v>
      </c>
      <c r="G16297">
        <v>1014.297</v>
      </c>
      <c r="H16297">
        <v>827.49069999999995</v>
      </c>
      <c r="I16297">
        <v>40.250399999999999</v>
      </c>
      <c r="J16297">
        <v>0.8898954</v>
      </c>
      <c r="K16297">
        <v>185.666</v>
      </c>
      <c r="L16297">
        <v>186.33969999999999</v>
      </c>
      <c r="M16297">
        <v>186.8064</v>
      </c>
      <c r="N16297">
        <v>187.2731</v>
      </c>
      <c r="O16297">
        <v>187.9468</v>
      </c>
      <c r="P16297">
        <v>311.84508</v>
      </c>
      <c r="Q16297">
        <v>234.03272999999999</v>
      </c>
      <c r="R16297">
        <v>2</v>
      </c>
      <c r="S16297" s="81">
        <v>36200</v>
      </c>
    </row>
    <row r="16298" spans="1:19" x14ac:dyDescent="0.2">
      <c r="A16298" t="s">
        <v>78</v>
      </c>
      <c r="B16298" t="s">
        <v>38</v>
      </c>
      <c r="C16298" t="s">
        <v>45</v>
      </c>
      <c r="D16298" t="s">
        <v>6</v>
      </c>
      <c r="E16298">
        <v>2015</v>
      </c>
      <c r="F16298">
        <v>24</v>
      </c>
      <c r="G16298">
        <v>1004.302</v>
      </c>
      <c r="H16298">
        <v>923.77670000000001</v>
      </c>
      <c r="I16298">
        <v>39.631900000000002</v>
      </c>
      <c r="J16298">
        <v>0.89000230000000002</v>
      </c>
      <c r="K16298">
        <v>79.384860000000003</v>
      </c>
      <c r="L16298">
        <v>80.058729999999997</v>
      </c>
      <c r="M16298">
        <v>80.525450000000006</v>
      </c>
      <c r="N16298">
        <v>80.992170000000002</v>
      </c>
      <c r="O16298">
        <v>81.666039999999995</v>
      </c>
      <c r="P16298">
        <v>311.84508</v>
      </c>
      <c r="Q16298">
        <v>234.03272999999999</v>
      </c>
      <c r="R16298">
        <v>2</v>
      </c>
      <c r="S16298" s="81">
        <v>36200</v>
      </c>
    </row>
    <row r="16299" spans="1:19" x14ac:dyDescent="0.2">
      <c r="A16299" t="s">
        <v>78</v>
      </c>
      <c r="B16299" t="s">
        <v>38</v>
      </c>
      <c r="C16299" t="s">
        <v>45</v>
      </c>
      <c r="D16299" t="s">
        <v>7</v>
      </c>
      <c r="E16299">
        <v>2015</v>
      </c>
      <c r="F16299">
        <v>1</v>
      </c>
      <c r="G16299">
        <v>969.0059</v>
      </c>
      <c r="H16299">
        <v>969.0059</v>
      </c>
      <c r="I16299">
        <v>46.316400000000002</v>
      </c>
      <c r="J16299">
        <v>0.90328589999999997</v>
      </c>
      <c r="K16299">
        <v>-1.1576070000000001</v>
      </c>
      <c r="L16299">
        <v>-0.47368359999999998</v>
      </c>
      <c r="M16299">
        <v>0</v>
      </c>
      <c r="N16299">
        <v>0.47368359999999998</v>
      </c>
      <c r="O16299">
        <v>1.1576070000000001</v>
      </c>
      <c r="P16299">
        <v>311.84508</v>
      </c>
      <c r="Q16299">
        <v>234.03272999999999</v>
      </c>
      <c r="R16299">
        <v>3</v>
      </c>
      <c r="S16299" s="81">
        <v>31857</v>
      </c>
    </row>
    <row r="16300" spans="1:19" x14ac:dyDescent="0.2">
      <c r="A16300" t="s">
        <v>78</v>
      </c>
      <c r="B16300" t="s">
        <v>38</v>
      </c>
      <c r="C16300" t="s">
        <v>45</v>
      </c>
      <c r="D16300" t="s">
        <v>7</v>
      </c>
      <c r="E16300">
        <v>2015</v>
      </c>
      <c r="F16300">
        <v>2</v>
      </c>
      <c r="G16300">
        <v>949.48130000000003</v>
      </c>
      <c r="H16300">
        <v>949.48130000000003</v>
      </c>
      <c r="I16300">
        <v>45.530799999999999</v>
      </c>
      <c r="J16300">
        <v>0.9042538</v>
      </c>
      <c r="K16300">
        <v>-1.1588480000000001</v>
      </c>
      <c r="L16300">
        <v>-0.47419119999999998</v>
      </c>
      <c r="M16300">
        <v>0</v>
      </c>
      <c r="N16300">
        <v>0.47419119999999998</v>
      </c>
      <c r="O16300">
        <v>1.1588480000000001</v>
      </c>
      <c r="P16300">
        <v>311.84508</v>
      </c>
      <c r="Q16300">
        <v>234.03272999999999</v>
      </c>
      <c r="R16300">
        <v>3</v>
      </c>
      <c r="S16300" s="81">
        <v>31857</v>
      </c>
    </row>
    <row r="16301" spans="1:19" x14ac:dyDescent="0.2">
      <c r="A16301" t="s">
        <v>78</v>
      </c>
      <c r="B16301" t="s">
        <v>38</v>
      </c>
      <c r="C16301" t="s">
        <v>45</v>
      </c>
      <c r="D16301" t="s">
        <v>7</v>
      </c>
      <c r="E16301">
        <v>2015</v>
      </c>
      <c r="F16301">
        <v>3</v>
      </c>
      <c r="G16301">
        <v>931.49540000000002</v>
      </c>
      <c r="H16301">
        <v>931.49540000000002</v>
      </c>
      <c r="I16301">
        <v>44.836599999999997</v>
      </c>
      <c r="J16301">
        <v>0.90378769999999997</v>
      </c>
      <c r="K16301">
        <v>-1.1582509999999999</v>
      </c>
      <c r="L16301">
        <v>-0.4739468</v>
      </c>
      <c r="M16301">
        <v>0</v>
      </c>
      <c r="N16301">
        <v>0.4739468</v>
      </c>
      <c r="O16301">
        <v>1.1582509999999999</v>
      </c>
      <c r="P16301">
        <v>311.84508</v>
      </c>
      <c r="Q16301">
        <v>234.03272999999999</v>
      </c>
      <c r="R16301">
        <v>3</v>
      </c>
      <c r="S16301" s="81">
        <v>31857</v>
      </c>
    </row>
    <row r="16302" spans="1:19" x14ac:dyDescent="0.2">
      <c r="A16302" t="s">
        <v>78</v>
      </c>
      <c r="B16302" t="s">
        <v>38</v>
      </c>
      <c r="C16302" t="s">
        <v>45</v>
      </c>
      <c r="D16302" t="s">
        <v>7</v>
      </c>
      <c r="E16302">
        <v>2015</v>
      </c>
      <c r="F16302">
        <v>4</v>
      </c>
      <c r="G16302">
        <v>938.68269999999995</v>
      </c>
      <c r="H16302">
        <v>938.68269999999995</v>
      </c>
      <c r="I16302">
        <v>43.649000000000001</v>
      </c>
      <c r="J16302">
        <v>0.90476900000000005</v>
      </c>
      <c r="K16302">
        <v>-1.159508</v>
      </c>
      <c r="L16302">
        <v>-0.47446129999999997</v>
      </c>
      <c r="M16302">
        <v>0</v>
      </c>
      <c r="N16302">
        <v>0.47446129999999997</v>
      </c>
      <c r="O16302">
        <v>1.159508</v>
      </c>
      <c r="P16302">
        <v>311.84508</v>
      </c>
      <c r="Q16302">
        <v>234.03272999999999</v>
      </c>
      <c r="R16302">
        <v>3</v>
      </c>
      <c r="S16302" s="81">
        <v>31857</v>
      </c>
    </row>
    <row r="16303" spans="1:19" x14ac:dyDescent="0.2">
      <c r="A16303" t="s">
        <v>78</v>
      </c>
      <c r="B16303" t="s">
        <v>38</v>
      </c>
      <c r="C16303" t="s">
        <v>45</v>
      </c>
      <c r="D16303" t="s">
        <v>7</v>
      </c>
      <c r="E16303">
        <v>2015</v>
      </c>
      <c r="F16303">
        <v>5</v>
      </c>
      <c r="G16303">
        <v>964.85</v>
      </c>
      <c r="H16303">
        <v>964.85</v>
      </c>
      <c r="I16303">
        <v>43.142000000000003</v>
      </c>
      <c r="J16303">
        <v>0.90654210000000002</v>
      </c>
      <c r="K16303">
        <v>-1.16178</v>
      </c>
      <c r="L16303">
        <v>-0.47539110000000001</v>
      </c>
      <c r="M16303">
        <v>0</v>
      </c>
      <c r="N16303">
        <v>0.47539110000000001</v>
      </c>
      <c r="O16303">
        <v>1.16178</v>
      </c>
      <c r="P16303">
        <v>311.84508</v>
      </c>
      <c r="Q16303">
        <v>234.03272999999999</v>
      </c>
      <c r="R16303">
        <v>3</v>
      </c>
      <c r="S16303" s="81">
        <v>31857</v>
      </c>
    </row>
    <row r="16304" spans="1:19" x14ac:dyDescent="0.2">
      <c r="A16304" t="s">
        <v>78</v>
      </c>
      <c r="B16304" t="s">
        <v>38</v>
      </c>
      <c r="C16304" t="s">
        <v>45</v>
      </c>
      <c r="D16304" t="s">
        <v>7</v>
      </c>
      <c r="E16304">
        <v>2015</v>
      </c>
      <c r="F16304">
        <v>6</v>
      </c>
      <c r="G16304">
        <v>1003.674</v>
      </c>
      <c r="H16304">
        <v>1003.674</v>
      </c>
      <c r="I16304">
        <v>42.622799999999998</v>
      </c>
      <c r="J16304">
        <v>0.90930809999999995</v>
      </c>
      <c r="K16304">
        <v>-1.1653249999999999</v>
      </c>
      <c r="L16304">
        <v>-0.47684169999999998</v>
      </c>
      <c r="M16304">
        <v>0</v>
      </c>
      <c r="N16304">
        <v>0.47684169999999998</v>
      </c>
      <c r="O16304">
        <v>1.1653249999999999</v>
      </c>
      <c r="P16304">
        <v>311.84508</v>
      </c>
      <c r="Q16304">
        <v>234.03272999999999</v>
      </c>
      <c r="R16304">
        <v>3</v>
      </c>
      <c r="S16304" s="81">
        <v>31857</v>
      </c>
    </row>
    <row r="16305" spans="1:19" x14ac:dyDescent="0.2">
      <c r="A16305" t="s">
        <v>78</v>
      </c>
      <c r="B16305" t="s">
        <v>38</v>
      </c>
      <c r="C16305" t="s">
        <v>45</v>
      </c>
      <c r="D16305" t="s">
        <v>7</v>
      </c>
      <c r="E16305">
        <v>2015</v>
      </c>
      <c r="F16305">
        <v>7</v>
      </c>
      <c r="G16305">
        <v>1081.951</v>
      </c>
      <c r="H16305">
        <v>1081.951</v>
      </c>
      <c r="I16305">
        <v>42.152500000000003</v>
      </c>
      <c r="J16305">
        <v>0.91377109999999995</v>
      </c>
      <c r="K16305">
        <v>-1.1710449999999999</v>
      </c>
      <c r="L16305">
        <v>-0.479182</v>
      </c>
      <c r="M16305">
        <v>0</v>
      </c>
      <c r="N16305">
        <v>0.479182</v>
      </c>
      <c r="O16305">
        <v>1.1710449999999999</v>
      </c>
      <c r="P16305">
        <v>311.84508</v>
      </c>
      <c r="Q16305">
        <v>234.03272999999999</v>
      </c>
      <c r="R16305">
        <v>3</v>
      </c>
      <c r="S16305" s="81">
        <v>31857</v>
      </c>
    </row>
    <row r="16306" spans="1:19" x14ac:dyDescent="0.2">
      <c r="A16306" t="s">
        <v>78</v>
      </c>
      <c r="B16306" t="s">
        <v>38</v>
      </c>
      <c r="C16306" t="s">
        <v>45</v>
      </c>
      <c r="D16306" t="s">
        <v>7</v>
      </c>
      <c r="E16306">
        <v>2015</v>
      </c>
      <c r="F16306">
        <v>8</v>
      </c>
      <c r="G16306">
        <v>1102.069</v>
      </c>
      <c r="H16306">
        <v>1102.069</v>
      </c>
      <c r="I16306">
        <v>42.778300000000002</v>
      </c>
      <c r="J16306">
        <v>0.91426689999999999</v>
      </c>
      <c r="K16306">
        <v>-1.1716800000000001</v>
      </c>
      <c r="L16306">
        <v>-0.47944199999999998</v>
      </c>
      <c r="M16306">
        <v>0</v>
      </c>
      <c r="N16306">
        <v>0.47944199999999998</v>
      </c>
      <c r="O16306">
        <v>1.1716800000000001</v>
      </c>
      <c r="P16306">
        <v>311.84508</v>
      </c>
      <c r="Q16306">
        <v>234.03272999999999</v>
      </c>
      <c r="R16306">
        <v>3</v>
      </c>
      <c r="S16306" s="81">
        <v>31857</v>
      </c>
    </row>
    <row r="16307" spans="1:19" x14ac:dyDescent="0.2">
      <c r="A16307" t="s">
        <v>78</v>
      </c>
      <c r="B16307" t="s">
        <v>38</v>
      </c>
      <c r="C16307" t="s">
        <v>45</v>
      </c>
      <c r="D16307" t="s">
        <v>7</v>
      </c>
      <c r="E16307">
        <v>2015</v>
      </c>
      <c r="F16307">
        <v>9</v>
      </c>
      <c r="G16307">
        <v>1107.5039999999999</v>
      </c>
      <c r="H16307">
        <v>1107.5039999999999</v>
      </c>
      <c r="I16307">
        <v>44.492199999999997</v>
      </c>
      <c r="J16307">
        <v>0.91660319999999995</v>
      </c>
      <c r="K16307">
        <v>-1.174674</v>
      </c>
      <c r="L16307">
        <v>-0.48066720000000002</v>
      </c>
      <c r="M16307">
        <v>0</v>
      </c>
      <c r="N16307">
        <v>0.48066720000000002</v>
      </c>
      <c r="O16307">
        <v>1.174674</v>
      </c>
      <c r="P16307">
        <v>311.84508</v>
      </c>
      <c r="Q16307">
        <v>234.03272999999999</v>
      </c>
      <c r="R16307">
        <v>3</v>
      </c>
      <c r="S16307" s="81">
        <v>31857</v>
      </c>
    </row>
    <row r="16308" spans="1:19" x14ac:dyDescent="0.2">
      <c r="A16308" t="s">
        <v>78</v>
      </c>
      <c r="B16308" t="s">
        <v>38</v>
      </c>
      <c r="C16308" t="s">
        <v>45</v>
      </c>
      <c r="D16308" t="s">
        <v>7</v>
      </c>
      <c r="E16308">
        <v>2015</v>
      </c>
      <c r="F16308">
        <v>10</v>
      </c>
      <c r="G16308">
        <v>1114.3789999999999</v>
      </c>
      <c r="H16308">
        <v>1114.3789999999999</v>
      </c>
      <c r="I16308">
        <v>46.142499999999998</v>
      </c>
      <c r="J16308">
        <v>0.91706509999999997</v>
      </c>
      <c r="K16308">
        <v>-1.1752659999999999</v>
      </c>
      <c r="L16308">
        <v>-0.48090939999999999</v>
      </c>
      <c r="M16308">
        <v>0</v>
      </c>
      <c r="N16308">
        <v>0.48090939999999999</v>
      </c>
      <c r="O16308">
        <v>1.1752659999999999</v>
      </c>
      <c r="P16308">
        <v>311.84508</v>
      </c>
      <c r="Q16308">
        <v>234.03272999999999</v>
      </c>
      <c r="R16308">
        <v>3</v>
      </c>
      <c r="S16308" s="81">
        <v>31857</v>
      </c>
    </row>
    <row r="16309" spans="1:19" x14ac:dyDescent="0.2">
      <c r="A16309" t="s">
        <v>78</v>
      </c>
      <c r="B16309" t="s">
        <v>38</v>
      </c>
      <c r="C16309" t="s">
        <v>45</v>
      </c>
      <c r="D16309" t="s">
        <v>7</v>
      </c>
      <c r="E16309">
        <v>2015</v>
      </c>
      <c r="F16309">
        <v>11</v>
      </c>
      <c r="G16309">
        <v>1100.711</v>
      </c>
      <c r="H16309">
        <v>1100.711</v>
      </c>
      <c r="I16309">
        <v>47.425400000000003</v>
      </c>
      <c r="J16309">
        <v>0.91621620000000004</v>
      </c>
      <c r="K16309">
        <v>-1.1741779999999999</v>
      </c>
      <c r="L16309">
        <v>-0.48046420000000001</v>
      </c>
      <c r="M16309">
        <v>0</v>
      </c>
      <c r="N16309">
        <v>0.48046420000000001</v>
      </c>
      <c r="O16309">
        <v>1.1741779999999999</v>
      </c>
      <c r="P16309">
        <v>311.84508</v>
      </c>
      <c r="Q16309">
        <v>234.03272999999999</v>
      </c>
      <c r="R16309">
        <v>3</v>
      </c>
      <c r="S16309" s="81">
        <v>31857</v>
      </c>
    </row>
    <row r="16310" spans="1:19" x14ac:dyDescent="0.2">
      <c r="A16310" t="s">
        <v>78</v>
      </c>
      <c r="B16310" t="s">
        <v>38</v>
      </c>
      <c r="C16310" t="s">
        <v>45</v>
      </c>
      <c r="D16310" t="s">
        <v>7</v>
      </c>
      <c r="E16310">
        <v>2015</v>
      </c>
      <c r="F16310">
        <v>12</v>
      </c>
      <c r="G16310">
        <v>1104.0070000000001</v>
      </c>
      <c r="H16310">
        <v>1104.0070000000001</v>
      </c>
      <c r="I16310">
        <v>47.593800000000002</v>
      </c>
      <c r="J16310">
        <v>0.91507119999999997</v>
      </c>
      <c r="K16310">
        <v>-1.1727110000000001</v>
      </c>
      <c r="L16310">
        <v>-0.47986380000000001</v>
      </c>
      <c r="M16310">
        <v>0</v>
      </c>
      <c r="N16310">
        <v>0.47986380000000001</v>
      </c>
      <c r="O16310">
        <v>1.1727110000000001</v>
      </c>
      <c r="P16310">
        <v>311.84508</v>
      </c>
      <c r="Q16310">
        <v>234.03272999999999</v>
      </c>
      <c r="R16310">
        <v>3</v>
      </c>
      <c r="S16310" s="81">
        <v>31857</v>
      </c>
    </row>
    <row r="16311" spans="1:19" x14ac:dyDescent="0.2">
      <c r="A16311" t="s">
        <v>78</v>
      </c>
      <c r="B16311" t="s">
        <v>38</v>
      </c>
      <c r="C16311" t="s">
        <v>45</v>
      </c>
      <c r="D16311" t="s">
        <v>7</v>
      </c>
      <c r="E16311">
        <v>2015</v>
      </c>
      <c r="F16311">
        <v>13</v>
      </c>
      <c r="G16311">
        <v>1099.979</v>
      </c>
      <c r="H16311">
        <v>1099.979</v>
      </c>
      <c r="I16311">
        <v>49.159500000000001</v>
      </c>
      <c r="J16311">
        <v>0.91538529999999996</v>
      </c>
      <c r="K16311">
        <v>-1.1731130000000001</v>
      </c>
      <c r="L16311">
        <v>-0.48002850000000002</v>
      </c>
      <c r="M16311">
        <v>0</v>
      </c>
      <c r="N16311">
        <v>0.48002850000000002</v>
      </c>
      <c r="O16311">
        <v>1.1731130000000001</v>
      </c>
      <c r="P16311">
        <v>311.84508</v>
      </c>
      <c r="Q16311">
        <v>234.03272999999999</v>
      </c>
      <c r="R16311">
        <v>3</v>
      </c>
      <c r="S16311" s="81">
        <v>31857</v>
      </c>
    </row>
    <row r="16312" spans="1:19" x14ac:dyDescent="0.2">
      <c r="A16312" t="s">
        <v>78</v>
      </c>
      <c r="B16312" t="s">
        <v>38</v>
      </c>
      <c r="C16312" t="s">
        <v>45</v>
      </c>
      <c r="D16312" t="s">
        <v>7</v>
      </c>
      <c r="E16312">
        <v>2015</v>
      </c>
      <c r="F16312">
        <v>14</v>
      </c>
      <c r="G16312">
        <v>1098.501</v>
      </c>
      <c r="H16312">
        <v>1098.501</v>
      </c>
      <c r="I16312">
        <v>48.542400000000001</v>
      </c>
      <c r="J16312">
        <v>0.91777679999999995</v>
      </c>
      <c r="K16312">
        <v>-1.1761779999999999</v>
      </c>
      <c r="L16312">
        <v>-0.4812826</v>
      </c>
      <c r="M16312">
        <v>0</v>
      </c>
      <c r="N16312">
        <v>0.4812826</v>
      </c>
      <c r="O16312">
        <v>1.1761779999999999</v>
      </c>
      <c r="P16312">
        <v>311.84508</v>
      </c>
      <c r="Q16312">
        <v>234.03272999999999</v>
      </c>
      <c r="R16312">
        <v>3</v>
      </c>
      <c r="S16312" s="81">
        <v>31857</v>
      </c>
    </row>
    <row r="16313" spans="1:19" x14ac:dyDescent="0.2">
      <c r="A16313" t="s">
        <v>78</v>
      </c>
      <c r="B16313" t="s">
        <v>38</v>
      </c>
      <c r="C16313" t="s">
        <v>45</v>
      </c>
      <c r="D16313" t="s">
        <v>7</v>
      </c>
      <c r="E16313">
        <v>2015</v>
      </c>
      <c r="F16313">
        <v>15</v>
      </c>
      <c r="G16313">
        <v>1065.3779999999999</v>
      </c>
      <c r="H16313">
        <v>1044.9190000000001</v>
      </c>
      <c r="I16313">
        <v>49.455599999999997</v>
      </c>
      <c r="J16313">
        <v>0.91374239999999995</v>
      </c>
      <c r="K16313">
        <v>19.287859999999998</v>
      </c>
      <c r="L16313">
        <v>19.979700000000001</v>
      </c>
      <c r="M16313">
        <v>20.458860000000001</v>
      </c>
      <c r="N16313">
        <v>20.938030000000001</v>
      </c>
      <c r="O16313">
        <v>21.62987</v>
      </c>
      <c r="P16313">
        <v>311.84508</v>
      </c>
      <c r="Q16313">
        <v>234.03272999999999</v>
      </c>
      <c r="R16313">
        <v>3</v>
      </c>
      <c r="S16313" s="81">
        <v>31857</v>
      </c>
    </row>
    <row r="16314" spans="1:19" x14ac:dyDescent="0.2">
      <c r="A16314" t="s">
        <v>78</v>
      </c>
      <c r="B16314" t="s">
        <v>38</v>
      </c>
      <c r="C16314" t="s">
        <v>45</v>
      </c>
      <c r="D16314" t="s">
        <v>7</v>
      </c>
      <c r="E16314">
        <v>2015</v>
      </c>
      <c r="F16314">
        <v>16</v>
      </c>
      <c r="G16314">
        <v>1003.297</v>
      </c>
      <c r="H16314">
        <v>689.94539999999995</v>
      </c>
      <c r="I16314">
        <v>49.721699999999998</v>
      </c>
      <c r="J16314">
        <v>0.90949950000000002</v>
      </c>
      <c r="K16314">
        <v>312.18639999999999</v>
      </c>
      <c r="L16314">
        <v>312.87509999999997</v>
      </c>
      <c r="M16314">
        <v>313.35199999999998</v>
      </c>
      <c r="N16314">
        <v>313.82889999999998</v>
      </c>
      <c r="O16314">
        <v>314.51749999999998</v>
      </c>
      <c r="P16314">
        <v>311.84508</v>
      </c>
      <c r="Q16314">
        <v>234.03272999999999</v>
      </c>
      <c r="R16314">
        <v>3</v>
      </c>
      <c r="S16314" s="81">
        <v>31857</v>
      </c>
    </row>
    <row r="16315" spans="1:19" x14ac:dyDescent="0.2">
      <c r="A16315" t="s">
        <v>78</v>
      </c>
      <c r="B16315" t="s">
        <v>38</v>
      </c>
      <c r="C16315" t="s">
        <v>45</v>
      </c>
      <c r="D16315" t="s">
        <v>7</v>
      </c>
      <c r="E16315">
        <v>2015</v>
      </c>
      <c r="F16315">
        <v>17</v>
      </c>
      <c r="G16315">
        <v>986.85180000000003</v>
      </c>
      <c r="H16315">
        <v>239.68109999999999</v>
      </c>
      <c r="I16315">
        <v>47.8611</v>
      </c>
      <c r="J16315">
        <v>0.91057600000000005</v>
      </c>
      <c r="K16315">
        <v>746.00379999999996</v>
      </c>
      <c r="L16315">
        <v>746.69320000000005</v>
      </c>
      <c r="M16315">
        <v>747.17079999999999</v>
      </c>
      <c r="N16315">
        <v>747.64829999999995</v>
      </c>
      <c r="O16315">
        <v>748.33770000000004</v>
      </c>
      <c r="P16315">
        <v>311.84508</v>
      </c>
      <c r="Q16315">
        <v>234.03272999999999</v>
      </c>
      <c r="R16315">
        <v>3</v>
      </c>
      <c r="S16315" s="81">
        <v>31857</v>
      </c>
    </row>
    <row r="16316" spans="1:19" x14ac:dyDescent="0.2">
      <c r="A16316" t="s">
        <v>78</v>
      </c>
      <c r="B16316" t="s">
        <v>38</v>
      </c>
      <c r="C16316" t="s">
        <v>45</v>
      </c>
      <c r="D16316" t="s">
        <v>7</v>
      </c>
      <c r="E16316">
        <v>2015</v>
      </c>
      <c r="F16316">
        <v>18</v>
      </c>
      <c r="G16316">
        <v>980.51760000000002</v>
      </c>
      <c r="H16316">
        <v>235.9443</v>
      </c>
      <c r="I16316">
        <v>46.351700000000001</v>
      </c>
      <c r="J16316">
        <v>0.91098889999999999</v>
      </c>
      <c r="K16316">
        <v>743.40589999999997</v>
      </c>
      <c r="L16316">
        <v>744.09559999999999</v>
      </c>
      <c r="M16316">
        <v>744.57339999999999</v>
      </c>
      <c r="N16316">
        <v>745.05110000000002</v>
      </c>
      <c r="O16316">
        <v>745.74080000000004</v>
      </c>
      <c r="P16316">
        <v>311.84508</v>
      </c>
      <c r="Q16316">
        <v>234.03272999999999</v>
      </c>
      <c r="R16316">
        <v>3</v>
      </c>
      <c r="S16316" s="81">
        <v>31857</v>
      </c>
    </row>
    <row r="16317" spans="1:19" x14ac:dyDescent="0.2">
      <c r="A16317" t="s">
        <v>78</v>
      </c>
      <c r="B16317" t="s">
        <v>38</v>
      </c>
      <c r="C16317" t="s">
        <v>45</v>
      </c>
      <c r="D16317" t="s">
        <v>7</v>
      </c>
      <c r="E16317">
        <v>2015</v>
      </c>
      <c r="F16317">
        <v>19</v>
      </c>
      <c r="G16317">
        <v>998.64520000000005</v>
      </c>
      <c r="H16317">
        <v>233.30959999999999</v>
      </c>
      <c r="I16317">
        <v>44.676000000000002</v>
      </c>
      <c r="J16317">
        <v>0.91231209999999996</v>
      </c>
      <c r="K16317">
        <v>764.16639999999995</v>
      </c>
      <c r="L16317">
        <v>764.85720000000003</v>
      </c>
      <c r="M16317">
        <v>765.3356</v>
      </c>
      <c r="N16317">
        <v>765.81399999999996</v>
      </c>
      <c r="O16317">
        <v>766.50480000000005</v>
      </c>
      <c r="P16317">
        <v>311.84508</v>
      </c>
      <c r="Q16317">
        <v>234.03272999999999</v>
      </c>
      <c r="R16317">
        <v>3</v>
      </c>
      <c r="S16317" s="81">
        <v>31857</v>
      </c>
    </row>
    <row r="16318" spans="1:19" x14ac:dyDescent="0.2">
      <c r="A16318" t="s">
        <v>78</v>
      </c>
      <c r="B16318" t="s">
        <v>38</v>
      </c>
      <c r="C16318" t="s">
        <v>45</v>
      </c>
      <c r="D16318" t="s">
        <v>7</v>
      </c>
      <c r="E16318">
        <v>2015</v>
      </c>
      <c r="F16318">
        <v>20</v>
      </c>
      <c r="G16318">
        <v>1014.65</v>
      </c>
      <c r="H16318">
        <v>230.0925</v>
      </c>
      <c r="I16318">
        <v>43.314900000000002</v>
      </c>
      <c r="J16318">
        <v>0.91309090000000004</v>
      </c>
      <c r="K16318">
        <v>783.38729999999998</v>
      </c>
      <c r="L16318">
        <v>784.07860000000005</v>
      </c>
      <c r="M16318">
        <v>784.55740000000003</v>
      </c>
      <c r="N16318">
        <v>785.03629999999998</v>
      </c>
      <c r="O16318">
        <v>785.72760000000005</v>
      </c>
      <c r="P16318">
        <v>311.84508</v>
      </c>
      <c r="Q16318">
        <v>234.03272999999999</v>
      </c>
      <c r="R16318">
        <v>3</v>
      </c>
      <c r="S16318" s="81">
        <v>31857</v>
      </c>
    </row>
    <row r="16319" spans="1:19" x14ac:dyDescent="0.2">
      <c r="A16319" t="s">
        <v>78</v>
      </c>
      <c r="B16319" t="s">
        <v>38</v>
      </c>
      <c r="C16319" t="s">
        <v>45</v>
      </c>
      <c r="D16319" t="s">
        <v>7</v>
      </c>
      <c r="E16319">
        <v>2015</v>
      </c>
      <c r="F16319">
        <v>21</v>
      </c>
      <c r="G16319">
        <v>1010.292</v>
      </c>
      <c r="H16319">
        <v>227.12780000000001</v>
      </c>
      <c r="I16319">
        <v>42.202599999999997</v>
      </c>
      <c r="J16319">
        <v>0.91301339999999997</v>
      </c>
      <c r="K16319">
        <v>781.99419999999998</v>
      </c>
      <c r="L16319">
        <v>782.68550000000005</v>
      </c>
      <c r="M16319">
        <v>783.16420000000005</v>
      </c>
      <c r="N16319">
        <v>783.6431</v>
      </c>
      <c r="O16319">
        <v>784.33439999999996</v>
      </c>
      <c r="P16319">
        <v>311.84508</v>
      </c>
      <c r="Q16319">
        <v>234.03272999999999</v>
      </c>
      <c r="R16319">
        <v>3</v>
      </c>
      <c r="S16319" s="81">
        <v>31857</v>
      </c>
    </row>
    <row r="16320" spans="1:19" x14ac:dyDescent="0.2">
      <c r="A16320" t="s">
        <v>78</v>
      </c>
      <c r="B16320" t="s">
        <v>38</v>
      </c>
      <c r="C16320" t="s">
        <v>45</v>
      </c>
      <c r="D16320" t="s">
        <v>7</v>
      </c>
      <c r="E16320">
        <v>2015</v>
      </c>
      <c r="F16320">
        <v>22</v>
      </c>
      <c r="G16320">
        <v>1011.258</v>
      </c>
      <c r="H16320">
        <v>530.75210000000004</v>
      </c>
      <c r="I16320">
        <v>41.250599999999999</v>
      </c>
      <c r="J16320">
        <v>0.91279160000000004</v>
      </c>
      <c r="K16320">
        <v>479.33640000000003</v>
      </c>
      <c r="L16320">
        <v>480.02760000000001</v>
      </c>
      <c r="M16320">
        <v>480.50619999999998</v>
      </c>
      <c r="N16320">
        <v>480.98489999999998</v>
      </c>
      <c r="O16320">
        <v>481.67599999999999</v>
      </c>
      <c r="P16320">
        <v>311.84508</v>
      </c>
      <c r="Q16320">
        <v>234.03272999999999</v>
      </c>
      <c r="R16320">
        <v>3</v>
      </c>
      <c r="S16320" s="81">
        <v>31857</v>
      </c>
    </row>
    <row r="16321" spans="1:19" x14ac:dyDescent="0.2">
      <c r="A16321" t="s">
        <v>78</v>
      </c>
      <c r="B16321" t="s">
        <v>38</v>
      </c>
      <c r="C16321" t="s">
        <v>45</v>
      </c>
      <c r="D16321" t="s">
        <v>7</v>
      </c>
      <c r="E16321">
        <v>2015</v>
      </c>
      <c r="F16321">
        <v>23</v>
      </c>
      <c r="G16321">
        <v>1000.8680000000001</v>
      </c>
      <c r="H16321">
        <v>826.78</v>
      </c>
      <c r="I16321">
        <v>40.4114</v>
      </c>
      <c r="J16321">
        <v>0.91126910000000005</v>
      </c>
      <c r="K16321">
        <v>172.9205</v>
      </c>
      <c r="L16321">
        <v>173.6105</v>
      </c>
      <c r="M16321">
        <v>174.08840000000001</v>
      </c>
      <c r="N16321">
        <v>174.56630000000001</v>
      </c>
      <c r="O16321">
        <v>175.25620000000001</v>
      </c>
      <c r="P16321">
        <v>311.84508</v>
      </c>
      <c r="Q16321">
        <v>234.03272999999999</v>
      </c>
      <c r="R16321">
        <v>3</v>
      </c>
      <c r="S16321" s="81">
        <v>31857</v>
      </c>
    </row>
    <row r="16322" spans="1:19" x14ac:dyDescent="0.2">
      <c r="A16322" t="s">
        <v>78</v>
      </c>
      <c r="B16322" t="s">
        <v>38</v>
      </c>
      <c r="C16322" t="s">
        <v>45</v>
      </c>
      <c r="D16322" t="s">
        <v>7</v>
      </c>
      <c r="E16322">
        <v>2015</v>
      </c>
      <c r="F16322">
        <v>24</v>
      </c>
      <c r="G16322">
        <v>998.70619999999997</v>
      </c>
      <c r="H16322">
        <v>918.92639999999994</v>
      </c>
      <c r="I16322">
        <v>39.580399999999997</v>
      </c>
      <c r="J16322">
        <v>0.90814329999999999</v>
      </c>
      <c r="K16322">
        <v>78.616010000000003</v>
      </c>
      <c r="L16322">
        <v>79.303610000000006</v>
      </c>
      <c r="M16322">
        <v>79.779849999999996</v>
      </c>
      <c r="N16322">
        <v>80.256079999999997</v>
      </c>
      <c r="O16322">
        <v>80.943680000000001</v>
      </c>
      <c r="P16322">
        <v>311.84508</v>
      </c>
      <c r="Q16322">
        <v>234.03272999999999</v>
      </c>
      <c r="R16322">
        <v>3</v>
      </c>
      <c r="S16322" s="81">
        <v>31857</v>
      </c>
    </row>
    <row r="16323" spans="1:19" x14ac:dyDescent="0.2">
      <c r="A16323" t="s">
        <v>78</v>
      </c>
      <c r="B16323" t="s">
        <v>38</v>
      </c>
      <c r="C16323" t="s">
        <v>45</v>
      </c>
      <c r="D16323" t="s">
        <v>8</v>
      </c>
      <c r="E16323">
        <v>2015</v>
      </c>
      <c r="F16323">
        <v>1</v>
      </c>
      <c r="G16323">
        <v>1028.519</v>
      </c>
      <c r="H16323">
        <v>1028.519</v>
      </c>
      <c r="I16323">
        <v>59.032499999999999</v>
      </c>
      <c r="J16323">
        <v>0.90846340000000003</v>
      </c>
      <c r="K16323">
        <v>-1.1642429999999999</v>
      </c>
      <c r="L16323">
        <v>-0.47639860000000001</v>
      </c>
      <c r="M16323">
        <v>0</v>
      </c>
      <c r="N16323">
        <v>0.47639860000000001</v>
      </c>
      <c r="O16323">
        <v>1.1642429999999999</v>
      </c>
      <c r="P16323">
        <v>311.84508</v>
      </c>
      <c r="Q16323">
        <v>234.03272999999999</v>
      </c>
      <c r="R16323">
        <v>4</v>
      </c>
      <c r="S16323" s="81">
        <v>39199</v>
      </c>
    </row>
    <row r="16324" spans="1:19" x14ac:dyDescent="0.2">
      <c r="A16324" t="s">
        <v>78</v>
      </c>
      <c r="B16324" t="s">
        <v>38</v>
      </c>
      <c r="C16324" t="s">
        <v>45</v>
      </c>
      <c r="D16324" t="s">
        <v>8</v>
      </c>
      <c r="E16324">
        <v>2015</v>
      </c>
      <c r="F16324">
        <v>2</v>
      </c>
      <c r="G16324">
        <v>1009.066</v>
      </c>
      <c r="H16324">
        <v>1009.066</v>
      </c>
      <c r="I16324">
        <v>57.787999999999997</v>
      </c>
      <c r="J16324">
        <v>0.90573179999999998</v>
      </c>
      <c r="K16324">
        <v>-1.1607419999999999</v>
      </c>
      <c r="L16324">
        <v>-0.47496620000000001</v>
      </c>
      <c r="M16324">
        <v>0</v>
      </c>
      <c r="N16324">
        <v>0.47496620000000001</v>
      </c>
      <c r="O16324">
        <v>1.1607419999999999</v>
      </c>
      <c r="P16324">
        <v>311.84508</v>
      </c>
      <c r="Q16324">
        <v>234.03272999999999</v>
      </c>
      <c r="R16324">
        <v>4</v>
      </c>
      <c r="S16324" s="81">
        <v>39199</v>
      </c>
    </row>
    <row r="16325" spans="1:19" x14ac:dyDescent="0.2">
      <c r="A16325" t="s">
        <v>78</v>
      </c>
      <c r="B16325" t="s">
        <v>38</v>
      </c>
      <c r="C16325" t="s">
        <v>45</v>
      </c>
      <c r="D16325" t="s">
        <v>8</v>
      </c>
      <c r="E16325">
        <v>2015</v>
      </c>
      <c r="F16325">
        <v>3</v>
      </c>
      <c r="G16325">
        <v>999.57259999999997</v>
      </c>
      <c r="H16325">
        <v>999.57259999999997</v>
      </c>
      <c r="I16325">
        <v>56.768799999999999</v>
      </c>
      <c r="J16325">
        <v>0.90500999999999998</v>
      </c>
      <c r="K16325">
        <v>-1.1598170000000001</v>
      </c>
      <c r="L16325">
        <v>-0.4745877</v>
      </c>
      <c r="M16325">
        <v>0</v>
      </c>
      <c r="N16325">
        <v>0.4745877</v>
      </c>
      <c r="O16325">
        <v>1.1598170000000001</v>
      </c>
      <c r="P16325">
        <v>311.84508</v>
      </c>
      <c r="Q16325">
        <v>234.03272999999999</v>
      </c>
      <c r="R16325">
        <v>4</v>
      </c>
      <c r="S16325" s="81">
        <v>39199</v>
      </c>
    </row>
    <row r="16326" spans="1:19" x14ac:dyDescent="0.2">
      <c r="A16326" t="s">
        <v>78</v>
      </c>
      <c r="B16326" t="s">
        <v>38</v>
      </c>
      <c r="C16326" t="s">
        <v>45</v>
      </c>
      <c r="D16326" t="s">
        <v>8</v>
      </c>
      <c r="E16326">
        <v>2015</v>
      </c>
      <c r="F16326">
        <v>4</v>
      </c>
      <c r="G16326">
        <v>1002.654</v>
      </c>
      <c r="H16326">
        <v>1002.654</v>
      </c>
      <c r="I16326">
        <v>55.5839</v>
      </c>
      <c r="J16326">
        <v>0.90469069999999996</v>
      </c>
      <c r="K16326">
        <v>-1.159408</v>
      </c>
      <c r="L16326">
        <v>-0.47442030000000002</v>
      </c>
      <c r="M16326">
        <v>0</v>
      </c>
      <c r="N16326">
        <v>0.47442030000000002</v>
      </c>
      <c r="O16326">
        <v>1.159408</v>
      </c>
      <c r="P16326">
        <v>311.84508</v>
      </c>
      <c r="Q16326">
        <v>234.03272999999999</v>
      </c>
      <c r="R16326">
        <v>4</v>
      </c>
      <c r="S16326" s="81">
        <v>39199</v>
      </c>
    </row>
    <row r="16327" spans="1:19" x14ac:dyDescent="0.2">
      <c r="A16327" t="s">
        <v>78</v>
      </c>
      <c r="B16327" t="s">
        <v>38</v>
      </c>
      <c r="C16327" t="s">
        <v>45</v>
      </c>
      <c r="D16327" t="s">
        <v>8</v>
      </c>
      <c r="E16327">
        <v>2015</v>
      </c>
      <c r="F16327">
        <v>5</v>
      </c>
      <c r="G16327">
        <v>1023.159</v>
      </c>
      <c r="H16327">
        <v>1023.159</v>
      </c>
      <c r="I16327">
        <v>54.924700000000001</v>
      </c>
      <c r="J16327">
        <v>0.90461360000000002</v>
      </c>
      <c r="K16327">
        <v>-1.1593089999999999</v>
      </c>
      <c r="L16327">
        <v>-0.47437980000000002</v>
      </c>
      <c r="M16327">
        <v>0</v>
      </c>
      <c r="N16327">
        <v>0.47437980000000002</v>
      </c>
      <c r="O16327">
        <v>1.1593089999999999</v>
      </c>
      <c r="P16327">
        <v>311.84508</v>
      </c>
      <c r="Q16327">
        <v>234.03272999999999</v>
      </c>
      <c r="R16327">
        <v>4</v>
      </c>
      <c r="S16327" s="81">
        <v>39199</v>
      </c>
    </row>
    <row r="16328" spans="1:19" x14ac:dyDescent="0.2">
      <c r="A16328" t="s">
        <v>78</v>
      </c>
      <c r="B16328" t="s">
        <v>38</v>
      </c>
      <c r="C16328" t="s">
        <v>45</v>
      </c>
      <c r="D16328" t="s">
        <v>8</v>
      </c>
      <c r="E16328">
        <v>2015</v>
      </c>
      <c r="F16328">
        <v>6</v>
      </c>
      <c r="G16328">
        <v>1081.7470000000001</v>
      </c>
      <c r="H16328">
        <v>1081.7470000000001</v>
      </c>
      <c r="I16328">
        <v>54.365900000000003</v>
      </c>
      <c r="J16328">
        <v>0.90449710000000005</v>
      </c>
      <c r="K16328">
        <v>-1.15916</v>
      </c>
      <c r="L16328">
        <v>-0.47431879999999998</v>
      </c>
      <c r="M16328">
        <v>0</v>
      </c>
      <c r="N16328">
        <v>0.47431879999999998</v>
      </c>
      <c r="O16328">
        <v>1.15916</v>
      </c>
      <c r="P16328">
        <v>311.84508</v>
      </c>
      <c r="Q16328">
        <v>234.03272999999999</v>
      </c>
      <c r="R16328">
        <v>4</v>
      </c>
      <c r="S16328" s="81">
        <v>39199</v>
      </c>
    </row>
    <row r="16329" spans="1:19" x14ac:dyDescent="0.2">
      <c r="A16329" t="s">
        <v>78</v>
      </c>
      <c r="B16329" t="s">
        <v>38</v>
      </c>
      <c r="C16329" t="s">
        <v>45</v>
      </c>
      <c r="D16329" t="s">
        <v>8</v>
      </c>
      <c r="E16329">
        <v>2015</v>
      </c>
      <c r="F16329">
        <v>7</v>
      </c>
      <c r="G16329">
        <v>1165.998</v>
      </c>
      <c r="H16329">
        <v>1165.998</v>
      </c>
      <c r="I16329">
        <v>54.258400000000002</v>
      </c>
      <c r="J16329">
        <v>0.90369569999999999</v>
      </c>
      <c r="K16329">
        <v>-1.1581330000000001</v>
      </c>
      <c r="L16329">
        <v>-0.4738985</v>
      </c>
      <c r="M16329">
        <v>0</v>
      </c>
      <c r="N16329">
        <v>0.4738985</v>
      </c>
      <c r="O16329">
        <v>1.1581330000000001</v>
      </c>
      <c r="P16329">
        <v>311.84508</v>
      </c>
      <c r="Q16329">
        <v>234.03272999999999</v>
      </c>
      <c r="R16329">
        <v>4</v>
      </c>
      <c r="S16329" s="81">
        <v>39199</v>
      </c>
    </row>
    <row r="16330" spans="1:19" x14ac:dyDescent="0.2">
      <c r="A16330" t="s">
        <v>78</v>
      </c>
      <c r="B16330" t="s">
        <v>38</v>
      </c>
      <c r="C16330" t="s">
        <v>45</v>
      </c>
      <c r="D16330" t="s">
        <v>8</v>
      </c>
      <c r="E16330">
        <v>2015</v>
      </c>
      <c r="F16330">
        <v>8</v>
      </c>
      <c r="G16330">
        <v>1191.654</v>
      </c>
      <c r="H16330">
        <v>1191.654</v>
      </c>
      <c r="I16330">
        <v>57.952500000000001</v>
      </c>
      <c r="J16330">
        <v>0.90441740000000004</v>
      </c>
      <c r="K16330">
        <v>-1.159057</v>
      </c>
      <c r="L16330">
        <v>-0.474277</v>
      </c>
      <c r="M16330">
        <v>0</v>
      </c>
      <c r="N16330">
        <v>0.474277</v>
      </c>
      <c r="O16330">
        <v>1.159057</v>
      </c>
      <c r="P16330">
        <v>311.84508</v>
      </c>
      <c r="Q16330">
        <v>234.03272999999999</v>
      </c>
      <c r="R16330">
        <v>4</v>
      </c>
      <c r="S16330" s="81">
        <v>39199</v>
      </c>
    </row>
    <row r="16331" spans="1:19" x14ac:dyDescent="0.2">
      <c r="A16331" t="s">
        <v>78</v>
      </c>
      <c r="B16331" t="s">
        <v>38</v>
      </c>
      <c r="C16331" t="s">
        <v>45</v>
      </c>
      <c r="D16331" t="s">
        <v>8</v>
      </c>
      <c r="E16331">
        <v>2015</v>
      </c>
      <c r="F16331">
        <v>9</v>
      </c>
      <c r="G16331">
        <v>1201.0239999999999</v>
      </c>
      <c r="H16331">
        <v>1201.0239999999999</v>
      </c>
      <c r="I16331">
        <v>62.758099999999999</v>
      </c>
      <c r="J16331">
        <v>0.90476869999999998</v>
      </c>
      <c r="K16331">
        <v>-1.159508</v>
      </c>
      <c r="L16331">
        <v>-0.47446120000000003</v>
      </c>
      <c r="M16331">
        <v>0</v>
      </c>
      <c r="N16331">
        <v>0.47446120000000003</v>
      </c>
      <c r="O16331">
        <v>1.159508</v>
      </c>
      <c r="P16331">
        <v>311.84508</v>
      </c>
      <c r="Q16331">
        <v>234.03272999999999</v>
      </c>
      <c r="R16331">
        <v>4</v>
      </c>
      <c r="S16331" s="81">
        <v>39199</v>
      </c>
    </row>
    <row r="16332" spans="1:19" x14ac:dyDescent="0.2">
      <c r="A16332" t="s">
        <v>78</v>
      </c>
      <c r="B16332" t="s">
        <v>38</v>
      </c>
      <c r="C16332" t="s">
        <v>45</v>
      </c>
      <c r="D16332" t="s">
        <v>8</v>
      </c>
      <c r="E16332">
        <v>2015</v>
      </c>
      <c r="F16332">
        <v>10</v>
      </c>
      <c r="G16332">
        <v>1195.48</v>
      </c>
      <c r="H16332">
        <v>1195.48</v>
      </c>
      <c r="I16332">
        <v>67.684200000000004</v>
      </c>
      <c r="J16332">
        <v>0.90435529999999997</v>
      </c>
      <c r="K16332">
        <v>-1.1589780000000001</v>
      </c>
      <c r="L16332">
        <v>-0.47424440000000001</v>
      </c>
      <c r="M16332">
        <v>0</v>
      </c>
      <c r="N16332">
        <v>0.47424440000000001</v>
      </c>
      <c r="O16332">
        <v>1.1589780000000001</v>
      </c>
      <c r="P16332">
        <v>311.84508</v>
      </c>
      <c r="Q16332">
        <v>234.03272999999999</v>
      </c>
      <c r="R16332">
        <v>4</v>
      </c>
      <c r="S16332" s="81">
        <v>39199</v>
      </c>
    </row>
    <row r="16333" spans="1:19" x14ac:dyDescent="0.2">
      <c r="A16333" t="s">
        <v>78</v>
      </c>
      <c r="B16333" t="s">
        <v>38</v>
      </c>
      <c r="C16333" t="s">
        <v>45</v>
      </c>
      <c r="D16333" t="s">
        <v>8</v>
      </c>
      <c r="E16333">
        <v>2015</v>
      </c>
      <c r="F16333">
        <v>11</v>
      </c>
      <c r="G16333">
        <v>1184.2070000000001</v>
      </c>
      <c r="H16333">
        <v>1184.2070000000001</v>
      </c>
      <c r="I16333">
        <v>72.259699999999995</v>
      </c>
      <c r="J16333">
        <v>0.90522610000000003</v>
      </c>
      <c r="K16333">
        <v>-1.160094</v>
      </c>
      <c r="L16333">
        <v>-0.47470099999999998</v>
      </c>
      <c r="M16333">
        <v>0</v>
      </c>
      <c r="N16333">
        <v>0.47470099999999998</v>
      </c>
      <c r="O16333">
        <v>1.160094</v>
      </c>
      <c r="P16333">
        <v>311.84508</v>
      </c>
      <c r="Q16333">
        <v>234.03272999999999</v>
      </c>
      <c r="R16333">
        <v>4</v>
      </c>
      <c r="S16333" s="81">
        <v>39199</v>
      </c>
    </row>
    <row r="16334" spans="1:19" x14ac:dyDescent="0.2">
      <c r="A16334" t="s">
        <v>78</v>
      </c>
      <c r="B16334" t="s">
        <v>38</v>
      </c>
      <c r="C16334" t="s">
        <v>45</v>
      </c>
      <c r="D16334" t="s">
        <v>8</v>
      </c>
      <c r="E16334">
        <v>2015</v>
      </c>
      <c r="F16334">
        <v>12</v>
      </c>
      <c r="G16334">
        <v>1195.634</v>
      </c>
      <c r="H16334">
        <v>1127.587</v>
      </c>
      <c r="I16334">
        <v>76.114999999999995</v>
      </c>
      <c r="J16334">
        <v>0.90335010000000004</v>
      </c>
      <c r="K16334">
        <v>66.888819999999996</v>
      </c>
      <c r="L16334">
        <v>67.572789999999998</v>
      </c>
      <c r="M16334">
        <v>68.046509999999998</v>
      </c>
      <c r="N16334">
        <v>68.520229999999998</v>
      </c>
      <c r="O16334">
        <v>69.2042</v>
      </c>
      <c r="P16334">
        <v>311.84508</v>
      </c>
      <c r="Q16334">
        <v>234.03272999999999</v>
      </c>
      <c r="R16334">
        <v>4</v>
      </c>
      <c r="S16334" s="81">
        <v>39199</v>
      </c>
    </row>
    <row r="16335" spans="1:19" x14ac:dyDescent="0.2">
      <c r="A16335" t="s">
        <v>78</v>
      </c>
      <c r="B16335" t="s">
        <v>38</v>
      </c>
      <c r="C16335" t="s">
        <v>45</v>
      </c>
      <c r="D16335" t="s">
        <v>8</v>
      </c>
      <c r="E16335">
        <v>2015</v>
      </c>
      <c r="F16335">
        <v>13</v>
      </c>
      <c r="G16335">
        <v>1200.721</v>
      </c>
      <c r="H16335">
        <v>745.52940000000001</v>
      </c>
      <c r="I16335">
        <v>78.993300000000005</v>
      </c>
      <c r="J16335">
        <v>0.90463070000000001</v>
      </c>
      <c r="K16335">
        <v>454.0326</v>
      </c>
      <c r="L16335">
        <v>454.7176</v>
      </c>
      <c r="M16335">
        <v>455.19200000000001</v>
      </c>
      <c r="N16335">
        <v>455.66640000000001</v>
      </c>
      <c r="O16335">
        <v>456.35129999999998</v>
      </c>
      <c r="P16335">
        <v>311.84508</v>
      </c>
      <c r="Q16335">
        <v>234.03272999999999</v>
      </c>
      <c r="R16335">
        <v>4</v>
      </c>
      <c r="S16335" s="81">
        <v>39199</v>
      </c>
    </row>
    <row r="16336" spans="1:19" x14ac:dyDescent="0.2">
      <c r="A16336" t="s">
        <v>78</v>
      </c>
      <c r="B16336" t="s">
        <v>38</v>
      </c>
      <c r="C16336" t="s">
        <v>45</v>
      </c>
      <c r="D16336" t="s">
        <v>8</v>
      </c>
      <c r="E16336">
        <v>2015</v>
      </c>
      <c r="F16336">
        <v>14</v>
      </c>
      <c r="G16336">
        <v>1198.1500000000001</v>
      </c>
      <c r="H16336">
        <v>250.3732</v>
      </c>
      <c r="I16336">
        <v>81.702799999999996</v>
      </c>
      <c r="J16336">
        <v>0.91292320000000005</v>
      </c>
      <c r="K16336">
        <v>946.60720000000003</v>
      </c>
      <c r="L16336">
        <v>947.29849999999999</v>
      </c>
      <c r="M16336">
        <v>947.77719999999999</v>
      </c>
      <c r="N16336">
        <v>948.2559</v>
      </c>
      <c r="O16336">
        <v>948.94709999999998</v>
      </c>
      <c r="P16336">
        <v>311.84508</v>
      </c>
      <c r="Q16336">
        <v>234.03272999999999</v>
      </c>
      <c r="R16336">
        <v>4</v>
      </c>
      <c r="S16336" s="81">
        <v>39199</v>
      </c>
    </row>
    <row r="16337" spans="1:19" x14ac:dyDescent="0.2">
      <c r="A16337" t="s">
        <v>78</v>
      </c>
      <c r="B16337" t="s">
        <v>38</v>
      </c>
      <c r="C16337" t="s">
        <v>45</v>
      </c>
      <c r="D16337" t="s">
        <v>8</v>
      </c>
      <c r="E16337">
        <v>2015</v>
      </c>
      <c r="F16337">
        <v>15</v>
      </c>
      <c r="G16337">
        <v>1167.5609999999999</v>
      </c>
      <c r="H16337">
        <v>246.96709999999999</v>
      </c>
      <c r="I16337">
        <v>83.869699999999995</v>
      </c>
      <c r="J16337">
        <v>0.90107570000000003</v>
      </c>
      <c r="K16337">
        <v>919.4393</v>
      </c>
      <c r="L16337">
        <v>920.12149999999997</v>
      </c>
      <c r="M16337">
        <v>920.59410000000003</v>
      </c>
      <c r="N16337">
        <v>921.06659999999999</v>
      </c>
      <c r="O16337">
        <v>921.74879999999996</v>
      </c>
      <c r="P16337">
        <v>311.84508</v>
      </c>
      <c r="Q16337">
        <v>234.03272999999999</v>
      </c>
      <c r="R16337">
        <v>4</v>
      </c>
      <c r="S16337" s="81">
        <v>39199</v>
      </c>
    </row>
    <row r="16338" spans="1:19" x14ac:dyDescent="0.2">
      <c r="A16338" t="s">
        <v>78</v>
      </c>
      <c r="B16338" t="s">
        <v>38</v>
      </c>
      <c r="C16338" t="s">
        <v>45</v>
      </c>
      <c r="D16338" t="s">
        <v>8</v>
      </c>
      <c r="E16338">
        <v>2015</v>
      </c>
      <c r="F16338">
        <v>16</v>
      </c>
      <c r="G16338">
        <v>1102.6220000000001</v>
      </c>
      <c r="H16338">
        <v>242.5514</v>
      </c>
      <c r="I16338">
        <v>84.809899999999999</v>
      </c>
      <c r="J16338">
        <v>0.89941950000000004</v>
      </c>
      <c r="K16338">
        <v>858.91769999999997</v>
      </c>
      <c r="L16338">
        <v>859.59870000000001</v>
      </c>
      <c r="M16338">
        <v>860.07029999999997</v>
      </c>
      <c r="N16338">
        <v>860.54200000000003</v>
      </c>
      <c r="O16338">
        <v>861.22299999999996</v>
      </c>
      <c r="P16338">
        <v>311.84508</v>
      </c>
      <c r="Q16338">
        <v>234.03272999999999</v>
      </c>
      <c r="R16338">
        <v>4</v>
      </c>
      <c r="S16338" s="81">
        <v>39199</v>
      </c>
    </row>
    <row r="16339" spans="1:19" x14ac:dyDescent="0.2">
      <c r="A16339" t="s">
        <v>78</v>
      </c>
      <c r="B16339" t="s">
        <v>38</v>
      </c>
      <c r="C16339" t="s">
        <v>45</v>
      </c>
      <c r="D16339" t="s">
        <v>8</v>
      </c>
      <c r="E16339">
        <v>2015</v>
      </c>
      <c r="F16339">
        <v>17</v>
      </c>
      <c r="G16339">
        <v>1093.3800000000001</v>
      </c>
      <c r="H16339">
        <v>238.22970000000001</v>
      </c>
      <c r="I16339">
        <v>85.043599999999998</v>
      </c>
      <c r="J16339">
        <v>0.90170309999999998</v>
      </c>
      <c r="K16339">
        <v>853.99509999999998</v>
      </c>
      <c r="L16339">
        <v>854.67780000000005</v>
      </c>
      <c r="M16339">
        <v>855.15060000000005</v>
      </c>
      <c r="N16339">
        <v>855.62350000000004</v>
      </c>
      <c r="O16339">
        <v>856.30629999999996</v>
      </c>
      <c r="P16339">
        <v>311.84508</v>
      </c>
      <c r="Q16339">
        <v>234.03272999999999</v>
      </c>
      <c r="R16339">
        <v>4</v>
      </c>
      <c r="S16339" s="81">
        <v>39199</v>
      </c>
    </row>
    <row r="16340" spans="1:19" x14ac:dyDescent="0.2">
      <c r="A16340" t="s">
        <v>78</v>
      </c>
      <c r="B16340" t="s">
        <v>38</v>
      </c>
      <c r="C16340" t="s">
        <v>45</v>
      </c>
      <c r="D16340" t="s">
        <v>8</v>
      </c>
      <c r="E16340">
        <v>2015</v>
      </c>
      <c r="F16340">
        <v>18</v>
      </c>
      <c r="G16340">
        <v>1083.0609999999999</v>
      </c>
      <c r="H16340">
        <v>233.68620000000001</v>
      </c>
      <c r="I16340">
        <v>84.352099999999993</v>
      </c>
      <c r="J16340">
        <v>0.89950759999999996</v>
      </c>
      <c r="K16340">
        <v>848.22180000000003</v>
      </c>
      <c r="L16340">
        <v>848.90290000000005</v>
      </c>
      <c r="M16340">
        <v>849.37459999999999</v>
      </c>
      <c r="N16340">
        <v>849.84630000000004</v>
      </c>
      <c r="O16340">
        <v>850.52729999999997</v>
      </c>
      <c r="P16340">
        <v>311.84508</v>
      </c>
      <c r="Q16340">
        <v>234.03272999999999</v>
      </c>
      <c r="R16340">
        <v>4</v>
      </c>
      <c r="S16340" s="81">
        <v>39199</v>
      </c>
    </row>
    <row r="16341" spans="1:19" x14ac:dyDescent="0.2">
      <c r="A16341" t="s">
        <v>78</v>
      </c>
      <c r="B16341" t="s">
        <v>38</v>
      </c>
      <c r="C16341" t="s">
        <v>45</v>
      </c>
      <c r="D16341" t="s">
        <v>8</v>
      </c>
      <c r="E16341">
        <v>2015</v>
      </c>
      <c r="F16341">
        <v>19</v>
      </c>
      <c r="G16341">
        <v>1093.798</v>
      </c>
      <c r="H16341">
        <v>563.90340000000003</v>
      </c>
      <c r="I16341">
        <v>82.383300000000006</v>
      </c>
      <c r="J16341">
        <v>0.90131479999999997</v>
      </c>
      <c r="K16341">
        <v>528.73969999999997</v>
      </c>
      <c r="L16341">
        <v>529.4221</v>
      </c>
      <c r="M16341">
        <v>529.89480000000003</v>
      </c>
      <c r="N16341">
        <v>530.36739999999998</v>
      </c>
      <c r="O16341">
        <v>531.04989999999998</v>
      </c>
      <c r="P16341">
        <v>311.84508</v>
      </c>
      <c r="Q16341">
        <v>234.03272999999999</v>
      </c>
      <c r="R16341">
        <v>4</v>
      </c>
      <c r="S16341" s="81">
        <v>39199</v>
      </c>
    </row>
    <row r="16342" spans="1:19" x14ac:dyDescent="0.2">
      <c r="A16342" t="s">
        <v>78</v>
      </c>
      <c r="B16342" t="s">
        <v>38</v>
      </c>
      <c r="C16342" t="s">
        <v>45</v>
      </c>
      <c r="D16342" t="s">
        <v>8</v>
      </c>
      <c r="E16342">
        <v>2015</v>
      </c>
      <c r="F16342">
        <v>20</v>
      </c>
      <c r="G16342">
        <v>1100.288</v>
      </c>
      <c r="H16342">
        <v>891.14689999999996</v>
      </c>
      <c r="I16342">
        <v>78.772300000000001</v>
      </c>
      <c r="J16342">
        <v>0.90198889999999998</v>
      </c>
      <c r="K16342">
        <v>207.98480000000001</v>
      </c>
      <c r="L16342">
        <v>208.6677</v>
      </c>
      <c r="M16342">
        <v>209.14070000000001</v>
      </c>
      <c r="N16342">
        <v>209.6138</v>
      </c>
      <c r="O16342">
        <v>210.29669999999999</v>
      </c>
      <c r="P16342">
        <v>311.84508</v>
      </c>
      <c r="Q16342">
        <v>234.03272999999999</v>
      </c>
      <c r="R16342">
        <v>4</v>
      </c>
      <c r="S16342" s="81">
        <v>39199</v>
      </c>
    </row>
    <row r="16343" spans="1:19" x14ac:dyDescent="0.2">
      <c r="A16343" t="s">
        <v>78</v>
      </c>
      <c r="B16343" t="s">
        <v>38</v>
      </c>
      <c r="C16343" t="s">
        <v>45</v>
      </c>
      <c r="D16343" t="s">
        <v>8</v>
      </c>
      <c r="E16343">
        <v>2015</v>
      </c>
      <c r="F16343">
        <v>21</v>
      </c>
      <c r="G16343">
        <v>1101.5409999999999</v>
      </c>
      <c r="H16343">
        <v>1007.502</v>
      </c>
      <c r="I16343">
        <v>74.649600000000007</v>
      </c>
      <c r="J16343">
        <v>0.90186759999999999</v>
      </c>
      <c r="K16343">
        <v>92.882779999999997</v>
      </c>
      <c r="L16343">
        <v>93.565640000000002</v>
      </c>
      <c r="M16343">
        <v>94.038570000000007</v>
      </c>
      <c r="N16343">
        <v>94.511510000000001</v>
      </c>
      <c r="O16343">
        <v>95.194370000000006</v>
      </c>
      <c r="P16343">
        <v>311.84508</v>
      </c>
      <c r="Q16343">
        <v>234.03272999999999</v>
      </c>
      <c r="R16343">
        <v>4</v>
      </c>
      <c r="S16343" s="81">
        <v>39199</v>
      </c>
    </row>
    <row r="16344" spans="1:19" x14ac:dyDescent="0.2">
      <c r="A16344" t="s">
        <v>78</v>
      </c>
      <c r="B16344" t="s">
        <v>38</v>
      </c>
      <c r="C16344" t="s">
        <v>45</v>
      </c>
      <c r="D16344" t="s">
        <v>8</v>
      </c>
      <c r="E16344">
        <v>2015</v>
      </c>
      <c r="F16344">
        <v>22</v>
      </c>
      <c r="G16344">
        <v>1098.915</v>
      </c>
      <c r="H16344">
        <v>1044.78</v>
      </c>
      <c r="I16344">
        <v>71.451599999999999</v>
      </c>
      <c r="J16344">
        <v>0.90423819999999999</v>
      </c>
      <c r="K16344">
        <v>52.976430000000001</v>
      </c>
      <c r="L16344">
        <v>53.661070000000002</v>
      </c>
      <c r="M16344">
        <v>54.135249999999999</v>
      </c>
      <c r="N16344">
        <v>54.609439999999999</v>
      </c>
      <c r="O16344">
        <v>55.294080000000001</v>
      </c>
      <c r="P16344">
        <v>311.84508</v>
      </c>
      <c r="Q16344">
        <v>234.03272999999999</v>
      </c>
      <c r="R16344">
        <v>4</v>
      </c>
      <c r="S16344" s="81">
        <v>39199</v>
      </c>
    </row>
    <row r="16345" spans="1:19" x14ac:dyDescent="0.2">
      <c r="A16345" t="s">
        <v>78</v>
      </c>
      <c r="B16345" t="s">
        <v>38</v>
      </c>
      <c r="C16345" t="s">
        <v>45</v>
      </c>
      <c r="D16345" t="s">
        <v>8</v>
      </c>
      <c r="E16345">
        <v>2015</v>
      </c>
      <c r="F16345">
        <v>23</v>
      </c>
      <c r="G16345">
        <v>1093.52</v>
      </c>
      <c r="H16345">
        <v>1035.7650000000001</v>
      </c>
      <c r="I16345">
        <v>69.246099999999998</v>
      </c>
      <c r="J16345">
        <v>0.90418120000000002</v>
      </c>
      <c r="K16345">
        <v>56.597099999999998</v>
      </c>
      <c r="L16345">
        <v>57.281709999999997</v>
      </c>
      <c r="M16345">
        <v>57.755859999999998</v>
      </c>
      <c r="N16345">
        <v>58.23001</v>
      </c>
      <c r="O16345">
        <v>58.914619999999999</v>
      </c>
      <c r="P16345">
        <v>311.84508</v>
      </c>
      <c r="Q16345">
        <v>234.03272999999999</v>
      </c>
      <c r="R16345">
        <v>4</v>
      </c>
      <c r="S16345" s="81">
        <v>39199</v>
      </c>
    </row>
    <row r="16346" spans="1:19" x14ac:dyDescent="0.2">
      <c r="A16346" t="s">
        <v>78</v>
      </c>
      <c r="B16346" t="s">
        <v>38</v>
      </c>
      <c r="C16346" t="s">
        <v>45</v>
      </c>
      <c r="D16346" t="s">
        <v>8</v>
      </c>
      <c r="E16346">
        <v>2015</v>
      </c>
      <c r="F16346">
        <v>24</v>
      </c>
      <c r="G16346">
        <v>1080.309</v>
      </c>
      <c r="H16346">
        <v>1039.758</v>
      </c>
      <c r="I16346">
        <v>66.962699999999998</v>
      </c>
      <c r="J16346">
        <v>0.90707079999999995</v>
      </c>
      <c r="K16346">
        <v>39.388809999999999</v>
      </c>
      <c r="L16346">
        <v>40.075600000000001</v>
      </c>
      <c r="M16346">
        <v>40.551270000000002</v>
      </c>
      <c r="N16346">
        <v>41.026940000000003</v>
      </c>
      <c r="O16346">
        <v>41.713729999999998</v>
      </c>
      <c r="P16346">
        <v>311.84508</v>
      </c>
      <c r="Q16346">
        <v>234.03272999999999</v>
      </c>
      <c r="R16346">
        <v>4</v>
      </c>
      <c r="S16346" s="81">
        <v>39199</v>
      </c>
    </row>
    <row r="16347" spans="1:19" x14ac:dyDescent="0.2">
      <c r="A16347" t="s">
        <v>78</v>
      </c>
      <c r="B16347" t="s">
        <v>38</v>
      </c>
      <c r="C16347" t="s">
        <v>45</v>
      </c>
      <c r="D16347" t="s">
        <v>9</v>
      </c>
      <c r="E16347">
        <v>2015</v>
      </c>
      <c r="F16347">
        <v>1</v>
      </c>
      <c r="G16347">
        <v>1050.18</v>
      </c>
      <c r="H16347">
        <v>1050.18</v>
      </c>
      <c r="I16347">
        <v>72.872500000000002</v>
      </c>
      <c r="J16347">
        <v>0.93553810000000004</v>
      </c>
      <c r="K16347">
        <v>-1.1989399999999999</v>
      </c>
      <c r="L16347">
        <v>-0.49059659999999999</v>
      </c>
      <c r="M16347">
        <v>0</v>
      </c>
      <c r="N16347">
        <v>0.49059659999999999</v>
      </c>
      <c r="O16347">
        <v>1.1989399999999999</v>
      </c>
      <c r="P16347">
        <v>311.84508</v>
      </c>
      <c r="Q16347">
        <v>234.03272999999999</v>
      </c>
      <c r="R16347">
        <v>5</v>
      </c>
      <c r="S16347" s="81">
        <v>36668</v>
      </c>
    </row>
    <row r="16348" spans="1:19" x14ac:dyDescent="0.2">
      <c r="A16348" t="s">
        <v>78</v>
      </c>
      <c r="B16348" t="s">
        <v>38</v>
      </c>
      <c r="C16348" t="s">
        <v>45</v>
      </c>
      <c r="D16348" t="s">
        <v>9</v>
      </c>
      <c r="E16348">
        <v>2015</v>
      </c>
      <c r="F16348">
        <v>2</v>
      </c>
      <c r="G16348">
        <v>1027.97</v>
      </c>
      <c r="H16348">
        <v>1027.97</v>
      </c>
      <c r="I16348">
        <v>71.222499999999997</v>
      </c>
      <c r="J16348">
        <v>0.9322146</v>
      </c>
      <c r="K16348">
        <v>-1.1946810000000001</v>
      </c>
      <c r="L16348">
        <v>-0.4888538</v>
      </c>
      <c r="M16348">
        <v>0</v>
      </c>
      <c r="N16348">
        <v>0.4888538</v>
      </c>
      <c r="O16348">
        <v>1.1946810000000001</v>
      </c>
      <c r="P16348">
        <v>311.84508</v>
      </c>
      <c r="Q16348">
        <v>234.03272999999999</v>
      </c>
      <c r="R16348">
        <v>5</v>
      </c>
      <c r="S16348" s="81">
        <v>36668</v>
      </c>
    </row>
    <row r="16349" spans="1:19" x14ac:dyDescent="0.2">
      <c r="A16349" t="s">
        <v>78</v>
      </c>
      <c r="B16349" t="s">
        <v>38</v>
      </c>
      <c r="C16349" t="s">
        <v>45</v>
      </c>
      <c r="D16349" t="s">
        <v>9</v>
      </c>
      <c r="E16349">
        <v>2015</v>
      </c>
      <c r="F16349">
        <v>3</v>
      </c>
      <c r="G16349">
        <v>1018.088</v>
      </c>
      <c r="H16349">
        <v>1018.088</v>
      </c>
      <c r="I16349">
        <v>69.826999999999998</v>
      </c>
      <c r="J16349">
        <v>0.93287799999999999</v>
      </c>
      <c r="K16349">
        <v>-1.1955309999999999</v>
      </c>
      <c r="L16349">
        <v>-0.48920170000000002</v>
      </c>
      <c r="M16349">
        <v>0</v>
      </c>
      <c r="N16349">
        <v>0.48920170000000002</v>
      </c>
      <c r="O16349">
        <v>1.1955309999999999</v>
      </c>
      <c r="P16349">
        <v>311.84508</v>
      </c>
      <c r="Q16349">
        <v>234.03272999999999</v>
      </c>
      <c r="R16349">
        <v>5</v>
      </c>
      <c r="S16349" s="81">
        <v>36668</v>
      </c>
    </row>
    <row r="16350" spans="1:19" x14ac:dyDescent="0.2">
      <c r="A16350" t="s">
        <v>78</v>
      </c>
      <c r="B16350" t="s">
        <v>38</v>
      </c>
      <c r="C16350" t="s">
        <v>45</v>
      </c>
      <c r="D16350" t="s">
        <v>9</v>
      </c>
      <c r="E16350">
        <v>2015</v>
      </c>
      <c r="F16350">
        <v>4</v>
      </c>
      <c r="G16350">
        <v>1032.568</v>
      </c>
      <c r="H16350">
        <v>1032.568</v>
      </c>
      <c r="I16350">
        <v>68.767099999999999</v>
      </c>
      <c r="J16350">
        <v>0.93316180000000004</v>
      </c>
      <c r="K16350">
        <v>-1.1958949999999999</v>
      </c>
      <c r="L16350">
        <v>-0.48935050000000002</v>
      </c>
      <c r="M16350">
        <v>0</v>
      </c>
      <c r="N16350">
        <v>0.48935050000000002</v>
      </c>
      <c r="O16350">
        <v>1.1958949999999999</v>
      </c>
      <c r="P16350">
        <v>311.84508</v>
      </c>
      <c r="Q16350">
        <v>234.03272999999999</v>
      </c>
      <c r="R16350">
        <v>5</v>
      </c>
      <c r="S16350" s="81">
        <v>36668</v>
      </c>
    </row>
    <row r="16351" spans="1:19" x14ac:dyDescent="0.2">
      <c r="A16351" t="s">
        <v>78</v>
      </c>
      <c r="B16351" t="s">
        <v>38</v>
      </c>
      <c r="C16351" t="s">
        <v>45</v>
      </c>
      <c r="D16351" t="s">
        <v>9</v>
      </c>
      <c r="E16351">
        <v>2015</v>
      </c>
      <c r="F16351">
        <v>5</v>
      </c>
      <c r="G16351">
        <v>1060.645</v>
      </c>
      <c r="H16351">
        <v>1060.645</v>
      </c>
      <c r="I16351">
        <v>67.903999999999996</v>
      </c>
      <c r="J16351">
        <v>0.93965790000000005</v>
      </c>
      <c r="K16351">
        <v>-1.2042200000000001</v>
      </c>
      <c r="L16351">
        <v>-0.4927571</v>
      </c>
      <c r="M16351">
        <v>0</v>
      </c>
      <c r="N16351">
        <v>0.4927571</v>
      </c>
      <c r="O16351">
        <v>1.2042200000000001</v>
      </c>
      <c r="P16351">
        <v>311.84508</v>
      </c>
      <c r="Q16351">
        <v>234.03272999999999</v>
      </c>
      <c r="R16351">
        <v>5</v>
      </c>
      <c r="S16351" s="81">
        <v>36668</v>
      </c>
    </row>
    <row r="16352" spans="1:19" x14ac:dyDescent="0.2">
      <c r="A16352" t="s">
        <v>78</v>
      </c>
      <c r="B16352" t="s">
        <v>38</v>
      </c>
      <c r="C16352" t="s">
        <v>45</v>
      </c>
      <c r="D16352" t="s">
        <v>9</v>
      </c>
      <c r="E16352">
        <v>2015</v>
      </c>
      <c r="F16352">
        <v>6</v>
      </c>
      <c r="G16352">
        <v>1097.6410000000001</v>
      </c>
      <c r="H16352">
        <v>1097.6410000000001</v>
      </c>
      <c r="I16352">
        <v>66.700199999999995</v>
      </c>
      <c r="J16352">
        <v>0.94027510000000003</v>
      </c>
      <c r="K16352">
        <v>-1.2050110000000001</v>
      </c>
      <c r="L16352">
        <v>-0.49308069999999998</v>
      </c>
      <c r="M16352">
        <v>0</v>
      </c>
      <c r="N16352">
        <v>0.49308069999999998</v>
      </c>
      <c r="O16352">
        <v>1.2050110000000001</v>
      </c>
      <c r="P16352">
        <v>311.84508</v>
      </c>
      <c r="Q16352">
        <v>234.03272999999999</v>
      </c>
      <c r="R16352">
        <v>5</v>
      </c>
      <c r="S16352" s="81">
        <v>36668</v>
      </c>
    </row>
    <row r="16353" spans="1:19" x14ac:dyDescent="0.2">
      <c r="A16353" t="s">
        <v>78</v>
      </c>
      <c r="B16353" t="s">
        <v>38</v>
      </c>
      <c r="C16353" t="s">
        <v>45</v>
      </c>
      <c r="D16353" t="s">
        <v>9</v>
      </c>
      <c r="E16353">
        <v>2015</v>
      </c>
      <c r="F16353">
        <v>7</v>
      </c>
      <c r="G16353">
        <v>1169.537</v>
      </c>
      <c r="H16353">
        <v>1169.537</v>
      </c>
      <c r="I16353">
        <v>66.741299999999995</v>
      </c>
      <c r="J16353">
        <v>0.93822190000000005</v>
      </c>
      <c r="K16353">
        <v>-1.20238</v>
      </c>
      <c r="L16353">
        <v>-0.4920041</v>
      </c>
      <c r="M16353">
        <v>0</v>
      </c>
      <c r="N16353">
        <v>0.4920041</v>
      </c>
      <c r="O16353">
        <v>1.20238</v>
      </c>
      <c r="P16353">
        <v>311.84508</v>
      </c>
      <c r="Q16353">
        <v>234.03272999999999</v>
      </c>
      <c r="R16353">
        <v>5</v>
      </c>
      <c r="S16353" s="81">
        <v>36668</v>
      </c>
    </row>
    <row r="16354" spans="1:19" x14ac:dyDescent="0.2">
      <c r="A16354" t="s">
        <v>78</v>
      </c>
      <c r="B16354" t="s">
        <v>38</v>
      </c>
      <c r="C16354" t="s">
        <v>45</v>
      </c>
      <c r="D16354" t="s">
        <v>9</v>
      </c>
      <c r="E16354">
        <v>2015</v>
      </c>
      <c r="F16354">
        <v>8</v>
      </c>
      <c r="G16354">
        <v>1195.47</v>
      </c>
      <c r="H16354">
        <v>1195.47</v>
      </c>
      <c r="I16354">
        <v>70.875900000000001</v>
      </c>
      <c r="J16354">
        <v>0.93801540000000005</v>
      </c>
      <c r="K16354">
        <v>-1.202115</v>
      </c>
      <c r="L16354">
        <v>-0.49189579999999999</v>
      </c>
      <c r="M16354">
        <v>0</v>
      </c>
      <c r="N16354">
        <v>0.49189579999999999</v>
      </c>
      <c r="O16354">
        <v>1.202115</v>
      </c>
      <c r="P16354">
        <v>311.84508</v>
      </c>
      <c r="Q16354">
        <v>234.03272999999999</v>
      </c>
      <c r="R16354">
        <v>5</v>
      </c>
      <c r="S16354" s="81">
        <v>36668</v>
      </c>
    </row>
    <row r="16355" spans="1:19" x14ac:dyDescent="0.2">
      <c r="A16355" t="s">
        <v>78</v>
      </c>
      <c r="B16355" t="s">
        <v>38</v>
      </c>
      <c r="C16355" t="s">
        <v>45</v>
      </c>
      <c r="D16355" t="s">
        <v>9</v>
      </c>
      <c r="E16355">
        <v>2015</v>
      </c>
      <c r="F16355">
        <v>9</v>
      </c>
      <c r="G16355">
        <v>1207.328</v>
      </c>
      <c r="H16355">
        <v>1207.328</v>
      </c>
      <c r="I16355">
        <v>74.988500000000002</v>
      </c>
      <c r="J16355">
        <v>0.93519459999999999</v>
      </c>
      <c r="K16355">
        <v>-1.1984999999999999</v>
      </c>
      <c r="L16355">
        <v>-0.49041649999999998</v>
      </c>
      <c r="M16355">
        <v>0</v>
      </c>
      <c r="N16355">
        <v>0.49041649999999998</v>
      </c>
      <c r="O16355">
        <v>1.1984999999999999</v>
      </c>
      <c r="P16355">
        <v>311.84508</v>
      </c>
      <c r="Q16355">
        <v>234.03272999999999</v>
      </c>
      <c r="R16355">
        <v>5</v>
      </c>
      <c r="S16355" s="81">
        <v>36668</v>
      </c>
    </row>
    <row r="16356" spans="1:19" x14ac:dyDescent="0.2">
      <c r="A16356" t="s">
        <v>78</v>
      </c>
      <c r="B16356" t="s">
        <v>38</v>
      </c>
      <c r="C16356" t="s">
        <v>45</v>
      </c>
      <c r="D16356" t="s">
        <v>9</v>
      </c>
      <c r="E16356">
        <v>2015</v>
      </c>
      <c r="F16356">
        <v>10</v>
      </c>
      <c r="G16356">
        <v>1210.548</v>
      </c>
      <c r="H16356">
        <v>1210.548</v>
      </c>
      <c r="I16356">
        <v>79.301199999999994</v>
      </c>
      <c r="J16356">
        <v>0.93268629999999997</v>
      </c>
      <c r="K16356">
        <v>-1.1952860000000001</v>
      </c>
      <c r="L16356">
        <v>-0.48910120000000001</v>
      </c>
      <c r="M16356">
        <v>0</v>
      </c>
      <c r="N16356">
        <v>0.48910120000000001</v>
      </c>
      <c r="O16356">
        <v>1.1952860000000001</v>
      </c>
      <c r="P16356">
        <v>311.84508</v>
      </c>
      <c r="Q16356">
        <v>234.03272999999999</v>
      </c>
      <c r="R16356">
        <v>5</v>
      </c>
      <c r="S16356" s="81">
        <v>36668</v>
      </c>
    </row>
    <row r="16357" spans="1:19" x14ac:dyDescent="0.2">
      <c r="A16357" t="s">
        <v>78</v>
      </c>
      <c r="B16357" t="s">
        <v>38</v>
      </c>
      <c r="C16357" t="s">
        <v>45</v>
      </c>
      <c r="D16357" t="s">
        <v>9</v>
      </c>
      <c r="E16357">
        <v>2015</v>
      </c>
      <c r="F16357">
        <v>11</v>
      </c>
      <c r="G16357">
        <v>1197.963</v>
      </c>
      <c r="H16357">
        <v>1197.963</v>
      </c>
      <c r="I16357">
        <v>83.182500000000005</v>
      </c>
      <c r="J16357">
        <v>0.93634519999999999</v>
      </c>
      <c r="K16357">
        <v>-1.199975</v>
      </c>
      <c r="L16357">
        <v>-0.49101990000000001</v>
      </c>
      <c r="M16357">
        <v>0</v>
      </c>
      <c r="N16357">
        <v>0.49101990000000001</v>
      </c>
      <c r="O16357">
        <v>1.199975</v>
      </c>
      <c r="P16357">
        <v>311.84508</v>
      </c>
      <c r="Q16357">
        <v>234.03272999999999</v>
      </c>
      <c r="R16357">
        <v>5</v>
      </c>
      <c r="S16357" s="81">
        <v>36668</v>
      </c>
    </row>
    <row r="16358" spans="1:19" x14ac:dyDescent="0.2">
      <c r="A16358" t="s">
        <v>78</v>
      </c>
      <c r="B16358" t="s">
        <v>38</v>
      </c>
      <c r="C16358" t="s">
        <v>45</v>
      </c>
      <c r="D16358" t="s">
        <v>9</v>
      </c>
      <c r="E16358">
        <v>2015</v>
      </c>
      <c r="F16358">
        <v>12</v>
      </c>
      <c r="G16358">
        <v>1199.8679999999999</v>
      </c>
      <c r="H16358">
        <v>1141.425</v>
      </c>
      <c r="I16358">
        <v>86.636899999999997</v>
      </c>
      <c r="J16358">
        <v>0.93016580000000004</v>
      </c>
      <c r="K16358">
        <v>57.251429999999999</v>
      </c>
      <c r="L16358">
        <v>57.9557</v>
      </c>
      <c r="M16358">
        <v>58.443480000000001</v>
      </c>
      <c r="N16358">
        <v>58.931260000000002</v>
      </c>
      <c r="O16358">
        <v>59.635539999999999</v>
      </c>
      <c r="P16358">
        <v>311.84508</v>
      </c>
      <c r="Q16358">
        <v>234.03272999999999</v>
      </c>
      <c r="R16358">
        <v>5</v>
      </c>
      <c r="S16358" s="81">
        <v>36668</v>
      </c>
    </row>
    <row r="16359" spans="1:19" x14ac:dyDescent="0.2">
      <c r="A16359" t="s">
        <v>78</v>
      </c>
      <c r="B16359" t="s">
        <v>38</v>
      </c>
      <c r="C16359" t="s">
        <v>45</v>
      </c>
      <c r="D16359" t="s">
        <v>9</v>
      </c>
      <c r="E16359">
        <v>2015</v>
      </c>
      <c r="F16359">
        <v>13</v>
      </c>
      <c r="G16359">
        <v>1179.4380000000001</v>
      </c>
      <c r="H16359">
        <v>743.98979999999995</v>
      </c>
      <c r="I16359">
        <v>89.355099999999993</v>
      </c>
      <c r="J16359">
        <v>0.9284133</v>
      </c>
      <c r="K16359">
        <v>434.2586</v>
      </c>
      <c r="L16359">
        <v>434.96159999999998</v>
      </c>
      <c r="M16359">
        <v>435.44839999999999</v>
      </c>
      <c r="N16359">
        <v>435.93529999999998</v>
      </c>
      <c r="O16359">
        <v>436.63819999999998</v>
      </c>
      <c r="P16359">
        <v>311.84508</v>
      </c>
      <c r="Q16359">
        <v>234.03272999999999</v>
      </c>
      <c r="R16359">
        <v>5</v>
      </c>
      <c r="S16359" s="81">
        <v>36668</v>
      </c>
    </row>
    <row r="16360" spans="1:19" x14ac:dyDescent="0.2">
      <c r="A16360" t="s">
        <v>78</v>
      </c>
      <c r="B16360" t="s">
        <v>38</v>
      </c>
      <c r="C16360" t="s">
        <v>45</v>
      </c>
      <c r="D16360" t="s">
        <v>9</v>
      </c>
      <c r="E16360">
        <v>2015</v>
      </c>
      <c r="F16360">
        <v>14</v>
      </c>
      <c r="G16360">
        <v>1184.836</v>
      </c>
      <c r="H16360">
        <v>250.73679999999999</v>
      </c>
      <c r="I16360">
        <v>91.515900000000002</v>
      </c>
      <c r="J16360">
        <v>0.93232820000000005</v>
      </c>
      <c r="K16360">
        <v>932.904</v>
      </c>
      <c r="L16360">
        <v>933.60990000000004</v>
      </c>
      <c r="M16360">
        <v>934.09879999999998</v>
      </c>
      <c r="N16360">
        <v>934.58770000000004</v>
      </c>
      <c r="O16360">
        <v>935.29359999999997</v>
      </c>
      <c r="P16360">
        <v>311.84508</v>
      </c>
      <c r="Q16360">
        <v>234.03272999999999</v>
      </c>
      <c r="R16360">
        <v>5</v>
      </c>
      <c r="S16360" s="81">
        <v>36668</v>
      </c>
    </row>
    <row r="16361" spans="1:19" x14ac:dyDescent="0.2">
      <c r="A16361" t="s">
        <v>78</v>
      </c>
      <c r="B16361" t="s">
        <v>38</v>
      </c>
      <c r="C16361" t="s">
        <v>45</v>
      </c>
      <c r="D16361" t="s">
        <v>9</v>
      </c>
      <c r="E16361">
        <v>2015</v>
      </c>
      <c r="F16361">
        <v>15</v>
      </c>
      <c r="G16361">
        <v>1155.0260000000001</v>
      </c>
      <c r="H16361">
        <v>246.7407</v>
      </c>
      <c r="I16361">
        <v>92.423500000000004</v>
      </c>
      <c r="J16361">
        <v>0.92288340000000002</v>
      </c>
      <c r="K16361">
        <v>907.10270000000003</v>
      </c>
      <c r="L16361">
        <v>907.80150000000003</v>
      </c>
      <c r="M16361">
        <v>908.28539999999998</v>
      </c>
      <c r="N16361">
        <v>908.76930000000004</v>
      </c>
      <c r="O16361">
        <v>909.46810000000005</v>
      </c>
      <c r="P16361">
        <v>311.84508</v>
      </c>
      <c r="Q16361">
        <v>234.03272999999999</v>
      </c>
      <c r="R16361">
        <v>5</v>
      </c>
      <c r="S16361" s="81">
        <v>36668</v>
      </c>
    </row>
    <row r="16362" spans="1:19" x14ac:dyDescent="0.2">
      <c r="A16362" t="s">
        <v>78</v>
      </c>
      <c r="B16362" t="s">
        <v>38</v>
      </c>
      <c r="C16362" t="s">
        <v>45</v>
      </c>
      <c r="D16362" t="s">
        <v>9</v>
      </c>
      <c r="E16362">
        <v>2015</v>
      </c>
      <c r="F16362">
        <v>16</v>
      </c>
      <c r="G16362">
        <v>1092.5619999999999</v>
      </c>
      <c r="H16362">
        <v>243.69069999999999</v>
      </c>
      <c r="I16362">
        <v>92.891800000000003</v>
      </c>
      <c r="J16362">
        <v>0.92589279999999996</v>
      </c>
      <c r="K16362">
        <v>847.68430000000001</v>
      </c>
      <c r="L16362">
        <v>848.3854</v>
      </c>
      <c r="M16362">
        <v>848.87090000000001</v>
      </c>
      <c r="N16362">
        <v>849.35640000000001</v>
      </c>
      <c r="O16362">
        <v>850.0575</v>
      </c>
      <c r="P16362">
        <v>311.84508</v>
      </c>
      <c r="Q16362">
        <v>234.03272999999999</v>
      </c>
      <c r="R16362">
        <v>5</v>
      </c>
      <c r="S16362" s="81">
        <v>36668</v>
      </c>
    </row>
    <row r="16363" spans="1:19" x14ac:dyDescent="0.2">
      <c r="A16363" t="s">
        <v>78</v>
      </c>
      <c r="B16363" t="s">
        <v>38</v>
      </c>
      <c r="C16363" t="s">
        <v>45</v>
      </c>
      <c r="D16363" t="s">
        <v>9</v>
      </c>
      <c r="E16363">
        <v>2015</v>
      </c>
      <c r="F16363">
        <v>17</v>
      </c>
      <c r="G16363">
        <v>1080.135</v>
      </c>
      <c r="H16363">
        <v>239.01349999999999</v>
      </c>
      <c r="I16363">
        <v>93.379099999999994</v>
      </c>
      <c r="J16363">
        <v>0.92624649999999997</v>
      </c>
      <c r="K16363">
        <v>839.93489999999997</v>
      </c>
      <c r="L16363">
        <v>840.63620000000003</v>
      </c>
      <c r="M16363">
        <v>841.12189999999998</v>
      </c>
      <c r="N16363">
        <v>841.60770000000002</v>
      </c>
      <c r="O16363">
        <v>842.30899999999997</v>
      </c>
      <c r="P16363">
        <v>311.84508</v>
      </c>
      <c r="Q16363">
        <v>234.03272999999999</v>
      </c>
      <c r="R16363">
        <v>5</v>
      </c>
      <c r="S16363" s="81">
        <v>36668</v>
      </c>
    </row>
    <row r="16364" spans="1:19" x14ac:dyDescent="0.2">
      <c r="A16364" t="s">
        <v>78</v>
      </c>
      <c r="B16364" t="s">
        <v>38</v>
      </c>
      <c r="C16364" t="s">
        <v>45</v>
      </c>
      <c r="D16364" t="s">
        <v>9</v>
      </c>
      <c r="E16364">
        <v>2015</v>
      </c>
      <c r="F16364">
        <v>18</v>
      </c>
      <c r="G16364">
        <v>1068.0530000000001</v>
      </c>
      <c r="H16364">
        <v>234.68889999999999</v>
      </c>
      <c r="I16364">
        <v>92.423299999999998</v>
      </c>
      <c r="J16364">
        <v>0.9236491</v>
      </c>
      <c r="K16364">
        <v>832.18050000000005</v>
      </c>
      <c r="L16364">
        <v>832.87980000000005</v>
      </c>
      <c r="M16364">
        <v>833.36419999999998</v>
      </c>
      <c r="N16364">
        <v>833.84860000000003</v>
      </c>
      <c r="O16364">
        <v>834.54790000000003</v>
      </c>
      <c r="P16364">
        <v>311.84508</v>
      </c>
      <c r="Q16364">
        <v>234.03272999999999</v>
      </c>
      <c r="R16364">
        <v>5</v>
      </c>
      <c r="S16364" s="81">
        <v>36668</v>
      </c>
    </row>
    <row r="16365" spans="1:19" x14ac:dyDescent="0.2">
      <c r="A16365" t="s">
        <v>78</v>
      </c>
      <c r="B16365" t="s">
        <v>38</v>
      </c>
      <c r="C16365" t="s">
        <v>45</v>
      </c>
      <c r="D16365" t="s">
        <v>9</v>
      </c>
      <c r="E16365">
        <v>2015</v>
      </c>
      <c r="F16365">
        <v>19</v>
      </c>
      <c r="G16365">
        <v>1102.1320000000001</v>
      </c>
      <c r="H16365">
        <v>569.32000000000005</v>
      </c>
      <c r="I16365">
        <v>90.8857</v>
      </c>
      <c r="J16365">
        <v>0.92616080000000001</v>
      </c>
      <c r="K16365">
        <v>531.62490000000003</v>
      </c>
      <c r="L16365">
        <v>532.32619999999997</v>
      </c>
      <c r="M16365">
        <v>532.81179999999995</v>
      </c>
      <c r="N16365">
        <v>533.29750000000001</v>
      </c>
      <c r="O16365">
        <v>533.99879999999996</v>
      </c>
      <c r="P16365">
        <v>311.84508</v>
      </c>
      <c r="Q16365">
        <v>234.03272999999999</v>
      </c>
      <c r="R16365">
        <v>5</v>
      </c>
      <c r="S16365" s="81">
        <v>36668</v>
      </c>
    </row>
    <row r="16366" spans="1:19" x14ac:dyDescent="0.2">
      <c r="A16366" t="s">
        <v>78</v>
      </c>
      <c r="B16366" t="s">
        <v>38</v>
      </c>
      <c r="C16366" t="s">
        <v>45</v>
      </c>
      <c r="D16366" t="s">
        <v>9</v>
      </c>
      <c r="E16366">
        <v>2015</v>
      </c>
      <c r="F16366">
        <v>20</v>
      </c>
      <c r="G16366">
        <v>1123.951</v>
      </c>
      <c r="H16366">
        <v>888.26509999999996</v>
      </c>
      <c r="I16366">
        <v>87.245099999999994</v>
      </c>
      <c r="J16366">
        <v>0.9273112</v>
      </c>
      <c r="K16366">
        <v>234.49709999999999</v>
      </c>
      <c r="L16366">
        <v>235.19919999999999</v>
      </c>
      <c r="M16366">
        <v>235.68549999999999</v>
      </c>
      <c r="N16366">
        <v>236.17179999999999</v>
      </c>
      <c r="O16366">
        <v>236.87389999999999</v>
      </c>
      <c r="P16366">
        <v>311.84508</v>
      </c>
      <c r="Q16366">
        <v>234.03272999999999</v>
      </c>
      <c r="R16366">
        <v>5</v>
      </c>
      <c r="S16366" s="81">
        <v>36668</v>
      </c>
    </row>
    <row r="16367" spans="1:19" x14ac:dyDescent="0.2">
      <c r="A16367" t="s">
        <v>78</v>
      </c>
      <c r="B16367" t="s">
        <v>38</v>
      </c>
      <c r="C16367" t="s">
        <v>45</v>
      </c>
      <c r="D16367" t="s">
        <v>9</v>
      </c>
      <c r="E16367">
        <v>2015</v>
      </c>
      <c r="F16367">
        <v>21</v>
      </c>
      <c r="G16367">
        <v>1136.837</v>
      </c>
      <c r="H16367">
        <v>1002.71</v>
      </c>
      <c r="I16367">
        <v>82.998699999999999</v>
      </c>
      <c r="J16367">
        <v>0.92711750000000004</v>
      </c>
      <c r="K16367">
        <v>132.93889999999999</v>
      </c>
      <c r="L16367">
        <v>133.64080000000001</v>
      </c>
      <c r="M16367">
        <v>134.12700000000001</v>
      </c>
      <c r="N16367">
        <v>134.61320000000001</v>
      </c>
      <c r="O16367">
        <v>135.3152</v>
      </c>
      <c r="P16367">
        <v>311.84508</v>
      </c>
      <c r="Q16367">
        <v>234.03272999999999</v>
      </c>
      <c r="R16367">
        <v>5</v>
      </c>
      <c r="S16367" s="81">
        <v>36668</v>
      </c>
    </row>
    <row r="16368" spans="1:19" x14ac:dyDescent="0.2">
      <c r="A16368" t="s">
        <v>78</v>
      </c>
      <c r="B16368" t="s">
        <v>38</v>
      </c>
      <c r="C16368" t="s">
        <v>45</v>
      </c>
      <c r="D16368" t="s">
        <v>9</v>
      </c>
      <c r="E16368">
        <v>2015</v>
      </c>
      <c r="F16368">
        <v>22</v>
      </c>
      <c r="G16368">
        <v>1141.1659999999999</v>
      </c>
      <c r="H16368">
        <v>1040.876</v>
      </c>
      <c r="I16368">
        <v>79.650800000000004</v>
      </c>
      <c r="J16368">
        <v>0.93381170000000002</v>
      </c>
      <c r="K16368">
        <v>99.092699999999994</v>
      </c>
      <c r="L16368">
        <v>99.79974</v>
      </c>
      <c r="M16368">
        <v>100.2894</v>
      </c>
      <c r="N16368">
        <v>100.7791</v>
      </c>
      <c r="O16368">
        <v>101.4862</v>
      </c>
      <c r="P16368">
        <v>311.84508</v>
      </c>
      <c r="Q16368">
        <v>234.03272999999999</v>
      </c>
      <c r="R16368">
        <v>5</v>
      </c>
      <c r="S16368" s="81">
        <v>36668</v>
      </c>
    </row>
    <row r="16369" spans="1:19" x14ac:dyDescent="0.2">
      <c r="A16369" t="s">
        <v>78</v>
      </c>
      <c r="B16369" t="s">
        <v>38</v>
      </c>
      <c r="C16369" t="s">
        <v>45</v>
      </c>
      <c r="D16369" t="s">
        <v>9</v>
      </c>
      <c r="E16369">
        <v>2015</v>
      </c>
      <c r="F16369">
        <v>23</v>
      </c>
      <c r="G16369">
        <v>1134.1959999999999</v>
      </c>
      <c r="H16369">
        <v>1057.575</v>
      </c>
      <c r="I16369">
        <v>76.575699999999998</v>
      </c>
      <c r="J16369">
        <v>0.93511569999999999</v>
      </c>
      <c r="K16369">
        <v>75.422569999999993</v>
      </c>
      <c r="L16369">
        <v>76.130600000000001</v>
      </c>
      <c r="M16369">
        <v>76.62097</v>
      </c>
      <c r="N16369">
        <v>77.111339999999998</v>
      </c>
      <c r="O16369">
        <v>77.819370000000006</v>
      </c>
      <c r="P16369">
        <v>311.84508</v>
      </c>
      <c r="Q16369">
        <v>234.03272999999999</v>
      </c>
      <c r="R16369">
        <v>5</v>
      </c>
      <c r="S16369" s="81">
        <v>36668</v>
      </c>
    </row>
    <row r="16370" spans="1:19" x14ac:dyDescent="0.2">
      <c r="A16370" t="s">
        <v>78</v>
      </c>
      <c r="B16370" t="s">
        <v>38</v>
      </c>
      <c r="C16370" t="s">
        <v>45</v>
      </c>
      <c r="D16370" t="s">
        <v>9</v>
      </c>
      <c r="E16370">
        <v>2015</v>
      </c>
      <c r="F16370">
        <v>24</v>
      </c>
      <c r="G16370">
        <v>1117.576</v>
      </c>
      <c r="H16370">
        <v>1055.567</v>
      </c>
      <c r="I16370">
        <v>74.500600000000006</v>
      </c>
      <c r="J16370">
        <v>0.93510479999999996</v>
      </c>
      <c r="K16370">
        <v>60.810890000000001</v>
      </c>
      <c r="L16370">
        <v>61.518909999999998</v>
      </c>
      <c r="M16370">
        <v>62.009279999999997</v>
      </c>
      <c r="N16370">
        <v>62.499650000000003</v>
      </c>
      <c r="O16370">
        <v>63.207659999999997</v>
      </c>
      <c r="P16370">
        <v>311.84508</v>
      </c>
      <c r="Q16370">
        <v>234.03272999999999</v>
      </c>
      <c r="R16370">
        <v>5</v>
      </c>
      <c r="S16370" s="81">
        <v>36668</v>
      </c>
    </row>
    <row r="16371" spans="1:19" x14ac:dyDescent="0.2">
      <c r="A16371" t="s">
        <v>78</v>
      </c>
      <c r="B16371" t="s">
        <v>38</v>
      </c>
      <c r="C16371" t="s">
        <v>45</v>
      </c>
      <c r="D16371" t="s">
        <v>10</v>
      </c>
      <c r="E16371">
        <v>2015</v>
      </c>
      <c r="F16371">
        <v>1</v>
      </c>
      <c r="G16371">
        <v>1126.201</v>
      </c>
      <c r="H16371">
        <v>1126.201</v>
      </c>
      <c r="I16371">
        <v>73.142399999999995</v>
      </c>
      <c r="J16371">
        <v>1.0698220000000001</v>
      </c>
      <c r="K16371">
        <v>-1.371032</v>
      </c>
      <c r="L16371">
        <v>-0.56101509999999999</v>
      </c>
      <c r="M16371">
        <v>0</v>
      </c>
      <c r="N16371">
        <v>0.56101509999999999</v>
      </c>
      <c r="O16371">
        <v>1.371032</v>
      </c>
      <c r="P16371">
        <v>311.84508</v>
      </c>
      <c r="Q16371">
        <v>234.03272999999999</v>
      </c>
      <c r="R16371">
        <v>6</v>
      </c>
      <c r="S16371" s="81">
        <v>39619</v>
      </c>
    </row>
    <row r="16372" spans="1:19" x14ac:dyDescent="0.2">
      <c r="A16372" t="s">
        <v>78</v>
      </c>
      <c r="B16372" t="s">
        <v>38</v>
      </c>
      <c r="C16372" t="s">
        <v>45</v>
      </c>
      <c r="D16372" t="s">
        <v>10</v>
      </c>
      <c r="E16372">
        <v>2015</v>
      </c>
      <c r="F16372">
        <v>2</v>
      </c>
      <c r="G16372">
        <v>1106.9849999999999</v>
      </c>
      <c r="H16372">
        <v>1106.9849999999999</v>
      </c>
      <c r="I16372">
        <v>71.629800000000003</v>
      </c>
      <c r="J16372">
        <v>1.0653520000000001</v>
      </c>
      <c r="K16372">
        <v>-1.3653040000000001</v>
      </c>
      <c r="L16372">
        <v>-0.55867120000000003</v>
      </c>
      <c r="M16372">
        <v>0</v>
      </c>
      <c r="N16372">
        <v>0.55867120000000003</v>
      </c>
      <c r="O16372">
        <v>1.3653040000000001</v>
      </c>
      <c r="P16372">
        <v>311.84508</v>
      </c>
      <c r="Q16372">
        <v>234.03272999999999</v>
      </c>
      <c r="R16372">
        <v>6</v>
      </c>
      <c r="S16372" s="81">
        <v>39619</v>
      </c>
    </row>
    <row r="16373" spans="1:19" x14ac:dyDescent="0.2">
      <c r="A16373" t="s">
        <v>78</v>
      </c>
      <c r="B16373" t="s">
        <v>38</v>
      </c>
      <c r="C16373" t="s">
        <v>45</v>
      </c>
      <c r="D16373" t="s">
        <v>10</v>
      </c>
      <c r="E16373">
        <v>2015</v>
      </c>
      <c r="F16373">
        <v>3</v>
      </c>
      <c r="G16373">
        <v>1088.202</v>
      </c>
      <c r="H16373">
        <v>1088.202</v>
      </c>
      <c r="I16373">
        <v>70.509799999999998</v>
      </c>
      <c r="J16373">
        <v>1.058902</v>
      </c>
      <c r="K16373">
        <v>-1.357038</v>
      </c>
      <c r="L16373">
        <v>-0.55528889999999997</v>
      </c>
      <c r="M16373">
        <v>0</v>
      </c>
      <c r="N16373">
        <v>0.55528889999999997</v>
      </c>
      <c r="O16373">
        <v>1.357038</v>
      </c>
      <c r="P16373">
        <v>311.84508</v>
      </c>
      <c r="Q16373">
        <v>234.03272999999999</v>
      </c>
      <c r="R16373">
        <v>6</v>
      </c>
      <c r="S16373" s="81">
        <v>39619</v>
      </c>
    </row>
    <row r="16374" spans="1:19" x14ac:dyDescent="0.2">
      <c r="A16374" t="s">
        <v>78</v>
      </c>
      <c r="B16374" t="s">
        <v>38</v>
      </c>
      <c r="C16374" t="s">
        <v>45</v>
      </c>
      <c r="D16374" t="s">
        <v>10</v>
      </c>
      <c r="E16374">
        <v>2015</v>
      </c>
      <c r="F16374">
        <v>4</v>
      </c>
      <c r="G16374">
        <v>1099.5820000000001</v>
      </c>
      <c r="H16374">
        <v>1099.5820000000001</v>
      </c>
      <c r="I16374">
        <v>68.303600000000003</v>
      </c>
      <c r="J16374">
        <v>1.0655829999999999</v>
      </c>
      <c r="K16374">
        <v>-1.365599</v>
      </c>
      <c r="L16374">
        <v>-0.55879210000000001</v>
      </c>
      <c r="M16374">
        <v>0</v>
      </c>
      <c r="N16374">
        <v>0.55879210000000001</v>
      </c>
      <c r="O16374">
        <v>1.365599</v>
      </c>
      <c r="P16374">
        <v>311.84508</v>
      </c>
      <c r="Q16374">
        <v>234.03272999999999</v>
      </c>
      <c r="R16374">
        <v>6</v>
      </c>
      <c r="S16374" s="81">
        <v>39619</v>
      </c>
    </row>
    <row r="16375" spans="1:19" x14ac:dyDescent="0.2">
      <c r="A16375" t="s">
        <v>78</v>
      </c>
      <c r="B16375" t="s">
        <v>38</v>
      </c>
      <c r="C16375" t="s">
        <v>45</v>
      </c>
      <c r="D16375" t="s">
        <v>10</v>
      </c>
      <c r="E16375">
        <v>2015</v>
      </c>
      <c r="F16375">
        <v>5</v>
      </c>
      <c r="G16375">
        <v>1137.1030000000001</v>
      </c>
      <c r="H16375">
        <v>1137.1030000000001</v>
      </c>
      <c r="I16375">
        <v>67.136300000000006</v>
      </c>
      <c r="J16375">
        <v>1.0825979999999999</v>
      </c>
      <c r="K16375">
        <v>-1.3874059999999999</v>
      </c>
      <c r="L16375">
        <v>-0.56771510000000003</v>
      </c>
      <c r="M16375">
        <v>0</v>
      </c>
      <c r="N16375">
        <v>0.56771510000000003</v>
      </c>
      <c r="O16375">
        <v>1.3874059999999999</v>
      </c>
      <c r="P16375">
        <v>311.84508</v>
      </c>
      <c r="Q16375">
        <v>234.03272999999999</v>
      </c>
      <c r="R16375">
        <v>6</v>
      </c>
      <c r="S16375" s="81">
        <v>39619</v>
      </c>
    </row>
    <row r="16376" spans="1:19" x14ac:dyDescent="0.2">
      <c r="A16376" t="s">
        <v>78</v>
      </c>
      <c r="B16376" t="s">
        <v>38</v>
      </c>
      <c r="C16376" t="s">
        <v>45</v>
      </c>
      <c r="D16376" t="s">
        <v>10</v>
      </c>
      <c r="E16376">
        <v>2015</v>
      </c>
      <c r="F16376">
        <v>6</v>
      </c>
      <c r="G16376">
        <v>1170.3779999999999</v>
      </c>
      <c r="H16376">
        <v>1170.3779999999999</v>
      </c>
      <c r="I16376">
        <v>65.977999999999994</v>
      </c>
      <c r="J16376">
        <v>1.083369</v>
      </c>
      <c r="K16376">
        <v>-1.388393</v>
      </c>
      <c r="L16376">
        <v>-0.56811909999999999</v>
      </c>
      <c r="M16376">
        <v>0</v>
      </c>
      <c r="N16376">
        <v>0.56811909999999999</v>
      </c>
      <c r="O16376">
        <v>1.388393</v>
      </c>
      <c r="P16376">
        <v>311.84508</v>
      </c>
      <c r="Q16376">
        <v>234.03272999999999</v>
      </c>
      <c r="R16376">
        <v>6</v>
      </c>
      <c r="S16376" s="81">
        <v>39619</v>
      </c>
    </row>
    <row r="16377" spans="1:19" x14ac:dyDescent="0.2">
      <c r="A16377" t="s">
        <v>78</v>
      </c>
      <c r="B16377" t="s">
        <v>38</v>
      </c>
      <c r="C16377" t="s">
        <v>45</v>
      </c>
      <c r="D16377" t="s">
        <v>10</v>
      </c>
      <c r="E16377">
        <v>2015</v>
      </c>
      <c r="F16377">
        <v>7</v>
      </c>
      <c r="G16377">
        <v>1252.6959999999999</v>
      </c>
      <c r="H16377">
        <v>1252.6959999999999</v>
      </c>
      <c r="I16377">
        <v>67.038899999999998</v>
      </c>
      <c r="J16377">
        <v>1.0694760000000001</v>
      </c>
      <c r="K16377">
        <v>-1.3705879999999999</v>
      </c>
      <c r="L16377">
        <v>-0.56083360000000004</v>
      </c>
      <c r="M16377">
        <v>0</v>
      </c>
      <c r="N16377">
        <v>0.56083360000000004</v>
      </c>
      <c r="O16377">
        <v>1.3705879999999999</v>
      </c>
      <c r="P16377">
        <v>311.84508</v>
      </c>
      <c r="Q16377">
        <v>234.03272999999999</v>
      </c>
      <c r="R16377">
        <v>6</v>
      </c>
      <c r="S16377" s="81">
        <v>39619</v>
      </c>
    </row>
    <row r="16378" spans="1:19" x14ac:dyDescent="0.2">
      <c r="A16378" t="s">
        <v>78</v>
      </c>
      <c r="B16378" t="s">
        <v>38</v>
      </c>
      <c r="C16378" t="s">
        <v>45</v>
      </c>
      <c r="D16378" t="s">
        <v>10</v>
      </c>
      <c r="E16378">
        <v>2015</v>
      </c>
      <c r="F16378">
        <v>8</v>
      </c>
      <c r="G16378">
        <v>1252.559</v>
      </c>
      <c r="H16378">
        <v>1252.559</v>
      </c>
      <c r="I16378">
        <v>71.681200000000004</v>
      </c>
      <c r="J16378">
        <v>1.0538240000000001</v>
      </c>
      <c r="K16378">
        <v>-1.35053</v>
      </c>
      <c r="L16378">
        <v>-0.5526259</v>
      </c>
      <c r="M16378">
        <v>0</v>
      </c>
      <c r="N16378">
        <v>0.5526259</v>
      </c>
      <c r="O16378">
        <v>1.35053</v>
      </c>
      <c r="P16378">
        <v>311.84508</v>
      </c>
      <c r="Q16378">
        <v>234.03272999999999</v>
      </c>
      <c r="R16378">
        <v>6</v>
      </c>
      <c r="S16378" s="81">
        <v>39619</v>
      </c>
    </row>
    <row r="16379" spans="1:19" x14ac:dyDescent="0.2">
      <c r="A16379" t="s">
        <v>78</v>
      </c>
      <c r="B16379" t="s">
        <v>38</v>
      </c>
      <c r="C16379" t="s">
        <v>45</v>
      </c>
      <c r="D16379" t="s">
        <v>10</v>
      </c>
      <c r="E16379">
        <v>2015</v>
      </c>
      <c r="F16379">
        <v>9</v>
      </c>
      <c r="G16379">
        <v>1262.8109999999999</v>
      </c>
      <c r="H16379">
        <v>1262.8109999999999</v>
      </c>
      <c r="I16379">
        <v>77.745000000000005</v>
      </c>
      <c r="J16379">
        <v>1.0407169999999999</v>
      </c>
      <c r="K16379">
        <v>-1.3337330000000001</v>
      </c>
      <c r="L16379">
        <v>-0.54575269999999998</v>
      </c>
      <c r="M16379">
        <v>0</v>
      </c>
      <c r="N16379">
        <v>0.54575269999999998</v>
      </c>
      <c r="O16379">
        <v>1.3337330000000001</v>
      </c>
      <c r="P16379">
        <v>311.84508</v>
      </c>
      <c r="Q16379">
        <v>234.03272999999999</v>
      </c>
      <c r="R16379">
        <v>6</v>
      </c>
      <c r="S16379" s="81">
        <v>39619</v>
      </c>
    </row>
    <row r="16380" spans="1:19" x14ac:dyDescent="0.2">
      <c r="A16380" t="s">
        <v>78</v>
      </c>
      <c r="B16380" t="s">
        <v>38</v>
      </c>
      <c r="C16380" t="s">
        <v>45</v>
      </c>
      <c r="D16380" t="s">
        <v>10</v>
      </c>
      <c r="E16380">
        <v>2015</v>
      </c>
      <c r="F16380">
        <v>10</v>
      </c>
      <c r="G16380">
        <v>1253.5989999999999</v>
      </c>
      <c r="H16380">
        <v>1253.5989999999999</v>
      </c>
      <c r="I16380">
        <v>82.703599999999994</v>
      </c>
      <c r="J16380">
        <v>1.027495</v>
      </c>
      <c r="K16380">
        <v>-1.3167869999999999</v>
      </c>
      <c r="L16380">
        <v>-0.53881869999999998</v>
      </c>
      <c r="M16380">
        <v>0</v>
      </c>
      <c r="N16380">
        <v>0.53881869999999998</v>
      </c>
      <c r="O16380">
        <v>1.3167869999999999</v>
      </c>
      <c r="P16380">
        <v>311.84508</v>
      </c>
      <c r="Q16380">
        <v>234.03272999999999</v>
      </c>
      <c r="R16380">
        <v>6</v>
      </c>
      <c r="S16380" s="81">
        <v>39619</v>
      </c>
    </row>
    <row r="16381" spans="1:19" x14ac:dyDescent="0.2">
      <c r="A16381" t="s">
        <v>78</v>
      </c>
      <c r="B16381" t="s">
        <v>38</v>
      </c>
      <c r="C16381" t="s">
        <v>45</v>
      </c>
      <c r="D16381" t="s">
        <v>10</v>
      </c>
      <c r="E16381">
        <v>2015</v>
      </c>
      <c r="F16381">
        <v>11</v>
      </c>
      <c r="G16381">
        <v>1250.145</v>
      </c>
      <c r="H16381">
        <v>1250.145</v>
      </c>
      <c r="I16381">
        <v>86.280500000000004</v>
      </c>
      <c r="J16381">
        <v>1.0581929999999999</v>
      </c>
      <c r="K16381">
        <v>-1.3561289999999999</v>
      </c>
      <c r="L16381">
        <v>-0.55491699999999999</v>
      </c>
      <c r="M16381">
        <v>0</v>
      </c>
      <c r="N16381">
        <v>0.55491699999999999</v>
      </c>
      <c r="O16381">
        <v>1.3561289999999999</v>
      </c>
      <c r="P16381">
        <v>311.84508</v>
      </c>
      <c r="Q16381">
        <v>234.03272999999999</v>
      </c>
      <c r="R16381">
        <v>6</v>
      </c>
      <c r="S16381" s="81">
        <v>39619</v>
      </c>
    </row>
    <row r="16382" spans="1:19" x14ac:dyDescent="0.2">
      <c r="A16382" t="s">
        <v>78</v>
      </c>
      <c r="B16382" t="s">
        <v>38</v>
      </c>
      <c r="C16382" t="s">
        <v>45</v>
      </c>
      <c r="D16382" t="s">
        <v>10</v>
      </c>
      <c r="E16382">
        <v>2015</v>
      </c>
      <c r="F16382">
        <v>12</v>
      </c>
      <c r="G16382">
        <v>1255.644</v>
      </c>
      <c r="H16382">
        <v>1187.1179999999999</v>
      </c>
      <c r="I16382">
        <v>90.062700000000007</v>
      </c>
      <c r="J16382">
        <v>1.0220629999999999</v>
      </c>
      <c r="K16382">
        <v>67.215559999999996</v>
      </c>
      <c r="L16382">
        <v>67.989419999999996</v>
      </c>
      <c r="M16382">
        <v>68.525390000000002</v>
      </c>
      <c r="N16382">
        <v>69.061359999999993</v>
      </c>
      <c r="O16382">
        <v>69.835220000000007</v>
      </c>
      <c r="P16382">
        <v>311.84508</v>
      </c>
      <c r="Q16382">
        <v>234.03272999999999</v>
      </c>
      <c r="R16382">
        <v>6</v>
      </c>
      <c r="S16382" s="81">
        <v>39619</v>
      </c>
    </row>
    <row r="16383" spans="1:19" x14ac:dyDescent="0.2">
      <c r="A16383" t="s">
        <v>78</v>
      </c>
      <c r="B16383" t="s">
        <v>38</v>
      </c>
      <c r="C16383" t="s">
        <v>45</v>
      </c>
      <c r="D16383" t="s">
        <v>10</v>
      </c>
      <c r="E16383">
        <v>2015</v>
      </c>
      <c r="F16383">
        <v>13</v>
      </c>
      <c r="G16383">
        <v>1246.2280000000001</v>
      </c>
      <c r="H16383">
        <v>772.50369999999998</v>
      </c>
      <c r="I16383">
        <v>93.549000000000007</v>
      </c>
      <c r="J16383">
        <v>1.015925</v>
      </c>
      <c r="K16383">
        <v>472.42259999999999</v>
      </c>
      <c r="L16383">
        <v>473.1918</v>
      </c>
      <c r="M16383">
        <v>473.72449999999998</v>
      </c>
      <c r="N16383">
        <v>474.25729999999999</v>
      </c>
      <c r="O16383">
        <v>475.0265</v>
      </c>
      <c r="P16383">
        <v>311.84508</v>
      </c>
      <c r="Q16383">
        <v>234.03272999999999</v>
      </c>
      <c r="R16383">
        <v>6</v>
      </c>
      <c r="S16383" s="81">
        <v>39619</v>
      </c>
    </row>
    <row r="16384" spans="1:19" x14ac:dyDescent="0.2">
      <c r="A16384" t="s">
        <v>78</v>
      </c>
      <c r="B16384" t="s">
        <v>38</v>
      </c>
      <c r="C16384" t="s">
        <v>45</v>
      </c>
      <c r="D16384" t="s">
        <v>10</v>
      </c>
      <c r="E16384">
        <v>2015</v>
      </c>
      <c r="F16384">
        <v>14</v>
      </c>
      <c r="G16384">
        <v>1262.569</v>
      </c>
      <c r="H16384">
        <v>251.26609999999999</v>
      </c>
      <c r="I16384">
        <v>95.475700000000003</v>
      </c>
      <c r="J16384">
        <v>1.0272399999999999</v>
      </c>
      <c r="K16384">
        <v>1009.987</v>
      </c>
      <c r="L16384">
        <v>1010.764</v>
      </c>
      <c r="M16384">
        <v>1011.303</v>
      </c>
      <c r="N16384">
        <v>1011.842</v>
      </c>
      <c r="O16384">
        <v>1012.619</v>
      </c>
      <c r="P16384">
        <v>311.84508</v>
      </c>
      <c r="Q16384">
        <v>234.03272999999999</v>
      </c>
      <c r="R16384">
        <v>6</v>
      </c>
      <c r="S16384" s="81">
        <v>39619</v>
      </c>
    </row>
    <row r="16385" spans="1:19" x14ac:dyDescent="0.2">
      <c r="A16385" t="s">
        <v>78</v>
      </c>
      <c r="B16385" t="s">
        <v>38</v>
      </c>
      <c r="C16385" t="s">
        <v>45</v>
      </c>
      <c r="D16385" t="s">
        <v>10</v>
      </c>
      <c r="E16385">
        <v>2015</v>
      </c>
      <c r="F16385">
        <v>15</v>
      </c>
      <c r="G16385">
        <v>1228.682</v>
      </c>
      <c r="H16385">
        <v>247.6397</v>
      </c>
      <c r="I16385">
        <v>97.834599999999995</v>
      </c>
      <c r="J16385">
        <v>0.99533400000000005</v>
      </c>
      <c r="K16385">
        <v>979.76639999999998</v>
      </c>
      <c r="L16385">
        <v>980.52</v>
      </c>
      <c r="M16385">
        <v>981.04190000000006</v>
      </c>
      <c r="N16385">
        <v>981.56389999999999</v>
      </c>
      <c r="O16385">
        <v>982.3175</v>
      </c>
      <c r="P16385">
        <v>311.84508</v>
      </c>
      <c r="Q16385">
        <v>234.03272999999999</v>
      </c>
      <c r="R16385">
        <v>6</v>
      </c>
      <c r="S16385" s="81">
        <v>39619</v>
      </c>
    </row>
    <row r="16386" spans="1:19" x14ac:dyDescent="0.2">
      <c r="A16386" t="s">
        <v>78</v>
      </c>
      <c r="B16386" t="s">
        <v>38</v>
      </c>
      <c r="C16386" t="s">
        <v>45</v>
      </c>
      <c r="D16386" t="s">
        <v>10</v>
      </c>
      <c r="E16386">
        <v>2015</v>
      </c>
      <c r="F16386">
        <v>16</v>
      </c>
      <c r="G16386">
        <v>1183.807</v>
      </c>
      <c r="H16386">
        <v>243.66589999999999</v>
      </c>
      <c r="I16386">
        <v>99.450900000000004</v>
      </c>
      <c r="J16386">
        <v>1.0014989999999999</v>
      </c>
      <c r="K16386">
        <v>938.85749999999996</v>
      </c>
      <c r="L16386">
        <v>939.61580000000004</v>
      </c>
      <c r="M16386">
        <v>940.14099999999996</v>
      </c>
      <c r="N16386">
        <v>940.6662</v>
      </c>
      <c r="O16386">
        <v>941.42449999999997</v>
      </c>
      <c r="P16386">
        <v>311.84508</v>
      </c>
      <c r="Q16386">
        <v>234.03272999999999</v>
      </c>
      <c r="R16386">
        <v>6</v>
      </c>
      <c r="S16386" s="81">
        <v>39619</v>
      </c>
    </row>
    <row r="16387" spans="1:19" x14ac:dyDescent="0.2">
      <c r="A16387" t="s">
        <v>78</v>
      </c>
      <c r="B16387" t="s">
        <v>38</v>
      </c>
      <c r="C16387" t="s">
        <v>45</v>
      </c>
      <c r="D16387" t="s">
        <v>10</v>
      </c>
      <c r="E16387">
        <v>2015</v>
      </c>
      <c r="F16387">
        <v>17</v>
      </c>
      <c r="G16387">
        <v>1152.135</v>
      </c>
      <c r="H16387">
        <v>238.42490000000001</v>
      </c>
      <c r="I16387">
        <v>99.516300000000001</v>
      </c>
      <c r="J16387">
        <v>1.008192</v>
      </c>
      <c r="K16387">
        <v>912.41780000000006</v>
      </c>
      <c r="L16387">
        <v>913.18119999999999</v>
      </c>
      <c r="M16387">
        <v>913.70979999999997</v>
      </c>
      <c r="N16387">
        <v>914.23860000000002</v>
      </c>
      <c r="O16387">
        <v>915.00189999999998</v>
      </c>
      <c r="P16387">
        <v>311.84508</v>
      </c>
      <c r="Q16387">
        <v>234.03272999999999</v>
      </c>
      <c r="R16387">
        <v>6</v>
      </c>
      <c r="S16387" s="81">
        <v>39619</v>
      </c>
    </row>
    <row r="16388" spans="1:19" x14ac:dyDescent="0.2">
      <c r="A16388" t="s">
        <v>78</v>
      </c>
      <c r="B16388" t="s">
        <v>38</v>
      </c>
      <c r="C16388" t="s">
        <v>45</v>
      </c>
      <c r="D16388" t="s">
        <v>10</v>
      </c>
      <c r="E16388">
        <v>2015</v>
      </c>
      <c r="F16388">
        <v>18</v>
      </c>
      <c r="G16388">
        <v>1142.4780000000001</v>
      </c>
      <c r="H16388">
        <v>233.9864</v>
      </c>
      <c r="I16388">
        <v>99.474100000000007</v>
      </c>
      <c r="J16388">
        <v>1.0034860000000001</v>
      </c>
      <c r="K16388">
        <v>907.20579999999995</v>
      </c>
      <c r="L16388">
        <v>907.96559999999999</v>
      </c>
      <c r="M16388">
        <v>908.49180000000001</v>
      </c>
      <c r="N16388">
        <v>909.0181</v>
      </c>
      <c r="O16388">
        <v>909.77779999999996</v>
      </c>
      <c r="P16388">
        <v>311.84508</v>
      </c>
      <c r="Q16388">
        <v>234.03272999999999</v>
      </c>
      <c r="R16388">
        <v>6</v>
      </c>
      <c r="S16388" s="81">
        <v>39619</v>
      </c>
    </row>
    <row r="16389" spans="1:19" x14ac:dyDescent="0.2">
      <c r="A16389" t="s">
        <v>78</v>
      </c>
      <c r="B16389" t="s">
        <v>38</v>
      </c>
      <c r="C16389" t="s">
        <v>45</v>
      </c>
      <c r="D16389" t="s">
        <v>10</v>
      </c>
      <c r="E16389">
        <v>2015</v>
      </c>
      <c r="F16389">
        <v>19</v>
      </c>
      <c r="G16389">
        <v>1175.0740000000001</v>
      </c>
      <c r="H16389">
        <v>596.43380000000002</v>
      </c>
      <c r="I16389">
        <v>97.927099999999996</v>
      </c>
      <c r="J16389">
        <v>1.0242089999999999</v>
      </c>
      <c r="K16389">
        <v>577.3279</v>
      </c>
      <c r="L16389">
        <v>578.10339999999997</v>
      </c>
      <c r="M16389">
        <v>578.64049999999997</v>
      </c>
      <c r="N16389">
        <v>579.17759999999998</v>
      </c>
      <c r="O16389">
        <v>579.95309999999995</v>
      </c>
      <c r="P16389">
        <v>311.84508</v>
      </c>
      <c r="Q16389">
        <v>234.03272999999999</v>
      </c>
      <c r="R16389">
        <v>6</v>
      </c>
      <c r="S16389" s="81">
        <v>39619</v>
      </c>
    </row>
    <row r="16390" spans="1:19" x14ac:dyDescent="0.2">
      <c r="A16390" t="s">
        <v>78</v>
      </c>
      <c r="B16390" t="s">
        <v>38</v>
      </c>
      <c r="C16390" t="s">
        <v>45</v>
      </c>
      <c r="D16390" t="s">
        <v>10</v>
      </c>
      <c r="E16390">
        <v>2015</v>
      </c>
      <c r="F16390">
        <v>20</v>
      </c>
      <c r="G16390">
        <v>1200.317</v>
      </c>
      <c r="H16390">
        <v>947.1481</v>
      </c>
      <c r="I16390">
        <v>94.836399999999998</v>
      </c>
      <c r="J16390">
        <v>1.0414620000000001</v>
      </c>
      <c r="K16390">
        <v>251.83430000000001</v>
      </c>
      <c r="L16390">
        <v>252.62289999999999</v>
      </c>
      <c r="M16390">
        <v>253.16900000000001</v>
      </c>
      <c r="N16390">
        <v>253.71510000000001</v>
      </c>
      <c r="O16390">
        <v>254.50370000000001</v>
      </c>
      <c r="P16390">
        <v>311.84508</v>
      </c>
      <c r="Q16390">
        <v>234.03272999999999</v>
      </c>
      <c r="R16390">
        <v>6</v>
      </c>
      <c r="S16390" s="81">
        <v>39619</v>
      </c>
    </row>
    <row r="16391" spans="1:19" x14ac:dyDescent="0.2">
      <c r="A16391" t="s">
        <v>78</v>
      </c>
      <c r="B16391" t="s">
        <v>38</v>
      </c>
      <c r="C16391" t="s">
        <v>45</v>
      </c>
      <c r="D16391" t="s">
        <v>10</v>
      </c>
      <c r="E16391">
        <v>2015</v>
      </c>
      <c r="F16391">
        <v>21</v>
      </c>
      <c r="G16391">
        <v>1210.6980000000001</v>
      </c>
      <c r="H16391">
        <v>1071.5440000000001</v>
      </c>
      <c r="I16391">
        <v>90.685199999999995</v>
      </c>
      <c r="J16391">
        <v>1.0402670000000001</v>
      </c>
      <c r="K16391">
        <v>137.82169999999999</v>
      </c>
      <c r="L16391">
        <v>138.60939999999999</v>
      </c>
      <c r="M16391">
        <v>139.1549</v>
      </c>
      <c r="N16391">
        <v>139.7004</v>
      </c>
      <c r="O16391">
        <v>140.4881</v>
      </c>
      <c r="P16391">
        <v>311.84508</v>
      </c>
      <c r="Q16391">
        <v>234.03272999999999</v>
      </c>
      <c r="R16391">
        <v>6</v>
      </c>
      <c r="S16391" s="81">
        <v>39619</v>
      </c>
    </row>
    <row r="16392" spans="1:19" x14ac:dyDescent="0.2">
      <c r="A16392" t="s">
        <v>78</v>
      </c>
      <c r="B16392" t="s">
        <v>38</v>
      </c>
      <c r="C16392" t="s">
        <v>45</v>
      </c>
      <c r="D16392" t="s">
        <v>10</v>
      </c>
      <c r="E16392">
        <v>2015</v>
      </c>
      <c r="F16392">
        <v>22</v>
      </c>
      <c r="G16392">
        <v>1216.961</v>
      </c>
      <c r="H16392">
        <v>1116.808</v>
      </c>
      <c r="I16392">
        <v>86.686899999999994</v>
      </c>
      <c r="J16392">
        <v>1.054484</v>
      </c>
      <c r="K16392">
        <v>98.801450000000003</v>
      </c>
      <c r="L16392">
        <v>99.599860000000007</v>
      </c>
      <c r="M16392">
        <v>100.1528</v>
      </c>
      <c r="N16392">
        <v>100.7058</v>
      </c>
      <c r="O16392">
        <v>101.5042</v>
      </c>
      <c r="P16392">
        <v>311.84508</v>
      </c>
      <c r="Q16392">
        <v>234.03272999999999</v>
      </c>
      <c r="R16392">
        <v>6</v>
      </c>
      <c r="S16392" s="81">
        <v>39619</v>
      </c>
    </row>
    <row r="16393" spans="1:19" x14ac:dyDescent="0.2">
      <c r="A16393" t="s">
        <v>78</v>
      </c>
      <c r="B16393" t="s">
        <v>38</v>
      </c>
      <c r="C16393" t="s">
        <v>45</v>
      </c>
      <c r="D16393" t="s">
        <v>10</v>
      </c>
      <c r="E16393">
        <v>2015</v>
      </c>
      <c r="F16393">
        <v>23</v>
      </c>
      <c r="G16393">
        <v>1210.8779999999999</v>
      </c>
      <c r="H16393">
        <v>1133.2909999999999</v>
      </c>
      <c r="I16393">
        <v>83.843900000000005</v>
      </c>
      <c r="J16393">
        <v>1.0570839999999999</v>
      </c>
      <c r="K16393">
        <v>76.232939999999999</v>
      </c>
      <c r="L16393">
        <v>77.03331</v>
      </c>
      <c r="M16393">
        <v>77.587649999999996</v>
      </c>
      <c r="N16393">
        <v>78.141980000000004</v>
      </c>
      <c r="O16393">
        <v>78.942350000000005</v>
      </c>
      <c r="P16393">
        <v>311.84508</v>
      </c>
      <c r="Q16393">
        <v>234.03272999999999</v>
      </c>
      <c r="R16393">
        <v>6</v>
      </c>
      <c r="S16393" s="81">
        <v>39619</v>
      </c>
    </row>
    <row r="16394" spans="1:19" x14ac:dyDescent="0.2">
      <c r="A16394" t="s">
        <v>78</v>
      </c>
      <c r="B16394" t="s">
        <v>38</v>
      </c>
      <c r="C16394" t="s">
        <v>45</v>
      </c>
      <c r="D16394" t="s">
        <v>10</v>
      </c>
      <c r="E16394">
        <v>2015</v>
      </c>
      <c r="F16394">
        <v>24</v>
      </c>
      <c r="G16394">
        <v>1198.923</v>
      </c>
      <c r="H16394">
        <v>1132.854</v>
      </c>
      <c r="I16394">
        <v>81.153800000000004</v>
      </c>
      <c r="J16394">
        <v>1.058907</v>
      </c>
      <c r="K16394">
        <v>64.711439999999996</v>
      </c>
      <c r="L16394">
        <v>65.513189999999994</v>
      </c>
      <c r="M16394">
        <v>66.068479999999994</v>
      </c>
      <c r="N16394">
        <v>66.623769999999993</v>
      </c>
      <c r="O16394">
        <v>67.425520000000006</v>
      </c>
      <c r="P16394">
        <v>311.84508</v>
      </c>
      <c r="Q16394">
        <v>234.03272999999999</v>
      </c>
      <c r="R16394">
        <v>6</v>
      </c>
      <c r="S16394" s="81">
        <v>39619</v>
      </c>
    </row>
    <row r="16395" spans="1:19" x14ac:dyDescent="0.2">
      <c r="A16395" t="s">
        <v>78</v>
      </c>
      <c r="B16395" t="s">
        <v>38</v>
      </c>
      <c r="C16395" t="s">
        <v>45</v>
      </c>
      <c r="D16395" t="s">
        <v>11</v>
      </c>
      <c r="E16395">
        <v>2015</v>
      </c>
      <c r="F16395">
        <v>1</v>
      </c>
      <c r="G16395">
        <v>1091.9829999999999</v>
      </c>
      <c r="H16395">
        <v>1091.9829999999999</v>
      </c>
      <c r="I16395">
        <v>78.247500000000002</v>
      </c>
      <c r="J16395">
        <v>0.9988688</v>
      </c>
      <c r="K16395">
        <v>-1.2801020000000001</v>
      </c>
      <c r="L16395">
        <v>-0.52380729999999998</v>
      </c>
      <c r="M16395">
        <v>0</v>
      </c>
      <c r="N16395">
        <v>0.52380729999999998</v>
      </c>
      <c r="O16395">
        <v>1.2801020000000001</v>
      </c>
      <c r="P16395">
        <v>311.84508</v>
      </c>
      <c r="Q16395">
        <v>234.03272999999999</v>
      </c>
      <c r="R16395">
        <v>7</v>
      </c>
      <c r="S16395" s="81">
        <v>36353</v>
      </c>
    </row>
    <row r="16396" spans="1:19" x14ac:dyDescent="0.2">
      <c r="A16396" t="s">
        <v>78</v>
      </c>
      <c r="B16396" t="s">
        <v>38</v>
      </c>
      <c r="C16396" t="s">
        <v>45</v>
      </c>
      <c r="D16396" t="s">
        <v>11</v>
      </c>
      <c r="E16396">
        <v>2015</v>
      </c>
      <c r="F16396">
        <v>2</v>
      </c>
      <c r="G16396">
        <v>1068.346</v>
      </c>
      <c r="H16396">
        <v>1068.346</v>
      </c>
      <c r="I16396">
        <v>77.139499999999998</v>
      </c>
      <c r="J16396">
        <v>0.99338009999999999</v>
      </c>
      <c r="K16396">
        <v>-1.2730680000000001</v>
      </c>
      <c r="L16396">
        <v>-0.52092899999999998</v>
      </c>
      <c r="M16396">
        <v>0</v>
      </c>
      <c r="N16396">
        <v>0.52092899999999998</v>
      </c>
      <c r="O16396">
        <v>1.2730680000000001</v>
      </c>
      <c r="P16396">
        <v>311.84508</v>
      </c>
      <c r="Q16396">
        <v>234.03272999999999</v>
      </c>
      <c r="R16396">
        <v>7</v>
      </c>
      <c r="S16396" s="81">
        <v>36353</v>
      </c>
    </row>
    <row r="16397" spans="1:19" x14ac:dyDescent="0.2">
      <c r="A16397" t="s">
        <v>78</v>
      </c>
      <c r="B16397" t="s">
        <v>38</v>
      </c>
      <c r="C16397" t="s">
        <v>45</v>
      </c>
      <c r="D16397" t="s">
        <v>11</v>
      </c>
      <c r="E16397">
        <v>2015</v>
      </c>
      <c r="F16397">
        <v>3</v>
      </c>
      <c r="G16397">
        <v>1053.8620000000001</v>
      </c>
      <c r="H16397">
        <v>1053.8620000000001</v>
      </c>
      <c r="I16397">
        <v>76.081800000000001</v>
      </c>
      <c r="J16397">
        <v>0.99526669999999995</v>
      </c>
      <c r="K16397">
        <v>-1.2754859999999999</v>
      </c>
      <c r="L16397">
        <v>-0.5219184</v>
      </c>
      <c r="M16397">
        <v>0</v>
      </c>
      <c r="N16397">
        <v>0.5219184</v>
      </c>
      <c r="O16397">
        <v>1.2754859999999999</v>
      </c>
      <c r="P16397">
        <v>311.84508</v>
      </c>
      <c r="Q16397">
        <v>234.03272999999999</v>
      </c>
      <c r="R16397">
        <v>7</v>
      </c>
      <c r="S16397" s="81">
        <v>36353</v>
      </c>
    </row>
    <row r="16398" spans="1:19" x14ac:dyDescent="0.2">
      <c r="A16398" t="s">
        <v>78</v>
      </c>
      <c r="B16398" t="s">
        <v>38</v>
      </c>
      <c r="C16398" t="s">
        <v>45</v>
      </c>
      <c r="D16398" t="s">
        <v>11</v>
      </c>
      <c r="E16398">
        <v>2015</v>
      </c>
      <c r="F16398">
        <v>4</v>
      </c>
      <c r="G16398">
        <v>1052.893</v>
      </c>
      <c r="H16398">
        <v>1052.893</v>
      </c>
      <c r="I16398">
        <v>75.463899999999995</v>
      </c>
      <c r="J16398">
        <v>0.99731789999999998</v>
      </c>
      <c r="K16398">
        <v>-1.278114</v>
      </c>
      <c r="L16398">
        <v>-0.52299399999999996</v>
      </c>
      <c r="M16398">
        <v>0</v>
      </c>
      <c r="N16398">
        <v>0.52299399999999996</v>
      </c>
      <c r="O16398">
        <v>1.278114</v>
      </c>
      <c r="P16398">
        <v>311.84508</v>
      </c>
      <c r="Q16398">
        <v>234.03272999999999</v>
      </c>
      <c r="R16398">
        <v>7</v>
      </c>
      <c r="S16398" s="81">
        <v>36353</v>
      </c>
    </row>
    <row r="16399" spans="1:19" x14ac:dyDescent="0.2">
      <c r="A16399" t="s">
        <v>78</v>
      </c>
      <c r="B16399" t="s">
        <v>38</v>
      </c>
      <c r="C16399" t="s">
        <v>45</v>
      </c>
      <c r="D16399" t="s">
        <v>11</v>
      </c>
      <c r="E16399">
        <v>2015</v>
      </c>
      <c r="F16399">
        <v>5</v>
      </c>
      <c r="G16399">
        <v>1089.588</v>
      </c>
      <c r="H16399">
        <v>1089.588</v>
      </c>
      <c r="I16399">
        <v>75.0184</v>
      </c>
      <c r="J16399">
        <v>1.0065249999999999</v>
      </c>
      <c r="K16399">
        <v>-1.2899130000000001</v>
      </c>
      <c r="L16399">
        <v>-0.52782209999999996</v>
      </c>
      <c r="M16399">
        <v>0</v>
      </c>
      <c r="N16399">
        <v>0.52782209999999996</v>
      </c>
      <c r="O16399">
        <v>1.2899130000000001</v>
      </c>
      <c r="P16399">
        <v>311.84508</v>
      </c>
      <c r="Q16399">
        <v>234.03272999999999</v>
      </c>
      <c r="R16399">
        <v>7</v>
      </c>
      <c r="S16399" s="81">
        <v>36353</v>
      </c>
    </row>
    <row r="16400" spans="1:19" x14ac:dyDescent="0.2">
      <c r="A16400" t="s">
        <v>78</v>
      </c>
      <c r="B16400" t="s">
        <v>38</v>
      </c>
      <c r="C16400" t="s">
        <v>45</v>
      </c>
      <c r="D16400" t="s">
        <v>11</v>
      </c>
      <c r="E16400">
        <v>2015</v>
      </c>
      <c r="F16400">
        <v>6</v>
      </c>
      <c r="G16400">
        <v>1137</v>
      </c>
      <c r="H16400">
        <v>1137</v>
      </c>
      <c r="I16400">
        <v>74.445599999999999</v>
      </c>
      <c r="J16400">
        <v>1.0060119999999999</v>
      </c>
      <c r="K16400">
        <v>-1.289256</v>
      </c>
      <c r="L16400">
        <v>-0.5275531</v>
      </c>
      <c r="M16400">
        <v>0</v>
      </c>
      <c r="N16400">
        <v>0.5275531</v>
      </c>
      <c r="O16400">
        <v>1.289256</v>
      </c>
      <c r="P16400">
        <v>311.84508</v>
      </c>
      <c r="Q16400">
        <v>234.03272999999999</v>
      </c>
      <c r="R16400">
        <v>7</v>
      </c>
      <c r="S16400" s="81">
        <v>36353</v>
      </c>
    </row>
    <row r="16401" spans="1:19" x14ac:dyDescent="0.2">
      <c r="A16401" t="s">
        <v>78</v>
      </c>
      <c r="B16401" t="s">
        <v>38</v>
      </c>
      <c r="C16401" t="s">
        <v>45</v>
      </c>
      <c r="D16401" t="s">
        <v>11</v>
      </c>
      <c r="E16401">
        <v>2015</v>
      </c>
      <c r="F16401">
        <v>7</v>
      </c>
      <c r="G16401">
        <v>1200.203</v>
      </c>
      <c r="H16401">
        <v>1200.203</v>
      </c>
      <c r="I16401">
        <v>74.266800000000003</v>
      </c>
      <c r="J16401">
        <v>0.99712089999999998</v>
      </c>
      <c r="K16401">
        <v>-1.2778620000000001</v>
      </c>
      <c r="L16401">
        <v>-0.52289070000000004</v>
      </c>
      <c r="M16401">
        <v>0</v>
      </c>
      <c r="N16401">
        <v>0.52289070000000004</v>
      </c>
      <c r="O16401">
        <v>1.2778620000000001</v>
      </c>
      <c r="P16401">
        <v>311.84508</v>
      </c>
      <c r="Q16401">
        <v>234.03272999999999</v>
      </c>
      <c r="R16401">
        <v>7</v>
      </c>
      <c r="S16401" s="81">
        <v>36353</v>
      </c>
    </row>
    <row r="16402" spans="1:19" x14ac:dyDescent="0.2">
      <c r="A16402" t="s">
        <v>78</v>
      </c>
      <c r="B16402" t="s">
        <v>38</v>
      </c>
      <c r="C16402" t="s">
        <v>45</v>
      </c>
      <c r="D16402" t="s">
        <v>11</v>
      </c>
      <c r="E16402">
        <v>2015</v>
      </c>
      <c r="F16402">
        <v>8</v>
      </c>
      <c r="G16402">
        <v>1218.152</v>
      </c>
      <c r="H16402">
        <v>1218.152</v>
      </c>
      <c r="I16402">
        <v>76.417900000000003</v>
      </c>
      <c r="J16402">
        <v>0.99313010000000002</v>
      </c>
      <c r="K16402">
        <v>-1.272748</v>
      </c>
      <c r="L16402">
        <v>-0.52079799999999998</v>
      </c>
      <c r="M16402">
        <v>0</v>
      </c>
      <c r="N16402">
        <v>0.52079799999999998</v>
      </c>
      <c r="O16402">
        <v>1.272748</v>
      </c>
      <c r="P16402">
        <v>311.84508</v>
      </c>
      <c r="Q16402">
        <v>234.03272999999999</v>
      </c>
      <c r="R16402">
        <v>7</v>
      </c>
      <c r="S16402" s="81">
        <v>36353</v>
      </c>
    </row>
    <row r="16403" spans="1:19" x14ac:dyDescent="0.2">
      <c r="A16403" t="s">
        <v>78</v>
      </c>
      <c r="B16403" t="s">
        <v>38</v>
      </c>
      <c r="C16403" t="s">
        <v>45</v>
      </c>
      <c r="D16403" t="s">
        <v>11</v>
      </c>
      <c r="E16403">
        <v>2015</v>
      </c>
      <c r="F16403">
        <v>9</v>
      </c>
      <c r="G16403">
        <v>1232.5309999999999</v>
      </c>
      <c r="H16403">
        <v>1232.5309999999999</v>
      </c>
      <c r="I16403">
        <v>80.173299999999998</v>
      </c>
      <c r="J16403">
        <v>0.98401269999999996</v>
      </c>
      <c r="K16403">
        <v>-1.261063</v>
      </c>
      <c r="L16403">
        <v>-0.51601669999999999</v>
      </c>
      <c r="M16403">
        <v>0</v>
      </c>
      <c r="N16403">
        <v>0.51601669999999999</v>
      </c>
      <c r="O16403">
        <v>1.261063</v>
      </c>
      <c r="P16403">
        <v>311.84508</v>
      </c>
      <c r="Q16403">
        <v>234.03272999999999</v>
      </c>
      <c r="R16403">
        <v>7</v>
      </c>
      <c r="S16403" s="81">
        <v>36353</v>
      </c>
    </row>
    <row r="16404" spans="1:19" x14ac:dyDescent="0.2">
      <c r="A16404" t="s">
        <v>78</v>
      </c>
      <c r="B16404" t="s">
        <v>38</v>
      </c>
      <c r="C16404" t="s">
        <v>45</v>
      </c>
      <c r="D16404" t="s">
        <v>11</v>
      </c>
      <c r="E16404">
        <v>2015</v>
      </c>
      <c r="F16404">
        <v>10</v>
      </c>
      <c r="G16404">
        <v>1224.836</v>
      </c>
      <c r="H16404">
        <v>1224.836</v>
      </c>
      <c r="I16404">
        <v>84.262299999999996</v>
      </c>
      <c r="J16404">
        <v>0.97524920000000004</v>
      </c>
      <c r="K16404">
        <v>-1.2498320000000001</v>
      </c>
      <c r="L16404">
        <v>-0.51142120000000002</v>
      </c>
      <c r="M16404">
        <v>0</v>
      </c>
      <c r="N16404">
        <v>0.51142120000000002</v>
      </c>
      <c r="O16404">
        <v>1.2498320000000001</v>
      </c>
      <c r="P16404">
        <v>311.84508</v>
      </c>
      <c r="Q16404">
        <v>234.03272999999999</v>
      </c>
      <c r="R16404">
        <v>7</v>
      </c>
      <c r="S16404" s="81">
        <v>36353</v>
      </c>
    </row>
    <row r="16405" spans="1:19" x14ac:dyDescent="0.2">
      <c r="A16405" t="s">
        <v>78</v>
      </c>
      <c r="B16405" t="s">
        <v>38</v>
      </c>
      <c r="C16405" t="s">
        <v>45</v>
      </c>
      <c r="D16405" t="s">
        <v>11</v>
      </c>
      <c r="E16405">
        <v>2015</v>
      </c>
      <c r="F16405">
        <v>11</v>
      </c>
      <c r="G16405">
        <v>1214.701</v>
      </c>
      <c r="H16405">
        <v>1214.701</v>
      </c>
      <c r="I16405">
        <v>88.168700000000001</v>
      </c>
      <c r="J16405">
        <v>0.99308739999999995</v>
      </c>
      <c r="K16405">
        <v>-1.2726930000000001</v>
      </c>
      <c r="L16405">
        <v>-0.52077560000000001</v>
      </c>
      <c r="M16405">
        <v>0</v>
      </c>
      <c r="N16405">
        <v>0.52077560000000001</v>
      </c>
      <c r="O16405">
        <v>1.2726930000000001</v>
      </c>
      <c r="P16405">
        <v>311.84508</v>
      </c>
      <c r="Q16405">
        <v>234.03272999999999</v>
      </c>
      <c r="R16405">
        <v>7</v>
      </c>
      <c r="S16405" s="81">
        <v>36353</v>
      </c>
    </row>
    <row r="16406" spans="1:19" x14ac:dyDescent="0.2">
      <c r="A16406" t="s">
        <v>78</v>
      </c>
      <c r="B16406" t="s">
        <v>38</v>
      </c>
      <c r="C16406" t="s">
        <v>45</v>
      </c>
      <c r="D16406" t="s">
        <v>11</v>
      </c>
      <c r="E16406">
        <v>2015</v>
      </c>
      <c r="F16406">
        <v>12</v>
      </c>
      <c r="G16406">
        <v>1209.9490000000001</v>
      </c>
      <c r="H16406">
        <v>1155.5920000000001</v>
      </c>
      <c r="I16406">
        <v>92.269300000000001</v>
      </c>
      <c r="J16406">
        <v>0.97675290000000003</v>
      </c>
      <c r="K16406">
        <v>53.1053</v>
      </c>
      <c r="L16406">
        <v>53.844839999999998</v>
      </c>
      <c r="M16406">
        <v>54.357059999999997</v>
      </c>
      <c r="N16406">
        <v>54.86927</v>
      </c>
      <c r="O16406">
        <v>55.608809999999998</v>
      </c>
      <c r="P16406">
        <v>311.84508</v>
      </c>
      <c r="Q16406">
        <v>234.03272999999999</v>
      </c>
      <c r="R16406">
        <v>7</v>
      </c>
      <c r="S16406" s="81">
        <v>36353</v>
      </c>
    </row>
    <row r="16407" spans="1:19" x14ac:dyDescent="0.2">
      <c r="A16407" t="s">
        <v>78</v>
      </c>
      <c r="B16407" t="s">
        <v>38</v>
      </c>
      <c r="C16407" t="s">
        <v>45</v>
      </c>
      <c r="D16407" t="s">
        <v>11</v>
      </c>
      <c r="E16407">
        <v>2015</v>
      </c>
      <c r="F16407">
        <v>13</v>
      </c>
      <c r="G16407">
        <v>1187.758</v>
      </c>
      <c r="H16407">
        <v>751.7441</v>
      </c>
      <c r="I16407">
        <v>95.332099999999997</v>
      </c>
      <c r="J16407">
        <v>0.97715260000000004</v>
      </c>
      <c r="K16407">
        <v>434.762</v>
      </c>
      <c r="L16407">
        <v>435.5018</v>
      </c>
      <c r="M16407">
        <v>436.01420000000002</v>
      </c>
      <c r="N16407">
        <v>436.52659999999997</v>
      </c>
      <c r="O16407">
        <v>437.26650000000001</v>
      </c>
      <c r="P16407">
        <v>311.84508</v>
      </c>
      <c r="Q16407">
        <v>234.03272999999999</v>
      </c>
      <c r="R16407">
        <v>7</v>
      </c>
      <c r="S16407" s="81">
        <v>36353</v>
      </c>
    </row>
    <row r="16408" spans="1:19" x14ac:dyDescent="0.2">
      <c r="A16408" t="s">
        <v>78</v>
      </c>
      <c r="B16408" t="s">
        <v>38</v>
      </c>
      <c r="C16408" t="s">
        <v>45</v>
      </c>
      <c r="D16408" t="s">
        <v>11</v>
      </c>
      <c r="E16408">
        <v>2015</v>
      </c>
      <c r="F16408">
        <v>14</v>
      </c>
      <c r="G16408">
        <v>1194.229</v>
      </c>
      <c r="H16408">
        <v>253.25989999999999</v>
      </c>
      <c r="I16408">
        <v>97.064599999999999</v>
      </c>
      <c r="J16408">
        <v>0.9808808</v>
      </c>
      <c r="K16408">
        <v>939.71230000000003</v>
      </c>
      <c r="L16408">
        <v>940.45500000000004</v>
      </c>
      <c r="M16408">
        <v>940.96929999999998</v>
      </c>
      <c r="N16408">
        <v>941.4837</v>
      </c>
      <c r="O16408">
        <v>942.22640000000001</v>
      </c>
      <c r="P16408">
        <v>311.84508</v>
      </c>
      <c r="Q16408">
        <v>234.03272999999999</v>
      </c>
      <c r="R16408">
        <v>7</v>
      </c>
      <c r="S16408" s="81">
        <v>36353</v>
      </c>
    </row>
    <row r="16409" spans="1:19" x14ac:dyDescent="0.2">
      <c r="A16409" t="s">
        <v>78</v>
      </c>
      <c r="B16409" t="s">
        <v>38</v>
      </c>
      <c r="C16409" t="s">
        <v>45</v>
      </c>
      <c r="D16409" t="s">
        <v>11</v>
      </c>
      <c r="E16409">
        <v>2015</v>
      </c>
      <c r="F16409">
        <v>15</v>
      </c>
      <c r="G16409">
        <v>1172.5309999999999</v>
      </c>
      <c r="H16409">
        <v>249.91139999999999</v>
      </c>
      <c r="I16409">
        <v>96.912099999999995</v>
      </c>
      <c r="J16409">
        <v>0.96253999999999995</v>
      </c>
      <c r="K16409">
        <v>921.38589999999999</v>
      </c>
      <c r="L16409">
        <v>922.11469999999997</v>
      </c>
      <c r="M16409">
        <v>922.61940000000004</v>
      </c>
      <c r="N16409">
        <v>923.12419999999997</v>
      </c>
      <c r="O16409">
        <v>923.85299999999995</v>
      </c>
      <c r="P16409">
        <v>311.84508</v>
      </c>
      <c r="Q16409">
        <v>234.03272999999999</v>
      </c>
      <c r="R16409">
        <v>7</v>
      </c>
      <c r="S16409" s="81">
        <v>36353</v>
      </c>
    </row>
    <row r="16410" spans="1:19" x14ac:dyDescent="0.2">
      <c r="A16410" t="s">
        <v>78</v>
      </c>
      <c r="B16410" t="s">
        <v>38</v>
      </c>
      <c r="C16410" t="s">
        <v>45</v>
      </c>
      <c r="D16410" t="s">
        <v>11</v>
      </c>
      <c r="E16410">
        <v>2015</v>
      </c>
      <c r="F16410">
        <v>16</v>
      </c>
      <c r="G16410">
        <v>1130.8699999999999</v>
      </c>
      <c r="H16410">
        <v>247.33789999999999</v>
      </c>
      <c r="I16410">
        <v>97.684700000000007</v>
      </c>
      <c r="J16410">
        <v>0.96647910000000004</v>
      </c>
      <c r="K16410">
        <v>882.29369999999994</v>
      </c>
      <c r="L16410">
        <v>883.02549999999997</v>
      </c>
      <c r="M16410">
        <v>883.53229999999996</v>
      </c>
      <c r="N16410">
        <v>884.03909999999996</v>
      </c>
      <c r="O16410">
        <v>884.77089999999998</v>
      </c>
      <c r="P16410">
        <v>311.84508</v>
      </c>
      <c r="Q16410">
        <v>234.03272999999999</v>
      </c>
      <c r="R16410">
        <v>7</v>
      </c>
      <c r="S16410" s="81">
        <v>36353</v>
      </c>
    </row>
    <row r="16411" spans="1:19" x14ac:dyDescent="0.2">
      <c r="A16411" t="s">
        <v>78</v>
      </c>
      <c r="B16411" t="s">
        <v>38</v>
      </c>
      <c r="C16411" t="s">
        <v>45</v>
      </c>
      <c r="D16411" t="s">
        <v>11</v>
      </c>
      <c r="E16411">
        <v>2015</v>
      </c>
      <c r="F16411">
        <v>17</v>
      </c>
      <c r="G16411">
        <v>1102.115</v>
      </c>
      <c r="H16411">
        <v>242.81059999999999</v>
      </c>
      <c r="I16411">
        <v>98.043199999999999</v>
      </c>
      <c r="J16411">
        <v>0.97102060000000001</v>
      </c>
      <c r="K16411">
        <v>858.06020000000001</v>
      </c>
      <c r="L16411">
        <v>858.79539999999997</v>
      </c>
      <c r="M16411">
        <v>859.30460000000005</v>
      </c>
      <c r="N16411">
        <v>859.81380000000001</v>
      </c>
      <c r="O16411">
        <v>860.54899999999998</v>
      </c>
      <c r="P16411">
        <v>311.84508</v>
      </c>
      <c r="Q16411">
        <v>234.03272999999999</v>
      </c>
      <c r="R16411">
        <v>7</v>
      </c>
      <c r="S16411" s="81">
        <v>36353</v>
      </c>
    </row>
    <row r="16412" spans="1:19" x14ac:dyDescent="0.2">
      <c r="A16412" t="s">
        <v>78</v>
      </c>
      <c r="B16412" t="s">
        <v>38</v>
      </c>
      <c r="C16412" t="s">
        <v>45</v>
      </c>
      <c r="D16412" t="s">
        <v>11</v>
      </c>
      <c r="E16412">
        <v>2015</v>
      </c>
      <c r="F16412">
        <v>18</v>
      </c>
      <c r="G16412">
        <v>1098.021</v>
      </c>
      <c r="H16412">
        <v>238.80680000000001</v>
      </c>
      <c r="I16412">
        <v>96.945099999999996</v>
      </c>
      <c r="J16412">
        <v>0.96651569999999998</v>
      </c>
      <c r="K16412">
        <v>857.97559999999999</v>
      </c>
      <c r="L16412">
        <v>858.70749999999998</v>
      </c>
      <c r="M16412">
        <v>859.21429999999998</v>
      </c>
      <c r="N16412">
        <v>859.72109999999998</v>
      </c>
      <c r="O16412">
        <v>860.4529</v>
      </c>
      <c r="P16412">
        <v>311.84508</v>
      </c>
      <c r="Q16412">
        <v>234.03272999999999</v>
      </c>
      <c r="R16412">
        <v>7</v>
      </c>
      <c r="S16412" s="81">
        <v>36353</v>
      </c>
    </row>
    <row r="16413" spans="1:19" x14ac:dyDescent="0.2">
      <c r="A16413" t="s">
        <v>78</v>
      </c>
      <c r="B16413" t="s">
        <v>38</v>
      </c>
      <c r="C16413" t="s">
        <v>45</v>
      </c>
      <c r="D16413" t="s">
        <v>11</v>
      </c>
      <c r="E16413">
        <v>2015</v>
      </c>
      <c r="F16413">
        <v>19</v>
      </c>
      <c r="G16413">
        <v>1145.492</v>
      </c>
      <c r="H16413">
        <v>590.54290000000003</v>
      </c>
      <c r="I16413">
        <v>94.415599999999998</v>
      </c>
      <c r="J16413">
        <v>0.97561189999999998</v>
      </c>
      <c r="K16413">
        <v>553.69899999999996</v>
      </c>
      <c r="L16413">
        <v>554.43769999999995</v>
      </c>
      <c r="M16413">
        <v>554.94929999999999</v>
      </c>
      <c r="N16413">
        <v>555.46090000000004</v>
      </c>
      <c r="O16413">
        <v>556.19960000000003</v>
      </c>
      <c r="P16413">
        <v>311.84508</v>
      </c>
      <c r="Q16413">
        <v>234.03272999999999</v>
      </c>
      <c r="R16413">
        <v>7</v>
      </c>
      <c r="S16413" s="81">
        <v>36353</v>
      </c>
    </row>
    <row r="16414" spans="1:19" x14ac:dyDescent="0.2">
      <c r="A16414" t="s">
        <v>78</v>
      </c>
      <c r="B16414" t="s">
        <v>38</v>
      </c>
      <c r="C16414" t="s">
        <v>45</v>
      </c>
      <c r="D16414" t="s">
        <v>11</v>
      </c>
      <c r="E16414">
        <v>2015</v>
      </c>
      <c r="F16414">
        <v>20</v>
      </c>
      <c r="G16414">
        <v>1176.674</v>
      </c>
      <c r="H16414">
        <v>933.95899999999995</v>
      </c>
      <c r="I16414">
        <v>91.386499999999998</v>
      </c>
      <c r="J16414">
        <v>0.98252340000000005</v>
      </c>
      <c r="K16414">
        <v>241.4562</v>
      </c>
      <c r="L16414">
        <v>242.20009999999999</v>
      </c>
      <c r="M16414">
        <v>242.71530000000001</v>
      </c>
      <c r="N16414">
        <v>243.23060000000001</v>
      </c>
      <c r="O16414">
        <v>243.97450000000001</v>
      </c>
      <c r="P16414">
        <v>311.84508</v>
      </c>
      <c r="Q16414">
        <v>234.03272999999999</v>
      </c>
      <c r="R16414">
        <v>7</v>
      </c>
      <c r="S16414" s="81">
        <v>36353</v>
      </c>
    </row>
    <row r="16415" spans="1:19" x14ac:dyDescent="0.2">
      <c r="A16415" t="s">
        <v>78</v>
      </c>
      <c r="B16415" t="s">
        <v>38</v>
      </c>
      <c r="C16415" t="s">
        <v>45</v>
      </c>
      <c r="D16415" t="s">
        <v>11</v>
      </c>
      <c r="E16415">
        <v>2015</v>
      </c>
      <c r="F16415">
        <v>21</v>
      </c>
      <c r="G16415">
        <v>1187.05</v>
      </c>
      <c r="H16415">
        <v>1055.1300000000001</v>
      </c>
      <c r="I16415">
        <v>87.263000000000005</v>
      </c>
      <c r="J16415">
        <v>0.98285109999999998</v>
      </c>
      <c r="K16415">
        <v>130.66</v>
      </c>
      <c r="L16415">
        <v>131.4041</v>
      </c>
      <c r="M16415">
        <v>131.9196</v>
      </c>
      <c r="N16415">
        <v>132.435</v>
      </c>
      <c r="O16415">
        <v>133.17910000000001</v>
      </c>
      <c r="P16415">
        <v>311.84508</v>
      </c>
      <c r="Q16415">
        <v>234.03272999999999</v>
      </c>
      <c r="R16415">
        <v>7</v>
      </c>
      <c r="S16415" s="81">
        <v>36353</v>
      </c>
    </row>
    <row r="16416" spans="1:19" x14ac:dyDescent="0.2">
      <c r="A16416" t="s">
        <v>78</v>
      </c>
      <c r="B16416" t="s">
        <v>38</v>
      </c>
      <c r="C16416" t="s">
        <v>45</v>
      </c>
      <c r="D16416" t="s">
        <v>11</v>
      </c>
      <c r="E16416">
        <v>2015</v>
      </c>
      <c r="F16416">
        <v>22</v>
      </c>
      <c r="G16416">
        <v>1193.4110000000001</v>
      </c>
      <c r="H16416">
        <v>1088.722</v>
      </c>
      <c r="I16416">
        <v>84.126199999999997</v>
      </c>
      <c r="J16416">
        <v>0.99347390000000002</v>
      </c>
      <c r="K16416">
        <v>103.4158</v>
      </c>
      <c r="L16416">
        <v>104.16800000000001</v>
      </c>
      <c r="M16416">
        <v>104.68899999999999</v>
      </c>
      <c r="N16416">
        <v>105.2099</v>
      </c>
      <c r="O16416">
        <v>105.9622</v>
      </c>
      <c r="P16416">
        <v>311.84508</v>
      </c>
      <c r="Q16416">
        <v>234.03272999999999</v>
      </c>
      <c r="R16416">
        <v>7</v>
      </c>
      <c r="S16416" s="81">
        <v>36353</v>
      </c>
    </row>
    <row r="16417" spans="1:19" x14ac:dyDescent="0.2">
      <c r="A16417" t="s">
        <v>78</v>
      </c>
      <c r="B16417" t="s">
        <v>38</v>
      </c>
      <c r="C16417" t="s">
        <v>45</v>
      </c>
      <c r="D16417" t="s">
        <v>11</v>
      </c>
      <c r="E16417">
        <v>2015</v>
      </c>
      <c r="F16417">
        <v>23</v>
      </c>
      <c r="G16417">
        <v>1186.5229999999999</v>
      </c>
      <c r="H16417">
        <v>1104.8330000000001</v>
      </c>
      <c r="I16417">
        <v>81.878900000000002</v>
      </c>
      <c r="J16417">
        <v>0.9925716</v>
      </c>
      <c r="K16417">
        <v>80.418639999999996</v>
      </c>
      <c r="L16417">
        <v>81.170169999999999</v>
      </c>
      <c r="M16417">
        <v>81.690669999999997</v>
      </c>
      <c r="N16417">
        <v>82.211179999999999</v>
      </c>
      <c r="O16417">
        <v>82.962710000000001</v>
      </c>
      <c r="P16417">
        <v>311.84508</v>
      </c>
      <c r="Q16417">
        <v>234.03272999999999</v>
      </c>
      <c r="R16417">
        <v>7</v>
      </c>
      <c r="S16417" s="81">
        <v>36353</v>
      </c>
    </row>
    <row r="16418" spans="1:19" x14ac:dyDescent="0.2">
      <c r="A16418" t="s">
        <v>78</v>
      </c>
      <c r="B16418" t="s">
        <v>38</v>
      </c>
      <c r="C16418" t="s">
        <v>45</v>
      </c>
      <c r="D16418" t="s">
        <v>11</v>
      </c>
      <c r="E16418">
        <v>2015</v>
      </c>
      <c r="F16418">
        <v>24</v>
      </c>
      <c r="G16418">
        <v>1168.6849999999999</v>
      </c>
      <c r="H16418">
        <v>1077.9390000000001</v>
      </c>
      <c r="I16418">
        <v>80.794600000000003</v>
      </c>
      <c r="J16418">
        <v>0.99370740000000002</v>
      </c>
      <c r="K16418">
        <v>89.472480000000004</v>
      </c>
      <c r="L16418">
        <v>90.224869999999996</v>
      </c>
      <c r="M16418">
        <v>90.74597</v>
      </c>
      <c r="N16418">
        <v>91.267070000000004</v>
      </c>
      <c r="O16418">
        <v>92.019459999999995</v>
      </c>
      <c r="P16418">
        <v>311.84508</v>
      </c>
      <c r="Q16418">
        <v>234.03272999999999</v>
      </c>
      <c r="R16418">
        <v>7</v>
      </c>
      <c r="S16418" s="81">
        <v>36353</v>
      </c>
    </row>
    <row r="16419" spans="1:19" x14ac:dyDescent="0.2">
      <c r="A16419" t="s">
        <v>78</v>
      </c>
      <c r="B16419" t="s">
        <v>38</v>
      </c>
      <c r="C16419" t="s">
        <v>45</v>
      </c>
      <c r="D16419" t="s">
        <v>12</v>
      </c>
      <c r="E16419">
        <v>2015</v>
      </c>
      <c r="F16419">
        <v>1</v>
      </c>
      <c r="G16419">
        <v>1115.2629999999999</v>
      </c>
      <c r="H16419">
        <v>1115.2629999999999</v>
      </c>
      <c r="I16419">
        <v>76.722700000000003</v>
      </c>
      <c r="J16419">
        <v>0.9411581</v>
      </c>
      <c r="K16419">
        <v>-1.206143</v>
      </c>
      <c r="L16419">
        <v>-0.49354379999999998</v>
      </c>
      <c r="M16419">
        <v>0</v>
      </c>
      <c r="N16419">
        <v>0.49354379999999998</v>
      </c>
      <c r="O16419">
        <v>1.206143</v>
      </c>
      <c r="P16419">
        <v>311.84508</v>
      </c>
      <c r="Q16419">
        <v>234.03272999999999</v>
      </c>
      <c r="R16419">
        <v>8</v>
      </c>
      <c r="S16419" s="81">
        <v>35289</v>
      </c>
    </row>
    <row r="16420" spans="1:19" x14ac:dyDescent="0.2">
      <c r="A16420" t="s">
        <v>78</v>
      </c>
      <c r="B16420" t="s">
        <v>38</v>
      </c>
      <c r="C16420" t="s">
        <v>45</v>
      </c>
      <c r="D16420" t="s">
        <v>12</v>
      </c>
      <c r="E16420">
        <v>2015</v>
      </c>
      <c r="F16420">
        <v>2</v>
      </c>
      <c r="G16420">
        <v>1087.779</v>
      </c>
      <c r="H16420">
        <v>1087.779</v>
      </c>
      <c r="I16420">
        <v>75.523300000000006</v>
      </c>
      <c r="J16420">
        <v>0.93815040000000005</v>
      </c>
      <c r="K16420">
        <v>-1.202288</v>
      </c>
      <c r="L16420">
        <v>-0.49196649999999997</v>
      </c>
      <c r="M16420">
        <v>0</v>
      </c>
      <c r="N16420">
        <v>0.49196649999999997</v>
      </c>
      <c r="O16420">
        <v>1.202288</v>
      </c>
      <c r="P16420">
        <v>311.84508</v>
      </c>
      <c r="Q16420">
        <v>234.03272999999999</v>
      </c>
      <c r="R16420">
        <v>8</v>
      </c>
      <c r="S16420" s="81">
        <v>35289</v>
      </c>
    </row>
    <row r="16421" spans="1:19" x14ac:dyDescent="0.2">
      <c r="A16421" t="s">
        <v>78</v>
      </c>
      <c r="B16421" t="s">
        <v>38</v>
      </c>
      <c r="C16421" t="s">
        <v>45</v>
      </c>
      <c r="D16421" t="s">
        <v>12</v>
      </c>
      <c r="E16421">
        <v>2015</v>
      </c>
      <c r="F16421">
        <v>3</v>
      </c>
      <c r="G16421">
        <v>1075.876</v>
      </c>
      <c r="H16421">
        <v>1075.876</v>
      </c>
      <c r="I16421">
        <v>74.828999999999994</v>
      </c>
      <c r="J16421">
        <v>0.93913670000000005</v>
      </c>
      <c r="K16421">
        <v>-1.203552</v>
      </c>
      <c r="L16421">
        <v>-0.49248380000000003</v>
      </c>
      <c r="M16421">
        <v>0</v>
      </c>
      <c r="N16421">
        <v>0.49248380000000003</v>
      </c>
      <c r="O16421">
        <v>1.203552</v>
      </c>
      <c r="P16421">
        <v>311.84508</v>
      </c>
      <c r="Q16421">
        <v>234.03272999999999</v>
      </c>
      <c r="R16421">
        <v>8</v>
      </c>
      <c r="S16421" s="81">
        <v>35289</v>
      </c>
    </row>
    <row r="16422" spans="1:19" x14ac:dyDescent="0.2">
      <c r="A16422" t="s">
        <v>78</v>
      </c>
      <c r="B16422" t="s">
        <v>38</v>
      </c>
      <c r="C16422" t="s">
        <v>45</v>
      </c>
      <c r="D16422" t="s">
        <v>12</v>
      </c>
      <c r="E16422">
        <v>2015</v>
      </c>
      <c r="F16422">
        <v>4</v>
      </c>
      <c r="G16422">
        <v>1075.001</v>
      </c>
      <c r="H16422">
        <v>1075.001</v>
      </c>
      <c r="I16422">
        <v>73.400099999999995</v>
      </c>
      <c r="J16422">
        <v>0.93945809999999996</v>
      </c>
      <c r="K16422">
        <v>-1.203964</v>
      </c>
      <c r="L16422">
        <v>-0.49265229999999999</v>
      </c>
      <c r="M16422">
        <v>0</v>
      </c>
      <c r="N16422">
        <v>0.49265229999999999</v>
      </c>
      <c r="O16422">
        <v>1.203964</v>
      </c>
      <c r="P16422">
        <v>311.84508</v>
      </c>
      <c r="Q16422">
        <v>234.03272999999999</v>
      </c>
      <c r="R16422">
        <v>8</v>
      </c>
      <c r="S16422" s="81">
        <v>35289</v>
      </c>
    </row>
    <row r="16423" spans="1:19" x14ac:dyDescent="0.2">
      <c r="A16423" t="s">
        <v>78</v>
      </c>
      <c r="B16423" t="s">
        <v>38</v>
      </c>
      <c r="C16423" t="s">
        <v>45</v>
      </c>
      <c r="D16423" t="s">
        <v>12</v>
      </c>
      <c r="E16423">
        <v>2015</v>
      </c>
      <c r="F16423">
        <v>5</v>
      </c>
      <c r="G16423">
        <v>1100.836</v>
      </c>
      <c r="H16423">
        <v>1100.836</v>
      </c>
      <c r="I16423">
        <v>72.442599999999999</v>
      </c>
      <c r="J16423">
        <v>0.94391499999999995</v>
      </c>
      <c r="K16423">
        <v>-1.209676</v>
      </c>
      <c r="L16423">
        <v>-0.49498950000000003</v>
      </c>
      <c r="M16423">
        <v>0</v>
      </c>
      <c r="N16423">
        <v>0.49498950000000003</v>
      </c>
      <c r="O16423">
        <v>1.209676</v>
      </c>
      <c r="P16423">
        <v>311.84508</v>
      </c>
      <c r="Q16423">
        <v>234.03272999999999</v>
      </c>
      <c r="R16423">
        <v>8</v>
      </c>
      <c r="S16423" s="81">
        <v>35289</v>
      </c>
    </row>
    <row r="16424" spans="1:19" x14ac:dyDescent="0.2">
      <c r="A16424" t="s">
        <v>78</v>
      </c>
      <c r="B16424" t="s">
        <v>38</v>
      </c>
      <c r="C16424" t="s">
        <v>45</v>
      </c>
      <c r="D16424" t="s">
        <v>12</v>
      </c>
      <c r="E16424">
        <v>2015</v>
      </c>
      <c r="F16424">
        <v>6</v>
      </c>
      <c r="G16424">
        <v>1151.1610000000001</v>
      </c>
      <c r="H16424">
        <v>1151.1610000000001</v>
      </c>
      <c r="I16424">
        <v>71.585300000000004</v>
      </c>
      <c r="J16424">
        <v>0.94400329999999999</v>
      </c>
      <c r="K16424">
        <v>-1.209789</v>
      </c>
      <c r="L16424">
        <v>-0.49503580000000003</v>
      </c>
      <c r="M16424">
        <v>0</v>
      </c>
      <c r="N16424">
        <v>0.49503580000000003</v>
      </c>
      <c r="O16424">
        <v>1.209789</v>
      </c>
      <c r="P16424">
        <v>311.84508</v>
      </c>
      <c r="Q16424">
        <v>234.03272999999999</v>
      </c>
      <c r="R16424">
        <v>8</v>
      </c>
      <c r="S16424" s="81">
        <v>35289</v>
      </c>
    </row>
    <row r="16425" spans="1:19" x14ac:dyDescent="0.2">
      <c r="A16425" t="s">
        <v>78</v>
      </c>
      <c r="B16425" t="s">
        <v>38</v>
      </c>
      <c r="C16425" t="s">
        <v>45</v>
      </c>
      <c r="D16425" t="s">
        <v>12</v>
      </c>
      <c r="E16425">
        <v>2015</v>
      </c>
      <c r="F16425">
        <v>7</v>
      </c>
      <c r="G16425">
        <v>1219.864</v>
      </c>
      <c r="H16425">
        <v>1219.864</v>
      </c>
      <c r="I16425">
        <v>70.694400000000002</v>
      </c>
      <c r="J16425">
        <v>0.94279809999999997</v>
      </c>
      <c r="K16425">
        <v>-1.2082440000000001</v>
      </c>
      <c r="L16425">
        <v>-0.4944038</v>
      </c>
      <c r="M16425">
        <v>0</v>
      </c>
      <c r="N16425">
        <v>0.4944038</v>
      </c>
      <c r="O16425">
        <v>1.2082440000000001</v>
      </c>
      <c r="P16425">
        <v>311.84508</v>
      </c>
      <c r="Q16425">
        <v>234.03272999999999</v>
      </c>
      <c r="R16425">
        <v>8</v>
      </c>
      <c r="S16425" s="81">
        <v>35289</v>
      </c>
    </row>
    <row r="16426" spans="1:19" x14ac:dyDescent="0.2">
      <c r="A16426" t="s">
        <v>78</v>
      </c>
      <c r="B16426" t="s">
        <v>38</v>
      </c>
      <c r="C16426" t="s">
        <v>45</v>
      </c>
      <c r="D16426" t="s">
        <v>12</v>
      </c>
      <c r="E16426">
        <v>2015</v>
      </c>
      <c r="F16426">
        <v>8</v>
      </c>
      <c r="G16426">
        <v>1244.5840000000001</v>
      </c>
      <c r="H16426">
        <v>1244.5840000000001</v>
      </c>
      <c r="I16426">
        <v>72.483199999999997</v>
      </c>
      <c r="J16426">
        <v>0.94078580000000001</v>
      </c>
      <c r="K16426">
        <v>-1.205665</v>
      </c>
      <c r="L16426">
        <v>-0.49334850000000002</v>
      </c>
      <c r="M16426">
        <v>0</v>
      </c>
      <c r="N16426">
        <v>0.49334850000000002</v>
      </c>
      <c r="O16426">
        <v>1.205665</v>
      </c>
      <c r="P16426">
        <v>311.84508</v>
      </c>
      <c r="Q16426">
        <v>234.03272999999999</v>
      </c>
      <c r="R16426">
        <v>8</v>
      </c>
      <c r="S16426" s="81">
        <v>35289</v>
      </c>
    </row>
    <row r="16427" spans="1:19" x14ac:dyDescent="0.2">
      <c r="A16427" t="s">
        <v>78</v>
      </c>
      <c r="B16427" t="s">
        <v>38</v>
      </c>
      <c r="C16427" t="s">
        <v>45</v>
      </c>
      <c r="D16427" t="s">
        <v>12</v>
      </c>
      <c r="E16427">
        <v>2015</v>
      </c>
      <c r="F16427">
        <v>9</v>
      </c>
      <c r="G16427">
        <v>1253.713</v>
      </c>
      <c r="H16427">
        <v>1253.713</v>
      </c>
      <c r="I16427">
        <v>77.738100000000003</v>
      </c>
      <c r="J16427">
        <v>0.9370039</v>
      </c>
      <c r="K16427">
        <v>-1.2008190000000001</v>
      </c>
      <c r="L16427">
        <v>-0.4913653</v>
      </c>
      <c r="M16427">
        <v>0</v>
      </c>
      <c r="N16427">
        <v>0.4913653</v>
      </c>
      <c r="O16427">
        <v>1.2008190000000001</v>
      </c>
      <c r="P16427">
        <v>311.84508</v>
      </c>
      <c r="Q16427">
        <v>234.03272999999999</v>
      </c>
      <c r="R16427">
        <v>8</v>
      </c>
      <c r="S16427" s="81">
        <v>35289</v>
      </c>
    </row>
    <row r="16428" spans="1:19" x14ac:dyDescent="0.2">
      <c r="A16428" t="s">
        <v>78</v>
      </c>
      <c r="B16428" t="s">
        <v>38</v>
      </c>
      <c r="C16428" t="s">
        <v>45</v>
      </c>
      <c r="D16428" t="s">
        <v>12</v>
      </c>
      <c r="E16428">
        <v>2015</v>
      </c>
      <c r="F16428">
        <v>10</v>
      </c>
      <c r="G16428">
        <v>1251.4190000000001</v>
      </c>
      <c r="H16428">
        <v>1251.4190000000001</v>
      </c>
      <c r="I16428">
        <v>81.729299999999995</v>
      </c>
      <c r="J16428">
        <v>0.93267250000000002</v>
      </c>
      <c r="K16428">
        <v>-1.195268</v>
      </c>
      <c r="L16428">
        <v>-0.48909390000000003</v>
      </c>
      <c r="M16428">
        <v>0</v>
      </c>
      <c r="N16428">
        <v>0.48909390000000003</v>
      </c>
      <c r="O16428">
        <v>1.195268</v>
      </c>
      <c r="P16428">
        <v>311.84508</v>
      </c>
      <c r="Q16428">
        <v>234.03272999999999</v>
      </c>
      <c r="R16428">
        <v>8</v>
      </c>
      <c r="S16428" s="81">
        <v>35289</v>
      </c>
    </row>
    <row r="16429" spans="1:19" x14ac:dyDescent="0.2">
      <c r="A16429" t="s">
        <v>78</v>
      </c>
      <c r="B16429" t="s">
        <v>38</v>
      </c>
      <c r="C16429" t="s">
        <v>45</v>
      </c>
      <c r="D16429" t="s">
        <v>12</v>
      </c>
      <c r="E16429">
        <v>2015</v>
      </c>
      <c r="F16429">
        <v>11</v>
      </c>
      <c r="G16429">
        <v>1242.106</v>
      </c>
      <c r="H16429">
        <v>1242.106</v>
      </c>
      <c r="I16429">
        <v>85.754000000000005</v>
      </c>
      <c r="J16429">
        <v>0.93740429999999997</v>
      </c>
      <c r="K16429">
        <v>-1.2013320000000001</v>
      </c>
      <c r="L16429">
        <v>-0.49157529999999999</v>
      </c>
      <c r="M16429">
        <v>0</v>
      </c>
      <c r="N16429">
        <v>0.49157529999999999</v>
      </c>
      <c r="O16429">
        <v>1.2013320000000001</v>
      </c>
      <c r="P16429">
        <v>311.84508</v>
      </c>
      <c r="Q16429">
        <v>234.03272999999999</v>
      </c>
      <c r="R16429">
        <v>8</v>
      </c>
      <c r="S16429" s="81">
        <v>35289</v>
      </c>
    </row>
    <row r="16430" spans="1:19" x14ac:dyDescent="0.2">
      <c r="A16430" t="s">
        <v>78</v>
      </c>
      <c r="B16430" t="s">
        <v>38</v>
      </c>
      <c r="C16430" t="s">
        <v>45</v>
      </c>
      <c r="D16430" t="s">
        <v>12</v>
      </c>
      <c r="E16430">
        <v>2015</v>
      </c>
      <c r="F16430">
        <v>12</v>
      </c>
      <c r="G16430">
        <v>1243.2349999999999</v>
      </c>
      <c r="H16430">
        <v>1182.808</v>
      </c>
      <c r="I16430">
        <v>89.294300000000007</v>
      </c>
      <c r="J16430">
        <v>0.92942429999999998</v>
      </c>
      <c r="K16430">
        <v>59.236020000000003</v>
      </c>
      <c r="L16430">
        <v>59.939729999999997</v>
      </c>
      <c r="M16430">
        <v>60.427120000000002</v>
      </c>
      <c r="N16430">
        <v>60.914520000000003</v>
      </c>
      <c r="O16430">
        <v>61.618229999999997</v>
      </c>
      <c r="P16430">
        <v>311.84508</v>
      </c>
      <c r="Q16430">
        <v>234.03272999999999</v>
      </c>
      <c r="R16430">
        <v>8</v>
      </c>
      <c r="S16430" s="81">
        <v>35289</v>
      </c>
    </row>
    <row r="16431" spans="1:19" x14ac:dyDescent="0.2">
      <c r="A16431" t="s">
        <v>78</v>
      </c>
      <c r="B16431" t="s">
        <v>38</v>
      </c>
      <c r="C16431" t="s">
        <v>45</v>
      </c>
      <c r="D16431" t="s">
        <v>12</v>
      </c>
      <c r="E16431">
        <v>2015</v>
      </c>
      <c r="F16431">
        <v>13</v>
      </c>
      <c r="G16431">
        <v>1229.127</v>
      </c>
      <c r="H16431">
        <v>770.89790000000005</v>
      </c>
      <c r="I16431">
        <v>92.644000000000005</v>
      </c>
      <c r="J16431">
        <v>0.93074049999999997</v>
      </c>
      <c r="K16431">
        <v>457.03660000000002</v>
      </c>
      <c r="L16431">
        <v>457.74130000000002</v>
      </c>
      <c r="M16431">
        <v>458.2294</v>
      </c>
      <c r="N16431">
        <v>458.7174</v>
      </c>
      <c r="O16431">
        <v>459.4221</v>
      </c>
      <c r="P16431">
        <v>311.84508</v>
      </c>
      <c r="Q16431">
        <v>234.03272999999999</v>
      </c>
      <c r="R16431">
        <v>8</v>
      </c>
      <c r="S16431" s="81">
        <v>35289</v>
      </c>
    </row>
    <row r="16432" spans="1:19" x14ac:dyDescent="0.2">
      <c r="A16432" t="s">
        <v>78</v>
      </c>
      <c r="B16432" t="s">
        <v>38</v>
      </c>
      <c r="C16432" t="s">
        <v>45</v>
      </c>
      <c r="D16432" t="s">
        <v>12</v>
      </c>
      <c r="E16432">
        <v>2015</v>
      </c>
      <c r="F16432">
        <v>14</v>
      </c>
      <c r="G16432">
        <v>1237.5</v>
      </c>
      <c r="H16432">
        <v>253.79849999999999</v>
      </c>
      <c r="I16432">
        <v>95.799800000000005</v>
      </c>
      <c r="J16432">
        <v>0.93375090000000005</v>
      </c>
      <c r="K16432">
        <v>982.50429999999994</v>
      </c>
      <c r="L16432">
        <v>983.21130000000005</v>
      </c>
      <c r="M16432">
        <v>983.70100000000002</v>
      </c>
      <c r="N16432">
        <v>984.19060000000002</v>
      </c>
      <c r="O16432">
        <v>984.89760000000001</v>
      </c>
      <c r="P16432">
        <v>311.84508</v>
      </c>
      <c r="Q16432">
        <v>234.03272999999999</v>
      </c>
      <c r="R16432">
        <v>8</v>
      </c>
      <c r="S16432" s="81">
        <v>35289</v>
      </c>
    </row>
    <row r="16433" spans="1:19" x14ac:dyDescent="0.2">
      <c r="A16433" t="s">
        <v>78</v>
      </c>
      <c r="B16433" t="s">
        <v>38</v>
      </c>
      <c r="C16433" t="s">
        <v>45</v>
      </c>
      <c r="D16433" t="s">
        <v>12</v>
      </c>
      <c r="E16433">
        <v>2015</v>
      </c>
      <c r="F16433">
        <v>15</v>
      </c>
      <c r="G16433">
        <v>1206.325</v>
      </c>
      <c r="H16433">
        <v>249.959</v>
      </c>
      <c r="I16433">
        <v>97.793700000000001</v>
      </c>
      <c r="J16433">
        <v>0.9251296</v>
      </c>
      <c r="K16433">
        <v>955.18020000000001</v>
      </c>
      <c r="L16433">
        <v>955.88059999999996</v>
      </c>
      <c r="M16433">
        <v>956.36580000000004</v>
      </c>
      <c r="N16433">
        <v>956.851</v>
      </c>
      <c r="O16433">
        <v>957.55139999999994</v>
      </c>
      <c r="P16433">
        <v>311.84508</v>
      </c>
      <c r="Q16433">
        <v>234.03272999999999</v>
      </c>
      <c r="R16433">
        <v>8</v>
      </c>
      <c r="S16433" s="81">
        <v>35289</v>
      </c>
    </row>
    <row r="16434" spans="1:19" x14ac:dyDescent="0.2">
      <c r="A16434" t="s">
        <v>78</v>
      </c>
      <c r="B16434" t="s">
        <v>38</v>
      </c>
      <c r="C16434" t="s">
        <v>45</v>
      </c>
      <c r="D16434" t="s">
        <v>12</v>
      </c>
      <c r="E16434">
        <v>2015</v>
      </c>
      <c r="F16434">
        <v>16</v>
      </c>
      <c r="G16434">
        <v>1153.0229999999999</v>
      </c>
      <c r="H16434">
        <v>245.815</v>
      </c>
      <c r="I16434">
        <v>98.580100000000002</v>
      </c>
      <c r="J16434">
        <v>0.9263228</v>
      </c>
      <c r="K16434">
        <v>906.02080000000001</v>
      </c>
      <c r="L16434">
        <v>906.72209999999995</v>
      </c>
      <c r="M16434">
        <v>907.2079</v>
      </c>
      <c r="N16434">
        <v>907.69370000000004</v>
      </c>
      <c r="O16434">
        <v>908.39499999999998</v>
      </c>
      <c r="P16434">
        <v>311.84508</v>
      </c>
      <c r="Q16434">
        <v>234.03272999999999</v>
      </c>
      <c r="R16434">
        <v>8</v>
      </c>
      <c r="S16434" s="81">
        <v>35289</v>
      </c>
    </row>
    <row r="16435" spans="1:19" x14ac:dyDescent="0.2">
      <c r="A16435" t="s">
        <v>78</v>
      </c>
      <c r="B16435" t="s">
        <v>38</v>
      </c>
      <c r="C16435" t="s">
        <v>45</v>
      </c>
      <c r="D16435" t="s">
        <v>12</v>
      </c>
      <c r="E16435">
        <v>2015</v>
      </c>
      <c r="F16435">
        <v>17</v>
      </c>
      <c r="G16435">
        <v>1133.857</v>
      </c>
      <c r="H16435">
        <v>241.55590000000001</v>
      </c>
      <c r="I16435">
        <v>98.810500000000005</v>
      </c>
      <c r="J16435">
        <v>0.93081630000000004</v>
      </c>
      <c r="K16435">
        <v>891.10829999999999</v>
      </c>
      <c r="L16435">
        <v>891.81309999999996</v>
      </c>
      <c r="M16435">
        <v>892.30129999999997</v>
      </c>
      <c r="N16435">
        <v>892.7894</v>
      </c>
      <c r="O16435">
        <v>893.4941</v>
      </c>
      <c r="P16435">
        <v>311.84508</v>
      </c>
      <c r="Q16435">
        <v>234.03272999999999</v>
      </c>
      <c r="R16435">
        <v>8</v>
      </c>
      <c r="S16435" s="81">
        <v>35289</v>
      </c>
    </row>
    <row r="16436" spans="1:19" x14ac:dyDescent="0.2">
      <c r="A16436" t="s">
        <v>78</v>
      </c>
      <c r="B16436" t="s">
        <v>38</v>
      </c>
      <c r="C16436" t="s">
        <v>45</v>
      </c>
      <c r="D16436" t="s">
        <v>12</v>
      </c>
      <c r="E16436">
        <v>2015</v>
      </c>
      <c r="F16436">
        <v>18</v>
      </c>
      <c r="G16436">
        <v>1123.8040000000001</v>
      </c>
      <c r="H16436">
        <v>236.49850000000001</v>
      </c>
      <c r="I16436">
        <v>97.815200000000004</v>
      </c>
      <c r="J16436">
        <v>0.92732420000000004</v>
      </c>
      <c r="K16436">
        <v>886.11659999999995</v>
      </c>
      <c r="L16436">
        <v>886.81880000000001</v>
      </c>
      <c r="M16436">
        <v>887.30510000000004</v>
      </c>
      <c r="N16436">
        <v>887.79129999999998</v>
      </c>
      <c r="O16436">
        <v>888.49350000000004</v>
      </c>
      <c r="P16436">
        <v>311.84508</v>
      </c>
      <c r="Q16436">
        <v>234.03272999999999</v>
      </c>
      <c r="R16436">
        <v>8</v>
      </c>
      <c r="S16436" s="81">
        <v>35289</v>
      </c>
    </row>
    <row r="16437" spans="1:19" x14ac:dyDescent="0.2">
      <c r="A16437" t="s">
        <v>78</v>
      </c>
      <c r="B16437" t="s">
        <v>38</v>
      </c>
      <c r="C16437" t="s">
        <v>45</v>
      </c>
      <c r="D16437" t="s">
        <v>12</v>
      </c>
      <c r="E16437">
        <v>2015</v>
      </c>
      <c r="F16437">
        <v>19</v>
      </c>
      <c r="G16437">
        <v>1163.595</v>
      </c>
      <c r="H16437">
        <v>593.05290000000002</v>
      </c>
      <c r="I16437">
        <v>95.238</v>
      </c>
      <c r="J16437">
        <v>0.93285969999999996</v>
      </c>
      <c r="K16437">
        <v>569.34640000000002</v>
      </c>
      <c r="L16437">
        <v>570.05269999999996</v>
      </c>
      <c r="M16437">
        <v>570.54190000000006</v>
      </c>
      <c r="N16437">
        <v>571.03110000000004</v>
      </c>
      <c r="O16437">
        <v>571.73739999999998</v>
      </c>
      <c r="P16437">
        <v>311.84508</v>
      </c>
      <c r="Q16437">
        <v>234.03272999999999</v>
      </c>
      <c r="R16437">
        <v>8</v>
      </c>
      <c r="S16437" s="81">
        <v>35289</v>
      </c>
    </row>
    <row r="16438" spans="1:19" x14ac:dyDescent="0.2">
      <c r="A16438" t="s">
        <v>78</v>
      </c>
      <c r="B16438" t="s">
        <v>38</v>
      </c>
      <c r="C16438" t="s">
        <v>45</v>
      </c>
      <c r="D16438" t="s">
        <v>12</v>
      </c>
      <c r="E16438">
        <v>2015</v>
      </c>
      <c r="F16438">
        <v>20</v>
      </c>
      <c r="G16438">
        <v>1187.251</v>
      </c>
      <c r="H16438">
        <v>930.00019999999995</v>
      </c>
      <c r="I16438">
        <v>90.575100000000006</v>
      </c>
      <c r="J16438">
        <v>0.93466899999999997</v>
      </c>
      <c r="K16438">
        <v>256.05340000000001</v>
      </c>
      <c r="L16438">
        <v>256.7611</v>
      </c>
      <c r="M16438">
        <v>257.25119999999998</v>
      </c>
      <c r="N16438">
        <v>257.7414</v>
      </c>
      <c r="O16438">
        <v>258.44900000000001</v>
      </c>
      <c r="P16438">
        <v>311.84508</v>
      </c>
      <c r="Q16438">
        <v>234.03272999999999</v>
      </c>
      <c r="R16438">
        <v>8</v>
      </c>
      <c r="S16438" s="81">
        <v>35289</v>
      </c>
    </row>
    <row r="16439" spans="1:19" x14ac:dyDescent="0.2">
      <c r="A16439" t="s">
        <v>78</v>
      </c>
      <c r="B16439" t="s">
        <v>38</v>
      </c>
      <c r="C16439" t="s">
        <v>45</v>
      </c>
      <c r="D16439" t="s">
        <v>12</v>
      </c>
      <c r="E16439">
        <v>2015</v>
      </c>
      <c r="F16439">
        <v>21</v>
      </c>
      <c r="G16439">
        <v>1194.1369999999999</v>
      </c>
      <c r="H16439">
        <v>1053.211</v>
      </c>
      <c r="I16439">
        <v>85.231499999999997</v>
      </c>
      <c r="J16439">
        <v>0.93358470000000005</v>
      </c>
      <c r="K16439">
        <v>139.72929999999999</v>
      </c>
      <c r="L16439">
        <v>140.43620000000001</v>
      </c>
      <c r="M16439">
        <v>140.92580000000001</v>
      </c>
      <c r="N16439">
        <v>141.41540000000001</v>
      </c>
      <c r="O16439">
        <v>142.12219999999999</v>
      </c>
      <c r="P16439">
        <v>311.84508</v>
      </c>
      <c r="Q16439">
        <v>234.03272999999999</v>
      </c>
      <c r="R16439">
        <v>8</v>
      </c>
      <c r="S16439" s="81">
        <v>35289</v>
      </c>
    </row>
    <row r="16440" spans="1:19" x14ac:dyDescent="0.2">
      <c r="A16440" t="s">
        <v>78</v>
      </c>
      <c r="B16440" t="s">
        <v>38</v>
      </c>
      <c r="C16440" t="s">
        <v>45</v>
      </c>
      <c r="D16440" t="s">
        <v>12</v>
      </c>
      <c r="E16440">
        <v>2015</v>
      </c>
      <c r="F16440">
        <v>22</v>
      </c>
      <c r="G16440">
        <v>1199.9970000000001</v>
      </c>
      <c r="H16440">
        <v>1086.75</v>
      </c>
      <c r="I16440">
        <v>82.318799999999996</v>
      </c>
      <c r="J16440">
        <v>0.94073770000000001</v>
      </c>
      <c r="K16440">
        <v>112.04089999999999</v>
      </c>
      <c r="L16440">
        <v>112.7531</v>
      </c>
      <c r="M16440">
        <v>113.2465</v>
      </c>
      <c r="N16440">
        <v>113.7398</v>
      </c>
      <c r="O16440">
        <v>114.4521</v>
      </c>
      <c r="P16440">
        <v>311.84508</v>
      </c>
      <c r="Q16440">
        <v>234.03272999999999</v>
      </c>
      <c r="R16440">
        <v>8</v>
      </c>
      <c r="S16440" s="81">
        <v>35289</v>
      </c>
    </row>
    <row r="16441" spans="1:19" x14ac:dyDescent="0.2">
      <c r="A16441" t="s">
        <v>78</v>
      </c>
      <c r="B16441" t="s">
        <v>38</v>
      </c>
      <c r="C16441" t="s">
        <v>45</v>
      </c>
      <c r="D16441" t="s">
        <v>12</v>
      </c>
      <c r="E16441">
        <v>2015</v>
      </c>
      <c r="F16441">
        <v>23</v>
      </c>
      <c r="G16441">
        <v>1188.95</v>
      </c>
      <c r="H16441">
        <v>1094.3050000000001</v>
      </c>
      <c r="I16441">
        <v>79.968100000000007</v>
      </c>
      <c r="J16441">
        <v>0.94141759999999997</v>
      </c>
      <c r="K16441">
        <v>93.438180000000003</v>
      </c>
      <c r="L16441">
        <v>94.150970000000001</v>
      </c>
      <c r="M16441">
        <v>94.644649999999999</v>
      </c>
      <c r="N16441">
        <v>95.138339999999999</v>
      </c>
      <c r="O16441">
        <v>95.851129999999998</v>
      </c>
      <c r="P16441">
        <v>311.84508</v>
      </c>
      <c r="Q16441">
        <v>234.03272999999999</v>
      </c>
      <c r="R16441">
        <v>8</v>
      </c>
      <c r="S16441" s="81">
        <v>35289</v>
      </c>
    </row>
    <row r="16442" spans="1:19" x14ac:dyDescent="0.2">
      <c r="A16442" t="s">
        <v>78</v>
      </c>
      <c r="B16442" t="s">
        <v>38</v>
      </c>
      <c r="C16442" t="s">
        <v>45</v>
      </c>
      <c r="D16442" t="s">
        <v>12</v>
      </c>
      <c r="E16442">
        <v>2015</v>
      </c>
      <c r="F16442">
        <v>24</v>
      </c>
      <c r="G16442">
        <v>1174.8620000000001</v>
      </c>
      <c r="H16442">
        <v>1093.9449999999999</v>
      </c>
      <c r="I16442">
        <v>78.100700000000003</v>
      </c>
      <c r="J16442">
        <v>0.94462250000000003</v>
      </c>
      <c r="K16442">
        <v>79.705680000000001</v>
      </c>
      <c r="L16442">
        <v>80.420900000000003</v>
      </c>
      <c r="M16442">
        <v>80.916259999999994</v>
      </c>
      <c r="N16442">
        <v>81.411619999999999</v>
      </c>
      <c r="O16442">
        <v>82.126840000000001</v>
      </c>
      <c r="P16442">
        <v>311.84508</v>
      </c>
      <c r="Q16442">
        <v>234.03272999999999</v>
      </c>
      <c r="R16442">
        <v>8</v>
      </c>
      <c r="S16442" s="81">
        <v>35289</v>
      </c>
    </row>
    <row r="16443" spans="1:19" x14ac:dyDescent="0.2">
      <c r="A16443" t="s">
        <v>78</v>
      </c>
      <c r="B16443" t="s">
        <v>38</v>
      </c>
      <c r="C16443" t="s">
        <v>45</v>
      </c>
      <c r="D16443" t="s">
        <v>13</v>
      </c>
      <c r="E16443">
        <v>2015</v>
      </c>
      <c r="F16443">
        <v>1</v>
      </c>
      <c r="G16443">
        <v>1089.17</v>
      </c>
      <c r="H16443">
        <v>1089.17</v>
      </c>
      <c r="I16443">
        <v>72.784300000000002</v>
      </c>
      <c r="J16443">
        <v>1.0146839999999999</v>
      </c>
      <c r="K16443">
        <v>-1.30037</v>
      </c>
      <c r="L16443">
        <v>-0.53210069999999998</v>
      </c>
      <c r="M16443">
        <v>0</v>
      </c>
      <c r="N16443">
        <v>0.53210069999999998</v>
      </c>
      <c r="O16443">
        <v>1.30037</v>
      </c>
      <c r="P16443">
        <v>311.84508</v>
      </c>
      <c r="Q16443">
        <v>234.03272999999999</v>
      </c>
      <c r="R16443">
        <v>9</v>
      </c>
      <c r="S16443" s="81">
        <v>36788</v>
      </c>
    </row>
    <row r="16444" spans="1:19" x14ac:dyDescent="0.2">
      <c r="A16444" t="s">
        <v>78</v>
      </c>
      <c r="B16444" t="s">
        <v>38</v>
      </c>
      <c r="C16444" t="s">
        <v>45</v>
      </c>
      <c r="D16444" t="s">
        <v>13</v>
      </c>
      <c r="E16444">
        <v>2015</v>
      </c>
      <c r="F16444">
        <v>2</v>
      </c>
      <c r="G16444">
        <v>1066.2380000000001</v>
      </c>
      <c r="H16444">
        <v>1066.2380000000001</v>
      </c>
      <c r="I16444">
        <v>71.268699999999995</v>
      </c>
      <c r="J16444">
        <v>1.012157</v>
      </c>
      <c r="K16444">
        <v>-1.297132</v>
      </c>
      <c r="L16444">
        <v>-0.53077569999999996</v>
      </c>
      <c r="M16444">
        <v>0</v>
      </c>
      <c r="N16444">
        <v>0.53077569999999996</v>
      </c>
      <c r="O16444">
        <v>1.297132</v>
      </c>
      <c r="P16444">
        <v>311.84508</v>
      </c>
      <c r="Q16444">
        <v>234.03272999999999</v>
      </c>
      <c r="R16444">
        <v>9</v>
      </c>
      <c r="S16444" s="81">
        <v>36788</v>
      </c>
    </row>
    <row r="16445" spans="1:19" x14ac:dyDescent="0.2">
      <c r="A16445" t="s">
        <v>78</v>
      </c>
      <c r="B16445" t="s">
        <v>38</v>
      </c>
      <c r="C16445" t="s">
        <v>45</v>
      </c>
      <c r="D16445" t="s">
        <v>13</v>
      </c>
      <c r="E16445">
        <v>2015</v>
      </c>
      <c r="F16445">
        <v>3</v>
      </c>
      <c r="G16445">
        <v>1040.374</v>
      </c>
      <c r="H16445">
        <v>1040.374</v>
      </c>
      <c r="I16445">
        <v>69.445999999999998</v>
      </c>
      <c r="J16445">
        <v>1.01258</v>
      </c>
      <c r="K16445">
        <v>-1.297674</v>
      </c>
      <c r="L16445">
        <v>-0.53099759999999996</v>
      </c>
      <c r="M16445">
        <v>0</v>
      </c>
      <c r="N16445">
        <v>0.53099759999999996</v>
      </c>
      <c r="O16445">
        <v>1.297674</v>
      </c>
      <c r="P16445">
        <v>311.84508</v>
      </c>
      <c r="Q16445">
        <v>234.03272999999999</v>
      </c>
      <c r="R16445">
        <v>9</v>
      </c>
      <c r="S16445" s="81">
        <v>36788</v>
      </c>
    </row>
    <row r="16446" spans="1:19" x14ac:dyDescent="0.2">
      <c r="A16446" t="s">
        <v>78</v>
      </c>
      <c r="B16446" t="s">
        <v>38</v>
      </c>
      <c r="C16446" t="s">
        <v>45</v>
      </c>
      <c r="D16446" t="s">
        <v>13</v>
      </c>
      <c r="E16446">
        <v>2015</v>
      </c>
      <c r="F16446">
        <v>4</v>
      </c>
      <c r="G16446">
        <v>1042.9010000000001</v>
      </c>
      <c r="H16446">
        <v>1042.9010000000001</v>
      </c>
      <c r="I16446">
        <v>68.419200000000004</v>
      </c>
      <c r="J16446">
        <v>1.008726</v>
      </c>
      <c r="K16446">
        <v>-1.292735</v>
      </c>
      <c r="L16446">
        <v>-0.52897649999999996</v>
      </c>
      <c r="M16446">
        <v>0</v>
      </c>
      <c r="N16446">
        <v>0.52897649999999996</v>
      </c>
      <c r="O16446">
        <v>1.292735</v>
      </c>
      <c r="P16446">
        <v>311.84508</v>
      </c>
      <c r="Q16446">
        <v>234.03272999999999</v>
      </c>
      <c r="R16446">
        <v>9</v>
      </c>
      <c r="S16446" s="81">
        <v>36788</v>
      </c>
    </row>
    <row r="16447" spans="1:19" x14ac:dyDescent="0.2">
      <c r="A16447" t="s">
        <v>78</v>
      </c>
      <c r="B16447" t="s">
        <v>38</v>
      </c>
      <c r="C16447" t="s">
        <v>45</v>
      </c>
      <c r="D16447" t="s">
        <v>13</v>
      </c>
      <c r="E16447">
        <v>2015</v>
      </c>
      <c r="F16447">
        <v>5</v>
      </c>
      <c r="G16447">
        <v>1073.107</v>
      </c>
      <c r="H16447">
        <v>1073.107</v>
      </c>
      <c r="I16447">
        <v>67.498699999999999</v>
      </c>
      <c r="J16447">
        <v>1.0223899999999999</v>
      </c>
      <c r="K16447">
        <v>-1.3102450000000001</v>
      </c>
      <c r="L16447">
        <v>-0.5361416</v>
      </c>
      <c r="M16447">
        <v>0</v>
      </c>
      <c r="N16447">
        <v>0.5361416</v>
      </c>
      <c r="O16447">
        <v>1.3102450000000001</v>
      </c>
      <c r="P16447">
        <v>311.84508</v>
      </c>
      <c r="Q16447">
        <v>234.03272999999999</v>
      </c>
      <c r="R16447">
        <v>9</v>
      </c>
      <c r="S16447" s="81">
        <v>36788</v>
      </c>
    </row>
    <row r="16448" spans="1:19" x14ac:dyDescent="0.2">
      <c r="A16448" t="s">
        <v>78</v>
      </c>
      <c r="B16448" t="s">
        <v>38</v>
      </c>
      <c r="C16448" t="s">
        <v>45</v>
      </c>
      <c r="D16448" t="s">
        <v>13</v>
      </c>
      <c r="E16448">
        <v>2015</v>
      </c>
      <c r="F16448">
        <v>6</v>
      </c>
      <c r="G16448">
        <v>1123.5219999999999</v>
      </c>
      <c r="H16448">
        <v>1123.5219999999999</v>
      </c>
      <c r="I16448">
        <v>66.297399999999996</v>
      </c>
      <c r="J16448">
        <v>1.0200830000000001</v>
      </c>
      <c r="K16448">
        <v>-1.307288</v>
      </c>
      <c r="L16448">
        <v>-0.53493179999999996</v>
      </c>
      <c r="M16448">
        <v>0</v>
      </c>
      <c r="N16448">
        <v>0.53493179999999996</v>
      </c>
      <c r="O16448">
        <v>1.307288</v>
      </c>
      <c r="P16448">
        <v>311.84508</v>
      </c>
      <c r="Q16448">
        <v>234.03272999999999</v>
      </c>
      <c r="R16448">
        <v>9</v>
      </c>
      <c r="S16448" s="81">
        <v>36788</v>
      </c>
    </row>
    <row r="16449" spans="1:19" x14ac:dyDescent="0.2">
      <c r="A16449" t="s">
        <v>78</v>
      </c>
      <c r="B16449" t="s">
        <v>38</v>
      </c>
      <c r="C16449" t="s">
        <v>45</v>
      </c>
      <c r="D16449" t="s">
        <v>13</v>
      </c>
      <c r="E16449">
        <v>2015</v>
      </c>
      <c r="F16449">
        <v>7</v>
      </c>
      <c r="G16449">
        <v>1200.4659999999999</v>
      </c>
      <c r="H16449">
        <v>1200.4659999999999</v>
      </c>
      <c r="I16449">
        <v>65.543099999999995</v>
      </c>
      <c r="J16449">
        <v>1.0117389999999999</v>
      </c>
      <c r="K16449">
        <v>-1.2965960000000001</v>
      </c>
      <c r="L16449">
        <v>-0.53055660000000004</v>
      </c>
      <c r="M16449">
        <v>0</v>
      </c>
      <c r="N16449">
        <v>0.53055660000000004</v>
      </c>
      <c r="O16449">
        <v>1.2965960000000001</v>
      </c>
      <c r="P16449">
        <v>311.84508</v>
      </c>
      <c r="Q16449">
        <v>234.03272999999999</v>
      </c>
      <c r="R16449">
        <v>9</v>
      </c>
      <c r="S16449" s="81">
        <v>36788</v>
      </c>
    </row>
    <row r="16450" spans="1:19" x14ac:dyDescent="0.2">
      <c r="A16450" t="s">
        <v>78</v>
      </c>
      <c r="B16450" t="s">
        <v>38</v>
      </c>
      <c r="C16450" t="s">
        <v>45</v>
      </c>
      <c r="D16450" t="s">
        <v>13</v>
      </c>
      <c r="E16450">
        <v>2015</v>
      </c>
      <c r="F16450">
        <v>8</v>
      </c>
      <c r="G16450">
        <v>1217.421</v>
      </c>
      <c r="H16450">
        <v>1217.421</v>
      </c>
      <c r="I16450">
        <v>66.924899999999994</v>
      </c>
      <c r="J16450">
        <v>1.0091730000000001</v>
      </c>
      <c r="K16450">
        <v>-1.2933079999999999</v>
      </c>
      <c r="L16450">
        <v>-0.52921099999999999</v>
      </c>
      <c r="M16450">
        <v>0</v>
      </c>
      <c r="N16450">
        <v>0.52921099999999999</v>
      </c>
      <c r="O16450">
        <v>1.2933079999999999</v>
      </c>
      <c r="P16450">
        <v>311.84508</v>
      </c>
      <c r="Q16450">
        <v>234.03272999999999</v>
      </c>
      <c r="R16450">
        <v>9</v>
      </c>
      <c r="S16450" s="81">
        <v>36788</v>
      </c>
    </row>
    <row r="16451" spans="1:19" x14ac:dyDescent="0.2">
      <c r="A16451" t="s">
        <v>78</v>
      </c>
      <c r="B16451" t="s">
        <v>38</v>
      </c>
      <c r="C16451" t="s">
        <v>45</v>
      </c>
      <c r="D16451" t="s">
        <v>13</v>
      </c>
      <c r="E16451">
        <v>2015</v>
      </c>
      <c r="F16451">
        <v>9</v>
      </c>
      <c r="G16451">
        <v>1228.03</v>
      </c>
      <c r="H16451">
        <v>1228.03</v>
      </c>
      <c r="I16451">
        <v>72.569900000000004</v>
      </c>
      <c r="J16451">
        <v>0.99969350000000001</v>
      </c>
      <c r="K16451">
        <v>-1.2811589999999999</v>
      </c>
      <c r="L16451">
        <v>-0.52423980000000003</v>
      </c>
      <c r="M16451">
        <v>0</v>
      </c>
      <c r="N16451">
        <v>0.52423980000000003</v>
      </c>
      <c r="O16451">
        <v>1.2811589999999999</v>
      </c>
      <c r="P16451">
        <v>311.84508</v>
      </c>
      <c r="Q16451">
        <v>234.03272999999999</v>
      </c>
      <c r="R16451">
        <v>9</v>
      </c>
      <c r="S16451" s="81">
        <v>36788</v>
      </c>
    </row>
    <row r="16452" spans="1:19" x14ac:dyDescent="0.2">
      <c r="A16452" t="s">
        <v>78</v>
      </c>
      <c r="B16452" t="s">
        <v>38</v>
      </c>
      <c r="C16452" t="s">
        <v>45</v>
      </c>
      <c r="D16452" t="s">
        <v>13</v>
      </c>
      <c r="E16452">
        <v>2015</v>
      </c>
      <c r="F16452">
        <v>10</v>
      </c>
      <c r="G16452">
        <v>1226.9870000000001</v>
      </c>
      <c r="H16452">
        <v>1226.9870000000001</v>
      </c>
      <c r="I16452">
        <v>77.858000000000004</v>
      </c>
      <c r="J16452">
        <v>0.99149010000000004</v>
      </c>
      <c r="K16452">
        <v>-1.2706459999999999</v>
      </c>
      <c r="L16452">
        <v>-0.51993789999999995</v>
      </c>
      <c r="M16452">
        <v>0</v>
      </c>
      <c r="N16452">
        <v>0.51993789999999995</v>
      </c>
      <c r="O16452">
        <v>1.2706459999999999</v>
      </c>
      <c r="P16452">
        <v>311.84508</v>
      </c>
      <c r="Q16452">
        <v>234.03272999999999</v>
      </c>
      <c r="R16452">
        <v>9</v>
      </c>
      <c r="S16452" s="81">
        <v>36788</v>
      </c>
    </row>
    <row r="16453" spans="1:19" x14ac:dyDescent="0.2">
      <c r="A16453" t="s">
        <v>78</v>
      </c>
      <c r="B16453" t="s">
        <v>38</v>
      </c>
      <c r="C16453" t="s">
        <v>45</v>
      </c>
      <c r="D16453" t="s">
        <v>13</v>
      </c>
      <c r="E16453">
        <v>2015</v>
      </c>
      <c r="F16453">
        <v>11</v>
      </c>
      <c r="G16453">
        <v>1210.6859999999999</v>
      </c>
      <c r="H16453">
        <v>1210.6859999999999</v>
      </c>
      <c r="I16453">
        <v>83.004000000000005</v>
      </c>
      <c r="J16453">
        <v>1.003787</v>
      </c>
      <c r="K16453">
        <v>-1.286405</v>
      </c>
      <c r="L16453">
        <v>-0.52638649999999998</v>
      </c>
      <c r="M16453">
        <v>0</v>
      </c>
      <c r="N16453">
        <v>0.52638649999999998</v>
      </c>
      <c r="O16453">
        <v>1.286405</v>
      </c>
      <c r="P16453">
        <v>311.84508</v>
      </c>
      <c r="Q16453">
        <v>234.03272999999999</v>
      </c>
      <c r="R16453">
        <v>9</v>
      </c>
      <c r="S16453" s="81">
        <v>36788</v>
      </c>
    </row>
    <row r="16454" spans="1:19" x14ac:dyDescent="0.2">
      <c r="A16454" t="s">
        <v>78</v>
      </c>
      <c r="B16454" t="s">
        <v>38</v>
      </c>
      <c r="C16454" t="s">
        <v>45</v>
      </c>
      <c r="D16454" t="s">
        <v>13</v>
      </c>
      <c r="E16454">
        <v>2015</v>
      </c>
      <c r="F16454">
        <v>12</v>
      </c>
      <c r="G16454">
        <v>1213.2729999999999</v>
      </c>
      <c r="H16454">
        <v>1152.6500000000001</v>
      </c>
      <c r="I16454">
        <v>87.255899999999997</v>
      </c>
      <c r="J16454">
        <v>0.98674890000000004</v>
      </c>
      <c r="K16454">
        <v>59.35848</v>
      </c>
      <c r="L16454">
        <v>60.105589999999999</v>
      </c>
      <c r="M16454">
        <v>60.623049999999999</v>
      </c>
      <c r="N16454">
        <v>61.140500000000003</v>
      </c>
      <c r="O16454">
        <v>61.887619999999998</v>
      </c>
      <c r="P16454">
        <v>311.84508</v>
      </c>
      <c r="Q16454">
        <v>234.03272999999999</v>
      </c>
      <c r="R16454">
        <v>9</v>
      </c>
      <c r="S16454" s="81">
        <v>36788</v>
      </c>
    </row>
    <row r="16455" spans="1:19" x14ac:dyDescent="0.2">
      <c r="A16455" t="s">
        <v>78</v>
      </c>
      <c r="B16455" t="s">
        <v>38</v>
      </c>
      <c r="C16455" t="s">
        <v>45</v>
      </c>
      <c r="D16455" t="s">
        <v>13</v>
      </c>
      <c r="E16455">
        <v>2015</v>
      </c>
      <c r="F16455">
        <v>13</v>
      </c>
      <c r="G16455">
        <v>1213.3109999999999</v>
      </c>
      <c r="H16455">
        <v>749.8836</v>
      </c>
      <c r="I16455">
        <v>90.729100000000003</v>
      </c>
      <c r="J16455">
        <v>0.98440439999999996</v>
      </c>
      <c r="K16455">
        <v>462.16590000000002</v>
      </c>
      <c r="L16455">
        <v>462.91120000000001</v>
      </c>
      <c r="M16455">
        <v>463.42739999999998</v>
      </c>
      <c r="N16455">
        <v>463.94369999999998</v>
      </c>
      <c r="O16455">
        <v>464.68900000000002</v>
      </c>
      <c r="P16455">
        <v>311.84508</v>
      </c>
      <c r="Q16455">
        <v>234.03272999999999</v>
      </c>
      <c r="R16455">
        <v>9</v>
      </c>
      <c r="S16455" s="81">
        <v>36788</v>
      </c>
    </row>
    <row r="16456" spans="1:19" x14ac:dyDescent="0.2">
      <c r="A16456" t="s">
        <v>78</v>
      </c>
      <c r="B16456" t="s">
        <v>38</v>
      </c>
      <c r="C16456" t="s">
        <v>45</v>
      </c>
      <c r="D16456" t="s">
        <v>13</v>
      </c>
      <c r="E16456">
        <v>2015</v>
      </c>
      <c r="F16456">
        <v>14</v>
      </c>
      <c r="G16456">
        <v>1223.4449999999999</v>
      </c>
      <c r="H16456">
        <v>252.98320000000001</v>
      </c>
      <c r="I16456">
        <v>93.924700000000001</v>
      </c>
      <c r="J16456">
        <v>0.99579989999999996</v>
      </c>
      <c r="K16456">
        <v>969.18529999999998</v>
      </c>
      <c r="L16456">
        <v>969.9393</v>
      </c>
      <c r="M16456">
        <v>970.4615</v>
      </c>
      <c r="N16456">
        <v>970.9837</v>
      </c>
      <c r="O16456">
        <v>971.73770000000002</v>
      </c>
      <c r="P16456">
        <v>311.84508</v>
      </c>
      <c r="Q16456">
        <v>234.03272999999999</v>
      </c>
      <c r="R16456">
        <v>9</v>
      </c>
      <c r="S16456" s="81">
        <v>36788</v>
      </c>
    </row>
    <row r="16457" spans="1:19" x14ac:dyDescent="0.2">
      <c r="A16457" t="s">
        <v>78</v>
      </c>
      <c r="B16457" t="s">
        <v>38</v>
      </c>
      <c r="C16457" t="s">
        <v>45</v>
      </c>
      <c r="D16457" t="s">
        <v>13</v>
      </c>
      <c r="E16457">
        <v>2015</v>
      </c>
      <c r="F16457">
        <v>15</v>
      </c>
      <c r="G16457">
        <v>1195.6949999999999</v>
      </c>
      <c r="H16457">
        <v>249.4032</v>
      </c>
      <c r="I16457">
        <v>95.912599999999998</v>
      </c>
      <c r="J16457">
        <v>0.97575999999999996</v>
      </c>
      <c r="K16457">
        <v>945.04079999999999</v>
      </c>
      <c r="L16457">
        <v>945.77970000000005</v>
      </c>
      <c r="M16457">
        <v>946.29129999999998</v>
      </c>
      <c r="N16457">
        <v>946.803</v>
      </c>
      <c r="O16457">
        <v>947.54179999999997</v>
      </c>
      <c r="P16457">
        <v>311.84508</v>
      </c>
      <c r="Q16457">
        <v>234.03272999999999</v>
      </c>
      <c r="R16457">
        <v>9</v>
      </c>
      <c r="S16457" s="81">
        <v>36788</v>
      </c>
    </row>
    <row r="16458" spans="1:19" x14ac:dyDescent="0.2">
      <c r="A16458" t="s">
        <v>78</v>
      </c>
      <c r="B16458" t="s">
        <v>38</v>
      </c>
      <c r="C16458" t="s">
        <v>45</v>
      </c>
      <c r="D16458" t="s">
        <v>13</v>
      </c>
      <c r="E16458">
        <v>2015</v>
      </c>
      <c r="F16458">
        <v>16</v>
      </c>
      <c r="G16458">
        <v>1135.0329999999999</v>
      </c>
      <c r="H16458">
        <v>245.28739999999999</v>
      </c>
      <c r="I16458">
        <v>97.0428</v>
      </c>
      <c r="J16458">
        <v>0.98396399999999995</v>
      </c>
      <c r="K16458">
        <v>888.48440000000005</v>
      </c>
      <c r="L16458">
        <v>889.22950000000003</v>
      </c>
      <c r="M16458">
        <v>889.74549999999999</v>
      </c>
      <c r="N16458">
        <v>890.26139999999998</v>
      </c>
      <c r="O16458">
        <v>891.00649999999996</v>
      </c>
      <c r="P16458">
        <v>311.84508</v>
      </c>
      <c r="Q16458">
        <v>234.03272999999999</v>
      </c>
      <c r="R16458">
        <v>9</v>
      </c>
      <c r="S16458" s="81">
        <v>36788</v>
      </c>
    </row>
    <row r="16459" spans="1:19" x14ac:dyDescent="0.2">
      <c r="A16459" t="s">
        <v>78</v>
      </c>
      <c r="B16459" t="s">
        <v>38</v>
      </c>
      <c r="C16459" t="s">
        <v>45</v>
      </c>
      <c r="D16459" t="s">
        <v>13</v>
      </c>
      <c r="E16459">
        <v>2015</v>
      </c>
      <c r="F16459">
        <v>17</v>
      </c>
      <c r="G16459">
        <v>1116.1590000000001</v>
      </c>
      <c r="H16459">
        <v>239.3194</v>
      </c>
      <c r="I16459">
        <v>96.6387</v>
      </c>
      <c r="J16459">
        <v>0.98343349999999996</v>
      </c>
      <c r="K16459">
        <v>875.57899999999995</v>
      </c>
      <c r="L16459">
        <v>876.32360000000006</v>
      </c>
      <c r="M16459">
        <v>876.83939999999996</v>
      </c>
      <c r="N16459">
        <v>877.35500000000002</v>
      </c>
      <c r="O16459">
        <v>878.09969999999998</v>
      </c>
      <c r="P16459">
        <v>311.84508</v>
      </c>
      <c r="Q16459">
        <v>234.03272999999999</v>
      </c>
      <c r="R16459">
        <v>9</v>
      </c>
      <c r="S16459" s="81">
        <v>36788</v>
      </c>
    </row>
    <row r="16460" spans="1:19" x14ac:dyDescent="0.2">
      <c r="A16460" t="s">
        <v>78</v>
      </c>
      <c r="B16460" t="s">
        <v>38</v>
      </c>
      <c r="C16460" t="s">
        <v>45</v>
      </c>
      <c r="D16460" t="s">
        <v>13</v>
      </c>
      <c r="E16460">
        <v>2015</v>
      </c>
      <c r="F16460">
        <v>18</v>
      </c>
      <c r="G16460">
        <v>1104.7080000000001</v>
      </c>
      <c r="H16460">
        <v>233.00919999999999</v>
      </c>
      <c r="I16460">
        <v>95.0334</v>
      </c>
      <c r="J16460">
        <v>0.9862109</v>
      </c>
      <c r="K16460">
        <v>870.43529999999998</v>
      </c>
      <c r="L16460">
        <v>871.18200000000002</v>
      </c>
      <c r="M16460">
        <v>871.69920000000002</v>
      </c>
      <c r="N16460">
        <v>872.21630000000005</v>
      </c>
      <c r="O16460">
        <v>872.96299999999997</v>
      </c>
      <c r="P16460">
        <v>311.84508</v>
      </c>
      <c r="Q16460">
        <v>234.03272999999999</v>
      </c>
      <c r="R16460">
        <v>9</v>
      </c>
      <c r="S16460" s="81">
        <v>36788</v>
      </c>
    </row>
    <row r="16461" spans="1:19" x14ac:dyDescent="0.2">
      <c r="A16461" t="s">
        <v>78</v>
      </c>
      <c r="B16461" t="s">
        <v>38</v>
      </c>
      <c r="C16461" t="s">
        <v>45</v>
      </c>
      <c r="D16461" t="s">
        <v>13</v>
      </c>
      <c r="E16461">
        <v>2015</v>
      </c>
      <c r="F16461">
        <v>19</v>
      </c>
      <c r="G16461">
        <v>1140.5999999999999</v>
      </c>
      <c r="H16461">
        <v>574.32650000000001</v>
      </c>
      <c r="I16461">
        <v>91.594300000000004</v>
      </c>
      <c r="J16461">
        <v>1.002634</v>
      </c>
      <c r="K16461">
        <v>564.98900000000003</v>
      </c>
      <c r="L16461">
        <v>565.74810000000002</v>
      </c>
      <c r="M16461">
        <v>566.27390000000003</v>
      </c>
      <c r="N16461">
        <v>566.79960000000005</v>
      </c>
      <c r="O16461">
        <v>567.55880000000002</v>
      </c>
      <c r="P16461">
        <v>311.84508</v>
      </c>
      <c r="Q16461">
        <v>234.03272999999999</v>
      </c>
      <c r="R16461">
        <v>9</v>
      </c>
      <c r="S16461" s="81">
        <v>36788</v>
      </c>
    </row>
    <row r="16462" spans="1:19" x14ac:dyDescent="0.2">
      <c r="A16462" t="s">
        <v>78</v>
      </c>
      <c r="B16462" t="s">
        <v>38</v>
      </c>
      <c r="C16462" t="s">
        <v>45</v>
      </c>
      <c r="D16462" t="s">
        <v>13</v>
      </c>
      <c r="E16462">
        <v>2015</v>
      </c>
      <c r="F16462">
        <v>20</v>
      </c>
      <c r="G16462">
        <v>1172.7909999999999</v>
      </c>
      <c r="H16462">
        <v>911.03589999999997</v>
      </c>
      <c r="I16462">
        <v>86.523600000000002</v>
      </c>
      <c r="J16462">
        <v>1.0023010000000001</v>
      </c>
      <c r="K16462">
        <v>260.47059999999999</v>
      </c>
      <c r="L16462">
        <v>261.22949999999997</v>
      </c>
      <c r="M16462">
        <v>261.75510000000003</v>
      </c>
      <c r="N16462">
        <v>262.28070000000002</v>
      </c>
      <c r="O16462">
        <v>263.03960000000001</v>
      </c>
      <c r="P16462">
        <v>311.84508</v>
      </c>
      <c r="Q16462">
        <v>234.03272999999999</v>
      </c>
      <c r="R16462">
        <v>9</v>
      </c>
      <c r="S16462" s="81">
        <v>36788</v>
      </c>
    </row>
    <row r="16463" spans="1:19" x14ac:dyDescent="0.2">
      <c r="A16463" t="s">
        <v>78</v>
      </c>
      <c r="B16463" t="s">
        <v>38</v>
      </c>
      <c r="C16463" t="s">
        <v>45</v>
      </c>
      <c r="D16463" t="s">
        <v>13</v>
      </c>
      <c r="E16463">
        <v>2015</v>
      </c>
      <c r="F16463">
        <v>21</v>
      </c>
      <c r="G16463">
        <v>1172.82</v>
      </c>
      <c r="H16463">
        <v>1026.135</v>
      </c>
      <c r="I16463">
        <v>82.531999999999996</v>
      </c>
      <c r="J16463">
        <v>1.001126</v>
      </c>
      <c r="K16463">
        <v>145.40180000000001</v>
      </c>
      <c r="L16463">
        <v>146.15979999999999</v>
      </c>
      <c r="M16463">
        <v>146.6848</v>
      </c>
      <c r="N16463">
        <v>147.2098</v>
      </c>
      <c r="O16463">
        <v>147.96780000000001</v>
      </c>
      <c r="P16463">
        <v>311.84508</v>
      </c>
      <c r="Q16463">
        <v>234.03272999999999</v>
      </c>
      <c r="R16463">
        <v>9</v>
      </c>
      <c r="S16463" s="81">
        <v>36788</v>
      </c>
    </row>
    <row r="16464" spans="1:19" x14ac:dyDescent="0.2">
      <c r="A16464" t="s">
        <v>78</v>
      </c>
      <c r="B16464" t="s">
        <v>38</v>
      </c>
      <c r="C16464" t="s">
        <v>45</v>
      </c>
      <c r="D16464" t="s">
        <v>13</v>
      </c>
      <c r="E16464">
        <v>2015</v>
      </c>
      <c r="F16464">
        <v>22</v>
      </c>
      <c r="G16464">
        <v>1181.116</v>
      </c>
      <c r="H16464">
        <v>1064.2059999999999</v>
      </c>
      <c r="I16464">
        <v>79.413899999999998</v>
      </c>
      <c r="J16464">
        <v>1.0178609999999999</v>
      </c>
      <c r="K16464">
        <v>115.6057</v>
      </c>
      <c r="L16464">
        <v>116.3764</v>
      </c>
      <c r="M16464">
        <v>116.9102</v>
      </c>
      <c r="N16464">
        <v>117.4439</v>
      </c>
      <c r="O16464">
        <v>118.2146</v>
      </c>
      <c r="P16464">
        <v>311.84508</v>
      </c>
      <c r="Q16464">
        <v>234.03272999999999</v>
      </c>
      <c r="R16464">
        <v>9</v>
      </c>
      <c r="S16464" s="81">
        <v>36788</v>
      </c>
    </row>
    <row r="16465" spans="1:19" x14ac:dyDescent="0.2">
      <c r="A16465" t="s">
        <v>78</v>
      </c>
      <c r="B16465" t="s">
        <v>38</v>
      </c>
      <c r="C16465" t="s">
        <v>45</v>
      </c>
      <c r="D16465" t="s">
        <v>13</v>
      </c>
      <c r="E16465">
        <v>2015</v>
      </c>
      <c r="F16465">
        <v>23</v>
      </c>
      <c r="G16465">
        <v>1174.9000000000001</v>
      </c>
      <c r="H16465">
        <v>1079.278</v>
      </c>
      <c r="I16465">
        <v>76.590599999999995</v>
      </c>
      <c r="J16465">
        <v>1.0265919999999999</v>
      </c>
      <c r="K16465">
        <v>94.306319999999999</v>
      </c>
      <c r="L16465">
        <v>95.083600000000004</v>
      </c>
      <c r="M16465">
        <v>95.621949999999998</v>
      </c>
      <c r="N16465">
        <v>96.160290000000003</v>
      </c>
      <c r="O16465">
        <v>96.937579999999997</v>
      </c>
      <c r="P16465">
        <v>311.84508</v>
      </c>
      <c r="Q16465">
        <v>234.03272999999999</v>
      </c>
      <c r="R16465">
        <v>9</v>
      </c>
      <c r="S16465" s="81">
        <v>36788</v>
      </c>
    </row>
    <row r="16466" spans="1:19" x14ac:dyDescent="0.2">
      <c r="A16466" t="s">
        <v>78</v>
      </c>
      <c r="B16466" t="s">
        <v>38</v>
      </c>
      <c r="C16466" t="s">
        <v>45</v>
      </c>
      <c r="D16466" t="s">
        <v>13</v>
      </c>
      <c r="E16466">
        <v>2015</v>
      </c>
      <c r="F16466">
        <v>24</v>
      </c>
      <c r="G16466">
        <v>1171.2840000000001</v>
      </c>
      <c r="H16466">
        <v>1076.6780000000001</v>
      </c>
      <c r="I16466">
        <v>75.325000000000003</v>
      </c>
      <c r="J16466">
        <v>1.0249440000000001</v>
      </c>
      <c r="K16466">
        <v>93.291820000000001</v>
      </c>
      <c r="L16466">
        <v>94.067859999999996</v>
      </c>
      <c r="M16466">
        <v>94.605350000000001</v>
      </c>
      <c r="N16466">
        <v>95.142830000000004</v>
      </c>
      <c r="O16466">
        <v>95.918869999999998</v>
      </c>
      <c r="P16466">
        <v>311.84508</v>
      </c>
      <c r="Q16466">
        <v>234.03272999999999</v>
      </c>
      <c r="R16466">
        <v>9</v>
      </c>
      <c r="S16466" s="81">
        <v>36788</v>
      </c>
    </row>
    <row r="16467" spans="1:19" x14ac:dyDescent="0.2">
      <c r="A16467" t="s">
        <v>78</v>
      </c>
      <c r="B16467" t="s">
        <v>38</v>
      </c>
      <c r="C16467" t="s">
        <v>45</v>
      </c>
      <c r="D16467" t="s">
        <v>14</v>
      </c>
      <c r="E16467">
        <v>2015</v>
      </c>
      <c r="F16467">
        <v>1</v>
      </c>
      <c r="G16467">
        <v>1091.42</v>
      </c>
      <c r="H16467">
        <v>1091.42</v>
      </c>
      <c r="I16467">
        <v>70.331000000000003</v>
      </c>
      <c r="J16467">
        <v>0.98286929999999995</v>
      </c>
      <c r="K16467">
        <v>-1.259598</v>
      </c>
      <c r="L16467">
        <v>-0.51541720000000002</v>
      </c>
      <c r="M16467">
        <v>0</v>
      </c>
      <c r="N16467">
        <v>0.51541720000000002</v>
      </c>
      <c r="O16467">
        <v>1.259598</v>
      </c>
      <c r="P16467">
        <v>311.84508</v>
      </c>
      <c r="Q16467">
        <v>234.03272999999999</v>
      </c>
      <c r="R16467">
        <v>10</v>
      </c>
      <c r="S16467" s="81">
        <v>37165</v>
      </c>
    </row>
    <row r="16468" spans="1:19" x14ac:dyDescent="0.2">
      <c r="A16468" t="s">
        <v>78</v>
      </c>
      <c r="B16468" t="s">
        <v>38</v>
      </c>
      <c r="C16468" t="s">
        <v>45</v>
      </c>
      <c r="D16468" t="s">
        <v>14</v>
      </c>
      <c r="E16468">
        <v>2015</v>
      </c>
      <c r="F16468">
        <v>2</v>
      </c>
      <c r="G16468">
        <v>1067.442</v>
      </c>
      <c r="H16468">
        <v>1067.442</v>
      </c>
      <c r="I16468">
        <v>69.000200000000007</v>
      </c>
      <c r="J16468">
        <v>0.98088379999999997</v>
      </c>
      <c r="K16468">
        <v>-1.257053</v>
      </c>
      <c r="L16468">
        <v>-0.51437600000000006</v>
      </c>
      <c r="M16468">
        <v>0</v>
      </c>
      <c r="N16468">
        <v>0.51437600000000006</v>
      </c>
      <c r="O16468">
        <v>1.257053</v>
      </c>
      <c r="P16468">
        <v>311.84508</v>
      </c>
      <c r="Q16468">
        <v>234.03272999999999</v>
      </c>
      <c r="R16468">
        <v>10</v>
      </c>
      <c r="S16468" s="81">
        <v>37165</v>
      </c>
    </row>
    <row r="16469" spans="1:19" x14ac:dyDescent="0.2">
      <c r="A16469" t="s">
        <v>78</v>
      </c>
      <c r="B16469" t="s">
        <v>38</v>
      </c>
      <c r="C16469" t="s">
        <v>45</v>
      </c>
      <c r="D16469" t="s">
        <v>14</v>
      </c>
      <c r="E16469">
        <v>2015</v>
      </c>
      <c r="F16469">
        <v>3</v>
      </c>
      <c r="G16469">
        <v>1058.1389999999999</v>
      </c>
      <c r="H16469">
        <v>1058.1389999999999</v>
      </c>
      <c r="I16469">
        <v>67.473699999999994</v>
      </c>
      <c r="J16469">
        <v>0.98040839999999996</v>
      </c>
      <c r="K16469">
        <v>-1.2564439999999999</v>
      </c>
      <c r="L16469">
        <v>-0.51412670000000005</v>
      </c>
      <c r="M16469">
        <v>0</v>
      </c>
      <c r="N16469">
        <v>0.51412670000000005</v>
      </c>
      <c r="O16469">
        <v>1.2564439999999999</v>
      </c>
      <c r="P16469">
        <v>311.84508</v>
      </c>
      <c r="Q16469">
        <v>234.03272999999999</v>
      </c>
      <c r="R16469">
        <v>10</v>
      </c>
      <c r="S16469" s="81">
        <v>37165</v>
      </c>
    </row>
    <row r="16470" spans="1:19" x14ac:dyDescent="0.2">
      <c r="A16470" t="s">
        <v>78</v>
      </c>
      <c r="B16470" t="s">
        <v>38</v>
      </c>
      <c r="C16470" t="s">
        <v>45</v>
      </c>
      <c r="D16470" t="s">
        <v>14</v>
      </c>
      <c r="E16470">
        <v>2015</v>
      </c>
      <c r="F16470">
        <v>4</v>
      </c>
      <c r="G16470">
        <v>1056.95</v>
      </c>
      <c r="H16470">
        <v>1056.95</v>
      </c>
      <c r="I16470">
        <v>66.693899999999999</v>
      </c>
      <c r="J16470">
        <v>0.96437899999999999</v>
      </c>
      <c r="K16470">
        <v>-1.2359009999999999</v>
      </c>
      <c r="L16470">
        <v>-0.50572090000000003</v>
      </c>
      <c r="M16470">
        <v>0</v>
      </c>
      <c r="N16470">
        <v>0.50572090000000003</v>
      </c>
      <c r="O16470">
        <v>1.2359009999999999</v>
      </c>
      <c r="P16470">
        <v>311.84508</v>
      </c>
      <c r="Q16470">
        <v>234.03272999999999</v>
      </c>
      <c r="R16470">
        <v>10</v>
      </c>
      <c r="S16470" s="81">
        <v>37165</v>
      </c>
    </row>
    <row r="16471" spans="1:19" x14ac:dyDescent="0.2">
      <c r="A16471" t="s">
        <v>78</v>
      </c>
      <c r="B16471" t="s">
        <v>38</v>
      </c>
      <c r="C16471" t="s">
        <v>45</v>
      </c>
      <c r="D16471" t="s">
        <v>14</v>
      </c>
      <c r="E16471">
        <v>2015</v>
      </c>
      <c r="F16471">
        <v>5</v>
      </c>
      <c r="G16471">
        <v>1078.3579999999999</v>
      </c>
      <c r="H16471">
        <v>1078.3579999999999</v>
      </c>
      <c r="I16471">
        <v>65.739999999999995</v>
      </c>
      <c r="J16471">
        <v>0.9817652</v>
      </c>
      <c r="K16471">
        <v>-1.2581830000000001</v>
      </c>
      <c r="L16471">
        <v>-0.51483820000000002</v>
      </c>
      <c r="M16471">
        <v>0</v>
      </c>
      <c r="N16471">
        <v>0.51483820000000002</v>
      </c>
      <c r="O16471">
        <v>1.2581830000000001</v>
      </c>
      <c r="P16471">
        <v>311.84508</v>
      </c>
      <c r="Q16471">
        <v>234.03272999999999</v>
      </c>
      <c r="R16471">
        <v>10</v>
      </c>
      <c r="S16471" s="81">
        <v>37165</v>
      </c>
    </row>
    <row r="16472" spans="1:19" x14ac:dyDescent="0.2">
      <c r="A16472" t="s">
        <v>78</v>
      </c>
      <c r="B16472" t="s">
        <v>38</v>
      </c>
      <c r="C16472" t="s">
        <v>45</v>
      </c>
      <c r="D16472" t="s">
        <v>14</v>
      </c>
      <c r="E16472">
        <v>2015</v>
      </c>
      <c r="F16472">
        <v>6</v>
      </c>
      <c r="G16472">
        <v>1132.441</v>
      </c>
      <c r="H16472">
        <v>1132.441</v>
      </c>
      <c r="I16472">
        <v>64.585499999999996</v>
      </c>
      <c r="J16472">
        <v>0.98016490000000001</v>
      </c>
      <c r="K16472">
        <v>-1.256132</v>
      </c>
      <c r="L16472">
        <v>-0.51399899999999998</v>
      </c>
      <c r="M16472">
        <v>0</v>
      </c>
      <c r="N16472">
        <v>0.51399899999999998</v>
      </c>
      <c r="O16472">
        <v>1.256132</v>
      </c>
      <c r="P16472">
        <v>311.84508</v>
      </c>
      <c r="Q16472">
        <v>234.03272999999999</v>
      </c>
      <c r="R16472">
        <v>10</v>
      </c>
      <c r="S16472" s="81">
        <v>37165</v>
      </c>
    </row>
    <row r="16473" spans="1:19" x14ac:dyDescent="0.2">
      <c r="A16473" t="s">
        <v>78</v>
      </c>
      <c r="B16473" t="s">
        <v>38</v>
      </c>
      <c r="C16473" t="s">
        <v>45</v>
      </c>
      <c r="D16473" t="s">
        <v>14</v>
      </c>
      <c r="E16473">
        <v>2015</v>
      </c>
      <c r="F16473">
        <v>7</v>
      </c>
      <c r="G16473">
        <v>1230.356</v>
      </c>
      <c r="H16473">
        <v>1230.356</v>
      </c>
      <c r="I16473">
        <v>63.848799999999997</v>
      </c>
      <c r="J16473">
        <v>0.97412469999999995</v>
      </c>
      <c r="K16473">
        <v>-1.248391</v>
      </c>
      <c r="L16473">
        <v>-0.51083149999999999</v>
      </c>
      <c r="M16473">
        <v>0</v>
      </c>
      <c r="N16473">
        <v>0.51083149999999999</v>
      </c>
      <c r="O16473">
        <v>1.248391</v>
      </c>
      <c r="P16473">
        <v>311.84508</v>
      </c>
      <c r="Q16473">
        <v>234.03272999999999</v>
      </c>
      <c r="R16473">
        <v>10</v>
      </c>
      <c r="S16473" s="81">
        <v>37165</v>
      </c>
    </row>
    <row r="16474" spans="1:19" x14ac:dyDescent="0.2">
      <c r="A16474" t="s">
        <v>78</v>
      </c>
      <c r="B16474" t="s">
        <v>38</v>
      </c>
      <c r="C16474" t="s">
        <v>45</v>
      </c>
      <c r="D16474" t="s">
        <v>14</v>
      </c>
      <c r="E16474">
        <v>2015</v>
      </c>
      <c r="F16474">
        <v>8</v>
      </c>
      <c r="G16474">
        <v>1252.4280000000001</v>
      </c>
      <c r="H16474">
        <v>1252.4280000000001</v>
      </c>
      <c r="I16474">
        <v>64.004099999999994</v>
      </c>
      <c r="J16474">
        <v>0.97572060000000005</v>
      </c>
      <c r="K16474">
        <v>-1.2504360000000001</v>
      </c>
      <c r="L16474">
        <v>-0.51166840000000002</v>
      </c>
      <c r="M16474">
        <v>0</v>
      </c>
      <c r="N16474">
        <v>0.51166840000000002</v>
      </c>
      <c r="O16474">
        <v>1.2504360000000001</v>
      </c>
      <c r="P16474">
        <v>311.84508</v>
      </c>
      <c r="Q16474">
        <v>234.03272999999999</v>
      </c>
      <c r="R16474">
        <v>10</v>
      </c>
      <c r="S16474" s="81">
        <v>37165</v>
      </c>
    </row>
    <row r="16475" spans="1:19" x14ac:dyDescent="0.2">
      <c r="A16475" t="s">
        <v>78</v>
      </c>
      <c r="B16475" t="s">
        <v>38</v>
      </c>
      <c r="C16475" t="s">
        <v>45</v>
      </c>
      <c r="D16475" t="s">
        <v>14</v>
      </c>
      <c r="E16475">
        <v>2015</v>
      </c>
      <c r="F16475">
        <v>9</v>
      </c>
      <c r="G16475">
        <v>1248.01</v>
      </c>
      <c r="H16475">
        <v>1248.01</v>
      </c>
      <c r="I16475">
        <v>68.506100000000004</v>
      </c>
      <c r="J16475">
        <v>0.96463129999999997</v>
      </c>
      <c r="K16475">
        <v>-1.2362249999999999</v>
      </c>
      <c r="L16475">
        <v>-0.5058532</v>
      </c>
      <c r="M16475">
        <v>0</v>
      </c>
      <c r="N16475">
        <v>0.5058532</v>
      </c>
      <c r="O16475">
        <v>1.2362249999999999</v>
      </c>
      <c r="P16475">
        <v>311.84508</v>
      </c>
      <c r="Q16475">
        <v>234.03272999999999</v>
      </c>
      <c r="R16475">
        <v>10</v>
      </c>
      <c r="S16475" s="81">
        <v>37165</v>
      </c>
    </row>
    <row r="16476" spans="1:19" x14ac:dyDescent="0.2">
      <c r="A16476" t="s">
        <v>78</v>
      </c>
      <c r="B16476" t="s">
        <v>38</v>
      </c>
      <c r="C16476" t="s">
        <v>45</v>
      </c>
      <c r="D16476" t="s">
        <v>14</v>
      </c>
      <c r="E16476">
        <v>2015</v>
      </c>
      <c r="F16476">
        <v>10</v>
      </c>
      <c r="G16476">
        <v>1256.2349999999999</v>
      </c>
      <c r="H16476">
        <v>1256.2349999999999</v>
      </c>
      <c r="I16476">
        <v>73.847099999999998</v>
      </c>
      <c r="J16476">
        <v>0.95601130000000001</v>
      </c>
      <c r="K16476">
        <v>-1.2251780000000001</v>
      </c>
      <c r="L16476">
        <v>-0.50133280000000002</v>
      </c>
      <c r="M16476">
        <v>0</v>
      </c>
      <c r="N16476">
        <v>0.50133280000000002</v>
      </c>
      <c r="O16476">
        <v>1.2251780000000001</v>
      </c>
      <c r="P16476">
        <v>311.84508</v>
      </c>
      <c r="Q16476">
        <v>234.03272999999999</v>
      </c>
      <c r="R16476">
        <v>10</v>
      </c>
      <c r="S16476" s="81">
        <v>37165</v>
      </c>
    </row>
    <row r="16477" spans="1:19" x14ac:dyDescent="0.2">
      <c r="A16477" t="s">
        <v>78</v>
      </c>
      <c r="B16477" t="s">
        <v>38</v>
      </c>
      <c r="C16477" t="s">
        <v>45</v>
      </c>
      <c r="D16477" t="s">
        <v>14</v>
      </c>
      <c r="E16477">
        <v>2015</v>
      </c>
      <c r="F16477">
        <v>11</v>
      </c>
      <c r="G16477">
        <v>1230.8150000000001</v>
      </c>
      <c r="H16477">
        <v>1230.8150000000001</v>
      </c>
      <c r="I16477">
        <v>79.321200000000005</v>
      </c>
      <c r="J16477">
        <v>0.96261260000000004</v>
      </c>
      <c r="K16477">
        <v>-1.233638</v>
      </c>
      <c r="L16477">
        <v>-0.50479450000000003</v>
      </c>
      <c r="M16477">
        <v>0</v>
      </c>
      <c r="N16477">
        <v>0.50479450000000003</v>
      </c>
      <c r="O16477">
        <v>1.233638</v>
      </c>
      <c r="P16477">
        <v>311.84508</v>
      </c>
      <c r="Q16477">
        <v>234.03272999999999</v>
      </c>
      <c r="R16477">
        <v>10</v>
      </c>
      <c r="S16477" s="81">
        <v>37165</v>
      </c>
    </row>
    <row r="16478" spans="1:19" x14ac:dyDescent="0.2">
      <c r="A16478" t="s">
        <v>78</v>
      </c>
      <c r="B16478" t="s">
        <v>38</v>
      </c>
      <c r="C16478" t="s">
        <v>45</v>
      </c>
      <c r="D16478" t="s">
        <v>14</v>
      </c>
      <c r="E16478">
        <v>2015</v>
      </c>
      <c r="F16478">
        <v>12</v>
      </c>
      <c r="G16478">
        <v>1207.097</v>
      </c>
      <c r="H16478">
        <v>1170.412</v>
      </c>
      <c r="I16478">
        <v>84.014600000000002</v>
      </c>
      <c r="J16478">
        <v>0.94734569999999996</v>
      </c>
      <c r="K16478">
        <v>35.470500000000001</v>
      </c>
      <c r="L16478">
        <v>36.187779999999997</v>
      </c>
      <c r="M16478">
        <v>36.684570000000001</v>
      </c>
      <c r="N16478">
        <v>37.181359999999998</v>
      </c>
      <c r="O16478">
        <v>37.89864</v>
      </c>
      <c r="P16478">
        <v>311.84508</v>
      </c>
      <c r="Q16478">
        <v>234.03272999999999</v>
      </c>
      <c r="R16478">
        <v>10</v>
      </c>
      <c r="S16478" s="81">
        <v>37165</v>
      </c>
    </row>
    <row r="16479" spans="1:19" x14ac:dyDescent="0.2">
      <c r="A16479" t="s">
        <v>78</v>
      </c>
      <c r="B16479" t="s">
        <v>38</v>
      </c>
      <c r="C16479" t="s">
        <v>45</v>
      </c>
      <c r="D16479" t="s">
        <v>14</v>
      </c>
      <c r="E16479">
        <v>2015</v>
      </c>
      <c r="F16479">
        <v>13</v>
      </c>
      <c r="G16479">
        <v>1170.3720000000001</v>
      </c>
      <c r="H16479">
        <v>757.45370000000003</v>
      </c>
      <c r="I16479">
        <v>88.010900000000007</v>
      </c>
      <c r="J16479">
        <v>0.94839320000000005</v>
      </c>
      <c r="K16479">
        <v>411.70269999999999</v>
      </c>
      <c r="L16479">
        <v>412.42079999999999</v>
      </c>
      <c r="M16479">
        <v>412.91820000000001</v>
      </c>
      <c r="N16479">
        <v>413.41550000000001</v>
      </c>
      <c r="O16479">
        <v>414.1336</v>
      </c>
      <c r="P16479">
        <v>311.84508</v>
      </c>
      <c r="Q16479">
        <v>234.03272999999999</v>
      </c>
      <c r="R16479">
        <v>10</v>
      </c>
      <c r="S16479" s="81">
        <v>37165</v>
      </c>
    </row>
    <row r="16480" spans="1:19" x14ac:dyDescent="0.2">
      <c r="A16480" t="s">
        <v>78</v>
      </c>
      <c r="B16480" t="s">
        <v>38</v>
      </c>
      <c r="C16480" t="s">
        <v>45</v>
      </c>
      <c r="D16480" t="s">
        <v>14</v>
      </c>
      <c r="E16480">
        <v>2015</v>
      </c>
      <c r="F16480">
        <v>14</v>
      </c>
      <c r="G16480">
        <v>1172.8309999999999</v>
      </c>
      <c r="H16480">
        <v>247.27289999999999</v>
      </c>
      <c r="I16480">
        <v>90.122600000000006</v>
      </c>
      <c r="J16480">
        <v>0.95903930000000004</v>
      </c>
      <c r="K16480">
        <v>924.32860000000005</v>
      </c>
      <c r="L16480">
        <v>925.05470000000003</v>
      </c>
      <c r="M16480">
        <v>925.55769999999995</v>
      </c>
      <c r="N16480">
        <v>926.06060000000002</v>
      </c>
      <c r="O16480">
        <v>926.7867</v>
      </c>
      <c r="P16480">
        <v>311.84508</v>
      </c>
      <c r="Q16480">
        <v>234.03272999999999</v>
      </c>
      <c r="R16480">
        <v>10</v>
      </c>
      <c r="S16480" s="81">
        <v>37165</v>
      </c>
    </row>
    <row r="16481" spans="1:19" x14ac:dyDescent="0.2">
      <c r="A16481" t="s">
        <v>78</v>
      </c>
      <c r="B16481" t="s">
        <v>38</v>
      </c>
      <c r="C16481" t="s">
        <v>45</v>
      </c>
      <c r="D16481" t="s">
        <v>14</v>
      </c>
      <c r="E16481">
        <v>2015</v>
      </c>
      <c r="F16481">
        <v>15</v>
      </c>
      <c r="G16481">
        <v>1149.1890000000001</v>
      </c>
      <c r="H16481">
        <v>243.62790000000001</v>
      </c>
      <c r="I16481">
        <v>91.643600000000006</v>
      </c>
      <c r="J16481">
        <v>0.94589760000000001</v>
      </c>
      <c r="K16481">
        <v>904.34910000000002</v>
      </c>
      <c r="L16481">
        <v>905.06529999999998</v>
      </c>
      <c r="M16481">
        <v>905.56129999999996</v>
      </c>
      <c r="N16481">
        <v>906.05730000000005</v>
      </c>
      <c r="O16481">
        <v>906.77350000000001</v>
      </c>
      <c r="P16481">
        <v>311.84508</v>
      </c>
      <c r="Q16481">
        <v>234.03272999999999</v>
      </c>
      <c r="R16481">
        <v>10</v>
      </c>
      <c r="S16481" s="81">
        <v>37165</v>
      </c>
    </row>
    <row r="16482" spans="1:19" x14ac:dyDescent="0.2">
      <c r="A16482" t="s">
        <v>78</v>
      </c>
      <c r="B16482" t="s">
        <v>38</v>
      </c>
      <c r="C16482" t="s">
        <v>45</v>
      </c>
      <c r="D16482" t="s">
        <v>14</v>
      </c>
      <c r="E16482">
        <v>2015</v>
      </c>
      <c r="F16482">
        <v>16</v>
      </c>
      <c r="G16482">
        <v>1087.8689999999999</v>
      </c>
      <c r="H16482">
        <v>240.30609999999999</v>
      </c>
      <c r="I16482">
        <v>92.185400000000001</v>
      </c>
      <c r="J16482">
        <v>0.95564559999999998</v>
      </c>
      <c r="K16482">
        <v>846.33810000000005</v>
      </c>
      <c r="L16482">
        <v>847.0616</v>
      </c>
      <c r="M16482">
        <v>847.56280000000004</v>
      </c>
      <c r="N16482">
        <v>848.06389999999999</v>
      </c>
      <c r="O16482">
        <v>848.78750000000002</v>
      </c>
      <c r="P16482">
        <v>311.84508</v>
      </c>
      <c r="Q16482">
        <v>234.03272999999999</v>
      </c>
      <c r="R16482">
        <v>10</v>
      </c>
      <c r="S16482" s="81">
        <v>37165</v>
      </c>
    </row>
    <row r="16483" spans="1:19" x14ac:dyDescent="0.2">
      <c r="A16483" t="s">
        <v>78</v>
      </c>
      <c r="B16483" t="s">
        <v>38</v>
      </c>
      <c r="C16483" t="s">
        <v>45</v>
      </c>
      <c r="D16483" t="s">
        <v>14</v>
      </c>
      <c r="E16483">
        <v>2015</v>
      </c>
      <c r="F16483">
        <v>17</v>
      </c>
      <c r="G16483">
        <v>1069.8219999999999</v>
      </c>
      <c r="H16483">
        <v>235.0206</v>
      </c>
      <c r="I16483">
        <v>91.813900000000004</v>
      </c>
      <c r="J16483">
        <v>0.94124410000000003</v>
      </c>
      <c r="K16483">
        <v>833.59500000000003</v>
      </c>
      <c r="L16483">
        <v>834.30759999999998</v>
      </c>
      <c r="M16483">
        <v>834.80119999999999</v>
      </c>
      <c r="N16483">
        <v>835.29480000000001</v>
      </c>
      <c r="O16483">
        <v>836.00739999999996</v>
      </c>
      <c r="P16483">
        <v>311.84508</v>
      </c>
      <c r="Q16483">
        <v>234.03272999999999</v>
      </c>
      <c r="R16483">
        <v>10</v>
      </c>
      <c r="S16483" s="81">
        <v>37165</v>
      </c>
    </row>
    <row r="16484" spans="1:19" x14ac:dyDescent="0.2">
      <c r="A16484" t="s">
        <v>78</v>
      </c>
      <c r="B16484" t="s">
        <v>38</v>
      </c>
      <c r="C16484" t="s">
        <v>45</v>
      </c>
      <c r="D16484" t="s">
        <v>14</v>
      </c>
      <c r="E16484">
        <v>2015</v>
      </c>
      <c r="F16484">
        <v>18</v>
      </c>
      <c r="G16484">
        <v>1052.048</v>
      </c>
      <c r="H16484">
        <v>230.73740000000001</v>
      </c>
      <c r="I16484">
        <v>89.924599999999998</v>
      </c>
      <c r="J16484">
        <v>0.95205010000000001</v>
      </c>
      <c r="K16484">
        <v>820.09090000000003</v>
      </c>
      <c r="L16484">
        <v>820.81169999999997</v>
      </c>
      <c r="M16484">
        <v>821.31100000000004</v>
      </c>
      <c r="N16484">
        <v>821.81020000000001</v>
      </c>
      <c r="O16484">
        <v>822.53110000000004</v>
      </c>
      <c r="P16484">
        <v>311.84508</v>
      </c>
      <c r="Q16484">
        <v>234.03272999999999</v>
      </c>
      <c r="R16484">
        <v>10</v>
      </c>
      <c r="S16484" s="81">
        <v>37165</v>
      </c>
    </row>
    <row r="16485" spans="1:19" x14ac:dyDescent="0.2">
      <c r="A16485" t="s">
        <v>78</v>
      </c>
      <c r="B16485" t="s">
        <v>38</v>
      </c>
      <c r="C16485" t="s">
        <v>45</v>
      </c>
      <c r="D16485" t="s">
        <v>14</v>
      </c>
      <c r="E16485">
        <v>2015</v>
      </c>
      <c r="F16485">
        <v>19</v>
      </c>
      <c r="G16485">
        <v>1103.297</v>
      </c>
      <c r="H16485">
        <v>578.21159999999998</v>
      </c>
      <c r="I16485">
        <v>85.422899999999998</v>
      </c>
      <c r="J16485">
        <v>0.96785310000000002</v>
      </c>
      <c r="K16485">
        <v>523.84469999999999</v>
      </c>
      <c r="L16485">
        <v>524.57749999999999</v>
      </c>
      <c r="M16485">
        <v>525.08500000000004</v>
      </c>
      <c r="N16485">
        <v>525.59259999999995</v>
      </c>
      <c r="O16485">
        <v>526.32539999999995</v>
      </c>
      <c r="P16485">
        <v>311.84508</v>
      </c>
      <c r="Q16485">
        <v>234.03272999999999</v>
      </c>
      <c r="R16485">
        <v>10</v>
      </c>
      <c r="S16485" s="81">
        <v>37165</v>
      </c>
    </row>
    <row r="16486" spans="1:19" x14ac:dyDescent="0.2">
      <c r="A16486" t="s">
        <v>78</v>
      </c>
      <c r="B16486" t="s">
        <v>38</v>
      </c>
      <c r="C16486" t="s">
        <v>45</v>
      </c>
      <c r="D16486" t="s">
        <v>14</v>
      </c>
      <c r="E16486">
        <v>2015</v>
      </c>
      <c r="F16486">
        <v>20</v>
      </c>
      <c r="G16486">
        <v>1144.9839999999999</v>
      </c>
      <c r="H16486">
        <v>933.42049999999995</v>
      </c>
      <c r="I16486">
        <v>80.419499999999999</v>
      </c>
      <c r="J16486">
        <v>0.94518599999999997</v>
      </c>
      <c r="K16486">
        <v>210.3518</v>
      </c>
      <c r="L16486">
        <v>211.0675</v>
      </c>
      <c r="M16486">
        <v>211.56309999999999</v>
      </c>
      <c r="N16486">
        <v>212.05879999999999</v>
      </c>
      <c r="O16486">
        <v>212.77440000000001</v>
      </c>
      <c r="P16486">
        <v>311.84508</v>
      </c>
      <c r="Q16486">
        <v>234.03272999999999</v>
      </c>
      <c r="R16486">
        <v>10</v>
      </c>
      <c r="S16486" s="81">
        <v>37165</v>
      </c>
    </row>
    <row r="16487" spans="1:19" x14ac:dyDescent="0.2">
      <c r="A16487" t="s">
        <v>78</v>
      </c>
      <c r="B16487" t="s">
        <v>38</v>
      </c>
      <c r="C16487" t="s">
        <v>45</v>
      </c>
      <c r="D16487" t="s">
        <v>14</v>
      </c>
      <c r="E16487">
        <v>2015</v>
      </c>
      <c r="F16487">
        <v>21</v>
      </c>
      <c r="G16487">
        <v>1140.47</v>
      </c>
      <c r="H16487">
        <v>1053.691</v>
      </c>
      <c r="I16487">
        <v>76.316100000000006</v>
      </c>
      <c r="J16487">
        <v>0.95029580000000002</v>
      </c>
      <c r="K16487">
        <v>85.561809999999994</v>
      </c>
      <c r="L16487">
        <v>86.281329999999997</v>
      </c>
      <c r="M16487">
        <v>86.779660000000007</v>
      </c>
      <c r="N16487">
        <v>87.278000000000006</v>
      </c>
      <c r="O16487">
        <v>87.997510000000005</v>
      </c>
      <c r="P16487">
        <v>311.84508</v>
      </c>
      <c r="Q16487">
        <v>234.03272999999999</v>
      </c>
      <c r="R16487">
        <v>10</v>
      </c>
      <c r="S16487" s="81">
        <v>37165</v>
      </c>
    </row>
    <row r="16488" spans="1:19" x14ac:dyDescent="0.2">
      <c r="A16488" t="s">
        <v>78</v>
      </c>
      <c r="B16488" t="s">
        <v>38</v>
      </c>
      <c r="C16488" t="s">
        <v>45</v>
      </c>
      <c r="D16488" t="s">
        <v>14</v>
      </c>
      <c r="E16488">
        <v>2015</v>
      </c>
      <c r="F16488">
        <v>22</v>
      </c>
      <c r="G16488">
        <v>1141.5650000000001</v>
      </c>
      <c r="H16488">
        <v>1086.4459999999999</v>
      </c>
      <c r="I16488">
        <v>73.556299999999993</v>
      </c>
      <c r="J16488">
        <v>0.97471640000000004</v>
      </c>
      <c r="K16488">
        <v>53.869990000000001</v>
      </c>
      <c r="L16488">
        <v>54.607999999999997</v>
      </c>
      <c r="M16488">
        <v>55.119140000000002</v>
      </c>
      <c r="N16488">
        <v>55.630279999999999</v>
      </c>
      <c r="O16488">
        <v>56.368290000000002</v>
      </c>
      <c r="P16488">
        <v>311.84508</v>
      </c>
      <c r="Q16488">
        <v>234.03272999999999</v>
      </c>
      <c r="R16488">
        <v>10</v>
      </c>
      <c r="S16488" s="81">
        <v>37165</v>
      </c>
    </row>
    <row r="16489" spans="1:19" x14ac:dyDescent="0.2">
      <c r="A16489" t="s">
        <v>78</v>
      </c>
      <c r="B16489" t="s">
        <v>38</v>
      </c>
      <c r="C16489" t="s">
        <v>45</v>
      </c>
      <c r="D16489" t="s">
        <v>14</v>
      </c>
      <c r="E16489">
        <v>2015</v>
      </c>
      <c r="F16489">
        <v>23</v>
      </c>
      <c r="G16489">
        <v>1145.9670000000001</v>
      </c>
      <c r="H16489">
        <v>1112.711</v>
      </c>
      <c r="I16489">
        <v>71.131399999999999</v>
      </c>
      <c r="J16489">
        <v>1.0015719999999999</v>
      </c>
      <c r="K16489">
        <v>31.97315</v>
      </c>
      <c r="L16489">
        <v>32.731490000000001</v>
      </c>
      <c r="M16489">
        <v>33.256709999999998</v>
      </c>
      <c r="N16489">
        <v>33.781939999999999</v>
      </c>
      <c r="O16489">
        <v>34.540280000000003</v>
      </c>
      <c r="P16489">
        <v>311.84508</v>
      </c>
      <c r="Q16489">
        <v>234.03272999999999</v>
      </c>
      <c r="R16489">
        <v>10</v>
      </c>
      <c r="S16489" s="81">
        <v>37165</v>
      </c>
    </row>
    <row r="16490" spans="1:19" x14ac:dyDescent="0.2">
      <c r="A16490" t="s">
        <v>78</v>
      </c>
      <c r="B16490" t="s">
        <v>38</v>
      </c>
      <c r="C16490" t="s">
        <v>45</v>
      </c>
      <c r="D16490" t="s">
        <v>14</v>
      </c>
      <c r="E16490">
        <v>2015</v>
      </c>
      <c r="F16490">
        <v>24</v>
      </c>
      <c r="G16490">
        <v>1141.172</v>
      </c>
      <c r="H16490">
        <v>1116.2049999999999</v>
      </c>
      <c r="I16490">
        <v>68.991500000000002</v>
      </c>
      <c r="J16490">
        <v>0.9970215</v>
      </c>
      <c r="K16490">
        <v>23.689550000000001</v>
      </c>
      <c r="L16490">
        <v>24.44445</v>
      </c>
      <c r="M16490">
        <v>24.967289999999998</v>
      </c>
      <c r="N16490">
        <v>25.490120000000001</v>
      </c>
      <c r="O16490">
        <v>26.24502</v>
      </c>
      <c r="P16490">
        <v>311.84508</v>
      </c>
      <c r="Q16490">
        <v>234.03272999999999</v>
      </c>
      <c r="R16490">
        <v>10</v>
      </c>
      <c r="S16490" s="81">
        <v>37165</v>
      </c>
    </row>
    <row r="16491" spans="1:19" x14ac:dyDescent="0.2">
      <c r="A16491" t="s">
        <v>78</v>
      </c>
      <c r="B16491" t="s">
        <v>38</v>
      </c>
      <c r="C16491" t="s">
        <v>45</v>
      </c>
      <c r="D16491" t="s">
        <v>15</v>
      </c>
      <c r="E16491">
        <v>2015</v>
      </c>
      <c r="F16491">
        <v>1</v>
      </c>
      <c r="G16491">
        <v>1030.2560000000001</v>
      </c>
      <c r="H16491">
        <v>1030.2560000000001</v>
      </c>
      <c r="I16491">
        <v>41.7712</v>
      </c>
      <c r="J16491">
        <v>0.90951110000000002</v>
      </c>
      <c r="K16491">
        <v>-1.1655850000000001</v>
      </c>
      <c r="L16491">
        <v>-0.47694809999999999</v>
      </c>
      <c r="M16491">
        <v>0</v>
      </c>
      <c r="N16491">
        <v>0.47694809999999999</v>
      </c>
      <c r="O16491">
        <v>1.1655850000000001</v>
      </c>
      <c r="P16491">
        <v>311.84508</v>
      </c>
      <c r="Q16491">
        <v>234.03272999999999</v>
      </c>
      <c r="R16491">
        <v>11</v>
      </c>
      <c r="S16491" s="81">
        <v>31362</v>
      </c>
    </row>
    <row r="16492" spans="1:19" x14ac:dyDescent="0.2">
      <c r="A16492" t="s">
        <v>78</v>
      </c>
      <c r="B16492" t="s">
        <v>38</v>
      </c>
      <c r="C16492" t="s">
        <v>45</v>
      </c>
      <c r="D16492" t="s">
        <v>15</v>
      </c>
      <c r="E16492">
        <v>2015</v>
      </c>
      <c r="F16492">
        <v>2</v>
      </c>
      <c r="G16492">
        <v>1010.442</v>
      </c>
      <c r="H16492">
        <v>1010.442</v>
      </c>
      <c r="I16492">
        <v>41.415300000000002</v>
      </c>
      <c r="J16492">
        <v>0.90804830000000003</v>
      </c>
      <c r="K16492">
        <v>-1.1637109999999999</v>
      </c>
      <c r="L16492">
        <v>-0.47618100000000002</v>
      </c>
      <c r="M16492">
        <v>0</v>
      </c>
      <c r="N16492">
        <v>0.47618100000000002</v>
      </c>
      <c r="O16492">
        <v>1.1637109999999999</v>
      </c>
      <c r="P16492">
        <v>311.84508</v>
      </c>
      <c r="Q16492">
        <v>234.03272999999999</v>
      </c>
      <c r="R16492">
        <v>11</v>
      </c>
      <c r="S16492" s="81">
        <v>31362</v>
      </c>
    </row>
    <row r="16493" spans="1:19" x14ac:dyDescent="0.2">
      <c r="A16493" t="s">
        <v>78</v>
      </c>
      <c r="B16493" t="s">
        <v>38</v>
      </c>
      <c r="C16493" t="s">
        <v>45</v>
      </c>
      <c r="D16493" t="s">
        <v>15</v>
      </c>
      <c r="E16493">
        <v>2015</v>
      </c>
      <c r="F16493">
        <v>3</v>
      </c>
      <c r="G16493">
        <v>996.02840000000003</v>
      </c>
      <c r="H16493">
        <v>996.02840000000003</v>
      </c>
      <c r="I16493">
        <v>41.276800000000001</v>
      </c>
      <c r="J16493">
        <v>0.90810139999999995</v>
      </c>
      <c r="K16493">
        <v>-1.1637789999999999</v>
      </c>
      <c r="L16493">
        <v>-0.47620889999999999</v>
      </c>
      <c r="M16493">
        <v>0</v>
      </c>
      <c r="N16493">
        <v>0.47620889999999999</v>
      </c>
      <c r="O16493">
        <v>1.1637789999999999</v>
      </c>
      <c r="P16493">
        <v>311.84508</v>
      </c>
      <c r="Q16493">
        <v>234.03272999999999</v>
      </c>
      <c r="R16493">
        <v>11</v>
      </c>
      <c r="S16493" s="81">
        <v>31362</v>
      </c>
    </row>
    <row r="16494" spans="1:19" x14ac:dyDescent="0.2">
      <c r="A16494" t="s">
        <v>78</v>
      </c>
      <c r="B16494" t="s">
        <v>38</v>
      </c>
      <c r="C16494" t="s">
        <v>45</v>
      </c>
      <c r="D16494" t="s">
        <v>15</v>
      </c>
      <c r="E16494">
        <v>2015</v>
      </c>
      <c r="F16494">
        <v>4</v>
      </c>
      <c r="G16494">
        <v>998.37729999999999</v>
      </c>
      <c r="H16494">
        <v>998.37729999999999</v>
      </c>
      <c r="I16494">
        <v>41.1524</v>
      </c>
      <c r="J16494">
        <v>0.90641159999999998</v>
      </c>
      <c r="K16494">
        <v>-1.161613</v>
      </c>
      <c r="L16494">
        <v>-0.47532269999999999</v>
      </c>
      <c r="M16494">
        <v>0</v>
      </c>
      <c r="N16494">
        <v>0.47532269999999999</v>
      </c>
      <c r="O16494">
        <v>1.161613</v>
      </c>
      <c r="P16494">
        <v>311.84508</v>
      </c>
      <c r="Q16494">
        <v>234.03272999999999</v>
      </c>
      <c r="R16494">
        <v>11</v>
      </c>
      <c r="S16494" s="81">
        <v>31362</v>
      </c>
    </row>
    <row r="16495" spans="1:19" x14ac:dyDescent="0.2">
      <c r="A16495" t="s">
        <v>78</v>
      </c>
      <c r="B16495" t="s">
        <v>38</v>
      </c>
      <c r="C16495" t="s">
        <v>45</v>
      </c>
      <c r="D16495" t="s">
        <v>15</v>
      </c>
      <c r="E16495">
        <v>2015</v>
      </c>
      <c r="F16495">
        <v>5</v>
      </c>
      <c r="G16495">
        <v>1021.636</v>
      </c>
      <c r="H16495">
        <v>1021.636</v>
      </c>
      <c r="I16495">
        <v>40.587299999999999</v>
      </c>
      <c r="J16495">
        <v>0.90665300000000004</v>
      </c>
      <c r="K16495">
        <v>-1.161923</v>
      </c>
      <c r="L16495">
        <v>-0.47544930000000002</v>
      </c>
      <c r="M16495">
        <v>0</v>
      </c>
      <c r="N16495">
        <v>0.47544930000000002</v>
      </c>
      <c r="O16495">
        <v>1.161923</v>
      </c>
      <c r="P16495">
        <v>311.84508</v>
      </c>
      <c r="Q16495">
        <v>234.03272999999999</v>
      </c>
      <c r="R16495">
        <v>11</v>
      </c>
      <c r="S16495" s="81">
        <v>31362</v>
      </c>
    </row>
    <row r="16496" spans="1:19" x14ac:dyDescent="0.2">
      <c r="A16496" t="s">
        <v>78</v>
      </c>
      <c r="B16496" t="s">
        <v>38</v>
      </c>
      <c r="C16496" t="s">
        <v>45</v>
      </c>
      <c r="D16496" t="s">
        <v>15</v>
      </c>
      <c r="E16496">
        <v>2015</v>
      </c>
      <c r="F16496">
        <v>6</v>
      </c>
      <c r="G16496">
        <v>1069.394</v>
      </c>
      <c r="H16496">
        <v>1069.394</v>
      </c>
      <c r="I16496">
        <v>40.024999999999999</v>
      </c>
      <c r="J16496">
        <v>0.90848209999999996</v>
      </c>
      <c r="K16496">
        <v>-1.1642669999999999</v>
      </c>
      <c r="L16496">
        <v>-0.47640850000000001</v>
      </c>
      <c r="M16496">
        <v>0</v>
      </c>
      <c r="N16496">
        <v>0.47640850000000001</v>
      </c>
      <c r="O16496">
        <v>1.1642669999999999</v>
      </c>
      <c r="P16496">
        <v>311.84508</v>
      </c>
      <c r="Q16496">
        <v>234.03272999999999</v>
      </c>
      <c r="R16496">
        <v>11</v>
      </c>
      <c r="S16496" s="81">
        <v>31362</v>
      </c>
    </row>
    <row r="16497" spans="1:19" x14ac:dyDescent="0.2">
      <c r="A16497" t="s">
        <v>78</v>
      </c>
      <c r="B16497" t="s">
        <v>38</v>
      </c>
      <c r="C16497" t="s">
        <v>45</v>
      </c>
      <c r="D16497" t="s">
        <v>15</v>
      </c>
      <c r="E16497">
        <v>2015</v>
      </c>
      <c r="F16497">
        <v>7</v>
      </c>
      <c r="G16497">
        <v>1148.6079999999999</v>
      </c>
      <c r="H16497">
        <v>1148.6079999999999</v>
      </c>
      <c r="I16497">
        <v>39.203699999999998</v>
      </c>
      <c r="J16497">
        <v>0.91310469999999999</v>
      </c>
      <c r="K16497">
        <v>-1.170191</v>
      </c>
      <c r="L16497">
        <v>-0.4788326</v>
      </c>
      <c r="M16497">
        <v>0</v>
      </c>
      <c r="N16497">
        <v>0.4788326</v>
      </c>
      <c r="O16497">
        <v>1.170191</v>
      </c>
      <c r="P16497">
        <v>311.84508</v>
      </c>
      <c r="Q16497">
        <v>234.03272999999999</v>
      </c>
      <c r="R16497">
        <v>11</v>
      </c>
      <c r="S16497" s="81">
        <v>31362</v>
      </c>
    </row>
    <row r="16498" spans="1:19" x14ac:dyDescent="0.2">
      <c r="A16498" t="s">
        <v>78</v>
      </c>
      <c r="B16498" t="s">
        <v>38</v>
      </c>
      <c r="C16498" t="s">
        <v>45</v>
      </c>
      <c r="D16498" t="s">
        <v>15</v>
      </c>
      <c r="E16498">
        <v>2015</v>
      </c>
      <c r="F16498">
        <v>8</v>
      </c>
      <c r="G16498">
        <v>1167.6669999999999</v>
      </c>
      <c r="H16498">
        <v>1167.6669999999999</v>
      </c>
      <c r="I16498">
        <v>39.210099999999997</v>
      </c>
      <c r="J16498">
        <v>0.91255419999999998</v>
      </c>
      <c r="K16498">
        <v>-1.1694850000000001</v>
      </c>
      <c r="L16498">
        <v>-0.47854390000000002</v>
      </c>
      <c r="M16498">
        <v>0</v>
      </c>
      <c r="N16498">
        <v>0.47854390000000002</v>
      </c>
      <c r="O16498">
        <v>1.1694850000000001</v>
      </c>
      <c r="P16498">
        <v>311.84508</v>
      </c>
      <c r="Q16498">
        <v>234.03272999999999</v>
      </c>
      <c r="R16498">
        <v>11</v>
      </c>
      <c r="S16498" s="81">
        <v>31362</v>
      </c>
    </row>
    <row r="16499" spans="1:19" x14ac:dyDescent="0.2">
      <c r="A16499" t="s">
        <v>78</v>
      </c>
      <c r="B16499" t="s">
        <v>38</v>
      </c>
      <c r="C16499" t="s">
        <v>45</v>
      </c>
      <c r="D16499" t="s">
        <v>15</v>
      </c>
      <c r="E16499">
        <v>2015</v>
      </c>
      <c r="F16499">
        <v>9</v>
      </c>
      <c r="G16499">
        <v>1168.1189999999999</v>
      </c>
      <c r="H16499">
        <v>1168.1189999999999</v>
      </c>
      <c r="I16499">
        <v>40.646000000000001</v>
      </c>
      <c r="J16499">
        <v>0.91317669999999995</v>
      </c>
      <c r="K16499">
        <v>-1.170283</v>
      </c>
      <c r="L16499">
        <v>-0.47887030000000003</v>
      </c>
      <c r="M16499">
        <v>0</v>
      </c>
      <c r="N16499">
        <v>0.47887030000000003</v>
      </c>
      <c r="O16499">
        <v>1.170283</v>
      </c>
      <c r="P16499">
        <v>311.84508</v>
      </c>
      <c r="Q16499">
        <v>234.03272999999999</v>
      </c>
      <c r="R16499">
        <v>11</v>
      </c>
      <c r="S16499" s="81">
        <v>31362</v>
      </c>
    </row>
    <row r="16500" spans="1:19" x14ac:dyDescent="0.2">
      <c r="A16500" t="s">
        <v>78</v>
      </c>
      <c r="B16500" t="s">
        <v>38</v>
      </c>
      <c r="C16500" t="s">
        <v>45</v>
      </c>
      <c r="D16500" t="s">
        <v>15</v>
      </c>
      <c r="E16500">
        <v>2015</v>
      </c>
      <c r="F16500">
        <v>10</v>
      </c>
      <c r="G16500">
        <v>1172.896</v>
      </c>
      <c r="H16500">
        <v>1172.896</v>
      </c>
      <c r="I16500">
        <v>42.682099999999998</v>
      </c>
      <c r="J16500">
        <v>0.91267319999999996</v>
      </c>
      <c r="K16500">
        <v>-1.169638</v>
      </c>
      <c r="L16500">
        <v>-0.47860629999999998</v>
      </c>
      <c r="M16500">
        <v>0</v>
      </c>
      <c r="N16500">
        <v>0.47860629999999998</v>
      </c>
      <c r="O16500">
        <v>1.169638</v>
      </c>
      <c r="P16500">
        <v>311.84508</v>
      </c>
      <c r="Q16500">
        <v>234.03272999999999</v>
      </c>
      <c r="R16500">
        <v>11</v>
      </c>
      <c r="S16500" s="81">
        <v>31362</v>
      </c>
    </row>
    <row r="16501" spans="1:19" x14ac:dyDescent="0.2">
      <c r="A16501" t="s">
        <v>78</v>
      </c>
      <c r="B16501" t="s">
        <v>38</v>
      </c>
      <c r="C16501" t="s">
        <v>45</v>
      </c>
      <c r="D16501" t="s">
        <v>15</v>
      </c>
      <c r="E16501">
        <v>2015</v>
      </c>
      <c r="F16501">
        <v>11</v>
      </c>
      <c r="G16501">
        <v>1154.191</v>
      </c>
      <c r="H16501">
        <v>1154.191</v>
      </c>
      <c r="I16501">
        <v>44.627099999999999</v>
      </c>
      <c r="J16501">
        <v>0.91147789999999995</v>
      </c>
      <c r="K16501">
        <v>-1.1681060000000001</v>
      </c>
      <c r="L16501">
        <v>-0.4779795</v>
      </c>
      <c r="M16501">
        <v>0</v>
      </c>
      <c r="N16501">
        <v>0.4779795</v>
      </c>
      <c r="O16501">
        <v>1.1681060000000001</v>
      </c>
      <c r="P16501">
        <v>311.84508</v>
      </c>
      <c r="Q16501">
        <v>234.03272999999999</v>
      </c>
      <c r="R16501">
        <v>11</v>
      </c>
      <c r="S16501" s="81">
        <v>31362</v>
      </c>
    </row>
    <row r="16502" spans="1:19" x14ac:dyDescent="0.2">
      <c r="A16502" t="s">
        <v>78</v>
      </c>
      <c r="B16502" t="s">
        <v>38</v>
      </c>
      <c r="C16502" t="s">
        <v>45</v>
      </c>
      <c r="D16502" t="s">
        <v>15</v>
      </c>
      <c r="E16502">
        <v>2015</v>
      </c>
      <c r="F16502">
        <v>12</v>
      </c>
      <c r="G16502">
        <v>1162.664</v>
      </c>
      <c r="H16502">
        <v>1162.664</v>
      </c>
      <c r="I16502">
        <v>46.355200000000004</v>
      </c>
      <c r="J16502">
        <v>0.91091630000000001</v>
      </c>
      <c r="K16502">
        <v>-1.167386</v>
      </c>
      <c r="L16502">
        <v>-0.47768490000000002</v>
      </c>
      <c r="M16502">
        <v>0</v>
      </c>
      <c r="N16502">
        <v>0.47768490000000002</v>
      </c>
      <c r="O16502">
        <v>1.167386</v>
      </c>
      <c r="P16502">
        <v>311.84508</v>
      </c>
      <c r="Q16502">
        <v>234.03272999999999</v>
      </c>
      <c r="R16502">
        <v>11</v>
      </c>
      <c r="S16502" s="81">
        <v>31362</v>
      </c>
    </row>
    <row r="16503" spans="1:19" x14ac:dyDescent="0.2">
      <c r="A16503" t="s">
        <v>78</v>
      </c>
      <c r="B16503" t="s">
        <v>38</v>
      </c>
      <c r="C16503" t="s">
        <v>45</v>
      </c>
      <c r="D16503" t="s">
        <v>15</v>
      </c>
      <c r="E16503">
        <v>2015</v>
      </c>
      <c r="F16503">
        <v>13</v>
      </c>
      <c r="G16503">
        <v>1162.9010000000001</v>
      </c>
      <c r="H16503">
        <v>1162.9010000000001</v>
      </c>
      <c r="I16503">
        <v>46.988300000000002</v>
      </c>
      <c r="J16503">
        <v>0.91242840000000003</v>
      </c>
      <c r="K16503">
        <v>-1.169324</v>
      </c>
      <c r="L16503">
        <v>-0.47847800000000001</v>
      </c>
      <c r="M16503">
        <v>0</v>
      </c>
      <c r="N16503">
        <v>0.47847800000000001</v>
      </c>
      <c r="O16503">
        <v>1.169324</v>
      </c>
      <c r="P16503">
        <v>311.84508</v>
      </c>
      <c r="Q16503">
        <v>234.03272999999999</v>
      </c>
      <c r="R16503">
        <v>11</v>
      </c>
      <c r="S16503" s="81">
        <v>31362</v>
      </c>
    </row>
    <row r="16504" spans="1:19" x14ac:dyDescent="0.2">
      <c r="A16504" t="s">
        <v>78</v>
      </c>
      <c r="B16504" t="s">
        <v>38</v>
      </c>
      <c r="C16504" t="s">
        <v>45</v>
      </c>
      <c r="D16504" t="s">
        <v>15</v>
      </c>
      <c r="E16504">
        <v>2015</v>
      </c>
      <c r="F16504">
        <v>14</v>
      </c>
      <c r="G16504">
        <v>1148.981</v>
      </c>
      <c r="H16504">
        <v>1148.981</v>
      </c>
      <c r="I16504">
        <v>47.818600000000004</v>
      </c>
      <c r="J16504">
        <v>0.91865269999999999</v>
      </c>
      <c r="K16504">
        <v>-1.1773009999999999</v>
      </c>
      <c r="L16504">
        <v>-0.481742</v>
      </c>
      <c r="M16504">
        <v>0</v>
      </c>
      <c r="N16504">
        <v>0.481742</v>
      </c>
      <c r="O16504">
        <v>1.1773009999999999</v>
      </c>
      <c r="P16504">
        <v>311.84508</v>
      </c>
      <c r="Q16504">
        <v>234.03272999999999</v>
      </c>
      <c r="R16504">
        <v>11</v>
      </c>
      <c r="S16504" s="81">
        <v>31362</v>
      </c>
    </row>
    <row r="16505" spans="1:19" x14ac:dyDescent="0.2">
      <c r="A16505" t="s">
        <v>78</v>
      </c>
      <c r="B16505" t="s">
        <v>38</v>
      </c>
      <c r="C16505" t="s">
        <v>45</v>
      </c>
      <c r="D16505" t="s">
        <v>15</v>
      </c>
      <c r="E16505">
        <v>2015</v>
      </c>
      <c r="F16505">
        <v>15</v>
      </c>
      <c r="G16505">
        <v>1116.826</v>
      </c>
      <c r="H16505">
        <v>1092.556</v>
      </c>
      <c r="I16505">
        <v>48.291400000000003</v>
      </c>
      <c r="J16505">
        <v>0.90918739999999998</v>
      </c>
      <c r="K16505">
        <v>23.105340000000002</v>
      </c>
      <c r="L16505">
        <v>23.79373</v>
      </c>
      <c r="M16505">
        <v>24.270510000000002</v>
      </c>
      <c r="N16505">
        <v>24.74729</v>
      </c>
      <c r="O16505">
        <v>25.435680000000001</v>
      </c>
      <c r="P16505">
        <v>311.84508</v>
      </c>
      <c r="Q16505">
        <v>234.03272999999999</v>
      </c>
      <c r="R16505">
        <v>11</v>
      </c>
      <c r="S16505" s="81">
        <v>31362</v>
      </c>
    </row>
    <row r="16506" spans="1:19" x14ac:dyDescent="0.2">
      <c r="A16506" t="s">
        <v>78</v>
      </c>
      <c r="B16506" t="s">
        <v>38</v>
      </c>
      <c r="C16506" t="s">
        <v>45</v>
      </c>
      <c r="D16506" t="s">
        <v>15</v>
      </c>
      <c r="E16506">
        <v>2015</v>
      </c>
      <c r="F16506">
        <v>16</v>
      </c>
      <c r="G16506">
        <v>1065.566</v>
      </c>
      <c r="H16506">
        <v>720.72479999999996</v>
      </c>
      <c r="I16506">
        <v>47.131599999999999</v>
      </c>
      <c r="J16506">
        <v>0.90667189999999998</v>
      </c>
      <c r="K16506">
        <v>343.67930000000001</v>
      </c>
      <c r="L16506">
        <v>344.36579999999998</v>
      </c>
      <c r="M16506">
        <v>344.84120000000001</v>
      </c>
      <c r="N16506">
        <v>345.31670000000003</v>
      </c>
      <c r="O16506">
        <v>346.00319999999999</v>
      </c>
      <c r="P16506">
        <v>311.84508</v>
      </c>
      <c r="Q16506">
        <v>234.03272999999999</v>
      </c>
      <c r="R16506">
        <v>11</v>
      </c>
      <c r="S16506" s="81">
        <v>31362</v>
      </c>
    </row>
    <row r="16507" spans="1:19" x14ac:dyDescent="0.2">
      <c r="A16507" t="s">
        <v>78</v>
      </c>
      <c r="B16507" t="s">
        <v>38</v>
      </c>
      <c r="C16507" t="s">
        <v>45</v>
      </c>
      <c r="D16507" t="s">
        <v>15</v>
      </c>
      <c r="E16507">
        <v>2015</v>
      </c>
      <c r="F16507">
        <v>17</v>
      </c>
      <c r="G16507">
        <v>1053.5260000000001</v>
      </c>
      <c r="H16507">
        <v>239.55860000000001</v>
      </c>
      <c r="I16507">
        <v>45.122700000000002</v>
      </c>
      <c r="J16507">
        <v>0.90654109999999999</v>
      </c>
      <c r="K16507">
        <v>812.80579999999998</v>
      </c>
      <c r="L16507">
        <v>813.49210000000005</v>
      </c>
      <c r="M16507">
        <v>813.96749999999997</v>
      </c>
      <c r="N16507">
        <v>814.44290000000001</v>
      </c>
      <c r="O16507">
        <v>815.12929999999994</v>
      </c>
      <c r="P16507">
        <v>311.84508</v>
      </c>
      <c r="Q16507">
        <v>234.03272999999999</v>
      </c>
      <c r="R16507">
        <v>11</v>
      </c>
      <c r="S16507" s="81">
        <v>31362</v>
      </c>
    </row>
    <row r="16508" spans="1:19" x14ac:dyDescent="0.2">
      <c r="A16508" t="s">
        <v>78</v>
      </c>
      <c r="B16508" t="s">
        <v>38</v>
      </c>
      <c r="C16508" t="s">
        <v>45</v>
      </c>
      <c r="D16508" t="s">
        <v>15</v>
      </c>
      <c r="E16508">
        <v>2015</v>
      </c>
      <c r="F16508">
        <v>18</v>
      </c>
      <c r="G16508">
        <v>1055.77</v>
      </c>
      <c r="H16508">
        <v>236.9332</v>
      </c>
      <c r="I16508">
        <v>42.883000000000003</v>
      </c>
      <c r="J16508">
        <v>0.90694830000000004</v>
      </c>
      <c r="K16508">
        <v>817.67489999999998</v>
      </c>
      <c r="L16508">
        <v>818.36159999999995</v>
      </c>
      <c r="M16508">
        <v>818.83720000000005</v>
      </c>
      <c r="N16508">
        <v>819.31280000000004</v>
      </c>
      <c r="O16508">
        <v>819.99950000000001</v>
      </c>
      <c r="P16508">
        <v>311.84508</v>
      </c>
      <c r="Q16508">
        <v>234.03272999999999</v>
      </c>
      <c r="R16508">
        <v>11</v>
      </c>
      <c r="S16508" s="81">
        <v>31362</v>
      </c>
    </row>
    <row r="16509" spans="1:19" x14ac:dyDescent="0.2">
      <c r="A16509" t="s">
        <v>78</v>
      </c>
      <c r="B16509" t="s">
        <v>38</v>
      </c>
      <c r="C16509" t="s">
        <v>45</v>
      </c>
      <c r="D16509" t="s">
        <v>15</v>
      </c>
      <c r="E16509">
        <v>2015</v>
      </c>
      <c r="F16509">
        <v>19</v>
      </c>
      <c r="G16509">
        <v>1057.0329999999999</v>
      </c>
      <c r="H16509">
        <v>233.45269999999999</v>
      </c>
      <c r="I16509">
        <v>41.031500000000001</v>
      </c>
      <c r="J16509">
        <v>0.90727290000000005</v>
      </c>
      <c r="K16509">
        <v>822.41780000000006</v>
      </c>
      <c r="L16509">
        <v>823.10479999999995</v>
      </c>
      <c r="M16509">
        <v>823.5806</v>
      </c>
      <c r="N16509">
        <v>824.05629999999996</v>
      </c>
      <c r="O16509">
        <v>824.74329999999998</v>
      </c>
      <c r="P16509">
        <v>311.84508</v>
      </c>
      <c r="Q16509">
        <v>234.03272999999999</v>
      </c>
      <c r="R16509">
        <v>11</v>
      </c>
      <c r="S16509" s="81">
        <v>31362</v>
      </c>
    </row>
    <row r="16510" spans="1:19" x14ac:dyDescent="0.2">
      <c r="A16510" t="s">
        <v>78</v>
      </c>
      <c r="B16510" t="s">
        <v>38</v>
      </c>
      <c r="C16510" t="s">
        <v>45</v>
      </c>
      <c r="D16510" t="s">
        <v>15</v>
      </c>
      <c r="E16510">
        <v>2015</v>
      </c>
      <c r="F16510">
        <v>20</v>
      </c>
      <c r="G16510">
        <v>1076.5129999999999</v>
      </c>
      <c r="H16510">
        <v>230.04499999999999</v>
      </c>
      <c r="I16510">
        <v>40.117600000000003</v>
      </c>
      <c r="J16510">
        <v>0.90956519999999996</v>
      </c>
      <c r="K16510">
        <v>845.30219999999997</v>
      </c>
      <c r="L16510">
        <v>845.99080000000004</v>
      </c>
      <c r="M16510">
        <v>846.46780000000001</v>
      </c>
      <c r="N16510">
        <v>846.94479999999999</v>
      </c>
      <c r="O16510">
        <v>847.63350000000003</v>
      </c>
      <c r="P16510">
        <v>311.84508</v>
      </c>
      <c r="Q16510">
        <v>234.03272999999999</v>
      </c>
      <c r="R16510">
        <v>11</v>
      </c>
      <c r="S16510" s="81">
        <v>31362</v>
      </c>
    </row>
    <row r="16511" spans="1:19" x14ac:dyDescent="0.2">
      <c r="A16511" t="s">
        <v>78</v>
      </c>
      <c r="B16511" t="s">
        <v>38</v>
      </c>
      <c r="C16511" t="s">
        <v>45</v>
      </c>
      <c r="D16511" t="s">
        <v>15</v>
      </c>
      <c r="E16511">
        <v>2015</v>
      </c>
      <c r="F16511">
        <v>21</v>
      </c>
      <c r="G16511">
        <v>1079.7919999999999</v>
      </c>
      <c r="H16511">
        <v>226.92169999999999</v>
      </c>
      <c r="I16511">
        <v>39.503399999999999</v>
      </c>
      <c r="J16511">
        <v>0.90982580000000002</v>
      </c>
      <c r="K16511">
        <v>851.7038</v>
      </c>
      <c r="L16511">
        <v>852.39269999999999</v>
      </c>
      <c r="M16511">
        <v>852.86980000000005</v>
      </c>
      <c r="N16511">
        <v>853.34690000000001</v>
      </c>
      <c r="O16511">
        <v>854.03579999999999</v>
      </c>
      <c r="P16511">
        <v>311.84508</v>
      </c>
      <c r="Q16511">
        <v>234.03272999999999</v>
      </c>
      <c r="R16511">
        <v>11</v>
      </c>
      <c r="S16511" s="81">
        <v>31362</v>
      </c>
    </row>
    <row r="16512" spans="1:19" x14ac:dyDescent="0.2">
      <c r="A16512" t="s">
        <v>78</v>
      </c>
      <c r="B16512" t="s">
        <v>38</v>
      </c>
      <c r="C16512" t="s">
        <v>45</v>
      </c>
      <c r="D16512" t="s">
        <v>15</v>
      </c>
      <c r="E16512">
        <v>2015</v>
      </c>
      <c r="F16512">
        <v>22</v>
      </c>
      <c r="G16512">
        <v>1079.3589999999999</v>
      </c>
      <c r="H16512">
        <v>549.69730000000004</v>
      </c>
      <c r="I16512">
        <v>38.951999999999998</v>
      </c>
      <c r="J16512">
        <v>0.90995250000000005</v>
      </c>
      <c r="K16512">
        <v>528.49590000000001</v>
      </c>
      <c r="L16512">
        <v>529.18489999999997</v>
      </c>
      <c r="M16512">
        <v>529.66200000000003</v>
      </c>
      <c r="N16512">
        <v>530.13919999999996</v>
      </c>
      <c r="O16512">
        <v>530.82820000000004</v>
      </c>
      <c r="P16512">
        <v>311.84508</v>
      </c>
      <c r="Q16512">
        <v>234.03272999999999</v>
      </c>
      <c r="R16512">
        <v>11</v>
      </c>
      <c r="S16512" s="81">
        <v>31362</v>
      </c>
    </row>
    <row r="16513" spans="1:19" x14ac:dyDescent="0.2">
      <c r="A16513" t="s">
        <v>78</v>
      </c>
      <c r="B16513" t="s">
        <v>38</v>
      </c>
      <c r="C16513" t="s">
        <v>45</v>
      </c>
      <c r="D16513" t="s">
        <v>15</v>
      </c>
      <c r="E16513">
        <v>2015</v>
      </c>
      <c r="F16513">
        <v>23</v>
      </c>
      <c r="G16513">
        <v>1067.097</v>
      </c>
      <c r="H16513">
        <v>870.03769999999997</v>
      </c>
      <c r="I16513">
        <v>38.649000000000001</v>
      </c>
      <c r="J16513">
        <v>0.90868590000000005</v>
      </c>
      <c r="K16513">
        <v>195.89510000000001</v>
      </c>
      <c r="L16513">
        <v>196.5831</v>
      </c>
      <c r="M16513">
        <v>197.05959999999999</v>
      </c>
      <c r="N16513">
        <v>197.5361</v>
      </c>
      <c r="O16513">
        <v>198.22409999999999</v>
      </c>
      <c r="P16513">
        <v>311.84508</v>
      </c>
      <c r="Q16513">
        <v>234.03272999999999</v>
      </c>
      <c r="R16513">
        <v>11</v>
      </c>
      <c r="S16513" s="81">
        <v>31362</v>
      </c>
    </row>
    <row r="16514" spans="1:19" x14ac:dyDescent="0.2">
      <c r="A16514" t="s">
        <v>78</v>
      </c>
      <c r="B16514" t="s">
        <v>38</v>
      </c>
      <c r="C16514" t="s">
        <v>45</v>
      </c>
      <c r="D16514" t="s">
        <v>15</v>
      </c>
      <c r="E16514">
        <v>2015</v>
      </c>
      <c r="F16514">
        <v>24</v>
      </c>
      <c r="G16514">
        <v>1058.97</v>
      </c>
      <c r="H16514">
        <v>972.81140000000005</v>
      </c>
      <c r="I16514">
        <v>38.291200000000003</v>
      </c>
      <c r="J16514">
        <v>0.90978139999999996</v>
      </c>
      <c r="K16514">
        <v>84.992639999999994</v>
      </c>
      <c r="L16514">
        <v>85.681479999999993</v>
      </c>
      <c r="M16514">
        <v>86.158569999999997</v>
      </c>
      <c r="N16514">
        <v>86.635660000000001</v>
      </c>
      <c r="O16514">
        <v>87.3245</v>
      </c>
      <c r="P16514">
        <v>311.84508</v>
      </c>
      <c r="Q16514">
        <v>234.03272999999999</v>
      </c>
      <c r="R16514">
        <v>11</v>
      </c>
      <c r="S16514" s="81">
        <v>31362</v>
      </c>
    </row>
    <row r="16515" spans="1:19" x14ac:dyDescent="0.2">
      <c r="A16515" t="s">
        <v>78</v>
      </c>
      <c r="B16515" t="s">
        <v>38</v>
      </c>
      <c r="C16515" t="s">
        <v>45</v>
      </c>
      <c r="D16515" t="s">
        <v>16</v>
      </c>
      <c r="E16515">
        <v>2015</v>
      </c>
      <c r="F16515">
        <v>1</v>
      </c>
      <c r="G16515">
        <v>1002.568</v>
      </c>
      <c r="H16515">
        <v>1002.568</v>
      </c>
      <c r="I16515">
        <v>33.212800000000001</v>
      </c>
      <c r="J16515">
        <v>0.90261060000000004</v>
      </c>
      <c r="K16515">
        <v>-1.1567419999999999</v>
      </c>
      <c r="L16515">
        <v>-0.47332950000000001</v>
      </c>
      <c r="M16515">
        <v>0</v>
      </c>
      <c r="N16515">
        <v>0.47332950000000001</v>
      </c>
      <c r="O16515">
        <v>1.1567419999999999</v>
      </c>
      <c r="P16515">
        <v>311.84508</v>
      </c>
      <c r="Q16515">
        <v>234.03272999999999</v>
      </c>
      <c r="R16515">
        <v>12</v>
      </c>
      <c r="S16515" s="81">
        <v>32503</v>
      </c>
    </row>
    <row r="16516" spans="1:19" x14ac:dyDescent="0.2">
      <c r="A16516" t="s">
        <v>78</v>
      </c>
      <c r="B16516" t="s">
        <v>38</v>
      </c>
      <c r="C16516" t="s">
        <v>45</v>
      </c>
      <c r="D16516" t="s">
        <v>16</v>
      </c>
      <c r="E16516">
        <v>2015</v>
      </c>
      <c r="F16516">
        <v>2</v>
      </c>
      <c r="G16516">
        <v>986.97280000000001</v>
      </c>
      <c r="H16516">
        <v>986.97280000000001</v>
      </c>
      <c r="I16516">
        <v>32.555700000000002</v>
      </c>
      <c r="J16516">
        <v>0.90098049999999996</v>
      </c>
      <c r="K16516">
        <v>-1.1546529999999999</v>
      </c>
      <c r="L16516">
        <v>-0.47247460000000002</v>
      </c>
      <c r="M16516">
        <v>0</v>
      </c>
      <c r="N16516">
        <v>0.47247460000000002</v>
      </c>
      <c r="O16516">
        <v>1.1546529999999999</v>
      </c>
      <c r="P16516">
        <v>311.84508</v>
      </c>
      <c r="Q16516">
        <v>234.03272999999999</v>
      </c>
      <c r="R16516">
        <v>12</v>
      </c>
      <c r="S16516" s="81">
        <v>32503</v>
      </c>
    </row>
    <row r="16517" spans="1:19" x14ac:dyDescent="0.2">
      <c r="A16517" t="s">
        <v>78</v>
      </c>
      <c r="B16517" t="s">
        <v>38</v>
      </c>
      <c r="C16517" t="s">
        <v>45</v>
      </c>
      <c r="D16517" t="s">
        <v>16</v>
      </c>
      <c r="E16517">
        <v>2015</v>
      </c>
      <c r="F16517">
        <v>3</v>
      </c>
      <c r="G16517">
        <v>978.29240000000004</v>
      </c>
      <c r="H16517">
        <v>978.29240000000004</v>
      </c>
      <c r="I16517">
        <v>32.029600000000002</v>
      </c>
      <c r="J16517">
        <v>0.90033730000000001</v>
      </c>
      <c r="K16517">
        <v>-1.153829</v>
      </c>
      <c r="L16517">
        <v>-0.47213739999999998</v>
      </c>
      <c r="M16517">
        <v>0</v>
      </c>
      <c r="N16517">
        <v>0.47213739999999998</v>
      </c>
      <c r="O16517">
        <v>1.153829</v>
      </c>
      <c r="P16517">
        <v>311.84508</v>
      </c>
      <c r="Q16517">
        <v>234.03272999999999</v>
      </c>
      <c r="R16517">
        <v>12</v>
      </c>
      <c r="S16517" s="81">
        <v>32503</v>
      </c>
    </row>
    <row r="16518" spans="1:19" x14ac:dyDescent="0.2">
      <c r="A16518" t="s">
        <v>78</v>
      </c>
      <c r="B16518" t="s">
        <v>38</v>
      </c>
      <c r="C16518" t="s">
        <v>45</v>
      </c>
      <c r="D16518" t="s">
        <v>16</v>
      </c>
      <c r="E16518">
        <v>2015</v>
      </c>
      <c r="F16518">
        <v>4</v>
      </c>
      <c r="G16518">
        <v>978.33199999999999</v>
      </c>
      <c r="H16518">
        <v>978.33199999999999</v>
      </c>
      <c r="I16518">
        <v>31.3963</v>
      </c>
      <c r="J16518">
        <v>0.90036959999999999</v>
      </c>
      <c r="K16518">
        <v>-1.15387</v>
      </c>
      <c r="L16518">
        <v>-0.47215430000000003</v>
      </c>
      <c r="M16518">
        <v>0</v>
      </c>
      <c r="N16518">
        <v>0.47215430000000003</v>
      </c>
      <c r="O16518">
        <v>1.15387</v>
      </c>
      <c r="P16518">
        <v>311.84508</v>
      </c>
      <c r="Q16518">
        <v>234.03272999999999</v>
      </c>
      <c r="R16518">
        <v>12</v>
      </c>
      <c r="S16518" s="81">
        <v>32503</v>
      </c>
    </row>
    <row r="16519" spans="1:19" x14ac:dyDescent="0.2">
      <c r="A16519" t="s">
        <v>78</v>
      </c>
      <c r="B16519" t="s">
        <v>38</v>
      </c>
      <c r="C16519" t="s">
        <v>45</v>
      </c>
      <c r="D16519" t="s">
        <v>16</v>
      </c>
      <c r="E16519">
        <v>2015</v>
      </c>
      <c r="F16519">
        <v>5</v>
      </c>
      <c r="G16519">
        <v>990.95809999999994</v>
      </c>
      <c r="H16519">
        <v>990.95809999999994</v>
      </c>
      <c r="I16519">
        <v>31.27</v>
      </c>
      <c r="J16519">
        <v>0.9010532</v>
      </c>
      <c r="K16519">
        <v>-1.1547460000000001</v>
      </c>
      <c r="L16519">
        <v>-0.47251280000000001</v>
      </c>
      <c r="M16519">
        <v>0</v>
      </c>
      <c r="N16519">
        <v>0.47251280000000001</v>
      </c>
      <c r="O16519">
        <v>1.1547460000000001</v>
      </c>
      <c r="P16519">
        <v>311.84508</v>
      </c>
      <c r="Q16519">
        <v>234.03272999999999</v>
      </c>
      <c r="R16519">
        <v>12</v>
      </c>
      <c r="S16519" s="81">
        <v>32503</v>
      </c>
    </row>
    <row r="16520" spans="1:19" x14ac:dyDescent="0.2">
      <c r="A16520" t="s">
        <v>78</v>
      </c>
      <c r="B16520" t="s">
        <v>38</v>
      </c>
      <c r="C16520" t="s">
        <v>45</v>
      </c>
      <c r="D16520" t="s">
        <v>16</v>
      </c>
      <c r="E16520">
        <v>2015</v>
      </c>
      <c r="F16520">
        <v>6</v>
      </c>
      <c r="G16520">
        <v>1030.874</v>
      </c>
      <c r="H16520">
        <v>1030.874</v>
      </c>
      <c r="I16520">
        <v>31.022400000000001</v>
      </c>
      <c r="J16520">
        <v>0.90333929999999996</v>
      </c>
      <c r="K16520">
        <v>-1.1576759999999999</v>
      </c>
      <c r="L16520">
        <v>-0.47371160000000001</v>
      </c>
      <c r="M16520">
        <v>0</v>
      </c>
      <c r="N16520">
        <v>0.47371160000000001</v>
      </c>
      <c r="O16520">
        <v>1.1576759999999999</v>
      </c>
      <c r="P16520">
        <v>311.84508</v>
      </c>
      <c r="Q16520">
        <v>234.03272999999999</v>
      </c>
      <c r="R16520">
        <v>12</v>
      </c>
      <c r="S16520" s="81">
        <v>32503</v>
      </c>
    </row>
    <row r="16521" spans="1:19" x14ac:dyDescent="0.2">
      <c r="A16521" t="s">
        <v>78</v>
      </c>
      <c r="B16521" t="s">
        <v>38</v>
      </c>
      <c r="C16521" t="s">
        <v>45</v>
      </c>
      <c r="D16521" t="s">
        <v>16</v>
      </c>
      <c r="E16521">
        <v>2015</v>
      </c>
      <c r="F16521">
        <v>7</v>
      </c>
      <c r="G16521">
        <v>1098.539</v>
      </c>
      <c r="H16521">
        <v>1098.539</v>
      </c>
      <c r="I16521">
        <v>31.1159</v>
      </c>
      <c r="J16521">
        <v>0.90900049999999999</v>
      </c>
      <c r="K16521">
        <v>-1.1649309999999999</v>
      </c>
      <c r="L16521">
        <v>-0.4766803</v>
      </c>
      <c r="M16521">
        <v>0</v>
      </c>
      <c r="N16521">
        <v>0.4766803</v>
      </c>
      <c r="O16521">
        <v>1.1649309999999999</v>
      </c>
      <c r="P16521">
        <v>311.84508</v>
      </c>
      <c r="Q16521">
        <v>234.03272999999999</v>
      </c>
      <c r="R16521">
        <v>12</v>
      </c>
      <c r="S16521" s="81">
        <v>32503</v>
      </c>
    </row>
    <row r="16522" spans="1:19" x14ac:dyDescent="0.2">
      <c r="A16522" t="s">
        <v>78</v>
      </c>
      <c r="B16522" t="s">
        <v>38</v>
      </c>
      <c r="C16522" t="s">
        <v>45</v>
      </c>
      <c r="D16522" t="s">
        <v>16</v>
      </c>
      <c r="E16522">
        <v>2015</v>
      </c>
      <c r="F16522">
        <v>8</v>
      </c>
      <c r="G16522">
        <v>1129.1769999999999</v>
      </c>
      <c r="H16522">
        <v>1129.1769999999999</v>
      </c>
      <c r="I16522">
        <v>31.167200000000001</v>
      </c>
      <c r="J16522">
        <v>0.91100329999999996</v>
      </c>
      <c r="K16522">
        <v>-1.1674979999999999</v>
      </c>
      <c r="L16522">
        <v>-0.47773060000000001</v>
      </c>
      <c r="M16522">
        <v>0</v>
      </c>
      <c r="N16522">
        <v>0.47773060000000001</v>
      </c>
      <c r="O16522">
        <v>1.1674979999999999</v>
      </c>
      <c r="P16522">
        <v>311.84508</v>
      </c>
      <c r="Q16522">
        <v>234.03272999999999</v>
      </c>
      <c r="R16522">
        <v>12</v>
      </c>
      <c r="S16522" s="81">
        <v>32503</v>
      </c>
    </row>
    <row r="16523" spans="1:19" x14ac:dyDescent="0.2">
      <c r="A16523" t="s">
        <v>78</v>
      </c>
      <c r="B16523" t="s">
        <v>38</v>
      </c>
      <c r="C16523" t="s">
        <v>45</v>
      </c>
      <c r="D16523" t="s">
        <v>16</v>
      </c>
      <c r="E16523">
        <v>2015</v>
      </c>
      <c r="F16523">
        <v>9</v>
      </c>
      <c r="G16523">
        <v>1141.546</v>
      </c>
      <c r="H16523">
        <v>1141.546</v>
      </c>
      <c r="I16523">
        <v>32.7239</v>
      </c>
      <c r="J16523">
        <v>0.91216790000000003</v>
      </c>
      <c r="K16523">
        <v>-1.16899</v>
      </c>
      <c r="L16523">
        <v>-0.47834130000000002</v>
      </c>
      <c r="M16523">
        <v>0</v>
      </c>
      <c r="N16523">
        <v>0.47834130000000002</v>
      </c>
      <c r="O16523">
        <v>1.16899</v>
      </c>
      <c r="P16523">
        <v>311.84508</v>
      </c>
      <c r="Q16523">
        <v>234.03272999999999</v>
      </c>
      <c r="R16523">
        <v>12</v>
      </c>
      <c r="S16523" s="81">
        <v>32503</v>
      </c>
    </row>
    <row r="16524" spans="1:19" x14ac:dyDescent="0.2">
      <c r="A16524" t="s">
        <v>78</v>
      </c>
      <c r="B16524" t="s">
        <v>38</v>
      </c>
      <c r="C16524" t="s">
        <v>45</v>
      </c>
      <c r="D16524" t="s">
        <v>16</v>
      </c>
      <c r="E16524">
        <v>2015</v>
      </c>
      <c r="F16524">
        <v>10</v>
      </c>
      <c r="G16524">
        <v>1145.059</v>
      </c>
      <c r="H16524">
        <v>1145.059</v>
      </c>
      <c r="I16524">
        <v>35.872999999999998</v>
      </c>
      <c r="J16524">
        <v>0.91156130000000002</v>
      </c>
      <c r="K16524">
        <v>-1.1682129999999999</v>
      </c>
      <c r="L16524">
        <v>-0.47802319999999998</v>
      </c>
      <c r="M16524">
        <v>0</v>
      </c>
      <c r="N16524">
        <v>0.47802319999999998</v>
      </c>
      <c r="O16524">
        <v>1.1682129999999999</v>
      </c>
      <c r="P16524">
        <v>311.84508</v>
      </c>
      <c r="Q16524">
        <v>234.03272999999999</v>
      </c>
      <c r="R16524">
        <v>12</v>
      </c>
      <c r="S16524" s="81">
        <v>32503</v>
      </c>
    </row>
    <row r="16525" spans="1:19" x14ac:dyDescent="0.2">
      <c r="A16525" t="s">
        <v>78</v>
      </c>
      <c r="B16525" t="s">
        <v>38</v>
      </c>
      <c r="C16525" t="s">
        <v>45</v>
      </c>
      <c r="D16525" t="s">
        <v>16</v>
      </c>
      <c r="E16525">
        <v>2015</v>
      </c>
      <c r="F16525">
        <v>11</v>
      </c>
      <c r="G16525">
        <v>1124.7719999999999</v>
      </c>
      <c r="H16525">
        <v>1124.7719999999999</v>
      </c>
      <c r="I16525">
        <v>38.8459</v>
      </c>
      <c r="J16525">
        <v>0.90993919999999995</v>
      </c>
      <c r="K16525">
        <v>-1.166134</v>
      </c>
      <c r="L16525">
        <v>-0.4771726</v>
      </c>
      <c r="M16525">
        <v>0</v>
      </c>
      <c r="N16525">
        <v>0.4771726</v>
      </c>
      <c r="O16525">
        <v>1.166134</v>
      </c>
      <c r="P16525">
        <v>311.84508</v>
      </c>
      <c r="Q16525">
        <v>234.03272999999999</v>
      </c>
      <c r="R16525">
        <v>12</v>
      </c>
      <c r="S16525" s="81">
        <v>32503</v>
      </c>
    </row>
    <row r="16526" spans="1:19" x14ac:dyDescent="0.2">
      <c r="A16526" t="s">
        <v>78</v>
      </c>
      <c r="B16526" t="s">
        <v>38</v>
      </c>
      <c r="C16526" t="s">
        <v>45</v>
      </c>
      <c r="D16526" t="s">
        <v>16</v>
      </c>
      <c r="E16526">
        <v>2015</v>
      </c>
      <c r="F16526">
        <v>12</v>
      </c>
      <c r="G16526">
        <v>1130.037</v>
      </c>
      <c r="H16526">
        <v>1130.037</v>
      </c>
      <c r="I16526">
        <v>41.403300000000002</v>
      </c>
      <c r="J16526">
        <v>0.90886169999999999</v>
      </c>
      <c r="K16526">
        <v>-1.1647529999999999</v>
      </c>
      <c r="L16526">
        <v>-0.47660750000000002</v>
      </c>
      <c r="M16526">
        <v>0</v>
      </c>
      <c r="N16526">
        <v>0.47660750000000002</v>
      </c>
      <c r="O16526">
        <v>1.1647529999999999</v>
      </c>
      <c r="P16526">
        <v>311.84508</v>
      </c>
      <c r="Q16526">
        <v>234.03272999999999</v>
      </c>
      <c r="R16526">
        <v>12</v>
      </c>
      <c r="S16526" s="81">
        <v>32503</v>
      </c>
    </row>
    <row r="16527" spans="1:19" x14ac:dyDescent="0.2">
      <c r="A16527" t="s">
        <v>78</v>
      </c>
      <c r="B16527" t="s">
        <v>38</v>
      </c>
      <c r="C16527" t="s">
        <v>45</v>
      </c>
      <c r="D16527" t="s">
        <v>16</v>
      </c>
      <c r="E16527">
        <v>2015</v>
      </c>
      <c r="F16527">
        <v>13</v>
      </c>
      <c r="G16527">
        <v>1133.4739999999999</v>
      </c>
      <c r="H16527">
        <v>1133.4739999999999</v>
      </c>
      <c r="I16527">
        <v>43.622199999999999</v>
      </c>
      <c r="J16527">
        <v>0.90809110000000004</v>
      </c>
      <c r="K16527">
        <v>-1.1637660000000001</v>
      </c>
      <c r="L16527">
        <v>-0.4762034</v>
      </c>
      <c r="M16527">
        <v>0</v>
      </c>
      <c r="N16527">
        <v>0.4762034</v>
      </c>
      <c r="O16527">
        <v>1.1637660000000001</v>
      </c>
      <c r="P16527">
        <v>311.84508</v>
      </c>
      <c r="Q16527">
        <v>234.03272999999999</v>
      </c>
      <c r="R16527">
        <v>12</v>
      </c>
      <c r="S16527" s="81">
        <v>32503</v>
      </c>
    </row>
    <row r="16528" spans="1:19" x14ac:dyDescent="0.2">
      <c r="A16528" t="s">
        <v>78</v>
      </c>
      <c r="B16528" t="s">
        <v>38</v>
      </c>
      <c r="C16528" t="s">
        <v>45</v>
      </c>
      <c r="D16528" t="s">
        <v>16</v>
      </c>
      <c r="E16528">
        <v>2015</v>
      </c>
      <c r="F16528">
        <v>14</v>
      </c>
      <c r="G16528">
        <v>1117.8219999999999</v>
      </c>
      <c r="H16528">
        <v>1117.8219999999999</v>
      </c>
      <c r="I16528">
        <v>45.103700000000003</v>
      </c>
      <c r="J16528">
        <v>0.9114527</v>
      </c>
      <c r="K16528">
        <v>-1.1680740000000001</v>
      </c>
      <c r="L16528">
        <v>-0.47796620000000001</v>
      </c>
      <c r="M16528">
        <v>0</v>
      </c>
      <c r="N16528">
        <v>0.47796620000000001</v>
      </c>
      <c r="O16528">
        <v>1.1680740000000001</v>
      </c>
      <c r="P16528">
        <v>311.84508</v>
      </c>
      <c r="Q16528">
        <v>234.03272999999999</v>
      </c>
      <c r="R16528">
        <v>12</v>
      </c>
      <c r="S16528" s="81">
        <v>32503</v>
      </c>
    </row>
    <row r="16529" spans="1:19" x14ac:dyDescent="0.2">
      <c r="A16529" t="s">
        <v>78</v>
      </c>
      <c r="B16529" t="s">
        <v>38</v>
      </c>
      <c r="C16529" t="s">
        <v>45</v>
      </c>
      <c r="D16529" t="s">
        <v>16</v>
      </c>
      <c r="E16529">
        <v>2015</v>
      </c>
      <c r="F16529">
        <v>15</v>
      </c>
      <c r="G16529">
        <v>1090.181</v>
      </c>
      <c r="H16529">
        <v>1065.0809999999999</v>
      </c>
      <c r="I16529">
        <v>45.807200000000002</v>
      </c>
      <c r="J16529">
        <v>0.90511359999999996</v>
      </c>
      <c r="K16529">
        <v>23.939779999999999</v>
      </c>
      <c r="L16529">
        <v>24.62509</v>
      </c>
      <c r="M16529">
        <v>25.099730000000001</v>
      </c>
      <c r="N16529">
        <v>25.574369999999998</v>
      </c>
      <c r="O16529">
        <v>26.259679999999999</v>
      </c>
      <c r="P16529">
        <v>311.84508</v>
      </c>
      <c r="Q16529">
        <v>234.03272999999999</v>
      </c>
      <c r="R16529">
        <v>12</v>
      </c>
      <c r="S16529" s="81">
        <v>32503</v>
      </c>
    </row>
    <row r="16530" spans="1:19" x14ac:dyDescent="0.2">
      <c r="A16530" t="s">
        <v>78</v>
      </c>
      <c r="B16530" t="s">
        <v>38</v>
      </c>
      <c r="C16530" t="s">
        <v>45</v>
      </c>
      <c r="D16530" t="s">
        <v>16</v>
      </c>
      <c r="E16530">
        <v>2015</v>
      </c>
      <c r="F16530">
        <v>16</v>
      </c>
      <c r="G16530">
        <v>1047.248</v>
      </c>
      <c r="H16530">
        <v>700.1046</v>
      </c>
      <c r="I16530">
        <v>45.656399999999998</v>
      </c>
      <c r="J16530">
        <v>0.89927710000000005</v>
      </c>
      <c r="K16530">
        <v>345.9905</v>
      </c>
      <c r="L16530">
        <v>346.67140000000001</v>
      </c>
      <c r="M16530">
        <v>347.14299999999997</v>
      </c>
      <c r="N16530">
        <v>347.6146</v>
      </c>
      <c r="O16530">
        <v>348.2955</v>
      </c>
      <c r="P16530">
        <v>311.84508</v>
      </c>
      <c r="Q16530">
        <v>234.03272999999999</v>
      </c>
      <c r="R16530">
        <v>12</v>
      </c>
      <c r="S16530" s="81">
        <v>32503</v>
      </c>
    </row>
    <row r="16531" spans="1:19" x14ac:dyDescent="0.2">
      <c r="A16531" t="s">
        <v>78</v>
      </c>
      <c r="B16531" t="s">
        <v>38</v>
      </c>
      <c r="C16531" t="s">
        <v>45</v>
      </c>
      <c r="D16531" t="s">
        <v>16</v>
      </c>
      <c r="E16531">
        <v>2015</v>
      </c>
      <c r="F16531">
        <v>17</v>
      </c>
      <c r="G16531">
        <v>1044.0050000000001</v>
      </c>
      <c r="H16531">
        <v>236.71709999999999</v>
      </c>
      <c r="I16531">
        <v>43.139899999999997</v>
      </c>
      <c r="J16531">
        <v>0.89892269999999996</v>
      </c>
      <c r="K16531">
        <v>806.13559999999995</v>
      </c>
      <c r="L16531">
        <v>806.81619999999998</v>
      </c>
      <c r="M16531">
        <v>807.28750000000002</v>
      </c>
      <c r="N16531">
        <v>807.75900000000001</v>
      </c>
      <c r="O16531">
        <v>808.43960000000004</v>
      </c>
      <c r="P16531">
        <v>311.84508</v>
      </c>
      <c r="Q16531">
        <v>234.03272999999999</v>
      </c>
      <c r="R16531">
        <v>12</v>
      </c>
      <c r="S16531" s="81">
        <v>32503</v>
      </c>
    </row>
    <row r="16532" spans="1:19" x14ac:dyDescent="0.2">
      <c r="A16532" t="s">
        <v>78</v>
      </c>
      <c r="B16532" t="s">
        <v>38</v>
      </c>
      <c r="C16532" t="s">
        <v>45</v>
      </c>
      <c r="D16532" t="s">
        <v>16</v>
      </c>
      <c r="E16532">
        <v>2015</v>
      </c>
      <c r="F16532">
        <v>18</v>
      </c>
      <c r="G16532">
        <v>1052.1559999999999</v>
      </c>
      <c r="H16532">
        <v>233.5068</v>
      </c>
      <c r="I16532">
        <v>39.630499999999998</v>
      </c>
      <c r="J16532">
        <v>0.89874670000000001</v>
      </c>
      <c r="K16532">
        <v>817.4973</v>
      </c>
      <c r="L16532">
        <v>818.17780000000005</v>
      </c>
      <c r="M16532">
        <v>818.64909999999998</v>
      </c>
      <c r="N16532">
        <v>819.12040000000002</v>
      </c>
      <c r="O16532">
        <v>819.80089999999996</v>
      </c>
      <c r="P16532">
        <v>311.84508</v>
      </c>
      <c r="Q16532">
        <v>234.03272999999999</v>
      </c>
      <c r="R16532">
        <v>12</v>
      </c>
      <c r="S16532" s="81">
        <v>32503</v>
      </c>
    </row>
    <row r="16533" spans="1:19" x14ac:dyDescent="0.2">
      <c r="A16533" t="s">
        <v>78</v>
      </c>
      <c r="B16533" t="s">
        <v>38</v>
      </c>
      <c r="C16533" t="s">
        <v>45</v>
      </c>
      <c r="D16533" t="s">
        <v>16</v>
      </c>
      <c r="E16533">
        <v>2015</v>
      </c>
      <c r="F16533">
        <v>19</v>
      </c>
      <c r="G16533">
        <v>1052.6220000000001</v>
      </c>
      <c r="H16533">
        <v>230.32689999999999</v>
      </c>
      <c r="I16533">
        <v>37.368899999999996</v>
      </c>
      <c r="J16533">
        <v>0.89944489999999999</v>
      </c>
      <c r="K16533">
        <v>821.14229999999998</v>
      </c>
      <c r="L16533">
        <v>821.82320000000004</v>
      </c>
      <c r="M16533">
        <v>822.29489999999998</v>
      </c>
      <c r="N16533">
        <v>822.76660000000004</v>
      </c>
      <c r="O16533">
        <v>823.44759999999997</v>
      </c>
      <c r="P16533">
        <v>311.84508</v>
      </c>
      <c r="Q16533">
        <v>234.03272999999999</v>
      </c>
      <c r="R16533">
        <v>12</v>
      </c>
      <c r="S16533" s="81">
        <v>32503</v>
      </c>
    </row>
    <row r="16534" spans="1:19" x14ac:dyDescent="0.2">
      <c r="A16534" t="s">
        <v>78</v>
      </c>
      <c r="B16534" t="s">
        <v>38</v>
      </c>
      <c r="C16534" t="s">
        <v>45</v>
      </c>
      <c r="D16534" t="s">
        <v>16</v>
      </c>
      <c r="E16534">
        <v>2015</v>
      </c>
      <c r="F16534">
        <v>20</v>
      </c>
      <c r="G16534">
        <v>1063.7829999999999</v>
      </c>
      <c r="H16534">
        <v>226.8314</v>
      </c>
      <c r="I16534">
        <v>35.410400000000003</v>
      </c>
      <c r="J16534">
        <v>0.90189560000000002</v>
      </c>
      <c r="K16534">
        <v>835.79600000000005</v>
      </c>
      <c r="L16534">
        <v>836.47879999999998</v>
      </c>
      <c r="M16534">
        <v>836.95180000000005</v>
      </c>
      <c r="N16534">
        <v>837.42470000000003</v>
      </c>
      <c r="O16534">
        <v>838.10760000000005</v>
      </c>
      <c r="P16534">
        <v>311.84508</v>
      </c>
      <c r="Q16534">
        <v>234.03272999999999</v>
      </c>
      <c r="R16534">
        <v>12</v>
      </c>
      <c r="S16534" s="81">
        <v>32503</v>
      </c>
    </row>
    <row r="16535" spans="1:19" x14ac:dyDescent="0.2">
      <c r="A16535" t="s">
        <v>78</v>
      </c>
      <c r="B16535" t="s">
        <v>38</v>
      </c>
      <c r="C16535" t="s">
        <v>45</v>
      </c>
      <c r="D16535" t="s">
        <v>16</v>
      </c>
      <c r="E16535">
        <v>2015</v>
      </c>
      <c r="F16535">
        <v>21</v>
      </c>
      <c r="G16535">
        <v>1066.3810000000001</v>
      </c>
      <c r="H16535">
        <v>223.49100000000001</v>
      </c>
      <c r="I16535">
        <v>33.878</v>
      </c>
      <c r="J16535">
        <v>0.90440339999999997</v>
      </c>
      <c r="K16535">
        <v>841.73080000000004</v>
      </c>
      <c r="L16535">
        <v>842.41560000000004</v>
      </c>
      <c r="M16535">
        <v>842.88980000000004</v>
      </c>
      <c r="N16535">
        <v>843.36410000000001</v>
      </c>
      <c r="O16535">
        <v>844.0489</v>
      </c>
      <c r="P16535">
        <v>311.84508</v>
      </c>
      <c r="Q16535">
        <v>234.03272999999999</v>
      </c>
      <c r="R16535">
        <v>12</v>
      </c>
      <c r="S16535" s="81">
        <v>32503</v>
      </c>
    </row>
    <row r="16536" spans="1:19" x14ac:dyDescent="0.2">
      <c r="A16536" t="s">
        <v>78</v>
      </c>
      <c r="B16536" t="s">
        <v>38</v>
      </c>
      <c r="C16536" t="s">
        <v>45</v>
      </c>
      <c r="D16536" t="s">
        <v>16</v>
      </c>
      <c r="E16536">
        <v>2015</v>
      </c>
      <c r="F16536">
        <v>22</v>
      </c>
      <c r="G16536">
        <v>1057.232</v>
      </c>
      <c r="H16536">
        <v>537.02620000000002</v>
      </c>
      <c r="I16536">
        <v>32.943100000000001</v>
      </c>
      <c r="J16536">
        <v>0.90484200000000004</v>
      </c>
      <c r="K16536">
        <v>519.04629999999997</v>
      </c>
      <c r="L16536">
        <v>519.73140000000001</v>
      </c>
      <c r="M16536">
        <v>520.20590000000004</v>
      </c>
      <c r="N16536">
        <v>520.68039999999996</v>
      </c>
      <c r="O16536">
        <v>521.3655</v>
      </c>
      <c r="P16536">
        <v>311.84508</v>
      </c>
      <c r="Q16536">
        <v>234.03272999999999</v>
      </c>
      <c r="R16536">
        <v>12</v>
      </c>
      <c r="S16536" s="81">
        <v>32503</v>
      </c>
    </row>
    <row r="16537" spans="1:19" x14ac:dyDescent="0.2">
      <c r="A16537" t="s">
        <v>78</v>
      </c>
      <c r="B16537" t="s">
        <v>38</v>
      </c>
      <c r="C16537" t="s">
        <v>45</v>
      </c>
      <c r="D16537" t="s">
        <v>16</v>
      </c>
      <c r="E16537">
        <v>2015</v>
      </c>
      <c r="F16537">
        <v>23</v>
      </c>
      <c r="G16537">
        <v>1036.8130000000001</v>
      </c>
      <c r="H16537">
        <v>846.26930000000004</v>
      </c>
      <c r="I16537">
        <v>32.005000000000003</v>
      </c>
      <c r="J16537">
        <v>0.90408060000000001</v>
      </c>
      <c r="K16537">
        <v>189.38509999999999</v>
      </c>
      <c r="L16537">
        <v>190.06970000000001</v>
      </c>
      <c r="M16537">
        <v>190.5438</v>
      </c>
      <c r="N16537">
        <v>191.0179</v>
      </c>
      <c r="O16537">
        <v>191.70240000000001</v>
      </c>
      <c r="P16537">
        <v>311.84508</v>
      </c>
      <c r="Q16537">
        <v>234.03272999999999</v>
      </c>
      <c r="R16537">
        <v>12</v>
      </c>
      <c r="S16537" s="81">
        <v>32503</v>
      </c>
    </row>
    <row r="16538" spans="1:19" x14ac:dyDescent="0.2">
      <c r="A16538" t="s">
        <v>78</v>
      </c>
      <c r="B16538" t="s">
        <v>38</v>
      </c>
      <c r="C16538" t="s">
        <v>45</v>
      </c>
      <c r="D16538" t="s">
        <v>16</v>
      </c>
      <c r="E16538">
        <v>2015</v>
      </c>
      <c r="F16538">
        <v>24</v>
      </c>
      <c r="G16538">
        <v>1028.0139999999999</v>
      </c>
      <c r="H16538">
        <v>946.60389999999995</v>
      </c>
      <c r="I16538">
        <v>31.322700000000001</v>
      </c>
      <c r="J16538">
        <v>0.90369480000000002</v>
      </c>
      <c r="K16538">
        <v>80.251469999999998</v>
      </c>
      <c r="L16538">
        <v>80.93571</v>
      </c>
      <c r="M16538">
        <v>81.409610000000001</v>
      </c>
      <c r="N16538">
        <v>81.883510000000001</v>
      </c>
      <c r="O16538">
        <v>82.567740000000001</v>
      </c>
      <c r="P16538">
        <v>311.84508</v>
      </c>
      <c r="Q16538">
        <v>234.03272999999999</v>
      </c>
      <c r="R16538">
        <v>12</v>
      </c>
      <c r="S16538" s="81">
        <v>32503</v>
      </c>
    </row>
    <row r="16539" spans="1:19" x14ac:dyDescent="0.2">
      <c r="A16539" t="s">
        <v>78</v>
      </c>
      <c r="B16539" t="s">
        <v>38</v>
      </c>
      <c r="C16539" t="s">
        <v>47</v>
      </c>
      <c r="D16539" t="s">
        <v>46</v>
      </c>
      <c r="E16539">
        <v>2015</v>
      </c>
      <c r="F16539">
        <v>1</v>
      </c>
      <c r="G16539">
        <v>1090.826</v>
      </c>
      <c r="H16539">
        <v>1090.826</v>
      </c>
      <c r="I16539">
        <v>71.071399999999997</v>
      </c>
      <c r="J16539">
        <v>0.92165260000000004</v>
      </c>
      <c r="K16539">
        <v>-1.1811449999999999</v>
      </c>
      <c r="L16539">
        <v>-0.4833151</v>
      </c>
      <c r="M16539">
        <v>0</v>
      </c>
      <c r="N16539">
        <v>0.4833151</v>
      </c>
      <c r="O16539">
        <v>1.1811449999999999</v>
      </c>
      <c r="P16539">
        <v>311.84508</v>
      </c>
      <c r="Q16539">
        <v>234.03272999999999</v>
      </c>
      <c r="R16539">
        <v>7</v>
      </c>
    </row>
    <row r="16540" spans="1:19" x14ac:dyDescent="0.2">
      <c r="A16540" t="s">
        <v>78</v>
      </c>
      <c r="B16540" t="s">
        <v>38</v>
      </c>
      <c r="C16540" t="s">
        <v>47</v>
      </c>
      <c r="D16540" t="s">
        <v>46</v>
      </c>
      <c r="E16540">
        <v>2015</v>
      </c>
      <c r="F16540">
        <v>2</v>
      </c>
      <c r="G16540">
        <v>1067.6949999999999</v>
      </c>
      <c r="H16540">
        <v>1067.6949999999999</v>
      </c>
      <c r="I16540">
        <v>66.2851</v>
      </c>
      <c r="J16540">
        <v>0.91814519999999999</v>
      </c>
      <c r="K16540">
        <v>-1.17665</v>
      </c>
      <c r="L16540">
        <v>-0.48147580000000001</v>
      </c>
      <c r="M16540">
        <v>0</v>
      </c>
      <c r="N16540">
        <v>0.48147580000000001</v>
      </c>
      <c r="O16540">
        <v>1.17665</v>
      </c>
      <c r="P16540">
        <v>311.84508</v>
      </c>
      <c r="Q16540">
        <v>234.03272999999999</v>
      </c>
      <c r="R16540">
        <v>7</v>
      </c>
    </row>
    <row r="16541" spans="1:19" x14ac:dyDescent="0.2">
      <c r="A16541" t="s">
        <v>78</v>
      </c>
      <c r="B16541" t="s">
        <v>38</v>
      </c>
      <c r="C16541" t="s">
        <v>47</v>
      </c>
      <c r="D16541" t="s">
        <v>46</v>
      </c>
      <c r="E16541">
        <v>2015</v>
      </c>
      <c r="F16541">
        <v>3</v>
      </c>
      <c r="G16541">
        <v>1056.364</v>
      </c>
      <c r="H16541">
        <v>1056.364</v>
      </c>
      <c r="I16541">
        <v>64.760900000000007</v>
      </c>
      <c r="J16541">
        <v>0.91856970000000004</v>
      </c>
      <c r="K16541">
        <v>-1.1771940000000001</v>
      </c>
      <c r="L16541">
        <v>-0.48169840000000003</v>
      </c>
      <c r="M16541">
        <v>0</v>
      </c>
      <c r="N16541">
        <v>0.48169840000000003</v>
      </c>
      <c r="O16541">
        <v>1.1771940000000001</v>
      </c>
      <c r="P16541">
        <v>311.84508</v>
      </c>
      <c r="Q16541">
        <v>234.03272999999999</v>
      </c>
      <c r="R16541">
        <v>7</v>
      </c>
    </row>
    <row r="16542" spans="1:19" x14ac:dyDescent="0.2">
      <c r="A16542" t="s">
        <v>78</v>
      </c>
      <c r="B16542" t="s">
        <v>38</v>
      </c>
      <c r="C16542" t="s">
        <v>47</v>
      </c>
      <c r="D16542" t="s">
        <v>46</v>
      </c>
      <c r="E16542">
        <v>2015</v>
      </c>
      <c r="F16542">
        <v>4</v>
      </c>
      <c r="G16542">
        <v>1051.8599999999999</v>
      </c>
      <c r="H16542">
        <v>1051.8599999999999</v>
      </c>
      <c r="I16542">
        <v>63.551499999999997</v>
      </c>
      <c r="J16542">
        <v>0.92022769999999998</v>
      </c>
      <c r="K16542">
        <v>-1.179319</v>
      </c>
      <c r="L16542">
        <v>-0.48256789999999999</v>
      </c>
      <c r="M16542">
        <v>0</v>
      </c>
      <c r="N16542">
        <v>0.48256789999999999</v>
      </c>
      <c r="O16542">
        <v>1.179319</v>
      </c>
      <c r="P16542">
        <v>311.84508</v>
      </c>
      <c r="Q16542">
        <v>234.03272999999999</v>
      </c>
      <c r="R16542">
        <v>7</v>
      </c>
    </row>
    <row r="16543" spans="1:19" x14ac:dyDescent="0.2">
      <c r="A16543" t="s">
        <v>78</v>
      </c>
      <c r="B16543" t="s">
        <v>38</v>
      </c>
      <c r="C16543" t="s">
        <v>47</v>
      </c>
      <c r="D16543" t="s">
        <v>46</v>
      </c>
      <c r="E16543">
        <v>2015</v>
      </c>
      <c r="F16543">
        <v>5</v>
      </c>
      <c r="G16543">
        <v>1084.3530000000001</v>
      </c>
      <c r="H16543">
        <v>1084.3530000000001</v>
      </c>
      <c r="I16543">
        <v>62.753</v>
      </c>
      <c r="J16543">
        <v>0.92326989999999998</v>
      </c>
      <c r="K16543">
        <v>-1.1832180000000001</v>
      </c>
      <c r="L16543">
        <v>-0.48416320000000002</v>
      </c>
      <c r="M16543">
        <v>0</v>
      </c>
      <c r="N16543">
        <v>0.48416320000000002</v>
      </c>
      <c r="O16543">
        <v>1.1832180000000001</v>
      </c>
      <c r="P16543">
        <v>311.84508</v>
      </c>
      <c r="Q16543">
        <v>234.03272999999999</v>
      </c>
      <c r="R16543">
        <v>7</v>
      </c>
    </row>
    <row r="16544" spans="1:19" x14ac:dyDescent="0.2">
      <c r="A16544" t="s">
        <v>78</v>
      </c>
      <c r="B16544" t="s">
        <v>38</v>
      </c>
      <c r="C16544" t="s">
        <v>47</v>
      </c>
      <c r="D16544" t="s">
        <v>46</v>
      </c>
      <c r="E16544">
        <v>2015</v>
      </c>
      <c r="F16544">
        <v>6</v>
      </c>
      <c r="G16544">
        <v>1132.674</v>
      </c>
      <c r="H16544">
        <v>1132.674</v>
      </c>
      <c r="I16544">
        <v>62.197800000000001</v>
      </c>
      <c r="J16544">
        <v>0.92384900000000003</v>
      </c>
      <c r="K16544">
        <v>-1.1839599999999999</v>
      </c>
      <c r="L16544">
        <v>-0.48446689999999998</v>
      </c>
      <c r="M16544">
        <v>0</v>
      </c>
      <c r="N16544">
        <v>0.48446689999999998</v>
      </c>
      <c r="O16544">
        <v>1.1839599999999999</v>
      </c>
      <c r="P16544">
        <v>311.84508</v>
      </c>
      <c r="Q16544">
        <v>234.03272999999999</v>
      </c>
      <c r="R16544">
        <v>7</v>
      </c>
    </row>
    <row r="16545" spans="1:18" x14ac:dyDescent="0.2">
      <c r="A16545" t="s">
        <v>78</v>
      </c>
      <c r="B16545" t="s">
        <v>38</v>
      </c>
      <c r="C16545" t="s">
        <v>47</v>
      </c>
      <c r="D16545" t="s">
        <v>46</v>
      </c>
      <c r="E16545">
        <v>2015</v>
      </c>
      <c r="F16545">
        <v>7</v>
      </c>
      <c r="G16545">
        <v>1195.127</v>
      </c>
      <c r="H16545">
        <v>1195.127</v>
      </c>
      <c r="I16545">
        <v>62.2502</v>
      </c>
      <c r="J16545">
        <v>0.92010610000000004</v>
      </c>
      <c r="K16545">
        <v>-1.179163</v>
      </c>
      <c r="L16545">
        <v>-0.48250409999999999</v>
      </c>
      <c r="M16545">
        <v>0</v>
      </c>
      <c r="N16545">
        <v>0.48250409999999999</v>
      </c>
      <c r="O16545">
        <v>1.179163</v>
      </c>
      <c r="P16545">
        <v>311.84508</v>
      </c>
      <c r="Q16545">
        <v>234.03272999999999</v>
      </c>
      <c r="R16545">
        <v>7</v>
      </c>
    </row>
    <row r="16546" spans="1:18" x14ac:dyDescent="0.2">
      <c r="A16546" t="s">
        <v>78</v>
      </c>
      <c r="B16546" t="s">
        <v>38</v>
      </c>
      <c r="C16546" t="s">
        <v>47</v>
      </c>
      <c r="D16546" t="s">
        <v>46</v>
      </c>
      <c r="E16546">
        <v>2015</v>
      </c>
      <c r="F16546">
        <v>8</v>
      </c>
      <c r="G16546">
        <v>1209.432</v>
      </c>
      <c r="H16546">
        <v>1209.432</v>
      </c>
      <c r="I16546">
        <v>65.935000000000002</v>
      </c>
      <c r="J16546">
        <v>0.9181144</v>
      </c>
      <c r="K16546">
        <v>-1.1766110000000001</v>
      </c>
      <c r="L16546">
        <v>-0.48145959999999999</v>
      </c>
      <c r="M16546">
        <v>0</v>
      </c>
      <c r="N16546">
        <v>0.48145959999999999</v>
      </c>
      <c r="O16546">
        <v>1.1766110000000001</v>
      </c>
      <c r="P16546">
        <v>311.84508</v>
      </c>
      <c r="Q16546">
        <v>234.03272999999999</v>
      </c>
      <c r="R16546">
        <v>7</v>
      </c>
    </row>
    <row r="16547" spans="1:18" x14ac:dyDescent="0.2">
      <c r="A16547" t="s">
        <v>78</v>
      </c>
      <c r="B16547" t="s">
        <v>38</v>
      </c>
      <c r="C16547" t="s">
        <v>47</v>
      </c>
      <c r="D16547" t="s">
        <v>46</v>
      </c>
      <c r="E16547">
        <v>2015</v>
      </c>
      <c r="F16547">
        <v>9</v>
      </c>
      <c r="G16547">
        <v>1218.9280000000001</v>
      </c>
      <c r="H16547">
        <v>1218.9280000000001</v>
      </c>
      <c r="I16547">
        <v>71.6447</v>
      </c>
      <c r="J16547">
        <v>0.91411830000000005</v>
      </c>
      <c r="K16547">
        <v>-1.1714899999999999</v>
      </c>
      <c r="L16547">
        <v>-0.47936410000000002</v>
      </c>
      <c r="M16547">
        <v>0</v>
      </c>
      <c r="N16547">
        <v>0.47936410000000002</v>
      </c>
      <c r="O16547">
        <v>1.1714899999999999</v>
      </c>
      <c r="P16547">
        <v>311.84508</v>
      </c>
      <c r="Q16547">
        <v>234.03272999999999</v>
      </c>
      <c r="R16547">
        <v>7</v>
      </c>
    </row>
    <row r="16548" spans="1:18" x14ac:dyDescent="0.2">
      <c r="A16548" t="s">
        <v>78</v>
      </c>
      <c r="B16548" t="s">
        <v>38</v>
      </c>
      <c r="C16548" t="s">
        <v>47</v>
      </c>
      <c r="D16548" t="s">
        <v>46</v>
      </c>
      <c r="E16548">
        <v>2015</v>
      </c>
      <c r="F16548">
        <v>10</v>
      </c>
      <c r="G16548">
        <v>1213.2860000000001</v>
      </c>
      <c r="H16548">
        <v>1213.2860000000001</v>
      </c>
      <c r="I16548">
        <v>76.952600000000004</v>
      </c>
      <c r="J16548">
        <v>0.91039650000000005</v>
      </c>
      <c r="K16548">
        <v>-1.16672</v>
      </c>
      <c r="L16548">
        <v>-0.47741240000000001</v>
      </c>
      <c r="M16548">
        <v>0</v>
      </c>
      <c r="N16548">
        <v>0.47741240000000001</v>
      </c>
      <c r="O16548">
        <v>1.16672</v>
      </c>
      <c r="P16548">
        <v>311.84508</v>
      </c>
      <c r="Q16548">
        <v>234.03272999999999</v>
      </c>
      <c r="R16548">
        <v>7</v>
      </c>
    </row>
    <row r="16549" spans="1:18" x14ac:dyDescent="0.2">
      <c r="A16549" t="s">
        <v>78</v>
      </c>
      <c r="B16549" t="s">
        <v>38</v>
      </c>
      <c r="C16549" t="s">
        <v>47</v>
      </c>
      <c r="D16549" t="s">
        <v>46</v>
      </c>
      <c r="E16549">
        <v>2015</v>
      </c>
      <c r="F16549">
        <v>11</v>
      </c>
      <c r="G16549">
        <v>1201.019</v>
      </c>
      <c r="H16549">
        <v>1201.019</v>
      </c>
      <c r="I16549">
        <v>82.097499999999997</v>
      </c>
      <c r="J16549">
        <v>0.91638609999999998</v>
      </c>
      <c r="K16549">
        <v>-1.174396</v>
      </c>
      <c r="L16549">
        <v>-0.48055340000000002</v>
      </c>
      <c r="M16549">
        <v>0</v>
      </c>
      <c r="N16549">
        <v>0.48055340000000002</v>
      </c>
      <c r="O16549">
        <v>1.174396</v>
      </c>
      <c r="P16549">
        <v>311.84508</v>
      </c>
      <c r="Q16549">
        <v>234.03272999999999</v>
      </c>
      <c r="R16549">
        <v>7</v>
      </c>
    </row>
    <row r="16550" spans="1:18" x14ac:dyDescent="0.2">
      <c r="A16550" t="s">
        <v>78</v>
      </c>
      <c r="B16550" t="s">
        <v>38</v>
      </c>
      <c r="C16550" t="s">
        <v>47</v>
      </c>
      <c r="D16550" t="s">
        <v>46</v>
      </c>
      <c r="E16550">
        <v>2015</v>
      </c>
      <c r="F16550">
        <v>12</v>
      </c>
      <c r="G16550">
        <v>1197.5550000000001</v>
      </c>
      <c r="H16550">
        <v>1142.5640000000001</v>
      </c>
      <c r="I16550">
        <v>86.659099999999995</v>
      </c>
      <c r="J16550">
        <v>0.90985070000000001</v>
      </c>
      <c r="K16550">
        <v>53.824579999999997</v>
      </c>
      <c r="L16550">
        <v>54.513469999999998</v>
      </c>
      <c r="M16550">
        <v>54.990600000000001</v>
      </c>
      <c r="N16550">
        <v>55.467730000000003</v>
      </c>
      <c r="O16550">
        <v>56.156619999999997</v>
      </c>
      <c r="P16550">
        <v>311.84508</v>
      </c>
      <c r="Q16550">
        <v>234.03272999999999</v>
      </c>
      <c r="R16550">
        <v>7</v>
      </c>
    </row>
    <row r="16551" spans="1:18" x14ac:dyDescent="0.2">
      <c r="A16551" t="s">
        <v>78</v>
      </c>
      <c r="B16551" t="s">
        <v>38</v>
      </c>
      <c r="C16551" t="s">
        <v>47</v>
      </c>
      <c r="D16551" t="s">
        <v>46</v>
      </c>
      <c r="E16551">
        <v>2015</v>
      </c>
      <c r="F16551">
        <v>13</v>
      </c>
      <c r="G16551">
        <v>1169.421</v>
      </c>
      <c r="H16551">
        <v>742.33640000000003</v>
      </c>
      <c r="I16551">
        <v>90.034800000000004</v>
      </c>
      <c r="J16551">
        <v>0.90951649999999995</v>
      </c>
      <c r="K16551">
        <v>425.91899999999998</v>
      </c>
      <c r="L16551">
        <v>426.60759999999999</v>
      </c>
      <c r="M16551">
        <v>427.08460000000002</v>
      </c>
      <c r="N16551">
        <v>427.5616</v>
      </c>
      <c r="O16551">
        <v>428.25020000000001</v>
      </c>
      <c r="P16551">
        <v>311.84508</v>
      </c>
      <c r="Q16551">
        <v>234.03272999999999</v>
      </c>
      <c r="R16551">
        <v>7</v>
      </c>
    </row>
    <row r="16552" spans="1:18" x14ac:dyDescent="0.2">
      <c r="A16552" t="s">
        <v>78</v>
      </c>
      <c r="B16552" t="s">
        <v>38</v>
      </c>
      <c r="C16552" t="s">
        <v>47</v>
      </c>
      <c r="D16552" t="s">
        <v>46</v>
      </c>
      <c r="E16552">
        <v>2015</v>
      </c>
      <c r="F16552">
        <v>14</v>
      </c>
      <c r="G16552">
        <v>1169.758</v>
      </c>
      <c r="H16552">
        <v>249.59559999999999</v>
      </c>
      <c r="I16552">
        <v>92.624799999999993</v>
      </c>
      <c r="J16552">
        <v>0.91092640000000002</v>
      </c>
      <c r="K16552">
        <v>918.99540000000002</v>
      </c>
      <c r="L16552">
        <v>919.68510000000003</v>
      </c>
      <c r="M16552">
        <v>920.16269999999997</v>
      </c>
      <c r="N16552">
        <v>920.6404</v>
      </c>
      <c r="O16552">
        <v>921.33010000000002</v>
      </c>
      <c r="P16552">
        <v>311.84508</v>
      </c>
      <c r="Q16552">
        <v>234.03272999999999</v>
      </c>
      <c r="R16552">
        <v>7</v>
      </c>
    </row>
    <row r="16553" spans="1:18" x14ac:dyDescent="0.2">
      <c r="A16553" t="s">
        <v>78</v>
      </c>
      <c r="B16553" t="s">
        <v>38</v>
      </c>
      <c r="C16553" t="s">
        <v>47</v>
      </c>
      <c r="D16553" t="s">
        <v>46</v>
      </c>
      <c r="E16553">
        <v>2015</v>
      </c>
      <c r="F16553">
        <v>15</v>
      </c>
      <c r="G16553">
        <v>1150.8530000000001</v>
      </c>
      <c r="H16553">
        <v>246.43629999999999</v>
      </c>
      <c r="I16553">
        <v>94.620400000000004</v>
      </c>
      <c r="J16553">
        <v>0.90408270000000002</v>
      </c>
      <c r="K16553">
        <v>903.25840000000005</v>
      </c>
      <c r="L16553">
        <v>903.94290000000001</v>
      </c>
      <c r="M16553">
        <v>904.4171</v>
      </c>
      <c r="N16553">
        <v>904.89120000000003</v>
      </c>
      <c r="O16553">
        <v>905.57569999999998</v>
      </c>
      <c r="P16553">
        <v>311.84508</v>
      </c>
      <c r="Q16553">
        <v>234.03272999999999</v>
      </c>
      <c r="R16553">
        <v>7</v>
      </c>
    </row>
    <row r="16554" spans="1:18" x14ac:dyDescent="0.2">
      <c r="A16554" t="s">
        <v>78</v>
      </c>
      <c r="B16554" t="s">
        <v>38</v>
      </c>
      <c r="C16554" t="s">
        <v>47</v>
      </c>
      <c r="D16554" t="s">
        <v>46</v>
      </c>
      <c r="E16554">
        <v>2015</v>
      </c>
      <c r="F16554">
        <v>16</v>
      </c>
      <c r="G16554">
        <v>1113.652</v>
      </c>
      <c r="H16554">
        <v>243.58600000000001</v>
      </c>
      <c r="I16554">
        <v>95.522400000000005</v>
      </c>
      <c r="J16554">
        <v>0.90490349999999997</v>
      </c>
      <c r="K16554">
        <v>868.90660000000003</v>
      </c>
      <c r="L16554">
        <v>869.59169999999995</v>
      </c>
      <c r="M16554">
        <v>870.06629999999996</v>
      </c>
      <c r="N16554">
        <v>870.54079999999999</v>
      </c>
      <c r="O16554">
        <v>871.226</v>
      </c>
      <c r="P16554">
        <v>311.84508</v>
      </c>
      <c r="Q16554">
        <v>234.03272999999999</v>
      </c>
      <c r="R16554">
        <v>7</v>
      </c>
    </row>
    <row r="16555" spans="1:18" x14ac:dyDescent="0.2">
      <c r="A16555" t="s">
        <v>78</v>
      </c>
      <c r="B16555" t="s">
        <v>38</v>
      </c>
      <c r="C16555" t="s">
        <v>47</v>
      </c>
      <c r="D16555" t="s">
        <v>46</v>
      </c>
      <c r="E16555">
        <v>2015</v>
      </c>
      <c r="F16555">
        <v>17</v>
      </c>
      <c r="G16555">
        <v>1089.78</v>
      </c>
      <c r="H16555">
        <v>239.58170000000001</v>
      </c>
      <c r="I16555">
        <v>95.234099999999998</v>
      </c>
      <c r="J16555">
        <v>0.90656349999999997</v>
      </c>
      <c r="K16555">
        <v>849.03689999999995</v>
      </c>
      <c r="L16555">
        <v>849.72329999999999</v>
      </c>
      <c r="M16555">
        <v>850.19870000000003</v>
      </c>
      <c r="N16555">
        <v>850.67409999999995</v>
      </c>
      <c r="O16555">
        <v>851.3605</v>
      </c>
      <c r="P16555">
        <v>311.84508</v>
      </c>
      <c r="Q16555">
        <v>234.03272999999999</v>
      </c>
      <c r="R16555">
        <v>7</v>
      </c>
    </row>
    <row r="16556" spans="1:18" x14ac:dyDescent="0.2">
      <c r="A16556" t="s">
        <v>78</v>
      </c>
      <c r="B16556" t="s">
        <v>38</v>
      </c>
      <c r="C16556" t="s">
        <v>47</v>
      </c>
      <c r="D16556" t="s">
        <v>46</v>
      </c>
      <c r="E16556">
        <v>2015</v>
      </c>
      <c r="F16556">
        <v>18</v>
      </c>
      <c r="G16556">
        <v>1085.3489999999999</v>
      </c>
      <c r="H16556">
        <v>235.98009999999999</v>
      </c>
      <c r="I16556">
        <v>93.957599999999999</v>
      </c>
      <c r="J16556">
        <v>0.90522139999999995</v>
      </c>
      <c r="K16556">
        <v>848.20839999999998</v>
      </c>
      <c r="L16556">
        <v>848.89369999999997</v>
      </c>
      <c r="M16556">
        <v>849.36839999999995</v>
      </c>
      <c r="N16556">
        <v>849.84310000000005</v>
      </c>
      <c r="O16556">
        <v>850.52850000000001</v>
      </c>
      <c r="P16556">
        <v>311.84508</v>
      </c>
      <c r="Q16556">
        <v>234.03272999999999</v>
      </c>
      <c r="R16556">
        <v>7</v>
      </c>
    </row>
    <row r="16557" spans="1:18" x14ac:dyDescent="0.2">
      <c r="A16557" t="s">
        <v>78</v>
      </c>
      <c r="B16557" t="s">
        <v>38</v>
      </c>
      <c r="C16557" t="s">
        <v>47</v>
      </c>
      <c r="D16557" t="s">
        <v>46</v>
      </c>
      <c r="E16557">
        <v>2015</v>
      </c>
      <c r="F16557">
        <v>19</v>
      </c>
      <c r="G16557">
        <v>1128.095</v>
      </c>
      <c r="H16557">
        <v>582.81910000000005</v>
      </c>
      <c r="I16557">
        <v>91.348100000000002</v>
      </c>
      <c r="J16557">
        <v>0.90922899999999995</v>
      </c>
      <c r="K16557">
        <v>544.11099999999999</v>
      </c>
      <c r="L16557">
        <v>544.79939999999999</v>
      </c>
      <c r="M16557">
        <v>545.27620000000002</v>
      </c>
      <c r="N16557">
        <v>545.75310000000002</v>
      </c>
      <c r="O16557">
        <v>546.44150000000002</v>
      </c>
      <c r="P16557">
        <v>311.84508</v>
      </c>
      <c r="Q16557">
        <v>234.03272999999999</v>
      </c>
      <c r="R16557">
        <v>7</v>
      </c>
    </row>
    <row r="16558" spans="1:18" x14ac:dyDescent="0.2">
      <c r="A16558" t="s">
        <v>78</v>
      </c>
      <c r="B16558" t="s">
        <v>38</v>
      </c>
      <c r="C16558" t="s">
        <v>47</v>
      </c>
      <c r="D16558" t="s">
        <v>46</v>
      </c>
      <c r="E16558">
        <v>2015</v>
      </c>
      <c r="F16558">
        <v>20</v>
      </c>
      <c r="G16558">
        <v>1157.356</v>
      </c>
      <c r="H16558">
        <v>922.07560000000001</v>
      </c>
      <c r="I16558">
        <v>86.962699999999998</v>
      </c>
      <c r="J16558">
        <v>0.91324479999999997</v>
      </c>
      <c r="K16558">
        <v>234.11019999999999</v>
      </c>
      <c r="L16558">
        <v>234.80160000000001</v>
      </c>
      <c r="M16558">
        <v>235.28049999999999</v>
      </c>
      <c r="N16558">
        <v>235.7594</v>
      </c>
      <c r="O16558">
        <v>236.45089999999999</v>
      </c>
      <c r="P16558">
        <v>311.84508</v>
      </c>
      <c r="Q16558">
        <v>234.03272999999999</v>
      </c>
      <c r="R16558">
        <v>7</v>
      </c>
    </row>
    <row r="16559" spans="1:18" x14ac:dyDescent="0.2">
      <c r="A16559" t="s">
        <v>78</v>
      </c>
      <c r="B16559" t="s">
        <v>38</v>
      </c>
      <c r="C16559" t="s">
        <v>47</v>
      </c>
      <c r="D16559" t="s">
        <v>46</v>
      </c>
      <c r="E16559">
        <v>2015</v>
      </c>
      <c r="F16559">
        <v>21</v>
      </c>
      <c r="G16559">
        <v>1164.9690000000001</v>
      </c>
      <c r="H16559">
        <v>1042.9380000000001</v>
      </c>
      <c r="I16559">
        <v>81.691999999999993</v>
      </c>
      <c r="J16559">
        <v>0.91291690000000003</v>
      </c>
      <c r="K16559">
        <v>120.8609</v>
      </c>
      <c r="L16559">
        <v>121.5521</v>
      </c>
      <c r="M16559">
        <v>122.0309</v>
      </c>
      <c r="N16559">
        <v>122.50960000000001</v>
      </c>
      <c r="O16559">
        <v>123.2008</v>
      </c>
      <c r="P16559">
        <v>311.84508</v>
      </c>
      <c r="Q16559">
        <v>234.03272999999999</v>
      </c>
      <c r="R16559">
        <v>7</v>
      </c>
    </row>
    <row r="16560" spans="1:18" x14ac:dyDescent="0.2">
      <c r="A16560" t="s">
        <v>78</v>
      </c>
      <c r="B16560" t="s">
        <v>38</v>
      </c>
      <c r="C16560" t="s">
        <v>47</v>
      </c>
      <c r="D16560" t="s">
        <v>46</v>
      </c>
      <c r="E16560">
        <v>2015</v>
      </c>
      <c r="F16560">
        <v>22</v>
      </c>
      <c r="G16560">
        <v>1173.5550000000001</v>
      </c>
      <c r="H16560">
        <v>1079.307</v>
      </c>
      <c r="I16560">
        <v>77.6477</v>
      </c>
      <c r="J16560">
        <v>0.91659060000000003</v>
      </c>
      <c r="K16560">
        <v>93.073509999999999</v>
      </c>
      <c r="L16560">
        <v>93.767510000000001</v>
      </c>
      <c r="M16560">
        <v>94.248170000000002</v>
      </c>
      <c r="N16560">
        <v>94.728830000000002</v>
      </c>
      <c r="O16560">
        <v>95.422830000000005</v>
      </c>
      <c r="P16560">
        <v>311.84508</v>
      </c>
      <c r="Q16560">
        <v>234.03272999999999</v>
      </c>
      <c r="R16560">
        <v>7</v>
      </c>
    </row>
    <row r="16561" spans="1:19" x14ac:dyDescent="0.2">
      <c r="A16561" t="s">
        <v>78</v>
      </c>
      <c r="B16561" t="s">
        <v>38</v>
      </c>
      <c r="C16561" t="s">
        <v>47</v>
      </c>
      <c r="D16561" t="s">
        <v>46</v>
      </c>
      <c r="E16561">
        <v>2015</v>
      </c>
      <c r="F16561">
        <v>23</v>
      </c>
      <c r="G16561">
        <v>1169.453</v>
      </c>
      <c r="H16561">
        <v>1096.3630000000001</v>
      </c>
      <c r="I16561">
        <v>74.916399999999996</v>
      </c>
      <c r="J16561">
        <v>0.91598610000000003</v>
      </c>
      <c r="K16561">
        <v>71.915599999999998</v>
      </c>
      <c r="L16561">
        <v>72.609129999999993</v>
      </c>
      <c r="M16561">
        <v>73.089479999999995</v>
      </c>
      <c r="N16561">
        <v>73.569820000000007</v>
      </c>
      <c r="O16561">
        <v>74.263360000000006</v>
      </c>
      <c r="P16561">
        <v>311.84508</v>
      </c>
      <c r="Q16561">
        <v>234.03272999999999</v>
      </c>
      <c r="R16561">
        <v>7</v>
      </c>
    </row>
    <row r="16562" spans="1:19" x14ac:dyDescent="0.2">
      <c r="A16562" t="s">
        <v>78</v>
      </c>
      <c r="B16562" t="s">
        <v>38</v>
      </c>
      <c r="C16562" t="s">
        <v>47</v>
      </c>
      <c r="D16562" t="s">
        <v>46</v>
      </c>
      <c r="E16562">
        <v>2015</v>
      </c>
      <c r="F16562">
        <v>24</v>
      </c>
      <c r="G16562">
        <v>1155.47</v>
      </c>
      <c r="H16562">
        <v>1090.396</v>
      </c>
      <c r="I16562">
        <v>72.924199999999999</v>
      </c>
      <c r="J16562">
        <v>0.91561230000000005</v>
      </c>
      <c r="K16562">
        <v>63.900449999999999</v>
      </c>
      <c r="L16562">
        <v>64.593699999999998</v>
      </c>
      <c r="M16562">
        <v>65.073849999999993</v>
      </c>
      <c r="N16562">
        <v>65.554000000000002</v>
      </c>
      <c r="O16562">
        <v>66.247249999999994</v>
      </c>
      <c r="P16562">
        <v>311.84508</v>
      </c>
      <c r="Q16562">
        <v>234.03272999999999</v>
      </c>
      <c r="R16562">
        <v>7</v>
      </c>
    </row>
    <row r="16563" spans="1:19" x14ac:dyDescent="0.2">
      <c r="A16563" t="s">
        <v>78</v>
      </c>
      <c r="B16563" t="s">
        <v>38</v>
      </c>
      <c r="C16563" t="s">
        <v>47</v>
      </c>
      <c r="D16563" t="s">
        <v>5</v>
      </c>
      <c r="E16563">
        <v>2015</v>
      </c>
      <c r="F16563">
        <v>1</v>
      </c>
      <c r="G16563">
        <v>933.99130000000002</v>
      </c>
      <c r="H16563">
        <v>933.99130000000002</v>
      </c>
      <c r="I16563">
        <v>37.457099999999997</v>
      </c>
      <c r="J16563">
        <v>0.90033949999999996</v>
      </c>
      <c r="K16563">
        <v>-1.1538310000000001</v>
      </c>
      <c r="L16563">
        <v>-0.47213850000000002</v>
      </c>
      <c r="M16563">
        <v>0</v>
      </c>
      <c r="N16563">
        <v>0.47213850000000002</v>
      </c>
      <c r="O16563">
        <v>1.1538310000000001</v>
      </c>
      <c r="P16563">
        <v>311.84508</v>
      </c>
      <c r="Q16563">
        <v>234.03272999999999</v>
      </c>
      <c r="R16563">
        <v>1</v>
      </c>
      <c r="S16563" s="81">
        <v>30694</v>
      </c>
    </row>
    <row r="16564" spans="1:19" x14ac:dyDescent="0.2">
      <c r="A16564" t="s">
        <v>78</v>
      </c>
      <c r="B16564" t="s">
        <v>38</v>
      </c>
      <c r="C16564" t="s">
        <v>47</v>
      </c>
      <c r="D16564" t="s">
        <v>5</v>
      </c>
      <c r="E16564">
        <v>2015</v>
      </c>
      <c r="F16564">
        <v>2</v>
      </c>
      <c r="G16564">
        <v>914.48239999999998</v>
      </c>
      <c r="H16564">
        <v>914.48239999999998</v>
      </c>
      <c r="I16564">
        <v>37.170099999999998</v>
      </c>
      <c r="J16564">
        <v>0.89907289999999995</v>
      </c>
      <c r="K16564">
        <v>-1.1522079999999999</v>
      </c>
      <c r="L16564">
        <v>-0.47147430000000001</v>
      </c>
      <c r="M16564">
        <v>0</v>
      </c>
      <c r="N16564">
        <v>0.47147430000000001</v>
      </c>
      <c r="O16564">
        <v>1.1522079999999999</v>
      </c>
      <c r="P16564">
        <v>311.84508</v>
      </c>
      <c r="Q16564">
        <v>234.03272999999999</v>
      </c>
      <c r="R16564">
        <v>1</v>
      </c>
      <c r="S16564" s="81">
        <v>30694</v>
      </c>
    </row>
    <row r="16565" spans="1:19" x14ac:dyDescent="0.2">
      <c r="A16565" t="s">
        <v>78</v>
      </c>
      <c r="B16565" t="s">
        <v>38</v>
      </c>
      <c r="C16565" t="s">
        <v>47</v>
      </c>
      <c r="D16565" t="s">
        <v>5</v>
      </c>
      <c r="E16565">
        <v>2015</v>
      </c>
      <c r="F16565">
        <v>3</v>
      </c>
      <c r="G16565">
        <v>901.98270000000002</v>
      </c>
      <c r="H16565">
        <v>901.98270000000002</v>
      </c>
      <c r="I16565">
        <v>36.645899999999997</v>
      </c>
      <c r="J16565">
        <v>0.8990321</v>
      </c>
      <c r="K16565">
        <v>-1.152156</v>
      </c>
      <c r="L16565">
        <v>-0.47145290000000001</v>
      </c>
      <c r="M16565">
        <v>0</v>
      </c>
      <c r="N16565">
        <v>0.47145290000000001</v>
      </c>
      <c r="O16565">
        <v>1.152156</v>
      </c>
      <c r="P16565">
        <v>311.84508</v>
      </c>
      <c r="Q16565">
        <v>234.03272999999999</v>
      </c>
      <c r="R16565">
        <v>1</v>
      </c>
      <c r="S16565" s="81">
        <v>30694</v>
      </c>
    </row>
    <row r="16566" spans="1:19" x14ac:dyDescent="0.2">
      <c r="A16566" t="s">
        <v>78</v>
      </c>
      <c r="B16566" t="s">
        <v>38</v>
      </c>
      <c r="C16566" t="s">
        <v>47</v>
      </c>
      <c r="D16566" t="s">
        <v>5</v>
      </c>
      <c r="E16566">
        <v>2015</v>
      </c>
      <c r="F16566">
        <v>4</v>
      </c>
      <c r="G16566">
        <v>904.82849999999996</v>
      </c>
      <c r="H16566">
        <v>904.82849999999996</v>
      </c>
      <c r="I16566">
        <v>36.389600000000002</v>
      </c>
      <c r="J16566">
        <v>0.8989452</v>
      </c>
      <c r="K16566">
        <v>-1.152045</v>
      </c>
      <c r="L16566">
        <v>-0.47140729999999997</v>
      </c>
      <c r="M16566">
        <v>0</v>
      </c>
      <c r="N16566">
        <v>0.47140729999999997</v>
      </c>
      <c r="O16566">
        <v>1.152045</v>
      </c>
      <c r="P16566">
        <v>311.84508</v>
      </c>
      <c r="Q16566">
        <v>234.03272999999999</v>
      </c>
      <c r="R16566">
        <v>1</v>
      </c>
      <c r="S16566" s="81">
        <v>30694</v>
      </c>
    </row>
    <row r="16567" spans="1:19" x14ac:dyDescent="0.2">
      <c r="A16567" t="s">
        <v>78</v>
      </c>
      <c r="B16567" t="s">
        <v>38</v>
      </c>
      <c r="C16567" t="s">
        <v>47</v>
      </c>
      <c r="D16567" t="s">
        <v>5</v>
      </c>
      <c r="E16567">
        <v>2015</v>
      </c>
      <c r="F16567">
        <v>5</v>
      </c>
      <c r="G16567">
        <v>924.3152</v>
      </c>
      <c r="H16567">
        <v>924.3152</v>
      </c>
      <c r="I16567">
        <v>35.891500000000001</v>
      </c>
      <c r="J16567">
        <v>0.89890389999999998</v>
      </c>
      <c r="K16567">
        <v>-1.1519919999999999</v>
      </c>
      <c r="L16567">
        <v>-0.47138570000000002</v>
      </c>
      <c r="M16567">
        <v>0</v>
      </c>
      <c r="N16567">
        <v>0.47138570000000002</v>
      </c>
      <c r="O16567">
        <v>1.1519919999999999</v>
      </c>
      <c r="P16567">
        <v>311.84508</v>
      </c>
      <c r="Q16567">
        <v>234.03272999999999</v>
      </c>
      <c r="R16567">
        <v>1</v>
      </c>
      <c r="S16567" s="81">
        <v>30694</v>
      </c>
    </row>
    <row r="16568" spans="1:19" x14ac:dyDescent="0.2">
      <c r="A16568" t="s">
        <v>78</v>
      </c>
      <c r="B16568" t="s">
        <v>38</v>
      </c>
      <c r="C16568" t="s">
        <v>47</v>
      </c>
      <c r="D16568" t="s">
        <v>5</v>
      </c>
      <c r="E16568">
        <v>2015</v>
      </c>
      <c r="F16568">
        <v>6</v>
      </c>
      <c r="G16568">
        <v>974.07770000000005</v>
      </c>
      <c r="H16568">
        <v>974.07770000000005</v>
      </c>
      <c r="I16568">
        <v>35.911799999999999</v>
      </c>
      <c r="J16568">
        <v>0.90020809999999996</v>
      </c>
      <c r="K16568">
        <v>-1.1536630000000001</v>
      </c>
      <c r="L16568">
        <v>-0.47206959999999998</v>
      </c>
      <c r="M16568">
        <v>0</v>
      </c>
      <c r="N16568">
        <v>0.47206959999999998</v>
      </c>
      <c r="O16568">
        <v>1.1536630000000001</v>
      </c>
      <c r="P16568">
        <v>311.84508</v>
      </c>
      <c r="Q16568">
        <v>234.03272999999999</v>
      </c>
      <c r="R16568">
        <v>1</v>
      </c>
      <c r="S16568" s="81">
        <v>30694</v>
      </c>
    </row>
    <row r="16569" spans="1:19" x14ac:dyDescent="0.2">
      <c r="A16569" t="s">
        <v>78</v>
      </c>
      <c r="B16569" t="s">
        <v>38</v>
      </c>
      <c r="C16569" t="s">
        <v>47</v>
      </c>
      <c r="D16569" t="s">
        <v>5</v>
      </c>
      <c r="E16569">
        <v>2015</v>
      </c>
      <c r="F16569">
        <v>7</v>
      </c>
      <c r="G16569">
        <v>1049.4970000000001</v>
      </c>
      <c r="H16569">
        <v>1049.4970000000001</v>
      </c>
      <c r="I16569">
        <v>36.224699999999999</v>
      </c>
      <c r="J16569">
        <v>0.90462109999999996</v>
      </c>
      <c r="K16569">
        <v>-1.159319</v>
      </c>
      <c r="L16569">
        <v>-0.47438370000000002</v>
      </c>
      <c r="M16569">
        <v>0</v>
      </c>
      <c r="N16569">
        <v>0.47438370000000002</v>
      </c>
      <c r="O16569">
        <v>1.159319</v>
      </c>
      <c r="P16569">
        <v>311.84508</v>
      </c>
      <c r="Q16569">
        <v>234.03272999999999</v>
      </c>
      <c r="R16569">
        <v>1</v>
      </c>
      <c r="S16569" s="81">
        <v>30694</v>
      </c>
    </row>
    <row r="16570" spans="1:19" x14ac:dyDescent="0.2">
      <c r="A16570" t="s">
        <v>78</v>
      </c>
      <c r="B16570" t="s">
        <v>38</v>
      </c>
      <c r="C16570" t="s">
        <v>47</v>
      </c>
      <c r="D16570" t="s">
        <v>5</v>
      </c>
      <c r="E16570">
        <v>2015</v>
      </c>
      <c r="F16570">
        <v>8</v>
      </c>
      <c r="G16570">
        <v>1072.1980000000001</v>
      </c>
      <c r="H16570">
        <v>1072.1980000000001</v>
      </c>
      <c r="I16570">
        <v>36.895899999999997</v>
      </c>
      <c r="J16570">
        <v>0.90545050000000005</v>
      </c>
      <c r="K16570">
        <v>-1.160382</v>
      </c>
      <c r="L16570">
        <v>-0.47481869999999998</v>
      </c>
      <c r="M16570">
        <v>0</v>
      </c>
      <c r="N16570">
        <v>0.47481869999999998</v>
      </c>
      <c r="O16570">
        <v>1.160382</v>
      </c>
      <c r="P16570">
        <v>311.84508</v>
      </c>
      <c r="Q16570">
        <v>234.03272999999999</v>
      </c>
      <c r="R16570">
        <v>1</v>
      </c>
      <c r="S16570" s="81">
        <v>30694</v>
      </c>
    </row>
    <row r="16571" spans="1:19" x14ac:dyDescent="0.2">
      <c r="A16571" t="s">
        <v>78</v>
      </c>
      <c r="B16571" t="s">
        <v>38</v>
      </c>
      <c r="C16571" t="s">
        <v>47</v>
      </c>
      <c r="D16571" t="s">
        <v>5</v>
      </c>
      <c r="E16571">
        <v>2015</v>
      </c>
      <c r="F16571">
        <v>9</v>
      </c>
      <c r="G16571">
        <v>1080.299</v>
      </c>
      <c r="H16571">
        <v>1080.299</v>
      </c>
      <c r="I16571">
        <v>38.326900000000002</v>
      </c>
      <c r="J16571">
        <v>0.90649239999999998</v>
      </c>
      <c r="K16571">
        <v>-1.1617170000000001</v>
      </c>
      <c r="L16571">
        <v>-0.47536499999999998</v>
      </c>
      <c r="M16571">
        <v>0</v>
      </c>
      <c r="N16571">
        <v>0.47536499999999998</v>
      </c>
      <c r="O16571">
        <v>1.1617170000000001</v>
      </c>
      <c r="P16571">
        <v>311.84508</v>
      </c>
      <c r="Q16571">
        <v>234.03272999999999</v>
      </c>
      <c r="R16571">
        <v>1</v>
      </c>
      <c r="S16571" s="81">
        <v>30694</v>
      </c>
    </row>
    <row r="16572" spans="1:19" x14ac:dyDescent="0.2">
      <c r="A16572" t="s">
        <v>78</v>
      </c>
      <c r="B16572" t="s">
        <v>38</v>
      </c>
      <c r="C16572" t="s">
        <v>47</v>
      </c>
      <c r="D16572" t="s">
        <v>5</v>
      </c>
      <c r="E16572">
        <v>2015</v>
      </c>
      <c r="F16572">
        <v>10</v>
      </c>
      <c r="G16572">
        <v>1081.395</v>
      </c>
      <c r="H16572">
        <v>1081.395</v>
      </c>
      <c r="I16572">
        <v>40.685600000000001</v>
      </c>
      <c r="J16572">
        <v>0.90629689999999996</v>
      </c>
      <c r="K16572">
        <v>-1.1614660000000001</v>
      </c>
      <c r="L16572">
        <v>-0.47526259999999998</v>
      </c>
      <c r="M16572">
        <v>0</v>
      </c>
      <c r="N16572">
        <v>0.47526259999999998</v>
      </c>
      <c r="O16572">
        <v>1.1614660000000001</v>
      </c>
      <c r="P16572">
        <v>311.84508</v>
      </c>
      <c r="Q16572">
        <v>234.03272999999999</v>
      </c>
      <c r="R16572">
        <v>1</v>
      </c>
      <c r="S16572" s="81">
        <v>30694</v>
      </c>
    </row>
    <row r="16573" spans="1:19" x14ac:dyDescent="0.2">
      <c r="A16573" t="s">
        <v>78</v>
      </c>
      <c r="B16573" t="s">
        <v>38</v>
      </c>
      <c r="C16573" t="s">
        <v>47</v>
      </c>
      <c r="D16573" t="s">
        <v>5</v>
      </c>
      <c r="E16573">
        <v>2015</v>
      </c>
      <c r="F16573">
        <v>11</v>
      </c>
      <c r="G16573">
        <v>1067.3889999999999</v>
      </c>
      <c r="H16573">
        <v>1067.3889999999999</v>
      </c>
      <c r="I16573">
        <v>43.456800000000001</v>
      </c>
      <c r="J16573">
        <v>0.90462310000000001</v>
      </c>
      <c r="K16573">
        <v>-1.159321</v>
      </c>
      <c r="L16573">
        <v>-0.4743848</v>
      </c>
      <c r="M16573">
        <v>0</v>
      </c>
      <c r="N16573">
        <v>0.4743848</v>
      </c>
      <c r="O16573">
        <v>1.159321</v>
      </c>
      <c r="P16573">
        <v>311.84508</v>
      </c>
      <c r="Q16573">
        <v>234.03272999999999</v>
      </c>
      <c r="R16573">
        <v>1</v>
      </c>
      <c r="S16573" s="81">
        <v>30694</v>
      </c>
    </row>
    <row r="16574" spans="1:19" x14ac:dyDescent="0.2">
      <c r="A16574" t="s">
        <v>78</v>
      </c>
      <c r="B16574" t="s">
        <v>38</v>
      </c>
      <c r="C16574" t="s">
        <v>47</v>
      </c>
      <c r="D16574" t="s">
        <v>5</v>
      </c>
      <c r="E16574">
        <v>2015</v>
      </c>
      <c r="F16574">
        <v>12</v>
      </c>
      <c r="G16574">
        <v>1066.402</v>
      </c>
      <c r="H16574">
        <v>1066.402</v>
      </c>
      <c r="I16574">
        <v>45.826599999999999</v>
      </c>
      <c r="J16574">
        <v>0.90209030000000001</v>
      </c>
      <c r="K16574">
        <v>-1.156075</v>
      </c>
      <c r="L16574">
        <v>-0.47305659999999999</v>
      </c>
      <c r="M16574">
        <v>0</v>
      </c>
      <c r="N16574">
        <v>0.47305659999999999</v>
      </c>
      <c r="O16574">
        <v>1.156075</v>
      </c>
      <c r="P16574">
        <v>311.84508</v>
      </c>
      <c r="Q16574">
        <v>234.03272999999999</v>
      </c>
      <c r="R16574">
        <v>1</v>
      </c>
      <c r="S16574" s="81">
        <v>30694</v>
      </c>
    </row>
    <row r="16575" spans="1:19" x14ac:dyDescent="0.2">
      <c r="A16575" t="s">
        <v>78</v>
      </c>
      <c r="B16575" t="s">
        <v>38</v>
      </c>
      <c r="C16575" t="s">
        <v>47</v>
      </c>
      <c r="D16575" t="s">
        <v>5</v>
      </c>
      <c r="E16575">
        <v>2015</v>
      </c>
      <c r="F16575">
        <v>13</v>
      </c>
      <c r="G16575">
        <v>1070.9949999999999</v>
      </c>
      <c r="H16575">
        <v>1070.9949999999999</v>
      </c>
      <c r="I16575">
        <v>47.544899999999998</v>
      </c>
      <c r="J16575">
        <v>0.90303800000000001</v>
      </c>
      <c r="K16575">
        <v>-1.1572899999999999</v>
      </c>
      <c r="L16575">
        <v>-0.47355360000000002</v>
      </c>
      <c r="M16575">
        <v>0</v>
      </c>
      <c r="N16575">
        <v>0.47355360000000002</v>
      </c>
      <c r="O16575">
        <v>1.1572899999999999</v>
      </c>
      <c r="P16575">
        <v>311.84508</v>
      </c>
      <c r="Q16575">
        <v>234.03272999999999</v>
      </c>
      <c r="R16575">
        <v>1</v>
      </c>
      <c r="S16575" s="81">
        <v>30694</v>
      </c>
    </row>
    <row r="16576" spans="1:19" x14ac:dyDescent="0.2">
      <c r="A16576" t="s">
        <v>78</v>
      </c>
      <c r="B16576" t="s">
        <v>38</v>
      </c>
      <c r="C16576" t="s">
        <v>47</v>
      </c>
      <c r="D16576" t="s">
        <v>5</v>
      </c>
      <c r="E16576">
        <v>2015</v>
      </c>
      <c r="F16576">
        <v>14</v>
      </c>
      <c r="G16576">
        <v>1056.6849999999999</v>
      </c>
      <c r="H16576">
        <v>1056.6849999999999</v>
      </c>
      <c r="I16576">
        <v>49.297699999999999</v>
      </c>
      <c r="J16576">
        <v>0.90524249999999995</v>
      </c>
      <c r="K16576">
        <v>-1.160115</v>
      </c>
      <c r="L16576">
        <v>-0.47470960000000001</v>
      </c>
      <c r="M16576">
        <v>0</v>
      </c>
      <c r="N16576">
        <v>0.47470960000000001</v>
      </c>
      <c r="O16576">
        <v>1.160115</v>
      </c>
      <c r="P16576">
        <v>311.84508</v>
      </c>
      <c r="Q16576">
        <v>234.03272999999999</v>
      </c>
      <c r="R16576">
        <v>1</v>
      </c>
      <c r="S16576" s="81">
        <v>30694</v>
      </c>
    </row>
    <row r="16577" spans="1:19" x14ac:dyDescent="0.2">
      <c r="A16577" t="s">
        <v>78</v>
      </c>
      <c r="B16577" t="s">
        <v>38</v>
      </c>
      <c r="C16577" t="s">
        <v>47</v>
      </c>
      <c r="D16577" t="s">
        <v>5</v>
      </c>
      <c r="E16577">
        <v>2015</v>
      </c>
      <c r="F16577">
        <v>15</v>
      </c>
      <c r="G16577">
        <v>1031.9949999999999</v>
      </c>
      <c r="H16577">
        <v>1005.913</v>
      </c>
      <c r="I16577">
        <v>50.886299999999999</v>
      </c>
      <c r="J16577">
        <v>0.89840229999999999</v>
      </c>
      <c r="K16577">
        <v>24.930620000000001</v>
      </c>
      <c r="L16577">
        <v>25.610849999999999</v>
      </c>
      <c r="M16577">
        <v>26.081969999999998</v>
      </c>
      <c r="N16577">
        <v>26.553090000000001</v>
      </c>
      <c r="O16577">
        <v>27.233319999999999</v>
      </c>
      <c r="P16577">
        <v>311.84508</v>
      </c>
      <c r="Q16577">
        <v>234.03272999999999</v>
      </c>
      <c r="R16577">
        <v>1</v>
      </c>
      <c r="S16577" s="81">
        <v>30694</v>
      </c>
    </row>
    <row r="16578" spans="1:19" x14ac:dyDescent="0.2">
      <c r="A16578" t="s">
        <v>78</v>
      </c>
      <c r="B16578" t="s">
        <v>38</v>
      </c>
      <c r="C16578" t="s">
        <v>47</v>
      </c>
      <c r="D16578" t="s">
        <v>5</v>
      </c>
      <c r="E16578">
        <v>2015</v>
      </c>
      <c r="F16578">
        <v>16</v>
      </c>
      <c r="G16578">
        <v>988.40030000000002</v>
      </c>
      <c r="H16578">
        <v>668.37249999999995</v>
      </c>
      <c r="I16578">
        <v>50.884399999999999</v>
      </c>
      <c r="J16578">
        <v>0.89581580000000005</v>
      </c>
      <c r="K16578">
        <v>318.87979999999999</v>
      </c>
      <c r="L16578">
        <v>319.55810000000002</v>
      </c>
      <c r="M16578">
        <v>320.02780000000001</v>
      </c>
      <c r="N16578">
        <v>320.49759999999998</v>
      </c>
      <c r="O16578">
        <v>321.17590000000001</v>
      </c>
      <c r="P16578">
        <v>311.84508</v>
      </c>
      <c r="Q16578">
        <v>234.03272999999999</v>
      </c>
      <c r="R16578">
        <v>1</v>
      </c>
      <c r="S16578" s="81">
        <v>30694</v>
      </c>
    </row>
    <row r="16579" spans="1:19" x14ac:dyDescent="0.2">
      <c r="A16579" t="s">
        <v>78</v>
      </c>
      <c r="B16579" t="s">
        <v>38</v>
      </c>
      <c r="C16579" t="s">
        <v>47</v>
      </c>
      <c r="D16579" t="s">
        <v>5</v>
      </c>
      <c r="E16579">
        <v>2015</v>
      </c>
      <c r="F16579">
        <v>17</v>
      </c>
      <c r="G16579">
        <v>980.59969999999998</v>
      </c>
      <c r="H16579">
        <v>237.9145</v>
      </c>
      <c r="I16579">
        <v>48.860700000000001</v>
      </c>
      <c r="J16579">
        <v>0.89713109999999996</v>
      </c>
      <c r="K16579">
        <v>741.53549999999996</v>
      </c>
      <c r="L16579">
        <v>742.21479999999997</v>
      </c>
      <c r="M16579">
        <v>742.68529999999998</v>
      </c>
      <c r="N16579">
        <v>743.15570000000002</v>
      </c>
      <c r="O16579">
        <v>743.83500000000004</v>
      </c>
      <c r="P16579">
        <v>311.84508</v>
      </c>
      <c r="Q16579">
        <v>234.03272999999999</v>
      </c>
      <c r="R16579">
        <v>1</v>
      </c>
      <c r="S16579" s="81">
        <v>30694</v>
      </c>
    </row>
    <row r="16580" spans="1:19" x14ac:dyDescent="0.2">
      <c r="A16580" t="s">
        <v>78</v>
      </c>
      <c r="B16580" t="s">
        <v>38</v>
      </c>
      <c r="C16580" t="s">
        <v>47</v>
      </c>
      <c r="D16580" t="s">
        <v>5</v>
      </c>
      <c r="E16580">
        <v>2015</v>
      </c>
      <c r="F16580">
        <v>18</v>
      </c>
      <c r="G16580">
        <v>985.97659999999996</v>
      </c>
      <c r="H16580">
        <v>234.51079999999999</v>
      </c>
      <c r="I16580">
        <v>44.843400000000003</v>
      </c>
      <c r="J16580">
        <v>0.89735259999999994</v>
      </c>
      <c r="K16580">
        <v>750.31579999999997</v>
      </c>
      <c r="L16580">
        <v>750.99519999999995</v>
      </c>
      <c r="M16580">
        <v>751.46579999999994</v>
      </c>
      <c r="N16580">
        <v>751.93629999999996</v>
      </c>
      <c r="O16580">
        <v>752.61580000000004</v>
      </c>
      <c r="P16580">
        <v>311.84508</v>
      </c>
      <c r="Q16580">
        <v>234.03272999999999</v>
      </c>
      <c r="R16580">
        <v>1</v>
      </c>
      <c r="S16580" s="81">
        <v>30694</v>
      </c>
    </row>
    <row r="16581" spans="1:19" x14ac:dyDescent="0.2">
      <c r="A16581" t="s">
        <v>78</v>
      </c>
      <c r="B16581" t="s">
        <v>38</v>
      </c>
      <c r="C16581" t="s">
        <v>47</v>
      </c>
      <c r="D16581" t="s">
        <v>5</v>
      </c>
      <c r="E16581">
        <v>2015</v>
      </c>
      <c r="F16581">
        <v>19</v>
      </c>
      <c r="G16581">
        <v>985.79129999999998</v>
      </c>
      <c r="H16581">
        <v>230.5934</v>
      </c>
      <c r="I16581">
        <v>42.5685</v>
      </c>
      <c r="J16581">
        <v>0.89766880000000004</v>
      </c>
      <c r="K16581">
        <v>754.04750000000001</v>
      </c>
      <c r="L16581">
        <v>754.72720000000004</v>
      </c>
      <c r="M16581">
        <v>755.1979</v>
      </c>
      <c r="N16581">
        <v>755.66859999999997</v>
      </c>
      <c r="O16581">
        <v>756.34829999999999</v>
      </c>
      <c r="P16581">
        <v>311.84508</v>
      </c>
      <c r="Q16581">
        <v>234.03272999999999</v>
      </c>
      <c r="R16581">
        <v>1</v>
      </c>
      <c r="S16581" s="81">
        <v>30694</v>
      </c>
    </row>
    <row r="16582" spans="1:19" x14ac:dyDescent="0.2">
      <c r="A16582" t="s">
        <v>78</v>
      </c>
      <c r="B16582" t="s">
        <v>38</v>
      </c>
      <c r="C16582" t="s">
        <v>47</v>
      </c>
      <c r="D16582" t="s">
        <v>5</v>
      </c>
      <c r="E16582">
        <v>2015</v>
      </c>
      <c r="F16582">
        <v>20</v>
      </c>
      <c r="G16582">
        <v>991.33759999999995</v>
      </c>
      <c r="H16582">
        <v>228.55600000000001</v>
      </c>
      <c r="I16582">
        <v>41.209699999999998</v>
      </c>
      <c r="J16582">
        <v>0.89737849999999997</v>
      </c>
      <c r="K16582">
        <v>761.63160000000005</v>
      </c>
      <c r="L16582">
        <v>762.31100000000004</v>
      </c>
      <c r="M16582">
        <v>762.78160000000003</v>
      </c>
      <c r="N16582">
        <v>763.25220000000002</v>
      </c>
      <c r="O16582">
        <v>763.9316</v>
      </c>
      <c r="P16582">
        <v>311.84508</v>
      </c>
      <c r="Q16582">
        <v>234.03272999999999</v>
      </c>
      <c r="R16582">
        <v>1</v>
      </c>
      <c r="S16582" s="81">
        <v>30694</v>
      </c>
    </row>
    <row r="16583" spans="1:19" x14ac:dyDescent="0.2">
      <c r="A16583" t="s">
        <v>78</v>
      </c>
      <c r="B16583" t="s">
        <v>38</v>
      </c>
      <c r="C16583" t="s">
        <v>47</v>
      </c>
      <c r="D16583" t="s">
        <v>5</v>
      </c>
      <c r="E16583">
        <v>2015</v>
      </c>
      <c r="F16583">
        <v>21</v>
      </c>
      <c r="G16583">
        <v>990.14070000000004</v>
      </c>
      <c r="H16583">
        <v>225.82900000000001</v>
      </c>
      <c r="I16583">
        <v>39.799799999999998</v>
      </c>
      <c r="J16583">
        <v>0.89868490000000001</v>
      </c>
      <c r="K16583">
        <v>763.16</v>
      </c>
      <c r="L16583">
        <v>763.84050000000002</v>
      </c>
      <c r="M16583">
        <v>764.31169999999997</v>
      </c>
      <c r="N16583">
        <v>764.78300000000002</v>
      </c>
      <c r="O16583">
        <v>765.46339999999998</v>
      </c>
      <c r="P16583">
        <v>311.84508</v>
      </c>
      <c r="Q16583">
        <v>234.03272999999999</v>
      </c>
      <c r="R16583">
        <v>1</v>
      </c>
      <c r="S16583" s="81">
        <v>30694</v>
      </c>
    </row>
    <row r="16584" spans="1:19" x14ac:dyDescent="0.2">
      <c r="A16584" t="s">
        <v>78</v>
      </c>
      <c r="B16584" t="s">
        <v>38</v>
      </c>
      <c r="C16584" t="s">
        <v>47</v>
      </c>
      <c r="D16584" t="s">
        <v>5</v>
      </c>
      <c r="E16584">
        <v>2015</v>
      </c>
      <c r="F16584">
        <v>22</v>
      </c>
      <c r="G16584">
        <v>989.79740000000004</v>
      </c>
      <c r="H16584">
        <v>514.19899999999996</v>
      </c>
      <c r="I16584">
        <v>38.814799999999998</v>
      </c>
      <c r="J16584">
        <v>0.89875570000000005</v>
      </c>
      <c r="K16584">
        <v>474.44659999999999</v>
      </c>
      <c r="L16584">
        <v>475.12709999999998</v>
      </c>
      <c r="M16584">
        <v>475.59840000000003</v>
      </c>
      <c r="N16584">
        <v>476.06970000000001</v>
      </c>
      <c r="O16584">
        <v>476.75020000000001</v>
      </c>
      <c r="P16584">
        <v>311.84508</v>
      </c>
      <c r="Q16584">
        <v>234.03272999999999</v>
      </c>
      <c r="R16584">
        <v>1</v>
      </c>
      <c r="S16584" s="81">
        <v>30694</v>
      </c>
    </row>
    <row r="16585" spans="1:19" x14ac:dyDescent="0.2">
      <c r="A16585" t="s">
        <v>78</v>
      </c>
      <c r="B16585" t="s">
        <v>38</v>
      </c>
      <c r="C16585" t="s">
        <v>47</v>
      </c>
      <c r="D16585" t="s">
        <v>5</v>
      </c>
      <c r="E16585">
        <v>2015</v>
      </c>
      <c r="F16585">
        <v>23</v>
      </c>
      <c r="G16585">
        <v>970.96979999999996</v>
      </c>
      <c r="H16585">
        <v>795.48990000000003</v>
      </c>
      <c r="I16585">
        <v>38.3339</v>
      </c>
      <c r="J16585">
        <v>0.90013969999999999</v>
      </c>
      <c r="K16585">
        <v>174.3263</v>
      </c>
      <c r="L16585">
        <v>175.00790000000001</v>
      </c>
      <c r="M16585">
        <v>175.47989999999999</v>
      </c>
      <c r="N16585">
        <v>175.952</v>
      </c>
      <c r="O16585">
        <v>176.6335</v>
      </c>
      <c r="P16585">
        <v>311.84508</v>
      </c>
      <c r="Q16585">
        <v>234.03272999999999</v>
      </c>
      <c r="R16585">
        <v>1</v>
      </c>
      <c r="S16585" s="81">
        <v>30694</v>
      </c>
    </row>
    <row r="16586" spans="1:19" x14ac:dyDescent="0.2">
      <c r="A16586" t="s">
        <v>78</v>
      </c>
      <c r="B16586" t="s">
        <v>38</v>
      </c>
      <c r="C16586" t="s">
        <v>47</v>
      </c>
      <c r="D16586" t="s">
        <v>5</v>
      </c>
      <c r="E16586">
        <v>2015</v>
      </c>
      <c r="F16586">
        <v>24</v>
      </c>
      <c r="G16586">
        <v>964.41250000000002</v>
      </c>
      <c r="H16586">
        <v>887.12929999999994</v>
      </c>
      <c r="I16586">
        <v>37.700499999999998</v>
      </c>
      <c r="J16586">
        <v>0.8990631</v>
      </c>
      <c r="K16586">
        <v>76.131</v>
      </c>
      <c r="L16586">
        <v>76.81174</v>
      </c>
      <c r="M16586">
        <v>77.283199999999994</v>
      </c>
      <c r="N16586">
        <v>77.754670000000004</v>
      </c>
      <c r="O16586">
        <v>78.435400000000001</v>
      </c>
      <c r="P16586">
        <v>311.84508</v>
      </c>
      <c r="Q16586">
        <v>234.03272999999999</v>
      </c>
      <c r="R16586">
        <v>1</v>
      </c>
      <c r="S16586" s="81">
        <v>30694</v>
      </c>
    </row>
    <row r="16587" spans="1:19" x14ac:dyDescent="0.2">
      <c r="A16587" t="s">
        <v>78</v>
      </c>
      <c r="B16587" t="s">
        <v>38</v>
      </c>
      <c r="C16587" t="s">
        <v>47</v>
      </c>
      <c r="D16587" t="s">
        <v>6</v>
      </c>
      <c r="E16587">
        <v>2015</v>
      </c>
      <c r="F16587">
        <v>1</v>
      </c>
      <c r="G16587">
        <v>977.1327</v>
      </c>
      <c r="H16587">
        <v>977.1327</v>
      </c>
      <c r="I16587">
        <v>40.973399999999998</v>
      </c>
      <c r="J16587">
        <v>0.89451939999999996</v>
      </c>
      <c r="K16587">
        <v>-1.1463730000000001</v>
      </c>
      <c r="L16587">
        <v>-0.46908650000000002</v>
      </c>
      <c r="M16587">
        <v>0</v>
      </c>
      <c r="N16587">
        <v>0.46908650000000002</v>
      </c>
      <c r="O16587">
        <v>1.1463730000000001</v>
      </c>
      <c r="P16587">
        <v>311.84508</v>
      </c>
      <c r="Q16587">
        <v>234.03272999999999</v>
      </c>
      <c r="R16587">
        <v>2</v>
      </c>
      <c r="S16587" s="81">
        <v>30723</v>
      </c>
    </row>
    <row r="16588" spans="1:19" x14ac:dyDescent="0.2">
      <c r="A16588" t="s">
        <v>78</v>
      </c>
      <c r="B16588" t="s">
        <v>38</v>
      </c>
      <c r="C16588" t="s">
        <v>47</v>
      </c>
      <c r="D16588" t="s">
        <v>6</v>
      </c>
      <c r="E16588">
        <v>2015</v>
      </c>
      <c r="F16588">
        <v>2</v>
      </c>
      <c r="G16588">
        <v>962.90030000000002</v>
      </c>
      <c r="H16588">
        <v>962.90030000000002</v>
      </c>
      <c r="I16588">
        <v>39.835799999999999</v>
      </c>
      <c r="J16588">
        <v>0.89359809999999995</v>
      </c>
      <c r="K16588">
        <v>-1.145192</v>
      </c>
      <c r="L16588">
        <v>-0.4686033</v>
      </c>
      <c r="M16588">
        <v>0</v>
      </c>
      <c r="N16588">
        <v>0.4686033</v>
      </c>
      <c r="O16588">
        <v>1.145192</v>
      </c>
      <c r="P16588">
        <v>311.84508</v>
      </c>
      <c r="Q16588">
        <v>234.03272999999999</v>
      </c>
      <c r="R16588">
        <v>2</v>
      </c>
      <c r="S16588" s="81">
        <v>30723</v>
      </c>
    </row>
    <row r="16589" spans="1:19" x14ac:dyDescent="0.2">
      <c r="A16589" t="s">
        <v>78</v>
      </c>
      <c r="B16589" t="s">
        <v>38</v>
      </c>
      <c r="C16589" t="s">
        <v>47</v>
      </c>
      <c r="D16589" t="s">
        <v>6</v>
      </c>
      <c r="E16589">
        <v>2015</v>
      </c>
      <c r="F16589">
        <v>3</v>
      </c>
      <c r="G16589">
        <v>953.70100000000002</v>
      </c>
      <c r="H16589">
        <v>953.70100000000002</v>
      </c>
      <c r="I16589">
        <v>38.838099999999997</v>
      </c>
      <c r="J16589">
        <v>0.89391160000000003</v>
      </c>
      <c r="K16589">
        <v>-1.145594</v>
      </c>
      <c r="L16589">
        <v>-0.46876770000000001</v>
      </c>
      <c r="M16589">
        <v>0</v>
      </c>
      <c r="N16589">
        <v>0.46876770000000001</v>
      </c>
      <c r="O16589">
        <v>1.145594</v>
      </c>
      <c r="P16589">
        <v>311.84508</v>
      </c>
      <c r="Q16589">
        <v>234.03272999999999</v>
      </c>
      <c r="R16589">
        <v>2</v>
      </c>
      <c r="S16589" s="81">
        <v>30723</v>
      </c>
    </row>
    <row r="16590" spans="1:19" x14ac:dyDescent="0.2">
      <c r="A16590" t="s">
        <v>78</v>
      </c>
      <c r="B16590" t="s">
        <v>38</v>
      </c>
      <c r="C16590" t="s">
        <v>47</v>
      </c>
      <c r="D16590" t="s">
        <v>6</v>
      </c>
      <c r="E16590">
        <v>2015</v>
      </c>
      <c r="F16590">
        <v>4</v>
      </c>
      <c r="G16590">
        <v>957.43849999999998</v>
      </c>
      <c r="H16590">
        <v>957.43849999999998</v>
      </c>
      <c r="I16590">
        <v>38.294899999999998</v>
      </c>
      <c r="J16590">
        <v>0.89237619999999995</v>
      </c>
      <c r="K16590">
        <v>-1.143626</v>
      </c>
      <c r="L16590">
        <v>-0.46796260000000001</v>
      </c>
      <c r="M16590">
        <v>0</v>
      </c>
      <c r="N16590">
        <v>0.46796260000000001</v>
      </c>
      <c r="O16590">
        <v>1.143626</v>
      </c>
      <c r="P16590">
        <v>311.84508</v>
      </c>
      <c r="Q16590">
        <v>234.03272999999999</v>
      </c>
      <c r="R16590">
        <v>2</v>
      </c>
      <c r="S16590" s="81">
        <v>30723</v>
      </c>
    </row>
    <row r="16591" spans="1:19" x14ac:dyDescent="0.2">
      <c r="A16591" t="s">
        <v>78</v>
      </c>
      <c r="B16591" t="s">
        <v>38</v>
      </c>
      <c r="C16591" t="s">
        <v>47</v>
      </c>
      <c r="D16591" t="s">
        <v>6</v>
      </c>
      <c r="E16591">
        <v>2015</v>
      </c>
      <c r="F16591">
        <v>5</v>
      </c>
      <c r="G16591">
        <v>974.17930000000001</v>
      </c>
      <c r="H16591">
        <v>974.17930000000001</v>
      </c>
      <c r="I16591">
        <v>38.1023</v>
      </c>
      <c r="J16591">
        <v>0.89277010000000001</v>
      </c>
      <c r="K16591">
        <v>-1.144131</v>
      </c>
      <c r="L16591">
        <v>-0.4681691</v>
      </c>
      <c r="M16591">
        <v>0</v>
      </c>
      <c r="N16591">
        <v>0.4681691</v>
      </c>
      <c r="O16591">
        <v>1.144131</v>
      </c>
      <c r="P16591">
        <v>311.84508</v>
      </c>
      <c r="Q16591">
        <v>234.03272999999999</v>
      </c>
      <c r="R16591">
        <v>2</v>
      </c>
      <c r="S16591" s="81">
        <v>30723</v>
      </c>
    </row>
    <row r="16592" spans="1:19" x14ac:dyDescent="0.2">
      <c r="A16592" t="s">
        <v>78</v>
      </c>
      <c r="B16592" t="s">
        <v>38</v>
      </c>
      <c r="C16592" t="s">
        <v>47</v>
      </c>
      <c r="D16592" t="s">
        <v>6</v>
      </c>
      <c r="E16592">
        <v>2015</v>
      </c>
      <c r="F16592">
        <v>6</v>
      </c>
      <c r="G16592">
        <v>1015.059</v>
      </c>
      <c r="H16592">
        <v>1015.059</v>
      </c>
      <c r="I16592">
        <v>38.450099999999999</v>
      </c>
      <c r="J16592">
        <v>0.89464299999999997</v>
      </c>
      <c r="K16592">
        <v>-1.146531</v>
      </c>
      <c r="L16592">
        <v>-0.46915129999999999</v>
      </c>
      <c r="M16592">
        <v>0</v>
      </c>
      <c r="N16592">
        <v>0.46915129999999999</v>
      </c>
      <c r="O16592">
        <v>1.146531</v>
      </c>
      <c r="P16592">
        <v>311.84508</v>
      </c>
      <c r="Q16592">
        <v>234.03272999999999</v>
      </c>
      <c r="R16592">
        <v>2</v>
      </c>
      <c r="S16592" s="81">
        <v>30723</v>
      </c>
    </row>
    <row r="16593" spans="1:19" x14ac:dyDescent="0.2">
      <c r="A16593" t="s">
        <v>78</v>
      </c>
      <c r="B16593" t="s">
        <v>38</v>
      </c>
      <c r="C16593" t="s">
        <v>47</v>
      </c>
      <c r="D16593" t="s">
        <v>6</v>
      </c>
      <c r="E16593">
        <v>2015</v>
      </c>
      <c r="F16593">
        <v>7</v>
      </c>
      <c r="G16593">
        <v>1086.2560000000001</v>
      </c>
      <c r="H16593">
        <v>1086.2560000000001</v>
      </c>
      <c r="I16593">
        <v>38.650700000000001</v>
      </c>
      <c r="J16593">
        <v>0.89678210000000003</v>
      </c>
      <c r="K16593">
        <v>-1.149273</v>
      </c>
      <c r="L16593">
        <v>-0.470273</v>
      </c>
      <c r="M16593">
        <v>0</v>
      </c>
      <c r="N16593">
        <v>0.470273</v>
      </c>
      <c r="O16593">
        <v>1.149273</v>
      </c>
      <c r="P16593">
        <v>311.84508</v>
      </c>
      <c r="Q16593">
        <v>234.03272999999999</v>
      </c>
      <c r="R16593">
        <v>2</v>
      </c>
      <c r="S16593" s="81">
        <v>30723</v>
      </c>
    </row>
    <row r="16594" spans="1:19" x14ac:dyDescent="0.2">
      <c r="A16594" t="s">
        <v>78</v>
      </c>
      <c r="B16594" t="s">
        <v>38</v>
      </c>
      <c r="C16594" t="s">
        <v>47</v>
      </c>
      <c r="D16594" t="s">
        <v>6</v>
      </c>
      <c r="E16594">
        <v>2015</v>
      </c>
      <c r="F16594">
        <v>8</v>
      </c>
      <c r="G16594">
        <v>1099.31</v>
      </c>
      <c r="H16594">
        <v>1099.31</v>
      </c>
      <c r="I16594">
        <v>39.772399999999998</v>
      </c>
      <c r="J16594">
        <v>0.89669370000000004</v>
      </c>
      <c r="K16594">
        <v>-1.149159</v>
      </c>
      <c r="L16594">
        <v>-0.47022659999999999</v>
      </c>
      <c r="M16594">
        <v>0</v>
      </c>
      <c r="N16594">
        <v>0.47022659999999999</v>
      </c>
      <c r="O16594">
        <v>1.149159</v>
      </c>
      <c r="P16594">
        <v>311.84508</v>
      </c>
      <c r="Q16594">
        <v>234.03272999999999</v>
      </c>
      <c r="R16594">
        <v>2</v>
      </c>
      <c r="S16594" s="81">
        <v>30723</v>
      </c>
    </row>
    <row r="16595" spans="1:19" x14ac:dyDescent="0.2">
      <c r="A16595" t="s">
        <v>78</v>
      </c>
      <c r="B16595" t="s">
        <v>38</v>
      </c>
      <c r="C16595" t="s">
        <v>47</v>
      </c>
      <c r="D16595" t="s">
        <v>6</v>
      </c>
      <c r="E16595">
        <v>2015</v>
      </c>
      <c r="F16595">
        <v>9</v>
      </c>
      <c r="G16595">
        <v>1109.8</v>
      </c>
      <c r="H16595">
        <v>1109.8</v>
      </c>
      <c r="I16595">
        <v>42.250100000000003</v>
      </c>
      <c r="J16595">
        <v>0.8983546</v>
      </c>
      <c r="K16595">
        <v>-1.1512880000000001</v>
      </c>
      <c r="L16595">
        <v>-0.47109760000000001</v>
      </c>
      <c r="M16595">
        <v>0</v>
      </c>
      <c r="N16595">
        <v>0.47109760000000001</v>
      </c>
      <c r="O16595">
        <v>1.1512880000000001</v>
      </c>
      <c r="P16595">
        <v>311.84508</v>
      </c>
      <c r="Q16595">
        <v>234.03272999999999</v>
      </c>
      <c r="R16595">
        <v>2</v>
      </c>
      <c r="S16595" s="81">
        <v>30723</v>
      </c>
    </row>
    <row r="16596" spans="1:19" x14ac:dyDescent="0.2">
      <c r="A16596" t="s">
        <v>78</v>
      </c>
      <c r="B16596" t="s">
        <v>38</v>
      </c>
      <c r="C16596" t="s">
        <v>47</v>
      </c>
      <c r="D16596" t="s">
        <v>6</v>
      </c>
      <c r="E16596">
        <v>2015</v>
      </c>
      <c r="F16596">
        <v>10</v>
      </c>
      <c r="G16596">
        <v>1112.519</v>
      </c>
      <c r="H16596">
        <v>1112.519</v>
      </c>
      <c r="I16596">
        <v>45.4499</v>
      </c>
      <c r="J16596">
        <v>0.89925710000000003</v>
      </c>
      <c r="K16596">
        <v>-1.152444</v>
      </c>
      <c r="L16596">
        <v>-0.47157090000000002</v>
      </c>
      <c r="M16596">
        <v>0</v>
      </c>
      <c r="N16596">
        <v>0.47157090000000002</v>
      </c>
      <c r="O16596">
        <v>1.152444</v>
      </c>
      <c r="P16596">
        <v>311.84508</v>
      </c>
      <c r="Q16596">
        <v>234.03272999999999</v>
      </c>
      <c r="R16596">
        <v>2</v>
      </c>
      <c r="S16596" s="81">
        <v>30723</v>
      </c>
    </row>
    <row r="16597" spans="1:19" x14ac:dyDescent="0.2">
      <c r="A16597" t="s">
        <v>78</v>
      </c>
      <c r="B16597" t="s">
        <v>38</v>
      </c>
      <c r="C16597" t="s">
        <v>47</v>
      </c>
      <c r="D16597" t="s">
        <v>6</v>
      </c>
      <c r="E16597">
        <v>2015</v>
      </c>
      <c r="F16597">
        <v>11</v>
      </c>
      <c r="G16597">
        <v>1092.521</v>
      </c>
      <c r="H16597">
        <v>1092.521</v>
      </c>
      <c r="I16597">
        <v>47.102699999999999</v>
      </c>
      <c r="J16597">
        <v>0.90015789999999996</v>
      </c>
      <c r="K16597">
        <v>-1.153599</v>
      </c>
      <c r="L16597">
        <v>-0.4720432</v>
      </c>
      <c r="M16597">
        <v>0</v>
      </c>
      <c r="N16597">
        <v>0.4720432</v>
      </c>
      <c r="O16597">
        <v>1.153599</v>
      </c>
      <c r="P16597">
        <v>311.84508</v>
      </c>
      <c r="Q16597">
        <v>234.03272999999999</v>
      </c>
      <c r="R16597">
        <v>2</v>
      </c>
      <c r="S16597" s="81">
        <v>30723</v>
      </c>
    </row>
    <row r="16598" spans="1:19" x14ac:dyDescent="0.2">
      <c r="A16598" t="s">
        <v>78</v>
      </c>
      <c r="B16598" t="s">
        <v>38</v>
      </c>
      <c r="C16598" t="s">
        <v>47</v>
      </c>
      <c r="D16598" t="s">
        <v>6</v>
      </c>
      <c r="E16598">
        <v>2015</v>
      </c>
      <c r="F16598">
        <v>12</v>
      </c>
      <c r="G16598">
        <v>1099.0219999999999</v>
      </c>
      <c r="H16598">
        <v>1099.0219999999999</v>
      </c>
      <c r="I16598">
        <v>48.524999999999999</v>
      </c>
      <c r="J16598">
        <v>0.89960410000000002</v>
      </c>
      <c r="K16598">
        <v>-1.1528890000000001</v>
      </c>
      <c r="L16598">
        <v>-0.47175289999999998</v>
      </c>
      <c r="M16598">
        <v>0</v>
      </c>
      <c r="N16598">
        <v>0.47175289999999998</v>
      </c>
      <c r="O16598">
        <v>1.1528890000000001</v>
      </c>
      <c r="P16598">
        <v>311.84508</v>
      </c>
      <c r="Q16598">
        <v>234.03272999999999</v>
      </c>
      <c r="R16598">
        <v>2</v>
      </c>
      <c r="S16598" s="81">
        <v>30723</v>
      </c>
    </row>
    <row r="16599" spans="1:19" x14ac:dyDescent="0.2">
      <c r="A16599" t="s">
        <v>78</v>
      </c>
      <c r="B16599" t="s">
        <v>38</v>
      </c>
      <c r="C16599" t="s">
        <v>47</v>
      </c>
      <c r="D16599" t="s">
        <v>6</v>
      </c>
      <c r="E16599">
        <v>2015</v>
      </c>
      <c r="F16599">
        <v>13</v>
      </c>
      <c r="G16599">
        <v>1101.5039999999999</v>
      </c>
      <c r="H16599">
        <v>1101.5039999999999</v>
      </c>
      <c r="I16599">
        <v>49.585299999999997</v>
      </c>
      <c r="J16599">
        <v>0.89853050000000001</v>
      </c>
      <c r="K16599">
        <v>-1.151513</v>
      </c>
      <c r="L16599">
        <v>-0.47118989999999999</v>
      </c>
      <c r="M16599">
        <v>0</v>
      </c>
      <c r="N16599">
        <v>0.47118989999999999</v>
      </c>
      <c r="O16599">
        <v>1.151513</v>
      </c>
      <c r="P16599">
        <v>311.84508</v>
      </c>
      <c r="Q16599">
        <v>234.03272999999999</v>
      </c>
      <c r="R16599">
        <v>2</v>
      </c>
      <c r="S16599" s="81">
        <v>30723</v>
      </c>
    </row>
    <row r="16600" spans="1:19" x14ac:dyDescent="0.2">
      <c r="A16600" t="s">
        <v>78</v>
      </c>
      <c r="B16600" t="s">
        <v>38</v>
      </c>
      <c r="C16600" t="s">
        <v>47</v>
      </c>
      <c r="D16600" t="s">
        <v>6</v>
      </c>
      <c r="E16600">
        <v>2015</v>
      </c>
      <c r="F16600">
        <v>14</v>
      </c>
      <c r="G16600">
        <v>1093.9359999999999</v>
      </c>
      <c r="H16600">
        <v>1093.9359999999999</v>
      </c>
      <c r="I16600">
        <v>50.540900000000001</v>
      </c>
      <c r="J16600">
        <v>0.90228839999999999</v>
      </c>
      <c r="K16600">
        <v>-1.1563289999999999</v>
      </c>
      <c r="L16600">
        <v>-0.47316049999999998</v>
      </c>
      <c r="M16600">
        <v>0</v>
      </c>
      <c r="N16600">
        <v>0.47316049999999998</v>
      </c>
      <c r="O16600">
        <v>1.1563289999999999</v>
      </c>
      <c r="P16600">
        <v>311.84508</v>
      </c>
      <c r="Q16600">
        <v>234.03272999999999</v>
      </c>
      <c r="R16600">
        <v>2</v>
      </c>
      <c r="S16600" s="81">
        <v>30723</v>
      </c>
    </row>
    <row r="16601" spans="1:19" x14ac:dyDescent="0.2">
      <c r="A16601" t="s">
        <v>78</v>
      </c>
      <c r="B16601" t="s">
        <v>38</v>
      </c>
      <c r="C16601" t="s">
        <v>47</v>
      </c>
      <c r="D16601" t="s">
        <v>6</v>
      </c>
      <c r="E16601">
        <v>2015</v>
      </c>
      <c r="F16601">
        <v>15</v>
      </c>
      <c r="G16601">
        <v>1065.2650000000001</v>
      </c>
      <c r="H16601">
        <v>1041.627</v>
      </c>
      <c r="I16601">
        <v>50.972499999999997</v>
      </c>
      <c r="J16601">
        <v>0.8963373</v>
      </c>
      <c r="K16601">
        <v>22.48875</v>
      </c>
      <c r="L16601">
        <v>23.16741</v>
      </c>
      <c r="M16601">
        <v>23.637450000000001</v>
      </c>
      <c r="N16601">
        <v>24.107489999999999</v>
      </c>
      <c r="O16601">
        <v>24.786149999999999</v>
      </c>
      <c r="P16601">
        <v>311.84508</v>
      </c>
      <c r="Q16601">
        <v>234.03272999999999</v>
      </c>
      <c r="R16601">
        <v>2</v>
      </c>
      <c r="S16601" s="81">
        <v>30723</v>
      </c>
    </row>
    <row r="16602" spans="1:19" x14ac:dyDescent="0.2">
      <c r="A16602" t="s">
        <v>78</v>
      </c>
      <c r="B16602" t="s">
        <v>38</v>
      </c>
      <c r="C16602" t="s">
        <v>47</v>
      </c>
      <c r="D16602" t="s">
        <v>6</v>
      </c>
      <c r="E16602">
        <v>2015</v>
      </c>
      <c r="F16602">
        <v>16</v>
      </c>
      <c r="G16602">
        <v>1027.31</v>
      </c>
      <c r="H16602">
        <v>691.58889999999997</v>
      </c>
      <c r="I16602">
        <v>50.556600000000003</v>
      </c>
      <c r="J16602">
        <v>0.89280139999999997</v>
      </c>
      <c r="K16602">
        <v>334.57679999999999</v>
      </c>
      <c r="L16602">
        <v>335.25279999999998</v>
      </c>
      <c r="M16602">
        <v>335.721</v>
      </c>
      <c r="N16602">
        <v>336.18920000000003</v>
      </c>
      <c r="O16602">
        <v>336.86520000000002</v>
      </c>
      <c r="P16602">
        <v>311.84508</v>
      </c>
      <c r="Q16602">
        <v>234.03272999999999</v>
      </c>
      <c r="R16602">
        <v>2</v>
      </c>
      <c r="S16602" s="81">
        <v>30723</v>
      </c>
    </row>
    <row r="16603" spans="1:19" x14ac:dyDescent="0.2">
      <c r="A16603" t="s">
        <v>78</v>
      </c>
      <c r="B16603" t="s">
        <v>38</v>
      </c>
      <c r="C16603" t="s">
        <v>47</v>
      </c>
      <c r="D16603" t="s">
        <v>6</v>
      </c>
      <c r="E16603">
        <v>2015</v>
      </c>
      <c r="F16603">
        <v>17</v>
      </c>
      <c r="G16603">
        <v>1015.4880000000001</v>
      </c>
      <c r="H16603">
        <v>241.5189</v>
      </c>
      <c r="I16603">
        <v>49.573099999999997</v>
      </c>
      <c r="J16603">
        <v>0.89410840000000003</v>
      </c>
      <c r="K16603">
        <v>772.82309999999995</v>
      </c>
      <c r="L16603">
        <v>773.50009999999997</v>
      </c>
      <c r="M16603">
        <v>773.96889999999996</v>
      </c>
      <c r="N16603">
        <v>774.43780000000004</v>
      </c>
      <c r="O16603">
        <v>775.11479999999995</v>
      </c>
      <c r="P16603">
        <v>311.84508</v>
      </c>
      <c r="Q16603">
        <v>234.03272999999999</v>
      </c>
      <c r="R16603">
        <v>2</v>
      </c>
      <c r="S16603" s="81">
        <v>30723</v>
      </c>
    </row>
    <row r="16604" spans="1:19" x14ac:dyDescent="0.2">
      <c r="A16604" t="s">
        <v>78</v>
      </c>
      <c r="B16604" t="s">
        <v>38</v>
      </c>
      <c r="C16604" t="s">
        <v>47</v>
      </c>
      <c r="D16604" t="s">
        <v>6</v>
      </c>
      <c r="E16604">
        <v>2015</v>
      </c>
      <c r="F16604">
        <v>18</v>
      </c>
      <c r="G16604">
        <v>1009.145</v>
      </c>
      <c r="H16604">
        <v>237.35120000000001</v>
      </c>
      <c r="I16604">
        <v>48.359200000000001</v>
      </c>
      <c r="J16604">
        <v>0.89434429999999998</v>
      </c>
      <c r="K16604">
        <v>770.64739999999995</v>
      </c>
      <c r="L16604">
        <v>771.32460000000003</v>
      </c>
      <c r="M16604">
        <v>771.79359999999997</v>
      </c>
      <c r="N16604">
        <v>772.26260000000002</v>
      </c>
      <c r="O16604">
        <v>772.93970000000002</v>
      </c>
      <c r="P16604">
        <v>311.84508</v>
      </c>
      <c r="Q16604">
        <v>234.03272999999999</v>
      </c>
      <c r="R16604">
        <v>2</v>
      </c>
      <c r="S16604" s="81">
        <v>30723</v>
      </c>
    </row>
    <row r="16605" spans="1:19" x14ac:dyDescent="0.2">
      <c r="A16605" t="s">
        <v>78</v>
      </c>
      <c r="B16605" t="s">
        <v>38</v>
      </c>
      <c r="C16605" t="s">
        <v>47</v>
      </c>
      <c r="D16605" t="s">
        <v>6</v>
      </c>
      <c r="E16605">
        <v>2015</v>
      </c>
      <c r="F16605">
        <v>19</v>
      </c>
      <c r="G16605">
        <v>1011.527</v>
      </c>
      <c r="H16605">
        <v>233.59350000000001</v>
      </c>
      <c r="I16605">
        <v>47.3095</v>
      </c>
      <c r="J16605">
        <v>0.89377139999999999</v>
      </c>
      <c r="K16605">
        <v>776.78859999999997</v>
      </c>
      <c r="L16605">
        <v>777.46529999999996</v>
      </c>
      <c r="M16605">
        <v>777.93399999999997</v>
      </c>
      <c r="N16605">
        <v>778.40269999999998</v>
      </c>
      <c r="O16605">
        <v>779.07939999999996</v>
      </c>
      <c r="P16605">
        <v>311.84508</v>
      </c>
      <c r="Q16605">
        <v>234.03272999999999</v>
      </c>
      <c r="R16605">
        <v>2</v>
      </c>
      <c r="S16605" s="81">
        <v>30723</v>
      </c>
    </row>
    <row r="16606" spans="1:19" x14ac:dyDescent="0.2">
      <c r="A16606" t="s">
        <v>78</v>
      </c>
      <c r="B16606" t="s">
        <v>38</v>
      </c>
      <c r="C16606" t="s">
        <v>47</v>
      </c>
      <c r="D16606" t="s">
        <v>6</v>
      </c>
      <c r="E16606">
        <v>2015</v>
      </c>
      <c r="F16606">
        <v>20</v>
      </c>
      <c r="G16606">
        <v>1005.965</v>
      </c>
      <c r="H16606">
        <v>229.5043</v>
      </c>
      <c r="I16606">
        <v>46.856000000000002</v>
      </c>
      <c r="J16606">
        <v>0.89360059999999997</v>
      </c>
      <c r="K16606">
        <v>775.31550000000004</v>
      </c>
      <c r="L16606">
        <v>775.99210000000005</v>
      </c>
      <c r="M16606">
        <v>776.46069999999997</v>
      </c>
      <c r="N16606">
        <v>776.92930000000001</v>
      </c>
      <c r="O16606">
        <v>777.60590000000002</v>
      </c>
      <c r="P16606">
        <v>311.84508</v>
      </c>
      <c r="Q16606">
        <v>234.03272999999999</v>
      </c>
      <c r="R16606">
        <v>2</v>
      </c>
      <c r="S16606" s="81">
        <v>30723</v>
      </c>
    </row>
    <row r="16607" spans="1:19" x14ac:dyDescent="0.2">
      <c r="A16607" t="s">
        <v>78</v>
      </c>
      <c r="B16607" t="s">
        <v>38</v>
      </c>
      <c r="C16607" t="s">
        <v>47</v>
      </c>
      <c r="D16607" t="s">
        <v>6</v>
      </c>
      <c r="E16607">
        <v>2015</v>
      </c>
      <c r="F16607">
        <v>21</v>
      </c>
      <c r="G16607">
        <v>1002.87</v>
      </c>
      <c r="H16607">
        <v>225.79769999999999</v>
      </c>
      <c r="I16607">
        <v>46.668900000000001</v>
      </c>
      <c r="J16607">
        <v>0.89467560000000002</v>
      </c>
      <c r="K16607">
        <v>775.92529999999999</v>
      </c>
      <c r="L16607">
        <v>776.60270000000003</v>
      </c>
      <c r="M16607">
        <v>777.07180000000005</v>
      </c>
      <c r="N16607">
        <v>777.54100000000005</v>
      </c>
      <c r="O16607">
        <v>778.21839999999997</v>
      </c>
      <c r="P16607">
        <v>311.84508</v>
      </c>
      <c r="Q16607">
        <v>234.03272999999999</v>
      </c>
      <c r="R16607">
        <v>2</v>
      </c>
      <c r="S16607" s="81">
        <v>30723</v>
      </c>
    </row>
    <row r="16608" spans="1:19" x14ac:dyDescent="0.2">
      <c r="A16608" t="s">
        <v>78</v>
      </c>
      <c r="B16608" t="s">
        <v>38</v>
      </c>
      <c r="C16608" t="s">
        <v>47</v>
      </c>
      <c r="D16608" t="s">
        <v>6</v>
      </c>
      <c r="E16608">
        <v>2015</v>
      </c>
      <c r="F16608">
        <v>22</v>
      </c>
      <c r="G16608">
        <v>1027.6369999999999</v>
      </c>
      <c r="H16608">
        <v>528.74019999999996</v>
      </c>
      <c r="I16608">
        <v>46.438899999999997</v>
      </c>
      <c r="J16608">
        <v>0.89595659999999999</v>
      </c>
      <c r="K16608">
        <v>497.74869999999999</v>
      </c>
      <c r="L16608">
        <v>498.4271</v>
      </c>
      <c r="M16608">
        <v>498.89690000000002</v>
      </c>
      <c r="N16608">
        <v>499.36680000000001</v>
      </c>
      <c r="O16608">
        <v>500.04509999999999</v>
      </c>
      <c r="P16608">
        <v>311.84508</v>
      </c>
      <c r="Q16608">
        <v>234.03272999999999</v>
      </c>
      <c r="R16608">
        <v>2</v>
      </c>
      <c r="S16608" s="81">
        <v>30723</v>
      </c>
    </row>
    <row r="16609" spans="1:19" x14ac:dyDescent="0.2">
      <c r="A16609" t="s">
        <v>78</v>
      </c>
      <c r="B16609" t="s">
        <v>38</v>
      </c>
      <c r="C16609" t="s">
        <v>47</v>
      </c>
      <c r="D16609" t="s">
        <v>6</v>
      </c>
      <c r="E16609">
        <v>2015</v>
      </c>
      <c r="F16609">
        <v>23</v>
      </c>
      <c r="G16609">
        <v>1014.18</v>
      </c>
      <c r="H16609">
        <v>827.02229999999997</v>
      </c>
      <c r="I16609">
        <v>45.863999999999997</v>
      </c>
      <c r="J16609">
        <v>0.89606390000000002</v>
      </c>
      <c r="K16609">
        <v>186.0094</v>
      </c>
      <c r="L16609">
        <v>186.68790000000001</v>
      </c>
      <c r="M16609">
        <v>187.15780000000001</v>
      </c>
      <c r="N16609">
        <v>187.6277</v>
      </c>
      <c r="O16609">
        <v>188.30609999999999</v>
      </c>
      <c r="P16609">
        <v>311.84508</v>
      </c>
      <c r="Q16609">
        <v>234.03272999999999</v>
      </c>
      <c r="R16609">
        <v>2</v>
      </c>
      <c r="S16609" s="81">
        <v>30723</v>
      </c>
    </row>
    <row r="16610" spans="1:19" x14ac:dyDescent="0.2">
      <c r="A16610" t="s">
        <v>78</v>
      </c>
      <c r="B16610" t="s">
        <v>38</v>
      </c>
      <c r="C16610" t="s">
        <v>47</v>
      </c>
      <c r="D16610" t="s">
        <v>6</v>
      </c>
      <c r="E16610">
        <v>2015</v>
      </c>
      <c r="F16610">
        <v>24</v>
      </c>
      <c r="G16610">
        <v>1004.604</v>
      </c>
      <c r="H16610">
        <v>923.11320000000001</v>
      </c>
      <c r="I16610">
        <v>45.265099999999997</v>
      </c>
      <c r="J16610">
        <v>0.8958834</v>
      </c>
      <c r="K16610">
        <v>80.342420000000004</v>
      </c>
      <c r="L16610">
        <v>81.020740000000004</v>
      </c>
      <c r="M16610">
        <v>81.490539999999996</v>
      </c>
      <c r="N16610">
        <v>81.960340000000002</v>
      </c>
      <c r="O16610">
        <v>82.638660000000002</v>
      </c>
      <c r="P16610">
        <v>311.84508</v>
      </c>
      <c r="Q16610">
        <v>234.03272999999999</v>
      </c>
      <c r="R16610">
        <v>2</v>
      </c>
      <c r="S16610" s="81">
        <v>30723</v>
      </c>
    </row>
    <row r="16611" spans="1:19" x14ac:dyDescent="0.2">
      <c r="A16611" t="s">
        <v>78</v>
      </c>
      <c r="B16611" t="s">
        <v>38</v>
      </c>
      <c r="C16611" t="s">
        <v>47</v>
      </c>
      <c r="D16611" t="s">
        <v>7</v>
      </c>
      <c r="E16611">
        <v>2015</v>
      </c>
      <c r="F16611">
        <v>1</v>
      </c>
      <c r="G16611">
        <v>967.03570000000002</v>
      </c>
      <c r="H16611">
        <v>967.03570000000002</v>
      </c>
      <c r="I16611">
        <v>48.655200000000001</v>
      </c>
      <c r="J16611">
        <v>0.89586719999999997</v>
      </c>
      <c r="K16611">
        <v>-1.1480999999999999</v>
      </c>
      <c r="L16611">
        <v>-0.46979320000000002</v>
      </c>
      <c r="M16611">
        <v>0</v>
      </c>
      <c r="N16611">
        <v>0.46979320000000002</v>
      </c>
      <c r="O16611">
        <v>1.1480999999999999</v>
      </c>
      <c r="P16611">
        <v>311.84508</v>
      </c>
      <c r="Q16611">
        <v>234.03272999999999</v>
      </c>
      <c r="R16611">
        <v>3</v>
      </c>
      <c r="S16611" s="81">
        <v>34415</v>
      </c>
    </row>
    <row r="16612" spans="1:19" x14ac:dyDescent="0.2">
      <c r="A16612" t="s">
        <v>78</v>
      </c>
      <c r="B16612" t="s">
        <v>38</v>
      </c>
      <c r="C16612" t="s">
        <v>47</v>
      </c>
      <c r="D16612" t="s">
        <v>7</v>
      </c>
      <c r="E16612">
        <v>2015</v>
      </c>
      <c r="F16612">
        <v>2</v>
      </c>
      <c r="G16612">
        <v>948.65809999999999</v>
      </c>
      <c r="H16612">
        <v>948.65809999999999</v>
      </c>
      <c r="I16612">
        <v>47.4422</v>
      </c>
      <c r="J16612">
        <v>0.89732959999999995</v>
      </c>
      <c r="K16612">
        <v>-1.1499740000000001</v>
      </c>
      <c r="L16612">
        <v>-0.47056009999999998</v>
      </c>
      <c r="M16612">
        <v>0</v>
      </c>
      <c r="N16612">
        <v>0.47056009999999998</v>
      </c>
      <c r="O16612">
        <v>1.1499740000000001</v>
      </c>
      <c r="P16612">
        <v>311.84508</v>
      </c>
      <c r="Q16612">
        <v>234.03272999999999</v>
      </c>
      <c r="R16612">
        <v>3</v>
      </c>
      <c r="S16612" s="81">
        <v>34415</v>
      </c>
    </row>
    <row r="16613" spans="1:19" x14ac:dyDescent="0.2">
      <c r="A16613" t="s">
        <v>78</v>
      </c>
      <c r="B16613" t="s">
        <v>38</v>
      </c>
      <c r="C16613" t="s">
        <v>47</v>
      </c>
      <c r="D16613" t="s">
        <v>7</v>
      </c>
      <c r="E16613">
        <v>2015</v>
      </c>
      <c r="F16613">
        <v>3</v>
      </c>
      <c r="G16613">
        <v>932.10230000000001</v>
      </c>
      <c r="H16613">
        <v>932.10230000000001</v>
      </c>
      <c r="I16613">
        <v>46.432699999999997</v>
      </c>
      <c r="J16613">
        <v>0.8968256</v>
      </c>
      <c r="K16613">
        <v>-1.1493279999999999</v>
      </c>
      <c r="L16613">
        <v>-0.47029579999999999</v>
      </c>
      <c r="M16613">
        <v>0</v>
      </c>
      <c r="N16613">
        <v>0.47029579999999999</v>
      </c>
      <c r="O16613">
        <v>1.1493279999999999</v>
      </c>
      <c r="P16613">
        <v>311.84508</v>
      </c>
      <c r="Q16613">
        <v>234.03272999999999</v>
      </c>
      <c r="R16613">
        <v>3</v>
      </c>
      <c r="S16613" s="81">
        <v>34415</v>
      </c>
    </row>
    <row r="16614" spans="1:19" x14ac:dyDescent="0.2">
      <c r="A16614" t="s">
        <v>78</v>
      </c>
      <c r="B16614" t="s">
        <v>38</v>
      </c>
      <c r="C16614" t="s">
        <v>47</v>
      </c>
      <c r="D16614" t="s">
        <v>7</v>
      </c>
      <c r="E16614">
        <v>2015</v>
      </c>
      <c r="F16614">
        <v>4</v>
      </c>
      <c r="G16614">
        <v>938.87929999999994</v>
      </c>
      <c r="H16614">
        <v>938.87929999999994</v>
      </c>
      <c r="I16614">
        <v>45.569200000000002</v>
      </c>
      <c r="J16614">
        <v>0.89791940000000003</v>
      </c>
      <c r="K16614">
        <v>-1.15073</v>
      </c>
      <c r="L16614">
        <v>-0.47086939999999999</v>
      </c>
      <c r="M16614">
        <v>0</v>
      </c>
      <c r="N16614">
        <v>0.47086939999999999</v>
      </c>
      <c r="O16614">
        <v>1.15073</v>
      </c>
      <c r="P16614">
        <v>311.84508</v>
      </c>
      <c r="Q16614">
        <v>234.03272999999999</v>
      </c>
      <c r="R16614">
        <v>3</v>
      </c>
      <c r="S16614" s="81">
        <v>34415</v>
      </c>
    </row>
    <row r="16615" spans="1:19" x14ac:dyDescent="0.2">
      <c r="A16615" t="s">
        <v>78</v>
      </c>
      <c r="B16615" t="s">
        <v>38</v>
      </c>
      <c r="C16615" t="s">
        <v>47</v>
      </c>
      <c r="D16615" t="s">
        <v>7</v>
      </c>
      <c r="E16615">
        <v>2015</v>
      </c>
      <c r="F16615">
        <v>5</v>
      </c>
      <c r="G16615">
        <v>963.37099999999998</v>
      </c>
      <c r="H16615">
        <v>963.37099999999998</v>
      </c>
      <c r="I16615">
        <v>44.476999999999997</v>
      </c>
      <c r="J16615">
        <v>0.89933470000000004</v>
      </c>
      <c r="K16615">
        <v>-1.152544</v>
      </c>
      <c r="L16615">
        <v>-0.47161160000000002</v>
      </c>
      <c r="M16615">
        <v>0</v>
      </c>
      <c r="N16615">
        <v>0.47161160000000002</v>
      </c>
      <c r="O16615">
        <v>1.152544</v>
      </c>
      <c r="P16615">
        <v>311.84508</v>
      </c>
      <c r="Q16615">
        <v>234.03272999999999</v>
      </c>
      <c r="R16615">
        <v>3</v>
      </c>
      <c r="S16615" s="81">
        <v>34415</v>
      </c>
    </row>
    <row r="16616" spans="1:19" x14ac:dyDescent="0.2">
      <c r="A16616" t="s">
        <v>78</v>
      </c>
      <c r="B16616" t="s">
        <v>38</v>
      </c>
      <c r="C16616" t="s">
        <v>47</v>
      </c>
      <c r="D16616" t="s">
        <v>7</v>
      </c>
      <c r="E16616">
        <v>2015</v>
      </c>
      <c r="F16616">
        <v>6</v>
      </c>
      <c r="G16616">
        <v>1002.817</v>
      </c>
      <c r="H16616">
        <v>1002.817</v>
      </c>
      <c r="I16616">
        <v>43.757300000000001</v>
      </c>
      <c r="J16616">
        <v>0.90190890000000001</v>
      </c>
      <c r="K16616">
        <v>-1.155843</v>
      </c>
      <c r="L16616">
        <v>-0.47296149999999998</v>
      </c>
      <c r="M16616">
        <v>0</v>
      </c>
      <c r="N16616">
        <v>0.47296149999999998</v>
      </c>
      <c r="O16616">
        <v>1.155843</v>
      </c>
      <c r="P16616">
        <v>311.84508</v>
      </c>
      <c r="Q16616">
        <v>234.03272999999999</v>
      </c>
      <c r="R16616">
        <v>3</v>
      </c>
      <c r="S16616" s="81">
        <v>34415</v>
      </c>
    </row>
    <row r="16617" spans="1:19" x14ac:dyDescent="0.2">
      <c r="A16617" t="s">
        <v>78</v>
      </c>
      <c r="B16617" t="s">
        <v>38</v>
      </c>
      <c r="C16617" t="s">
        <v>47</v>
      </c>
      <c r="D16617" t="s">
        <v>7</v>
      </c>
      <c r="E16617">
        <v>2015</v>
      </c>
      <c r="F16617">
        <v>7</v>
      </c>
      <c r="G16617">
        <v>1081.8389999999999</v>
      </c>
      <c r="H16617">
        <v>1081.8389999999999</v>
      </c>
      <c r="I16617">
        <v>43.582799999999999</v>
      </c>
      <c r="J16617">
        <v>0.90538540000000001</v>
      </c>
      <c r="K16617">
        <v>-1.1602980000000001</v>
      </c>
      <c r="L16617">
        <v>-0.4747846</v>
      </c>
      <c r="M16617">
        <v>0</v>
      </c>
      <c r="N16617">
        <v>0.4747846</v>
      </c>
      <c r="O16617">
        <v>1.1602980000000001</v>
      </c>
      <c r="P16617">
        <v>311.84508</v>
      </c>
      <c r="Q16617">
        <v>234.03272999999999</v>
      </c>
      <c r="R16617">
        <v>3</v>
      </c>
      <c r="S16617" s="81">
        <v>34415</v>
      </c>
    </row>
    <row r="16618" spans="1:19" x14ac:dyDescent="0.2">
      <c r="A16618" t="s">
        <v>78</v>
      </c>
      <c r="B16618" t="s">
        <v>38</v>
      </c>
      <c r="C16618" t="s">
        <v>47</v>
      </c>
      <c r="D16618" t="s">
        <v>7</v>
      </c>
      <c r="E16618">
        <v>2015</v>
      </c>
      <c r="F16618">
        <v>8</v>
      </c>
      <c r="G16618">
        <v>1102.1510000000001</v>
      </c>
      <c r="H16618">
        <v>1102.1510000000001</v>
      </c>
      <c r="I16618">
        <v>46.205500000000001</v>
      </c>
      <c r="J16618">
        <v>0.90562770000000004</v>
      </c>
      <c r="K16618">
        <v>-1.160609</v>
      </c>
      <c r="L16618">
        <v>-0.47491159999999999</v>
      </c>
      <c r="M16618">
        <v>0</v>
      </c>
      <c r="N16618">
        <v>0.47491159999999999</v>
      </c>
      <c r="O16618">
        <v>1.160609</v>
      </c>
      <c r="P16618">
        <v>311.84508</v>
      </c>
      <c r="Q16618">
        <v>234.03272999999999</v>
      </c>
      <c r="R16618">
        <v>3</v>
      </c>
      <c r="S16618" s="81">
        <v>34415</v>
      </c>
    </row>
    <row r="16619" spans="1:19" x14ac:dyDescent="0.2">
      <c r="A16619" t="s">
        <v>78</v>
      </c>
      <c r="B16619" t="s">
        <v>38</v>
      </c>
      <c r="C16619" t="s">
        <v>47</v>
      </c>
      <c r="D16619" t="s">
        <v>7</v>
      </c>
      <c r="E16619">
        <v>2015</v>
      </c>
      <c r="F16619">
        <v>9</v>
      </c>
      <c r="G16619">
        <v>1106.9069999999999</v>
      </c>
      <c r="H16619">
        <v>1106.9069999999999</v>
      </c>
      <c r="I16619">
        <v>48.207599999999999</v>
      </c>
      <c r="J16619">
        <v>0.90753300000000003</v>
      </c>
      <c r="K16619">
        <v>-1.1630499999999999</v>
      </c>
      <c r="L16619">
        <v>-0.47591080000000002</v>
      </c>
      <c r="M16619">
        <v>0</v>
      </c>
      <c r="N16619">
        <v>0.47591080000000002</v>
      </c>
      <c r="O16619">
        <v>1.1630499999999999</v>
      </c>
      <c r="P16619">
        <v>311.84508</v>
      </c>
      <c r="Q16619">
        <v>234.03272999999999</v>
      </c>
      <c r="R16619">
        <v>3</v>
      </c>
      <c r="S16619" s="81">
        <v>34415</v>
      </c>
    </row>
    <row r="16620" spans="1:19" x14ac:dyDescent="0.2">
      <c r="A16620" t="s">
        <v>78</v>
      </c>
      <c r="B16620" t="s">
        <v>38</v>
      </c>
      <c r="C16620" t="s">
        <v>47</v>
      </c>
      <c r="D16620" t="s">
        <v>7</v>
      </c>
      <c r="E16620">
        <v>2015</v>
      </c>
      <c r="F16620">
        <v>10</v>
      </c>
      <c r="G16620">
        <v>1112.1849999999999</v>
      </c>
      <c r="H16620">
        <v>1112.1849999999999</v>
      </c>
      <c r="I16620">
        <v>49.648099999999999</v>
      </c>
      <c r="J16620">
        <v>0.90802439999999995</v>
      </c>
      <c r="K16620">
        <v>-1.16368</v>
      </c>
      <c r="L16620">
        <v>-0.47616849999999999</v>
      </c>
      <c r="M16620">
        <v>0</v>
      </c>
      <c r="N16620">
        <v>0.47616849999999999</v>
      </c>
      <c r="O16620">
        <v>1.16368</v>
      </c>
      <c r="P16620">
        <v>311.84508</v>
      </c>
      <c r="Q16620">
        <v>234.03272999999999</v>
      </c>
      <c r="R16620">
        <v>3</v>
      </c>
      <c r="S16620" s="81">
        <v>34415</v>
      </c>
    </row>
    <row r="16621" spans="1:19" x14ac:dyDescent="0.2">
      <c r="A16621" t="s">
        <v>78</v>
      </c>
      <c r="B16621" t="s">
        <v>38</v>
      </c>
      <c r="C16621" t="s">
        <v>47</v>
      </c>
      <c r="D16621" t="s">
        <v>7</v>
      </c>
      <c r="E16621">
        <v>2015</v>
      </c>
      <c r="F16621">
        <v>11</v>
      </c>
      <c r="G16621">
        <v>1099.0070000000001</v>
      </c>
      <c r="H16621">
        <v>1099.0070000000001</v>
      </c>
      <c r="I16621">
        <v>51.4056</v>
      </c>
      <c r="J16621">
        <v>0.90708440000000001</v>
      </c>
      <c r="K16621">
        <v>-1.1624749999999999</v>
      </c>
      <c r="L16621">
        <v>-0.47567549999999997</v>
      </c>
      <c r="M16621">
        <v>0</v>
      </c>
      <c r="N16621">
        <v>0.47567549999999997</v>
      </c>
      <c r="O16621">
        <v>1.1624749999999999</v>
      </c>
      <c r="P16621">
        <v>311.84508</v>
      </c>
      <c r="Q16621">
        <v>234.03272999999999</v>
      </c>
      <c r="R16621">
        <v>3</v>
      </c>
      <c r="S16621" s="81">
        <v>34415</v>
      </c>
    </row>
    <row r="16622" spans="1:19" x14ac:dyDescent="0.2">
      <c r="A16622" t="s">
        <v>78</v>
      </c>
      <c r="B16622" t="s">
        <v>38</v>
      </c>
      <c r="C16622" t="s">
        <v>47</v>
      </c>
      <c r="D16622" t="s">
        <v>7</v>
      </c>
      <c r="E16622">
        <v>2015</v>
      </c>
      <c r="F16622">
        <v>12</v>
      </c>
      <c r="G16622">
        <v>1103.9010000000001</v>
      </c>
      <c r="H16622">
        <v>1103.9010000000001</v>
      </c>
      <c r="I16622">
        <v>52.948099999999997</v>
      </c>
      <c r="J16622">
        <v>0.90595899999999996</v>
      </c>
      <c r="K16622">
        <v>-1.161033</v>
      </c>
      <c r="L16622">
        <v>-0.47508529999999999</v>
      </c>
      <c r="M16622">
        <v>0</v>
      </c>
      <c r="N16622">
        <v>0.47508529999999999</v>
      </c>
      <c r="O16622">
        <v>1.161033</v>
      </c>
      <c r="P16622">
        <v>311.84508</v>
      </c>
      <c r="Q16622">
        <v>234.03272999999999</v>
      </c>
      <c r="R16622">
        <v>3</v>
      </c>
      <c r="S16622" s="81">
        <v>34415</v>
      </c>
    </row>
    <row r="16623" spans="1:19" x14ac:dyDescent="0.2">
      <c r="A16623" t="s">
        <v>78</v>
      </c>
      <c r="B16623" t="s">
        <v>38</v>
      </c>
      <c r="C16623" t="s">
        <v>47</v>
      </c>
      <c r="D16623" t="s">
        <v>7</v>
      </c>
      <c r="E16623">
        <v>2015</v>
      </c>
      <c r="F16623">
        <v>13</v>
      </c>
      <c r="G16623">
        <v>1099.7809999999999</v>
      </c>
      <c r="H16623">
        <v>1099.7809999999999</v>
      </c>
      <c r="I16623">
        <v>53.643099999999997</v>
      </c>
      <c r="J16623">
        <v>0.90630949999999999</v>
      </c>
      <c r="K16623">
        <v>-1.1614819999999999</v>
      </c>
      <c r="L16623">
        <v>-0.4752692</v>
      </c>
      <c r="M16623">
        <v>0</v>
      </c>
      <c r="N16623">
        <v>0.4752692</v>
      </c>
      <c r="O16623">
        <v>1.1614819999999999</v>
      </c>
      <c r="P16623">
        <v>311.84508</v>
      </c>
      <c r="Q16623">
        <v>234.03272999999999</v>
      </c>
      <c r="R16623">
        <v>3</v>
      </c>
      <c r="S16623" s="81">
        <v>34415</v>
      </c>
    </row>
    <row r="16624" spans="1:19" x14ac:dyDescent="0.2">
      <c r="A16624" t="s">
        <v>78</v>
      </c>
      <c r="B16624" t="s">
        <v>38</v>
      </c>
      <c r="C16624" t="s">
        <v>47</v>
      </c>
      <c r="D16624" t="s">
        <v>7</v>
      </c>
      <c r="E16624">
        <v>2015</v>
      </c>
      <c r="F16624">
        <v>14</v>
      </c>
      <c r="G16624">
        <v>1096.982</v>
      </c>
      <c r="H16624">
        <v>1096.982</v>
      </c>
      <c r="I16624">
        <v>53.967399999999998</v>
      </c>
      <c r="J16624">
        <v>0.907829</v>
      </c>
      <c r="K16624">
        <v>-1.16343</v>
      </c>
      <c r="L16624">
        <v>-0.47606599999999999</v>
      </c>
      <c r="M16624">
        <v>0</v>
      </c>
      <c r="N16624">
        <v>0.47606599999999999</v>
      </c>
      <c r="O16624">
        <v>1.16343</v>
      </c>
      <c r="P16624">
        <v>311.84508</v>
      </c>
      <c r="Q16624">
        <v>234.03272999999999</v>
      </c>
      <c r="R16624">
        <v>3</v>
      </c>
      <c r="S16624" s="81">
        <v>34415</v>
      </c>
    </row>
    <row r="16625" spans="1:19" x14ac:dyDescent="0.2">
      <c r="A16625" t="s">
        <v>78</v>
      </c>
      <c r="B16625" t="s">
        <v>38</v>
      </c>
      <c r="C16625" t="s">
        <v>47</v>
      </c>
      <c r="D16625" t="s">
        <v>7</v>
      </c>
      <c r="E16625">
        <v>2015</v>
      </c>
      <c r="F16625">
        <v>15</v>
      </c>
      <c r="G16625">
        <v>1065.6120000000001</v>
      </c>
      <c r="H16625">
        <v>1043.6569999999999</v>
      </c>
      <c r="I16625">
        <v>55.072699999999998</v>
      </c>
      <c r="J16625">
        <v>0.90555330000000001</v>
      </c>
      <c r="K16625">
        <v>20.794319999999999</v>
      </c>
      <c r="L16625">
        <v>21.479959999999998</v>
      </c>
      <c r="M16625">
        <v>21.954830000000001</v>
      </c>
      <c r="N16625">
        <v>22.42971</v>
      </c>
      <c r="O16625">
        <v>23.115349999999999</v>
      </c>
      <c r="P16625">
        <v>311.84508</v>
      </c>
      <c r="Q16625">
        <v>234.03272999999999</v>
      </c>
      <c r="R16625">
        <v>3</v>
      </c>
      <c r="S16625" s="81">
        <v>34415</v>
      </c>
    </row>
    <row r="16626" spans="1:19" x14ac:dyDescent="0.2">
      <c r="A16626" t="s">
        <v>78</v>
      </c>
      <c r="B16626" t="s">
        <v>38</v>
      </c>
      <c r="C16626" t="s">
        <v>47</v>
      </c>
      <c r="D16626" t="s">
        <v>7</v>
      </c>
      <c r="E16626">
        <v>2015</v>
      </c>
      <c r="F16626">
        <v>16</v>
      </c>
      <c r="G16626">
        <v>1003.27</v>
      </c>
      <c r="H16626">
        <v>689.93299999999999</v>
      </c>
      <c r="I16626">
        <v>54.700200000000002</v>
      </c>
      <c r="J16626">
        <v>0.90222979999999997</v>
      </c>
      <c r="K16626">
        <v>312.18049999999999</v>
      </c>
      <c r="L16626">
        <v>312.86360000000002</v>
      </c>
      <c r="M16626">
        <v>313.33670000000001</v>
      </c>
      <c r="N16626">
        <v>313.80990000000003</v>
      </c>
      <c r="O16626">
        <v>314.49299999999999</v>
      </c>
      <c r="P16626">
        <v>311.84508</v>
      </c>
      <c r="Q16626">
        <v>234.03272999999999</v>
      </c>
      <c r="R16626">
        <v>3</v>
      </c>
      <c r="S16626" s="81">
        <v>34415</v>
      </c>
    </row>
    <row r="16627" spans="1:19" x14ac:dyDescent="0.2">
      <c r="A16627" t="s">
        <v>78</v>
      </c>
      <c r="B16627" t="s">
        <v>38</v>
      </c>
      <c r="C16627" t="s">
        <v>47</v>
      </c>
      <c r="D16627" t="s">
        <v>7</v>
      </c>
      <c r="E16627">
        <v>2015</v>
      </c>
      <c r="F16627">
        <v>17</v>
      </c>
      <c r="G16627">
        <v>987.26059999999995</v>
      </c>
      <c r="H16627">
        <v>239.54859999999999</v>
      </c>
      <c r="I16627">
        <v>54.2346</v>
      </c>
      <c r="J16627">
        <v>0.90317919999999996</v>
      </c>
      <c r="K16627">
        <v>746.55439999999999</v>
      </c>
      <c r="L16627">
        <v>747.23829999999998</v>
      </c>
      <c r="M16627">
        <v>747.71190000000001</v>
      </c>
      <c r="N16627">
        <v>748.18550000000005</v>
      </c>
      <c r="O16627">
        <v>748.86940000000004</v>
      </c>
      <c r="P16627">
        <v>311.84508</v>
      </c>
      <c r="Q16627">
        <v>234.03272999999999</v>
      </c>
      <c r="R16627">
        <v>3</v>
      </c>
      <c r="S16627" s="81">
        <v>34415</v>
      </c>
    </row>
    <row r="16628" spans="1:19" x14ac:dyDescent="0.2">
      <c r="A16628" t="s">
        <v>78</v>
      </c>
      <c r="B16628" t="s">
        <v>38</v>
      </c>
      <c r="C16628" t="s">
        <v>47</v>
      </c>
      <c r="D16628" t="s">
        <v>7</v>
      </c>
      <c r="E16628">
        <v>2015</v>
      </c>
      <c r="F16628">
        <v>18</v>
      </c>
      <c r="G16628">
        <v>980.83479999999997</v>
      </c>
      <c r="H16628">
        <v>235.6721</v>
      </c>
      <c r="I16628">
        <v>52.4985</v>
      </c>
      <c r="J16628">
        <v>0.90349539999999995</v>
      </c>
      <c r="K16628">
        <v>744.00480000000005</v>
      </c>
      <c r="L16628">
        <v>744.68889999999999</v>
      </c>
      <c r="M16628">
        <v>745.16269999999997</v>
      </c>
      <c r="N16628">
        <v>745.63649999999996</v>
      </c>
      <c r="O16628">
        <v>746.32060000000001</v>
      </c>
      <c r="P16628">
        <v>311.84508</v>
      </c>
      <c r="Q16628">
        <v>234.03272999999999</v>
      </c>
      <c r="R16628">
        <v>3</v>
      </c>
      <c r="S16628" s="81">
        <v>34415</v>
      </c>
    </row>
    <row r="16629" spans="1:19" x14ac:dyDescent="0.2">
      <c r="A16629" t="s">
        <v>78</v>
      </c>
      <c r="B16629" t="s">
        <v>38</v>
      </c>
      <c r="C16629" t="s">
        <v>47</v>
      </c>
      <c r="D16629" t="s">
        <v>7</v>
      </c>
      <c r="E16629">
        <v>2015</v>
      </c>
      <c r="F16629">
        <v>19</v>
      </c>
      <c r="G16629">
        <v>997.21770000000004</v>
      </c>
      <c r="H16629">
        <v>232.98660000000001</v>
      </c>
      <c r="I16629">
        <v>49.697200000000002</v>
      </c>
      <c r="J16629">
        <v>0.90450719999999996</v>
      </c>
      <c r="K16629">
        <v>763.07190000000003</v>
      </c>
      <c r="L16629">
        <v>763.7568</v>
      </c>
      <c r="M16629">
        <v>764.23109999999997</v>
      </c>
      <c r="N16629">
        <v>764.70540000000005</v>
      </c>
      <c r="O16629">
        <v>765.39030000000002</v>
      </c>
      <c r="P16629">
        <v>311.84508</v>
      </c>
      <c r="Q16629">
        <v>234.03272999999999</v>
      </c>
      <c r="R16629">
        <v>3</v>
      </c>
      <c r="S16629" s="81">
        <v>34415</v>
      </c>
    </row>
    <row r="16630" spans="1:19" x14ac:dyDescent="0.2">
      <c r="A16630" t="s">
        <v>78</v>
      </c>
      <c r="B16630" t="s">
        <v>38</v>
      </c>
      <c r="C16630" t="s">
        <v>47</v>
      </c>
      <c r="D16630" t="s">
        <v>7</v>
      </c>
      <c r="E16630">
        <v>2015</v>
      </c>
      <c r="F16630">
        <v>20</v>
      </c>
      <c r="G16630">
        <v>1012.015</v>
      </c>
      <c r="H16630">
        <v>229.67429999999999</v>
      </c>
      <c r="I16630">
        <v>47.737000000000002</v>
      </c>
      <c r="J16630">
        <v>0.9050492</v>
      </c>
      <c r="K16630">
        <v>781.18050000000005</v>
      </c>
      <c r="L16630">
        <v>781.86580000000004</v>
      </c>
      <c r="M16630">
        <v>782.34040000000005</v>
      </c>
      <c r="N16630">
        <v>782.81500000000005</v>
      </c>
      <c r="O16630">
        <v>783.50019999999995</v>
      </c>
      <c r="P16630">
        <v>311.84508</v>
      </c>
      <c r="Q16630">
        <v>234.03272999999999</v>
      </c>
      <c r="R16630">
        <v>3</v>
      </c>
      <c r="S16630" s="81">
        <v>34415</v>
      </c>
    </row>
    <row r="16631" spans="1:19" x14ac:dyDescent="0.2">
      <c r="A16631" t="s">
        <v>78</v>
      </c>
      <c r="B16631" t="s">
        <v>38</v>
      </c>
      <c r="C16631" t="s">
        <v>47</v>
      </c>
      <c r="D16631" t="s">
        <v>7</v>
      </c>
      <c r="E16631">
        <v>2015</v>
      </c>
      <c r="F16631">
        <v>21</v>
      </c>
      <c r="G16631">
        <v>1007.355</v>
      </c>
      <c r="H16631">
        <v>226.35640000000001</v>
      </c>
      <c r="I16631">
        <v>46.193300000000001</v>
      </c>
      <c r="J16631">
        <v>0.90466930000000001</v>
      </c>
      <c r="K16631">
        <v>779.83910000000003</v>
      </c>
      <c r="L16631">
        <v>780.52409999999998</v>
      </c>
      <c r="M16631">
        <v>780.99850000000004</v>
      </c>
      <c r="N16631">
        <v>781.47289999999998</v>
      </c>
      <c r="O16631">
        <v>782.15790000000004</v>
      </c>
      <c r="P16631">
        <v>311.84508</v>
      </c>
      <c r="Q16631">
        <v>234.03272999999999</v>
      </c>
      <c r="R16631">
        <v>3</v>
      </c>
      <c r="S16631" s="81">
        <v>34415</v>
      </c>
    </row>
    <row r="16632" spans="1:19" x14ac:dyDescent="0.2">
      <c r="A16632" t="s">
        <v>78</v>
      </c>
      <c r="B16632" t="s">
        <v>38</v>
      </c>
      <c r="C16632" t="s">
        <v>47</v>
      </c>
      <c r="D16632" t="s">
        <v>7</v>
      </c>
      <c r="E16632">
        <v>2015</v>
      </c>
      <c r="F16632">
        <v>22</v>
      </c>
      <c r="G16632">
        <v>1009.198</v>
      </c>
      <c r="H16632">
        <v>529.80600000000004</v>
      </c>
      <c r="I16632">
        <v>44.746499999999997</v>
      </c>
      <c r="J16632">
        <v>0.90405919999999995</v>
      </c>
      <c r="K16632">
        <v>478.2337</v>
      </c>
      <c r="L16632">
        <v>478.91820000000001</v>
      </c>
      <c r="M16632">
        <v>479.39229999999998</v>
      </c>
      <c r="N16632">
        <v>479.8664</v>
      </c>
      <c r="O16632">
        <v>480.55090000000001</v>
      </c>
      <c r="P16632">
        <v>311.84508</v>
      </c>
      <c r="Q16632">
        <v>234.03272999999999</v>
      </c>
      <c r="R16632">
        <v>3</v>
      </c>
      <c r="S16632" s="81">
        <v>34415</v>
      </c>
    </row>
    <row r="16633" spans="1:19" x14ac:dyDescent="0.2">
      <c r="A16633" t="s">
        <v>78</v>
      </c>
      <c r="B16633" t="s">
        <v>38</v>
      </c>
      <c r="C16633" t="s">
        <v>47</v>
      </c>
      <c r="D16633" t="s">
        <v>7</v>
      </c>
      <c r="E16633">
        <v>2015</v>
      </c>
      <c r="F16633">
        <v>23</v>
      </c>
      <c r="G16633">
        <v>1000.274</v>
      </c>
      <c r="H16633">
        <v>826.12070000000006</v>
      </c>
      <c r="I16633">
        <v>43.5505</v>
      </c>
      <c r="J16633">
        <v>0.90249349999999995</v>
      </c>
      <c r="K16633">
        <v>172.99719999999999</v>
      </c>
      <c r="L16633">
        <v>173.68049999999999</v>
      </c>
      <c r="M16633">
        <v>174.15379999999999</v>
      </c>
      <c r="N16633">
        <v>174.62710000000001</v>
      </c>
      <c r="O16633">
        <v>175.31039999999999</v>
      </c>
      <c r="P16633">
        <v>311.84508</v>
      </c>
      <c r="Q16633">
        <v>234.03272999999999</v>
      </c>
      <c r="R16633">
        <v>3</v>
      </c>
      <c r="S16633" s="81">
        <v>34415</v>
      </c>
    </row>
    <row r="16634" spans="1:19" x14ac:dyDescent="0.2">
      <c r="A16634" t="s">
        <v>78</v>
      </c>
      <c r="B16634" t="s">
        <v>38</v>
      </c>
      <c r="C16634" t="s">
        <v>47</v>
      </c>
      <c r="D16634" t="s">
        <v>7</v>
      </c>
      <c r="E16634">
        <v>2015</v>
      </c>
      <c r="F16634">
        <v>24</v>
      </c>
      <c r="G16634">
        <v>997.31150000000002</v>
      </c>
      <c r="H16634">
        <v>924.85879999999997</v>
      </c>
      <c r="I16634">
        <v>42.621099999999998</v>
      </c>
      <c r="J16634">
        <v>0.89984969999999997</v>
      </c>
      <c r="K16634">
        <v>71.299490000000006</v>
      </c>
      <c r="L16634">
        <v>71.980819999999994</v>
      </c>
      <c r="M16634">
        <v>72.452699999999993</v>
      </c>
      <c r="N16634">
        <v>72.924580000000006</v>
      </c>
      <c r="O16634">
        <v>73.605900000000005</v>
      </c>
      <c r="P16634">
        <v>311.84508</v>
      </c>
      <c r="Q16634">
        <v>234.03272999999999</v>
      </c>
      <c r="R16634">
        <v>3</v>
      </c>
      <c r="S16634" s="81">
        <v>34415</v>
      </c>
    </row>
    <row r="16635" spans="1:19" x14ac:dyDescent="0.2">
      <c r="A16635" t="s">
        <v>78</v>
      </c>
      <c r="B16635" t="s">
        <v>38</v>
      </c>
      <c r="C16635" t="s">
        <v>47</v>
      </c>
      <c r="D16635" t="s">
        <v>8</v>
      </c>
      <c r="E16635">
        <v>2015</v>
      </c>
      <c r="F16635">
        <v>1</v>
      </c>
      <c r="G16635">
        <v>1025.4480000000001</v>
      </c>
      <c r="H16635">
        <v>1025.4480000000001</v>
      </c>
      <c r="I16635">
        <v>58.6235</v>
      </c>
      <c r="J16635">
        <v>0.9040918</v>
      </c>
      <c r="K16635">
        <v>-1.1586399999999999</v>
      </c>
      <c r="L16635">
        <v>-0.47410619999999998</v>
      </c>
      <c r="M16635">
        <v>0</v>
      </c>
      <c r="N16635">
        <v>0.47410619999999998</v>
      </c>
      <c r="O16635">
        <v>1.1586399999999999</v>
      </c>
      <c r="P16635">
        <v>311.84508</v>
      </c>
      <c r="Q16635">
        <v>234.03272999999999</v>
      </c>
      <c r="R16635">
        <v>4</v>
      </c>
      <c r="S16635" s="81">
        <v>37005</v>
      </c>
    </row>
    <row r="16636" spans="1:19" x14ac:dyDescent="0.2">
      <c r="A16636" t="s">
        <v>78</v>
      </c>
      <c r="B16636" t="s">
        <v>38</v>
      </c>
      <c r="C16636" t="s">
        <v>47</v>
      </c>
      <c r="D16636" t="s">
        <v>8</v>
      </c>
      <c r="E16636">
        <v>2015</v>
      </c>
      <c r="F16636">
        <v>2</v>
      </c>
      <c r="G16636">
        <v>1005.8339999999999</v>
      </c>
      <c r="H16636">
        <v>1005.8339999999999</v>
      </c>
      <c r="I16636">
        <v>57.3386</v>
      </c>
      <c r="J16636">
        <v>0.90160609999999997</v>
      </c>
      <c r="K16636">
        <v>-1.1554549999999999</v>
      </c>
      <c r="L16636">
        <v>-0.47280270000000002</v>
      </c>
      <c r="M16636">
        <v>0</v>
      </c>
      <c r="N16636">
        <v>0.47280270000000002</v>
      </c>
      <c r="O16636">
        <v>1.1554549999999999</v>
      </c>
      <c r="P16636">
        <v>311.84508</v>
      </c>
      <c r="Q16636">
        <v>234.03272999999999</v>
      </c>
      <c r="R16636">
        <v>4</v>
      </c>
      <c r="S16636" s="81">
        <v>37005</v>
      </c>
    </row>
    <row r="16637" spans="1:19" x14ac:dyDescent="0.2">
      <c r="A16637" t="s">
        <v>78</v>
      </c>
      <c r="B16637" t="s">
        <v>38</v>
      </c>
      <c r="C16637" t="s">
        <v>47</v>
      </c>
      <c r="D16637" t="s">
        <v>8</v>
      </c>
      <c r="E16637">
        <v>2015</v>
      </c>
      <c r="F16637">
        <v>3</v>
      </c>
      <c r="G16637">
        <v>996.18110000000001</v>
      </c>
      <c r="H16637">
        <v>996.18110000000001</v>
      </c>
      <c r="I16637">
        <v>56.026600000000002</v>
      </c>
      <c r="J16637">
        <v>0.90088809999999997</v>
      </c>
      <c r="K16637">
        <v>-1.1545350000000001</v>
      </c>
      <c r="L16637">
        <v>-0.47242620000000002</v>
      </c>
      <c r="M16637">
        <v>0</v>
      </c>
      <c r="N16637">
        <v>0.47242620000000002</v>
      </c>
      <c r="O16637">
        <v>1.1545350000000001</v>
      </c>
      <c r="P16637">
        <v>311.84508</v>
      </c>
      <c r="Q16637">
        <v>234.03272999999999</v>
      </c>
      <c r="R16637">
        <v>4</v>
      </c>
      <c r="S16637" s="81">
        <v>37005</v>
      </c>
    </row>
    <row r="16638" spans="1:19" x14ac:dyDescent="0.2">
      <c r="A16638" t="s">
        <v>78</v>
      </c>
      <c r="B16638" t="s">
        <v>38</v>
      </c>
      <c r="C16638" t="s">
        <v>47</v>
      </c>
      <c r="D16638" t="s">
        <v>8</v>
      </c>
      <c r="E16638">
        <v>2015</v>
      </c>
      <c r="F16638">
        <v>4</v>
      </c>
      <c r="G16638">
        <v>999.19759999999997</v>
      </c>
      <c r="H16638">
        <v>999.19759999999997</v>
      </c>
      <c r="I16638">
        <v>54.851799999999997</v>
      </c>
      <c r="J16638">
        <v>0.90064109999999997</v>
      </c>
      <c r="K16638">
        <v>-1.154218</v>
      </c>
      <c r="L16638">
        <v>-0.47229670000000001</v>
      </c>
      <c r="M16638">
        <v>0</v>
      </c>
      <c r="N16638">
        <v>0.47229670000000001</v>
      </c>
      <c r="O16638">
        <v>1.154218</v>
      </c>
      <c r="P16638">
        <v>311.84508</v>
      </c>
      <c r="Q16638">
        <v>234.03272999999999</v>
      </c>
      <c r="R16638">
        <v>4</v>
      </c>
      <c r="S16638" s="81">
        <v>37005</v>
      </c>
    </row>
    <row r="16639" spans="1:19" x14ac:dyDescent="0.2">
      <c r="A16639" t="s">
        <v>78</v>
      </c>
      <c r="B16639" t="s">
        <v>38</v>
      </c>
      <c r="C16639" t="s">
        <v>47</v>
      </c>
      <c r="D16639" t="s">
        <v>8</v>
      </c>
      <c r="E16639">
        <v>2015</v>
      </c>
      <c r="F16639">
        <v>5</v>
      </c>
      <c r="G16639">
        <v>1020.352</v>
      </c>
      <c r="H16639">
        <v>1020.352</v>
      </c>
      <c r="I16639">
        <v>54.096899999999998</v>
      </c>
      <c r="J16639">
        <v>0.90025390000000005</v>
      </c>
      <c r="K16639">
        <v>-1.1537219999999999</v>
      </c>
      <c r="L16639">
        <v>-0.4720936</v>
      </c>
      <c r="M16639">
        <v>0</v>
      </c>
      <c r="N16639">
        <v>0.4720936</v>
      </c>
      <c r="O16639">
        <v>1.1537219999999999</v>
      </c>
      <c r="P16639">
        <v>311.84508</v>
      </c>
      <c r="Q16639">
        <v>234.03272999999999</v>
      </c>
      <c r="R16639">
        <v>4</v>
      </c>
      <c r="S16639" s="81">
        <v>37005</v>
      </c>
    </row>
    <row r="16640" spans="1:19" x14ac:dyDescent="0.2">
      <c r="A16640" t="s">
        <v>78</v>
      </c>
      <c r="B16640" t="s">
        <v>38</v>
      </c>
      <c r="C16640" t="s">
        <v>47</v>
      </c>
      <c r="D16640" t="s">
        <v>8</v>
      </c>
      <c r="E16640">
        <v>2015</v>
      </c>
      <c r="F16640">
        <v>6</v>
      </c>
      <c r="G16640">
        <v>1079.8040000000001</v>
      </c>
      <c r="H16640">
        <v>1079.8040000000001</v>
      </c>
      <c r="I16640">
        <v>53.459600000000002</v>
      </c>
      <c r="J16640">
        <v>0.90017639999999999</v>
      </c>
      <c r="K16640">
        <v>-1.1536230000000001</v>
      </c>
      <c r="L16640">
        <v>-0.472053</v>
      </c>
      <c r="M16640">
        <v>0</v>
      </c>
      <c r="N16640">
        <v>0.472053</v>
      </c>
      <c r="O16640">
        <v>1.1536230000000001</v>
      </c>
      <c r="P16640">
        <v>311.84508</v>
      </c>
      <c r="Q16640">
        <v>234.03272999999999</v>
      </c>
      <c r="R16640">
        <v>4</v>
      </c>
      <c r="S16640" s="81">
        <v>37005</v>
      </c>
    </row>
    <row r="16641" spans="1:19" x14ac:dyDescent="0.2">
      <c r="A16641" t="s">
        <v>78</v>
      </c>
      <c r="B16641" t="s">
        <v>38</v>
      </c>
      <c r="C16641" t="s">
        <v>47</v>
      </c>
      <c r="D16641" t="s">
        <v>8</v>
      </c>
      <c r="E16641">
        <v>2015</v>
      </c>
      <c r="F16641">
        <v>7</v>
      </c>
      <c r="G16641">
        <v>1164.6189999999999</v>
      </c>
      <c r="H16641">
        <v>1164.6189999999999</v>
      </c>
      <c r="I16641">
        <v>53.078400000000002</v>
      </c>
      <c r="J16641">
        <v>0.89950940000000001</v>
      </c>
      <c r="K16641">
        <v>-1.152768</v>
      </c>
      <c r="L16641">
        <v>-0.47170319999999999</v>
      </c>
      <c r="M16641">
        <v>0</v>
      </c>
      <c r="N16641">
        <v>0.47170319999999999</v>
      </c>
      <c r="O16641">
        <v>1.152768</v>
      </c>
      <c r="P16641">
        <v>311.84508</v>
      </c>
      <c r="Q16641">
        <v>234.03272999999999</v>
      </c>
      <c r="R16641">
        <v>4</v>
      </c>
      <c r="S16641" s="81">
        <v>37005</v>
      </c>
    </row>
    <row r="16642" spans="1:19" x14ac:dyDescent="0.2">
      <c r="A16642" t="s">
        <v>78</v>
      </c>
      <c r="B16642" t="s">
        <v>38</v>
      </c>
      <c r="C16642" t="s">
        <v>47</v>
      </c>
      <c r="D16642" t="s">
        <v>8</v>
      </c>
      <c r="E16642">
        <v>2015</v>
      </c>
      <c r="F16642">
        <v>8</v>
      </c>
      <c r="G16642">
        <v>1188.9100000000001</v>
      </c>
      <c r="H16642">
        <v>1188.9100000000001</v>
      </c>
      <c r="I16642">
        <v>56.484499999999997</v>
      </c>
      <c r="J16642">
        <v>0.90037400000000001</v>
      </c>
      <c r="K16642">
        <v>-1.1538759999999999</v>
      </c>
      <c r="L16642">
        <v>-0.47215659999999998</v>
      </c>
      <c r="M16642">
        <v>0</v>
      </c>
      <c r="N16642">
        <v>0.47215659999999998</v>
      </c>
      <c r="O16642">
        <v>1.1538759999999999</v>
      </c>
      <c r="P16642">
        <v>311.84508</v>
      </c>
      <c r="Q16642">
        <v>234.03272999999999</v>
      </c>
      <c r="R16642">
        <v>4</v>
      </c>
      <c r="S16642" s="81">
        <v>37005</v>
      </c>
    </row>
    <row r="16643" spans="1:19" x14ac:dyDescent="0.2">
      <c r="A16643" t="s">
        <v>78</v>
      </c>
      <c r="B16643" t="s">
        <v>38</v>
      </c>
      <c r="C16643" t="s">
        <v>47</v>
      </c>
      <c r="D16643" t="s">
        <v>8</v>
      </c>
      <c r="E16643">
        <v>2015</v>
      </c>
      <c r="F16643">
        <v>9</v>
      </c>
      <c r="G16643">
        <v>1196.509</v>
      </c>
      <c r="H16643">
        <v>1196.509</v>
      </c>
      <c r="I16643">
        <v>61.438499999999998</v>
      </c>
      <c r="J16643">
        <v>0.90112270000000005</v>
      </c>
      <c r="K16643">
        <v>-1.1548350000000001</v>
      </c>
      <c r="L16643">
        <v>-0.4725492</v>
      </c>
      <c r="M16643">
        <v>0</v>
      </c>
      <c r="N16643">
        <v>0.4725492</v>
      </c>
      <c r="O16643">
        <v>1.1548350000000001</v>
      </c>
      <c r="P16643">
        <v>311.84508</v>
      </c>
      <c r="Q16643">
        <v>234.03272999999999</v>
      </c>
      <c r="R16643">
        <v>4</v>
      </c>
      <c r="S16643" s="81">
        <v>37005</v>
      </c>
    </row>
    <row r="16644" spans="1:19" x14ac:dyDescent="0.2">
      <c r="A16644" t="s">
        <v>78</v>
      </c>
      <c r="B16644" t="s">
        <v>38</v>
      </c>
      <c r="C16644" t="s">
        <v>47</v>
      </c>
      <c r="D16644" t="s">
        <v>8</v>
      </c>
      <c r="E16644">
        <v>2015</v>
      </c>
      <c r="F16644">
        <v>10</v>
      </c>
      <c r="G16644">
        <v>1190.3620000000001</v>
      </c>
      <c r="H16644">
        <v>1190.3620000000001</v>
      </c>
      <c r="I16644">
        <v>65.586100000000002</v>
      </c>
      <c r="J16644">
        <v>0.90080190000000004</v>
      </c>
      <c r="K16644">
        <v>-1.1544239999999999</v>
      </c>
      <c r="L16644">
        <v>-0.472381</v>
      </c>
      <c r="M16644">
        <v>0</v>
      </c>
      <c r="N16644">
        <v>0.472381</v>
      </c>
      <c r="O16644">
        <v>1.1544239999999999</v>
      </c>
      <c r="P16644">
        <v>311.84508</v>
      </c>
      <c r="Q16644">
        <v>234.03272999999999</v>
      </c>
      <c r="R16644">
        <v>4</v>
      </c>
      <c r="S16644" s="81">
        <v>37005</v>
      </c>
    </row>
    <row r="16645" spans="1:19" x14ac:dyDescent="0.2">
      <c r="A16645" t="s">
        <v>78</v>
      </c>
      <c r="B16645" t="s">
        <v>38</v>
      </c>
      <c r="C16645" t="s">
        <v>47</v>
      </c>
      <c r="D16645" t="s">
        <v>8</v>
      </c>
      <c r="E16645">
        <v>2015</v>
      </c>
      <c r="F16645">
        <v>11</v>
      </c>
      <c r="G16645">
        <v>1179.3440000000001</v>
      </c>
      <c r="H16645">
        <v>1179.3440000000001</v>
      </c>
      <c r="I16645">
        <v>69.868399999999994</v>
      </c>
      <c r="J16645">
        <v>0.90065720000000005</v>
      </c>
      <c r="K16645">
        <v>-1.154239</v>
      </c>
      <c r="L16645">
        <v>-0.47230509999999998</v>
      </c>
      <c r="M16645">
        <v>0</v>
      </c>
      <c r="N16645">
        <v>0.47230509999999998</v>
      </c>
      <c r="O16645">
        <v>1.154239</v>
      </c>
      <c r="P16645">
        <v>311.84508</v>
      </c>
      <c r="Q16645">
        <v>234.03272999999999</v>
      </c>
      <c r="R16645">
        <v>4</v>
      </c>
      <c r="S16645" s="81">
        <v>37005</v>
      </c>
    </row>
    <row r="16646" spans="1:19" x14ac:dyDescent="0.2">
      <c r="A16646" t="s">
        <v>78</v>
      </c>
      <c r="B16646" t="s">
        <v>38</v>
      </c>
      <c r="C16646" t="s">
        <v>47</v>
      </c>
      <c r="D16646" t="s">
        <v>8</v>
      </c>
      <c r="E16646">
        <v>2015</v>
      </c>
      <c r="F16646">
        <v>12</v>
      </c>
      <c r="G16646">
        <v>1189.126</v>
      </c>
      <c r="H16646">
        <v>1122.943</v>
      </c>
      <c r="I16646">
        <v>73.256200000000007</v>
      </c>
      <c r="J16646">
        <v>0.89942540000000004</v>
      </c>
      <c r="K16646">
        <v>65.030569999999997</v>
      </c>
      <c r="L16646">
        <v>65.711569999999995</v>
      </c>
      <c r="M16646">
        <v>66.183229999999995</v>
      </c>
      <c r="N16646">
        <v>66.654880000000006</v>
      </c>
      <c r="O16646">
        <v>67.335880000000003</v>
      </c>
      <c r="P16646">
        <v>311.84508</v>
      </c>
      <c r="Q16646">
        <v>234.03272999999999</v>
      </c>
      <c r="R16646">
        <v>4</v>
      </c>
      <c r="S16646" s="81">
        <v>37005</v>
      </c>
    </row>
    <row r="16647" spans="1:19" x14ac:dyDescent="0.2">
      <c r="A16647" t="s">
        <v>78</v>
      </c>
      <c r="B16647" t="s">
        <v>38</v>
      </c>
      <c r="C16647" t="s">
        <v>47</v>
      </c>
      <c r="D16647" t="s">
        <v>8</v>
      </c>
      <c r="E16647">
        <v>2015</v>
      </c>
      <c r="F16647">
        <v>13</v>
      </c>
      <c r="G16647">
        <v>1193.318</v>
      </c>
      <c r="H16647">
        <v>742.79390000000001</v>
      </c>
      <c r="I16647">
        <v>76.200100000000006</v>
      </c>
      <c r="J16647">
        <v>0.90092229999999995</v>
      </c>
      <c r="K16647">
        <v>449.36900000000003</v>
      </c>
      <c r="L16647">
        <v>450.05119999999999</v>
      </c>
      <c r="M16647">
        <v>450.52359999999999</v>
      </c>
      <c r="N16647">
        <v>450.99610000000001</v>
      </c>
      <c r="O16647">
        <v>451.6782</v>
      </c>
      <c r="P16647">
        <v>311.84508</v>
      </c>
      <c r="Q16647">
        <v>234.03272999999999</v>
      </c>
      <c r="R16647">
        <v>4</v>
      </c>
      <c r="S16647" s="81">
        <v>37005</v>
      </c>
    </row>
    <row r="16648" spans="1:19" x14ac:dyDescent="0.2">
      <c r="A16648" t="s">
        <v>78</v>
      </c>
      <c r="B16648" t="s">
        <v>38</v>
      </c>
      <c r="C16648" t="s">
        <v>47</v>
      </c>
      <c r="D16648" t="s">
        <v>8</v>
      </c>
      <c r="E16648">
        <v>2015</v>
      </c>
      <c r="F16648">
        <v>14</v>
      </c>
      <c r="G16648">
        <v>1189.1949999999999</v>
      </c>
      <c r="H16648">
        <v>249.71109999999999</v>
      </c>
      <c r="I16648">
        <v>78.429100000000005</v>
      </c>
      <c r="J16648">
        <v>0.91059920000000005</v>
      </c>
      <c r="K16648">
        <v>938.31669999999997</v>
      </c>
      <c r="L16648">
        <v>939.00609999999995</v>
      </c>
      <c r="M16648">
        <v>939.48360000000002</v>
      </c>
      <c r="N16648">
        <v>939.96109999999999</v>
      </c>
      <c r="O16648">
        <v>940.65060000000005</v>
      </c>
      <c r="P16648">
        <v>311.84508</v>
      </c>
      <c r="Q16648">
        <v>234.03272999999999</v>
      </c>
      <c r="R16648">
        <v>4</v>
      </c>
      <c r="S16648" s="81">
        <v>37005</v>
      </c>
    </row>
    <row r="16649" spans="1:19" x14ac:dyDescent="0.2">
      <c r="A16649" t="s">
        <v>78</v>
      </c>
      <c r="B16649" t="s">
        <v>38</v>
      </c>
      <c r="C16649" t="s">
        <v>47</v>
      </c>
      <c r="D16649" t="s">
        <v>8</v>
      </c>
      <c r="E16649">
        <v>2015</v>
      </c>
      <c r="F16649">
        <v>15</v>
      </c>
      <c r="G16649">
        <v>1159.662</v>
      </c>
      <c r="H16649">
        <v>246.34469999999999</v>
      </c>
      <c r="I16649">
        <v>80.148700000000005</v>
      </c>
      <c r="J16649">
        <v>0.8975803</v>
      </c>
      <c r="K16649">
        <v>912.1671</v>
      </c>
      <c r="L16649">
        <v>912.84670000000006</v>
      </c>
      <c r="M16649">
        <v>913.31740000000002</v>
      </c>
      <c r="N16649">
        <v>913.78809999999999</v>
      </c>
      <c r="O16649">
        <v>914.46770000000004</v>
      </c>
      <c r="P16649">
        <v>311.84508</v>
      </c>
      <c r="Q16649">
        <v>234.03272999999999</v>
      </c>
      <c r="R16649">
        <v>4</v>
      </c>
      <c r="S16649" s="81">
        <v>37005</v>
      </c>
    </row>
    <row r="16650" spans="1:19" x14ac:dyDescent="0.2">
      <c r="A16650" t="s">
        <v>78</v>
      </c>
      <c r="B16650" t="s">
        <v>38</v>
      </c>
      <c r="C16650" t="s">
        <v>47</v>
      </c>
      <c r="D16650" t="s">
        <v>8</v>
      </c>
      <c r="E16650">
        <v>2015</v>
      </c>
      <c r="F16650">
        <v>16</v>
      </c>
      <c r="G16650">
        <v>1095.231</v>
      </c>
      <c r="H16650">
        <v>241.6808</v>
      </c>
      <c r="I16650">
        <v>81.224999999999994</v>
      </c>
      <c r="J16650">
        <v>0.89568809999999999</v>
      </c>
      <c r="K16650">
        <v>852.40210000000002</v>
      </c>
      <c r="L16650">
        <v>853.08029999999997</v>
      </c>
      <c r="M16650">
        <v>853.54989999999998</v>
      </c>
      <c r="N16650">
        <v>854.01969999999994</v>
      </c>
      <c r="O16650">
        <v>854.69780000000003</v>
      </c>
      <c r="P16650">
        <v>311.84508</v>
      </c>
      <c r="Q16650">
        <v>234.03272999999999</v>
      </c>
      <c r="R16650">
        <v>4</v>
      </c>
      <c r="S16650" s="81">
        <v>37005</v>
      </c>
    </row>
    <row r="16651" spans="1:19" x14ac:dyDescent="0.2">
      <c r="A16651" t="s">
        <v>78</v>
      </c>
      <c r="B16651" t="s">
        <v>38</v>
      </c>
      <c r="C16651" t="s">
        <v>47</v>
      </c>
      <c r="D16651" t="s">
        <v>8</v>
      </c>
      <c r="E16651">
        <v>2015</v>
      </c>
      <c r="F16651">
        <v>17</v>
      </c>
      <c r="G16651">
        <v>1086.6310000000001</v>
      </c>
      <c r="H16651">
        <v>237.5915</v>
      </c>
      <c r="I16651">
        <v>81.323499999999996</v>
      </c>
      <c r="J16651">
        <v>0.89790210000000004</v>
      </c>
      <c r="K16651">
        <v>847.88930000000005</v>
      </c>
      <c r="L16651">
        <v>848.56910000000005</v>
      </c>
      <c r="M16651">
        <v>849.04</v>
      </c>
      <c r="N16651">
        <v>849.51089999999999</v>
      </c>
      <c r="O16651">
        <v>850.19069999999999</v>
      </c>
      <c r="P16651">
        <v>311.84508</v>
      </c>
      <c r="Q16651">
        <v>234.03272999999999</v>
      </c>
      <c r="R16651">
        <v>4</v>
      </c>
      <c r="S16651" s="81">
        <v>37005</v>
      </c>
    </row>
    <row r="16652" spans="1:19" x14ac:dyDescent="0.2">
      <c r="A16652" t="s">
        <v>78</v>
      </c>
      <c r="B16652" t="s">
        <v>38</v>
      </c>
      <c r="C16652" t="s">
        <v>47</v>
      </c>
      <c r="D16652" t="s">
        <v>8</v>
      </c>
      <c r="E16652">
        <v>2015</v>
      </c>
      <c r="F16652">
        <v>18</v>
      </c>
      <c r="G16652">
        <v>1076.7329999999999</v>
      </c>
      <c r="H16652">
        <v>233.06190000000001</v>
      </c>
      <c r="I16652">
        <v>80.965699999999998</v>
      </c>
      <c r="J16652">
        <v>0.89615739999999999</v>
      </c>
      <c r="K16652">
        <v>842.52279999999996</v>
      </c>
      <c r="L16652">
        <v>843.20140000000004</v>
      </c>
      <c r="M16652">
        <v>843.67129999999997</v>
      </c>
      <c r="N16652">
        <v>844.14120000000003</v>
      </c>
      <c r="O16652">
        <v>844.81979999999999</v>
      </c>
      <c r="P16652">
        <v>311.84508</v>
      </c>
      <c r="Q16652">
        <v>234.03272999999999</v>
      </c>
      <c r="R16652">
        <v>4</v>
      </c>
      <c r="S16652" s="81">
        <v>37005</v>
      </c>
    </row>
    <row r="16653" spans="1:19" x14ac:dyDescent="0.2">
      <c r="A16653" t="s">
        <v>78</v>
      </c>
      <c r="B16653" t="s">
        <v>38</v>
      </c>
      <c r="C16653" t="s">
        <v>47</v>
      </c>
      <c r="D16653" t="s">
        <v>8</v>
      </c>
      <c r="E16653">
        <v>2015</v>
      </c>
      <c r="F16653">
        <v>19</v>
      </c>
      <c r="G16653">
        <v>1086.1990000000001</v>
      </c>
      <c r="H16653">
        <v>558.22889999999995</v>
      </c>
      <c r="I16653">
        <v>79.231700000000004</v>
      </c>
      <c r="J16653">
        <v>0.89775369999999999</v>
      </c>
      <c r="K16653">
        <v>526.81920000000002</v>
      </c>
      <c r="L16653">
        <v>527.49890000000005</v>
      </c>
      <c r="M16653">
        <v>527.96969999999999</v>
      </c>
      <c r="N16653">
        <v>528.44039999999995</v>
      </c>
      <c r="O16653">
        <v>529.12019999999995</v>
      </c>
      <c r="P16653">
        <v>311.84508</v>
      </c>
      <c r="Q16653">
        <v>234.03272999999999</v>
      </c>
      <c r="R16653">
        <v>4</v>
      </c>
      <c r="S16653" s="81">
        <v>37005</v>
      </c>
    </row>
    <row r="16654" spans="1:19" x14ac:dyDescent="0.2">
      <c r="A16654" t="s">
        <v>78</v>
      </c>
      <c r="B16654" t="s">
        <v>38</v>
      </c>
      <c r="C16654" t="s">
        <v>47</v>
      </c>
      <c r="D16654" t="s">
        <v>8</v>
      </c>
      <c r="E16654">
        <v>2015</v>
      </c>
      <c r="F16654">
        <v>20</v>
      </c>
      <c r="G16654">
        <v>1091.8230000000001</v>
      </c>
      <c r="H16654">
        <v>887.8723</v>
      </c>
      <c r="I16654">
        <v>75.659099999999995</v>
      </c>
      <c r="J16654">
        <v>0.89845140000000001</v>
      </c>
      <c r="K16654">
        <v>202.7998</v>
      </c>
      <c r="L16654">
        <v>203.48</v>
      </c>
      <c r="M16654">
        <v>203.9512</v>
      </c>
      <c r="N16654">
        <v>204.42230000000001</v>
      </c>
      <c r="O16654">
        <v>205.1026</v>
      </c>
      <c r="P16654">
        <v>311.84508</v>
      </c>
      <c r="Q16654">
        <v>234.03272999999999</v>
      </c>
      <c r="R16654">
        <v>4</v>
      </c>
      <c r="S16654" s="81">
        <v>37005</v>
      </c>
    </row>
    <row r="16655" spans="1:19" x14ac:dyDescent="0.2">
      <c r="A16655" t="s">
        <v>78</v>
      </c>
      <c r="B16655" t="s">
        <v>38</v>
      </c>
      <c r="C16655" t="s">
        <v>47</v>
      </c>
      <c r="D16655" t="s">
        <v>8</v>
      </c>
      <c r="E16655">
        <v>2015</v>
      </c>
      <c r="F16655">
        <v>21</v>
      </c>
      <c r="G16655">
        <v>1093.07</v>
      </c>
      <c r="H16655">
        <v>1003.5069999999999</v>
      </c>
      <c r="I16655">
        <v>71.877399999999994</v>
      </c>
      <c r="J16655">
        <v>0.89849420000000002</v>
      </c>
      <c r="K16655">
        <v>88.411090000000002</v>
      </c>
      <c r="L16655">
        <v>89.091390000000004</v>
      </c>
      <c r="M16655">
        <v>89.562560000000005</v>
      </c>
      <c r="N16655">
        <v>90.033730000000006</v>
      </c>
      <c r="O16655">
        <v>90.714029999999994</v>
      </c>
      <c r="P16655">
        <v>311.84508</v>
      </c>
      <c r="Q16655">
        <v>234.03272999999999</v>
      </c>
      <c r="R16655">
        <v>4</v>
      </c>
      <c r="S16655" s="81">
        <v>37005</v>
      </c>
    </row>
    <row r="16656" spans="1:19" x14ac:dyDescent="0.2">
      <c r="A16656" t="s">
        <v>78</v>
      </c>
      <c r="B16656" t="s">
        <v>38</v>
      </c>
      <c r="C16656" t="s">
        <v>47</v>
      </c>
      <c r="D16656" t="s">
        <v>8</v>
      </c>
      <c r="E16656">
        <v>2015</v>
      </c>
      <c r="F16656">
        <v>22</v>
      </c>
      <c r="G16656">
        <v>1091.4459999999999</v>
      </c>
      <c r="H16656">
        <v>1039.9090000000001</v>
      </c>
      <c r="I16656">
        <v>68.910600000000002</v>
      </c>
      <c r="J16656">
        <v>0.90054449999999997</v>
      </c>
      <c r="K16656">
        <v>50.382890000000003</v>
      </c>
      <c r="L16656">
        <v>51.06474</v>
      </c>
      <c r="M16656">
        <v>51.536990000000003</v>
      </c>
      <c r="N16656">
        <v>52.009230000000002</v>
      </c>
      <c r="O16656">
        <v>52.691079999999999</v>
      </c>
      <c r="P16656">
        <v>311.84508</v>
      </c>
      <c r="Q16656">
        <v>234.03272999999999</v>
      </c>
      <c r="R16656">
        <v>4</v>
      </c>
      <c r="S16656" s="81">
        <v>37005</v>
      </c>
    </row>
    <row r="16657" spans="1:19" x14ac:dyDescent="0.2">
      <c r="A16657" t="s">
        <v>78</v>
      </c>
      <c r="B16657" t="s">
        <v>38</v>
      </c>
      <c r="C16657" t="s">
        <v>47</v>
      </c>
      <c r="D16657" t="s">
        <v>8</v>
      </c>
      <c r="E16657">
        <v>2015</v>
      </c>
      <c r="F16657">
        <v>23</v>
      </c>
      <c r="G16657">
        <v>1086.8009999999999</v>
      </c>
      <c r="H16657">
        <v>1031.287</v>
      </c>
      <c r="I16657">
        <v>66.3767</v>
      </c>
      <c r="J16657">
        <v>0.90051530000000002</v>
      </c>
      <c r="K16657">
        <v>54.359250000000003</v>
      </c>
      <c r="L16657">
        <v>55.041080000000001</v>
      </c>
      <c r="M16657">
        <v>55.513309999999997</v>
      </c>
      <c r="N16657">
        <v>55.985529999999997</v>
      </c>
      <c r="O16657">
        <v>56.667360000000002</v>
      </c>
      <c r="P16657">
        <v>311.84508</v>
      </c>
      <c r="Q16657">
        <v>234.03272999999999</v>
      </c>
      <c r="R16657">
        <v>4</v>
      </c>
      <c r="S16657" s="81">
        <v>37005</v>
      </c>
    </row>
    <row r="16658" spans="1:19" x14ac:dyDescent="0.2">
      <c r="A16658" t="s">
        <v>78</v>
      </c>
      <c r="B16658" t="s">
        <v>38</v>
      </c>
      <c r="C16658" t="s">
        <v>47</v>
      </c>
      <c r="D16658" t="s">
        <v>8</v>
      </c>
      <c r="E16658">
        <v>2015</v>
      </c>
      <c r="F16658">
        <v>24</v>
      </c>
      <c r="G16658">
        <v>1074.761</v>
      </c>
      <c r="H16658">
        <v>1035.377</v>
      </c>
      <c r="I16658">
        <v>64.293999999999997</v>
      </c>
      <c r="J16658">
        <v>0.90319729999999998</v>
      </c>
      <c r="K16658">
        <v>38.225929999999998</v>
      </c>
      <c r="L16658">
        <v>38.909790000000001</v>
      </c>
      <c r="M16658">
        <v>39.383420000000001</v>
      </c>
      <c r="N16658">
        <v>39.857059999999997</v>
      </c>
      <c r="O16658">
        <v>40.54092</v>
      </c>
      <c r="P16658">
        <v>311.84508</v>
      </c>
      <c r="Q16658">
        <v>234.03272999999999</v>
      </c>
      <c r="R16658">
        <v>4</v>
      </c>
      <c r="S16658" s="81">
        <v>37005</v>
      </c>
    </row>
    <row r="16659" spans="1:19" x14ac:dyDescent="0.2">
      <c r="A16659" t="s">
        <v>78</v>
      </c>
      <c r="B16659" t="s">
        <v>38</v>
      </c>
      <c r="C16659" t="s">
        <v>47</v>
      </c>
      <c r="D16659" t="s">
        <v>9</v>
      </c>
      <c r="E16659">
        <v>2015</v>
      </c>
      <c r="F16659">
        <v>1</v>
      </c>
      <c r="G16659">
        <v>1049.8520000000001</v>
      </c>
      <c r="H16659">
        <v>1049.8520000000001</v>
      </c>
      <c r="I16659">
        <v>66.518799999999999</v>
      </c>
      <c r="J16659">
        <v>0.8852314</v>
      </c>
      <c r="K16659">
        <v>-1.1344700000000001</v>
      </c>
      <c r="L16659">
        <v>-0.46421580000000001</v>
      </c>
      <c r="M16659">
        <v>0</v>
      </c>
      <c r="N16659">
        <v>0.46421580000000001</v>
      </c>
      <c r="O16659">
        <v>1.1344700000000001</v>
      </c>
      <c r="P16659">
        <v>311.84508</v>
      </c>
      <c r="Q16659">
        <v>234.03272999999999</v>
      </c>
      <c r="R16659">
        <v>5</v>
      </c>
      <c r="S16659" s="81">
        <v>38854</v>
      </c>
    </row>
    <row r="16660" spans="1:19" x14ac:dyDescent="0.2">
      <c r="A16660" t="s">
        <v>78</v>
      </c>
      <c r="B16660" t="s">
        <v>38</v>
      </c>
      <c r="C16660" t="s">
        <v>47</v>
      </c>
      <c r="D16660" t="s">
        <v>9</v>
      </c>
      <c r="E16660">
        <v>2015</v>
      </c>
      <c r="F16660">
        <v>2</v>
      </c>
      <c r="G16660">
        <v>1027.9839999999999</v>
      </c>
      <c r="H16660">
        <v>1027.9839999999999</v>
      </c>
      <c r="I16660">
        <v>65.007300000000001</v>
      </c>
      <c r="J16660">
        <v>0.88522769999999995</v>
      </c>
      <c r="K16660">
        <v>-1.1344650000000001</v>
      </c>
      <c r="L16660">
        <v>-0.46421390000000001</v>
      </c>
      <c r="M16660">
        <v>0</v>
      </c>
      <c r="N16660">
        <v>0.46421390000000001</v>
      </c>
      <c r="O16660">
        <v>1.1344650000000001</v>
      </c>
      <c r="P16660">
        <v>311.84508</v>
      </c>
      <c r="Q16660">
        <v>234.03272999999999</v>
      </c>
      <c r="R16660">
        <v>5</v>
      </c>
      <c r="S16660" s="81">
        <v>38854</v>
      </c>
    </row>
    <row r="16661" spans="1:19" x14ac:dyDescent="0.2">
      <c r="A16661" t="s">
        <v>78</v>
      </c>
      <c r="B16661" t="s">
        <v>38</v>
      </c>
      <c r="C16661" t="s">
        <v>47</v>
      </c>
      <c r="D16661" t="s">
        <v>9</v>
      </c>
      <c r="E16661">
        <v>2015</v>
      </c>
      <c r="F16661">
        <v>3</v>
      </c>
      <c r="G16661">
        <v>1020.675</v>
      </c>
      <c r="H16661">
        <v>1020.675</v>
      </c>
      <c r="I16661">
        <v>63.987099999999998</v>
      </c>
      <c r="J16661">
        <v>0.88517599999999996</v>
      </c>
      <c r="K16661">
        <v>-1.1343989999999999</v>
      </c>
      <c r="L16661">
        <v>-0.46418680000000001</v>
      </c>
      <c r="M16661">
        <v>0</v>
      </c>
      <c r="N16661">
        <v>0.46418680000000001</v>
      </c>
      <c r="O16661">
        <v>1.1343989999999999</v>
      </c>
      <c r="P16661">
        <v>311.84508</v>
      </c>
      <c r="Q16661">
        <v>234.03272999999999</v>
      </c>
      <c r="R16661">
        <v>5</v>
      </c>
      <c r="S16661" s="81">
        <v>38854</v>
      </c>
    </row>
    <row r="16662" spans="1:19" x14ac:dyDescent="0.2">
      <c r="A16662" t="s">
        <v>78</v>
      </c>
      <c r="B16662" t="s">
        <v>38</v>
      </c>
      <c r="C16662" t="s">
        <v>47</v>
      </c>
      <c r="D16662" t="s">
        <v>9</v>
      </c>
      <c r="E16662">
        <v>2015</v>
      </c>
      <c r="F16662">
        <v>4</v>
      </c>
      <c r="G16662">
        <v>1031.145</v>
      </c>
      <c r="H16662">
        <v>1031.145</v>
      </c>
      <c r="I16662">
        <v>62.6967</v>
      </c>
      <c r="J16662">
        <v>0.88420460000000001</v>
      </c>
      <c r="K16662">
        <v>-1.133154</v>
      </c>
      <c r="L16662">
        <v>-0.46367730000000001</v>
      </c>
      <c r="M16662">
        <v>0</v>
      </c>
      <c r="N16662">
        <v>0.46367730000000001</v>
      </c>
      <c r="O16662">
        <v>1.133154</v>
      </c>
      <c r="P16662">
        <v>311.84508</v>
      </c>
      <c r="Q16662">
        <v>234.03272999999999</v>
      </c>
      <c r="R16662">
        <v>5</v>
      </c>
      <c r="S16662" s="81">
        <v>38854</v>
      </c>
    </row>
    <row r="16663" spans="1:19" x14ac:dyDescent="0.2">
      <c r="A16663" t="s">
        <v>78</v>
      </c>
      <c r="B16663" t="s">
        <v>38</v>
      </c>
      <c r="C16663" t="s">
        <v>47</v>
      </c>
      <c r="D16663" t="s">
        <v>9</v>
      </c>
      <c r="E16663">
        <v>2015</v>
      </c>
      <c r="F16663">
        <v>5</v>
      </c>
      <c r="G16663">
        <v>1050.681</v>
      </c>
      <c r="H16663">
        <v>1050.681</v>
      </c>
      <c r="I16663">
        <v>62.1419</v>
      </c>
      <c r="J16663">
        <v>0.88521209999999995</v>
      </c>
      <c r="K16663">
        <v>-1.1344449999999999</v>
      </c>
      <c r="L16663">
        <v>-0.4642057</v>
      </c>
      <c r="M16663">
        <v>0</v>
      </c>
      <c r="N16663">
        <v>0.4642057</v>
      </c>
      <c r="O16663">
        <v>1.1344449999999999</v>
      </c>
      <c r="P16663">
        <v>311.84508</v>
      </c>
      <c r="Q16663">
        <v>234.03272999999999</v>
      </c>
      <c r="R16663">
        <v>5</v>
      </c>
      <c r="S16663" s="81">
        <v>38854</v>
      </c>
    </row>
    <row r="16664" spans="1:19" x14ac:dyDescent="0.2">
      <c r="A16664" t="s">
        <v>78</v>
      </c>
      <c r="B16664" t="s">
        <v>38</v>
      </c>
      <c r="C16664" t="s">
        <v>47</v>
      </c>
      <c r="D16664" t="s">
        <v>9</v>
      </c>
      <c r="E16664">
        <v>2015</v>
      </c>
      <c r="F16664">
        <v>6</v>
      </c>
      <c r="G16664">
        <v>1089.6469999999999</v>
      </c>
      <c r="H16664">
        <v>1089.6469999999999</v>
      </c>
      <c r="I16664">
        <v>61.300800000000002</v>
      </c>
      <c r="J16664">
        <v>0.88657399999999997</v>
      </c>
      <c r="K16664">
        <v>-1.13619</v>
      </c>
      <c r="L16664">
        <v>-0.4649199</v>
      </c>
      <c r="M16664">
        <v>0</v>
      </c>
      <c r="N16664">
        <v>0.4649199</v>
      </c>
      <c r="O16664">
        <v>1.13619</v>
      </c>
      <c r="P16664">
        <v>311.84508</v>
      </c>
      <c r="Q16664">
        <v>234.03272999999999</v>
      </c>
      <c r="R16664">
        <v>5</v>
      </c>
      <c r="S16664" s="81">
        <v>38854</v>
      </c>
    </row>
    <row r="16665" spans="1:19" x14ac:dyDescent="0.2">
      <c r="A16665" t="s">
        <v>78</v>
      </c>
      <c r="B16665" t="s">
        <v>38</v>
      </c>
      <c r="C16665" t="s">
        <v>47</v>
      </c>
      <c r="D16665" t="s">
        <v>9</v>
      </c>
      <c r="E16665">
        <v>2015</v>
      </c>
      <c r="F16665">
        <v>7</v>
      </c>
      <c r="G16665">
        <v>1158.08</v>
      </c>
      <c r="H16665">
        <v>1158.08</v>
      </c>
      <c r="I16665">
        <v>61.107300000000002</v>
      </c>
      <c r="J16665">
        <v>0.8871424</v>
      </c>
      <c r="K16665">
        <v>-1.136919</v>
      </c>
      <c r="L16665">
        <v>-0.46521790000000002</v>
      </c>
      <c r="M16665">
        <v>0</v>
      </c>
      <c r="N16665">
        <v>0.46521790000000002</v>
      </c>
      <c r="O16665">
        <v>1.136919</v>
      </c>
      <c r="P16665">
        <v>311.84508</v>
      </c>
      <c r="Q16665">
        <v>234.03272999999999</v>
      </c>
      <c r="R16665">
        <v>5</v>
      </c>
      <c r="S16665" s="81">
        <v>38854</v>
      </c>
    </row>
    <row r="16666" spans="1:19" x14ac:dyDescent="0.2">
      <c r="A16666" t="s">
        <v>78</v>
      </c>
      <c r="B16666" t="s">
        <v>38</v>
      </c>
      <c r="C16666" t="s">
        <v>47</v>
      </c>
      <c r="D16666" t="s">
        <v>9</v>
      </c>
      <c r="E16666">
        <v>2015</v>
      </c>
      <c r="F16666">
        <v>8</v>
      </c>
      <c r="G16666">
        <v>1183.953</v>
      </c>
      <c r="H16666">
        <v>1183.953</v>
      </c>
      <c r="I16666">
        <v>62.865699999999997</v>
      </c>
      <c r="J16666">
        <v>0.88810270000000002</v>
      </c>
      <c r="K16666">
        <v>-1.1381490000000001</v>
      </c>
      <c r="L16666">
        <v>-0.46572150000000001</v>
      </c>
      <c r="M16666">
        <v>0</v>
      </c>
      <c r="N16666">
        <v>0.46572150000000001</v>
      </c>
      <c r="O16666">
        <v>1.1381490000000001</v>
      </c>
      <c r="P16666">
        <v>311.84508</v>
      </c>
      <c r="Q16666">
        <v>234.03272999999999</v>
      </c>
      <c r="R16666">
        <v>5</v>
      </c>
      <c r="S16666" s="81">
        <v>38854</v>
      </c>
    </row>
    <row r="16667" spans="1:19" x14ac:dyDescent="0.2">
      <c r="A16667" t="s">
        <v>78</v>
      </c>
      <c r="B16667" t="s">
        <v>38</v>
      </c>
      <c r="C16667" t="s">
        <v>47</v>
      </c>
      <c r="D16667" t="s">
        <v>9</v>
      </c>
      <c r="E16667">
        <v>2015</v>
      </c>
      <c r="F16667">
        <v>9</v>
      </c>
      <c r="G16667">
        <v>1191.2929999999999</v>
      </c>
      <c r="H16667">
        <v>1191.2929999999999</v>
      </c>
      <c r="I16667">
        <v>66.052700000000002</v>
      </c>
      <c r="J16667">
        <v>0.8894223</v>
      </c>
      <c r="K16667">
        <v>-1.13984</v>
      </c>
      <c r="L16667">
        <v>-0.46641349999999998</v>
      </c>
      <c r="M16667">
        <v>0</v>
      </c>
      <c r="N16667">
        <v>0.46641349999999998</v>
      </c>
      <c r="O16667">
        <v>1.13984</v>
      </c>
      <c r="P16667">
        <v>311.84508</v>
      </c>
      <c r="Q16667">
        <v>234.03272999999999</v>
      </c>
      <c r="R16667">
        <v>5</v>
      </c>
      <c r="S16667" s="81">
        <v>38854</v>
      </c>
    </row>
    <row r="16668" spans="1:19" x14ac:dyDescent="0.2">
      <c r="A16668" t="s">
        <v>78</v>
      </c>
      <c r="B16668" t="s">
        <v>38</v>
      </c>
      <c r="C16668" t="s">
        <v>47</v>
      </c>
      <c r="D16668" t="s">
        <v>9</v>
      </c>
      <c r="E16668">
        <v>2015</v>
      </c>
      <c r="F16668">
        <v>10</v>
      </c>
      <c r="G16668">
        <v>1205.0050000000001</v>
      </c>
      <c r="H16668">
        <v>1205.0050000000001</v>
      </c>
      <c r="I16668">
        <v>69.808599999999998</v>
      </c>
      <c r="J16668">
        <v>0.88955960000000001</v>
      </c>
      <c r="K16668">
        <v>-1.1400170000000001</v>
      </c>
      <c r="L16668">
        <v>-0.4664855</v>
      </c>
      <c r="M16668">
        <v>0</v>
      </c>
      <c r="N16668">
        <v>0.4664855</v>
      </c>
      <c r="O16668">
        <v>1.1400170000000001</v>
      </c>
      <c r="P16668">
        <v>311.84508</v>
      </c>
      <c r="Q16668">
        <v>234.03272999999999</v>
      </c>
      <c r="R16668">
        <v>5</v>
      </c>
      <c r="S16668" s="81">
        <v>38854</v>
      </c>
    </row>
    <row r="16669" spans="1:19" x14ac:dyDescent="0.2">
      <c r="A16669" t="s">
        <v>78</v>
      </c>
      <c r="B16669" t="s">
        <v>38</v>
      </c>
      <c r="C16669" t="s">
        <v>47</v>
      </c>
      <c r="D16669" t="s">
        <v>9</v>
      </c>
      <c r="E16669">
        <v>2015</v>
      </c>
      <c r="F16669">
        <v>11</v>
      </c>
      <c r="G16669">
        <v>1195.5360000000001</v>
      </c>
      <c r="H16669">
        <v>1195.5360000000001</v>
      </c>
      <c r="I16669">
        <v>73.557400000000001</v>
      </c>
      <c r="J16669">
        <v>0.88987959999999999</v>
      </c>
      <c r="K16669">
        <v>-1.1404270000000001</v>
      </c>
      <c r="L16669">
        <v>-0.46665329999999999</v>
      </c>
      <c r="M16669">
        <v>0</v>
      </c>
      <c r="N16669">
        <v>0.46665329999999999</v>
      </c>
      <c r="O16669">
        <v>1.1404270000000001</v>
      </c>
      <c r="P16669">
        <v>311.84508</v>
      </c>
      <c r="Q16669">
        <v>234.03272999999999</v>
      </c>
      <c r="R16669">
        <v>5</v>
      </c>
      <c r="S16669" s="81">
        <v>38854</v>
      </c>
    </row>
    <row r="16670" spans="1:19" x14ac:dyDescent="0.2">
      <c r="A16670" t="s">
        <v>78</v>
      </c>
      <c r="B16670" t="s">
        <v>38</v>
      </c>
      <c r="C16670" t="s">
        <v>47</v>
      </c>
      <c r="D16670" t="s">
        <v>9</v>
      </c>
      <c r="E16670">
        <v>2015</v>
      </c>
      <c r="F16670">
        <v>12</v>
      </c>
      <c r="G16670">
        <v>1191.8499999999999</v>
      </c>
      <c r="H16670">
        <v>1138.6130000000001</v>
      </c>
      <c r="I16670">
        <v>76.933400000000006</v>
      </c>
      <c r="J16670">
        <v>0.88780680000000001</v>
      </c>
      <c r="K16670">
        <v>52.099170000000001</v>
      </c>
      <c r="L16670">
        <v>52.771369999999997</v>
      </c>
      <c r="M16670">
        <v>53.236939999999997</v>
      </c>
      <c r="N16670">
        <v>53.702500000000001</v>
      </c>
      <c r="O16670">
        <v>54.37471</v>
      </c>
      <c r="P16670">
        <v>311.84508</v>
      </c>
      <c r="Q16670">
        <v>234.03272999999999</v>
      </c>
      <c r="R16670">
        <v>5</v>
      </c>
      <c r="S16670" s="81">
        <v>38854</v>
      </c>
    </row>
    <row r="16671" spans="1:19" x14ac:dyDescent="0.2">
      <c r="A16671" t="s">
        <v>78</v>
      </c>
      <c r="B16671" t="s">
        <v>38</v>
      </c>
      <c r="C16671" t="s">
        <v>47</v>
      </c>
      <c r="D16671" t="s">
        <v>9</v>
      </c>
      <c r="E16671">
        <v>2015</v>
      </c>
      <c r="F16671">
        <v>13</v>
      </c>
      <c r="G16671">
        <v>1163.4760000000001</v>
      </c>
      <c r="H16671">
        <v>749.53200000000004</v>
      </c>
      <c r="I16671">
        <v>79.784000000000006</v>
      </c>
      <c r="J16671">
        <v>0.88765000000000005</v>
      </c>
      <c r="K16671">
        <v>412.80680000000001</v>
      </c>
      <c r="L16671">
        <v>413.47890000000001</v>
      </c>
      <c r="M16671">
        <v>413.9443</v>
      </c>
      <c r="N16671">
        <v>414.40980000000002</v>
      </c>
      <c r="O16671">
        <v>415.08190000000002</v>
      </c>
      <c r="P16671">
        <v>311.84508</v>
      </c>
      <c r="Q16671">
        <v>234.03272999999999</v>
      </c>
      <c r="R16671">
        <v>5</v>
      </c>
      <c r="S16671" s="81">
        <v>38854</v>
      </c>
    </row>
    <row r="16672" spans="1:19" x14ac:dyDescent="0.2">
      <c r="A16672" t="s">
        <v>78</v>
      </c>
      <c r="B16672" t="s">
        <v>38</v>
      </c>
      <c r="C16672" t="s">
        <v>47</v>
      </c>
      <c r="D16672" t="s">
        <v>9</v>
      </c>
      <c r="E16672">
        <v>2015</v>
      </c>
      <c r="F16672">
        <v>14</v>
      </c>
      <c r="G16672">
        <v>1161.8230000000001</v>
      </c>
      <c r="H16672">
        <v>246.7593</v>
      </c>
      <c r="I16672">
        <v>82.054699999999997</v>
      </c>
      <c r="J16672">
        <v>0.88801810000000003</v>
      </c>
      <c r="K16672">
        <v>913.92539999999997</v>
      </c>
      <c r="L16672">
        <v>914.59780000000001</v>
      </c>
      <c r="M16672">
        <v>915.06349999999998</v>
      </c>
      <c r="N16672">
        <v>915.52909999999997</v>
      </c>
      <c r="O16672">
        <v>916.20150000000001</v>
      </c>
      <c r="P16672">
        <v>311.84508</v>
      </c>
      <c r="Q16672">
        <v>234.03272999999999</v>
      </c>
      <c r="R16672">
        <v>5</v>
      </c>
      <c r="S16672" s="81">
        <v>38854</v>
      </c>
    </row>
    <row r="16673" spans="1:19" x14ac:dyDescent="0.2">
      <c r="A16673" t="s">
        <v>78</v>
      </c>
      <c r="B16673" t="s">
        <v>38</v>
      </c>
      <c r="C16673" t="s">
        <v>47</v>
      </c>
      <c r="D16673" t="s">
        <v>9</v>
      </c>
      <c r="E16673">
        <v>2015</v>
      </c>
      <c r="F16673">
        <v>15</v>
      </c>
      <c r="G16673">
        <v>1135.296</v>
      </c>
      <c r="H16673">
        <v>242.8245</v>
      </c>
      <c r="I16673">
        <v>83.652000000000001</v>
      </c>
      <c r="J16673">
        <v>0.88622179999999995</v>
      </c>
      <c r="K16673">
        <v>891.33609999999999</v>
      </c>
      <c r="L16673">
        <v>892.00710000000004</v>
      </c>
      <c r="M16673">
        <v>892.47190000000001</v>
      </c>
      <c r="N16673">
        <v>892.9366</v>
      </c>
      <c r="O16673">
        <v>893.60760000000005</v>
      </c>
      <c r="P16673">
        <v>311.84508</v>
      </c>
      <c r="Q16673">
        <v>234.03272999999999</v>
      </c>
      <c r="R16673">
        <v>5</v>
      </c>
      <c r="S16673" s="81">
        <v>38854</v>
      </c>
    </row>
    <row r="16674" spans="1:19" x14ac:dyDescent="0.2">
      <c r="A16674" t="s">
        <v>78</v>
      </c>
      <c r="B16674" t="s">
        <v>38</v>
      </c>
      <c r="C16674" t="s">
        <v>47</v>
      </c>
      <c r="D16674" t="s">
        <v>9</v>
      </c>
      <c r="E16674">
        <v>2015</v>
      </c>
      <c r="F16674">
        <v>16</v>
      </c>
      <c r="G16674">
        <v>1076.422</v>
      </c>
      <c r="H16674">
        <v>239.63409999999999</v>
      </c>
      <c r="I16674">
        <v>84.105599999999995</v>
      </c>
      <c r="J16674">
        <v>0.88525940000000003</v>
      </c>
      <c r="K16674">
        <v>835.65290000000005</v>
      </c>
      <c r="L16674">
        <v>836.32309999999995</v>
      </c>
      <c r="M16674">
        <v>836.78740000000005</v>
      </c>
      <c r="N16674">
        <v>837.25160000000005</v>
      </c>
      <c r="O16674">
        <v>837.92190000000005</v>
      </c>
      <c r="P16674">
        <v>311.84508</v>
      </c>
      <c r="Q16674">
        <v>234.03272999999999</v>
      </c>
      <c r="R16674">
        <v>5</v>
      </c>
      <c r="S16674" s="81">
        <v>38854</v>
      </c>
    </row>
    <row r="16675" spans="1:19" x14ac:dyDescent="0.2">
      <c r="A16675" t="s">
        <v>78</v>
      </c>
      <c r="B16675" t="s">
        <v>38</v>
      </c>
      <c r="C16675" t="s">
        <v>47</v>
      </c>
      <c r="D16675" t="s">
        <v>9</v>
      </c>
      <c r="E16675">
        <v>2015</v>
      </c>
      <c r="F16675">
        <v>17</v>
      </c>
      <c r="G16675">
        <v>1066.5419999999999</v>
      </c>
      <c r="H16675">
        <v>235.11840000000001</v>
      </c>
      <c r="I16675">
        <v>84.188800000000001</v>
      </c>
      <c r="J16675">
        <v>0.88431150000000003</v>
      </c>
      <c r="K16675">
        <v>830.29070000000002</v>
      </c>
      <c r="L16675">
        <v>830.96029999999996</v>
      </c>
      <c r="M16675">
        <v>831.42399999999998</v>
      </c>
      <c r="N16675">
        <v>831.88779999999997</v>
      </c>
      <c r="O16675">
        <v>832.55730000000005</v>
      </c>
      <c r="P16675">
        <v>311.84508</v>
      </c>
      <c r="Q16675">
        <v>234.03272999999999</v>
      </c>
      <c r="R16675">
        <v>5</v>
      </c>
      <c r="S16675" s="81">
        <v>38854</v>
      </c>
    </row>
    <row r="16676" spans="1:19" x14ac:dyDescent="0.2">
      <c r="A16676" t="s">
        <v>78</v>
      </c>
      <c r="B16676" t="s">
        <v>38</v>
      </c>
      <c r="C16676" t="s">
        <v>47</v>
      </c>
      <c r="D16676" t="s">
        <v>9</v>
      </c>
      <c r="E16676">
        <v>2015</v>
      </c>
      <c r="F16676">
        <v>18</v>
      </c>
      <c r="G16676">
        <v>1053.201</v>
      </c>
      <c r="H16676">
        <v>230.75839999999999</v>
      </c>
      <c r="I16676">
        <v>83.169799999999995</v>
      </c>
      <c r="J16676">
        <v>0.88389609999999996</v>
      </c>
      <c r="K16676">
        <v>821.3098</v>
      </c>
      <c r="L16676">
        <v>821.97910000000002</v>
      </c>
      <c r="M16676">
        <v>822.44259999999997</v>
      </c>
      <c r="N16676">
        <v>822.90610000000004</v>
      </c>
      <c r="O16676">
        <v>823.57529999999997</v>
      </c>
      <c r="P16676">
        <v>311.84508</v>
      </c>
      <c r="Q16676">
        <v>234.03272999999999</v>
      </c>
      <c r="R16676">
        <v>5</v>
      </c>
      <c r="S16676" s="81">
        <v>38854</v>
      </c>
    </row>
    <row r="16677" spans="1:19" x14ac:dyDescent="0.2">
      <c r="A16677" t="s">
        <v>78</v>
      </c>
      <c r="B16677" t="s">
        <v>38</v>
      </c>
      <c r="C16677" t="s">
        <v>47</v>
      </c>
      <c r="D16677" t="s">
        <v>9</v>
      </c>
      <c r="E16677">
        <v>2015</v>
      </c>
      <c r="F16677">
        <v>19</v>
      </c>
      <c r="G16677">
        <v>1088.1959999999999</v>
      </c>
      <c r="H16677">
        <v>560.60220000000004</v>
      </c>
      <c r="I16677">
        <v>80.9863</v>
      </c>
      <c r="J16677">
        <v>0.88368860000000005</v>
      </c>
      <c r="K16677">
        <v>526.46109999999999</v>
      </c>
      <c r="L16677">
        <v>527.13019999999995</v>
      </c>
      <c r="M16677">
        <v>527.59360000000004</v>
      </c>
      <c r="N16677">
        <v>528.05700000000002</v>
      </c>
      <c r="O16677">
        <v>528.72609999999997</v>
      </c>
      <c r="P16677">
        <v>311.84508</v>
      </c>
      <c r="Q16677">
        <v>234.03272999999999</v>
      </c>
      <c r="R16677">
        <v>5</v>
      </c>
      <c r="S16677" s="81">
        <v>38854</v>
      </c>
    </row>
    <row r="16678" spans="1:19" x14ac:dyDescent="0.2">
      <c r="A16678" t="s">
        <v>78</v>
      </c>
      <c r="B16678" t="s">
        <v>38</v>
      </c>
      <c r="C16678" t="s">
        <v>47</v>
      </c>
      <c r="D16678" t="s">
        <v>9</v>
      </c>
      <c r="E16678">
        <v>2015</v>
      </c>
      <c r="F16678">
        <v>20</v>
      </c>
      <c r="G16678">
        <v>1108.1199999999999</v>
      </c>
      <c r="H16678">
        <v>883.78489999999999</v>
      </c>
      <c r="I16678">
        <v>77.894099999999995</v>
      </c>
      <c r="J16678">
        <v>0.88440300000000005</v>
      </c>
      <c r="K16678">
        <v>223.20189999999999</v>
      </c>
      <c r="L16678">
        <v>223.8716</v>
      </c>
      <c r="M16678">
        <v>224.33529999999999</v>
      </c>
      <c r="N16678">
        <v>224.79910000000001</v>
      </c>
      <c r="O16678">
        <v>225.46870000000001</v>
      </c>
      <c r="P16678">
        <v>311.84508</v>
      </c>
      <c r="Q16678">
        <v>234.03272999999999</v>
      </c>
      <c r="R16678">
        <v>5</v>
      </c>
      <c r="S16678" s="81">
        <v>38854</v>
      </c>
    </row>
    <row r="16679" spans="1:19" x14ac:dyDescent="0.2">
      <c r="A16679" t="s">
        <v>78</v>
      </c>
      <c r="B16679" t="s">
        <v>38</v>
      </c>
      <c r="C16679" t="s">
        <v>47</v>
      </c>
      <c r="D16679" t="s">
        <v>9</v>
      </c>
      <c r="E16679">
        <v>2015</v>
      </c>
      <c r="F16679">
        <v>21</v>
      </c>
      <c r="G16679">
        <v>1120.009</v>
      </c>
      <c r="H16679">
        <v>999.81470000000002</v>
      </c>
      <c r="I16679">
        <v>74.335700000000003</v>
      </c>
      <c r="J16679">
        <v>0.88303370000000003</v>
      </c>
      <c r="K16679">
        <v>119.0624</v>
      </c>
      <c r="L16679">
        <v>119.73099999999999</v>
      </c>
      <c r="M16679">
        <v>120.19410000000001</v>
      </c>
      <c r="N16679">
        <v>120.6572</v>
      </c>
      <c r="O16679">
        <v>121.3257</v>
      </c>
      <c r="P16679">
        <v>311.84508</v>
      </c>
      <c r="Q16679">
        <v>234.03272999999999</v>
      </c>
      <c r="R16679">
        <v>5</v>
      </c>
      <c r="S16679" s="81">
        <v>38854</v>
      </c>
    </row>
    <row r="16680" spans="1:19" x14ac:dyDescent="0.2">
      <c r="A16680" t="s">
        <v>78</v>
      </c>
      <c r="B16680" t="s">
        <v>38</v>
      </c>
      <c r="C16680" t="s">
        <v>47</v>
      </c>
      <c r="D16680" t="s">
        <v>9</v>
      </c>
      <c r="E16680">
        <v>2015</v>
      </c>
      <c r="F16680">
        <v>22</v>
      </c>
      <c r="G16680">
        <v>1123.0309999999999</v>
      </c>
      <c r="H16680">
        <v>1036.664</v>
      </c>
      <c r="I16680">
        <v>71.374799999999993</v>
      </c>
      <c r="J16680">
        <v>0.88299179999999999</v>
      </c>
      <c r="K16680">
        <v>85.235339999999994</v>
      </c>
      <c r="L16680">
        <v>85.903899999999993</v>
      </c>
      <c r="M16680">
        <v>86.36694</v>
      </c>
      <c r="N16680">
        <v>86.829989999999995</v>
      </c>
      <c r="O16680">
        <v>87.498540000000006</v>
      </c>
      <c r="P16680">
        <v>311.84508</v>
      </c>
      <c r="Q16680">
        <v>234.03272999999999</v>
      </c>
      <c r="R16680">
        <v>5</v>
      </c>
      <c r="S16680" s="81">
        <v>38854</v>
      </c>
    </row>
    <row r="16681" spans="1:19" x14ac:dyDescent="0.2">
      <c r="A16681" t="s">
        <v>78</v>
      </c>
      <c r="B16681" t="s">
        <v>38</v>
      </c>
      <c r="C16681" t="s">
        <v>47</v>
      </c>
      <c r="D16681" t="s">
        <v>9</v>
      </c>
      <c r="E16681">
        <v>2015</v>
      </c>
      <c r="F16681">
        <v>23</v>
      </c>
      <c r="G16681">
        <v>1118.3610000000001</v>
      </c>
      <c r="H16681">
        <v>1053.846</v>
      </c>
      <c r="I16681">
        <v>68.687399999999997</v>
      </c>
      <c r="J16681">
        <v>0.88368760000000002</v>
      </c>
      <c r="K16681">
        <v>63.382770000000001</v>
      </c>
      <c r="L16681">
        <v>64.051850000000002</v>
      </c>
      <c r="M16681">
        <v>64.515259999999998</v>
      </c>
      <c r="N16681">
        <v>64.978669999999994</v>
      </c>
      <c r="O16681">
        <v>65.647750000000002</v>
      </c>
      <c r="P16681">
        <v>311.84508</v>
      </c>
      <c r="Q16681">
        <v>234.03272999999999</v>
      </c>
      <c r="R16681">
        <v>5</v>
      </c>
      <c r="S16681" s="81">
        <v>38854</v>
      </c>
    </row>
    <row r="16682" spans="1:19" x14ac:dyDescent="0.2">
      <c r="A16682" t="s">
        <v>78</v>
      </c>
      <c r="B16682" t="s">
        <v>38</v>
      </c>
      <c r="C16682" t="s">
        <v>47</v>
      </c>
      <c r="D16682" t="s">
        <v>9</v>
      </c>
      <c r="E16682">
        <v>2015</v>
      </c>
      <c r="F16682">
        <v>24</v>
      </c>
      <c r="G16682">
        <v>1103.473</v>
      </c>
      <c r="H16682">
        <v>1054.3820000000001</v>
      </c>
      <c r="I16682">
        <v>66.688199999999995</v>
      </c>
      <c r="J16682">
        <v>0.88338539999999999</v>
      </c>
      <c r="K16682">
        <v>47.958350000000003</v>
      </c>
      <c r="L16682">
        <v>48.627200000000002</v>
      </c>
      <c r="M16682">
        <v>49.090449999999997</v>
      </c>
      <c r="N16682">
        <v>49.553699999999999</v>
      </c>
      <c r="O16682">
        <v>50.222560000000001</v>
      </c>
      <c r="P16682">
        <v>311.84508</v>
      </c>
      <c r="Q16682">
        <v>234.03272999999999</v>
      </c>
      <c r="R16682">
        <v>5</v>
      </c>
      <c r="S16682" s="81">
        <v>38854</v>
      </c>
    </row>
    <row r="16683" spans="1:19" x14ac:dyDescent="0.2">
      <c r="A16683" t="s">
        <v>78</v>
      </c>
      <c r="B16683" t="s">
        <v>38</v>
      </c>
      <c r="C16683" t="s">
        <v>47</v>
      </c>
      <c r="D16683" t="s">
        <v>10</v>
      </c>
      <c r="E16683">
        <v>2015</v>
      </c>
      <c r="F16683">
        <v>1</v>
      </c>
      <c r="G16683">
        <v>1105.9670000000001</v>
      </c>
      <c r="H16683">
        <v>1105.9670000000001</v>
      </c>
      <c r="I16683">
        <v>68.882499999999993</v>
      </c>
      <c r="J16683">
        <v>0.93673810000000002</v>
      </c>
      <c r="K16683">
        <v>-1.2004779999999999</v>
      </c>
      <c r="L16683">
        <v>-0.491226</v>
      </c>
      <c r="M16683">
        <v>0</v>
      </c>
      <c r="N16683">
        <v>0.491226</v>
      </c>
      <c r="O16683">
        <v>1.2004779999999999</v>
      </c>
      <c r="P16683">
        <v>311.84508</v>
      </c>
      <c r="Q16683">
        <v>234.03272999999999</v>
      </c>
      <c r="R16683">
        <v>6</v>
      </c>
      <c r="S16683" s="81">
        <v>31572</v>
      </c>
    </row>
    <row r="16684" spans="1:19" x14ac:dyDescent="0.2">
      <c r="A16684" t="s">
        <v>78</v>
      </c>
      <c r="B16684" t="s">
        <v>38</v>
      </c>
      <c r="C16684" t="s">
        <v>47</v>
      </c>
      <c r="D16684" t="s">
        <v>10</v>
      </c>
      <c r="E16684">
        <v>2015</v>
      </c>
      <c r="F16684">
        <v>2</v>
      </c>
      <c r="G16684">
        <v>1086.8050000000001</v>
      </c>
      <c r="H16684">
        <v>1086.8050000000001</v>
      </c>
      <c r="I16684">
        <v>61.868000000000002</v>
      </c>
      <c r="J16684">
        <v>0.93357069999999998</v>
      </c>
      <c r="K16684">
        <v>-1.1964189999999999</v>
      </c>
      <c r="L16684">
        <v>-0.48956499999999997</v>
      </c>
      <c r="M16684">
        <v>0</v>
      </c>
      <c r="N16684">
        <v>0.48956499999999997</v>
      </c>
      <c r="O16684">
        <v>1.1964189999999999</v>
      </c>
      <c r="P16684">
        <v>311.84508</v>
      </c>
      <c r="Q16684">
        <v>234.03272999999999</v>
      </c>
      <c r="R16684">
        <v>6</v>
      </c>
      <c r="S16684" s="81">
        <v>31572</v>
      </c>
    </row>
    <row r="16685" spans="1:19" x14ac:dyDescent="0.2">
      <c r="A16685" t="s">
        <v>78</v>
      </c>
      <c r="B16685" t="s">
        <v>38</v>
      </c>
      <c r="C16685" t="s">
        <v>47</v>
      </c>
      <c r="D16685" t="s">
        <v>10</v>
      </c>
      <c r="E16685">
        <v>2015</v>
      </c>
      <c r="F16685">
        <v>3</v>
      </c>
      <c r="G16685">
        <v>1071.2170000000001</v>
      </c>
      <c r="H16685">
        <v>1071.2170000000001</v>
      </c>
      <c r="I16685">
        <v>60.207000000000001</v>
      </c>
      <c r="J16685">
        <v>0.93291919999999995</v>
      </c>
      <c r="K16685">
        <v>-1.195584</v>
      </c>
      <c r="L16685">
        <v>-0.48922330000000003</v>
      </c>
      <c r="M16685">
        <v>0</v>
      </c>
      <c r="N16685">
        <v>0.48922330000000003</v>
      </c>
      <c r="O16685">
        <v>1.195584</v>
      </c>
      <c r="P16685">
        <v>311.84508</v>
      </c>
      <c r="Q16685">
        <v>234.03272999999999</v>
      </c>
      <c r="R16685">
        <v>6</v>
      </c>
      <c r="S16685" s="81">
        <v>31572</v>
      </c>
    </row>
    <row r="16686" spans="1:19" x14ac:dyDescent="0.2">
      <c r="A16686" t="s">
        <v>78</v>
      </c>
      <c r="B16686" t="s">
        <v>38</v>
      </c>
      <c r="C16686" t="s">
        <v>47</v>
      </c>
      <c r="D16686" t="s">
        <v>10</v>
      </c>
      <c r="E16686">
        <v>2015</v>
      </c>
      <c r="F16686">
        <v>4</v>
      </c>
      <c r="G16686">
        <v>1076.5640000000001</v>
      </c>
      <c r="H16686">
        <v>1076.5640000000001</v>
      </c>
      <c r="I16686">
        <v>58.760300000000001</v>
      </c>
      <c r="J16686">
        <v>0.93767529999999999</v>
      </c>
      <c r="K16686">
        <v>-1.2016789999999999</v>
      </c>
      <c r="L16686">
        <v>-0.49171740000000003</v>
      </c>
      <c r="M16686">
        <v>0</v>
      </c>
      <c r="N16686">
        <v>0.49171740000000003</v>
      </c>
      <c r="O16686">
        <v>1.2016789999999999</v>
      </c>
      <c r="P16686">
        <v>311.84508</v>
      </c>
      <c r="Q16686">
        <v>234.03272999999999</v>
      </c>
      <c r="R16686">
        <v>6</v>
      </c>
      <c r="S16686" s="81">
        <v>31572</v>
      </c>
    </row>
    <row r="16687" spans="1:19" x14ac:dyDescent="0.2">
      <c r="A16687" t="s">
        <v>78</v>
      </c>
      <c r="B16687" t="s">
        <v>38</v>
      </c>
      <c r="C16687" t="s">
        <v>47</v>
      </c>
      <c r="D16687" t="s">
        <v>10</v>
      </c>
      <c r="E16687">
        <v>2015</v>
      </c>
      <c r="F16687">
        <v>5</v>
      </c>
      <c r="G16687">
        <v>1104.056</v>
      </c>
      <c r="H16687">
        <v>1104.056</v>
      </c>
      <c r="I16687">
        <v>57.909399999999998</v>
      </c>
      <c r="J16687">
        <v>0.94376470000000001</v>
      </c>
      <c r="K16687">
        <v>-1.2094830000000001</v>
      </c>
      <c r="L16687">
        <v>-0.49491069999999998</v>
      </c>
      <c r="M16687">
        <v>0</v>
      </c>
      <c r="N16687">
        <v>0.49491069999999998</v>
      </c>
      <c r="O16687">
        <v>1.2094830000000001</v>
      </c>
      <c r="P16687">
        <v>311.84508</v>
      </c>
      <c r="Q16687">
        <v>234.03272999999999</v>
      </c>
      <c r="R16687">
        <v>6</v>
      </c>
      <c r="S16687" s="81">
        <v>31572</v>
      </c>
    </row>
    <row r="16688" spans="1:19" x14ac:dyDescent="0.2">
      <c r="A16688" t="s">
        <v>78</v>
      </c>
      <c r="B16688" t="s">
        <v>38</v>
      </c>
      <c r="C16688" t="s">
        <v>47</v>
      </c>
      <c r="D16688" t="s">
        <v>10</v>
      </c>
      <c r="E16688">
        <v>2015</v>
      </c>
      <c r="F16688">
        <v>6</v>
      </c>
      <c r="G16688">
        <v>1137.278</v>
      </c>
      <c r="H16688">
        <v>1137.278</v>
      </c>
      <c r="I16688">
        <v>58.154299999999999</v>
      </c>
      <c r="J16688">
        <v>0.94498850000000001</v>
      </c>
      <c r="K16688">
        <v>-1.2110510000000001</v>
      </c>
      <c r="L16688">
        <v>-0.49555250000000001</v>
      </c>
      <c r="M16688">
        <v>0</v>
      </c>
      <c r="N16688">
        <v>0.49555250000000001</v>
      </c>
      <c r="O16688">
        <v>1.2110510000000001</v>
      </c>
      <c r="P16688">
        <v>311.84508</v>
      </c>
      <c r="Q16688">
        <v>234.03272999999999</v>
      </c>
      <c r="R16688">
        <v>6</v>
      </c>
      <c r="S16688" s="81">
        <v>31572</v>
      </c>
    </row>
    <row r="16689" spans="1:19" x14ac:dyDescent="0.2">
      <c r="A16689" t="s">
        <v>78</v>
      </c>
      <c r="B16689" t="s">
        <v>38</v>
      </c>
      <c r="C16689" t="s">
        <v>47</v>
      </c>
      <c r="D16689" t="s">
        <v>10</v>
      </c>
      <c r="E16689">
        <v>2015</v>
      </c>
      <c r="F16689">
        <v>7</v>
      </c>
      <c r="G16689">
        <v>1211.9829999999999</v>
      </c>
      <c r="H16689">
        <v>1211.9829999999999</v>
      </c>
      <c r="I16689">
        <v>59.363199999999999</v>
      </c>
      <c r="J16689">
        <v>0.94247029999999998</v>
      </c>
      <c r="K16689">
        <v>-1.207824</v>
      </c>
      <c r="L16689">
        <v>-0.4942319</v>
      </c>
      <c r="M16689">
        <v>0</v>
      </c>
      <c r="N16689">
        <v>0.4942319</v>
      </c>
      <c r="O16689">
        <v>1.207824</v>
      </c>
      <c r="P16689">
        <v>311.84508</v>
      </c>
      <c r="Q16689">
        <v>234.03272999999999</v>
      </c>
      <c r="R16689">
        <v>6</v>
      </c>
      <c r="S16689" s="81">
        <v>31572</v>
      </c>
    </row>
    <row r="16690" spans="1:19" x14ac:dyDescent="0.2">
      <c r="A16690" t="s">
        <v>78</v>
      </c>
      <c r="B16690" t="s">
        <v>38</v>
      </c>
      <c r="C16690" t="s">
        <v>47</v>
      </c>
      <c r="D16690" t="s">
        <v>10</v>
      </c>
      <c r="E16690">
        <v>2015</v>
      </c>
      <c r="F16690">
        <v>8</v>
      </c>
      <c r="G16690">
        <v>1222.1420000000001</v>
      </c>
      <c r="H16690">
        <v>1222.1420000000001</v>
      </c>
      <c r="I16690">
        <v>64.742199999999997</v>
      </c>
      <c r="J16690">
        <v>0.93944910000000004</v>
      </c>
      <c r="K16690">
        <v>-1.2039519999999999</v>
      </c>
      <c r="L16690">
        <v>-0.49264760000000002</v>
      </c>
      <c r="M16690">
        <v>0</v>
      </c>
      <c r="N16690">
        <v>0.49264760000000002</v>
      </c>
      <c r="O16690">
        <v>1.2039519999999999</v>
      </c>
      <c r="P16690">
        <v>311.84508</v>
      </c>
      <c r="Q16690">
        <v>234.03272999999999</v>
      </c>
      <c r="R16690">
        <v>6</v>
      </c>
      <c r="S16690" s="81">
        <v>31572</v>
      </c>
    </row>
    <row r="16691" spans="1:19" x14ac:dyDescent="0.2">
      <c r="A16691" t="s">
        <v>78</v>
      </c>
      <c r="B16691" t="s">
        <v>38</v>
      </c>
      <c r="C16691" t="s">
        <v>47</v>
      </c>
      <c r="D16691" t="s">
        <v>10</v>
      </c>
      <c r="E16691">
        <v>2015</v>
      </c>
      <c r="F16691">
        <v>9</v>
      </c>
      <c r="G16691">
        <v>1228.2339999999999</v>
      </c>
      <c r="H16691">
        <v>1228.2339999999999</v>
      </c>
      <c r="I16691">
        <v>70.945099999999996</v>
      </c>
      <c r="J16691">
        <v>0.93410919999999997</v>
      </c>
      <c r="K16691">
        <v>-1.197109</v>
      </c>
      <c r="L16691">
        <v>-0.48984739999999999</v>
      </c>
      <c r="M16691">
        <v>0</v>
      </c>
      <c r="N16691">
        <v>0.48984739999999999</v>
      </c>
      <c r="O16691">
        <v>1.197109</v>
      </c>
      <c r="P16691">
        <v>311.84508</v>
      </c>
      <c r="Q16691">
        <v>234.03272999999999</v>
      </c>
      <c r="R16691">
        <v>6</v>
      </c>
      <c r="S16691" s="81">
        <v>31572</v>
      </c>
    </row>
    <row r="16692" spans="1:19" x14ac:dyDescent="0.2">
      <c r="A16692" t="s">
        <v>78</v>
      </c>
      <c r="B16692" t="s">
        <v>38</v>
      </c>
      <c r="C16692" t="s">
        <v>47</v>
      </c>
      <c r="D16692" t="s">
        <v>10</v>
      </c>
      <c r="E16692">
        <v>2015</v>
      </c>
      <c r="F16692">
        <v>10</v>
      </c>
      <c r="G16692">
        <v>1224.2529999999999</v>
      </c>
      <c r="H16692">
        <v>1224.2529999999999</v>
      </c>
      <c r="I16692">
        <v>76.746700000000004</v>
      </c>
      <c r="J16692">
        <v>0.92849190000000004</v>
      </c>
      <c r="K16692">
        <v>-1.18991</v>
      </c>
      <c r="L16692">
        <v>-0.48690159999999999</v>
      </c>
      <c r="M16692">
        <v>0</v>
      </c>
      <c r="N16692">
        <v>0.48690159999999999</v>
      </c>
      <c r="O16692">
        <v>1.18991</v>
      </c>
      <c r="P16692">
        <v>311.84508</v>
      </c>
      <c r="Q16692">
        <v>234.03272999999999</v>
      </c>
      <c r="R16692">
        <v>6</v>
      </c>
      <c r="S16692" s="81">
        <v>31572</v>
      </c>
    </row>
    <row r="16693" spans="1:19" x14ac:dyDescent="0.2">
      <c r="A16693" t="s">
        <v>78</v>
      </c>
      <c r="B16693" t="s">
        <v>38</v>
      </c>
      <c r="C16693" t="s">
        <v>47</v>
      </c>
      <c r="D16693" t="s">
        <v>10</v>
      </c>
      <c r="E16693">
        <v>2015</v>
      </c>
      <c r="F16693">
        <v>11</v>
      </c>
      <c r="G16693">
        <v>1216.1869999999999</v>
      </c>
      <c r="H16693">
        <v>1216.1869999999999</v>
      </c>
      <c r="I16693">
        <v>81.628799999999998</v>
      </c>
      <c r="J16693">
        <v>0.94133160000000005</v>
      </c>
      <c r="K16693">
        <v>-1.2063649999999999</v>
      </c>
      <c r="L16693">
        <v>-0.49363479999999998</v>
      </c>
      <c r="M16693">
        <v>0</v>
      </c>
      <c r="N16693">
        <v>0.49363479999999998</v>
      </c>
      <c r="O16693">
        <v>1.2063649999999999</v>
      </c>
      <c r="P16693">
        <v>311.84508</v>
      </c>
      <c r="Q16693">
        <v>234.03272999999999</v>
      </c>
      <c r="R16693">
        <v>6</v>
      </c>
      <c r="S16693" s="81">
        <v>31572</v>
      </c>
    </row>
    <row r="16694" spans="1:19" x14ac:dyDescent="0.2">
      <c r="A16694" t="s">
        <v>78</v>
      </c>
      <c r="B16694" t="s">
        <v>38</v>
      </c>
      <c r="C16694" t="s">
        <v>47</v>
      </c>
      <c r="D16694" t="s">
        <v>10</v>
      </c>
      <c r="E16694">
        <v>2015</v>
      </c>
      <c r="F16694">
        <v>12</v>
      </c>
      <c r="G16694">
        <v>1221.279</v>
      </c>
      <c r="H16694">
        <v>1155.711</v>
      </c>
      <c r="I16694">
        <v>85.922200000000004</v>
      </c>
      <c r="J16694">
        <v>0.92284549999999999</v>
      </c>
      <c r="K16694">
        <v>64.384829999999994</v>
      </c>
      <c r="L16694">
        <v>65.083560000000006</v>
      </c>
      <c r="M16694">
        <v>65.567499999999995</v>
      </c>
      <c r="N16694">
        <v>66.051450000000003</v>
      </c>
      <c r="O16694">
        <v>66.75018</v>
      </c>
      <c r="P16694">
        <v>311.84508</v>
      </c>
      <c r="Q16694">
        <v>234.03272999999999</v>
      </c>
      <c r="R16694">
        <v>6</v>
      </c>
      <c r="S16694" s="81">
        <v>31572</v>
      </c>
    </row>
    <row r="16695" spans="1:19" x14ac:dyDescent="0.2">
      <c r="A16695" t="s">
        <v>78</v>
      </c>
      <c r="B16695" t="s">
        <v>38</v>
      </c>
      <c r="C16695" t="s">
        <v>47</v>
      </c>
      <c r="D16695" t="s">
        <v>10</v>
      </c>
      <c r="E16695">
        <v>2015</v>
      </c>
      <c r="F16695">
        <v>13</v>
      </c>
      <c r="G16695">
        <v>1210.499</v>
      </c>
      <c r="H16695">
        <v>754.60469999999998</v>
      </c>
      <c r="I16695">
        <v>88.939099999999996</v>
      </c>
      <c r="J16695">
        <v>0.91732539999999996</v>
      </c>
      <c r="K16695">
        <v>454.7183</v>
      </c>
      <c r="L16695">
        <v>455.41289999999998</v>
      </c>
      <c r="M16695">
        <v>455.89389999999997</v>
      </c>
      <c r="N16695">
        <v>456.375</v>
      </c>
      <c r="O16695">
        <v>457.06950000000001</v>
      </c>
      <c r="P16695">
        <v>311.84508</v>
      </c>
      <c r="Q16695">
        <v>234.03272999999999</v>
      </c>
      <c r="R16695">
        <v>6</v>
      </c>
      <c r="S16695" s="81">
        <v>31572</v>
      </c>
    </row>
    <row r="16696" spans="1:19" x14ac:dyDescent="0.2">
      <c r="A16696" t="s">
        <v>78</v>
      </c>
      <c r="B16696" t="s">
        <v>38</v>
      </c>
      <c r="C16696" t="s">
        <v>47</v>
      </c>
      <c r="D16696" t="s">
        <v>10</v>
      </c>
      <c r="E16696">
        <v>2015</v>
      </c>
      <c r="F16696">
        <v>14</v>
      </c>
      <c r="G16696">
        <v>1215.932</v>
      </c>
      <c r="H16696">
        <v>248.09630000000001</v>
      </c>
      <c r="I16696">
        <v>91.240099999999998</v>
      </c>
      <c r="J16696">
        <v>0.92089270000000001</v>
      </c>
      <c r="K16696">
        <v>966.6558</v>
      </c>
      <c r="L16696">
        <v>967.35299999999995</v>
      </c>
      <c r="M16696">
        <v>967.83590000000004</v>
      </c>
      <c r="N16696">
        <v>968.31880000000001</v>
      </c>
      <c r="O16696">
        <v>969.01610000000005</v>
      </c>
      <c r="P16696">
        <v>311.84508</v>
      </c>
      <c r="Q16696">
        <v>234.03272999999999</v>
      </c>
      <c r="R16696">
        <v>6</v>
      </c>
      <c r="S16696" s="81">
        <v>31572</v>
      </c>
    </row>
    <row r="16697" spans="1:19" x14ac:dyDescent="0.2">
      <c r="A16697" t="s">
        <v>78</v>
      </c>
      <c r="B16697" t="s">
        <v>38</v>
      </c>
      <c r="C16697" t="s">
        <v>47</v>
      </c>
      <c r="D16697" t="s">
        <v>10</v>
      </c>
      <c r="E16697">
        <v>2015</v>
      </c>
      <c r="F16697">
        <v>15</v>
      </c>
      <c r="G16697">
        <v>1190.0740000000001</v>
      </c>
      <c r="H16697">
        <v>245.0284</v>
      </c>
      <c r="I16697">
        <v>93.193700000000007</v>
      </c>
      <c r="J16697">
        <v>0.91166250000000004</v>
      </c>
      <c r="K16697">
        <v>943.87760000000003</v>
      </c>
      <c r="L16697">
        <v>944.56780000000003</v>
      </c>
      <c r="M16697">
        <v>945.04589999999996</v>
      </c>
      <c r="N16697">
        <v>945.524</v>
      </c>
      <c r="O16697">
        <v>946.21420000000001</v>
      </c>
      <c r="P16697">
        <v>311.84508</v>
      </c>
      <c r="Q16697">
        <v>234.03272999999999</v>
      </c>
      <c r="R16697">
        <v>6</v>
      </c>
      <c r="S16697" s="81">
        <v>31572</v>
      </c>
    </row>
    <row r="16698" spans="1:19" x14ac:dyDescent="0.2">
      <c r="A16698" t="s">
        <v>78</v>
      </c>
      <c r="B16698" t="s">
        <v>38</v>
      </c>
      <c r="C16698" t="s">
        <v>47</v>
      </c>
      <c r="D16698" t="s">
        <v>10</v>
      </c>
      <c r="E16698">
        <v>2015</v>
      </c>
      <c r="F16698">
        <v>16</v>
      </c>
      <c r="G16698">
        <v>1144.9860000000001</v>
      </c>
      <c r="H16698">
        <v>241.01730000000001</v>
      </c>
      <c r="I16698">
        <v>94.202600000000004</v>
      </c>
      <c r="J16698">
        <v>0.91262480000000001</v>
      </c>
      <c r="K16698">
        <v>902.79920000000004</v>
      </c>
      <c r="L16698">
        <v>903.49019999999996</v>
      </c>
      <c r="M16698">
        <v>903.96879999999999</v>
      </c>
      <c r="N16698">
        <v>904.44740000000002</v>
      </c>
      <c r="O16698">
        <v>905.13840000000005</v>
      </c>
      <c r="P16698">
        <v>311.84508</v>
      </c>
      <c r="Q16698">
        <v>234.03272999999999</v>
      </c>
      <c r="R16698">
        <v>6</v>
      </c>
      <c r="S16698" s="81">
        <v>31572</v>
      </c>
    </row>
    <row r="16699" spans="1:19" x14ac:dyDescent="0.2">
      <c r="A16699" t="s">
        <v>78</v>
      </c>
      <c r="B16699" t="s">
        <v>38</v>
      </c>
      <c r="C16699" t="s">
        <v>47</v>
      </c>
      <c r="D16699" t="s">
        <v>10</v>
      </c>
      <c r="E16699">
        <v>2015</v>
      </c>
      <c r="F16699">
        <v>17</v>
      </c>
      <c r="G16699">
        <v>1118.9000000000001</v>
      </c>
      <c r="H16699">
        <v>237.2817</v>
      </c>
      <c r="I16699">
        <v>94.313299999999998</v>
      </c>
      <c r="J16699">
        <v>0.91417269999999995</v>
      </c>
      <c r="K16699">
        <v>880.44709999999998</v>
      </c>
      <c r="L16699">
        <v>881.13930000000005</v>
      </c>
      <c r="M16699">
        <v>881.61869999999999</v>
      </c>
      <c r="N16699">
        <v>882.09810000000004</v>
      </c>
      <c r="O16699">
        <v>882.7903</v>
      </c>
      <c r="P16699">
        <v>311.84508</v>
      </c>
      <c r="Q16699">
        <v>234.03272999999999</v>
      </c>
      <c r="R16699">
        <v>6</v>
      </c>
      <c r="S16699" s="81">
        <v>31572</v>
      </c>
    </row>
    <row r="16700" spans="1:19" x14ac:dyDescent="0.2">
      <c r="A16700" t="s">
        <v>78</v>
      </c>
      <c r="B16700" t="s">
        <v>38</v>
      </c>
      <c r="C16700" t="s">
        <v>47</v>
      </c>
      <c r="D16700" t="s">
        <v>10</v>
      </c>
      <c r="E16700">
        <v>2015</v>
      </c>
      <c r="F16700">
        <v>18</v>
      </c>
      <c r="G16700">
        <v>1107.3530000000001</v>
      </c>
      <c r="H16700">
        <v>233.37649999999999</v>
      </c>
      <c r="I16700">
        <v>93.5792</v>
      </c>
      <c r="J16700">
        <v>0.91218259999999995</v>
      </c>
      <c r="K16700">
        <v>872.80709999999999</v>
      </c>
      <c r="L16700">
        <v>873.49770000000001</v>
      </c>
      <c r="M16700">
        <v>873.97609999999997</v>
      </c>
      <c r="N16700">
        <v>874.45450000000005</v>
      </c>
      <c r="O16700">
        <v>875.14509999999996</v>
      </c>
      <c r="P16700">
        <v>311.84508</v>
      </c>
      <c r="Q16700">
        <v>234.03272999999999</v>
      </c>
      <c r="R16700">
        <v>6</v>
      </c>
      <c r="S16700" s="81">
        <v>31572</v>
      </c>
    </row>
    <row r="16701" spans="1:19" x14ac:dyDescent="0.2">
      <c r="A16701" t="s">
        <v>78</v>
      </c>
      <c r="B16701" t="s">
        <v>38</v>
      </c>
      <c r="C16701" t="s">
        <v>47</v>
      </c>
      <c r="D16701" t="s">
        <v>10</v>
      </c>
      <c r="E16701">
        <v>2015</v>
      </c>
      <c r="F16701">
        <v>19</v>
      </c>
      <c r="G16701">
        <v>1139.8510000000001</v>
      </c>
      <c r="H16701">
        <v>582.78089999999997</v>
      </c>
      <c r="I16701">
        <v>91.566900000000004</v>
      </c>
      <c r="J16701">
        <v>0.9224405</v>
      </c>
      <c r="K16701">
        <v>555.88840000000005</v>
      </c>
      <c r="L16701">
        <v>556.58690000000001</v>
      </c>
      <c r="M16701">
        <v>557.07060000000001</v>
      </c>
      <c r="N16701">
        <v>557.55430000000001</v>
      </c>
      <c r="O16701">
        <v>558.2527</v>
      </c>
      <c r="P16701">
        <v>311.84508</v>
      </c>
      <c r="Q16701">
        <v>234.03272999999999</v>
      </c>
      <c r="R16701">
        <v>6</v>
      </c>
      <c r="S16701" s="81">
        <v>31572</v>
      </c>
    </row>
    <row r="16702" spans="1:19" x14ac:dyDescent="0.2">
      <c r="A16702" t="s">
        <v>78</v>
      </c>
      <c r="B16702" t="s">
        <v>38</v>
      </c>
      <c r="C16702" t="s">
        <v>47</v>
      </c>
      <c r="D16702" t="s">
        <v>10</v>
      </c>
      <c r="E16702">
        <v>2015</v>
      </c>
      <c r="F16702">
        <v>20</v>
      </c>
      <c r="G16702">
        <v>1165.364</v>
      </c>
      <c r="H16702">
        <v>919.25630000000001</v>
      </c>
      <c r="I16702">
        <v>88.128600000000006</v>
      </c>
      <c r="J16702">
        <v>0.93346019999999996</v>
      </c>
      <c r="K16702">
        <v>244.9118</v>
      </c>
      <c r="L16702">
        <v>245.61859999999999</v>
      </c>
      <c r="M16702">
        <v>246.10810000000001</v>
      </c>
      <c r="N16702">
        <v>246.5976</v>
      </c>
      <c r="O16702">
        <v>247.30439999999999</v>
      </c>
      <c r="P16702">
        <v>311.84508</v>
      </c>
      <c r="Q16702">
        <v>234.03272999999999</v>
      </c>
      <c r="R16702">
        <v>6</v>
      </c>
      <c r="S16702" s="81">
        <v>31572</v>
      </c>
    </row>
    <row r="16703" spans="1:19" x14ac:dyDescent="0.2">
      <c r="A16703" t="s">
        <v>78</v>
      </c>
      <c r="B16703" t="s">
        <v>38</v>
      </c>
      <c r="C16703" t="s">
        <v>47</v>
      </c>
      <c r="D16703" t="s">
        <v>10</v>
      </c>
      <c r="E16703">
        <v>2015</v>
      </c>
      <c r="F16703">
        <v>21</v>
      </c>
      <c r="G16703">
        <v>1173.7270000000001</v>
      </c>
      <c r="H16703">
        <v>1039.7529999999999</v>
      </c>
      <c r="I16703">
        <v>82.246799999999993</v>
      </c>
      <c r="J16703">
        <v>0.93303530000000001</v>
      </c>
      <c r="K16703">
        <v>132.77809999999999</v>
      </c>
      <c r="L16703">
        <v>133.4846</v>
      </c>
      <c r="M16703">
        <v>133.97389999999999</v>
      </c>
      <c r="N16703">
        <v>134.4632</v>
      </c>
      <c r="O16703">
        <v>135.1696</v>
      </c>
      <c r="P16703">
        <v>311.84508</v>
      </c>
      <c r="Q16703">
        <v>234.03272999999999</v>
      </c>
      <c r="R16703">
        <v>6</v>
      </c>
      <c r="S16703" s="81">
        <v>31572</v>
      </c>
    </row>
    <row r="16704" spans="1:19" x14ac:dyDescent="0.2">
      <c r="A16704" t="s">
        <v>78</v>
      </c>
      <c r="B16704" t="s">
        <v>38</v>
      </c>
      <c r="C16704" t="s">
        <v>47</v>
      </c>
      <c r="D16704" t="s">
        <v>10</v>
      </c>
      <c r="E16704">
        <v>2015</v>
      </c>
      <c r="F16704">
        <v>22</v>
      </c>
      <c r="G16704">
        <v>1182.7809999999999</v>
      </c>
      <c r="H16704">
        <v>1079.6880000000001</v>
      </c>
      <c r="I16704">
        <v>76.829800000000006</v>
      </c>
      <c r="J16704">
        <v>0.93630190000000002</v>
      </c>
      <c r="K16704">
        <v>101.893</v>
      </c>
      <c r="L16704">
        <v>102.6019</v>
      </c>
      <c r="M16704">
        <v>103.0929</v>
      </c>
      <c r="N16704">
        <v>103.5839</v>
      </c>
      <c r="O16704">
        <v>104.2928</v>
      </c>
      <c r="P16704">
        <v>311.84508</v>
      </c>
      <c r="Q16704">
        <v>234.03272999999999</v>
      </c>
      <c r="R16704">
        <v>6</v>
      </c>
      <c r="S16704" s="81">
        <v>31572</v>
      </c>
    </row>
    <row r="16705" spans="1:19" x14ac:dyDescent="0.2">
      <c r="A16705" t="s">
        <v>78</v>
      </c>
      <c r="B16705" t="s">
        <v>38</v>
      </c>
      <c r="C16705" t="s">
        <v>47</v>
      </c>
      <c r="D16705" t="s">
        <v>10</v>
      </c>
      <c r="E16705">
        <v>2015</v>
      </c>
      <c r="F16705">
        <v>23</v>
      </c>
      <c r="G16705">
        <v>1178.691</v>
      </c>
      <c r="H16705">
        <v>1097.453</v>
      </c>
      <c r="I16705">
        <v>73.449600000000004</v>
      </c>
      <c r="J16705">
        <v>0.93519419999999998</v>
      </c>
      <c r="K16705">
        <v>80.039289999999994</v>
      </c>
      <c r="L16705">
        <v>80.747380000000007</v>
      </c>
      <c r="M16705">
        <v>81.237790000000004</v>
      </c>
      <c r="N16705">
        <v>81.728210000000004</v>
      </c>
      <c r="O16705">
        <v>82.43629</v>
      </c>
      <c r="P16705">
        <v>311.84508</v>
      </c>
      <c r="Q16705">
        <v>234.03272999999999</v>
      </c>
      <c r="R16705">
        <v>6</v>
      </c>
      <c r="S16705" s="81">
        <v>31572</v>
      </c>
    </row>
    <row r="16706" spans="1:19" x14ac:dyDescent="0.2">
      <c r="A16706" t="s">
        <v>78</v>
      </c>
      <c r="B16706" t="s">
        <v>38</v>
      </c>
      <c r="C16706" t="s">
        <v>47</v>
      </c>
      <c r="D16706" t="s">
        <v>10</v>
      </c>
      <c r="E16706">
        <v>2015</v>
      </c>
      <c r="F16706">
        <v>24</v>
      </c>
      <c r="G16706">
        <v>1166.2090000000001</v>
      </c>
      <c r="H16706">
        <v>1095.1869999999999</v>
      </c>
      <c r="I16706">
        <v>71.572500000000005</v>
      </c>
      <c r="J16706">
        <v>0.93482549999999998</v>
      </c>
      <c r="K16706">
        <v>69.824070000000006</v>
      </c>
      <c r="L16706">
        <v>70.531869999999998</v>
      </c>
      <c r="M16706">
        <v>71.022090000000006</v>
      </c>
      <c r="N16706">
        <v>71.512320000000003</v>
      </c>
      <c r="O16706">
        <v>72.220119999999994</v>
      </c>
      <c r="P16706">
        <v>311.84508</v>
      </c>
      <c r="Q16706">
        <v>234.03272999999999</v>
      </c>
      <c r="R16706">
        <v>6</v>
      </c>
      <c r="S16706" s="81">
        <v>31572</v>
      </c>
    </row>
    <row r="16707" spans="1:19" x14ac:dyDescent="0.2">
      <c r="A16707" t="s">
        <v>78</v>
      </c>
      <c r="B16707" t="s">
        <v>38</v>
      </c>
      <c r="C16707" t="s">
        <v>47</v>
      </c>
      <c r="D16707" t="s">
        <v>11</v>
      </c>
      <c r="E16707">
        <v>2015</v>
      </c>
      <c r="F16707">
        <v>1</v>
      </c>
      <c r="G16707">
        <v>1094.9349999999999</v>
      </c>
      <c r="H16707">
        <v>1094.9349999999999</v>
      </c>
      <c r="I16707">
        <v>72.652799999999999</v>
      </c>
      <c r="J16707">
        <v>0.93610629999999995</v>
      </c>
      <c r="K16707">
        <v>-1.1996690000000001</v>
      </c>
      <c r="L16707">
        <v>-0.49089460000000001</v>
      </c>
      <c r="M16707">
        <v>0</v>
      </c>
      <c r="N16707">
        <v>0.49089460000000001</v>
      </c>
      <c r="O16707">
        <v>1.1996690000000001</v>
      </c>
      <c r="P16707">
        <v>311.84508</v>
      </c>
      <c r="Q16707">
        <v>234.03272999999999</v>
      </c>
      <c r="R16707">
        <v>7</v>
      </c>
      <c r="S16707" s="81">
        <v>30510</v>
      </c>
    </row>
    <row r="16708" spans="1:19" x14ac:dyDescent="0.2">
      <c r="A16708" t="s">
        <v>78</v>
      </c>
      <c r="B16708" t="s">
        <v>38</v>
      </c>
      <c r="C16708" t="s">
        <v>47</v>
      </c>
      <c r="D16708" t="s">
        <v>11</v>
      </c>
      <c r="E16708">
        <v>2015</v>
      </c>
      <c r="F16708">
        <v>2</v>
      </c>
      <c r="G16708">
        <v>1071.6010000000001</v>
      </c>
      <c r="H16708">
        <v>1071.6010000000001</v>
      </c>
      <c r="I16708">
        <v>69.906000000000006</v>
      </c>
      <c r="J16708">
        <v>0.93246689999999999</v>
      </c>
      <c r="K16708">
        <v>-1.195004</v>
      </c>
      <c r="L16708">
        <v>-0.48898609999999998</v>
      </c>
      <c r="M16708">
        <v>0</v>
      </c>
      <c r="N16708">
        <v>0.48898609999999998</v>
      </c>
      <c r="O16708">
        <v>1.195004</v>
      </c>
      <c r="P16708">
        <v>311.84508</v>
      </c>
      <c r="Q16708">
        <v>234.03272999999999</v>
      </c>
      <c r="R16708">
        <v>7</v>
      </c>
      <c r="S16708" s="81">
        <v>30510</v>
      </c>
    </row>
    <row r="16709" spans="1:19" x14ac:dyDescent="0.2">
      <c r="A16709" t="s">
        <v>78</v>
      </c>
      <c r="B16709" t="s">
        <v>38</v>
      </c>
      <c r="C16709" t="s">
        <v>47</v>
      </c>
      <c r="D16709" t="s">
        <v>11</v>
      </c>
      <c r="E16709">
        <v>2015</v>
      </c>
      <c r="F16709">
        <v>3</v>
      </c>
      <c r="G16709">
        <v>1060.894</v>
      </c>
      <c r="H16709">
        <v>1060.894</v>
      </c>
      <c r="I16709">
        <v>68.109200000000001</v>
      </c>
      <c r="J16709">
        <v>0.93332610000000005</v>
      </c>
      <c r="K16709">
        <v>-1.1961059999999999</v>
      </c>
      <c r="L16709">
        <v>-0.4894367</v>
      </c>
      <c r="M16709">
        <v>0</v>
      </c>
      <c r="N16709">
        <v>0.4894367</v>
      </c>
      <c r="O16709">
        <v>1.1961059999999999</v>
      </c>
      <c r="P16709">
        <v>311.84508</v>
      </c>
      <c r="Q16709">
        <v>234.03272999999999</v>
      </c>
      <c r="R16709">
        <v>7</v>
      </c>
      <c r="S16709" s="81">
        <v>30510</v>
      </c>
    </row>
    <row r="16710" spans="1:19" x14ac:dyDescent="0.2">
      <c r="A16710" t="s">
        <v>78</v>
      </c>
      <c r="B16710" t="s">
        <v>38</v>
      </c>
      <c r="C16710" t="s">
        <v>47</v>
      </c>
      <c r="D16710" t="s">
        <v>11</v>
      </c>
      <c r="E16710">
        <v>2015</v>
      </c>
      <c r="F16710">
        <v>4</v>
      </c>
      <c r="G16710">
        <v>1057.1880000000001</v>
      </c>
      <c r="H16710">
        <v>1057.1880000000001</v>
      </c>
      <c r="I16710">
        <v>66.675799999999995</v>
      </c>
      <c r="J16710">
        <v>0.93438299999999996</v>
      </c>
      <c r="K16710">
        <v>-1.19746</v>
      </c>
      <c r="L16710">
        <v>-0.48999090000000001</v>
      </c>
      <c r="M16710">
        <v>0</v>
      </c>
      <c r="N16710">
        <v>0.48999090000000001</v>
      </c>
      <c r="O16710">
        <v>1.19746</v>
      </c>
      <c r="P16710">
        <v>311.84508</v>
      </c>
      <c r="Q16710">
        <v>234.03272999999999</v>
      </c>
      <c r="R16710">
        <v>7</v>
      </c>
      <c r="S16710" s="81">
        <v>30510</v>
      </c>
    </row>
    <row r="16711" spans="1:19" x14ac:dyDescent="0.2">
      <c r="A16711" t="s">
        <v>78</v>
      </c>
      <c r="B16711" t="s">
        <v>38</v>
      </c>
      <c r="C16711" t="s">
        <v>47</v>
      </c>
      <c r="D16711" t="s">
        <v>11</v>
      </c>
      <c r="E16711">
        <v>2015</v>
      </c>
      <c r="F16711">
        <v>5</v>
      </c>
      <c r="G16711">
        <v>1089.9880000000001</v>
      </c>
      <c r="H16711">
        <v>1089.9880000000001</v>
      </c>
      <c r="I16711">
        <v>65.600399999999993</v>
      </c>
      <c r="J16711">
        <v>0.93848960000000003</v>
      </c>
      <c r="K16711">
        <v>-1.202723</v>
      </c>
      <c r="L16711">
        <v>-0.49214439999999998</v>
      </c>
      <c r="M16711">
        <v>0</v>
      </c>
      <c r="N16711">
        <v>0.49214439999999998</v>
      </c>
      <c r="O16711">
        <v>1.202723</v>
      </c>
      <c r="P16711">
        <v>311.84508</v>
      </c>
      <c r="Q16711">
        <v>234.03272999999999</v>
      </c>
      <c r="R16711">
        <v>7</v>
      </c>
      <c r="S16711" s="81">
        <v>30510</v>
      </c>
    </row>
    <row r="16712" spans="1:19" x14ac:dyDescent="0.2">
      <c r="A16712" t="s">
        <v>78</v>
      </c>
      <c r="B16712" t="s">
        <v>38</v>
      </c>
      <c r="C16712" t="s">
        <v>47</v>
      </c>
      <c r="D16712" t="s">
        <v>11</v>
      </c>
      <c r="E16712">
        <v>2015</v>
      </c>
      <c r="F16712">
        <v>6</v>
      </c>
      <c r="G16712">
        <v>1138.8869999999999</v>
      </c>
      <c r="H16712">
        <v>1138.8869999999999</v>
      </c>
      <c r="I16712">
        <v>64.615300000000005</v>
      </c>
      <c r="J16712">
        <v>0.93882239999999995</v>
      </c>
      <c r="K16712">
        <v>-1.203149</v>
      </c>
      <c r="L16712">
        <v>-0.49231900000000001</v>
      </c>
      <c r="M16712">
        <v>0</v>
      </c>
      <c r="N16712">
        <v>0.49231900000000001</v>
      </c>
      <c r="O16712">
        <v>1.203149</v>
      </c>
      <c r="P16712">
        <v>311.84508</v>
      </c>
      <c r="Q16712">
        <v>234.03272999999999</v>
      </c>
      <c r="R16712">
        <v>7</v>
      </c>
      <c r="S16712" s="81">
        <v>30510</v>
      </c>
    </row>
    <row r="16713" spans="1:19" x14ac:dyDescent="0.2">
      <c r="A16713" t="s">
        <v>78</v>
      </c>
      <c r="B16713" t="s">
        <v>38</v>
      </c>
      <c r="C16713" t="s">
        <v>47</v>
      </c>
      <c r="D16713" t="s">
        <v>11</v>
      </c>
      <c r="E16713">
        <v>2015</v>
      </c>
      <c r="F16713">
        <v>7</v>
      </c>
      <c r="G16713">
        <v>1201.4090000000001</v>
      </c>
      <c r="H16713">
        <v>1201.4090000000001</v>
      </c>
      <c r="I16713">
        <v>64.884100000000004</v>
      </c>
      <c r="J16713">
        <v>0.93436839999999999</v>
      </c>
      <c r="K16713">
        <v>-1.197441</v>
      </c>
      <c r="L16713">
        <v>-0.48998330000000001</v>
      </c>
      <c r="M16713">
        <v>0</v>
      </c>
      <c r="N16713">
        <v>0.48998330000000001</v>
      </c>
      <c r="O16713">
        <v>1.197441</v>
      </c>
      <c r="P16713">
        <v>311.84508</v>
      </c>
      <c r="Q16713">
        <v>234.03272999999999</v>
      </c>
      <c r="R16713">
        <v>7</v>
      </c>
      <c r="S16713" s="81">
        <v>30510</v>
      </c>
    </row>
    <row r="16714" spans="1:19" x14ac:dyDescent="0.2">
      <c r="A16714" t="s">
        <v>78</v>
      </c>
      <c r="B16714" t="s">
        <v>38</v>
      </c>
      <c r="C16714" t="s">
        <v>47</v>
      </c>
      <c r="D16714" t="s">
        <v>11</v>
      </c>
      <c r="E16714">
        <v>2015</v>
      </c>
      <c r="F16714">
        <v>8</v>
      </c>
      <c r="G16714">
        <v>1216.527</v>
      </c>
      <c r="H16714">
        <v>1216.527</v>
      </c>
      <c r="I16714">
        <v>70.391300000000001</v>
      </c>
      <c r="J16714">
        <v>0.93234519999999999</v>
      </c>
      <c r="K16714">
        <v>-1.1948479999999999</v>
      </c>
      <c r="L16714">
        <v>-0.48892229999999998</v>
      </c>
      <c r="M16714">
        <v>0</v>
      </c>
      <c r="N16714">
        <v>0.48892229999999998</v>
      </c>
      <c r="O16714">
        <v>1.1948479999999999</v>
      </c>
      <c r="P16714">
        <v>311.84508</v>
      </c>
      <c r="Q16714">
        <v>234.03272999999999</v>
      </c>
      <c r="R16714">
        <v>7</v>
      </c>
      <c r="S16714" s="81">
        <v>30510</v>
      </c>
    </row>
    <row r="16715" spans="1:19" x14ac:dyDescent="0.2">
      <c r="A16715" t="s">
        <v>78</v>
      </c>
      <c r="B16715" t="s">
        <v>38</v>
      </c>
      <c r="C16715" t="s">
        <v>47</v>
      </c>
      <c r="D16715" t="s">
        <v>11</v>
      </c>
      <c r="E16715">
        <v>2015</v>
      </c>
      <c r="F16715">
        <v>9</v>
      </c>
      <c r="G16715">
        <v>1228.155</v>
      </c>
      <c r="H16715">
        <v>1228.155</v>
      </c>
      <c r="I16715">
        <v>76.907399999999996</v>
      </c>
      <c r="J16715">
        <v>0.9275447</v>
      </c>
      <c r="K16715">
        <v>-1.188696</v>
      </c>
      <c r="L16715">
        <v>-0.48640489999999997</v>
      </c>
      <c r="M16715">
        <v>0</v>
      </c>
      <c r="N16715">
        <v>0.48640489999999997</v>
      </c>
      <c r="O16715">
        <v>1.188696</v>
      </c>
      <c r="P16715">
        <v>311.84508</v>
      </c>
      <c r="Q16715">
        <v>234.03272999999999</v>
      </c>
      <c r="R16715">
        <v>7</v>
      </c>
      <c r="S16715" s="81">
        <v>30510</v>
      </c>
    </row>
    <row r="16716" spans="1:19" x14ac:dyDescent="0.2">
      <c r="A16716" t="s">
        <v>78</v>
      </c>
      <c r="B16716" t="s">
        <v>38</v>
      </c>
      <c r="C16716" t="s">
        <v>47</v>
      </c>
      <c r="D16716" t="s">
        <v>11</v>
      </c>
      <c r="E16716">
        <v>2015</v>
      </c>
      <c r="F16716">
        <v>10</v>
      </c>
      <c r="G16716">
        <v>1223.5889999999999</v>
      </c>
      <c r="H16716">
        <v>1223.5889999999999</v>
      </c>
      <c r="I16716">
        <v>82.0608</v>
      </c>
      <c r="J16716">
        <v>0.92297949999999995</v>
      </c>
      <c r="K16716">
        <v>-1.1828460000000001</v>
      </c>
      <c r="L16716">
        <v>-0.48401090000000002</v>
      </c>
      <c r="M16716">
        <v>0</v>
      </c>
      <c r="N16716">
        <v>0.48401090000000002</v>
      </c>
      <c r="O16716">
        <v>1.1828460000000001</v>
      </c>
      <c r="P16716">
        <v>311.84508</v>
      </c>
      <c r="Q16716">
        <v>234.03272999999999</v>
      </c>
      <c r="R16716">
        <v>7</v>
      </c>
      <c r="S16716" s="81">
        <v>30510</v>
      </c>
    </row>
    <row r="16717" spans="1:19" x14ac:dyDescent="0.2">
      <c r="A16717" t="s">
        <v>78</v>
      </c>
      <c r="B16717" t="s">
        <v>38</v>
      </c>
      <c r="C16717" t="s">
        <v>47</v>
      </c>
      <c r="D16717" t="s">
        <v>11</v>
      </c>
      <c r="E16717">
        <v>2015</v>
      </c>
      <c r="F16717">
        <v>11</v>
      </c>
      <c r="G16717">
        <v>1211.0360000000001</v>
      </c>
      <c r="H16717">
        <v>1211.0360000000001</v>
      </c>
      <c r="I16717">
        <v>87.104100000000003</v>
      </c>
      <c r="J16717">
        <v>0.93241640000000003</v>
      </c>
      <c r="K16717">
        <v>-1.1949399999999999</v>
      </c>
      <c r="L16717">
        <v>-0.48895959999999999</v>
      </c>
      <c r="M16717">
        <v>0</v>
      </c>
      <c r="N16717">
        <v>0.48895959999999999</v>
      </c>
      <c r="O16717">
        <v>1.1949399999999999</v>
      </c>
      <c r="P16717">
        <v>311.84508</v>
      </c>
      <c r="Q16717">
        <v>234.03272999999999</v>
      </c>
      <c r="R16717">
        <v>7</v>
      </c>
      <c r="S16717" s="81">
        <v>30510</v>
      </c>
    </row>
    <row r="16718" spans="1:19" x14ac:dyDescent="0.2">
      <c r="A16718" t="s">
        <v>78</v>
      </c>
      <c r="B16718" t="s">
        <v>38</v>
      </c>
      <c r="C16718" t="s">
        <v>47</v>
      </c>
      <c r="D16718" t="s">
        <v>11</v>
      </c>
      <c r="E16718">
        <v>2015</v>
      </c>
      <c r="F16718">
        <v>12</v>
      </c>
      <c r="G16718">
        <v>1208.2260000000001</v>
      </c>
      <c r="H16718">
        <v>1152.069</v>
      </c>
      <c r="I16718">
        <v>90.973399999999998</v>
      </c>
      <c r="J16718">
        <v>0.92393820000000004</v>
      </c>
      <c r="K16718">
        <v>54.973030000000001</v>
      </c>
      <c r="L16718">
        <v>55.67259</v>
      </c>
      <c r="M16718">
        <v>56.1571</v>
      </c>
      <c r="N16718">
        <v>56.641620000000003</v>
      </c>
      <c r="O16718">
        <v>57.341180000000001</v>
      </c>
      <c r="P16718">
        <v>311.84508</v>
      </c>
      <c r="Q16718">
        <v>234.03272999999999</v>
      </c>
      <c r="R16718">
        <v>7</v>
      </c>
      <c r="S16718" s="81">
        <v>30510</v>
      </c>
    </row>
    <row r="16719" spans="1:19" x14ac:dyDescent="0.2">
      <c r="A16719" t="s">
        <v>78</v>
      </c>
      <c r="B16719" t="s">
        <v>38</v>
      </c>
      <c r="C16719" t="s">
        <v>47</v>
      </c>
      <c r="D16719" t="s">
        <v>11</v>
      </c>
      <c r="E16719">
        <v>2015</v>
      </c>
      <c r="F16719">
        <v>13</v>
      </c>
      <c r="G16719">
        <v>1179.8219999999999</v>
      </c>
      <c r="H16719">
        <v>748.01509999999996</v>
      </c>
      <c r="I16719">
        <v>93.853999999999999</v>
      </c>
      <c r="J16719">
        <v>0.92403999999999997</v>
      </c>
      <c r="K16719">
        <v>430.62270000000001</v>
      </c>
      <c r="L16719">
        <v>431.32240000000002</v>
      </c>
      <c r="M16719">
        <v>431.80689999999998</v>
      </c>
      <c r="N16719">
        <v>432.29149999999998</v>
      </c>
      <c r="O16719">
        <v>432.99110000000002</v>
      </c>
      <c r="P16719">
        <v>311.84508</v>
      </c>
      <c r="Q16719">
        <v>234.03272999999999</v>
      </c>
      <c r="R16719">
        <v>7</v>
      </c>
      <c r="S16719" s="81">
        <v>30510</v>
      </c>
    </row>
    <row r="16720" spans="1:19" x14ac:dyDescent="0.2">
      <c r="A16720" t="s">
        <v>78</v>
      </c>
      <c r="B16720" t="s">
        <v>38</v>
      </c>
      <c r="C16720" t="s">
        <v>47</v>
      </c>
      <c r="D16720" t="s">
        <v>11</v>
      </c>
      <c r="E16720">
        <v>2015</v>
      </c>
      <c r="F16720">
        <v>14</v>
      </c>
      <c r="G16720">
        <v>1183.2159999999999</v>
      </c>
      <c r="H16720">
        <v>250.55770000000001</v>
      </c>
      <c r="I16720">
        <v>95.925799999999995</v>
      </c>
      <c r="J16720">
        <v>0.92555080000000001</v>
      </c>
      <c r="K16720">
        <v>931.47260000000006</v>
      </c>
      <c r="L16720">
        <v>932.17340000000002</v>
      </c>
      <c r="M16720">
        <v>932.65880000000004</v>
      </c>
      <c r="N16720">
        <v>933.14409999999998</v>
      </c>
      <c r="O16720">
        <v>933.84490000000005</v>
      </c>
      <c r="P16720">
        <v>311.84508</v>
      </c>
      <c r="Q16720">
        <v>234.03272999999999</v>
      </c>
      <c r="R16720">
        <v>7</v>
      </c>
      <c r="S16720" s="81">
        <v>30510</v>
      </c>
    </row>
    <row r="16721" spans="1:19" x14ac:dyDescent="0.2">
      <c r="A16721" t="s">
        <v>78</v>
      </c>
      <c r="B16721" t="s">
        <v>38</v>
      </c>
      <c r="C16721" t="s">
        <v>47</v>
      </c>
      <c r="D16721" t="s">
        <v>11</v>
      </c>
      <c r="E16721">
        <v>2015</v>
      </c>
      <c r="F16721">
        <v>15</v>
      </c>
      <c r="G16721">
        <v>1162.1590000000001</v>
      </c>
      <c r="H16721">
        <v>247.41749999999999</v>
      </c>
      <c r="I16721">
        <v>97.243899999999996</v>
      </c>
      <c r="J16721">
        <v>0.91636320000000004</v>
      </c>
      <c r="K16721">
        <v>913.5675</v>
      </c>
      <c r="L16721">
        <v>914.26139999999998</v>
      </c>
      <c r="M16721">
        <v>914.74189999999999</v>
      </c>
      <c r="N16721">
        <v>915.22239999999999</v>
      </c>
      <c r="O16721">
        <v>915.91629999999998</v>
      </c>
      <c r="P16721">
        <v>311.84508</v>
      </c>
      <c r="Q16721">
        <v>234.03272999999999</v>
      </c>
      <c r="R16721">
        <v>7</v>
      </c>
      <c r="S16721" s="81">
        <v>30510</v>
      </c>
    </row>
    <row r="16722" spans="1:19" x14ac:dyDescent="0.2">
      <c r="A16722" t="s">
        <v>78</v>
      </c>
      <c r="B16722" t="s">
        <v>38</v>
      </c>
      <c r="C16722" t="s">
        <v>47</v>
      </c>
      <c r="D16722" t="s">
        <v>11</v>
      </c>
      <c r="E16722">
        <v>2015</v>
      </c>
      <c r="F16722">
        <v>16</v>
      </c>
      <c r="G16722">
        <v>1123.8330000000001</v>
      </c>
      <c r="H16722">
        <v>244.97219999999999</v>
      </c>
      <c r="I16722">
        <v>98.124600000000001</v>
      </c>
      <c r="J16722">
        <v>0.91805829999999999</v>
      </c>
      <c r="K16722">
        <v>877.68430000000001</v>
      </c>
      <c r="L16722">
        <v>878.37940000000003</v>
      </c>
      <c r="M16722">
        <v>878.86080000000004</v>
      </c>
      <c r="N16722">
        <v>879.34230000000002</v>
      </c>
      <c r="O16722">
        <v>880.03740000000005</v>
      </c>
      <c r="P16722">
        <v>311.84508</v>
      </c>
      <c r="Q16722">
        <v>234.03272999999999</v>
      </c>
      <c r="R16722">
        <v>7</v>
      </c>
      <c r="S16722" s="81">
        <v>30510</v>
      </c>
    </row>
    <row r="16723" spans="1:19" x14ac:dyDescent="0.2">
      <c r="A16723" t="s">
        <v>78</v>
      </c>
      <c r="B16723" t="s">
        <v>38</v>
      </c>
      <c r="C16723" t="s">
        <v>47</v>
      </c>
      <c r="D16723" t="s">
        <v>11</v>
      </c>
      <c r="E16723">
        <v>2015</v>
      </c>
      <c r="F16723">
        <v>17</v>
      </c>
      <c r="G16723">
        <v>1098.3420000000001</v>
      </c>
      <c r="H16723">
        <v>240.29910000000001</v>
      </c>
      <c r="I16723">
        <v>97.686700000000002</v>
      </c>
      <c r="J16723">
        <v>0.9201589</v>
      </c>
      <c r="K16723">
        <v>856.86410000000001</v>
      </c>
      <c r="L16723">
        <v>857.56079999999997</v>
      </c>
      <c r="M16723">
        <v>858.04330000000004</v>
      </c>
      <c r="N16723">
        <v>858.5258</v>
      </c>
      <c r="O16723">
        <v>859.22249999999997</v>
      </c>
      <c r="P16723">
        <v>311.84508</v>
      </c>
      <c r="Q16723">
        <v>234.03272999999999</v>
      </c>
      <c r="R16723">
        <v>7</v>
      </c>
      <c r="S16723" s="81">
        <v>30510</v>
      </c>
    </row>
    <row r="16724" spans="1:19" x14ac:dyDescent="0.2">
      <c r="A16724" t="s">
        <v>78</v>
      </c>
      <c r="B16724" t="s">
        <v>38</v>
      </c>
      <c r="C16724" t="s">
        <v>47</v>
      </c>
      <c r="D16724" t="s">
        <v>11</v>
      </c>
      <c r="E16724">
        <v>2015</v>
      </c>
      <c r="F16724">
        <v>18</v>
      </c>
      <c r="G16724">
        <v>1093.7929999999999</v>
      </c>
      <c r="H16724">
        <v>236.85550000000001</v>
      </c>
      <c r="I16724">
        <v>96.053700000000006</v>
      </c>
      <c r="J16724">
        <v>0.91813339999999999</v>
      </c>
      <c r="K16724">
        <v>855.76120000000003</v>
      </c>
      <c r="L16724">
        <v>856.45640000000003</v>
      </c>
      <c r="M16724">
        <v>856.93790000000001</v>
      </c>
      <c r="N16724">
        <v>857.4194</v>
      </c>
      <c r="O16724">
        <v>858.11450000000002</v>
      </c>
      <c r="P16724">
        <v>311.84508</v>
      </c>
      <c r="Q16724">
        <v>234.03272999999999</v>
      </c>
      <c r="R16724">
        <v>7</v>
      </c>
      <c r="S16724" s="81">
        <v>30510</v>
      </c>
    </row>
    <row r="16725" spans="1:19" x14ac:dyDescent="0.2">
      <c r="A16725" t="s">
        <v>78</v>
      </c>
      <c r="B16725" t="s">
        <v>38</v>
      </c>
      <c r="C16725" t="s">
        <v>47</v>
      </c>
      <c r="D16725" t="s">
        <v>11</v>
      </c>
      <c r="E16725">
        <v>2015</v>
      </c>
      <c r="F16725">
        <v>19</v>
      </c>
      <c r="G16725">
        <v>1138.3610000000001</v>
      </c>
      <c r="H16725">
        <v>588.50840000000005</v>
      </c>
      <c r="I16725">
        <v>93.278199999999998</v>
      </c>
      <c r="J16725">
        <v>0.92210499999999995</v>
      </c>
      <c r="K16725">
        <v>548.67110000000002</v>
      </c>
      <c r="L16725">
        <v>549.36929999999995</v>
      </c>
      <c r="M16725">
        <v>549.8528</v>
      </c>
      <c r="N16725">
        <v>550.33640000000003</v>
      </c>
      <c r="O16725">
        <v>551.03449999999998</v>
      </c>
      <c r="P16725">
        <v>311.84508</v>
      </c>
      <c r="Q16725">
        <v>234.03272999999999</v>
      </c>
      <c r="R16725">
        <v>7</v>
      </c>
      <c r="S16725" s="81">
        <v>30510</v>
      </c>
    </row>
    <row r="16726" spans="1:19" x14ac:dyDescent="0.2">
      <c r="A16726" t="s">
        <v>78</v>
      </c>
      <c r="B16726" t="s">
        <v>38</v>
      </c>
      <c r="C16726" t="s">
        <v>47</v>
      </c>
      <c r="D16726" t="s">
        <v>11</v>
      </c>
      <c r="E16726">
        <v>2015</v>
      </c>
      <c r="F16726">
        <v>20</v>
      </c>
      <c r="G16726">
        <v>1167.5440000000001</v>
      </c>
      <c r="H16726">
        <v>930.32839999999999</v>
      </c>
      <c r="I16726">
        <v>89.58</v>
      </c>
      <c r="J16726">
        <v>0.92515519999999996</v>
      </c>
      <c r="K16726">
        <v>236.02950000000001</v>
      </c>
      <c r="L16726">
        <v>236.73</v>
      </c>
      <c r="M16726">
        <v>237.21510000000001</v>
      </c>
      <c r="N16726">
        <v>237.7003</v>
      </c>
      <c r="O16726">
        <v>238.4008</v>
      </c>
      <c r="P16726">
        <v>311.84508</v>
      </c>
      <c r="Q16726">
        <v>234.03272999999999</v>
      </c>
      <c r="R16726">
        <v>7</v>
      </c>
      <c r="S16726" s="81">
        <v>30510</v>
      </c>
    </row>
    <row r="16727" spans="1:19" x14ac:dyDescent="0.2">
      <c r="A16727" t="s">
        <v>78</v>
      </c>
      <c r="B16727" t="s">
        <v>38</v>
      </c>
      <c r="C16727" t="s">
        <v>47</v>
      </c>
      <c r="D16727" t="s">
        <v>11</v>
      </c>
      <c r="E16727">
        <v>2015</v>
      </c>
      <c r="F16727">
        <v>21</v>
      </c>
      <c r="G16727">
        <v>1175.9359999999999</v>
      </c>
      <c r="H16727">
        <v>1052.8910000000001</v>
      </c>
      <c r="I16727">
        <v>83.717699999999994</v>
      </c>
      <c r="J16727">
        <v>0.92521880000000001</v>
      </c>
      <c r="K16727">
        <v>121.8596</v>
      </c>
      <c r="L16727">
        <v>122.56010000000001</v>
      </c>
      <c r="M16727">
        <v>123.0453</v>
      </c>
      <c r="N16727">
        <v>123.5305</v>
      </c>
      <c r="O16727">
        <v>124.23099999999999</v>
      </c>
      <c r="P16727">
        <v>311.84508</v>
      </c>
      <c r="Q16727">
        <v>234.03272999999999</v>
      </c>
      <c r="R16727">
        <v>7</v>
      </c>
      <c r="S16727" s="81">
        <v>30510</v>
      </c>
    </row>
    <row r="16728" spans="1:19" x14ac:dyDescent="0.2">
      <c r="A16728" t="s">
        <v>78</v>
      </c>
      <c r="B16728" t="s">
        <v>38</v>
      </c>
      <c r="C16728" t="s">
        <v>47</v>
      </c>
      <c r="D16728" t="s">
        <v>11</v>
      </c>
      <c r="E16728">
        <v>2015</v>
      </c>
      <c r="F16728">
        <v>22</v>
      </c>
      <c r="G16728">
        <v>1182.73</v>
      </c>
      <c r="H16728">
        <v>1088.183</v>
      </c>
      <c r="I16728">
        <v>79.277299999999997</v>
      </c>
      <c r="J16728">
        <v>0.93026399999999998</v>
      </c>
      <c r="K16728">
        <v>93.35445</v>
      </c>
      <c r="L16728">
        <v>94.058800000000005</v>
      </c>
      <c r="M16728">
        <v>94.546629999999993</v>
      </c>
      <c r="N16728">
        <v>95.034459999999996</v>
      </c>
      <c r="O16728">
        <v>95.738820000000004</v>
      </c>
      <c r="P16728">
        <v>311.84508</v>
      </c>
      <c r="Q16728">
        <v>234.03272999999999</v>
      </c>
      <c r="R16728">
        <v>7</v>
      </c>
      <c r="S16728" s="81">
        <v>30510</v>
      </c>
    </row>
    <row r="16729" spans="1:19" x14ac:dyDescent="0.2">
      <c r="A16729" t="s">
        <v>78</v>
      </c>
      <c r="B16729" t="s">
        <v>38</v>
      </c>
      <c r="C16729" t="s">
        <v>47</v>
      </c>
      <c r="D16729" t="s">
        <v>11</v>
      </c>
      <c r="E16729">
        <v>2015</v>
      </c>
      <c r="F16729">
        <v>23</v>
      </c>
      <c r="G16729">
        <v>1178.5250000000001</v>
      </c>
      <c r="H16729">
        <v>1105.1199999999999</v>
      </c>
      <c r="I16729">
        <v>76.793400000000005</v>
      </c>
      <c r="J16729">
        <v>0.92995329999999998</v>
      </c>
      <c r="K16729">
        <v>72.213130000000007</v>
      </c>
      <c r="L16729">
        <v>72.917240000000007</v>
      </c>
      <c r="M16729">
        <v>73.404910000000001</v>
      </c>
      <c r="N16729">
        <v>73.892579999999995</v>
      </c>
      <c r="O16729">
        <v>74.596689999999995</v>
      </c>
      <c r="P16729">
        <v>311.84508</v>
      </c>
      <c r="Q16729">
        <v>234.03272999999999</v>
      </c>
      <c r="R16729">
        <v>7</v>
      </c>
      <c r="S16729" s="81">
        <v>30510</v>
      </c>
    </row>
    <row r="16730" spans="1:19" x14ac:dyDescent="0.2">
      <c r="A16730" t="s">
        <v>78</v>
      </c>
      <c r="B16730" t="s">
        <v>38</v>
      </c>
      <c r="C16730" t="s">
        <v>47</v>
      </c>
      <c r="D16730" t="s">
        <v>11</v>
      </c>
      <c r="E16730">
        <v>2015</v>
      </c>
      <c r="F16730">
        <v>24</v>
      </c>
      <c r="G16730">
        <v>1163.0350000000001</v>
      </c>
      <c r="H16730">
        <v>1100.087</v>
      </c>
      <c r="I16730">
        <v>74.796700000000001</v>
      </c>
      <c r="J16730">
        <v>0.93008690000000005</v>
      </c>
      <c r="K16730">
        <v>61.756770000000003</v>
      </c>
      <c r="L16730">
        <v>62.460990000000002</v>
      </c>
      <c r="M16730">
        <v>62.948729999999998</v>
      </c>
      <c r="N16730">
        <v>63.43647</v>
      </c>
      <c r="O16730">
        <v>64.140690000000006</v>
      </c>
      <c r="P16730">
        <v>311.84508</v>
      </c>
      <c r="Q16730">
        <v>234.03272999999999</v>
      </c>
      <c r="R16730">
        <v>7</v>
      </c>
      <c r="S16730" s="81">
        <v>30510</v>
      </c>
    </row>
    <row r="16731" spans="1:19" x14ac:dyDescent="0.2">
      <c r="A16731" t="s">
        <v>78</v>
      </c>
      <c r="B16731" t="s">
        <v>38</v>
      </c>
      <c r="C16731" t="s">
        <v>47</v>
      </c>
      <c r="D16731" t="s">
        <v>12</v>
      </c>
      <c r="E16731">
        <v>2015</v>
      </c>
      <c r="F16731">
        <v>1</v>
      </c>
      <c r="G16731">
        <v>1112.6189999999999</v>
      </c>
      <c r="H16731">
        <v>1112.6189999999999</v>
      </c>
      <c r="I16731">
        <v>71.717100000000002</v>
      </c>
      <c r="J16731">
        <v>0.92646059999999997</v>
      </c>
      <c r="K16731">
        <v>-1.1873069999999999</v>
      </c>
      <c r="L16731">
        <v>-0.4858364</v>
      </c>
      <c r="M16731">
        <v>0</v>
      </c>
      <c r="N16731">
        <v>0.4858364</v>
      </c>
      <c r="O16731">
        <v>1.1873069999999999</v>
      </c>
      <c r="P16731">
        <v>311.84508</v>
      </c>
      <c r="Q16731">
        <v>234.03272999999999</v>
      </c>
      <c r="R16731">
        <v>8</v>
      </c>
      <c r="S16731" s="81">
        <v>32380</v>
      </c>
    </row>
    <row r="16732" spans="1:19" x14ac:dyDescent="0.2">
      <c r="A16732" t="s">
        <v>78</v>
      </c>
      <c r="B16732" t="s">
        <v>38</v>
      </c>
      <c r="C16732" t="s">
        <v>47</v>
      </c>
      <c r="D16732" t="s">
        <v>12</v>
      </c>
      <c r="E16732">
        <v>2015</v>
      </c>
      <c r="F16732">
        <v>2</v>
      </c>
      <c r="G16732">
        <v>1085.779</v>
      </c>
      <c r="H16732">
        <v>1085.779</v>
      </c>
      <c r="I16732">
        <v>65.546000000000006</v>
      </c>
      <c r="J16732">
        <v>0.92352840000000003</v>
      </c>
      <c r="K16732">
        <v>-1.183549</v>
      </c>
      <c r="L16732">
        <v>-0.48429879999999997</v>
      </c>
      <c r="M16732">
        <v>0</v>
      </c>
      <c r="N16732">
        <v>0.48429879999999997</v>
      </c>
      <c r="O16732">
        <v>1.183549</v>
      </c>
      <c r="P16732">
        <v>311.84508</v>
      </c>
      <c r="Q16732">
        <v>234.03272999999999</v>
      </c>
      <c r="R16732">
        <v>8</v>
      </c>
      <c r="S16732" s="81">
        <v>32380</v>
      </c>
    </row>
    <row r="16733" spans="1:19" x14ac:dyDescent="0.2">
      <c r="A16733" t="s">
        <v>78</v>
      </c>
      <c r="B16733" t="s">
        <v>38</v>
      </c>
      <c r="C16733" t="s">
        <v>47</v>
      </c>
      <c r="D16733" t="s">
        <v>12</v>
      </c>
      <c r="E16733">
        <v>2015</v>
      </c>
      <c r="F16733">
        <v>3</v>
      </c>
      <c r="G16733">
        <v>1072.25</v>
      </c>
      <c r="H16733">
        <v>1072.25</v>
      </c>
      <c r="I16733">
        <v>64.184799999999996</v>
      </c>
      <c r="J16733">
        <v>0.92361040000000005</v>
      </c>
      <c r="K16733">
        <v>-1.183654</v>
      </c>
      <c r="L16733">
        <v>-0.48434179999999999</v>
      </c>
      <c r="M16733">
        <v>0</v>
      </c>
      <c r="N16733">
        <v>0.48434179999999999</v>
      </c>
      <c r="O16733">
        <v>1.183654</v>
      </c>
      <c r="P16733">
        <v>311.84508</v>
      </c>
      <c r="Q16733">
        <v>234.03272999999999</v>
      </c>
      <c r="R16733">
        <v>8</v>
      </c>
      <c r="S16733" s="81">
        <v>32380</v>
      </c>
    </row>
    <row r="16734" spans="1:19" x14ac:dyDescent="0.2">
      <c r="A16734" t="s">
        <v>78</v>
      </c>
      <c r="B16734" t="s">
        <v>38</v>
      </c>
      <c r="C16734" t="s">
        <v>47</v>
      </c>
      <c r="D16734" t="s">
        <v>12</v>
      </c>
      <c r="E16734">
        <v>2015</v>
      </c>
      <c r="F16734">
        <v>4</v>
      </c>
      <c r="G16734">
        <v>1070.5999999999999</v>
      </c>
      <c r="H16734">
        <v>1070.5999999999999</v>
      </c>
      <c r="I16734">
        <v>63.294499999999999</v>
      </c>
      <c r="J16734">
        <v>0.9252087</v>
      </c>
      <c r="K16734">
        <v>-1.185703</v>
      </c>
      <c r="L16734">
        <v>-0.4851799</v>
      </c>
      <c r="M16734">
        <v>0</v>
      </c>
      <c r="N16734">
        <v>0.4851799</v>
      </c>
      <c r="O16734">
        <v>1.185703</v>
      </c>
      <c r="P16734">
        <v>311.84508</v>
      </c>
      <c r="Q16734">
        <v>234.03272999999999</v>
      </c>
      <c r="R16734">
        <v>8</v>
      </c>
      <c r="S16734" s="81">
        <v>32380</v>
      </c>
    </row>
    <row r="16735" spans="1:19" x14ac:dyDescent="0.2">
      <c r="A16735" t="s">
        <v>78</v>
      </c>
      <c r="B16735" t="s">
        <v>38</v>
      </c>
      <c r="C16735" t="s">
        <v>47</v>
      </c>
      <c r="D16735" t="s">
        <v>12</v>
      </c>
      <c r="E16735">
        <v>2015</v>
      </c>
      <c r="F16735">
        <v>5</v>
      </c>
      <c r="G16735">
        <v>1099.241</v>
      </c>
      <c r="H16735">
        <v>1099.241</v>
      </c>
      <c r="I16735">
        <v>62.7316</v>
      </c>
      <c r="J16735">
        <v>0.92862299999999998</v>
      </c>
      <c r="K16735">
        <v>-1.190078</v>
      </c>
      <c r="L16735">
        <v>-0.48697040000000003</v>
      </c>
      <c r="M16735">
        <v>0</v>
      </c>
      <c r="N16735">
        <v>0.48697040000000003</v>
      </c>
      <c r="O16735">
        <v>1.190078</v>
      </c>
      <c r="P16735">
        <v>311.84508</v>
      </c>
      <c r="Q16735">
        <v>234.03272999999999</v>
      </c>
      <c r="R16735">
        <v>8</v>
      </c>
      <c r="S16735" s="81">
        <v>32380</v>
      </c>
    </row>
    <row r="16736" spans="1:19" x14ac:dyDescent="0.2">
      <c r="A16736" t="s">
        <v>78</v>
      </c>
      <c r="B16736" t="s">
        <v>38</v>
      </c>
      <c r="C16736" t="s">
        <v>47</v>
      </c>
      <c r="D16736" t="s">
        <v>12</v>
      </c>
      <c r="E16736">
        <v>2015</v>
      </c>
      <c r="F16736">
        <v>6</v>
      </c>
      <c r="G16736">
        <v>1146.9860000000001</v>
      </c>
      <c r="H16736">
        <v>1146.9860000000001</v>
      </c>
      <c r="I16736">
        <v>61.776400000000002</v>
      </c>
      <c r="J16736">
        <v>0.9291857</v>
      </c>
      <c r="K16736">
        <v>-1.1907989999999999</v>
      </c>
      <c r="L16736">
        <v>-0.48726540000000002</v>
      </c>
      <c r="M16736">
        <v>0</v>
      </c>
      <c r="N16736">
        <v>0.48726540000000002</v>
      </c>
      <c r="O16736">
        <v>1.1907989999999999</v>
      </c>
      <c r="P16736">
        <v>311.84508</v>
      </c>
      <c r="Q16736">
        <v>234.03272999999999</v>
      </c>
      <c r="R16736">
        <v>8</v>
      </c>
      <c r="S16736" s="81">
        <v>32380</v>
      </c>
    </row>
    <row r="16737" spans="1:19" x14ac:dyDescent="0.2">
      <c r="A16737" t="s">
        <v>78</v>
      </c>
      <c r="B16737" t="s">
        <v>38</v>
      </c>
      <c r="C16737" t="s">
        <v>47</v>
      </c>
      <c r="D16737" t="s">
        <v>12</v>
      </c>
      <c r="E16737">
        <v>2015</v>
      </c>
      <c r="F16737">
        <v>7</v>
      </c>
      <c r="G16737">
        <v>1216.7470000000001</v>
      </c>
      <c r="H16737">
        <v>1216.7470000000001</v>
      </c>
      <c r="I16737">
        <v>61.090600000000002</v>
      </c>
      <c r="J16737">
        <v>0.92873320000000004</v>
      </c>
      <c r="K16737">
        <v>-1.1902189999999999</v>
      </c>
      <c r="L16737">
        <v>-0.48702820000000002</v>
      </c>
      <c r="M16737">
        <v>0</v>
      </c>
      <c r="N16737">
        <v>0.48702820000000002</v>
      </c>
      <c r="O16737">
        <v>1.1902189999999999</v>
      </c>
      <c r="P16737">
        <v>311.84508</v>
      </c>
      <c r="Q16737">
        <v>234.03272999999999</v>
      </c>
      <c r="R16737">
        <v>8</v>
      </c>
      <c r="S16737" s="81">
        <v>32380</v>
      </c>
    </row>
    <row r="16738" spans="1:19" x14ac:dyDescent="0.2">
      <c r="A16738" t="s">
        <v>78</v>
      </c>
      <c r="B16738" t="s">
        <v>38</v>
      </c>
      <c r="C16738" t="s">
        <v>47</v>
      </c>
      <c r="D16738" t="s">
        <v>12</v>
      </c>
      <c r="E16738">
        <v>2015</v>
      </c>
      <c r="F16738">
        <v>8</v>
      </c>
      <c r="G16738">
        <v>1237.8900000000001</v>
      </c>
      <c r="H16738">
        <v>1237.8900000000001</v>
      </c>
      <c r="I16738">
        <v>63.856000000000002</v>
      </c>
      <c r="J16738">
        <v>0.926122</v>
      </c>
      <c r="K16738">
        <v>-1.1868730000000001</v>
      </c>
      <c r="L16738">
        <v>-0.4856588</v>
      </c>
      <c r="M16738">
        <v>0</v>
      </c>
      <c r="N16738">
        <v>0.4856588</v>
      </c>
      <c r="O16738">
        <v>1.1868730000000001</v>
      </c>
      <c r="P16738">
        <v>311.84508</v>
      </c>
      <c r="Q16738">
        <v>234.03272999999999</v>
      </c>
      <c r="R16738">
        <v>8</v>
      </c>
      <c r="S16738" s="81">
        <v>32380</v>
      </c>
    </row>
    <row r="16739" spans="1:19" x14ac:dyDescent="0.2">
      <c r="A16739" t="s">
        <v>78</v>
      </c>
      <c r="B16739" t="s">
        <v>38</v>
      </c>
      <c r="C16739" t="s">
        <v>47</v>
      </c>
      <c r="D16739" t="s">
        <v>12</v>
      </c>
      <c r="E16739">
        <v>2015</v>
      </c>
      <c r="F16739">
        <v>9</v>
      </c>
      <c r="G16739">
        <v>1243.9870000000001</v>
      </c>
      <c r="H16739">
        <v>1243.9870000000001</v>
      </c>
      <c r="I16739">
        <v>69.888499999999993</v>
      </c>
      <c r="J16739">
        <v>0.922817</v>
      </c>
      <c r="K16739">
        <v>-1.1826380000000001</v>
      </c>
      <c r="L16739">
        <v>-0.48392570000000001</v>
      </c>
      <c r="M16739">
        <v>0</v>
      </c>
      <c r="N16739">
        <v>0.48392570000000001</v>
      </c>
      <c r="O16739">
        <v>1.1826380000000001</v>
      </c>
      <c r="P16739">
        <v>311.84508</v>
      </c>
      <c r="Q16739">
        <v>234.03272999999999</v>
      </c>
      <c r="R16739">
        <v>8</v>
      </c>
      <c r="S16739" s="81">
        <v>32380</v>
      </c>
    </row>
    <row r="16740" spans="1:19" x14ac:dyDescent="0.2">
      <c r="A16740" t="s">
        <v>78</v>
      </c>
      <c r="B16740" t="s">
        <v>38</v>
      </c>
      <c r="C16740" t="s">
        <v>47</v>
      </c>
      <c r="D16740" t="s">
        <v>12</v>
      </c>
      <c r="E16740">
        <v>2015</v>
      </c>
      <c r="F16740">
        <v>10</v>
      </c>
      <c r="G16740">
        <v>1238.377</v>
      </c>
      <c r="H16740">
        <v>1238.377</v>
      </c>
      <c r="I16740">
        <v>75.541700000000006</v>
      </c>
      <c r="J16740">
        <v>0.91857279999999997</v>
      </c>
      <c r="K16740">
        <v>-1.177198</v>
      </c>
      <c r="L16740">
        <v>-0.48170010000000002</v>
      </c>
      <c r="M16740">
        <v>0</v>
      </c>
      <c r="N16740">
        <v>0.48170010000000002</v>
      </c>
      <c r="O16740">
        <v>1.177198</v>
      </c>
      <c r="P16740">
        <v>311.84508</v>
      </c>
      <c r="Q16740">
        <v>234.03272999999999</v>
      </c>
      <c r="R16740">
        <v>8</v>
      </c>
      <c r="S16740" s="81">
        <v>32380</v>
      </c>
    </row>
    <row r="16741" spans="1:19" x14ac:dyDescent="0.2">
      <c r="A16741" t="s">
        <v>78</v>
      </c>
      <c r="B16741" t="s">
        <v>38</v>
      </c>
      <c r="C16741" t="s">
        <v>47</v>
      </c>
      <c r="D16741" t="s">
        <v>12</v>
      </c>
      <c r="E16741">
        <v>2015</v>
      </c>
      <c r="F16741">
        <v>11</v>
      </c>
      <c r="G16741">
        <v>1226.5509999999999</v>
      </c>
      <c r="H16741">
        <v>1226.5509999999999</v>
      </c>
      <c r="I16741">
        <v>81.275199999999998</v>
      </c>
      <c r="J16741">
        <v>0.92031960000000002</v>
      </c>
      <c r="K16741">
        <v>-1.1794370000000001</v>
      </c>
      <c r="L16741">
        <v>-0.48261599999999999</v>
      </c>
      <c r="M16741">
        <v>0</v>
      </c>
      <c r="N16741">
        <v>0.48261599999999999</v>
      </c>
      <c r="O16741">
        <v>1.1794370000000001</v>
      </c>
      <c r="P16741">
        <v>311.84508</v>
      </c>
      <c r="Q16741">
        <v>234.03272999999999</v>
      </c>
      <c r="R16741">
        <v>8</v>
      </c>
      <c r="S16741" s="81">
        <v>32380</v>
      </c>
    </row>
    <row r="16742" spans="1:19" x14ac:dyDescent="0.2">
      <c r="A16742" t="s">
        <v>78</v>
      </c>
      <c r="B16742" t="s">
        <v>38</v>
      </c>
      <c r="C16742" t="s">
        <v>47</v>
      </c>
      <c r="D16742" t="s">
        <v>12</v>
      </c>
      <c r="E16742">
        <v>2015</v>
      </c>
      <c r="F16742">
        <v>12</v>
      </c>
      <c r="G16742">
        <v>1232.1489999999999</v>
      </c>
      <c r="H16742">
        <v>1168.1869999999999</v>
      </c>
      <c r="I16742">
        <v>86.502899999999997</v>
      </c>
      <c r="J16742">
        <v>0.91312300000000002</v>
      </c>
      <c r="K16742">
        <v>62.792430000000003</v>
      </c>
      <c r="L16742">
        <v>63.483800000000002</v>
      </c>
      <c r="M16742">
        <v>63.962649999999996</v>
      </c>
      <c r="N16742">
        <v>64.441490000000002</v>
      </c>
      <c r="O16742">
        <v>65.132859999999994</v>
      </c>
      <c r="P16742">
        <v>311.84508</v>
      </c>
      <c r="Q16742">
        <v>234.03272999999999</v>
      </c>
      <c r="R16742">
        <v>8</v>
      </c>
      <c r="S16742" s="81">
        <v>32380</v>
      </c>
    </row>
    <row r="16743" spans="1:19" x14ac:dyDescent="0.2">
      <c r="A16743" t="s">
        <v>78</v>
      </c>
      <c r="B16743" t="s">
        <v>38</v>
      </c>
      <c r="C16743" t="s">
        <v>47</v>
      </c>
      <c r="D16743" t="s">
        <v>12</v>
      </c>
      <c r="E16743">
        <v>2015</v>
      </c>
      <c r="F16743">
        <v>13</v>
      </c>
      <c r="G16743">
        <v>1219.1769999999999</v>
      </c>
      <c r="H16743">
        <v>763.17759999999998</v>
      </c>
      <c r="I16743">
        <v>90.460899999999995</v>
      </c>
      <c r="J16743">
        <v>0.91202399999999995</v>
      </c>
      <c r="K16743">
        <v>454.83109999999999</v>
      </c>
      <c r="L16743">
        <v>455.52170000000001</v>
      </c>
      <c r="M16743">
        <v>455.99990000000003</v>
      </c>
      <c r="N16743">
        <v>456.47820000000002</v>
      </c>
      <c r="O16743">
        <v>457.1687</v>
      </c>
      <c r="P16743">
        <v>311.84508</v>
      </c>
      <c r="Q16743">
        <v>234.03272999999999</v>
      </c>
      <c r="R16743">
        <v>8</v>
      </c>
      <c r="S16743" s="81">
        <v>32380</v>
      </c>
    </row>
    <row r="16744" spans="1:19" x14ac:dyDescent="0.2">
      <c r="A16744" t="s">
        <v>78</v>
      </c>
      <c r="B16744" t="s">
        <v>38</v>
      </c>
      <c r="C16744" t="s">
        <v>47</v>
      </c>
      <c r="D16744" t="s">
        <v>12</v>
      </c>
      <c r="E16744">
        <v>2015</v>
      </c>
      <c r="F16744">
        <v>14</v>
      </c>
      <c r="G16744">
        <v>1225.1990000000001</v>
      </c>
      <c r="H16744">
        <v>253.01900000000001</v>
      </c>
      <c r="I16744">
        <v>93.594899999999996</v>
      </c>
      <c r="J16744">
        <v>0.91519890000000004</v>
      </c>
      <c r="K16744">
        <v>971.00710000000004</v>
      </c>
      <c r="L16744">
        <v>971.7</v>
      </c>
      <c r="M16744">
        <v>972.17989999999998</v>
      </c>
      <c r="N16744">
        <v>972.65989999999999</v>
      </c>
      <c r="O16744">
        <v>973.3528</v>
      </c>
      <c r="P16744">
        <v>311.84508</v>
      </c>
      <c r="Q16744">
        <v>234.03272999999999</v>
      </c>
      <c r="R16744">
        <v>8</v>
      </c>
      <c r="S16744" s="81">
        <v>32380</v>
      </c>
    </row>
    <row r="16745" spans="1:19" x14ac:dyDescent="0.2">
      <c r="A16745" t="s">
        <v>78</v>
      </c>
      <c r="B16745" t="s">
        <v>38</v>
      </c>
      <c r="C16745" t="s">
        <v>47</v>
      </c>
      <c r="D16745" t="s">
        <v>12</v>
      </c>
      <c r="E16745">
        <v>2015</v>
      </c>
      <c r="F16745">
        <v>15</v>
      </c>
      <c r="G16745">
        <v>1194.8920000000001</v>
      </c>
      <c r="H16745">
        <v>249.25739999999999</v>
      </c>
      <c r="I16745">
        <v>95.970600000000005</v>
      </c>
      <c r="J16745">
        <v>0.90912729999999997</v>
      </c>
      <c r="K16745">
        <v>944.46910000000003</v>
      </c>
      <c r="L16745">
        <v>945.15740000000005</v>
      </c>
      <c r="M16745">
        <v>945.63419999999996</v>
      </c>
      <c r="N16745">
        <v>946.11090000000002</v>
      </c>
      <c r="O16745">
        <v>946.79930000000002</v>
      </c>
      <c r="P16745">
        <v>311.84508</v>
      </c>
      <c r="Q16745">
        <v>234.03272999999999</v>
      </c>
      <c r="R16745">
        <v>8</v>
      </c>
      <c r="S16745" s="81">
        <v>32380</v>
      </c>
    </row>
    <row r="16746" spans="1:19" x14ac:dyDescent="0.2">
      <c r="A16746" t="s">
        <v>78</v>
      </c>
      <c r="B16746" t="s">
        <v>38</v>
      </c>
      <c r="C16746" t="s">
        <v>47</v>
      </c>
      <c r="D16746" t="s">
        <v>12</v>
      </c>
      <c r="E16746">
        <v>2015</v>
      </c>
      <c r="F16746">
        <v>16</v>
      </c>
      <c r="G16746">
        <v>1143.6659999999999</v>
      </c>
      <c r="H16746">
        <v>244.601</v>
      </c>
      <c r="I16746">
        <v>96.564999999999998</v>
      </c>
      <c r="J16746">
        <v>0.90915630000000003</v>
      </c>
      <c r="K16746">
        <v>897.89949999999999</v>
      </c>
      <c r="L16746">
        <v>898.58789999999999</v>
      </c>
      <c r="M16746">
        <v>899.06470000000002</v>
      </c>
      <c r="N16746">
        <v>899.54139999999995</v>
      </c>
      <c r="O16746">
        <v>900.22979999999995</v>
      </c>
      <c r="P16746">
        <v>311.84508</v>
      </c>
      <c r="Q16746">
        <v>234.03272999999999</v>
      </c>
      <c r="R16746">
        <v>8</v>
      </c>
      <c r="S16746" s="81">
        <v>32380</v>
      </c>
    </row>
    <row r="16747" spans="1:19" x14ac:dyDescent="0.2">
      <c r="A16747" t="s">
        <v>78</v>
      </c>
      <c r="B16747" t="s">
        <v>38</v>
      </c>
      <c r="C16747" t="s">
        <v>47</v>
      </c>
      <c r="D16747" t="s">
        <v>12</v>
      </c>
      <c r="E16747">
        <v>2015</v>
      </c>
      <c r="F16747">
        <v>17</v>
      </c>
      <c r="G16747">
        <v>1126.365</v>
      </c>
      <c r="H16747">
        <v>240.44300000000001</v>
      </c>
      <c r="I16747">
        <v>96.572699999999998</v>
      </c>
      <c r="J16747">
        <v>0.91326879999999999</v>
      </c>
      <c r="K16747">
        <v>884.75120000000004</v>
      </c>
      <c r="L16747">
        <v>885.44269999999995</v>
      </c>
      <c r="M16747">
        <v>885.92160000000001</v>
      </c>
      <c r="N16747">
        <v>886.40049999999997</v>
      </c>
      <c r="O16747">
        <v>887.09199999999998</v>
      </c>
      <c r="P16747">
        <v>311.84508</v>
      </c>
      <c r="Q16747">
        <v>234.03272999999999</v>
      </c>
      <c r="R16747">
        <v>8</v>
      </c>
      <c r="S16747" s="81">
        <v>32380</v>
      </c>
    </row>
    <row r="16748" spans="1:19" x14ac:dyDescent="0.2">
      <c r="A16748" t="s">
        <v>78</v>
      </c>
      <c r="B16748" t="s">
        <v>38</v>
      </c>
      <c r="C16748" t="s">
        <v>47</v>
      </c>
      <c r="D16748" t="s">
        <v>12</v>
      </c>
      <c r="E16748">
        <v>2015</v>
      </c>
      <c r="F16748">
        <v>18</v>
      </c>
      <c r="G16748">
        <v>1116.3979999999999</v>
      </c>
      <c r="H16748">
        <v>235.3492</v>
      </c>
      <c r="I16748">
        <v>95.2744</v>
      </c>
      <c r="J16748">
        <v>0.91100590000000004</v>
      </c>
      <c r="K16748">
        <v>879.88130000000001</v>
      </c>
      <c r="L16748">
        <v>880.5711</v>
      </c>
      <c r="M16748">
        <v>881.04880000000003</v>
      </c>
      <c r="N16748">
        <v>881.52660000000003</v>
      </c>
      <c r="O16748">
        <v>882.21640000000002</v>
      </c>
      <c r="P16748">
        <v>311.84508</v>
      </c>
      <c r="Q16748">
        <v>234.03272999999999</v>
      </c>
      <c r="R16748">
        <v>8</v>
      </c>
      <c r="S16748" s="81">
        <v>32380</v>
      </c>
    </row>
    <row r="16749" spans="1:19" x14ac:dyDescent="0.2">
      <c r="A16749" t="s">
        <v>78</v>
      </c>
      <c r="B16749" t="s">
        <v>38</v>
      </c>
      <c r="C16749" t="s">
        <v>47</v>
      </c>
      <c r="D16749" t="s">
        <v>12</v>
      </c>
      <c r="E16749">
        <v>2015</v>
      </c>
      <c r="F16749">
        <v>19</v>
      </c>
      <c r="G16749">
        <v>1151.722</v>
      </c>
      <c r="H16749">
        <v>584.54899999999998</v>
      </c>
      <c r="I16749">
        <v>92.814700000000002</v>
      </c>
      <c r="J16749">
        <v>0.91850980000000004</v>
      </c>
      <c r="K16749">
        <v>565.99599999999998</v>
      </c>
      <c r="L16749">
        <v>566.69150000000002</v>
      </c>
      <c r="M16749">
        <v>567.17319999999995</v>
      </c>
      <c r="N16749">
        <v>567.65480000000002</v>
      </c>
      <c r="O16749">
        <v>568.35029999999995</v>
      </c>
      <c r="P16749">
        <v>311.84508</v>
      </c>
      <c r="Q16749">
        <v>234.03272999999999</v>
      </c>
      <c r="R16749">
        <v>8</v>
      </c>
      <c r="S16749" s="81">
        <v>32380</v>
      </c>
    </row>
    <row r="16750" spans="1:19" x14ac:dyDescent="0.2">
      <c r="A16750" t="s">
        <v>78</v>
      </c>
      <c r="B16750" t="s">
        <v>38</v>
      </c>
      <c r="C16750" t="s">
        <v>47</v>
      </c>
      <c r="D16750" t="s">
        <v>12</v>
      </c>
      <c r="E16750">
        <v>2015</v>
      </c>
      <c r="F16750">
        <v>20</v>
      </c>
      <c r="G16750">
        <v>1175.7360000000001</v>
      </c>
      <c r="H16750">
        <v>917.09050000000002</v>
      </c>
      <c r="I16750">
        <v>87.290400000000005</v>
      </c>
      <c r="J16750">
        <v>0.92260430000000004</v>
      </c>
      <c r="K16750">
        <v>257.46319999999997</v>
      </c>
      <c r="L16750">
        <v>258.1617</v>
      </c>
      <c r="M16750">
        <v>258.6456</v>
      </c>
      <c r="N16750">
        <v>259.12939999999998</v>
      </c>
      <c r="O16750">
        <v>259.8279</v>
      </c>
      <c r="P16750">
        <v>311.84508</v>
      </c>
      <c r="Q16750">
        <v>234.03272999999999</v>
      </c>
      <c r="R16750">
        <v>8</v>
      </c>
      <c r="S16750" s="81">
        <v>32380</v>
      </c>
    </row>
    <row r="16751" spans="1:19" x14ac:dyDescent="0.2">
      <c r="A16751" t="s">
        <v>78</v>
      </c>
      <c r="B16751" t="s">
        <v>38</v>
      </c>
      <c r="C16751" t="s">
        <v>47</v>
      </c>
      <c r="D16751" t="s">
        <v>12</v>
      </c>
      <c r="E16751">
        <v>2015</v>
      </c>
      <c r="F16751">
        <v>21</v>
      </c>
      <c r="G16751">
        <v>1181.25</v>
      </c>
      <c r="H16751">
        <v>1036.903</v>
      </c>
      <c r="I16751">
        <v>82.492400000000004</v>
      </c>
      <c r="J16751">
        <v>0.92063539999999999</v>
      </c>
      <c r="K16751">
        <v>143.16730000000001</v>
      </c>
      <c r="L16751">
        <v>143.86439999999999</v>
      </c>
      <c r="M16751">
        <v>144.34719999999999</v>
      </c>
      <c r="N16751">
        <v>144.83000000000001</v>
      </c>
      <c r="O16751">
        <v>145.52699999999999</v>
      </c>
      <c r="P16751">
        <v>311.84508</v>
      </c>
      <c r="Q16751">
        <v>234.03272999999999</v>
      </c>
      <c r="R16751">
        <v>8</v>
      </c>
      <c r="S16751" s="81">
        <v>32380</v>
      </c>
    </row>
    <row r="16752" spans="1:19" x14ac:dyDescent="0.2">
      <c r="A16752" t="s">
        <v>78</v>
      </c>
      <c r="B16752" t="s">
        <v>38</v>
      </c>
      <c r="C16752" t="s">
        <v>47</v>
      </c>
      <c r="D16752" t="s">
        <v>12</v>
      </c>
      <c r="E16752">
        <v>2015</v>
      </c>
      <c r="F16752">
        <v>22</v>
      </c>
      <c r="G16752">
        <v>1190.5260000000001</v>
      </c>
      <c r="H16752">
        <v>1071.193</v>
      </c>
      <c r="I16752">
        <v>79.002600000000001</v>
      </c>
      <c r="J16752">
        <v>0.92574970000000001</v>
      </c>
      <c r="K16752">
        <v>118.1465</v>
      </c>
      <c r="L16752">
        <v>118.84739999999999</v>
      </c>
      <c r="M16752">
        <v>119.3329</v>
      </c>
      <c r="N16752">
        <v>119.8184</v>
      </c>
      <c r="O16752">
        <v>120.5193</v>
      </c>
      <c r="P16752">
        <v>311.84508</v>
      </c>
      <c r="Q16752">
        <v>234.03272999999999</v>
      </c>
      <c r="R16752">
        <v>8</v>
      </c>
      <c r="S16752" s="81">
        <v>32380</v>
      </c>
    </row>
    <row r="16753" spans="1:19" x14ac:dyDescent="0.2">
      <c r="A16753" t="s">
        <v>78</v>
      </c>
      <c r="B16753" t="s">
        <v>38</v>
      </c>
      <c r="C16753" t="s">
        <v>47</v>
      </c>
      <c r="D16753" t="s">
        <v>12</v>
      </c>
      <c r="E16753">
        <v>2015</v>
      </c>
      <c r="F16753">
        <v>23</v>
      </c>
      <c r="G16753">
        <v>1180.164</v>
      </c>
      <c r="H16753">
        <v>1088.367</v>
      </c>
      <c r="I16753">
        <v>75.871899999999997</v>
      </c>
      <c r="J16753">
        <v>0.92595859999999997</v>
      </c>
      <c r="K16753">
        <v>90.610579999999999</v>
      </c>
      <c r="L16753">
        <v>91.311670000000007</v>
      </c>
      <c r="M16753">
        <v>91.797240000000002</v>
      </c>
      <c r="N16753">
        <v>92.282809999999998</v>
      </c>
      <c r="O16753">
        <v>92.983900000000006</v>
      </c>
      <c r="P16753">
        <v>311.84508</v>
      </c>
      <c r="Q16753">
        <v>234.03272999999999</v>
      </c>
      <c r="R16753">
        <v>8</v>
      </c>
      <c r="S16753" s="81">
        <v>32380</v>
      </c>
    </row>
    <row r="16754" spans="1:19" x14ac:dyDescent="0.2">
      <c r="A16754" t="s">
        <v>78</v>
      </c>
      <c r="B16754" t="s">
        <v>38</v>
      </c>
      <c r="C16754" t="s">
        <v>47</v>
      </c>
      <c r="D16754" t="s">
        <v>12</v>
      </c>
      <c r="E16754">
        <v>2015</v>
      </c>
      <c r="F16754">
        <v>24</v>
      </c>
      <c r="G16754">
        <v>1168.3910000000001</v>
      </c>
      <c r="H16754">
        <v>1079.5329999999999</v>
      </c>
      <c r="I16754">
        <v>73.704400000000007</v>
      </c>
      <c r="J16754">
        <v>0.92719819999999997</v>
      </c>
      <c r="K16754">
        <v>87.669780000000003</v>
      </c>
      <c r="L16754">
        <v>88.371809999999996</v>
      </c>
      <c r="M16754">
        <v>88.858029999999999</v>
      </c>
      <c r="N16754">
        <v>89.344250000000002</v>
      </c>
      <c r="O16754">
        <v>90.046289999999999</v>
      </c>
      <c r="P16754">
        <v>311.84508</v>
      </c>
      <c r="Q16754">
        <v>234.03272999999999</v>
      </c>
      <c r="R16754">
        <v>8</v>
      </c>
      <c r="S16754" s="81">
        <v>32380</v>
      </c>
    </row>
    <row r="16755" spans="1:19" x14ac:dyDescent="0.2">
      <c r="A16755" t="s">
        <v>78</v>
      </c>
      <c r="B16755" t="s">
        <v>38</v>
      </c>
      <c r="C16755" t="s">
        <v>47</v>
      </c>
      <c r="D16755" t="s">
        <v>13</v>
      </c>
      <c r="E16755">
        <v>2015</v>
      </c>
      <c r="F16755">
        <v>1</v>
      </c>
      <c r="G16755">
        <v>1092.9349999999999</v>
      </c>
      <c r="H16755">
        <v>1092.9349999999999</v>
      </c>
      <c r="I16755">
        <v>71.033100000000005</v>
      </c>
      <c r="J16755">
        <v>0.90829439999999995</v>
      </c>
      <c r="K16755">
        <v>-1.164026</v>
      </c>
      <c r="L16755">
        <v>-0.47631010000000001</v>
      </c>
      <c r="M16755">
        <v>0</v>
      </c>
      <c r="N16755">
        <v>0.47631010000000001</v>
      </c>
      <c r="O16755">
        <v>1.164026</v>
      </c>
      <c r="P16755">
        <v>311.84508</v>
      </c>
      <c r="Q16755">
        <v>234.03272999999999</v>
      </c>
      <c r="R16755">
        <v>9</v>
      </c>
      <c r="S16755" s="81">
        <v>32022</v>
      </c>
    </row>
    <row r="16756" spans="1:19" x14ac:dyDescent="0.2">
      <c r="A16756" t="s">
        <v>78</v>
      </c>
      <c r="B16756" t="s">
        <v>38</v>
      </c>
      <c r="C16756" t="s">
        <v>47</v>
      </c>
      <c r="D16756" t="s">
        <v>13</v>
      </c>
      <c r="E16756">
        <v>2015</v>
      </c>
      <c r="F16756">
        <v>2</v>
      </c>
      <c r="G16756">
        <v>1072.3130000000001</v>
      </c>
      <c r="H16756">
        <v>1072.3130000000001</v>
      </c>
      <c r="I16756">
        <v>67.820300000000003</v>
      </c>
      <c r="J16756">
        <v>0.90792740000000005</v>
      </c>
      <c r="K16756">
        <v>-1.163556</v>
      </c>
      <c r="L16756">
        <v>-0.47611759999999997</v>
      </c>
      <c r="M16756">
        <v>0</v>
      </c>
      <c r="N16756">
        <v>0.47611759999999997</v>
      </c>
      <c r="O16756">
        <v>1.163556</v>
      </c>
      <c r="P16756">
        <v>311.84508</v>
      </c>
      <c r="Q16756">
        <v>234.03272999999999</v>
      </c>
      <c r="R16756">
        <v>9</v>
      </c>
      <c r="S16756" s="81">
        <v>32022</v>
      </c>
    </row>
    <row r="16757" spans="1:19" x14ac:dyDescent="0.2">
      <c r="A16757" t="s">
        <v>78</v>
      </c>
      <c r="B16757" t="s">
        <v>38</v>
      </c>
      <c r="C16757" t="s">
        <v>47</v>
      </c>
      <c r="D16757" t="s">
        <v>13</v>
      </c>
      <c r="E16757">
        <v>2015</v>
      </c>
      <c r="F16757">
        <v>3</v>
      </c>
      <c r="G16757">
        <v>1053.829</v>
      </c>
      <c r="H16757">
        <v>1053.829</v>
      </c>
      <c r="I16757">
        <v>66.542699999999996</v>
      </c>
      <c r="J16757">
        <v>0.90750719999999996</v>
      </c>
      <c r="K16757">
        <v>-1.163017</v>
      </c>
      <c r="L16757">
        <v>-0.47589720000000002</v>
      </c>
      <c r="M16757">
        <v>0</v>
      </c>
      <c r="N16757">
        <v>0.47589720000000002</v>
      </c>
      <c r="O16757">
        <v>1.163017</v>
      </c>
      <c r="P16757">
        <v>311.84508</v>
      </c>
      <c r="Q16757">
        <v>234.03272999999999</v>
      </c>
      <c r="R16757">
        <v>9</v>
      </c>
      <c r="S16757" s="81">
        <v>32022</v>
      </c>
    </row>
    <row r="16758" spans="1:19" x14ac:dyDescent="0.2">
      <c r="A16758" t="s">
        <v>78</v>
      </c>
      <c r="B16758" t="s">
        <v>38</v>
      </c>
      <c r="C16758" t="s">
        <v>47</v>
      </c>
      <c r="D16758" t="s">
        <v>13</v>
      </c>
      <c r="E16758">
        <v>2015</v>
      </c>
      <c r="F16758">
        <v>4</v>
      </c>
      <c r="G16758">
        <v>1050.1769999999999</v>
      </c>
      <c r="H16758">
        <v>1050.1769999999999</v>
      </c>
      <c r="I16758">
        <v>65.475399999999993</v>
      </c>
      <c r="J16758">
        <v>0.90606620000000004</v>
      </c>
      <c r="K16758">
        <v>-1.16117</v>
      </c>
      <c r="L16758">
        <v>-0.4751416</v>
      </c>
      <c r="M16758">
        <v>0</v>
      </c>
      <c r="N16758">
        <v>0.4751416</v>
      </c>
      <c r="O16758">
        <v>1.16117</v>
      </c>
      <c r="P16758">
        <v>311.84508</v>
      </c>
      <c r="Q16758">
        <v>234.03272999999999</v>
      </c>
      <c r="R16758">
        <v>9</v>
      </c>
      <c r="S16758" s="81">
        <v>32022</v>
      </c>
    </row>
    <row r="16759" spans="1:19" x14ac:dyDescent="0.2">
      <c r="A16759" t="s">
        <v>78</v>
      </c>
      <c r="B16759" t="s">
        <v>38</v>
      </c>
      <c r="C16759" t="s">
        <v>47</v>
      </c>
      <c r="D16759" t="s">
        <v>13</v>
      </c>
      <c r="E16759">
        <v>2015</v>
      </c>
      <c r="F16759">
        <v>5</v>
      </c>
      <c r="G16759">
        <v>1070.9870000000001</v>
      </c>
      <c r="H16759">
        <v>1070.9870000000001</v>
      </c>
      <c r="I16759">
        <v>64.770499999999998</v>
      </c>
      <c r="J16759">
        <v>0.90641210000000005</v>
      </c>
      <c r="K16759">
        <v>-1.1616139999999999</v>
      </c>
      <c r="L16759">
        <v>-0.475323</v>
      </c>
      <c r="M16759">
        <v>0</v>
      </c>
      <c r="N16759">
        <v>0.475323</v>
      </c>
      <c r="O16759">
        <v>1.1616139999999999</v>
      </c>
      <c r="P16759">
        <v>311.84508</v>
      </c>
      <c r="Q16759">
        <v>234.03272999999999</v>
      </c>
      <c r="R16759">
        <v>9</v>
      </c>
      <c r="S16759" s="81">
        <v>32022</v>
      </c>
    </row>
    <row r="16760" spans="1:19" x14ac:dyDescent="0.2">
      <c r="A16760" t="s">
        <v>78</v>
      </c>
      <c r="B16760" t="s">
        <v>38</v>
      </c>
      <c r="C16760" t="s">
        <v>47</v>
      </c>
      <c r="D16760" t="s">
        <v>13</v>
      </c>
      <c r="E16760">
        <v>2015</v>
      </c>
      <c r="F16760">
        <v>6</v>
      </c>
      <c r="G16760">
        <v>1124.8050000000001</v>
      </c>
      <c r="H16760">
        <v>1124.8050000000001</v>
      </c>
      <c r="I16760">
        <v>64.245199999999997</v>
      </c>
      <c r="J16760">
        <v>0.90607119999999997</v>
      </c>
      <c r="K16760">
        <v>-1.1611769999999999</v>
      </c>
      <c r="L16760">
        <v>-0.47514420000000002</v>
      </c>
      <c r="M16760">
        <v>0</v>
      </c>
      <c r="N16760">
        <v>0.47514420000000002</v>
      </c>
      <c r="O16760">
        <v>1.1611769999999999</v>
      </c>
      <c r="P16760">
        <v>311.84508</v>
      </c>
      <c r="Q16760">
        <v>234.03272999999999</v>
      </c>
      <c r="R16760">
        <v>9</v>
      </c>
      <c r="S16760" s="81">
        <v>32022</v>
      </c>
    </row>
    <row r="16761" spans="1:19" x14ac:dyDescent="0.2">
      <c r="A16761" t="s">
        <v>78</v>
      </c>
      <c r="B16761" t="s">
        <v>38</v>
      </c>
      <c r="C16761" t="s">
        <v>47</v>
      </c>
      <c r="D16761" t="s">
        <v>13</v>
      </c>
      <c r="E16761">
        <v>2015</v>
      </c>
      <c r="F16761">
        <v>7</v>
      </c>
      <c r="G16761">
        <v>1195.817</v>
      </c>
      <c r="H16761">
        <v>1195.817</v>
      </c>
      <c r="I16761">
        <v>63.662999999999997</v>
      </c>
      <c r="J16761">
        <v>0.90637069999999997</v>
      </c>
      <c r="K16761">
        <v>-1.1615610000000001</v>
      </c>
      <c r="L16761">
        <v>-0.47530129999999998</v>
      </c>
      <c r="M16761">
        <v>0</v>
      </c>
      <c r="N16761">
        <v>0.47530129999999998</v>
      </c>
      <c r="O16761">
        <v>1.1615610000000001</v>
      </c>
      <c r="P16761">
        <v>311.84508</v>
      </c>
      <c r="Q16761">
        <v>234.03272999999999</v>
      </c>
      <c r="R16761">
        <v>9</v>
      </c>
      <c r="S16761" s="81">
        <v>32022</v>
      </c>
    </row>
    <row r="16762" spans="1:19" x14ac:dyDescent="0.2">
      <c r="A16762" t="s">
        <v>78</v>
      </c>
      <c r="B16762" t="s">
        <v>38</v>
      </c>
      <c r="C16762" t="s">
        <v>47</v>
      </c>
      <c r="D16762" t="s">
        <v>13</v>
      </c>
      <c r="E16762">
        <v>2015</v>
      </c>
      <c r="F16762">
        <v>8</v>
      </c>
      <c r="G16762">
        <v>1212.269</v>
      </c>
      <c r="H16762">
        <v>1212.269</v>
      </c>
      <c r="I16762">
        <v>64.750600000000006</v>
      </c>
      <c r="J16762">
        <v>0.90584120000000001</v>
      </c>
      <c r="K16762">
        <v>-1.160882</v>
      </c>
      <c r="L16762">
        <v>-0.47502359999999999</v>
      </c>
      <c r="M16762">
        <v>0</v>
      </c>
      <c r="N16762">
        <v>0.47502359999999999</v>
      </c>
      <c r="O16762">
        <v>1.160882</v>
      </c>
      <c r="P16762">
        <v>311.84508</v>
      </c>
      <c r="Q16762">
        <v>234.03272999999999</v>
      </c>
      <c r="R16762">
        <v>9</v>
      </c>
      <c r="S16762" s="81">
        <v>32022</v>
      </c>
    </row>
    <row r="16763" spans="1:19" x14ac:dyDescent="0.2">
      <c r="A16763" t="s">
        <v>78</v>
      </c>
      <c r="B16763" t="s">
        <v>38</v>
      </c>
      <c r="C16763" t="s">
        <v>47</v>
      </c>
      <c r="D16763" t="s">
        <v>13</v>
      </c>
      <c r="E16763">
        <v>2015</v>
      </c>
      <c r="F16763">
        <v>9</v>
      </c>
      <c r="G16763">
        <v>1224.5260000000001</v>
      </c>
      <c r="H16763">
        <v>1224.5260000000001</v>
      </c>
      <c r="I16763">
        <v>68.837900000000005</v>
      </c>
      <c r="J16763">
        <v>0.9051188</v>
      </c>
      <c r="K16763">
        <v>-1.159956</v>
      </c>
      <c r="L16763">
        <v>-0.47464479999999998</v>
      </c>
      <c r="M16763">
        <v>0</v>
      </c>
      <c r="N16763">
        <v>0.47464479999999998</v>
      </c>
      <c r="O16763">
        <v>1.159956</v>
      </c>
      <c r="P16763">
        <v>311.84508</v>
      </c>
      <c r="Q16763">
        <v>234.03272999999999</v>
      </c>
      <c r="R16763">
        <v>9</v>
      </c>
      <c r="S16763" s="81">
        <v>32022</v>
      </c>
    </row>
    <row r="16764" spans="1:19" x14ac:dyDescent="0.2">
      <c r="A16764" t="s">
        <v>78</v>
      </c>
      <c r="B16764" t="s">
        <v>38</v>
      </c>
      <c r="C16764" t="s">
        <v>47</v>
      </c>
      <c r="D16764" t="s">
        <v>13</v>
      </c>
      <c r="E16764">
        <v>2015</v>
      </c>
      <c r="F16764">
        <v>10</v>
      </c>
      <c r="G16764">
        <v>1227.184</v>
      </c>
      <c r="H16764">
        <v>1227.184</v>
      </c>
      <c r="I16764">
        <v>73.460999999999999</v>
      </c>
      <c r="J16764">
        <v>0.90513270000000001</v>
      </c>
      <c r="K16764">
        <v>-1.1599740000000001</v>
      </c>
      <c r="L16764">
        <v>-0.47465210000000002</v>
      </c>
      <c r="M16764">
        <v>0</v>
      </c>
      <c r="N16764">
        <v>0.47465210000000002</v>
      </c>
      <c r="O16764">
        <v>1.1599740000000001</v>
      </c>
      <c r="P16764">
        <v>311.84508</v>
      </c>
      <c r="Q16764">
        <v>234.03272999999999</v>
      </c>
      <c r="R16764">
        <v>9</v>
      </c>
      <c r="S16764" s="81">
        <v>32022</v>
      </c>
    </row>
    <row r="16765" spans="1:19" x14ac:dyDescent="0.2">
      <c r="A16765" t="s">
        <v>78</v>
      </c>
      <c r="B16765" t="s">
        <v>38</v>
      </c>
      <c r="C16765" t="s">
        <v>47</v>
      </c>
      <c r="D16765" t="s">
        <v>13</v>
      </c>
      <c r="E16765">
        <v>2015</v>
      </c>
      <c r="F16765">
        <v>11</v>
      </c>
      <c r="G16765">
        <v>1215.152</v>
      </c>
      <c r="H16765">
        <v>1215.152</v>
      </c>
      <c r="I16765">
        <v>78.381900000000002</v>
      </c>
      <c r="J16765">
        <v>0.9073483</v>
      </c>
      <c r="K16765">
        <v>-1.162814</v>
      </c>
      <c r="L16765">
        <v>-0.47581390000000001</v>
      </c>
      <c r="M16765">
        <v>0</v>
      </c>
      <c r="N16765">
        <v>0.47581390000000001</v>
      </c>
      <c r="O16765">
        <v>1.162814</v>
      </c>
      <c r="P16765">
        <v>311.84508</v>
      </c>
      <c r="Q16765">
        <v>234.03272999999999</v>
      </c>
      <c r="R16765">
        <v>9</v>
      </c>
      <c r="S16765" s="81">
        <v>32022</v>
      </c>
    </row>
    <row r="16766" spans="1:19" x14ac:dyDescent="0.2">
      <c r="A16766" t="s">
        <v>78</v>
      </c>
      <c r="B16766" t="s">
        <v>38</v>
      </c>
      <c r="C16766" t="s">
        <v>47</v>
      </c>
      <c r="D16766" t="s">
        <v>13</v>
      </c>
      <c r="E16766">
        <v>2015</v>
      </c>
      <c r="F16766">
        <v>12</v>
      </c>
      <c r="G16766">
        <v>1217.5840000000001</v>
      </c>
      <c r="H16766">
        <v>1156.6199999999999</v>
      </c>
      <c r="I16766">
        <v>83.237899999999996</v>
      </c>
      <c r="J16766">
        <v>0.90480179999999999</v>
      </c>
      <c r="K16766">
        <v>59.804810000000003</v>
      </c>
      <c r="L16766">
        <v>60.489879999999999</v>
      </c>
      <c r="M16766">
        <v>60.964359999999999</v>
      </c>
      <c r="N16766">
        <v>61.438839999999999</v>
      </c>
      <c r="O16766">
        <v>62.123910000000002</v>
      </c>
      <c r="P16766">
        <v>311.84508</v>
      </c>
      <c r="Q16766">
        <v>234.03272999999999</v>
      </c>
      <c r="R16766">
        <v>9</v>
      </c>
      <c r="S16766" s="81">
        <v>32022</v>
      </c>
    </row>
    <row r="16767" spans="1:19" x14ac:dyDescent="0.2">
      <c r="A16767" t="s">
        <v>78</v>
      </c>
      <c r="B16767" t="s">
        <v>38</v>
      </c>
      <c r="C16767" t="s">
        <v>47</v>
      </c>
      <c r="D16767" t="s">
        <v>13</v>
      </c>
      <c r="E16767">
        <v>2015</v>
      </c>
      <c r="F16767">
        <v>13</v>
      </c>
      <c r="G16767">
        <v>1200.31</v>
      </c>
      <c r="H16767">
        <v>752.00070000000005</v>
      </c>
      <c r="I16767">
        <v>86.884900000000002</v>
      </c>
      <c r="J16767">
        <v>0.90389220000000003</v>
      </c>
      <c r="K16767">
        <v>447.15129999999999</v>
      </c>
      <c r="L16767">
        <v>447.83569999999997</v>
      </c>
      <c r="M16767">
        <v>448.30970000000002</v>
      </c>
      <c r="N16767">
        <v>448.78370000000001</v>
      </c>
      <c r="O16767">
        <v>449.46809999999999</v>
      </c>
      <c r="P16767">
        <v>311.84508</v>
      </c>
      <c r="Q16767">
        <v>234.03272999999999</v>
      </c>
      <c r="R16767">
        <v>9</v>
      </c>
      <c r="S16767" s="81">
        <v>32022</v>
      </c>
    </row>
    <row r="16768" spans="1:19" x14ac:dyDescent="0.2">
      <c r="A16768" t="s">
        <v>78</v>
      </c>
      <c r="B16768" t="s">
        <v>38</v>
      </c>
      <c r="C16768" t="s">
        <v>47</v>
      </c>
      <c r="D16768" t="s">
        <v>13</v>
      </c>
      <c r="E16768">
        <v>2015</v>
      </c>
      <c r="F16768">
        <v>14</v>
      </c>
      <c r="G16768">
        <v>1205.9380000000001</v>
      </c>
      <c r="H16768">
        <v>250.191</v>
      </c>
      <c r="I16768">
        <v>89.738600000000005</v>
      </c>
      <c r="J16768">
        <v>0.9058157</v>
      </c>
      <c r="K16768">
        <v>954.58669999999995</v>
      </c>
      <c r="L16768">
        <v>955.27250000000004</v>
      </c>
      <c r="M16768">
        <v>955.74749999999995</v>
      </c>
      <c r="N16768">
        <v>956.22249999999997</v>
      </c>
      <c r="O16768">
        <v>956.90830000000005</v>
      </c>
      <c r="P16768">
        <v>311.84508</v>
      </c>
      <c r="Q16768">
        <v>234.03272999999999</v>
      </c>
      <c r="R16768">
        <v>9</v>
      </c>
      <c r="S16768" s="81">
        <v>32022</v>
      </c>
    </row>
    <row r="16769" spans="1:19" x14ac:dyDescent="0.2">
      <c r="A16769" t="s">
        <v>78</v>
      </c>
      <c r="B16769" t="s">
        <v>38</v>
      </c>
      <c r="C16769" t="s">
        <v>47</v>
      </c>
      <c r="D16769" t="s">
        <v>13</v>
      </c>
      <c r="E16769">
        <v>2015</v>
      </c>
      <c r="F16769">
        <v>15</v>
      </c>
      <c r="G16769">
        <v>1180.039</v>
      </c>
      <c r="H16769">
        <v>246.69669999999999</v>
      </c>
      <c r="I16769">
        <v>92.073599999999999</v>
      </c>
      <c r="J16769">
        <v>0.90247239999999995</v>
      </c>
      <c r="K16769">
        <v>932.18560000000002</v>
      </c>
      <c r="L16769">
        <v>932.86890000000005</v>
      </c>
      <c r="M16769">
        <v>933.34220000000005</v>
      </c>
      <c r="N16769">
        <v>933.81539999999995</v>
      </c>
      <c r="O16769">
        <v>934.49869999999999</v>
      </c>
      <c r="P16769">
        <v>311.84508</v>
      </c>
      <c r="Q16769">
        <v>234.03272999999999</v>
      </c>
      <c r="R16769">
        <v>9</v>
      </c>
      <c r="S16769" s="81">
        <v>32022</v>
      </c>
    </row>
    <row r="16770" spans="1:19" x14ac:dyDescent="0.2">
      <c r="A16770" t="s">
        <v>78</v>
      </c>
      <c r="B16770" t="s">
        <v>38</v>
      </c>
      <c r="C16770" t="s">
        <v>47</v>
      </c>
      <c r="D16770" t="s">
        <v>13</v>
      </c>
      <c r="E16770">
        <v>2015</v>
      </c>
      <c r="F16770">
        <v>16</v>
      </c>
      <c r="G16770">
        <v>1126.0650000000001</v>
      </c>
      <c r="H16770">
        <v>242.50569999999999</v>
      </c>
      <c r="I16770">
        <v>93.197599999999994</v>
      </c>
      <c r="J16770">
        <v>0.90281239999999996</v>
      </c>
      <c r="K16770">
        <v>882.40250000000003</v>
      </c>
      <c r="L16770">
        <v>883.08600000000001</v>
      </c>
      <c r="M16770">
        <v>883.55939999999998</v>
      </c>
      <c r="N16770">
        <v>884.03290000000004</v>
      </c>
      <c r="O16770">
        <v>884.7165</v>
      </c>
      <c r="P16770">
        <v>311.84508</v>
      </c>
      <c r="Q16770">
        <v>234.03272999999999</v>
      </c>
      <c r="R16770">
        <v>9</v>
      </c>
      <c r="S16770" s="81">
        <v>32022</v>
      </c>
    </row>
    <row r="16771" spans="1:19" x14ac:dyDescent="0.2">
      <c r="A16771" t="s">
        <v>78</v>
      </c>
      <c r="B16771" t="s">
        <v>38</v>
      </c>
      <c r="C16771" t="s">
        <v>47</v>
      </c>
      <c r="D16771" t="s">
        <v>13</v>
      </c>
      <c r="E16771">
        <v>2015</v>
      </c>
      <c r="F16771">
        <v>17</v>
      </c>
      <c r="G16771">
        <v>1112.31</v>
      </c>
      <c r="H16771">
        <v>237.30510000000001</v>
      </c>
      <c r="I16771">
        <v>92.363500000000002</v>
      </c>
      <c r="J16771">
        <v>0.90334460000000005</v>
      </c>
      <c r="K16771">
        <v>873.84730000000002</v>
      </c>
      <c r="L16771">
        <v>874.53129999999999</v>
      </c>
      <c r="M16771">
        <v>875.00490000000002</v>
      </c>
      <c r="N16771">
        <v>875.47860000000003</v>
      </c>
      <c r="O16771">
        <v>876.1626</v>
      </c>
      <c r="P16771">
        <v>311.84508</v>
      </c>
      <c r="Q16771">
        <v>234.03272999999999</v>
      </c>
      <c r="R16771">
        <v>9</v>
      </c>
      <c r="S16771" s="81">
        <v>32022</v>
      </c>
    </row>
    <row r="16772" spans="1:19" x14ac:dyDescent="0.2">
      <c r="A16772" t="s">
        <v>78</v>
      </c>
      <c r="B16772" t="s">
        <v>38</v>
      </c>
      <c r="C16772" t="s">
        <v>47</v>
      </c>
      <c r="D16772" t="s">
        <v>13</v>
      </c>
      <c r="E16772">
        <v>2015</v>
      </c>
      <c r="F16772">
        <v>18</v>
      </c>
      <c r="G16772">
        <v>1100.2380000000001</v>
      </c>
      <c r="H16772">
        <v>232.08750000000001</v>
      </c>
      <c r="I16772">
        <v>90.923000000000002</v>
      </c>
      <c r="J16772">
        <v>0.90402660000000001</v>
      </c>
      <c r="K16772">
        <v>866.99210000000005</v>
      </c>
      <c r="L16772">
        <v>867.67660000000001</v>
      </c>
      <c r="M16772">
        <v>868.15060000000005</v>
      </c>
      <c r="N16772">
        <v>868.62480000000005</v>
      </c>
      <c r="O16772">
        <v>869.30920000000003</v>
      </c>
      <c r="P16772">
        <v>311.84508</v>
      </c>
      <c r="Q16772">
        <v>234.03272999999999</v>
      </c>
      <c r="R16772">
        <v>9</v>
      </c>
      <c r="S16772" s="81">
        <v>32022</v>
      </c>
    </row>
    <row r="16773" spans="1:19" x14ac:dyDescent="0.2">
      <c r="A16773" t="s">
        <v>78</v>
      </c>
      <c r="B16773" t="s">
        <v>38</v>
      </c>
      <c r="C16773" t="s">
        <v>47</v>
      </c>
      <c r="D16773" t="s">
        <v>13</v>
      </c>
      <c r="E16773">
        <v>2015</v>
      </c>
      <c r="F16773">
        <v>19</v>
      </c>
      <c r="G16773">
        <v>1140.0619999999999</v>
      </c>
      <c r="H16773">
        <v>576.30420000000004</v>
      </c>
      <c r="I16773">
        <v>87.732699999999994</v>
      </c>
      <c r="J16773">
        <v>0.90640109999999996</v>
      </c>
      <c r="K16773">
        <v>562.59630000000004</v>
      </c>
      <c r="L16773">
        <v>563.2826</v>
      </c>
      <c r="M16773">
        <v>563.75789999999995</v>
      </c>
      <c r="N16773">
        <v>564.23329999999999</v>
      </c>
      <c r="O16773">
        <v>564.91959999999995</v>
      </c>
      <c r="P16773">
        <v>311.84508</v>
      </c>
      <c r="Q16773">
        <v>234.03272999999999</v>
      </c>
      <c r="R16773">
        <v>9</v>
      </c>
      <c r="S16773" s="81">
        <v>32022</v>
      </c>
    </row>
    <row r="16774" spans="1:19" x14ac:dyDescent="0.2">
      <c r="A16774" t="s">
        <v>78</v>
      </c>
      <c r="B16774" t="s">
        <v>38</v>
      </c>
      <c r="C16774" t="s">
        <v>47</v>
      </c>
      <c r="D16774" t="s">
        <v>13</v>
      </c>
      <c r="E16774">
        <v>2015</v>
      </c>
      <c r="F16774">
        <v>20</v>
      </c>
      <c r="G16774">
        <v>1169.4290000000001</v>
      </c>
      <c r="H16774">
        <v>914.75990000000002</v>
      </c>
      <c r="I16774">
        <v>82.851900000000001</v>
      </c>
      <c r="J16774">
        <v>0.90881369999999995</v>
      </c>
      <c r="K16774">
        <v>253.50470000000001</v>
      </c>
      <c r="L16774">
        <v>254.19280000000001</v>
      </c>
      <c r="M16774">
        <v>254.6694</v>
      </c>
      <c r="N16774">
        <v>255.14599999999999</v>
      </c>
      <c r="O16774">
        <v>255.83410000000001</v>
      </c>
      <c r="P16774">
        <v>311.84508</v>
      </c>
      <c r="Q16774">
        <v>234.03272999999999</v>
      </c>
      <c r="R16774">
        <v>9</v>
      </c>
      <c r="S16774" s="81">
        <v>32022</v>
      </c>
    </row>
    <row r="16775" spans="1:19" x14ac:dyDescent="0.2">
      <c r="A16775" t="s">
        <v>78</v>
      </c>
      <c r="B16775" t="s">
        <v>38</v>
      </c>
      <c r="C16775" t="s">
        <v>47</v>
      </c>
      <c r="D16775" t="s">
        <v>13</v>
      </c>
      <c r="E16775">
        <v>2015</v>
      </c>
      <c r="F16775">
        <v>21</v>
      </c>
      <c r="G16775">
        <v>1167.758</v>
      </c>
      <c r="H16775">
        <v>1031.77</v>
      </c>
      <c r="I16775">
        <v>78.311300000000003</v>
      </c>
      <c r="J16775">
        <v>0.90778300000000001</v>
      </c>
      <c r="K16775">
        <v>134.8253</v>
      </c>
      <c r="L16775">
        <v>135.51259999999999</v>
      </c>
      <c r="M16775">
        <v>135.98859999999999</v>
      </c>
      <c r="N16775">
        <v>136.46469999999999</v>
      </c>
      <c r="O16775">
        <v>137.15199999999999</v>
      </c>
      <c r="P16775">
        <v>311.84508</v>
      </c>
      <c r="Q16775">
        <v>234.03272999999999</v>
      </c>
      <c r="R16775">
        <v>9</v>
      </c>
      <c r="S16775" s="81">
        <v>32022</v>
      </c>
    </row>
    <row r="16776" spans="1:19" x14ac:dyDescent="0.2">
      <c r="A16776" t="s">
        <v>78</v>
      </c>
      <c r="B16776" t="s">
        <v>38</v>
      </c>
      <c r="C16776" t="s">
        <v>47</v>
      </c>
      <c r="D16776" t="s">
        <v>13</v>
      </c>
      <c r="E16776">
        <v>2015</v>
      </c>
      <c r="F16776">
        <v>22</v>
      </c>
      <c r="G16776">
        <v>1173.9010000000001</v>
      </c>
      <c r="H16776">
        <v>1069.8019999999999</v>
      </c>
      <c r="I16776">
        <v>75.481099999999998</v>
      </c>
      <c r="J16776">
        <v>0.90869679999999997</v>
      </c>
      <c r="K16776">
        <v>102.93510000000001</v>
      </c>
      <c r="L16776">
        <v>103.62309999999999</v>
      </c>
      <c r="M16776">
        <v>104.0996</v>
      </c>
      <c r="N16776">
        <v>104.5761</v>
      </c>
      <c r="O16776">
        <v>105.2642</v>
      </c>
      <c r="P16776">
        <v>311.84508</v>
      </c>
      <c r="Q16776">
        <v>234.03272999999999</v>
      </c>
      <c r="R16776">
        <v>9</v>
      </c>
      <c r="S16776" s="81">
        <v>32022</v>
      </c>
    </row>
    <row r="16777" spans="1:19" x14ac:dyDescent="0.2">
      <c r="A16777" t="s">
        <v>78</v>
      </c>
      <c r="B16777" t="s">
        <v>38</v>
      </c>
      <c r="C16777" t="s">
        <v>47</v>
      </c>
      <c r="D16777" t="s">
        <v>13</v>
      </c>
      <c r="E16777">
        <v>2015</v>
      </c>
      <c r="F16777">
        <v>23</v>
      </c>
      <c r="G16777">
        <v>1165.376</v>
      </c>
      <c r="H16777">
        <v>1087.146</v>
      </c>
      <c r="I16777">
        <v>73.550600000000003</v>
      </c>
      <c r="J16777">
        <v>0.90756930000000002</v>
      </c>
      <c r="K16777">
        <v>77.067009999999996</v>
      </c>
      <c r="L16777">
        <v>77.754170000000002</v>
      </c>
      <c r="M16777">
        <v>78.230099999999993</v>
      </c>
      <c r="N16777">
        <v>78.706029999999998</v>
      </c>
      <c r="O16777">
        <v>79.393199999999993</v>
      </c>
      <c r="P16777">
        <v>311.84508</v>
      </c>
      <c r="Q16777">
        <v>234.03272999999999</v>
      </c>
      <c r="R16777">
        <v>9</v>
      </c>
      <c r="S16777" s="81">
        <v>32022</v>
      </c>
    </row>
    <row r="16778" spans="1:19" x14ac:dyDescent="0.2">
      <c r="A16778" t="s">
        <v>78</v>
      </c>
      <c r="B16778" t="s">
        <v>38</v>
      </c>
      <c r="C16778" t="s">
        <v>47</v>
      </c>
      <c r="D16778" t="s">
        <v>13</v>
      </c>
      <c r="E16778">
        <v>2015</v>
      </c>
      <c r="F16778">
        <v>24</v>
      </c>
      <c r="G16778">
        <v>1156.43</v>
      </c>
      <c r="H16778">
        <v>1084.722</v>
      </c>
      <c r="I16778">
        <v>71.623000000000005</v>
      </c>
      <c r="J16778">
        <v>0.90796650000000001</v>
      </c>
      <c r="K16778">
        <v>70.543790000000001</v>
      </c>
      <c r="L16778">
        <v>71.231260000000006</v>
      </c>
      <c r="M16778">
        <v>71.707400000000007</v>
      </c>
      <c r="N16778">
        <v>72.183530000000005</v>
      </c>
      <c r="O16778">
        <v>72.870999999999995</v>
      </c>
      <c r="P16778">
        <v>311.84508</v>
      </c>
      <c r="Q16778">
        <v>234.03272999999999</v>
      </c>
      <c r="R16778">
        <v>9</v>
      </c>
      <c r="S16778" s="81">
        <v>32022</v>
      </c>
    </row>
    <row r="16779" spans="1:19" x14ac:dyDescent="0.2">
      <c r="A16779" t="s">
        <v>78</v>
      </c>
      <c r="B16779" t="s">
        <v>38</v>
      </c>
      <c r="C16779" t="s">
        <v>47</v>
      </c>
      <c r="D16779" t="s">
        <v>14</v>
      </c>
      <c r="E16779">
        <v>2015</v>
      </c>
      <c r="F16779">
        <v>1</v>
      </c>
      <c r="G16779">
        <v>1083.163</v>
      </c>
      <c r="H16779">
        <v>1083.163</v>
      </c>
      <c r="I16779">
        <v>63.381999999999998</v>
      </c>
      <c r="J16779">
        <v>0.92061110000000002</v>
      </c>
      <c r="K16779">
        <v>-1.1798109999999999</v>
      </c>
      <c r="L16779">
        <v>-0.4827689</v>
      </c>
      <c r="M16779">
        <v>0</v>
      </c>
      <c r="N16779">
        <v>0.4827689</v>
      </c>
      <c r="O16779">
        <v>1.1798109999999999</v>
      </c>
      <c r="P16779">
        <v>311.84508</v>
      </c>
      <c r="Q16779">
        <v>234.03272999999999</v>
      </c>
      <c r="R16779">
        <v>10</v>
      </c>
      <c r="S16779" s="81">
        <v>36442</v>
      </c>
    </row>
    <row r="16780" spans="1:19" x14ac:dyDescent="0.2">
      <c r="A16780" t="s">
        <v>78</v>
      </c>
      <c r="B16780" t="s">
        <v>38</v>
      </c>
      <c r="C16780" t="s">
        <v>47</v>
      </c>
      <c r="D16780" t="s">
        <v>14</v>
      </c>
      <c r="E16780">
        <v>2015</v>
      </c>
      <c r="F16780">
        <v>2</v>
      </c>
      <c r="G16780">
        <v>1066.2940000000001</v>
      </c>
      <c r="H16780">
        <v>1066.2940000000001</v>
      </c>
      <c r="I16780">
        <v>61.836500000000001</v>
      </c>
      <c r="J16780">
        <v>0.91941969999999995</v>
      </c>
      <c r="K16780">
        <v>-1.1782840000000001</v>
      </c>
      <c r="L16780">
        <v>-0.48214420000000002</v>
      </c>
      <c r="M16780">
        <v>0</v>
      </c>
      <c r="N16780">
        <v>0.48214420000000002</v>
      </c>
      <c r="O16780">
        <v>1.1782840000000001</v>
      </c>
      <c r="P16780">
        <v>311.84508</v>
      </c>
      <c r="Q16780">
        <v>234.03272999999999</v>
      </c>
      <c r="R16780">
        <v>10</v>
      </c>
      <c r="S16780" s="81">
        <v>36442</v>
      </c>
    </row>
    <row r="16781" spans="1:19" x14ac:dyDescent="0.2">
      <c r="A16781" t="s">
        <v>78</v>
      </c>
      <c r="B16781" t="s">
        <v>38</v>
      </c>
      <c r="C16781" t="s">
        <v>47</v>
      </c>
      <c r="D16781" t="s">
        <v>14</v>
      </c>
      <c r="E16781">
        <v>2015</v>
      </c>
      <c r="F16781">
        <v>3</v>
      </c>
      <c r="G16781">
        <v>1057.3009999999999</v>
      </c>
      <c r="H16781">
        <v>1057.3009999999999</v>
      </c>
      <c r="I16781">
        <v>60.283799999999999</v>
      </c>
      <c r="J16781">
        <v>0.91859279999999999</v>
      </c>
      <c r="K16781">
        <v>-1.177224</v>
      </c>
      <c r="L16781">
        <v>-0.48171049999999999</v>
      </c>
      <c r="M16781">
        <v>0</v>
      </c>
      <c r="N16781">
        <v>0.48171049999999999</v>
      </c>
      <c r="O16781">
        <v>1.177224</v>
      </c>
      <c r="P16781">
        <v>311.84508</v>
      </c>
      <c r="Q16781">
        <v>234.03272999999999</v>
      </c>
      <c r="R16781">
        <v>10</v>
      </c>
      <c r="S16781" s="81">
        <v>36442</v>
      </c>
    </row>
    <row r="16782" spans="1:19" x14ac:dyDescent="0.2">
      <c r="A16782" t="s">
        <v>78</v>
      </c>
      <c r="B16782" t="s">
        <v>38</v>
      </c>
      <c r="C16782" t="s">
        <v>47</v>
      </c>
      <c r="D16782" t="s">
        <v>14</v>
      </c>
      <c r="E16782">
        <v>2015</v>
      </c>
      <c r="F16782">
        <v>4</v>
      </c>
      <c r="G16782">
        <v>1056.607</v>
      </c>
      <c r="H16782">
        <v>1056.607</v>
      </c>
      <c r="I16782">
        <v>59.375700000000002</v>
      </c>
      <c r="J16782">
        <v>0.91896009999999995</v>
      </c>
      <c r="K16782">
        <v>-1.1776949999999999</v>
      </c>
      <c r="L16782">
        <v>-0.48190309999999997</v>
      </c>
      <c r="M16782">
        <v>0</v>
      </c>
      <c r="N16782">
        <v>0.48190309999999997</v>
      </c>
      <c r="O16782">
        <v>1.1776949999999999</v>
      </c>
      <c r="P16782">
        <v>311.84508</v>
      </c>
      <c r="Q16782">
        <v>234.03272999999999</v>
      </c>
      <c r="R16782">
        <v>10</v>
      </c>
      <c r="S16782" s="81">
        <v>36442</v>
      </c>
    </row>
    <row r="16783" spans="1:19" x14ac:dyDescent="0.2">
      <c r="A16783" t="s">
        <v>78</v>
      </c>
      <c r="B16783" t="s">
        <v>38</v>
      </c>
      <c r="C16783" t="s">
        <v>47</v>
      </c>
      <c r="D16783" t="s">
        <v>14</v>
      </c>
      <c r="E16783">
        <v>2015</v>
      </c>
      <c r="F16783">
        <v>5</v>
      </c>
      <c r="G16783">
        <v>1083.3520000000001</v>
      </c>
      <c r="H16783">
        <v>1083.3520000000001</v>
      </c>
      <c r="I16783">
        <v>58.256</v>
      </c>
      <c r="J16783">
        <v>0.92365489999999995</v>
      </c>
      <c r="K16783">
        <v>-1.183711</v>
      </c>
      <c r="L16783">
        <v>-0.48436509999999999</v>
      </c>
      <c r="M16783">
        <v>0</v>
      </c>
      <c r="N16783">
        <v>0.48436509999999999</v>
      </c>
      <c r="O16783">
        <v>1.183711</v>
      </c>
      <c r="P16783">
        <v>311.84508</v>
      </c>
      <c r="Q16783">
        <v>234.03272999999999</v>
      </c>
      <c r="R16783">
        <v>10</v>
      </c>
      <c r="S16783" s="81">
        <v>36442</v>
      </c>
    </row>
    <row r="16784" spans="1:19" x14ac:dyDescent="0.2">
      <c r="A16784" t="s">
        <v>78</v>
      </c>
      <c r="B16784" t="s">
        <v>38</v>
      </c>
      <c r="C16784" t="s">
        <v>47</v>
      </c>
      <c r="D16784" t="s">
        <v>14</v>
      </c>
      <c r="E16784">
        <v>2015</v>
      </c>
      <c r="F16784">
        <v>6</v>
      </c>
      <c r="G16784">
        <v>1131.0329999999999</v>
      </c>
      <c r="H16784">
        <v>1131.0329999999999</v>
      </c>
      <c r="I16784">
        <v>57.445900000000002</v>
      </c>
      <c r="J16784">
        <v>0.92396829999999996</v>
      </c>
      <c r="K16784">
        <v>-1.184113</v>
      </c>
      <c r="L16784">
        <v>-0.4845294</v>
      </c>
      <c r="M16784">
        <v>0</v>
      </c>
      <c r="N16784">
        <v>0.4845294</v>
      </c>
      <c r="O16784">
        <v>1.184113</v>
      </c>
      <c r="P16784">
        <v>311.84508</v>
      </c>
      <c r="Q16784">
        <v>234.03272999999999</v>
      </c>
      <c r="R16784">
        <v>10</v>
      </c>
      <c r="S16784" s="81">
        <v>36442</v>
      </c>
    </row>
    <row r="16785" spans="1:19" x14ac:dyDescent="0.2">
      <c r="A16785" t="s">
        <v>78</v>
      </c>
      <c r="B16785" t="s">
        <v>38</v>
      </c>
      <c r="C16785" t="s">
        <v>47</v>
      </c>
      <c r="D16785" t="s">
        <v>14</v>
      </c>
      <c r="E16785">
        <v>2015</v>
      </c>
      <c r="F16785">
        <v>7</v>
      </c>
      <c r="G16785">
        <v>1226.0309999999999</v>
      </c>
      <c r="H16785">
        <v>1226.0309999999999</v>
      </c>
      <c r="I16785">
        <v>56.408900000000003</v>
      </c>
      <c r="J16785">
        <v>0.91948379999999996</v>
      </c>
      <c r="K16785">
        <v>-1.178366</v>
      </c>
      <c r="L16785">
        <v>-0.48217779999999999</v>
      </c>
      <c r="M16785">
        <v>0</v>
      </c>
      <c r="N16785">
        <v>0.48217779999999999</v>
      </c>
      <c r="O16785">
        <v>1.178366</v>
      </c>
      <c r="P16785">
        <v>311.84508</v>
      </c>
      <c r="Q16785">
        <v>234.03272999999999</v>
      </c>
      <c r="R16785">
        <v>10</v>
      </c>
      <c r="S16785" s="81">
        <v>36442</v>
      </c>
    </row>
    <row r="16786" spans="1:19" x14ac:dyDescent="0.2">
      <c r="A16786" t="s">
        <v>78</v>
      </c>
      <c r="B16786" t="s">
        <v>38</v>
      </c>
      <c r="C16786" t="s">
        <v>47</v>
      </c>
      <c r="D16786" t="s">
        <v>14</v>
      </c>
      <c r="E16786">
        <v>2015</v>
      </c>
      <c r="F16786">
        <v>8</v>
      </c>
      <c r="G16786">
        <v>1242.5039999999999</v>
      </c>
      <c r="H16786">
        <v>1242.5039999999999</v>
      </c>
      <c r="I16786">
        <v>56.901000000000003</v>
      </c>
      <c r="J16786">
        <v>0.91624589999999995</v>
      </c>
      <c r="K16786">
        <v>-1.1742159999999999</v>
      </c>
      <c r="L16786">
        <v>-0.48047980000000001</v>
      </c>
      <c r="M16786">
        <v>0</v>
      </c>
      <c r="N16786">
        <v>0.48047980000000001</v>
      </c>
      <c r="O16786">
        <v>1.1742159999999999</v>
      </c>
      <c r="P16786">
        <v>311.84508</v>
      </c>
      <c r="Q16786">
        <v>234.03272999999999</v>
      </c>
      <c r="R16786">
        <v>10</v>
      </c>
      <c r="S16786" s="81">
        <v>36442</v>
      </c>
    </row>
    <row r="16787" spans="1:19" x14ac:dyDescent="0.2">
      <c r="A16787" t="s">
        <v>78</v>
      </c>
      <c r="B16787" t="s">
        <v>38</v>
      </c>
      <c r="C16787" t="s">
        <v>47</v>
      </c>
      <c r="D16787" t="s">
        <v>14</v>
      </c>
      <c r="E16787">
        <v>2015</v>
      </c>
      <c r="F16787">
        <v>9</v>
      </c>
      <c r="G16787">
        <v>1241.2750000000001</v>
      </c>
      <c r="H16787">
        <v>1241.2750000000001</v>
      </c>
      <c r="I16787">
        <v>61.676499999999997</v>
      </c>
      <c r="J16787">
        <v>0.91278210000000004</v>
      </c>
      <c r="K16787">
        <v>-1.1697770000000001</v>
      </c>
      <c r="L16787">
        <v>-0.47866340000000002</v>
      </c>
      <c r="M16787">
        <v>0</v>
      </c>
      <c r="N16787">
        <v>0.47866340000000002</v>
      </c>
      <c r="O16787">
        <v>1.1697770000000001</v>
      </c>
      <c r="P16787">
        <v>311.84508</v>
      </c>
      <c r="Q16787">
        <v>234.03272999999999</v>
      </c>
      <c r="R16787">
        <v>10</v>
      </c>
      <c r="S16787" s="81">
        <v>36442</v>
      </c>
    </row>
    <row r="16788" spans="1:19" x14ac:dyDescent="0.2">
      <c r="A16788" t="s">
        <v>78</v>
      </c>
      <c r="B16788" t="s">
        <v>38</v>
      </c>
      <c r="C16788" t="s">
        <v>47</v>
      </c>
      <c r="D16788" t="s">
        <v>14</v>
      </c>
      <c r="E16788">
        <v>2015</v>
      </c>
      <c r="F16788">
        <v>10</v>
      </c>
      <c r="G16788">
        <v>1241.779</v>
      </c>
      <c r="H16788">
        <v>1241.779</v>
      </c>
      <c r="I16788">
        <v>67.870699999999999</v>
      </c>
      <c r="J16788">
        <v>0.90981020000000001</v>
      </c>
      <c r="K16788">
        <v>-1.165969</v>
      </c>
      <c r="L16788">
        <v>-0.477105</v>
      </c>
      <c r="M16788">
        <v>0</v>
      </c>
      <c r="N16788">
        <v>0.477105</v>
      </c>
      <c r="O16788">
        <v>1.165969</v>
      </c>
      <c r="P16788">
        <v>311.84508</v>
      </c>
      <c r="Q16788">
        <v>234.03272999999999</v>
      </c>
      <c r="R16788">
        <v>10</v>
      </c>
      <c r="S16788" s="81">
        <v>36442</v>
      </c>
    </row>
    <row r="16789" spans="1:19" x14ac:dyDescent="0.2">
      <c r="A16789" t="s">
        <v>78</v>
      </c>
      <c r="B16789" t="s">
        <v>38</v>
      </c>
      <c r="C16789" t="s">
        <v>47</v>
      </c>
      <c r="D16789" t="s">
        <v>14</v>
      </c>
      <c r="E16789">
        <v>2015</v>
      </c>
      <c r="F16789">
        <v>11</v>
      </c>
      <c r="G16789">
        <v>1220.1669999999999</v>
      </c>
      <c r="H16789">
        <v>1220.1669999999999</v>
      </c>
      <c r="I16789">
        <v>73.131500000000003</v>
      </c>
      <c r="J16789">
        <v>0.91139349999999997</v>
      </c>
      <c r="K16789">
        <v>-1.1679980000000001</v>
      </c>
      <c r="L16789">
        <v>-0.4779352</v>
      </c>
      <c r="M16789">
        <v>0</v>
      </c>
      <c r="N16789">
        <v>0.4779352</v>
      </c>
      <c r="O16789">
        <v>1.1679980000000001</v>
      </c>
      <c r="P16789">
        <v>311.84508</v>
      </c>
      <c r="Q16789">
        <v>234.03272999999999</v>
      </c>
      <c r="R16789">
        <v>10</v>
      </c>
      <c r="S16789" s="81">
        <v>36442</v>
      </c>
    </row>
    <row r="16790" spans="1:19" x14ac:dyDescent="0.2">
      <c r="A16790" t="s">
        <v>78</v>
      </c>
      <c r="B16790" t="s">
        <v>38</v>
      </c>
      <c r="C16790" t="s">
        <v>47</v>
      </c>
      <c r="D16790" t="s">
        <v>14</v>
      </c>
      <c r="E16790">
        <v>2015</v>
      </c>
      <c r="F16790">
        <v>12</v>
      </c>
      <c r="G16790">
        <v>1205.259</v>
      </c>
      <c r="H16790">
        <v>1160.0229999999999</v>
      </c>
      <c r="I16790">
        <v>77.613699999999994</v>
      </c>
      <c r="J16790">
        <v>0.90851119999999996</v>
      </c>
      <c r="K16790">
        <v>44.071660000000001</v>
      </c>
      <c r="L16790">
        <v>44.759540000000001</v>
      </c>
      <c r="M16790">
        <v>45.235959999999999</v>
      </c>
      <c r="N16790">
        <v>45.712389999999999</v>
      </c>
      <c r="O16790">
        <v>46.400260000000003</v>
      </c>
      <c r="P16790">
        <v>311.84508</v>
      </c>
      <c r="Q16790">
        <v>234.03272999999999</v>
      </c>
      <c r="R16790">
        <v>10</v>
      </c>
      <c r="S16790" s="81">
        <v>36442</v>
      </c>
    </row>
    <row r="16791" spans="1:19" x14ac:dyDescent="0.2">
      <c r="A16791" t="s">
        <v>78</v>
      </c>
      <c r="B16791" t="s">
        <v>38</v>
      </c>
      <c r="C16791" t="s">
        <v>47</v>
      </c>
      <c r="D16791" t="s">
        <v>14</v>
      </c>
      <c r="E16791">
        <v>2015</v>
      </c>
      <c r="F16791">
        <v>13</v>
      </c>
      <c r="G16791">
        <v>1161.8230000000001</v>
      </c>
      <c r="H16791">
        <v>753.03009999999995</v>
      </c>
      <c r="I16791">
        <v>81.002499999999998</v>
      </c>
      <c r="J16791">
        <v>0.90787450000000003</v>
      </c>
      <c r="K16791">
        <v>407.62920000000003</v>
      </c>
      <c r="L16791">
        <v>408.31659999999999</v>
      </c>
      <c r="M16791">
        <v>408.79270000000002</v>
      </c>
      <c r="N16791">
        <v>409.2688</v>
      </c>
      <c r="O16791">
        <v>409.95609999999999</v>
      </c>
      <c r="P16791">
        <v>311.84508</v>
      </c>
      <c r="Q16791">
        <v>234.03272999999999</v>
      </c>
      <c r="R16791">
        <v>10</v>
      </c>
      <c r="S16791" s="81">
        <v>36442</v>
      </c>
    </row>
    <row r="16792" spans="1:19" x14ac:dyDescent="0.2">
      <c r="A16792" t="s">
        <v>78</v>
      </c>
      <c r="B16792" t="s">
        <v>38</v>
      </c>
      <c r="C16792" t="s">
        <v>47</v>
      </c>
      <c r="D16792" t="s">
        <v>14</v>
      </c>
      <c r="E16792">
        <v>2015</v>
      </c>
      <c r="F16792">
        <v>14</v>
      </c>
      <c r="G16792">
        <v>1161.4639999999999</v>
      </c>
      <c r="H16792">
        <v>245.62889999999999</v>
      </c>
      <c r="I16792">
        <v>83.891400000000004</v>
      </c>
      <c r="J16792">
        <v>0.90937610000000002</v>
      </c>
      <c r="K16792">
        <v>914.66930000000002</v>
      </c>
      <c r="L16792">
        <v>915.3578</v>
      </c>
      <c r="M16792">
        <v>915.8347</v>
      </c>
      <c r="N16792">
        <v>916.3116</v>
      </c>
      <c r="O16792">
        <v>917.00009999999997</v>
      </c>
      <c r="P16792">
        <v>311.84508</v>
      </c>
      <c r="Q16792">
        <v>234.03272999999999</v>
      </c>
      <c r="R16792">
        <v>10</v>
      </c>
      <c r="S16792" s="81">
        <v>36442</v>
      </c>
    </row>
    <row r="16793" spans="1:19" x14ac:dyDescent="0.2">
      <c r="A16793" t="s">
        <v>78</v>
      </c>
      <c r="B16793" t="s">
        <v>38</v>
      </c>
      <c r="C16793" t="s">
        <v>47</v>
      </c>
      <c r="D16793" t="s">
        <v>14</v>
      </c>
      <c r="E16793">
        <v>2015</v>
      </c>
      <c r="F16793">
        <v>15</v>
      </c>
      <c r="G16793">
        <v>1136.8810000000001</v>
      </c>
      <c r="H16793">
        <v>242.00059999999999</v>
      </c>
      <c r="I16793">
        <v>85.645899999999997</v>
      </c>
      <c r="J16793">
        <v>0.90004119999999999</v>
      </c>
      <c r="K16793">
        <v>893.72720000000004</v>
      </c>
      <c r="L16793">
        <v>894.40869999999995</v>
      </c>
      <c r="M16793">
        <v>894.88070000000005</v>
      </c>
      <c r="N16793">
        <v>895.35270000000003</v>
      </c>
      <c r="O16793">
        <v>896.03409999999997</v>
      </c>
      <c r="P16793">
        <v>311.84508</v>
      </c>
      <c r="Q16793">
        <v>234.03272999999999</v>
      </c>
      <c r="R16793">
        <v>10</v>
      </c>
      <c r="S16793" s="81">
        <v>36442</v>
      </c>
    </row>
    <row r="16794" spans="1:19" x14ac:dyDescent="0.2">
      <c r="A16794" t="s">
        <v>78</v>
      </c>
      <c r="B16794" t="s">
        <v>38</v>
      </c>
      <c r="C16794" t="s">
        <v>47</v>
      </c>
      <c r="D16794" t="s">
        <v>14</v>
      </c>
      <c r="E16794">
        <v>2015</v>
      </c>
      <c r="F16794">
        <v>16</v>
      </c>
      <c r="G16794">
        <v>1080.443</v>
      </c>
      <c r="H16794">
        <v>238.54259999999999</v>
      </c>
      <c r="I16794">
        <v>86.547499999999999</v>
      </c>
      <c r="J16794">
        <v>0.90131609999999995</v>
      </c>
      <c r="K16794">
        <v>840.74559999999997</v>
      </c>
      <c r="L16794">
        <v>841.428</v>
      </c>
      <c r="M16794">
        <v>841.90070000000003</v>
      </c>
      <c r="N16794">
        <v>842.37339999999995</v>
      </c>
      <c r="O16794">
        <v>843.05579999999998</v>
      </c>
      <c r="P16794">
        <v>311.84508</v>
      </c>
      <c r="Q16794">
        <v>234.03272999999999</v>
      </c>
      <c r="R16794">
        <v>10</v>
      </c>
      <c r="S16794" s="81">
        <v>36442</v>
      </c>
    </row>
    <row r="16795" spans="1:19" x14ac:dyDescent="0.2">
      <c r="A16795" t="s">
        <v>78</v>
      </c>
      <c r="B16795" t="s">
        <v>38</v>
      </c>
      <c r="C16795" t="s">
        <v>47</v>
      </c>
      <c r="D16795" t="s">
        <v>14</v>
      </c>
      <c r="E16795">
        <v>2015</v>
      </c>
      <c r="F16795">
        <v>17</v>
      </c>
      <c r="G16795">
        <v>1065.3119999999999</v>
      </c>
      <c r="H16795">
        <v>233.6875</v>
      </c>
      <c r="I16795">
        <v>86.367800000000003</v>
      </c>
      <c r="J16795">
        <v>0.90215270000000003</v>
      </c>
      <c r="K16795">
        <v>830.46799999999996</v>
      </c>
      <c r="L16795">
        <v>831.15110000000004</v>
      </c>
      <c r="M16795">
        <v>831.6241</v>
      </c>
      <c r="N16795">
        <v>832.09730000000002</v>
      </c>
      <c r="O16795">
        <v>832.78030000000001</v>
      </c>
      <c r="P16795">
        <v>311.84508</v>
      </c>
      <c r="Q16795">
        <v>234.03272999999999</v>
      </c>
      <c r="R16795">
        <v>10</v>
      </c>
      <c r="S16795" s="81">
        <v>36442</v>
      </c>
    </row>
    <row r="16796" spans="1:19" x14ac:dyDescent="0.2">
      <c r="A16796" t="s">
        <v>78</v>
      </c>
      <c r="B16796" t="s">
        <v>38</v>
      </c>
      <c r="C16796" t="s">
        <v>47</v>
      </c>
      <c r="D16796" t="s">
        <v>14</v>
      </c>
      <c r="E16796">
        <v>2015</v>
      </c>
      <c r="F16796">
        <v>18</v>
      </c>
      <c r="G16796">
        <v>1052.202</v>
      </c>
      <c r="H16796">
        <v>229.6772</v>
      </c>
      <c r="I16796">
        <v>85.128399999999999</v>
      </c>
      <c r="J16796">
        <v>0.90153030000000001</v>
      </c>
      <c r="K16796">
        <v>821.36929999999995</v>
      </c>
      <c r="L16796">
        <v>822.05190000000005</v>
      </c>
      <c r="M16796">
        <v>822.52470000000005</v>
      </c>
      <c r="N16796">
        <v>822.99739999999997</v>
      </c>
      <c r="O16796">
        <v>823.68010000000004</v>
      </c>
      <c r="P16796">
        <v>311.84508</v>
      </c>
      <c r="Q16796">
        <v>234.03272999999999</v>
      </c>
      <c r="R16796">
        <v>10</v>
      </c>
      <c r="S16796" s="81">
        <v>36442</v>
      </c>
    </row>
    <row r="16797" spans="1:19" x14ac:dyDescent="0.2">
      <c r="A16797" t="s">
        <v>78</v>
      </c>
      <c r="B16797" t="s">
        <v>38</v>
      </c>
      <c r="C16797" t="s">
        <v>47</v>
      </c>
      <c r="D16797" t="s">
        <v>14</v>
      </c>
      <c r="E16797">
        <v>2015</v>
      </c>
      <c r="F16797">
        <v>19</v>
      </c>
      <c r="G16797">
        <v>1101.338</v>
      </c>
      <c r="H16797">
        <v>578.84469999999999</v>
      </c>
      <c r="I16797">
        <v>81.377899999999997</v>
      </c>
      <c r="J16797">
        <v>0.90496860000000001</v>
      </c>
      <c r="K16797">
        <v>521.33370000000002</v>
      </c>
      <c r="L16797">
        <v>522.01900000000001</v>
      </c>
      <c r="M16797">
        <v>522.49350000000004</v>
      </c>
      <c r="N16797">
        <v>522.96810000000005</v>
      </c>
      <c r="O16797">
        <v>523.65329999999994</v>
      </c>
      <c r="P16797">
        <v>311.84508</v>
      </c>
      <c r="Q16797">
        <v>234.03272999999999</v>
      </c>
      <c r="R16797">
        <v>10</v>
      </c>
      <c r="S16797" s="81">
        <v>36442</v>
      </c>
    </row>
    <row r="16798" spans="1:19" x14ac:dyDescent="0.2">
      <c r="A16798" t="s">
        <v>78</v>
      </c>
      <c r="B16798" t="s">
        <v>38</v>
      </c>
      <c r="C16798" t="s">
        <v>47</v>
      </c>
      <c r="D16798" t="s">
        <v>14</v>
      </c>
      <c r="E16798">
        <v>2015</v>
      </c>
      <c r="F16798">
        <v>20</v>
      </c>
      <c r="G16798">
        <v>1139.7260000000001</v>
      </c>
      <c r="H16798">
        <v>925.52279999999996</v>
      </c>
      <c r="I16798">
        <v>75.827600000000004</v>
      </c>
      <c r="J16798">
        <v>0.90673519999999996</v>
      </c>
      <c r="K16798">
        <v>213.0411</v>
      </c>
      <c r="L16798">
        <v>213.7276</v>
      </c>
      <c r="M16798">
        <v>214.20310000000001</v>
      </c>
      <c r="N16798">
        <v>214.67859999999999</v>
      </c>
      <c r="O16798">
        <v>215.36519999999999</v>
      </c>
      <c r="P16798">
        <v>311.84508</v>
      </c>
      <c r="Q16798">
        <v>234.03272999999999</v>
      </c>
      <c r="R16798">
        <v>10</v>
      </c>
      <c r="S16798" s="81">
        <v>36442</v>
      </c>
    </row>
    <row r="16799" spans="1:19" x14ac:dyDescent="0.2">
      <c r="A16799" t="s">
        <v>78</v>
      </c>
      <c r="B16799" t="s">
        <v>38</v>
      </c>
      <c r="C16799" t="s">
        <v>47</v>
      </c>
      <c r="D16799" t="s">
        <v>14</v>
      </c>
      <c r="E16799">
        <v>2015</v>
      </c>
      <c r="F16799">
        <v>21</v>
      </c>
      <c r="G16799">
        <v>1133.4259999999999</v>
      </c>
      <c r="H16799">
        <v>1045.182</v>
      </c>
      <c r="I16799">
        <v>72.370400000000004</v>
      </c>
      <c r="J16799">
        <v>0.90757069999999995</v>
      </c>
      <c r="K16799">
        <v>87.081770000000006</v>
      </c>
      <c r="L16799">
        <v>87.768940000000001</v>
      </c>
      <c r="M16799">
        <v>88.244870000000006</v>
      </c>
      <c r="N16799">
        <v>88.720799999999997</v>
      </c>
      <c r="O16799">
        <v>89.407970000000006</v>
      </c>
      <c r="P16799">
        <v>311.84508</v>
      </c>
      <c r="Q16799">
        <v>234.03272999999999</v>
      </c>
      <c r="R16799">
        <v>10</v>
      </c>
      <c r="S16799" s="81">
        <v>36442</v>
      </c>
    </row>
    <row r="16800" spans="1:19" x14ac:dyDescent="0.2">
      <c r="A16800" t="s">
        <v>78</v>
      </c>
      <c r="B16800" t="s">
        <v>38</v>
      </c>
      <c r="C16800" t="s">
        <v>47</v>
      </c>
      <c r="D16800" t="s">
        <v>14</v>
      </c>
      <c r="E16800">
        <v>2015</v>
      </c>
      <c r="F16800">
        <v>22</v>
      </c>
      <c r="G16800">
        <v>1139.961</v>
      </c>
      <c r="H16800">
        <v>1083.7349999999999</v>
      </c>
      <c r="I16800">
        <v>69.750900000000001</v>
      </c>
      <c r="J16800">
        <v>0.91155620000000004</v>
      </c>
      <c r="K16800">
        <v>55.057870000000001</v>
      </c>
      <c r="L16800">
        <v>55.748049999999999</v>
      </c>
      <c r="M16800">
        <v>56.22607</v>
      </c>
      <c r="N16800">
        <v>56.704090000000001</v>
      </c>
      <c r="O16800">
        <v>57.394280000000002</v>
      </c>
      <c r="P16800">
        <v>311.84508</v>
      </c>
      <c r="Q16800">
        <v>234.03272999999999</v>
      </c>
      <c r="R16800">
        <v>10</v>
      </c>
      <c r="S16800" s="81">
        <v>36442</v>
      </c>
    </row>
    <row r="16801" spans="1:19" x14ac:dyDescent="0.2">
      <c r="A16801" t="s">
        <v>78</v>
      </c>
      <c r="B16801" t="s">
        <v>38</v>
      </c>
      <c r="C16801" t="s">
        <v>47</v>
      </c>
      <c r="D16801" t="s">
        <v>14</v>
      </c>
      <c r="E16801">
        <v>2015</v>
      </c>
      <c r="F16801">
        <v>23</v>
      </c>
      <c r="G16801">
        <v>1137.4280000000001</v>
      </c>
      <c r="H16801">
        <v>1099.904</v>
      </c>
      <c r="I16801">
        <v>67.228099999999998</v>
      </c>
      <c r="J16801">
        <v>0.9131184</v>
      </c>
      <c r="K16801">
        <v>36.354210000000002</v>
      </c>
      <c r="L16801">
        <v>37.045569999999998</v>
      </c>
      <c r="M16801">
        <v>37.524410000000003</v>
      </c>
      <c r="N16801">
        <v>38.003250000000001</v>
      </c>
      <c r="O16801">
        <v>38.69462</v>
      </c>
      <c r="P16801">
        <v>311.84508</v>
      </c>
      <c r="Q16801">
        <v>234.03272999999999</v>
      </c>
      <c r="R16801">
        <v>10</v>
      </c>
      <c r="S16801" s="81">
        <v>36442</v>
      </c>
    </row>
    <row r="16802" spans="1:19" x14ac:dyDescent="0.2">
      <c r="A16802" t="s">
        <v>78</v>
      </c>
      <c r="B16802" t="s">
        <v>38</v>
      </c>
      <c r="C16802" t="s">
        <v>47</v>
      </c>
      <c r="D16802" t="s">
        <v>14</v>
      </c>
      <c r="E16802">
        <v>2015</v>
      </c>
      <c r="F16802">
        <v>24</v>
      </c>
      <c r="G16802">
        <v>1129.096</v>
      </c>
      <c r="H16802">
        <v>1103.068</v>
      </c>
      <c r="I16802">
        <v>65.593199999999996</v>
      </c>
      <c r="J16802">
        <v>0.91538180000000002</v>
      </c>
      <c r="K16802">
        <v>24.854600000000001</v>
      </c>
      <c r="L16802">
        <v>25.54768</v>
      </c>
      <c r="M16802">
        <v>26.027709999999999</v>
      </c>
      <c r="N16802">
        <v>26.507739999999998</v>
      </c>
      <c r="O16802">
        <v>27.20082</v>
      </c>
      <c r="P16802">
        <v>311.84508</v>
      </c>
      <c r="Q16802">
        <v>234.03272999999999</v>
      </c>
      <c r="R16802">
        <v>10</v>
      </c>
      <c r="S16802" s="81">
        <v>36442</v>
      </c>
    </row>
    <row r="16803" spans="1:19" x14ac:dyDescent="0.2">
      <c r="A16803" t="s">
        <v>78</v>
      </c>
      <c r="B16803" t="s">
        <v>38</v>
      </c>
      <c r="C16803" t="s">
        <v>47</v>
      </c>
      <c r="D16803" t="s">
        <v>15</v>
      </c>
      <c r="E16803">
        <v>2015</v>
      </c>
      <c r="F16803">
        <v>1</v>
      </c>
      <c r="G16803">
        <v>1023.075</v>
      </c>
      <c r="H16803">
        <v>1023.075</v>
      </c>
      <c r="I16803">
        <v>40.492400000000004</v>
      </c>
      <c r="J16803">
        <v>0.89823509999999995</v>
      </c>
      <c r="K16803">
        <v>-1.151135</v>
      </c>
      <c r="L16803">
        <v>-0.47103499999999998</v>
      </c>
      <c r="M16803">
        <v>0</v>
      </c>
      <c r="N16803">
        <v>0.47103499999999998</v>
      </c>
      <c r="O16803">
        <v>1.151135</v>
      </c>
      <c r="P16803">
        <v>311.84508</v>
      </c>
      <c r="Q16803">
        <v>234.03272999999999</v>
      </c>
      <c r="R16803">
        <v>11</v>
      </c>
      <c r="S16803" s="81">
        <v>32107</v>
      </c>
    </row>
    <row r="16804" spans="1:19" x14ac:dyDescent="0.2">
      <c r="A16804" t="s">
        <v>78</v>
      </c>
      <c r="B16804" t="s">
        <v>38</v>
      </c>
      <c r="C16804" t="s">
        <v>47</v>
      </c>
      <c r="D16804" t="s">
        <v>15</v>
      </c>
      <c r="E16804">
        <v>2015</v>
      </c>
      <c r="F16804">
        <v>2</v>
      </c>
      <c r="G16804">
        <v>1005.633</v>
      </c>
      <c r="H16804">
        <v>1005.633</v>
      </c>
      <c r="I16804">
        <v>39.637900000000002</v>
      </c>
      <c r="J16804">
        <v>0.89755830000000003</v>
      </c>
      <c r="K16804">
        <v>-1.1502669999999999</v>
      </c>
      <c r="L16804">
        <v>-0.47067999999999999</v>
      </c>
      <c r="M16804">
        <v>0</v>
      </c>
      <c r="N16804">
        <v>0.47067999999999999</v>
      </c>
      <c r="O16804">
        <v>1.1502669999999999</v>
      </c>
      <c r="P16804">
        <v>311.84508</v>
      </c>
      <c r="Q16804">
        <v>234.03272999999999</v>
      </c>
      <c r="R16804">
        <v>11</v>
      </c>
      <c r="S16804" s="81">
        <v>32107</v>
      </c>
    </row>
    <row r="16805" spans="1:19" x14ac:dyDescent="0.2">
      <c r="A16805" t="s">
        <v>78</v>
      </c>
      <c r="B16805" t="s">
        <v>38</v>
      </c>
      <c r="C16805" t="s">
        <v>47</v>
      </c>
      <c r="D16805" t="s">
        <v>15</v>
      </c>
      <c r="E16805">
        <v>2015</v>
      </c>
      <c r="F16805">
        <v>3</v>
      </c>
      <c r="G16805">
        <v>993.38589999999999</v>
      </c>
      <c r="H16805">
        <v>993.38589999999999</v>
      </c>
      <c r="I16805">
        <v>38.798400000000001</v>
      </c>
      <c r="J16805">
        <v>0.89808889999999997</v>
      </c>
      <c r="K16805">
        <v>-1.1509469999999999</v>
      </c>
      <c r="L16805">
        <v>-0.4709583</v>
      </c>
      <c r="M16805">
        <v>0</v>
      </c>
      <c r="N16805">
        <v>0.4709583</v>
      </c>
      <c r="O16805">
        <v>1.1509469999999999</v>
      </c>
      <c r="P16805">
        <v>311.84508</v>
      </c>
      <c r="Q16805">
        <v>234.03272999999999</v>
      </c>
      <c r="R16805">
        <v>11</v>
      </c>
      <c r="S16805" s="81">
        <v>32107</v>
      </c>
    </row>
    <row r="16806" spans="1:19" x14ac:dyDescent="0.2">
      <c r="A16806" t="s">
        <v>78</v>
      </c>
      <c r="B16806" t="s">
        <v>38</v>
      </c>
      <c r="C16806" t="s">
        <v>47</v>
      </c>
      <c r="D16806" t="s">
        <v>15</v>
      </c>
      <c r="E16806">
        <v>2015</v>
      </c>
      <c r="F16806">
        <v>4</v>
      </c>
      <c r="G16806">
        <v>994.95730000000003</v>
      </c>
      <c r="H16806">
        <v>994.95730000000003</v>
      </c>
      <c r="I16806">
        <v>37.865900000000003</v>
      </c>
      <c r="J16806">
        <v>0.89602809999999999</v>
      </c>
      <c r="K16806">
        <v>-1.148306</v>
      </c>
      <c r="L16806">
        <v>-0.46987760000000001</v>
      </c>
      <c r="M16806">
        <v>0</v>
      </c>
      <c r="N16806">
        <v>0.46987760000000001</v>
      </c>
      <c r="O16806">
        <v>1.148306</v>
      </c>
      <c r="P16806">
        <v>311.84508</v>
      </c>
      <c r="Q16806">
        <v>234.03272999999999</v>
      </c>
      <c r="R16806">
        <v>11</v>
      </c>
      <c r="S16806" s="81">
        <v>32107</v>
      </c>
    </row>
    <row r="16807" spans="1:19" x14ac:dyDescent="0.2">
      <c r="A16807" t="s">
        <v>78</v>
      </c>
      <c r="B16807" t="s">
        <v>38</v>
      </c>
      <c r="C16807" t="s">
        <v>47</v>
      </c>
      <c r="D16807" t="s">
        <v>15</v>
      </c>
      <c r="E16807">
        <v>2015</v>
      </c>
      <c r="F16807">
        <v>5</v>
      </c>
      <c r="G16807">
        <v>1016.119</v>
      </c>
      <c r="H16807">
        <v>1016.119</v>
      </c>
      <c r="I16807">
        <v>37.4285</v>
      </c>
      <c r="J16807">
        <v>0.89561380000000002</v>
      </c>
      <c r="K16807">
        <v>-1.147775</v>
      </c>
      <c r="L16807">
        <v>-0.46966029999999998</v>
      </c>
      <c r="M16807">
        <v>0</v>
      </c>
      <c r="N16807">
        <v>0.46966029999999998</v>
      </c>
      <c r="O16807">
        <v>1.147775</v>
      </c>
      <c r="P16807">
        <v>311.84508</v>
      </c>
      <c r="Q16807">
        <v>234.03272999999999</v>
      </c>
      <c r="R16807">
        <v>11</v>
      </c>
      <c r="S16807" s="81">
        <v>32107</v>
      </c>
    </row>
    <row r="16808" spans="1:19" x14ac:dyDescent="0.2">
      <c r="A16808" t="s">
        <v>78</v>
      </c>
      <c r="B16808" t="s">
        <v>38</v>
      </c>
      <c r="C16808" t="s">
        <v>47</v>
      </c>
      <c r="D16808" t="s">
        <v>15</v>
      </c>
      <c r="E16808">
        <v>2015</v>
      </c>
      <c r="F16808">
        <v>6</v>
      </c>
      <c r="G16808">
        <v>1066.1849999999999</v>
      </c>
      <c r="H16808">
        <v>1066.1849999999999</v>
      </c>
      <c r="I16808">
        <v>36.782299999999999</v>
      </c>
      <c r="J16808">
        <v>0.89698049999999996</v>
      </c>
      <c r="K16808">
        <v>-1.149527</v>
      </c>
      <c r="L16808">
        <v>-0.47037709999999999</v>
      </c>
      <c r="M16808">
        <v>0</v>
      </c>
      <c r="N16808">
        <v>0.47037709999999999</v>
      </c>
      <c r="O16808">
        <v>1.149527</v>
      </c>
      <c r="P16808">
        <v>311.84508</v>
      </c>
      <c r="Q16808">
        <v>234.03272999999999</v>
      </c>
      <c r="R16808">
        <v>11</v>
      </c>
      <c r="S16808" s="81">
        <v>32107</v>
      </c>
    </row>
    <row r="16809" spans="1:19" x14ac:dyDescent="0.2">
      <c r="A16809" t="s">
        <v>78</v>
      </c>
      <c r="B16809" t="s">
        <v>38</v>
      </c>
      <c r="C16809" t="s">
        <v>47</v>
      </c>
      <c r="D16809" t="s">
        <v>15</v>
      </c>
      <c r="E16809">
        <v>2015</v>
      </c>
      <c r="F16809">
        <v>7</v>
      </c>
      <c r="G16809">
        <v>1146.1210000000001</v>
      </c>
      <c r="H16809">
        <v>1146.1210000000001</v>
      </c>
      <c r="I16809">
        <v>36.540900000000001</v>
      </c>
      <c r="J16809">
        <v>0.90054009999999995</v>
      </c>
      <c r="K16809">
        <v>-1.1540889999999999</v>
      </c>
      <c r="L16809">
        <v>-0.47224369999999999</v>
      </c>
      <c r="M16809">
        <v>0</v>
      </c>
      <c r="N16809">
        <v>0.47224369999999999</v>
      </c>
      <c r="O16809">
        <v>1.1540889999999999</v>
      </c>
      <c r="P16809">
        <v>311.84508</v>
      </c>
      <c r="Q16809">
        <v>234.03272999999999</v>
      </c>
      <c r="R16809">
        <v>11</v>
      </c>
      <c r="S16809" s="81">
        <v>32107</v>
      </c>
    </row>
    <row r="16810" spans="1:19" x14ac:dyDescent="0.2">
      <c r="A16810" t="s">
        <v>78</v>
      </c>
      <c r="B16810" t="s">
        <v>38</v>
      </c>
      <c r="C16810" t="s">
        <v>47</v>
      </c>
      <c r="D16810" t="s">
        <v>15</v>
      </c>
      <c r="E16810">
        <v>2015</v>
      </c>
      <c r="F16810">
        <v>8</v>
      </c>
      <c r="G16810">
        <v>1166.729</v>
      </c>
      <c r="H16810">
        <v>1166.729</v>
      </c>
      <c r="I16810">
        <v>37.400199999999998</v>
      </c>
      <c r="J16810">
        <v>0.90006390000000003</v>
      </c>
      <c r="K16810">
        <v>-1.153478</v>
      </c>
      <c r="L16810">
        <v>-0.47199400000000002</v>
      </c>
      <c r="M16810">
        <v>0</v>
      </c>
      <c r="N16810">
        <v>0.47199400000000002</v>
      </c>
      <c r="O16810">
        <v>1.153478</v>
      </c>
      <c r="P16810">
        <v>311.84508</v>
      </c>
      <c r="Q16810">
        <v>234.03272999999999</v>
      </c>
      <c r="R16810">
        <v>11</v>
      </c>
      <c r="S16810" s="81">
        <v>32107</v>
      </c>
    </row>
    <row r="16811" spans="1:19" x14ac:dyDescent="0.2">
      <c r="A16811" t="s">
        <v>78</v>
      </c>
      <c r="B16811" t="s">
        <v>38</v>
      </c>
      <c r="C16811" t="s">
        <v>47</v>
      </c>
      <c r="D16811" t="s">
        <v>15</v>
      </c>
      <c r="E16811">
        <v>2015</v>
      </c>
      <c r="F16811">
        <v>9</v>
      </c>
      <c r="G16811">
        <v>1167.0809999999999</v>
      </c>
      <c r="H16811">
        <v>1167.0809999999999</v>
      </c>
      <c r="I16811">
        <v>41.619799999999998</v>
      </c>
      <c r="J16811">
        <v>0.90029700000000001</v>
      </c>
      <c r="K16811">
        <v>-1.1537770000000001</v>
      </c>
      <c r="L16811">
        <v>-0.47211619999999999</v>
      </c>
      <c r="M16811">
        <v>0</v>
      </c>
      <c r="N16811">
        <v>0.47211619999999999</v>
      </c>
      <c r="O16811">
        <v>1.1537770000000001</v>
      </c>
      <c r="P16811">
        <v>311.84508</v>
      </c>
      <c r="Q16811">
        <v>234.03272999999999</v>
      </c>
      <c r="R16811">
        <v>11</v>
      </c>
      <c r="S16811" s="81">
        <v>32107</v>
      </c>
    </row>
    <row r="16812" spans="1:19" x14ac:dyDescent="0.2">
      <c r="A16812" t="s">
        <v>78</v>
      </c>
      <c r="B16812" t="s">
        <v>38</v>
      </c>
      <c r="C16812" t="s">
        <v>47</v>
      </c>
      <c r="D16812" t="s">
        <v>15</v>
      </c>
      <c r="E16812">
        <v>2015</v>
      </c>
      <c r="F16812">
        <v>10</v>
      </c>
      <c r="G16812">
        <v>1171.4449999999999</v>
      </c>
      <c r="H16812">
        <v>1171.4449999999999</v>
      </c>
      <c r="I16812">
        <v>46.887999999999998</v>
      </c>
      <c r="J16812">
        <v>0.89981619999999995</v>
      </c>
      <c r="K16812">
        <v>-1.1531610000000001</v>
      </c>
      <c r="L16812">
        <v>-0.47186410000000001</v>
      </c>
      <c r="M16812">
        <v>0</v>
      </c>
      <c r="N16812">
        <v>0.47186410000000001</v>
      </c>
      <c r="O16812">
        <v>1.1531610000000001</v>
      </c>
      <c r="P16812">
        <v>311.84508</v>
      </c>
      <c r="Q16812">
        <v>234.03272999999999</v>
      </c>
      <c r="R16812">
        <v>11</v>
      </c>
      <c r="S16812" s="81">
        <v>32107</v>
      </c>
    </row>
    <row r="16813" spans="1:19" x14ac:dyDescent="0.2">
      <c r="A16813" t="s">
        <v>78</v>
      </c>
      <c r="B16813" t="s">
        <v>38</v>
      </c>
      <c r="C16813" t="s">
        <v>47</v>
      </c>
      <c r="D16813" t="s">
        <v>15</v>
      </c>
      <c r="E16813">
        <v>2015</v>
      </c>
      <c r="F16813">
        <v>11</v>
      </c>
      <c r="G16813">
        <v>1153.0989999999999</v>
      </c>
      <c r="H16813">
        <v>1153.0989999999999</v>
      </c>
      <c r="I16813">
        <v>51.208300000000001</v>
      </c>
      <c r="J16813">
        <v>0.89912340000000002</v>
      </c>
      <c r="K16813">
        <v>-1.1522730000000001</v>
      </c>
      <c r="L16813">
        <v>-0.4715008</v>
      </c>
      <c r="M16813">
        <v>0</v>
      </c>
      <c r="N16813">
        <v>0.4715008</v>
      </c>
      <c r="O16813">
        <v>1.1522730000000001</v>
      </c>
      <c r="P16813">
        <v>311.84508</v>
      </c>
      <c r="Q16813">
        <v>234.03272999999999</v>
      </c>
      <c r="R16813">
        <v>11</v>
      </c>
      <c r="S16813" s="81">
        <v>32107</v>
      </c>
    </row>
    <row r="16814" spans="1:19" x14ac:dyDescent="0.2">
      <c r="A16814" t="s">
        <v>78</v>
      </c>
      <c r="B16814" t="s">
        <v>38</v>
      </c>
      <c r="C16814" t="s">
        <v>47</v>
      </c>
      <c r="D16814" t="s">
        <v>15</v>
      </c>
      <c r="E16814">
        <v>2015</v>
      </c>
      <c r="F16814">
        <v>12</v>
      </c>
      <c r="G16814">
        <v>1159.1310000000001</v>
      </c>
      <c r="H16814">
        <v>1159.1310000000001</v>
      </c>
      <c r="I16814">
        <v>54.083799999999997</v>
      </c>
      <c r="J16814">
        <v>0.89941099999999996</v>
      </c>
      <c r="K16814">
        <v>-1.1526419999999999</v>
      </c>
      <c r="L16814">
        <v>-0.4716516</v>
      </c>
      <c r="M16814">
        <v>0</v>
      </c>
      <c r="N16814">
        <v>0.4716516</v>
      </c>
      <c r="O16814">
        <v>1.1526419999999999</v>
      </c>
      <c r="P16814">
        <v>311.84508</v>
      </c>
      <c r="Q16814">
        <v>234.03272999999999</v>
      </c>
      <c r="R16814">
        <v>11</v>
      </c>
      <c r="S16814" s="81">
        <v>32107</v>
      </c>
    </row>
    <row r="16815" spans="1:19" x14ac:dyDescent="0.2">
      <c r="A16815" t="s">
        <v>78</v>
      </c>
      <c r="B16815" t="s">
        <v>38</v>
      </c>
      <c r="C16815" t="s">
        <v>47</v>
      </c>
      <c r="D16815" t="s">
        <v>15</v>
      </c>
      <c r="E16815">
        <v>2015</v>
      </c>
      <c r="F16815">
        <v>13</v>
      </c>
      <c r="G16815">
        <v>1156.6379999999999</v>
      </c>
      <c r="H16815">
        <v>1156.6379999999999</v>
      </c>
      <c r="I16815">
        <v>56.628100000000003</v>
      </c>
      <c r="J16815">
        <v>0.90058199999999999</v>
      </c>
      <c r="K16815">
        <v>-1.154142</v>
      </c>
      <c r="L16815">
        <v>-0.47226570000000001</v>
      </c>
      <c r="M16815">
        <v>0</v>
      </c>
      <c r="N16815">
        <v>0.47226570000000001</v>
      </c>
      <c r="O16815">
        <v>1.154142</v>
      </c>
      <c r="P16815">
        <v>311.84508</v>
      </c>
      <c r="Q16815">
        <v>234.03272999999999</v>
      </c>
      <c r="R16815">
        <v>11</v>
      </c>
      <c r="S16815" s="81">
        <v>32107</v>
      </c>
    </row>
    <row r="16816" spans="1:19" x14ac:dyDescent="0.2">
      <c r="A16816" t="s">
        <v>78</v>
      </c>
      <c r="B16816" t="s">
        <v>38</v>
      </c>
      <c r="C16816" t="s">
        <v>47</v>
      </c>
      <c r="D16816" t="s">
        <v>15</v>
      </c>
      <c r="E16816">
        <v>2015</v>
      </c>
      <c r="F16816">
        <v>14</v>
      </c>
      <c r="G16816">
        <v>1141.941</v>
      </c>
      <c r="H16816">
        <v>1141.941</v>
      </c>
      <c r="I16816">
        <v>58.105699999999999</v>
      </c>
      <c r="J16816">
        <v>0.90278380000000003</v>
      </c>
      <c r="K16816">
        <v>-1.1569640000000001</v>
      </c>
      <c r="L16816">
        <v>-0.47342030000000002</v>
      </c>
      <c r="M16816">
        <v>0</v>
      </c>
      <c r="N16816">
        <v>0.47342030000000002</v>
      </c>
      <c r="O16816">
        <v>1.1569640000000001</v>
      </c>
      <c r="P16816">
        <v>311.84508</v>
      </c>
      <c r="Q16816">
        <v>234.03272999999999</v>
      </c>
      <c r="R16816">
        <v>11</v>
      </c>
      <c r="S16816" s="81">
        <v>32107</v>
      </c>
    </row>
    <row r="16817" spans="1:19" x14ac:dyDescent="0.2">
      <c r="A16817" t="s">
        <v>78</v>
      </c>
      <c r="B16817" t="s">
        <v>38</v>
      </c>
      <c r="C16817" t="s">
        <v>47</v>
      </c>
      <c r="D16817" t="s">
        <v>15</v>
      </c>
      <c r="E16817">
        <v>2015</v>
      </c>
      <c r="F16817">
        <v>15</v>
      </c>
      <c r="G16817">
        <v>1111.3530000000001</v>
      </c>
      <c r="H16817">
        <v>1086.248</v>
      </c>
      <c r="I16817">
        <v>58.7393</v>
      </c>
      <c r="J16817">
        <v>0.89907999999999999</v>
      </c>
      <c r="K16817">
        <v>23.952269999999999</v>
      </c>
      <c r="L16817">
        <v>24.633009999999999</v>
      </c>
      <c r="M16817">
        <v>25.104489999999998</v>
      </c>
      <c r="N16817">
        <v>25.575970000000002</v>
      </c>
      <c r="O16817">
        <v>26.256710000000002</v>
      </c>
      <c r="P16817">
        <v>311.84508</v>
      </c>
      <c r="Q16817">
        <v>234.03272999999999</v>
      </c>
      <c r="R16817">
        <v>11</v>
      </c>
      <c r="S16817" s="81">
        <v>32107</v>
      </c>
    </row>
    <row r="16818" spans="1:19" x14ac:dyDescent="0.2">
      <c r="A16818" t="s">
        <v>78</v>
      </c>
      <c r="B16818" t="s">
        <v>38</v>
      </c>
      <c r="C16818" t="s">
        <v>47</v>
      </c>
      <c r="D16818" t="s">
        <v>15</v>
      </c>
      <c r="E16818">
        <v>2015</v>
      </c>
      <c r="F16818">
        <v>16</v>
      </c>
      <c r="G16818">
        <v>1060.912</v>
      </c>
      <c r="H16818">
        <v>717.86670000000004</v>
      </c>
      <c r="I16818">
        <v>57.7286</v>
      </c>
      <c r="J16818">
        <v>0.89721819999999997</v>
      </c>
      <c r="K16818">
        <v>341.89510000000001</v>
      </c>
      <c r="L16818">
        <v>342.57440000000003</v>
      </c>
      <c r="M16818">
        <v>343.04489999999998</v>
      </c>
      <c r="N16818">
        <v>343.5154</v>
      </c>
      <c r="O16818">
        <v>344.19479999999999</v>
      </c>
      <c r="P16818">
        <v>311.84508</v>
      </c>
      <c r="Q16818">
        <v>234.03272999999999</v>
      </c>
      <c r="R16818">
        <v>11</v>
      </c>
      <c r="S16818" s="81">
        <v>32107</v>
      </c>
    </row>
    <row r="16819" spans="1:19" x14ac:dyDescent="0.2">
      <c r="A16819" t="s">
        <v>78</v>
      </c>
      <c r="B16819" t="s">
        <v>38</v>
      </c>
      <c r="C16819" t="s">
        <v>47</v>
      </c>
      <c r="D16819" t="s">
        <v>15</v>
      </c>
      <c r="E16819">
        <v>2015</v>
      </c>
      <c r="F16819">
        <v>17</v>
      </c>
      <c r="G16819">
        <v>1050.635</v>
      </c>
      <c r="H16819">
        <v>240.27459999999999</v>
      </c>
      <c r="I16819">
        <v>54.082599999999999</v>
      </c>
      <c r="J16819">
        <v>0.89675439999999995</v>
      </c>
      <c r="K16819">
        <v>809.21119999999996</v>
      </c>
      <c r="L16819">
        <v>809.89009999999996</v>
      </c>
      <c r="M16819">
        <v>810.36040000000003</v>
      </c>
      <c r="N16819">
        <v>810.83069999999998</v>
      </c>
      <c r="O16819">
        <v>811.50959999999998</v>
      </c>
      <c r="P16819">
        <v>311.84508</v>
      </c>
      <c r="Q16819">
        <v>234.03272999999999</v>
      </c>
      <c r="R16819">
        <v>11</v>
      </c>
      <c r="S16819" s="81">
        <v>32107</v>
      </c>
    </row>
    <row r="16820" spans="1:19" x14ac:dyDescent="0.2">
      <c r="A16820" t="s">
        <v>78</v>
      </c>
      <c r="B16820" t="s">
        <v>38</v>
      </c>
      <c r="C16820" t="s">
        <v>47</v>
      </c>
      <c r="D16820" t="s">
        <v>15</v>
      </c>
      <c r="E16820">
        <v>2015</v>
      </c>
      <c r="F16820">
        <v>18</v>
      </c>
      <c r="G16820">
        <v>1053.173</v>
      </c>
      <c r="H16820">
        <v>237.6463</v>
      </c>
      <c r="I16820">
        <v>49.235199999999999</v>
      </c>
      <c r="J16820">
        <v>0.89677019999999996</v>
      </c>
      <c r="K16820">
        <v>814.37739999999997</v>
      </c>
      <c r="L16820">
        <v>815.05650000000003</v>
      </c>
      <c r="M16820">
        <v>815.52670000000001</v>
      </c>
      <c r="N16820">
        <v>815.99699999999996</v>
      </c>
      <c r="O16820">
        <v>816.67600000000004</v>
      </c>
      <c r="P16820">
        <v>311.84508</v>
      </c>
      <c r="Q16820">
        <v>234.03272999999999</v>
      </c>
      <c r="R16820">
        <v>11</v>
      </c>
      <c r="S16820" s="81">
        <v>32107</v>
      </c>
    </row>
    <row r="16821" spans="1:19" x14ac:dyDescent="0.2">
      <c r="A16821" t="s">
        <v>78</v>
      </c>
      <c r="B16821" t="s">
        <v>38</v>
      </c>
      <c r="C16821" t="s">
        <v>47</v>
      </c>
      <c r="D16821" t="s">
        <v>15</v>
      </c>
      <c r="E16821">
        <v>2015</v>
      </c>
      <c r="F16821">
        <v>19</v>
      </c>
      <c r="G16821">
        <v>1052.471</v>
      </c>
      <c r="H16821">
        <v>234.15520000000001</v>
      </c>
      <c r="I16821">
        <v>45.740600000000001</v>
      </c>
      <c r="J16821">
        <v>0.89643459999999997</v>
      </c>
      <c r="K16821">
        <v>817.16679999999997</v>
      </c>
      <c r="L16821">
        <v>817.84559999999999</v>
      </c>
      <c r="M16821">
        <v>818.31569999999999</v>
      </c>
      <c r="N16821">
        <v>818.78570000000002</v>
      </c>
      <c r="O16821">
        <v>819.46450000000004</v>
      </c>
      <c r="P16821">
        <v>311.84508</v>
      </c>
      <c r="Q16821">
        <v>234.03272999999999</v>
      </c>
      <c r="R16821">
        <v>11</v>
      </c>
      <c r="S16821" s="81">
        <v>32107</v>
      </c>
    </row>
    <row r="16822" spans="1:19" x14ac:dyDescent="0.2">
      <c r="A16822" t="s">
        <v>78</v>
      </c>
      <c r="B16822" t="s">
        <v>38</v>
      </c>
      <c r="C16822" t="s">
        <v>47</v>
      </c>
      <c r="D16822" t="s">
        <v>15</v>
      </c>
      <c r="E16822">
        <v>2015</v>
      </c>
      <c r="F16822">
        <v>20</v>
      </c>
      <c r="G16822">
        <v>1069.44</v>
      </c>
      <c r="H16822">
        <v>230.84790000000001</v>
      </c>
      <c r="I16822">
        <v>43.557499999999997</v>
      </c>
      <c r="J16822">
        <v>0.89814530000000004</v>
      </c>
      <c r="K16822">
        <v>837.44119999999998</v>
      </c>
      <c r="L16822">
        <v>838.12120000000004</v>
      </c>
      <c r="M16822">
        <v>838.59220000000005</v>
      </c>
      <c r="N16822">
        <v>839.06320000000005</v>
      </c>
      <c r="O16822">
        <v>839.7432</v>
      </c>
      <c r="P16822">
        <v>311.84508</v>
      </c>
      <c r="Q16822">
        <v>234.03272999999999</v>
      </c>
      <c r="R16822">
        <v>11</v>
      </c>
      <c r="S16822" s="81">
        <v>32107</v>
      </c>
    </row>
    <row r="16823" spans="1:19" x14ac:dyDescent="0.2">
      <c r="A16823" t="s">
        <v>78</v>
      </c>
      <c r="B16823" t="s">
        <v>38</v>
      </c>
      <c r="C16823" t="s">
        <v>47</v>
      </c>
      <c r="D16823" t="s">
        <v>15</v>
      </c>
      <c r="E16823">
        <v>2015</v>
      </c>
      <c r="F16823">
        <v>21</v>
      </c>
      <c r="G16823">
        <v>1071.81</v>
      </c>
      <c r="H16823">
        <v>227.68170000000001</v>
      </c>
      <c r="I16823">
        <v>41.337800000000001</v>
      </c>
      <c r="J16823">
        <v>0.89770870000000003</v>
      </c>
      <c r="K16823">
        <v>842.97749999999996</v>
      </c>
      <c r="L16823">
        <v>843.65719999999999</v>
      </c>
      <c r="M16823">
        <v>844.12800000000004</v>
      </c>
      <c r="N16823">
        <v>844.59879999999998</v>
      </c>
      <c r="O16823">
        <v>845.27840000000003</v>
      </c>
      <c r="P16823">
        <v>311.84508</v>
      </c>
      <c r="Q16823">
        <v>234.03272999999999</v>
      </c>
      <c r="R16823">
        <v>11</v>
      </c>
      <c r="S16823" s="81">
        <v>32107</v>
      </c>
    </row>
    <row r="16824" spans="1:19" x14ac:dyDescent="0.2">
      <c r="A16824" t="s">
        <v>78</v>
      </c>
      <c r="B16824" t="s">
        <v>38</v>
      </c>
      <c r="C16824" t="s">
        <v>47</v>
      </c>
      <c r="D16824" t="s">
        <v>15</v>
      </c>
      <c r="E16824">
        <v>2015</v>
      </c>
      <c r="F16824">
        <v>22</v>
      </c>
      <c r="G16824">
        <v>1072.182</v>
      </c>
      <c r="H16824">
        <v>548.56600000000003</v>
      </c>
      <c r="I16824">
        <v>40.055999999999997</v>
      </c>
      <c r="J16824">
        <v>0.89778239999999998</v>
      </c>
      <c r="K16824">
        <v>522.46550000000002</v>
      </c>
      <c r="L16824">
        <v>523.14520000000005</v>
      </c>
      <c r="M16824">
        <v>523.61599999999999</v>
      </c>
      <c r="N16824">
        <v>524.08690000000001</v>
      </c>
      <c r="O16824">
        <v>524.76660000000004</v>
      </c>
      <c r="P16824">
        <v>311.84508</v>
      </c>
      <c r="Q16824">
        <v>234.03272999999999</v>
      </c>
      <c r="R16824">
        <v>11</v>
      </c>
      <c r="S16824" s="81">
        <v>32107</v>
      </c>
    </row>
    <row r="16825" spans="1:19" x14ac:dyDescent="0.2">
      <c r="A16825" t="s">
        <v>78</v>
      </c>
      <c r="B16825" t="s">
        <v>38</v>
      </c>
      <c r="C16825" t="s">
        <v>47</v>
      </c>
      <c r="D16825" t="s">
        <v>15</v>
      </c>
      <c r="E16825">
        <v>2015</v>
      </c>
      <c r="F16825">
        <v>23</v>
      </c>
      <c r="G16825">
        <v>1060.6289999999999</v>
      </c>
      <c r="H16825">
        <v>867.27260000000001</v>
      </c>
      <c r="I16825">
        <v>39.0505</v>
      </c>
      <c r="J16825">
        <v>0.89678210000000003</v>
      </c>
      <c r="K16825">
        <v>192.20670000000001</v>
      </c>
      <c r="L16825">
        <v>192.88570000000001</v>
      </c>
      <c r="M16825">
        <v>193.35599999999999</v>
      </c>
      <c r="N16825">
        <v>193.8262</v>
      </c>
      <c r="O16825">
        <v>194.5052</v>
      </c>
      <c r="P16825">
        <v>311.84508</v>
      </c>
      <c r="Q16825">
        <v>234.03272999999999</v>
      </c>
      <c r="R16825">
        <v>11</v>
      </c>
      <c r="S16825" s="81">
        <v>32107</v>
      </c>
    </row>
    <row r="16826" spans="1:19" x14ac:dyDescent="0.2">
      <c r="A16826" t="s">
        <v>78</v>
      </c>
      <c r="B16826" t="s">
        <v>38</v>
      </c>
      <c r="C16826" t="s">
        <v>47</v>
      </c>
      <c r="D16826" t="s">
        <v>15</v>
      </c>
      <c r="E16826">
        <v>2015</v>
      </c>
      <c r="F16826">
        <v>24</v>
      </c>
      <c r="G16826">
        <v>1050.0609999999999</v>
      </c>
      <c r="H16826">
        <v>969.85889999999995</v>
      </c>
      <c r="I16826">
        <v>37.752600000000001</v>
      </c>
      <c r="J16826">
        <v>0.89792810000000001</v>
      </c>
      <c r="K16826">
        <v>79.05153</v>
      </c>
      <c r="L16826">
        <v>79.731399999999994</v>
      </c>
      <c r="M16826">
        <v>80.202269999999999</v>
      </c>
      <c r="N16826">
        <v>80.673140000000004</v>
      </c>
      <c r="O16826">
        <v>81.353009999999998</v>
      </c>
      <c r="P16826">
        <v>311.84508</v>
      </c>
      <c r="Q16826">
        <v>234.03272999999999</v>
      </c>
      <c r="R16826">
        <v>11</v>
      </c>
      <c r="S16826" s="81">
        <v>32107</v>
      </c>
    </row>
    <row r="16827" spans="1:19" x14ac:dyDescent="0.2">
      <c r="A16827" t="s">
        <v>78</v>
      </c>
      <c r="B16827" t="s">
        <v>38</v>
      </c>
      <c r="C16827" t="s">
        <v>47</v>
      </c>
      <c r="D16827" t="s">
        <v>16</v>
      </c>
      <c r="E16827">
        <v>2015</v>
      </c>
      <c r="F16827">
        <v>1</v>
      </c>
      <c r="G16827">
        <v>997.88120000000004</v>
      </c>
      <c r="H16827">
        <v>997.88120000000004</v>
      </c>
      <c r="I16827">
        <v>38.988500000000002</v>
      </c>
      <c r="J16827">
        <v>0.89053539999999998</v>
      </c>
      <c r="K16827">
        <v>-1.141267</v>
      </c>
      <c r="L16827">
        <v>-0.4669972</v>
      </c>
      <c r="M16827">
        <v>0</v>
      </c>
      <c r="N16827">
        <v>0.4669972</v>
      </c>
      <c r="O16827">
        <v>1.141267</v>
      </c>
      <c r="P16827">
        <v>311.84508</v>
      </c>
      <c r="Q16827">
        <v>234.03272999999999</v>
      </c>
      <c r="R16827">
        <v>12</v>
      </c>
      <c r="S16827" s="81">
        <v>39798</v>
      </c>
    </row>
    <row r="16828" spans="1:19" x14ac:dyDescent="0.2">
      <c r="A16828" t="s">
        <v>78</v>
      </c>
      <c r="B16828" t="s">
        <v>38</v>
      </c>
      <c r="C16828" t="s">
        <v>47</v>
      </c>
      <c r="D16828" t="s">
        <v>16</v>
      </c>
      <c r="E16828">
        <v>2015</v>
      </c>
      <c r="F16828">
        <v>2</v>
      </c>
      <c r="G16828">
        <v>983.78859999999997</v>
      </c>
      <c r="H16828">
        <v>983.78859999999997</v>
      </c>
      <c r="I16828">
        <v>39.041800000000002</v>
      </c>
      <c r="J16828">
        <v>0.88947799999999999</v>
      </c>
      <c r="K16828">
        <v>-1.139912</v>
      </c>
      <c r="L16828">
        <v>-0.46644269999999999</v>
      </c>
      <c r="M16828">
        <v>0</v>
      </c>
      <c r="N16828">
        <v>0.46644269999999999</v>
      </c>
      <c r="O16828">
        <v>1.139912</v>
      </c>
      <c r="P16828">
        <v>311.84508</v>
      </c>
      <c r="Q16828">
        <v>234.03272999999999</v>
      </c>
      <c r="R16828">
        <v>12</v>
      </c>
      <c r="S16828" s="81">
        <v>39798</v>
      </c>
    </row>
    <row r="16829" spans="1:19" x14ac:dyDescent="0.2">
      <c r="A16829" t="s">
        <v>78</v>
      </c>
      <c r="B16829" t="s">
        <v>38</v>
      </c>
      <c r="C16829" t="s">
        <v>47</v>
      </c>
      <c r="D16829" t="s">
        <v>16</v>
      </c>
      <c r="E16829">
        <v>2015</v>
      </c>
      <c r="F16829">
        <v>3</v>
      </c>
      <c r="G16829">
        <v>976.5806</v>
      </c>
      <c r="H16829">
        <v>976.5806</v>
      </c>
      <c r="I16829">
        <v>38.7532</v>
      </c>
      <c r="J16829">
        <v>0.88899669999999997</v>
      </c>
      <c r="K16829">
        <v>-1.1392949999999999</v>
      </c>
      <c r="L16829">
        <v>-0.4661903</v>
      </c>
      <c r="M16829">
        <v>0</v>
      </c>
      <c r="N16829">
        <v>0.4661903</v>
      </c>
      <c r="O16829">
        <v>1.1392949999999999</v>
      </c>
      <c r="P16829">
        <v>311.84508</v>
      </c>
      <c r="Q16829">
        <v>234.03272999999999</v>
      </c>
      <c r="R16829">
        <v>12</v>
      </c>
      <c r="S16829" s="81">
        <v>39798</v>
      </c>
    </row>
    <row r="16830" spans="1:19" x14ac:dyDescent="0.2">
      <c r="A16830" t="s">
        <v>78</v>
      </c>
      <c r="B16830" t="s">
        <v>38</v>
      </c>
      <c r="C16830" t="s">
        <v>47</v>
      </c>
      <c r="D16830" t="s">
        <v>16</v>
      </c>
      <c r="E16830">
        <v>2015</v>
      </c>
      <c r="F16830">
        <v>4</v>
      </c>
      <c r="G16830">
        <v>976.85799999999995</v>
      </c>
      <c r="H16830">
        <v>976.85799999999995</v>
      </c>
      <c r="I16830">
        <v>38.343400000000003</v>
      </c>
      <c r="J16830">
        <v>0.88923300000000005</v>
      </c>
      <c r="K16830">
        <v>-1.1395980000000001</v>
      </c>
      <c r="L16830">
        <v>-0.46631420000000001</v>
      </c>
      <c r="M16830">
        <v>0</v>
      </c>
      <c r="N16830">
        <v>0.46631420000000001</v>
      </c>
      <c r="O16830">
        <v>1.1395980000000001</v>
      </c>
      <c r="P16830">
        <v>311.84508</v>
      </c>
      <c r="Q16830">
        <v>234.03272999999999</v>
      </c>
      <c r="R16830">
        <v>12</v>
      </c>
      <c r="S16830" s="81">
        <v>39798</v>
      </c>
    </row>
    <row r="16831" spans="1:19" x14ac:dyDescent="0.2">
      <c r="A16831" t="s">
        <v>78</v>
      </c>
      <c r="B16831" t="s">
        <v>38</v>
      </c>
      <c r="C16831" t="s">
        <v>47</v>
      </c>
      <c r="D16831" t="s">
        <v>16</v>
      </c>
      <c r="E16831">
        <v>2015</v>
      </c>
      <c r="F16831">
        <v>5</v>
      </c>
      <c r="G16831">
        <v>987.16639999999995</v>
      </c>
      <c r="H16831">
        <v>987.16639999999995</v>
      </c>
      <c r="I16831">
        <v>38.281700000000001</v>
      </c>
      <c r="J16831">
        <v>0.8894299</v>
      </c>
      <c r="K16831">
        <v>-1.13985</v>
      </c>
      <c r="L16831">
        <v>-0.46641749999999998</v>
      </c>
      <c r="M16831">
        <v>0</v>
      </c>
      <c r="N16831">
        <v>0.46641749999999998</v>
      </c>
      <c r="O16831">
        <v>1.13985</v>
      </c>
      <c r="P16831">
        <v>311.84508</v>
      </c>
      <c r="Q16831">
        <v>234.03272999999999</v>
      </c>
      <c r="R16831">
        <v>12</v>
      </c>
      <c r="S16831" s="81">
        <v>39798</v>
      </c>
    </row>
    <row r="16832" spans="1:19" x14ac:dyDescent="0.2">
      <c r="A16832" t="s">
        <v>78</v>
      </c>
      <c r="B16832" t="s">
        <v>38</v>
      </c>
      <c r="C16832" t="s">
        <v>47</v>
      </c>
      <c r="D16832" t="s">
        <v>16</v>
      </c>
      <c r="E16832">
        <v>2015</v>
      </c>
      <c r="F16832">
        <v>6</v>
      </c>
      <c r="G16832">
        <v>1027.0550000000001</v>
      </c>
      <c r="H16832">
        <v>1027.0550000000001</v>
      </c>
      <c r="I16832">
        <v>38.504300000000001</v>
      </c>
      <c r="J16832">
        <v>0.89121989999999995</v>
      </c>
      <c r="K16832">
        <v>-1.142144</v>
      </c>
      <c r="L16832">
        <v>-0.4673562</v>
      </c>
      <c r="M16832">
        <v>0</v>
      </c>
      <c r="N16832">
        <v>0.4673562</v>
      </c>
      <c r="O16832">
        <v>1.142144</v>
      </c>
      <c r="P16832">
        <v>311.84508</v>
      </c>
      <c r="Q16832">
        <v>234.03272999999999</v>
      </c>
      <c r="R16832">
        <v>12</v>
      </c>
      <c r="S16832" s="81">
        <v>39798</v>
      </c>
    </row>
    <row r="16833" spans="1:19" x14ac:dyDescent="0.2">
      <c r="A16833" t="s">
        <v>78</v>
      </c>
      <c r="B16833" t="s">
        <v>38</v>
      </c>
      <c r="C16833" t="s">
        <v>47</v>
      </c>
      <c r="D16833" t="s">
        <v>16</v>
      </c>
      <c r="E16833">
        <v>2015</v>
      </c>
      <c r="F16833">
        <v>7</v>
      </c>
      <c r="G16833">
        <v>1096.5309999999999</v>
      </c>
      <c r="H16833">
        <v>1096.5309999999999</v>
      </c>
      <c r="I16833">
        <v>38.432699999999997</v>
      </c>
      <c r="J16833">
        <v>0.89564679999999997</v>
      </c>
      <c r="K16833">
        <v>-1.147818</v>
      </c>
      <c r="L16833">
        <v>-0.46967769999999998</v>
      </c>
      <c r="M16833">
        <v>0</v>
      </c>
      <c r="N16833">
        <v>0.46967769999999998</v>
      </c>
      <c r="O16833">
        <v>1.147818</v>
      </c>
      <c r="P16833">
        <v>311.84508</v>
      </c>
      <c r="Q16833">
        <v>234.03272999999999</v>
      </c>
      <c r="R16833">
        <v>12</v>
      </c>
      <c r="S16833" s="81">
        <v>39798</v>
      </c>
    </row>
    <row r="16834" spans="1:19" x14ac:dyDescent="0.2">
      <c r="A16834" t="s">
        <v>78</v>
      </c>
      <c r="B16834" t="s">
        <v>38</v>
      </c>
      <c r="C16834" t="s">
        <v>47</v>
      </c>
      <c r="D16834" t="s">
        <v>16</v>
      </c>
      <c r="E16834">
        <v>2015</v>
      </c>
      <c r="F16834">
        <v>8</v>
      </c>
      <c r="G16834">
        <v>1128.8420000000001</v>
      </c>
      <c r="H16834">
        <v>1128.8420000000001</v>
      </c>
      <c r="I16834">
        <v>38.714100000000002</v>
      </c>
      <c r="J16834">
        <v>0.89703140000000003</v>
      </c>
      <c r="K16834">
        <v>-1.1495919999999999</v>
      </c>
      <c r="L16834">
        <v>-0.47040369999999998</v>
      </c>
      <c r="M16834">
        <v>0</v>
      </c>
      <c r="N16834">
        <v>0.47040369999999998</v>
      </c>
      <c r="O16834">
        <v>1.1495919999999999</v>
      </c>
      <c r="P16834">
        <v>311.84508</v>
      </c>
      <c r="Q16834">
        <v>234.03272999999999</v>
      </c>
      <c r="R16834">
        <v>12</v>
      </c>
      <c r="S16834" s="81">
        <v>39798</v>
      </c>
    </row>
    <row r="16835" spans="1:19" x14ac:dyDescent="0.2">
      <c r="A16835" t="s">
        <v>78</v>
      </c>
      <c r="B16835" t="s">
        <v>38</v>
      </c>
      <c r="C16835" t="s">
        <v>47</v>
      </c>
      <c r="D16835" t="s">
        <v>16</v>
      </c>
      <c r="E16835">
        <v>2015</v>
      </c>
      <c r="F16835">
        <v>9</v>
      </c>
      <c r="G16835">
        <v>1140.5509999999999</v>
      </c>
      <c r="H16835">
        <v>1140.5509999999999</v>
      </c>
      <c r="I16835">
        <v>39.9054</v>
      </c>
      <c r="J16835">
        <v>0.89760430000000002</v>
      </c>
      <c r="K16835">
        <v>-1.150326</v>
      </c>
      <c r="L16835">
        <v>-0.47070420000000002</v>
      </c>
      <c r="M16835">
        <v>0</v>
      </c>
      <c r="N16835">
        <v>0.47070420000000002</v>
      </c>
      <c r="O16835">
        <v>1.150326</v>
      </c>
      <c r="P16835">
        <v>311.84508</v>
      </c>
      <c r="Q16835">
        <v>234.03272999999999</v>
      </c>
      <c r="R16835">
        <v>12</v>
      </c>
      <c r="S16835" s="81">
        <v>39798</v>
      </c>
    </row>
    <row r="16836" spans="1:19" x14ac:dyDescent="0.2">
      <c r="A16836" t="s">
        <v>78</v>
      </c>
      <c r="B16836" t="s">
        <v>38</v>
      </c>
      <c r="C16836" t="s">
        <v>47</v>
      </c>
      <c r="D16836" t="s">
        <v>16</v>
      </c>
      <c r="E16836">
        <v>2015</v>
      </c>
      <c r="F16836">
        <v>10</v>
      </c>
      <c r="G16836">
        <v>1143.17</v>
      </c>
      <c r="H16836">
        <v>1143.17</v>
      </c>
      <c r="I16836">
        <v>41.7547</v>
      </c>
      <c r="J16836">
        <v>0.89712119999999995</v>
      </c>
      <c r="K16836">
        <v>-1.149707</v>
      </c>
      <c r="L16836">
        <v>-0.4704508</v>
      </c>
      <c r="M16836">
        <v>0</v>
      </c>
      <c r="N16836">
        <v>0.4704508</v>
      </c>
      <c r="O16836">
        <v>1.149707</v>
      </c>
      <c r="P16836">
        <v>311.84508</v>
      </c>
      <c r="Q16836">
        <v>234.03272999999999</v>
      </c>
      <c r="R16836">
        <v>12</v>
      </c>
      <c r="S16836" s="81">
        <v>39798</v>
      </c>
    </row>
    <row r="16837" spans="1:19" x14ac:dyDescent="0.2">
      <c r="A16837" t="s">
        <v>78</v>
      </c>
      <c r="B16837" t="s">
        <v>38</v>
      </c>
      <c r="C16837" t="s">
        <v>47</v>
      </c>
      <c r="D16837" t="s">
        <v>16</v>
      </c>
      <c r="E16837">
        <v>2015</v>
      </c>
      <c r="F16837">
        <v>11</v>
      </c>
      <c r="G16837">
        <v>1124.6579999999999</v>
      </c>
      <c r="H16837">
        <v>1124.6579999999999</v>
      </c>
      <c r="I16837">
        <v>43.139699999999998</v>
      </c>
      <c r="J16837">
        <v>0.89584850000000005</v>
      </c>
      <c r="K16837">
        <v>-1.1480760000000001</v>
      </c>
      <c r="L16837">
        <v>-0.46978340000000002</v>
      </c>
      <c r="M16837">
        <v>0</v>
      </c>
      <c r="N16837">
        <v>0.46978340000000002</v>
      </c>
      <c r="O16837">
        <v>1.1480760000000001</v>
      </c>
      <c r="P16837">
        <v>311.84508</v>
      </c>
      <c r="Q16837">
        <v>234.03272999999999</v>
      </c>
      <c r="R16837">
        <v>12</v>
      </c>
      <c r="S16837" s="81">
        <v>39798</v>
      </c>
    </row>
    <row r="16838" spans="1:19" x14ac:dyDescent="0.2">
      <c r="A16838" t="s">
        <v>78</v>
      </c>
      <c r="B16838" t="s">
        <v>38</v>
      </c>
      <c r="C16838" t="s">
        <v>47</v>
      </c>
      <c r="D16838" t="s">
        <v>16</v>
      </c>
      <c r="E16838">
        <v>2015</v>
      </c>
      <c r="F16838">
        <v>12</v>
      </c>
      <c r="G16838">
        <v>1131.973</v>
      </c>
      <c r="H16838">
        <v>1131.973</v>
      </c>
      <c r="I16838">
        <v>44.5276</v>
      </c>
      <c r="J16838">
        <v>0.89526890000000003</v>
      </c>
      <c r="K16838">
        <v>-1.1473329999999999</v>
      </c>
      <c r="L16838">
        <v>-0.46947939999999999</v>
      </c>
      <c r="M16838">
        <v>0</v>
      </c>
      <c r="N16838">
        <v>0.46947939999999999</v>
      </c>
      <c r="O16838">
        <v>1.1473329999999999</v>
      </c>
      <c r="P16838">
        <v>311.84508</v>
      </c>
      <c r="Q16838">
        <v>234.03272999999999</v>
      </c>
      <c r="R16838">
        <v>12</v>
      </c>
      <c r="S16838" s="81">
        <v>39798</v>
      </c>
    </row>
    <row r="16839" spans="1:19" x14ac:dyDescent="0.2">
      <c r="A16839" t="s">
        <v>78</v>
      </c>
      <c r="B16839" t="s">
        <v>38</v>
      </c>
      <c r="C16839" t="s">
        <v>47</v>
      </c>
      <c r="D16839" t="s">
        <v>16</v>
      </c>
      <c r="E16839">
        <v>2015</v>
      </c>
      <c r="F16839">
        <v>13</v>
      </c>
      <c r="G16839">
        <v>1135.5709999999999</v>
      </c>
      <c r="H16839">
        <v>1135.5709999999999</v>
      </c>
      <c r="I16839">
        <v>45.240099999999998</v>
      </c>
      <c r="J16839">
        <v>0.89464860000000002</v>
      </c>
      <c r="K16839">
        <v>-1.1465380000000001</v>
      </c>
      <c r="L16839">
        <v>-0.46915420000000002</v>
      </c>
      <c r="M16839">
        <v>0</v>
      </c>
      <c r="N16839">
        <v>0.46915420000000002</v>
      </c>
      <c r="O16839">
        <v>1.1465380000000001</v>
      </c>
      <c r="P16839">
        <v>311.84508</v>
      </c>
      <c r="Q16839">
        <v>234.03272999999999</v>
      </c>
      <c r="R16839">
        <v>12</v>
      </c>
      <c r="S16839" s="81">
        <v>39798</v>
      </c>
    </row>
    <row r="16840" spans="1:19" x14ac:dyDescent="0.2">
      <c r="A16840" t="s">
        <v>78</v>
      </c>
      <c r="B16840" t="s">
        <v>38</v>
      </c>
      <c r="C16840" t="s">
        <v>47</v>
      </c>
      <c r="D16840" t="s">
        <v>16</v>
      </c>
      <c r="E16840">
        <v>2015</v>
      </c>
      <c r="F16840">
        <v>14</v>
      </c>
      <c r="G16840">
        <v>1118.3720000000001</v>
      </c>
      <c r="H16840">
        <v>1118.3720000000001</v>
      </c>
      <c r="I16840">
        <v>45.545900000000003</v>
      </c>
      <c r="J16840">
        <v>0.8956094</v>
      </c>
      <c r="K16840">
        <v>-1.14777</v>
      </c>
      <c r="L16840">
        <v>-0.46965800000000002</v>
      </c>
      <c r="M16840">
        <v>0</v>
      </c>
      <c r="N16840">
        <v>0.46965800000000002</v>
      </c>
      <c r="O16840">
        <v>1.14777</v>
      </c>
      <c r="P16840">
        <v>311.84508</v>
      </c>
      <c r="Q16840">
        <v>234.03272999999999</v>
      </c>
      <c r="R16840">
        <v>12</v>
      </c>
      <c r="S16840" s="81">
        <v>39798</v>
      </c>
    </row>
    <row r="16841" spans="1:19" x14ac:dyDescent="0.2">
      <c r="A16841" t="s">
        <v>78</v>
      </c>
      <c r="B16841" t="s">
        <v>38</v>
      </c>
      <c r="C16841" t="s">
        <v>47</v>
      </c>
      <c r="D16841" t="s">
        <v>16</v>
      </c>
      <c r="E16841">
        <v>2015</v>
      </c>
      <c r="F16841">
        <v>15</v>
      </c>
      <c r="G16841">
        <v>1091.183</v>
      </c>
      <c r="H16841">
        <v>1065.4449999999999</v>
      </c>
      <c r="I16841">
        <v>45.601399999999998</v>
      </c>
      <c r="J16841">
        <v>0.89280839999999995</v>
      </c>
      <c r="K16841">
        <v>24.593250000000001</v>
      </c>
      <c r="L16841">
        <v>25.26924</v>
      </c>
      <c r="M16841">
        <v>25.73743</v>
      </c>
      <c r="N16841">
        <v>26.20562</v>
      </c>
      <c r="O16841">
        <v>26.881609999999998</v>
      </c>
      <c r="P16841">
        <v>311.84508</v>
      </c>
      <c r="Q16841">
        <v>234.03272999999999</v>
      </c>
      <c r="R16841">
        <v>12</v>
      </c>
      <c r="S16841" s="81">
        <v>39798</v>
      </c>
    </row>
    <row r="16842" spans="1:19" x14ac:dyDescent="0.2">
      <c r="A16842" t="s">
        <v>78</v>
      </c>
      <c r="B16842" t="s">
        <v>38</v>
      </c>
      <c r="C16842" t="s">
        <v>47</v>
      </c>
      <c r="D16842" t="s">
        <v>16</v>
      </c>
      <c r="E16842">
        <v>2015</v>
      </c>
      <c r="F16842">
        <v>16</v>
      </c>
      <c r="G16842">
        <v>1046.9670000000001</v>
      </c>
      <c r="H16842">
        <v>700.99109999999996</v>
      </c>
      <c r="I16842">
        <v>45.289400000000001</v>
      </c>
      <c r="J16842">
        <v>0.88848720000000003</v>
      </c>
      <c r="K16842">
        <v>344.83699999999999</v>
      </c>
      <c r="L16842">
        <v>345.50970000000001</v>
      </c>
      <c r="M16842">
        <v>345.97559999999999</v>
      </c>
      <c r="N16842">
        <v>346.44159999999999</v>
      </c>
      <c r="O16842">
        <v>347.11430000000001</v>
      </c>
      <c r="P16842">
        <v>311.84508</v>
      </c>
      <c r="Q16842">
        <v>234.03272999999999</v>
      </c>
      <c r="R16842">
        <v>12</v>
      </c>
      <c r="S16842" s="81">
        <v>39798</v>
      </c>
    </row>
    <row r="16843" spans="1:19" x14ac:dyDescent="0.2">
      <c r="A16843" t="s">
        <v>78</v>
      </c>
      <c r="B16843" t="s">
        <v>38</v>
      </c>
      <c r="C16843" t="s">
        <v>47</v>
      </c>
      <c r="D16843" t="s">
        <v>16</v>
      </c>
      <c r="E16843">
        <v>2015</v>
      </c>
      <c r="F16843">
        <v>17</v>
      </c>
      <c r="G16843">
        <v>1043.8689999999999</v>
      </c>
      <c r="H16843">
        <v>237.00790000000001</v>
      </c>
      <c r="I16843">
        <v>44.16</v>
      </c>
      <c r="J16843">
        <v>0.88782689999999997</v>
      </c>
      <c r="K16843">
        <v>805.72310000000004</v>
      </c>
      <c r="L16843">
        <v>806.39530000000002</v>
      </c>
      <c r="M16843">
        <v>806.86090000000002</v>
      </c>
      <c r="N16843">
        <v>807.32650000000001</v>
      </c>
      <c r="O16843">
        <v>807.99869999999999</v>
      </c>
      <c r="P16843">
        <v>311.84508</v>
      </c>
      <c r="Q16843">
        <v>234.03272999999999</v>
      </c>
      <c r="R16843">
        <v>12</v>
      </c>
      <c r="S16843" s="81">
        <v>39798</v>
      </c>
    </row>
    <row r="16844" spans="1:19" x14ac:dyDescent="0.2">
      <c r="A16844" t="s">
        <v>78</v>
      </c>
      <c r="B16844" t="s">
        <v>38</v>
      </c>
      <c r="C16844" t="s">
        <v>47</v>
      </c>
      <c r="D16844" t="s">
        <v>16</v>
      </c>
      <c r="E16844">
        <v>2015</v>
      </c>
      <c r="F16844">
        <v>18</v>
      </c>
      <c r="G16844">
        <v>1051.7470000000001</v>
      </c>
      <c r="H16844">
        <v>234.16040000000001</v>
      </c>
      <c r="I16844">
        <v>42.806199999999997</v>
      </c>
      <c r="J16844">
        <v>0.88752600000000004</v>
      </c>
      <c r="K16844">
        <v>816.44920000000002</v>
      </c>
      <c r="L16844">
        <v>817.12120000000004</v>
      </c>
      <c r="M16844">
        <v>817.5865</v>
      </c>
      <c r="N16844">
        <v>818.05200000000002</v>
      </c>
      <c r="O16844">
        <v>818.72400000000005</v>
      </c>
      <c r="P16844">
        <v>311.84508</v>
      </c>
      <c r="Q16844">
        <v>234.03272999999999</v>
      </c>
      <c r="R16844">
        <v>12</v>
      </c>
      <c r="S16844" s="81">
        <v>39798</v>
      </c>
    </row>
    <row r="16845" spans="1:19" x14ac:dyDescent="0.2">
      <c r="A16845" t="s">
        <v>78</v>
      </c>
      <c r="B16845" t="s">
        <v>38</v>
      </c>
      <c r="C16845" t="s">
        <v>47</v>
      </c>
      <c r="D16845" t="s">
        <v>16</v>
      </c>
      <c r="E16845">
        <v>2015</v>
      </c>
      <c r="F16845">
        <v>19</v>
      </c>
      <c r="G16845">
        <v>1050.865</v>
      </c>
      <c r="H16845">
        <v>230.50020000000001</v>
      </c>
      <c r="I16845">
        <v>41.968299999999999</v>
      </c>
      <c r="J16845">
        <v>0.88806859999999999</v>
      </c>
      <c r="K16845">
        <v>819.22640000000001</v>
      </c>
      <c r="L16845">
        <v>819.89880000000005</v>
      </c>
      <c r="M16845">
        <v>820.36450000000002</v>
      </c>
      <c r="N16845">
        <v>820.83019999999999</v>
      </c>
      <c r="O16845">
        <v>821.50260000000003</v>
      </c>
      <c r="P16845">
        <v>311.84508</v>
      </c>
      <c r="Q16845">
        <v>234.03272999999999</v>
      </c>
      <c r="R16845">
        <v>12</v>
      </c>
      <c r="S16845" s="81">
        <v>39798</v>
      </c>
    </row>
    <row r="16846" spans="1:19" x14ac:dyDescent="0.2">
      <c r="A16846" t="s">
        <v>78</v>
      </c>
      <c r="B16846" t="s">
        <v>38</v>
      </c>
      <c r="C16846" t="s">
        <v>47</v>
      </c>
      <c r="D16846" t="s">
        <v>16</v>
      </c>
      <c r="E16846">
        <v>2015</v>
      </c>
      <c r="F16846">
        <v>20</v>
      </c>
      <c r="G16846">
        <v>1060.329</v>
      </c>
      <c r="H16846">
        <v>226.62970000000001</v>
      </c>
      <c r="I16846">
        <v>41.489100000000001</v>
      </c>
      <c r="J16846">
        <v>0.89034999999999997</v>
      </c>
      <c r="K16846">
        <v>832.55880000000002</v>
      </c>
      <c r="L16846">
        <v>833.23289999999997</v>
      </c>
      <c r="M16846">
        <v>833.69979999999998</v>
      </c>
      <c r="N16846">
        <v>834.16669999999999</v>
      </c>
      <c r="O16846">
        <v>834.84079999999994</v>
      </c>
      <c r="P16846">
        <v>311.84508</v>
      </c>
      <c r="Q16846">
        <v>234.03272999999999</v>
      </c>
      <c r="R16846">
        <v>12</v>
      </c>
      <c r="S16846" s="81">
        <v>39798</v>
      </c>
    </row>
    <row r="16847" spans="1:19" x14ac:dyDescent="0.2">
      <c r="A16847" t="s">
        <v>78</v>
      </c>
      <c r="B16847" t="s">
        <v>38</v>
      </c>
      <c r="C16847" t="s">
        <v>47</v>
      </c>
      <c r="D16847" t="s">
        <v>16</v>
      </c>
      <c r="E16847">
        <v>2015</v>
      </c>
      <c r="F16847">
        <v>21</v>
      </c>
      <c r="G16847">
        <v>1061.1099999999999</v>
      </c>
      <c r="H16847">
        <v>223.0667</v>
      </c>
      <c r="I16847">
        <v>40.878700000000002</v>
      </c>
      <c r="J16847">
        <v>0.89252399999999998</v>
      </c>
      <c r="K16847">
        <v>836.89970000000005</v>
      </c>
      <c r="L16847">
        <v>837.57539999999995</v>
      </c>
      <c r="M16847">
        <v>838.04349999999999</v>
      </c>
      <c r="N16847">
        <v>838.51149999999996</v>
      </c>
      <c r="O16847">
        <v>839.18730000000005</v>
      </c>
      <c r="P16847">
        <v>311.84508</v>
      </c>
      <c r="Q16847">
        <v>234.03272999999999</v>
      </c>
      <c r="R16847">
        <v>12</v>
      </c>
      <c r="S16847" s="81">
        <v>39798</v>
      </c>
    </row>
    <row r="16848" spans="1:19" x14ac:dyDescent="0.2">
      <c r="A16848" t="s">
        <v>78</v>
      </c>
      <c r="B16848" t="s">
        <v>38</v>
      </c>
      <c r="C16848" t="s">
        <v>47</v>
      </c>
      <c r="D16848" t="s">
        <v>16</v>
      </c>
      <c r="E16848">
        <v>2015</v>
      </c>
      <c r="F16848">
        <v>22</v>
      </c>
      <c r="G16848">
        <v>1052.653</v>
      </c>
      <c r="H16848">
        <v>536.47789999999998</v>
      </c>
      <c r="I16848">
        <v>39.997900000000001</v>
      </c>
      <c r="J16848">
        <v>0.89282110000000003</v>
      </c>
      <c r="K16848">
        <v>515.03070000000002</v>
      </c>
      <c r="L16848">
        <v>515.70669999999996</v>
      </c>
      <c r="M16848">
        <v>516.17489999999998</v>
      </c>
      <c r="N16848">
        <v>516.6431</v>
      </c>
      <c r="O16848">
        <v>517.31920000000002</v>
      </c>
      <c r="P16848">
        <v>311.84508</v>
      </c>
      <c r="Q16848">
        <v>234.03272999999999</v>
      </c>
      <c r="R16848">
        <v>12</v>
      </c>
      <c r="S16848" s="81">
        <v>39798</v>
      </c>
    </row>
    <row r="16849" spans="1:19" x14ac:dyDescent="0.2">
      <c r="A16849" t="s">
        <v>78</v>
      </c>
      <c r="B16849" t="s">
        <v>38</v>
      </c>
      <c r="C16849" t="s">
        <v>47</v>
      </c>
      <c r="D16849" t="s">
        <v>16</v>
      </c>
      <c r="E16849">
        <v>2015</v>
      </c>
      <c r="F16849">
        <v>23</v>
      </c>
      <c r="G16849">
        <v>1033.49</v>
      </c>
      <c r="H16849">
        <v>846.97770000000003</v>
      </c>
      <c r="I16849">
        <v>39.142600000000002</v>
      </c>
      <c r="J16849">
        <v>0.89241999999999999</v>
      </c>
      <c r="K16849">
        <v>185.36869999999999</v>
      </c>
      <c r="L16849">
        <v>186.0444</v>
      </c>
      <c r="M16849">
        <v>186.51240000000001</v>
      </c>
      <c r="N16849">
        <v>186.9804</v>
      </c>
      <c r="O16849">
        <v>187.65610000000001</v>
      </c>
      <c r="P16849">
        <v>311.84508</v>
      </c>
      <c r="Q16849">
        <v>234.03272999999999</v>
      </c>
      <c r="R16849">
        <v>12</v>
      </c>
      <c r="S16849" s="81">
        <v>39798</v>
      </c>
    </row>
    <row r="16850" spans="1:19" x14ac:dyDescent="0.2">
      <c r="A16850" t="s">
        <v>78</v>
      </c>
      <c r="B16850" t="s">
        <v>38</v>
      </c>
      <c r="C16850" t="s">
        <v>47</v>
      </c>
      <c r="D16850" t="s">
        <v>16</v>
      </c>
      <c r="E16850">
        <v>2015</v>
      </c>
      <c r="F16850">
        <v>24</v>
      </c>
      <c r="G16850">
        <v>1024.25</v>
      </c>
      <c r="H16850">
        <v>948.12649999999996</v>
      </c>
      <c r="I16850">
        <v>38.2014</v>
      </c>
      <c r="J16850">
        <v>0.89231090000000002</v>
      </c>
      <c r="K16850">
        <v>74.979749999999996</v>
      </c>
      <c r="L16850">
        <v>75.655360000000002</v>
      </c>
      <c r="M16850">
        <v>76.123289999999997</v>
      </c>
      <c r="N16850">
        <v>76.591220000000007</v>
      </c>
      <c r="O16850">
        <v>77.266829999999999</v>
      </c>
      <c r="P16850">
        <v>311.84508</v>
      </c>
      <c r="Q16850">
        <v>234.03272999999999</v>
      </c>
      <c r="R16850">
        <v>12</v>
      </c>
      <c r="S16850" s="81">
        <v>39798</v>
      </c>
    </row>
    <row r="16851" spans="1:19" x14ac:dyDescent="0.2">
      <c r="A16851" t="s">
        <v>78</v>
      </c>
      <c r="B16851" t="s">
        <v>38</v>
      </c>
      <c r="C16851" t="s">
        <v>45</v>
      </c>
      <c r="D16851" t="s">
        <v>46</v>
      </c>
      <c r="E16851" t="s">
        <v>100</v>
      </c>
      <c r="F16851">
        <v>1</v>
      </c>
      <c r="G16851">
        <v>1096.684</v>
      </c>
      <c r="H16851">
        <v>1096.684</v>
      </c>
      <c r="I16851">
        <v>75.224199999999996</v>
      </c>
      <c r="J16851">
        <v>0.98689519999999997</v>
      </c>
      <c r="K16851">
        <v>-1.2647569999999999</v>
      </c>
      <c r="L16851">
        <v>-0.5175284</v>
      </c>
      <c r="M16851">
        <v>0</v>
      </c>
      <c r="N16851">
        <v>0.5175284</v>
      </c>
      <c r="O16851">
        <v>1.2647569999999999</v>
      </c>
      <c r="P16851">
        <v>311.84508</v>
      </c>
      <c r="Q16851">
        <v>234.03272999999999</v>
      </c>
      <c r="R16851">
        <v>7</v>
      </c>
    </row>
    <row r="16852" spans="1:19" x14ac:dyDescent="0.2">
      <c r="A16852" t="s">
        <v>78</v>
      </c>
      <c r="B16852" t="s">
        <v>38</v>
      </c>
      <c r="C16852" t="s">
        <v>45</v>
      </c>
      <c r="D16852" t="s">
        <v>46</v>
      </c>
      <c r="E16852" t="s">
        <v>100</v>
      </c>
      <c r="F16852">
        <v>2</v>
      </c>
      <c r="G16852">
        <v>1073.6759999999999</v>
      </c>
      <c r="H16852">
        <v>1073.6759999999999</v>
      </c>
      <c r="I16852">
        <v>73.890299999999996</v>
      </c>
      <c r="J16852">
        <v>0.98208759999999995</v>
      </c>
      <c r="K16852">
        <v>-1.258596</v>
      </c>
      <c r="L16852">
        <v>-0.51500729999999995</v>
      </c>
      <c r="M16852">
        <v>0</v>
      </c>
      <c r="N16852">
        <v>0.51500729999999995</v>
      </c>
      <c r="O16852">
        <v>1.258596</v>
      </c>
      <c r="P16852">
        <v>311.84508</v>
      </c>
      <c r="Q16852">
        <v>234.03272999999999</v>
      </c>
      <c r="R16852">
        <v>7</v>
      </c>
    </row>
    <row r="16853" spans="1:19" x14ac:dyDescent="0.2">
      <c r="A16853" t="s">
        <v>78</v>
      </c>
      <c r="B16853" t="s">
        <v>38</v>
      </c>
      <c r="C16853" t="s">
        <v>45</v>
      </c>
      <c r="D16853" t="s">
        <v>46</v>
      </c>
      <c r="E16853" t="s">
        <v>100</v>
      </c>
      <c r="F16853">
        <v>3</v>
      </c>
      <c r="G16853">
        <v>1059.74</v>
      </c>
      <c r="H16853">
        <v>1059.74</v>
      </c>
      <c r="I16853">
        <v>72.7166</v>
      </c>
      <c r="J16853">
        <v>0.98338479999999995</v>
      </c>
      <c r="K16853">
        <v>-1.2602580000000001</v>
      </c>
      <c r="L16853">
        <v>-0.51568749999999997</v>
      </c>
      <c r="M16853">
        <v>0</v>
      </c>
      <c r="N16853">
        <v>0.51568749999999997</v>
      </c>
      <c r="O16853">
        <v>1.2602580000000001</v>
      </c>
      <c r="P16853">
        <v>311.84508</v>
      </c>
      <c r="Q16853">
        <v>234.03272999999999</v>
      </c>
      <c r="R16853">
        <v>7</v>
      </c>
    </row>
    <row r="16854" spans="1:19" x14ac:dyDescent="0.2">
      <c r="A16854" t="s">
        <v>78</v>
      </c>
      <c r="B16854" t="s">
        <v>38</v>
      </c>
      <c r="C16854" t="s">
        <v>45</v>
      </c>
      <c r="D16854" t="s">
        <v>46</v>
      </c>
      <c r="E16854" t="s">
        <v>100</v>
      </c>
      <c r="F16854">
        <v>4</v>
      </c>
      <c r="G16854">
        <v>1058.576</v>
      </c>
      <c r="H16854">
        <v>1058.576</v>
      </c>
      <c r="I16854">
        <v>71.396699999999996</v>
      </c>
      <c r="J16854">
        <v>0.98641840000000003</v>
      </c>
      <c r="K16854">
        <v>-1.264146</v>
      </c>
      <c r="L16854">
        <v>-0.51727829999999997</v>
      </c>
      <c r="M16854">
        <v>0</v>
      </c>
      <c r="N16854">
        <v>0.51727829999999997</v>
      </c>
      <c r="O16854">
        <v>1.264146</v>
      </c>
      <c r="P16854">
        <v>311.84508</v>
      </c>
      <c r="Q16854">
        <v>234.03272999999999</v>
      </c>
      <c r="R16854">
        <v>7</v>
      </c>
    </row>
    <row r="16855" spans="1:19" x14ac:dyDescent="0.2">
      <c r="A16855" t="s">
        <v>78</v>
      </c>
      <c r="B16855" t="s">
        <v>38</v>
      </c>
      <c r="C16855" t="s">
        <v>45</v>
      </c>
      <c r="D16855" t="s">
        <v>46</v>
      </c>
      <c r="E16855" t="s">
        <v>100</v>
      </c>
      <c r="F16855">
        <v>5</v>
      </c>
      <c r="G16855">
        <v>1096.4069999999999</v>
      </c>
      <c r="H16855">
        <v>1096.4069999999999</v>
      </c>
      <c r="I16855">
        <v>70.524000000000001</v>
      </c>
      <c r="J16855">
        <v>0.99479169999999995</v>
      </c>
      <c r="K16855">
        <v>-1.274877</v>
      </c>
      <c r="L16855">
        <v>-0.5216693</v>
      </c>
      <c r="M16855">
        <v>0</v>
      </c>
      <c r="N16855">
        <v>0.5216693</v>
      </c>
      <c r="O16855">
        <v>1.274877</v>
      </c>
      <c r="P16855">
        <v>311.84508</v>
      </c>
      <c r="Q16855">
        <v>234.03272999999999</v>
      </c>
      <c r="R16855">
        <v>7</v>
      </c>
    </row>
    <row r="16856" spans="1:19" x14ac:dyDescent="0.2">
      <c r="A16856" t="s">
        <v>78</v>
      </c>
      <c r="B16856" t="s">
        <v>38</v>
      </c>
      <c r="C16856" t="s">
        <v>45</v>
      </c>
      <c r="D16856" t="s">
        <v>46</v>
      </c>
      <c r="E16856" t="s">
        <v>100</v>
      </c>
      <c r="F16856">
        <v>6</v>
      </c>
      <c r="G16856">
        <v>1143.412</v>
      </c>
      <c r="H16856">
        <v>1143.412</v>
      </c>
      <c r="I16856">
        <v>69.576599999999999</v>
      </c>
      <c r="J16856">
        <v>0.99410370000000003</v>
      </c>
      <c r="K16856">
        <v>-1.273995</v>
      </c>
      <c r="L16856">
        <v>-0.52130849999999995</v>
      </c>
      <c r="M16856">
        <v>0</v>
      </c>
      <c r="N16856">
        <v>0.52130849999999995</v>
      </c>
      <c r="O16856">
        <v>1.273995</v>
      </c>
      <c r="P16856">
        <v>311.84508</v>
      </c>
      <c r="Q16856">
        <v>234.03272999999999</v>
      </c>
      <c r="R16856">
        <v>7</v>
      </c>
    </row>
    <row r="16857" spans="1:19" x14ac:dyDescent="0.2">
      <c r="A16857" t="s">
        <v>78</v>
      </c>
      <c r="B16857" t="s">
        <v>38</v>
      </c>
      <c r="C16857" t="s">
        <v>45</v>
      </c>
      <c r="D16857" t="s">
        <v>46</v>
      </c>
      <c r="E16857" t="s">
        <v>100</v>
      </c>
      <c r="F16857">
        <v>7</v>
      </c>
      <c r="G16857">
        <v>1207.9939999999999</v>
      </c>
      <c r="H16857">
        <v>1207.9939999999999</v>
      </c>
      <c r="I16857">
        <v>69.385800000000003</v>
      </c>
      <c r="J16857">
        <v>0.98483869999999996</v>
      </c>
      <c r="K16857">
        <v>-1.262122</v>
      </c>
      <c r="L16857">
        <v>-0.51644990000000002</v>
      </c>
      <c r="M16857">
        <v>0</v>
      </c>
      <c r="N16857">
        <v>0.51644990000000002</v>
      </c>
      <c r="O16857">
        <v>1.262122</v>
      </c>
      <c r="P16857">
        <v>311.84508</v>
      </c>
      <c r="Q16857">
        <v>234.03272999999999</v>
      </c>
      <c r="R16857">
        <v>7</v>
      </c>
    </row>
    <row r="16858" spans="1:19" x14ac:dyDescent="0.2">
      <c r="A16858" t="s">
        <v>78</v>
      </c>
      <c r="B16858" t="s">
        <v>38</v>
      </c>
      <c r="C16858" t="s">
        <v>45</v>
      </c>
      <c r="D16858" t="s">
        <v>46</v>
      </c>
      <c r="E16858" t="s">
        <v>100</v>
      </c>
      <c r="F16858">
        <v>8</v>
      </c>
      <c r="G16858">
        <v>1222.354</v>
      </c>
      <c r="H16858">
        <v>1222.354</v>
      </c>
      <c r="I16858">
        <v>71.876800000000003</v>
      </c>
      <c r="J16858">
        <v>0.98007569999999999</v>
      </c>
      <c r="K16858">
        <v>-1.2560180000000001</v>
      </c>
      <c r="L16858">
        <v>-0.51395219999999997</v>
      </c>
      <c r="M16858">
        <v>0</v>
      </c>
      <c r="N16858">
        <v>0.51395219999999997</v>
      </c>
      <c r="O16858">
        <v>1.2560180000000001</v>
      </c>
      <c r="P16858">
        <v>311.84508</v>
      </c>
      <c r="Q16858">
        <v>234.03272999999999</v>
      </c>
      <c r="R16858">
        <v>7</v>
      </c>
    </row>
    <row r="16859" spans="1:19" x14ac:dyDescent="0.2">
      <c r="A16859" t="s">
        <v>78</v>
      </c>
      <c r="B16859" t="s">
        <v>38</v>
      </c>
      <c r="C16859" t="s">
        <v>45</v>
      </c>
      <c r="D16859" t="s">
        <v>46</v>
      </c>
      <c r="E16859" t="s">
        <v>100</v>
      </c>
      <c r="F16859">
        <v>9</v>
      </c>
      <c r="G16859">
        <v>1234.76</v>
      </c>
      <c r="H16859">
        <v>1234.76</v>
      </c>
      <c r="I16859">
        <v>77.056600000000003</v>
      </c>
      <c r="J16859">
        <v>0.97139489999999995</v>
      </c>
      <c r="K16859">
        <v>-1.244893</v>
      </c>
      <c r="L16859">
        <v>-0.50939999999999996</v>
      </c>
      <c r="M16859">
        <v>0</v>
      </c>
      <c r="N16859">
        <v>0.50939999999999996</v>
      </c>
      <c r="O16859">
        <v>1.244893</v>
      </c>
      <c r="P16859">
        <v>311.84508</v>
      </c>
      <c r="Q16859">
        <v>234.03272999999999</v>
      </c>
      <c r="R16859">
        <v>7</v>
      </c>
    </row>
    <row r="16860" spans="1:19" x14ac:dyDescent="0.2">
      <c r="A16860" t="s">
        <v>78</v>
      </c>
      <c r="B16860" t="s">
        <v>38</v>
      </c>
      <c r="C16860" t="s">
        <v>45</v>
      </c>
      <c r="D16860" t="s">
        <v>46</v>
      </c>
      <c r="E16860" t="s">
        <v>100</v>
      </c>
      <c r="F16860">
        <v>10</v>
      </c>
      <c r="G16860">
        <v>1226.1110000000001</v>
      </c>
      <c r="H16860">
        <v>1226.1110000000001</v>
      </c>
      <c r="I16860">
        <v>81.638300000000001</v>
      </c>
      <c r="J16860">
        <v>0.96258750000000004</v>
      </c>
      <c r="K16860">
        <v>-1.233606</v>
      </c>
      <c r="L16860">
        <v>-0.50478140000000005</v>
      </c>
      <c r="M16860">
        <v>0</v>
      </c>
      <c r="N16860">
        <v>0.50478140000000005</v>
      </c>
      <c r="O16860">
        <v>1.233606</v>
      </c>
      <c r="P16860">
        <v>311.84508</v>
      </c>
      <c r="Q16860">
        <v>234.03272999999999</v>
      </c>
      <c r="R16860">
        <v>7</v>
      </c>
    </row>
    <row r="16861" spans="1:19" x14ac:dyDescent="0.2">
      <c r="A16861" t="s">
        <v>78</v>
      </c>
      <c r="B16861" t="s">
        <v>38</v>
      </c>
      <c r="C16861" t="s">
        <v>45</v>
      </c>
      <c r="D16861" t="s">
        <v>46</v>
      </c>
      <c r="E16861" t="s">
        <v>100</v>
      </c>
      <c r="F16861">
        <v>11</v>
      </c>
      <c r="G16861">
        <v>1215.6510000000001</v>
      </c>
      <c r="H16861">
        <v>1215.6510000000001</v>
      </c>
      <c r="I16861">
        <v>85.8018</v>
      </c>
      <c r="J16861">
        <v>0.97684170000000003</v>
      </c>
      <c r="K16861">
        <v>-1.251873</v>
      </c>
      <c r="L16861">
        <v>-0.5122563</v>
      </c>
      <c r="M16861">
        <v>0</v>
      </c>
      <c r="N16861">
        <v>0.5122563</v>
      </c>
      <c r="O16861">
        <v>1.251873</v>
      </c>
      <c r="P16861">
        <v>311.84508</v>
      </c>
      <c r="Q16861">
        <v>234.03272999999999</v>
      </c>
      <c r="R16861">
        <v>7</v>
      </c>
    </row>
    <row r="16862" spans="1:19" x14ac:dyDescent="0.2">
      <c r="A16862" t="s">
        <v>78</v>
      </c>
      <c r="B16862" t="s">
        <v>38</v>
      </c>
      <c r="C16862" t="s">
        <v>45</v>
      </c>
      <c r="D16862" t="s">
        <v>46</v>
      </c>
      <c r="E16862" t="s">
        <v>100</v>
      </c>
      <c r="F16862">
        <v>12</v>
      </c>
      <c r="G16862">
        <v>1212.1030000000001</v>
      </c>
      <c r="H16862">
        <v>1156.385</v>
      </c>
      <c r="I16862">
        <v>89.720600000000005</v>
      </c>
      <c r="J16862">
        <v>0.96244879999999999</v>
      </c>
      <c r="K16862">
        <v>54.484220000000001</v>
      </c>
      <c r="L16862">
        <v>55.212940000000003</v>
      </c>
      <c r="M16862">
        <v>55.717649999999999</v>
      </c>
      <c r="N16862">
        <v>56.222360000000002</v>
      </c>
      <c r="O16862">
        <v>56.951079999999997</v>
      </c>
      <c r="P16862">
        <v>311.84508</v>
      </c>
      <c r="Q16862">
        <v>234.03272999999999</v>
      </c>
      <c r="R16862">
        <v>7</v>
      </c>
    </row>
    <row r="16863" spans="1:19" x14ac:dyDescent="0.2">
      <c r="A16863" t="s">
        <v>78</v>
      </c>
      <c r="B16863" t="s">
        <v>38</v>
      </c>
      <c r="C16863" t="s">
        <v>45</v>
      </c>
      <c r="D16863" t="s">
        <v>46</v>
      </c>
      <c r="E16863" t="s">
        <v>100</v>
      </c>
      <c r="F16863">
        <v>13</v>
      </c>
      <c r="G16863">
        <v>1188.979</v>
      </c>
      <c r="H16863">
        <v>751.60109999999997</v>
      </c>
      <c r="I16863">
        <v>93.063599999999994</v>
      </c>
      <c r="J16863">
        <v>0.96210379999999995</v>
      </c>
      <c r="K16863">
        <v>436.14440000000002</v>
      </c>
      <c r="L16863">
        <v>436.87290000000002</v>
      </c>
      <c r="M16863">
        <v>437.37740000000002</v>
      </c>
      <c r="N16863">
        <v>437.88189999999997</v>
      </c>
      <c r="O16863">
        <v>438.61040000000003</v>
      </c>
      <c r="P16863">
        <v>311.84508</v>
      </c>
      <c r="Q16863">
        <v>234.03272999999999</v>
      </c>
      <c r="R16863">
        <v>7</v>
      </c>
    </row>
    <row r="16864" spans="1:19" x14ac:dyDescent="0.2">
      <c r="A16864" t="s">
        <v>78</v>
      </c>
      <c r="B16864" t="s">
        <v>38</v>
      </c>
      <c r="C16864" t="s">
        <v>45</v>
      </c>
      <c r="D16864" t="s">
        <v>46</v>
      </c>
      <c r="E16864" t="s">
        <v>100</v>
      </c>
      <c r="F16864">
        <v>14</v>
      </c>
      <c r="G16864">
        <v>1193.731</v>
      </c>
      <c r="H16864">
        <v>252.58099999999999</v>
      </c>
      <c r="I16864">
        <v>95.566199999999995</v>
      </c>
      <c r="J16864">
        <v>0.9654992</v>
      </c>
      <c r="K16864">
        <v>939.91269999999997</v>
      </c>
      <c r="L16864">
        <v>940.64369999999997</v>
      </c>
      <c r="M16864">
        <v>941.15</v>
      </c>
      <c r="N16864">
        <v>941.65629999999999</v>
      </c>
      <c r="O16864">
        <v>942.38729999999998</v>
      </c>
      <c r="P16864">
        <v>311.84508</v>
      </c>
      <c r="Q16864">
        <v>234.03272999999999</v>
      </c>
      <c r="R16864">
        <v>7</v>
      </c>
    </row>
    <row r="16865" spans="1:19" x14ac:dyDescent="0.2">
      <c r="A16865" t="s">
        <v>78</v>
      </c>
      <c r="B16865" t="s">
        <v>38</v>
      </c>
      <c r="C16865" t="s">
        <v>45</v>
      </c>
      <c r="D16865" t="s">
        <v>46</v>
      </c>
      <c r="E16865" t="s">
        <v>100</v>
      </c>
      <c r="F16865">
        <v>15</v>
      </c>
      <c r="G16865">
        <v>1171.7049999999999</v>
      </c>
      <c r="H16865">
        <v>249.38550000000001</v>
      </c>
      <c r="I16865">
        <v>97.113200000000006</v>
      </c>
      <c r="J16865">
        <v>0.9489225</v>
      </c>
      <c r="K16865">
        <v>921.10379999999998</v>
      </c>
      <c r="L16865">
        <v>921.82230000000004</v>
      </c>
      <c r="M16865">
        <v>922.31989999999996</v>
      </c>
      <c r="N16865">
        <v>922.8175</v>
      </c>
      <c r="O16865">
        <v>923.53589999999997</v>
      </c>
      <c r="P16865">
        <v>311.84508</v>
      </c>
      <c r="Q16865">
        <v>234.03272999999999</v>
      </c>
      <c r="R16865">
        <v>7</v>
      </c>
    </row>
    <row r="16866" spans="1:19" x14ac:dyDescent="0.2">
      <c r="A16866" t="s">
        <v>78</v>
      </c>
      <c r="B16866" t="s">
        <v>38</v>
      </c>
      <c r="C16866" t="s">
        <v>45</v>
      </c>
      <c r="D16866" t="s">
        <v>46</v>
      </c>
      <c r="E16866" t="s">
        <v>100</v>
      </c>
      <c r="F16866">
        <v>16</v>
      </c>
      <c r="G16866">
        <v>1131.4190000000001</v>
      </c>
      <c r="H16866">
        <v>246.6028</v>
      </c>
      <c r="I16866">
        <v>98.189599999999999</v>
      </c>
      <c r="J16866">
        <v>0.95250060000000003</v>
      </c>
      <c r="K16866">
        <v>883.59580000000005</v>
      </c>
      <c r="L16866">
        <v>884.31700000000001</v>
      </c>
      <c r="M16866">
        <v>884.81650000000002</v>
      </c>
      <c r="N16866">
        <v>885.31600000000003</v>
      </c>
      <c r="O16866">
        <v>886.03719999999998</v>
      </c>
      <c r="P16866">
        <v>311.84508</v>
      </c>
      <c r="Q16866">
        <v>234.03272999999999</v>
      </c>
      <c r="R16866">
        <v>7</v>
      </c>
    </row>
    <row r="16867" spans="1:19" x14ac:dyDescent="0.2">
      <c r="A16867" t="s">
        <v>78</v>
      </c>
      <c r="B16867" t="s">
        <v>38</v>
      </c>
      <c r="C16867" t="s">
        <v>45</v>
      </c>
      <c r="D16867" t="s">
        <v>46</v>
      </c>
      <c r="E16867" t="s">
        <v>100</v>
      </c>
      <c r="F16867">
        <v>17</v>
      </c>
      <c r="G16867">
        <v>1104.3130000000001</v>
      </c>
      <c r="H16867">
        <v>242.078</v>
      </c>
      <c r="I16867">
        <v>98.252200000000002</v>
      </c>
      <c r="J16867">
        <v>0.95726100000000003</v>
      </c>
      <c r="K16867">
        <v>861.00840000000005</v>
      </c>
      <c r="L16867">
        <v>861.73320000000001</v>
      </c>
      <c r="M16867">
        <v>862.23519999999996</v>
      </c>
      <c r="N16867">
        <v>862.73720000000003</v>
      </c>
      <c r="O16867">
        <v>863.46199999999999</v>
      </c>
      <c r="P16867">
        <v>311.84508</v>
      </c>
      <c r="Q16867">
        <v>234.03272999999999</v>
      </c>
      <c r="R16867">
        <v>7</v>
      </c>
    </row>
    <row r="16868" spans="1:19" x14ac:dyDescent="0.2">
      <c r="A16868" t="s">
        <v>78</v>
      </c>
      <c r="B16868" t="s">
        <v>38</v>
      </c>
      <c r="C16868" t="s">
        <v>45</v>
      </c>
      <c r="D16868" t="s">
        <v>46</v>
      </c>
      <c r="E16868" t="s">
        <v>100</v>
      </c>
      <c r="F16868">
        <v>18</v>
      </c>
      <c r="G16868">
        <v>1100.6469999999999</v>
      </c>
      <c r="H16868">
        <v>237.83860000000001</v>
      </c>
      <c r="I16868">
        <v>97.316900000000004</v>
      </c>
      <c r="J16868">
        <v>0.95357320000000001</v>
      </c>
      <c r="K16868">
        <v>861.58640000000003</v>
      </c>
      <c r="L16868">
        <v>862.30840000000001</v>
      </c>
      <c r="M16868">
        <v>862.80849999999998</v>
      </c>
      <c r="N16868">
        <v>863.30849999999998</v>
      </c>
      <c r="O16868">
        <v>864.03049999999996</v>
      </c>
      <c r="P16868">
        <v>311.84508</v>
      </c>
      <c r="Q16868">
        <v>234.03272999999999</v>
      </c>
      <c r="R16868">
        <v>7</v>
      </c>
    </row>
    <row r="16869" spans="1:19" x14ac:dyDescent="0.2">
      <c r="A16869" t="s">
        <v>78</v>
      </c>
      <c r="B16869" t="s">
        <v>38</v>
      </c>
      <c r="C16869" t="s">
        <v>45</v>
      </c>
      <c r="D16869" t="s">
        <v>46</v>
      </c>
      <c r="E16869" t="s">
        <v>100</v>
      </c>
      <c r="F16869">
        <v>19</v>
      </c>
      <c r="G16869">
        <v>1145.0170000000001</v>
      </c>
      <c r="H16869">
        <v>589.92930000000001</v>
      </c>
      <c r="I16869">
        <v>94.793700000000001</v>
      </c>
      <c r="J16869">
        <v>0.96387299999999998</v>
      </c>
      <c r="K16869">
        <v>553.85220000000004</v>
      </c>
      <c r="L16869">
        <v>554.58199999999999</v>
      </c>
      <c r="M16869">
        <v>555.08749999999998</v>
      </c>
      <c r="N16869">
        <v>555.59289999999999</v>
      </c>
      <c r="O16869">
        <v>556.32270000000005</v>
      </c>
      <c r="P16869">
        <v>311.84508</v>
      </c>
      <c r="Q16869">
        <v>234.03272999999999</v>
      </c>
      <c r="R16869">
        <v>7</v>
      </c>
    </row>
    <row r="16870" spans="1:19" x14ac:dyDescent="0.2">
      <c r="A16870" t="s">
        <v>78</v>
      </c>
      <c r="B16870" t="s">
        <v>38</v>
      </c>
      <c r="C16870" t="s">
        <v>45</v>
      </c>
      <c r="D16870" t="s">
        <v>46</v>
      </c>
      <c r="E16870" t="s">
        <v>100</v>
      </c>
      <c r="F16870">
        <v>20</v>
      </c>
      <c r="G16870">
        <v>1175.2190000000001</v>
      </c>
      <c r="H16870">
        <v>937.14829999999995</v>
      </c>
      <c r="I16870">
        <v>90.830399999999997</v>
      </c>
      <c r="J16870">
        <v>0.9720628</v>
      </c>
      <c r="K16870">
        <v>236.82550000000001</v>
      </c>
      <c r="L16870">
        <v>237.5615</v>
      </c>
      <c r="M16870">
        <v>238.0712</v>
      </c>
      <c r="N16870">
        <v>238.58099999999999</v>
      </c>
      <c r="O16870">
        <v>239.31700000000001</v>
      </c>
      <c r="P16870">
        <v>311.84508</v>
      </c>
      <c r="Q16870">
        <v>234.03272999999999</v>
      </c>
      <c r="R16870">
        <v>7</v>
      </c>
    </row>
    <row r="16871" spans="1:19" x14ac:dyDescent="0.2">
      <c r="A16871" t="s">
        <v>78</v>
      </c>
      <c r="B16871" t="s">
        <v>38</v>
      </c>
      <c r="C16871" t="s">
        <v>45</v>
      </c>
      <c r="D16871" t="s">
        <v>46</v>
      </c>
      <c r="E16871" t="s">
        <v>100</v>
      </c>
      <c r="F16871">
        <v>21</v>
      </c>
      <c r="G16871">
        <v>1184.3820000000001</v>
      </c>
      <c r="H16871">
        <v>1055.8720000000001</v>
      </c>
      <c r="I16871">
        <v>86.427899999999994</v>
      </c>
      <c r="J16871">
        <v>0.9720396</v>
      </c>
      <c r="K16871">
        <v>127.26479999999999</v>
      </c>
      <c r="L16871">
        <v>128.0008</v>
      </c>
      <c r="M16871">
        <v>128.51050000000001</v>
      </c>
      <c r="N16871">
        <v>129.02019999999999</v>
      </c>
      <c r="O16871">
        <v>129.75620000000001</v>
      </c>
      <c r="P16871">
        <v>311.84508</v>
      </c>
      <c r="Q16871">
        <v>234.03272999999999</v>
      </c>
      <c r="R16871">
        <v>7</v>
      </c>
    </row>
    <row r="16872" spans="1:19" x14ac:dyDescent="0.2">
      <c r="A16872" t="s">
        <v>78</v>
      </c>
      <c r="B16872" t="s">
        <v>38</v>
      </c>
      <c r="C16872" t="s">
        <v>45</v>
      </c>
      <c r="D16872" t="s">
        <v>46</v>
      </c>
      <c r="E16872" t="s">
        <v>100</v>
      </c>
      <c r="F16872">
        <v>22</v>
      </c>
      <c r="G16872">
        <v>1192.7439999999999</v>
      </c>
      <c r="H16872">
        <v>1090.845</v>
      </c>
      <c r="I16872">
        <v>83.136399999999995</v>
      </c>
      <c r="J16872">
        <v>0.98211349999999997</v>
      </c>
      <c r="K16872">
        <v>100.6401</v>
      </c>
      <c r="L16872">
        <v>101.3837</v>
      </c>
      <c r="M16872">
        <v>101.89870000000001</v>
      </c>
      <c r="N16872">
        <v>102.41370000000001</v>
      </c>
      <c r="O16872">
        <v>103.15730000000001</v>
      </c>
      <c r="P16872">
        <v>311.84508</v>
      </c>
      <c r="Q16872">
        <v>234.03272999999999</v>
      </c>
      <c r="R16872">
        <v>7</v>
      </c>
    </row>
    <row r="16873" spans="1:19" x14ac:dyDescent="0.2">
      <c r="A16873" t="s">
        <v>78</v>
      </c>
      <c r="B16873" t="s">
        <v>38</v>
      </c>
      <c r="C16873" t="s">
        <v>45</v>
      </c>
      <c r="D16873" t="s">
        <v>46</v>
      </c>
      <c r="E16873" t="s">
        <v>100</v>
      </c>
      <c r="F16873">
        <v>23</v>
      </c>
      <c r="G16873">
        <v>1186.567</v>
      </c>
      <c r="H16873">
        <v>1108.1030000000001</v>
      </c>
      <c r="I16873">
        <v>80.570400000000006</v>
      </c>
      <c r="J16873">
        <v>0.98125589999999996</v>
      </c>
      <c r="K16873">
        <v>77.206209999999999</v>
      </c>
      <c r="L16873">
        <v>77.949169999999995</v>
      </c>
      <c r="M16873">
        <v>78.463750000000005</v>
      </c>
      <c r="N16873">
        <v>78.978319999999997</v>
      </c>
      <c r="O16873">
        <v>79.721279999999993</v>
      </c>
      <c r="P16873">
        <v>311.84508</v>
      </c>
      <c r="Q16873">
        <v>234.03272999999999</v>
      </c>
      <c r="R16873">
        <v>7</v>
      </c>
    </row>
    <row r="16874" spans="1:19" x14ac:dyDescent="0.2">
      <c r="A16874" t="s">
        <v>78</v>
      </c>
      <c r="B16874" t="s">
        <v>38</v>
      </c>
      <c r="C16874" t="s">
        <v>45</v>
      </c>
      <c r="D16874" t="s">
        <v>46</v>
      </c>
      <c r="E16874" t="s">
        <v>100</v>
      </c>
      <c r="F16874">
        <v>24</v>
      </c>
      <c r="G16874">
        <v>1171.1469999999999</v>
      </c>
      <c r="H16874">
        <v>1080.0550000000001</v>
      </c>
      <c r="I16874">
        <v>78.843500000000006</v>
      </c>
      <c r="J16874">
        <v>0.9815817</v>
      </c>
      <c r="K16874">
        <v>89.834209999999999</v>
      </c>
      <c r="L16874">
        <v>90.577420000000004</v>
      </c>
      <c r="M16874">
        <v>91.092160000000007</v>
      </c>
      <c r="N16874">
        <v>91.606899999999996</v>
      </c>
      <c r="O16874">
        <v>92.350110000000001</v>
      </c>
      <c r="P16874">
        <v>311.84508</v>
      </c>
      <c r="Q16874">
        <v>234.03272999999999</v>
      </c>
      <c r="R16874">
        <v>7</v>
      </c>
    </row>
    <row r="16875" spans="1:19" x14ac:dyDescent="0.2">
      <c r="A16875" t="s">
        <v>78</v>
      </c>
      <c r="B16875" t="s">
        <v>38</v>
      </c>
      <c r="C16875" t="s">
        <v>45</v>
      </c>
      <c r="D16875" t="s">
        <v>5</v>
      </c>
      <c r="E16875" t="s">
        <v>100</v>
      </c>
      <c r="F16875">
        <v>1</v>
      </c>
      <c r="G16875">
        <v>941.37549999999999</v>
      </c>
      <c r="H16875">
        <v>941.37549999999999</v>
      </c>
      <c r="I16875">
        <v>32.237099999999998</v>
      </c>
      <c r="J16875">
        <v>0.90687759999999995</v>
      </c>
      <c r="K16875">
        <v>-1.16221</v>
      </c>
      <c r="L16875">
        <v>-0.47556710000000002</v>
      </c>
      <c r="M16875">
        <v>0</v>
      </c>
      <c r="N16875">
        <v>0.47556710000000002</v>
      </c>
      <c r="O16875">
        <v>1.16221</v>
      </c>
      <c r="P16875">
        <v>311.84508</v>
      </c>
      <c r="Q16875">
        <v>234.03272999999999</v>
      </c>
      <c r="R16875">
        <v>1</v>
      </c>
      <c r="S16875" s="81">
        <v>39098</v>
      </c>
    </row>
    <row r="16876" spans="1:19" x14ac:dyDescent="0.2">
      <c r="A16876" t="s">
        <v>78</v>
      </c>
      <c r="B16876" t="s">
        <v>38</v>
      </c>
      <c r="C16876" t="s">
        <v>45</v>
      </c>
      <c r="D16876" t="s">
        <v>5</v>
      </c>
      <c r="E16876" t="s">
        <v>100</v>
      </c>
      <c r="F16876">
        <v>2</v>
      </c>
      <c r="G16876">
        <v>920.66279999999995</v>
      </c>
      <c r="H16876">
        <v>920.66279999999995</v>
      </c>
      <c r="I16876">
        <v>31.542300000000001</v>
      </c>
      <c r="J16876">
        <v>0.90513880000000002</v>
      </c>
      <c r="K16876">
        <v>-1.1599820000000001</v>
      </c>
      <c r="L16876">
        <v>-0.4746552</v>
      </c>
      <c r="M16876">
        <v>0</v>
      </c>
      <c r="N16876">
        <v>0.4746552</v>
      </c>
      <c r="O16876">
        <v>1.1599820000000001</v>
      </c>
      <c r="P16876">
        <v>311.84508</v>
      </c>
      <c r="Q16876">
        <v>234.03272999999999</v>
      </c>
      <c r="R16876">
        <v>1</v>
      </c>
      <c r="S16876" s="81">
        <v>39098</v>
      </c>
    </row>
    <row r="16877" spans="1:19" x14ac:dyDescent="0.2">
      <c r="A16877" t="s">
        <v>78</v>
      </c>
      <c r="B16877" t="s">
        <v>38</v>
      </c>
      <c r="C16877" t="s">
        <v>45</v>
      </c>
      <c r="D16877" t="s">
        <v>5</v>
      </c>
      <c r="E16877" t="s">
        <v>100</v>
      </c>
      <c r="F16877">
        <v>3</v>
      </c>
      <c r="G16877">
        <v>907.14790000000005</v>
      </c>
      <c r="H16877">
        <v>907.14790000000005</v>
      </c>
      <c r="I16877">
        <v>30.603999999999999</v>
      </c>
      <c r="J16877">
        <v>0.90496169999999998</v>
      </c>
      <c r="K16877">
        <v>-1.1597550000000001</v>
      </c>
      <c r="L16877">
        <v>-0.4745624</v>
      </c>
      <c r="M16877">
        <v>0</v>
      </c>
      <c r="N16877">
        <v>0.4745624</v>
      </c>
      <c r="O16877">
        <v>1.1597550000000001</v>
      </c>
      <c r="P16877">
        <v>311.84508</v>
      </c>
      <c r="Q16877">
        <v>234.03272999999999</v>
      </c>
      <c r="R16877">
        <v>1</v>
      </c>
      <c r="S16877" s="81">
        <v>39098</v>
      </c>
    </row>
    <row r="16878" spans="1:19" x14ac:dyDescent="0.2">
      <c r="A16878" t="s">
        <v>78</v>
      </c>
      <c r="B16878" t="s">
        <v>38</v>
      </c>
      <c r="C16878" t="s">
        <v>45</v>
      </c>
      <c r="D16878" t="s">
        <v>5</v>
      </c>
      <c r="E16878" t="s">
        <v>100</v>
      </c>
      <c r="F16878">
        <v>4</v>
      </c>
      <c r="G16878">
        <v>910.62660000000005</v>
      </c>
      <c r="H16878">
        <v>910.62660000000005</v>
      </c>
      <c r="I16878">
        <v>29.661799999999999</v>
      </c>
      <c r="J16878">
        <v>0.90457069999999995</v>
      </c>
      <c r="K16878">
        <v>-1.159254</v>
      </c>
      <c r="L16878">
        <v>-0.47435729999999998</v>
      </c>
      <c r="M16878">
        <v>0</v>
      </c>
      <c r="N16878">
        <v>0.47435729999999998</v>
      </c>
      <c r="O16878">
        <v>1.159254</v>
      </c>
      <c r="P16878">
        <v>311.84508</v>
      </c>
      <c r="Q16878">
        <v>234.03272999999999</v>
      </c>
      <c r="R16878">
        <v>1</v>
      </c>
      <c r="S16878" s="81">
        <v>39098</v>
      </c>
    </row>
    <row r="16879" spans="1:19" x14ac:dyDescent="0.2">
      <c r="A16879" t="s">
        <v>78</v>
      </c>
      <c r="B16879" t="s">
        <v>38</v>
      </c>
      <c r="C16879" t="s">
        <v>45</v>
      </c>
      <c r="D16879" t="s">
        <v>5</v>
      </c>
      <c r="E16879" t="s">
        <v>100</v>
      </c>
      <c r="F16879">
        <v>5</v>
      </c>
      <c r="G16879">
        <v>931.72720000000004</v>
      </c>
      <c r="H16879">
        <v>931.72720000000004</v>
      </c>
      <c r="I16879">
        <v>29.161000000000001</v>
      </c>
      <c r="J16879">
        <v>0.90503619999999996</v>
      </c>
      <c r="K16879">
        <v>-1.15985</v>
      </c>
      <c r="L16879">
        <v>-0.47460140000000001</v>
      </c>
      <c r="M16879">
        <v>0</v>
      </c>
      <c r="N16879">
        <v>0.47460140000000001</v>
      </c>
      <c r="O16879">
        <v>1.15985</v>
      </c>
      <c r="P16879">
        <v>311.84508</v>
      </c>
      <c r="Q16879">
        <v>234.03272999999999</v>
      </c>
      <c r="R16879">
        <v>1</v>
      </c>
      <c r="S16879" s="81">
        <v>39098</v>
      </c>
    </row>
    <row r="16880" spans="1:19" x14ac:dyDescent="0.2">
      <c r="A16880" t="s">
        <v>78</v>
      </c>
      <c r="B16880" t="s">
        <v>38</v>
      </c>
      <c r="C16880" t="s">
        <v>45</v>
      </c>
      <c r="D16880" t="s">
        <v>5</v>
      </c>
      <c r="E16880" t="s">
        <v>100</v>
      </c>
      <c r="F16880">
        <v>6</v>
      </c>
      <c r="G16880">
        <v>982.11469999999997</v>
      </c>
      <c r="H16880">
        <v>982.11469999999997</v>
      </c>
      <c r="I16880">
        <v>28.858000000000001</v>
      </c>
      <c r="J16880">
        <v>0.90629360000000003</v>
      </c>
      <c r="K16880">
        <v>-1.161462</v>
      </c>
      <c r="L16880">
        <v>-0.47526079999999998</v>
      </c>
      <c r="M16880">
        <v>0</v>
      </c>
      <c r="N16880">
        <v>0.47526079999999998</v>
      </c>
      <c r="O16880">
        <v>1.161462</v>
      </c>
      <c r="P16880">
        <v>311.84508</v>
      </c>
      <c r="Q16880">
        <v>234.03272999999999</v>
      </c>
      <c r="R16880">
        <v>1</v>
      </c>
      <c r="S16880" s="81">
        <v>39098</v>
      </c>
    </row>
    <row r="16881" spans="1:19" x14ac:dyDescent="0.2">
      <c r="A16881" t="s">
        <v>78</v>
      </c>
      <c r="B16881" t="s">
        <v>38</v>
      </c>
      <c r="C16881" t="s">
        <v>45</v>
      </c>
      <c r="D16881" t="s">
        <v>5</v>
      </c>
      <c r="E16881" t="s">
        <v>100</v>
      </c>
      <c r="F16881">
        <v>7</v>
      </c>
      <c r="G16881">
        <v>1057.9169999999999</v>
      </c>
      <c r="H16881">
        <v>1057.9169999999999</v>
      </c>
      <c r="I16881">
        <v>28.8139</v>
      </c>
      <c r="J16881">
        <v>0.91142339999999999</v>
      </c>
      <c r="K16881">
        <v>-1.1680360000000001</v>
      </c>
      <c r="L16881">
        <v>-0.47795090000000001</v>
      </c>
      <c r="M16881">
        <v>0</v>
      </c>
      <c r="N16881">
        <v>0.47795090000000001</v>
      </c>
      <c r="O16881">
        <v>1.1680360000000001</v>
      </c>
      <c r="P16881">
        <v>311.84508</v>
      </c>
      <c r="Q16881">
        <v>234.03272999999999</v>
      </c>
      <c r="R16881">
        <v>1</v>
      </c>
      <c r="S16881" s="81">
        <v>39098</v>
      </c>
    </row>
    <row r="16882" spans="1:19" x14ac:dyDescent="0.2">
      <c r="A16882" t="s">
        <v>78</v>
      </c>
      <c r="B16882" t="s">
        <v>38</v>
      </c>
      <c r="C16882" t="s">
        <v>45</v>
      </c>
      <c r="D16882" t="s">
        <v>5</v>
      </c>
      <c r="E16882" t="s">
        <v>100</v>
      </c>
      <c r="F16882">
        <v>8</v>
      </c>
      <c r="G16882">
        <v>1081.712</v>
      </c>
      <c r="H16882">
        <v>1081.712</v>
      </c>
      <c r="I16882">
        <v>29.194500000000001</v>
      </c>
      <c r="J16882">
        <v>0.91223549999999998</v>
      </c>
      <c r="K16882">
        <v>-1.1690769999999999</v>
      </c>
      <c r="L16882">
        <v>-0.47837679999999999</v>
      </c>
      <c r="M16882">
        <v>0</v>
      </c>
      <c r="N16882">
        <v>0.47837679999999999</v>
      </c>
      <c r="O16882">
        <v>1.1690769999999999</v>
      </c>
      <c r="P16882">
        <v>311.84508</v>
      </c>
      <c r="Q16882">
        <v>234.03272999999999</v>
      </c>
      <c r="R16882">
        <v>1</v>
      </c>
      <c r="S16882" s="81">
        <v>39098</v>
      </c>
    </row>
    <row r="16883" spans="1:19" x14ac:dyDescent="0.2">
      <c r="A16883" t="s">
        <v>78</v>
      </c>
      <c r="B16883" t="s">
        <v>38</v>
      </c>
      <c r="C16883" t="s">
        <v>45</v>
      </c>
      <c r="D16883" t="s">
        <v>5</v>
      </c>
      <c r="E16883" t="s">
        <v>100</v>
      </c>
      <c r="F16883">
        <v>9</v>
      </c>
      <c r="G16883">
        <v>1090.9490000000001</v>
      </c>
      <c r="H16883">
        <v>1090.9490000000001</v>
      </c>
      <c r="I16883">
        <v>32.341200000000001</v>
      </c>
      <c r="J16883">
        <v>0.91355629999999999</v>
      </c>
      <c r="K16883">
        <v>-1.1707700000000001</v>
      </c>
      <c r="L16883">
        <v>-0.47906939999999998</v>
      </c>
      <c r="M16883">
        <v>0</v>
      </c>
      <c r="N16883">
        <v>0.47906939999999998</v>
      </c>
      <c r="O16883">
        <v>1.1707700000000001</v>
      </c>
      <c r="P16883">
        <v>311.84508</v>
      </c>
      <c r="Q16883">
        <v>234.03272999999999</v>
      </c>
      <c r="R16883">
        <v>1</v>
      </c>
      <c r="S16883" s="81">
        <v>39098</v>
      </c>
    </row>
    <row r="16884" spans="1:19" x14ac:dyDescent="0.2">
      <c r="A16884" t="s">
        <v>78</v>
      </c>
      <c r="B16884" t="s">
        <v>38</v>
      </c>
      <c r="C16884" t="s">
        <v>45</v>
      </c>
      <c r="D16884" t="s">
        <v>5</v>
      </c>
      <c r="E16884" t="s">
        <v>100</v>
      </c>
      <c r="F16884">
        <v>10</v>
      </c>
      <c r="G16884">
        <v>1092.971</v>
      </c>
      <c r="H16884">
        <v>1092.971</v>
      </c>
      <c r="I16884">
        <v>36.680599999999998</v>
      </c>
      <c r="J16884">
        <v>0.91332349999999995</v>
      </c>
      <c r="K16884">
        <v>-1.170471</v>
      </c>
      <c r="L16884">
        <v>-0.47894730000000002</v>
      </c>
      <c r="M16884">
        <v>0</v>
      </c>
      <c r="N16884">
        <v>0.47894730000000002</v>
      </c>
      <c r="O16884">
        <v>1.170471</v>
      </c>
      <c r="P16884">
        <v>311.84508</v>
      </c>
      <c r="Q16884">
        <v>234.03272999999999</v>
      </c>
      <c r="R16884">
        <v>1</v>
      </c>
      <c r="S16884" s="81">
        <v>39098</v>
      </c>
    </row>
    <row r="16885" spans="1:19" x14ac:dyDescent="0.2">
      <c r="A16885" t="s">
        <v>78</v>
      </c>
      <c r="B16885" t="s">
        <v>38</v>
      </c>
      <c r="C16885" t="s">
        <v>45</v>
      </c>
      <c r="D16885" t="s">
        <v>5</v>
      </c>
      <c r="E16885" t="s">
        <v>100</v>
      </c>
      <c r="F16885">
        <v>11</v>
      </c>
      <c r="G16885">
        <v>1079.2550000000001</v>
      </c>
      <c r="H16885">
        <v>1079.2550000000001</v>
      </c>
      <c r="I16885">
        <v>41.214700000000001</v>
      </c>
      <c r="J16885">
        <v>0.91160050000000004</v>
      </c>
      <c r="K16885">
        <v>-1.1682630000000001</v>
      </c>
      <c r="L16885">
        <v>-0.47804380000000002</v>
      </c>
      <c r="M16885">
        <v>0</v>
      </c>
      <c r="N16885">
        <v>0.47804380000000002</v>
      </c>
      <c r="O16885">
        <v>1.1682630000000001</v>
      </c>
      <c r="P16885">
        <v>311.84508</v>
      </c>
      <c r="Q16885">
        <v>234.03272999999999</v>
      </c>
      <c r="R16885">
        <v>1</v>
      </c>
      <c r="S16885" s="81">
        <v>39098</v>
      </c>
    </row>
    <row r="16886" spans="1:19" x14ac:dyDescent="0.2">
      <c r="A16886" t="s">
        <v>78</v>
      </c>
      <c r="B16886" t="s">
        <v>38</v>
      </c>
      <c r="C16886" t="s">
        <v>45</v>
      </c>
      <c r="D16886" t="s">
        <v>5</v>
      </c>
      <c r="E16886" t="s">
        <v>100</v>
      </c>
      <c r="F16886">
        <v>12</v>
      </c>
      <c r="G16886">
        <v>1077.7629999999999</v>
      </c>
      <c r="H16886">
        <v>1077.7629999999999</v>
      </c>
      <c r="I16886">
        <v>45.060600000000001</v>
      </c>
      <c r="J16886">
        <v>0.90876089999999998</v>
      </c>
      <c r="K16886">
        <v>-1.1646240000000001</v>
      </c>
      <c r="L16886">
        <v>-0.4765547</v>
      </c>
      <c r="M16886">
        <v>0</v>
      </c>
      <c r="N16886">
        <v>0.4765547</v>
      </c>
      <c r="O16886">
        <v>1.1646240000000001</v>
      </c>
      <c r="P16886">
        <v>311.84508</v>
      </c>
      <c r="Q16886">
        <v>234.03272999999999</v>
      </c>
      <c r="R16886">
        <v>1</v>
      </c>
      <c r="S16886" s="81">
        <v>39098</v>
      </c>
    </row>
    <row r="16887" spans="1:19" x14ac:dyDescent="0.2">
      <c r="A16887" t="s">
        <v>78</v>
      </c>
      <c r="B16887" t="s">
        <v>38</v>
      </c>
      <c r="C16887" t="s">
        <v>45</v>
      </c>
      <c r="D16887" t="s">
        <v>5</v>
      </c>
      <c r="E16887" t="s">
        <v>100</v>
      </c>
      <c r="F16887">
        <v>13</v>
      </c>
      <c r="G16887">
        <v>1083.4190000000001</v>
      </c>
      <c r="H16887">
        <v>1083.4190000000001</v>
      </c>
      <c r="I16887">
        <v>47.744999999999997</v>
      </c>
      <c r="J16887">
        <v>0.90948530000000005</v>
      </c>
      <c r="K16887">
        <v>-1.1655519999999999</v>
      </c>
      <c r="L16887">
        <v>-0.47693459999999999</v>
      </c>
      <c r="M16887">
        <v>0</v>
      </c>
      <c r="N16887">
        <v>0.47693459999999999</v>
      </c>
      <c r="O16887">
        <v>1.1655519999999999</v>
      </c>
      <c r="P16887">
        <v>311.84508</v>
      </c>
      <c r="Q16887">
        <v>234.03272999999999</v>
      </c>
      <c r="R16887">
        <v>1</v>
      </c>
      <c r="S16887" s="81">
        <v>39098</v>
      </c>
    </row>
    <row r="16888" spans="1:19" x14ac:dyDescent="0.2">
      <c r="A16888" t="s">
        <v>78</v>
      </c>
      <c r="B16888" t="s">
        <v>38</v>
      </c>
      <c r="C16888" t="s">
        <v>45</v>
      </c>
      <c r="D16888" t="s">
        <v>5</v>
      </c>
      <c r="E16888" t="s">
        <v>100</v>
      </c>
      <c r="F16888">
        <v>14</v>
      </c>
      <c r="G16888">
        <v>1069.3330000000001</v>
      </c>
      <c r="H16888">
        <v>1069.3330000000001</v>
      </c>
      <c r="I16888">
        <v>49.623899999999999</v>
      </c>
      <c r="J16888">
        <v>0.91271449999999998</v>
      </c>
      <c r="K16888">
        <v>-1.169691</v>
      </c>
      <c r="L16888">
        <v>-0.478628</v>
      </c>
      <c r="M16888">
        <v>0</v>
      </c>
      <c r="N16888">
        <v>0.478628</v>
      </c>
      <c r="O16888">
        <v>1.169691</v>
      </c>
      <c r="P16888">
        <v>311.84508</v>
      </c>
      <c r="Q16888">
        <v>234.03272999999999</v>
      </c>
      <c r="R16888">
        <v>1</v>
      </c>
      <c r="S16888" s="81">
        <v>39098</v>
      </c>
    </row>
    <row r="16889" spans="1:19" x14ac:dyDescent="0.2">
      <c r="A16889" t="s">
        <v>78</v>
      </c>
      <c r="B16889" t="s">
        <v>38</v>
      </c>
      <c r="C16889" t="s">
        <v>45</v>
      </c>
      <c r="D16889" t="s">
        <v>5</v>
      </c>
      <c r="E16889" t="s">
        <v>100</v>
      </c>
      <c r="F16889">
        <v>15</v>
      </c>
      <c r="G16889">
        <v>1042.44</v>
      </c>
      <c r="H16889">
        <v>1017.669</v>
      </c>
      <c r="I16889">
        <v>51.109200000000001</v>
      </c>
      <c r="J16889">
        <v>0.90427040000000003</v>
      </c>
      <c r="K16889">
        <v>23.61243</v>
      </c>
      <c r="L16889">
        <v>24.2971</v>
      </c>
      <c r="M16889">
        <v>24.7713</v>
      </c>
      <c r="N16889">
        <v>25.2455</v>
      </c>
      <c r="O16889">
        <v>25.93017</v>
      </c>
      <c r="P16889">
        <v>311.84508</v>
      </c>
      <c r="Q16889">
        <v>234.03272999999999</v>
      </c>
      <c r="R16889">
        <v>1</v>
      </c>
      <c r="S16889" s="81">
        <v>39098</v>
      </c>
    </row>
    <row r="16890" spans="1:19" x14ac:dyDescent="0.2">
      <c r="A16890" t="s">
        <v>78</v>
      </c>
      <c r="B16890" t="s">
        <v>38</v>
      </c>
      <c r="C16890" t="s">
        <v>45</v>
      </c>
      <c r="D16890" t="s">
        <v>5</v>
      </c>
      <c r="E16890" t="s">
        <v>100</v>
      </c>
      <c r="F16890">
        <v>16</v>
      </c>
      <c r="G16890">
        <v>996.54899999999998</v>
      </c>
      <c r="H16890">
        <v>674.5</v>
      </c>
      <c r="I16890">
        <v>51.336300000000001</v>
      </c>
      <c r="J16890">
        <v>0.90125420000000001</v>
      </c>
      <c r="K16890">
        <v>320.89400000000001</v>
      </c>
      <c r="L16890">
        <v>321.5763</v>
      </c>
      <c r="M16890">
        <v>322.04899999999998</v>
      </c>
      <c r="N16890">
        <v>322.52159999999998</v>
      </c>
      <c r="O16890">
        <v>323.20389999999998</v>
      </c>
      <c r="P16890">
        <v>311.84508</v>
      </c>
      <c r="Q16890">
        <v>234.03272999999999</v>
      </c>
      <c r="R16890">
        <v>1</v>
      </c>
      <c r="S16890" s="81">
        <v>39098</v>
      </c>
    </row>
    <row r="16891" spans="1:19" x14ac:dyDescent="0.2">
      <c r="A16891" t="s">
        <v>78</v>
      </c>
      <c r="B16891" t="s">
        <v>38</v>
      </c>
      <c r="C16891" t="s">
        <v>45</v>
      </c>
      <c r="D16891" t="s">
        <v>5</v>
      </c>
      <c r="E16891" t="s">
        <v>100</v>
      </c>
      <c r="F16891">
        <v>17</v>
      </c>
      <c r="G16891">
        <v>987.31889999999999</v>
      </c>
      <c r="H16891">
        <v>237.33109999999999</v>
      </c>
      <c r="I16891">
        <v>49.892099999999999</v>
      </c>
      <c r="J16891">
        <v>0.90288889999999999</v>
      </c>
      <c r="K16891">
        <v>748.83069999999998</v>
      </c>
      <c r="L16891">
        <v>749.51430000000005</v>
      </c>
      <c r="M16891">
        <v>749.98779999999999</v>
      </c>
      <c r="N16891">
        <v>750.46119999999996</v>
      </c>
      <c r="O16891">
        <v>751.14490000000001</v>
      </c>
      <c r="P16891">
        <v>311.84508</v>
      </c>
      <c r="Q16891">
        <v>234.03272999999999</v>
      </c>
      <c r="R16891">
        <v>1</v>
      </c>
      <c r="S16891" s="81">
        <v>39098</v>
      </c>
    </row>
    <row r="16892" spans="1:19" x14ac:dyDescent="0.2">
      <c r="A16892" t="s">
        <v>78</v>
      </c>
      <c r="B16892" t="s">
        <v>38</v>
      </c>
      <c r="C16892" t="s">
        <v>45</v>
      </c>
      <c r="D16892" t="s">
        <v>5</v>
      </c>
      <c r="E16892" t="s">
        <v>100</v>
      </c>
      <c r="F16892">
        <v>18</v>
      </c>
      <c r="G16892">
        <v>992.19539999999995</v>
      </c>
      <c r="H16892">
        <v>233.929</v>
      </c>
      <c r="I16892">
        <v>46.974699999999999</v>
      </c>
      <c r="J16892">
        <v>0.90307320000000002</v>
      </c>
      <c r="K16892">
        <v>757.10900000000004</v>
      </c>
      <c r="L16892">
        <v>757.79280000000006</v>
      </c>
      <c r="M16892">
        <v>758.26639999999998</v>
      </c>
      <c r="N16892">
        <v>758.73990000000003</v>
      </c>
      <c r="O16892">
        <v>759.42370000000005</v>
      </c>
      <c r="P16892">
        <v>311.84508</v>
      </c>
      <c r="Q16892">
        <v>234.03272999999999</v>
      </c>
      <c r="R16892">
        <v>1</v>
      </c>
      <c r="S16892" s="81">
        <v>39098</v>
      </c>
    </row>
    <row r="16893" spans="1:19" x14ac:dyDescent="0.2">
      <c r="A16893" t="s">
        <v>78</v>
      </c>
      <c r="B16893" t="s">
        <v>38</v>
      </c>
      <c r="C16893" t="s">
        <v>45</v>
      </c>
      <c r="D16893" t="s">
        <v>5</v>
      </c>
      <c r="E16893" t="s">
        <v>100</v>
      </c>
      <c r="F16893">
        <v>19</v>
      </c>
      <c r="G16893">
        <v>993.59730000000002</v>
      </c>
      <c r="H16893">
        <v>230.4958</v>
      </c>
      <c r="I16893">
        <v>45.017800000000001</v>
      </c>
      <c r="J16893">
        <v>0.90337100000000004</v>
      </c>
      <c r="K16893">
        <v>761.94380000000001</v>
      </c>
      <c r="L16893">
        <v>762.62779999999998</v>
      </c>
      <c r="M16893">
        <v>763.10149999999999</v>
      </c>
      <c r="N16893">
        <v>763.57529999999997</v>
      </c>
      <c r="O16893">
        <v>764.25919999999996</v>
      </c>
      <c r="P16893">
        <v>311.84508</v>
      </c>
      <c r="Q16893">
        <v>234.03272999999999</v>
      </c>
      <c r="R16893">
        <v>1</v>
      </c>
      <c r="S16893" s="81">
        <v>39098</v>
      </c>
    </row>
    <row r="16894" spans="1:19" x14ac:dyDescent="0.2">
      <c r="A16894" t="s">
        <v>78</v>
      </c>
      <c r="B16894" t="s">
        <v>38</v>
      </c>
      <c r="C16894" t="s">
        <v>45</v>
      </c>
      <c r="D16894" t="s">
        <v>5</v>
      </c>
      <c r="E16894" t="s">
        <v>100</v>
      </c>
      <c r="F16894">
        <v>20</v>
      </c>
      <c r="G16894">
        <v>1000.365</v>
      </c>
      <c r="H16894">
        <v>228.78299999999999</v>
      </c>
      <c r="I16894">
        <v>43.859400000000001</v>
      </c>
      <c r="J16894">
        <v>0.9031361</v>
      </c>
      <c r="K16894">
        <v>770.42470000000003</v>
      </c>
      <c r="L16894">
        <v>771.10850000000005</v>
      </c>
      <c r="M16894">
        <v>771.58219999999994</v>
      </c>
      <c r="N16894">
        <v>772.0557</v>
      </c>
      <c r="O16894">
        <v>772.7396</v>
      </c>
      <c r="P16894">
        <v>311.84508</v>
      </c>
      <c r="Q16894">
        <v>234.03272999999999</v>
      </c>
      <c r="R16894">
        <v>1</v>
      </c>
      <c r="S16894" s="81">
        <v>39098</v>
      </c>
    </row>
    <row r="16895" spans="1:19" x14ac:dyDescent="0.2">
      <c r="A16895" t="s">
        <v>78</v>
      </c>
      <c r="B16895" t="s">
        <v>38</v>
      </c>
      <c r="C16895" t="s">
        <v>45</v>
      </c>
      <c r="D16895" t="s">
        <v>5</v>
      </c>
      <c r="E16895" t="s">
        <v>100</v>
      </c>
      <c r="F16895">
        <v>21</v>
      </c>
      <c r="G16895">
        <v>999.42970000000003</v>
      </c>
      <c r="H16895">
        <v>225.77789999999999</v>
      </c>
      <c r="I16895">
        <v>42.688000000000002</v>
      </c>
      <c r="J16895">
        <v>0.90490619999999999</v>
      </c>
      <c r="K16895">
        <v>772.49210000000005</v>
      </c>
      <c r="L16895">
        <v>773.17719999999997</v>
      </c>
      <c r="M16895">
        <v>773.65179999999998</v>
      </c>
      <c r="N16895">
        <v>774.12630000000001</v>
      </c>
      <c r="O16895">
        <v>774.81150000000002</v>
      </c>
      <c r="P16895">
        <v>311.84508</v>
      </c>
      <c r="Q16895">
        <v>234.03272999999999</v>
      </c>
      <c r="R16895">
        <v>1</v>
      </c>
      <c r="S16895" s="81">
        <v>39098</v>
      </c>
    </row>
    <row r="16896" spans="1:19" x14ac:dyDescent="0.2">
      <c r="A16896" t="s">
        <v>78</v>
      </c>
      <c r="B16896" t="s">
        <v>38</v>
      </c>
      <c r="C16896" t="s">
        <v>45</v>
      </c>
      <c r="D16896" t="s">
        <v>5</v>
      </c>
      <c r="E16896" t="s">
        <v>100</v>
      </c>
      <c r="F16896">
        <v>22</v>
      </c>
      <c r="G16896">
        <v>998.44349999999997</v>
      </c>
      <c r="H16896">
        <v>518.19669999999996</v>
      </c>
      <c r="I16896">
        <v>41.866799999999998</v>
      </c>
      <c r="J16896">
        <v>0.90538839999999998</v>
      </c>
      <c r="K16896">
        <v>479.0865</v>
      </c>
      <c r="L16896">
        <v>479.77199999999999</v>
      </c>
      <c r="M16896">
        <v>480.24680000000001</v>
      </c>
      <c r="N16896">
        <v>480.72160000000002</v>
      </c>
      <c r="O16896">
        <v>481.40710000000001</v>
      </c>
      <c r="P16896">
        <v>311.84508</v>
      </c>
      <c r="Q16896">
        <v>234.03272999999999</v>
      </c>
      <c r="R16896">
        <v>1</v>
      </c>
      <c r="S16896" s="81">
        <v>39098</v>
      </c>
    </row>
    <row r="16897" spans="1:19" x14ac:dyDescent="0.2">
      <c r="A16897" t="s">
        <v>78</v>
      </c>
      <c r="B16897" t="s">
        <v>38</v>
      </c>
      <c r="C16897" t="s">
        <v>45</v>
      </c>
      <c r="D16897" t="s">
        <v>5</v>
      </c>
      <c r="E16897" t="s">
        <v>100</v>
      </c>
      <c r="F16897">
        <v>23</v>
      </c>
      <c r="G16897">
        <v>978.66110000000003</v>
      </c>
      <c r="H16897">
        <v>803.38120000000004</v>
      </c>
      <c r="I16897">
        <v>41.392600000000002</v>
      </c>
      <c r="J16897">
        <v>0.90699640000000004</v>
      </c>
      <c r="K16897">
        <v>174.11760000000001</v>
      </c>
      <c r="L16897">
        <v>174.80430000000001</v>
      </c>
      <c r="M16897">
        <v>175.28</v>
      </c>
      <c r="N16897">
        <v>175.75559999999999</v>
      </c>
      <c r="O16897">
        <v>176.44229999999999</v>
      </c>
      <c r="P16897">
        <v>311.84508</v>
      </c>
      <c r="Q16897">
        <v>234.03272999999999</v>
      </c>
      <c r="R16897">
        <v>1</v>
      </c>
      <c r="S16897" s="81">
        <v>39098</v>
      </c>
    </row>
    <row r="16898" spans="1:19" x14ac:dyDescent="0.2">
      <c r="A16898" t="s">
        <v>78</v>
      </c>
      <c r="B16898" t="s">
        <v>38</v>
      </c>
      <c r="C16898" t="s">
        <v>45</v>
      </c>
      <c r="D16898" t="s">
        <v>5</v>
      </c>
      <c r="E16898" t="s">
        <v>100</v>
      </c>
      <c r="F16898">
        <v>24</v>
      </c>
      <c r="G16898">
        <v>973.10640000000001</v>
      </c>
      <c r="H16898">
        <v>895.58109999999999</v>
      </c>
      <c r="I16898">
        <v>40.433</v>
      </c>
      <c r="J16898">
        <v>0.90586259999999996</v>
      </c>
      <c r="K16898">
        <v>76.36448</v>
      </c>
      <c r="L16898">
        <v>77.050349999999995</v>
      </c>
      <c r="M16898">
        <v>77.525390000000002</v>
      </c>
      <c r="N16898">
        <v>78.000429999999994</v>
      </c>
      <c r="O16898">
        <v>78.686300000000003</v>
      </c>
      <c r="P16898">
        <v>311.84508</v>
      </c>
      <c r="Q16898">
        <v>234.03272999999999</v>
      </c>
      <c r="R16898">
        <v>1</v>
      </c>
      <c r="S16898" s="81">
        <v>39098</v>
      </c>
    </row>
    <row r="16899" spans="1:19" x14ac:dyDescent="0.2">
      <c r="A16899" t="s">
        <v>78</v>
      </c>
      <c r="B16899" t="s">
        <v>38</v>
      </c>
      <c r="C16899" t="s">
        <v>45</v>
      </c>
      <c r="D16899" t="s">
        <v>6</v>
      </c>
      <c r="E16899" t="s">
        <v>100</v>
      </c>
      <c r="F16899">
        <v>1</v>
      </c>
      <c r="G16899">
        <v>983.08190000000002</v>
      </c>
      <c r="H16899">
        <v>983.08190000000002</v>
      </c>
      <c r="I16899">
        <v>56.114600000000003</v>
      </c>
      <c r="J16899">
        <v>0.88839049999999997</v>
      </c>
      <c r="K16899">
        <v>-1.1385179999999999</v>
      </c>
      <c r="L16899">
        <v>-0.46587240000000002</v>
      </c>
      <c r="M16899">
        <v>0</v>
      </c>
      <c r="N16899">
        <v>0.46587240000000002</v>
      </c>
      <c r="O16899">
        <v>1.1385179999999999</v>
      </c>
      <c r="P16899">
        <v>311.84508</v>
      </c>
      <c r="Q16899">
        <v>234.03272999999999</v>
      </c>
      <c r="R16899">
        <v>2</v>
      </c>
      <c r="S16899" s="81">
        <v>36200</v>
      </c>
    </row>
    <row r="16900" spans="1:19" x14ac:dyDescent="0.2">
      <c r="A16900" t="s">
        <v>78</v>
      </c>
      <c r="B16900" t="s">
        <v>38</v>
      </c>
      <c r="C16900" t="s">
        <v>45</v>
      </c>
      <c r="D16900" t="s">
        <v>6</v>
      </c>
      <c r="E16900" t="s">
        <v>100</v>
      </c>
      <c r="F16900">
        <v>2</v>
      </c>
      <c r="G16900">
        <v>970.32619999999997</v>
      </c>
      <c r="H16900">
        <v>970.32619999999997</v>
      </c>
      <c r="I16900">
        <v>56.290300000000002</v>
      </c>
      <c r="J16900">
        <v>0.88773150000000001</v>
      </c>
      <c r="K16900">
        <v>-1.1376740000000001</v>
      </c>
      <c r="L16900">
        <v>-0.46552680000000002</v>
      </c>
      <c r="M16900">
        <v>0</v>
      </c>
      <c r="N16900">
        <v>0.46552680000000002</v>
      </c>
      <c r="O16900">
        <v>1.1376740000000001</v>
      </c>
      <c r="P16900">
        <v>311.84508</v>
      </c>
      <c r="Q16900">
        <v>234.03272999999999</v>
      </c>
      <c r="R16900">
        <v>2</v>
      </c>
      <c r="S16900" s="81">
        <v>36200</v>
      </c>
    </row>
    <row r="16901" spans="1:19" x14ac:dyDescent="0.2">
      <c r="A16901" t="s">
        <v>78</v>
      </c>
      <c r="B16901" t="s">
        <v>38</v>
      </c>
      <c r="C16901" t="s">
        <v>45</v>
      </c>
      <c r="D16901" t="s">
        <v>6</v>
      </c>
      <c r="E16901" t="s">
        <v>100</v>
      </c>
      <c r="F16901">
        <v>3</v>
      </c>
      <c r="G16901">
        <v>962.51319999999998</v>
      </c>
      <c r="H16901">
        <v>962.51319999999998</v>
      </c>
      <c r="I16901">
        <v>56.414099999999998</v>
      </c>
      <c r="J16901">
        <v>0.88804439999999996</v>
      </c>
      <c r="K16901">
        <v>-1.1380749999999999</v>
      </c>
      <c r="L16901">
        <v>-0.46569090000000002</v>
      </c>
      <c r="M16901">
        <v>0</v>
      </c>
      <c r="N16901">
        <v>0.46569090000000002</v>
      </c>
      <c r="O16901">
        <v>1.1380749999999999</v>
      </c>
      <c r="P16901">
        <v>311.84508</v>
      </c>
      <c r="Q16901">
        <v>234.03272999999999</v>
      </c>
      <c r="R16901">
        <v>2</v>
      </c>
      <c r="S16901" s="81">
        <v>36200</v>
      </c>
    </row>
    <row r="16902" spans="1:19" x14ac:dyDescent="0.2">
      <c r="A16902" t="s">
        <v>78</v>
      </c>
      <c r="B16902" t="s">
        <v>38</v>
      </c>
      <c r="C16902" t="s">
        <v>45</v>
      </c>
      <c r="D16902" t="s">
        <v>6</v>
      </c>
      <c r="E16902" t="s">
        <v>100</v>
      </c>
      <c r="F16902">
        <v>4</v>
      </c>
      <c r="G16902">
        <v>966.34360000000004</v>
      </c>
      <c r="H16902">
        <v>966.34360000000004</v>
      </c>
      <c r="I16902">
        <v>55.645899999999997</v>
      </c>
      <c r="J16902">
        <v>0.88673999999999997</v>
      </c>
      <c r="K16902">
        <v>-1.1364030000000001</v>
      </c>
      <c r="L16902">
        <v>-0.4650069</v>
      </c>
      <c r="M16902">
        <v>0</v>
      </c>
      <c r="N16902">
        <v>0.4650069</v>
      </c>
      <c r="O16902">
        <v>1.1364030000000001</v>
      </c>
      <c r="P16902">
        <v>311.84508</v>
      </c>
      <c r="Q16902">
        <v>234.03272999999999</v>
      </c>
      <c r="R16902">
        <v>2</v>
      </c>
      <c r="S16902" s="81">
        <v>36200</v>
      </c>
    </row>
    <row r="16903" spans="1:19" x14ac:dyDescent="0.2">
      <c r="A16903" t="s">
        <v>78</v>
      </c>
      <c r="B16903" t="s">
        <v>38</v>
      </c>
      <c r="C16903" t="s">
        <v>45</v>
      </c>
      <c r="D16903" t="s">
        <v>6</v>
      </c>
      <c r="E16903" t="s">
        <v>100</v>
      </c>
      <c r="F16903">
        <v>5</v>
      </c>
      <c r="G16903">
        <v>981.19320000000005</v>
      </c>
      <c r="H16903">
        <v>981.19320000000005</v>
      </c>
      <c r="I16903">
        <v>54.2042</v>
      </c>
      <c r="J16903">
        <v>0.88707150000000001</v>
      </c>
      <c r="K16903">
        <v>-1.1368279999999999</v>
      </c>
      <c r="L16903">
        <v>-0.46518080000000001</v>
      </c>
      <c r="M16903">
        <v>0</v>
      </c>
      <c r="N16903">
        <v>0.46518080000000001</v>
      </c>
      <c r="O16903">
        <v>1.1368279999999999</v>
      </c>
      <c r="P16903">
        <v>311.84508</v>
      </c>
      <c r="Q16903">
        <v>234.03272999999999</v>
      </c>
      <c r="R16903">
        <v>2</v>
      </c>
      <c r="S16903" s="81">
        <v>36200</v>
      </c>
    </row>
    <row r="16904" spans="1:19" x14ac:dyDescent="0.2">
      <c r="A16904" t="s">
        <v>78</v>
      </c>
      <c r="B16904" t="s">
        <v>38</v>
      </c>
      <c r="C16904" t="s">
        <v>45</v>
      </c>
      <c r="D16904" t="s">
        <v>6</v>
      </c>
      <c r="E16904" t="s">
        <v>100</v>
      </c>
      <c r="F16904">
        <v>6</v>
      </c>
      <c r="G16904">
        <v>1022.924</v>
      </c>
      <c r="H16904">
        <v>1022.924</v>
      </c>
      <c r="I16904">
        <v>52.851399999999998</v>
      </c>
      <c r="J16904">
        <v>0.88862200000000002</v>
      </c>
      <c r="K16904">
        <v>-1.1388149999999999</v>
      </c>
      <c r="L16904">
        <v>-0.46599390000000002</v>
      </c>
      <c r="M16904">
        <v>0</v>
      </c>
      <c r="N16904">
        <v>0.46599390000000002</v>
      </c>
      <c r="O16904">
        <v>1.1388149999999999</v>
      </c>
      <c r="P16904">
        <v>311.84508</v>
      </c>
      <c r="Q16904">
        <v>234.03272999999999</v>
      </c>
      <c r="R16904">
        <v>2</v>
      </c>
      <c r="S16904" s="81">
        <v>36200</v>
      </c>
    </row>
    <row r="16905" spans="1:19" x14ac:dyDescent="0.2">
      <c r="A16905" t="s">
        <v>78</v>
      </c>
      <c r="B16905" t="s">
        <v>38</v>
      </c>
      <c r="C16905" t="s">
        <v>45</v>
      </c>
      <c r="D16905" t="s">
        <v>6</v>
      </c>
      <c r="E16905" t="s">
        <v>100</v>
      </c>
      <c r="F16905">
        <v>7</v>
      </c>
      <c r="G16905">
        <v>1096.2650000000001</v>
      </c>
      <c r="H16905">
        <v>1096.2650000000001</v>
      </c>
      <c r="I16905">
        <v>50.9724</v>
      </c>
      <c r="J16905">
        <v>0.88983449999999997</v>
      </c>
      <c r="K16905">
        <v>-1.140369</v>
      </c>
      <c r="L16905">
        <v>-0.46662969999999998</v>
      </c>
      <c r="M16905">
        <v>0</v>
      </c>
      <c r="N16905">
        <v>0.46662969999999998</v>
      </c>
      <c r="O16905">
        <v>1.140369</v>
      </c>
      <c r="P16905">
        <v>311.84508</v>
      </c>
      <c r="Q16905">
        <v>234.03272999999999</v>
      </c>
      <c r="R16905">
        <v>2</v>
      </c>
      <c r="S16905" s="81">
        <v>36200</v>
      </c>
    </row>
    <row r="16906" spans="1:19" x14ac:dyDescent="0.2">
      <c r="A16906" t="s">
        <v>78</v>
      </c>
      <c r="B16906" t="s">
        <v>38</v>
      </c>
      <c r="C16906" t="s">
        <v>45</v>
      </c>
      <c r="D16906" t="s">
        <v>6</v>
      </c>
      <c r="E16906" t="s">
        <v>100</v>
      </c>
      <c r="F16906">
        <v>8</v>
      </c>
      <c r="G16906">
        <v>1110.538</v>
      </c>
      <c r="H16906">
        <v>1110.538</v>
      </c>
      <c r="I16906">
        <v>49.421900000000001</v>
      </c>
      <c r="J16906">
        <v>0.88961990000000002</v>
      </c>
      <c r="K16906">
        <v>-1.1400939999999999</v>
      </c>
      <c r="L16906">
        <v>-0.46651710000000002</v>
      </c>
      <c r="M16906">
        <v>0</v>
      </c>
      <c r="N16906">
        <v>0.46651710000000002</v>
      </c>
      <c r="O16906">
        <v>1.1400939999999999</v>
      </c>
      <c r="P16906">
        <v>311.84508</v>
      </c>
      <c r="Q16906">
        <v>234.03272999999999</v>
      </c>
      <c r="R16906">
        <v>2</v>
      </c>
      <c r="S16906" s="81">
        <v>36200</v>
      </c>
    </row>
    <row r="16907" spans="1:19" x14ac:dyDescent="0.2">
      <c r="A16907" t="s">
        <v>78</v>
      </c>
      <c r="B16907" t="s">
        <v>38</v>
      </c>
      <c r="C16907" t="s">
        <v>45</v>
      </c>
      <c r="D16907" t="s">
        <v>6</v>
      </c>
      <c r="E16907" t="s">
        <v>100</v>
      </c>
      <c r="F16907">
        <v>9</v>
      </c>
      <c r="G16907">
        <v>1121.1079999999999</v>
      </c>
      <c r="H16907">
        <v>1121.1079999999999</v>
      </c>
      <c r="I16907">
        <v>48.017600000000002</v>
      </c>
      <c r="J16907">
        <v>0.89091900000000002</v>
      </c>
      <c r="K16907">
        <v>-1.141759</v>
      </c>
      <c r="L16907">
        <v>-0.46719840000000001</v>
      </c>
      <c r="M16907">
        <v>0</v>
      </c>
      <c r="N16907">
        <v>0.46719840000000001</v>
      </c>
      <c r="O16907">
        <v>1.141759</v>
      </c>
      <c r="P16907">
        <v>311.84508</v>
      </c>
      <c r="Q16907">
        <v>234.03272999999999</v>
      </c>
      <c r="R16907">
        <v>2</v>
      </c>
      <c r="S16907" s="81">
        <v>36200</v>
      </c>
    </row>
    <row r="16908" spans="1:19" x14ac:dyDescent="0.2">
      <c r="A16908" t="s">
        <v>78</v>
      </c>
      <c r="B16908" t="s">
        <v>38</v>
      </c>
      <c r="C16908" t="s">
        <v>45</v>
      </c>
      <c r="D16908" t="s">
        <v>6</v>
      </c>
      <c r="E16908" t="s">
        <v>100</v>
      </c>
      <c r="F16908">
        <v>10</v>
      </c>
      <c r="G16908">
        <v>1123.201</v>
      </c>
      <c r="H16908">
        <v>1123.201</v>
      </c>
      <c r="I16908">
        <v>47.244999999999997</v>
      </c>
      <c r="J16908">
        <v>0.89160019999999995</v>
      </c>
      <c r="K16908">
        <v>-1.1426320000000001</v>
      </c>
      <c r="L16908">
        <v>-0.46755560000000002</v>
      </c>
      <c r="M16908">
        <v>0</v>
      </c>
      <c r="N16908">
        <v>0.46755560000000002</v>
      </c>
      <c r="O16908">
        <v>1.1426320000000001</v>
      </c>
      <c r="P16908">
        <v>311.84508</v>
      </c>
      <c r="Q16908">
        <v>234.03272999999999</v>
      </c>
      <c r="R16908">
        <v>2</v>
      </c>
      <c r="S16908" s="81">
        <v>36200</v>
      </c>
    </row>
    <row r="16909" spans="1:19" x14ac:dyDescent="0.2">
      <c r="A16909" t="s">
        <v>78</v>
      </c>
      <c r="B16909" t="s">
        <v>38</v>
      </c>
      <c r="C16909" t="s">
        <v>45</v>
      </c>
      <c r="D16909" t="s">
        <v>6</v>
      </c>
      <c r="E16909" t="s">
        <v>100</v>
      </c>
      <c r="F16909">
        <v>11</v>
      </c>
      <c r="G16909">
        <v>1103.355</v>
      </c>
      <c r="H16909">
        <v>1103.355</v>
      </c>
      <c r="I16909">
        <v>48.311399999999999</v>
      </c>
      <c r="J16909">
        <v>0.89251360000000002</v>
      </c>
      <c r="K16909">
        <v>-1.143802</v>
      </c>
      <c r="L16909">
        <v>-0.46803460000000002</v>
      </c>
      <c r="M16909">
        <v>0</v>
      </c>
      <c r="N16909">
        <v>0.46803460000000002</v>
      </c>
      <c r="O16909">
        <v>1.143802</v>
      </c>
      <c r="P16909">
        <v>311.84508</v>
      </c>
      <c r="Q16909">
        <v>234.03272999999999</v>
      </c>
      <c r="R16909">
        <v>2</v>
      </c>
      <c r="S16909" s="81">
        <v>36200</v>
      </c>
    </row>
    <row r="16910" spans="1:19" x14ac:dyDescent="0.2">
      <c r="A16910" t="s">
        <v>78</v>
      </c>
      <c r="B16910" t="s">
        <v>38</v>
      </c>
      <c r="C16910" t="s">
        <v>45</v>
      </c>
      <c r="D16910" t="s">
        <v>6</v>
      </c>
      <c r="E16910" t="s">
        <v>100</v>
      </c>
      <c r="F16910">
        <v>12</v>
      </c>
      <c r="G16910">
        <v>1110.7280000000001</v>
      </c>
      <c r="H16910">
        <v>1110.7280000000001</v>
      </c>
      <c r="I16910">
        <v>49.414200000000001</v>
      </c>
      <c r="J16910">
        <v>0.89207570000000003</v>
      </c>
      <c r="K16910">
        <v>-1.143241</v>
      </c>
      <c r="L16910">
        <v>-0.46780490000000002</v>
      </c>
      <c r="M16910">
        <v>0</v>
      </c>
      <c r="N16910">
        <v>0.46780490000000002</v>
      </c>
      <c r="O16910">
        <v>1.143241</v>
      </c>
      <c r="P16910">
        <v>311.84508</v>
      </c>
      <c r="Q16910">
        <v>234.03272999999999</v>
      </c>
      <c r="R16910">
        <v>2</v>
      </c>
      <c r="S16910" s="81">
        <v>36200</v>
      </c>
    </row>
    <row r="16911" spans="1:19" x14ac:dyDescent="0.2">
      <c r="A16911" t="s">
        <v>78</v>
      </c>
      <c r="B16911" t="s">
        <v>38</v>
      </c>
      <c r="C16911" t="s">
        <v>45</v>
      </c>
      <c r="D16911" t="s">
        <v>6</v>
      </c>
      <c r="E16911" t="s">
        <v>100</v>
      </c>
      <c r="F16911">
        <v>13</v>
      </c>
      <c r="G16911">
        <v>1113.549</v>
      </c>
      <c r="H16911">
        <v>1113.549</v>
      </c>
      <c r="I16911">
        <v>49.816699999999997</v>
      </c>
      <c r="J16911">
        <v>0.89123419999999998</v>
      </c>
      <c r="K16911">
        <v>-1.142163</v>
      </c>
      <c r="L16911">
        <v>-0.46736369999999999</v>
      </c>
      <c r="M16911">
        <v>0</v>
      </c>
      <c r="N16911">
        <v>0.46736369999999999</v>
      </c>
      <c r="O16911">
        <v>1.142163</v>
      </c>
      <c r="P16911">
        <v>311.84508</v>
      </c>
      <c r="Q16911">
        <v>234.03272999999999</v>
      </c>
      <c r="R16911">
        <v>2</v>
      </c>
      <c r="S16911" s="81">
        <v>36200</v>
      </c>
    </row>
    <row r="16912" spans="1:19" x14ac:dyDescent="0.2">
      <c r="A16912" t="s">
        <v>78</v>
      </c>
      <c r="B16912" t="s">
        <v>38</v>
      </c>
      <c r="C16912" t="s">
        <v>45</v>
      </c>
      <c r="D16912" t="s">
        <v>6</v>
      </c>
      <c r="E16912" t="s">
        <v>100</v>
      </c>
      <c r="F16912">
        <v>14</v>
      </c>
      <c r="G16912">
        <v>1105.2190000000001</v>
      </c>
      <c r="H16912">
        <v>1105.2190000000001</v>
      </c>
      <c r="I16912">
        <v>48.9497</v>
      </c>
      <c r="J16912">
        <v>0.8940283</v>
      </c>
      <c r="K16912">
        <v>-1.145743</v>
      </c>
      <c r="L16912">
        <v>-0.46882889999999999</v>
      </c>
      <c r="M16912">
        <v>0</v>
      </c>
      <c r="N16912">
        <v>0.46882889999999999</v>
      </c>
      <c r="O16912">
        <v>1.145743</v>
      </c>
      <c r="P16912">
        <v>311.84508</v>
      </c>
      <c r="Q16912">
        <v>234.03272999999999</v>
      </c>
      <c r="R16912">
        <v>2</v>
      </c>
      <c r="S16912" s="81">
        <v>36200</v>
      </c>
    </row>
    <row r="16913" spans="1:19" x14ac:dyDescent="0.2">
      <c r="A16913" t="s">
        <v>78</v>
      </c>
      <c r="B16913" t="s">
        <v>38</v>
      </c>
      <c r="C16913" t="s">
        <v>45</v>
      </c>
      <c r="D16913" t="s">
        <v>6</v>
      </c>
      <c r="E16913" t="s">
        <v>100</v>
      </c>
      <c r="F16913">
        <v>15</v>
      </c>
      <c r="G16913">
        <v>1076.999</v>
      </c>
      <c r="H16913">
        <v>1053.556</v>
      </c>
      <c r="I16913">
        <v>48.398600000000002</v>
      </c>
      <c r="J16913">
        <v>0.88973139999999995</v>
      </c>
      <c r="K16913">
        <v>22.303000000000001</v>
      </c>
      <c r="L16913">
        <v>22.976659999999999</v>
      </c>
      <c r="M16913">
        <v>23.443239999999999</v>
      </c>
      <c r="N16913">
        <v>23.90981</v>
      </c>
      <c r="O16913">
        <v>24.583469999999998</v>
      </c>
      <c r="P16913">
        <v>311.84508</v>
      </c>
      <c r="Q16913">
        <v>234.03272999999999</v>
      </c>
      <c r="R16913">
        <v>2</v>
      </c>
      <c r="S16913" s="81">
        <v>36200</v>
      </c>
    </row>
    <row r="16914" spans="1:19" x14ac:dyDescent="0.2">
      <c r="A16914" t="s">
        <v>78</v>
      </c>
      <c r="B16914" t="s">
        <v>38</v>
      </c>
      <c r="C16914" t="s">
        <v>45</v>
      </c>
      <c r="D16914" t="s">
        <v>6</v>
      </c>
      <c r="E16914" t="s">
        <v>100</v>
      </c>
      <c r="F16914">
        <v>16</v>
      </c>
      <c r="G16914">
        <v>1037.7329999999999</v>
      </c>
      <c r="H16914">
        <v>698.18979999999999</v>
      </c>
      <c r="I16914">
        <v>47.926099999999998</v>
      </c>
      <c r="J16914">
        <v>0.88709660000000001</v>
      </c>
      <c r="K16914">
        <v>338.40649999999999</v>
      </c>
      <c r="L16914">
        <v>339.07819999999998</v>
      </c>
      <c r="M16914">
        <v>339.54329999999999</v>
      </c>
      <c r="N16914">
        <v>340.00850000000003</v>
      </c>
      <c r="O16914">
        <v>340.68020000000001</v>
      </c>
      <c r="P16914">
        <v>311.84508</v>
      </c>
      <c r="Q16914">
        <v>234.03272999999999</v>
      </c>
      <c r="R16914">
        <v>2</v>
      </c>
      <c r="S16914" s="81">
        <v>36200</v>
      </c>
    </row>
    <row r="16915" spans="1:19" x14ac:dyDescent="0.2">
      <c r="A16915" t="s">
        <v>78</v>
      </c>
      <c r="B16915" t="s">
        <v>38</v>
      </c>
      <c r="C16915" t="s">
        <v>45</v>
      </c>
      <c r="D16915" t="s">
        <v>6</v>
      </c>
      <c r="E16915" t="s">
        <v>100</v>
      </c>
      <c r="F16915">
        <v>17</v>
      </c>
      <c r="G16915">
        <v>1025.5609999999999</v>
      </c>
      <c r="H16915">
        <v>242.1816</v>
      </c>
      <c r="I16915">
        <v>46.518999999999998</v>
      </c>
      <c r="J16915">
        <v>0.88811220000000002</v>
      </c>
      <c r="K16915">
        <v>782.24099999999999</v>
      </c>
      <c r="L16915">
        <v>782.9135</v>
      </c>
      <c r="M16915">
        <v>783.37919999999997</v>
      </c>
      <c r="N16915">
        <v>783.84479999999996</v>
      </c>
      <c r="O16915">
        <v>784.51729999999998</v>
      </c>
      <c r="P16915">
        <v>311.84508</v>
      </c>
      <c r="Q16915">
        <v>234.03272999999999</v>
      </c>
      <c r="R16915">
        <v>2</v>
      </c>
      <c r="S16915" s="81">
        <v>36200</v>
      </c>
    </row>
    <row r="16916" spans="1:19" x14ac:dyDescent="0.2">
      <c r="A16916" t="s">
        <v>78</v>
      </c>
      <c r="B16916" t="s">
        <v>38</v>
      </c>
      <c r="C16916" t="s">
        <v>45</v>
      </c>
      <c r="D16916" t="s">
        <v>6</v>
      </c>
      <c r="E16916" t="s">
        <v>100</v>
      </c>
      <c r="F16916">
        <v>18</v>
      </c>
      <c r="G16916">
        <v>1018.792</v>
      </c>
      <c r="H16916">
        <v>237.85409999999999</v>
      </c>
      <c r="I16916">
        <v>45.165199999999999</v>
      </c>
      <c r="J16916">
        <v>0.8885094</v>
      </c>
      <c r="K16916">
        <v>779.7989</v>
      </c>
      <c r="L16916">
        <v>780.47159999999997</v>
      </c>
      <c r="M16916">
        <v>780.93759999999997</v>
      </c>
      <c r="N16916">
        <v>781.40350000000001</v>
      </c>
      <c r="O16916">
        <v>782.07619999999997</v>
      </c>
      <c r="P16916">
        <v>311.84508</v>
      </c>
      <c r="Q16916">
        <v>234.03272999999999</v>
      </c>
      <c r="R16916">
        <v>2</v>
      </c>
      <c r="S16916" s="81">
        <v>36200</v>
      </c>
    </row>
    <row r="16917" spans="1:19" x14ac:dyDescent="0.2">
      <c r="A16917" t="s">
        <v>78</v>
      </c>
      <c r="B16917" t="s">
        <v>38</v>
      </c>
      <c r="C16917" t="s">
        <v>45</v>
      </c>
      <c r="D16917" t="s">
        <v>6</v>
      </c>
      <c r="E16917" t="s">
        <v>100</v>
      </c>
      <c r="F16917">
        <v>19</v>
      </c>
      <c r="G16917">
        <v>1020.12</v>
      </c>
      <c r="H16917">
        <v>233.97909999999999</v>
      </c>
      <c r="I16917">
        <v>43.833300000000001</v>
      </c>
      <c r="J16917">
        <v>0.88784689999999999</v>
      </c>
      <c r="K16917">
        <v>785.00310000000002</v>
      </c>
      <c r="L16917">
        <v>785.67539999999997</v>
      </c>
      <c r="M16917">
        <v>786.14089999999999</v>
      </c>
      <c r="N16917">
        <v>786.60649999999998</v>
      </c>
      <c r="O16917">
        <v>787.27869999999996</v>
      </c>
      <c r="P16917">
        <v>311.84508</v>
      </c>
      <c r="Q16917">
        <v>234.03272999999999</v>
      </c>
      <c r="R16917">
        <v>2</v>
      </c>
      <c r="S16917" s="81">
        <v>36200</v>
      </c>
    </row>
    <row r="16918" spans="1:19" x14ac:dyDescent="0.2">
      <c r="A16918" t="s">
        <v>78</v>
      </c>
      <c r="B16918" t="s">
        <v>38</v>
      </c>
      <c r="C16918" t="s">
        <v>45</v>
      </c>
      <c r="D16918" t="s">
        <v>6</v>
      </c>
      <c r="E16918" t="s">
        <v>100</v>
      </c>
      <c r="F16918">
        <v>20</v>
      </c>
      <c r="G16918">
        <v>1013.558</v>
      </c>
      <c r="H16918">
        <v>229.6515</v>
      </c>
      <c r="I16918">
        <v>42.953800000000001</v>
      </c>
      <c r="J16918">
        <v>0.88756780000000002</v>
      </c>
      <c r="K16918">
        <v>782.76900000000001</v>
      </c>
      <c r="L16918">
        <v>783.44100000000003</v>
      </c>
      <c r="M16918">
        <v>783.90650000000005</v>
      </c>
      <c r="N16918">
        <v>784.37189999999998</v>
      </c>
      <c r="O16918">
        <v>785.04390000000001</v>
      </c>
      <c r="P16918">
        <v>311.84508</v>
      </c>
      <c r="Q16918">
        <v>234.03272999999999</v>
      </c>
      <c r="R16918">
        <v>2</v>
      </c>
      <c r="S16918" s="81">
        <v>36200</v>
      </c>
    </row>
    <row r="16919" spans="1:19" x14ac:dyDescent="0.2">
      <c r="A16919" t="s">
        <v>78</v>
      </c>
      <c r="B16919" t="s">
        <v>38</v>
      </c>
      <c r="C16919" t="s">
        <v>45</v>
      </c>
      <c r="D16919" t="s">
        <v>6</v>
      </c>
      <c r="E16919" t="s">
        <v>100</v>
      </c>
      <c r="F16919">
        <v>21</v>
      </c>
      <c r="G16919">
        <v>1009.68</v>
      </c>
      <c r="H16919">
        <v>226.09639999999999</v>
      </c>
      <c r="I16919">
        <v>41.9621</v>
      </c>
      <c r="J16919">
        <v>0.88857730000000001</v>
      </c>
      <c r="K16919">
        <v>782.44510000000002</v>
      </c>
      <c r="L16919">
        <v>783.11789999999996</v>
      </c>
      <c r="M16919">
        <v>783.5838</v>
      </c>
      <c r="N16919">
        <v>784.04970000000003</v>
      </c>
      <c r="O16919">
        <v>784.72249999999997</v>
      </c>
      <c r="P16919">
        <v>311.84508</v>
      </c>
      <c r="Q16919">
        <v>234.03272999999999</v>
      </c>
      <c r="R16919">
        <v>2</v>
      </c>
      <c r="S16919" s="81">
        <v>36200</v>
      </c>
    </row>
    <row r="16920" spans="1:19" x14ac:dyDescent="0.2">
      <c r="A16920" t="s">
        <v>78</v>
      </c>
      <c r="B16920" t="s">
        <v>38</v>
      </c>
      <c r="C16920" t="s">
        <v>45</v>
      </c>
      <c r="D16920" t="s">
        <v>6</v>
      </c>
      <c r="E16920" t="s">
        <v>100</v>
      </c>
      <c r="F16920">
        <v>22</v>
      </c>
      <c r="G16920">
        <v>1035.3499999999999</v>
      </c>
      <c r="H16920">
        <v>532.30989999999997</v>
      </c>
      <c r="I16920">
        <v>41.123600000000003</v>
      </c>
      <c r="J16920">
        <v>0.88974509999999996</v>
      </c>
      <c r="K16920">
        <v>501.8999</v>
      </c>
      <c r="L16920">
        <v>502.5736</v>
      </c>
      <c r="M16920">
        <v>503.04020000000003</v>
      </c>
      <c r="N16920">
        <v>503.50670000000002</v>
      </c>
      <c r="O16920">
        <v>504.18040000000002</v>
      </c>
      <c r="P16920">
        <v>311.84508</v>
      </c>
      <c r="Q16920">
        <v>234.03272999999999</v>
      </c>
      <c r="R16920">
        <v>2</v>
      </c>
      <c r="S16920" s="81">
        <v>36200</v>
      </c>
    </row>
    <row r="16921" spans="1:19" x14ac:dyDescent="0.2">
      <c r="A16921" t="s">
        <v>78</v>
      </c>
      <c r="B16921" t="s">
        <v>38</v>
      </c>
      <c r="C16921" t="s">
        <v>45</v>
      </c>
      <c r="D16921" t="s">
        <v>6</v>
      </c>
      <c r="E16921" t="s">
        <v>100</v>
      </c>
      <c r="F16921">
        <v>23</v>
      </c>
      <c r="G16921">
        <v>1022.7430000000001</v>
      </c>
      <c r="H16921">
        <v>834.21820000000002</v>
      </c>
      <c r="I16921">
        <v>40.250399999999999</v>
      </c>
      <c r="J16921">
        <v>0.8898954</v>
      </c>
      <c r="K16921">
        <v>187.38399999999999</v>
      </c>
      <c r="L16921">
        <v>188.05779999999999</v>
      </c>
      <c r="M16921">
        <v>188.52440000000001</v>
      </c>
      <c r="N16921">
        <v>188.99109999999999</v>
      </c>
      <c r="O16921">
        <v>189.66489999999999</v>
      </c>
      <c r="P16921">
        <v>311.84508</v>
      </c>
      <c r="Q16921">
        <v>234.03272999999999</v>
      </c>
      <c r="R16921">
        <v>2</v>
      </c>
      <c r="S16921" s="81">
        <v>36200</v>
      </c>
    </row>
    <row r="16922" spans="1:19" x14ac:dyDescent="0.2">
      <c r="A16922" t="s">
        <v>78</v>
      </c>
      <c r="B16922" t="s">
        <v>38</v>
      </c>
      <c r="C16922" t="s">
        <v>45</v>
      </c>
      <c r="D16922" t="s">
        <v>6</v>
      </c>
      <c r="E16922" t="s">
        <v>100</v>
      </c>
      <c r="F16922">
        <v>24</v>
      </c>
      <c r="G16922">
        <v>1012.664</v>
      </c>
      <c r="H16922">
        <v>932.05269999999996</v>
      </c>
      <c r="I16922">
        <v>39.631900000000002</v>
      </c>
      <c r="J16922">
        <v>0.89000230000000002</v>
      </c>
      <c r="K16922">
        <v>79.471050000000005</v>
      </c>
      <c r="L16922">
        <v>80.144909999999996</v>
      </c>
      <c r="M16922">
        <v>80.611630000000005</v>
      </c>
      <c r="N16922">
        <v>81.07835</v>
      </c>
      <c r="O16922">
        <v>81.752219999999994</v>
      </c>
      <c r="P16922">
        <v>311.84508</v>
      </c>
      <c r="Q16922">
        <v>234.03272999999999</v>
      </c>
      <c r="R16922">
        <v>2</v>
      </c>
      <c r="S16922" s="81">
        <v>36200</v>
      </c>
    </row>
    <row r="16923" spans="1:19" x14ac:dyDescent="0.2">
      <c r="A16923" t="s">
        <v>78</v>
      </c>
      <c r="B16923" t="s">
        <v>38</v>
      </c>
      <c r="C16923" t="s">
        <v>45</v>
      </c>
      <c r="D16923" t="s">
        <v>7</v>
      </c>
      <c r="E16923" t="s">
        <v>100</v>
      </c>
      <c r="F16923">
        <v>1</v>
      </c>
      <c r="G16923">
        <v>976.26440000000002</v>
      </c>
      <c r="H16923">
        <v>976.26440000000002</v>
      </c>
      <c r="I16923">
        <v>46.316400000000002</v>
      </c>
      <c r="J16923">
        <v>0.90328589999999997</v>
      </c>
      <c r="K16923">
        <v>-1.1576070000000001</v>
      </c>
      <c r="L16923">
        <v>-0.47368359999999998</v>
      </c>
      <c r="M16923">
        <v>0</v>
      </c>
      <c r="N16923">
        <v>0.47368359999999998</v>
      </c>
      <c r="O16923">
        <v>1.1576070000000001</v>
      </c>
      <c r="P16923">
        <v>311.84508</v>
      </c>
      <c r="Q16923">
        <v>234.03272999999999</v>
      </c>
      <c r="R16923">
        <v>3</v>
      </c>
      <c r="S16923" s="81">
        <v>31857</v>
      </c>
    </row>
    <row r="16924" spans="1:19" x14ac:dyDescent="0.2">
      <c r="A16924" t="s">
        <v>78</v>
      </c>
      <c r="B16924" t="s">
        <v>38</v>
      </c>
      <c r="C16924" t="s">
        <v>45</v>
      </c>
      <c r="D16924" t="s">
        <v>7</v>
      </c>
      <c r="E16924" t="s">
        <v>100</v>
      </c>
      <c r="F16924">
        <v>2</v>
      </c>
      <c r="G16924">
        <v>956.59360000000004</v>
      </c>
      <c r="H16924">
        <v>956.59360000000004</v>
      </c>
      <c r="I16924">
        <v>45.530799999999999</v>
      </c>
      <c r="J16924">
        <v>0.9042538</v>
      </c>
      <c r="K16924">
        <v>-1.1588480000000001</v>
      </c>
      <c r="L16924">
        <v>-0.47419119999999998</v>
      </c>
      <c r="M16924">
        <v>0</v>
      </c>
      <c r="N16924">
        <v>0.47419119999999998</v>
      </c>
      <c r="O16924">
        <v>1.1588480000000001</v>
      </c>
      <c r="P16924">
        <v>311.84508</v>
      </c>
      <c r="Q16924">
        <v>234.03272999999999</v>
      </c>
      <c r="R16924">
        <v>3</v>
      </c>
      <c r="S16924" s="81">
        <v>31857</v>
      </c>
    </row>
    <row r="16925" spans="1:19" x14ac:dyDescent="0.2">
      <c r="A16925" t="s">
        <v>78</v>
      </c>
      <c r="B16925" t="s">
        <v>38</v>
      </c>
      <c r="C16925" t="s">
        <v>45</v>
      </c>
      <c r="D16925" t="s">
        <v>7</v>
      </c>
      <c r="E16925" t="s">
        <v>100</v>
      </c>
      <c r="F16925">
        <v>3</v>
      </c>
      <c r="G16925">
        <v>938.47289999999998</v>
      </c>
      <c r="H16925">
        <v>938.47289999999998</v>
      </c>
      <c r="I16925">
        <v>44.836599999999997</v>
      </c>
      <c r="J16925">
        <v>0.90378769999999997</v>
      </c>
      <c r="K16925">
        <v>-1.1582509999999999</v>
      </c>
      <c r="L16925">
        <v>-0.4739468</v>
      </c>
      <c r="M16925">
        <v>0</v>
      </c>
      <c r="N16925">
        <v>0.4739468</v>
      </c>
      <c r="O16925">
        <v>1.1582509999999999</v>
      </c>
      <c r="P16925">
        <v>311.84508</v>
      </c>
      <c r="Q16925">
        <v>234.03272999999999</v>
      </c>
      <c r="R16925">
        <v>3</v>
      </c>
      <c r="S16925" s="81">
        <v>31857</v>
      </c>
    </row>
    <row r="16926" spans="1:19" x14ac:dyDescent="0.2">
      <c r="A16926" t="s">
        <v>78</v>
      </c>
      <c r="B16926" t="s">
        <v>38</v>
      </c>
      <c r="C16926" t="s">
        <v>45</v>
      </c>
      <c r="D16926" t="s">
        <v>7</v>
      </c>
      <c r="E16926" t="s">
        <v>100</v>
      </c>
      <c r="F16926">
        <v>4</v>
      </c>
      <c r="G16926">
        <v>945.71410000000003</v>
      </c>
      <c r="H16926">
        <v>945.71410000000003</v>
      </c>
      <c r="I16926">
        <v>43.649000000000001</v>
      </c>
      <c r="J16926">
        <v>0.90476900000000005</v>
      </c>
      <c r="K16926">
        <v>-1.159508</v>
      </c>
      <c r="L16926">
        <v>-0.47446129999999997</v>
      </c>
      <c r="M16926">
        <v>0</v>
      </c>
      <c r="N16926">
        <v>0.47446129999999997</v>
      </c>
      <c r="O16926">
        <v>1.159508</v>
      </c>
      <c r="P16926">
        <v>311.84508</v>
      </c>
      <c r="Q16926">
        <v>234.03272999999999</v>
      </c>
      <c r="R16926">
        <v>3</v>
      </c>
      <c r="S16926" s="81">
        <v>31857</v>
      </c>
    </row>
    <row r="16927" spans="1:19" x14ac:dyDescent="0.2">
      <c r="A16927" t="s">
        <v>78</v>
      </c>
      <c r="B16927" t="s">
        <v>38</v>
      </c>
      <c r="C16927" t="s">
        <v>45</v>
      </c>
      <c r="D16927" t="s">
        <v>7</v>
      </c>
      <c r="E16927" t="s">
        <v>100</v>
      </c>
      <c r="F16927">
        <v>5</v>
      </c>
      <c r="G16927">
        <v>972.07730000000004</v>
      </c>
      <c r="H16927">
        <v>972.07730000000004</v>
      </c>
      <c r="I16927">
        <v>43.142000000000003</v>
      </c>
      <c r="J16927">
        <v>0.90654210000000002</v>
      </c>
      <c r="K16927">
        <v>-1.16178</v>
      </c>
      <c r="L16927">
        <v>-0.47539110000000001</v>
      </c>
      <c r="M16927">
        <v>0</v>
      </c>
      <c r="N16927">
        <v>0.47539110000000001</v>
      </c>
      <c r="O16927">
        <v>1.16178</v>
      </c>
      <c r="P16927">
        <v>311.84508</v>
      </c>
      <c r="Q16927">
        <v>234.03272999999999</v>
      </c>
      <c r="R16927">
        <v>3</v>
      </c>
      <c r="S16927" s="81">
        <v>31857</v>
      </c>
    </row>
    <row r="16928" spans="1:19" x14ac:dyDescent="0.2">
      <c r="A16928" t="s">
        <v>78</v>
      </c>
      <c r="B16928" t="s">
        <v>38</v>
      </c>
      <c r="C16928" t="s">
        <v>45</v>
      </c>
      <c r="D16928" t="s">
        <v>7</v>
      </c>
      <c r="E16928" t="s">
        <v>100</v>
      </c>
      <c r="F16928">
        <v>6</v>
      </c>
      <c r="G16928">
        <v>1011.192</v>
      </c>
      <c r="H16928">
        <v>1011.192</v>
      </c>
      <c r="I16928">
        <v>42.622799999999998</v>
      </c>
      <c r="J16928">
        <v>0.90930809999999995</v>
      </c>
      <c r="K16928">
        <v>-1.1653249999999999</v>
      </c>
      <c r="L16928">
        <v>-0.47684169999999998</v>
      </c>
      <c r="M16928">
        <v>0</v>
      </c>
      <c r="N16928">
        <v>0.47684169999999998</v>
      </c>
      <c r="O16928">
        <v>1.1653249999999999</v>
      </c>
      <c r="P16928">
        <v>311.84508</v>
      </c>
      <c r="Q16928">
        <v>234.03272999999999</v>
      </c>
      <c r="R16928">
        <v>3</v>
      </c>
      <c r="S16928" s="81">
        <v>31857</v>
      </c>
    </row>
    <row r="16929" spans="1:19" x14ac:dyDescent="0.2">
      <c r="A16929" t="s">
        <v>78</v>
      </c>
      <c r="B16929" t="s">
        <v>38</v>
      </c>
      <c r="C16929" t="s">
        <v>45</v>
      </c>
      <c r="D16929" t="s">
        <v>7</v>
      </c>
      <c r="E16929" t="s">
        <v>100</v>
      </c>
      <c r="F16929">
        <v>7</v>
      </c>
      <c r="G16929">
        <v>1090.0550000000001</v>
      </c>
      <c r="H16929">
        <v>1090.0550000000001</v>
      </c>
      <c r="I16929">
        <v>42.152500000000003</v>
      </c>
      <c r="J16929">
        <v>0.91377109999999995</v>
      </c>
      <c r="K16929">
        <v>-1.1710449999999999</v>
      </c>
      <c r="L16929">
        <v>-0.479182</v>
      </c>
      <c r="M16929">
        <v>0</v>
      </c>
      <c r="N16929">
        <v>0.479182</v>
      </c>
      <c r="O16929">
        <v>1.1710449999999999</v>
      </c>
      <c r="P16929">
        <v>311.84508</v>
      </c>
      <c r="Q16929">
        <v>234.03272999999999</v>
      </c>
      <c r="R16929">
        <v>3</v>
      </c>
      <c r="S16929" s="81">
        <v>31857</v>
      </c>
    </row>
    <row r="16930" spans="1:19" x14ac:dyDescent="0.2">
      <c r="A16930" t="s">
        <v>78</v>
      </c>
      <c r="B16930" t="s">
        <v>38</v>
      </c>
      <c r="C16930" t="s">
        <v>45</v>
      </c>
      <c r="D16930" t="s">
        <v>7</v>
      </c>
      <c r="E16930" t="s">
        <v>100</v>
      </c>
      <c r="F16930">
        <v>8</v>
      </c>
      <c r="G16930">
        <v>1110.3240000000001</v>
      </c>
      <c r="H16930">
        <v>1110.3240000000001</v>
      </c>
      <c r="I16930">
        <v>42.778300000000002</v>
      </c>
      <c r="J16930">
        <v>0.91426689999999999</v>
      </c>
      <c r="K16930">
        <v>-1.1716800000000001</v>
      </c>
      <c r="L16930">
        <v>-0.47944199999999998</v>
      </c>
      <c r="M16930">
        <v>0</v>
      </c>
      <c r="N16930">
        <v>0.47944199999999998</v>
      </c>
      <c r="O16930">
        <v>1.1716800000000001</v>
      </c>
      <c r="P16930">
        <v>311.84508</v>
      </c>
      <c r="Q16930">
        <v>234.03272999999999</v>
      </c>
      <c r="R16930">
        <v>3</v>
      </c>
      <c r="S16930" s="81">
        <v>31857</v>
      </c>
    </row>
    <row r="16931" spans="1:19" x14ac:dyDescent="0.2">
      <c r="A16931" t="s">
        <v>78</v>
      </c>
      <c r="B16931" t="s">
        <v>38</v>
      </c>
      <c r="C16931" t="s">
        <v>45</v>
      </c>
      <c r="D16931" t="s">
        <v>7</v>
      </c>
      <c r="E16931" t="s">
        <v>100</v>
      </c>
      <c r="F16931">
        <v>9</v>
      </c>
      <c r="G16931">
        <v>1115.8</v>
      </c>
      <c r="H16931">
        <v>1115.8</v>
      </c>
      <c r="I16931">
        <v>44.492199999999997</v>
      </c>
      <c r="J16931">
        <v>0.91660319999999995</v>
      </c>
      <c r="K16931">
        <v>-1.174674</v>
      </c>
      <c r="L16931">
        <v>-0.48066720000000002</v>
      </c>
      <c r="M16931">
        <v>0</v>
      </c>
      <c r="N16931">
        <v>0.48066720000000002</v>
      </c>
      <c r="O16931">
        <v>1.174674</v>
      </c>
      <c r="P16931">
        <v>311.84508</v>
      </c>
      <c r="Q16931">
        <v>234.03272999999999</v>
      </c>
      <c r="R16931">
        <v>3</v>
      </c>
      <c r="S16931" s="81">
        <v>31857</v>
      </c>
    </row>
    <row r="16932" spans="1:19" x14ac:dyDescent="0.2">
      <c r="A16932" t="s">
        <v>78</v>
      </c>
      <c r="B16932" t="s">
        <v>38</v>
      </c>
      <c r="C16932" t="s">
        <v>45</v>
      </c>
      <c r="D16932" t="s">
        <v>7</v>
      </c>
      <c r="E16932" t="s">
        <v>100</v>
      </c>
      <c r="F16932">
        <v>10</v>
      </c>
      <c r="G16932">
        <v>1122.7270000000001</v>
      </c>
      <c r="H16932">
        <v>1122.7270000000001</v>
      </c>
      <c r="I16932">
        <v>46.142499999999998</v>
      </c>
      <c r="J16932">
        <v>0.91706509999999997</v>
      </c>
      <c r="K16932">
        <v>-1.1752659999999999</v>
      </c>
      <c r="L16932">
        <v>-0.48090939999999999</v>
      </c>
      <c r="M16932">
        <v>0</v>
      </c>
      <c r="N16932">
        <v>0.48090939999999999</v>
      </c>
      <c r="O16932">
        <v>1.1752659999999999</v>
      </c>
      <c r="P16932">
        <v>311.84508</v>
      </c>
      <c r="Q16932">
        <v>234.03272999999999</v>
      </c>
      <c r="R16932">
        <v>3</v>
      </c>
      <c r="S16932" s="81">
        <v>31857</v>
      </c>
    </row>
    <row r="16933" spans="1:19" x14ac:dyDescent="0.2">
      <c r="A16933" t="s">
        <v>78</v>
      </c>
      <c r="B16933" t="s">
        <v>38</v>
      </c>
      <c r="C16933" t="s">
        <v>45</v>
      </c>
      <c r="D16933" t="s">
        <v>7</v>
      </c>
      <c r="E16933" t="s">
        <v>100</v>
      </c>
      <c r="F16933">
        <v>11</v>
      </c>
      <c r="G16933">
        <v>1108.9559999999999</v>
      </c>
      <c r="H16933">
        <v>1108.9559999999999</v>
      </c>
      <c r="I16933">
        <v>47.425400000000003</v>
      </c>
      <c r="J16933">
        <v>0.91621620000000004</v>
      </c>
      <c r="K16933">
        <v>-1.1741779999999999</v>
      </c>
      <c r="L16933">
        <v>-0.48046420000000001</v>
      </c>
      <c r="M16933">
        <v>0</v>
      </c>
      <c r="N16933">
        <v>0.48046420000000001</v>
      </c>
      <c r="O16933">
        <v>1.1741779999999999</v>
      </c>
      <c r="P16933">
        <v>311.84508</v>
      </c>
      <c r="Q16933">
        <v>234.03272999999999</v>
      </c>
      <c r="R16933">
        <v>3</v>
      </c>
      <c r="S16933" s="81">
        <v>31857</v>
      </c>
    </row>
    <row r="16934" spans="1:19" x14ac:dyDescent="0.2">
      <c r="A16934" t="s">
        <v>78</v>
      </c>
      <c r="B16934" t="s">
        <v>38</v>
      </c>
      <c r="C16934" t="s">
        <v>45</v>
      </c>
      <c r="D16934" t="s">
        <v>7</v>
      </c>
      <c r="E16934" t="s">
        <v>100</v>
      </c>
      <c r="F16934">
        <v>12</v>
      </c>
      <c r="G16934">
        <v>1112.2760000000001</v>
      </c>
      <c r="H16934">
        <v>1112.2760000000001</v>
      </c>
      <c r="I16934">
        <v>47.593800000000002</v>
      </c>
      <c r="J16934">
        <v>0.91507119999999997</v>
      </c>
      <c r="K16934">
        <v>-1.1727110000000001</v>
      </c>
      <c r="L16934">
        <v>-0.47986380000000001</v>
      </c>
      <c r="M16934">
        <v>0</v>
      </c>
      <c r="N16934">
        <v>0.47986380000000001</v>
      </c>
      <c r="O16934">
        <v>1.1727110000000001</v>
      </c>
      <c r="P16934">
        <v>311.84508</v>
      </c>
      <c r="Q16934">
        <v>234.03272999999999</v>
      </c>
      <c r="R16934">
        <v>3</v>
      </c>
      <c r="S16934" s="81">
        <v>31857</v>
      </c>
    </row>
    <row r="16935" spans="1:19" x14ac:dyDescent="0.2">
      <c r="A16935" t="s">
        <v>78</v>
      </c>
      <c r="B16935" t="s">
        <v>38</v>
      </c>
      <c r="C16935" t="s">
        <v>45</v>
      </c>
      <c r="D16935" t="s">
        <v>7</v>
      </c>
      <c r="E16935" t="s">
        <v>100</v>
      </c>
      <c r="F16935">
        <v>13</v>
      </c>
      <c r="G16935">
        <v>1108.2180000000001</v>
      </c>
      <c r="H16935">
        <v>1108.2180000000001</v>
      </c>
      <c r="I16935">
        <v>49.159500000000001</v>
      </c>
      <c r="J16935">
        <v>0.91538529999999996</v>
      </c>
      <c r="K16935">
        <v>-1.1731130000000001</v>
      </c>
      <c r="L16935">
        <v>-0.48002850000000002</v>
      </c>
      <c r="M16935">
        <v>0</v>
      </c>
      <c r="N16935">
        <v>0.48002850000000002</v>
      </c>
      <c r="O16935">
        <v>1.1731130000000001</v>
      </c>
      <c r="P16935">
        <v>311.84508</v>
      </c>
      <c r="Q16935">
        <v>234.03272999999999</v>
      </c>
      <c r="R16935">
        <v>3</v>
      </c>
      <c r="S16935" s="81">
        <v>31857</v>
      </c>
    </row>
    <row r="16936" spans="1:19" x14ac:dyDescent="0.2">
      <c r="A16936" t="s">
        <v>78</v>
      </c>
      <c r="B16936" t="s">
        <v>38</v>
      </c>
      <c r="C16936" t="s">
        <v>45</v>
      </c>
      <c r="D16936" t="s">
        <v>7</v>
      </c>
      <c r="E16936" t="s">
        <v>100</v>
      </c>
      <c r="F16936">
        <v>14</v>
      </c>
      <c r="G16936">
        <v>1106.73</v>
      </c>
      <c r="H16936">
        <v>1106.73</v>
      </c>
      <c r="I16936">
        <v>48.542400000000001</v>
      </c>
      <c r="J16936">
        <v>0.91777679999999995</v>
      </c>
      <c r="K16936">
        <v>-1.1761779999999999</v>
      </c>
      <c r="L16936">
        <v>-0.4812826</v>
      </c>
      <c r="M16936">
        <v>0</v>
      </c>
      <c r="N16936">
        <v>0.4812826</v>
      </c>
      <c r="O16936">
        <v>1.1761779999999999</v>
      </c>
      <c r="P16936">
        <v>311.84508</v>
      </c>
      <c r="Q16936">
        <v>234.03272999999999</v>
      </c>
      <c r="R16936">
        <v>3</v>
      </c>
      <c r="S16936" s="81">
        <v>31857</v>
      </c>
    </row>
    <row r="16937" spans="1:19" x14ac:dyDescent="0.2">
      <c r="A16937" t="s">
        <v>78</v>
      </c>
      <c r="B16937" t="s">
        <v>38</v>
      </c>
      <c r="C16937" t="s">
        <v>45</v>
      </c>
      <c r="D16937" t="s">
        <v>7</v>
      </c>
      <c r="E16937" t="s">
        <v>100</v>
      </c>
      <c r="F16937">
        <v>15</v>
      </c>
      <c r="G16937">
        <v>1073.3579999999999</v>
      </c>
      <c r="H16937">
        <v>1052.7180000000001</v>
      </c>
      <c r="I16937">
        <v>49.455599999999997</v>
      </c>
      <c r="J16937">
        <v>0.91374239999999995</v>
      </c>
      <c r="K16937">
        <v>19.469740000000002</v>
      </c>
      <c r="L16937">
        <v>20.161580000000001</v>
      </c>
      <c r="M16937">
        <v>20.640750000000001</v>
      </c>
      <c r="N16937">
        <v>21.119910000000001</v>
      </c>
      <c r="O16937">
        <v>21.81175</v>
      </c>
      <c r="P16937">
        <v>311.84508</v>
      </c>
      <c r="Q16937">
        <v>234.03272999999999</v>
      </c>
      <c r="R16937">
        <v>3</v>
      </c>
      <c r="S16937" s="81">
        <v>31857</v>
      </c>
    </row>
    <row r="16938" spans="1:19" x14ac:dyDescent="0.2">
      <c r="A16938" t="s">
        <v>78</v>
      </c>
      <c r="B16938" t="s">
        <v>38</v>
      </c>
      <c r="C16938" t="s">
        <v>45</v>
      </c>
      <c r="D16938" t="s">
        <v>7</v>
      </c>
      <c r="E16938" t="s">
        <v>100</v>
      </c>
      <c r="F16938">
        <v>16</v>
      </c>
      <c r="G16938">
        <v>1010.813</v>
      </c>
      <c r="H16938">
        <v>694.46579999999994</v>
      </c>
      <c r="I16938">
        <v>49.721699999999998</v>
      </c>
      <c r="J16938">
        <v>0.90949950000000002</v>
      </c>
      <c r="K16938">
        <v>315.1814</v>
      </c>
      <c r="L16938">
        <v>315.87</v>
      </c>
      <c r="M16938">
        <v>316.34690000000001</v>
      </c>
      <c r="N16938">
        <v>316.82389999999998</v>
      </c>
      <c r="O16938">
        <v>317.51249999999999</v>
      </c>
      <c r="P16938">
        <v>311.84508</v>
      </c>
      <c r="Q16938">
        <v>234.03272999999999</v>
      </c>
      <c r="R16938">
        <v>3</v>
      </c>
      <c r="S16938" s="81">
        <v>31857</v>
      </c>
    </row>
    <row r="16939" spans="1:19" x14ac:dyDescent="0.2">
      <c r="A16939" t="s">
        <v>78</v>
      </c>
      <c r="B16939" t="s">
        <v>38</v>
      </c>
      <c r="C16939" t="s">
        <v>45</v>
      </c>
      <c r="D16939" t="s">
        <v>7</v>
      </c>
      <c r="E16939" t="s">
        <v>100</v>
      </c>
      <c r="F16939">
        <v>17</v>
      </c>
      <c r="G16939">
        <v>994.24400000000003</v>
      </c>
      <c r="H16939">
        <v>240.13059999999999</v>
      </c>
      <c r="I16939">
        <v>47.8611</v>
      </c>
      <c r="J16939">
        <v>0.91057600000000005</v>
      </c>
      <c r="K16939">
        <v>752.94650000000001</v>
      </c>
      <c r="L16939">
        <v>753.63589999999999</v>
      </c>
      <c r="M16939">
        <v>754.11339999999996</v>
      </c>
      <c r="N16939">
        <v>754.59090000000003</v>
      </c>
      <c r="O16939">
        <v>755.28030000000001</v>
      </c>
      <c r="P16939">
        <v>311.84508</v>
      </c>
      <c r="Q16939">
        <v>234.03272999999999</v>
      </c>
      <c r="R16939">
        <v>3</v>
      </c>
      <c r="S16939" s="81">
        <v>31857</v>
      </c>
    </row>
    <row r="16940" spans="1:19" x14ac:dyDescent="0.2">
      <c r="A16940" t="s">
        <v>78</v>
      </c>
      <c r="B16940" t="s">
        <v>38</v>
      </c>
      <c r="C16940" t="s">
        <v>45</v>
      </c>
      <c r="D16940" t="s">
        <v>7</v>
      </c>
      <c r="E16940" t="s">
        <v>100</v>
      </c>
      <c r="F16940">
        <v>18</v>
      </c>
      <c r="G16940">
        <v>987.86239999999998</v>
      </c>
      <c r="H16940">
        <v>236.4597</v>
      </c>
      <c r="I16940">
        <v>46.351700000000001</v>
      </c>
      <c r="J16940">
        <v>0.91098889999999999</v>
      </c>
      <c r="K16940">
        <v>750.23519999999996</v>
      </c>
      <c r="L16940">
        <v>750.92489999999998</v>
      </c>
      <c r="M16940">
        <v>751.40260000000001</v>
      </c>
      <c r="N16940">
        <v>751.88040000000001</v>
      </c>
      <c r="O16940">
        <v>752.57010000000002</v>
      </c>
      <c r="P16940">
        <v>311.84508</v>
      </c>
      <c r="Q16940">
        <v>234.03272999999999</v>
      </c>
      <c r="R16940">
        <v>3</v>
      </c>
      <c r="S16940" s="81">
        <v>31857</v>
      </c>
    </row>
    <row r="16941" spans="1:19" x14ac:dyDescent="0.2">
      <c r="A16941" t="s">
        <v>78</v>
      </c>
      <c r="B16941" t="s">
        <v>38</v>
      </c>
      <c r="C16941" t="s">
        <v>45</v>
      </c>
      <c r="D16941" t="s">
        <v>7</v>
      </c>
      <c r="E16941" t="s">
        <v>100</v>
      </c>
      <c r="F16941">
        <v>19</v>
      </c>
      <c r="G16941">
        <v>1006.126</v>
      </c>
      <c r="H16941">
        <v>233.81970000000001</v>
      </c>
      <c r="I16941">
        <v>44.676000000000002</v>
      </c>
      <c r="J16941">
        <v>0.91231209999999996</v>
      </c>
      <c r="K16941">
        <v>771.13679999999999</v>
      </c>
      <c r="L16941">
        <v>771.82759999999996</v>
      </c>
      <c r="M16941">
        <v>772.30600000000004</v>
      </c>
      <c r="N16941">
        <v>772.78440000000001</v>
      </c>
      <c r="O16941">
        <v>773.47519999999997</v>
      </c>
      <c r="P16941">
        <v>311.84508</v>
      </c>
      <c r="Q16941">
        <v>234.03272999999999</v>
      </c>
      <c r="R16941">
        <v>3</v>
      </c>
      <c r="S16941" s="81">
        <v>31857</v>
      </c>
    </row>
    <row r="16942" spans="1:19" x14ac:dyDescent="0.2">
      <c r="A16942" t="s">
        <v>78</v>
      </c>
      <c r="B16942" t="s">
        <v>38</v>
      </c>
      <c r="C16942" t="s">
        <v>45</v>
      </c>
      <c r="D16942" t="s">
        <v>7</v>
      </c>
      <c r="E16942" t="s">
        <v>100</v>
      </c>
      <c r="F16942">
        <v>20</v>
      </c>
      <c r="G16942">
        <v>1022.25</v>
      </c>
      <c r="H16942">
        <v>230.5924</v>
      </c>
      <c r="I16942">
        <v>43.314900000000002</v>
      </c>
      <c r="J16942">
        <v>0.91309090000000004</v>
      </c>
      <c r="K16942">
        <v>790.48770000000002</v>
      </c>
      <c r="L16942">
        <v>791.17909999999995</v>
      </c>
      <c r="M16942">
        <v>791.65790000000004</v>
      </c>
      <c r="N16942">
        <v>792.13670000000002</v>
      </c>
      <c r="O16942">
        <v>792.82809999999995</v>
      </c>
      <c r="P16942">
        <v>311.84508</v>
      </c>
      <c r="Q16942">
        <v>234.03272999999999</v>
      </c>
      <c r="R16942">
        <v>3</v>
      </c>
      <c r="S16942" s="81">
        <v>31857</v>
      </c>
    </row>
    <row r="16943" spans="1:19" x14ac:dyDescent="0.2">
      <c r="A16943" t="s">
        <v>78</v>
      </c>
      <c r="B16943" t="s">
        <v>38</v>
      </c>
      <c r="C16943" t="s">
        <v>45</v>
      </c>
      <c r="D16943" t="s">
        <v>7</v>
      </c>
      <c r="E16943" t="s">
        <v>100</v>
      </c>
      <c r="F16943">
        <v>21</v>
      </c>
      <c r="G16943">
        <v>1017.86</v>
      </c>
      <c r="H16943">
        <v>227.53270000000001</v>
      </c>
      <c r="I16943">
        <v>42.202599999999997</v>
      </c>
      <c r="J16943">
        <v>0.91301339999999997</v>
      </c>
      <c r="K16943">
        <v>789.15700000000004</v>
      </c>
      <c r="L16943">
        <v>789.84829999999999</v>
      </c>
      <c r="M16943">
        <v>790.327</v>
      </c>
      <c r="N16943">
        <v>790.80579999999998</v>
      </c>
      <c r="O16943">
        <v>791.49710000000005</v>
      </c>
      <c r="P16943">
        <v>311.84508</v>
      </c>
      <c r="Q16943">
        <v>234.03272999999999</v>
      </c>
      <c r="R16943">
        <v>3</v>
      </c>
      <c r="S16943" s="81">
        <v>31857</v>
      </c>
    </row>
    <row r="16944" spans="1:19" x14ac:dyDescent="0.2">
      <c r="A16944" t="s">
        <v>78</v>
      </c>
      <c r="B16944" t="s">
        <v>38</v>
      </c>
      <c r="C16944" t="s">
        <v>45</v>
      </c>
      <c r="D16944" t="s">
        <v>7</v>
      </c>
      <c r="E16944" t="s">
        <v>100</v>
      </c>
      <c r="F16944">
        <v>22</v>
      </c>
      <c r="G16944">
        <v>1018.833</v>
      </c>
      <c r="H16944">
        <v>533.91909999999996</v>
      </c>
      <c r="I16944">
        <v>41.250599999999999</v>
      </c>
      <c r="J16944">
        <v>0.91279160000000004</v>
      </c>
      <c r="K16944">
        <v>483.74439999999998</v>
      </c>
      <c r="L16944">
        <v>484.43560000000002</v>
      </c>
      <c r="M16944">
        <v>484.91419999999999</v>
      </c>
      <c r="N16944">
        <v>485.3929</v>
      </c>
      <c r="O16944">
        <v>486.084</v>
      </c>
      <c r="P16944">
        <v>311.84508</v>
      </c>
      <c r="Q16944">
        <v>234.03272999999999</v>
      </c>
      <c r="R16944">
        <v>3</v>
      </c>
      <c r="S16944" s="81">
        <v>31857</v>
      </c>
    </row>
    <row r="16945" spans="1:19" x14ac:dyDescent="0.2">
      <c r="A16945" t="s">
        <v>78</v>
      </c>
      <c r="B16945" t="s">
        <v>38</v>
      </c>
      <c r="C16945" t="s">
        <v>45</v>
      </c>
      <c r="D16945" t="s">
        <v>7</v>
      </c>
      <c r="E16945" t="s">
        <v>100</v>
      </c>
      <c r="F16945">
        <v>23</v>
      </c>
      <c r="G16945">
        <v>1008.366</v>
      </c>
      <c r="H16945">
        <v>832.63670000000002</v>
      </c>
      <c r="I16945">
        <v>40.4114</v>
      </c>
      <c r="J16945">
        <v>0.91126910000000005</v>
      </c>
      <c r="K16945">
        <v>174.56110000000001</v>
      </c>
      <c r="L16945">
        <v>175.251</v>
      </c>
      <c r="M16945">
        <v>175.72890000000001</v>
      </c>
      <c r="N16945">
        <v>176.20679999999999</v>
      </c>
      <c r="O16945">
        <v>176.89670000000001</v>
      </c>
      <c r="P16945">
        <v>311.84508</v>
      </c>
      <c r="Q16945">
        <v>234.03272999999999</v>
      </c>
      <c r="R16945">
        <v>3</v>
      </c>
      <c r="S16945" s="81">
        <v>31857</v>
      </c>
    </row>
    <row r="16946" spans="1:19" x14ac:dyDescent="0.2">
      <c r="A16946" t="s">
        <v>78</v>
      </c>
      <c r="B16946" t="s">
        <v>38</v>
      </c>
      <c r="C16946" t="s">
        <v>45</v>
      </c>
      <c r="D16946" t="s">
        <v>7</v>
      </c>
      <c r="E16946" t="s">
        <v>100</v>
      </c>
      <c r="F16946">
        <v>24</v>
      </c>
      <c r="G16946">
        <v>1006.187</v>
      </c>
      <c r="H16946">
        <v>927.7473</v>
      </c>
      <c r="I16946">
        <v>39.580399999999997</v>
      </c>
      <c r="J16946">
        <v>0.90814329999999999</v>
      </c>
      <c r="K16946">
        <v>77.276110000000003</v>
      </c>
      <c r="L16946">
        <v>77.963710000000006</v>
      </c>
      <c r="M16946">
        <v>78.439940000000007</v>
      </c>
      <c r="N16946">
        <v>78.916179999999997</v>
      </c>
      <c r="O16946">
        <v>79.60378</v>
      </c>
      <c r="P16946">
        <v>311.84508</v>
      </c>
      <c r="Q16946">
        <v>234.03272999999999</v>
      </c>
      <c r="R16946">
        <v>3</v>
      </c>
      <c r="S16946" s="81">
        <v>31857</v>
      </c>
    </row>
    <row r="16947" spans="1:19" x14ac:dyDescent="0.2">
      <c r="A16947" t="s">
        <v>78</v>
      </c>
      <c r="B16947" t="s">
        <v>38</v>
      </c>
      <c r="C16947" t="s">
        <v>45</v>
      </c>
      <c r="D16947" t="s">
        <v>8</v>
      </c>
      <c r="E16947" t="s">
        <v>100</v>
      </c>
      <c r="F16947">
        <v>1</v>
      </c>
      <c r="G16947">
        <v>1035.365</v>
      </c>
      <c r="H16947">
        <v>1035.365</v>
      </c>
      <c r="I16947">
        <v>59.032499999999999</v>
      </c>
      <c r="J16947">
        <v>0.90846340000000003</v>
      </c>
      <c r="K16947">
        <v>-1.1642429999999999</v>
      </c>
      <c r="L16947">
        <v>-0.47639860000000001</v>
      </c>
      <c r="M16947">
        <v>0</v>
      </c>
      <c r="N16947">
        <v>0.47639860000000001</v>
      </c>
      <c r="O16947">
        <v>1.1642429999999999</v>
      </c>
      <c r="P16947">
        <v>311.84508</v>
      </c>
      <c r="Q16947">
        <v>234.03272999999999</v>
      </c>
      <c r="R16947">
        <v>4</v>
      </c>
      <c r="S16947" s="81">
        <v>39199</v>
      </c>
    </row>
    <row r="16948" spans="1:19" x14ac:dyDescent="0.2">
      <c r="A16948" t="s">
        <v>78</v>
      </c>
      <c r="B16948" t="s">
        <v>38</v>
      </c>
      <c r="C16948" t="s">
        <v>45</v>
      </c>
      <c r="D16948" t="s">
        <v>8</v>
      </c>
      <c r="E16948" t="s">
        <v>100</v>
      </c>
      <c r="F16948">
        <v>2</v>
      </c>
      <c r="G16948">
        <v>1015.782</v>
      </c>
      <c r="H16948">
        <v>1015.782</v>
      </c>
      <c r="I16948">
        <v>57.787999999999997</v>
      </c>
      <c r="J16948">
        <v>0.90573179999999998</v>
      </c>
      <c r="K16948">
        <v>-1.1607419999999999</v>
      </c>
      <c r="L16948">
        <v>-0.47496620000000001</v>
      </c>
      <c r="M16948">
        <v>0</v>
      </c>
      <c r="N16948">
        <v>0.47496620000000001</v>
      </c>
      <c r="O16948">
        <v>1.1607419999999999</v>
      </c>
      <c r="P16948">
        <v>311.84508</v>
      </c>
      <c r="Q16948">
        <v>234.03272999999999</v>
      </c>
      <c r="R16948">
        <v>4</v>
      </c>
      <c r="S16948" s="81">
        <v>39199</v>
      </c>
    </row>
    <row r="16949" spans="1:19" x14ac:dyDescent="0.2">
      <c r="A16949" t="s">
        <v>78</v>
      </c>
      <c r="B16949" t="s">
        <v>38</v>
      </c>
      <c r="C16949" t="s">
        <v>45</v>
      </c>
      <c r="D16949" t="s">
        <v>8</v>
      </c>
      <c r="E16949" t="s">
        <v>100</v>
      </c>
      <c r="F16949">
        <v>3</v>
      </c>
      <c r="G16949">
        <v>1006.225</v>
      </c>
      <c r="H16949">
        <v>1006.225</v>
      </c>
      <c r="I16949">
        <v>56.768799999999999</v>
      </c>
      <c r="J16949">
        <v>0.90500999999999998</v>
      </c>
      <c r="K16949">
        <v>-1.1598170000000001</v>
      </c>
      <c r="L16949">
        <v>-0.4745877</v>
      </c>
      <c r="M16949">
        <v>0</v>
      </c>
      <c r="N16949">
        <v>0.4745877</v>
      </c>
      <c r="O16949">
        <v>1.1598170000000001</v>
      </c>
      <c r="P16949">
        <v>311.84508</v>
      </c>
      <c r="Q16949">
        <v>234.03272999999999</v>
      </c>
      <c r="R16949">
        <v>4</v>
      </c>
      <c r="S16949" s="81">
        <v>39199</v>
      </c>
    </row>
    <row r="16950" spans="1:19" x14ac:dyDescent="0.2">
      <c r="A16950" t="s">
        <v>78</v>
      </c>
      <c r="B16950" t="s">
        <v>38</v>
      </c>
      <c r="C16950" t="s">
        <v>45</v>
      </c>
      <c r="D16950" t="s">
        <v>8</v>
      </c>
      <c r="E16950" t="s">
        <v>100</v>
      </c>
      <c r="F16950">
        <v>4</v>
      </c>
      <c r="G16950">
        <v>1009.327</v>
      </c>
      <c r="H16950">
        <v>1009.327</v>
      </c>
      <c r="I16950">
        <v>55.5839</v>
      </c>
      <c r="J16950">
        <v>0.90469069999999996</v>
      </c>
      <c r="K16950">
        <v>-1.159408</v>
      </c>
      <c r="L16950">
        <v>-0.47442030000000002</v>
      </c>
      <c r="M16950">
        <v>0</v>
      </c>
      <c r="N16950">
        <v>0.47442030000000002</v>
      </c>
      <c r="O16950">
        <v>1.159408</v>
      </c>
      <c r="P16950">
        <v>311.84508</v>
      </c>
      <c r="Q16950">
        <v>234.03272999999999</v>
      </c>
      <c r="R16950">
        <v>4</v>
      </c>
      <c r="S16950" s="81">
        <v>39199</v>
      </c>
    </row>
    <row r="16951" spans="1:19" x14ac:dyDescent="0.2">
      <c r="A16951" t="s">
        <v>78</v>
      </c>
      <c r="B16951" t="s">
        <v>38</v>
      </c>
      <c r="C16951" t="s">
        <v>45</v>
      </c>
      <c r="D16951" t="s">
        <v>8</v>
      </c>
      <c r="E16951" t="s">
        <v>100</v>
      </c>
      <c r="F16951">
        <v>5</v>
      </c>
      <c r="G16951">
        <v>1029.9690000000001</v>
      </c>
      <c r="H16951">
        <v>1029.9690000000001</v>
      </c>
      <c r="I16951">
        <v>54.924700000000001</v>
      </c>
      <c r="J16951">
        <v>0.90461360000000002</v>
      </c>
      <c r="K16951">
        <v>-1.1593089999999999</v>
      </c>
      <c r="L16951">
        <v>-0.47437980000000002</v>
      </c>
      <c r="M16951">
        <v>0</v>
      </c>
      <c r="N16951">
        <v>0.47437980000000002</v>
      </c>
      <c r="O16951">
        <v>1.1593089999999999</v>
      </c>
      <c r="P16951">
        <v>311.84508</v>
      </c>
      <c r="Q16951">
        <v>234.03272999999999</v>
      </c>
      <c r="R16951">
        <v>4</v>
      </c>
      <c r="S16951" s="81">
        <v>39199</v>
      </c>
    </row>
    <row r="16952" spans="1:19" x14ac:dyDescent="0.2">
      <c r="A16952" t="s">
        <v>78</v>
      </c>
      <c r="B16952" t="s">
        <v>38</v>
      </c>
      <c r="C16952" t="s">
        <v>45</v>
      </c>
      <c r="D16952" t="s">
        <v>8</v>
      </c>
      <c r="E16952" t="s">
        <v>100</v>
      </c>
      <c r="F16952">
        <v>6</v>
      </c>
      <c r="G16952">
        <v>1088.9469999999999</v>
      </c>
      <c r="H16952">
        <v>1088.9469999999999</v>
      </c>
      <c r="I16952">
        <v>54.365900000000003</v>
      </c>
      <c r="J16952">
        <v>0.90449710000000005</v>
      </c>
      <c r="K16952">
        <v>-1.15916</v>
      </c>
      <c r="L16952">
        <v>-0.47431879999999998</v>
      </c>
      <c r="M16952">
        <v>0</v>
      </c>
      <c r="N16952">
        <v>0.47431879999999998</v>
      </c>
      <c r="O16952">
        <v>1.15916</v>
      </c>
      <c r="P16952">
        <v>311.84508</v>
      </c>
      <c r="Q16952">
        <v>234.03272999999999</v>
      </c>
      <c r="R16952">
        <v>4</v>
      </c>
      <c r="S16952" s="81">
        <v>39199</v>
      </c>
    </row>
    <row r="16953" spans="1:19" x14ac:dyDescent="0.2">
      <c r="A16953" t="s">
        <v>78</v>
      </c>
      <c r="B16953" t="s">
        <v>38</v>
      </c>
      <c r="C16953" t="s">
        <v>45</v>
      </c>
      <c r="D16953" t="s">
        <v>8</v>
      </c>
      <c r="E16953" t="s">
        <v>100</v>
      </c>
      <c r="F16953">
        <v>7</v>
      </c>
      <c r="G16953">
        <v>1173.759</v>
      </c>
      <c r="H16953">
        <v>1173.759</v>
      </c>
      <c r="I16953">
        <v>54.258400000000002</v>
      </c>
      <c r="J16953">
        <v>0.90369569999999999</v>
      </c>
      <c r="K16953">
        <v>-1.1581330000000001</v>
      </c>
      <c r="L16953">
        <v>-0.4738985</v>
      </c>
      <c r="M16953">
        <v>0</v>
      </c>
      <c r="N16953">
        <v>0.4738985</v>
      </c>
      <c r="O16953">
        <v>1.1581330000000001</v>
      </c>
      <c r="P16953">
        <v>311.84508</v>
      </c>
      <c r="Q16953">
        <v>234.03272999999999</v>
      </c>
      <c r="R16953">
        <v>4</v>
      </c>
      <c r="S16953" s="81">
        <v>39199</v>
      </c>
    </row>
    <row r="16954" spans="1:19" x14ac:dyDescent="0.2">
      <c r="A16954" t="s">
        <v>78</v>
      </c>
      <c r="B16954" t="s">
        <v>38</v>
      </c>
      <c r="C16954" t="s">
        <v>45</v>
      </c>
      <c r="D16954" t="s">
        <v>8</v>
      </c>
      <c r="E16954" t="s">
        <v>100</v>
      </c>
      <c r="F16954">
        <v>8</v>
      </c>
      <c r="G16954">
        <v>1199.585</v>
      </c>
      <c r="H16954">
        <v>1199.585</v>
      </c>
      <c r="I16954">
        <v>57.952500000000001</v>
      </c>
      <c r="J16954">
        <v>0.90441740000000004</v>
      </c>
      <c r="K16954">
        <v>-1.159057</v>
      </c>
      <c r="L16954">
        <v>-0.474277</v>
      </c>
      <c r="M16954">
        <v>0</v>
      </c>
      <c r="N16954">
        <v>0.474277</v>
      </c>
      <c r="O16954">
        <v>1.159057</v>
      </c>
      <c r="P16954">
        <v>311.84508</v>
      </c>
      <c r="Q16954">
        <v>234.03272999999999</v>
      </c>
      <c r="R16954">
        <v>4</v>
      </c>
      <c r="S16954" s="81">
        <v>39199</v>
      </c>
    </row>
    <row r="16955" spans="1:19" x14ac:dyDescent="0.2">
      <c r="A16955" t="s">
        <v>78</v>
      </c>
      <c r="B16955" t="s">
        <v>38</v>
      </c>
      <c r="C16955" t="s">
        <v>45</v>
      </c>
      <c r="D16955" t="s">
        <v>8</v>
      </c>
      <c r="E16955" t="s">
        <v>100</v>
      </c>
      <c r="F16955">
        <v>9</v>
      </c>
      <c r="G16955">
        <v>1209.0170000000001</v>
      </c>
      <c r="H16955">
        <v>1209.0170000000001</v>
      </c>
      <c r="I16955">
        <v>62.758099999999999</v>
      </c>
      <c r="J16955">
        <v>0.90476869999999998</v>
      </c>
      <c r="K16955">
        <v>-1.159508</v>
      </c>
      <c r="L16955">
        <v>-0.47446120000000003</v>
      </c>
      <c r="M16955">
        <v>0</v>
      </c>
      <c r="N16955">
        <v>0.47446120000000003</v>
      </c>
      <c r="O16955">
        <v>1.159508</v>
      </c>
      <c r="P16955">
        <v>311.84508</v>
      </c>
      <c r="Q16955">
        <v>234.03272999999999</v>
      </c>
      <c r="R16955">
        <v>4</v>
      </c>
      <c r="S16955" s="81">
        <v>39199</v>
      </c>
    </row>
    <row r="16956" spans="1:19" x14ac:dyDescent="0.2">
      <c r="A16956" t="s">
        <v>78</v>
      </c>
      <c r="B16956" t="s">
        <v>38</v>
      </c>
      <c r="C16956" t="s">
        <v>45</v>
      </c>
      <c r="D16956" t="s">
        <v>8</v>
      </c>
      <c r="E16956" t="s">
        <v>100</v>
      </c>
      <c r="F16956">
        <v>10</v>
      </c>
      <c r="G16956">
        <v>1203.4359999999999</v>
      </c>
      <c r="H16956">
        <v>1203.4359999999999</v>
      </c>
      <c r="I16956">
        <v>67.684200000000004</v>
      </c>
      <c r="J16956">
        <v>0.90435529999999997</v>
      </c>
      <c r="K16956">
        <v>-1.1589780000000001</v>
      </c>
      <c r="L16956">
        <v>-0.47424440000000001</v>
      </c>
      <c r="M16956">
        <v>0</v>
      </c>
      <c r="N16956">
        <v>0.47424440000000001</v>
      </c>
      <c r="O16956">
        <v>1.1589780000000001</v>
      </c>
      <c r="P16956">
        <v>311.84508</v>
      </c>
      <c r="Q16956">
        <v>234.03272999999999</v>
      </c>
      <c r="R16956">
        <v>4</v>
      </c>
      <c r="S16956" s="81">
        <v>39199</v>
      </c>
    </row>
    <row r="16957" spans="1:19" x14ac:dyDescent="0.2">
      <c r="A16957" t="s">
        <v>78</v>
      </c>
      <c r="B16957" t="s">
        <v>38</v>
      </c>
      <c r="C16957" t="s">
        <v>45</v>
      </c>
      <c r="D16957" t="s">
        <v>8</v>
      </c>
      <c r="E16957" t="s">
        <v>100</v>
      </c>
      <c r="F16957">
        <v>11</v>
      </c>
      <c r="G16957">
        <v>1192.088</v>
      </c>
      <c r="H16957">
        <v>1192.088</v>
      </c>
      <c r="I16957">
        <v>72.259699999999995</v>
      </c>
      <c r="J16957">
        <v>0.90522610000000003</v>
      </c>
      <c r="K16957">
        <v>-1.160094</v>
      </c>
      <c r="L16957">
        <v>-0.47470099999999998</v>
      </c>
      <c r="M16957">
        <v>0</v>
      </c>
      <c r="N16957">
        <v>0.47470099999999998</v>
      </c>
      <c r="O16957">
        <v>1.160094</v>
      </c>
      <c r="P16957">
        <v>311.84508</v>
      </c>
      <c r="Q16957">
        <v>234.03272999999999</v>
      </c>
      <c r="R16957">
        <v>4</v>
      </c>
      <c r="S16957" s="81">
        <v>39199</v>
      </c>
    </row>
    <row r="16958" spans="1:19" x14ac:dyDescent="0.2">
      <c r="A16958" t="s">
        <v>78</v>
      </c>
      <c r="B16958" t="s">
        <v>38</v>
      </c>
      <c r="C16958" t="s">
        <v>45</v>
      </c>
      <c r="D16958" t="s">
        <v>8</v>
      </c>
      <c r="E16958" t="s">
        <v>100</v>
      </c>
      <c r="F16958">
        <v>12</v>
      </c>
      <c r="G16958">
        <v>1203.5920000000001</v>
      </c>
      <c r="H16958">
        <v>1135.019</v>
      </c>
      <c r="I16958">
        <v>76.114999999999995</v>
      </c>
      <c r="J16958">
        <v>0.90335010000000004</v>
      </c>
      <c r="K16958">
        <v>67.414450000000002</v>
      </c>
      <c r="L16958">
        <v>68.098429999999993</v>
      </c>
      <c r="M16958">
        <v>68.572140000000005</v>
      </c>
      <c r="N16958">
        <v>69.045860000000005</v>
      </c>
      <c r="O16958">
        <v>69.729839999999996</v>
      </c>
      <c r="P16958">
        <v>311.84508</v>
      </c>
      <c r="Q16958">
        <v>234.03272999999999</v>
      </c>
      <c r="R16958">
        <v>4</v>
      </c>
      <c r="S16958" s="81">
        <v>39199</v>
      </c>
    </row>
    <row r="16959" spans="1:19" x14ac:dyDescent="0.2">
      <c r="A16959" t="s">
        <v>78</v>
      </c>
      <c r="B16959" t="s">
        <v>38</v>
      </c>
      <c r="C16959" t="s">
        <v>45</v>
      </c>
      <c r="D16959" t="s">
        <v>8</v>
      </c>
      <c r="E16959" t="s">
        <v>100</v>
      </c>
      <c r="F16959">
        <v>13</v>
      </c>
      <c r="G16959">
        <v>1208.713</v>
      </c>
      <c r="H16959">
        <v>749.89070000000004</v>
      </c>
      <c r="I16959">
        <v>78.993300000000005</v>
      </c>
      <c r="J16959">
        <v>0.90463070000000001</v>
      </c>
      <c r="K16959">
        <v>457.66269999999997</v>
      </c>
      <c r="L16959">
        <v>458.3476</v>
      </c>
      <c r="M16959">
        <v>458.822</v>
      </c>
      <c r="N16959">
        <v>459.29640000000001</v>
      </c>
      <c r="O16959">
        <v>459.98140000000001</v>
      </c>
      <c r="P16959">
        <v>311.84508</v>
      </c>
      <c r="Q16959">
        <v>234.03272999999999</v>
      </c>
      <c r="R16959">
        <v>4</v>
      </c>
      <c r="S16959" s="81">
        <v>39199</v>
      </c>
    </row>
    <row r="16960" spans="1:19" x14ac:dyDescent="0.2">
      <c r="A16960" t="s">
        <v>78</v>
      </c>
      <c r="B16960" t="s">
        <v>38</v>
      </c>
      <c r="C16960" t="s">
        <v>45</v>
      </c>
      <c r="D16960" t="s">
        <v>8</v>
      </c>
      <c r="E16960" t="s">
        <v>100</v>
      </c>
      <c r="F16960">
        <v>14</v>
      </c>
      <c r="G16960">
        <v>1206.125</v>
      </c>
      <c r="H16960">
        <v>250.79839999999999</v>
      </c>
      <c r="I16960">
        <v>81.702799999999996</v>
      </c>
      <c r="J16960">
        <v>0.91292320000000005</v>
      </c>
      <c r="K16960">
        <v>954.15639999999996</v>
      </c>
      <c r="L16960">
        <v>954.84760000000006</v>
      </c>
      <c r="M16960">
        <v>955.32629999999995</v>
      </c>
      <c r="N16960">
        <v>955.80510000000004</v>
      </c>
      <c r="O16960">
        <v>956.49630000000002</v>
      </c>
      <c r="P16960">
        <v>311.84508</v>
      </c>
      <c r="Q16960">
        <v>234.03272999999999</v>
      </c>
      <c r="R16960">
        <v>4</v>
      </c>
      <c r="S16960" s="81">
        <v>39199</v>
      </c>
    </row>
    <row r="16961" spans="1:19" x14ac:dyDescent="0.2">
      <c r="A16961" t="s">
        <v>78</v>
      </c>
      <c r="B16961" t="s">
        <v>38</v>
      </c>
      <c r="C16961" t="s">
        <v>45</v>
      </c>
      <c r="D16961" t="s">
        <v>8</v>
      </c>
      <c r="E16961" t="s">
        <v>100</v>
      </c>
      <c r="F16961">
        <v>15</v>
      </c>
      <c r="G16961">
        <v>1175.3320000000001</v>
      </c>
      <c r="H16961">
        <v>247.3494</v>
      </c>
      <c r="I16961">
        <v>83.869699999999995</v>
      </c>
      <c r="J16961">
        <v>0.90107570000000003</v>
      </c>
      <c r="K16961">
        <v>926.82780000000002</v>
      </c>
      <c r="L16961">
        <v>927.51</v>
      </c>
      <c r="M16961">
        <v>927.98249999999996</v>
      </c>
      <c r="N16961">
        <v>928.45510000000002</v>
      </c>
      <c r="O16961">
        <v>929.13729999999998</v>
      </c>
      <c r="P16961">
        <v>311.84508</v>
      </c>
      <c r="Q16961">
        <v>234.03272999999999</v>
      </c>
      <c r="R16961">
        <v>4</v>
      </c>
      <c r="S16961" s="81">
        <v>39199</v>
      </c>
    </row>
    <row r="16962" spans="1:19" x14ac:dyDescent="0.2">
      <c r="A16962" t="s">
        <v>78</v>
      </c>
      <c r="B16962" t="s">
        <v>38</v>
      </c>
      <c r="C16962" t="s">
        <v>45</v>
      </c>
      <c r="D16962" t="s">
        <v>8</v>
      </c>
      <c r="E16962" t="s">
        <v>100</v>
      </c>
      <c r="F16962">
        <v>16</v>
      </c>
      <c r="G16962">
        <v>1109.96</v>
      </c>
      <c r="H16962">
        <v>242.9256</v>
      </c>
      <c r="I16962">
        <v>84.809899999999999</v>
      </c>
      <c r="J16962">
        <v>0.89941950000000004</v>
      </c>
      <c r="K16962">
        <v>865.88210000000004</v>
      </c>
      <c r="L16962">
        <v>866.56299999999999</v>
      </c>
      <c r="M16962">
        <v>867.03470000000004</v>
      </c>
      <c r="N16962">
        <v>867.50630000000001</v>
      </c>
      <c r="O16962">
        <v>868.18740000000003</v>
      </c>
      <c r="P16962">
        <v>311.84508</v>
      </c>
      <c r="Q16962">
        <v>234.03272999999999</v>
      </c>
      <c r="R16962">
        <v>4</v>
      </c>
      <c r="S16962" s="81">
        <v>39199</v>
      </c>
    </row>
    <row r="16963" spans="1:19" x14ac:dyDescent="0.2">
      <c r="A16963" t="s">
        <v>78</v>
      </c>
      <c r="B16963" t="s">
        <v>38</v>
      </c>
      <c r="C16963" t="s">
        <v>45</v>
      </c>
      <c r="D16963" t="s">
        <v>8</v>
      </c>
      <c r="E16963" t="s">
        <v>100</v>
      </c>
      <c r="F16963">
        <v>17</v>
      </c>
      <c r="G16963">
        <v>1100.6569999999999</v>
      </c>
      <c r="H16963">
        <v>238.58629999999999</v>
      </c>
      <c r="I16963">
        <v>85.043599999999998</v>
      </c>
      <c r="J16963">
        <v>0.90170309999999998</v>
      </c>
      <c r="K16963">
        <v>860.91549999999995</v>
      </c>
      <c r="L16963">
        <v>861.59829999999999</v>
      </c>
      <c r="M16963">
        <v>862.0711</v>
      </c>
      <c r="N16963">
        <v>862.54390000000001</v>
      </c>
      <c r="O16963">
        <v>863.22670000000005</v>
      </c>
      <c r="P16963">
        <v>311.84508</v>
      </c>
      <c r="Q16963">
        <v>234.03272999999999</v>
      </c>
      <c r="R16963">
        <v>4</v>
      </c>
      <c r="S16963" s="81">
        <v>39199</v>
      </c>
    </row>
    <row r="16964" spans="1:19" x14ac:dyDescent="0.2">
      <c r="A16964" t="s">
        <v>78</v>
      </c>
      <c r="B16964" t="s">
        <v>38</v>
      </c>
      <c r="C16964" t="s">
        <v>45</v>
      </c>
      <c r="D16964" t="s">
        <v>8</v>
      </c>
      <c r="E16964" t="s">
        <v>100</v>
      </c>
      <c r="F16964">
        <v>18</v>
      </c>
      <c r="G16964">
        <v>1090.269</v>
      </c>
      <c r="H16964">
        <v>234.11420000000001</v>
      </c>
      <c r="I16964">
        <v>84.352099999999993</v>
      </c>
      <c r="J16964">
        <v>0.89950759999999996</v>
      </c>
      <c r="K16964">
        <v>855.00239999999997</v>
      </c>
      <c r="L16964">
        <v>855.68340000000001</v>
      </c>
      <c r="M16964">
        <v>856.15520000000004</v>
      </c>
      <c r="N16964">
        <v>856.6268</v>
      </c>
      <c r="O16964">
        <v>857.30790000000002</v>
      </c>
      <c r="P16964">
        <v>311.84508</v>
      </c>
      <c r="Q16964">
        <v>234.03272999999999</v>
      </c>
      <c r="R16964">
        <v>4</v>
      </c>
      <c r="S16964" s="81">
        <v>39199</v>
      </c>
    </row>
    <row r="16965" spans="1:19" x14ac:dyDescent="0.2">
      <c r="A16965" t="s">
        <v>78</v>
      </c>
      <c r="B16965" t="s">
        <v>38</v>
      </c>
      <c r="C16965" t="s">
        <v>45</v>
      </c>
      <c r="D16965" t="s">
        <v>8</v>
      </c>
      <c r="E16965" t="s">
        <v>100</v>
      </c>
      <c r="F16965">
        <v>19</v>
      </c>
      <c r="G16965">
        <v>1101.078</v>
      </c>
      <c r="H16965">
        <v>566.9787</v>
      </c>
      <c r="I16965">
        <v>82.383300000000006</v>
      </c>
      <c r="J16965">
        <v>0.90131479999999997</v>
      </c>
      <c r="K16965">
        <v>532.9443</v>
      </c>
      <c r="L16965">
        <v>533.6268</v>
      </c>
      <c r="M16965">
        <v>534.09939999999995</v>
      </c>
      <c r="N16965">
        <v>534.57209999999998</v>
      </c>
      <c r="O16965">
        <v>535.25450000000001</v>
      </c>
      <c r="P16965">
        <v>311.84508</v>
      </c>
      <c r="Q16965">
        <v>234.03272999999999</v>
      </c>
      <c r="R16965">
        <v>4</v>
      </c>
      <c r="S16965" s="81">
        <v>39199</v>
      </c>
    </row>
    <row r="16966" spans="1:19" x14ac:dyDescent="0.2">
      <c r="A16966" t="s">
        <v>78</v>
      </c>
      <c r="B16966" t="s">
        <v>38</v>
      </c>
      <c r="C16966" t="s">
        <v>45</v>
      </c>
      <c r="D16966" t="s">
        <v>8</v>
      </c>
      <c r="E16966" t="s">
        <v>100</v>
      </c>
      <c r="F16966">
        <v>20</v>
      </c>
      <c r="G16966">
        <v>1107.6110000000001</v>
      </c>
      <c r="H16966">
        <v>896.79300000000001</v>
      </c>
      <c r="I16966">
        <v>78.772300000000001</v>
      </c>
      <c r="J16966">
        <v>0.90198889999999998</v>
      </c>
      <c r="K16966">
        <v>209.6617</v>
      </c>
      <c r="L16966">
        <v>210.34469999999999</v>
      </c>
      <c r="M16966">
        <v>210.8177</v>
      </c>
      <c r="N16966">
        <v>211.29069999999999</v>
      </c>
      <c r="O16966">
        <v>211.9736</v>
      </c>
      <c r="P16966">
        <v>311.84508</v>
      </c>
      <c r="Q16966">
        <v>234.03272999999999</v>
      </c>
      <c r="R16966">
        <v>4</v>
      </c>
      <c r="S16966" s="81">
        <v>39199</v>
      </c>
    </row>
    <row r="16967" spans="1:19" x14ac:dyDescent="0.2">
      <c r="A16967" t="s">
        <v>78</v>
      </c>
      <c r="B16967" t="s">
        <v>38</v>
      </c>
      <c r="C16967" t="s">
        <v>45</v>
      </c>
      <c r="D16967" t="s">
        <v>8</v>
      </c>
      <c r="E16967" t="s">
        <v>100</v>
      </c>
      <c r="F16967">
        <v>21</v>
      </c>
      <c r="G16967">
        <v>1108.8720000000001</v>
      </c>
      <c r="H16967">
        <v>1014.059</v>
      </c>
      <c r="I16967">
        <v>74.649600000000007</v>
      </c>
      <c r="J16967">
        <v>0.90186759999999999</v>
      </c>
      <c r="K16967">
        <v>93.657679999999999</v>
      </c>
      <c r="L16967">
        <v>94.340540000000004</v>
      </c>
      <c r="M16967">
        <v>94.813479999999998</v>
      </c>
      <c r="N16967">
        <v>95.286420000000007</v>
      </c>
      <c r="O16967">
        <v>95.969269999999995</v>
      </c>
      <c r="P16967">
        <v>311.84508</v>
      </c>
      <c r="Q16967">
        <v>234.03272999999999</v>
      </c>
      <c r="R16967">
        <v>4</v>
      </c>
      <c r="S16967" s="81">
        <v>39199</v>
      </c>
    </row>
    <row r="16968" spans="1:19" x14ac:dyDescent="0.2">
      <c r="A16968" t="s">
        <v>78</v>
      </c>
      <c r="B16968" t="s">
        <v>38</v>
      </c>
      <c r="C16968" t="s">
        <v>45</v>
      </c>
      <c r="D16968" t="s">
        <v>8</v>
      </c>
      <c r="E16968" t="s">
        <v>100</v>
      </c>
      <c r="F16968">
        <v>22</v>
      </c>
      <c r="G16968">
        <v>1106.229</v>
      </c>
      <c r="H16968">
        <v>1051.6220000000001</v>
      </c>
      <c r="I16968">
        <v>71.451599999999999</v>
      </c>
      <c r="J16968">
        <v>0.90423819999999999</v>
      </c>
      <c r="K16968">
        <v>53.448590000000003</v>
      </c>
      <c r="L16968">
        <v>54.133240000000001</v>
      </c>
      <c r="M16968">
        <v>54.607419999999998</v>
      </c>
      <c r="N16968">
        <v>55.081600000000002</v>
      </c>
      <c r="O16968">
        <v>55.766249999999999</v>
      </c>
      <c r="P16968">
        <v>311.84508</v>
      </c>
      <c r="Q16968">
        <v>234.03272999999999</v>
      </c>
      <c r="R16968">
        <v>4</v>
      </c>
      <c r="S16968" s="81">
        <v>39199</v>
      </c>
    </row>
    <row r="16969" spans="1:19" x14ac:dyDescent="0.2">
      <c r="A16969" t="s">
        <v>78</v>
      </c>
      <c r="B16969" t="s">
        <v>38</v>
      </c>
      <c r="C16969" t="s">
        <v>45</v>
      </c>
      <c r="D16969" t="s">
        <v>8</v>
      </c>
      <c r="E16969" t="s">
        <v>100</v>
      </c>
      <c r="F16969">
        <v>23</v>
      </c>
      <c r="G16969">
        <v>1100.798</v>
      </c>
      <c r="H16969">
        <v>1043.828</v>
      </c>
      <c r="I16969">
        <v>69.246099999999998</v>
      </c>
      <c r="J16969">
        <v>0.90418120000000002</v>
      </c>
      <c r="K16969">
        <v>55.811210000000003</v>
      </c>
      <c r="L16969">
        <v>56.495820000000002</v>
      </c>
      <c r="M16969">
        <v>56.969970000000004</v>
      </c>
      <c r="N16969">
        <v>57.444119999999998</v>
      </c>
      <c r="O16969">
        <v>58.128729999999997</v>
      </c>
      <c r="P16969">
        <v>311.84508</v>
      </c>
      <c r="Q16969">
        <v>234.03272999999999</v>
      </c>
      <c r="R16969">
        <v>4</v>
      </c>
      <c r="S16969" s="81">
        <v>39199</v>
      </c>
    </row>
    <row r="16970" spans="1:19" x14ac:dyDescent="0.2">
      <c r="A16970" t="s">
        <v>78</v>
      </c>
      <c r="B16970" t="s">
        <v>38</v>
      </c>
      <c r="C16970" t="s">
        <v>45</v>
      </c>
      <c r="D16970" t="s">
        <v>8</v>
      </c>
      <c r="E16970" t="s">
        <v>100</v>
      </c>
      <c r="F16970">
        <v>24</v>
      </c>
      <c r="G16970">
        <v>1087.5</v>
      </c>
      <c r="H16970">
        <v>1046.6300000000001</v>
      </c>
      <c r="I16970">
        <v>66.962699999999998</v>
      </c>
      <c r="J16970">
        <v>0.90707079999999995</v>
      </c>
      <c r="K16970">
        <v>39.707540000000002</v>
      </c>
      <c r="L16970">
        <v>40.394329999999997</v>
      </c>
      <c r="M16970">
        <v>40.869999999999997</v>
      </c>
      <c r="N16970">
        <v>41.345660000000002</v>
      </c>
      <c r="O16970">
        <v>42.032449999999997</v>
      </c>
      <c r="P16970">
        <v>311.84508</v>
      </c>
      <c r="Q16970">
        <v>234.03272999999999</v>
      </c>
      <c r="R16970">
        <v>4</v>
      </c>
      <c r="S16970" s="81">
        <v>39199</v>
      </c>
    </row>
    <row r="16971" spans="1:19" x14ac:dyDescent="0.2">
      <c r="A16971" t="s">
        <v>78</v>
      </c>
      <c r="B16971" t="s">
        <v>38</v>
      </c>
      <c r="C16971" t="s">
        <v>45</v>
      </c>
      <c r="D16971" t="s">
        <v>9</v>
      </c>
      <c r="E16971" t="s">
        <v>100</v>
      </c>
      <c r="F16971">
        <v>1</v>
      </c>
      <c r="G16971">
        <v>1056.2929999999999</v>
      </c>
      <c r="H16971">
        <v>1056.2929999999999</v>
      </c>
      <c r="I16971">
        <v>72.872500000000002</v>
      </c>
      <c r="J16971">
        <v>0.93553810000000004</v>
      </c>
      <c r="K16971">
        <v>-1.1989399999999999</v>
      </c>
      <c r="L16971">
        <v>-0.49059659999999999</v>
      </c>
      <c r="M16971">
        <v>0</v>
      </c>
      <c r="N16971">
        <v>0.49059659999999999</v>
      </c>
      <c r="O16971">
        <v>1.1989399999999999</v>
      </c>
      <c r="P16971">
        <v>311.84508</v>
      </c>
      <c r="Q16971">
        <v>234.03272999999999</v>
      </c>
      <c r="R16971">
        <v>5</v>
      </c>
      <c r="S16971" s="81">
        <v>36668</v>
      </c>
    </row>
    <row r="16972" spans="1:19" x14ac:dyDescent="0.2">
      <c r="A16972" t="s">
        <v>78</v>
      </c>
      <c r="B16972" t="s">
        <v>38</v>
      </c>
      <c r="C16972" t="s">
        <v>45</v>
      </c>
      <c r="D16972" t="s">
        <v>9</v>
      </c>
      <c r="E16972" t="s">
        <v>100</v>
      </c>
      <c r="F16972">
        <v>2</v>
      </c>
      <c r="G16972">
        <v>1033.954</v>
      </c>
      <c r="H16972">
        <v>1033.954</v>
      </c>
      <c r="I16972">
        <v>71.222499999999997</v>
      </c>
      <c r="J16972">
        <v>0.9322146</v>
      </c>
      <c r="K16972">
        <v>-1.1946810000000001</v>
      </c>
      <c r="L16972">
        <v>-0.4888538</v>
      </c>
      <c r="M16972">
        <v>0</v>
      </c>
      <c r="N16972">
        <v>0.4888538</v>
      </c>
      <c r="O16972">
        <v>1.1946810000000001</v>
      </c>
      <c r="P16972">
        <v>311.84508</v>
      </c>
      <c r="Q16972">
        <v>234.03272999999999</v>
      </c>
      <c r="R16972">
        <v>5</v>
      </c>
      <c r="S16972" s="81">
        <v>36668</v>
      </c>
    </row>
    <row r="16973" spans="1:19" x14ac:dyDescent="0.2">
      <c r="A16973" t="s">
        <v>78</v>
      </c>
      <c r="B16973" t="s">
        <v>38</v>
      </c>
      <c r="C16973" t="s">
        <v>45</v>
      </c>
      <c r="D16973" t="s">
        <v>9</v>
      </c>
      <c r="E16973" t="s">
        <v>100</v>
      </c>
      <c r="F16973">
        <v>3</v>
      </c>
      <c r="G16973">
        <v>1024.0150000000001</v>
      </c>
      <c r="H16973">
        <v>1024.0150000000001</v>
      </c>
      <c r="I16973">
        <v>69.826999999999998</v>
      </c>
      <c r="J16973">
        <v>0.93287799999999999</v>
      </c>
      <c r="K16973">
        <v>-1.1955309999999999</v>
      </c>
      <c r="L16973">
        <v>-0.48920170000000002</v>
      </c>
      <c r="M16973">
        <v>0</v>
      </c>
      <c r="N16973">
        <v>0.48920170000000002</v>
      </c>
      <c r="O16973">
        <v>1.1955309999999999</v>
      </c>
      <c r="P16973">
        <v>311.84508</v>
      </c>
      <c r="Q16973">
        <v>234.03272999999999</v>
      </c>
      <c r="R16973">
        <v>5</v>
      </c>
      <c r="S16973" s="81">
        <v>36668</v>
      </c>
    </row>
    <row r="16974" spans="1:19" x14ac:dyDescent="0.2">
      <c r="A16974" t="s">
        <v>78</v>
      </c>
      <c r="B16974" t="s">
        <v>38</v>
      </c>
      <c r="C16974" t="s">
        <v>45</v>
      </c>
      <c r="D16974" t="s">
        <v>9</v>
      </c>
      <c r="E16974" t="s">
        <v>100</v>
      </c>
      <c r="F16974">
        <v>4</v>
      </c>
      <c r="G16974">
        <v>1038.579</v>
      </c>
      <c r="H16974">
        <v>1038.579</v>
      </c>
      <c r="I16974">
        <v>68.767099999999999</v>
      </c>
      <c r="J16974">
        <v>0.93316180000000004</v>
      </c>
      <c r="K16974">
        <v>-1.1958949999999999</v>
      </c>
      <c r="L16974">
        <v>-0.48935050000000002</v>
      </c>
      <c r="M16974">
        <v>0</v>
      </c>
      <c r="N16974">
        <v>0.48935050000000002</v>
      </c>
      <c r="O16974">
        <v>1.1958949999999999</v>
      </c>
      <c r="P16974">
        <v>311.84508</v>
      </c>
      <c r="Q16974">
        <v>234.03272999999999</v>
      </c>
      <c r="R16974">
        <v>5</v>
      </c>
      <c r="S16974" s="81">
        <v>36668</v>
      </c>
    </row>
    <row r="16975" spans="1:19" x14ac:dyDescent="0.2">
      <c r="A16975" t="s">
        <v>78</v>
      </c>
      <c r="B16975" t="s">
        <v>38</v>
      </c>
      <c r="C16975" t="s">
        <v>45</v>
      </c>
      <c r="D16975" t="s">
        <v>9</v>
      </c>
      <c r="E16975" t="s">
        <v>100</v>
      </c>
      <c r="F16975">
        <v>5</v>
      </c>
      <c r="G16975">
        <v>1066.819</v>
      </c>
      <c r="H16975">
        <v>1066.819</v>
      </c>
      <c r="I16975">
        <v>67.903999999999996</v>
      </c>
      <c r="J16975">
        <v>0.93965790000000005</v>
      </c>
      <c r="K16975">
        <v>-1.2042200000000001</v>
      </c>
      <c r="L16975">
        <v>-0.4927571</v>
      </c>
      <c r="M16975">
        <v>0</v>
      </c>
      <c r="N16975">
        <v>0.4927571</v>
      </c>
      <c r="O16975">
        <v>1.2042200000000001</v>
      </c>
      <c r="P16975">
        <v>311.84508</v>
      </c>
      <c r="Q16975">
        <v>234.03272999999999</v>
      </c>
      <c r="R16975">
        <v>5</v>
      </c>
      <c r="S16975" s="81">
        <v>36668</v>
      </c>
    </row>
    <row r="16976" spans="1:19" x14ac:dyDescent="0.2">
      <c r="A16976" t="s">
        <v>78</v>
      </c>
      <c r="B16976" t="s">
        <v>38</v>
      </c>
      <c r="C16976" t="s">
        <v>45</v>
      </c>
      <c r="D16976" t="s">
        <v>9</v>
      </c>
      <c r="E16976" t="s">
        <v>100</v>
      </c>
      <c r="F16976">
        <v>6</v>
      </c>
      <c r="G16976">
        <v>1104.0309999999999</v>
      </c>
      <c r="H16976">
        <v>1104.0309999999999</v>
      </c>
      <c r="I16976">
        <v>66.700199999999995</v>
      </c>
      <c r="J16976">
        <v>0.94027510000000003</v>
      </c>
      <c r="K16976">
        <v>-1.2050110000000001</v>
      </c>
      <c r="L16976">
        <v>-0.49308069999999998</v>
      </c>
      <c r="M16976">
        <v>0</v>
      </c>
      <c r="N16976">
        <v>0.49308069999999998</v>
      </c>
      <c r="O16976">
        <v>1.2050110000000001</v>
      </c>
      <c r="P16976">
        <v>311.84508</v>
      </c>
      <c r="Q16976">
        <v>234.03272999999999</v>
      </c>
      <c r="R16976">
        <v>5</v>
      </c>
      <c r="S16976" s="81">
        <v>36668</v>
      </c>
    </row>
    <row r="16977" spans="1:19" x14ac:dyDescent="0.2">
      <c r="A16977" t="s">
        <v>78</v>
      </c>
      <c r="B16977" t="s">
        <v>38</v>
      </c>
      <c r="C16977" t="s">
        <v>45</v>
      </c>
      <c r="D16977" t="s">
        <v>9</v>
      </c>
      <c r="E16977" t="s">
        <v>100</v>
      </c>
      <c r="F16977">
        <v>7</v>
      </c>
      <c r="G16977">
        <v>1176.346</v>
      </c>
      <c r="H16977">
        <v>1176.346</v>
      </c>
      <c r="I16977">
        <v>66.741299999999995</v>
      </c>
      <c r="J16977">
        <v>0.93822190000000005</v>
      </c>
      <c r="K16977">
        <v>-1.20238</v>
      </c>
      <c r="L16977">
        <v>-0.4920041</v>
      </c>
      <c r="M16977">
        <v>0</v>
      </c>
      <c r="N16977">
        <v>0.4920041</v>
      </c>
      <c r="O16977">
        <v>1.20238</v>
      </c>
      <c r="P16977">
        <v>311.84508</v>
      </c>
      <c r="Q16977">
        <v>234.03272999999999</v>
      </c>
      <c r="R16977">
        <v>5</v>
      </c>
      <c r="S16977" s="81">
        <v>36668</v>
      </c>
    </row>
    <row r="16978" spans="1:19" x14ac:dyDescent="0.2">
      <c r="A16978" t="s">
        <v>78</v>
      </c>
      <c r="B16978" t="s">
        <v>38</v>
      </c>
      <c r="C16978" t="s">
        <v>45</v>
      </c>
      <c r="D16978" t="s">
        <v>9</v>
      </c>
      <c r="E16978" t="s">
        <v>100</v>
      </c>
      <c r="F16978">
        <v>8</v>
      </c>
      <c r="G16978">
        <v>1202.4290000000001</v>
      </c>
      <c r="H16978">
        <v>1202.4290000000001</v>
      </c>
      <c r="I16978">
        <v>70.875900000000001</v>
      </c>
      <c r="J16978">
        <v>0.93801540000000005</v>
      </c>
      <c r="K16978">
        <v>-1.202115</v>
      </c>
      <c r="L16978">
        <v>-0.49189579999999999</v>
      </c>
      <c r="M16978">
        <v>0</v>
      </c>
      <c r="N16978">
        <v>0.49189579999999999</v>
      </c>
      <c r="O16978">
        <v>1.202115</v>
      </c>
      <c r="P16978">
        <v>311.84508</v>
      </c>
      <c r="Q16978">
        <v>234.03272999999999</v>
      </c>
      <c r="R16978">
        <v>5</v>
      </c>
      <c r="S16978" s="81">
        <v>36668</v>
      </c>
    </row>
    <row r="16979" spans="1:19" x14ac:dyDescent="0.2">
      <c r="A16979" t="s">
        <v>78</v>
      </c>
      <c r="B16979" t="s">
        <v>38</v>
      </c>
      <c r="C16979" t="s">
        <v>45</v>
      </c>
      <c r="D16979" t="s">
        <v>9</v>
      </c>
      <c r="E16979" t="s">
        <v>100</v>
      </c>
      <c r="F16979">
        <v>9</v>
      </c>
      <c r="G16979">
        <v>1214.357</v>
      </c>
      <c r="H16979">
        <v>1214.357</v>
      </c>
      <c r="I16979">
        <v>74.988500000000002</v>
      </c>
      <c r="J16979">
        <v>0.93519459999999999</v>
      </c>
      <c r="K16979">
        <v>-1.1984999999999999</v>
      </c>
      <c r="L16979">
        <v>-0.49041649999999998</v>
      </c>
      <c r="M16979">
        <v>0</v>
      </c>
      <c r="N16979">
        <v>0.49041649999999998</v>
      </c>
      <c r="O16979">
        <v>1.1984999999999999</v>
      </c>
      <c r="P16979">
        <v>311.84508</v>
      </c>
      <c r="Q16979">
        <v>234.03272999999999</v>
      </c>
      <c r="R16979">
        <v>5</v>
      </c>
      <c r="S16979" s="81">
        <v>36668</v>
      </c>
    </row>
    <row r="16980" spans="1:19" x14ac:dyDescent="0.2">
      <c r="A16980" t="s">
        <v>78</v>
      </c>
      <c r="B16980" t="s">
        <v>38</v>
      </c>
      <c r="C16980" t="s">
        <v>45</v>
      </c>
      <c r="D16980" t="s">
        <v>9</v>
      </c>
      <c r="E16980" t="s">
        <v>100</v>
      </c>
      <c r="F16980">
        <v>10</v>
      </c>
      <c r="G16980">
        <v>1217.595</v>
      </c>
      <c r="H16980">
        <v>1217.595</v>
      </c>
      <c r="I16980">
        <v>79.301199999999994</v>
      </c>
      <c r="J16980">
        <v>0.93268629999999997</v>
      </c>
      <c r="K16980">
        <v>-1.1952860000000001</v>
      </c>
      <c r="L16980">
        <v>-0.48910120000000001</v>
      </c>
      <c r="M16980">
        <v>0</v>
      </c>
      <c r="N16980">
        <v>0.48910120000000001</v>
      </c>
      <c r="O16980">
        <v>1.1952860000000001</v>
      </c>
      <c r="P16980">
        <v>311.84508</v>
      </c>
      <c r="Q16980">
        <v>234.03272999999999</v>
      </c>
      <c r="R16980">
        <v>5</v>
      </c>
      <c r="S16980" s="81">
        <v>36668</v>
      </c>
    </row>
    <row r="16981" spans="1:19" x14ac:dyDescent="0.2">
      <c r="A16981" t="s">
        <v>78</v>
      </c>
      <c r="B16981" t="s">
        <v>38</v>
      </c>
      <c r="C16981" t="s">
        <v>45</v>
      </c>
      <c r="D16981" t="s">
        <v>9</v>
      </c>
      <c r="E16981" t="s">
        <v>100</v>
      </c>
      <c r="F16981">
        <v>11</v>
      </c>
      <c r="G16981">
        <v>1204.9359999999999</v>
      </c>
      <c r="H16981">
        <v>1204.9359999999999</v>
      </c>
      <c r="I16981">
        <v>83.182500000000005</v>
      </c>
      <c r="J16981">
        <v>0.93634519999999999</v>
      </c>
      <c r="K16981">
        <v>-1.199975</v>
      </c>
      <c r="L16981">
        <v>-0.49101990000000001</v>
      </c>
      <c r="M16981">
        <v>0</v>
      </c>
      <c r="N16981">
        <v>0.49101990000000001</v>
      </c>
      <c r="O16981">
        <v>1.199975</v>
      </c>
      <c r="P16981">
        <v>311.84508</v>
      </c>
      <c r="Q16981">
        <v>234.03272999999999</v>
      </c>
      <c r="R16981">
        <v>5</v>
      </c>
      <c r="S16981" s="81">
        <v>36668</v>
      </c>
    </row>
    <row r="16982" spans="1:19" x14ac:dyDescent="0.2">
      <c r="A16982" t="s">
        <v>78</v>
      </c>
      <c r="B16982" t="s">
        <v>38</v>
      </c>
      <c r="C16982" t="s">
        <v>45</v>
      </c>
      <c r="D16982" t="s">
        <v>9</v>
      </c>
      <c r="E16982" t="s">
        <v>100</v>
      </c>
      <c r="F16982">
        <v>12</v>
      </c>
      <c r="G16982">
        <v>1206.8530000000001</v>
      </c>
      <c r="H16982">
        <v>1148.0060000000001</v>
      </c>
      <c r="I16982">
        <v>86.636899999999997</v>
      </c>
      <c r="J16982">
        <v>0.93016580000000004</v>
      </c>
      <c r="K16982">
        <v>57.65475</v>
      </c>
      <c r="L16982">
        <v>58.359020000000001</v>
      </c>
      <c r="M16982">
        <v>58.846800000000002</v>
      </c>
      <c r="N16982">
        <v>59.334580000000003</v>
      </c>
      <c r="O16982">
        <v>60.03886</v>
      </c>
      <c r="P16982">
        <v>311.84508</v>
      </c>
      <c r="Q16982">
        <v>234.03272999999999</v>
      </c>
      <c r="R16982">
        <v>5</v>
      </c>
      <c r="S16982" s="81">
        <v>36668</v>
      </c>
    </row>
    <row r="16983" spans="1:19" x14ac:dyDescent="0.2">
      <c r="A16983" t="s">
        <v>78</v>
      </c>
      <c r="B16983" t="s">
        <v>38</v>
      </c>
      <c r="C16983" t="s">
        <v>45</v>
      </c>
      <c r="D16983" t="s">
        <v>9</v>
      </c>
      <c r="E16983" t="s">
        <v>100</v>
      </c>
      <c r="F16983">
        <v>13</v>
      </c>
      <c r="G16983">
        <v>1186.3040000000001</v>
      </c>
      <c r="H16983">
        <v>747.81449999999995</v>
      </c>
      <c r="I16983">
        <v>89.355099999999993</v>
      </c>
      <c r="J16983">
        <v>0.9284133</v>
      </c>
      <c r="K16983">
        <v>437.29969999999997</v>
      </c>
      <c r="L16983">
        <v>438.0027</v>
      </c>
      <c r="M16983">
        <v>438.4896</v>
      </c>
      <c r="N16983">
        <v>438.97640000000001</v>
      </c>
      <c r="O16983">
        <v>439.67939999999999</v>
      </c>
      <c r="P16983">
        <v>311.84508</v>
      </c>
      <c r="Q16983">
        <v>234.03272999999999</v>
      </c>
      <c r="R16983">
        <v>5</v>
      </c>
      <c r="S16983" s="81">
        <v>36668</v>
      </c>
    </row>
    <row r="16984" spans="1:19" x14ac:dyDescent="0.2">
      <c r="A16984" t="s">
        <v>78</v>
      </c>
      <c r="B16984" t="s">
        <v>38</v>
      </c>
      <c r="C16984" t="s">
        <v>45</v>
      </c>
      <c r="D16984" t="s">
        <v>9</v>
      </c>
      <c r="E16984" t="s">
        <v>100</v>
      </c>
      <c r="F16984">
        <v>14</v>
      </c>
      <c r="G16984">
        <v>1191.7329999999999</v>
      </c>
      <c r="H16984">
        <v>251.1431</v>
      </c>
      <c r="I16984">
        <v>91.515900000000002</v>
      </c>
      <c r="J16984">
        <v>0.93232820000000005</v>
      </c>
      <c r="K16984">
        <v>939.39490000000001</v>
      </c>
      <c r="L16984">
        <v>940.10080000000005</v>
      </c>
      <c r="M16984">
        <v>940.58969999999999</v>
      </c>
      <c r="N16984">
        <v>941.07860000000005</v>
      </c>
      <c r="O16984">
        <v>941.78449999999998</v>
      </c>
      <c r="P16984">
        <v>311.84508</v>
      </c>
      <c r="Q16984">
        <v>234.03272999999999</v>
      </c>
      <c r="R16984">
        <v>5</v>
      </c>
      <c r="S16984" s="81">
        <v>36668</v>
      </c>
    </row>
    <row r="16985" spans="1:19" x14ac:dyDescent="0.2">
      <c r="A16985" t="s">
        <v>78</v>
      </c>
      <c r="B16985" t="s">
        <v>38</v>
      </c>
      <c r="C16985" t="s">
        <v>45</v>
      </c>
      <c r="D16985" t="s">
        <v>9</v>
      </c>
      <c r="E16985" t="s">
        <v>100</v>
      </c>
      <c r="F16985">
        <v>15</v>
      </c>
      <c r="G16985">
        <v>1161.75</v>
      </c>
      <c r="H16985">
        <v>247.11680000000001</v>
      </c>
      <c r="I16985">
        <v>92.423500000000004</v>
      </c>
      <c r="J16985">
        <v>0.92288340000000002</v>
      </c>
      <c r="K16985">
        <v>913.45029999999997</v>
      </c>
      <c r="L16985">
        <v>914.149</v>
      </c>
      <c r="M16985">
        <v>914.63289999999995</v>
      </c>
      <c r="N16985">
        <v>915.11689999999999</v>
      </c>
      <c r="O16985">
        <v>915.81569999999999</v>
      </c>
      <c r="P16985">
        <v>311.84508</v>
      </c>
      <c r="Q16985">
        <v>234.03272999999999</v>
      </c>
      <c r="R16985">
        <v>5</v>
      </c>
      <c r="S16985" s="81">
        <v>36668</v>
      </c>
    </row>
    <row r="16986" spans="1:19" x14ac:dyDescent="0.2">
      <c r="A16986" t="s">
        <v>78</v>
      </c>
      <c r="B16986" t="s">
        <v>38</v>
      </c>
      <c r="C16986" t="s">
        <v>45</v>
      </c>
      <c r="D16986" t="s">
        <v>9</v>
      </c>
      <c r="E16986" t="s">
        <v>100</v>
      </c>
      <c r="F16986">
        <v>16</v>
      </c>
      <c r="G16986">
        <v>1098.922</v>
      </c>
      <c r="H16986">
        <v>244.06219999999999</v>
      </c>
      <c r="I16986">
        <v>92.891800000000003</v>
      </c>
      <c r="J16986">
        <v>0.92589279999999996</v>
      </c>
      <c r="K16986">
        <v>853.67280000000005</v>
      </c>
      <c r="L16986">
        <v>854.37379999999996</v>
      </c>
      <c r="M16986">
        <v>854.85940000000005</v>
      </c>
      <c r="N16986">
        <v>855.34490000000005</v>
      </c>
      <c r="O16986">
        <v>856.04600000000005</v>
      </c>
      <c r="P16986">
        <v>311.84508</v>
      </c>
      <c r="Q16986">
        <v>234.03272999999999</v>
      </c>
      <c r="R16986">
        <v>5</v>
      </c>
      <c r="S16986" s="81">
        <v>36668</v>
      </c>
    </row>
    <row r="16987" spans="1:19" x14ac:dyDescent="0.2">
      <c r="A16987" t="s">
        <v>78</v>
      </c>
      <c r="B16987" t="s">
        <v>38</v>
      </c>
      <c r="C16987" t="s">
        <v>45</v>
      </c>
      <c r="D16987" t="s">
        <v>9</v>
      </c>
      <c r="E16987" t="s">
        <v>100</v>
      </c>
      <c r="F16987">
        <v>17</v>
      </c>
      <c r="G16987">
        <v>1086.423</v>
      </c>
      <c r="H16987">
        <v>239.36</v>
      </c>
      <c r="I16987">
        <v>93.379099999999994</v>
      </c>
      <c r="J16987">
        <v>0.92624649999999997</v>
      </c>
      <c r="K16987">
        <v>845.87620000000004</v>
      </c>
      <c r="L16987">
        <v>846.57749999999999</v>
      </c>
      <c r="M16987">
        <v>847.06320000000005</v>
      </c>
      <c r="N16987">
        <v>847.54899999999998</v>
      </c>
      <c r="O16987">
        <v>848.25030000000004</v>
      </c>
      <c r="P16987">
        <v>311.84508</v>
      </c>
      <c r="Q16987">
        <v>234.03272999999999</v>
      </c>
      <c r="R16987">
        <v>5</v>
      </c>
      <c r="S16987" s="81">
        <v>36668</v>
      </c>
    </row>
    <row r="16988" spans="1:19" x14ac:dyDescent="0.2">
      <c r="A16988" t="s">
        <v>78</v>
      </c>
      <c r="B16988" t="s">
        <v>38</v>
      </c>
      <c r="C16988" t="s">
        <v>45</v>
      </c>
      <c r="D16988" t="s">
        <v>9</v>
      </c>
      <c r="E16988" t="s">
        <v>100</v>
      </c>
      <c r="F16988">
        <v>18</v>
      </c>
      <c r="G16988">
        <v>1074.27</v>
      </c>
      <c r="H16988">
        <v>235.03639999999999</v>
      </c>
      <c r="I16988">
        <v>92.423299999999998</v>
      </c>
      <c r="J16988">
        <v>0.9236491</v>
      </c>
      <c r="K16988">
        <v>838.05029999999999</v>
      </c>
      <c r="L16988">
        <v>838.74959999999999</v>
      </c>
      <c r="M16988">
        <v>839.23400000000004</v>
      </c>
      <c r="N16988">
        <v>839.71839999999997</v>
      </c>
      <c r="O16988">
        <v>840.41769999999997</v>
      </c>
      <c r="P16988">
        <v>311.84508</v>
      </c>
      <c r="Q16988">
        <v>234.03272999999999</v>
      </c>
      <c r="R16988">
        <v>5</v>
      </c>
      <c r="S16988" s="81">
        <v>36668</v>
      </c>
    </row>
    <row r="16989" spans="1:19" x14ac:dyDescent="0.2">
      <c r="A16989" t="s">
        <v>78</v>
      </c>
      <c r="B16989" t="s">
        <v>38</v>
      </c>
      <c r="C16989" t="s">
        <v>45</v>
      </c>
      <c r="D16989" t="s">
        <v>9</v>
      </c>
      <c r="E16989" t="s">
        <v>100</v>
      </c>
      <c r="F16989">
        <v>19</v>
      </c>
      <c r="G16989">
        <v>1108.548</v>
      </c>
      <c r="H16989">
        <v>572.00310000000002</v>
      </c>
      <c r="I16989">
        <v>90.8857</v>
      </c>
      <c r="J16989">
        <v>0.92616080000000001</v>
      </c>
      <c r="K16989">
        <v>535.35749999999996</v>
      </c>
      <c r="L16989">
        <v>536.05880000000002</v>
      </c>
      <c r="M16989">
        <v>536.54449999999997</v>
      </c>
      <c r="N16989">
        <v>537.03020000000004</v>
      </c>
      <c r="O16989">
        <v>537.73140000000001</v>
      </c>
      <c r="P16989">
        <v>311.84508</v>
      </c>
      <c r="Q16989">
        <v>234.03272999999999</v>
      </c>
      <c r="R16989">
        <v>5</v>
      </c>
      <c r="S16989" s="81">
        <v>36668</v>
      </c>
    </row>
    <row r="16990" spans="1:19" x14ac:dyDescent="0.2">
      <c r="A16990" t="s">
        <v>78</v>
      </c>
      <c r="B16990" t="s">
        <v>38</v>
      </c>
      <c r="C16990" t="s">
        <v>45</v>
      </c>
      <c r="D16990" t="s">
        <v>9</v>
      </c>
      <c r="E16990" t="s">
        <v>100</v>
      </c>
      <c r="F16990">
        <v>20</v>
      </c>
      <c r="G16990">
        <v>1130.4929999999999</v>
      </c>
      <c r="H16990">
        <v>893.16700000000003</v>
      </c>
      <c r="I16990">
        <v>87.245099999999994</v>
      </c>
      <c r="J16990">
        <v>0.9273112</v>
      </c>
      <c r="K16990">
        <v>236.13800000000001</v>
      </c>
      <c r="L16990">
        <v>236.84010000000001</v>
      </c>
      <c r="M16990">
        <v>237.32640000000001</v>
      </c>
      <c r="N16990">
        <v>237.81270000000001</v>
      </c>
      <c r="O16990">
        <v>238.51480000000001</v>
      </c>
      <c r="P16990">
        <v>311.84508</v>
      </c>
      <c r="Q16990">
        <v>234.03272999999999</v>
      </c>
      <c r="R16990">
        <v>5</v>
      </c>
      <c r="S16990" s="81">
        <v>36668</v>
      </c>
    </row>
    <row r="16991" spans="1:19" x14ac:dyDescent="0.2">
      <c r="A16991" t="s">
        <v>78</v>
      </c>
      <c r="B16991" t="s">
        <v>38</v>
      </c>
      <c r="C16991" t="s">
        <v>45</v>
      </c>
      <c r="D16991" t="s">
        <v>9</v>
      </c>
      <c r="E16991" t="s">
        <v>100</v>
      </c>
      <c r="F16991">
        <v>21</v>
      </c>
      <c r="G16991">
        <v>1143.454</v>
      </c>
      <c r="H16991">
        <v>1010.269</v>
      </c>
      <c r="I16991">
        <v>82.998699999999999</v>
      </c>
      <c r="J16991">
        <v>0.92711750000000004</v>
      </c>
      <c r="K16991">
        <v>131.9975</v>
      </c>
      <c r="L16991">
        <v>132.6995</v>
      </c>
      <c r="M16991">
        <v>133.1857</v>
      </c>
      <c r="N16991">
        <v>133.67179999999999</v>
      </c>
      <c r="O16991">
        <v>134.37379999999999</v>
      </c>
      <c r="P16991">
        <v>311.84508</v>
      </c>
      <c r="Q16991">
        <v>234.03272999999999</v>
      </c>
      <c r="R16991">
        <v>5</v>
      </c>
      <c r="S16991" s="81">
        <v>36668</v>
      </c>
    </row>
    <row r="16992" spans="1:19" x14ac:dyDescent="0.2">
      <c r="A16992" t="s">
        <v>78</v>
      </c>
      <c r="B16992" t="s">
        <v>38</v>
      </c>
      <c r="C16992" t="s">
        <v>45</v>
      </c>
      <c r="D16992" t="s">
        <v>9</v>
      </c>
      <c r="E16992" t="s">
        <v>100</v>
      </c>
      <c r="F16992">
        <v>22</v>
      </c>
      <c r="G16992">
        <v>1147.809</v>
      </c>
      <c r="H16992">
        <v>1047.4970000000001</v>
      </c>
      <c r="I16992">
        <v>79.650800000000004</v>
      </c>
      <c r="J16992">
        <v>0.93381170000000002</v>
      </c>
      <c r="K16992">
        <v>99.115520000000004</v>
      </c>
      <c r="L16992">
        <v>99.822559999999996</v>
      </c>
      <c r="M16992">
        <v>100.31229999999999</v>
      </c>
      <c r="N16992">
        <v>100.8019</v>
      </c>
      <c r="O16992">
        <v>101.509</v>
      </c>
      <c r="P16992">
        <v>311.84508</v>
      </c>
      <c r="Q16992">
        <v>234.03272999999999</v>
      </c>
      <c r="R16992">
        <v>5</v>
      </c>
      <c r="S16992" s="81">
        <v>36668</v>
      </c>
    </row>
    <row r="16993" spans="1:19" x14ac:dyDescent="0.2">
      <c r="A16993" t="s">
        <v>78</v>
      </c>
      <c r="B16993" t="s">
        <v>38</v>
      </c>
      <c r="C16993" t="s">
        <v>45</v>
      </c>
      <c r="D16993" t="s">
        <v>9</v>
      </c>
      <c r="E16993" t="s">
        <v>100</v>
      </c>
      <c r="F16993">
        <v>23</v>
      </c>
      <c r="G16993">
        <v>1140.799</v>
      </c>
      <c r="H16993">
        <v>1063.6300000000001</v>
      </c>
      <c r="I16993">
        <v>76.575699999999998</v>
      </c>
      <c r="J16993">
        <v>0.93511569999999999</v>
      </c>
      <c r="K16993">
        <v>75.970179999999999</v>
      </c>
      <c r="L16993">
        <v>76.678210000000007</v>
      </c>
      <c r="M16993">
        <v>77.168580000000006</v>
      </c>
      <c r="N16993">
        <v>77.658950000000004</v>
      </c>
      <c r="O16993">
        <v>78.366979999999998</v>
      </c>
      <c r="P16993">
        <v>311.84508</v>
      </c>
      <c r="Q16993">
        <v>234.03272999999999</v>
      </c>
      <c r="R16993">
        <v>5</v>
      </c>
      <c r="S16993" s="81">
        <v>36668</v>
      </c>
    </row>
    <row r="16994" spans="1:19" x14ac:dyDescent="0.2">
      <c r="A16994" t="s">
        <v>78</v>
      </c>
      <c r="B16994" t="s">
        <v>38</v>
      </c>
      <c r="C16994" t="s">
        <v>45</v>
      </c>
      <c r="D16994" t="s">
        <v>9</v>
      </c>
      <c r="E16994" t="s">
        <v>100</v>
      </c>
      <c r="F16994">
        <v>24</v>
      </c>
      <c r="G16994">
        <v>1124.0820000000001</v>
      </c>
      <c r="H16994">
        <v>1061.6089999999999</v>
      </c>
      <c r="I16994">
        <v>74.500600000000006</v>
      </c>
      <c r="J16994">
        <v>0.93510479999999996</v>
      </c>
      <c r="K16994">
        <v>61.274389999999997</v>
      </c>
      <c r="L16994">
        <v>61.982410000000002</v>
      </c>
      <c r="M16994">
        <v>62.47278</v>
      </c>
      <c r="N16994">
        <v>62.963149999999999</v>
      </c>
      <c r="O16994">
        <v>63.67116</v>
      </c>
      <c r="P16994">
        <v>311.84508</v>
      </c>
      <c r="Q16994">
        <v>234.03272999999999</v>
      </c>
      <c r="R16994">
        <v>5</v>
      </c>
      <c r="S16994" s="81">
        <v>36668</v>
      </c>
    </row>
    <row r="16995" spans="1:19" x14ac:dyDescent="0.2">
      <c r="A16995" t="s">
        <v>78</v>
      </c>
      <c r="B16995" t="s">
        <v>38</v>
      </c>
      <c r="C16995" t="s">
        <v>45</v>
      </c>
      <c r="D16995" t="s">
        <v>10</v>
      </c>
      <c r="E16995" t="s">
        <v>100</v>
      </c>
      <c r="F16995">
        <v>1</v>
      </c>
      <c r="G16995">
        <v>1131.818</v>
      </c>
      <c r="H16995">
        <v>1131.818</v>
      </c>
      <c r="I16995">
        <v>73.142399999999995</v>
      </c>
      <c r="J16995">
        <v>1.0698220000000001</v>
      </c>
      <c r="K16995">
        <v>-1.371032</v>
      </c>
      <c r="L16995">
        <v>-0.56101509999999999</v>
      </c>
      <c r="M16995">
        <v>0</v>
      </c>
      <c r="N16995">
        <v>0.56101509999999999</v>
      </c>
      <c r="O16995">
        <v>1.371032</v>
      </c>
      <c r="P16995">
        <v>311.84508</v>
      </c>
      <c r="Q16995">
        <v>234.03272999999999</v>
      </c>
      <c r="R16995">
        <v>6</v>
      </c>
      <c r="S16995" s="81">
        <v>39619</v>
      </c>
    </row>
    <row r="16996" spans="1:19" x14ac:dyDescent="0.2">
      <c r="A16996" t="s">
        <v>78</v>
      </c>
      <c r="B16996" t="s">
        <v>38</v>
      </c>
      <c r="C16996" t="s">
        <v>45</v>
      </c>
      <c r="D16996" t="s">
        <v>10</v>
      </c>
      <c r="E16996" t="s">
        <v>100</v>
      </c>
      <c r="F16996">
        <v>2</v>
      </c>
      <c r="G16996">
        <v>1112.5060000000001</v>
      </c>
      <c r="H16996">
        <v>1112.5060000000001</v>
      </c>
      <c r="I16996">
        <v>71.629800000000003</v>
      </c>
      <c r="J16996">
        <v>1.0653520000000001</v>
      </c>
      <c r="K16996">
        <v>-1.3653040000000001</v>
      </c>
      <c r="L16996">
        <v>-0.55867120000000003</v>
      </c>
      <c r="M16996">
        <v>0</v>
      </c>
      <c r="N16996">
        <v>0.55867120000000003</v>
      </c>
      <c r="O16996">
        <v>1.3653040000000001</v>
      </c>
      <c r="P16996">
        <v>311.84508</v>
      </c>
      <c r="Q16996">
        <v>234.03272999999999</v>
      </c>
      <c r="R16996">
        <v>6</v>
      </c>
      <c r="S16996" s="81">
        <v>39619</v>
      </c>
    </row>
    <row r="16997" spans="1:19" x14ac:dyDescent="0.2">
      <c r="A16997" t="s">
        <v>78</v>
      </c>
      <c r="B16997" t="s">
        <v>38</v>
      </c>
      <c r="C16997" t="s">
        <v>45</v>
      </c>
      <c r="D16997" t="s">
        <v>10</v>
      </c>
      <c r="E16997" t="s">
        <v>100</v>
      </c>
      <c r="F16997">
        <v>3</v>
      </c>
      <c r="G16997">
        <v>1093.6289999999999</v>
      </c>
      <c r="H16997">
        <v>1093.6289999999999</v>
      </c>
      <c r="I16997">
        <v>70.509799999999998</v>
      </c>
      <c r="J16997">
        <v>1.058902</v>
      </c>
      <c r="K16997">
        <v>-1.357038</v>
      </c>
      <c r="L16997">
        <v>-0.55528889999999997</v>
      </c>
      <c r="M16997">
        <v>0</v>
      </c>
      <c r="N16997">
        <v>0.55528889999999997</v>
      </c>
      <c r="O16997">
        <v>1.357038</v>
      </c>
      <c r="P16997">
        <v>311.84508</v>
      </c>
      <c r="Q16997">
        <v>234.03272999999999</v>
      </c>
      <c r="R16997">
        <v>6</v>
      </c>
      <c r="S16997" s="81">
        <v>39619</v>
      </c>
    </row>
    <row r="16998" spans="1:19" x14ac:dyDescent="0.2">
      <c r="A16998" t="s">
        <v>78</v>
      </c>
      <c r="B16998" t="s">
        <v>38</v>
      </c>
      <c r="C16998" t="s">
        <v>45</v>
      </c>
      <c r="D16998" t="s">
        <v>10</v>
      </c>
      <c r="E16998" t="s">
        <v>100</v>
      </c>
      <c r="F16998">
        <v>4</v>
      </c>
      <c r="G16998">
        <v>1105.066</v>
      </c>
      <c r="H16998">
        <v>1105.066</v>
      </c>
      <c r="I16998">
        <v>68.303600000000003</v>
      </c>
      <c r="J16998">
        <v>1.0655829999999999</v>
      </c>
      <c r="K16998">
        <v>-1.365599</v>
      </c>
      <c r="L16998">
        <v>-0.55879210000000001</v>
      </c>
      <c r="M16998">
        <v>0</v>
      </c>
      <c r="N16998">
        <v>0.55879210000000001</v>
      </c>
      <c r="O16998">
        <v>1.365599</v>
      </c>
      <c r="P16998">
        <v>311.84508</v>
      </c>
      <c r="Q16998">
        <v>234.03272999999999</v>
      </c>
      <c r="R16998">
        <v>6</v>
      </c>
      <c r="S16998" s="81">
        <v>39619</v>
      </c>
    </row>
    <row r="16999" spans="1:19" x14ac:dyDescent="0.2">
      <c r="A16999" t="s">
        <v>78</v>
      </c>
      <c r="B16999" t="s">
        <v>38</v>
      </c>
      <c r="C16999" t="s">
        <v>45</v>
      </c>
      <c r="D16999" t="s">
        <v>10</v>
      </c>
      <c r="E16999" t="s">
        <v>100</v>
      </c>
      <c r="F16999">
        <v>5</v>
      </c>
      <c r="G16999">
        <v>1142.7739999999999</v>
      </c>
      <c r="H16999">
        <v>1142.7739999999999</v>
      </c>
      <c r="I16999">
        <v>67.136300000000006</v>
      </c>
      <c r="J16999">
        <v>1.0825979999999999</v>
      </c>
      <c r="K16999">
        <v>-1.3874059999999999</v>
      </c>
      <c r="L16999">
        <v>-0.56771510000000003</v>
      </c>
      <c r="M16999">
        <v>0</v>
      </c>
      <c r="N16999">
        <v>0.56771510000000003</v>
      </c>
      <c r="O16999">
        <v>1.3874059999999999</v>
      </c>
      <c r="P16999">
        <v>311.84508</v>
      </c>
      <c r="Q16999">
        <v>234.03272999999999</v>
      </c>
      <c r="R16999">
        <v>6</v>
      </c>
      <c r="S16999" s="81">
        <v>39619</v>
      </c>
    </row>
    <row r="17000" spans="1:19" x14ac:dyDescent="0.2">
      <c r="A17000" t="s">
        <v>78</v>
      </c>
      <c r="B17000" t="s">
        <v>38</v>
      </c>
      <c r="C17000" t="s">
        <v>45</v>
      </c>
      <c r="D17000" t="s">
        <v>10</v>
      </c>
      <c r="E17000" t="s">
        <v>100</v>
      </c>
      <c r="F17000">
        <v>6</v>
      </c>
      <c r="G17000">
        <v>1176.2149999999999</v>
      </c>
      <c r="H17000">
        <v>1176.2149999999999</v>
      </c>
      <c r="I17000">
        <v>65.977999999999994</v>
      </c>
      <c r="J17000">
        <v>1.083369</v>
      </c>
      <c r="K17000">
        <v>-1.388393</v>
      </c>
      <c r="L17000">
        <v>-0.56811909999999999</v>
      </c>
      <c r="M17000">
        <v>0</v>
      </c>
      <c r="N17000">
        <v>0.56811909999999999</v>
      </c>
      <c r="O17000">
        <v>1.388393</v>
      </c>
      <c r="P17000">
        <v>311.84508</v>
      </c>
      <c r="Q17000">
        <v>234.03272999999999</v>
      </c>
      <c r="R17000">
        <v>6</v>
      </c>
      <c r="S17000" s="81">
        <v>39619</v>
      </c>
    </row>
    <row r="17001" spans="1:19" x14ac:dyDescent="0.2">
      <c r="A17001" t="s">
        <v>78</v>
      </c>
      <c r="B17001" t="s">
        <v>38</v>
      </c>
      <c r="C17001" t="s">
        <v>45</v>
      </c>
      <c r="D17001" t="s">
        <v>10</v>
      </c>
      <c r="E17001" t="s">
        <v>100</v>
      </c>
      <c r="F17001">
        <v>7</v>
      </c>
      <c r="G17001">
        <v>1258.943</v>
      </c>
      <c r="H17001">
        <v>1258.943</v>
      </c>
      <c r="I17001">
        <v>67.038899999999998</v>
      </c>
      <c r="J17001">
        <v>1.0694760000000001</v>
      </c>
      <c r="K17001">
        <v>-1.3705879999999999</v>
      </c>
      <c r="L17001">
        <v>-0.56083360000000004</v>
      </c>
      <c r="M17001">
        <v>0</v>
      </c>
      <c r="N17001">
        <v>0.56083360000000004</v>
      </c>
      <c r="O17001">
        <v>1.3705879999999999</v>
      </c>
      <c r="P17001">
        <v>311.84508</v>
      </c>
      <c r="Q17001">
        <v>234.03272999999999</v>
      </c>
      <c r="R17001">
        <v>6</v>
      </c>
      <c r="S17001" s="81">
        <v>39619</v>
      </c>
    </row>
    <row r="17002" spans="1:19" x14ac:dyDescent="0.2">
      <c r="A17002" t="s">
        <v>78</v>
      </c>
      <c r="B17002" t="s">
        <v>38</v>
      </c>
      <c r="C17002" t="s">
        <v>45</v>
      </c>
      <c r="D17002" t="s">
        <v>10</v>
      </c>
      <c r="E17002" t="s">
        <v>100</v>
      </c>
      <c r="F17002">
        <v>8</v>
      </c>
      <c r="G17002">
        <v>1258.807</v>
      </c>
      <c r="H17002">
        <v>1258.807</v>
      </c>
      <c r="I17002">
        <v>71.681200000000004</v>
      </c>
      <c r="J17002">
        <v>1.0538240000000001</v>
      </c>
      <c r="K17002">
        <v>-1.35053</v>
      </c>
      <c r="L17002">
        <v>-0.5526259</v>
      </c>
      <c r="M17002">
        <v>0</v>
      </c>
      <c r="N17002">
        <v>0.5526259</v>
      </c>
      <c r="O17002">
        <v>1.35053</v>
      </c>
      <c r="P17002">
        <v>311.84508</v>
      </c>
      <c r="Q17002">
        <v>234.03272999999999</v>
      </c>
      <c r="R17002">
        <v>6</v>
      </c>
      <c r="S17002" s="81">
        <v>39619</v>
      </c>
    </row>
    <row r="17003" spans="1:19" x14ac:dyDescent="0.2">
      <c r="A17003" t="s">
        <v>78</v>
      </c>
      <c r="B17003" t="s">
        <v>38</v>
      </c>
      <c r="C17003" t="s">
        <v>45</v>
      </c>
      <c r="D17003" t="s">
        <v>10</v>
      </c>
      <c r="E17003" t="s">
        <v>100</v>
      </c>
      <c r="F17003">
        <v>9</v>
      </c>
      <c r="G17003">
        <v>1269.1089999999999</v>
      </c>
      <c r="H17003">
        <v>1269.1089999999999</v>
      </c>
      <c r="I17003">
        <v>77.745000000000005</v>
      </c>
      <c r="J17003">
        <v>1.0407169999999999</v>
      </c>
      <c r="K17003">
        <v>-1.3337330000000001</v>
      </c>
      <c r="L17003">
        <v>-0.54575269999999998</v>
      </c>
      <c r="M17003">
        <v>0</v>
      </c>
      <c r="N17003">
        <v>0.54575269999999998</v>
      </c>
      <c r="O17003">
        <v>1.3337330000000001</v>
      </c>
      <c r="P17003">
        <v>311.84508</v>
      </c>
      <c r="Q17003">
        <v>234.03272999999999</v>
      </c>
      <c r="R17003">
        <v>6</v>
      </c>
      <c r="S17003" s="81">
        <v>39619</v>
      </c>
    </row>
    <row r="17004" spans="1:19" x14ac:dyDescent="0.2">
      <c r="A17004" t="s">
        <v>78</v>
      </c>
      <c r="B17004" t="s">
        <v>38</v>
      </c>
      <c r="C17004" t="s">
        <v>45</v>
      </c>
      <c r="D17004" t="s">
        <v>10</v>
      </c>
      <c r="E17004" t="s">
        <v>100</v>
      </c>
      <c r="F17004">
        <v>10</v>
      </c>
      <c r="G17004">
        <v>1259.8510000000001</v>
      </c>
      <c r="H17004">
        <v>1259.8510000000001</v>
      </c>
      <c r="I17004">
        <v>82.703599999999994</v>
      </c>
      <c r="J17004">
        <v>1.027495</v>
      </c>
      <c r="K17004">
        <v>-1.3167869999999999</v>
      </c>
      <c r="L17004">
        <v>-0.53881869999999998</v>
      </c>
      <c r="M17004">
        <v>0</v>
      </c>
      <c r="N17004">
        <v>0.53881869999999998</v>
      </c>
      <c r="O17004">
        <v>1.3167869999999999</v>
      </c>
      <c r="P17004">
        <v>311.84508</v>
      </c>
      <c r="Q17004">
        <v>234.03272999999999</v>
      </c>
      <c r="R17004">
        <v>6</v>
      </c>
      <c r="S17004" s="81">
        <v>39619</v>
      </c>
    </row>
    <row r="17005" spans="1:19" x14ac:dyDescent="0.2">
      <c r="A17005" t="s">
        <v>78</v>
      </c>
      <c r="B17005" t="s">
        <v>38</v>
      </c>
      <c r="C17005" t="s">
        <v>45</v>
      </c>
      <c r="D17005" t="s">
        <v>10</v>
      </c>
      <c r="E17005" t="s">
        <v>100</v>
      </c>
      <c r="F17005">
        <v>11</v>
      </c>
      <c r="G17005">
        <v>1256.3800000000001</v>
      </c>
      <c r="H17005">
        <v>1256.3800000000001</v>
      </c>
      <c r="I17005">
        <v>86.280500000000004</v>
      </c>
      <c r="J17005">
        <v>1.0581929999999999</v>
      </c>
      <c r="K17005">
        <v>-1.3561289999999999</v>
      </c>
      <c r="L17005">
        <v>-0.55491699999999999</v>
      </c>
      <c r="M17005">
        <v>0</v>
      </c>
      <c r="N17005">
        <v>0.55491699999999999</v>
      </c>
      <c r="O17005">
        <v>1.3561289999999999</v>
      </c>
      <c r="P17005">
        <v>311.84508</v>
      </c>
      <c r="Q17005">
        <v>234.03272999999999</v>
      </c>
      <c r="R17005">
        <v>6</v>
      </c>
      <c r="S17005" s="81">
        <v>39619</v>
      </c>
    </row>
    <row r="17006" spans="1:19" x14ac:dyDescent="0.2">
      <c r="A17006" t="s">
        <v>78</v>
      </c>
      <c r="B17006" t="s">
        <v>38</v>
      </c>
      <c r="C17006" t="s">
        <v>45</v>
      </c>
      <c r="D17006" t="s">
        <v>10</v>
      </c>
      <c r="E17006" t="s">
        <v>100</v>
      </c>
      <c r="F17006">
        <v>12</v>
      </c>
      <c r="G17006">
        <v>1261.9059999999999</v>
      </c>
      <c r="H17006">
        <v>1192.9860000000001</v>
      </c>
      <c r="I17006">
        <v>90.062700000000007</v>
      </c>
      <c r="J17006">
        <v>1.0220629999999999</v>
      </c>
      <c r="K17006">
        <v>67.610579999999999</v>
      </c>
      <c r="L17006">
        <v>68.384439999999998</v>
      </c>
      <c r="M17006">
        <v>68.920410000000004</v>
      </c>
      <c r="N17006">
        <v>69.456379999999996</v>
      </c>
      <c r="O17006">
        <v>70.230239999999995</v>
      </c>
      <c r="P17006">
        <v>311.84508</v>
      </c>
      <c r="Q17006">
        <v>234.03272999999999</v>
      </c>
      <c r="R17006">
        <v>6</v>
      </c>
      <c r="S17006" s="81">
        <v>39619</v>
      </c>
    </row>
    <row r="17007" spans="1:19" x14ac:dyDescent="0.2">
      <c r="A17007" t="s">
        <v>78</v>
      </c>
      <c r="B17007" t="s">
        <v>38</v>
      </c>
      <c r="C17007" t="s">
        <v>45</v>
      </c>
      <c r="D17007" t="s">
        <v>10</v>
      </c>
      <c r="E17007" t="s">
        <v>100</v>
      </c>
      <c r="F17007">
        <v>13</v>
      </c>
      <c r="G17007">
        <v>1252.444</v>
      </c>
      <c r="H17007">
        <v>775.93700000000001</v>
      </c>
      <c r="I17007">
        <v>93.549000000000007</v>
      </c>
      <c r="J17007">
        <v>1.015925</v>
      </c>
      <c r="K17007">
        <v>475.20499999999998</v>
      </c>
      <c r="L17007">
        <v>475.9742</v>
      </c>
      <c r="M17007">
        <v>476.50700000000001</v>
      </c>
      <c r="N17007">
        <v>477.03969999999998</v>
      </c>
      <c r="O17007">
        <v>477.80889999999999</v>
      </c>
      <c r="P17007">
        <v>311.84508</v>
      </c>
      <c r="Q17007">
        <v>234.03272999999999</v>
      </c>
      <c r="R17007">
        <v>6</v>
      </c>
      <c r="S17007" s="81">
        <v>39619</v>
      </c>
    </row>
    <row r="17008" spans="1:19" x14ac:dyDescent="0.2">
      <c r="A17008" t="s">
        <v>78</v>
      </c>
      <c r="B17008" t="s">
        <v>38</v>
      </c>
      <c r="C17008" t="s">
        <v>45</v>
      </c>
      <c r="D17008" t="s">
        <v>10</v>
      </c>
      <c r="E17008" t="s">
        <v>100</v>
      </c>
      <c r="F17008">
        <v>14</v>
      </c>
      <c r="G17008">
        <v>1268.866</v>
      </c>
      <c r="H17008">
        <v>251.63509999999999</v>
      </c>
      <c r="I17008">
        <v>95.475700000000003</v>
      </c>
      <c r="J17008">
        <v>1.0272399999999999</v>
      </c>
      <c r="K17008">
        <v>1015.915</v>
      </c>
      <c r="L17008">
        <v>1016.692</v>
      </c>
      <c r="M17008">
        <v>1017.231</v>
      </c>
      <c r="N17008">
        <v>1017.77</v>
      </c>
      <c r="O17008">
        <v>1018.548</v>
      </c>
      <c r="P17008">
        <v>311.84508</v>
      </c>
      <c r="Q17008">
        <v>234.03272999999999</v>
      </c>
      <c r="R17008">
        <v>6</v>
      </c>
      <c r="S17008" s="81">
        <v>39619</v>
      </c>
    </row>
    <row r="17009" spans="1:19" x14ac:dyDescent="0.2">
      <c r="A17009" t="s">
        <v>78</v>
      </c>
      <c r="B17009" t="s">
        <v>38</v>
      </c>
      <c r="C17009" t="s">
        <v>45</v>
      </c>
      <c r="D17009" t="s">
        <v>10</v>
      </c>
      <c r="E17009" t="s">
        <v>100</v>
      </c>
      <c r="F17009">
        <v>15</v>
      </c>
      <c r="G17009">
        <v>1234.81</v>
      </c>
      <c r="H17009">
        <v>247.98929999999999</v>
      </c>
      <c r="I17009">
        <v>97.834599999999995</v>
      </c>
      <c r="J17009">
        <v>0.99533400000000005</v>
      </c>
      <c r="K17009">
        <v>985.54499999999996</v>
      </c>
      <c r="L17009">
        <v>986.29859999999996</v>
      </c>
      <c r="M17009">
        <v>986.82060000000001</v>
      </c>
      <c r="N17009">
        <v>987.34249999999997</v>
      </c>
      <c r="O17009">
        <v>988.09609999999998</v>
      </c>
      <c r="P17009">
        <v>311.84508</v>
      </c>
      <c r="Q17009">
        <v>234.03272999999999</v>
      </c>
      <c r="R17009">
        <v>6</v>
      </c>
      <c r="S17009" s="81">
        <v>39619</v>
      </c>
    </row>
    <row r="17010" spans="1:19" x14ac:dyDescent="0.2">
      <c r="A17010" t="s">
        <v>78</v>
      </c>
      <c r="B17010" t="s">
        <v>38</v>
      </c>
      <c r="C17010" t="s">
        <v>45</v>
      </c>
      <c r="D17010" t="s">
        <v>10</v>
      </c>
      <c r="E17010" t="s">
        <v>100</v>
      </c>
      <c r="F17010">
        <v>16</v>
      </c>
      <c r="G17010">
        <v>1189.711</v>
      </c>
      <c r="H17010">
        <v>244.0087</v>
      </c>
      <c r="I17010">
        <v>99.450900000000004</v>
      </c>
      <c r="J17010">
        <v>1.0014989999999999</v>
      </c>
      <c r="K17010">
        <v>944.41920000000005</v>
      </c>
      <c r="L17010">
        <v>945.17750000000001</v>
      </c>
      <c r="M17010">
        <v>945.70259999999996</v>
      </c>
      <c r="N17010">
        <v>946.2278</v>
      </c>
      <c r="O17010">
        <v>946.98609999999996</v>
      </c>
      <c r="P17010">
        <v>311.84508</v>
      </c>
      <c r="Q17010">
        <v>234.03272999999999</v>
      </c>
      <c r="R17010">
        <v>6</v>
      </c>
      <c r="S17010" s="81">
        <v>39619</v>
      </c>
    </row>
    <row r="17011" spans="1:19" x14ac:dyDescent="0.2">
      <c r="A17011" t="s">
        <v>78</v>
      </c>
      <c r="B17011" t="s">
        <v>38</v>
      </c>
      <c r="C17011" t="s">
        <v>45</v>
      </c>
      <c r="D17011" t="s">
        <v>10</v>
      </c>
      <c r="E17011" t="s">
        <v>100</v>
      </c>
      <c r="F17011">
        <v>17</v>
      </c>
      <c r="G17011">
        <v>1157.8810000000001</v>
      </c>
      <c r="H17011">
        <v>238.7449</v>
      </c>
      <c r="I17011">
        <v>99.516300000000001</v>
      </c>
      <c r="J17011">
        <v>1.008192</v>
      </c>
      <c r="K17011">
        <v>917.8442</v>
      </c>
      <c r="L17011">
        <v>918.60749999999996</v>
      </c>
      <c r="M17011">
        <v>919.13620000000003</v>
      </c>
      <c r="N17011">
        <v>919.66489999999999</v>
      </c>
      <c r="O17011">
        <v>920.42830000000004</v>
      </c>
      <c r="P17011">
        <v>311.84508</v>
      </c>
      <c r="Q17011">
        <v>234.03272999999999</v>
      </c>
      <c r="R17011">
        <v>6</v>
      </c>
      <c r="S17011" s="81">
        <v>39619</v>
      </c>
    </row>
    <row r="17012" spans="1:19" x14ac:dyDescent="0.2">
      <c r="A17012" t="s">
        <v>78</v>
      </c>
      <c r="B17012" t="s">
        <v>38</v>
      </c>
      <c r="C17012" t="s">
        <v>45</v>
      </c>
      <c r="D17012" t="s">
        <v>10</v>
      </c>
      <c r="E17012" t="s">
        <v>100</v>
      </c>
      <c r="F17012">
        <v>18</v>
      </c>
      <c r="G17012">
        <v>1148.1759999999999</v>
      </c>
      <c r="H17012">
        <v>234.30289999999999</v>
      </c>
      <c r="I17012">
        <v>99.474100000000007</v>
      </c>
      <c r="J17012">
        <v>1.0034860000000001</v>
      </c>
      <c r="K17012">
        <v>912.58749999999998</v>
      </c>
      <c r="L17012">
        <v>913.34720000000004</v>
      </c>
      <c r="M17012">
        <v>913.87350000000004</v>
      </c>
      <c r="N17012">
        <v>914.39970000000005</v>
      </c>
      <c r="O17012">
        <v>915.15949999999998</v>
      </c>
      <c r="P17012">
        <v>311.84508</v>
      </c>
      <c r="Q17012">
        <v>234.03272999999999</v>
      </c>
      <c r="R17012">
        <v>6</v>
      </c>
      <c r="S17012" s="81">
        <v>39619</v>
      </c>
    </row>
    <row r="17013" spans="1:19" x14ac:dyDescent="0.2">
      <c r="A17013" t="s">
        <v>78</v>
      </c>
      <c r="B17013" t="s">
        <v>38</v>
      </c>
      <c r="C17013" t="s">
        <v>45</v>
      </c>
      <c r="D17013" t="s">
        <v>10</v>
      </c>
      <c r="E17013" t="s">
        <v>100</v>
      </c>
      <c r="F17013">
        <v>19</v>
      </c>
      <c r="G17013">
        <v>1180.9349999999999</v>
      </c>
      <c r="H17013">
        <v>598.8732</v>
      </c>
      <c r="I17013">
        <v>97.927099999999996</v>
      </c>
      <c r="J17013">
        <v>1.0242089999999999</v>
      </c>
      <c r="K17013">
        <v>580.74950000000001</v>
      </c>
      <c r="L17013">
        <v>581.5249</v>
      </c>
      <c r="M17013">
        <v>582.06200000000001</v>
      </c>
      <c r="N17013">
        <v>582.59910000000002</v>
      </c>
      <c r="O17013">
        <v>583.37459999999999</v>
      </c>
      <c r="P17013">
        <v>311.84508</v>
      </c>
      <c r="Q17013">
        <v>234.03272999999999</v>
      </c>
      <c r="R17013">
        <v>6</v>
      </c>
      <c r="S17013" s="81">
        <v>39619</v>
      </c>
    </row>
    <row r="17014" spans="1:19" x14ac:dyDescent="0.2">
      <c r="A17014" t="s">
        <v>78</v>
      </c>
      <c r="B17014" t="s">
        <v>38</v>
      </c>
      <c r="C17014" t="s">
        <v>45</v>
      </c>
      <c r="D17014" t="s">
        <v>10</v>
      </c>
      <c r="E17014" t="s">
        <v>100</v>
      </c>
      <c r="F17014">
        <v>20</v>
      </c>
      <c r="G17014">
        <v>1206.3040000000001</v>
      </c>
      <c r="H17014">
        <v>951.64</v>
      </c>
      <c r="I17014">
        <v>94.836399999999998</v>
      </c>
      <c r="J17014">
        <v>1.0414620000000001</v>
      </c>
      <c r="K17014">
        <v>253.32919999999999</v>
      </c>
      <c r="L17014">
        <v>254.11770000000001</v>
      </c>
      <c r="M17014">
        <v>254.66390000000001</v>
      </c>
      <c r="N17014">
        <v>255.21</v>
      </c>
      <c r="O17014">
        <v>255.99860000000001</v>
      </c>
      <c r="P17014">
        <v>311.84508</v>
      </c>
      <c r="Q17014">
        <v>234.03272999999999</v>
      </c>
      <c r="R17014">
        <v>6</v>
      </c>
      <c r="S17014" s="81">
        <v>39619</v>
      </c>
    </row>
    <row r="17015" spans="1:19" x14ac:dyDescent="0.2">
      <c r="A17015" t="s">
        <v>78</v>
      </c>
      <c r="B17015" t="s">
        <v>38</v>
      </c>
      <c r="C17015" t="s">
        <v>45</v>
      </c>
      <c r="D17015" t="s">
        <v>10</v>
      </c>
      <c r="E17015" t="s">
        <v>100</v>
      </c>
      <c r="F17015">
        <v>21</v>
      </c>
      <c r="G17015">
        <v>1216.7370000000001</v>
      </c>
      <c r="H17015">
        <v>1076.7539999999999</v>
      </c>
      <c r="I17015">
        <v>90.685199999999995</v>
      </c>
      <c r="J17015">
        <v>1.0402670000000001</v>
      </c>
      <c r="K17015">
        <v>138.65</v>
      </c>
      <c r="L17015">
        <v>139.4376</v>
      </c>
      <c r="M17015">
        <v>139.98320000000001</v>
      </c>
      <c r="N17015">
        <v>140.52869999999999</v>
      </c>
      <c r="O17015">
        <v>141.31630000000001</v>
      </c>
      <c r="P17015">
        <v>311.84508</v>
      </c>
      <c r="Q17015">
        <v>234.03272999999999</v>
      </c>
      <c r="R17015">
        <v>6</v>
      </c>
      <c r="S17015" s="81">
        <v>39619</v>
      </c>
    </row>
    <row r="17016" spans="1:19" x14ac:dyDescent="0.2">
      <c r="A17016" t="s">
        <v>78</v>
      </c>
      <c r="B17016" t="s">
        <v>38</v>
      </c>
      <c r="C17016" t="s">
        <v>45</v>
      </c>
      <c r="D17016" t="s">
        <v>10</v>
      </c>
      <c r="E17016" t="s">
        <v>100</v>
      </c>
      <c r="F17016">
        <v>22</v>
      </c>
      <c r="G17016">
        <v>1223.0309999999999</v>
      </c>
      <c r="H17016">
        <v>1122.2809999999999</v>
      </c>
      <c r="I17016">
        <v>86.686899999999994</v>
      </c>
      <c r="J17016">
        <v>1.054484</v>
      </c>
      <c r="K17016">
        <v>99.398380000000003</v>
      </c>
      <c r="L17016">
        <v>100.1968</v>
      </c>
      <c r="M17016">
        <v>100.74979999999999</v>
      </c>
      <c r="N17016">
        <v>101.3027</v>
      </c>
      <c r="O17016">
        <v>102.1011</v>
      </c>
      <c r="P17016">
        <v>311.84508</v>
      </c>
      <c r="Q17016">
        <v>234.03272999999999</v>
      </c>
      <c r="R17016">
        <v>6</v>
      </c>
      <c r="S17016" s="81">
        <v>39619</v>
      </c>
    </row>
    <row r="17017" spans="1:19" x14ac:dyDescent="0.2">
      <c r="A17017" t="s">
        <v>78</v>
      </c>
      <c r="B17017" t="s">
        <v>38</v>
      </c>
      <c r="C17017" t="s">
        <v>45</v>
      </c>
      <c r="D17017" t="s">
        <v>10</v>
      </c>
      <c r="E17017" t="s">
        <v>100</v>
      </c>
      <c r="F17017">
        <v>23</v>
      </c>
      <c r="G17017">
        <v>1216.9179999999999</v>
      </c>
      <c r="H17017">
        <v>1141.135</v>
      </c>
      <c r="I17017">
        <v>83.843900000000005</v>
      </c>
      <c r="J17017">
        <v>1.0570839999999999</v>
      </c>
      <c r="K17017">
        <v>74.427639999999997</v>
      </c>
      <c r="L17017">
        <v>75.228009999999998</v>
      </c>
      <c r="M17017">
        <v>75.782349999999994</v>
      </c>
      <c r="N17017">
        <v>76.336690000000004</v>
      </c>
      <c r="O17017">
        <v>77.137050000000002</v>
      </c>
      <c r="P17017">
        <v>311.84508</v>
      </c>
      <c r="Q17017">
        <v>234.03272999999999</v>
      </c>
      <c r="R17017">
        <v>6</v>
      </c>
      <c r="S17017" s="81">
        <v>39619</v>
      </c>
    </row>
    <row r="17018" spans="1:19" x14ac:dyDescent="0.2">
      <c r="A17018" t="s">
        <v>78</v>
      </c>
      <c r="B17018" t="s">
        <v>38</v>
      </c>
      <c r="C17018" t="s">
        <v>45</v>
      </c>
      <c r="D17018" t="s">
        <v>10</v>
      </c>
      <c r="E17018" t="s">
        <v>100</v>
      </c>
      <c r="F17018">
        <v>24</v>
      </c>
      <c r="G17018">
        <v>1204.903</v>
      </c>
      <c r="H17018">
        <v>1138.414</v>
      </c>
      <c r="I17018">
        <v>81.153800000000004</v>
      </c>
      <c r="J17018">
        <v>1.058907</v>
      </c>
      <c r="K17018">
        <v>65.131119999999996</v>
      </c>
      <c r="L17018">
        <v>65.932869999999994</v>
      </c>
      <c r="M17018">
        <v>66.488159999999993</v>
      </c>
      <c r="N17018">
        <v>67.043450000000007</v>
      </c>
      <c r="O17018">
        <v>67.845200000000006</v>
      </c>
      <c r="P17018">
        <v>311.84508</v>
      </c>
      <c r="Q17018">
        <v>234.03272999999999</v>
      </c>
      <c r="R17018">
        <v>6</v>
      </c>
      <c r="S17018" s="81">
        <v>39619</v>
      </c>
    </row>
    <row r="17019" spans="1:19" x14ac:dyDescent="0.2">
      <c r="A17019" t="s">
        <v>78</v>
      </c>
      <c r="B17019" t="s">
        <v>38</v>
      </c>
      <c r="C17019" t="s">
        <v>45</v>
      </c>
      <c r="D17019" t="s">
        <v>11</v>
      </c>
      <c r="E17019" t="s">
        <v>100</v>
      </c>
      <c r="F17019">
        <v>1</v>
      </c>
      <c r="G17019">
        <v>1096.519</v>
      </c>
      <c r="H17019">
        <v>1096.519</v>
      </c>
      <c r="I17019">
        <v>78.247500000000002</v>
      </c>
      <c r="J17019">
        <v>0.9988688</v>
      </c>
      <c r="K17019">
        <v>-1.2801020000000001</v>
      </c>
      <c r="L17019">
        <v>-0.52380729999999998</v>
      </c>
      <c r="M17019">
        <v>0</v>
      </c>
      <c r="N17019">
        <v>0.52380729999999998</v>
      </c>
      <c r="O17019">
        <v>1.2801020000000001</v>
      </c>
      <c r="P17019">
        <v>311.84508</v>
      </c>
      <c r="Q17019">
        <v>234.03272999999999</v>
      </c>
      <c r="R17019">
        <v>7</v>
      </c>
      <c r="S17019" s="81">
        <v>36353</v>
      </c>
    </row>
    <row r="17020" spans="1:19" x14ac:dyDescent="0.2">
      <c r="A17020" t="s">
        <v>78</v>
      </c>
      <c r="B17020" t="s">
        <v>38</v>
      </c>
      <c r="C17020" t="s">
        <v>45</v>
      </c>
      <c r="D17020" t="s">
        <v>11</v>
      </c>
      <c r="E17020" t="s">
        <v>100</v>
      </c>
      <c r="F17020">
        <v>2</v>
      </c>
      <c r="G17020">
        <v>1072.7850000000001</v>
      </c>
      <c r="H17020">
        <v>1072.7850000000001</v>
      </c>
      <c r="I17020">
        <v>77.139499999999998</v>
      </c>
      <c r="J17020">
        <v>0.99338009999999999</v>
      </c>
      <c r="K17020">
        <v>-1.2730680000000001</v>
      </c>
      <c r="L17020">
        <v>-0.52092899999999998</v>
      </c>
      <c r="M17020">
        <v>0</v>
      </c>
      <c r="N17020">
        <v>0.52092899999999998</v>
      </c>
      <c r="O17020">
        <v>1.2730680000000001</v>
      </c>
      <c r="P17020">
        <v>311.84508</v>
      </c>
      <c r="Q17020">
        <v>234.03272999999999</v>
      </c>
      <c r="R17020">
        <v>7</v>
      </c>
      <c r="S17020" s="81">
        <v>36353</v>
      </c>
    </row>
    <row r="17021" spans="1:19" x14ac:dyDescent="0.2">
      <c r="A17021" t="s">
        <v>78</v>
      </c>
      <c r="B17021" t="s">
        <v>38</v>
      </c>
      <c r="C17021" t="s">
        <v>45</v>
      </c>
      <c r="D17021" t="s">
        <v>11</v>
      </c>
      <c r="E17021" t="s">
        <v>100</v>
      </c>
      <c r="F17021">
        <v>3</v>
      </c>
      <c r="G17021">
        <v>1058.241</v>
      </c>
      <c r="H17021">
        <v>1058.241</v>
      </c>
      <c r="I17021">
        <v>76.081800000000001</v>
      </c>
      <c r="J17021">
        <v>0.99526669999999995</v>
      </c>
      <c r="K17021">
        <v>-1.2754859999999999</v>
      </c>
      <c r="L17021">
        <v>-0.5219184</v>
      </c>
      <c r="M17021">
        <v>0</v>
      </c>
      <c r="N17021">
        <v>0.5219184</v>
      </c>
      <c r="O17021">
        <v>1.2754859999999999</v>
      </c>
      <c r="P17021">
        <v>311.84508</v>
      </c>
      <c r="Q17021">
        <v>234.03272999999999</v>
      </c>
      <c r="R17021">
        <v>7</v>
      </c>
      <c r="S17021" s="81">
        <v>36353</v>
      </c>
    </row>
    <row r="17022" spans="1:19" x14ac:dyDescent="0.2">
      <c r="A17022" t="s">
        <v>78</v>
      </c>
      <c r="B17022" t="s">
        <v>38</v>
      </c>
      <c r="C17022" t="s">
        <v>45</v>
      </c>
      <c r="D17022" t="s">
        <v>11</v>
      </c>
      <c r="E17022" t="s">
        <v>100</v>
      </c>
      <c r="F17022">
        <v>4</v>
      </c>
      <c r="G17022">
        <v>1057.2670000000001</v>
      </c>
      <c r="H17022">
        <v>1057.2670000000001</v>
      </c>
      <c r="I17022">
        <v>75.463899999999995</v>
      </c>
      <c r="J17022">
        <v>0.99731789999999998</v>
      </c>
      <c r="K17022">
        <v>-1.278114</v>
      </c>
      <c r="L17022">
        <v>-0.52299399999999996</v>
      </c>
      <c r="M17022">
        <v>0</v>
      </c>
      <c r="N17022">
        <v>0.52299399999999996</v>
      </c>
      <c r="O17022">
        <v>1.278114</v>
      </c>
      <c r="P17022">
        <v>311.84508</v>
      </c>
      <c r="Q17022">
        <v>234.03272999999999</v>
      </c>
      <c r="R17022">
        <v>7</v>
      </c>
      <c r="S17022" s="81">
        <v>36353</v>
      </c>
    </row>
    <row r="17023" spans="1:19" x14ac:dyDescent="0.2">
      <c r="A17023" t="s">
        <v>78</v>
      </c>
      <c r="B17023" t="s">
        <v>38</v>
      </c>
      <c r="C17023" t="s">
        <v>45</v>
      </c>
      <c r="D17023" t="s">
        <v>11</v>
      </c>
      <c r="E17023" t="s">
        <v>100</v>
      </c>
      <c r="F17023">
        <v>5</v>
      </c>
      <c r="G17023">
        <v>1094.115</v>
      </c>
      <c r="H17023">
        <v>1094.115</v>
      </c>
      <c r="I17023">
        <v>75.0184</v>
      </c>
      <c r="J17023">
        <v>1.0065249999999999</v>
      </c>
      <c r="K17023">
        <v>-1.2899130000000001</v>
      </c>
      <c r="L17023">
        <v>-0.52782209999999996</v>
      </c>
      <c r="M17023">
        <v>0</v>
      </c>
      <c r="N17023">
        <v>0.52782209999999996</v>
      </c>
      <c r="O17023">
        <v>1.2899130000000001</v>
      </c>
      <c r="P17023">
        <v>311.84508</v>
      </c>
      <c r="Q17023">
        <v>234.03272999999999</v>
      </c>
      <c r="R17023">
        <v>7</v>
      </c>
      <c r="S17023" s="81">
        <v>36353</v>
      </c>
    </row>
    <row r="17024" spans="1:19" x14ac:dyDescent="0.2">
      <c r="A17024" t="s">
        <v>78</v>
      </c>
      <c r="B17024" t="s">
        <v>38</v>
      </c>
      <c r="C17024" t="s">
        <v>45</v>
      </c>
      <c r="D17024" t="s">
        <v>11</v>
      </c>
      <c r="E17024" t="s">
        <v>100</v>
      </c>
      <c r="F17024">
        <v>6</v>
      </c>
      <c r="G17024">
        <v>1141.723</v>
      </c>
      <c r="H17024">
        <v>1141.723</v>
      </c>
      <c r="I17024">
        <v>74.445599999999999</v>
      </c>
      <c r="J17024">
        <v>1.0060119999999999</v>
      </c>
      <c r="K17024">
        <v>-1.289256</v>
      </c>
      <c r="L17024">
        <v>-0.5275531</v>
      </c>
      <c r="M17024">
        <v>0</v>
      </c>
      <c r="N17024">
        <v>0.5275531</v>
      </c>
      <c r="O17024">
        <v>1.289256</v>
      </c>
      <c r="P17024">
        <v>311.84508</v>
      </c>
      <c r="Q17024">
        <v>234.03272999999999</v>
      </c>
      <c r="R17024">
        <v>7</v>
      </c>
      <c r="S17024" s="81">
        <v>36353</v>
      </c>
    </row>
    <row r="17025" spans="1:19" x14ac:dyDescent="0.2">
      <c r="A17025" t="s">
        <v>78</v>
      </c>
      <c r="B17025" t="s">
        <v>38</v>
      </c>
      <c r="C17025" t="s">
        <v>45</v>
      </c>
      <c r="D17025" t="s">
        <v>11</v>
      </c>
      <c r="E17025" t="s">
        <v>100</v>
      </c>
      <c r="F17025">
        <v>7</v>
      </c>
      <c r="G17025">
        <v>1205.19</v>
      </c>
      <c r="H17025">
        <v>1205.19</v>
      </c>
      <c r="I17025">
        <v>74.266800000000003</v>
      </c>
      <c r="J17025">
        <v>0.99712089999999998</v>
      </c>
      <c r="K17025">
        <v>-1.2778620000000001</v>
      </c>
      <c r="L17025">
        <v>-0.52289070000000004</v>
      </c>
      <c r="M17025">
        <v>0</v>
      </c>
      <c r="N17025">
        <v>0.52289070000000004</v>
      </c>
      <c r="O17025">
        <v>1.2778620000000001</v>
      </c>
      <c r="P17025">
        <v>311.84508</v>
      </c>
      <c r="Q17025">
        <v>234.03272999999999</v>
      </c>
      <c r="R17025">
        <v>7</v>
      </c>
      <c r="S17025" s="81">
        <v>36353</v>
      </c>
    </row>
    <row r="17026" spans="1:19" x14ac:dyDescent="0.2">
      <c r="A17026" t="s">
        <v>78</v>
      </c>
      <c r="B17026" t="s">
        <v>38</v>
      </c>
      <c r="C17026" t="s">
        <v>45</v>
      </c>
      <c r="D17026" t="s">
        <v>11</v>
      </c>
      <c r="E17026" t="s">
        <v>100</v>
      </c>
      <c r="F17026">
        <v>8</v>
      </c>
      <c r="G17026">
        <v>1223.213</v>
      </c>
      <c r="H17026">
        <v>1223.213</v>
      </c>
      <c r="I17026">
        <v>76.417900000000003</v>
      </c>
      <c r="J17026">
        <v>0.99313010000000002</v>
      </c>
      <c r="K17026">
        <v>-1.272748</v>
      </c>
      <c r="L17026">
        <v>-0.52079799999999998</v>
      </c>
      <c r="M17026">
        <v>0</v>
      </c>
      <c r="N17026">
        <v>0.52079799999999998</v>
      </c>
      <c r="O17026">
        <v>1.272748</v>
      </c>
      <c r="P17026">
        <v>311.84508</v>
      </c>
      <c r="Q17026">
        <v>234.03272999999999</v>
      </c>
      <c r="R17026">
        <v>7</v>
      </c>
      <c r="S17026" s="81">
        <v>36353</v>
      </c>
    </row>
    <row r="17027" spans="1:19" x14ac:dyDescent="0.2">
      <c r="A17027" t="s">
        <v>78</v>
      </c>
      <c r="B17027" t="s">
        <v>38</v>
      </c>
      <c r="C17027" t="s">
        <v>45</v>
      </c>
      <c r="D17027" t="s">
        <v>11</v>
      </c>
      <c r="E17027" t="s">
        <v>100</v>
      </c>
      <c r="F17027">
        <v>9</v>
      </c>
      <c r="G17027">
        <v>1237.6510000000001</v>
      </c>
      <c r="H17027">
        <v>1237.6510000000001</v>
      </c>
      <c r="I17027">
        <v>80.173299999999998</v>
      </c>
      <c r="J17027">
        <v>0.98401269999999996</v>
      </c>
      <c r="K17027">
        <v>-1.261063</v>
      </c>
      <c r="L17027">
        <v>-0.51601669999999999</v>
      </c>
      <c r="M17027">
        <v>0</v>
      </c>
      <c r="N17027">
        <v>0.51601669999999999</v>
      </c>
      <c r="O17027">
        <v>1.261063</v>
      </c>
      <c r="P17027">
        <v>311.84508</v>
      </c>
      <c r="Q17027">
        <v>234.03272999999999</v>
      </c>
      <c r="R17027">
        <v>7</v>
      </c>
      <c r="S17027" s="81">
        <v>36353</v>
      </c>
    </row>
    <row r="17028" spans="1:19" x14ac:dyDescent="0.2">
      <c r="A17028" t="s">
        <v>78</v>
      </c>
      <c r="B17028" t="s">
        <v>38</v>
      </c>
      <c r="C17028" t="s">
        <v>45</v>
      </c>
      <c r="D17028" t="s">
        <v>11</v>
      </c>
      <c r="E17028" t="s">
        <v>100</v>
      </c>
      <c r="F17028">
        <v>10</v>
      </c>
      <c r="G17028">
        <v>1229.925</v>
      </c>
      <c r="H17028">
        <v>1229.925</v>
      </c>
      <c r="I17028">
        <v>84.262299999999996</v>
      </c>
      <c r="J17028">
        <v>0.97524920000000004</v>
      </c>
      <c r="K17028">
        <v>-1.2498320000000001</v>
      </c>
      <c r="L17028">
        <v>-0.51142120000000002</v>
      </c>
      <c r="M17028">
        <v>0</v>
      </c>
      <c r="N17028">
        <v>0.51142120000000002</v>
      </c>
      <c r="O17028">
        <v>1.2498320000000001</v>
      </c>
      <c r="P17028">
        <v>311.84508</v>
      </c>
      <c r="Q17028">
        <v>234.03272999999999</v>
      </c>
      <c r="R17028">
        <v>7</v>
      </c>
      <c r="S17028" s="81">
        <v>36353</v>
      </c>
    </row>
    <row r="17029" spans="1:19" x14ac:dyDescent="0.2">
      <c r="A17029" t="s">
        <v>78</v>
      </c>
      <c r="B17029" t="s">
        <v>38</v>
      </c>
      <c r="C17029" t="s">
        <v>45</v>
      </c>
      <c r="D17029" t="s">
        <v>11</v>
      </c>
      <c r="E17029" t="s">
        <v>100</v>
      </c>
      <c r="F17029">
        <v>11</v>
      </c>
      <c r="G17029">
        <v>1219.748</v>
      </c>
      <c r="H17029">
        <v>1219.748</v>
      </c>
      <c r="I17029">
        <v>88.168700000000001</v>
      </c>
      <c r="J17029">
        <v>0.99308739999999995</v>
      </c>
      <c r="K17029">
        <v>-1.2726930000000001</v>
      </c>
      <c r="L17029">
        <v>-0.52077560000000001</v>
      </c>
      <c r="M17029">
        <v>0</v>
      </c>
      <c r="N17029">
        <v>0.52077560000000001</v>
      </c>
      <c r="O17029">
        <v>1.2726930000000001</v>
      </c>
      <c r="P17029">
        <v>311.84508</v>
      </c>
      <c r="Q17029">
        <v>234.03272999999999</v>
      </c>
      <c r="R17029">
        <v>7</v>
      </c>
      <c r="S17029" s="81">
        <v>36353</v>
      </c>
    </row>
    <row r="17030" spans="1:19" x14ac:dyDescent="0.2">
      <c r="A17030" t="s">
        <v>78</v>
      </c>
      <c r="B17030" t="s">
        <v>38</v>
      </c>
      <c r="C17030" t="s">
        <v>45</v>
      </c>
      <c r="D17030" t="s">
        <v>11</v>
      </c>
      <c r="E17030" t="s">
        <v>100</v>
      </c>
      <c r="F17030">
        <v>12</v>
      </c>
      <c r="G17030">
        <v>1214.9760000000001</v>
      </c>
      <c r="H17030">
        <v>1160.3820000000001</v>
      </c>
      <c r="I17030">
        <v>92.269300000000001</v>
      </c>
      <c r="J17030">
        <v>0.97675290000000003</v>
      </c>
      <c r="K17030">
        <v>53.341990000000003</v>
      </c>
      <c r="L17030">
        <v>54.081539999999997</v>
      </c>
      <c r="M17030">
        <v>54.59375</v>
      </c>
      <c r="N17030">
        <v>55.105960000000003</v>
      </c>
      <c r="O17030">
        <v>55.845509999999997</v>
      </c>
      <c r="P17030">
        <v>311.84508</v>
      </c>
      <c r="Q17030">
        <v>234.03272999999999</v>
      </c>
      <c r="R17030">
        <v>7</v>
      </c>
      <c r="S17030" s="81">
        <v>36353</v>
      </c>
    </row>
    <row r="17031" spans="1:19" x14ac:dyDescent="0.2">
      <c r="A17031" t="s">
        <v>78</v>
      </c>
      <c r="B17031" t="s">
        <v>38</v>
      </c>
      <c r="C17031" t="s">
        <v>45</v>
      </c>
      <c r="D17031" t="s">
        <v>11</v>
      </c>
      <c r="E17031" t="s">
        <v>100</v>
      </c>
      <c r="F17031">
        <v>13</v>
      </c>
      <c r="G17031">
        <v>1192.693</v>
      </c>
      <c r="H17031">
        <v>754.52089999999998</v>
      </c>
      <c r="I17031">
        <v>95.332099999999997</v>
      </c>
      <c r="J17031">
        <v>0.97715260000000004</v>
      </c>
      <c r="K17031">
        <v>436.91989999999998</v>
      </c>
      <c r="L17031">
        <v>437.65969999999999</v>
      </c>
      <c r="M17031">
        <v>438.1721</v>
      </c>
      <c r="N17031">
        <v>438.68450000000001</v>
      </c>
      <c r="O17031">
        <v>439.42439999999999</v>
      </c>
      <c r="P17031">
        <v>311.84508</v>
      </c>
      <c r="Q17031">
        <v>234.03272999999999</v>
      </c>
      <c r="R17031">
        <v>7</v>
      </c>
      <c r="S17031" s="81">
        <v>36353</v>
      </c>
    </row>
    <row r="17032" spans="1:19" x14ac:dyDescent="0.2">
      <c r="A17032" t="s">
        <v>78</v>
      </c>
      <c r="B17032" t="s">
        <v>38</v>
      </c>
      <c r="C17032" t="s">
        <v>45</v>
      </c>
      <c r="D17032" t="s">
        <v>11</v>
      </c>
      <c r="E17032" t="s">
        <v>100</v>
      </c>
      <c r="F17032">
        <v>14</v>
      </c>
      <c r="G17032">
        <v>1199.191</v>
      </c>
      <c r="H17032">
        <v>253.58369999999999</v>
      </c>
      <c r="I17032">
        <v>97.064599999999999</v>
      </c>
      <c r="J17032">
        <v>0.9808808</v>
      </c>
      <c r="K17032">
        <v>944.3501</v>
      </c>
      <c r="L17032">
        <v>945.09270000000004</v>
      </c>
      <c r="M17032">
        <v>945.60709999999995</v>
      </c>
      <c r="N17032">
        <v>946.12149999999997</v>
      </c>
      <c r="O17032">
        <v>946.86410000000001</v>
      </c>
      <c r="P17032">
        <v>311.84508</v>
      </c>
      <c r="Q17032">
        <v>234.03272999999999</v>
      </c>
      <c r="R17032">
        <v>7</v>
      </c>
      <c r="S17032" s="81">
        <v>36353</v>
      </c>
    </row>
    <row r="17033" spans="1:19" x14ac:dyDescent="0.2">
      <c r="A17033" t="s">
        <v>78</v>
      </c>
      <c r="B17033" t="s">
        <v>38</v>
      </c>
      <c r="C17033" t="s">
        <v>45</v>
      </c>
      <c r="D17033" t="s">
        <v>11</v>
      </c>
      <c r="E17033" t="s">
        <v>100</v>
      </c>
      <c r="F17033">
        <v>15</v>
      </c>
      <c r="G17033">
        <v>1177.402</v>
      </c>
      <c r="H17033">
        <v>250.21979999999999</v>
      </c>
      <c r="I17033">
        <v>96.912099999999995</v>
      </c>
      <c r="J17033">
        <v>0.96253999999999995</v>
      </c>
      <c r="K17033">
        <v>925.94899999999996</v>
      </c>
      <c r="L17033">
        <v>926.67790000000002</v>
      </c>
      <c r="M17033">
        <v>927.18259999999998</v>
      </c>
      <c r="N17033">
        <v>927.68730000000005</v>
      </c>
      <c r="O17033">
        <v>928.41610000000003</v>
      </c>
      <c r="P17033">
        <v>311.84508</v>
      </c>
      <c r="Q17033">
        <v>234.03272999999999</v>
      </c>
      <c r="R17033">
        <v>7</v>
      </c>
      <c r="S17033" s="81">
        <v>36353</v>
      </c>
    </row>
    <row r="17034" spans="1:19" x14ac:dyDescent="0.2">
      <c r="A17034" t="s">
        <v>78</v>
      </c>
      <c r="B17034" t="s">
        <v>38</v>
      </c>
      <c r="C17034" t="s">
        <v>45</v>
      </c>
      <c r="D17034" t="s">
        <v>11</v>
      </c>
      <c r="E17034" t="s">
        <v>100</v>
      </c>
      <c r="F17034">
        <v>16</v>
      </c>
      <c r="G17034">
        <v>1135.568</v>
      </c>
      <c r="H17034">
        <v>247.64269999999999</v>
      </c>
      <c r="I17034">
        <v>97.684700000000007</v>
      </c>
      <c r="J17034">
        <v>0.96647910000000004</v>
      </c>
      <c r="K17034">
        <v>886.68709999999999</v>
      </c>
      <c r="L17034">
        <v>887.41890000000001</v>
      </c>
      <c r="M17034">
        <v>887.92570000000001</v>
      </c>
      <c r="N17034">
        <v>888.43259999999998</v>
      </c>
      <c r="O17034">
        <v>889.16430000000003</v>
      </c>
      <c r="P17034">
        <v>311.84508</v>
      </c>
      <c r="Q17034">
        <v>234.03272999999999</v>
      </c>
      <c r="R17034">
        <v>7</v>
      </c>
      <c r="S17034" s="81">
        <v>36353</v>
      </c>
    </row>
    <row r="17035" spans="1:19" x14ac:dyDescent="0.2">
      <c r="A17035" t="s">
        <v>78</v>
      </c>
      <c r="B17035" t="s">
        <v>38</v>
      </c>
      <c r="C17035" t="s">
        <v>45</v>
      </c>
      <c r="D17035" t="s">
        <v>11</v>
      </c>
      <c r="E17035" t="s">
        <v>100</v>
      </c>
      <c r="F17035">
        <v>17</v>
      </c>
      <c r="G17035">
        <v>1106.694</v>
      </c>
      <c r="H17035">
        <v>243.0968</v>
      </c>
      <c r="I17035">
        <v>98.043199999999999</v>
      </c>
      <c r="J17035">
        <v>0.97102060000000001</v>
      </c>
      <c r="K17035">
        <v>862.35270000000003</v>
      </c>
      <c r="L17035">
        <v>863.08799999999997</v>
      </c>
      <c r="M17035">
        <v>863.59720000000004</v>
      </c>
      <c r="N17035">
        <v>864.10640000000001</v>
      </c>
      <c r="O17035">
        <v>864.84159999999997</v>
      </c>
      <c r="P17035">
        <v>311.84508</v>
      </c>
      <c r="Q17035">
        <v>234.03272999999999</v>
      </c>
      <c r="R17035">
        <v>7</v>
      </c>
      <c r="S17035" s="81">
        <v>36353</v>
      </c>
    </row>
    <row r="17036" spans="1:19" x14ac:dyDescent="0.2">
      <c r="A17036" t="s">
        <v>78</v>
      </c>
      <c r="B17036" t="s">
        <v>38</v>
      </c>
      <c r="C17036" t="s">
        <v>45</v>
      </c>
      <c r="D17036" t="s">
        <v>11</v>
      </c>
      <c r="E17036" t="s">
        <v>100</v>
      </c>
      <c r="F17036">
        <v>18</v>
      </c>
      <c r="G17036">
        <v>1102.5830000000001</v>
      </c>
      <c r="H17036">
        <v>239.08699999999999</v>
      </c>
      <c r="I17036">
        <v>96.945099999999996</v>
      </c>
      <c r="J17036">
        <v>0.96651569999999998</v>
      </c>
      <c r="K17036">
        <v>862.25729999999999</v>
      </c>
      <c r="L17036">
        <v>862.98910000000001</v>
      </c>
      <c r="M17036">
        <v>863.49590000000001</v>
      </c>
      <c r="N17036">
        <v>864.0027</v>
      </c>
      <c r="O17036">
        <v>864.7346</v>
      </c>
      <c r="P17036">
        <v>311.84508</v>
      </c>
      <c r="Q17036">
        <v>234.03272999999999</v>
      </c>
      <c r="R17036">
        <v>7</v>
      </c>
      <c r="S17036" s="81">
        <v>36353</v>
      </c>
    </row>
    <row r="17037" spans="1:19" x14ac:dyDescent="0.2">
      <c r="A17037" t="s">
        <v>78</v>
      </c>
      <c r="B17037" t="s">
        <v>38</v>
      </c>
      <c r="C17037" t="s">
        <v>45</v>
      </c>
      <c r="D17037" t="s">
        <v>11</v>
      </c>
      <c r="E17037" t="s">
        <v>100</v>
      </c>
      <c r="F17037">
        <v>19</v>
      </c>
      <c r="G17037">
        <v>1150.251</v>
      </c>
      <c r="H17037">
        <v>592.53440000000001</v>
      </c>
      <c r="I17037">
        <v>94.415599999999998</v>
      </c>
      <c r="J17037">
        <v>0.97561189999999998</v>
      </c>
      <c r="K17037">
        <v>556.4665</v>
      </c>
      <c r="L17037">
        <v>557.20519999999999</v>
      </c>
      <c r="M17037">
        <v>557.71680000000003</v>
      </c>
      <c r="N17037">
        <v>558.22839999999997</v>
      </c>
      <c r="O17037">
        <v>558.96709999999996</v>
      </c>
      <c r="P17037">
        <v>311.84508</v>
      </c>
      <c r="Q17037">
        <v>234.03272999999999</v>
      </c>
      <c r="R17037">
        <v>7</v>
      </c>
      <c r="S17037" s="81">
        <v>36353</v>
      </c>
    </row>
    <row r="17038" spans="1:19" x14ac:dyDescent="0.2">
      <c r="A17038" t="s">
        <v>78</v>
      </c>
      <c r="B17038" t="s">
        <v>38</v>
      </c>
      <c r="C17038" t="s">
        <v>45</v>
      </c>
      <c r="D17038" t="s">
        <v>11</v>
      </c>
      <c r="E17038" t="s">
        <v>100</v>
      </c>
      <c r="F17038">
        <v>20</v>
      </c>
      <c r="G17038">
        <v>1181.5630000000001</v>
      </c>
      <c r="H17038">
        <v>937.64250000000004</v>
      </c>
      <c r="I17038">
        <v>91.386499999999998</v>
      </c>
      <c r="J17038">
        <v>0.98252340000000005</v>
      </c>
      <c r="K17038">
        <v>242.66130000000001</v>
      </c>
      <c r="L17038">
        <v>243.40520000000001</v>
      </c>
      <c r="M17038">
        <v>243.9205</v>
      </c>
      <c r="N17038">
        <v>244.4357</v>
      </c>
      <c r="O17038">
        <v>245.17959999999999</v>
      </c>
      <c r="P17038">
        <v>311.84508</v>
      </c>
      <c r="Q17038">
        <v>234.03272999999999</v>
      </c>
      <c r="R17038">
        <v>7</v>
      </c>
      <c r="S17038" s="81">
        <v>36353</v>
      </c>
    </row>
    <row r="17039" spans="1:19" x14ac:dyDescent="0.2">
      <c r="A17039" t="s">
        <v>78</v>
      </c>
      <c r="B17039" t="s">
        <v>38</v>
      </c>
      <c r="C17039" t="s">
        <v>45</v>
      </c>
      <c r="D17039" t="s">
        <v>11</v>
      </c>
      <c r="E17039" t="s">
        <v>100</v>
      </c>
      <c r="F17039">
        <v>21</v>
      </c>
      <c r="G17039">
        <v>1191.982</v>
      </c>
      <c r="H17039">
        <v>1059.4079999999999</v>
      </c>
      <c r="I17039">
        <v>87.263000000000005</v>
      </c>
      <c r="J17039">
        <v>0.98285109999999998</v>
      </c>
      <c r="K17039">
        <v>131.3142</v>
      </c>
      <c r="L17039">
        <v>132.0583</v>
      </c>
      <c r="M17039">
        <v>132.5737</v>
      </c>
      <c r="N17039">
        <v>133.0891</v>
      </c>
      <c r="O17039">
        <v>133.83330000000001</v>
      </c>
      <c r="P17039">
        <v>311.84508</v>
      </c>
      <c r="Q17039">
        <v>234.03272999999999</v>
      </c>
      <c r="R17039">
        <v>7</v>
      </c>
      <c r="S17039" s="81">
        <v>36353</v>
      </c>
    </row>
    <row r="17040" spans="1:19" x14ac:dyDescent="0.2">
      <c r="A17040" t="s">
        <v>78</v>
      </c>
      <c r="B17040" t="s">
        <v>38</v>
      </c>
      <c r="C17040" t="s">
        <v>45</v>
      </c>
      <c r="D17040" t="s">
        <v>11</v>
      </c>
      <c r="E17040" t="s">
        <v>100</v>
      </c>
      <c r="F17040">
        <v>22</v>
      </c>
      <c r="G17040">
        <v>1198.3689999999999</v>
      </c>
      <c r="H17040">
        <v>1093.164</v>
      </c>
      <c r="I17040">
        <v>84.126199999999997</v>
      </c>
      <c r="J17040">
        <v>0.99347390000000002</v>
      </c>
      <c r="K17040">
        <v>103.932</v>
      </c>
      <c r="L17040">
        <v>104.6842</v>
      </c>
      <c r="M17040">
        <v>105.2052</v>
      </c>
      <c r="N17040">
        <v>105.72620000000001</v>
      </c>
      <c r="O17040">
        <v>106.47839999999999</v>
      </c>
      <c r="P17040">
        <v>311.84508</v>
      </c>
      <c r="Q17040">
        <v>234.03272999999999</v>
      </c>
      <c r="R17040">
        <v>7</v>
      </c>
      <c r="S17040" s="81">
        <v>36353</v>
      </c>
    </row>
    <row r="17041" spans="1:19" x14ac:dyDescent="0.2">
      <c r="A17041" t="s">
        <v>78</v>
      </c>
      <c r="B17041" t="s">
        <v>38</v>
      </c>
      <c r="C17041" t="s">
        <v>45</v>
      </c>
      <c r="D17041" t="s">
        <v>11</v>
      </c>
      <c r="E17041" t="s">
        <v>100</v>
      </c>
      <c r="F17041">
        <v>23</v>
      </c>
      <c r="G17041">
        <v>1191.453</v>
      </c>
      <c r="H17041">
        <v>1109.3699999999999</v>
      </c>
      <c r="I17041">
        <v>81.878900000000002</v>
      </c>
      <c r="J17041">
        <v>0.9925716</v>
      </c>
      <c r="K17041">
        <v>80.810969999999998</v>
      </c>
      <c r="L17041">
        <v>81.5625</v>
      </c>
      <c r="M17041">
        <v>82.083010000000002</v>
      </c>
      <c r="N17041">
        <v>82.603520000000003</v>
      </c>
      <c r="O17041">
        <v>83.355040000000002</v>
      </c>
      <c r="P17041">
        <v>311.84508</v>
      </c>
      <c r="Q17041">
        <v>234.03272999999999</v>
      </c>
      <c r="R17041">
        <v>7</v>
      </c>
      <c r="S17041" s="81">
        <v>36353</v>
      </c>
    </row>
    <row r="17042" spans="1:19" x14ac:dyDescent="0.2">
      <c r="A17042" t="s">
        <v>78</v>
      </c>
      <c r="B17042" t="s">
        <v>38</v>
      </c>
      <c r="C17042" t="s">
        <v>45</v>
      </c>
      <c r="D17042" t="s">
        <v>11</v>
      </c>
      <c r="E17042" t="s">
        <v>100</v>
      </c>
      <c r="F17042">
        <v>24</v>
      </c>
      <c r="G17042">
        <v>1173.54</v>
      </c>
      <c r="H17042">
        <v>1082.721</v>
      </c>
      <c r="I17042">
        <v>80.794600000000003</v>
      </c>
      <c r="J17042">
        <v>0.99370740000000002</v>
      </c>
      <c r="K17042">
        <v>89.545599999999993</v>
      </c>
      <c r="L17042">
        <v>90.297989999999999</v>
      </c>
      <c r="M17042">
        <v>90.819090000000003</v>
      </c>
      <c r="N17042">
        <v>91.340190000000007</v>
      </c>
      <c r="O17042">
        <v>92.092579999999998</v>
      </c>
      <c r="P17042">
        <v>311.84508</v>
      </c>
      <c r="Q17042">
        <v>234.03272999999999</v>
      </c>
      <c r="R17042">
        <v>7</v>
      </c>
      <c r="S17042" s="81">
        <v>36353</v>
      </c>
    </row>
    <row r="17043" spans="1:19" x14ac:dyDescent="0.2">
      <c r="A17043" t="s">
        <v>78</v>
      </c>
      <c r="B17043" t="s">
        <v>38</v>
      </c>
      <c r="C17043" t="s">
        <v>45</v>
      </c>
      <c r="D17043" t="s">
        <v>12</v>
      </c>
      <c r="E17043" t="s">
        <v>100</v>
      </c>
      <c r="F17043">
        <v>1</v>
      </c>
      <c r="G17043">
        <v>1118.9680000000001</v>
      </c>
      <c r="H17043">
        <v>1118.9680000000001</v>
      </c>
      <c r="I17043">
        <v>76.722700000000003</v>
      </c>
      <c r="J17043">
        <v>0.9411581</v>
      </c>
      <c r="K17043">
        <v>-1.206143</v>
      </c>
      <c r="L17043">
        <v>-0.49354379999999998</v>
      </c>
      <c r="M17043">
        <v>0</v>
      </c>
      <c r="N17043">
        <v>0.49354379999999998</v>
      </c>
      <c r="O17043">
        <v>1.206143</v>
      </c>
      <c r="P17043">
        <v>311.84508</v>
      </c>
      <c r="Q17043">
        <v>234.03272999999999</v>
      </c>
      <c r="R17043">
        <v>8</v>
      </c>
      <c r="S17043" s="81">
        <v>35289</v>
      </c>
    </row>
    <row r="17044" spans="1:19" x14ac:dyDescent="0.2">
      <c r="A17044" t="s">
        <v>78</v>
      </c>
      <c r="B17044" t="s">
        <v>38</v>
      </c>
      <c r="C17044" t="s">
        <v>45</v>
      </c>
      <c r="D17044" t="s">
        <v>12</v>
      </c>
      <c r="E17044" t="s">
        <v>100</v>
      </c>
      <c r="F17044">
        <v>2</v>
      </c>
      <c r="G17044">
        <v>1091.393</v>
      </c>
      <c r="H17044">
        <v>1091.393</v>
      </c>
      <c r="I17044">
        <v>75.523300000000006</v>
      </c>
      <c r="J17044">
        <v>0.93815040000000005</v>
      </c>
      <c r="K17044">
        <v>-1.202288</v>
      </c>
      <c r="L17044">
        <v>-0.49196649999999997</v>
      </c>
      <c r="M17044">
        <v>0</v>
      </c>
      <c r="N17044">
        <v>0.49196649999999997</v>
      </c>
      <c r="O17044">
        <v>1.202288</v>
      </c>
      <c r="P17044">
        <v>311.84508</v>
      </c>
      <c r="Q17044">
        <v>234.03272999999999</v>
      </c>
      <c r="R17044">
        <v>8</v>
      </c>
      <c r="S17044" s="81">
        <v>35289</v>
      </c>
    </row>
    <row r="17045" spans="1:19" x14ac:dyDescent="0.2">
      <c r="A17045" t="s">
        <v>78</v>
      </c>
      <c r="B17045" t="s">
        <v>38</v>
      </c>
      <c r="C17045" t="s">
        <v>45</v>
      </c>
      <c r="D17045" t="s">
        <v>12</v>
      </c>
      <c r="E17045" t="s">
        <v>100</v>
      </c>
      <c r="F17045">
        <v>3</v>
      </c>
      <c r="G17045">
        <v>1079.45</v>
      </c>
      <c r="H17045">
        <v>1079.45</v>
      </c>
      <c r="I17045">
        <v>74.828999999999994</v>
      </c>
      <c r="J17045">
        <v>0.93913670000000005</v>
      </c>
      <c r="K17045">
        <v>-1.203552</v>
      </c>
      <c r="L17045">
        <v>-0.49248380000000003</v>
      </c>
      <c r="M17045">
        <v>0</v>
      </c>
      <c r="N17045">
        <v>0.49248380000000003</v>
      </c>
      <c r="O17045">
        <v>1.203552</v>
      </c>
      <c r="P17045">
        <v>311.84508</v>
      </c>
      <c r="Q17045">
        <v>234.03272999999999</v>
      </c>
      <c r="R17045">
        <v>8</v>
      </c>
      <c r="S17045" s="81">
        <v>35289</v>
      </c>
    </row>
    <row r="17046" spans="1:19" x14ac:dyDescent="0.2">
      <c r="A17046" t="s">
        <v>78</v>
      </c>
      <c r="B17046" t="s">
        <v>38</v>
      </c>
      <c r="C17046" t="s">
        <v>45</v>
      </c>
      <c r="D17046" t="s">
        <v>12</v>
      </c>
      <c r="E17046" t="s">
        <v>100</v>
      </c>
      <c r="F17046">
        <v>4</v>
      </c>
      <c r="G17046">
        <v>1078.5719999999999</v>
      </c>
      <c r="H17046">
        <v>1078.5719999999999</v>
      </c>
      <c r="I17046">
        <v>73.400099999999995</v>
      </c>
      <c r="J17046">
        <v>0.93945809999999996</v>
      </c>
      <c r="K17046">
        <v>-1.203964</v>
      </c>
      <c r="L17046">
        <v>-0.49265229999999999</v>
      </c>
      <c r="M17046">
        <v>0</v>
      </c>
      <c r="N17046">
        <v>0.49265229999999999</v>
      </c>
      <c r="O17046">
        <v>1.203964</v>
      </c>
      <c r="P17046">
        <v>311.84508</v>
      </c>
      <c r="Q17046">
        <v>234.03272999999999</v>
      </c>
      <c r="R17046">
        <v>8</v>
      </c>
      <c r="S17046" s="81">
        <v>35289</v>
      </c>
    </row>
    <row r="17047" spans="1:19" x14ac:dyDescent="0.2">
      <c r="A17047" t="s">
        <v>78</v>
      </c>
      <c r="B17047" t="s">
        <v>38</v>
      </c>
      <c r="C17047" t="s">
        <v>45</v>
      </c>
      <c r="D17047" t="s">
        <v>12</v>
      </c>
      <c r="E17047" t="s">
        <v>100</v>
      </c>
      <c r="F17047">
        <v>5</v>
      </c>
      <c r="G17047">
        <v>1104.4939999999999</v>
      </c>
      <c r="H17047">
        <v>1104.4939999999999</v>
      </c>
      <c r="I17047">
        <v>72.442599999999999</v>
      </c>
      <c r="J17047">
        <v>0.94391499999999995</v>
      </c>
      <c r="K17047">
        <v>-1.209676</v>
      </c>
      <c r="L17047">
        <v>-0.49498950000000003</v>
      </c>
      <c r="M17047">
        <v>0</v>
      </c>
      <c r="N17047">
        <v>0.49498950000000003</v>
      </c>
      <c r="O17047">
        <v>1.209676</v>
      </c>
      <c r="P17047">
        <v>311.84508</v>
      </c>
      <c r="Q17047">
        <v>234.03272999999999</v>
      </c>
      <c r="R17047">
        <v>8</v>
      </c>
      <c r="S17047" s="81">
        <v>35289</v>
      </c>
    </row>
    <row r="17048" spans="1:19" x14ac:dyDescent="0.2">
      <c r="A17048" t="s">
        <v>78</v>
      </c>
      <c r="B17048" t="s">
        <v>38</v>
      </c>
      <c r="C17048" t="s">
        <v>45</v>
      </c>
      <c r="D17048" t="s">
        <v>12</v>
      </c>
      <c r="E17048" t="s">
        <v>100</v>
      </c>
      <c r="F17048">
        <v>6</v>
      </c>
      <c r="G17048">
        <v>1154.9849999999999</v>
      </c>
      <c r="H17048">
        <v>1154.9849999999999</v>
      </c>
      <c r="I17048">
        <v>71.585300000000004</v>
      </c>
      <c r="J17048">
        <v>0.94400329999999999</v>
      </c>
      <c r="K17048">
        <v>-1.209789</v>
      </c>
      <c r="L17048">
        <v>-0.49503580000000003</v>
      </c>
      <c r="M17048">
        <v>0</v>
      </c>
      <c r="N17048">
        <v>0.49503580000000003</v>
      </c>
      <c r="O17048">
        <v>1.209789</v>
      </c>
      <c r="P17048">
        <v>311.84508</v>
      </c>
      <c r="Q17048">
        <v>234.03272999999999</v>
      </c>
      <c r="R17048">
        <v>8</v>
      </c>
      <c r="S17048" s="81">
        <v>35289</v>
      </c>
    </row>
    <row r="17049" spans="1:19" x14ac:dyDescent="0.2">
      <c r="A17049" t="s">
        <v>78</v>
      </c>
      <c r="B17049" t="s">
        <v>38</v>
      </c>
      <c r="C17049" t="s">
        <v>45</v>
      </c>
      <c r="D17049" t="s">
        <v>12</v>
      </c>
      <c r="E17049" t="s">
        <v>100</v>
      </c>
      <c r="F17049">
        <v>7</v>
      </c>
      <c r="G17049">
        <v>1223.9159999999999</v>
      </c>
      <c r="H17049">
        <v>1223.9159999999999</v>
      </c>
      <c r="I17049">
        <v>70.694400000000002</v>
      </c>
      <c r="J17049">
        <v>0.94279809999999997</v>
      </c>
      <c r="K17049">
        <v>-1.2082440000000001</v>
      </c>
      <c r="L17049">
        <v>-0.4944038</v>
      </c>
      <c r="M17049">
        <v>0</v>
      </c>
      <c r="N17049">
        <v>0.4944038</v>
      </c>
      <c r="O17049">
        <v>1.2082440000000001</v>
      </c>
      <c r="P17049">
        <v>311.84508</v>
      </c>
      <c r="Q17049">
        <v>234.03272999999999</v>
      </c>
      <c r="R17049">
        <v>8</v>
      </c>
      <c r="S17049" s="81">
        <v>35289</v>
      </c>
    </row>
    <row r="17050" spans="1:19" x14ac:dyDescent="0.2">
      <c r="A17050" t="s">
        <v>78</v>
      </c>
      <c r="B17050" t="s">
        <v>38</v>
      </c>
      <c r="C17050" t="s">
        <v>45</v>
      </c>
      <c r="D17050" t="s">
        <v>12</v>
      </c>
      <c r="E17050" t="s">
        <v>100</v>
      </c>
      <c r="F17050">
        <v>8</v>
      </c>
      <c r="G17050">
        <v>1248.7190000000001</v>
      </c>
      <c r="H17050">
        <v>1248.7190000000001</v>
      </c>
      <c r="I17050">
        <v>72.483199999999997</v>
      </c>
      <c r="J17050">
        <v>0.94078580000000001</v>
      </c>
      <c r="K17050">
        <v>-1.205665</v>
      </c>
      <c r="L17050">
        <v>-0.49334850000000002</v>
      </c>
      <c r="M17050">
        <v>0</v>
      </c>
      <c r="N17050">
        <v>0.49334850000000002</v>
      </c>
      <c r="O17050">
        <v>1.205665</v>
      </c>
      <c r="P17050">
        <v>311.84508</v>
      </c>
      <c r="Q17050">
        <v>234.03272999999999</v>
      </c>
      <c r="R17050">
        <v>8</v>
      </c>
      <c r="S17050" s="81">
        <v>35289</v>
      </c>
    </row>
    <row r="17051" spans="1:19" x14ac:dyDescent="0.2">
      <c r="A17051" t="s">
        <v>78</v>
      </c>
      <c r="B17051" t="s">
        <v>38</v>
      </c>
      <c r="C17051" t="s">
        <v>45</v>
      </c>
      <c r="D17051" t="s">
        <v>12</v>
      </c>
      <c r="E17051" t="s">
        <v>100</v>
      </c>
      <c r="F17051">
        <v>9</v>
      </c>
      <c r="G17051">
        <v>1257.8779999999999</v>
      </c>
      <c r="H17051">
        <v>1257.8779999999999</v>
      </c>
      <c r="I17051">
        <v>77.738100000000003</v>
      </c>
      <c r="J17051">
        <v>0.9370039</v>
      </c>
      <c r="K17051">
        <v>-1.2008190000000001</v>
      </c>
      <c r="L17051">
        <v>-0.4913653</v>
      </c>
      <c r="M17051">
        <v>0</v>
      </c>
      <c r="N17051">
        <v>0.4913653</v>
      </c>
      <c r="O17051">
        <v>1.2008190000000001</v>
      </c>
      <c r="P17051">
        <v>311.84508</v>
      </c>
      <c r="Q17051">
        <v>234.03272999999999</v>
      </c>
      <c r="R17051">
        <v>8</v>
      </c>
      <c r="S17051" s="81">
        <v>35289</v>
      </c>
    </row>
    <row r="17052" spans="1:19" x14ac:dyDescent="0.2">
      <c r="A17052" t="s">
        <v>78</v>
      </c>
      <c r="B17052" t="s">
        <v>38</v>
      </c>
      <c r="C17052" t="s">
        <v>45</v>
      </c>
      <c r="D17052" t="s">
        <v>12</v>
      </c>
      <c r="E17052" t="s">
        <v>100</v>
      </c>
      <c r="F17052">
        <v>10</v>
      </c>
      <c r="G17052">
        <v>1255.577</v>
      </c>
      <c r="H17052">
        <v>1255.577</v>
      </c>
      <c r="I17052">
        <v>81.729299999999995</v>
      </c>
      <c r="J17052">
        <v>0.93267250000000002</v>
      </c>
      <c r="K17052">
        <v>-1.195268</v>
      </c>
      <c r="L17052">
        <v>-0.48909390000000003</v>
      </c>
      <c r="M17052">
        <v>0</v>
      </c>
      <c r="N17052">
        <v>0.48909390000000003</v>
      </c>
      <c r="O17052">
        <v>1.195268</v>
      </c>
      <c r="P17052">
        <v>311.84508</v>
      </c>
      <c r="Q17052">
        <v>234.03272999999999</v>
      </c>
      <c r="R17052">
        <v>8</v>
      </c>
      <c r="S17052" s="81">
        <v>35289</v>
      </c>
    </row>
    <row r="17053" spans="1:19" x14ac:dyDescent="0.2">
      <c r="A17053" t="s">
        <v>78</v>
      </c>
      <c r="B17053" t="s">
        <v>38</v>
      </c>
      <c r="C17053" t="s">
        <v>45</v>
      </c>
      <c r="D17053" t="s">
        <v>12</v>
      </c>
      <c r="E17053" t="s">
        <v>100</v>
      </c>
      <c r="F17053">
        <v>11</v>
      </c>
      <c r="G17053">
        <v>1246.2329999999999</v>
      </c>
      <c r="H17053">
        <v>1246.2329999999999</v>
      </c>
      <c r="I17053">
        <v>85.754000000000005</v>
      </c>
      <c r="J17053">
        <v>0.93740429999999997</v>
      </c>
      <c r="K17053">
        <v>-1.2013320000000001</v>
      </c>
      <c r="L17053">
        <v>-0.49157529999999999</v>
      </c>
      <c r="M17053">
        <v>0</v>
      </c>
      <c r="N17053">
        <v>0.49157529999999999</v>
      </c>
      <c r="O17053">
        <v>1.2013320000000001</v>
      </c>
      <c r="P17053">
        <v>311.84508</v>
      </c>
      <c r="Q17053">
        <v>234.03272999999999</v>
      </c>
      <c r="R17053">
        <v>8</v>
      </c>
      <c r="S17053" s="81">
        <v>35289</v>
      </c>
    </row>
    <row r="17054" spans="1:19" x14ac:dyDescent="0.2">
      <c r="A17054" t="s">
        <v>78</v>
      </c>
      <c r="B17054" t="s">
        <v>38</v>
      </c>
      <c r="C17054" t="s">
        <v>45</v>
      </c>
      <c r="D17054" t="s">
        <v>12</v>
      </c>
      <c r="E17054" t="s">
        <v>100</v>
      </c>
      <c r="F17054">
        <v>12</v>
      </c>
      <c r="G17054">
        <v>1247.366</v>
      </c>
      <c r="H17054">
        <v>1186.702</v>
      </c>
      <c r="I17054">
        <v>89.294300000000007</v>
      </c>
      <c r="J17054">
        <v>0.92942429999999998</v>
      </c>
      <c r="K17054">
        <v>59.472470000000001</v>
      </c>
      <c r="L17054">
        <v>60.176180000000002</v>
      </c>
      <c r="M17054">
        <v>60.66357</v>
      </c>
      <c r="N17054">
        <v>61.150970000000001</v>
      </c>
      <c r="O17054">
        <v>61.854680000000002</v>
      </c>
      <c r="P17054">
        <v>311.84508</v>
      </c>
      <c r="Q17054">
        <v>234.03272999999999</v>
      </c>
      <c r="R17054">
        <v>8</v>
      </c>
      <c r="S17054" s="81">
        <v>35289</v>
      </c>
    </row>
    <row r="17055" spans="1:19" x14ac:dyDescent="0.2">
      <c r="A17055" t="s">
        <v>78</v>
      </c>
      <c r="B17055" t="s">
        <v>38</v>
      </c>
      <c r="C17055" t="s">
        <v>45</v>
      </c>
      <c r="D17055" t="s">
        <v>12</v>
      </c>
      <c r="E17055" t="s">
        <v>100</v>
      </c>
      <c r="F17055">
        <v>13</v>
      </c>
      <c r="G17055">
        <v>1233.211</v>
      </c>
      <c r="H17055">
        <v>773.17570000000001</v>
      </c>
      <c r="I17055">
        <v>92.644000000000005</v>
      </c>
      <c r="J17055">
        <v>0.93074049999999997</v>
      </c>
      <c r="K17055">
        <v>458.8424</v>
      </c>
      <c r="L17055">
        <v>459.5471</v>
      </c>
      <c r="M17055">
        <v>460.03519999999997</v>
      </c>
      <c r="N17055">
        <v>460.52319999999997</v>
      </c>
      <c r="O17055">
        <v>461.22789999999998</v>
      </c>
      <c r="P17055">
        <v>311.84508</v>
      </c>
      <c r="Q17055">
        <v>234.03272999999999</v>
      </c>
      <c r="R17055">
        <v>8</v>
      </c>
      <c r="S17055" s="81">
        <v>35289</v>
      </c>
    </row>
    <row r="17056" spans="1:19" x14ac:dyDescent="0.2">
      <c r="A17056" t="s">
        <v>78</v>
      </c>
      <c r="B17056" t="s">
        <v>38</v>
      </c>
      <c r="C17056" t="s">
        <v>45</v>
      </c>
      <c r="D17056" t="s">
        <v>12</v>
      </c>
      <c r="E17056" t="s">
        <v>100</v>
      </c>
      <c r="F17056">
        <v>14</v>
      </c>
      <c r="G17056">
        <v>1241.6110000000001</v>
      </c>
      <c r="H17056">
        <v>254.0471</v>
      </c>
      <c r="I17056">
        <v>95.799800000000005</v>
      </c>
      <c r="J17056">
        <v>0.93375090000000005</v>
      </c>
      <c r="K17056">
        <v>986.36710000000005</v>
      </c>
      <c r="L17056">
        <v>987.07410000000004</v>
      </c>
      <c r="M17056">
        <v>987.56380000000001</v>
      </c>
      <c r="N17056">
        <v>988.05349999999999</v>
      </c>
      <c r="O17056">
        <v>988.7604</v>
      </c>
      <c r="P17056">
        <v>311.84508</v>
      </c>
      <c r="Q17056">
        <v>234.03272999999999</v>
      </c>
      <c r="R17056">
        <v>8</v>
      </c>
      <c r="S17056" s="81">
        <v>35289</v>
      </c>
    </row>
    <row r="17057" spans="1:19" x14ac:dyDescent="0.2">
      <c r="A17057" t="s">
        <v>78</v>
      </c>
      <c r="B17057" t="s">
        <v>38</v>
      </c>
      <c r="C17057" t="s">
        <v>45</v>
      </c>
      <c r="D17057" t="s">
        <v>12</v>
      </c>
      <c r="E17057" t="s">
        <v>100</v>
      </c>
      <c r="F17057">
        <v>15</v>
      </c>
      <c r="G17057">
        <v>1210.3330000000001</v>
      </c>
      <c r="H17057">
        <v>250.18690000000001</v>
      </c>
      <c r="I17057">
        <v>97.793700000000001</v>
      </c>
      <c r="J17057">
        <v>0.9251296</v>
      </c>
      <c r="K17057">
        <v>958.96</v>
      </c>
      <c r="L17057">
        <v>959.66049999999996</v>
      </c>
      <c r="M17057">
        <v>960.14559999999994</v>
      </c>
      <c r="N17057">
        <v>960.63070000000005</v>
      </c>
      <c r="O17057">
        <v>961.33119999999997</v>
      </c>
      <c r="P17057">
        <v>311.84508</v>
      </c>
      <c r="Q17057">
        <v>234.03272999999999</v>
      </c>
      <c r="R17057">
        <v>8</v>
      </c>
      <c r="S17057" s="81">
        <v>35289</v>
      </c>
    </row>
    <row r="17058" spans="1:19" x14ac:dyDescent="0.2">
      <c r="A17058" t="s">
        <v>78</v>
      </c>
      <c r="B17058" t="s">
        <v>38</v>
      </c>
      <c r="C17058" t="s">
        <v>45</v>
      </c>
      <c r="D17058" t="s">
        <v>12</v>
      </c>
      <c r="E17058" t="s">
        <v>100</v>
      </c>
      <c r="F17058">
        <v>16</v>
      </c>
      <c r="G17058">
        <v>1156.854</v>
      </c>
      <c r="H17058">
        <v>246.00659999999999</v>
      </c>
      <c r="I17058">
        <v>98.580100000000002</v>
      </c>
      <c r="J17058">
        <v>0.9263228</v>
      </c>
      <c r="K17058">
        <v>909.65980000000002</v>
      </c>
      <c r="L17058">
        <v>910.36109999999996</v>
      </c>
      <c r="M17058">
        <v>910.84690000000001</v>
      </c>
      <c r="N17058">
        <v>911.33270000000005</v>
      </c>
      <c r="O17058">
        <v>912.03409999999997</v>
      </c>
      <c r="P17058">
        <v>311.84508</v>
      </c>
      <c r="Q17058">
        <v>234.03272999999999</v>
      </c>
      <c r="R17058">
        <v>8</v>
      </c>
      <c r="S17058" s="81">
        <v>35289</v>
      </c>
    </row>
    <row r="17059" spans="1:19" x14ac:dyDescent="0.2">
      <c r="A17059" t="s">
        <v>78</v>
      </c>
      <c r="B17059" t="s">
        <v>38</v>
      </c>
      <c r="C17059" t="s">
        <v>45</v>
      </c>
      <c r="D17059" t="s">
        <v>12</v>
      </c>
      <c r="E17059" t="s">
        <v>100</v>
      </c>
      <c r="F17059">
        <v>17</v>
      </c>
      <c r="G17059">
        <v>1137.624</v>
      </c>
      <c r="H17059">
        <v>241.7784</v>
      </c>
      <c r="I17059">
        <v>98.810500000000005</v>
      </c>
      <c r="J17059">
        <v>0.93081630000000004</v>
      </c>
      <c r="K17059">
        <v>894.65279999999996</v>
      </c>
      <c r="L17059">
        <v>895.35760000000005</v>
      </c>
      <c r="M17059">
        <v>895.84569999999997</v>
      </c>
      <c r="N17059">
        <v>896.33389999999997</v>
      </c>
      <c r="O17059">
        <v>897.03859999999997</v>
      </c>
      <c r="P17059">
        <v>311.84508</v>
      </c>
      <c r="Q17059">
        <v>234.03272999999999</v>
      </c>
      <c r="R17059">
        <v>8</v>
      </c>
      <c r="S17059" s="81">
        <v>35289</v>
      </c>
    </row>
    <row r="17060" spans="1:19" x14ac:dyDescent="0.2">
      <c r="A17060" t="s">
        <v>78</v>
      </c>
      <c r="B17060" t="s">
        <v>38</v>
      </c>
      <c r="C17060" t="s">
        <v>45</v>
      </c>
      <c r="D17060" t="s">
        <v>12</v>
      </c>
      <c r="E17060" t="s">
        <v>100</v>
      </c>
      <c r="F17060">
        <v>18</v>
      </c>
      <c r="G17060">
        <v>1127.537</v>
      </c>
      <c r="H17060">
        <v>236.70740000000001</v>
      </c>
      <c r="I17060">
        <v>97.815200000000004</v>
      </c>
      <c r="J17060">
        <v>0.92732420000000004</v>
      </c>
      <c r="K17060">
        <v>889.6413</v>
      </c>
      <c r="L17060">
        <v>890.34339999999997</v>
      </c>
      <c r="M17060">
        <v>890.8297</v>
      </c>
      <c r="N17060">
        <v>891.31600000000003</v>
      </c>
      <c r="O17060">
        <v>892.0181</v>
      </c>
      <c r="P17060">
        <v>311.84508</v>
      </c>
      <c r="Q17060">
        <v>234.03272999999999</v>
      </c>
      <c r="R17060">
        <v>8</v>
      </c>
      <c r="S17060" s="81">
        <v>35289</v>
      </c>
    </row>
    <row r="17061" spans="1:19" x14ac:dyDescent="0.2">
      <c r="A17061" t="s">
        <v>78</v>
      </c>
      <c r="B17061" t="s">
        <v>38</v>
      </c>
      <c r="C17061" t="s">
        <v>45</v>
      </c>
      <c r="D17061" t="s">
        <v>12</v>
      </c>
      <c r="E17061" t="s">
        <v>100</v>
      </c>
      <c r="F17061">
        <v>19</v>
      </c>
      <c r="G17061">
        <v>1167.461</v>
      </c>
      <c r="H17061">
        <v>594.65700000000004</v>
      </c>
      <c r="I17061">
        <v>95.238</v>
      </c>
      <c r="J17061">
        <v>0.93285969999999996</v>
      </c>
      <c r="K17061">
        <v>571.60810000000004</v>
      </c>
      <c r="L17061">
        <v>572.31439999999998</v>
      </c>
      <c r="M17061">
        <v>572.80359999999996</v>
      </c>
      <c r="N17061">
        <v>573.29280000000006</v>
      </c>
      <c r="O17061">
        <v>573.9991</v>
      </c>
      <c r="P17061">
        <v>311.84508</v>
      </c>
      <c r="Q17061">
        <v>234.03272999999999</v>
      </c>
      <c r="R17061">
        <v>8</v>
      </c>
      <c r="S17061" s="81">
        <v>35289</v>
      </c>
    </row>
    <row r="17062" spans="1:19" x14ac:dyDescent="0.2">
      <c r="A17062" t="s">
        <v>78</v>
      </c>
      <c r="B17062" t="s">
        <v>38</v>
      </c>
      <c r="C17062" t="s">
        <v>45</v>
      </c>
      <c r="D17062" t="s">
        <v>12</v>
      </c>
      <c r="E17062" t="s">
        <v>100</v>
      </c>
      <c r="F17062">
        <v>20</v>
      </c>
      <c r="G17062">
        <v>1191.1959999999999</v>
      </c>
      <c r="H17062">
        <v>932.90660000000003</v>
      </c>
      <c r="I17062">
        <v>90.575100000000006</v>
      </c>
      <c r="J17062">
        <v>0.93466899999999997</v>
      </c>
      <c r="K17062">
        <v>257.09140000000002</v>
      </c>
      <c r="L17062">
        <v>257.79910000000001</v>
      </c>
      <c r="M17062">
        <v>258.28919999999999</v>
      </c>
      <c r="N17062">
        <v>258.77940000000001</v>
      </c>
      <c r="O17062">
        <v>259.4871</v>
      </c>
      <c r="P17062">
        <v>311.84508</v>
      </c>
      <c r="Q17062">
        <v>234.03272999999999</v>
      </c>
      <c r="R17062">
        <v>8</v>
      </c>
      <c r="S17062" s="81">
        <v>35289</v>
      </c>
    </row>
    <row r="17063" spans="1:19" x14ac:dyDescent="0.2">
      <c r="A17063" t="s">
        <v>78</v>
      </c>
      <c r="B17063" t="s">
        <v>38</v>
      </c>
      <c r="C17063" t="s">
        <v>45</v>
      </c>
      <c r="D17063" t="s">
        <v>12</v>
      </c>
      <c r="E17063" t="s">
        <v>100</v>
      </c>
      <c r="F17063">
        <v>21</v>
      </c>
      <c r="G17063">
        <v>1198.104</v>
      </c>
      <c r="H17063">
        <v>1056.625</v>
      </c>
      <c r="I17063">
        <v>85.231499999999997</v>
      </c>
      <c r="J17063">
        <v>0.93358470000000005</v>
      </c>
      <c r="K17063">
        <v>140.2824</v>
      </c>
      <c r="L17063">
        <v>140.98929999999999</v>
      </c>
      <c r="M17063">
        <v>141.47890000000001</v>
      </c>
      <c r="N17063">
        <v>141.96850000000001</v>
      </c>
      <c r="O17063">
        <v>142.67529999999999</v>
      </c>
      <c r="P17063">
        <v>311.84508</v>
      </c>
      <c r="Q17063">
        <v>234.03272999999999</v>
      </c>
      <c r="R17063">
        <v>8</v>
      </c>
      <c r="S17063" s="81">
        <v>35289</v>
      </c>
    </row>
    <row r="17064" spans="1:19" x14ac:dyDescent="0.2">
      <c r="A17064" t="s">
        <v>78</v>
      </c>
      <c r="B17064" t="s">
        <v>38</v>
      </c>
      <c r="C17064" t="s">
        <v>45</v>
      </c>
      <c r="D17064" t="s">
        <v>12</v>
      </c>
      <c r="E17064" t="s">
        <v>100</v>
      </c>
      <c r="F17064">
        <v>22</v>
      </c>
      <c r="G17064">
        <v>1203.9839999999999</v>
      </c>
      <c r="H17064">
        <v>1091.0640000000001</v>
      </c>
      <c r="I17064">
        <v>82.318799999999996</v>
      </c>
      <c r="J17064">
        <v>0.94073770000000001</v>
      </c>
      <c r="K17064">
        <v>111.7141</v>
      </c>
      <c r="L17064">
        <v>112.4264</v>
      </c>
      <c r="M17064">
        <v>112.91970000000001</v>
      </c>
      <c r="N17064">
        <v>113.413</v>
      </c>
      <c r="O17064">
        <v>114.1253</v>
      </c>
      <c r="P17064">
        <v>311.84508</v>
      </c>
      <c r="Q17064">
        <v>234.03272999999999</v>
      </c>
      <c r="R17064">
        <v>8</v>
      </c>
      <c r="S17064" s="81">
        <v>35289</v>
      </c>
    </row>
    <row r="17065" spans="1:19" x14ac:dyDescent="0.2">
      <c r="A17065" t="s">
        <v>78</v>
      </c>
      <c r="B17065" t="s">
        <v>38</v>
      </c>
      <c r="C17065" t="s">
        <v>45</v>
      </c>
      <c r="D17065" t="s">
        <v>12</v>
      </c>
      <c r="E17065" t="s">
        <v>100</v>
      </c>
      <c r="F17065">
        <v>23</v>
      </c>
      <c r="G17065">
        <v>1192.9000000000001</v>
      </c>
      <c r="H17065">
        <v>1097.883</v>
      </c>
      <c r="I17065">
        <v>79.968100000000007</v>
      </c>
      <c r="J17065">
        <v>0.94141759999999997</v>
      </c>
      <c r="K17065">
        <v>93.810370000000006</v>
      </c>
      <c r="L17065">
        <v>94.523160000000004</v>
      </c>
      <c r="M17065">
        <v>95.016850000000005</v>
      </c>
      <c r="N17065">
        <v>95.510530000000003</v>
      </c>
      <c r="O17065">
        <v>96.223320000000001</v>
      </c>
      <c r="P17065">
        <v>311.84508</v>
      </c>
      <c r="Q17065">
        <v>234.03272999999999</v>
      </c>
      <c r="R17065">
        <v>8</v>
      </c>
      <c r="S17065" s="81">
        <v>35289</v>
      </c>
    </row>
    <row r="17066" spans="1:19" x14ac:dyDescent="0.2">
      <c r="A17066" t="s">
        <v>78</v>
      </c>
      <c r="B17066" t="s">
        <v>38</v>
      </c>
      <c r="C17066" t="s">
        <v>45</v>
      </c>
      <c r="D17066" t="s">
        <v>12</v>
      </c>
      <c r="E17066" t="s">
        <v>100</v>
      </c>
      <c r="F17066">
        <v>24</v>
      </c>
      <c r="G17066">
        <v>1178.7650000000001</v>
      </c>
      <c r="H17066">
        <v>1097.5219999999999</v>
      </c>
      <c r="I17066">
        <v>78.100700000000003</v>
      </c>
      <c r="J17066">
        <v>0.94462250000000003</v>
      </c>
      <c r="K17066">
        <v>80.03246</v>
      </c>
      <c r="L17066">
        <v>80.747680000000003</v>
      </c>
      <c r="M17066">
        <v>81.243039999999993</v>
      </c>
      <c r="N17066">
        <v>81.738399999999999</v>
      </c>
      <c r="O17066">
        <v>82.453620000000001</v>
      </c>
      <c r="P17066">
        <v>311.84508</v>
      </c>
      <c r="Q17066">
        <v>234.03272999999999</v>
      </c>
      <c r="R17066">
        <v>8</v>
      </c>
      <c r="S17066" s="81">
        <v>35289</v>
      </c>
    </row>
    <row r="17067" spans="1:19" x14ac:dyDescent="0.2">
      <c r="A17067" t="s">
        <v>78</v>
      </c>
      <c r="B17067" t="s">
        <v>38</v>
      </c>
      <c r="C17067" t="s">
        <v>45</v>
      </c>
      <c r="D17067" t="s">
        <v>13</v>
      </c>
      <c r="E17067" t="s">
        <v>100</v>
      </c>
      <c r="F17067">
        <v>1</v>
      </c>
      <c r="G17067">
        <v>1091.883</v>
      </c>
      <c r="H17067">
        <v>1091.883</v>
      </c>
      <c r="I17067">
        <v>72.784300000000002</v>
      </c>
      <c r="J17067">
        <v>1.0146839999999999</v>
      </c>
      <c r="K17067">
        <v>-1.30037</v>
      </c>
      <c r="L17067">
        <v>-0.53210069999999998</v>
      </c>
      <c r="M17067">
        <v>0</v>
      </c>
      <c r="N17067">
        <v>0.53210069999999998</v>
      </c>
      <c r="O17067">
        <v>1.30037</v>
      </c>
      <c r="P17067">
        <v>311.84508</v>
      </c>
      <c r="Q17067">
        <v>234.03272999999999</v>
      </c>
      <c r="R17067">
        <v>9</v>
      </c>
      <c r="S17067" s="81">
        <v>36788</v>
      </c>
    </row>
    <row r="17068" spans="1:19" x14ac:dyDescent="0.2">
      <c r="A17068" t="s">
        <v>78</v>
      </c>
      <c r="B17068" t="s">
        <v>38</v>
      </c>
      <c r="C17068" t="s">
        <v>45</v>
      </c>
      <c r="D17068" t="s">
        <v>13</v>
      </c>
      <c r="E17068" t="s">
        <v>100</v>
      </c>
      <c r="F17068">
        <v>2</v>
      </c>
      <c r="G17068">
        <v>1068.893</v>
      </c>
      <c r="H17068">
        <v>1068.893</v>
      </c>
      <c r="I17068">
        <v>71.268699999999995</v>
      </c>
      <c r="J17068">
        <v>1.012157</v>
      </c>
      <c r="K17068">
        <v>-1.297132</v>
      </c>
      <c r="L17068">
        <v>-0.53077569999999996</v>
      </c>
      <c r="M17068">
        <v>0</v>
      </c>
      <c r="N17068">
        <v>0.53077569999999996</v>
      </c>
      <c r="O17068">
        <v>1.297132</v>
      </c>
      <c r="P17068">
        <v>311.84508</v>
      </c>
      <c r="Q17068">
        <v>234.03272999999999</v>
      </c>
      <c r="R17068">
        <v>9</v>
      </c>
      <c r="S17068" s="81">
        <v>36788</v>
      </c>
    </row>
    <row r="17069" spans="1:19" x14ac:dyDescent="0.2">
      <c r="A17069" t="s">
        <v>78</v>
      </c>
      <c r="B17069" t="s">
        <v>38</v>
      </c>
      <c r="C17069" t="s">
        <v>45</v>
      </c>
      <c r="D17069" t="s">
        <v>13</v>
      </c>
      <c r="E17069" t="s">
        <v>100</v>
      </c>
      <c r="F17069">
        <v>3</v>
      </c>
      <c r="G17069">
        <v>1042.9659999999999</v>
      </c>
      <c r="H17069">
        <v>1042.9659999999999</v>
      </c>
      <c r="I17069">
        <v>69.445999999999998</v>
      </c>
      <c r="J17069">
        <v>1.01258</v>
      </c>
      <c r="K17069">
        <v>-1.297674</v>
      </c>
      <c r="L17069">
        <v>-0.53099759999999996</v>
      </c>
      <c r="M17069">
        <v>0</v>
      </c>
      <c r="N17069">
        <v>0.53099759999999996</v>
      </c>
      <c r="O17069">
        <v>1.297674</v>
      </c>
      <c r="P17069">
        <v>311.84508</v>
      </c>
      <c r="Q17069">
        <v>234.03272999999999</v>
      </c>
      <c r="R17069">
        <v>9</v>
      </c>
      <c r="S17069" s="81">
        <v>36788</v>
      </c>
    </row>
    <row r="17070" spans="1:19" x14ac:dyDescent="0.2">
      <c r="A17070" t="s">
        <v>78</v>
      </c>
      <c r="B17070" t="s">
        <v>38</v>
      </c>
      <c r="C17070" t="s">
        <v>45</v>
      </c>
      <c r="D17070" t="s">
        <v>13</v>
      </c>
      <c r="E17070" t="s">
        <v>100</v>
      </c>
      <c r="F17070">
        <v>4</v>
      </c>
      <c r="G17070">
        <v>1045.499</v>
      </c>
      <c r="H17070">
        <v>1045.499</v>
      </c>
      <c r="I17070">
        <v>68.419200000000004</v>
      </c>
      <c r="J17070">
        <v>1.008726</v>
      </c>
      <c r="K17070">
        <v>-1.292735</v>
      </c>
      <c r="L17070">
        <v>-0.52897649999999996</v>
      </c>
      <c r="M17070">
        <v>0</v>
      </c>
      <c r="N17070">
        <v>0.52897649999999996</v>
      </c>
      <c r="O17070">
        <v>1.292735</v>
      </c>
      <c r="P17070">
        <v>311.84508</v>
      </c>
      <c r="Q17070">
        <v>234.03272999999999</v>
      </c>
      <c r="R17070">
        <v>9</v>
      </c>
      <c r="S17070" s="81">
        <v>36788</v>
      </c>
    </row>
    <row r="17071" spans="1:19" x14ac:dyDescent="0.2">
      <c r="A17071" t="s">
        <v>78</v>
      </c>
      <c r="B17071" t="s">
        <v>38</v>
      </c>
      <c r="C17071" t="s">
        <v>45</v>
      </c>
      <c r="D17071" t="s">
        <v>13</v>
      </c>
      <c r="E17071" t="s">
        <v>100</v>
      </c>
      <c r="F17071">
        <v>5</v>
      </c>
      <c r="G17071">
        <v>1075.78</v>
      </c>
      <c r="H17071">
        <v>1075.78</v>
      </c>
      <c r="I17071">
        <v>67.498699999999999</v>
      </c>
      <c r="J17071">
        <v>1.0223899999999999</v>
      </c>
      <c r="K17071">
        <v>-1.3102450000000001</v>
      </c>
      <c r="L17071">
        <v>-0.5361416</v>
      </c>
      <c r="M17071">
        <v>0</v>
      </c>
      <c r="N17071">
        <v>0.5361416</v>
      </c>
      <c r="O17071">
        <v>1.3102450000000001</v>
      </c>
      <c r="P17071">
        <v>311.84508</v>
      </c>
      <c r="Q17071">
        <v>234.03272999999999</v>
      </c>
      <c r="R17071">
        <v>9</v>
      </c>
      <c r="S17071" s="81">
        <v>36788</v>
      </c>
    </row>
    <row r="17072" spans="1:19" x14ac:dyDescent="0.2">
      <c r="A17072" t="s">
        <v>78</v>
      </c>
      <c r="B17072" t="s">
        <v>38</v>
      </c>
      <c r="C17072" t="s">
        <v>45</v>
      </c>
      <c r="D17072" t="s">
        <v>13</v>
      </c>
      <c r="E17072" t="s">
        <v>100</v>
      </c>
      <c r="F17072">
        <v>6</v>
      </c>
      <c r="G17072">
        <v>1126.32</v>
      </c>
      <c r="H17072">
        <v>1126.32</v>
      </c>
      <c r="I17072">
        <v>66.297399999999996</v>
      </c>
      <c r="J17072">
        <v>1.0200830000000001</v>
      </c>
      <c r="K17072">
        <v>-1.307288</v>
      </c>
      <c r="L17072">
        <v>-0.53493179999999996</v>
      </c>
      <c r="M17072">
        <v>0</v>
      </c>
      <c r="N17072">
        <v>0.53493179999999996</v>
      </c>
      <c r="O17072">
        <v>1.307288</v>
      </c>
      <c r="P17072">
        <v>311.84508</v>
      </c>
      <c r="Q17072">
        <v>234.03272999999999</v>
      </c>
      <c r="R17072">
        <v>9</v>
      </c>
      <c r="S17072" s="81">
        <v>36788</v>
      </c>
    </row>
    <row r="17073" spans="1:19" x14ac:dyDescent="0.2">
      <c r="A17073" t="s">
        <v>78</v>
      </c>
      <c r="B17073" t="s">
        <v>38</v>
      </c>
      <c r="C17073" t="s">
        <v>45</v>
      </c>
      <c r="D17073" t="s">
        <v>13</v>
      </c>
      <c r="E17073" t="s">
        <v>100</v>
      </c>
      <c r="F17073">
        <v>7</v>
      </c>
      <c r="G17073">
        <v>1203.4559999999999</v>
      </c>
      <c r="H17073">
        <v>1203.4559999999999</v>
      </c>
      <c r="I17073">
        <v>65.543099999999995</v>
      </c>
      <c r="J17073">
        <v>1.0117389999999999</v>
      </c>
      <c r="K17073">
        <v>-1.2965960000000001</v>
      </c>
      <c r="L17073">
        <v>-0.53055660000000004</v>
      </c>
      <c r="M17073">
        <v>0</v>
      </c>
      <c r="N17073">
        <v>0.53055660000000004</v>
      </c>
      <c r="O17073">
        <v>1.2965960000000001</v>
      </c>
      <c r="P17073">
        <v>311.84508</v>
      </c>
      <c r="Q17073">
        <v>234.03272999999999</v>
      </c>
      <c r="R17073">
        <v>9</v>
      </c>
      <c r="S17073" s="81">
        <v>36788</v>
      </c>
    </row>
    <row r="17074" spans="1:19" x14ac:dyDescent="0.2">
      <c r="A17074" t="s">
        <v>78</v>
      </c>
      <c r="B17074" t="s">
        <v>38</v>
      </c>
      <c r="C17074" t="s">
        <v>45</v>
      </c>
      <c r="D17074" t="s">
        <v>13</v>
      </c>
      <c r="E17074" t="s">
        <v>100</v>
      </c>
      <c r="F17074">
        <v>8</v>
      </c>
      <c r="G17074">
        <v>1220.453</v>
      </c>
      <c r="H17074">
        <v>1220.453</v>
      </c>
      <c r="I17074">
        <v>66.924899999999994</v>
      </c>
      <c r="J17074">
        <v>1.0091730000000001</v>
      </c>
      <c r="K17074">
        <v>-1.2933079999999999</v>
      </c>
      <c r="L17074">
        <v>-0.52921099999999999</v>
      </c>
      <c r="M17074">
        <v>0</v>
      </c>
      <c r="N17074">
        <v>0.52921099999999999</v>
      </c>
      <c r="O17074">
        <v>1.2933079999999999</v>
      </c>
      <c r="P17074">
        <v>311.84508</v>
      </c>
      <c r="Q17074">
        <v>234.03272999999999</v>
      </c>
      <c r="R17074">
        <v>9</v>
      </c>
      <c r="S17074" s="81">
        <v>36788</v>
      </c>
    </row>
    <row r="17075" spans="1:19" x14ac:dyDescent="0.2">
      <c r="A17075" t="s">
        <v>78</v>
      </c>
      <c r="B17075" t="s">
        <v>38</v>
      </c>
      <c r="C17075" t="s">
        <v>45</v>
      </c>
      <c r="D17075" t="s">
        <v>13</v>
      </c>
      <c r="E17075" t="s">
        <v>100</v>
      </c>
      <c r="F17075">
        <v>9</v>
      </c>
      <c r="G17075">
        <v>1231.0889999999999</v>
      </c>
      <c r="H17075">
        <v>1231.0889999999999</v>
      </c>
      <c r="I17075">
        <v>72.569900000000004</v>
      </c>
      <c r="J17075">
        <v>0.99969350000000001</v>
      </c>
      <c r="K17075">
        <v>-1.2811589999999999</v>
      </c>
      <c r="L17075">
        <v>-0.52423980000000003</v>
      </c>
      <c r="M17075">
        <v>0</v>
      </c>
      <c r="N17075">
        <v>0.52423980000000003</v>
      </c>
      <c r="O17075">
        <v>1.2811589999999999</v>
      </c>
      <c r="P17075">
        <v>311.84508</v>
      </c>
      <c r="Q17075">
        <v>234.03272999999999</v>
      </c>
      <c r="R17075">
        <v>9</v>
      </c>
      <c r="S17075" s="81">
        <v>36788</v>
      </c>
    </row>
    <row r="17076" spans="1:19" x14ac:dyDescent="0.2">
      <c r="A17076" t="s">
        <v>78</v>
      </c>
      <c r="B17076" t="s">
        <v>38</v>
      </c>
      <c r="C17076" t="s">
        <v>45</v>
      </c>
      <c r="D17076" t="s">
        <v>13</v>
      </c>
      <c r="E17076" t="s">
        <v>100</v>
      </c>
      <c r="F17076">
        <v>10</v>
      </c>
      <c r="G17076">
        <v>1230.0429999999999</v>
      </c>
      <c r="H17076">
        <v>1230.0429999999999</v>
      </c>
      <c r="I17076">
        <v>77.858000000000004</v>
      </c>
      <c r="J17076">
        <v>0.99149010000000004</v>
      </c>
      <c r="K17076">
        <v>-1.2706459999999999</v>
      </c>
      <c r="L17076">
        <v>-0.51993789999999995</v>
      </c>
      <c r="M17076">
        <v>0</v>
      </c>
      <c r="N17076">
        <v>0.51993789999999995</v>
      </c>
      <c r="O17076">
        <v>1.2706459999999999</v>
      </c>
      <c r="P17076">
        <v>311.84508</v>
      </c>
      <c r="Q17076">
        <v>234.03272999999999</v>
      </c>
      <c r="R17076">
        <v>9</v>
      </c>
      <c r="S17076" s="81">
        <v>36788</v>
      </c>
    </row>
    <row r="17077" spans="1:19" x14ac:dyDescent="0.2">
      <c r="A17077" t="s">
        <v>78</v>
      </c>
      <c r="B17077" t="s">
        <v>38</v>
      </c>
      <c r="C17077" t="s">
        <v>45</v>
      </c>
      <c r="D17077" t="s">
        <v>13</v>
      </c>
      <c r="E17077" t="s">
        <v>100</v>
      </c>
      <c r="F17077">
        <v>11</v>
      </c>
      <c r="G17077">
        <v>1213.701</v>
      </c>
      <c r="H17077">
        <v>1213.701</v>
      </c>
      <c r="I17077">
        <v>83.004000000000005</v>
      </c>
      <c r="J17077">
        <v>1.003787</v>
      </c>
      <c r="K17077">
        <v>-1.286405</v>
      </c>
      <c r="L17077">
        <v>-0.52638649999999998</v>
      </c>
      <c r="M17077">
        <v>0</v>
      </c>
      <c r="N17077">
        <v>0.52638649999999998</v>
      </c>
      <c r="O17077">
        <v>1.286405</v>
      </c>
      <c r="P17077">
        <v>311.84508</v>
      </c>
      <c r="Q17077">
        <v>234.03272999999999</v>
      </c>
      <c r="R17077">
        <v>9</v>
      </c>
      <c r="S17077" s="81">
        <v>36788</v>
      </c>
    </row>
    <row r="17078" spans="1:19" x14ac:dyDescent="0.2">
      <c r="A17078" t="s">
        <v>78</v>
      </c>
      <c r="B17078" t="s">
        <v>38</v>
      </c>
      <c r="C17078" t="s">
        <v>45</v>
      </c>
      <c r="D17078" t="s">
        <v>13</v>
      </c>
      <c r="E17078" t="s">
        <v>100</v>
      </c>
      <c r="F17078">
        <v>12</v>
      </c>
      <c r="G17078">
        <v>1216.2950000000001</v>
      </c>
      <c r="H17078">
        <v>1155.4949999999999</v>
      </c>
      <c r="I17078">
        <v>87.255899999999997</v>
      </c>
      <c r="J17078">
        <v>0.98674890000000004</v>
      </c>
      <c r="K17078">
        <v>59.535110000000003</v>
      </c>
      <c r="L17078">
        <v>60.282229999999998</v>
      </c>
      <c r="M17078">
        <v>60.799680000000002</v>
      </c>
      <c r="N17078">
        <v>61.317129999999999</v>
      </c>
      <c r="O17078">
        <v>62.064250000000001</v>
      </c>
      <c r="P17078">
        <v>311.84508</v>
      </c>
      <c r="Q17078">
        <v>234.03272999999999</v>
      </c>
      <c r="R17078">
        <v>9</v>
      </c>
      <c r="S17078" s="81">
        <v>36788</v>
      </c>
    </row>
    <row r="17079" spans="1:19" x14ac:dyDescent="0.2">
      <c r="A17079" t="s">
        <v>78</v>
      </c>
      <c r="B17079" t="s">
        <v>38</v>
      </c>
      <c r="C17079" t="s">
        <v>45</v>
      </c>
      <c r="D17079" t="s">
        <v>13</v>
      </c>
      <c r="E17079" t="s">
        <v>100</v>
      </c>
      <c r="F17079">
        <v>13</v>
      </c>
      <c r="G17079">
        <v>1216.3330000000001</v>
      </c>
      <c r="H17079">
        <v>751.53599999999994</v>
      </c>
      <c r="I17079">
        <v>90.729100000000003</v>
      </c>
      <c r="J17079">
        <v>0.98440439999999996</v>
      </c>
      <c r="K17079">
        <v>463.53539999999998</v>
      </c>
      <c r="L17079">
        <v>464.2808</v>
      </c>
      <c r="M17079">
        <v>464.79700000000003</v>
      </c>
      <c r="N17079">
        <v>465.31319999999999</v>
      </c>
      <c r="O17079">
        <v>466.05860000000001</v>
      </c>
      <c r="P17079">
        <v>311.84508</v>
      </c>
      <c r="Q17079">
        <v>234.03272999999999</v>
      </c>
      <c r="R17079">
        <v>9</v>
      </c>
      <c r="S17079" s="81">
        <v>36788</v>
      </c>
    </row>
    <row r="17080" spans="1:19" x14ac:dyDescent="0.2">
      <c r="A17080" t="s">
        <v>78</v>
      </c>
      <c r="B17080" t="s">
        <v>38</v>
      </c>
      <c r="C17080" t="s">
        <v>45</v>
      </c>
      <c r="D17080" t="s">
        <v>13</v>
      </c>
      <c r="E17080" t="s">
        <v>100</v>
      </c>
      <c r="F17080">
        <v>14</v>
      </c>
      <c r="G17080">
        <v>1226.492</v>
      </c>
      <c r="H17080">
        <v>253.15809999999999</v>
      </c>
      <c r="I17080">
        <v>93.924700000000001</v>
      </c>
      <c r="J17080">
        <v>0.99579989999999996</v>
      </c>
      <c r="K17080">
        <v>972.0575</v>
      </c>
      <c r="L17080">
        <v>972.81150000000002</v>
      </c>
      <c r="M17080">
        <v>973.33370000000002</v>
      </c>
      <c r="N17080">
        <v>973.85590000000002</v>
      </c>
      <c r="O17080">
        <v>974.60990000000004</v>
      </c>
      <c r="P17080">
        <v>311.84508</v>
      </c>
      <c r="Q17080">
        <v>234.03272999999999</v>
      </c>
      <c r="R17080">
        <v>9</v>
      </c>
      <c r="S17080" s="81">
        <v>36788</v>
      </c>
    </row>
    <row r="17081" spans="1:19" x14ac:dyDescent="0.2">
      <c r="A17081" t="s">
        <v>78</v>
      </c>
      <c r="B17081" t="s">
        <v>38</v>
      </c>
      <c r="C17081" t="s">
        <v>45</v>
      </c>
      <c r="D17081" t="s">
        <v>13</v>
      </c>
      <c r="E17081" t="s">
        <v>100</v>
      </c>
      <c r="F17081">
        <v>15</v>
      </c>
      <c r="G17081">
        <v>1198.673</v>
      </c>
      <c r="H17081">
        <v>249.56809999999999</v>
      </c>
      <c r="I17081">
        <v>95.912599999999998</v>
      </c>
      <c r="J17081">
        <v>0.97575999999999996</v>
      </c>
      <c r="K17081">
        <v>947.85419999999999</v>
      </c>
      <c r="L17081">
        <v>948.59299999999996</v>
      </c>
      <c r="M17081">
        <v>949.10469999999998</v>
      </c>
      <c r="N17081">
        <v>949.61630000000002</v>
      </c>
      <c r="O17081">
        <v>950.35519999999997</v>
      </c>
      <c r="P17081">
        <v>311.84508</v>
      </c>
      <c r="Q17081">
        <v>234.03272999999999</v>
      </c>
      <c r="R17081">
        <v>9</v>
      </c>
      <c r="S17081" s="81">
        <v>36788</v>
      </c>
    </row>
    <row r="17082" spans="1:19" x14ac:dyDescent="0.2">
      <c r="A17082" t="s">
        <v>78</v>
      </c>
      <c r="B17082" t="s">
        <v>38</v>
      </c>
      <c r="C17082" t="s">
        <v>45</v>
      </c>
      <c r="D17082" t="s">
        <v>13</v>
      </c>
      <c r="E17082" t="s">
        <v>100</v>
      </c>
      <c r="F17082">
        <v>16</v>
      </c>
      <c r="G17082">
        <v>1137.8599999999999</v>
      </c>
      <c r="H17082">
        <v>245.44829999999999</v>
      </c>
      <c r="I17082">
        <v>97.0428</v>
      </c>
      <c r="J17082">
        <v>0.98396399999999995</v>
      </c>
      <c r="K17082">
        <v>891.15060000000005</v>
      </c>
      <c r="L17082">
        <v>891.89559999999994</v>
      </c>
      <c r="M17082">
        <v>892.41160000000002</v>
      </c>
      <c r="N17082">
        <v>892.92759999999998</v>
      </c>
      <c r="O17082">
        <v>893.67250000000001</v>
      </c>
      <c r="P17082">
        <v>311.84508</v>
      </c>
      <c r="Q17082">
        <v>234.03272999999999</v>
      </c>
      <c r="R17082">
        <v>9</v>
      </c>
      <c r="S17082" s="81">
        <v>36788</v>
      </c>
    </row>
    <row r="17083" spans="1:19" x14ac:dyDescent="0.2">
      <c r="A17083" t="s">
        <v>78</v>
      </c>
      <c r="B17083" t="s">
        <v>38</v>
      </c>
      <c r="C17083" t="s">
        <v>45</v>
      </c>
      <c r="D17083" t="s">
        <v>13</v>
      </c>
      <c r="E17083" t="s">
        <v>100</v>
      </c>
      <c r="F17083">
        <v>17</v>
      </c>
      <c r="G17083">
        <v>1118.9390000000001</v>
      </c>
      <c r="H17083">
        <v>239.47470000000001</v>
      </c>
      <c r="I17083">
        <v>96.6387</v>
      </c>
      <c r="J17083">
        <v>0.98343349999999996</v>
      </c>
      <c r="K17083">
        <v>878.20370000000003</v>
      </c>
      <c r="L17083">
        <v>878.94839999999999</v>
      </c>
      <c r="M17083">
        <v>879.46410000000003</v>
      </c>
      <c r="N17083">
        <v>879.97969999999998</v>
      </c>
      <c r="O17083">
        <v>880.72439999999995</v>
      </c>
      <c r="P17083">
        <v>311.84508</v>
      </c>
      <c r="Q17083">
        <v>234.03272999999999</v>
      </c>
      <c r="R17083">
        <v>9</v>
      </c>
      <c r="S17083" s="81">
        <v>36788</v>
      </c>
    </row>
    <row r="17084" spans="1:19" x14ac:dyDescent="0.2">
      <c r="A17084" t="s">
        <v>78</v>
      </c>
      <c r="B17084" t="s">
        <v>38</v>
      </c>
      <c r="C17084" t="s">
        <v>45</v>
      </c>
      <c r="D17084" t="s">
        <v>13</v>
      </c>
      <c r="E17084" t="s">
        <v>100</v>
      </c>
      <c r="F17084">
        <v>18</v>
      </c>
      <c r="G17084">
        <v>1107.46</v>
      </c>
      <c r="H17084">
        <v>233.15690000000001</v>
      </c>
      <c r="I17084">
        <v>95.0334</v>
      </c>
      <c r="J17084">
        <v>0.9862109</v>
      </c>
      <c r="K17084">
        <v>873.03909999999996</v>
      </c>
      <c r="L17084">
        <v>873.78579999999999</v>
      </c>
      <c r="M17084">
        <v>874.30290000000002</v>
      </c>
      <c r="N17084">
        <v>874.82010000000002</v>
      </c>
      <c r="O17084">
        <v>875.56679999999994</v>
      </c>
      <c r="P17084">
        <v>311.84508</v>
      </c>
      <c r="Q17084">
        <v>234.03272999999999</v>
      </c>
      <c r="R17084">
        <v>9</v>
      </c>
      <c r="S17084" s="81">
        <v>36788</v>
      </c>
    </row>
    <row r="17085" spans="1:19" x14ac:dyDescent="0.2">
      <c r="A17085" t="s">
        <v>78</v>
      </c>
      <c r="B17085" t="s">
        <v>38</v>
      </c>
      <c r="C17085" t="s">
        <v>45</v>
      </c>
      <c r="D17085" t="s">
        <v>13</v>
      </c>
      <c r="E17085" t="s">
        <v>100</v>
      </c>
      <c r="F17085">
        <v>19</v>
      </c>
      <c r="G17085">
        <v>1143.441</v>
      </c>
      <c r="H17085">
        <v>575.49260000000004</v>
      </c>
      <c r="I17085">
        <v>91.594300000000004</v>
      </c>
      <c r="J17085">
        <v>1.002634</v>
      </c>
      <c r="K17085">
        <v>566.66359999999997</v>
      </c>
      <c r="L17085">
        <v>567.42280000000005</v>
      </c>
      <c r="M17085">
        <v>567.94849999999997</v>
      </c>
      <c r="N17085">
        <v>568.47429999999997</v>
      </c>
      <c r="O17085">
        <v>569.23350000000005</v>
      </c>
      <c r="P17085">
        <v>311.84508</v>
      </c>
      <c r="Q17085">
        <v>234.03272999999999</v>
      </c>
      <c r="R17085">
        <v>9</v>
      </c>
      <c r="S17085" s="81">
        <v>36788</v>
      </c>
    </row>
    <row r="17086" spans="1:19" x14ac:dyDescent="0.2">
      <c r="A17086" t="s">
        <v>78</v>
      </c>
      <c r="B17086" t="s">
        <v>38</v>
      </c>
      <c r="C17086" t="s">
        <v>45</v>
      </c>
      <c r="D17086" t="s">
        <v>13</v>
      </c>
      <c r="E17086" t="s">
        <v>100</v>
      </c>
      <c r="F17086">
        <v>20</v>
      </c>
      <c r="G17086">
        <v>1175.712</v>
      </c>
      <c r="H17086">
        <v>913.18460000000005</v>
      </c>
      <c r="I17086">
        <v>86.523600000000002</v>
      </c>
      <c r="J17086">
        <v>1.0023010000000001</v>
      </c>
      <c r="K17086">
        <v>261.24299999999999</v>
      </c>
      <c r="L17086">
        <v>262.00189999999998</v>
      </c>
      <c r="M17086">
        <v>262.52749999999997</v>
      </c>
      <c r="N17086">
        <v>263.05309999999997</v>
      </c>
      <c r="O17086">
        <v>263.81200000000001</v>
      </c>
      <c r="P17086">
        <v>311.84508</v>
      </c>
      <c r="Q17086">
        <v>234.03272999999999</v>
      </c>
      <c r="R17086">
        <v>9</v>
      </c>
      <c r="S17086" s="81">
        <v>36788</v>
      </c>
    </row>
    <row r="17087" spans="1:19" x14ac:dyDescent="0.2">
      <c r="A17087" t="s">
        <v>78</v>
      </c>
      <c r="B17087" t="s">
        <v>38</v>
      </c>
      <c r="C17087" t="s">
        <v>45</v>
      </c>
      <c r="D17087" t="s">
        <v>13</v>
      </c>
      <c r="E17087" t="s">
        <v>100</v>
      </c>
      <c r="F17087">
        <v>21</v>
      </c>
      <c r="G17087">
        <v>1175.741</v>
      </c>
      <c r="H17087">
        <v>1028.623</v>
      </c>
      <c r="I17087">
        <v>82.531999999999996</v>
      </c>
      <c r="J17087">
        <v>1.001126</v>
      </c>
      <c r="K17087">
        <v>145.83510000000001</v>
      </c>
      <c r="L17087">
        <v>146.59299999999999</v>
      </c>
      <c r="M17087">
        <v>147.11799999999999</v>
      </c>
      <c r="N17087">
        <v>147.643</v>
      </c>
      <c r="O17087">
        <v>148.40100000000001</v>
      </c>
      <c r="P17087">
        <v>311.84508</v>
      </c>
      <c r="Q17087">
        <v>234.03272999999999</v>
      </c>
      <c r="R17087">
        <v>9</v>
      </c>
      <c r="S17087" s="81">
        <v>36788</v>
      </c>
    </row>
    <row r="17088" spans="1:19" x14ac:dyDescent="0.2">
      <c r="A17088" t="s">
        <v>78</v>
      </c>
      <c r="B17088" t="s">
        <v>38</v>
      </c>
      <c r="C17088" t="s">
        <v>45</v>
      </c>
      <c r="D17088" t="s">
        <v>13</v>
      </c>
      <c r="E17088" t="s">
        <v>100</v>
      </c>
      <c r="F17088">
        <v>22</v>
      </c>
      <c r="G17088">
        <v>1184.058</v>
      </c>
      <c r="H17088">
        <v>1066.8040000000001</v>
      </c>
      <c r="I17088">
        <v>79.413899999999998</v>
      </c>
      <c r="J17088">
        <v>1.0178609999999999</v>
      </c>
      <c r="K17088">
        <v>115.9502</v>
      </c>
      <c r="L17088">
        <v>116.7209</v>
      </c>
      <c r="M17088">
        <v>117.2546</v>
      </c>
      <c r="N17088">
        <v>117.7884</v>
      </c>
      <c r="O17088">
        <v>118.5591</v>
      </c>
      <c r="P17088">
        <v>311.84508</v>
      </c>
      <c r="Q17088">
        <v>234.03272999999999</v>
      </c>
      <c r="R17088">
        <v>9</v>
      </c>
      <c r="S17088" s="81">
        <v>36788</v>
      </c>
    </row>
    <row r="17089" spans="1:19" x14ac:dyDescent="0.2">
      <c r="A17089" t="s">
        <v>78</v>
      </c>
      <c r="B17089" t="s">
        <v>38</v>
      </c>
      <c r="C17089" t="s">
        <v>45</v>
      </c>
      <c r="D17089" t="s">
        <v>13</v>
      </c>
      <c r="E17089" t="s">
        <v>100</v>
      </c>
      <c r="F17089">
        <v>23</v>
      </c>
      <c r="G17089">
        <v>1177.826</v>
      </c>
      <c r="H17089">
        <v>1081.92</v>
      </c>
      <c r="I17089">
        <v>76.590599999999995</v>
      </c>
      <c r="J17089">
        <v>1.0265919999999999</v>
      </c>
      <c r="K17089">
        <v>94.590130000000002</v>
      </c>
      <c r="L17089">
        <v>95.367419999999996</v>
      </c>
      <c r="M17089">
        <v>95.905760000000001</v>
      </c>
      <c r="N17089">
        <v>96.444109999999995</v>
      </c>
      <c r="O17089">
        <v>97.22139</v>
      </c>
      <c r="P17089">
        <v>311.84508</v>
      </c>
      <c r="Q17089">
        <v>234.03272999999999</v>
      </c>
      <c r="R17089">
        <v>9</v>
      </c>
      <c r="S17089" s="81">
        <v>36788</v>
      </c>
    </row>
    <row r="17090" spans="1:19" x14ac:dyDescent="0.2">
      <c r="A17090" t="s">
        <v>78</v>
      </c>
      <c r="B17090" t="s">
        <v>38</v>
      </c>
      <c r="C17090" t="s">
        <v>45</v>
      </c>
      <c r="D17090" t="s">
        <v>13</v>
      </c>
      <c r="E17090" t="s">
        <v>100</v>
      </c>
      <c r="F17090">
        <v>24</v>
      </c>
      <c r="G17090">
        <v>1174.201</v>
      </c>
      <c r="H17090">
        <v>1079.316</v>
      </c>
      <c r="I17090">
        <v>75.325000000000003</v>
      </c>
      <c r="J17090">
        <v>1.0249440000000001</v>
      </c>
      <c r="K17090">
        <v>93.571849999999998</v>
      </c>
      <c r="L17090">
        <v>94.347890000000007</v>
      </c>
      <c r="M17090">
        <v>94.885379999999998</v>
      </c>
      <c r="N17090">
        <v>95.42286</v>
      </c>
      <c r="O17090">
        <v>96.198899999999995</v>
      </c>
      <c r="P17090">
        <v>311.84508</v>
      </c>
      <c r="Q17090">
        <v>234.03272999999999</v>
      </c>
      <c r="R17090">
        <v>9</v>
      </c>
      <c r="S17090" s="81">
        <v>36788</v>
      </c>
    </row>
    <row r="17091" spans="1:19" x14ac:dyDescent="0.2">
      <c r="A17091" t="s">
        <v>78</v>
      </c>
      <c r="B17091" t="s">
        <v>38</v>
      </c>
      <c r="C17091" t="s">
        <v>45</v>
      </c>
      <c r="D17091" t="s">
        <v>14</v>
      </c>
      <c r="E17091" t="s">
        <v>100</v>
      </c>
      <c r="F17091">
        <v>1</v>
      </c>
      <c r="G17091">
        <v>1093.231</v>
      </c>
      <c r="H17091">
        <v>1093.231</v>
      </c>
      <c r="I17091">
        <v>70.331000000000003</v>
      </c>
      <c r="J17091">
        <v>0.98286929999999995</v>
      </c>
      <c r="K17091">
        <v>-1.259598</v>
      </c>
      <c r="L17091">
        <v>-0.51541720000000002</v>
      </c>
      <c r="M17091">
        <v>0</v>
      </c>
      <c r="N17091">
        <v>0.51541720000000002</v>
      </c>
      <c r="O17091">
        <v>1.259598</v>
      </c>
      <c r="P17091">
        <v>311.84508</v>
      </c>
      <c r="Q17091">
        <v>234.03272999999999</v>
      </c>
      <c r="R17091">
        <v>10</v>
      </c>
      <c r="S17091" s="81">
        <v>37165</v>
      </c>
    </row>
    <row r="17092" spans="1:19" x14ac:dyDescent="0.2">
      <c r="A17092" t="s">
        <v>78</v>
      </c>
      <c r="B17092" t="s">
        <v>38</v>
      </c>
      <c r="C17092" t="s">
        <v>45</v>
      </c>
      <c r="D17092" t="s">
        <v>14</v>
      </c>
      <c r="E17092" t="s">
        <v>100</v>
      </c>
      <c r="F17092">
        <v>2</v>
      </c>
      <c r="G17092">
        <v>1069.2139999999999</v>
      </c>
      <c r="H17092">
        <v>1069.2139999999999</v>
      </c>
      <c r="I17092">
        <v>69.000200000000007</v>
      </c>
      <c r="J17092">
        <v>0.98088379999999997</v>
      </c>
      <c r="K17092">
        <v>-1.257053</v>
      </c>
      <c r="L17092">
        <v>-0.51437600000000006</v>
      </c>
      <c r="M17092">
        <v>0</v>
      </c>
      <c r="N17092">
        <v>0.51437600000000006</v>
      </c>
      <c r="O17092">
        <v>1.257053</v>
      </c>
      <c r="P17092">
        <v>311.84508</v>
      </c>
      <c r="Q17092">
        <v>234.03272999999999</v>
      </c>
      <c r="R17092">
        <v>10</v>
      </c>
      <c r="S17092" s="81">
        <v>37165</v>
      </c>
    </row>
    <row r="17093" spans="1:19" x14ac:dyDescent="0.2">
      <c r="A17093" t="s">
        <v>78</v>
      </c>
      <c r="B17093" t="s">
        <v>38</v>
      </c>
      <c r="C17093" t="s">
        <v>45</v>
      </c>
      <c r="D17093" t="s">
        <v>14</v>
      </c>
      <c r="E17093" t="s">
        <v>100</v>
      </c>
      <c r="F17093">
        <v>3</v>
      </c>
      <c r="G17093">
        <v>1059.896</v>
      </c>
      <c r="H17093">
        <v>1059.896</v>
      </c>
      <c r="I17093">
        <v>67.473699999999994</v>
      </c>
      <c r="J17093">
        <v>0.98040839999999996</v>
      </c>
      <c r="K17093">
        <v>-1.2564439999999999</v>
      </c>
      <c r="L17093">
        <v>-0.51412670000000005</v>
      </c>
      <c r="M17093">
        <v>0</v>
      </c>
      <c r="N17093">
        <v>0.51412670000000005</v>
      </c>
      <c r="O17093">
        <v>1.2564439999999999</v>
      </c>
      <c r="P17093">
        <v>311.84508</v>
      </c>
      <c r="Q17093">
        <v>234.03272999999999</v>
      </c>
      <c r="R17093">
        <v>10</v>
      </c>
      <c r="S17093" s="81">
        <v>37165</v>
      </c>
    </row>
    <row r="17094" spans="1:19" x14ac:dyDescent="0.2">
      <c r="A17094" t="s">
        <v>78</v>
      </c>
      <c r="B17094" t="s">
        <v>38</v>
      </c>
      <c r="C17094" t="s">
        <v>45</v>
      </c>
      <c r="D17094" t="s">
        <v>14</v>
      </c>
      <c r="E17094" t="s">
        <v>100</v>
      </c>
      <c r="F17094">
        <v>4</v>
      </c>
      <c r="G17094">
        <v>1058.7049999999999</v>
      </c>
      <c r="H17094">
        <v>1058.7049999999999</v>
      </c>
      <c r="I17094">
        <v>66.693899999999999</v>
      </c>
      <c r="J17094">
        <v>0.96437899999999999</v>
      </c>
      <c r="K17094">
        <v>-1.2359009999999999</v>
      </c>
      <c r="L17094">
        <v>-0.50572090000000003</v>
      </c>
      <c r="M17094">
        <v>0</v>
      </c>
      <c r="N17094">
        <v>0.50572090000000003</v>
      </c>
      <c r="O17094">
        <v>1.2359009999999999</v>
      </c>
      <c r="P17094">
        <v>311.84508</v>
      </c>
      <c r="Q17094">
        <v>234.03272999999999</v>
      </c>
      <c r="R17094">
        <v>10</v>
      </c>
      <c r="S17094" s="81">
        <v>37165</v>
      </c>
    </row>
    <row r="17095" spans="1:19" x14ac:dyDescent="0.2">
      <c r="A17095" t="s">
        <v>78</v>
      </c>
      <c r="B17095" t="s">
        <v>38</v>
      </c>
      <c r="C17095" t="s">
        <v>45</v>
      </c>
      <c r="D17095" t="s">
        <v>14</v>
      </c>
      <c r="E17095" t="s">
        <v>100</v>
      </c>
      <c r="F17095">
        <v>5</v>
      </c>
      <c r="G17095">
        <v>1080.1479999999999</v>
      </c>
      <c r="H17095">
        <v>1080.1479999999999</v>
      </c>
      <c r="I17095">
        <v>65.739999999999995</v>
      </c>
      <c r="J17095">
        <v>0.9817652</v>
      </c>
      <c r="K17095">
        <v>-1.2581830000000001</v>
      </c>
      <c r="L17095">
        <v>-0.51483820000000002</v>
      </c>
      <c r="M17095">
        <v>0</v>
      </c>
      <c r="N17095">
        <v>0.51483820000000002</v>
      </c>
      <c r="O17095">
        <v>1.2581830000000001</v>
      </c>
      <c r="P17095">
        <v>311.84508</v>
      </c>
      <c r="Q17095">
        <v>234.03272999999999</v>
      </c>
      <c r="R17095">
        <v>10</v>
      </c>
      <c r="S17095" s="81">
        <v>37165</v>
      </c>
    </row>
    <row r="17096" spans="1:19" x14ac:dyDescent="0.2">
      <c r="A17096" t="s">
        <v>78</v>
      </c>
      <c r="B17096" t="s">
        <v>38</v>
      </c>
      <c r="C17096" t="s">
        <v>45</v>
      </c>
      <c r="D17096" t="s">
        <v>14</v>
      </c>
      <c r="E17096" t="s">
        <v>100</v>
      </c>
      <c r="F17096">
        <v>6</v>
      </c>
      <c r="G17096">
        <v>1134.3209999999999</v>
      </c>
      <c r="H17096">
        <v>1134.3209999999999</v>
      </c>
      <c r="I17096">
        <v>64.585499999999996</v>
      </c>
      <c r="J17096">
        <v>0.98016490000000001</v>
      </c>
      <c r="K17096">
        <v>-1.256132</v>
      </c>
      <c r="L17096">
        <v>-0.51399899999999998</v>
      </c>
      <c r="M17096">
        <v>0</v>
      </c>
      <c r="N17096">
        <v>0.51399899999999998</v>
      </c>
      <c r="O17096">
        <v>1.256132</v>
      </c>
      <c r="P17096">
        <v>311.84508</v>
      </c>
      <c r="Q17096">
        <v>234.03272999999999</v>
      </c>
      <c r="R17096">
        <v>10</v>
      </c>
      <c r="S17096" s="81">
        <v>37165</v>
      </c>
    </row>
    <row r="17097" spans="1:19" x14ac:dyDescent="0.2">
      <c r="A17097" t="s">
        <v>78</v>
      </c>
      <c r="B17097" t="s">
        <v>38</v>
      </c>
      <c r="C17097" t="s">
        <v>45</v>
      </c>
      <c r="D17097" t="s">
        <v>14</v>
      </c>
      <c r="E17097" t="s">
        <v>100</v>
      </c>
      <c r="F17097">
        <v>7</v>
      </c>
      <c r="G17097">
        <v>1232.3979999999999</v>
      </c>
      <c r="H17097">
        <v>1232.3979999999999</v>
      </c>
      <c r="I17097">
        <v>63.848799999999997</v>
      </c>
      <c r="J17097">
        <v>0.97412469999999995</v>
      </c>
      <c r="K17097">
        <v>-1.248391</v>
      </c>
      <c r="L17097">
        <v>-0.51083149999999999</v>
      </c>
      <c r="M17097">
        <v>0</v>
      </c>
      <c r="N17097">
        <v>0.51083149999999999</v>
      </c>
      <c r="O17097">
        <v>1.248391</v>
      </c>
      <c r="P17097">
        <v>311.84508</v>
      </c>
      <c r="Q17097">
        <v>234.03272999999999</v>
      </c>
      <c r="R17097">
        <v>10</v>
      </c>
      <c r="S17097" s="81">
        <v>37165</v>
      </c>
    </row>
    <row r="17098" spans="1:19" x14ac:dyDescent="0.2">
      <c r="A17098" t="s">
        <v>78</v>
      </c>
      <c r="B17098" t="s">
        <v>38</v>
      </c>
      <c r="C17098" t="s">
        <v>45</v>
      </c>
      <c r="D17098" t="s">
        <v>14</v>
      </c>
      <c r="E17098" t="s">
        <v>100</v>
      </c>
      <c r="F17098">
        <v>8</v>
      </c>
      <c r="G17098">
        <v>1254.5070000000001</v>
      </c>
      <c r="H17098">
        <v>1254.5070000000001</v>
      </c>
      <c r="I17098">
        <v>64.004099999999994</v>
      </c>
      <c r="J17098">
        <v>0.97572060000000005</v>
      </c>
      <c r="K17098">
        <v>-1.2504360000000001</v>
      </c>
      <c r="L17098">
        <v>-0.51166840000000002</v>
      </c>
      <c r="M17098">
        <v>0</v>
      </c>
      <c r="N17098">
        <v>0.51166840000000002</v>
      </c>
      <c r="O17098">
        <v>1.2504360000000001</v>
      </c>
      <c r="P17098">
        <v>311.84508</v>
      </c>
      <c r="Q17098">
        <v>234.03272999999999</v>
      </c>
      <c r="R17098">
        <v>10</v>
      </c>
      <c r="S17098" s="81">
        <v>37165</v>
      </c>
    </row>
    <row r="17099" spans="1:19" x14ac:dyDescent="0.2">
      <c r="A17099" t="s">
        <v>78</v>
      </c>
      <c r="B17099" t="s">
        <v>38</v>
      </c>
      <c r="C17099" t="s">
        <v>45</v>
      </c>
      <c r="D17099" t="s">
        <v>14</v>
      </c>
      <c r="E17099" t="s">
        <v>100</v>
      </c>
      <c r="F17099">
        <v>9</v>
      </c>
      <c r="G17099">
        <v>1250.0820000000001</v>
      </c>
      <c r="H17099">
        <v>1250.0820000000001</v>
      </c>
      <c r="I17099">
        <v>68.506100000000004</v>
      </c>
      <c r="J17099">
        <v>0.96463129999999997</v>
      </c>
      <c r="K17099">
        <v>-1.2362249999999999</v>
      </c>
      <c r="L17099">
        <v>-0.5058532</v>
      </c>
      <c r="M17099">
        <v>0</v>
      </c>
      <c r="N17099">
        <v>0.5058532</v>
      </c>
      <c r="O17099">
        <v>1.2362249999999999</v>
      </c>
      <c r="P17099">
        <v>311.84508</v>
      </c>
      <c r="Q17099">
        <v>234.03272999999999</v>
      </c>
      <c r="R17099">
        <v>10</v>
      </c>
      <c r="S17099" s="81">
        <v>37165</v>
      </c>
    </row>
    <row r="17100" spans="1:19" x14ac:dyDescent="0.2">
      <c r="A17100" t="s">
        <v>78</v>
      </c>
      <c r="B17100" t="s">
        <v>38</v>
      </c>
      <c r="C17100" t="s">
        <v>45</v>
      </c>
      <c r="D17100" t="s">
        <v>14</v>
      </c>
      <c r="E17100" t="s">
        <v>100</v>
      </c>
      <c r="F17100">
        <v>10</v>
      </c>
      <c r="G17100">
        <v>1258.32</v>
      </c>
      <c r="H17100">
        <v>1258.32</v>
      </c>
      <c r="I17100">
        <v>73.847099999999998</v>
      </c>
      <c r="J17100">
        <v>0.95601130000000001</v>
      </c>
      <c r="K17100">
        <v>-1.2251780000000001</v>
      </c>
      <c r="L17100">
        <v>-0.50133280000000002</v>
      </c>
      <c r="M17100">
        <v>0</v>
      </c>
      <c r="N17100">
        <v>0.50133280000000002</v>
      </c>
      <c r="O17100">
        <v>1.2251780000000001</v>
      </c>
      <c r="P17100">
        <v>311.84508</v>
      </c>
      <c r="Q17100">
        <v>234.03272999999999</v>
      </c>
      <c r="R17100">
        <v>10</v>
      </c>
      <c r="S17100" s="81">
        <v>37165</v>
      </c>
    </row>
    <row r="17101" spans="1:19" x14ac:dyDescent="0.2">
      <c r="A17101" t="s">
        <v>78</v>
      </c>
      <c r="B17101" t="s">
        <v>38</v>
      </c>
      <c r="C17101" t="s">
        <v>45</v>
      </c>
      <c r="D17101" t="s">
        <v>14</v>
      </c>
      <c r="E17101" t="s">
        <v>100</v>
      </c>
      <c r="F17101">
        <v>11</v>
      </c>
      <c r="G17101">
        <v>1232.8579999999999</v>
      </c>
      <c r="H17101">
        <v>1232.8579999999999</v>
      </c>
      <c r="I17101">
        <v>79.321200000000005</v>
      </c>
      <c r="J17101">
        <v>0.96261260000000004</v>
      </c>
      <c r="K17101">
        <v>-1.233638</v>
      </c>
      <c r="L17101">
        <v>-0.50479450000000003</v>
      </c>
      <c r="M17101">
        <v>0</v>
      </c>
      <c r="N17101">
        <v>0.50479450000000003</v>
      </c>
      <c r="O17101">
        <v>1.233638</v>
      </c>
      <c r="P17101">
        <v>311.84508</v>
      </c>
      <c r="Q17101">
        <v>234.03272999999999</v>
      </c>
      <c r="R17101">
        <v>10</v>
      </c>
      <c r="S17101" s="81">
        <v>37165</v>
      </c>
    </row>
    <row r="17102" spans="1:19" x14ac:dyDescent="0.2">
      <c r="A17102" t="s">
        <v>78</v>
      </c>
      <c r="B17102" t="s">
        <v>38</v>
      </c>
      <c r="C17102" t="s">
        <v>45</v>
      </c>
      <c r="D17102" t="s">
        <v>14</v>
      </c>
      <c r="E17102" t="s">
        <v>100</v>
      </c>
      <c r="F17102">
        <v>12</v>
      </c>
      <c r="G17102">
        <v>1209.0999999999999</v>
      </c>
      <c r="H17102">
        <v>1172.337</v>
      </c>
      <c r="I17102">
        <v>84.014600000000002</v>
      </c>
      <c r="J17102">
        <v>0.94734569999999996</v>
      </c>
      <c r="K17102">
        <v>35.549349999999997</v>
      </c>
      <c r="L17102">
        <v>36.266640000000002</v>
      </c>
      <c r="M17102">
        <v>36.76343</v>
      </c>
      <c r="N17102">
        <v>37.260219999999997</v>
      </c>
      <c r="O17102">
        <v>37.977499999999999</v>
      </c>
      <c r="P17102">
        <v>311.84508</v>
      </c>
      <c r="Q17102">
        <v>234.03272999999999</v>
      </c>
      <c r="R17102">
        <v>10</v>
      </c>
      <c r="S17102" s="81">
        <v>37165</v>
      </c>
    </row>
    <row r="17103" spans="1:19" x14ac:dyDescent="0.2">
      <c r="A17103" t="s">
        <v>78</v>
      </c>
      <c r="B17103" t="s">
        <v>38</v>
      </c>
      <c r="C17103" t="s">
        <v>45</v>
      </c>
      <c r="D17103" t="s">
        <v>14</v>
      </c>
      <c r="E17103" t="s">
        <v>100</v>
      </c>
      <c r="F17103">
        <v>13</v>
      </c>
      <c r="G17103">
        <v>1172.3140000000001</v>
      </c>
      <c r="H17103">
        <v>758.56709999999998</v>
      </c>
      <c r="I17103">
        <v>88.010900000000007</v>
      </c>
      <c r="J17103">
        <v>0.94839320000000005</v>
      </c>
      <c r="K17103">
        <v>412.53179999999998</v>
      </c>
      <c r="L17103">
        <v>413.24990000000003</v>
      </c>
      <c r="M17103">
        <v>413.7473</v>
      </c>
      <c r="N17103">
        <v>414.24459999999999</v>
      </c>
      <c r="O17103">
        <v>414.96269999999998</v>
      </c>
      <c r="P17103">
        <v>311.84508</v>
      </c>
      <c r="Q17103">
        <v>234.03272999999999</v>
      </c>
      <c r="R17103">
        <v>10</v>
      </c>
      <c r="S17103" s="81">
        <v>37165</v>
      </c>
    </row>
    <row r="17104" spans="1:19" x14ac:dyDescent="0.2">
      <c r="A17104" t="s">
        <v>78</v>
      </c>
      <c r="B17104" t="s">
        <v>38</v>
      </c>
      <c r="C17104" t="s">
        <v>45</v>
      </c>
      <c r="D17104" t="s">
        <v>14</v>
      </c>
      <c r="E17104" t="s">
        <v>100</v>
      </c>
      <c r="F17104">
        <v>14</v>
      </c>
      <c r="G17104">
        <v>1174.777</v>
      </c>
      <c r="H17104">
        <v>247.38650000000001</v>
      </c>
      <c r="I17104">
        <v>90.122600000000006</v>
      </c>
      <c r="J17104">
        <v>0.95903930000000004</v>
      </c>
      <c r="K17104">
        <v>926.1617</v>
      </c>
      <c r="L17104">
        <v>926.88779999999997</v>
      </c>
      <c r="M17104">
        <v>927.39070000000004</v>
      </c>
      <c r="N17104">
        <v>927.89369999999997</v>
      </c>
      <c r="O17104">
        <v>928.61980000000005</v>
      </c>
      <c r="P17104">
        <v>311.84508</v>
      </c>
      <c r="Q17104">
        <v>234.03272999999999</v>
      </c>
      <c r="R17104">
        <v>10</v>
      </c>
      <c r="S17104" s="81">
        <v>37165</v>
      </c>
    </row>
    <row r="17105" spans="1:19" x14ac:dyDescent="0.2">
      <c r="A17105" t="s">
        <v>78</v>
      </c>
      <c r="B17105" t="s">
        <v>38</v>
      </c>
      <c r="C17105" t="s">
        <v>45</v>
      </c>
      <c r="D17105" t="s">
        <v>14</v>
      </c>
      <c r="E17105" t="s">
        <v>100</v>
      </c>
      <c r="F17105">
        <v>15</v>
      </c>
      <c r="G17105">
        <v>1151.097</v>
      </c>
      <c r="H17105">
        <v>243.7337</v>
      </c>
      <c r="I17105">
        <v>91.643600000000006</v>
      </c>
      <c r="J17105">
        <v>0.94589760000000001</v>
      </c>
      <c r="K17105">
        <v>906.15060000000005</v>
      </c>
      <c r="L17105">
        <v>906.86680000000001</v>
      </c>
      <c r="M17105">
        <v>907.36279999999999</v>
      </c>
      <c r="N17105">
        <v>907.85879999999997</v>
      </c>
      <c r="O17105">
        <v>908.57500000000005</v>
      </c>
      <c r="P17105">
        <v>311.84508</v>
      </c>
      <c r="Q17105">
        <v>234.03272999999999</v>
      </c>
      <c r="R17105">
        <v>10</v>
      </c>
      <c r="S17105" s="81">
        <v>37165</v>
      </c>
    </row>
    <row r="17106" spans="1:19" x14ac:dyDescent="0.2">
      <c r="A17106" t="s">
        <v>78</v>
      </c>
      <c r="B17106" t="s">
        <v>38</v>
      </c>
      <c r="C17106" t="s">
        <v>45</v>
      </c>
      <c r="D17106" t="s">
        <v>14</v>
      </c>
      <c r="E17106" t="s">
        <v>100</v>
      </c>
      <c r="F17106">
        <v>16</v>
      </c>
      <c r="G17106">
        <v>1089.674</v>
      </c>
      <c r="H17106">
        <v>240.40710000000001</v>
      </c>
      <c r="I17106">
        <v>92.185400000000001</v>
      </c>
      <c r="J17106">
        <v>0.95564559999999998</v>
      </c>
      <c r="K17106">
        <v>848.04269999999997</v>
      </c>
      <c r="L17106">
        <v>848.76620000000003</v>
      </c>
      <c r="M17106">
        <v>849.26729999999998</v>
      </c>
      <c r="N17106">
        <v>849.76850000000002</v>
      </c>
      <c r="O17106">
        <v>850.49210000000005</v>
      </c>
      <c r="P17106">
        <v>311.84508</v>
      </c>
      <c r="Q17106">
        <v>234.03272999999999</v>
      </c>
      <c r="R17106">
        <v>10</v>
      </c>
      <c r="S17106" s="81">
        <v>37165</v>
      </c>
    </row>
    <row r="17107" spans="1:19" x14ac:dyDescent="0.2">
      <c r="A17107" t="s">
        <v>78</v>
      </c>
      <c r="B17107" t="s">
        <v>38</v>
      </c>
      <c r="C17107" t="s">
        <v>45</v>
      </c>
      <c r="D17107" t="s">
        <v>14</v>
      </c>
      <c r="E17107" t="s">
        <v>100</v>
      </c>
      <c r="F17107">
        <v>17</v>
      </c>
      <c r="G17107">
        <v>1071.597</v>
      </c>
      <c r="H17107">
        <v>235.1208</v>
      </c>
      <c r="I17107">
        <v>91.813900000000004</v>
      </c>
      <c r="J17107">
        <v>0.94124410000000003</v>
      </c>
      <c r="K17107">
        <v>835.2704</v>
      </c>
      <c r="L17107">
        <v>835.98299999999995</v>
      </c>
      <c r="M17107">
        <v>836.47659999999996</v>
      </c>
      <c r="N17107">
        <v>836.97019999999998</v>
      </c>
      <c r="O17107">
        <v>837.68290000000002</v>
      </c>
      <c r="P17107">
        <v>311.84508</v>
      </c>
      <c r="Q17107">
        <v>234.03272999999999</v>
      </c>
      <c r="R17107">
        <v>10</v>
      </c>
      <c r="S17107" s="81">
        <v>37165</v>
      </c>
    </row>
    <row r="17108" spans="1:19" x14ac:dyDescent="0.2">
      <c r="A17108" t="s">
        <v>78</v>
      </c>
      <c r="B17108" t="s">
        <v>38</v>
      </c>
      <c r="C17108" t="s">
        <v>45</v>
      </c>
      <c r="D17108" t="s">
        <v>14</v>
      </c>
      <c r="E17108" t="s">
        <v>100</v>
      </c>
      <c r="F17108">
        <v>18</v>
      </c>
      <c r="G17108">
        <v>1053.7940000000001</v>
      </c>
      <c r="H17108">
        <v>230.8389</v>
      </c>
      <c r="I17108">
        <v>89.924599999999998</v>
      </c>
      <c r="J17108">
        <v>0.95205010000000001</v>
      </c>
      <c r="K17108">
        <v>821.7355</v>
      </c>
      <c r="L17108">
        <v>822.45630000000006</v>
      </c>
      <c r="M17108">
        <v>822.9556</v>
      </c>
      <c r="N17108">
        <v>823.45479999999998</v>
      </c>
      <c r="O17108">
        <v>824.17570000000001</v>
      </c>
      <c r="P17108">
        <v>311.84508</v>
      </c>
      <c r="Q17108">
        <v>234.03272999999999</v>
      </c>
      <c r="R17108">
        <v>10</v>
      </c>
      <c r="S17108" s="81">
        <v>37165</v>
      </c>
    </row>
    <row r="17109" spans="1:19" x14ac:dyDescent="0.2">
      <c r="A17109" t="s">
        <v>78</v>
      </c>
      <c r="B17109" t="s">
        <v>38</v>
      </c>
      <c r="C17109" t="s">
        <v>45</v>
      </c>
      <c r="D17109" t="s">
        <v>14</v>
      </c>
      <c r="E17109" t="s">
        <v>100</v>
      </c>
      <c r="F17109">
        <v>19</v>
      </c>
      <c r="G17109">
        <v>1105.1279999999999</v>
      </c>
      <c r="H17109">
        <v>578.99599999999998</v>
      </c>
      <c r="I17109">
        <v>85.422899999999998</v>
      </c>
      <c r="J17109">
        <v>0.96785310000000002</v>
      </c>
      <c r="K17109">
        <v>524.8913</v>
      </c>
      <c r="L17109">
        <v>525.6241</v>
      </c>
      <c r="M17109">
        <v>526.13170000000002</v>
      </c>
      <c r="N17109">
        <v>526.63919999999996</v>
      </c>
      <c r="O17109">
        <v>527.37199999999996</v>
      </c>
      <c r="P17109">
        <v>311.84508</v>
      </c>
      <c r="Q17109">
        <v>234.03272999999999</v>
      </c>
      <c r="R17109">
        <v>10</v>
      </c>
      <c r="S17109" s="81">
        <v>37165</v>
      </c>
    </row>
    <row r="17110" spans="1:19" x14ac:dyDescent="0.2">
      <c r="A17110" t="s">
        <v>78</v>
      </c>
      <c r="B17110" t="s">
        <v>38</v>
      </c>
      <c r="C17110" t="s">
        <v>45</v>
      </c>
      <c r="D17110" t="s">
        <v>14</v>
      </c>
      <c r="E17110" t="s">
        <v>100</v>
      </c>
      <c r="F17110">
        <v>20</v>
      </c>
      <c r="G17110">
        <v>1146.884</v>
      </c>
      <c r="H17110">
        <v>934.89189999999996</v>
      </c>
      <c r="I17110">
        <v>80.419499999999999</v>
      </c>
      <c r="J17110">
        <v>0.94518599999999997</v>
      </c>
      <c r="K17110">
        <v>210.7808</v>
      </c>
      <c r="L17110">
        <v>211.4965</v>
      </c>
      <c r="M17110">
        <v>211.99209999999999</v>
      </c>
      <c r="N17110">
        <v>212.48779999999999</v>
      </c>
      <c r="O17110">
        <v>213.20339999999999</v>
      </c>
      <c r="P17110">
        <v>311.84508</v>
      </c>
      <c r="Q17110">
        <v>234.03272999999999</v>
      </c>
      <c r="R17110">
        <v>10</v>
      </c>
      <c r="S17110" s="81">
        <v>37165</v>
      </c>
    </row>
    <row r="17111" spans="1:19" x14ac:dyDescent="0.2">
      <c r="A17111" t="s">
        <v>78</v>
      </c>
      <c r="B17111" t="s">
        <v>38</v>
      </c>
      <c r="C17111" t="s">
        <v>45</v>
      </c>
      <c r="D17111" t="s">
        <v>14</v>
      </c>
      <c r="E17111" t="s">
        <v>100</v>
      </c>
      <c r="F17111">
        <v>21</v>
      </c>
      <c r="G17111">
        <v>1142.3630000000001</v>
      </c>
      <c r="H17111">
        <v>1055.3969999999999</v>
      </c>
      <c r="I17111">
        <v>76.316100000000006</v>
      </c>
      <c r="J17111">
        <v>0.95029580000000002</v>
      </c>
      <c r="K17111">
        <v>85.748829999999998</v>
      </c>
      <c r="L17111">
        <v>86.468339999999998</v>
      </c>
      <c r="M17111">
        <v>86.966669999999993</v>
      </c>
      <c r="N17111">
        <v>87.465010000000007</v>
      </c>
      <c r="O17111">
        <v>88.184520000000006</v>
      </c>
      <c r="P17111">
        <v>311.84508</v>
      </c>
      <c r="Q17111">
        <v>234.03272999999999</v>
      </c>
      <c r="R17111">
        <v>10</v>
      </c>
      <c r="S17111" s="81">
        <v>37165</v>
      </c>
    </row>
    <row r="17112" spans="1:19" x14ac:dyDescent="0.2">
      <c r="A17112" t="s">
        <v>78</v>
      </c>
      <c r="B17112" t="s">
        <v>38</v>
      </c>
      <c r="C17112" t="s">
        <v>45</v>
      </c>
      <c r="D17112" t="s">
        <v>14</v>
      </c>
      <c r="E17112" t="s">
        <v>100</v>
      </c>
      <c r="F17112">
        <v>22</v>
      </c>
      <c r="G17112">
        <v>1143.46</v>
      </c>
      <c r="H17112">
        <v>1088.2159999999999</v>
      </c>
      <c r="I17112">
        <v>73.556299999999993</v>
      </c>
      <c r="J17112">
        <v>0.97471640000000004</v>
      </c>
      <c r="K17112">
        <v>53.994630000000001</v>
      </c>
      <c r="L17112">
        <v>54.73263</v>
      </c>
      <c r="M17112">
        <v>55.243769999999998</v>
      </c>
      <c r="N17112">
        <v>55.754919999999998</v>
      </c>
      <c r="O17112">
        <v>56.492919999999998</v>
      </c>
      <c r="P17112">
        <v>311.84508</v>
      </c>
      <c r="Q17112">
        <v>234.03272999999999</v>
      </c>
      <c r="R17112">
        <v>10</v>
      </c>
      <c r="S17112" s="81">
        <v>37165</v>
      </c>
    </row>
    <row r="17113" spans="1:19" x14ac:dyDescent="0.2">
      <c r="A17113" t="s">
        <v>78</v>
      </c>
      <c r="B17113" t="s">
        <v>38</v>
      </c>
      <c r="C17113" t="s">
        <v>45</v>
      </c>
      <c r="D17113" t="s">
        <v>14</v>
      </c>
      <c r="E17113" t="s">
        <v>100</v>
      </c>
      <c r="F17113">
        <v>23</v>
      </c>
      <c r="G17113">
        <v>1147.8699999999999</v>
      </c>
      <c r="H17113">
        <v>1114.527</v>
      </c>
      <c r="I17113">
        <v>71.131399999999999</v>
      </c>
      <c r="J17113">
        <v>1.0015719999999999</v>
      </c>
      <c r="K17113">
        <v>32.059089999999998</v>
      </c>
      <c r="L17113">
        <v>32.817419999999998</v>
      </c>
      <c r="M17113">
        <v>33.342649999999999</v>
      </c>
      <c r="N17113">
        <v>33.86788</v>
      </c>
      <c r="O17113">
        <v>34.626220000000004</v>
      </c>
      <c r="P17113">
        <v>311.84508</v>
      </c>
      <c r="Q17113">
        <v>234.03272999999999</v>
      </c>
      <c r="R17113">
        <v>10</v>
      </c>
      <c r="S17113" s="81">
        <v>37165</v>
      </c>
    </row>
    <row r="17114" spans="1:19" x14ac:dyDescent="0.2">
      <c r="A17114" t="s">
        <v>78</v>
      </c>
      <c r="B17114" t="s">
        <v>38</v>
      </c>
      <c r="C17114" t="s">
        <v>45</v>
      </c>
      <c r="D17114" t="s">
        <v>14</v>
      </c>
      <c r="E17114" t="s">
        <v>100</v>
      </c>
      <c r="F17114">
        <v>24</v>
      </c>
      <c r="G17114">
        <v>1143.066</v>
      </c>
      <c r="H17114">
        <v>1118.0260000000001</v>
      </c>
      <c r="I17114">
        <v>68.991500000000002</v>
      </c>
      <c r="J17114">
        <v>0.9970215</v>
      </c>
      <c r="K17114">
        <v>23.762180000000001</v>
      </c>
      <c r="L17114">
        <v>24.51708</v>
      </c>
      <c r="M17114">
        <v>25.039919999999999</v>
      </c>
      <c r="N17114">
        <v>25.562760000000001</v>
      </c>
      <c r="O17114">
        <v>26.31765</v>
      </c>
      <c r="P17114">
        <v>311.84508</v>
      </c>
      <c r="Q17114">
        <v>234.03272999999999</v>
      </c>
      <c r="R17114">
        <v>10</v>
      </c>
      <c r="S17114" s="81">
        <v>37165</v>
      </c>
    </row>
    <row r="17115" spans="1:19" x14ac:dyDescent="0.2">
      <c r="A17115" t="s">
        <v>78</v>
      </c>
      <c r="B17115" t="s">
        <v>38</v>
      </c>
      <c r="C17115" t="s">
        <v>45</v>
      </c>
      <c r="D17115" t="s">
        <v>15</v>
      </c>
      <c r="E17115" t="s">
        <v>100</v>
      </c>
      <c r="F17115">
        <v>1</v>
      </c>
      <c r="G17115">
        <v>1031.1110000000001</v>
      </c>
      <c r="H17115">
        <v>1031.1110000000001</v>
      </c>
      <c r="I17115">
        <v>41.7712</v>
      </c>
      <c r="J17115">
        <v>0.90951110000000002</v>
      </c>
      <c r="K17115">
        <v>-1.1655850000000001</v>
      </c>
      <c r="L17115">
        <v>-0.47694809999999999</v>
      </c>
      <c r="M17115">
        <v>0</v>
      </c>
      <c r="N17115">
        <v>0.47694809999999999</v>
      </c>
      <c r="O17115">
        <v>1.1655850000000001</v>
      </c>
      <c r="P17115">
        <v>311.84508</v>
      </c>
      <c r="Q17115">
        <v>234.03272999999999</v>
      </c>
      <c r="R17115">
        <v>11</v>
      </c>
      <c r="S17115" s="81">
        <v>31362</v>
      </c>
    </row>
    <row r="17116" spans="1:19" x14ac:dyDescent="0.2">
      <c r="A17116" t="s">
        <v>78</v>
      </c>
      <c r="B17116" t="s">
        <v>38</v>
      </c>
      <c r="C17116" t="s">
        <v>45</v>
      </c>
      <c r="D17116" t="s">
        <v>15</v>
      </c>
      <c r="E17116" t="s">
        <v>100</v>
      </c>
      <c r="F17116">
        <v>2</v>
      </c>
      <c r="G17116">
        <v>1011.28</v>
      </c>
      <c r="H17116">
        <v>1011.28</v>
      </c>
      <c r="I17116">
        <v>41.415300000000002</v>
      </c>
      <c r="J17116">
        <v>0.90804830000000003</v>
      </c>
      <c r="K17116">
        <v>-1.1637109999999999</v>
      </c>
      <c r="L17116">
        <v>-0.47618100000000002</v>
      </c>
      <c r="M17116">
        <v>0</v>
      </c>
      <c r="N17116">
        <v>0.47618100000000002</v>
      </c>
      <c r="O17116">
        <v>1.1637109999999999</v>
      </c>
      <c r="P17116">
        <v>311.84508</v>
      </c>
      <c r="Q17116">
        <v>234.03272999999999</v>
      </c>
      <c r="R17116">
        <v>11</v>
      </c>
      <c r="S17116" s="81">
        <v>31362</v>
      </c>
    </row>
    <row r="17117" spans="1:19" x14ac:dyDescent="0.2">
      <c r="A17117" t="s">
        <v>78</v>
      </c>
      <c r="B17117" t="s">
        <v>38</v>
      </c>
      <c r="C17117" t="s">
        <v>45</v>
      </c>
      <c r="D17117" t="s">
        <v>15</v>
      </c>
      <c r="E17117" t="s">
        <v>100</v>
      </c>
      <c r="F17117">
        <v>3</v>
      </c>
      <c r="G17117">
        <v>996.85469999999998</v>
      </c>
      <c r="H17117">
        <v>996.85469999999998</v>
      </c>
      <c r="I17117">
        <v>41.276800000000001</v>
      </c>
      <c r="J17117">
        <v>0.90810139999999995</v>
      </c>
      <c r="K17117">
        <v>-1.1637789999999999</v>
      </c>
      <c r="L17117">
        <v>-0.47620889999999999</v>
      </c>
      <c r="M17117">
        <v>0</v>
      </c>
      <c r="N17117">
        <v>0.47620889999999999</v>
      </c>
      <c r="O17117">
        <v>1.1637789999999999</v>
      </c>
      <c r="P17117">
        <v>311.84508</v>
      </c>
      <c r="Q17117">
        <v>234.03272999999999</v>
      </c>
      <c r="R17117">
        <v>11</v>
      </c>
      <c r="S17117" s="81">
        <v>31362</v>
      </c>
    </row>
    <row r="17118" spans="1:19" x14ac:dyDescent="0.2">
      <c r="A17118" t="s">
        <v>78</v>
      </c>
      <c r="B17118" t="s">
        <v>38</v>
      </c>
      <c r="C17118" t="s">
        <v>45</v>
      </c>
      <c r="D17118" t="s">
        <v>15</v>
      </c>
      <c r="E17118" t="s">
        <v>100</v>
      </c>
      <c r="F17118">
        <v>4</v>
      </c>
      <c r="G17118">
        <v>999.20540000000005</v>
      </c>
      <c r="H17118">
        <v>999.20540000000005</v>
      </c>
      <c r="I17118">
        <v>41.1524</v>
      </c>
      <c r="J17118">
        <v>0.90641159999999998</v>
      </c>
      <c r="K17118">
        <v>-1.161613</v>
      </c>
      <c r="L17118">
        <v>-0.47532269999999999</v>
      </c>
      <c r="M17118">
        <v>0</v>
      </c>
      <c r="N17118">
        <v>0.47532269999999999</v>
      </c>
      <c r="O17118">
        <v>1.161613</v>
      </c>
      <c r="P17118">
        <v>311.84508</v>
      </c>
      <c r="Q17118">
        <v>234.03272999999999</v>
      </c>
      <c r="R17118">
        <v>11</v>
      </c>
      <c r="S17118" s="81">
        <v>31362</v>
      </c>
    </row>
    <row r="17119" spans="1:19" x14ac:dyDescent="0.2">
      <c r="A17119" t="s">
        <v>78</v>
      </c>
      <c r="B17119" t="s">
        <v>38</v>
      </c>
      <c r="C17119" t="s">
        <v>45</v>
      </c>
      <c r="D17119" t="s">
        <v>15</v>
      </c>
      <c r="E17119" t="s">
        <v>100</v>
      </c>
      <c r="F17119">
        <v>5</v>
      </c>
      <c r="G17119">
        <v>1022.4829999999999</v>
      </c>
      <c r="H17119">
        <v>1022.4829999999999</v>
      </c>
      <c r="I17119">
        <v>40.587299999999999</v>
      </c>
      <c r="J17119">
        <v>0.90665300000000004</v>
      </c>
      <c r="K17119">
        <v>-1.161923</v>
      </c>
      <c r="L17119">
        <v>-0.47544930000000002</v>
      </c>
      <c r="M17119">
        <v>0</v>
      </c>
      <c r="N17119">
        <v>0.47544930000000002</v>
      </c>
      <c r="O17119">
        <v>1.161923</v>
      </c>
      <c r="P17119">
        <v>311.84508</v>
      </c>
      <c r="Q17119">
        <v>234.03272999999999</v>
      </c>
      <c r="R17119">
        <v>11</v>
      </c>
      <c r="S17119" s="81">
        <v>31362</v>
      </c>
    </row>
    <row r="17120" spans="1:19" x14ac:dyDescent="0.2">
      <c r="A17120" t="s">
        <v>78</v>
      </c>
      <c r="B17120" t="s">
        <v>38</v>
      </c>
      <c r="C17120" t="s">
        <v>45</v>
      </c>
      <c r="D17120" t="s">
        <v>15</v>
      </c>
      <c r="E17120" t="s">
        <v>100</v>
      </c>
      <c r="F17120">
        <v>6</v>
      </c>
      <c r="G17120">
        <v>1070.2809999999999</v>
      </c>
      <c r="H17120">
        <v>1070.2809999999999</v>
      </c>
      <c r="I17120">
        <v>40.024999999999999</v>
      </c>
      <c r="J17120">
        <v>0.90848209999999996</v>
      </c>
      <c r="K17120">
        <v>-1.1642669999999999</v>
      </c>
      <c r="L17120">
        <v>-0.47640850000000001</v>
      </c>
      <c r="M17120">
        <v>0</v>
      </c>
      <c r="N17120">
        <v>0.47640850000000001</v>
      </c>
      <c r="O17120">
        <v>1.1642669999999999</v>
      </c>
      <c r="P17120">
        <v>311.84508</v>
      </c>
      <c r="Q17120">
        <v>234.03272999999999</v>
      </c>
      <c r="R17120">
        <v>11</v>
      </c>
      <c r="S17120" s="81">
        <v>31362</v>
      </c>
    </row>
    <row r="17121" spans="1:19" x14ac:dyDescent="0.2">
      <c r="A17121" t="s">
        <v>78</v>
      </c>
      <c r="B17121" t="s">
        <v>38</v>
      </c>
      <c r="C17121" t="s">
        <v>45</v>
      </c>
      <c r="D17121" t="s">
        <v>15</v>
      </c>
      <c r="E17121" t="s">
        <v>100</v>
      </c>
      <c r="F17121">
        <v>7</v>
      </c>
      <c r="G17121">
        <v>1149.5609999999999</v>
      </c>
      <c r="H17121">
        <v>1149.5609999999999</v>
      </c>
      <c r="I17121">
        <v>39.203699999999998</v>
      </c>
      <c r="J17121">
        <v>0.91310469999999999</v>
      </c>
      <c r="K17121">
        <v>-1.170191</v>
      </c>
      <c r="L17121">
        <v>-0.4788326</v>
      </c>
      <c r="M17121">
        <v>0</v>
      </c>
      <c r="N17121">
        <v>0.4788326</v>
      </c>
      <c r="O17121">
        <v>1.170191</v>
      </c>
      <c r="P17121">
        <v>311.84508</v>
      </c>
      <c r="Q17121">
        <v>234.03272999999999</v>
      </c>
      <c r="R17121">
        <v>11</v>
      </c>
      <c r="S17121" s="81">
        <v>31362</v>
      </c>
    </row>
    <row r="17122" spans="1:19" x14ac:dyDescent="0.2">
      <c r="A17122" t="s">
        <v>78</v>
      </c>
      <c r="B17122" t="s">
        <v>38</v>
      </c>
      <c r="C17122" t="s">
        <v>45</v>
      </c>
      <c r="D17122" t="s">
        <v>15</v>
      </c>
      <c r="E17122" t="s">
        <v>100</v>
      </c>
      <c r="F17122">
        <v>8</v>
      </c>
      <c r="G17122">
        <v>1168.636</v>
      </c>
      <c r="H17122">
        <v>1168.636</v>
      </c>
      <c r="I17122">
        <v>39.210099999999997</v>
      </c>
      <c r="J17122">
        <v>0.91255419999999998</v>
      </c>
      <c r="K17122">
        <v>-1.1694850000000001</v>
      </c>
      <c r="L17122">
        <v>-0.47854390000000002</v>
      </c>
      <c r="M17122">
        <v>0</v>
      </c>
      <c r="N17122">
        <v>0.47854390000000002</v>
      </c>
      <c r="O17122">
        <v>1.1694850000000001</v>
      </c>
      <c r="P17122">
        <v>311.84508</v>
      </c>
      <c r="Q17122">
        <v>234.03272999999999</v>
      </c>
      <c r="R17122">
        <v>11</v>
      </c>
      <c r="S17122" s="81">
        <v>31362</v>
      </c>
    </row>
    <row r="17123" spans="1:19" x14ac:dyDescent="0.2">
      <c r="A17123" t="s">
        <v>78</v>
      </c>
      <c r="B17123" t="s">
        <v>38</v>
      </c>
      <c r="C17123" t="s">
        <v>45</v>
      </c>
      <c r="D17123" t="s">
        <v>15</v>
      </c>
      <c r="E17123" t="s">
        <v>100</v>
      </c>
      <c r="F17123">
        <v>9</v>
      </c>
      <c r="G17123">
        <v>1169.088</v>
      </c>
      <c r="H17123">
        <v>1169.088</v>
      </c>
      <c r="I17123">
        <v>40.646000000000001</v>
      </c>
      <c r="J17123">
        <v>0.91317669999999995</v>
      </c>
      <c r="K17123">
        <v>-1.170283</v>
      </c>
      <c r="L17123">
        <v>-0.47887030000000003</v>
      </c>
      <c r="M17123">
        <v>0</v>
      </c>
      <c r="N17123">
        <v>0.47887030000000003</v>
      </c>
      <c r="O17123">
        <v>1.170283</v>
      </c>
      <c r="P17123">
        <v>311.84508</v>
      </c>
      <c r="Q17123">
        <v>234.03272999999999</v>
      </c>
      <c r="R17123">
        <v>11</v>
      </c>
      <c r="S17123" s="81">
        <v>31362</v>
      </c>
    </row>
    <row r="17124" spans="1:19" x14ac:dyDescent="0.2">
      <c r="A17124" t="s">
        <v>78</v>
      </c>
      <c r="B17124" t="s">
        <v>38</v>
      </c>
      <c r="C17124" t="s">
        <v>45</v>
      </c>
      <c r="D17124" t="s">
        <v>15</v>
      </c>
      <c r="E17124" t="s">
        <v>100</v>
      </c>
      <c r="F17124">
        <v>10</v>
      </c>
      <c r="G17124">
        <v>1173.8689999999999</v>
      </c>
      <c r="H17124">
        <v>1173.8689999999999</v>
      </c>
      <c r="I17124">
        <v>42.682099999999998</v>
      </c>
      <c r="J17124">
        <v>0.91267319999999996</v>
      </c>
      <c r="K17124">
        <v>-1.169638</v>
      </c>
      <c r="L17124">
        <v>-0.47860629999999998</v>
      </c>
      <c r="M17124">
        <v>0</v>
      </c>
      <c r="N17124">
        <v>0.47860629999999998</v>
      </c>
      <c r="O17124">
        <v>1.169638</v>
      </c>
      <c r="P17124">
        <v>311.84508</v>
      </c>
      <c r="Q17124">
        <v>234.03272999999999</v>
      </c>
      <c r="R17124">
        <v>11</v>
      </c>
      <c r="S17124" s="81">
        <v>31362</v>
      </c>
    </row>
    <row r="17125" spans="1:19" x14ac:dyDescent="0.2">
      <c r="A17125" t="s">
        <v>78</v>
      </c>
      <c r="B17125" t="s">
        <v>38</v>
      </c>
      <c r="C17125" t="s">
        <v>45</v>
      </c>
      <c r="D17125" t="s">
        <v>15</v>
      </c>
      <c r="E17125" t="s">
        <v>100</v>
      </c>
      <c r="F17125">
        <v>11</v>
      </c>
      <c r="G17125">
        <v>1155.1479999999999</v>
      </c>
      <c r="H17125">
        <v>1155.1479999999999</v>
      </c>
      <c r="I17125">
        <v>44.627099999999999</v>
      </c>
      <c r="J17125">
        <v>0.91147789999999995</v>
      </c>
      <c r="K17125">
        <v>-1.1681060000000001</v>
      </c>
      <c r="L17125">
        <v>-0.4779795</v>
      </c>
      <c r="M17125">
        <v>0</v>
      </c>
      <c r="N17125">
        <v>0.4779795</v>
      </c>
      <c r="O17125">
        <v>1.1681060000000001</v>
      </c>
      <c r="P17125">
        <v>311.84508</v>
      </c>
      <c r="Q17125">
        <v>234.03272999999999</v>
      </c>
      <c r="R17125">
        <v>11</v>
      </c>
      <c r="S17125" s="81">
        <v>31362</v>
      </c>
    </row>
    <row r="17126" spans="1:19" x14ac:dyDescent="0.2">
      <c r="A17126" t="s">
        <v>78</v>
      </c>
      <c r="B17126" t="s">
        <v>38</v>
      </c>
      <c r="C17126" t="s">
        <v>45</v>
      </c>
      <c r="D17126" t="s">
        <v>15</v>
      </c>
      <c r="E17126" t="s">
        <v>100</v>
      </c>
      <c r="F17126">
        <v>12</v>
      </c>
      <c r="G17126">
        <v>1163.6289999999999</v>
      </c>
      <c r="H17126">
        <v>1163.6289999999999</v>
      </c>
      <c r="I17126">
        <v>46.355200000000004</v>
      </c>
      <c r="J17126">
        <v>0.91091630000000001</v>
      </c>
      <c r="K17126">
        <v>-1.167386</v>
      </c>
      <c r="L17126">
        <v>-0.47768490000000002</v>
      </c>
      <c r="M17126">
        <v>0</v>
      </c>
      <c r="N17126">
        <v>0.47768490000000002</v>
      </c>
      <c r="O17126">
        <v>1.167386</v>
      </c>
      <c r="P17126">
        <v>311.84508</v>
      </c>
      <c r="Q17126">
        <v>234.03272999999999</v>
      </c>
      <c r="R17126">
        <v>11</v>
      </c>
      <c r="S17126" s="81">
        <v>31362</v>
      </c>
    </row>
    <row r="17127" spans="1:19" x14ac:dyDescent="0.2">
      <c r="A17127" t="s">
        <v>78</v>
      </c>
      <c r="B17127" t="s">
        <v>38</v>
      </c>
      <c r="C17127" t="s">
        <v>45</v>
      </c>
      <c r="D17127" t="s">
        <v>15</v>
      </c>
      <c r="E17127" t="s">
        <v>100</v>
      </c>
      <c r="F17127">
        <v>13</v>
      </c>
      <c r="G17127">
        <v>1163.865</v>
      </c>
      <c r="H17127">
        <v>1163.865</v>
      </c>
      <c r="I17127">
        <v>46.988300000000002</v>
      </c>
      <c r="J17127">
        <v>0.91242840000000003</v>
      </c>
      <c r="K17127">
        <v>-1.169324</v>
      </c>
      <c r="L17127">
        <v>-0.47847800000000001</v>
      </c>
      <c r="M17127">
        <v>0</v>
      </c>
      <c r="N17127">
        <v>0.47847800000000001</v>
      </c>
      <c r="O17127">
        <v>1.169324</v>
      </c>
      <c r="P17127">
        <v>311.84508</v>
      </c>
      <c r="Q17127">
        <v>234.03272999999999</v>
      </c>
      <c r="R17127">
        <v>11</v>
      </c>
      <c r="S17127" s="81">
        <v>31362</v>
      </c>
    </row>
    <row r="17128" spans="1:19" x14ac:dyDescent="0.2">
      <c r="A17128" t="s">
        <v>78</v>
      </c>
      <c r="B17128" t="s">
        <v>38</v>
      </c>
      <c r="C17128" t="s">
        <v>45</v>
      </c>
      <c r="D17128" t="s">
        <v>15</v>
      </c>
      <c r="E17128" t="s">
        <v>100</v>
      </c>
      <c r="F17128">
        <v>14</v>
      </c>
      <c r="G17128">
        <v>1149.934</v>
      </c>
      <c r="H17128">
        <v>1149.934</v>
      </c>
      <c r="I17128">
        <v>47.818600000000004</v>
      </c>
      <c r="J17128">
        <v>0.91865269999999999</v>
      </c>
      <c r="K17128">
        <v>-1.1773009999999999</v>
      </c>
      <c r="L17128">
        <v>-0.481742</v>
      </c>
      <c r="M17128">
        <v>0</v>
      </c>
      <c r="N17128">
        <v>0.481742</v>
      </c>
      <c r="O17128">
        <v>1.1773009999999999</v>
      </c>
      <c r="P17128">
        <v>311.84508</v>
      </c>
      <c r="Q17128">
        <v>234.03272999999999</v>
      </c>
      <c r="R17128">
        <v>11</v>
      </c>
      <c r="S17128" s="81">
        <v>31362</v>
      </c>
    </row>
    <row r="17129" spans="1:19" x14ac:dyDescent="0.2">
      <c r="A17129" t="s">
        <v>78</v>
      </c>
      <c r="B17129" t="s">
        <v>38</v>
      </c>
      <c r="C17129" t="s">
        <v>45</v>
      </c>
      <c r="D17129" t="s">
        <v>15</v>
      </c>
      <c r="E17129" t="s">
        <v>100</v>
      </c>
      <c r="F17129">
        <v>15</v>
      </c>
      <c r="G17129">
        <v>1117.7529999999999</v>
      </c>
      <c r="H17129">
        <v>1093.452</v>
      </c>
      <c r="I17129">
        <v>48.291400000000003</v>
      </c>
      <c r="J17129">
        <v>0.90918739999999998</v>
      </c>
      <c r="K17129">
        <v>23.13524</v>
      </c>
      <c r="L17129">
        <v>23.823640000000001</v>
      </c>
      <c r="M17129">
        <v>24.300419999999999</v>
      </c>
      <c r="N17129">
        <v>24.777190000000001</v>
      </c>
      <c r="O17129">
        <v>25.465589999999999</v>
      </c>
      <c r="P17129">
        <v>311.84508</v>
      </c>
      <c r="Q17129">
        <v>234.03272999999999</v>
      </c>
      <c r="R17129">
        <v>11</v>
      </c>
      <c r="S17129" s="81">
        <v>31362</v>
      </c>
    </row>
    <row r="17130" spans="1:19" x14ac:dyDescent="0.2">
      <c r="A17130" t="s">
        <v>78</v>
      </c>
      <c r="B17130" t="s">
        <v>38</v>
      </c>
      <c r="C17130" t="s">
        <v>45</v>
      </c>
      <c r="D17130" t="s">
        <v>15</v>
      </c>
      <c r="E17130" t="s">
        <v>100</v>
      </c>
      <c r="F17130">
        <v>16</v>
      </c>
      <c r="G17130">
        <v>1066.45</v>
      </c>
      <c r="H17130">
        <v>721.23770000000002</v>
      </c>
      <c r="I17130">
        <v>47.131599999999999</v>
      </c>
      <c r="J17130">
        <v>0.90667189999999998</v>
      </c>
      <c r="K17130">
        <v>344.05029999999999</v>
      </c>
      <c r="L17130">
        <v>344.73680000000002</v>
      </c>
      <c r="M17130">
        <v>345.2122</v>
      </c>
      <c r="N17130">
        <v>345.68770000000001</v>
      </c>
      <c r="O17130">
        <v>346.37419999999997</v>
      </c>
      <c r="P17130">
        <v>311.84508</v>
      </c>
      <c r="Q17130">
        <v>234.03272999999999</v>
      </c>
      <c r="R17130">
        <v>11</v>
      </c>
      <c r="S17130" s="81">
        <v>31362</v>
      </c>
    </row>
    <row r="17131" spans="1:19" x14ac:dyDescent="0.2">
      <c r="A17131" t="s">
        <v>78</v>
      </c>
      <c r="B17131" t="s">
        <v>38</v>
      </c>
      <c r="C17131" t="s">
        <v>45</v>
      </c>
      <c r="D17131" t="s">
        <v>15</v>
      </c>
      <c r="E17131" t="s">
        <v>100</v>
      </c>
      <c r="F17131">
        <v>17</v>
      </c>
      <c r="G17131">
        <v>1054.4000000000001</v>
      </c>
      <c r="H17131">
        <v>239.6199</v>
      </c>
      <c r="I17131">
        <v>45.122700000000002</v>
      </c>
      <c r="J17131">
        <v>0.90654109999999999</v>
      </c>
      <c r="K17131">
        <v>813.61829999999998</v>
      </c>
      <c r="L17131">
        <v>814.30470000000003</v>
      </c>
      <c r="M17131">
        <v>814.78020000000004</v>
      </c>
      <c r="N17131">
        <v>815.25559999999996</v>
      </c>
      <c r="O17131">
        <v>815.94200000000001</v>
      </c>
      <c r="P17131">
        <v>311.84508</v>
      </c>
      <c r="Q17131">
        <v>234.03272999999999</v>
      </c>
      <c r="R17131">
        <v>11</v>
      </c>
      <c r="S17131" s="81">
        <v>31362</v>
      </c>
    </row>
    <row r="17132" spans="1:19" x14ac:dyDescent="0.2">
      <c r="A17132" t="s">
        <v>78</v>
      </c>
      <c r="B17132" t="s">
        <v>38</v>
      </c>
      <c r="C17132" t="s">
        <v>45</v>
      </c>
      <c r="D17132" t="s">
        <v>15</v>
      </c>
      <c r="E17132" t="s">
        <v>100</v>
      </c>
      <c r="F17132">
        <v>18</v>
      </c>
      <c r="G17132">
        <v>1056.646</v>
      </c>
      <c r="H17132">
        <v>236.994</v>
      </c>
      <c r="I17132">
        <v>42.883000000000003</v>
      </c>
      <c r="J17132">
        <v>0.90694830000000004</v>
      </c>
      <c r="K17132">
        <v>818.48990000000003</v>
      </c>
      <c r="L17132">
        <v>819.17660000000001</v>
      </c>
      <c r="M17132">
        <v>819.65219999999999</v>
      </c>
      <c r="N17132">
        <v>820.12779999999998</v>
      </c>
      <c r="O17132">
        <v>820.81449999999995</v>
      </c>
      <c r="P17132">
        <v>311.84508</v>
      </c>
      <c r="Q17132">
        <v>234.03272999999999</v>
      </c>
      <c r="R17132">
        <v>11</v>
      </c>
      <c r="S17132" s="81">
        <v>31362</v>
      </c>
    </row>
    <row r="17133" spans="1:19" x14ac:dyDescent="0.2">
      <c r="A17133" t="s">
        <v>78</v>
      </c>
      <c r="B17133" t="s">
        <v>38</v>
      </c>
      <c r="C17133" t="s">
        <v>45</v>
      </c>
      <c r="D17133" t="s">
        <v>15</v>
      </c>
      <c r="E17133" t="s">
        <v>100</v>
      </c>
      <c r="F17133">
        <v>19</v>
      </c>
      <c r="G17133">
        <v>1057.9100000000001</v>
      </c>
      <c r="H17133">
        <v>233.51179999999999</v>
      </c>
      <c r="I17133">
        <v>41.031500000000001</v>
      </c>
      <c r="J17133">
        <v>0.90727290000000005</v>
      </c>
      <c r="K17133">
        <v>823.2355</v>
      </c>
      <c r="L17133">
        <v>823.92240000000004</v>
      </c>
      <c r="M17133">
        <v>824.39819999999997</v>
      </c>
      <c r="N17133">
        <v>824.87400000000002</v>
      </c>
      <c r="O17133">
        <v>825.56089999999995</v>
      </c>
      <c r="P17133">
        <v>311.84508</v>
      </c>
      <c r="Q17133">
        <v>234.03272999999999</v>
      </c>
      <c r="R17133">
        <v>11</v>
      </c>
      <c r="S17133" s="81">
        <v>31362</v>
      </c>
    </row>
    <row r="17134" spans="1:19" x14ac:dyDescent="0.2">
      <c r="A17134" t="s">
        <v>78</v>
      </c>
      <c r="B17134" t="s">
        <v>38</v>
      </c>
      <c r="C17134" t="s">
        <v>45</v>
      </c>
      <c r="D17134" t="s">
        <v>15</v>
      </c>
      <c r="E17134" t="s">
        <v>100</v>
      </c>
      <c r="F17134">
        <v>20</v>
      </c>
      <c r="G17134">
        <v>1077.4059999999999</v>
      </c>
      <c r="H17134">
        <v>230.10169999999999</v>
      </c>
      <c r="I17134">
        <v>40.117600000000003</v>
      </c>
      <c r="J17134">
        <v>0.90956519999999996</v>
      </c>
      <c r="K17134">
        <v>846.13840000000005</v>
      </c>
      <c r="L17134">
        <v>846.827</v>
      </c>
      <c r="M17134">
        <v>847.30399999999997</v>
      </c>
      <c r="N17134">
        <v>847.78099999999995</v>
      </c>
      <c r="O17134">
        <v>848.46969999999999</v>
      </c>
      <c r="P17134">
        <v>311.84508</v>
      </c>
      <c r="Q17134">
        <v>234.03272999999999</v>
      </c>
      <c r="R17134">
        <v>11</v>
      </c>
      <c r="S17134" s="81">
        <v>31362</v>
      </c>
    </row>
    <row r="17135" spans="1:19" x14ac:dyDescent="0.2">
      <c r="A17135" t="s">
        <v>78</v>
      </c>
      <c r="B17135" t="s">
        <v>38</v>
      </c>
      <c r="C17135" t="s">
        <v>45</v>
      </c>
      <c r="D17135" t="s">
        <v>15</v>
      </c>
      <c r="E17135" t="s">
        <v>100</v>
      </c>
      <c r="F17135">
        <v>21</v>
      </c>
      <c r="G17135">
        <v>1080.6869999999999</v>
      </c>
      <c r="H17135">
        <v>226.97569999999999</v>
      </c>
      <c r="I17135">
        <v>39.503399999999999</v>
      </c>
      <c r="J17135">
        <v>0.90982580000000002</v>
      </c>
      <c r="K17135">
        <v>852.54549999999995</v>
      </c>
      <c r="L17135">
        <v>853.23440000000005</v>
      </c>
      <c r="M17135">
        <v>853.7115</v>
      </c>
      <c r="N17135">
        <v>854.18870000000004</v>
      </c>
      <c r="O17135">
        <v>854.87750000000005</v>
      </c>
      <c r="P17135">
        <v>311.84508</v>
      </c>
      <c r="Q17135">
        <v>234.03272999999999</v>
      </c>
      <c r="R17135">
        <v>11</v>
      </c>
      <c r="S17135" s="81">
        <v>31362</v>
      </c>
    </row>
    <row r="17136" spans="1:19" x14ac:dyDescent="0.2">
      <c r="A17136" t="s">
        <v>78</v>
      </c>
      <c r="B17136" t="s">
        <v>38</v>
      </c>
      <c r="C17136" t="s">
        <v>45</v>
      </c>
      <c r="D17136" t="s">
        <v>15</v>
      </c>
      <c r="E17136" t="s">
        <v>100</v>
      </c>
      <c r="F17136">
        <v>22</v>
      </c>
      <c r="G17136">
        <v>1080.2550000000001</v>
      </c>
      <c r="H17136">
        <v>550.07100000000003</v>
      </c>
      <c r="I17136">
        <v>38.951999999999998</v>
      </c>
      <c r="J17136">
        <v>0.90995250000000005</v>
      </c>
      <c r="K17136">
        <v>529.01750000000004</v>
      </c>
      <c r="L17136">
        <v>529.70640000000003</v>
      </c>
      <c r="M17136">
        <v>530.18359999999996</v>
      </c>
      <c r="N17136">
        <v>530.66079999999999</v>
      </c>
      <c r="O17136">
        <v>531.34969999999998</v>
      </c>
      <c r="P17136">
        <v>311.84508</v>
      </c>
      <c r="Q17136">
        <v>234.03272999999999</v>
      </c>
      <c r="R17136">
        <v>11</v>
      </c>
      <c r="S17136" s="81">
        <v>31362</v>
      </c>
    </row>
    <row r="17137" spans="1:19" x14ac:dyDescent="0.2">
      <c r="A17137" t="s">
        <v>78</v>
      </c>
      <c r="B17137" t="s">
        <v>38</v>
      </c>
      <c r="C17137" t="s">
        <v>45</v>
      </c>
      <c r="D17137" t="s">
        <v>15</v>
      </c>
      <c r="E17137" t="s">
        <v>100</v>
      </c>
      <c r="F17137">
        <v>23</v>
      </c>
      <c r="G17137">
        <v>1067.9829999999999</v>
      </c>
      <c r="H17137">
        <v>870.72469999999998</v>
      </c>
      <c r="I17137">
        <v>38.649000000000001</v>
      </c>
      <c r="J17137">
        <v>0.90868590000000005</v>
      </c>
      <c r="K17137">
        <v>196.0934</v>
      </c>
      <c r="L17137">
        <v>196.78139999999999</v>
      </c>
      <c r="M17137">
        <v>197.25790000000001</v>
      </c>
      <c r="N17137">
        <v>197.73439999999999</v>
      </c>
      <c r="O17137">
        <v>198.42240000000001</v>
      </c>
      <c r="P17137">
        <v>311.84508</v>
      </c>
      <c r="Q17137">
        <v>234.03272999999999</v>
      </c>
      <c r="R17137">
        <v>11</v>
      </c>
      <c r="S17137" s="81">
        <v>31362</v>
      </c>
    </row>
    <row r="17138" spans="1:19" x14ac:dyDescent="0.2">
      <c r="A17138" t="s">
        <v>78</v>
      </c>
      <c r="B17138" t="s">
        <v>38</v>
      </c>
      <c r="C17138" t="s">
        <v>45</v>
      </c>
      <c r="D17138" t="s">
        <v>15</v>
      </c>
      <c r="E17138" t="s">
        <v>100</v>
      </c>
      <c r="F17138">
        <v>24</v>
      </c>
      <c r="G17138">
        <v>1059.848</v>
      </c>
      <c r="H17138">
        <v>973.60019999999997</v>
      </c>
      <c r="I17138">
        <v>38.291200000000003</v>
      </c>
      <c r="J17138">
        <v>0.90978139999999996</v>
      </c>
      <c r="K17138">
        <v>85.082300000000004</v>
      </c>
      <c r="L17138">
        <v>85.771140000000003</v>
      </c>
      <c r="M17138">
        <v>86.248230000000007</v>
      </c>
      <c r="N17138">
        <v>86.725319999999996</v>
      </c>
      <c r="O17138">
        <v>87.414159999999995</v>
      </c>
      <c r="P17138">
        <v>311.84508</v>
      </c>
      <c r="Q17138">
        <v>234.03272999999999</v>
      </c>
      <c r="R17138">
        <v>11</v>
      </c>
      <c r="S17138" s="81">
        <v>31362</v>
      </c>
    </row>
    <row r="17139" spans="1:19" x14ac:dyDescent="0.2">
      <c r="A17139" t="s">
        <v>78</v>
      </c>
      <c r="B17139" t="s">
        <v>38</v>
      </c>
      <c r="C17139" t="s">
        <v>45</v>
      </c>
      <c r="D17139" t="s">
        <v>16</v>
      </c>
      <c r="E17139" t="s">
        <v>100</v>
      </c>
      <c r="F17139">
        <v>1</v>
      </c>
      <c r="G17139">
        <v>1002.568</v>
      </c>
      <c r="H17139">
        <v>1002.568</v>
      </c>
      <c r="I17139">
        <v>33.212800000000001</v>
      </c>
      <c r="J17139">
        <v>0.90261060000000004</v>
      </c>
      <c r="K17139">
        <v>-1.1567419999999999</v>
      </c>
      <c r="L17139">
        <v>-0.47332950000000001</v>
      </c>
      <c r="M17139">
        <v>0</v>
      </c>
      <c r="N17139">
        <v>0.47332950000000001</v>
      </c>
      <c r="O17139">
        <v>1.1567419999999999</v>
      </c>
      <c r="P17139">
        <v>311.84508</v>
      </c>
      <c r="Q17139">
        <v>234.03272999999999</v>
      </c>
      <c r="R17139">
        <v>12</v>
      </c>
      <c r="S17139" s="81">
        <v>32503</v>
      </c>
    </row>
    <row r="17140" spans="1:19" x14ac:dyDescent="0.2">
      <c r="A17140" t="s">
        <v>78</v>
      </c>
      <c r="B17140" t="s">
        <v>38</v>
      </c>
      <c r="C17140" t="s">
        <v>45</v>
      </c>
      <c r="D17140" t="s">
        <v>16</v>
      </c>
      <c r="E17140" t="s">
        <v>100</v>
      </c>
      <c r="F17140">
        <v>2</v>
      </c>
      <c r="G17140">
        <v>986.97280000000001</v>
      </c>
      <c r="H17140">
        <v>986.97280000000001</v>
      </c>
      <c r="I17140">
        <v>32.555700000000002</v>
      </c>
      <c r="J17140">
        <v>0.90098049999999996</v>
      </c>
      <c r="K17140">
        <v>-1.1546529999999999</v>
      </c>
      <c r="L17140">
        <v>-0.47247460000000002</v>
      </c>
      <c r="M17140">
        <v>0</v>
      </c>
      <c r="N17140">
        <v>0.47247460000000002</v>
      </c>
      <c r="O17140">
        <v>1.1546529999999999</v>
      </c>
      <c r="P17140">
        <v>311.84508</v>
      </c>
      <c r="Q17140">
        <v>234.03272999999999</v>
      </c>
      <c r="R17140">
        <v>12</v>
      </c>
      <c r="S17140" s="81">
        <v>32503</v>
      </c>
    </row>
    <row r="17141" spans="1:19" x14ac:dyDescent="0.2">
      <c r="A17141" t="s">
        <v>78</v>
      </c>
      <c r="B17141" t="s">
        <v>38</v>
      </c>
      <c r="C17141" t="s">
        <v>45</v>
      </c>
      <c r="D17141" t="s">
        <v>16</v>
      </c>
      <c r="E17141" t="s">
        <v>100</v>
      </c>
      <c r="F17141">
        <v>3</v>
      </c>
      <c r="G17141">
        <v>978.29240000000004</v>
      </c>
      <c r="H17141">
        <v>978.29240000000004</v>
      </c>
      <c r="I17141">
        <v>32.029600000000002</v>
      </c>
      <c r="J17141">
        <v>0.90033730000000001</v>
      </c>
      <c r="K17141">
        <v>-1.153829</v>
      </c>
      <c r="L17141">
        <v>-0.47213739999999998</v>
      </c>
      <c r="M17141">
        <v>0</v>
      </c>
      <c r="N17141">
        <v>0.47213739999999998</v>
      </c>
      <c r="O17141">
        <v>1.153829</v>
      </c>
      <c r="P17141">
        <v>311.84508</v>
      </c>
      <c r="Q17141">
        <v>234.03272999999999</v>
      </c>
      <c r="R17141">
        <v>12</v>
      </c>
      <c r="S17141" s="81">
        <v>32503</v>
      </c>
    </row>
    <row r="17142" spans="1:19" x14ac:dyDescent="0.2">
      <c r="A17142" t="s">
        <v>78</v>
      </c>
      <c r="B17142" t="s">
        <v>38</v>
      </c>
      <c r="C17142" t="s">
        <v>45</v>
      </c>
      <c r="D17142" t="s">
        <v>16</v>
      </c>
      <c r="E17142" t="s">
        <v>100</v>
      </c>
      <c r="F17142">
        <v>4</v>
      </c>
      <c r="G17142">
        <v>978.33199999999999</v>
      </c>
      <c r="H17142">
        <v>978.33199999999999</v>
      </c>
      <c r="I17142">
        <v>31.3963</v>
      </c>
      <c r="J17142">
        <v>0.90036959999999999</v>
      </c>
      <c r="K17142">
        <v>-1.15387</v>
      </c>
      <c r="L17142">
        <v>-0.47215430000000003</v>
      </c>
      <c r="M17142">
        <v>0</v>
      </c>
      <c r="N17142">
        <v>0.47215430000000003</v>
      </c>
      <c r="O17142">
        <v>1.15387</v>
      </c>
      <c r="P17142">
        <v>311.84508</v>
      </c>
      <c r="Q17142">
        <v>234.03272999999999</v>
      </c>
      <c r="R17142">
        <v>12</v>
      </c>
      <c r="S17142" s="81">
        <v>32503</v>
      </c>
    </row>
    <row r="17143" spans="1:19" x14ac:dyDescent="0.2">
      <c r="A17143" t="s">
        <v>78</v>
      </c>
      <c r="B17143" t="s">
        <v>38</v>
      </c>
      <c r="C17143" t="s">
        <v>45</v>
      </c>
      <c r="D17143" t="s">
        <v>16</v>
      </c>
      <c r="E17143" t="s">
        <v>100</v>
      </c>
      <c r="F17143">
        <v>5</v>
      </c>
      <c r="G17143">
        <v>990.95809999999994</v>
      </c>
      <c r="H17143">
        <v>990.95809999999994</v>
      </c>
      <c r="I17143">
        <v>31.27</v>
      </c>
      <c r="J17143">
        <v>0.9010532</v>
      </c>
      <c r="K17143">
        <v>-1.1547460000000001</v>
      </c>
      <c r="L17143">
        <v>-0.47251280000000001</v>
      </c>
      <c r="M17143">
        <v>0</v>
      </c>
      <c r="N17143">
        <v>0.47251280000000001</v>
      </c>
      <c r="O17143">
        <v>1.1547460000000001</v>
      </c>
      <c r="P17143">
        <v>311.84508</v>
      </c>
      <c r="Q17143">
        <v>234.03272999999999</v>
      </c>
      <c r="R17143">
        <v>12</v>
      </c>
      <c r="S17143" s="81">
        <v>32503</v>
      </c>
    </row>
    <row r="17144" spans="1:19" x14ac:dyDescent="0.2">
      <c r="A17144" t="s">
        <v>78</v>
      </c>
      <c r="B17144" t="s">
        <v>38</v>
      </c>
      <c r="C17144" t="s">
        <v>45</v>
      </c>
      <c r="D17144" t="s">
        <v>16</v>
      </c>
      <c r="E17144" t="s">
        <v>100</v>
      </c>
      <c r="F17144">
        <v>6</v>
      </c>
      <c r="G17144">
        <v>1030.874</v>
      </c>
      <c r="H17144">
        <v>1030.874</v>
      </c>
      <c r="I17144">
        <v>31.022400000000001</v>
      </c>
      <c r="J17144">
        <v>0.90333929999999996</v>
      </c>
      <c r="K17144">
        <v>-1.1576759999999999</v>
      </c>
      <c r="L17144">
        <v>-0.47371160000000001</v>
      </c>
      <c r="M17144">
        <v>0</v>
      </c>
      <c r="N17144">
        <v>0.47371160000000001</v>
      </c>
      <c r="O17144">
        <v>1.1576759999999999</v>
      </c>
      <c r="P17144">
        <v>311.84508</v>
      </c>
      <c r="Q17144">
        <v>234.03272999999999</v>
      </c>
      <c r="R17144">
        <v>12</v>
      </c>
      <c r="S17144" s="81">
        <v>32503</v>
      </c>
    </row>
    <row r="17145" spans="1:19" x14ac:dyDescent="0.2">
      <c r="A17145" t="s">
        <v>78</v>
      </c>
      <c r="B17145" t="s">
        <v>38</v>
      </c>
      <c r="C17145" t="s">
        <v>45</v>
      </c>
      <c r="D17145" t="s">
        <v>16</v>
      </c>
      <c r="E17145" t="s">
        <v>100</v>
      </c>
      <c r="F17145">
        <v>7</v>
      </c>
      <c r="G17145">
        <v>1098.539</v>
      </c>
      <c r="H17145">
        <v>1098.539</v>
      </c>
      <c r="I17145">
        <v>31.1159</v>
      </c>
      <c r="J17145">
        <v>0.90900049999999999</v>
      </c>
      <c r="K17145">
        <v>-1.1649309999999999</v>
      </c>
      <c r="L17145">
        <v>-0.4766803</v>
      </c>
      <c r="M17145">
        <v>0</v>
      </c>
      <c r="N17145">
        <v>0.4766803</v>
      </c>
      <c r="O17145">
        <v>1.1649309999999999</v>
      </c>
      <c r="P17145">
        <v>311.84508</v>
      </c>
      <c r="Q17145">
        <v>234.03272999999999</v>
      </c>
      <c r="R17145">
        <v>12</v>
      </c>
      <c r="S17145" s="81">
        <v>32503</v>
      </c>
    </row>
    <row r="17146" spans="1:19" x14ac:dyDescent="0.2">
      <c r="A17146" t="s">
        <v>78</v>
      </c>
      <c r="B17146" t="s">
        <v>38</v>
      </c>
      <c r="C17146" t="s">
        <v>45</v>
      </c>
      <c r="D17146" t="s">
        <v>16</v>
      </c>
      <c r="E17146" t="s">
        <v>100</v>
      </c>
      <c r="F17146">
        <v>8</v>
      </c>
      <c r="G17146">
        <v>1129.1769999999999</v>
      </c>
      <c r="H17146">
        <v>1129.1769999999999</v>
      </c>
      <c r="I17146">
        <v>31.167200000000001</v>
      </c>
      <c r="J17146">
        <v>0.91100329999999996</v>
      </c>
      <c r="K17146">
        <v>-1.1674979999999999</v>
      </c>
      <c r="L17146">
        <v>-0.47773060000000001</v>
      </c>
      <c r="M17146">
        <v>0</v>
      </c>
      <c r="N17146">
        <v>0.47773060000000001</v>
      </c>
      <c r="O17146">
        <v>1.1674979999999999</v>
      </c>
      <c r="P17146">
        <v>311.84508</v>
      </c>
      <c r="Q17146">
        <v>234.03272999999999</v>
      </c>
      <c r="R17146">
        <v>12</v>
      </c>
      <c r="S17146" s="81">
        <v>32503</v>
      </c>
    </row>
    <row r="17147" spans="1:19" x14ac:dyDescent="0.2">
      <c r="A17147" t="s">
        <v>78</v>
      </c>
      <c r="B17147" t="s">
        <v>38</v>
      </c>
      <c r="C17147" t="s">
        <v>45</v>
      </c>
      <c r="D17147" t="s">
        <v>16</v>
      </c>
      <c r="E17147" t="s">
        <v>100</v>
      </c>
      <c r="F17147">
        <v>9</v>
      </c>
      <c r="G17147">
        <v>1141.546</v>
      </c>
      <c r="H17147">
        <v>1141.546</v>
      </c>
      <c r="I17147">
        <v>32.7239</v>
      </c>
      <c r="J17147">
        <v>0.91216790000000003</v>
      </c>
      <c r="K17147">
        <v>-1.16899</v>
      </c>
      <c r="L17147">
        <v>-0.47834130000000002</v>
      </c>
      <c r="M17147">
        <v>0</v>
      </c>
      <c r="N17147">
        <v>0.47834130000000002</v>
      </c>
      <c r="O17147">
        <v>1.16899</v>
      </c>
      <c r="P17147">
        <v>311.84508</v>
      </c>
      <c r="Q17147">
        <v>234.03272999999999</v>
      </c>
      <c r="R17147">
        <v>12</v>
      </c>
      <c r="S17147" s="81">
        <v>32503</v>
      </c>
    </row>
    <row r="17148" spans="1:19" x14ac:dyDescent="0.2">
      <c r="A17148" t="s">
        <v>78</v>
      </c>
      <c r="B17148" t="s">
        <v>38</v>
      </c>
      <c r="C17148" t="s">
        <v>45</v>
      </c>
      <c r="D17148" t="s">
        <v>16</v>
      </c>
      <c r="E17148" t="s">
        <v>100</v>
      </c>
      <c r="F17148">
        <v>10</v>
      </c>
      <c r="G17148">
        <v>1145.059</v>
      </c>
      <c r="H17148">
        <v>1145.059</v>
      </c>
      <c r="I17148">
        <v>35.872999999999998</v>
      </c>
      <c r="J17148">
        <v>0.91156130000000002</v>
      </c>
      <c r="K17148">
        <v>-1.1682129999999999</v>
      </c>
      <c r="L17148">
        <v>-0.47802319999999998</v>
      </c>
      <c r="M17148">
        <v>0</v>
      </c>
      <c r="N17148">
        <v>0.47802319999999998</v>
      </c>
      <c r="O17148">
        <v>1.1682129999999999</v>
      </c>
      <c r="P17148">
        <v>311.84508</v>
      </c>
      <c r="Q17148">
        <v>234.03272999999999</v>
      </c>
      <c r="R17148">
        <v>12</v>
      </c>
      <c r="S17148" s="81">
        <v>32503</v>
      </c>
    </row>
    <row r="17149" spans="1:19" x14ac:dyDescent="0.2">
      <c r="A17149" t="s">
        <v>78</v>
      </c>
      <c r="B17149" t="s">
        <v>38</v>
      </c>
      <c r="C17149" t="s">
        <v>45</v>
      </c>
      <c r="D17149" t="s">
        <v>16</v>
      </c>
      <c r="E17149" t="s">
        <v>100</v>
      </c>
      <c r="F17149">
        <v>11</v>
      </c>
      <c r="G17149">
        <v>1124.7719999999999</v>
      </c>
      <c r="H17149">
        <v>1124.7719999999999</v>
      </c>
      <c r="I17149">
        <v>38.8459</v>
      </c>
      <c r="J17149">
        <v>0.90993919999999995</v>
      </c>
      <c r="K17149">
        <v>-1.166134</v>
      </c>
      <c r="L17149">
        <v>-0.4771726</v>
      </c>
      <c r="M17149">
        <v>0</v>
      </c>
      <c r="N17149">
        <v>0.4771726</v>
      </c>
      <c r="O17149">
        <v>1.166134</v>
      </c>
      <c r="P17149">
        <v>311.84508</v>
      </c>
      <c r="Q17149">
        <v>234.03272999999999</v>
      </c>
      <c r="R17149">
        <v>12</v>
      </c>
      <c r="S17149" s="81">
        <v>32503</v>
      </c>
    </row>
    <row r="17150" spans="1:19" x14ac:dyDescent="0.2">
      <c r="A17150" t="s">
        <v>78</v>
      </c>
      <c r="B17150" t="s">
        <v>38</v>
      </c>
      <c r="C17150" t="s">
        <v>45</v>
      </c>
      <c r="D17150" t="s">
        <v>16</v>
      </c>
      <c r="E17150" t="s">
        <v>100</v>
      </c>
      <c r="F17150">
        <v>12</v>
      </c>
      <c r="G17150">
        <v>1130.037</v>
      </c>
      <c r="H17150">
        <v>1130.037</v>
      </c>
      <c r="I17150">
        <v>41.403300000000002</v>
      </c>
      <c r="J17150">
        <v>0.90886169999999999</v>
      </c>
      <c r="K17150">
        <v>-1.1647529999999999</v>
      </c>
      <c r="L17150">
        <v>-0.47660750000000002</v>
      </c>
      <c r="M17150">
        <v>0</v>
      </c>
      <c r="N17150">
        <v>0.47660750000000002</v>
      </c>
      <c r="O17150">
        <v>1.1647529999999999</v>
      </c>
      <c r="P17150">
        <v>311.84508</v>
      </c>
      <c r="Q17150">
        <v>234.03272999999999</v>
      </c>
      <c r="R17150">
        <v>12</v>
      </c>
      <c r="S17150" s="81">
        <v>32503</v>
      </c>
    </row>
    <row r="17151" spans="1:19" x14ac:dyDescent="0.2">
      <c r="A17151" t="s">
        <v>78</v>
      </c>
      <c r="B17151" t="s">
        <v>38</v>
      </c>
      <c r="C17151" t="s">
        <v>45</v>
      </c>
      <c r="D17151" t="s">
        <v>16</v>
      </c>
      <c r="E17151" t="s">
        <v>100</v>
      </c>
      <c r="F17151">
        <v>13</v>
      </c>
      <c r="G17151">
        <v>1133.4739999999999</v>
      </c>
      <c r="H17151">
        <v>1133.4739999999999</v>
      </c>
      <c r="I17151">
        <v>43.622199999999999</v>
      </c>
      <c r="J17151">
        <v>0.90809110000000004</v>
      </c>
      <c r="K17151">
        <v>-1.1637660000000001</v>
      </c>
      <c r="L17151">
        <v>-0.4762034</v>
      </c>
      <c r="M17151">
        <v>0</v>
      </c>
      <c r="N17151">
        <v>0.4762034</v>
      </c>
      <c r="O17151">
        <v>1.1637660000000001</v>
      </c>
      <c r="P17151">
        <v>311.84508</v>
      </c>
      <c r="Q17151">
        <v>234.03272999999999</v>
      </c>
      <c r="R17151">
        <v>12</v>
      </c>
      <c r="S17151" s="81">
        <v>32503</v>
      </c>
    </row>
    <row r="17152" spans="1:19" x14ac:dyDescent="0.2">
      <c r="A17152" t="s">
        <v>78</v>
      </c>
      <c r="B17152" t="s">
        <v>38</v>
      </c>
      <c r="C17152" t="s">
        <v>45</v>
      </c>
      <c r="D17152" t="s">
        <v>16</v>
      </c>
      <c r="E17152" t="s">
        <v>100</v>
      </c>
      <c r="F17152">
        <v>14</v>
      </c>
      <c r="G17152">
        <v>1117.8219999999999</v>
      </c>
      <c r="H17152">
        <v>1117.8219999999999</v>
      </c>
      <c r="I17152">
        <v>45.103700000000003</v>
      </c>
      <c r="J17152">
        <v>0.9114527</v>
      </c>
      <c r="K17152">
        <v>-1.1680740000000001</v>
      </c>
      <c r="L17152">
        <v>-0.47796620000000001</v>
      </c>
      <c r="M17152">
        <v>0</v>
      </c>
      <c r="N17152">
        <v>0.47796620000000001</v>
      </c>
      <c r="O17152">
        <v>1.1680740000000001</v>
      </c>
      <c r="P17152">
        <v>311.84508</v>
      </c>
      <c r="Q17152">
        <v>234.03272999999999</v>
      </c>
      <c r="R17152">
        <v>12</v>
      </c>
      <c r="S17152" s="81">
        <v>32503</v>
      </c>
    </row>
    <row r="17153" spans="1:19" x14ac:dyDescent="0.2">
      <c r="A17153" t="s">
        <v>78</v>
      </c>
      <c r="B17153" t="s">
        <v>38</v>
      </c>
      <c r="C17153" t="s">
        <v>45</v>
      </c>
      <c r="D17153" t="s">
        <v>16</v>
      </c>
      <c r="E17153" t="s">
        <v>100</v>
      </c>
      <c r="F17153">
        <v>15</v>
      </c>
      <c r="G17153">
        <v>1090.181</v>
      </c>
      <c r="H17153">
        <v>1065.0809999999999</v>
      </c>
      <c r="I17153">
        <v>45.807200000000002</v>
      </c>
      <c r="J17153">
        <v>0.90511359999999996</v>
      </c>
      <c r="K17153">
        <v>23.939779999999999</v>
      </c>
      <c r="L17153">
        <v>24.62509</v>
      </c>
      <c r="M17153">
        <v>25.099730000000001</v>
      </c>
      <c r="N17153">
        <v>25.574369999999998</v>
      </c>
      <c r="O17153">
        <v>26.259679999999999</v>
      </c>
      <c r="P17153">
        <v>311.84508</v>
      </c>
      <c r="Q17153">
        <v>234.03272999999999</v>
      </c>
      <c r="R17153">
        <v>12</v>
      </c>
      <c r="S17153" s="81">
        <v>32503</v>
      </c>
    </row>
    <row r="17154" spans="1:19" x14ac:dyDescent="0.2">
      <c r="A17154" t="s">
        <v>78</v>
      </c>
      <c r="B17154" t="s">
        <v>38</v>
      </c>
      <c r="C17154" t="s">
        <v>45</v>
      </c>
      <c r="D17154" t="s">
        <v>16</v>
      </c>
      <c r="E17154" t="s">
        <v>100</v>
      </c>
      <c r="F17154">
        <v>16</v>
      </c>
      <c r="G17154">
        <v>1047.248</v>
      </c>
      <c r="H17154">
        <v>700.1046</v>
      </c>
      <c r="I17154">
        <v>45.656399999999998</v>
      </c>
      <c r="J17154">
        <v>0.89927710000000005</v>
      </c>
      <c r="K17154">
        <v>345.9905</v>
      </c>
      <c r="L17154">
        <v>346.67140000000001</v>
      </c>
      <c r="M17154">
        <v>347.14299999999997</v>
      </c>
      <c r="N17154">
        <v>347.6146</v>
      </c>
      <c r="O17154">
        <v>348.2955</v>
      </c>
      <c r="P17154">
        <v>311.84508</v>
      </c>
      <c r="Q17154">
        <v>234.03272999999999</v>
      </c>
      <c r="R17154">
        <v>12</v>
      </c>
      <c r="S17154" s="81">
        <v>32503</v>
      </c>
    </row>
    <row r="17155" spans="1:19" x14ac:dyDescent="0.2">
      <c r="A17155" t="s">
        <v>78</v>
      </c>
      <c r="B17155" t="s">
        <v>38</v>
      </c>
      <c r="C17155" t="s">
        <v>45</v>
      </c>
      <c r="D17155" t="s">
        <v>16</v>
      </c>
      <c r="E17155" t="s">
        <v>100</v>
      </c>
      <c r="F17155">
        <v>17</v>
      </c>
      <c r="G17155">
        <v>1044.0050000000001</v>
      </c>
      <c r="H17155">
        <v>236.71709999999999</v>
      </c>
      <c r="I17155">
        <v>43.139899999999997</v>
      </c>
      <c r="J17155">
        <v>0.89892269999999996</v>
      </c>
      <c r="K17155">
        <v>806.13559999999995</v>
      </c>
      <c r="L17155">
        <v>806.81619999999998</v>
      </c>
      <c r="M17155">
        <v>807.28750000000002</v>
      </c>
      <c r="N17155">
        <v>807.75900000000001</v>
      </c>
      <c r="O17155">
        <v>808.43960000000004</v>
      </c>
      <c r="P17155">
        <v>311.84508</v>
      </c>
      <c r="Q17155">
        <v>234.03272999999999</v>
      </c>
      <c r="R17155">
        <v>12</v>
      </c>
      <c r="S17155" s="81">
        <v>32503</v>
      </c>
    </row>
    <row r="17156" spans="1:19" x14ac:dyDescent="0.2">
      <c r="A17156" t="s">
        <v>78</v>
      </c>
      <c r="B17156" t="s">
        <v>38</v>
      </c>
      <c r="C17156" t="s">
        <v>45</v>
      </c>
      <c r="D17156" t="s">
        <v>16</v>
      </c>
      <c r="E17156" t="s">
        <v>100</v>
      </c>
      <c r="F17156">
        <v>18</v>
      </c>
      <c r="G17156">
        <v>1052.1559999999999</v>
      </c>
      <c r="H17156">
        <v>233.5068</v>
      </c>
      <c r="I17156">
        <v>39.630499999999998</v>
      </c>
      <c r="J17156">
        <v>0.89874670000000001</v>
      </c>
      <c r="K17156">
        <v>817.4973</v>
      </c>
      <c r="L17156">
        <v>818.17780000000005</v>
      </c>
      <c r="M17156">
        <v>818.64909999999998</v>
      </c>
      <c r="N17156">
        <v>819.12040000000002</v>
      </c>
      <c r="O17156">
        <v>819.80089999999996</v>
      </c>
      <c r="P17156">
        <v>311.84508</v>
      </c>
      <c r="Q17156">
        <v>234.03272999999999</v>
      </c>
      <c r="R17156">
        <v>12</v>
      </c>
      <c r="S17156" s="81">
        <v>32503</v>
      </c>
    </row>
    <row r="17157" spans="1:19" x14ac:dyDescent="0.2">
      <c r="A17157" t="s">
        <v>78</v>
      </c>
      <c r="B17157" t="s">
        <v>38</v>
      </c>
      <c r="C17157" t="s">
        <v>45</v>
      </c>
      <c r="D17157" t="s">
        <v>16</v>
      </c>
      <c r="E17157" t="s">
        <v>100</v>
      </c>
      <c r="F17157">
        <v>19</v>
      </c>
      <c r="G17157">
        <v>1052.6220000000001</v>
      </c>
      <c r="H17157">
        <v>230.32689999999999</v>
      </c>
      <c r="I17157">
        <v>37.368899999999996</v>
      </c>
      <c r="J17157">
        <v>0.89944489999999999</v>
      </c>
      <c r="K17157">
        <v>821.14229999999998</v>
      </c>
      <c r="L17157">
        <v>821.82320000000004</v>
      </c>
      <c r="M17157">
        <v>822.29489999999998</v>
      </c>
      <c r="N17157">
        <v>822.76660000000004</v>
      </c>
      <c r="O17157">
        <v>823.44759999999997</v>
      </c>
      <c r="P17157">
        <v>311.84508</v>
      </c>
      <c r="Q17157">
        <v>234.03272999999999</v>
      </c>
      <c r="R17157">
        <v>12</v>
      </c>
      <c r="S17157" s="81">
        <v>32503</v>
      </c>
    </row>
    <row r="17158" spans="1:19" x14ac:dyDescent="0.2">
      <c r="A17158" t="s">
        <v>78</v>
      </c>
      <c r="B17158" t="s">
        <v>38</v>
      </c>
      <c r="C17158" t="s">
        <v>45</v>
      </c>
      <c r="D17158" t="s">
        <v>16</v>
      </c>
      <c r="E17158" t="s">
        <v>100</v>
      </c>
      <c r="F17158">
        <v>20</v>
      </c>
      <c r="G17158">
        <v>1063.7829999999999</v>
      </c>
      <c r="H17158">
        <v>226.8314</v>
      </c>
      <c r="I17158">
        <v>35.410400000000003</v>
      </c>
      <c r="J17158">
        <v>0.90189560000000002</v>
      </c>
      <c r="K17158">
        <v>835.79600000000005</v>
      </c>
      <c r="L17158">
        <v>836.47879999999998</v>
      </c>
      <c r="M17158">
        <v>836.95180000000005</v>
      </c>
      <c r="N17158">
        <v>837.42470000000003</v>
      </c>
      <c r="O17158">
        <v>838.10760000000005</v>
      </c>
      <c r="P17158">
        <v>311.84508</v>
      </c>
      <c r="Q17158">
        <v>234.03272999999999</v>
      </c>
      <c r="R17158">
        <v>12</v>
      </c>
      <c r="S17158" s="81">
        <v>32503</v>
      </c>
    </row>
    <row r="17159" spans="1:19" x14ac:dyDescent="0.2">
      <c r="A17159" t="s">
        <v>78</v>
      </c>
      <c r="B17159" t="s">
        <v>38</v>
      </c>
      <c r="C17159" t="s">
        <v>45</v>
      </c>
      <c r="D17159" t="s">
        <v>16</v>
      </c>
      <c r="E17159" t="s">
        <v>100</v>
      </c>
      <c r="F17159">
        <v>21</v>
      </c>
      <c r="G17159">
        <v>1066.3810000000001</v>
      </c>
      <c r="H17159">
        <v>223.49100000000001</v>
      </c>
      <c r="I17159">
        <v>33.878</v>
      </c>
      <c r="J17159">
        <v>0.90440339999999997</v>
      </c>
      <c r="K17159">
        <v>841.73080000000004</v>
      </c>
      <c r="L17159">
        <v>842.41560000000004</v>
      </c>
      <c r="M17159">
        <v>842.88980000000004</v>
      </c>
      <c r="N17159">
        <v>843.36410000000001</v>
      </c>
      <c r="O17159">
        <v>844.0489</v>
      </c>
      <c r="P17159">
        <v>311.84508</v>
      </c>
      <c r="Q17159">
        <v>234.03272999999999</v>
      </c>
      <c r="R17159">
        <v>12</v>
      </c>
      <c r="S17159" s="81">
        <v>32503</v>
      </c>
    </row>
    <row r="17160" spans="1:19" x14ac:dyDescent="0.2">
      <c r="A17160" t="s">
        <v>78</v>
      </c>
      <c r="B17160" t="s">
        <v>38</v>
      </c>
      <c r="C17160" t="s">
        <v>45</v>
      </c>
      <c r="D17160" t="s">
        <v>16</v>
      </c>
      <c r="E17160" t="s">
        <v>100</v>
      </c>
      <c r="F17160">
        <v>22</v>
      </c>
      <c r="G17160">
        <v>1057.232</v>
      </c>
      <c r="H17160">
        <v>537.02620000000002</v>
      </c>
      <c r="I17160">
        <v>32.943100000000001</v>
      </c>
      <c r="J17160">
        <v>0.90484200000000004</v>
      </c>
      <c r="K17160">
        <v>519.04629999999997</v>
      </c>
      <c r="L17160">
        <v>519.73140000000001</v>
      </c>
      <c r="M17160">
        <v>520.20590000000004</v>
      </c>
      <c r="N17160">
        <v>520.68039999999996</v>
      </c>
      <c r="O17160">
        <v>521.3655</v>
      </c>
      <c r="P17160">
        <v>311.84508</v>
      </c>
      <c r="Q17160">
        <v>234.03272999999999</v>
      </c>
      <c r="R17160">
        <v>12</v>
      </c>
      <c r="S17160" s="81">
        <v>32503</v>
      </c>
    </row>
    <row r="17161" spans="1:19" x14ac:dyDescent="0.2">
      <c r="A17161" t="s">
        <v>78</v>
      </c>
      <c r="B17161" t="s">
        <v>38</v>
      </c>
      <c r="C17161" t="s">
        <v>45</v>
      </c>
      <c r="D17161" t="s">
        <v>16</v>
      </c>
      <c r="E17161" t="s">
        <v>100</v>
      </c>
      <c r="F17161">
        <v>23</v>
      </c>
      <c r="G17161">
        <v>1036.8130000000001</v>
      </c>
      <c r="H17161">
        <v>846.26930000000004</v>
      </c>
      <c r="I17161">
        <v>32.005000000000003</v>
      </c>
      <c r="J17161">
        <v>0.90408060000000001</v>
      </c>
      <c r="K17161">
        <v>189.38509999999999</v>
      </c>
      <c r="L17161">
        <v>190.06970000000001</v>
      </c>
      <c r="M17161">
        <v>190.5438</v>
      </c>
      <c r="N17161">
        <v>191.0179</v>
      </c>
      <c r="O17161">
        <v>191.70240000000001</v>
      </c>
      <c r="P17161">
        <v>311.84508</v>
      </c>
      <c r="Q17161">
        <v>234.03272999999999</v>
      </c>
      <c r="R17161">
        <v>12</v>
      </c>
      <c r="S17161" s="81">
        <v>32503</v>
      </c>
    </row>
    <row r="17162" spans="1:19" x14ac:dyDescent="0.2">
      <c r="A17162" t="s">
        <v>78</v>
      </c>
      <c r="B17162" t="s">
        <v>38</v>
      </c>
      <c r="C17162" t="s">
        <v>45</v>
      </c>
      <c r="D17162" t="s">
        <v>16</v>
      </c>
      <c r="E17162" t="s">
        <v>100</v>
      </c>
      <c r="F17162">
        <v>24</v>
      </c>
      <c r="G17162">
        <v>1028.0139999999999</v>
      </c>
      <c r="H17162">
        <v>946.60389999999995</v>
      </c>
      <c r="I17162">
        <v>31.322700000000001</v>
      </c>
      <c r="J17162">
        <v>0.90369480000000002</v>
      </c>
      <c r="K17162">
        <v>80.251469999999998</v>
      </c>
      <c r="L17162">
        <v>80.93571</v>
      </c>
      <c r="M17162">
        <v>81.409610000000001</v>
      </c>
      <c r="N17162">
        <v>81.883510000000001</v>
      </c>
      <c r="O17162">
        <v>82.567740000000001</v>
      </c>
      <c r="P17162">
        <v>311.84508</v>
      </c>
      <c r="Q17162">
        <v>234.03272999999999</v>
      </c>
      <c r="R17162">
        <v>12</v>
      </c>
      <c r="S17162" s="81">
        <v>32503</v>
      </c>
    </row>
    <row r="17163" spans="1:19" x14ac:dyDescent="0.2">
      <c r="A17163" t="s">
        <v>78</v>
      </c>
      <c r="B17163" t="s">
        <v>38</v>
      </c>
      <c r="C17163" t="s">
        <v>47</v>
      </c>
      <c r="D17163" t="s">
        <v>46</v>
      </c>
      <c r="E17163" t="s">
        <v>100</v>
      </c>
      <c r="F17163">
        <v>1</v>
      </c>
      <c r="G17163">
        <v>1095.3579999999999</v>
      </c>
      <c r="H17163">
        <v>1095.3579999999999</v>
      </c>
      <c r="I17163">
        <v>71.071399999999997</v>
      </c>
      <c r="J17163">
        <v>0.92165260000000004</v>
      </c>
      <c r="K17163">
        <v>-1.1811449999999999</v>
      </c>
      <c r="L17163">
        <v>-0.4833151</v>
      </c>
      <c r="M17163">
        <v>0</v>
      </c>
      <c r="N17163">
        <v>0.4833151</v>
      </c>
      <c r="O17163">
        <v>1.1811449999999999</v>
      </c>
      <c r="P17163">
        <v>311.84508</v>
      </c>
      <c r="Q17163">
        <v>234.03272999999999</v>
      </c>
      <c r="R17163">
        <v>7</v>
      </c>
    </row>
    <row r="17164" spans="1:19" x14ac:dyDescent="0.2">
      <c r="A17164" t="s">
        <v>78</v>
      </c>
      <c r="B17164" t="s">
        <v>38</v>
      </c>
      <c r="C17164" t="s">
        <v>47</v>
      </c>
      <c r="D17164" t="s">
        <v>46</v>
      </c>
      <c r="E17164" t="s">
        <v>100</v>
      </c>
      <c r="F17164">
        <v>2</v>
      </c>
      <c r="G17164">
        <v>1072.1310000000001</v>
      </c>
      <c r="H17164">
        <v>1072.1310000000001</v>
      </c>
      <c r="I17164">
        <v>66.2851</v>
      </c>
      <c r="J17164">
        <v>0.91814519999999999</v>
      </c>
      <c r="K17164">
        <v>-1.17665</v>
      </c>
      <c r="L17164">
        <v>-0.48147580000000001</v>
      </c>
      <c r="M17164">
        <v>0</v>
      </c>
      <c r="N17164">
        <v>0.48147580000000001</v>
      </c>
      <c r="O17164">
        <v>1.17665</v>
      </c>
      <c r="P17164">
        <v>311.84508</v>
      </c>
      <c r="Q17164">
        <v>234.03272999999999</v>
      </c>
      <c r="R17164">
        <v>7</v>
      </c>
    </row>
    <row r="17165" spans="1:19" x14ac:dyDescent="0.2">
      <c r="A17165" t="s">
        <v>78</v>
      </c>
      <c r="B17165" t="s">
        <v>38</v>
      </c>
      <c r="C17165" t="s">
        <v>47</v>
      </c>
      <c r="D17165" t="s">
        <v>46</v>
      </c>
      <c r="E17165" t="s">
        <v>100</v>
      </c>
      <c r="F17165">
        <v>3</v>
      </c>
      <c r="G17165">
        <v>1060.7529999999999</v>
      </c>
      <c r="H17165">
        <v>1060.7529999999999</v>
      </c>
      <c r="I17165">
        <v>64.760900000000007</v>
      </c>
      <c r="J17165">
        <v>0.91856970000000004</v>
      </c>
      <c r="K17165">
        <v>-1.1771940000000001</v>
      </c>
      <c r="L17165">
        <v>-0.48169840000000003</v>
      </c>
      <c r="M17165">
        <v>0</v>
      </c>
      <c r="N17165">
        <v>0.48169840000000003</v>
      </c>
      <c r="O17165">
        <v>1.1771940000000001</v>
      </c>
      <c r="P17165">
        <v>311.84508</v>
      </c>
      <c r="Q17165">
        <v>234.03272999999999</v>
      </c>
      <c r="R17165">
        <v>7</v>
      </c>
    </row>
    <row r="17166" spans="1:19" x14ac:dyDescent="0.2">
      <c r="A17166" t="s">
        <v>78</v>
      </c>
      <c r="B17166" t="s">
        <v>38</v>
      </c>
      <c r="C17166" t="s">
        <v>47</v>
      </c>
      <c r="D17166" t="s">
        <v>46</v>
      </c>
      <c r="E17166" t="s">
        <v>100</v>
      </c>
      <c r="F17166">
        <v>4</v>
      </c>
      <c r="G17166">
        <v>1056.23</v>
      </c>
      <c r="H17166">
        <v>1056.23</v>
      </c>
      <c r="I17166">
        <v>63.551499999999997</v>
      </c>
      <c r="J17166">
        <v>0.92022769999999998</v>
      </c>
      <c r="K17166">
        <v>-1.179319</v>
      </c>
      <c r="L17166">
        <v>-0.48256789999999999</v>
      </c>
      <c r="M17166">
        <v>0</v>
      </c>
      <c r="N17166">
        <v>0.48256789999999999</v>
      </c>
      <c r="O17166">
        <v>1.179319</v>
      </c>
      <c r="P17166">
        <v>311.84508</v>
      </c>
      <c r="Q17166">
        <v>234.03272999999999</v>
      </c>
      <c r="R17166">
        <v>7</v>
      </c>
    </row>
    <row r="17167" spans="1:19" x14ac:dyDescent="0.2">
      <c r="A17167" t="s">
        <v>78</v>
      </c>
      <c r="B17167" t="s">
        <v>38</v>
      </c>
      <c r="C17167" t="s">
        <v>47</v>
      </c>
      <c r="D17167" t="s">
        <v>46</v>
      </c>
      <c r="E17167" t="s">
        <v>100</v>
      </c>
      <c r="F17167">
        <v>5</v>
      </c>
      <c r="G17167">
        <v>1088.8579999999999</v>
      </c>
      <c r="H17167">
        <v>1088.8579999999999</v>
      </c>
      <c r="I17167">
        <v>62.753</v>
      </c>
      <c r="J17167">
        <v>0.92326989999999998</v>
      </c>
      <c r="K17167">
        <v>-1.1832180000000001</v>
      </c>
      <c r="L17167">
        <v>-0.48416320000000002</v>
      </c>
      <c r="M17167">
        <v>0</v>
      </c>
      <c r="N17167">
        <v>0.48416320000000002</v>
      </c>
      <c r="O17167">
        <v>1.1832180000000001</v>
      </c>
      <c r="P17167">
        <v>311.84508</v>
      </c>
      <c r="Q17167">
        <v>234.03272999999999</v>
      </c>
      <c r="R17167">
        <v>7</v>
      </c>
    </row>
    <row r="17168" spans="1:19" x14ac:dyDescent="0.2">
      <c r="A17168" t="s">
        <v>78</v>
      </c>
      <c r="B17168" t="s">
        <v>38</v>
      </c>
      <c r="C17168" t="s">
        <v>47</v>
      </c>
      <c r="D17168" t="s">
        <v>46</v>
      </c>
      <c r="E17168" t="s">
        <v>100</v>
      </c>
      <c r="F17168">
        <v>6</v>
      </c>
      <c r="G17168">
        <v>1137.3800000000001</v>
      </c>
      <c r="H17168">
        <v>1137.3800000000001</v>
      </c>
      <c r="I17168">
        <v>62.197800000000001</v>
      </c>
      <c r="J17168">
        <v>0.92384900000000003</v>
      </c>
      <c r="K17168">
        <v>-1.1839599999999999</v>
      </c>
      <c r="L17168">
        <v>-0.48446689999999998</v>
      </c>
      <c r="M17168">
        <v>0</v>
      </c>
      <c r="N17168">
        <v>0.48446689999999998</v>
      </c>
      <c r="O17168">
        <v>1.1839599999999999</v>
      </c>
      <c r="P17168">
        <v>311.84508</v>
      </c>
      <c r="Q17168">
        <v>234.03272999999999</v>
      </c>
      <c r="R17168">
        <v>7</v>
      </c>
    </row>
    <row r="17169" spans="1:18" x14ac:dyDescent="0.2">
      <c r="A17169" t="s">
        <v>78</v>
      </c>
      <c r="B17169" t="s">
        <v>38</v>
      </c>
      <c r="C17169" t="s">
        <v>47</v>
      </c>
      <c r="D17169" t="s">
        <v>46</v>
      </c>
      <c r="E17169" t="s">
        <v>100</v>
      </c>
      <c r="F17169">
        <v>7</v>
      </c>
      <c r="G17169">
        <v>1200.0930000000001</v>
      </c>
      <c r="H17169">
        <v>1200.0930000000001</v>
      </c>
      <c r="I17169">
        <v>62.2502</v>
      </c>
      <c r="J17169">
        <v>0.92010610000000004</v>
      </c>
      <c r="K17169">
        <v>-1.179163</v>
      </c>
      <c r="L17169">
        <v>-0.48250409999999999</v>
      </c>
      <c r="M17169">
        <v>0</v>
      </c>
      <c r="N17169">
        <v>0.48250409999999999</v>
      </c>
      <c r="O17169">
        <v>1.179163</v>
      </c>
      <c r="P17169">
        <v>311.84508</v>
      </c>
      <c r="Q17169">
        <v>234.03272999999999</v>
      </c>
      <c r="R17169">
        <v>7</v>
      </c>
    </row>
    <row r="17170" spans="1:18" x14ac:dyDescent="0.2">
      <c r="A17170" t="s">
        <v>78</v>
      </c>
      <c r="B17170" t="s">
        <v>38</v>
      </c>
      <c r="C17170" t="s">
        <v>47</v>
      </c>
      <c r="D17170" t="s">
        <v>46</v>
      </c>
      <c r="E17170" t="s">
        <v>100</v>
      </c>
      <c r="F17170">
        <v>8</v>
      </c>
      <c r="G17170">
        <v>1214.4570000000001</v>
      </c>
      <c r="H17170">
        <v>1214.4570000000001</v>
      </c>
      <c r="I17170">
        <v>65.935000000000002</v>
      </c>
      <c r="J17170">
        <v>0.9181144</v>
      </c>
      <c r="K17170">
        <v>-1.1766110000000001</v>
      </c>
      <c r="L17170">
        <v>-0.48145959999999999</v>
      </c>
      <c r="M17170">
        <v>0</v>
      </c>
      <c r="N17170">
        <v>0.48145959999999999</v>
      </c>
      <c r="O17170">
        <v>1.1766110000000001</v>
      </c>
      <c r="P17170">
        <v>311.84508</v>
      </c>
      <c r="Q17170">
        <v>234.03272999999999</v>
      </c>
      <c r="R17170">
        <v>7</v>
      </c>
    </row>
    <row r="17171" spans="1:18" x14ac:dyDescent="0.2">
      <c r="A17171" t="s">
        <v>78</v>
      </c>
      <c r="B17171" t="s">
        <v>38</v>
      </c>
      <c r="C17171" t="s">
        <v>47</v>
      </c>
      <c r="D17171" t="s">
        <v>46</v>
      </c>
      <c r="E17171" t="s">
        <v>100</v>
      </c>
      <c r="F17171">
        <v>9</v>
      </c>
      <c r="G17171">
        <v>1223.992</v>
      </c>
      <c r="H17171">
        <v>1223.992</v>
      </c>
      <c r="I17171">
        <v>71.6447</v>
      </c>
      <c r="J17171">
        <v>0.91411830000000005</v>
      </c>
      <c r="K17171">
        <v>-1.1714899999999999</v>
      </c>
      <c r="L17171">
        <v>-0.47936410000000002</v>
      </c>
      <c r="M17171">
        <v>0</v>
      </c>
      <c r="N17171">
        <v>0.47936410000000002</v>
      </c>
      <c r="O17171">
        <v>1.1714899999999999</v>
      </c>
      <c r="P17171">
        <v>311.84508</v>
      </c>
      <c r="Q17171">
        <v>234.03272999999999</v>
      </c>
      <c r="R17171">
        <v>7</v>
      </c>
    </row>
    <row r="17172" spans="1:18" x14ac:dyDescent="0.2">
      <c r="A17172" t="s">
        <v>78</v>
      </c>
      <c r="B17172" t="s">
        <v>38</v>
      </c>
      <c r="C17172" t="s">
        <v>47</v>
      </c>
      <c r="D17172" t="s">
        <v>46</v>
      </c>
      <c r="E17172" t="s">
        <v>100</v>
      </c>
      <c r="F17172">
        <v>10</v>
      </c>
      <c r="G17172">
        <v>1218.326</v>
      </c>
      <c r="H17172">
        <v>1218.326</v>
      </c>
      <c r="I17172">
        <v>76.952600000000004</v>
      </c>
      <c r="J17172">
        <v>0.91039650000000005</v>
      </c>
      <c r="K17172">
        <v>-1.16672</v>
      </c>
      <c r="L17172">
        <v>-0.47741240000000001</v>
      </c>
      <c r="M17172">
        <v>0</v>
      </c>
      <c r="N17172">
        <v>0.47741240000000001</v>
      </c>
      <c r="O17172">
        <v>1.16672</v>
      </c>
      <c r="P17172">
        <v>311.84508</v>
      </c>
      <c r="Q17172">
        <v>234.03272999999999</v>
      </c>
      <c r="R17172">
        <v>7</v>
      </c>
    </row>
    <row r="17173" spans="1:18" x14ac:dyDescent="0.2">
      <c r="A17173" t="s">
        <v>78</v>
      </c>
      <c r="B17173" t="s">
        <v>38</v>
      </c>
      <c r="C17173" t="s">
        <v>47</v>
      </c>
      <c r="D17173" t="s">
        <v>46</v>
      </c>
      <c r="E17173" t="s">
        <v>100</v>
      </c>
      <c r="F17173">
        <v>11</v>
      </c>
      <c r="G17173">
        <v>1206.009</v>
      </c>
      <c r="H17173">
        <v>1206.009</v>
      </c>
      <c r="I17173">
        <v>82.097499999999997</v>
      </c>
      <c r="J17173">
        <v>0.91638609999999998</v>
      </c>
      <c r="K17173">
        <v>-1.174396</v>
      </c>
      <c r="L17173">
        <v>-0.48055340000000002</v>
      </c>
      <c r="M17173">
        <v>0</v>
      </c>
      <c r="N17173">
        <v>0.48055340000000002</v>
      </c>
      <c r="O17173">
        <v>1.174396</v>
      </c>
      <c r="P17173">
        <v>311.84508</v>
      </c>
      <c r="Q17173">
        <v>234.03272999999999</v>
      </c>
      <c r="R17173">
        <v>7</v>
      </c>
    </row>
    <row r="17174" spans="1:18" x14ac:dyDescent="0.2">
      <c r="A17174" t="s">
        <v>78</v>
      </c>
      <c r="B17174" t="s">
        <v>38</v>
      </c>
      <c r="C17174" t="s">
        <v>47</v>
      </c>
      <c r="D17174" t="s">
        <v>46</v>
      </c>
      <c r="E17174" t="s">
        <v>100</v>
      </c>
      <c r="F17174">
        <v>12</v>
      </c>
      <c r="G17174">
        <v>1202.53</v>
      </c>
      <c r="H17174">
        <v>1147.2650000000001</v>
      </c>
      <c r="I17174">
        <v>86.659099999999995</v>
      </c>
      <c r="J17174">
        <v>0.90985070000000001</v>
      </c>
      <c r="K17174">
        <v>54.099119999999999</v>
      </c>
      <c r="L17174">
        <v>54.78801</v>
      </c>
      <c r="M17174">
        <v>55.265140000000002</v>
      </c>
      <c r="N17174">
        <v>55.742260000000002</v>
      </c>
      <c r="O17174">
        <v>56.431159999999998</v>
      </c>
      <c r="P17174">
        <v>311.84508</v>
      </c>
      <c r="Q17174">
        <v>234.03272999999999</v>
      </c>
      <c r="R17174">
        <v>7</v>
      </c>
    </row>
    <row r="17175" spans="1:18" x14ac:dyDescent="0.2">
      <c r="A17175" t="s">
        <v>78</v>
      </c>
      <c r="B17175" t="s">
        <v>38</v>
      </c>
      <c r="C17175" t="s">
        <v>47</v>
      </c>
      <c r="D17175" t="s">
        <v>46</v>
      </c>
      <c r="E17175" t="s">
        <v>100</v>
      </c>
      <c r="F17175">
        <v>13</v>
      </c>
      <c r="G17175">
        <v>1174.28</v>
      </c>
      <c r="H17175">
        <v>745.07659999999998</v>
      </c>
      <c r="I17175">
        <v>90.034800000000004</v>
      </c>
      <c r="J17175">
        <v>0.90951649999999995</v>
      </c>
      <c r="K17175">
        <v>428.03739999999999</v>
      </c>
      <c r="L17175">
        <v>428.726</v>
      </c>
      <c r="M17175">
        <v>429.2029</v>
      </c>
      <c r="N17175">
        <v>429.67989999999998</v>
      </c>
      <c r="O17175">
        <v>430.36849999999998</v>
      </c>
      <c r="P17175">
        <v>311.84508</v>
      </c>
      <c r="Q17175">
        <v>234.03272999999999</v>
      </c>
      <c r="R17175">
        <v>7</v>
      </c>
    </row>
    <row r="17176" spans="1:18" x14ac:dyDescent="0.2">
      <c r="A17176" t="s">
        <v>78</v>
      </c>
      <c r="B17176" t="s">
        <v>38</v>
      </c>
      <c r="C17176" t="s">
        <v>47</v>
      </c>
      <c r="D17176" t="s">
        <v>46</v>
      </c>
      <c r="E17176" t="s">
        <v>100</v>
      </c>
      <c r="F17176">
        <v>14</v>
      </c>
      <c r="G17176">
        <v>1174.6179999999999</v>
      </c>
      <c r="H17176">
        <v>249.91</v>
      </c>
      <c r="I17176">
        <v>92.624799999999993</v>
      </c>
      <c r="J17176">
        <v>0.91092640000000002</v>
      </c>
      <c r="K17176">
        <v>923.54079999999999</v>
      </c>
      <c r="L17176">
        <v>924.23050000000001</v>
      </c>
      <c r="M17176">
        <v>924.70820000000003</v>
      </c>
      <c r="N17176">
        <v>925.18589999999995</v>
      </c>
      <c r="O17176">
        <v>925.87559999999996</v>
      </c>
      <c r="P17176">
        <v>311.84508</v>
      </c>
      <c r="Q17176">
        <v>234.03272999999999</v>
      </c>
      <c r="R17176">
        <v>7</v>
      </c>
    </row>
    <row r="17177" spans="1:18" x14ac:dyDescent="0.2">
      <c r="A17177" t="s">
        <v>78</v>
      </c>
      <c r="B17177" t="s">
        <v>38</v>
      </c>
      <c r="C17177" t="s">
        <v>47</v>
      </c>
      <c r="D17177" t="s">
        <v>46</v>
      </c>
      <c r="E17177" t="s">
        <v>100</v>
      </c>
      <c r="F17177">
        <v>15</v>
      </c>
      <c r="G17177">
        <v>1155.635</v>
      </c>
      <c r="H17177">
        <v>246.7353</v>
      </c>
      <c r="I17177">
        <v>94.620400000000004</v>
      </c>
      <c r="J17177">
        <v>0.90408270000000002</v>
      </c>
      <c r="K17177">
        <v>907.74090000000001</v>
      </c>
      <c r="L17177">
        <v>908.42539999999997</v>
      </c>
      <c r="M17177">
        <v>908.89949999999999</v>
      </c>
      <c r="N17177">
        <v>909.37360000000001</v>
      </c>
      <c r="O17177">
        <v>910.05809999999997</v>
      </c>
      <c r="P17177">
        <v>311.84508</v>
      </c>
      <c r="Q17177">
        <v>234.03272999999999</v>
      </c>
      <c r="R17177">
        <v>7</v>
      </c>
    </row>
    <row r="17178" spans="1:18" x14ac:dyDescent="0.2">
      <c r="A17178" t="s">
        <v>78</v>
      </c>
      <c r="B17178" t="s">
        <v>38</v>
      </c>
      <c r="C17178" t="s">
        <v>47</v>
      </c>
      <c r="D17178" t="s">
        <v>46</v>
      </c>
      <c r="E17178" t="s">
        <v>100</v>
      </c>
      <c r="F17178">
        <v>16</v>
      </c>
      <c r="G17178">
        <v>1118.279</v>
      </c>
      <c r="H17178">
        <v>243.8818</v>
      </c>
      <c r="I17178">
        <v>95.522400000000005</v>
      </c>
      <c r="J17178">
        <v>0.90490349999999997</v>
      </c>
      <c r="K17178">
        <v>873.23749999999995</v>
      </c>
      <c r="L17178">
        <v>873.92269999999996</v>
      </c>
      <c r="M17178">
        <v>874.3972</v>
      </c>
      <c r="N17178">
        <v>874.87180000000001</v>
      </c>
      <c r="O17178">
        <v>875.55690000000004</v>
      </c>
      <c r="P17178">
        <v>311.84508</v>
      </c>
      <c r="Q17178">
        <v>234.03272999999999</v>
      </c>
      <c r="R17178">
        <v>7</v>
      </c>
    </row>
    <row r="17179" spans="1:18" x14ac:dyDescent="0.2">
      <c r="A17179" t="s">
        <v>78</v>
      </c>
      <c r="B17179" t="s">
        <v>38</v>
      </c>
      <c r="C17179" t="s">
        <v>47</v>
      </c>
      <c r="D17179" t="s">
        <v>46</v>
      </c>
      <c r="E17179" t="s">
        <v>100</v>
      </c>
      <c r="F17179">
        <v>17</v>
      </c>
      <c r="G17179">
        <v>1094.308</v>
      </c>
      <c r="H17179">
        <v>239.84829999999999</v>
      </c>
      <c r="I17179">
        <v>95.234099999999998</v>
      </c>
      <c r="J17179">
        <v>0.90656349999999997</v>
      </c>
      <c r="K17179">
        <v>853.29780000000005</v>
      </c>
      <c r="L17179">
        <v>853.98419999999999</v>
      </c>
      <c r="M17179">
        <v>854.45960000000002</v>
      </c>
      <c r="N17179">
        <v>854.93499999999995</v>
      </c>
      <c r="O17179">
        <v>855.62139999999999</v>
      </c>
      <c r="P17179">
        <v>311.84508</v>
      </c>
      <c r="Q17179">
        <v>234.03272999999999</v>
      </c>
      <c r="R17179">
        <v>7</v>
      </c>
    </row>
    <row r="17180" spans="1:18" x14ac:dyDescent="0.2">
      <c r="A17180" t="s">
        <v>78</v>
      </c>
      <c r="B17180" t="s">
        <v>38</v>
      </c>
      <c r="C17180" t="s">
        <v>47</v>
      </c>
      <c r="D17180" t="s">
        <v>46</v>
      </c>
      <c r="E17180" t="s">
        <v>100</v>
      </c>
      <c r="F17180">
        <v>18</v>
      </c>
      <c r="G17180">
        <v>1089.8579999999999</v>
      </c>
      <c r="H17180">
        <v>236.23769999999999</v>
      </c>
      <c r="I17180">
        <v>93.957599999999999</v>
      </c>
      <c r="J17180">
        <v>0.90522139999999995</v>
      </c>
      <c r="K17180">
        <v>852.46</v>
      </c>
      <c r="L17180">
        <v>853.1454</v>
      </c>
      <c r="M17180">
        <v>853.62009999999998</v>
      </c>
      <c r="N17180">
        <v>854.09469999999999</v>
      </c>
      <c r="O17180">
        <v>854.78020000000004</v>
      </c>
      <c r="P17180">
        <v>311.84508</v>
      </c>
      <c r="Q17180">
        <v>234.03272999999999</v>
      </c>
      <c r="R17180">
        <v>7</v>
      </c>
    </row>
    <row r="17181" spans="1:18" x14ac:dyDescent="0.2">
      <c r="A17181" t="s">
        <v>78</v>
      </c>
      <c r="B17181" t="s">
        <v>38</v>
      </c>
      <c r="C17181" t="s">
        <v>47</v>
      </c>
      <c r="D17181" t="s">
        <v>46</v>
      </c>
      <c r="E17181" t="s">
        <v>100</v>
      </c>
      <c r="F17181">
        <v>19</v>
      </c>
      <c r="G17181">
        <v>1132.7819999999999</v>
      </c>
      <c r="H17181">
        <v>584.78160000000003</v>
      </c>
      <c r="I17181">
        <v>91.348100000000002</v>
      </c>
      <c r="J17181">
        <v>0.90922899999999995</v>
      </c>
      <c r="K17181">
        <v>546.83529999999996</v>
      </c>
      <c r="L17181">
        <v>547.52369999999996</v>
      </c>
      <c r="M17181">
        <v>548.00049999999999</v>
      </c>
      <c r="N17181">
        <v>548.47739999999999</v>
      </c>
      <c r="O17181">
        <v>549.16579999999999</v>
      </c>
      <c r="P17181">
        <v>311.84508</v>
      </c>
      <c r="Q17181">
        <v>234.03272999999999</v>
      </c>
      <c r="R17181">
        <v>7</v>
      </c>
    </row>
    <row r="17182" spans="1:18" x14ac:dyDescent="0.2">
      <c r="A17182" t="s">
        <v>78</v>
      </c>
      <c r="B17182" t="s">
        <v>38</v>
      </c>
      <c r="C17182" t="s">
        <v>47</v>
      </c>
      <c r="D17182" t="s">
        <v>46</v>
      </c>
      <c r="E17182" t="s">
        <v>100</v>
      </c>
      <c r="F17182">
        <v>20</v>
      </c>
      <c r="G17182">
        <v>1162.164</v>
      </c>
      <c r="H17182">
        <v>925.71559999999999</v>
      </c>
      <c r="I17182">
        <v>86.962699999999998</v>
      </c>
      <c r="J17182">
        <v>0.91324479999999997</v>
      </c>
      <c r="K17182">
        <v>235.2784</v>
      </c>
      <c r="L17182">
        <v>235.9699</v>
      </c>
      <c r="M17182">
        <v>236.44880000000001</v>
      </c>
      <c r="N17182">
        <v>236.92769999999999</v>
      </c>
      <c r="O17182">
        <v>237.61920000000001</v>
      </c>
      <c r="P17182">
        <v>311.84508</v>
      </c>
      <c r="Q17182">
        <v>234.03272999999999</v>
      </c>
      <c r="R17182">
        <v>7</v>
      </c>
    </row>
    <row r="17183" spans="1:18" x14ac:dyDescent="0.2">
      <c r="A17183" t="s">
        <v>78</v>
      </c>
      <c r="B17183" t="s">
        <v>38</v>
      </c>
      <c r="C17183" t="s">
        <v>47</v>
      </c>
      <c r="D17183" t="s">
        <v>46</v>
      </c>
      <c r="E17183" t="s">
        <v>100</v>
      </c>
      <c r="F17183">
        <v>21</v>
      </c>
      <c r="G17183">
        <v>1169.809</v>
      </c>
      <c r="H17183">
        <v>1047.1659999999999</v>
      </c>
      <c r="I17183">
        <v>81.691999999999993</v>
      </c>
      <c r="J17183">
        <v>0.91291690000000003</v>
      </c>
      <c r="K17183">
        <v>121.4731</v>
      </c>
      <c r="L17183">
        <v>122.1643</v>
      </c>
      <c r="M17183">
        <v>122.6431</v>
      </c>
      <c r="N17183">
        <v>123.12179999999999</v>
      </c>
      <c r="O17183">
        <v>123.813</v>
      </c>
      <c r="P17183">
        <v>311.84508</v>
      </c>
      <c r="Q17183">
        <v>234.03272999999999</v>
      </c>
      <c r="R17183">
        <v>7</v>
      </c>
    </row>
    <row r="17184" spans="1:18" x14ac:dyDescent="0.2">
      <c r="A17184" t="s">
        <v>78</v>
      </c>
      <c r="B17184" t="s">
        <v>38</v>
      </c>
      <c r="C17184" t="s">
        <v>47</v>
      </c>
      <c r="D17184" t="s">
        <v>46</v>
      </c>
      <c r="E17184" t="s">
        <v>100</v>
      </c>
      <c r="F17184">
        <v>22</v>
      </c>
      <c r="G17184">
        <v>1178.431</v>
      </c>
      <c r="H17184">
        <v>1083.71</v>
      </c>
      <c r="I17184">
        <v>77.6477</v>
      </c>
      <c r="J17184">
        <v>0.91659060000000003</v>
      </c>
      <c r="K17184">
        <v>93.5458</v>
      </c>
      <c r="L17184">
        <v>94.239800000000002</v>
      </c>
      <c r="M17184">
        <v>94.720460000000003</v>
      </c>
      <c r="N17184">
        <v>95.201120000000003</v>
      </c>
      <c r="O17184">
        <v>95.895120000000006</v>
      </c>
      <c r="P17184">
        <v>311.84508</v>
      </c>
      <c r="Q17184">
        <v>234.03272999999999</v>
      </c>
      <c r="R17184">
        <v>7</v>
      </c>
    </row>
    <row r="17185" spans="1:19" x14ac:dyDescent="0.2">
      <c r="A17185" t="s">
        <v>78</v>
      </c>
      <c r="B17185" t="s">
        <v>38</v>
      </c>
      <c r="C17185" t="s">
        <v>47</v>
      </c>
      <c r="D17185" t="s">
        <v>46</v>
      </c>
      <c r="E17185" t="s">
        <v>100</v>
      </c>
      <c r="F17185">
        <v>23</v>
      </c>
      <c r="G17185">
        <v>1174.3109999999999</v>
      </c>
      <c r="H17185">
        <v>1100.845</v>
      </c>
      <c r="I17185">
        <v>74.916399999999996</v>
      </c>
      <c r="J17185">
        <v>0.91598610000000003</v>
      </c>
      <c r="K17185">
        <v>72.292670000000001</v>
      </c>
      <c r="L17185">
        <v>72.98621</v>
      </c>
      <c r="M17185">
        <v>73.466549999999998</v>
      </c>
      <c r="N17185">
        <v>73.946899999999999</v>
      </c>
      <c r="O17185">
        <v>74.640429999999995</v>
      </c>
      <c r="P17185">
        <v>311.84508</v>
      </c>
      <c r="Q17185">
        <v>234.03272999999999</v>
      </c>
      <c r="R17185">
        <v>7</v>
      </c>
    </row>
    <row r="17186" spans="1:19" x14ac:dyDescent="0.2">
      <c r="A17186" t="s">
        <v>78</v>
      </c>
      <c r="B17186" t="s">
        <v>38</v>
      </c>
      <c r="C17186" t="s">
        <v>47</v>
      </c>
      <c r="D17186" t="s">
        <v>46</v>
      </c>
      <c r="E17186" t="s">
        <v>100</v>
      </c>
      <c r="F17186">
        <v>24</v>
      </c>
      <c r="G17186">
        <v>1160.27</v>
      </c>
      <c r="H17186">
        <v>1094.8520000000001</v>
      </c>
      <c r="I17186">
        <v>72.924199999999999</v>
      </c>
      <c r="J17186">
        <v>0.91561230000000005</v>
      </c>
      <c r="K17186">
        <v>64.245059999999995</v>
      </c>
      <c r="L17186">
        <v>64.938310000000001</v>
      </c>
      <c r="M17186">
        <v>65.418459999999996</v>
      </c>
      <c r="N17186">
        <v>65.898610000000005</v>
      </c>
      <c r="O17186">
        <v>66.591859999999997</v>
      </c>
      <c r="P17186">
        <v>311.84508</v>
      </c>
      <c r="Q17186">
        <v>234.03272999999999</v>
      </c>
      <c r="R17186">
        <v>7</v>
      </c>
    </row>
    <row r="17187" spans="1:19" x14ac:dyDescent="0.2">
      <c r="A17187" t="s">
        <v>78</v>
      </c>
      <c r="B17187" t="s">
        <v>38</v>
      </c>
      <c r="C17187" t="s">
        <v>47</v>
      </c>
      <c r="D17187" t="s">
        <v>5</v>
      </c>
      <c r="E17187" t="s">
        <v>100</v>
      </c>
      <c r="F17187">
        <v>1</v>
      </c>
      <c r="G17187">
        <v>942.54939999999999</v>
      </c>
      <c r="H17187">
        <v>942.54939999999999</v>
      </c>
      <c r="I17187">
        <v>37.457099999999997</v>
      </c>
      <c r="J17187">
        <v>0.90033949999999996</v>
      </c>
      <c r="K17187">
        <v>-1.1538310000000001</v>
      </c>
      <c r="L17187">
        <v>-0.47213850000000002</v>
      </c>
      <c r="M17187">
        <v>0</v>
      </c>
      <c r="N17187">
        <v>0.47213850000000002</v>
      </c>
      <c r="O17187">
        <v>1.1538310000000001</v>
      </c>
      <c r="P17187">
        <v>311.84508</v>
      </c>
      <c r="Q17187">
        <v>234.03272999999999</v>
      </c>
      <c r="R17187">
        <v>1</v>
      </c>
      <c r="S17187" s="81">
        <v>30694</v>
      </c>
    </row>
    <row r="17188" spans="1:19" x14ac:dyDescent="0.2">
      <c r="A17188" t="s">
        <v>78</v>
      </c>
      <c r="B17188" t="s">
        <v>38</v>
      </c>
      <c r="C17188" t="s">
        <v>47</v>
      </c>
      <c r="D17188" t="s">
        <v>5</v>
      </c>
      <c r="E17188" t="s">
        <v>100</v>
      </c>
      <c r="F17188">
        <v>2</v>
      </c>
      <c r="G17188">
        <v>922.86159999999995</v>
      </c>
      <c r="H17188">
        <v>922.86159999999995</v>
      </c>
      <c r="I17188">
        <v>37.170099999999998</v>
      </c>
      <c r="J17188">
        <v>0.89907289999999995</v>
      </c>
      <c r="K17188">
        <v>-1.1522079999999999</v>
      </c>
      <c r="L17188">
        <v>-0.47147430000000001</v>
      </c>
      <c r="M17188">
        <v>0</v>
      </c>
      <c r="N17188">
        <v>0.47147430000000001</v>
      </c>
      <c r="O17188">
        <v>1.1522079999999999</v>
      </c>
      <c r="P17188">
        <v>311.84508</v>
      </c>
      <c r="Q17188">
        <v>234.03272999999999</v>
      </c>
      <c r="R17188">
        <v>1</v>
      </c>
      <c r="S17188" s="81">
        <v>30694</v>
      </c>
    </row>
    <row r="17189" spans="1:19" x14ac:dyDescent="0.2">
      <c r="A17189" t="s">
        <v>78</v>
      </c>
      <c r="B17189" t="s">
        <v>38</v>
      </c>
      <c r="C17189" t="s">
        <v>47</v>
      </c>
      <c r="D17189" t="s">
        <v>5</v>
      </c>
      <c r="E17189" t="s">
        <v>100</v>
      </c>
      <c r="F17189">
        <v>3</v>
      </c>
      <c r="G17189">
        <v>910.24749999999995</v>
      </c>
      <c r="H17189">
        <v>910.24749999999995</v>
      </c>
      <c r="I17189">
        <v>36.645899999999997</v>
      </c>
      <c r="J17189">
        <v>0.8990321</v>
      </c>
      <c r="K17189">
        <v>-1.152156</v>
      </c>
      <c r="L17189">
        <v>-0.47145290000000001</v>
      </c>
      <c r="M17189">
        <v>0</v>
      </c>
      <c r="N17189">
        <v>0.47145290000000001</v>
      </c>
      <c r="O17189">
        <v>1.152156</v>
      </c>
      <c r="P17189">
        <v>311.84508</v>
      </c>
      <c r="Q17189">
        <v>234.03272999999999</v>
      </c>
      <c r="R17189">
        <v>1</v>
      </c>
      <c r="S17189" s="81">
        <v>30694</v>
      </c>
    </row>
    <row r="17190" spans="1:19" x14ac:dyDescent="0.2">
      <c r="A17190" t="s">
        <v>78</v>
      </c>
      <c r="B17190" t="s">
        <v>38</v>
      </c>
      <c r="C17190" t="s">
        <v>47</v>
      </c>
      <c r="D17190" t="s">
        <v>5</v>
      </c>
      <c r="E17190" t="s">
        <v>100</v>
      </c>
      <c r="F17190">
        <v>4</v>
      </c>
      <c r="G17190">
        <v>913.11929999999995</v>
      </c>
      <c r="H17190">
        <v>913.11929999999995</v>
      </c>
      <c r="I17190">
        <v>36.389600000000002</v>
      </c>
      <c r="J17190">
        <v>0.8989452</v>
      </c>
      <c r="K17190">
        <v>-1.152045</v>
      </c>
      <c r="L17190">
        <v>-0.47140729999999997</v>
      </c>
      <c r="M17190">
        <v>0</v>
      </c>
      <c r="N17190">
        <v>0.47140729999999997</v>
      </c>
      <c r="O17190">
        <v>1.152045</v>
      </c>
      <c r="P17190">
        <v>311.84508</v>
      </c>
      <c r="Q17190">
        <v>234.03272999999999</v>
      </c>
      <c r="R17190">
        <v>1</v>
      </c>
      <c r="S17190" s="81">
        <v>30694</v>
      </c>
    </row>
    <row r="17191" spans="1:19" x14ac:dyDescent="0.2">
      <c r="A17191" t="s">
        <v>78</v>
      </c>
      <c r="B17191" t="s">
        <v>38</v>
      </c>
      <c r="C17191" t="s">
        <v>47</v>
      </c>
      <c r="D17191" t="s">
        <v>5</v>
      </c>
      <c r="E17191" t="s">
        <v>100</v>
      </c>
      <c r="F17191">
        <v>5</v>
      </c>
      <c r="G17191">
        <v>932.78459999999995</v>
      </c>
      <c r="H17191">
        <v>932.78459999999995</v>
      </c>
      <c r="I17191">
        <v>35.891500000000001</v>
      </c>
      <c r="J17191">
        <v>0.89890389999999998</v>
      </c>
      <c r="K17191">
        <v>-1.1519919999999999</v>
      </c>
      <c r="L17191">
        <v>-0.47138570000000002</v>
      </c>
      <c r="M17191">
        <v>0</v>
      </c>
      <c r="N17191">
        <v>0.47138570000000002</v>
      </c>
      <c r="O17191">
        <v>1.1519919999999999</v>
      </c>
      <c r="P17191">
        <v>311.84508</v>
      </c>
      <c r="Q17191">
        <v>234.03272999999999</v>
      </c>
      <c r="R17191">
        <v>1</v>
      </c>
      <c r="S17191" s="81">
        <v>30694</v>
      </c>
    </row>
    <row r="17192" spans="1:19" x14ac:dyDescent="0.2">
      <c r="A17192" t="s">
        <v>78</v>
      </c>
      <c r="B17192" t="s">
        <v>38</v>
      </c>
      <c r="C17192" t="s">
        <v>47</v>
      </c>
      <c r="D17192" t="s">
        <v>5</v>
      </c>
      <c r="E17192" t="s">
        <v>100</v>
      </c>
      <c r="F17192">
        <v>6</v>
      </c>
      <c r="G17192">
        <v>983.00310000000002</v>
      </c>
      <c r="H17192">
        <v>983.00310000000002</v>
      </c>
      <c r="I17192">
        <v>35.911799999999999</v>
      </c>
      <c r="J17192">
        <v>0.90020809999999996</v>
      </c>
      <c r="K17192">
        <v>-1.1536630000000001</v>
      </c>
      <c r="L17192">
        <v>-0.47206959999999998</v>
      </c>
      <c r="M17192">
        <v>0</v>
      </c>
      <c r="N17192">
        <v>0.47206959999999998</v>
      </c>
      <c r="O17192">
        <v>1.1536630000000001</v>
      </c>
      <c r="P17192">
        <v>311.84508</v>
      </c>
      <c r="Q17192">
        <v>234.03272999999999</v>
      </c>
      <c r="R17192">
        <v>1</v>
      </c>
      <c r="S17192" s="81">
        <v>30694</v>
      </c>
    </row>
    <row r="17193" spans="1:19" x14ac:dyDescent="0.2">
      <c r="A17193" t="s">
        <v>78</v>
      </c>
      <c r="B17193" t="s">
        <v>38</v>
      </c>
      <c r="C17193" t="s">
        <v>47</v>
      </c>
      <c r="D17193" t="s">
        <v>5</v>
      </c>
      <c r="E17193" t="s">
        <v>100</v>
      </c>
      <c r="F17193">
        <v>7</v>
      </c>
      <c r="G17193">
        <v>1059.1130000000001</v>
      </c>
      <c r="H17193">
        <v>1059.1130000000001</v>
      </c>
      <c r="I17193">
        <v>36.224699999999999</v>
      </c>
      <c r="J17193">
        <v>0.90462109999999996</v>
      </c>
      <c r="K17193">
        <v>-1.159319</v>
      </c>
      <c r="L17193">
        <v>-0.47438370000000002</v>
      </c>
      <c r="M17193">
        <v>0</v>
      </c>
      <c r="N17193">
        <v>0.47438370000000002</v>
      </c>
      <c r="O17193">
        <v>1.159319</v>
      </c>
      <c r="P17193">
        <v>311.84508</v>
      </c>
      <c r="Q17193">
        <v>234.03272999999999</v>
      </c>
      <c r="R17193">
        <v>1</v>
      </c>
      <c r="S17193" s="81">
        <v>30694</v>
      </c>
    </row>
    <row r="17194" spans="1:19" x14ac:dyDescent="0.2">
      <c r="A17194" t="s">
        <v>78</v>
      </c>
      <c r="B17194" t="s">
        <v>38</v>
      </c>
      <c r="C17194" t="s">
        <v>47</v>
      </c>
      <c r="D17194" t="s">
        <v>5</v>
      </c>
      <c r="E17194" t="s">
        <v>100</v>
      </c>
      <c r="F17194">
        <v>8</v>
      </c>
      <c r="G17194">
        <v>1082.0219999999999</v>
      </c>
      <c r="H17194">
        <v>1082.0219999999999</v>
      </c>
      <c r="I17194">
        <v>36.895899999999997</v>
      </c>
      <c r="J17194">
        <v>0.90545050000000005</v>
      </c>
      <c r="K17194">
        <v>-1.160382</v>
      </c>
      <c r="L17194">
        <v>-0.47481869999999998</v>
      </c>
      <c r="M17194">
        <v>0</v>
      </c>
      <c r="N17194">
        <v>0.47481869999999998</v>
      </c>
      <c r="O17194">
        <v>1.160382</v>
      </c>
      <c r="P17194">
        <v>311.84508</v>
      </c>
      <c r="Q17194">
        <v>234.03272999999999</v>
      </c>
      <c r="R17194">
        <v>1</v>
      </c>
      <c r="S17194" s="81">
        <v>30694</v>
      </c>
    </row>
    <row r="17195" spans="1:19" x14ac:dyDescent="0.2">
      <c r="A17195" t="s">
        <v>78</v>
      </c>
      <c r="B17195" t="s">
        <v>38</v>
      </c>
      <c r="C17195" t="s">
        <v>47</v>
      </c>
      <c r="D17195" t="s">
        <v>5</v>
      </c>
      <c r="E17195" t="s">
        <v>100</v>
      </c>
      <c r="F17195">
        <v>9</v>
      </c>
      <c r="G17195">
        <v>1090.1980000000001</v>
      </c>
      <c r="H17195">
        <v>1090.1980000000001</v>
      </c>
      <c r="I17195">
        <v>38.326900000000002</v>
      </c>
      <c r="J17195">
        <v>0.90649239999999998</v>
      </c>
      <c r="K17195">
        <v>-1.1617170000000001</v>
      </c>
      <c r="L17195">
        <v>-0.47536499999999998</v>
      </c>
      <c r="M17195">
        <v>0</v>
      </c>
      <c r="N17195">
        <v>0.47536499999999998</v>
      </c>
      <c r="O17195">
        <v>1.1617170000000001</v>
      </c>
      <c r="P17195">
        <v>311.84508</v>
      </c>
      <c r="Q17195">
        <v>234.03272999999999</v>
      </c>
      <c r="R17195">
        <v>1</v>
      </c>
      <c r="S17195" s="81">
        <v>30694</v>
      </c>
    </row>
    <row r="17196" spans="1:19" x14ac:dyDescent="0.2">
      <c r="A17196" t="s">
        <v>78</v>
      </c>
      <c r="B17196" t="s">
        <v>38</v>
      </c>
      <c r="C17196" t="s">
        <v>47</v>
      </c>
      <c r="D17196" t="s">
        <v>5</v>
      </c>
      <c r="E17196" t="s">
        <v>100</v>
      </c>
      <c r="F17196">
        <v>10</v>
      </c>
      <c r="G17196">
        <v>1091.3040000000001</v>
      </c>
      <c r="H17196">
        <v>1091.3040000000001</v>
      </c>
      <c r="I17196">
        <v>40.685600000000001</v>
      </c>
      <c r="J17196">
        <v>0.90629689999999996</v>
      </c>
      <c r="K17196">
        <v>-1.1614660000000001</v>
      </c>
      <c r="L17196">
        <v>-0.47526259999999998</v>
      </c>
      <c r="M17196">
        <v>0</v>
      </c>
      <c r="N17196">
        <v>0.47526259999999998</v>
      </c>
      <c r="O17196">
        <v>1.1614660000000001</v>
      </c>
      <c r="P17196">
        <v>311.84508</v>
      </c>
      <c r="Q17196">
        <v>234.03272999999999</v>
      </c>
      <c r="R17196">
        <v>1</v>
      </c>
      <c r="S17196" s="81">
        <v>30694</v>
      </c>
    </row>
    <row r="17197" spans="1:19" x14ac:dyDescent="0.2">
      <c r="A17197" t="s">
        <v>78</v>
      </c>
      <c r="B17197" t="s">
        <v>38</v>
      </c>
      <c r="C17197" t="s">
        <v>47</v>
      </c>
      <c r="D17197" t="s">
        <v>5</v>
      </c>
      <c r="E17197" t="s">
        <v>100</v>
      </c>
      <c r="F17197">
        <v>11</v>
      </c>
      <c r="G17197">
        <v>1077.1690000000001</v>
      </c>
      <c r="H17197">
        <v>1077.1690000000001</v>
      </c>
      <c r="I17197">
        <v>43.456800000000001</v>
      </c>
      <c r="J17197">
        <v>0.90462310000000001</v>
      </c>
      <c r="K17197">
        <v>-1.159321</v>
      </c>
      <c r="L17197">
        <v>-0.4743848</v>
      </c>
      <c r="M17197">
        <v>0</v>
      </c>
      <c r="N17197">
        <v>0.4743848</v>
      </c>
      <c r="O17197">
        <v>1.159321</v>
      </c>
      <c r="P17197">
        <v>311.84508</v>
      </c>
      <c r="Q17197">
        <v>234.03272999999999</v>
      </c>
      <c r="R17197">
        <v>1</v>
      </c>
      <c r="S17197" s="81">
        <v>30694</v>
      </c>
    </row>
    <row r="17198" spans="1:19" x14ac:dyDescent="0.2">
      <c r="A17198" t="s">
        <v>78</v>
      </c>
      <c r="B17198" t="s">
        <v>38</v>
      </c>
      <c r="C17198" t="s">
        <v>47</v>
      </c>
      <c r="D17198" t="s">
        <v>5</v>
      </c>
      <c r="E17198" t="s">
        <v>100</v>
      </c>
      <c r="F17198">
        <v>12</v>
      </c>
      <c r="G17198">
        <v>1076.174</v>
      </c>
      <c r="H17198">
        <v>1076.174</v>
      </c>
      <c r="I17198">
        <v>45.826599999999999</v>
      </c>
      <c r="J17198">
        <v>0.90209030000000001</v>
      </c>
      <c r="K17198">
        <v>-1.156075</v>
      </c>
      <c r="L17198">
        <v>-0.47305659999999999</v>
      </c>
      <c r="M17198">
        <v>0</v>
      </c>
      <c r="N17198">
        <v>0.47305659999999999</v>
      </c>
      <c r="O17198">
        <v>1.156075</v>
      </c>
      <c r="P17198">
        <v>311.84508</v>
      </c>
      <c r="Q17198">
        <v>234.03272999999999</v>
      </c>
      <c r="R17198">
        <v>1</v>
      </c>
      <c r="S17198" s="81">
        <v>30694</v>
      </c>
    </row>
    <row r="17199" spans="1:19" x14ac:dyDescent="0.2">
      <c r="A17199" t="s">
        <v>78</v>
      </c>
      <c r="B17199" t="s">
        <v>38</v>
      </c>
      <c r="C17199" t="s">
        <v>47</v>
      </c>
      <c r="D17199" t="s">
        <v>5</v>
      </c>
      <c r="E17199" t="s">
        <v>100</v>
      </c>
      <c r="F17199">
        <v>13</v>
      </c>
      <c r="G17199">
        <v>1080.808</v>
      </c>
      <c r="H17199">
        <v>1080.808</v>
      </c>
      <c r="I17199">
        <v>47.544899999999998</v>
      </c>
      <c r="J17199">
        <v>0.90303800000000001</v>
      </c>
      <c r="K17199">
        <v>-1.1572899999999999</v>
      </c>
      <c r="L17199">
        <v>-0.47355360000000002</v>
      </c>
      <c r="M17199">
        <v>0</v>
      </c>
      <c r="N17199">
        <v>0.47355360000000002</v>
      </c>
      <c r="O17199">
        <v>1.1572899999999999</v>
      </c>
      <c r="P17199">
        <v>311.84508</v>
      </c>
      <c r="Q17199">
        <v>234.03272999999999</v>
      </c>
      <c r="R17199">
        <v>1</v>
      </c>
      <c r="S17199" s="81">
        <v>30694</v>
      </c>
    </row>
    <row r="17200" spans="1:19" x14ac:dyDescent="0.2">
      <c r="A17200" t="s">
        <v>78</v>
      </c>
      <c r="B17200" t="s">
        <v>38</v>
      </c>
      <c r="C17200" t="s">
        <v>47</v>
      </c>
      <c r="D17200" t="s">
        <v>5</v>
      </c>
      <c r="E17200" t="s">
        <v>100</v>
      </c>
      <c r="F17200">
        <v>14</v>
      </c>
      <c r="G17200">
        <v>1066.367</v>
      </c>
      <c r="H17200">
        <v>1066.367</v>
      </c>
      <c r="I17200">
        <v>49.297699999999999</v>
      </c>
      <c r="J17200">
        <v>0.90524249999999995</v>
      </c>
      <c r="K17200">
        <v>-1.160115</v>
      </c>
      <c r="L17200">
        <v>-0.47470960000000001</v>
      </c>
      <c r="M17200">
        <v>0</v>
      </c>
      <c r="N17200">
        <v>0.47470960000000001</v>
      </c>
      <c r="O17200">
        <v>1.160115</v>
      </c>
      <c r="P17200">
        <v>311.84508</v>
      </c>
      <c r="Q17200">
        <v>234.03272999999999</v>
      </c>
      <c r="R17200">
        <v>1</v>
      </c>
      <c r="S17200" s="81">
        <v>30694</v>
      </c>
    </row>
    <row r="17201" spans="1:19" x14ac:dyDescent="0.2">
      <c r="A17201" t="s">
        <v>78</v>
      </c>
      <c r="B17201" t="s">
        <v>38</v>
      </c>
      <c r="C17201" t="s">
        <v>47</v>
      </c>
      <c r="D17201" t="s">
        <v>5</v>
      </c>
      <c r="E17201" t="s">
        <v>100</v>
      </c>
      <c r="F17201">
        <v>15</v>
      </c>
      <c r="G17201">
        <v>1041.451</v>
      </c>
      <c r="H17201">
        <v>1015.025</v>
      </c>
      <c r="I17201">
        <v>50.886299999999999</v>
      </c>
      <c r="J17201">
        <v>0.89840229999999999</v>
      </c>
      <c r="K17201">
        <v>25.27449</v>
      </c>
      <c r="L17201">
        <v>25.954719999999998</v>
      </c>
      <c r="M17201">
        <v>26.425840000000001</v>
      </c>
      <c r="N17201">
        <v>26.89697</v>
      </c>
      <c r="O17201">
        <v>27.577190000000002</v>
      </c>
      <c r="P17201">
        <v>311.84508</v>
      </c>
      <c r="Q17201">
        <v>234.03272999999999</v>
      </c>
      <c r="R17201">
        <v>1</v>
      </c>
      <c r="S17201" s="81">
        <v>30694</v>
      </c>
    </row>
    <row r="17202" spans="1:19" x14ac:dyDescent="0.2">
      <c r="A17202" t="s">
        <v>78</v>
      </c>
      <c r="B17202" t="s">
        <v>38</v>
      </c>
      <c r="C17202" t="s">
        <v>47</v>
      </c>
      <c r="D17202" t="s">
        <v>5</v>
      </c>
      <c r="E17202" t="s">
        <v>100</v>
      </c>
      <c r="F17202">
        <v>16</v>
      </c>
      <c r="G17202">
        <v>997.45680000000004</v>
      </c>
      <c r="H17202">
        <v>673.745</v>
      </c>
      <c r="I17202">
        <v>50.884399999999999</v>
      </c>
      <c r="J17202">
        <v>0.89581580000000005</v>
      </c>
      <c r="K17202">
        <v>322.56380000000001</v>
      </c>
      <c r="L17202">
        <v>323.24209999999999</v>
      </c>
      <c r="M17202">
        <v>323.71190000000001</v>
      </c>
      <c r="N17202">
        <v>324.1816</v>
      </c>
      <c r="O17202">
        <v>324.85989999999998</v>
      </c>
      <c r="P17202">
        <v>311.84508</v>
      </c>
      <c r="Q17202">
        <v>234.03272999999999</v>
      </c>
      <c r="R17202">
        <v>1</v>
      </c>
      <c r="S17202" s="81">
        <v>30694</v>
      </c>
    </row>
    <row r="17203" spans="1:19" x14ac:dyDescent="0.2">
      <c r="A17203" t="s">
        <v>78</v>
      </c>
      <c r="B17203" t="s">
        <v>38</v>
      </c>
      <c r="C17203" t="s">
        <v>47</v>
      </c>
      <c r="D17203" t="s">
        <v>5</v>
      </c>
      <c r="E17203" t="s">
        <v>100</v>
      </c>
      <c r="F17203">
        <v>17</v>
      </c>
      <c r="G17203">
        <v>989.58479999999997</v>
      </c>
      <c r="H17203">
        <v>238.59030000000001</v>
      </c>
      <c r="I17203">
        <v>48.860700000000001</v>
      </c>
      <c r="J17203">
        <v>0.89713109999999996</v>
      </c>
      <c r="K17203">
        <v>749.84479999999996</v>
      </c>
      <c r="L17203">
        <v>750.52409999999998</v>
      </c>
      <c r="M17203">
        <v>750.99450000000002</v>
      </c>
      <c r="N17203">
        <v>751.46500000000003</v>
      </c>
      <c r="O17203">
        <v>752.14430000000004</v>
      </c>
      <c r="P17203">
        <v>311.84508</v>
      </c>
      <c r="Q17203">
        <v>234.03272999999999</v>
      </c>
      <c r="R17203">
        <v>1</v>
      </c>
      <c r="S17203" s="81">
        <v>30694</v>
      </c>
    </row>
    <row r="17204" spans="1:19" x14ac:dyDescent="0.2">
      <c r="A17204" t="s">
        <v>78</v>
      </c>
      <c r="B17204" t="s">
        <v>38</v>
      </c>
      <c r="C17204" t="s">
        <v>47</v>
      </c>
      <c r="D17204" t="s">
        <v>5</v>
      </c>
      <c r="E17204" t="s">
        <v>100</v>
      </c>
      <c r="F17204">
        <v>18</v>
      </c>
      <c r="G17204">
        <v>995.01089999999999</v>
      </c>
      <c r="H17204">
        <v>235.1585</v>
      </c>
      <c r="I17204">
        <v>44.843400000000003</v>
      </c>
      <c r="J17204">
        <v>0.89735259999999994</v>
      </c>
      <c r="K17204">
        <v>758.70249999999999</v>
      </c>
      <c r="L17204">
        <v>759.38189999999997</v>
      </c>
      <c r="M17204">
        <v>759.85239999999999</v>
      </c>
      <c r="N17204">
        <v>760.32299999999998</v>
      </c>
      <c r="O17204">
        <v>761.00239999999997</v>
      </c>
      <c r="P17204">
        <v>311.84508</v>
      </c>
      <c r="Q17204">
        <v>234.03272999999999</v>
      </c>
      <c r="R17204">
        <v>1</v>
      </c>
      <c r="S17204" s="81">
        <v>30694</v>
      </c>
    </row>
    <row r="17205" spans="1:19" x14ac:dyDescent="0.2">
      <c r="A17205" t="s">
        <v>78</v>
      </c>
      <c r="B17205" t="s">
        <v>38</v>
      </c>
      <c r="C17205" t="s">
        <v>47</v>
      </c>
      <c r="D17205" t="s">
        <v>5</v>
      </c>
      <c r="E17205" t="s">
        <v>100</v>
      </c>
      <c r="F17205">
        <v>19</v>
      </c>
      <c r="G17205">
        <v>994.82389999999998</v>
      </c>
      <c r="H17205">
        <v>231.20580000000001</v>
      </c>
      <c r="I17205">
        <v>42.5685</v>
      </c>
      <c r="J17205">
        <v>0.89766880000000004</v>
      </c>
      <c r="K17205">
        <v>762.46770000000004</v>
      </c>
      <c r="L17205">
        <v>763.14729999999997</v>
      </c>
      <c r="M17205">
        <v>763.61810000000003</v>
      </c>
      <c r="N17205">
        <v>764.08889999999997</v>
      </c>
      <c r="O17205">
        <v>764.76850000000002</v>
      </c>
      <c r="P17205">
        <v>311.84508</v>
      </c>
      <c r="Q17205">
        <v>234.03272999999999</v>
      </c>
      <c r="R17205">
        <v>1</v>
      </c>
      <c r="S17205" s="81">
        <v>30694</v>
      </c>
    </row>
    <row r="17206" spans="1:19" x14ac:dyDescent="0.2">
      <c r="A17206" t="s">
        <v>78</v>
      </c>
      <c r="B17206" t="s">
        <v>38</v>
      </c>
      <c r="C17206" t="s">
        <v>47</v>
      </c>
      <c r="D17206" t="s">
        <v>5</v>
      </c>
      <c r="E17206" t="s">
        <v>100</v>
      </c>
      <c r="F17206">
        <v>20</v>
      </c>
      <c r="G17206">
        <v>1000.421</v>
      </c>
      <c r="H17206">
        <v>229.17930000000001</v>
      </c>
      <c r="I17206">
        <v>41.209699999999998</v>
      </c>
      <c r="J17206">
        <v>0.89737849999999997</v>
      </c>
      <c r="K17206">
        <v>770.09180000000003</v>
      </c>
      <c r="L17206">
        <v>770.77120000000002</v>
      </c>
      <c r="M17206">
        <v>771.24180000000001</v>
      </c>
      <c r="N17206">
        <v>771.7124</v>
      </c>
      <c r="O17206">
        <v>772.39179999999999</v>
      </c>
      <c r="P17206">
        <v>311.84508</v>
      </c>
      <c r="Q17206">
        <v>234.03272999999999</v>
      </c>
      <c r="R17206">
        <v>1</v>
      </c>
      <c r="S17206" s="81">
        <v>30694</v>
      </c>
    </row>
    <row r="17207" spans="1:19" x14ac:dyDescent="0.2">
      <c r="A17207" t="s">
        <v>78</v>
      </c>
      <c r="B17207" t="s">
        <v>38</v>
      </c>
      <c r="C17207" t="s">
        <v>47</v>
      </c>
      <c r="D17207" t="s">
        <v>5</v>
      </c>
      <c r="E17207" t="s">
        <v>100</v>
      </c>
      <c r="F17207">
        <v>21</v>
      </c>
      <c r="G17207">
        <v>999.2133</v>
      </c>
      <c r="H17207">
        <v>226.4331</v>
      </c>
      <c r="I17207">
        <v>39.799799999999998</v>
      </c>
      <c r="J17207">
        <v>0.89868490000000001</v>
      </c>
      <c r="K17207">
        <v>771.62840000000006</v>
      </c>
      <c r="L17207">
        <v>772.30880000000002</v>
      </c>
      <c r="M17207">
        <v>772.78020000000004</v>
      </c>
      <c r="N17207">
        <v>773.25139999999999</v>
      </c>
      <c r="O17207">
        <v>773.93179999999995</v>
      </c>
      <c r="P17207">
        <v>311.84508</v>
      </c>
      <c r="Q17207">
        <v>234.03272999999999</v>
      </c>
      <c r="R17207">
        <v>1</v>
      </c>
      <c r="S17207" s="81">
        <v>30694</v>
      </c>
    </row>
    <row r="17208" spans="1:19" x14ac:dyDescent="0.2">
      <c r="A17208" t="s">
        <v>78</v>
      </c>
      <c r="B17208" t="s">
        <v>38</v>
      </c>
      <c r="C17208" t="s">
        <v>47</v>
      </c>
      <c r="D17208" t="s">
        <v>5</v>
      </c>
      <c r="E17208" t="s">
        <v>100</v>
      </c>
      <c r="F17208">
        <v>22</v>
      </c>
      <c r="G17208">
        <v>998.86680000000001</v>
      </c>
      <c r="H17208">
        <v>518.01030000000003</v>
      </c>
      <c r="I17208">
        <v>38.814799999999998</v>
      </c>
      <c r="J17208">
        <v>0.89875570000000005</v>
      </c>
      <c r="K17208">
        <v>479.7047</v>
      </c>
      <c r="L17208">
        <v>480.3852</v>
      </c>
      <c r="M17208">
        <v>480.85649999999998</v>
      </c>
      <c r="N17208">
        <v>481.32780000000002</v>
      </c>
      <c r="O17208">
        <v>482.00830000000002</v>
      </c>
      <c r="P17208">
        <v>311.84508</v>
      </c>
      <c r="Q17208">
        <v>234.03272999999999</v>
      </c>
      <c r="R17208">
        <v>1</v>
      </c>
      <c r="S17208" s="81">
        <v>30694</v>
      </c>
    </row>
    <row r="17209" spans="1:19" x14ac:dyDescent="0.2">
      <c r="A17209" t="s">
        <v>78</v>
      </c>
      <c r="B17209" t="s">
        <v>38</v>
      </c>
      <c r="C17209" t="s">
        <v>47</v>
      </c>
      <c r="D17209" t="s">
        <v>5</v>
      </c>
      <c r="E17209" t="s">
        <v>100</v>
      </c>
      <c r="F17209">
        <v>23</v>
      </c>
      <c r="G17209">
        <v>979.86659999999995</v>
      </c>
      <c r="H17209">
        <v>802.56489999999997</v>
      </c>
      <c r="I17209">
        <v>38.3339</v>
      </c>
      <c r="J17209">
        <v>0.90013969999999999</v>
      </c>
      <c r="K17209">
        <v>176.1482</v>
      </c>
      <c r="L17209">
        <v>176.8297</v>
      </c>
      <c r="M17209">
        <v>177.30179999999999</v>
      </c>
      <c r="N17209">
        <v>177.77379999999999</v>
      </c>
      <c r="O17209">
        <v>178.45529999999999</v>
      </c>
      <c r="P17209">
        <v>311.84508</v>
      </c>
      <c r="Q17209">
        <v>234.03272999999999</v>
      </c>
      <c r="R17209">
        <v>1</v>
      </c>
      <c r="S17209" s="81">
        <v>30694</v>
      </c>
    </row>
    <row r="17210" spans="1:19" x14ac:dyDescent="0.2">
      <c r="A17210" t="s">
        <v>78</v>
      </c>
      <c r="B17210" t="s">
        <v>38</v>
      </c>
      <c r="C17210" t="s">
        <v>47</v>
      </c>
      <c r="D17210" t="s">
        <v>5</v>
      </c>
      <c r="E17210" t="s">
        <v>100</v>
      </c>
      <c r="F17210">
        <v>24</v>
      </c>
      <c r="G17210">
        <v>973.24919999999997</v>
      </c>
      <c r="H17210">
        <v>895.31140000000005</v>
      </c>
      <c r="I17210">
        <v>37.700499999999998</v>
      </c>
      <c r="J17210">
        <v>0.8990631</v>
      </c>
      <c r="K17210">
        <v>76.785610000000005</v>
      </c>
      <c r="L17210">
        <v>77.466340000000002</v>
      </c>
      <c r="M17210">
        <v>77.937809999999999</v>
      </c>
      <c r="N17210">
        <v>78.409270000000006</v>
      </c>
      <c r="O17210">
        <v>79.09</v>
      </c>
      <c r="P17210">
        <v>311.84508</v>
      </c>
      <c r="Q17210">
        <v>234.03272999999999</v>
      </c>
      <c r="R17210">
        <v>1</v>
      </c>
      <c r="S17210" s="81">
        <v>30694</v>
      </c>
    </row>
    <row r="17211" spans="1:19" x14ac:dyDescent="0.2">
      <c r="A17211" t="s">
        <v>78</v>
      </c>
      <c r="B17211" t="s">
        <v>38</v>
      </c>
      <c r="C17211" t="s">
        <v>47</v>
      </c>
      <c r="D17211" t="s">
        <v>6</v>
      </c>
      <c r="E17211" t="s">
        <v>100</v>
      </c>
      <c r="F17211">
        <v>1</v>
      </c>
      <c r="G17211">
        <v>985.26869999999997</v>
      </c>
      <c r="H17211">
        <v>985.26869999999997</v>
      </c>
      <c r="I17211">
        <v>40.973399999999998</v>
      </c>
      <c r="J17211">
        <v>0.89451939999999996</v>
      </c>
      <c r="K17211">
        <v>-1.1463730000000001</v>
      </c>
      <c r="L17211">
        <v>-0.46908650000000002</v>
      </c>
      <c r="M17211">
        <v>0</v>
      </c>
      <c r="N17211">
        <v>0.46908650000000002</v>
      </c>
      <c r="O17211">
        <v>1.1463730000000001</v>
      </c>
      <c r="P17211">
        <v>311.84508</v>
      </c>
      <c r="Q17211">
        <v>234.03272999999999</v>
      </c>
      <c r="R17211">
        <v>2</v>
      </c>
      <c r="S17211" s="81">
        <v>30723</v>
      </c>
    </row>
    <row r="17212" spans="1:19" x14ac:dyDescent="0.2">
      <c r="A17212" t="s">
        <v>78</v>
      </c>
      <c r="B17212" t="s">
        <v>38</v>
      </c>
      <c r="C17212" t="s">
        <v>47</v>
      </c>
      <c r="D17212" t="s">
        <v>6</v>
      </c>
      <c r="E17212" t="s">
        <v>100</v>
      </c>
      <c r="F17212">
        <v>2</v>
      </c>
      <c r="G17212">
        <v>970.91780000000006</v>
      </c>
      <c r="H17212">
        <v>970.91780000000006</v>
      </c>
      <c r="I17212">
        <v>39.835799999999999</v>
      </c>
      <c r="J17212">
        <v>0.89359809999999995</v>
      </c>
      <c r="K17212">
        <v>-1.145192</v>
      </c>
      <c r="L17212">
        <v>-0.4686033</v>
      </c>
      <c r="M17212">
        <v>0</v>
      </c>
      <c r="N17212">
        <v>0.4686033</v>
      </c>
      <c r="O17212">
        <v>1.145192</v>
      </c>
      <c r="P17212">
        <v>311.84508</v>
      </c>
      <c r="Q17212">
        <v>234.03272999999999</v>
      </c>
      <c r="R17212">
        <v>2</v>
      </c>
      <c r="S17212" s="81">
        <v>30723</v>
      </c>
    </row>
    <row r="17213" spans="1:19" x14ac:dyDescent="0.2">
      <c r="A17213" t="s">
        <v>78</v>
      </c>
      <c r="B17213" t="s">
        <v>38</v>
      </c>
      <c r="C17213" t="s">
        <v>47</v>
      </c>
      <c r="D17213" t="s">
        <v>6</v>
      </c>
      <c r="E17213" t="s">
        <v>100</v>
      </c>
      <c r="F17213">
        <v>3</v>
      </c>
      <c r="G17213">
        <v>961.64200000000005</v>
      </c>
      <c r="H17213">
        <v>961.64200000000005</v>
      </c>
      <c r="I17213">
        <v>38.838099999999997</v>
      </c>
      <c r="J17213">
        <v>0.89391160000000003</v>
      </c>
      <c r="K17213">
        <v>-1.145594</v>
      </c>
      <c r="L17213">
        <v>-0.46876770000000001</v>
      </c>
      <c r="M17213">
        <v>0</v>
      </c>
      <c r="N17213">
        <v>0.46876770000000001</v>
      </c>
      <c r="O17213">
        <v>1.145594</v>
      </c>
      <c r="P17213">
        <v>311.84508</v>
      </c>
      <c r="Q17213">
        <v>234.03272999999999</v>
      </c>
      <c r="R17213">
        <v>2</v>
      </c>
      <c r="S17213" s="81">
        <v>30723</v>
      </c>
    </row>
    <row r="17214" spans="1:19" x14ac:dyDescent="0.2">
      <c r="A17214" t="s">
        <v>78</v>
      </c>
      <c r="B17214" t="s">
        <v>38</v>
      </c>
      <c r="C17214" t="s">
        <v>47</v>
      </c>
      <c r="D17214" t="s">
        <v>6</v>
      </c>
      <c r="E17214" t="s">
        <v>100</v>
      </c>
      <c r="F17214">
        <v>4</v>
      </c>
      <c r="G17214">
        <v>965.41049999999996</v>
      </c>
      <c r="H17214">
        <v>965.41049999999996</v>
      </c>
      <c r="I17214">
        <v>38.294899999999998</v>
      </c>
      <c r="J17214">
        <v>0.89237619999999995</v>
      </c>
      <c r="K17214">
        <v>-1.143626</v>
      </c>
      <c r="L17214">
        <v>-0.46796260000000001</v>
      </c>
      <c r="M17214">
        <v>0</v>
      </c>
      <c r="N17214">
        <v>0.46796260000000001</v>
      </c>
      <c r="O17214">
        <v>1.143626</v>
      </c>
      <c r="P17214">
        <v>311.84508</v>
      </c>
      <c r="Q17214">
        <v>234.03272999999999</v>
      </c>
      <c r="R17214">
        <v>2</v>
      </c>
      <c r="S17214" s="81">
        <v>30723</v>
      </c>
    </row>
    <row r="17215" spans="1:19" x14ac:dyDescent="0.2">
      <c r="A17215" t="s">
        <v>78</v>
      </c>
      <c r="B17215" t="s">
        <v>38</v>
      </c>
      <c r="C17215" t="s">
        <v>47</v>
      </c>
      <c r="D17215" t="s">
        <v>6</v>
      </c>
      <c r="E17215" t="s">
        <v>100</v>
      </c>
      <c r="F17215">
        <v>5</v>
      </c>
      <c r="G17215">
        <v>982.29079999999999</v>
      </c>
      <c r="H17215">
        <v>982.29079999999999</v>
      </c>
      <c r="I17215">
        <v>38.1023</v>
      </c>
      <c r="J17215">
        <v>0.89277010000000001</v>
      </c>
      <c r="K17215">
        <v>-1.144131</v>
      </c>
      <c r="L17215">
        <v>-0.4681691</v>
      </c>
      <c r="M17215">
        <v>0</v>
      </c>
      <c r="N17215">
        <v>0.4681691</v>
      </c>
      <c r="O17215">
        <v>1.144131</v>
      </c>
      <c r="P17215">
        <v>311.84508</v>
      </c>
      <c r="Q17215">
        <v>234.03272999999999</v>
      </c>
      <c r="R17215">
        <v>2</v>
      </c>
      <c r="S17215" s="81">
        <v>30723</v>
      </c>
    </row>
    <row r="17216" spans="1:19" x14ac:dyDescent="0.2">
      <c r="A17216" t="s">
        <v>78</v>
      </c>
      <c r="B17216" t="s">
        <v>38</v>
      </c>
      <c r="C17216" t="s">
        <v>47</v>
      </c>
      <c r="D17216" t="s">
        <v>6</v>
      </c>
      <c r="E17216" t="s">
        <v>100</v>
      </c>
      <c r="F17216">
        <v>6</v>
      </c>
      <c r="G17216">
        <v>1023.511</v>
      </c>
      <c r="H17216">
        <v>1023.511</v>
      </c>
      <c r="I17216">
        <v>38.450099999999999</v>
      </c>
      <c r="J17216">
        <v>0.89464299999999997</v>
      </c>
      <c r="K17216">
        <v>-1.146531</v>
      </c>
      <c r="L17216">
        <v>-0.46915129999999999</v>
      </c>
      <c r="M17216">
        <v>0</v>
      </c>
      <c r="N17216">
        <v>0.46915129999999999</v>
      </c>
      <c r="O17216">
        <v>1.146531</v>
      </c>
      <c r="P17216">
        <v>311.84508</v>
      </c>
      <c r="Q17216">
        <v>234.03272999999999</v>
      </c>
      <c r="R17216">
        <v>2</v>
      </c>
      <c r="S17216" s="81">
        <v>30723</v>
      </c>
    </row>
    <row r="17217" spans="1:19" x14ac:dyDescent="0.2">
      <c r="A17217" t="s">
        <v>78</v>
      </c>
      <c r="B17217" t="s">
        <v>38</v>
      </c>
      <c r="C17217" t="s">
        <v>47</v>
      </c>
      <c r="D17217" t="s">
        <v>6</v>
      </c>
      <c r="E17217" t="s">
        <v>100</v>
      </c>
      <c r="F17217">
        <v>7</v>
      </c>
      <c r="G17217">
        <v>1095.3009999999999</v>
      </c>
      <c r="H17217">
        <v>1095.3009999999999</v>
      </c>
      <c r="I17217">
        <v>38.650700000000001</v>
      </c>
      <c r="J17217">
        <v>0.89678210000000003</v>
      </c>
      <c r="K17217">
        <v>-1.149273</v>
      </c>
      <c r="L17217">
        <v>-0.470273</v>
      </c>
      <c r="M17217">
        <v>0</v>
      </c>
      <c r="N17217">
        <v>0.470273</v>
      </c>
      <c r="O17217">
        <v>1.149273</v>
      </c>
      <c r="P17217">
        <v>311.84508</v>
      </c>
      <c r="Q17217">
        <v>234.03272999999999</v>
      </c>
      <c r="R17217">
        <v>2</v>
      </c>
      <c r="S17217" s="81">
        <v>30723</v>
      </c>
    </row>
    <row r="17218" spans="1:19" x14ac:dyDescent="0.2">
      <c r="A17218" t="s">
        <v>78</v>
      </c>
      <c r="B17218" t="s">
        <v>38</v>
      </c>
      <c r="C17218" t="s">
        <v>47</v>
      </c>
      <c r="D17218" t="s">
        <v>6</v>
      </c>
      <c r="E17218" t="s">
        <v>100</v>
      </c>
      <c r="F17218">
        <v>8</v>
      </c>
      <c r="G17218">
        <v>1108.4639999999999</v>
      </c>
      <c r="H17218">
        <v>1108.4639999999999</v>
      </c>
      <c r="I17218">
        <v>39.772399999999998</v>
      </c>
      <c r="J17218">
        <v>0.89669370000000004</v>
      </c>
      <c r="K17218">
        <v>-1.149159</v>
      </c>
      <c r="L17218">
        <v>-0.47022659999999999</v>
      </c>
      <c r="M17218">
        <v>0</v>
      </c>
      <c r="N17218">
        <v>0.47022659999999999</v>
      </c>
      <c r="O17218">
        <v>1.149159</v>
      </c>
      <c r="P17218">
        <v>311.84508</v>
      </c>
      <c r="Q17218">
        <v>234.03272999999999</v>
      </c>
      <c r="R17218">
        <v>2</v>
      </c>
      <c r="S17218" s="81">
        <v>30723</v>
      </c>
    </row>
    <row r="17219" spans="1:19" x14ac:dyDescent="0.2">
      <c r="A17219" t="s">
        <v>78</v>
      </c>
      <c r="B17219" t="s">
        <v>38</v>
      </c>
      <c r="C17219" t="s">
        <v>47</v>
      </c>
      <c r="D17219" t="s">
        <v>6</v>
      </c>
      <c r="E17219" t="s">
        <v>100</v>
      </c>
      <c r="F17219">
        <v>9</v>
      </c>
      <c r="G17219">
        <v>1119.0409999999999</v>
      </c>
      <c r="H17219">
        <v>1119.0409999999999</v>
      </c>
      <c r="I17219">
        <v>42.250100000000003</v>
      </c>
      <c r="J17219">
        <v>0.8983546</v>
      </c>
      <c r="K17219">
        <v>-1.1512880000000001</v>
      </c>
      <c r="L17219">
        <v>-0.47109760000000001</v>
      </c>
      <c r="M17219">
        <v>0</v>
      </c>
      <c r="N17219">
        <v>0.47109760000000001</v>
      </c>
      <c r="O17219">
        <v>1.1512880000000001</v>
      </c>
      <c r="P17219">
        <v>311.84508</v>
      </c>
      <c r="Q17219">
        <v>234.03272999999999</v>
      </c>
      <c r="R17219">
        <v>2</v>
      </c>
      <c r="S17219" s="81">
        <v>30723</v>
      </c>
    </row>
    <row r="17220" spans="1:19" x14ac:dyDescent="0.2">
      <c r="A17220" t="s">
        <v>78</v>
      </c>
      <c r="B17220" t="s">
        <v>38</v>
      </c>
      <c r="C17220" t="s">
        <v>47</v>
      </c>
      <c r="D17220" t="s">
        <v>6</v>
      </c>
      <c r="E17220" t="s">
        <v>100</v>
      </c>
      <c r="F17220">
        <v>10</v>
      </c>
      <c r="G17220">
        <v>1121.7819999999999</v>
      </c>
      <c r="H17220">
        <v>1121.7819999999999</v>
      </c>
      <c r="I17220">
        <v>45.4499</v>
      </c>
      <c r="J17220">
        <v>0.89925710000000003</v>
      </c>
      <c r="K17220">
        <v>-1.152444</v>
      </c>
      <c r="L17220">
        <v>-0.47157090000000002</v>
      </c>
      <c r="M17220">
        <v>0</v>
      </c>
      <c r="N17220">
        <v>0.47157090000000002</v>
      </c>
      <c r="O17220">
        <v>1.152444</v>
      </c>
      <c r="P17220">
        <v>311.84508</v>
      </c>
      <c r="Q17220">
        <v>234.03272999999999</v>
      </c>
      <c r="R17220">
        <v>2</v>
      </c>
      <c r="S17220" s="81">
        <v>30723</v>
      </c>
    </row>
    <row r="17221" spans="1:19" x14ac:dyDescent="0.2">
      <c r="A17221" t="s">
        <v>78</v>
      </c>
      <c r="B17221" t="s">
        <v>38</v>
      </c>
      <c r="C17221" t="s">
        <v>47</v>
      </c>
      <c r="D17221" t="s">
        <v>6</v>
      </c>
      <c r="E17221" t="s">
        <v>100</v>
      </c>
      <c r="F17221">
        <v>11</v>
      </c>
      <c r="G17221">
        <v>1101.6179999999999</v>
      </c>
      <c r="H17221">
        <v>1101.6179999999999</v>
      </c>
      <c r="I17221">
        <v>47.102699999999999</v>
      </c>
      <c r="J17221">
        <v>0.90015789999999996</v>
      </c>
      <c r="K17221">
        <v>-1.153599</v>
      </c>
      <c r="L17221">
        <v>-0.4720432</v>
      </c>
      <c r="M17221">
        <v>0</v>
      </c>
      <c r="N17221">
        <v>0.4720432</v>
      </c>
      <c r="O17221">
        <v>1.153599</v>
      </c>
      <c r="P17221">
        <v>311.84508</v>
      </c>
      <c r="Q17221">
        <v>234.03272999999999</v>
      </c>
      <c r="R17221">
        <v>2</v>
      </c>
      <c r="S17221" s="81">
        <v>30723</v>
      </c>
    </row>
    <row r="17222" spans="1:19" x14ac:dyDescent="0.2">
      <c r="A17222" t="s">
        <v>78</v>
      </c>
      <c r="B17222" t="s">
        <v>38</v>
      </c>
      <c r="C17222" t="s">
        <v>47</v>
      </c>
      <c r="D17222" t="s">
        <v>6</v>
      </c>
      <c r="E17222" t="s">
        <v>100</v>
      </c>
      <c r="F17222">
        <v>12</v>
      </c>
      <c r="G17222">
        <v>1108.173</v>
      </c>
      <c r="H17222">
        <v>1108.173</v>
      </c>
      <c r="I17222">
        <v>48.524999999999999</v>
      </c>
      <c r="J17222">
        <v>0.89960410000000002</v>
      </c>
      <c r="K17222">
        <v>-1.1528890000000001</v>
      </c>
      <c r="L17222">
        <v>-0.47175289999999998</v>
      </c>
      <c r="M17222">
        <v>0</v>
      </c>
      <c r="N17222">
        <v>0.47175289999999998</v>
      </c>
      <c r="O17222">
        <v>1.1528890000000001</v>
      </c>
      <c r="P17222">
        <v>311.84508</v>
      </c>
      <c r="Q17222">
        <v>234.03272999999999</v>
      </c>
      <c r="R17222">
        <v>2</v>
      </c>
      <c r="S17222" s="81">
        <v>30723</v>
      </c>
    </row>
    <row r="17223" spans="1:19" x14ac:dyDescent="0.2">
      <c r="A17223" t="s">
        <v>78</v>
      </c>
      <c r="B17223" t="s">
        <v>38</v>
      </c>
      <c r="C17223" t="s">
        <v>47</v>
      </c>
      <c r="D17223" t="s">
        <v>6</v>
      </c>
      <c r="E17223" t="s">
        <v>100</v>
      </c>
      <c r="F17223">
        <v>13</v>
      </c>
      <c r="G17223">
        <v>1110.675</v>
      </c>
      <c r="H17223">
        <v>1110.675</v>
      </c>
      <c r="I17223">
        <v>49.585299999999997</v>
      </c>
      <c r="J17223">
        <v>0.89853050000000001</v>
      </c>
      <c r="K17223">
        <v>-1.151513</v>
      </c>
      <c r="L17223">
        <v>-0.47118989999999999</v>
      </c>
      <c r="M17223">
        <v>0</v>
      </c>
      <c r="N17223">
        <v>0.47118989999999999</v>
      </c>
      <c r="O17223">
        <v>1.151513</v>
      </c>
      <c r="P17223">
        <v>311.84508</v>
      </c>
      <c r="Q17223">
        <v>234.03272999999999</v>
      </c>
      <c r="R17223">
        <v>2</v>
      </c>
      <c r="S17223" s="81">
        <v>30723</v>
      </c>
    </row>
    <row r="17224" spans="1:19" x14ac:dyDescent="0.2">
      <c r="A17224" t="s">
        <v>78</v>
      </c>
      <c r="B17224" t="s">
        <v>38</v>
      </c>
      <c r="C17224" t="s">
        <v>47</v>
      </c>
      <c r="D17224" t="s">
        <v>6</v>
      </c>
      <c r="E17224" t="s">
        <v>100</v>
      </c>
      <c r="F17224">
        <v>14</v>
      </c>
      <c r="G17224">
        <v>1103.0440000000001</v>
      </c>
      <c r="H17224">
        <v>1103.0440000000001</v>
      </c>
      <c r="I17224">
        <v>50.540900000000001</v>
      </c>
      <c r="J17224">
        <v>0.90228839999999999</v>
      </c>
      <c r="K17224">
        <v>-1.1563289999999999</v>
      </c>
      <c r="L17224">
        <v>-0.47316049999999998</v>
      </c>
      <c r="M17224">
        <v>0</v>
      </c>
      <c r="N17224">
        <v>0.47316049999999998</v>
      </c>
      <c r="O17224">
        <v>1.1563289999999999</v>
      </c>
      <c r="P17224">
        <v>311.84508</v>
      </c>
      <c r="Q17224">
        <v>234.03272999999999</v>
      </c>
      <c r="R17224">
        <v>2</v>
      </c>
      <c r="S17224" s="81">
        <v>30723</v>
      </c>
    </row>
    <row r="17225" spans="1:19" x14ac:dyDescent="0.2">
      <c r="A17225" t="s">
        <v>78</v>
      </c>
      <c r="B17225" t="s">
        <v>38</v>
      </c>
      <c r="C17225" t="s">
        <v>47</v>
      </c>
      <c r="D17225" t="s">
        <v>6</v>
      </c>
      <c r="E17225" t="s">
        <v>100</v>
      </c>
      <c r="F17225">
        <v>15</v>
      </c>
      <c r="G17225">
        <v>1074.135</v>
      </c>
      <c r="H17225">
        <v>1050.221</v>
      </c>
      <c r="I17225">
        <v>50.972499999999997</v>
      </c>
      <c r="J17225">
        <v>0.8963373</v>
      </c>
      <c r="K17225">
        <v>22.76548</v>
      </c>
      <c r="L17225">
        <v>23.44415</v>
      </c>
      <c r="M17225">
        <v>23.914180000000002</v>
      </c>
      <c r="N17225">
        <v>24.384219999999999</v>
      </c>
      <c r="O17225">
        <v>25.062889999999999</v>
      </c>
      <c r="P17225">
        <v>311.84508</v>
      </c>
      <c r="Q17225">
        <v>234.03272999999999</v>
      </c>
      <c r="R17225">
        <v>2</v>
      </c>
      <c r="S17225" s="81">
        <v>30723</v>
      </c>
    </row>
    <row r="17226" spans="1:19" x14ac:dyDescent="0.2">
      <c r="A17226" t="s">
        <v>78</v>
      </c>
      <c r="B17226" t="s">
        <v>38</v>
      </c>
      <c r="C17226" t="s">
        <v>47</v>
      </c>
      <c r="D17226" t="s">
        <v>6</v>
      </c>
      <c r="E17226" t="s">
        <v>100</v>
      </c>
      <c r="F17226">
        <v>16</v>
      </c>
      <c r="G17226">
        <v>1035.864</v>
      </c>
      <c r="H17226">
        <v>696.6318</v>
      </c>
      <c r="I17226">
        <v>50.556600000000003</v>
      </c>
      <c r="J17226">
        <v>0.89280139999999997</v>
      </c>
      <c r="K17226">
        <v>338.08780000000002</v>
      </c>
      <c r="L17226">
        <v>338.76369999999997</v>
      </c>
      <c r="M17226">
        <v>339.2319</v>
      </c>
      <c r="N17226">
        <v>339.70010000000002</v>
      </c>
      <c r="O17226">
        <v>340.37610000000001</v>
      </c>
      <c r="P17226">
        <v>311.84508</v>
      </c>
      <c r="Q17226">
        <v>234.03272999999999</v>
      </c>
      <c r="R17226">
        <v>2</v>
      </c>
      <c r="S17226" s="81">
        <v>30723</v>
      </c>
    </row>
    <row r="17227" spans="1:19" x14ac:dyDescent="0.2">
      <c r="A17227" t="s">
        <v>78</v>
      </c>
      <c r="B17227" t="s">
        <v>38</v>
      </c>
      <c r="C17227" t="s">
        <v>47</v>
      </c>
      <c r="D17227" t="s">
        <v>6</v>
      </c>
      <c r="E17227" t="s">
        <v>100</v>
      </c>
      <c r="F17227">
        <v>17</v>
      </c>
      <c r="G17227">
        <v>1023.943</v>
      </c>
      <c r="H17227">
        <v>242.12639999999999</v>
      </c>
      <c r="I17227">
        <v>49.573099999999997</v>
      </c>
      <c r="J17227">
        <v>0.89410840000000003</v>
      </c>
      <c r="K17227">
        <v>780.67089999999996</v>
      </c>
      <c r="L17227">
        <v>781.34789999999998</v>
      </c>
      <c r="M17227">
        <v>781.81679999999994</v>
      </c>
      <c r="N17227">
        <v>782.28560000000004</v>
      </c>
      <c r="O17227">
        <v>782.96259999999995</v>
      </c>
      <c r="P17227">
        <v>311.84508</v>
      </c>
      <c r="Q17227">
        <v>234.03272999999999</v>
      </c>
      <c r="R17227">
        <v>2</v>
      </c>
      <c r="S17227" s="81">
        <v>30723</v>
      </c>
    </row>
    <row r="17228" spans="1:19" x14ac:dyDescent="0.2">
      <c r="A17228" t="s">
        <v>78</v>
      </c>
      <c r="B17228" t="s">
        <v>38</v>
      </c>
      <c r="C17228" t="s">
        <v>47</v>
      </c>
      <c r="D17228" t="s">
        <v>6</v>
      </c>
      <c r="E17228" t="s">
        <v>100</v>
      </c>
      <c r="F17228">
        <v>18</v>
      </c>
      <c r="G17228">
        <v>1017.547</v>
      </c>
      <c r="H17228">
        <v>237.46510000000001</v>
      </c>
      <c r="I17228">
        <v>48.359200000000001</v>
      </c>
      <c r="J17228">
        <v>0.89434429999999998</v>
      </c>
      <c r="K17228">
        <v>778.93610000000001</v>
      </c>
      <c r="L17228">
        <v>779.61320000000001</v>
      </c>
      <c r="M17228">
        <v>780.08219999999994</v>
      </c>
      <c r="N17228">
        <v>780.55119999999999</v>
      </c>
      <c r="O17228">
        <v>781.22829999999999</v>
      </c>
      <c r="P17228">
        <v>311.84508</v>
      </c>
      <c r="Q17228">
        <v>234.03272999999999</v>
      </c>
      <c r="R17228">
        <v>2</v>
      </c>
      <c r="S17228" s="81">
        <v>30723</v>
      </c>
    </row>
    <row r="17229" spans="1:19" x14ac:dyDescent="0.2">
      <c r="A17229" t="s">
        <v>78</v>
      </c>
      <c r="B17229" t="s">
        <v>38</v>
      </c>
      <c r="C17229" t="s">
        <v>47</v>
      </c>
      <c r="D17229" t="s">
        <v>6</v>
      </c>
      <c r="E17229" t="s">
        <v>100</v>
      </c>
      <c r="F17229">
        <v>19</v>
      </c>
      <c r="G17229">
        <v>1019.95</v>
      </c>
      <c r="H17229">
        <v>234.15639999999999</v>
      </c>
      <c r="I17229">
        <v>47.3095</v>
      </c>
      <c r="J17229">
        <v>0.89377139999999999</v>
      </c>
      <c r="K17229">
        <v>784.6481</v>
      </c>
      <c r="L17229">
        <v>785.32479999999998</v>
      </c>
      <c r="M17229">
        <v>785.79349999999999</v>
      </c>
      <c r="N17229">
        <v>786.26220000000001</v>
      </c>
      <c r="O17229">
        <v>786.93889999999999</v>
      </c>
      <c r="P17229">
        <v>311.84508</v>
      </c>
      <c r="Q17229">
        <v>234.03272999999999</v>
      </c>
      <c r="R17229">
        <v>2</v>
      </c>
      <c r="S17229" s="81">
        <v>30723</v>
      </c>
    </row>
    <row r="17230" spans="1:19" x14ac:dyDescent="0.2">
      <c r="A17230" t="s">
        <v>78</v>
      </c>
      <c r="B17230" t="s">
        <v>38</v>
      </c>
      <c r="C17230" t="s">
        <v>47</v>
      </c>
      <c r="D17230" t="s">
        <v>6</v>
      </c>
      <c r="E17230" t="s">
        <v>100</v>
      </c>
      <c r="F17230">
        <v>20</v>
      </c>
      <c r="G17230">
        <v>1014.341</v>
      </c>
      <c r="H17230">
        <v>230.0598</v>
      </c>
      <c r="I17230">
        <v>46.856000000000002</v>
      </c>
      <c r="J17230">
        <v>0.89360059999999997</v>
      </c>
      <c r="K17230">
        <v>783.13599999999997</v>
      </c>
      <c r="L17230">
        <v>783.81259999999997</v>
      </c>
      <c r="M17230">
        <v>784.28129999999999</v>
      </c>
      <c r="N17230">
        <v>784.74990000000003</v>
      </c>
      <c r="O17230">
        <v>785.42650000000003</v>
      </c>
      <c r="P17230">
        <v>311.84508</v>
      </c>
      <c r="Q17230">
        <v>234.03272999999999</v>
      </c>
      <c r="R17230">
        <v>2</v>
      </c>
      <c r="S17230" s="81">
        <v>30723</v>
      </c>
    </row>
    <row r="17231" spans="1:19" x14ac:dyDescent="0.2">
      <c r="A17231" t="s">
        <v>78</v>
      </c>
      <c r="B17231" t="s">
        <v>38</v>
      </c>
      <c r="C17231" t="s">
        <v>47</v>
      </c>
      <c r="D17231" t="s">
        <v>6</v>
      </c>
      <c r="E17231" t="s">
        <v>100</v>
      </c>
      <c r="F17231">
        <v>21</v>
      </c>
      <c r="G17231">
        <v>1011.22</v>
      </c>
      <c r="H17231">
        <v>226.352</v>
      </c>
      <c r="I17231">
        <v>46.668900000000001</v>
      </c>
      <c r="J17231">
        <v>0.89467560000000002</v>
      </c>
      <c r="K17231">
        <v>783.72130000000004</v>
      </c>
      <c r="L17231">
        <v>784.39859999999999</v>
      </c>
      <c r="M17231">
        <v>784.86779999999999</v>
      </c>
      <c r="N17231">
        <v>785.33699999999999</v>
      </c>
      <c r="O17231">
        <v>786.01430000000005</v>
      </c>
      <c r="P17231">
        <v>311.84508</v>
      </c>
      <c r="Q17231">
        <v>234.03272999999999</v>
      </c>
      <c r="R17231">
        <v>2</v>
      </c>
      <c r="S17231" s="81">
        <v>30723</v>
      </c>
    </row>
    <row r="17232" spans="1:19" x14ac:dyDescent="0.2">
      <c r="A17232" t="s">
        <v>78</v>
      </c>
      <c r="B17232" t="s">
        <v>38</v>
      </c>
      <c r="C17232" t="s">
        <v>47</v>
      </c>
      <c r="D17232" t="s">
        <v>6</v>
      </c>
      <c r="E17232" t="s">
        <v>100</v>
      </c>
      <c r="F17232">
        <v>22</v>
      </c>
      <c r="G17232">
        <v>1036.194</v>
      </c>
      <c r="H17232">
        <v>532.33029999999997</v>
      </c>
      <c r="I17232">
        <v>46.438899999999997</v>
      </c>
      <c r="J17232">
        <v>0.89595659999999999</v>
      </c>
      <c r="K17232">
        <v>502.71510000000001</v>
      </c>
      <c r="L17232">
        <v>503.39339999999999</v>
      </c>
      <c r="M17232">
        <v>503.86329999999998</v>
      </c>
      <c r="N17232">
        <v>504.3331</v>
      </c>
      <c r="O17232">
        <v>505.01150000000001</v>
      </c>
      <c r="P17232">
        <v>311.84508</v>
      </c>
      <c r="Q17232">
        <v>234.03272999999999</v>
      </c>
      <c r="R17232">
        <v>2</v>
      </c>
      <c r="S17232" s="81">
        <v>30723</v>
      </c>
    </row>
    <row r="17233" spans="1:19" x14ac:dyDescent="0.2">
      <c r="A17233" t="s">
        <v>78</v>
      </c>
      <c r="B17233" t="s">
        <v>38</v>
      </c>
      <c r="C17233" t="s">
        <v>47</v>
      </c>
      <c r="D17233" t="s">
        <v>6</v>
      </c>
      <c r="E17233" t="s">
        <v>100</v>
      </c>
      <c r="F17233">
        <v>23</v>
      </c>
      <c r="G17233">
        <v>1022.625</v>
      </c>
      <c r="H17233">
        <v>833.63419999999996</v>
      </c>
      <c r="I17233">
        <v>45.863999999999997</v>
      </c>
      <c r="J17233">
        <v>0.89606390000000002</v>
      </c>
      <c r="K17233">
        <v>187.84190000000001</v>
      </c>
      <c r="L17233">
        <v>188.5204</v>
      </c>
      <c r="M17233">
        <v>188.99029999999999</v>
      </c>
      <c r="N17233">
        <v>189.46019999999999</v>
      </c>
      <c r="O17233">
        <v>190.1386</v>
      </c>
      <c r="P17233">
        <v>311.84508</v>
      </c>
      <c r="Q17233">
        <v>234.03272999999999</v>
      </c>
      <c r="R17233">
        <v>2</v>
      </c>
      <c r="S17233" s="81">
        <v>30723</v>
      </c>
    </row>
    <row r="17234" spans="1:19" x14ac:dyDescent="0.2">
      <c r="A17234" t="s">
        <v>78</v>
      </c>
      <c r="B17234" t="s">
        <v>38</v>
      </c>
      <c r="C17234" t="s">
        <v>47</v>
      </c>
      <c r="D17234" t="s">
        <v>6</v>
      </c>
      <c r="E17234" t="s">
        <v>100</v>
      </c>
      <c r="F17234">
        <v>24</v>
      </c>
      <c r="G17234">
        <v>1012.9690000000001</v>
      </c>
      <c r="H17234">
        <v>931.68709999999999</v>
      </c>
      <c r="I17234">
        <v>45.265099999999997</v>
      </c>
      <c r="J17234">
        <v>0.8958834</v>
      </c>
      <c r="K17234">
        <v>80.133319999999998</v>
      </c>
      <c r="L17234">
        <v>80.811629999999994</v>
      </c>
      <c r="M17234">
        <v>81.28143</v>
      </c>
      <c r="N17234">
        <v>81.751239999999996</v>
      </c>
      <c r="O17234">
        <v>82.429550000000006</v>
      </c>
      <c r="P17234">
        <v>311.84508</v>
      </c>
      <c r="Q17234">
        <v>234.03272999999999</v>
      </c>
      <c r="R17234">
        <v>2</v>
      </c>
      <c r="S17234" s="81">
        <v>30723</v>
      </c>
    </row>
    <row r="17235" spans="1:19" x14ac:dyDescent="0.2">
      <c r="A17235" t="s">
        <v>78</v>
      </c>
      <c r="B17235" t="s">
        <v>38</v>
      </c>
      <c r="C17235" t="s">
        <v>47</v>
      </c>
      <c r="D17235" t="s">
        <v>7</v>
      </c>
      <c r="E17235" t="s">
        <v>100</v>
      </c>
      <c r="F17235">
        <v>1</v>
      </c>
      <c r="G17235">
        <v>974.27949999999998</v>
      </c>
      <c r="H17235">
        <v>974.27949999999998</v>
      </c>
      <c r="I17235">
        <v>48.655200000000001</v>
      </c>
      <c r="J17235">
        <v>0.89586719999999997</v>
      </c>
      <c r="K17235">
        <v>-1.1480999999999999</v>
      </c>
      <c r="L17235">
        <v>-0.46979320000000002</v>
      </c>
      <c r="M17235">
        <v>0</v>
      </c>
      <c r="N17235">
        <v>0.46979320000000002</v>
      </c>
      <c r="O17235">
        <v>1.1480999999999999</v>
      </c>
      <c r="P17235">
        <v>311.84508</v>
      </c>
      <c r="Q17235">
        <v>234.03272999999999</v>
      </c>
      <c r="R17235">
        <v>3</v>
      </c>
      <c r="S17235" s="81">
        <v>34415</v>
      </c>
    </row>
    <row r="17236" spans="1:19" x14ac:dyDescent="0.2">
      <c r="A17236" t="s">
        <v>78</v>
      </c>
      <c r="B17236" t="s">
        <v>38</v>
      </c>
      <c r="C17236" t="s">
        <v>47</v>
      </c>
      <c r="D17236" t="s">
        <v>7</v>
      </c>
      <c r="E17236" t="s">
        <v>100</v>
      </c>
      <c r="F17236">
        <v>2</v>
      </c>
      <c r="G17236">
        <v>955.76419999999996</v>
      </c>
      <c r="H17236">
        <v>955.76419999999996</v>
      </c>
      <c r="I17236">
        <v>47.4422</v>
      </c>
      <c r="J17236">
        <v>0.89732959999999995</v>
      </c>
      <c r="K17236">
        <v>-1.1499740000000001</v>
      </c>
      <c r="L17236">
        <v>-0.47056009999999998</v>
      </c>
      <c r="M17236">
        <v>0</v>
      </c>
      <c r="N17236">
        <v>0.47056009999999998</v>
      </c>
      <c r="O17236">
        <v>1.1499740000000001</v>
      </c>
      <c r="P17236">
        <v>311.84508</v>
      </c>
      <c r="Q17236">
        <v>234.03272999999999</v>
      </c>
      <c r="R17236">
        <v>3</v>
      </c>
      <c r="S17236" s="81">
        <v>34415</v>
      </c>
    </row>
    <row r="17237" spans="1:19" x14ac:dyDescent="0.2">
      <c r="A17237" t="s">
        <v>78</v>
      </c>
      <c r="B17237" t="s">
        <v>38</v>
      </c>
      <c r="C17237" t="s">
        <v>47</v>
      </c>
      <c r="D17237" t="s">
        <v>7</v>
      </c>
      <c r="E17237" t="s">
        <v>100</v>
      </c>
      <c r="F17237">
        <v>3</v>
      </c>
      <c r="G17237">
        <v>939.08439999999996</v>
      </c>
      <c r="H17237">
        <v>939.08439999999996</v>
      </c>
      <c r="I17237">
        <v>46.432699999999997</v>
      </c>
      <c r="J17237">
        <v>0.8968256</v>
      </c>
      <c r="K17237">
        <v>-1.1493279999999999</v>
      </c>
      <c r="L17237">
        <v>-0.47029579999999999</v>
      </c>
      <c r="M17237">
        <v>0</v>
      </c>
      <c r="N17237">
        <v>0.47029579999999999</v>
      </c>
      <c r="O17237">
        <v>1.1493279999999999</v>
      </c>
      <c r="P17237">
        <v>311.84508</v>
      </c>
      <c r="Q17237">
        <v>234.03272999999999</v>
      </c>
      <c r="R17237">
        <v>3</v>
      </c>
      <c r="S17237" s="81">
        <v>34415</v>
      </c>
    </row>
    <row r="17238" spans="1:19" x14ac:dyDescent="0.2">
      <c r="A17238" t="s">
        <v>78</v>
      </c>
      <c r="B17238" t="s">
        <v>38</v>
      </c>
      <c r="C17238" t="s">
        <v>47</v>
      </c>
      <c r="D17238" t="s">
        <v>7</v>
      </c>
      <c r="E17238" t="s">
        <v>100</v>
      </c>
      <c r="F17238">
        <v>4</v>
      </c>
      <c r="G17238">
        <v>945.91219999999998</v>
      </c>
      <c r="H17238">
        <v>945.91219999999998</v>
      </c>
      <c r="I17238">
        <v>45.569200000000002</v>
      </c>
      <c r="J17238">
        <v>0.89791940000000003</v>
      </c>
      <c r="K17238">
        <v>-1.15073</v>
      </c>
      <c r="L17238">
        <v>-0.47086939999999999</v>
      </c>
      <c r="M17238">
        <v>0</v>
      </c>
      <c r="N17238">
        <v>0.47086939999999999</v>
      </c>
      <c r="O17238">
        <v>1.15073</v>
      </c>
      <c r="P17238">
        <v>311.84508</v>
      </c>
      <c r="Q17238">
        <v>234.03272999999999</v>
      </c>
      <c r="R17238">
        <v>3</v>
      </c>
      <c r="S17238" s="81">
        <v>34415</v>
      </c>
    </row>
    <row r="17239" spans="1:19" x14ac:dyDescent="0.2">
      <c r="A17239" t="s">
        <v>78</v>
      </c>
      <c r="B17239" t="s">
        <v>38</v>
      </c>
      <c r="C17239" t="s">
        <v>47</v>
      </c>
      <c r="D17239" t="s">
        <v>7</v>
      </c>
      <c r="E17239" t="s">
        <v>100</v>
      </c>
      <c r="F17239">
        <v>5</v>
      </c>
      <c r="G17239">
        <v>970.58730000000003</v>
      </c>
      <c r="H17239">
        <v>970.58730000000003</v>
      </c>
      <c r="I17239">
        <v>44.476999999999997</v>
      </c>
      <c r="J17239">
        <v>0.89933470000000004</v>
      </c>
      <c r="K17239">
        <v>-1.152544</v>
      </c>
      <c r="L17239">
        <v>-0.47161160000000002</v>
      </c>
      <c r="M17239">
        <v>0</v>
      </c>
      <c r="N17239">
        <v>0.47161160000000002</v>
      </c>
      <c r="O17239">
        <v>1.152544</v>
      </c>
      <c r="P17239">
        <v>311.84508</v>
      </c>
      <c r="Q17239">
        <v>234.03272999999999</v>
      </c>
      <c r="R17239">
        <v>3</v>
      </c>
      <c r="S17239" s="81">
        <v>34415</v>
      </c>
    </row>
    <row r="17240" spans="1:19" x14ac:dyDescent="0.2">
      <c r="A17240" t="s">
        <v>78</v>
      </c>
      <c r="B17240" t="s">
        <v>38</v>
      </c>
      <c r="C17240" t="s">
        <v>47</v>
      </c>
      <c r="D17240" t="s">
        <v>7</v>
      </c>
      <c r="E17240" t="s">
        <v>100</v>
      </c>
      <c r="F17240">
        <v>6</v>
      </c>
      <c r="G17240">
        <v>1010.328</v>
      </c>
      <c r="H17240">
        <v>1010.328</v>
      </c>
      <c r="I17240">
        <v>43.757300000000001</v>
      </c>
      <c r="J17240">
        <v>0.90190890000000001</v>
      </c>
      <c r="K17240">
        <v>-1.155843</v>
      </c>
      <c r="L17240">
        <v>-0.47296149999999998</v>
      </c>
      <c r="M17240">
        <v>0</v>
      </c>
      <c r="N17240">
        <v>0.47296149999999998</v>
      </c>
      <c r="O17240">
        <v>1.155843</v>
      </c>
      <c r="P17240">
        <v>311.84508</v>
      </c>
      <c r="Q17240">
        <v>234.03272999999999</v>
      </c>
      <c r="R17240">
        <v>3</v>
      </c>
      <c r="S17240" s="81">
        <v>34415</v>
      </c>
    </row>
    <row r="17241" spans="1:19" x14ac:dyDescent="0.2">
      <c r="A17241" t="s">
        <v>78</v>
      </c>
      <c r="B17241" t="s">
        <v>38</v>
      </c>
      <c r="C17241" t="s">
        <v>47</v>
      </c>
      <c r="D17241" t="s">
        <v>7</v>
      </c>
      <c r="E17241" t="s">
        <v>100</v>
      </c>
      <c r="F17241">
        <v>7</v>
      </c>
      <c r="G17241">
        <v>1089.943</v>
      </c>
      <c r="H17241">
        <v>1089.943</v>
      </c>
      <c r="I17241">
        <v>43.582799999999999</v>
      </c>
      <c r="J17241">
        <v>0.90538540000000001</v>
      </c>
      <c r="K17241">
        <v>-1.1602980000000001</v>
      </c>
      <c r="L17241">
        <v>-0.4747846</v>
      </c>
      <c r="M17241">
        <v>0</v>
      </c>
      <c r="N17241">
        <v>0.4747846</v>
      </c>
      <c r="O17241">
        <v>1.1602980000000001</v>
      </c>
      <c r="P17241">
        <v>311.84508</v>
      </c>
      <c r="Q17241">
        <v>234.03272999999999</v>
      </c>
      <c r="R17241">
        <v>3</v>
      </c>
      <c r="S17241" s="81">
        <v>34415</v>
      </c>
    </row>
    <row r="17242" spans="1:19" x14ac:dyDescent="0.2">
      <c r="A17242" t="s">
        <v>78</v>
      </c>
      <c r="B17242" t="s">
        <v>38</v>
      </c>
      <c r="C17242" t="s">
        <v>47</v>
      </c>
      <c r="D17242" t="s">
        <v>7</v>
      </c>
      <c r="E17242" t="s">
        <v>100</v>
      </c>
      <c r="F17242">
        <v>8</v>
      </c>
      <c r="G17242">
        <v>1110.4069999999999</v>
      </c>
      <c r="H17242">
        <v>1110.4069999999999</v>
      </c>
      <c r="I17242">
        <v>46.205500000000001</v>
      </c>
      <c r="J17242">
        <v>0.90562770000000004</v>
      </c>
      <c r="K17242">
        <v>-1.160609</v>
      </c>
      <c r="L17242">
        <v>-0.47491159999999999</v>
      </c>
      <c r="M17242">
        <v>0</v>
      </c>
      <c r="N17242">
        <v>0.47491159999999999</v>
      </c>
      <c r="O17242">
        <v>1.160609</v>
      </c>
      <c r="P17242">
        <v>311.84508</v>
      </c>
      <c r="Q17242">
        <v>234.03272999999999</v>
      </c>
      <c r="R17242">
        <v>3</v>
      </c>
      <c r="S17242" s="81">
        <v>34415</v>
      </c>
    </row>
    <row r="17243" spans="1:19" x14ac:dyDescent="0.2">
      <c r="A17243" t="s">
        <v>78</v>
      </c>
      <c r="B17243" t="s">
        <v>38</v>
      </c>
      <c r="C17243" t="s">
        <v>47</v>
      </c>
      <c r="D17243" t="s">
        <v>7</v>
      </c>
      <c r="E17243" t="s">
        <v>100</v>
      </c>
      <c r="F17243">
        <v>9</v>
      </c>
      <c r="G17243">
        <v>1115.1980000000001</v>
      </c>
      <c r="H17243">
        <v>1115.1980000000001</v>
      </c>
      <c r="I17243">
        <v>48.207599999999999</v>
      </c>
      <c r="J17243">
        <v>0.90753300000000003</v>
      </c>
      <c r="K17243">
        <v>-1.1630499999999999</v>
      </c>
      <c r="L17243">
        <v>-0.47591080000000002</v>
      </c>
      <c r="M17243">
        <v>0</v>
      </c>
      <c r="N17243">
        <v>0.47591080000000002</v>
      </c>
      <c r="O17243">
        <v>1.1630499999999999</v>
      </c>
      <c r="P17243">
        <v>311.84508</v>
      </c>
      <c r="Q17243">
        <v>234.03272999999999</v>
      </c>
      <c r="R17243">
        <v>3</v>
      </c>
      <c r="S17243" s="81">
        <v>34415</v>
      </c>
    </row>
    <row r="17244" spans="1:19" x14ac:dyDescent="0.2">
      <c r="A17244" t="s">
        <v>78</v>
      </c>
      <c r="B17244" t="s">
        <v>38</v>
      </c>
      <c r="C17244" t="s">
        <v>47</v>
      </c>
      <c r="D17244" t="s">
        <v>7</v>
      </c>
      <c r="E17244" t="s">
        <v>100</v>
      </c>
      <c r="F17244">
        <v>10</v>
      </c>
      <c r="G17244">
        <v>1120.5160000000001</v>
      </c>
      <c r="H17244">
        <v>1120.5160000000001</v>
      </c>
      <c r="I17244">
        <v>49.648099999999999</v>
      </c>
      <c r="J17244">
        <v>0.90802439999999995</v>
      </c>
      <c r="K17244">
        <v>-1.16368</v>
      </c>
      <c r="L17244">
        <v>-0.47616849999999999</v>
      </c>
      <c r="M17244">
        <v>0</v>
      </c>
      <c r="N17244">
        <v>0.47616849999999999</v>
      </c>
      <c r="O17244">
        <v>1.16368</v>
      </c>
      <c r="P17244">
        <v>311.84508</v>
      </c>
      <c r="Q17244">
        <v>234.03272999999999</v>
      </c>
      <c r="R17244">
        <v>3</v>
      </c>
      <c r="S17244" s="81">
        <v>34415</v>
      </c>
    </row>
    <row r="17245" spans="1:19" x14ac:dyDescent="0.2">
      <c r="A17245" t="s">
        <v>78</v>
      </c>
      <c r="B17245" t="s">
        <v>38</v>
      </c>
      <c r="C17245" t="s">
        <v>47</v>
      </c>
      <c r="D17245" t="s">
        <v>7</v>
      </c>
      <c r="E17245" t="s">
        <v>100</v>
      </c>
      <c r="F17245">
        <v>11</v>
      </c>
      <c r="G17245">
        <v>1107.24</v>
      </c>
      <c r="H17245">
        <v>1107.24</v>
      </c>
      <c r="I17245">
        <v>51.4056</v>
      </c>
      <c r="J17245">
        <v>0.90708440000000001</v>
      </c>
      <c r="K17245">
        <v>-1.1624749999999999</v>
      </c>
      <c r="L17245">
        <v>-0.47567549999999997</v>
      </c>
      <c r="M17245">
        <v>0</v>
      </c>
      <c r="N17245">
        <v>0.47567549999999997</v>
      </c>
      <c r="O17245">
        <v>1.1624749999999999</v>
      </c>
      <c r="P17245">
        <v>311.84508</v>
      </c>
      <c r="Q17245">
        <v>234.03272999999999</v>
      </c>
      <c r="R17245">
        <v>3</v>
      </c>
      <c r="S17245" s="81">
        <v>34415</v>
      </c>
    </row>
    <row r="17246" spans="1:19" x14ac:dyDescent="0.2">
      <c r="A17246" t="s">
        <v>78</v>
      </c>
      <c r="B17246" t="s">
        <v>38</v>
      </c>
      <c r="C17246" t="s">
        <v>47</v>
      </c>
      <c r="D17246" t="s">
        <v>7</v>
      </c>
      <c r="E17246" t="s">
        <v>100</v>
      </c>
      <c r="F17246">
        <v>12</v>
      </c>
      <c r="G17246">
        <v>1112.17</v>
      </c>
      <c r="H17246">
        <v>1112.17</v>
      </c>
      <c r="I17246">
        <v>52.948099999999997</v>
      </c>
      <c r="J17246">
        <v>0.90595899999999996</v>
      </c>
      <c r="K17246">
        <v>-1.161033</v>
      </c>
      <c r="L17246">
        <v>-0.47508529999999999</v>
      </c>
      <c r="M17246">
        <v>0</v>
      </c>
      <c r="N17246">
        <v>0.47508529999999999</v>
      </c>
      <c r="O17246">
        <v>1.161033</v>
      </c>
      <c r="P17246">
        <v>311.84508</v>
      </c>
      <c r="Q17246">
        <v>234.03272999999999</v>
      </c>
      <c r="R17246">
        <v>3</v>
      </c>
      <c r="S17246" s="81">
        <v>34415</v>
      </c>
    </row>
    <row r="17247" spans="1:19" x14ac:dyDescent="0.2">
      <c r="A17247" t="s">
        <v>78</v>
      </c>
      <c r="B17247" t="s">
        <v>38</v>
      </c>
      <c r="C17247" t="s">
        <v>47</v>
      </c>
      <c r="D17247" t="s">
        <v>7</v>
      </c>
      <c r="E17247" t="s">
        <v>100</v>
      </c>
      <c r="F17247">
        <v>13</v>
      </c>
      <c r="G17247">
        <v>1108.019</v>
      </c>
      <c r="H17247">
        <v>1108.019</v>
      </c>
      <c r="I17247">
        <v>53.643099999999997</v>
      </c>
      <c r="J17247">
        <v>0.90630949999999999</v>
      </c>
      <c r="K17247">
        <v>-1.1614819999999999</v>
      </c>
      <c r="L17247">
        <v>-0.4752692</v>
      </c>
      <c r="M17247">
        <v>0</v>
      </c>
      <c r="N17247">
        <v>0.4752692</v>
      </c>
      <c r="O17247">
        <v>1.1614819999999999</v>
      </c>
      <c r="P17247">
        <v>311.84508</v>
      </c>
      <c r="Q17247">
        <v>234.03272999999999</v>
      </c>
      <c r="R17247">
        <v>3</v>
      </c>
      <c r="S17247" s="81">
        <v>34415</v>
      </c>
    </row>
    <row r="17248" spans="1:19" x14ac:dyDescent="0.2">
      <c r="A17248" t="s">
        <v>78</v>
      </c>
      <c r="B17248" t="s">
        <v>38</v>
      </c>
      <c r="C17248" t="s">
        <v>47</v>
      </c>
      <c r="D17248" t="s">
        <v>7</v>
      </c>
      <c r="E17248" t="s">
        <v>100</v>
      </c>
      <c r="F17248">
        <v>14</v>
      </c>
      <c r="G17248">
        <v>1105.1990000000001</v>
      </c>
      <c r="H17248">
        <v>1105.1990000000001</v>
      </c>
      <c r="I17248">
        <v>53.967399999999998</v>
      </c>
      <c r="J17248">
        <v>0.907829</v>
      </c>
      <c r="K17248">
        <v>-1.16343</v>
      </c>
      <c r="L17248">
        <v>-0.47606599999999999</v>
      </c>
      <c r="M17248">
        <v>0</v>
      </c>
      <c r="N17248">
        <v>0.47606599999999999</v>
      </c>
      <c r="O17248">
        <v>1.16343</v>
      </c>
      <c r="P17248">
        <v>311.84508</v>
      </c>
      <c r="Q17248">
        <v>234.03272999999999</v>
      </c>
      <c r="R17248">
        <v>3</v>
      </c>
      <c r="S17248" s="81">
        <v>34415</v>
      </c>
    </row>
    <row r="17249" spans="1:19" x14ac:dyDescent="0.2">
      <c r="A17249" t="s">
        <v>78</v>
      </c>
      <c r="B17249" t="s">
        <v>38</v>
      </c>
      <c r="C17249" t="s">
        <v>47</v>
      </c>
      <c r="D17249" t="s">
        <v>7</v>
      </c>
      <c r="E17249" t="s">
        <v>100</v>
      </c>
      <c r="F17249">
        <v>15</v>
      </c>
      <c r="G17249">
        <v>1073.5940000000001</v>
      </c>
      <c r="H17249">
        <v>1051.518</v>
      </c>
      <c r="I17249">
        <v>55.072699999999998</v>
      </c>
      <c r="J17249">
        <v>0.90555330000000001</v>
      </c>
      <c r="K17249">
        <v>20.915900000000001</v>
      </c>
      <c r="L17249">
        <v>21.60154</v>
      </c>
      <c r="M17249">
        <v>22.076419999999999</v>
      </c>
      <c r="N17249">
        <v>22.551290000000002</v>
      </c>
      <c r="O17249">
        <v>23.236930000000001</v>
      </c>
      <c r="P17249">
        <v>311.84508</v>
      </c>
      <c r="Q17249">
        <v>234.03272999999999</v>
      </c>
      <c r="R17249">
        <v>3</v>
      </c>
      <c r="S17249" s="81">
        <v>34415</v>
      </c>
    </row>
    <row r="17250" spans="1:19" x14ac:dyDescent="0.2">
      <c r="A17250" t="s">
        <v>78</v>
      </c>
      <c r="B17250" t="s">
        <v>38</v>
      </c>
      <c r="C17250" t="s">
        <v>47</v>
      </c>
      <c r="D17250" t="s">
        <v>7</v>
      </c>
      <c r="E17250" t="s">
        <v>100</v>
      </c>
      <c r="F17250">
        <v>16</v>
      </c>
      <c r="G17250">
        <v>1010.785</v>
      </c>
      <c r="H17250">
        <v>694.45240000000001</v>
      </c>
      <c r="I17250">
        <v>54.700200000000002</v>
      </c>
      <c r="J17250">
        <v>0.90222979999999997</v>
      </c>
      <c r="K17250">
        <v>315.17619999999999</v>
      </c>
      <c r="L17250">
        <v>315.85930000000002</v>
      </c>
      <c r="M17250">
        <v>316.33249999999998</v>
      </c>
      <c r="N17250">
        <v>316.80560000000003</v>
      </c>
      <c r="O17250">
        <v>317.48869999999999</v>
      </c>
      <c r="P17250">
        <v>311.84508</v>
      </c>
      <c r="Q17250">
        <v>234.03272999999999</v>
      </c>
      <c r="R17250">
        <v>3</v>
      </c>
      <c r="S17250" s="81">
        <v>34415</v>
      </c>
    </row>
    <row r="17251" spans="1:19" x14ac:dyDescent="0.2">
      <c r="A17251" t="s">
        <v>78</v>
      </c>
      <c r="B17251" t="s">
        <v>38</v>
      </c>
      <c r="C17251" t="s">
        <v>47</v>
      </c>
      <c r="D17251" t="s">
        <v>7</v>
      </c>
      <c r="E17251" t="s">
        <v>100</v>
      </c>
      <c r="F17251">
        <v>17</v>
      </c>
      <c r="G17251">
        <v>994.6558</v>
      </c>
      <c r="H17251">
        <v>240.00030000000001</v>
      </c>
      <c r="I17251">
        <v>54.2346</v>
      </c>
      <c r="J17251">
        <v>0.90317919999999996</v>
      </c>
      <c r="K17251">
        <v>753.49800000000005</v>
      </c>
      <c r="L17251">
        <v>754.18190000000004</v>
      </c>
      <c r="M17251">
        <v>754.65549999999996</v>
      </c>
      <c r="N17251">
        <v>755.12909999999999</v>
      </c>
      <c r="O17251">
        <v>755.81290000000001</v>
      </c>
      <c r="P17251">
        <v>311.84508</v>
      </c>
      <c r="Q17251">
        <v>234.03272999999999</v>
      </c>
      <c r="R17251">
        <v>3</v>
      </c>
      <c r="S17251" s="81">
        <v>34415</v>
      </c>
    </row>
    <row r="17252" spans="1:19" x14ac:dyDescent="0.2">
      <c r="A17252" t="s">
        <v>78</v>
      </c>
      <c r="B17252" t="s">
        <v>38</v>
      </c>
      <c r="C17252" t="s">
        <v>47</v>
      </c>
      <c r="D17252" t="s">
        <v>7</v>
      </c>
      <c r="E17252" t="s">
        <v>100</v>
      </c>
      <c r="F17252">
        <v>18</v>
      </c>
      <c r="G17252">
        <v>988.18179999999995</v>
      </c>
      <c r="H17252">
        <v>236.15729999999999</v>
      </c>
      <c r="I17252">
        <v>52.4985</v>
      </c>
      <c r="J17252">
        <v>0.90349539999999995</v>
      </c>
      <c r="K17252">
        <v>750.86659999999995</v>
      </c>
      <c r="L17252">
        <v>751.55070000000001</v>
      </c>
      <c r="M17252">
        <v>752.02449999999999</v>
      </c>
      <c r="N17252">
        <v>752.49829999999997</v>
      </c>
      <c r="O17252">
        <v>753.18240000000003</v>
      </c>
      <c r="P17252">
        <v>311.84508</v>
      </c>
      <c r="Q17252">
        <v>234.03272999999999</v>
      </c>
      <c r="R17252">
        <v>3</v>
      </c>
      <c r="S17252" s="81">
        <v>34415</v>
      </c>
    </row>
    <row r="17253" spans="1:19" x14ac:dyDescent="0.2">
      <c r="A17253" t="s">
        <v>78</v>
      </c>
      <c r="B17253" t="s">
        <v>38</v>
      </c>
      <c r="C17253" t="s">
        <v>47</v>
      </c>
      <c r="D17253" t="s">
        <v>7</v>
      </c>
      <c r="E17253" t="s">
        <v>100</v>
      </c>
      <c r="F17253">
        <v>19</v>
      </c>
      <c r="G17253">
        <v>1004.688</v>
      </c>
      <c r="H17253">
        <v>233.4666</v>
      </c>
      <c r="I17253">
        <v>49.697200000000002</v>
      </c>
      <c r="J17253">
        <v>0.90450719999999996</v>
      </c>
      <c r="K17253">
        <v>770.06169999999997</v>
      </c>
      <c r="L17253">
        <v>770.74649999999997</v>
      </c>
      <c r="M17253">
        <v>771.22090000000003</v>
      </c>
      <c r="N17253">
        <v>771.6952</v>
      </c>
      <c r="O17253">
        <v>772.38009999999997</v>
      </c>
      <c r="P17253">
        <v>311.84508</v>
      </c>
      <c r="Q17253">
        <v>234.03272999999999</v>
      </c>
      <c r="R17253">
        <v>3</v>
      </c>
      <c r="S17253" s="81">
        <v>34415</v>
      </c>
    </row>
    <row r="17254" spans="1:19" x14ac:dyDescent="0.2">
      <c r="A17254" t="s">
        <v>78</v>
      </c>
      <c r="B17254" t="s">
        <v>38</v>
      </c>
      <c r="C17254" t="s">
        <v>47</v>
      </c>
      <c r="D17254" t="s">
        <v>7</v>
      </c>
      <c r="E17254" t="s">
        <v>100</v>
      </c>
      <c r="F17254">
        <v>20</v>
      </c>
      <c r="G17254">
        <v>1019.595</v>
      </c>
      <c r="H17254">
        <v>230.173</v>
      </c>
      <c r="I17254">
        <v>47.737000000000002</v>
      </c>
      <c r="J17254">
        <v>0.9050492</v>
      </c>
      <c r="K17254">
        <v>788.26229999999998</v>
      </c>
      <c r="L17254">
        <v>788.94759999999997</v>
      </c>
      <c r="M17254">
        <v>789.42219999999998</v>
      </c>
      <c r="N17254">
        <v>789.89689999999996</v>
      </c>
      <c r="O17254">
        <v>790.58209999999997</v>
      </c>
      <c r="P17254">
        <v>311.84508</v>
      </c>
      <c r="Q17254">
        <v>234.03272999999999</v>
      </c>
      <c r="R17254">
        <v>3</v>
      </c>
      <c r="S17254" s="81">
        <v>34415</v>
      </c>
    </row>
    <row r="17255" spans="1:19" x14ac:dyDescent="0.2">
      <c r="A17255" t="s">
        <v>78</v>
      </c>
      <c r="B17255" t="s">
        <v>38</v>
      </c>
      <c r="C17255" t="s">
        <v>47</v>
      </c>
      <c r="D17255" t="s">
        <v>7</v>
      </c>
      <c r="E17255" t="s">
        <v>100</v>
      </c>
      <c r="F17255">
        <v>21</v>
      </c>
      <c r="G17255">
        <v>1014.901</v>
      </c>
      <c r="H17255">
        <v>226.8357</v>
      </c>
      <c r="I17255">
        <v>46.193300000000001</v>
      </c>
      <c r="J17255">
        <v>0.90466930000000001</v>
      </c>
      <c r="K17255">
        <v>786.90560000000005</v>
      </c>
      <c r="L17255">
        <v>787.59059999999999</v>
      </c>
      <c r="M17255">
        <v>788.06489999999997</v>
      </c>
      <c r="N17255">
        <v>788.5394</v>
      </c>
      <c r="O17255">
        <v>789.22439999999995</v>
      </c>
      <c r="P17255">
        <v>311.84508</v>
      </c>
      <c r="Q17255">
        <v>234.03272999999999</v>
      </c>
      <c r="R17255">
        <v>3</v>
      </c>
      <c r="S17255" s="81">
        <v>34415</v>
      </c>
    </row>
    <row r="17256" spans="1:19" x14ac:dyDescent="0.2">
      <c r="A17256" t="s">
        <v>78</v>
      </c>
      <c r="B17256" t="s">
        <v>38</v>
      </c>
      <c r="C17256" t="s">
        <v>47</v>
      </c>
      <c r="D17256" t="s">
        <v>7</v>
      </c>
      <c r="E17256" t="s">
        <v>100</v>
      </c>
      <c r="F17256">
        <v>22</v>
      </c>
      <c r="G17256">
        <v>1016.758</v>
      </c>
      <c r="H17256">
        <v>535.51890000000003</v>
      </c>
      <c r="I17256">
        <v>44.746499999999997</v>
      </c>
      <c r="J17256">
        <v>0.90405919999999995</v>
      </c>
      <c r="K17256">
        <v>480.0804</v>
      </c>
      <c r="L17256">
        <v>480.76490000000001</v>
      </c>
      <c r="M17256">
        <v>481.23899999999998</v>
      </c>
      <c r="N17256">
        <v>481.71300000000002</v>
      </c>
      <c r="O17256">
        <v>482.39760000000001</v>
      </c>
      <c r="P17256">
        <v>311.84508</v>
      </c>
      <c r="Q17256">
        <v>234.03272999999999</v>
      </c>
      <c r="R17256">
        <v>3</v>
      </c>
      <c r="S17256" s="81">
        <v>34415</v>
      </c>
    </row>
    <row r="17257" spans="1:19" x14ac:dyDescent="0.2">
      <c r="A17257" t="s">
        <v>78</v>
      </c>
      <c r="B17257" t="s">
        <v>38</v>
      </c>
      <c r="C17257" t="s">
        <v>47</v>
      </c>
      <c r="D17257" t="s">
        <v>7</v>
      </c>
      <c r="E17257" t="s">
        <v>100</v>
      </c>
      <c r="F17257">
        <v>23</v>
      </c>
      <c r="G17257">
        <v>1007.7670000000001</v>
      </c>
      <c r="H17257">
        <v>831.99570000000006</v>
      </c>
      <c r="I17257">
        <v>43.5505</v>
      </c>
      <c r="J17257">
        <v>0.90249349999999995</v>
      </c>
      <c r="K17257">
        <v>174.61490000000001</v>
      </c>
      <c r="L17257">
        <v>175.29820000000001</v>
      </c>
      <c r="M17257">
        <v>175.7715</v>
      </c>
      <c r="N17257">
        <v>176.2448</v>
      </c>
      <c r="O17257">
        <v>176.9281</v>
      </c>
      <c r="P17257">
        <v>311.84508</v>
      </c>
      <c r="Q17257">
        <v>234.03272999999999</v>
      </c>
      <c r="R17257">
        <v>3</v>
      </c>
      <c r="S17257" s="81">
        <v>34415</v>
      </c>
    </row>
    <row r="17258" spans="1:19" x14ac:dyDescent="0.2">
      <c r="A17258" t="s">
        <v>78</v>
      </c>
      <c r="B17258" t="s">
        <v>38</v>
      </c>
      <c r="C17258" t="s">
        <v>47</v>
      </c>
      <c r="D17258" t="s">
        <v>7</v>
      </c>
      <c r="E17258" t="s">
        <v>100</v>
      </c>
      <c r="F17258">
        <v>24</v>
      </c>
      <c r="G17258">
        <v>1004.782</v>
      </c>
      <c r="H17258">
        <v>932.31230000000005</v>
      </c>
      <c r="I17258">
        <v>42.621099999999998</v>
      </c>
      <c r="J17258">
        <v>0.89984969999999997</v>
      </c>
      <c r="K17258">
        <v>71.316519999999997</v>
      </c>
      <c r="L17258">
        <v>71.99785</v>
      </c>
      <c r="M17258">
        <v>72.469729999999998</v>
      </c>
      <c r="N17258">
        <v>72.941599999999994</v>
      </c>
      <c r="O17258">
        <v>73.622929999999997</v>
      </c>
      <c r="P17258">
        <v>311.84508</v>
      </c>
      <c r="Q17258">
        <v>234.03272999999999</v>
      </c>
      <c r="R17258">
        <v>3</v>
      </c>
      <c r="S17258" s="81">
        <v>34415</v>
      </c>
    </row>
    <row r="17259" spans="1:19" x14ac:dyDescent="0.2">
      <c r="A17259" t="s">
        <v>78</v>
      </c>
      <c r="B17259" t="s">
        <v>38</v>
      </c>
      <c r="C17259" t="s">
        <v>47</v>
      </c>
      <c r="D17259" t="s">
        <v>8</v>
      </c>
      <c r="E17259" t="s">
        <v>100</v>
      </c>
      <c r="F17259">
        <v>1</v>
      </c>
      <c r="G17259">
        <v>1032.2729999999999</v>
      </c>
      <c r="H17259">
        <v>1032.2729999999999</v>
      </c>
      <c r="I17259">
        <v>58.6235</v>
      </c>
      <c r="J17259">
        <v>0.9040918</v>
      </c>
      <c r="K17259">
        <v>-1.1586399999999999</v>
      </c>
      <c r="L17259">
        <v>-0.47410619999999998</v>
      </c>
      <c r="M17259">
        <v>0</v>
      </c>
      <c r="N17259">
        <v>0.47410619999999998</v>
      </c>
      <c r="O17259">
        <v>1.1586399999999999</v>
      </c>
      <c r="P17259">
        <v>311.84508</v>
      </c>
      <c r="Q17259">
        <v>234.03272999999999</v>
      </c>
      <c r="R17259">
        <v>4</v>
      </c>
      <c r="S17259" s="81">
        <v>37005</v>
      </c>
    </row>
    <row r="17260" spans="1:19" x14ac:dyDescent="0.2">
      <c r="A17260" t="s">
        <v>78</v>
      </c>
      <c r="B17260" t="s">
        <v>38</v>
      </c>
      <c r="C17260" t="s">
        <v>47</v>
      </c>
      <c r="D17260" t="s">
        <v>8</v>
      </c>
      <c r="E17260" t="s">
        <v>100</v>
      </c>
      <c r="F17260">
        <v>2</v>
      </c>
      <c r="G17260">
        <v>1012.528</v>
      </c>
      <c r="H17260">
        <v>1012.528</v>
      </c>
      <c r="I17260">
        <v>57.3386</v>
      </c>
      <c r="J17260">
        <v>0.90160609999999997</v>
      </c>
      <c r="K17260">
        <v>-1.1554549999999999</v>
      </c>
      <c r="L17260">
        <v>-0.47280270000000002</v>
      </c>
      <c r="M17260">
        <v>0</v>
      </c>
      <c r="N17260">
        <v>0.47280270000000002</v>
      </c>
      <c r="O17260">
        <v>1.1554549999999999</v>
      </c>
      <c r="P17260">
        <v>311.84508</v>
      </c>
      <c r="Q17260">
        <v>234.03272999999999</v>
      </c>
      <c r="R17260">
        <v>4</v>
      </c>
      <c r="S17260" s="81">
        <v>37005</v>
      </c>
    </row>
    <row r="17261" spans="1:19" x14ac:dyDescent="0.2">
      <c r="A17261" t="s">
        <v>78</v>
      </c>
      <c r="B17261" t="s">
        <v>38</v>
      </c>
      <c r="C17261" t="s">
        <v>47</v>
      </c>
      <c r="D17261" t="s">
        <v>8</v>
      </c>
      <c r="E17261" t="s">
        <v>100</v>
      </c>
      <c r="F17261">
        <v>3</v>
      </c>
      <c r="G17261">
        <v>1002.811</v>
      </c>
      <c r="H17261">
        <v>1002.811</v>
      </c>
      <c r="I17261">
        <v>56.026600000000002</v>
      </c>
      <c r="J17261">
        <v>0.90088809999999997</v>
      </c>
      <c r="K17261">
        <v>-1.1545350000000001</v>
      </c>
      <c r="L17261">
        <v>-0.47242620000000002</v>
      </c>
      <c r="M17261">
        <v>0</v>
      </c>
      <c r="N17261">
        <v>0.47242620000000002</v>
      </c>
      <c r="O17261">
        <v>1.1545350000000001</v>
      </c>
      <c r="P17261">
        <v>311.84508</v>
      </c>
      <c r="Q17261">
        <v>234.03272999999999</v>
      </c>
      <c r="R17261">
        <v>4</v>
      </c>
      <c r="S17261" s="81">
        <v>37005</v>
      </c>
    </row>
    <row r="17262" spans="1:19" x14ac:dyDescent="0.2">
      <c r="A17262" t="s">
        <v>78</v>
      </c>
      <c r="B17262" t="s">
        <v>38</v>
      </c>
      <c r="C17262" t="s">
        <v>47</v>
      </c>
      <c r="D17262" t="s">
        <v>8</v>
      </c>
      <c r="E17262" t="s">
        <v>100</v>
      </c>
      <c r="F17262">
        <v>4</v>
      </c>
      <c r="G17262">
        <v>1005.848</v>
      </c>
      <c r="H17262">
        <v>1005.848</v>
      </c>
      <c r="I17262">
        <v>54.851799999999997</v>
      </c>
      <c r="J17262">
        <v>0.90064109999999997</v>
      </c>
      <c r="K17262">
        <v>-1.154218</v>
      </c>
      <c r="L17262">
        <v>-0.47229670000000001</v>
      </c>
      <c r="M17262">
        <v>0</v>
      </c>
      <c r="N17262">
        <v>0.47229670000000001</v>
      </c>
      <c r="O17262">
        <v>1.154218</v>
      </c>
      <c r="P17262">
        <v>311.84508</v>
      </c>
      <c r="Q17262">
        <v>234.03272999999999</v>
      </c>
      <c r="R17262">
        <v>4</v>
      </c>
      <c r="S17262" s="81">
        <v>37005</v>
      </c>
    </row>
    <row r="17263" spans="1:19" x14ac:dyDescent="0.2">
      <c r="A17263" t="s">
        <v>78</v>
      </c>
      <c r="B17263" t="s">
        <v>38</v>
      </c>
      <c r="C17263" t="s">
        <v>47</v>
      </c>
      <c r="D17263" t="s">
        <v>8</v>
      </c>
      <c r="E17263" t="s">
        <v>100</v>
      </c>
      <c r="F17263">
        <v>5</v>
      </c>
      <c r="G17263">
        <v>1027.143</v>
      </c>
      <c r="H17263">
        <v>1027.143</v>
      </c>
      <c r="I17263">
        <v>54.096899999999998</v>
      </c>
      <c r="J17263">
        <v>0.90025390000000005</v>
      </c>
      <c r="K17263">
        <v>-1.1537219999999999</v>
      </c>
      <c r="L17263">
        <v>-0.4720936</v>
      </c>
      <c r="M17263">
        <v>0</v>
      </c>
      <c r="N17263">
        <v>0.4720936</v>
      </c>
      <c r="O17263">
        <v>1.1537219999999999</v>
      </c>
      <c r="P17263">
        <v>311.84508</v>
      </c>
      <c r="Q17263">
        <v>234.03272999999999</v>
      </c>
      <c r="R17263">
        <v>4</v>
      </c>
      <c r="S17263" s="81">
        <v>37005</v>
      </c>
    </row>
    <row r="17264" spans="1:19" x14ac:dyDescent="0.2">
      <c r="A17264" t="s">
        <v>78</v>
      </c>
      <c r="B17264" t="s">
        <v>38</v>
      </c>
      <c r="C17264" t="s">
        <v>47</v>
      </c>
      <c r="D17264" t="s">
        <v>8</v>
      </c>
      <c r="E17264" t="s">
        <v>100</v>
      </c>
      <c r="F17264">
        <v>6</v>
      </c>
      <c r="G17264">
        <v>1086.991</v>
      </c>
      <c r="H17264">
        <v>1086.991</v>
      </c>
      <c r="I17264">
        <v>53.459600000000002</v>
      </c>
      <c r="J17264">
        <v>0.90017639999999999</v>
      </c>
      <c r="K17264">
        <v>-1.1536230000000001</v>
      </c>
      <c r="L17264">
        <v>-0.472053</v>
      </c>
      <c r="M17264">
        <v>0</v>
      </c>
      <c r="N17264">
        <v>0.472053</v>
      </c>
      <c r="O17264">
        <v>1.1536230000000001</v>
      </c>
      <c r="P17264">
        <v>311.84508</v>
      </c>
      <c r="Q17264">
        <v>234.03272999999999</v>
      </c>
      <c r="R17264">
        <v>4</v>
      </c>
      <c r="S17264" s="81">
        <v>37005</v>
      </c>
    </row>
    <row r="17265" spans="1:19" x14ac:dyDescent="0.2">
      <c r="A17265" t="s">
        <v>78</v>
      </c>
      <c r="B17265" t="s">
        <v>38</v>
      </c>
      <c r="C17265" t="s">
        <v>47</v>
      </c>
      <c r="D17265" t="s">
        <v>8</v>
      </c>
      <c r="E17265" t="s">
        <v>100</v>
      </c>
      <c r="F17265">
        <v>7</v>
      </c>
      <c r="G17265">
        <v>1172.3699999999999</v>
      </c>
      <c r="H17265">
        <v>1172.3699999999999</v>
      </c>
      <c r="I17265">
        <v>53.078400000000002</v>
      </c>
      <c r="J17265">
        <v>0.89950940000000001</v>
      </c>
      <c r="K17265">
        <v>-1.152768</v>
      </c>
      <c r="L17265">
        <v>-0.47170319999999999</v>
      </c>
      <c r="M17265">
        <v>0</v>
      </c>
      <c r="N17265">
        <v>0.47170319999999999</v>
      </c>
      <c r="O17265">
        <v>1.152768</v>
      </c>
      <c r="P17265">
        <v>311.84508</v>
      </c>
      <c r="Q17265">
        <v>234.03272999999999</v>
      </c>
      <c r="R17265">
        <v>4</v>
      </c>
      <c r="S17265" s="81">
        <v>37005</v>
      </c>
    </row>
    <row r="17266" spans="1:19" x14ac:dyDescent="0.2">
      <c r="A17266" t="s">
        <v>78</v>
      </c>
      <c r="B17266" t="s">
        <v>38</v>
      </c>
      <c r="C17266" t="s">
        <v>47</v>
      </c>
      <c r="D17266" t="s">
        <v>8</v>
      </c>
      <c r="E17266" t="s">
        <v>100</v>
      </c>
      <c r="F17266">
        <v>8</v>
      </c>
      <c r="G17266">
        <v>1196.8230000000001</v>
      </c>
      <c r="H17266">
        <v>1196.8230000000001</v>
      </c>
      <c r="I17266">
        <v>56.484499999999997</v>
      </c>
      <c r="J17266">
        <v>0.90037400000000001</v>
      </c>
      <c r="K17266">
        <v>-1.1538759999999999</v>
      </c>
      <c r="L17266">
        <v>-0.47215659999999998</v>
      </c>
      <c r="M17266">
        <v>0</v>
      </c>
      <c r="N17266">
        <v>0.47215659999999998</v>
      </c>
      <c r="O17266">
        <v>1.1538759999999999</v>
      </c>
      <c r="P17266">
        <v>311.84508</v>
      </c>
      <c r="Q17266">
        <v>234.03272999999999</v>
      </c>
      <c r="R17266">
        <v>4</v>
      </c>
      <c r="S17266" s="81">
        <v>37005</v>
      </c>
    </row>
    <row r="17267" spans="1:19" x14ac:dyDescent="0.2">
      <c r="A17267" t="s">
        <v>78</v>
      </c>
      <c r="B17267" t="s">
        <v>38</v>
      </c>
      <c r="C17267" t="s">
        <v>47</v>
      </c>
      <c r="D17267" t="s">
        <v>8</v>
      </c>
      <c r="E17267" t="s">
        <v>100</v>
      </c>
      <c r="F17267">
        <v>9</v>
      </c>
      <c r="G17267">
        <v>1204.472</v>
      </c>
      <c r="H17267">
        <v>1204.472</v>
      </c>
      <c r="I17267">
        <v>61.438499999999998</v>
      </c>
      <c r="J17267">
        <v>0.90112270000000005</v>
      </c>
      <c r="K17267">
        <v>-1.1548350000000001</v>
      </c>
      <c r="L17267">
        <v>-0.4725492</v>
      </c>
      <c r="M17267">
        <v>0</v>
      </c>
      <c r="N17267">
        <v>0.4725492</v>
      </c>
      <c r="O17267">
        <v>1.1548350000000001</v>
      </c>
      <c r="P17267">
        <v>311.84508</v>
      </c>
      <c r="Q17267">
        <v>234.03272999999999</v>
      </c>
      <c r="R17267">
        <v>4</v>
      </c>
      <c r="S17267" s="81">
        <v>37005</v>
      </c>
    </row>
    <row r="17268" spans="1:19" x14ac:dyDescent="0.2">
      <c r="A17268" t="s">
        <v>78</v>
      </c>
      <c r="B17268" t="s">
        <v>38</v>
      </c>
      <c r="C17268" t="s">
        <v>47</v>
      </c>
      <c r="D17268" t="s">
        <v>8</v>
      </c>
      <c r="E17268" t="s">
        <v>100</v>
      </c>
      <c r="F17268">
        <v>10</v>
      </c>
      <c r="G17268">
        <v>1198.2850000000001</v>
      </c>
      <c r="H17268">
        <v>1198.2850000000001</v>
      </c>
      <c r="I17268">
        <v>65.586100000000002</v>
      </c>
      <c r="J17268">
        <v>0.90080190000000004</v>
      </c>
      <c r="K17268">
        <v>-1.1544239999999999</v>
      </c>
      <c r="L17268">
        <v>-0.472381</v>
      </c>
      <c r="M17268">
        <v>0</v>
      </c>
      <c r="N17268">
        <v>0.472381</v>
      </c>
      <c r="O17268">
        <v>1.1544239999999999</v>
      </c>
      <c r="P17268">
        <v>311.84508</v>
      </c>
      <c r="Q17268">
        <v>234.03272999999999</v>
      </c>
      <c r="R17268">
        <v>4</v>
      </c>
      <c r="S17268" s="81">
        <v>37005</v>
      </c>
    </row>
    <row r="17269" spans="1:19" x14ac:dyDescent="0.2">
      <c r="A17269" t="s">
        <v>78</v>
      </c>
      <c r="B17269" t="s">
        <v>38</v>
      </c>
      <c r="C17269" t="s">
        <v>47</v>
      </c>
      <c r="D17269" t="s">
        <v>8</v>
      </c>
      <c r="E17269" t="s">
        <v>100</v>
      </c>
      <c r="F17269">
        <v>11</v>
      </c>
      <c r="G17269">
        <v>1187.193</v>
      </c>
      <c r="H17269">
        <v>1187.193</v>
      </c>
      <c r="I17269">
        <v>69.868399999999994</v>
      </c>
      <c r="J17269">
        <v>0.90065720000000005</v>
      </c>
      <c r="K17269">
        <v>-1.154239</v>
      </c>
      <c r="L17269">
        <v>-0.47230509999999998</v>
      </c>
      <c r="M17269">
        <v>0</v>
      </c>
      <c r="N17269">
        <v>0.47230509999999998</v>
      </c>
      <c r="O17269">
        <v>1.154239</v>
      </c>
      <c r="P17269">
        <v>311.84508</v>
      </c>
      <c r="Q17269">
        <v>234.03272999999999</v>
      </c>
      <c r="R17269">
        <v>4</v>
      </c>
      <c r="S17269" s="81">
        <v>37005</v>
      </c>
    </row>
    <row r="17270" spans="1:19" x14ac:dyDescent="0.2">
      <c r="A17270" t="s">
        <v>78</v>
      </c>
      <c r="B17270" t="s">
        <v>38</v>
      </c>
      <c r="C17270" t="s">
        <v>47</v>
      </c>
      <c r="D17270" t="s">
        <v>8</v>
      </c>
      <c r="E17270" t="s">
        <v>100</v>
      </c>
      <c r="F17270">
        <v>12</v>
      </c>
      <c r="G17270">
        <v>1197.0409999999999</v>
      </c>
      <c r="H17270">
        <v>1130.3440000000001</v>
      </c>
      <c r="I17270">
        <v>73.256200000000007</v>
      </c>
      <c r="J17270">
        <v>0.89942540000000004</v>
      </c>
      <c r="K17270">
        <v>65.543750000000003</v>
      </c>
      <c r="L17270">
        <v>66.22475</v>
      </c>
      <c r="M17270">
        <v>66.69641</v>
      </c>
      <c r="N17270">
        <v>67.16807</v>
      </c>
      <c r="O17270">
        <v>67.849069999999998</v>
      </c>
      <c r="P17270">
        <v>311.84508</v>
      </c>
      <c r="Q17270">
        <v>234.03272999999999</v>
      </c>
      <c r="R17270">
        <v>4</v>
      </c>
      <c r="S17270" s="81">
        <v>37005</v>
      </c>
    </row>
    <row r="17271" spans="1:19" x14ac:dyDescent="0.2">
      <c r="A17271" t="s">
        <v>78</v>
      </c>
      <c r="B17271" t="s">
        <v>38</v>
      </c>
      <c r="C17271" t="s">
        <v>47</v>
      </c>
      <c r="D17271" t="s">
        <v>8</v>
      </c>
      <c r="E17271" t="s">
        <v>100</v>
      </c>
      <c r="F17271">
        <v>13</v>
      </c>
      <c r="G17271">
        <v>1201.26</v>
      </c>
      <c r="H17271">
        <v>747.13710000000003</v>
      </c>
      <c r="I17271">
        <v>76.200100000000006</v>
      </c>
      <c r="J17271">
        <v>0.90092229999999995</v>
      </c>
      <c r="K17271">
        <v>452.96809999999999</v>
      </c>
      <c r="L17271">
        <v>453.65019999999998</v>
      </c>
      <c r="M17271">
        <v>454.12270000000001</v>
      </c>
      <c r="N17271">
        <v>454.5951</v>
      </c>
      <c r="O17271">
        <v>455.27730000000003</v>
      </c>
      <c r="P17271">
        <v>311.84508</v>
      </c>
      <c r="Q17271">
        <v>234.03272999999999</v>
      </c>
      <c r="R17271">
        <v>4</v>
      </c>
      <c r="S17271" s="81">
        <v>37005</v>
      </c>
    </row>
    <row r="17272" spans="1:19" x14ac:dyDescent="0.2">
      <c r="A17272" t="s">
        <v>78</v>
      </c>
      <c r="B17272" t="s">
        <v>38</v>
      </c>
      <c r="C17272" t="s">
        <v>47</v>
      </c>
      <c r="D17272" t="s">
        <v>8</v>
      </c>
      <c r="E17272" t="s">
        <v>100</v>
      </c>
      <c r="F17272">
        <v>14</v>
      </c>
      <c r="G17272">
        <v>1197.1089999999999</v>
      </c>
      <c r="H17272">
        <v>250.11680000000001</v>
      </c>
      <c r="I17272">
        <v>78.429100000000005</v>
      </c>
      <c r="J17272">
        <v>0.91059920000000005</v>
      </c>
      <c r="K17272">
        <v>945.82569999999998</v>
      </c>
      <c r="L17272">
        <v>946.51520000000005</v>
      </c>
      <c r="M17272">
        <v>946.99270000000001</v>
      </c>
      <c r="N17272">
        <v>947.47019999999998</v>
      </c>
      <c r="O17272">
        <v>948.15970000000004</v>
      </c>
      <c r="P17272">
        <v>311.84508</v>
      </c>
      <c r="Q17272">
        <v>234.03272999999999</v>
      </c>
      <c r="R17272">
        <v>4</v>
      </c>
      <c r="S17272" s="81">
        <v>37005</v>
      </c>
    </row>
    <row r="17273" spans="1:19" x14ac:dyDescent="0.2">
      <c r="A17273" t="s">
        <v>78</v>
      </c>
      <c r="B17273" t="s">
        <v>38</v>
      </c>
      <c r="C17273" t="s">
        <v>47</v>
      </c>
      <c r="D17273" t="s">
        <v>8</v>
      </c>
      <c r="E17273" t="s">
        <v>100</v>
      </c>
      <c r="F17273">
        <v>15</v>
      </c>
      <c r="G17273">
        <v>1167.3800000000001</v>
      </c>
      <c r="H17273">
        <v>246.7236</v>
      </c>
      <c r="I17273">
        <v>80.148700000000005</v>
      </c>
      <c r="J17273">
        <v>0.8975803</v>
      </c>
      <c r="K17273">
        <v>919.50630000000001</v>
      </c>
      <c r="L17273">
        <v>920.18589999999995</v>
      </c>
      <c r="M17273">
        <v>920.65660000000003</v>
      </c>
      <c r="N17273">
        <v>921.12729999999999</v>
      </c>
      <c r="O17273">
        <v>921.80690000000004</v>
      </c>
      <c r="P17273">
        <v>311.84508</v>
      </c>
      <c r="Q17273">
        <v>234.03272999999999</v>
      </c>
      <c r="R17273">
        <v>4</v>
      </c>
      <c r="S17273" s="81">
        <v>37005</v>
      </c>
    </row>
    <row r="17274" spans="1:19" x14ac:dyDescent="0.2">
      <c r="A17274" t="s">
        <v>78</v>
      </c>
      <c r="B17274" t="s">
        <v>38</v>
      </c>
      <c r="C17274" t="s">
        <v>47</v>
      </c>
      <c r="D17274" t="s">
        <v>8</v>
      </c>
      <c r="E17274" t="s">
        <v>100</v>
      </c>
      <c r="F17274">
        <v>16</v>
      </c>
      <c r="G17274">
        <v>1102.52</v>
      </c>
      <c r="H17274">
        <v>242.0573</v>
      </c>
      <c r="I17274">
        <v>81.224999999999994</v>
      </c>
      <c r="J17274">
        <v>0.89568809999999999</v>
      </c>
      <c r="K17274">
        <v>859.31500000000005</v>
      </c>
      <c r="L17274">
        <v>859.9932</v>
      </c>
      <c r="M17274">
        <v>860.46289999999999</v>
      </c>
      <c r="N17274">
        <v>860.93259999999998</v>
      </c>
      <c r="O17274">
        <v>861.61069999999995</v>
      </c>
      <c r="P17274">
        <v>311.84508</v>
      </c>
      <c r="Q17274">
        <v>234.03272999999999</v>
      </c>
      <c r="R17274">
        <v>4</v>
      </c>
      <c r="S17274" s="81">
        <v>37005</v>
      </c>
    </row>
    <row r="17275" spans="1:19" x14ac:dyDescent="0.2">
      <c r="A17275" t="s">
        <v>78</v>
      </c>
      <c r="B17275" t="s">
        <v>38</v>
      </c>
      <c r="C17275" t="s">
        <v>47</v>
      </c>
      <c r="D17275" t="s">
        <v>8</v>
      </c>
      <c r="E17275" t="s">
        <v>100</v>
      </c>
      <c r="F17275">
        <v>17</v>
      </c>
      <c r="G17275">
        <v>1093.864</v>
      </c>
      <c r="H17275">
        <v>237.94800000000001</v>
      </c>
      <c r="I17275">
        <v>81.323499999999996</v>
      </c>
      <c r="J17275">
        <v>0.89790210000000004</v>
      </c>
      <c r="K17275">
        <v>854.76490000000001</v>
      </c>
      <c r="L17275">
        <v>855.44479999999999</v>
      </c>
      <c r="M17275">
        <v>855.91560000000004</v>
      </c>
      <c r="N17275">
        <v>856.38649999999996</v>
      </c>
      <c r="O17275">
        <v>857.06629999999996</v>
      </c>
      <c r="P17275">
        <v>311.84508</v>
      </c>
      <c r="Q17275">
        <v>234.03272999999999</v>
      </c>
      <c r="R17275">
        <v>4</v>
      </c>
      <c r="S17275" s="81">
        <v>37005</v>
      </c>
    </row>
    <row r="17276" spans="1:19" x14ac:dyDescent="0.2">
      <c r="A17276" t="s">
        <v>78</v>
      </c>
      <c r="B17276" t="s">
        <v>38</v>
      </c>
      <c r="C17276" t="s">
        <v>47</v>
      </c>
      <c r="D17276" t="s">
        <v>8</v>
      </c>
      <c r="E17276" t="s">
        <v>100</v>
      </c>
      <c r="F17276">
        <v>18</v>
      </c>
      <c r="G17276">
        <v>1083.9000000000001</v>
      </c>
      <c r="H17276">
        <v>233.48990000000001</v>
      </c>
      <c r="I17276">
        <v>80.965699999999998</v>
      </c>
      <c r="J17276">
        <v>0.89615739999999999</v>
      </c>
      <c r="K17276">
        <v>849.26120000000003</v>
      </c>
      <c r="L17276">
        <v>849.93970000000002</v>
      </c>
      <c r="M17276">
        <v>850.40970000000004</v>
      </c>
      <c r="N17276">
        <v>850.87959999999998</v>
      </c>
      <c r="O17276">
        <v>851.55820000000006</v>
      </c>
      <c r="P17276">
        <v>311.84508</v>
      </c>
      <c r="Q17276">
        <v>234.03272999999999</v>
      </c>
      <c r="R17276">
        <v>4</v>
      </c>
      <c r="S17276" s="81">
        <v>37005</v>
      </c>
    </row>
    <row r="17277" spans="1:19" x14ac:dyDescent="0.2">
      <c r="A17277" t="s">
        <v>78</v>
      </c>
      <c r="B17277" t="s">
        <v>38</v>
      </c>
      <c r="C17277" t="s">
        <v>47</v>
      </c>
      <c r="D17277" t="s">
        <v>8</v>
      </c>
      <c r="E17277" t="s">
        <v>100</v>
      </c>
      <c r="F17277">
        <v>19</v>
      </c>
      <c r="G17277">
        <v>1093.4280000000001</v>
      </c>
      <c r="H17277">
        <v>561.2704</v>
      </c>
      <c r="I17277">
        <v>79.231700000000004</v>
      </c>
      <c r="J17277">
        <v>0.89775369999999999</v>
      </c>
      <c r="K17277">
        <v>531.00689999999997</v>
      </c>
      <c r="L17277">
        <v>531.6866</v>
      </c>
      <c r="M17277">
        <v>532.15740000000005</v>
      </c>
      <c r="N17277">
        <v>532.62819999999999</v>
      </c>
      <c r="O17277">
        <v>533.30790000000002</v>
      </c>
      <c r="P17277">
        <v>311.84508</v>
      </c>
      <c r="Q17277">
        <v>234.03272999999999</v>
      </c>
      <c r="R17277">
        <v>4</v>
      </c>
      <c r="S17277" s="81">
        <v>37005</v>
      </c>
    </row>
    <row r="17278" spans="1:19" x14ac:dyDescent="0.2">
      <c r="A17278" t="s">
        <v>78</v>
      </c>
      <c r="B17278" t="s">
        <v>38</v>
      </c>
      <c r="C17278" t="s">
        <v>47</v>
      </c>
      <c r="D17278" t="s">
        <v>8</v>
      </c>
      <c r="E17278" t="s">
        <v>100</v>
      </c>
      <c r="F17278">
        <v>20</v>
      </c>
      <c r="G17278">
        <v>1099.0899999999999</v>
      </c>
      <c r="H17278">
        <v>893.49689999999998</v>
      </c>
      <c r="I17278">
        <v>75.659099999999995</v>
      </c>
      <c r="J17278">
        <v>0.89845140000000001</v>
      </c>
      <c r="K17278">
        <v>204.44200000000001</v>
      </c>
      <c r="L17278">
        <v>205.12219999999999</v>
      </c>
      <c r="M17278">
        <v>205.5934</v>
      </c>
      <c r="N17278">
        <v>206.06450000000001</v>
      </c>
      <c r="O17278">
        <v>206.7448</v>
      </c>
      <c r="P17278">
        <v>311.84508</v>
      </c>
      <c r="Q17278">
        <v>234.03272999999999</v>
      </c>
      <c r="R17278">
        <v>4</v>
      </c>
      <c r="S17278" s="81">
        <v>37005</v>
      </c>
    </row>
    <row r="17279" spans="1:19" x14ac:dyDescent="0.2">
      <c r="A17279" t="s">
        <v>78</v>
      </c>
      <c r="B17279" t="s">
        <v>38</v>
      </c>
      <c r="C17279" t="s">
        <v>47</v>
      </c>
      <c r="D17279" t="s">
        <v>8</v>
      </c>
      <c r="E17279" t="s">
        <v>100</v>
      </c>
      <c r="F17279">
        <v>21</v>
      </c>
      <c r="G17279">
        <v>1100.345</v>
      </c>
      <c r="H17279">
        <v>1010.037</v>
      </c>
      <c r="I17279">
        <v>71.877399999999994</v>
      </c>
      <c r="J17279">
        <v>0.89849420000000002</v>
      </c>
      <c r="K17279">
        <v>89.156390000000002</v>
      </c>
      <c r="L17279">
        <v>89.836690000000004</v>
      </c>
      <c r="M17279">
        <v>90.307860000000005</v>
      </c>
      <c r="N17279">
        <v>90.779030000000006</v>
      </c>
      <c r="O17279">
        <v>91.459329999999994</v>
      </c>
      <c r="P17279">
        <v>311.84508</v>
      </c>
      <c r="Q17279">
        <v>234.03272999999999</v>
      </c>
      <c r="R17279">
        <v>4</v>
      </c>
      <c r="S17279" s="81">
        <v>37005</v>
      </c>
    </row>
    <row r="17280" spans="1:19" x14ac:dyDescent="0.2">
      <c r="A17280" t="s">
        <v>78</v>
      </c>
      <c r="B17280" t="s">
        <v>38</v>
      </c>
      <c r="C17280" t="s">
        <v>47</v>
      </c>
      <c r="D17280" t="s">
        <v>8</v>
      </c>
      <c r="E17280" t="s">
        <v>100</v>
      </c>
      <c r="F17280">
        <v>22</v>
      </c>
      <c r="G17280">
        <v>1098.71</v>
      </c>
      <c r="H17280">
        <v>1046.7190000000001</v>
      </c>
      <c r="I17280">
        <v>68.910600000000002</v>
      </c>
      <c r="J17280">
        <v>0.90054449999999997</v>
      </c>
      <c r="K17280">
        <v>50.837119999999999</v>
      </c>
      <c r="L17280">
        <v>51.518970000000003</v>
      </c>
      <c r="M17280">
        <v>51.991210000000002</v>
      </c>
      <c r="N17280">
        <v>52.463459999999998</v>
      </c>
      <c r="O17280">
        <v>53.145310000000002</v>
      </c>
      <c r="P17280">
        <v>311.84508</v>
      </c>
      <c r="Q17280">
        <v>234.03272999999999</v>
      </c>
      <c r="R17280">
        <v>4</v>
      </c>
      <c r="S17280" s="81">
        <v>37005</v>
      </c>
    </row>
    <row r="17281" spans="1:19" x14ac:dyDescent="0.2">
      <c r="A17281" t="s">
        <v>78</v>
      </c>
      <c r="B17281" t="s">
        <v>38</v>
      </c>
      <c r="C17281" t="s">
        <v>47</v>
      </c>
      <c r="D17281" t="s">
        <v>8</v>
      </c>
      <c r="E17281" t="s">
        <v>100</v>
      </c>
      <c r="F17281">
        <v>23</v>
      </c>
      <c r="G17281">
        <v>1094.0340000000001</v>
      </c>
      <c r="H17281">
        <v>1039.319</v>
      </c>
      <c r="I17281">
        <v>66.3767</v>
      </c>
      <c r="J17281">
        <v>0.90051530000000002</v>
      </c>
      <c r="K17281">
        <v>53.561149999999998</v>
      </c>
      <c r="L17281">
        <v>54.242980000000003</v>
      </c>
      <c r="M17281">
        <v>54.715209999999999</v>
      </c>
      <c r="N17281">
        <v>55.187440000000002</v>
      </c>
      <c r="O17281">
        <v>55.86927</v>
      </c>
      <c r="P17281">
        <v>311.84508</v>
      </c>
      <c r="Q17281">
        <v>234.03272999999999</v>
      </c>
      <c r="R17281">
        <v>4</v>
      </c>
      <c r="S17281" s="81">
        <v>37005</v>
      </c>
    </row>
    <row r="17282" spans="1:19" x14ac:dyDescent="0.2">
      <c r="A17282" t="s">
        <v>78</v>
      </c>
      <c r="B17282" t="s">
        <v>38</v>
      </c>
      <c r="C17282" t="s">
        <v>47</v>
      </c>
      <c r="D17282" t="s">
        <v>8</v>
      </c>
      <c r="E17282" t="s">
        <v>100</v>
      </c>
      <c r="F17282">
        <v>24</v>
      </c>
      <c r="G17282">
        <v>1081.914</v>
      </c>
      <c r="H17282">
        <v>1042.1610000000001</v>
      </c>
      <c r="I17282">
        <v>64.293999999999997</v>
      </c>
      <c r="J17282">
        <v>0.90319729999999998</v>
      </c>
      <c r="K17282">
        <v>38.594830000000002</v>
      </c>
      <c r="L17282">
        <v>39.278680000000001</v>
      </c>
      <c r="M17282">
        <v>39.752319999999997</v>
      </c>
      <c r="N17282">
        <v>40.225960000000001</v>
      </c>
      <c r="O17282">
        <v>40.90981</v>
      </c>
      <c r="P17282">
        <v>311.84508</v>
      </c>
      <c r="Q17282">
        <v>234.03272999999999</v>
      </c>
      <c r="R17282">
        <v>4</v>
      </c>
      <c r="S17282" s="81">
        <v>37005</v>
      </c>
    </row>
    <row r="17283" spans="1:19" x14ac:dyDescent="0.2">
      <c r="A17283" t="s">
        <v>78</v>
      </c>
      <c r="B17283" t="s">
        <v>38</v>
      </c>
      <c r="C17283" t="s">
        <v>47</v>
      </c>
      <c r="D17283" t="s">
        <v>9</v>
      </c>
      <c r="E17283" t="s">
        <v>100</v>
      </c>
      <c r="F17283">
        <v>1</v>
      </c>
      <c r="G17283">
        <v>1055.963</v>
      </c>
      <c r="H17283">
        <v>1055.963</v>
      </c>
      <c r="I17283">
        <v>66.518799999999999</v>
      </c>
      <c r="J17283">
        <v>0.8852314</v>
      </c>
      <c r="K17283">
        <v>-1.1344700000000001</v>
      </c>
      <c r="L17283">
        <v>-0.46421580000000001</v>
      </c>
      <c r="M17283">
        <v>0</v>
      </c>
      <c r="N17283">
        <v>0.46421580000000001</v>
      </c>
      <c r="O17283">
        <v>1.1344700000000001</v>
      </c>
      <c r="P17283">
        <v>311.84508</v>
      </c>
      <c r="Q17283">
        <v>234.03272999999999</v>
      </c>
      <c r="R17283">
        <v>5</v>
      </c>
      <c r="S17283" s="81">
        <v>38854</v>
      </c>
    </row>
    <row r="17284" spans="1:19" x14ac:dyDescent="0.2">
      <c r="A17284" t="s">
        <v>78</v>
      </c>
      <c r="B17284" t="s">
        <v>38</v>
      </c>
      <c r="C17284" t="s">
        <v>47</v>
      </c>
      <c r="D17284" t="s">
        <v>9</v>
      </c>
      <c r="E17284" t="s">
        <v>100</v>
      </c>
      <c r="F17284">
        <v>2</v>
      </c>
      <c r="G17284">
        <v>1033.9680000000001</v>
      </c>
      <c r="H17284">
        <v>1033.9680000000001</v>
      </c>
      <c r="I17284">
        <v>65.007300000000001</v>
      </c>
      <c r="J17284">
        <v>0.88522769999999995</v>
      </c>
      <c r="K17284">
        <v>-1.1344650000000001</v>
      </c>
      <c r="L17284">
        <v>-0.46421390000000001</v>
      </c>
      <c r="M17284">
        <v>0</v>
      </c>
      <c r="N17284">
        <v>0.46421390000000001</v>
      </c>
      <c r="O17284">
        <v>1.1344650000000001</v>
      </c>
      <c r="P17284">
        <v>311.84508</v>
      </c>
      <c r="Q17284">
        <v>234.03272999999999</v>
      </c>
      <c r="R17284">
        <v>5</v>
      </c>
      <c r="S17284" s="81">
        <v>38854</v>
      </c>
    </row>
    <row r="17285" spans="1:19" x14ac:dyDescent="0.2">
      <c r="A17285" t="s">
        <v>78</v>
      </c>
      <c r="B17285" t="s">
        <v>38</v>
      </c>
      <c r="C17285" t="s">
        <v>47</v>
      </c>
      <c r="D17285" t="s">
        <v>9</v>
      </c>
      <c r="E17285" t="s">
        <v>100</v>
      </c>
      <c r="F17285">
        <v>3</v>
      </c>
      <c r="G17285">
        <v>1026.617</v>
      </c>
      <c r="H17285">
        <v>1026.617</v>
      </c>
      <c r="I17285">
        <v>63.987099999999998</v>
      </c>
      <c r="J17285">
        <v>0.88517599999999996</v>
      </c>
      <c r="K17285">
        <v>-1.1343989999999999</v>
      </c>
      <c r="L17285">
        <v>-0.46418680000000001</v>
      </c>
      <c r="M17285">
        <v>0</v>
      </c>
      <c r="N17285">
        <v>0.46418680000000001</v>
      </c>
      <c r="O17285">
        <v>1.1343989999999999</v>
      </c>
      <c r="P17285">
        <v>311.84508</v>
      </c>
      <c r="Q17285">
        <v>234.03272999999999</v>
      </c>
      <c r="R17285">
        <v>5</v>
      </c>
      <c r="S17285" s="81">
        <v>38854</v>
      </c>
    </row>
    <row r="17286" spans="1:19" x14ac:dyDescent="0.2">
      <c r="A17286" t="s">
        <v>78</v>
      </c>
      <c r="B17286" t="s">
        <v>38</v>
      </c>
      <c r="C17286" t="s">
        <v>47</v>
      </c>
      <c r="D17286" t="s">
        <v>9</v>
      </c>
      <c r="E17286" t="s">
        <v>100</v>
      </c>
      <c r="F17286">
        <v>4</v>
      </c>
      <c r="G17286">
        <v>1037.1469999999999</v>
      </c>
      <c r="H17286">
        <v>1037.1469999999999</v>
      </c>
      <c r="I17286">
        <v>62.6967</v>
      </c>
      <c r="J17286">
        <v>0.88420460000000001</v>
      </c>
      <c r="K17286">
        <v>-1.133154</v>
      </c>
      <c r="L17286">
        <v>-0.46367730000000001</v>
      </c>
      <c r="M17286">
        <v>0</v>
      </c>
      <c r="N17286">
        <v>0.46367730000000001</v>
      </c>
      <c r="O17286">
        <v>1.133154</v>
      </c>
      <c r="P17286">
        <v>311.84508</v>
      </c>
      <c r="Q17286">
        <v>234.03272999999999</v>
      </c>
      <c r="R17286">
        <v>5</v>
      </c>
      <c r="S17286" s="81">
        <v>38854</v>
      </c>
    </row>
    <row r="17287" spans="1:19" x14ac:dyDescent="0.2">
      <c r="A17287" t="s">
        <v>78</v>
      </c>
      <c r="B17287" t="s">
        <v>38</v>
      </c>
      <c r="C17287" t="s">
        <v>47</v>
      </c>
      <c r="D17287" t="s">
        <v>9</v>
      </c>
      <c r="E17287" t="s">
        <v>100</v>
      </c>
      <c r="F17287">
        <v>5</v>
      </c>
      <c r="G17287">
        <v>1056.798</v>
      </c>
      <c r="H17287">
        <v>1056.798</v>
      </c>
      <c r="I17287">
        <v>62.1419</v>
      </c>
      <c r="J17287">
        <v>0.88521209999999995</v>
      </c>
      <c r="K17287">
        <v>-1.1344449999999999</v>
      </c>
      <c r="L17287">
        <v>-0.4642057</v>
      </c>
      <c r="M17287">
        <v>0</v>
      </c>
      <c r="N17287">
        <v>0.4642057</v>
      </c>
      <c r="O17287">
        <v>1.1344449999999999</v>
      </c>
      <c r="P17287">
        <v>311.84508</v>
      </c>
      <c r="Q17287">
        <v>234.03272999999999</v>
      </c>
      <c r="R17287">
        <v>5</v>
      </c>
      <c r="S17287" s="81">
        <v>38854</v>
      </c>
    </row>
    <row r="17288" spans="1:19" x14ac:dyDescent="0.2">
      <c r="A17288" t="s">
        <v>78</v>
      </c>
      <c r="B17288" t="s">
        <v>38</v>
      </c>
      <c r="C17288" t="s">
        <v>47</v>
      </c>
      <c r="D17288" t="s">
        <v>9</v>
      </c>
      <c r="E17288" t="s">
        <v>100</v>
      </c>
      <c r="F17288">
        <v>6</v>
      </c>
      <c r="G17288">
        <v>1095.99</v>
      </c>
      <c r="H17288">
        <v>1095.99</v>
      </c>
      <c r="I17288">
        <v>61.300800000000002</v>
      </c>
      <c r="J17288">
        <v>0.88657399999999997</v>
      </c>
      <c r="K17288">
        <v>-1.13619</v>
      </c>
      <c r="L17288">
        <v>-0.4649199</v>
      </c>
      <c r="M17288">
        <v>0</v>
      </c>
      <c r="N17288">
        <v>0.4649199</v>
      </c>
      <c r="O17288">
        <v>1.13619</v>
      </c>
      <c r="P17288">
        <v>311.84508</v>
      </c>
      <c r="Q17288">
        <v>234.03272999999999</v>
      </c>
      <c r="R17288">
        <v>5</v>
      </c>
      <c r="S17288" s="81">
        <v>38854</v>
      </c>
    </row>
    <row r="17289" spans="1:19" x14ac:dyDescent="0.2">
      <c r="A17289" t="s">
        <v>78</v>
      </c>
      <c r="B17289" t="s">
        <v>38</v>
      </c>
      <c r="C17289" t="s">
        <v>47</v>
      </c>
      <c r="D17289" t="s">
        <v>9</v>
      </c>
      <c r="E17289" t="s">
        <v>100</v>
      </c>
      <c r="F17289">
        <v>7</v>
      </c>
      <c r="G17289">
        <v>1164.8209999999999</v>
      </c>
      <c r="H17289">
        <v>1164.8209999999999</v>
      </c>
      <c r="I17289">
        <v>61.107300000000002</v>
      </c>
      <c r="J17289">
        <v>0.8871424</v>
      </c>
      <c r="K17289">
        <v>-1.136919</v>
      </c>
      <c r="L17289">
        <v>-0.46521790000000002</v>
      </c>
      <c r="M17289">
        <v>0</v>
      </c>
      <c r="N17289">
        <v>0.46521790000000002</v>
      </c>
      <c r="O17289">
        <v>1.136919</v>
      </c>
      <c r="P17289">
        <v>311.84508</v>
      </c>
      <c r="Q17289">
        <v>234.03272999999999</v>
      </c>
      <c r="R17289">
        <v>5</v>
      </c>
      <c r="S17289" s="81">
        <v>38854</v>
      </c>
    </row>
    <row r="17290" spans="1:19" x14ac:dyDescent="0.2">
      <c r="A17290" t="s">
        <v>78</v>
      </c>
      <c r="B17290" t="s">
        <v>38</v>
      </c>
      <c r="C17290" t="s">
        <v>47</v>
      </c>
      <c r="D17290" t="s">
        <v>9</v>
      </c>
      <c r="E17290" t="s">
        <v>100</v>
      </c>
      <c r="F17290">
        <v>8</v>
      </c>
      <c r="G17290">
        <v>1190.845</v>
      </c>
      <c r="H17290">
        <v>1190.845</v>
      </c>
      <c r="I17290">
        <v>62.865699999999997</v>
      </c>
      <c r="J17290">
        <v>0.88810270000000002</v>
      </c>
      <c r="K17290">
        <v>-1.1381490000000001</v>
      </c>
      <c r="L17290">
        <v>-0.46572150000000001</v>
      </c>
      <c r="M17290">
        <v>0</v>
      </c>
      <c r="N17290">
        <v>0.46572150000000001</v>
      </c>
      <c r="O17290">
        <v>1.1381490000000001</v>
      </c>
      <c r="P17290">
        <v>311.84508</v>
      </c>
      <c r="Q17290">
        <v>234.03272999999999</v>
      </c>
      <c r="R17290">
        <v>5</v>
      </c>
      <c r="S17290" s="81">
        <v>38854</v>
      </c>
    </row>
    <row r="17291" spans="1:19" x14ac:dyDescent="0.2">
      <c r="A17291" t="s">
        <v>78</v>
      </c>
      <c r="B17291" t="s">
        <v>38</v>
      </c>
      <c r="C17291" t="s">
        <v>47</v>
      </c>
      <c r="D17291" t="s">
        <v>9</v>
      </c>
      <c r="E17291" t="s">
        <v>100</v>
      </c>
      <c r="F17291">
        <v>9</v>
      </c>
      <c r="G17291">
        <v>1198.2280000000001</v>
      </c>
      <c r="H17291">
        <v>1198.2280000000001</v>
      </c>
      <c r="I17291">
        <v>66.052700000000002</v>
      </c>
      <c r="J17291">
        <v>0.8894223</v>
      </c>
      <c r="K17291">
        <v>-1.13984</v>
      </c>
      <c r="L17291">
        <v>-0.46641349999999998</v>
      </c>
      <c r="M17291">
        <v>0</v>
      </c>
      <c r="N17291">
        <v>0.46641349999999998</v>
      </c>
      <c r="O17291">
        <v>1.13984</v>
      </c>
      <c r="P17291">
        <v>311.84508</v>
      </c>
      <c r="Q17291">
        <v>234.03272999999999</v>
      </c>
      <c r="R17291">
        <v>5</v>
      </c>
      <c r="S17291" s="81">
        <v>38854</v>
      </c>
    </row>
    <row r="17292" spans="1:19" x14ac:dyDescent="0.2">
      <c r="A17292" t="s">
        <v>78</v>
      </c>
      <c r="B17292" t="s">
        <v>38</v>
      </c>
      <c r="C17292" t="s">
        <v>47</v>
      </c>
      <c r="D17292" t="s">
        <v>9</v>
      </c>
      <c r="E17292" t="s">
        <v>100</v>
      </c>
      <c r="F17292">
        <v>10</v>
      </c>
      <c r="G17292">
        <v>1212.02</v>
      </c>
      <c r="H17292">
        <v>1212.02</v>
      </c>
      <c r="I17292">
        <v>69.808599999999998</v>
      </c>
      <c r="J17292">
        <v>0.88955960000000001</v>
      </c>
      <c r="K17292">
        <v>-1.1400170000000001</v>
      </c>
      <c r="L17292">
        <v>-0.4664855</v>
      </c>
      <c r="M17292">
        <v>0</v>
      </c>
      <c r="N17292">
        <v>0.4664855</v>
      </c>
      <c r="O17292">
        <v>1.1400170000000001</v>
      </c>
      <c r="P17292">
        <v>311.84508</v>
      </c>
      <c r="Q17292">
        <v>234.03272999999999</v>
      </c>
      <c r="R17292">
        <v>5</v>
      </c>
      <c r="S17292" s="81">
        <v>38854</v>
      </c>
    </row>
    <row r="17293" spans="1:19" x14ac:dyDescent="0.2">
      <c r="A17293" t="s">
        <v>78</v>
      </c>
      <c r="B17293" t="s">
        <v>38</v>
      </c>
      <c r="C17293" t="s">
        <v>47</v>
      </c>
      <c r="D17293" t="s">
        <v>9</v>
      </c>
      <c r="E17293" t="s">
        <v>100</v>
      </c>
      <c r="F17293">
        <v>11</v>
      </c>
      <c r="G17293">
        <v>1202.4960000000001</v>
      </c>
      <c r="H17293">
        <v>1202.4960000000001</v>
      </c>
      <c r="I17293">
        <v>73.557400000000001</v>
      </c>
      <c r="J17293">
        <v>0.88987959999999999</v>
      </c>
      <c r="K17293">
        <v>-1.1404270000000001</v>
      </c>
      <c r="L17293">
        <v>-0.46665329999999999</v>
      </c>
      <c r="M17293">
        <v>0</v>
      </c>
      <c r="N17293">
        <v>0.46665329999999999</v>
      </c>
      <c r="O17293">
        <v>1.1404270000000001</v>
      </c>
      <c r="P17293">
        <v>311.84508</v>
      </c>
      <c r="Q17293">
        <v>234.03272999999999</v>
      </c>
      <c r="R17293">
        <v>5</v>
      </c>
      <c r="S17293" s="81">
        <v>38854</v>
      </c>
    </row>
    <row r="17294" spans="1:19" x14ac:dyDescent="0.2">
      <c r="A17294" t="s">
        <v>78</v>
      </c>
      <c r="B17294" t="s">
        <v>38</v>
      </c>
      <c r="C17294" t="s">
        <v>47</v>
      </c>
      <c r="D17294" t="s">
        <v>9</v>
      </c>
      <c r="E17294" t="s">
        <v>100</v>
      </c>
      <c r="F17294">
        <v>12</v>
      </c>
      <c r="G17294">
        <v>1198.788</v>
      </c>
      <c r="H17294">
        <v>1145.1780000000001</v>
      </c>
      <c r="I17294">
        <v>76.933400000000006</v>
      </c>
      <c r="J17294">
        <v>0.88780680000000001</v>
      </c>
      <c r="K17294">
        <v>52.472090000000001</v>
      </c>
      <c r="L17294">
        <v>53.144300000000001</v>
      </c>
      <c r="M17294">
        <v>53.609859999999998</v>
      </c>
      <c r="N17294">
        <v>54.075429999999997</v>
      </c>
      <c r="O17294">
        <v>54.747630000000001</v>
      </c>
      <c r="P17294">
        <v>311.84508</v>
      </c>
      <c r="Q17294">
        <v>234.03272999999999</v>
      </c>
      <c r="R17294">
        <v>5</v>
      </c>
      <c r="S17294" s="81">
        <v>38854</v>
      </c>
    </row>
    <row r="17295" spans="1:19" x14ac:dyDescent="0.2">
      <c r="A17295" t="s">
        <v>78</v>
      </c>
      <c r="B17295" t="s">
        <v>38</v>
      </c>
      <c r="C17295" t="s">
        <v>47</v>
      </c>
      <c r="D17295" t="s">
        <v>9</v>
      </c>
      <c r="E17295" t="s">
        <v>100</v>
      </c>
      <c r="F17295">
        <v>13</v>
      </c>
      <c r="G17295">
        <v>1170.249</v>
      </c>
      <c r="H17295">
        <v>753.38810000000001</v>
      </c>
      <c r="I17295">
        <v>79.784000000000006</v>
      </c>
      <c r="J17295">
        <v>0.88765000000000005</v>
      </c>
      <c r="K17295">
        <v>415.72359999999998</v>
      </c>
      <c r="L17295">
        <v>416.39569999999998</v>
      </c>
      <c r="M17295">
        <v>416.8612</v>
      </c>
      <c r="N17295">
        <v>417.32670000000002</v>
      </c>
      <c r="O17295">
        <v>417.99880000000002</v>
      </c>
      <c r="P17295">
        <v>311.84508</v>
      </c>
      <c r="Q17295">
        <v>234.03272999999999</v>
      </c>
      <c r="R17295">
        <v>5</v>
      </c>
      <c r="S17295" s="81">
        <v>38854</v>
      </c>
    </row>
    <row r="17296" spans="1:19" x14ac:dyDescent="0.2">
      <c r="A17296" t="s">
        <v>78</v>
      </c>
      <c r="B17296" t="s">
        <v>38</v>
      </c>
      <c r="C17296" t="s">
        <v>47</v>
      </c>
      <c r="D17296" t="s">
        <v>9</v>
      </c>
      <c r="E17296" t="s">
        <v>100</v>
      </c>
      <c r="F17296">
        <v>14</v>
      </c>
      <c r="G17296">
        <v>1168.586</v>
      </c>
      <c r="H17296">
        <v>247.1371</v>
      </c>
      <c r="I17296">
        <v>82.054699999999997</v>
      </c>
      <c r="J17296">
        <v>0.88801810000000003</v>
      </c>
      <c r="K17296">
        <v>920.31089999999995</v>
      </c>
      <c r="L17296">
        <v>920.98320000000001</v>
      </c>
      <c r="M17296">
        <v>921.44889999999998</v>
      </c>
      <c r="N17296">
        <v>921.91459999999995</v>
      </c>
      <c r="O17296">
        <v>922.58690000000001</v>
      </c>
      <c r="P17296">
        <v>311.84508</v>
      </c>
      <c r="Q17296">
        <v>234.03272999999999</v>
      </c>
      <c r="R17296">
        <v>5</v>
      </c>
      <c r="S17296" s="81">
        <v>38854</v>
      </c>
    </row>
    <row r="17297" spans="1:19" x14ac:dyDescent="0.2">
      <c r="A17297" t="s">
        <v>78</v>
      </c>
      <c r="B17297" t="s">
        <v>38</v>
      </c>
      <c r="C17297" t="s">
        <v>47</v>
      </c>
      <c r="D17297" t="s">
        <v>9</v>
      </c>
      <c r="E17297" t="s">
        <v>100</v>
      </c>
      <c r="F17297">
        <v>15</v>
      </c>
      <c r="G17297">
        <v>1141.905</v>
      </c>
      <c r="H17297">
        <v>243.18389999999999</v>
      </c>
      <c r="I17297">
        <v>83.652000000000001</v>
      </c>
      <c r="J17297">
        <v>0.88622179999999995</v>
      </c>
      <c r="K17297">
        <v>897.5856</v>
      </c>
      <c r="L17297">
        <v>898.25670000000002</v>
      </c>
      <c r="M17297">
        <v>898.72140000000002</v>
      </c>
      <c r="N17297">
        <v>899.18610000000001</v>
      </c>
      <c r="O17297">
        <v>899.85709999999995</v>
      </c>
      <c r="P17297">
        <v>311.84508</v>
      </c>
      <c r="Q17297">
        <v>234.03272999999999</v>
      </c>
      <c r="R17297">
        <v>5</v>
      </c>
      <c r="S17297" s="81">
        <v>38854</v>
      </c>
    </row>
    <row r="17298" spans="1:19" x14ac:dyDescent="0.2">
      <c r="A17298" t="s">
        <v>78</v>
      </c>
      <c r="B17298" t="s">
        <v>38</v>
      </c>
      <c r="C17298" t="s">
        <v>47</v>
      </c>
      <c r="D17298" t="s">
        <v>9</v>
      </c>
      <c r="E17298" t="s">
        <v>100</v>
      </c>
      <c r="F17298">
        <v>16</v>
      </c>
      <c r="G17298">
        <v>1082.6880000000001</v>
      </c>
      <c r="H17298">
        <v>239.99610000000001</v>
      </c>
      <c r="I17298">
        <v>84.105599999999995</v>
      </c>
      <c r="J17298">
        <v>0.88525940000000003</v>
      </c>
      <c r="K17298">
        <v>841.55690000000004</v>
      </c>
      <c r="L17298">
        <v>842.22709999999995</v>
      </c>
      <c r="M17298">
        <v>842.69129999999996</v>
      </c>
      <c r="N17298">
        <v>843.15560000000005</v>
      </c>
      <c r="O17298">
        <v>843.82590000000005</v>
      </c>
      <c r="P17298">
        <v>311.84508</v>
      </c>
      <c r="Q17298">
        <v>234.03272999999999</v>
      </c>
      <c r="R17298">
        <v>5</v>
      </c>
      <c r="S17298" s="81">
        <v>38854</v>
      </c>
    </row>
    <row r="17299" spans="1:19" x14ac:dyDescent="0.2">
      <c r="A17299" t="s">
        <v>78</v>
      </c>
      <c r="B17299" t="s">
        <v>38</v>
      </c>
      <c r="C17299" t="s">
        <v>47</v>
      </c>
      <c r="D17299" t="s">
        <v>9</v>
      </c>
      <c r="E17299" t="s">
        <v>100</v>
      </c>
      <c r="F17299">
        <v>17</v>
      </c>
      <c r="G17299">
        <v>1072.751</v>
      </c>
      <c r="H17299">
        <v>235.44919999999999</v>
      </c>
      <c r="I17299">
        <v>84.188800000000001</v>
      </c>
      <c r="J17299">
        <v>0.88431150000000003</v>
      </c>
      <c r="K17299">
        <v>836.16849999999999</v>
      </c>
      <c r="L17299">
        <v>836.83810000000005</v>
      </c>
      <c r="M17299">
        <v>837.30179999999996</v>
      </c>
      <c r="N17299">
        <v>837.76559999999995</v>
      </c>
      <c r="O17299">
        <v>838.43510000000003</v>
      </c>
      <c r="P17299">
        <v>311.84508</v>
      </c>
      <c r="Q17299">
        <v>234.03272999999999</v>
      </c>
      <c r="R17299">
        <v>5</v>
      </c>
      <c r="S17299" s="81">
        <v>38854</v>
      </c>
    </row>
    <row r="17300" spans="1:19" x14ac:dyDescent="0.2">
      <c r="A17300" t="s">
        <v>78</v>
      </c>
      <c r="B17300" t="s">
        <v>38</v>
      </c>
      <c r="C17300" t="s">
        <v>47</v>
      </c>
      <c r="D17300" t="s">
        <v>9</v>
      </c>
      <c r="E17300" t="s">
        <v>100</v>
      </c>
      <c r="F17300">
        <v>18</v>
      </c>
      <c r="G17300">
        <v>1059.3320000000001</v>
      </c>
      <c r="H17300">
        <v>231.09399999999999</v>
      </c>
      <c r="I17300">
        <v>83.169799999999995</v>
      </c>
      <c r="J17300">
        <v>0.88389609999999996</v>
      </c>
      <c r="K17300">
        <v>827.10500000000002</v>
      </c>
      <c r="L17300">
        <v>827.77419999999995</v>
      </c>
      <c r="M17300">
        <v>828.23770000000002</v>
      </c>
      <c r="N17300">
        <v>828.70119999999997</v>
      </c>
      <c r="O17300">
        <v>829.37049999999999</v>
      </c>
      <c r="P17300">
        <v>311.84508</v>
      </c>
      <c r="Q17300">
        <v>234.03272999999999</v>
      </c>
      <c r="R17300">
        <v>5</v>
      </c>
      <c r="S17300" s="81">
        <v>38854</v>
      </c>
    </row>
    <row r="17301" spans="1:19" x14ac:dyDescent="0.2">
      <c r="A17301" t="s">
        <v>78</v>
      </c>
      <c r="B17301" t="s">
        <v>38</v>
      </c>
      <c r="C17301" t="s">
        <v>47</v>
      </c>
      <c r="D17301" t="s">
        <v>9</v>
      </c>
      <c r="E17301" t="s">
        <v>100</v>
      </c>
      <c r="F17301">
        <v>19</v>
      </c>
      <c r="G17301">
        <v>1094.53</v>
      </c>
      <c r="H17301">
        <v>571.35979999999995</v>
      </c>
      <c r="I17301">
        <v>80.9863</v>
      </c>
      <c r="J17301">
        <v>0.88368860000000005</v>
      </c>
      <c r="K17301">
        <v>522.03809999999999</v>
      </c>
      <c r="L17301">
        <v>522.70719999999994</v>
      </c>
      <c r="M17301">
        <v>523.17060000000004</v>
      </c>
      <c r="N17301">
        <v>523.63400000000001</v>
      </c>
      <c r="O17301">
        <v>524.30309999999997</v>
      </c>
      <c r="P17301">
        <v>311.84508</v>
      </c>
      <c r="Q17301">
        <v>234.03272999999999</v>
      </c>
      <c r="R17301">
        <v>5</v>
      </c>
      <c r="S17301" s="81">
        <v>38854</v>
      </c>
    </row>
    <row r="17302" spans="1:19" x14ac:dyDescent="0.2">
      <c r="A17302" t="s">
        <v>78</v>
      </c>
      <c r="B17302" t="s">
        <v>38</v>
      </c>
      <c r="C17302" t="s">
        <v>47</v>
      </c>
      <c r="D17302" t="s">
        <v>9</v>
      </c>
      <c r="E17302" t="s">
        <v>100</v>
      </c>
      <c r="F17302">
        <v>20</v>
      </c>
      <c r="G17302">
        <v>1114.5709999999999</v>
      </c>
      <c r="H17302">
        <v>888.66229999999996</v>
      </c>
      <c r="I17302">
        <v>77.894099999999995</v>
      </c>
      <c r="J17302">
        <v>0.88440300000000005</v>
      </c>
      <c r="K17302">
        <v>224.77520000000001</v>
      </c>
      <c r="L17302">
        <v>225.44489999999999</v>
      </c>
      <c r="M17302">
        <v>225.90860000000001</v>
      </c>
      <c r="N17302">
        <v>226.3724</v>
      </c>
      <c r="O17302">
        <v>227.042</v>
      </c>
      <c r="P17302">
        <v>311.84508</v>
      </c>
      <c r="Q17302">
        <v>234.03272999999999</v>
      </c>
      <c r="R17302">
        <v>5</v>
      </c>
      <c r="S17302" s="81">
        <v>38854</v>
      </c>
    </row>
    <row r="17303" spans="1:19" x14ac:dyDescent="0.2">
      <c r="A17303" t="s">
        <v>78</v>
      </c>
      <c r="B17303" t="s">
        <v>38</v>
      </c>
      <c r="C17303" t="s">
        <v>47</v>
      </c>
      <c r="D17303" t="s">
        <v>9</v>
      </c>
      <c r="E17303" t="s">
        <v>100</v>
      </c>
      <c r="F17303">
        <v>21</v>
      </c>
      <c r="G17303">
        <v>1126.529</v>
      </c>
      <c r="H17303">
        <v>1005.49</v>
      </c>
      <c r="I17303">
        <v>74.335700000000003</v>
      </c>
      <c r="J17303">
        <v>0.88303370000000003</v>
      </c>
      <c r="K17303">
        <v>119.90730000000001</v>
      </c>
      <c r="L17303">
        <v>120.5759</v>
      </c>
      <c r="M17303">
        <v>121.0389</v>
      </c>
      <c r="N17303">
        <v>121.502</v>
      </c>
      <c r="O17303">
        <v>122.17059999999999</v>
      </c>
      <c r="P17303">
        <v>311.84508</v>
      </c>
      <c r="Q17303">
        <v>234.03272999999999</v>
      </c>
      <c r="R17303">
        <v>5</v>
      </c>
      <c r="S17303" s="81">
        <v>38854</v>
      </c>
    </row>
    <row r="17304" spans="1:19" x14ac:dyDescent="0.2">
      <c r="A17304" t="s">
        <v>78</v>
      </c>
      <c r="B17304" t="s">
        <v>38</v>
      </c>
      <c r="C17304" t="s">
        <v>47</v>
      </c>
      <c r="D17304" t="s">
        <v>9</v>
      </c>
      <c r="E17304" t="s">
        <v>100</v>
      </c>
      <c r="F17304">
        <v>22</v>
      </c>
      <c r="G17304">
        <v>1129.569</v>
      </c>
      <c r="H17304">
        <v>1042.5889999999999</v>
      </c>
      <c r="I17304">
        <v>71.374799999999993</v>
      </c>
      <c r="J17304">
        <v>0.88299179999999999</v>
      </c>
      <c r="K17304">
        <v>85.847650000000002</v>
      </c>
      <c r="L17304">
        <v>86.516199999999998</v>
      </c>
      <c r="M17304">
        <v>86.979249999999993</v>
      </c>
      <c r="N17304">
        <v>87.44229</v>
      </c>
      <c r="O17304">
        <v>88.110849999999999</v>
      </c>
      <c r="P17304">
        <v>311.84508</v>
      </c>
      <c r="Q17304">
        <v>234.03272999999999</v>
      </c>
      <c r="R17304">
        <v>5</v>
      </c>
      <c r="S17304" s="81">
        <v>38854</v>
      </c>
    </row>
    <row r="17305" spans="1:19" x14ac:dyDescent="0.2">
      <c r="A17305" t="s">
        <v>78</v>
      </c>
      <c r="B17305" t="s">
        <v>38</v>
      </c>
      <c r="C17305" t="s">
        <v>47</v>
      </c>
      <c r="D17305" t="s">
        <v>9</v>
      </c>
      <c r="E17305" t="s">
        <v>100</v>
      </c>
      <c r="F17305">
        <v>23</v>
      </c>
      <c r="G17305">
        <v>1124.8720000000001</v>
      </c>
      <c r="H17305">
        <v>1059.8800000000001</v>
      </c>
      <c r="I17305">
        <v>68.687399999999997</v>
      </c>
      <c r="J17305">
        <v>0.88368760000000002</v>
      </c>
      <c r="K17305">
        <v>63.859209999999997</v>
      </c>
      <c r="L17305">
        <v>64.528289999999998</v>
      </c>
      <c r="M17305">
        <v>64.991699999999994</v>
      </c>
      <c r="N17305">
        <v>65.455110000000005</v>
      </c>
      <c r="O17305">
        <v>66.124189999999999</v>
      </c>
      <c r="P17305">
        <v>311.84508</v>
      </c>
      <c r="Q17305">
        <v>234.03272999999999</v>
      </c>
      <c r="R17305">
        <v>5</v>
      </c>
      <c r="S17305" s="81">
        <v>38854</v>
      </c>
    </row>
    <row r="17306" spans="1:19" x14ac:dyDescent="0.2">
      <c r="A17306" t="s">
        <v>78</v>
      </c>
      <c r="B17306" t="s">
        <v>38</v>
      </c>
      <c r="C17306" t="s">
        <v>47</v>
      </c>
      <c r="D17306" t="s">
        <v>9</v>
      </c>
      <c r="E17306" t="s">
        <v>100</v>
      </c>
      <c r="F17306">
        <v>24</v>
      </c>
      <c r="G17306">
        <v>1109.896</v>
      </c>
      <c r="H17306">
        <v>1060.4190000000001</v>
      </c>
      <c r="I17306">
        <v>66.688199999999995</v>
      </c>
      <c r="J17306">
        <v>0.88338539999999999</v>
      </c>
      <c r="K17306">
        <v>48.344949999999997</v>
      </c>
      <c r="L17306">
        <v>49.013800000000003</v>
      </c>
      <c r="M17306">
        <v>49.477049999999998</v>
      </c>
      <c r="N17306">
        <v>49.940300000000001</v>
      </c>
      <c r="O17306">
        <v>50.60915</v>
      </c>
      <c r="P17306">
        <v>311.84508</v>
      </c>
      <c r="Q17306">
        <v>234.03272999999999</v>
      </c>
      <c r="R17306">
        <v>5</v>
      </c>
      <c r="S17306" s="81">
        <v>38854</v>
      </c>
    </row>
    <row r="17307" spans="1:19" x14ac:dyDescent="0.2">
      <c r="A17307" t="s">
        <v>78</v>
      </c>
      <c r="B17307" t="s">
        <v>38</v>
      </c>
      <c r="C17307" t="s">
        <v>47</v>
      </c>
      <c r="D17307" t="s">
        <v>10</v>
      </c>
      <c r="E17307" t="s">
        <v>100</v>
      </c>
      <c r="F17307">
        <v>1</v>
      </c>
      <c r="G17307">
        <v>1111.4829999999999</v>
      </c>
      <c r="H17307">
        <v>1111.4829999999999</v>
      </c>
      <c r="I17307">
        <v>68.882499999999993</v>
      </c>
      <c r="J17307">
        <v>0.93673810000000002</v>
      </c>
      <c r="K17307">
        <v>-1.2004779999999999</v>
      </c>
      <c r="L17307">
        <v>-0.491226</v>
      </c>
      <c r="M17307">
        <v>0</v>
      </c>
      <c r="N17307">
        <v>0.491226</v>
      </c>
      <c r="O17307">
        <v>1.2004779999999999</v>
      </c>
      <c r="P17307">
        <v>311.84508</v>
      </c>
      <c r="Q17307">
        <v>234.03272999999999</v>
      </c>
      <c r="R17307">
        <v>6</v>
      </c>
      <c r="S17307" s="81">
        <v>31572</v>
      </c>
    </row>
    <row r="17308" spans="1:19" x14ac:dyDescent="0.2">
      <c r="A17308" t="s">
        <v>78</v>
      </c>
      <c r="B17308" t="s">
        <v>38</v>
      </c>
      <c r="C17308" t="s">
        <v>47</v>
      </c>
      <c r="D17308" t="s">
        <v>10</v>
      </c>
      <c r="E17308" t="s">
        <v>100</v>
      </c>
      <c r="F17308">
        <v>2</v>
      </c>
      <c r="G17308">
        <v>1092.2260000000001</v>
      </c>
      <c r="H17308">
        <v>1092.2260000000001</v>
      </c>
      <c r="I17308">
        <v>61.868000000000002</v>
      </c>
      <c r="J17308">
        <v>0.93357069999999998</v>
      </c>
      <c r="K17308">
        <v>-1.1964189999999999</v>
      </c>
      <c r="L17308">
        <v>-0.48956499999999997</v>
      </c>
      <c r="M17308">
        <v>0</v>
      </c>
      <c r="N17308">
        <v>0.48956499999999997</v>
      </c>
      <c r="O17308">
        <v>1.1964189999999999</v>
      </c>
      <c r="P17308">
        <v>311.84508</v>
      </c>
      <c r="Q17308">
        <v>234.03272999999999</v>
      </c>
      <c r="R17308">
        <v>6</v>
      </c>
      <c r="S17308" s="81">
        <v>31572</v>
      </c>
    </row>
    <row r="17309" spans="1:19" x14ac:dyDescent="0.2">
      <c r="A17309" t="s">
        <v>78</v>
      </c>
      <c r="B17309" t="s">
        <v>38</v>
      </c>
      <c r="C17309" t="s">
        <v>47</v>
      </c>
      <c r="D17309" t="s">
        <v>10</v>
      </c>
      <c r="E17309" t="s">
        <v>100</v>
      </c>
      <c r="F17309">
        <v>3</v>
      </c>
      <c r="G17309">
        <v>1076.56</v>
      </c>
      <c r="H17309">
        <v>1076.56</v>
      </c>
      <c r="I17309">
        <v>60.207000000000001</v>
      </c>
      <c r="J17309">
        <v>0.93291919999999995</v>
      </c>
      <c r="K17309">
        <v>-1.195584</v>
      </c>
      <c r="L17309">
        <v>-0.48922330000000003</v>
      </c>
      <c r="M17309">
        <v>0</v>
      </c>
      <c r="N17309">
        <v>0.48922330000000003</v>
      </c>
      <c r="O17309">
        <v>1.195584</v>
      </c>
      <c r="P17309">
        <v>311.84508</v>
      </c>
      <c r="Q17309">
        <v>234.03272999999999</v>
      </c>
      <c r="R17309">
        <v>6</v>
      </c>
      <c r="S17309" s="81">
        <v>31572</v>
      </c>
    </row>
    <row r="17310" spans="1:19" x14ac:dyDescent="0.2">
      <c r="A17310" t="s">
        <v>78</v>
      </c>
      <c r="B17310" t="s">
        <v>38</v>
      </c>
      <c r="C17310" t="s">
        <v>47</v>
      </c>
      <c r="D17310" t="s">
        <v>10</v>
      </c>
      <c r="E17310" t="s">
        <v>100</v>
      </c>
      <c r="F17310">
        <v>4</v>
      </c>
      <c r="G17310">
        <v>1081.934</v>
      </c>
      <c r="H17310">
        <v>1081.934</v>
      </c>
      <c r="I17310">
        <v>58.760300000000001</v>
      </c>
      <c r="J17310">
        <v>0.93767529999999999</v>
      </c>
      <c r="K17310">
        <v>-1.2016789999999999</v>
      </c>
      <c r="L17310">
        <v>-0.49171740000000003</v>
      </c>
      <c r="M17310">
        <v>0</v>
      </c>
      <c r="N17310">
        <v>0.49171740000000003</v>
      </c>
      <c r="O17310">
        <v>1.2016789999999999</v>
      </c>
      <c r="P17310">
        <v>311.84508</v>
      </c>
      <c r="Q17310">
        <v>234.03272999999999</v>
      </c>
      <c r="R17310">
        <v>6</v>
      </c>
      <c r="S17310" s="81">
        <v>31572</v>
      </c>
    </row>
    <row r="17311" spans="1:19" x14ac:dyDescent="0.2">
      <c r="A17311" t="s">
        <v>78</v>
      </c>
      <c r="B17311" t="s">
        <v>38</v>
      </c>
      <c r="C17311" t="s">
        <v>47</v>
      </c>
      <c r="D17311" t="s">
        <v>10</v>
      </c>
      <c r="E17311" t="s">
        <v>100</v>
      </c>
      <c r="F17311">
        <v>5</v>
      </c>
      <c r="G17311">
        <v>1109.5630000000001</v>
      </c>
      <c r="H17311">
        <v>1109.5630000000001</v>
      </c>
      <c r="I17311">
        <v>57.909399999999998</v>
      </c>
      <c r="J17311">
        <v>0.94376470000000001</v>
      </c>
      <c r="K17311">
        <v>-1.2094830000000001</v>
      </c>
      <c r="L17311">
        <v>-0.49491069999999998</v>
      </c>
      <c r="M17311">
        <v>0</v>
      </c>
      <c r="N17311">
        <v>0.49491069999999998</v>
      </c>
      <c r="O17311">
        <v>1.2094830000000001</v>
      </c>
      <c r="P17311">
        <v>311.84508</v>
      </c>
      <c r="Q17311">
        <v>234.03272999999999</v>
      </c>
      <c r="R17311">
        <v>6</v>
      </c>
      <c r="S17311" s="81">
        <v>31572</v>
      </c>
    </row>
    <row r="17312" spans="1:19" x14ac:dyDescent="0.2">
      <c r="A17312" t="s">
        <v>78</v>
      </c>
      <c r="B17312" t="s">
        <v>38</v>
      </c>
      <c r="C17312" t="s">
        <v>47</v>
      </c>
      <c r="D17312" t="s">
        <v>10</v>
      </c>
      <c r="E17312" t="s">
        <v>100</v>
      </c>
      <c r="F17312">
        <v>6</v>
      </c>
      <c r="G17312">
        <v>1142.951</v>
      </c>
      <c r="H17312">
        <v>1142.951</v>
      </c>
      <c r="I17312">
        <v>58.154299999999999</v>
      </c>
      <c r="J17312">
        <v>0.94498850000000001</v>
      </c>
      <c r="K17312">
        <v>-1.2110510000000001</v>
      </c>
      <c r="L17312">
        <v>-0.49555250000000001</v>
      </c>
      <c r="M17312">
        <v>0</v>
      </c>
      <c r="N17312">
        <v>0.49555250000000001</v>
      </c>
      <c r="O17312">
        <v>1.2110510000000001</v>
      </c>
      <c r="P17312">
        <v>311.84508</v>
      </c>
      <c r="Q17312">
        <v>234.03272999999999</v>
      </c>
      <c r="R17312">
        <v>6</v>
      </c>
      <c r="S17312" s="81">
        <v>31572</v>
      </c>
    </row>
    <row r="17313" spans="1:19" x14ac:dyDescent="0.2">
      <c r="A17313" t="s">
        <v>78</v>
      </c>
      <c r="B17313" t="s">
        <v>38</v>
      </c>
      <c r="C17313" t="s">
        <v>47</v>
      </c>
      <c r="D17313" t="s">
        <v>10</v>
      </c>
      <c r="E17313" t="s">
        <v>100</v>
      </c>
      <c r="F17313">
        <v>7</v>
      </c>
      <c r="G17313">
        <v>1218.028</v>
      </c>
      <c r="H17313">
        <v>1218.028</v>
      </c>
      <c r="I17313">
        <v>59.363199999999999</v>
      </c>
      <c r="J17313">
        <v>0.94247029999999998</v>
      </c>
      <c r="K17313">
        <v>-1.207824</v>
      </c>
      <c r="L17313">
        <v>-0.4942319</v>
      </c>
      <c r="M17313">
        <v>0</v>
      </c>
      <c r="N17313">
        <v>0.4942319</v>
      </c>
      <c r="O17313">
        <v>1.207824</v>
      </c>
      <c r="P17313">
        <v>311.84508</v>
      </c>
      <c r="Q17313">
        <v>234.03272999999999</v>
      </c>
      <c r="R17313">
        <v>6</v>
      </c>
      <c r="S17313" s="81">
        <v>31572</v>
      </c>
    </row>
    <row r="17314" spans="1:19" x14ac:dyDescent="0.2">
      <c r="A17314" t="s">
        <v>78</v>
      </c>
      <c r="B17314" t="s">
        <v>38</v>
      </c>
      <c r="C17314" t="s">
        <v>47</v>
      </c>
      <c r="D17314" t="s">
        <v>10</v>
      </c>
      <c r="E17314" t="s">
        <v>100</v>
      </c>
      <c r="F17314">
        <v>8</v>
      </c>
      <c r="G17314">
        <v>1228.2380000000001</v>
      </c>
      <c r="H17314">
        <v>1228.2380000000001</v>
      </c>
      <c r="I17314">
        <v>64.742199999999997</v>
      </c>
      <c r="J17314">
        <v>0.93944910000000004</v>
      </c>
      <c r="K17314">
        <v>-1.2039519999999999</v>
      </c>
      <c r="L17314">
        <v>-0.49264760000000002</v>
      </c>
      <c r="M17314">
        <v>0</v>
      </c>
      <c r="N17314">
        <v>0.49264760000000002</v>
      </c>
      <c r="O17314">
        <v>1.2039519999999999</v>
      </c>
      <c r="P17314">
        <v>311.84508</v>
      </c>
      <c r="Q17314">
        <v>234.03272999999999</v>
      </c>
      <c r="R17314">
        <v>6</v>
      </c>
      <c r="S17314" s="81">
        <v>31572</v>
      </c>
    </row>
    <row r="17315" spans="1:19" x14ac:dyDescent="0.2">
      <c r="A17315" t="s">
        <v>78</v>
      </c>
      <c r="B17315" t="s">
        <v>38</v>
      </c>
      <c r="C17315" t="s">
        <v>47</v>
      </c>
      <c r="D17315" t="s">
        <v>10</v>
      </c>
      <c r="E17315" t="s">
        <v>100</v>
      </c>
      <c r="F17315">
        <v>9</v>
      </c>
      <c r="G17315">
        <v>1234.3599999999999</v>
      </c>
      <c r="H17315">
        <v>1234.3599999999999</v>
      </c>
      <c r="I17315">
        <v>70.945099999999996</v>
      </c>
      <c r="J17315">
        <v>0.93410919999999997</v>
      </c>
      <c r="K17315">
        <v>-1.197109</v>
      </c>
      <c r="L17315">
        <v>-0.48984739999999999</v>
      </c>
      <c r="M17315">
        <v>0</v>
      </c>
      <c r="N17315">
        <v>0.48984739999999999</v>
      </c>
      <c r="O17315">
        <v>1.197109</v>
      </c>
      <c r="P17315">
        <v>311.84508</v>
      </c>
      <c r="Q17315">
        <v>234.03272999999999</v>
      </c>
      <c r="R17315">
        <v>6</v>
      </c>
      <c r="S17315" s="81">
        <v>31572</v>
      </c>
    </row>
    <row r="17316" spans="1:19" x14ac:dyDescent="0.2">
      <c r="A17316" t="s">
        <v>78</v>
      </c>
      <c r="B17316" t="s">
        <v>38</v>
      </c>
      <c r="C17316" t="s">
        <v>47</v>
      </c>
      <c r="D17316" t="s">
        <v>10</v>
      </c>
      <c r="E17316" t="s">
        <v>100</v>
      </c>
      <c r="F17316">
        <v>10</v>
      </c>
      <c r="G17316">
        <v>1230.3589999999999</v>
      </c>
      <c r="H17316">
        <v>1230.3589999999999</v>
      </c>
      <c r="I17316">
        <v>76.746700000000004</v>
      </c>
      <c r="J17316">
        <v>0.92849190000000004</v>
      </c>
      <c r="K17316">
        <v>-1.18991</v>
      </c>
      <c r="L17316">
        <v>-0.48690159999999999</v>
      </c>
      <c r="M17316">
        <v>0</v>
      </c>
      <c r="N17316">
        <v>0.48690159999999999</v>
      </c>
      <c r="O17316">
        <v>1.18991</v>
      </c>
      <c r="P17316">
        <v>311.84508</v>
      </c>
      <c r="Q17316">
        <v>234.03272999999999</v>
      </c>
      <c r="R17316">
        <v>6</v>
      </c>
      <c r="S17316" s="81">
        <v>31572</v>
      </c>
    </row>
    <row r="17317" spans="1:19" x14ac:dyDescent="0.2">
      <c r="A17317" t="s">
        <v>78</v>
      </c>
      <c r="B17317" t="s">
        <v>38</v>
      </c>
      <c r="C17317" t="s">
        <v>47</v>
      </c>
      <c r="D17317" t="s">
        <v>10</v>
      </c>
      <c r="E17317" t="s">
        <v>100</v>
      </c>
      <c r="F17317">
        <v>11</v>
      </c>
      <c r="G17317">
        <v>1222.2529999999999</v>
      </c>
      <c r="H17317">
        <v>1222.2529999999999</v>
      </c>
      <c r="I17317">
        <v>81.628799999999998</v>
      </c>
      <c r="J17317">
        <v>0.94133160000000005</v>
      </c>
      <c r="K17317">
        <v>-1.2063649999999999</v>
      </c>
      <c r="L17317">
        <v>-0.49363479999999998</v>
      </c>
      <c r="M17317">
        <v>0</v>
      </c>
      <c r="N17317">
        <v>0.49363479999999998</v>
      </c>
      <c r="O17317">
        <v>1.2063649999999999</v>
      </c>
      <c r="P17317">
        <v>311.84508</v>
      </c>
      <c r="Q17317">
        <v>234.03272999999999</v>
      </c>
      <c r="R17317">
        <v>6</v>
      </c>
      <c r="S17317" s="81">
        <v>31572</v>
      </c>
    </row>
    <row r="17318" spans="1:19" x14ac:dyDescent="0.2">
      <c r="A17318" t="s">
        <v>78</v>
      </c>
      <c r="B17318" t="s">
        <v>38</v>
      </c>
      <c r="C17318" t="s">
        <v>47</v>
      </c>
      <c r="D17318" t="s">
        <v>10</v>
      </c>
      <c r="E17318" t="s">
        <v>100</v>
      </c>
      <c r="F17318">
        <v>12</v>
      </c>
      <c r="G17318">
        <v>1227.3699999999999</v>
      </c>
      <c r="H17318">
        <v>1161.42</v>
      </c>
      <c r="I17318">
        <v>85.922200000000004</v>
      </c>
      <c r="J17318">
        <v>0.92284549999999999</v>
      </c>
      <c r="K17318">
        <v>64.76679</v>
      </c>
      <c r="L17318">
        <v>65.465519999999998</v>
      </c>
      <c r="M17318">
        <v>65.949460000000002</v>
      </c>
      <c r="N17318">
        <v>66.433400000000006</v>
      </c>
      <c r="O17318">
        <v>67.132130000000004</v>
      </c>
      <c r="P17318">
        <v>311.84508</v>
      </c>
      <c r="Q17318">
        <v>234.03272999999999</v>
      </c>
      <c r="R17318">
        <v>6</v>
      </c>
      <c r="S17318" s="81">
        <v>31572</v>
      </c>
    </row>
    <row r="17319" spans="1:19" x14ac:dyDescent="0.2">
      <c r="A17319" t="s">
        <v>78</v>
      </c>
      <c r="B17319" t="s">
        <v>38</v>
      </c>
      <c r="C17319" t="s">
        <v>47</v>
      </c>
      <c r="D17319" t="s">
        <v>10</v>
      </c>
      <c r="E17319" t="s">
        <v>100</v>
      </c>
      <c r="F17319">
        <v>13</v>
      </c>
      <c r="G17319">
        <v>1216.5360000000001</v>
      </c>
      <c r="H17319">
        <v>757.95240000000001</v>
      </c>
      <c r="I17319">
        <v>88.939099999999996</v>
      </c>
      <c r="J17319">
        <v>0.91732539999999996</v>
      </c>
      <c r="K17319">
        <v>457.40809999999999</v>
      </c>
      <c r="L17319">
        <v>458.10270000000003</v>
      </c>
      <c r="M17319">
        <v>458.58370000000002</v>
      </c>
      <c r="N17319">
        <v>459.06479999999999</v>
      </c>
      <c r="O17319">
        <v>459.7593</v>
      </c>
      <c r="P17319">
        <v>311.84508</v>
      </c>
      <c r="Q17319">
        <v>234.03272999999999</v>
      </c>
      <c r="R17319">
        <v>6</v>
      </c>
      <c r="S17319" s="81">
        <v>31572</v>
      </c>
    </row>
    <row r="17320" spans="1:19" x14ac:dyDescent="0.2">
      <c r="A17320" t="s">
        <v>78</v>
      </c>
      <c r="B17320" t="s">
        <v>38</v>
      </c>
      <c r="C17320" t="s">
        <v>47</v>
      </c>
      <c r="D17320" t="s">
        <v>10</v>
      </c>
      <c r="E17320" t="s">
        <v>100</v>
      </c>
      <c r="F17320">
        <v>14</v>
      </c>
      <c r="G17320">
        <v>1221.9970000000001</v>
      </c>
      <c r="H17320">
        <v>248.4571</v>
      </c>
      <c r="I17320">
        <v>91.240099999999998</v>
      </c>
      <c r="J17320">
        <v>0.92089270000000001</v>
      </c>
      <c r="K17320">
        <v>972.35940000000005</v>
      </c>
      <c r="L17320">
        <v>973.0566</v>
      </c>
      <c r="M17320">
        <v>973.53959999999995</v>
      </c>
      <c r="N17320">
        <v>974.02250000000004</v>
      </c>
      <c r="O17320">
        <v>974.71969999999999</v>
      </c>
      <c r="P17320">
        <v>311.84508</v>
      </c>
      <c r="Q17320">
        <v>234.03272999999999</v>
      </c>
      <c r="R17320">
        <v>6</v>
      </c>
      <c r="S17320" s="81">
        <v>31572</v>
      </c>
    </row>
    <row r="17321" spans="1:19" x14ac:dyDescent="0.2">
      <c r="A17321" t="s">
        <v>78</v>
      </c>
      <c r="B17321" t="s">
        <v>38</v>
      </c>
      <c r="C17321" t="s">
        <v>47</v>
      </c>
      <c r="D17321" t="s">
        <v>10</v>
      </c>
      <c r="E17321" t="s">
        <v>100</v>
      </c>
      <c r="F17321">
        <v>15</v>
      </c>
      <c r="G17321">
        <v>1196.01</v>
      </c>
      <c r="H17321">
        <v>245.3716</v>
      </c>
      <c r="I17321">
        <v>93.193700000000007</v>
      </c>
      <c r="J17321">
        <v>0.91166250000000004</v>
      </c>
      <c r="K17321">
        <v>949.47</v>
      </c>
      <c r="L17321">
        <v>950.16020000000003</v>
      </c>
      <c r="M17321">
        <v>950.63829999999996</v>
      </c>
      <c r="N17321">
        <v>951.1164</v>
      </c>
      <c r="O17321">
        <v>951.8066</v>
      </c>
      <c r="P17321">
        <v>311.84508</v>
      </c>
      <c r="Q17321">
        <v>234.03272999999999</v>
      </c>
      <c r="R17321">
        <v>6</v>
      </c>
      <c r="S17321" s="81">
        <v>31572</v>
      </c>
    </row>
    <row r="17322" spans="1:19" x14ac:dyDescent="0.2">
      <c r="A17322" t="s">
        <v>78</v>
      </c>
      <c r="B17322" t="s">
        <v>38</v>
      </c>
      <c r="C17322" t="s">
        <v>47</v>
      </c>
      <c r="D17322" t="s">
        <v>10</v>
      </c>
      <c r="E17322" t="s">
        <v>100</v>
      </c>
      <c r="F17322">
        <v>16</v>
      </c>
      <c r="G17322">
        <v>1150.6969999999999</v>
      </c>
      <c r="H17322">
        <v>241.34809999999999</v>
      </c>
      <c r="I17322">
        <v>94.202600000000004</v>
      </c>
      <c r="J17322">
        <v>0.91262480000000001</v>
      </c>
      <c r="K17322">
        <v>908.17909999999995</v>
      </c>
      <c r="L17322">
        <v>908.87009999999998</v>
      </c>
      <c r="M17322">
        <v>909.34860000000003</v>
      </c>
      <c r="N17322">
        <v>909.82719999999995</v>
      </c>
      <c r="O17322">
        <v>910.51819999999998</v>
      </c>
      <c r="P17322">
        <v>311.84508</v>
      </c>
      <c r="Q17322">
        <v>234.03272999999999</v>
      </c>
      <c r="R17322">
        <v>6</v>
      </c>
      <c r="S17322" s="81">
        <v>31572</v>
      </c>
    </row>
    <row r="17323" spans="1:19" x14ac:dyDescent="0.2">
      <c r="A17323" t="s">
        <v>78</v>
      </c>
      <c r="B17323" t="s">
        <v>38</v>
      </c>
      <c r="C17323" t="s">
        <v>47</v>
      </c>
      <c r="D17323" t="s">
        <v>10</v>
      </c>
      <c r="E17323" t="s">
        <v>100</v>
      </c>
      <c r="F17323">
        <v>17</v>
      </c>
      <c r="G17323">
        <v>1124.481</v>
      </c>
      <c r="H17323">
        <v>237.59829999999999</v>
      </c>
      <c r="I17323">
        <v>94.313299999999998</v>
      </c>
      <c r="J17323">
        <v>0.91417269999999995</v>
      </c>
      <c r="K17323">
        <v>885.71109999999999</v>
      </c>
      <c r="L17323">
        <v>886.40319999999997</v>
      </c>
      <c r="M17323">
        <v>886.88260000000002</v>
      </c>
      <c r="N17323">
        <v>887.36199999999997</v>
      </c>
      <c r="O17323">
        <v>888.05420000000004</v>
      </c>
      <c r="P17323">
        <v>311.84508</v>
      </c>
      <c r="Q17323">
        <v>234.03272999999999</v>
      </c>
      <c r="R17323">
        <v>6</v>
      </c>
      <c r="S17323" s="81">
        <v>31572</v>
      </c>
    </row>
    <row r="17324" spans="1:19" x14ac:dyDescent="0.2">
      <c r="A17324" t="s">
        <v>78</v>
      </c>
      <c r="B17324" t="s">
        <v>38</v>
      </c>
      <c r="C17324" t="s">
        <v>47</v>
      </c>
      <c r="D17324" t="s">
        <v>10</v>
      </c>
      <c r="E17324" t="s">
        <v>100</v>
      </c>
      <c r="F17324">
        <v>18</v>
      </c>
      <c r="G17324">
        <v>1112.876</v>
      </c>
      <c r="H17324">
        <v>233.68790000000001</v>
      </c>
      <c r="I17324">
        <v>93.5792</v>
      </c>
      <c r="J17324">
        <v>0.91218259999999995</v>
      </c>
      <c r="K17324">
        <v>878.01869999999997</v>
      </c>
      <c r="L17324">
        <v>878.70939999999996</v>
      </c>
      <c r="M17324">
        <v>879.18769999999995</v>
      </c>
      <c r="N17324">
        <v>879.66610000000003</v>
      </c>
      <c r="O17324">
        <v>880.35680000000002</v>
      </c>
      <c r="P17324">
        <v>311.84508</v>
      </c>
      <c r="Q17324">
        <v>234.03272999999999</v>
      </c>
      <c r="R17324">
        <v>6</v>
      </c>
      <c r="S17324" s="81">
        <v>31572</v>
      </c>
    </row>
    <row r="17325" spans="1:19" x14ac:dyDescent="0.2">
      <c r="A17325" t="s">
        <v>78</v>
      </c>
      <c r="B17325" t="s">
        <v>38</v>
      </c>
      <c r="C17325" t="s">
        <v>47</v>
      </c>
      <c r="D17325" t="s">
        <v>10</v>
      </c>
      <c r="E17325" t="s">
        <v>100</v>
      </c>
      <c r="F17325">
        <v>19</v>
      </c>
      <c r="G17325">
        <v>1145.5360000000001</v>
      </c>
      <c r="H17325">
        <v>585.16930000000002</v>
      </c>
      <c r="I17325">
        <v>91.566900000000004</v>
      </c>
      <c r="J17325">
        <v>0.9224405</v>
      </c>
      <c r="K17325">
        <v>559.18510000000003</v>
      </c>
      <c r="L17325">
        <v>559.88350000000003</v>
      </c>
      <c r="M17325">
        <v>560.36720000000003</v>
      </c>
      <c r="N17325">
        <v>560.851</v>
      </c>
      <c r="O17325">
        <v>561.54939999999999</v>
      </c>
      <c r="P17325">
        <v>311.84508</v>
      </c>
      <c r="Q17325">
        <v>234.03272999999999</v>
      </c>
      <c r="R17325">
        <v>6</v>
      </c>
      <c r="S17325" s="81">
        <v>31572</v>
      </c>
    </row>
    <row r="17326" spans="1:19" x14ac:dyDescent="0.2">
      <c r="A17326" t="s">
        <v>78</v>
      </c>
      <c r="B17326" t="s">
        <v>38</v>
      </c>
      <c r="C17326" t="s">
        <v>47</v>
      </c>
      <c r="D17326" t="s">
        <v>10</v>
      </c>
      <c r="E17326" t="s">
        <v>100</v>
      </c>
      <c r="F17326">
        <v>20</v>
      </c>
      <c r="G17326">
        <v>1171.1769999999999</v>
      </c>
      <c r="H17326">
        <v>923.61239999999998</v>
      </c>
      <c r="I17326">
        <v>88.128600000000006</v>
      </c>
      <c r="J17326">
        <v>0.93346019999999996</v>
      </c>
      <c r="K17326">
        <v>246.3681</v>
      </c>
      <c r="L17326">
        <v>247.07490000000001</v>
      </c>
      <c r="M17326">
        <v>247.56440000000001</v>
      </c>
      <c r="N17326">
        <v>248.0539</v>
      </c>
      <c r="O17326">
        <v>248.76070000000001</v>
      </c>
      <c r="P17326">
        <v>311.84508</v>
      </c>
      <c r="Q17326">
        <v>234.03272999999999</v>
      </c>
      <c r="R17326">
        <v>6</v>
      </c>
      <c r="S17326" s="81">
        <v>31572</v>
      </c>
    </row>
    <row r="17327" spans="1:19" x14ac:dyDescent="0.2">
      <c r="A17327" t="s">
        <v>78</v>
      </c>
      <c r="B17327" t="s">
        <v>38</v>
      </c>
      <c r="C17327" t="s">
        <v>47</v>
      </c>
      <c r="D17327" t="s">
        <v>10</v>
      </c>
      <c r="E17327" t="s">
        <v>100</v>
      </c>
      <c r="F17327">
        <v>21</v>
      </c>
      <c r="G17327">
        <v>1179.5809999999999</v>
      </c>
      <c r="H17327">
        <v>1045.867</v>
      </c>
      <c r="I17327">
        <v>82.246799999999993</v>
      </c>
      <c r="J17327">
        <v>0.93303530000000001</v>
      </c>
      <c r="K17327">
        <v>132.51840000000001</v>
      </c>
      <c r="L17327">
        <v>133.22479999999999</v>
      </c>
      <c r="M17327">
        <v>133.7141</v>
      </c>
      <c r="N17327">
        <v>134.20339999999999</v>
      </c>
      <c r="O17327">
        <v>134.90989999999999</v>
      </c>
      <c r="P17327">
        <v>311.84508</v>
      </c>
      <c r="Q17327">
        <v>234.03272999999999</v>
      </c>
      <c r="R17327">
        <v>6</v>
      </c>
      <c r="S17327" s="81">
        <v>31572</v>
      </c>
    </row>
    <row r="17328" spans="1:19" x14ac:dyDescent="0.2">
      <c r="A17328" t="s">
        <v>78</v>
      </c>
      <c r="B17328" t="s">
        <v>38</v>
      </c>
      <c r="C17328" t="s">
        <v>47</v>
      </c>
      <c r="D17328" t="s">
        <v>10</v>
      </c>
      <c r="E17328" t="s">
        <v>100</v>
      </c>
      <c r="F17328">
        <v>22</v>
      </c>
      <c r="G17328">
        <v>1188.68</v>
      </c>
      <c r="H17328">
        <v>1087.29</v>
      </c>
      <c r="I17328">
        <v>76.829800000000006</v>
      </c>
      <c r="J17328">
        <v>0.93630190000000002</v>
      </c>
      <c r="K17328">
        <v>100.1905</v>
      </c>
      <c r="L17328">
        <v>100.8994</v>
      </c>
      <c r="M17328">
        <v>101.3904</v>
      </c>
      <c r="N17328">
        <v>101.8814</v>
      </c>
      <c r="O17328">
        <v>102.5903</v>
      </c>
      <c r="P17328">
        <v>311.84508</v>
      </c>
      <c r="Q17328">
        <v>234.03272999999999</v>
      </c>
      <c r="R17328">
        <v>6</v>
      </c>
      <c r="S17328" s="81">
        <v>31572</v>
      </c>
    </row>
    <row r="17329" spans="1:19" x14ac:dyDescent="0.2">
      <c r="A17329" t="s">
        <v>78</v>
      </c>
      <c r="B17329" t="s">
        <v>38</v>
      </c>
      <c r="C17329" t="s">
        <v>47</v>
      </c>
      <c r="D17329" t="s">
        <v>10</v>
      </c>
      <c r="E17329" t="s">
        <v>100</v>
      </c>
      <c r="F17329">
        <v>23</v>
      </c>
      <c r="G17329">
        <v>1184.57</v>
      </c>
      <c r="H17329">
        <v>1103.1210000000001</v>
      </c>
      <c r="I17329">
        <v>73.449600000000004</v>
      </c>
      <c r="J17329">
        <v>0.93519419999999998</v>
      </c>
      <c r="K17329">
        <v>80.249859999999998</v>
      </c>
      <c r="L17329">
        <v>80.957949999999997</v>
      </c>
      <c r="M17329">
        <v>81.448359999999994</v>
      </c>
      <c r="N17329">
        <v>81.938779999999994</v>
      </c>
      <c r="O17329">
        <v>82.646870000000007</v>
      </c>
      <c r="P17329">
        <v>311.84508</v>
      </c>
      <c r="Q17329">
        <v>234.03272999999999</v>
      </c>
      <c r="R17329">
        <v>6</v>
      </c>
      <c r="S17329" s="81">
        <v>31572</v>
      </c>
    </row>
    <row r="17330" spans="1:19" x14ac:dyDescent="0.2">
      <c r="A17330" t="s">
        <v>78</v>
      </c>
      <c r="B17330" t="s">
        <v>38</v>
      </c>
      <c r="C17330" t="s">
        <v>47</v>
      </c>
      <c r="D17330" t="s">
        <v>10</v>
      </c>
      <c r="E17330" t="s">
        <v>100</v>
      </c>
      <c r="F17330">
        <v>24</v>
      </c>
      <c r="G17330">
        <v>1172.0260000000001</v>
      </c>
      <c r="H17330">
        <v>1100.56</v>
      </c>
      <c r="I17330">
        <v>71.572500000000005</v>
      </c>
      <c r="J17330">
        <v>0.93482549999999998</v>
      </c>
      <c r="K17330">
        <v>70.267910000000001</v>
      </c>
      <c r="L17330">
        <v>70.975719999999995</v>
      </c>
      <c r="M17330">
        <v>71.465940000000003</v>
      </c>
      <c r="N17330">
        <v>71.95617</v>
      </c>
      <c r="O17330">
        <v>72.663970000000006</v>
      </c>
      <c r="P17330">
        <v>311.84508</v>
      </c>
      <c r="Q17330">
        <v>234.03272999999999</v>
      </c>
      <c r="R17330">
        <v>6</v>
      </c>
      <c r="S17330" s="81">
        <v>31572</v>
      </c>
    </row>
    <row r="17331" spans="1:19" x14ac:dyDescent="0.2">
      <c r="A17331" t="s">
        <v>78</v>
      </c>
      <c r="B17331" t="s">
        <v>38</v>
      </c>
      <c r="C17331" t="s">
        <v>47</v>
      </c>
      <c r="D17331" t="s">
        <v>11</v>
      </c>
      <c r="E17331" t="s">
        <v>100</v>
      </c>
      <c r="F17331">
        <v>1</v>
      </c>
      <c r="G17331">
        <v>1099.4839999999999</v>
      </c>
      <c r="H17331">
        <v>1099.4839999999999</v>
      </c>
      <c r="I17331">
        <v>72.652799999999999</v>
      </c>
      <c r="J17331">
        <v>0.93610629999999995</v>
      </c>
      <c r="K17331">
        <v>-1.1996690000000001</v>
      </c>
      <c r="L17331">
        <v>-0.49089460000000001</v>
      </c>
      <c r="M17331">
        <v>0</v>
      </c>
      <c r="N17331">
        <v>0.49089460000000001</v>
      </c>
      <c r="O17331">
        <v>1.1996690000000001</v>
      </c>
      <c r="P17331">
        <v>311.84508</v>
      </c>
      <c r="Q17331">
        <v>234.03272999999999</v>
      </c>
      <c r="R17331">
        <v>7</v>
      </c>
      <c r="S17331" s="81">
        <v>30510</v>
      </c>
    </row>
    <row r="17332" spans="1:19" x14ac:dyDescent="0.2">
      <c r="A17332" t="s">
        <v>78</v>
      </c>
      <c r="B17332" t="s">
        <v>38</v>
      </c>
      <c r="C17332" t="s">
        <v>47</v>
      </c>
      <c r="D17332" t="s">
        <v>11</v>
      </c>
      <c r="E17332" t="s">
        <v>100</v>
      </c>
      <c r="F17332">
        <v>2</v>
      </c>
      <c r="G17332">
        <v>1076.0530000000001</v>
      </c>
      <c r="H17332">
        <v>1076.0530000000001</v>
      </c>
      <c r="I17332">
        <v>69.906000000000006</v>
      </c>
      <c r="J17332">
        <v>0.93246689999999999</v>
      </c>
      <c r="K17332">
        <v>-1.195004</v>
      </c>
      <c r="L17332">
        <v>-0.48898609999999998</v>
      </c>
      <c r="M17332">
        <v>0</v>
      </c>
      <c r="N17332">
        <v>0.48898609999999998</v>
      </c>
      <c r="O17332">
        <v>1.195004</v>
      </c>
      <c r="P17332">
        <v>311.84508</v>
      </c>
      <c r="Q17332">
        <v>234.03272999999999</v>
      </c>
      <c r="R17332">
        <v>7</v>
      </c>
      <c r="S17332" s="81">
        <v>30510</v>
      </c>
    </row>
    <row r="17333" spans="1:19" x14ac:dyDescent="0.2">
      <c r="A17333" t="s">
        <v>78</v>
      </c>
      <c r="B17333" t="s">
        <v>38</v>
      </c>
      <c r="C17333" t="s">
        <v>47</v>
      </c>
      <c r="D17333" t="s">
        <v>11</v>
      </c>
      <c r="E17333" t="s">
        <v>100</v>
      </c>
      <c r="F17333">
        <v>3</v>
      </c>
      <c r="G17333">
        <v>1065.3019999999999</v>
      </c>
      <c r="H17333">
        <v>1065.3019999999999</v>
      </c>
      <c r="I17333">
        <v>68.109200000000001</v>
      </c>
      <c r="J17333">
        <v>0.93332610000000005</v>
      </c>
      <c r="K17333">
        <v>-1.1961059999999999</v>
      </c>
      <c r="L17333">
        <v>-0.4894367</v>
      </c>
      <c r="M17333">
        <v>0</v>
      </c>
      <c r="N17333">
        <v>0.4894367</v>
      </c>
      <c r="O17333">
        <v>1.1961059999999999</v>
      </c>
      <c r="P17333">
        <v>311.84508</v>
      </c>
      <c r="Q17333">
        <v>234.03272999999999</v>
      </c>
      <c r="R17333">
        <v>7</v>
      </c>
      <c r="S17333" s="81">
        <v>30510</v>
      </c>
    </row>
    <row r="17334" spans="1:19" x14ac:dyDescent="0.2">
      <c r="A17334" t="s">
        <v>78</v>
      </c>
      <c r="B17334" t="s">
        <v>38</v>
      </c>
      <c r="C17334" t="s">
        <v>47</v>
      </c>
      <c r="D17334" t="s">
        <v>11</v>
      </c>
      <c r="E17334" t="s">
        <v>100</v>
      </c>
      <c r="F17334">
        <v>4</v>
      </c>
      <c r="G17334">
        <v>1061.58</v>
      </c>
      <c r="H17334">
        <v>1061.58</v>
      </c>
      <c r="I17334">
        <v>66.675799999999995</v>
      </c>
      <c r="J17334">
        <v>0.93438299999999996</v>
      </c>
      <c r="K17334">
        <v>-1.19746</v>
      </c>
      <c r="L17334">
        <v>-0.48999090000000001</v>
      </c>
      <c r="M17334">
        <v>0</v>
      </c>
      <c r="N17334">
        <v>0.48999090000000001</v>
      </c>
      <c r="O17334">
        <v>1.19746</v>
      </c>
      <c r="P17334">
        <v>311.84508</v>
      </c>
      <c r="Q17334">
        <v>234.03272999999999</v>
      </c>
      <c r="R17334">
        <v>7</v>
      </c>
      <c r="S17334" s="81">
        <v>30510</v>
      </c>
    </row>
    <row r="17335" spans="1:19" x14ac:dyDescent="0.2">
      <c r="A17335" t="s">
        <v>78</v>
      </c>
      <c r="B17335" t="s">
        <v>38</v>
      </c>
      <c r="C17335" t="s">
        <v>47</v>
      </c>
      <c r="D17335" t="s">
        <v>11</v>
      </c>
      <c r="E17335" t="s">
        <v>100</v>
      </c>
      <c r="F17335">
        <v>5</v>
      </c>
      <c r="G17335">
        <v>1094.5160000000001</v>
      </c>
      <c r="H17335">
        <v>1094.5160000000001</v>
      </c>
      <c r="I17335">
        <v>65.600399999999993</v>
      </c>
      <c r="J17335">
        <v>0.93848960000000003</v>
      </c>
      <c r="K17335">
        <v>-1.202723</v>
      </c>
      <c r="L17335">
        <v>-0.49214439999999998</v>
      </c>
      <c r="M17335">
        <v>0</v>
      </c>
      <c r="N17335">
        <v>0.49214439999999998</v>
      </c>
      <c r="O17335">
        <v>1.202723</v>
      </c>
      <c r="P17335">
        <v>311.84508</v>
      </c>
      <c r="Q17335">
        <v>234.03272999999999</v>
      </c>
      <c r="R17335">
        <v>7</v>
      </c>
      <c r="S17335" s="81">
        <v>30510</v>
      </c>
    </row>
    <row r="17336" spans="1:19" x14ac:dyDescent="0.2">
      <c r="A17336" t="s">
        <v>78</v>
      </c>
      <c r="B17336" t="s">
        <v>38</v>
      </c>
      <c r="C17336" t="s">
        <v>47</v>
      </c>
      <c r="D17336" t="s">
        <v>11</v>
      </c>
      <c r="E17336" t="s">
        <v>100</v>
      </c>
      <c r="F17336">
        <v>6</v>
      </c>
      <c r="G17336">
        <v>1143.6179999999999</v>
      </c>
      <c r="H17336">
        <v>1143.6179999999999</v>
      </c>
      <c r="I17336">
        <v>64.615300000000005</v>
      </c>
      <c r="J17336">
        <v>0.93882239999999995</v>
      </c>
      <c r="K17336">
        <v>-1.203149</v>
      </c>
      <c r="L17336">
        <v>-0.49231900000000001</v>
      </c>
      <c r="M17336">
        <v>0</v>
      </c>
      <c r="N17336">
        <v>0.49231900000000001</v>
      </c>
      <c r="O17336">
        <v>1.203149</v>
      </c>
      <c r="P17336">
        <v>311.84508</v>
      </c>
      <c r="Q17336">
        <v>234.03272999999999</v>
      </c>
      <c r="R17336">
        <v>7</v>
      </c>
      <c r="S17336" s="81">
        <v>30510</v>
      </c>
    </row>
    <row r="17337" spans="1:19" x14ac:dyDescent="0.2">
      <c r="A17337" t="s">
        <v>78</v>
      </c>
      <c r="B17337" t="s">
        <v>38</v>
      </c>
      <c r="C17337" t="s">
        <v>47</v>
      </c>
      <c r="D17337" t="s">
        <v>11</v>
      </c>
      <c r="E17337" t="s">
        <v>100</v>
      </c>
      <c r="F17337">
        <v>7</v>
      </c>
      <c r="G17337">
        <v>1206.4010000000001</v>
      </c>
      <c r="H17337">
        <v>1206.4010000000001</v>
      </c>
      <c r="I17337">
        <v>64.884100000000004</v>
      </c>
      <c r="J17337">
        <v>0.93436839999999999</v>
      </c>
      <c r="K17337">
        <v>-1.197441</v>
      </c>
      <c r="L17337">
        <v>-0.48998330000000001</v>
      </c>
      <c r="M17337">
        <v>0</v>
      </c>
      <c r="N17337">
        <v>0.48998330000000001</v>
      </c>
      <c r="O17337">
        <v>1.197441</v>
      </c>
      <c r="P17337">
        <v>311.84508</v>
      </c>
      <c r="Q17337">
        <v>234.03272999999999</v>
      </c>
      <c r="R17337">
        <v>7</v>
      </c>
      <c r="S17337" s="81">
        <v>30510</v>
      </c>
    </row>
    <row r="17338" spans="1:19" x14ac:dyDescent="0.2">
      <c r="A17338" t="s">
        <v>78</v>
      </c>
      <c r="B17338" t="s">
        <v>38</v>
      </c>
      <c r="C17338" t="s">
        <v>47</v>
      </c>
      <c r="D17338" t="s">
        <v>11</v>
      </c>
      <c r="E17338" t="s">
        <v>100</v>
      </c>
      <c r="F17338">
        <v>8</v>
      </c>
      <c r="G17338">
        <v>1221.5809999999999</v>
      </c>
      <c r="H17338">
        <v>1221.5809999999999</v>
      </c>
      <c r="I17338">
        <v>70.391300000000001</v>
      </c>
      <c r="J17338">
        <v>0.93234519999999999</v>
      </c>
      <c r="K17338">
        <v>-1.1948479999999999</v>
      </c>
      <c r="L17338">
        <v>-0.48892229999999998</v>
      </c>
      <c r="M17338">
        <v>0</v>
      </c>
      <c r="N17338">
        <v>0.48892229999999998</v>
      </c>
      <c r="O17338">
        <v>1.1948479999999999</v>
      </c>
      <c r="P17338">
        <v>311.84508</v>
      </c>
      <c r="Q17338">
        <v>234.03272999999999</v>
      </c>
      <c r="R17338">
        <v>7</v>
      </c>
      <c r="S17338" s="81">
        <v>30510</v>
      </c>
    </row>
    <row r="17339" spans="1:19" x14ac:dyDescent="0.2">
      <c r="A17339" t="s">
        <v>78</v>
      </c>
      <c r="B17339" t="s">
        <v>38</v>
      </c>
      <c r="C17339" t="s">
        <v>47</v>
      </c>
      <c r="D17339" t="s">
        <v>11</v>
      </c>
      <c r="E17339" t="s">
        <v>100</v>
      </c>
      <c r="F17339">
        <v>9</v>
      </c>
      <c r="G17339">
        <v>1233.2570000000001</v>
      </c>
      <c r="H17339">
        <v>1233.2570000000001</v>
      </c>
      <c r="I17339">
        <v>76.907399999999996</v>
      </c>
      <c r="J17339">
        <v>0.9275447</v>
      </c>
      <c r="K17339">
        <v>-1.188696</v>
      </c>
      <c r="L17339">
        <v>-0.48640489999999997</v>
      </c>
      <c r="M17339">
        <v>0</v>
      </c>
      <c r="N17339">
        <v>0.48640489999999997</v>
      </c>
      <c r="O17339">
        <v>1.188696</v>
      </c>
      <c r="P17339">
        <v>311.84508</v>
      </c>
      <c r="Q17339">
        <v>234.03272999999999</v>
      </c>
      <c r="R17339">
        <v>7</v>
      </c>
      <c r="S17339" s="81">
        <v>30510</v>
      </c>
    </row>
    <row r="17340" spans="1:19" x14ac:dyDescent="0.2">
      <c r="A17340" t="s">
        <v>78</v>
      </c>
      <c r="B17340" t="s">
        <v>38</v>
      </c>
      <c r="C17340" t="s">
        <v>47</v>
      </c>
      <c r="D17340" t="s">
        <v>11</v>
      </c>
      <c r="E17340" t="s">
        <v>100</v>
      </c>
      <c r="F17340">
        <v>10</v>
      </c>
      <c r="G17340">
        <v>1228.672</v>
      </c>
      <c r="H17340">
        <v>1228.672</v>
      </c>
      <c r="I17340">
        <v>82.0608</v>
      </c>
      <c r="J17340">
        <v>0.92297949999999995</v>
      </c>
      <c r="K17340">
        <v>-1.1828460000000001</v>
      </c>
      <c r="L17340">
        <v>-0.48401090000000002</v>
      </c>
      <c r="M17340">
        <v>0</v>
      </c>
      <c r="N17340">
        <v>0.48401090000000002</v>
      </c>
      <c r="O17340">
        <v>1.1828460000000001</v>
      </c>
      <c r="P17340">
        <v>311.84508</v>
      </c>
      <c r="Q17340">
        <v>234.03272999999999</v>
      </c>
      <c r="R17340">
        <v>7</v>
      </c>
      <c r="S17340" s="81">
        <v>30510</v>
      </c>
    </row>
    <row r="17341" spans="1:19" x14ac:dyDescent="0.2">
      <c r="A17341" t="s">
        <v>78</v>
      </c>
      <c r="B17341" t="s">
        <v>38</v>
      </c>
      <c r="C17341" t="s">
        <v>47</v>
      </c>
      <c r="D17341" t="s">
        <v>11</v>
      </c>
      <c r="E17341" t="s">
        <v>100</v>
      </c>
      <c r="F17341">
        <v>11</v>
      </c>
      <c r="G17341">
        <v>1216.067</v>
      </c>
      <c r="H17341">
        <v>1216.067</v>
      </c>
      <c r="I17341">
        <v>87.104100000000003</v>
      </c>
      <c r="J17341">
        <v>0.93241640000000003</v>
      </c>
      <c r="K17341">
        <v>-1.1949399999999999</v>
      </c>
      <c r="L17341">
        <v>-0.48895959999999999</v>
      </c>
      <c r="M17341">
        <v>0</v>
      </c>
      <c r="N17341">
        <v>0.48895959999999999</v>
      </c>
      <c r="O17341">
        <v>1.1949399999999999</v>
      </c>
      <c r="P17341">
        <v>311.84508</v>
      </c>
      <c r="Q17341">
        <v>234.03272999999999</v>
      </c>
      <c r="R17341">
        <v>7</v>
      </c>
      <c r="S17341" s="81">
        <v>30510</v>
      </c>
    </row>
    <row r="17342" spans="1:19" x14ac:dyDescent="0.2">
      <c r="A17342" t="s">
        <v>78</v>
      </c>
      <c r="B17342" t="s">
        <v>38</v>
      </c>
      <c r="C17342" t="s">
        <v>47</v>
      </c>
      <c r="D17342" t="s">
        <v>11</v>
      </c>
      <c r="E17342" t="s">
        <v>100</v>
      </c>
      <c r="F17342">
        <v>12</v>
      </c>
      <c r="G17342">
        <v>1213.2460000000001</v>
      </c>
      <c r="H17342">
        <v>1156.81</v>
      </c>
      <c r="I17342">
        <v>90.973399999999998</v>
      </c>
      <c r="J17342">
        <v>0.92393820000000004</v>
      </c>
      <c r="K17342">
        <v>55.252450000000003</v>
      </c>
      <c r="L17342">
        <v>55.952010000000001</v>
      </c>
      <c r="M17342">
        <v>56.436520000000002</v>
      </c>
      <c r="N17342">
        <v>56.921039999999998</v>
      </c>
      <c r="O17342">
        <v>57.620600000000003</v>
      </c>
      <c r="P17342">
        <v>311.84508</v>
      </c>
      <c r="Q17342">
        <v>234.03272999999999</v>
      </c>
      <c r="R17342">
        <v>7</v>
      </c>
      <c r="S17342" s="81">
        <v>30510</v>
      </c>
    </row>
    <row r="17343" spans="1:19" x14ac:dyDescent="0.2">
      <c r="A17343" t="s">
        <v>78</v>
      </c>
      <c r="B17343" t="s">
        <v>38</v>
      </c>
      <c r="C17343" t="s">
        <v>47</v>
      </c>
      <c r="D17343" t="s">
        <v>11</v>
      </c>
      <c r="E17343" t="s">
        <v>100</v>
      </c>
      <c r="F17343">
        <v>13</v>
      </c>
      <c r="G17343">
        <v>1184.7239999999999</v>
      </c>
      <c r="H17343">
        <v>750.77670000000001</v>
      </c>
      <c r="I17343">
        <v>93.853999999999999</v>
      </c>
      <c r="J17343">
        <v>0.92403999999999997</v>
      </c>
      <c r="K17343">
        <v>432.7627</v>
      </c>
      <c r="L17343">
        <v>433.46230000000003</v>
      </c>
      <c r="M17343">
        <v>433.94690000000003</v>
      </c>
      <c r="N17343">
        <v>434.43150000000003</v>
      </c>
      <c r="O17343">
        <v>435.1311</v>
      </c>
      <c r="P17343">
        <v>311.84508</v>
      </c>
      <c r="Q17343">
        <v>234.03272999999999</v>
      </c>
      <c r="R17343">
        <v>7</v>
      </c>
      <c r="S17343" s="81">
        <v>30510</v>
      </c>
    </row>
    <row r="17344" spans="1:19" x14ac:dyDescent="0.2">
      <c r="A17344" t="s">
        <v>78</v>
      </c>
      <c r="B17344" t="s">
        <v>38</v>
      </c>
      <c r="C17344" t="s">
        <v>47</v>
      </c>
      <c r="D17344" t="s">
        <v>11</v>
      </c>
      <c r="E17344" t="s">
        <v>100</v>
      </c>
      <c r="F17344">
        <v>14</v>
      </c>
      <c r="G17344">
        <v>1188.1320000000001</v>
      </c>
      <c r="H17344">
        <v>250.87370000000001</v>
      </c>
      <c r="I17344">
        <v>95.925799999999995</v>
      </c>
      <c r="J17344">
        <v>0.92555080000000001</v>
      </c>
      <c r="K17344">
        <v>936.07240000000002</v>
      </c>
      <c r="L17344">
        <v>936.7731</v>
      </c>
      <c r="M17344">
        <v>937.25850000000003</v>
      </c>
      <c r="N17344">
        <v>937.74390000000005</v>
      </c>
      <c r="O17344">
        <v>938.44460000000004</v>
      </c>
      <c r="P17344">
        <v>311.84508</v>
      </c>
      <c r="Q17344">
        <v>234.03272999999999</v>
      </c>
      <c r="R17344">
        <v>7</v>
      </c>
      <c r="S17344" s="81">
        <v>30510</v>
      </c>
    </row>
    <row r="17345" spans="1:19" x14ac:dyDescent="0.2">
      <c r="A17345" t="s">
        <v>78</v>
      </c>
      <c r="B17345" t="s">
        <v>38</v>
      </c>
      <c r="C17345" t="s">
        <v>47</v>
      </c>
      <c r="D17345" t="s">
        <v>11</v>
      </c>
      <c r="E17345" t="s">
        <v>100</v>
      </c>
      <c r="F17345">
        <v>15</v>
      </c>
      <c r="G17345">
        <v>1166.9880000000001</v>
      </c>
      <c r="H17345">
        <v>247.7209</v>
      </c>
      <c r="I17345">
        <v>97.243899999999996</v>
      </c>
      <c r="J17345">
        <v>0.91636320000000004</v>
      </c>
      <c r="K17345">
        <v>918.09230000000002</v>
      </c>
      <c r="L17345">
        <v>918.78620000000001</v>
      </c>
      <c r="M17345">
        <v>919.26670000000001</v>
      </c>
      <c r="N17345">
        <v>919.7473</v>
      </c>
      <c r="O17345">
        <v>920.44110000000001</v>
      </c>
      <c r="P17345">
        <v>311.84508</v>
      </c>
      <c r="Q17345">
        <v>234.03272999999999</v>
      </c>
      <c r="R17345">
        <v>7</v>
      </c>
      <c r="S17345" s="81">
        <v>30510</v>
      </c>
    </row>
    <row r="17346" spans="1:19" x14ac:dyDescent="0.2">
      <c r="A17346" t="s">
        <v>78</v>
      </c>
      <c r="B17346" t="s">
        <v>38</v>
      </c>
      <c r="C17346" t="s">
        <v>47</v>
      </c>
      <c r="D17346" t="s">
        <v>11</v>
      </c>
      <c r="E17346" t="s">
        <v>100</v>
      </c>
      <c r="F17346">
        <v>16</v>
      </c>
      <c r="G17346">
        <v>1128.502</v>
      </c>
      <c r="H17346">
        <v>245.2731</v>
      </c>
      <c r="I17346">
        <v>98.124600000000001</v>
      </c>
      <c r="J17346">
        <v>0.91805829999999999</v>
      </c>
      <c r="K17346">
        <v>882.05250000000001</v>
      </c>
      <c r="L17346">
        <v>882.74760000000003</v>
      </c>
      <c r="M17346">
        <v>883.22900000000004</v>
      </c>
      <c r="N17346">
        <v>883.71040000000005</v>
      </c>
      <c r="O17346">
        <v>884.40560000000005</v>
      </c>
      <c r="P17346">
        <v>311.84508</v>
      </c>
      <c r="Q17346">
        <v>234.03272999999999</v>
      </c>
      <c r="R17346">
        <v>7</v>
      </c>
      <c r="S17346" s="81">
        <v>30510</v>
      </c>
    </row>
    <row r="17347" spans="1:19" x14ac:dyDescent="0.2">
      <c r="A17347" t="s">
        <v>78</v>
      </c>
      <c r="B17347" t="s">
        <v>38</v>
      </c>
      <c r="C17347" t="s">
        <v>47</v>
      </c>
      <c r="D17347" t="s">
        <v>11</v>
      </c>
      <c r="E17347" t="s">
        <v>100</v>
      </c>
      <c r="F17347">
        <v>17</v>
      </c>
      <c r="G17347">
        <v>1102.9059999999999</v>
      </c>
      <c r="H17347">
        <v>240.56979999999999</v>
      </c>
      <c r="I17347">
        <v>97.686700000000002</v>
      </c>
      <c r="J17347">
        <v>0.9201589</v>
      </c>
      <c r="K17347">
        <v>861.15650000000005</v>
      </c>
      <c r="L17347">
        <v>861.85320000000002</v>
      </c>
      <c r="M17347">
        <v>862.33579999999995</v>
      </c>
      <c r="N17347">
        <v>862.81830000000002</v>
      </c>
      <c r="O17347">
        <v>863.51499999999999</v>
      </c>
      <c r="P17347">
        <v>311.84508</v>
      </c>
      <c r="Q17347">
        <v>234.03272999999999</v>
      </c>
      <c r="R17347">
        <v>7</v>
      </c>
      <c r="S17347" s="81">
        <v>30510</v>
      </c>
    </row>
    <row r="17348" spans="1:19" x14ac:dyDescent="0.2">
      <c r="A17348" t="s">
        <v>78</v>
      </c>
      <c r="B17348" t="s">
        <v>38</v>
      </c>
      <c r="C17348" t="s">
        <v>47</v>
      </c>
      <c r="D17348" t="s">
        <v>11</v>
      </c>
      <c r="E17348" t="s">
        <v>100</v>
      </c>
      <c r="F17348">
        <v>18</v>
      </c>
      <c r="G17348">
        <v>1098.338</v>
      </c>
      <c r="H17348">
        <v>237.11680000000001</v>
      </c>
      <c r="I17348">
        <v>96.053700000000006</v>
      </c>
      <c r="J17348">
        <v>0.91813339999999999</v>
      </c>
      <c r="K17348">
        <v>860.04409999999996</v>
      </c>
      <c r="L17348">
        <v>860.73929999999996</v>
      </c>
      <c r="M17348">
        <v>861.22080000000005</v>
      </c>
      <c r="N17348">
        <v>861.70219999999995</v>
      </c>
      <c r="O17348">
        <v>862.39739999999995</v>
      </c>
      <c r="P17348">
        <v>311.84508</v>
      </c>
      <c r="Q17348">
        <v>234.03272999999999</v>
      </c>
      <c r="R17348">
        <v>7</v>
      </c>
      <c r="S17348" s="81">
        <v>30510</v>
      </c>
    </row>
    <row r="17349" spans="1:19" x14ac:dyDescent="0.2">
      <c r="A17349" t="s">
        <v>78</v>
      </c>
      <c r="B17349" t="s">
        <v>38</v>
      </c>
      <c r="C17349" t="s">
        <v>47</v>
      </c>
      <c r="D17349" t="s">
        <v>11</v>
      </c>
      <c r="E17349" t="s">
        <v>100</v>
      </c>
      <c r="F17349">
        <v>19</v>
      </c>
      <c r="G17349">
        <v>1143.0909999999999</v>
      </c>
      <c r="H17349">
        <v>590.49090000000001</v>
      </c>
      <c r="I17349">
        <v>93.278199999999998</v>
      </c>
      <c r="J17349">
        <v>0.92210499999999995</v>
      </c>
      <c r="K17349">
        <v>551.41800000000001</v>
      </c>
      <c r="L17349">
        <v>552.11609999999996</v>
      </c>
      <c r="M17349">
        <v>552.59969999999998</v>
      </c>
      <c r="N17349">
        <v>553.08330000000001</v>
      </c>
      <c r="O17349">
        <v>553.78139999999996</v>
      </c>
      <c r="P17349">
        <v>311.84508</v>
      </c>
      <c r="Q17349">
        <v>234.03272999999999</v>
      </c>
      <c r="R17349">
        <v>7</v>
      </c>
      <c r="S17349" s="81">
        <v>30510</v>
      </c>
    </row>
    <row r="17350" spans="1:19" x14ac:dyDescent="0.2">
      <c r="A17350" t="s">
        <v>78</v>
      </c>
      <c r="B17350" t="s">
        <v>38</v>
      </c>
      <c r="C17350" t="s">
        <v>47</v>
      </c>
      <c r="D17350" t="s">
        <v>11</v>
      </c>
      <c r="E17350" t="s">
        <v>100</v>
      </c>
      <c r="F17350">
        <v>20</v>
      </c>
      <c r="G17350">
        <v>1172.394</v>
      </c>
      <c r="H17350">
        <v>934.0027</v>
      </c>
      <c r="I17350">
        <v>89.58</v>
      </c>
      <c r="J17350">
        <v>0.92515519999999996</v>
      </c>
      <c r="K17350">
        <v>237.20599999999999</v>
      </c>
      <c r="L17350">
        <v>237.90639999999999</v>
      </c>
      <c r="M17350">
        <v>238.39160000000001</v>
      </c>
      <c r="N17350">
        <v>238.8768</v>
      </c>
      <c r="O17350">
        <v>239.5772</v>
      </c>
      <c r="P17350">
        <v>311.84508</v>
      </c>
      <c r="Q17350">
        <v>234.03272999999999</v>
      </c>
      <c r="R17350">
        <v>7</v>
      </c>
      <c r="S17350" s="81">
        <v>30510</v>
      </c>
    </row>
    <row r="17351" spans="1:19" x14ac:dyDescent="0.2">
      <c r="A17351" t="s">
        <v>78</v>
      </c>
      <c r="B17351" t="s">
        <v>38</v>
      </c>
      <c r="C17351" t="s">
        <v>47</v>
      </c>
      <c r="D17351" t="s">
        <v>11</v>
      </c>
      <c r="E17351" t="s">
        <v>100</v>
      </c>
      <c r="F17351">
        <v>21</v>
      </c>
      <c r="G17351">
        <v>1180.8219999999999</v>
      </c>
      <c r="H17351">
        <v>1057.1590000000001</v>
      </c>
      <c r="I17351">
        <v>83.717699999999994</v>
      </c>
      <c r="J17351">
        <v>0.92521880000000001</v>
      </c>
      <c r="K17351">
        <v>122.4772</v>
      </c>
      <c r="L17351">
        <v>123.1778</v>
      </c>
      <c r="M17351">
        <v>123.663</v>
      </c>
      <c r="N17351">
        <v>124.1481</v>
      </c>
      <c r="O17351">
        <v>124.84869999999999</v>
      </c>
      <c r="P17351">
        <v>311.84508</v>
      </c>
      <c r="Q17351">
        <v>234.03272999999999</v>
      </c>
      <c r="R17351">
        <v>7</v>
      </c>
      <c r="S17351" s="81">
        <v>30510</v>
      </c>
    </row>
    <row r="17352" spans="1:19" x14ac:dyDescent="0.2">
      <c r="A17352" t="s">
        <v>78</v>
      </c>
      <c r="B17352" t="s">
        <v>38</v>
      </c>
      <c r="C17352" t="s">
        <v>47</v>
      </c>
      <c r="D17352" t="s">
        <v>11</v>
      </c>
      <c r="E17352" t="s">
        <v>100</v>
      </c>
      <c r="F17352">
        <v>22</v>
      </c>
      <c r="G17352">
        <v>1187.644</v>
      </c>
      <c r="H17352">
        <v>1092.623</v>
      </c>
      <c r="I17352">
        <v>79.277299999999997</v>
      </c>
      <c r="J17352">
        <v>0.93026399999999998</v>
      </c>
      <c r="K17352">
        <v>93.827960000000004</v>
      </c>
      <c r="L17352">
        <v>94.532309999999995</v>
      </c>
      <c r="M17352">
        <v>95.020139999999998</v>
      </c>
      <c r="N17352">
        <v>95.50797</v>
      </c>
      <c r="O17352">
        <v>96.212329999999994</v>
      </c>
      <c r="P17352">
        <v>311.84508</v>
      </c>
      <c r="Q17352">
        <v>234.03272999999999</v>
      </c>
      <c r="R17352">
        <v>7</v>
      </c>
      <c r="S17352" s="81">
        <v>30510</v>
      </c>
    </row>
    <row r="17353" spans="1:19" x14ac:dyDescent="0.2">
      <c r="A17353" t="s">
        <v>78</v>
      </c>
      <c r="B17353" t="s">
        <v>38</v>
      </c>
      <c r="C17353" t="s">
        <v>47</v>
      </c>
      <c r="D17353" t="s">
        <v>11</v>
      </c>
      <c r="E17353" t="s">
        <v>100</v>
      </c>
      <c r="F17353">
        <v>23</v>
      </c>
      <c r="G17353">
        <v>1183.421</v>
      </c>
      <c r="H17353">
        <v>1109.6379999999999</v>
      </c>
      <c r="I17353">
        <v>76.793400000000005</v>
      </c>
      <c r="J17353">
        <v>0.92995329999999998</v>
      </c>
      <c r="K17353">
        <v>72.591549999999998</v>
      </c>
      <c r="L17353">
        <v>73.295649999999995</v>
      </c>
      <c r="M17353">
        <v>73.783330000000007</v>
      </c>
      <c r="N17353">
        <v>74.271000000000001</v>
      </c>
      <c r="O17353">
        <v>74.975110000000001</v>
      </c>
      <c r="P17353">
        <v>311.84508</v>
      </c>
      <c r="Q17353">
        <v>234.03272999999999</v>
      </c>
      <c r="R17353">
        <v>7</v>
      </c>
      <c r="S17353" s="81">
        <v>30510</v>
      </c>
    </row>
    <row r="17354" spans="1:19" x14ac:dyDescent="0.2">
      <c r="A17354" t="s">
        <v>78</v>
      </c>
      <c r="B17354" t="s">
        <v>38</v>
      </c>
      <c r="C17354" t="s">
        <v>47</v>
      </c>
      <c r="D17354" t="s">
        <v>11</v>
      </c>
      <c r="E17354" t="s">
        <v>100</v>
      </c>
      <c r="F17354">
        <v>24</v>
      </c>
      <c r="G17354">
        <v>1167.867</v>
      </c>
      <c r="H17354">
        <v>1106.7570000000001</v>
      </c>
      <c r="I17354">
        <v>74.796700000000001</v>
      </c>
      <c r="J17354">
        <v>0.93008690000000005</v>
      </c>
      <c r="K17354">
        <v>59.917659999999998</v>
      </c>
      <c r="L17354">
        <v>60.621879999999997</v>
      </c>
      <c r="M17354">
        <v>61.10962</v>
      </c>
      <c r="N17354">
        <v>61.597360000000002</v>
      </c>
      <c r="O17354">
        <v>62.301569999999998</v>
      </c>
      <c r="P17354">
        <v>311.84508</v>
      </c>
      <c r="Q17354">
        <v>234.03272999999999</v>
      </c>
      <c r="R17354">
        <v>7</v>
      </c>
      <c r="S17354" s="81">
        <v>30510</v>
      </c>
    </row>
    <row r="17355" spans="1:19" x14ac:dyDescent="0.2">
      <c r="A17355" t="s">
        <v>78</v>
      </c>
      <c r="B17355" t="s">
        <v>38</v>
      </c>
      <c r="C17355" t="s">
        <v>47</v>
      </c>
      <c r="D17355" t="s">
        <v>12</v>
      </c>
      <c r="E17355" t="s">
        <v>100</v>
      </c>
      <c r="F17355">
        <v>1</v>
      </c>
      <c r="G17355">
        <v>1116.3150000000001</v>
      </c>
      <c r="H17355">
        <v>1116.3150000000001</v>
      </c>
      <c r="I17355">
        <v>71.717100000000002</v>
      </c>
      <c r="J17355">
        <v>0.92646059999999997</v>
      </c>
      <c r="K17355">
        <v>-1.1873069999999999</v>
      </c>
      <c r="L17355">
        <v>-0.4858364</v>
      </c>
      <c r="M17355">
        <v>0</v>
      </c>
      <c r="N17355">
        <v>0.4858364</v>
      </c>
      <c r="O17355">
        <v>1.1873069999999999</v>
      </c>
      <c r="P17355">
        <v>311.84508</v>
      </c>
      <c r="Q17355">
        <v>234.03272999999999</v>
      </c>
      <c r="R17355">
        <v>8</v>
      </c>
      <c r="S17355" s="81">
        <v>32380</v>
      </c>
    </row>
    <row r="17356" spans="1:19" x14ac:dyDescent="0.2">
      <c r="A17356" t="s">
        <v>78</v>
      </c>
      <c r="B17356" t="s">
        <v>38</v>
      </c>
      <c r="C17356" t="s">
        <v>47</v>
      </c>
      <c r="D17356" t="s">
        <v>12</v>
      </c>
      <c r="E17356" t="s">
        <v>100</v>
      </c>
      <c r="F17356">
        <v>2</v>
      </c>
      <c r="G17356">
        <v>1089.386</v>
      </c>
      <c r="H17356">
        <v>1089.386</v>
      </c>
      <c r="I17356">
        <v>65.546000000000006</v>
      </c>
      <c r="J17356">
        <v>0.92352840000000003</v>
      </c>
      <c r="K17356">
        <v>-1.183549</v>
      </c>
      <c r="L17356">
        <v>-0.48429879999999997</v>
      </c>
      <c r="M17356">
        <v>0</v>
      </c>
      <c r="N17356">
        <v>0.48429879999999997</v>
      </c>
      <c r="O17356">
        <v>1.183549</v>
      </c>
      <c r="P17356">
        <v>311.84508</v>
      </c>
      <c r="Q17356">
        <v>234.03272999999999</v>
      </c>
      <c r="R17356">
        <v>8</v>
      </c>
      <c r="S17356" s="81">
        <v>32380</v>
      </c>
    </row>
    <row r="17357" spans="1:19" x14ac:dyDescent="0.2">
      <c r="A17357" t="s">
        <v>78</v>
      </c>
      <c r="B17357" t="s">
        <v>38</v>
      </c>
      <c r="C17357" t="s">
        <v>47</v>
      </c>
      <c r="D17357" t="s">
        <v>12</v>
      </c>
      <c r="E17357" t="s">
        <v>100</v>
      </c>
      <c r="F17357">
        <v>3</v>
      </c>
      <c r="G17357">
        <v>1075.8130000000001</v>
      </c>
      <c r="H17357">
        <v>1075.8130000000001</v>
      </c>
      <c r="I17357">
        <v>64.184799999999996</v>
      </c>
      <c r="J17357">
        <v>0.92361040000000005</v>
      </c>
      <c r="K17357">
        <v>-1.183654</v>
      </c>
      <c r="L17357">
        <v>-0.48434179999999999</v>
      </c>
      <c r="M17357">
        <v>0</v>
      </c>
      <c r="N17357">
        <v>0.48434179999999999</v>
      </c>
      <c r="O17357">
        <v>1.183654</v>
      </c>
      <c r="P17357">
        <v>311.84508</v>
      </c>
      <c r="Q17357">
        <v>234.03272999999999</v>
      </c>
      <c r="R17357">
        <v>8</v>
      </c>
      <c r="S17357" s="81">
        <v>32380</v>
      </c>
    </row>
    <row r="17358" spans="1:19" x14ac:dyDescent="0.2">
      <c r="A17358" t="s">
        <v>78</v>
      </c>
      <c r="B17358" t="s">
        <v>38</v>
      </c>
      <c r="C17358" t="s">
        <v>47</v>
      </c>
      <c r="D17358" t="s">
        <v>12</v>
      </c>
      <c r="E17358" t="s">
        <v>100</v>
      </c>
      <c r="F17358">
        <v>4</v>
      </c>
      <c r="G17358">
        <v>1074.1569999999999</v>
      </c>
      <c r="H17358">
        <v>1074.1569999999999</v>
      </c>
      <c r="I17358">
        <v>63.294499999999999</v>
      </c>
      <c r="J17358">
        <v>0.9252087</v>
      </c>
      <c r="K17358">
        <v>-1.185703</v>
      </c>
      <c r="L17358">
        <v>-0.4851799</v>
      </c>
      <c r="M17358">
        <v>0</v>
      </c>
      <c r="N17358">
        <v>0.4851799</v>
      </c>
      <c r="O17358">
        <v>1.185703</v>
      </c>
      <c r="P17358">
        <v>311.84508</v>
      </c>
      <c r="Q17358">
        <v>234.03272999999999</v>
      </c>
      <c r="R17358">
        <v>8</v>
      </c>
      <c r="S17358" s="81">
        <v>32380</v>
      </c>
    </row>
    <row r="17359" spans="1:19" x14ac:dyDescent="0.2">
      <c r="A17359" t="s">
        <v>78</v>
      </c>
      <c r="B17359" t="s">
        <v>38</v>
      </c>
      <c r="C17359" t="s">
        <v>47</v>
      </c>
      <c r="D17359" t="s">
        <v>12</v>
      </c>
      <c r="E17359" t="s">
        <v>100</v>
      </c>
      <c r="F17359">
        <v>5</v>
      </c>
      <c r="G17359">
        <v>1102.893</v>
      </c>
      <c r="H17359">
        <v>1102.893</v>
      </c>
      <c r="I17359">
        <v>62.7316</v>
      </c>
      <c r="J17359">
        <v>0.92862299999999998</v>
      </c>
      <c r="K17359">
        <v>-1.190078</v>
      </c>
      <c r="L17359">
        <v>-0.48697040000000003</v>
      </c>
      <c r="M17359">
        <v>0</v>
      </c>
      <c r="N17359">
        <v>0.48697040000000003</v>
      </c>
      <c r="O17359">
        <v>1.190078</v>
      </c>
      <c r="P17359">
        <v>311.84508</v>
      </c>
      <c r="Q17359">
        <v>234.03272999999999</v>
      </c>
      <c r="R17359">
        <v>8</v>
      </c>
      <c r="S17359" s="81">
        <v>32380</v>
      </c>
    </row>
    <row r="17360" spans="1:19" x14ac:dyDescent="0.2">
      <c r="A17360" t="s">
        <v>78</v>
      </c>
      <c r="B17360" t="s">
        <v>38</v>
      </c>
      <c r="C17360" t="s">
        <v>47</v>
      </c>
      <c r="D17360" t="s">
        <v>12</v>
      </c>
      <c r="E17360" t="s">
        <v>100</v>
      </c>
      <c r="F17360">
        <v>6</v>
      </c>
      <c r="G17360">
        <v>1150.796</v>
      </c>
      <c r="H17360">
        <v>1150.796</v>
      </c>
      <c r="I17360">
        <v>61.776400000000002</v>
      </c>
      <c r="J17360">
        <v>0.9291857</v>
      </c>
      <c r="K17360">
        <v>-1.1907989999999999</v>
      </c>
      <c r="L17360">
        <v>-0.48726540000000002</v>
      </c>
      <c r="M17360">
        <v>0</v>
      </c>
      <c r="N17360">
        <v>0.48726540000000002</v>
      </c>
      <c r="O17360">
        <v>1.1907989999999999</v>
      </c>
      <c r="P17360">
        <v>311.84508</v>
      </c>
      <c r="Q17360">
        <v>234.03272999999999</v>
      </c>
      <c r="R17360">
        <v>8</v>
      </c>
      <c r="S17360" s="81">
        <v>32380</v>
      </c>
    </row>
    <row r="17361" spans="1:19" x14ac:dyDescent="0.2">
      <c r="A17361" t="s">
        <v>78</v>
      </c>
      <c r="B17361" t="s">
        <v>38</v>
      </c>
      <c r="C17361" t="s">
        <v>47</v>
      </c>
      <c r="D17361" t="s">
        <v>12</v>
      </c>
      <c r="E17361" t="s">
        <v>100</v>
      </c>
      <c r="F17361">
        <v>7</v>
      </c>
      <c r="G17361">
        <v>1220.789</v>
      </c>
      <c r="H17361">
        <v>1220.789</v>
      </c>
      <c r="I17361">
        <v>61.090600000000002</v>
      </c>
      <c r="J17361">
        <v>0.92873320000000004</v>
      </c>
      <c r="K17361">
        <v>-1.1902189999999999</v>
      </c>
      <c r="L17361">
        <v>-0.48702820000000002</v>
      </c>
      <c r="M17361">
        <v>0</v>
      </c>
      <c r="N17361">
        <v>0.48702820000000002</v>
      </c>
      <c r="O17361">
        <v>1.1902189999999999</v>
      </c>
      <c r="P17361">
        <v>311.84508</v>
      </c>
      <c r="Q17361">
        <v>234.03272999999999</v>
      </c>
      <c r="R17361">
        <v>8</v>
      </c>
      <c r="S17361" s="81">
        <v>32380</v>
      </c>
    </row>
    <row r="17362" spans="1:19" x14ac:dyDescent="0.2">
      <c r="A17362" t="s">
        <v>78</v>
      </c>
      <c r="B17362" t="s">
        <v>38</v>
      </c>
      <c r="C17362" t="s">
        <v>47</v>
      </c>
      <c r="D17362" t="s">
        <v>12</v>
      </c>
      <c r="E17362" t="s">
        <v>100</v>
      </c>
      <c r="F17362">
        <v>8</v>
      </c>
      <c r="G17362">
        <v>1242.0029999999999</v>
      </c>
      <c r="H17362">
        <v>1242.0029999999999</v>
      </c>
      <c r="I17362">
        <v>63.856000000000002</v>
      </c>
      <c r="J17362">
        <v>0.926122</v>
      </c>
      <c r="K17362">
        <v>-1.1868730000000001</v>
      </c>
      <c r="L17362">
        <v>-0.4856588</v>
      </c>
      <c r="M17362">
        <v>0</v>
      </c>
      <c r="N17362">
        <v>0.4856588</v>
      </c>
      <c r="O17362">
        <v>1.1868730000000001</v>
      </c>
      <c r="P17362">
        <v>311.84508</v>
      </c>
      <c r="Q17362">
        <v>234.03272999999999</v>
      </c>
      <c r="R17362">
        <v>8</v>
      </c>
      <c r="S17362" s="81">
        <v>32380</v>
      </c>
    </row>
    <row r="17363" spans="1:19" x14ac:dyDescent="0.2">
      <c r="A17363" t="s">
        <v>78</v>
      </c>
      <c r="B17363" t="s">
        <v>38</v>
      </c>
      <c r="C17363" t="s">
        <v>47</v>
      </c>
      <c r="D17363" t="s">
        <v>12</v>
      </c>
      <c r="E17363" t="s">
        <v>100</v>
      </c>
      <c r="F17363">
        <v>9</v>
      </c>
      <c r="G17363">
        <v>1248.1199999999999</v>
      </c>
      <c r="H17363">
        <v>1248.1199999999999</v>
      </c>
      <c r="I17363">
        <v>69.888499999999993</v>
      </c>
      <c r="J17363">
        <v>0.922817</v>
      </c>
      <c r="K17363">
        <v>-1.1826380000000001</v>
      </c>
      <c r="L17363">
        <v>-0.48392570000000001</v>
      </c>
      <c r="M17363">
        <v>0</v>
      </c>
      <c r="N17363">
        <v>0.48392570000000001</v>
      </c>
      <c r="O17363">
        <v>1.1826380000000001</v>
      </c>
      <c r="P17363">
        <v>311.84508</v>
      </c>
      <c r="Q17363">
        <v>234.03272999999999</v>
      </c>
      <c r="R17363">
        <v>8</v>
      </c>
      <c r="S17363" s="81">
        <v>32380</v>
      </c>
    </row>
    <row r="17364" spans="1:19" x14ac:dyDescent="0.2">
      <c r="A17364" t="s">
        <v>78</v>
      </c>
      <c r="B17364" t="s">
        <v>38</v>
      </c>
      <c r="C17364" t="s">
        <v>47</v>
      </c>
      <c r="D17364" t="s">
        <v>12</v>
      </c>
      <c r="E17364" t="s">
        <v>100</v>
      </c>
      <c r="F17364">
        <v>10</v>
      </c>
      <c r="G17364">
        <v>1242.491</v>
      </c>
      <c r="H17364">
        <v>1242.491</v>
      </c>
      <c r="I17364">
        <v>75.541700000000006</v>
      </c>
      <c r="J17364">
        <v>0.91857279999999997</v>
      </c>
      <c r="K17364">
        <v>-1.177198</v>
      </c>
      <c r="L17364">
        <v>-0.48170010000000002</v>
      </c>
      <c r="M17364">
        <v>0</v>
      </c>
      <c r="N17364">
        <v>0.48170010000000002</v>
      </c>
      <c r="O17364">
        <v>1.177198</v>
      </c>
      <c r="P17364">
        <v>311.84508</v>
      </c>
      <c r="Q17364">
        <v>234.03272999999999</v>
      </c>
      <c r="R17364">
        <v>8</v>
      </c>
      <c r="S17364" s="81">
        <v>32380</v>
      </c>
    </row>
    <row r="17365" spans="1:19" x14ac:dyDescent="0.2">
      <c r="A17365" t="s">
        <v>78</v>
      </c>
      <c r="B17365" t="s">
        <v>38</v>
      </c>
      <c r="C17365" t="s">
        <v>47</v>
      </c>
      <c r="D17365" t="s">
        <v>12</v>
      </c>
      <c r="E17365" t="s">
        <v>100</v>
      </c>
      <c r="F17365">
        <v>11</v>
      </c>
      <c r="G17365">
        <v>1230.626</v>
      </c>
      <c r="H17365">
        <v>1230.626</v>
      </c>
      <c r="I17365">
        <v>81.275199999999998</v>
      </c>
      <c r="J17365">
        <v>0.92031960000000002</v>
      </c>
      <c r="K17365">
        <v>-1.1794370000000001</v>
      </c>
      <c r="L17365">
        <v>-0.48261599999999999</v>
      </c>
      <c r="M17365">
        <v>0</v>
      </c>
      <c r="N17365">
        <v>0.48261599999999999</v>
      </c>
      <c r="O17365">
        <v>1.1794370000000001</v>
      </c>
      <c r="P17365">
        <v>311.84508</v>
      </c>
      <c r="Q17365">
        <v>234.03272999999999</v>
      </c>
      <c r="R17365">
        <v>8</v>
      </c>
      <c r="S17365" s="81">
        <v>32380</v>
      </c>
    </row>
    <row r="17366" spans="1:19" x14ac:dyDescent="0.2">
      <c r="A17366" t="s">
        <v>78</v>
      </c>
      <c r="B17366" t="s">
        <v>38</v>
      </c>
      <c r="C17366" t="s">
        <v>47</v>
      </c>
      <c r="D17366" t="s">
        <v>12</v>
      </c>
      <c r="E17366" t="s">
        <v>100</v>
      </c>
      <c r="F17366">
        <v>12</v>
      </c>
      <c r="G17366">
        <v>1236.2429999999999</v>
      </c>
      <c r="H17366">
        <v>1172.0319999999999</v>
      </c>
      <c r="I17366">
        <v>86.502899999999997</v>
      </c>
      <c r="J17366">
        <v>0.91312300000000002</v>
      </c>
      <c r="K17366">
        <v>63.04072</v>
      </c>
      <c r="L17366">
        <v>63.732089999999999</v>
      </c>
      <c r="M17366">
        <v>64.210939999999994</v>
      </c>
      <c r="N17366">
        <v>64.689779999999999</v>
      </c>
      <c r="O17366">
        <v>65.381150000000005</v>
      </c>
      <c r="P17366">
        <v>311.84508</v>
      </c>
      <c r="Q17366">
        <v>234.03272999999999</v>
      </c>
      <c r="R17366">
        <v>8</v>
      </c>
      <c r="S17366" s="81">
        <v>32380</v>
      </c>
    </row>
    <row r="17367" spans="1:19" x14ac:dyDescent="0.2">
      <c r="A17367" t="s">
        <v>78</v>
      </c>
      <c r="B17367" t="s">
        <v>38</v>
      </c>
      <c r="C17367" t="s">
        <v>47</v>
      </c>
      <c r="D17367" t="s">
        <v>12</v>
      </c>
      <c r="E17367" t="s">
        <v>100</v>
      </c>
      <c r="F17367">
        <v>13</v>
      </c>
      <c r="G17367">
        <v>1223.2280000000001</v>
      </c>
      <c r="H17367">
        <v>765.42949999999996</v>
      </c>
      <c r="I17367">
        <v>90.460899999999995</v>
      </c>
      <c r="J17367">
        <v>0.91202399999999995</v>
      </c>
      <c r="K17367">
        <v>456.62959999999998</v>
      </c>
      <c r="L17367">
        <v>457.32010000000002</v>
      </c>
      <c r="M17367">
        <v>457.79840000000002</v>
      </c>
      <c r="N17367">
        <v>458.27670000000001</v>
      </c>
      <c r="O17367">
        <v>458.96719999999999</v>
      </c>
      <c r="P17367">
        <v>311.84508</v>
      </c>
      <c r="Q17367">
        <v>234.03272999999999</v>
      </c>
      <c r="R17367">
        <v>8</v>
      </c>
      <c r="S17367" s="81">
        <v>32380</v>
      </c>
    </row>
    <row r="17368" spans="1:19" x14ac:dyDescent="0.2">
      <c r="A17368" t="s">
        <v>78</v>
      </c>
      <c r="B17368" t="s">
        <v>38</v>
      </c>
      <c r="C17368" t="s">
        <v>47</v>
      </c>
      <c r="D17368" t="s">
        <v>12</v>
      </c>
      <c r="E17368" t="s">
        <v>100</v>
      </c>
      <c r="F17368">
        <v>14</v>
      </c>
      <c r="G17368">
        <v>1229.27</v>
      </c>
      <c r="H17368">
        <v>253.26499999999999</v>
      </c>
      <c r="I17368">
        <v>93.594899999999996</v>
      </c>
      <c r="J17368">
        <v>0.91519890000000004</v>
      </c>
      <c r="K17368">
        <v>974.83169999999996</v>
      </c>
      <c r="L17368">
        <v>975.52470000000005</v>
      </c>
      <c r="M17368">
        <v>976.00459999999998</v>
      </c>
      <c r="N17368">
        <v>976.48450000000003</v>
      </c>
      <c r="O17368">
        <v>977.17740000000003</v>
      </c>
      <c r="P17368">
        <v>311.84508</v>
      </c>
      <c r="Q17368">
        <v>234.03272999999999</v>
      </c>
      <c r="R17368">
        <v>8</v>
      </c>
      <c r="S17368" s="81">
        <v>32380</v>
      </c>
    </row>
    <row r="17369" spans="1:19" x14ac:dyDescent="0.2">
      <c r="A17369" t="s">
        <v>78</v>
      </c>
      <c r="B17369" t="s">
        <v>38</v>
      </c>
      <c r="C17369" t="s">
        <v>47</v>
      </c>
      <c r="D17369" t="s">
        <v>12</v>
      </c>
      <c r="E17369" t="s">
        <v>100</v>
      </c>
      <c r="F17369">
        <v>15</v>
      </c>
      <c r="G17369">
        <v>1198.8610000000001</v>
      </c>
      <c r="H17369">
        <v>249.4881</v>
      </c>
      <c r="I17369">
        <v>95.970600000000005</v>
      </c>
      <c r="J17369">
        <v>0.90912729999999997</v>
      </c>
      <c r="K17369">
        <v>948.20830000000001</v>
      </c>
      <c r="L17369">
        <v>948.89660000000003</v>
      </c>
      <c r="M17369">
        <v>949.37339999999995</v>
      </c>
      <c r="N17369">
        <v>949.8501</v>
      </c>
      <c r="O17369">
        <v>950.5385</v>
      </c>
      <c r="P17369">
        <v>311.84508</v>
      </c>
      <c r="Q17369">
        <v>234.03272999999999</v>
      </c>
      <c r="R17369">
        <v>8</v>
      </c>
      <c r="S17369" s="81">
        <v>32380</v>
      </c>
    </row>
    <row r="17370" spans="1:19" x14ac:dyDescent="0.2">
      <c r="A17370" t="s">
        <v>78</v>
      </c>
      <c r="B17370" t="s">
        <v>38</v>
      </c>
      <c r="C17370" t="s">
        <v>47</v>
      </c>
      <c r="D17370" t="s">
        <v>12</v>
      </c>
      <c r="E17370" t="s">
        <v>100</v>
      </c>
      <c r="F17370">
        <v>16</v>
      </c>
      <c r="G17370">
        <v>1147.4649999999999</v>
      </c>
      <c r="H17370">
        <v>244.8211</v>
      </c>
      <c r="I17370">
        <v>96.564999999999998</v>
      </c>
      <c r="J17370">
        <v>0.90915630000000003</v>
      </c>
      <c r="K17370">
        <v>901.47900000000004</v>
      </c>
      <c r="L17370">
        <v>902.16740000000004</v>
      </c>
      <c r="M17370">
        <v>902.64419999999996</v>
      </c>
      <c r="N17370">
        <v>903.12090000000001</v>
      </c>
      <c r="O17370">
        <v>903.80930000000001</v>
      </c>
      <c r="P17370">
        <v>311.84508</v>
      </c>
      <c r="Q17370">
        <v>234.03272999999999</v>
      </c>
      <c r="R17370">
        <v>8</v>
      </c>
      <c r="S17370" s="81">
        <v>32380</v>
      </c>
    </row>
    <row r="17371" spans="1:19" x14ac:dyDescent="0.2">
      <c r="A17371" t="s">
        <v>78</v>
      </c>
      <c r="B17371" t="s">
        <v>38</v>
      </c>
      <c r="C17371" t="s">
        <v>47</v>
      </c>
      <c r="D17371" t="s">
        <v>12</v>
      </c>
      <c r="E17371" t="s">
        <v>100</v>
      </c>
      <c r="F17371">
        <v>17</v>
      </c>
      <c r="G17371">
        <v>1130.107</v>
      </c>
      <c r="H17371">
        <v>240.66390000000001</v>
      </c>
      <c r="I17371">
        <v>96.572699999999998</v>
      </c>
      <c r="J17371">
        <v>0.91326879999999999</v>
      </c>
      <c r="K17371">
        <v>888.27250000000004</v>
      </c>
      <c r="L17371">
        <v>888.96400000000006</v>
      </c>
      <c r="M17371">
        <v>889.44290000000001</v>
      </c>
      <c r="N17371">
        <v>889.92190000000005</v>
      </c>
      <c r="O17371">
        <v>890.61329999999998</v>
      </c>
      <c r="P17371">
        <v>311.84508</v>
      </c>
      <c r="Q17371">
        <v>234.03272999999999</v>
      </c>
      <c r="R17371">
        <v>8</v>
      </c>
      <c r="S17371" s="81">
        <v>32380</v>
      </c>
    </row>
    <row r="17372" spans="1:19" x14ac:dyDescent="0.2">
      <c r="A17372" t="s">
        <v>78</v>
      </c>
      <c r="B17372" t="s">
        <v>38</v>
      </c>
      <c r="C17372" t="s">
        <v>47</v>
      </c>
      <c r="D17372" t="s">
        <v>12</v>
      </c>
      <c r="E17372" t="s">
        <v>100</v>
      </c>
      <c r="F17372">
        <v>18</v>
      </c>
      <c r="G17372">
        <v>1120.107</v>
      </c>
      <c r="H17372">
        <v>235.55860000000001</v>
      </c>
      <c r="I17372">
        <v>95.2744</v>
      </c>
      <c r="J17372">
        <v>0.91100590000000004</v>
      </c>
      <c r="K17372">
        <v>883.3809</v>
      </c>
      <c r="L17372">
        <v>884.07069999999999</v>
      </c>
      <c r="M17372">
        <v>884.54849999999999</v>
      </c>
      <c r="N17372">
        <v>885.02620000000002</v>
      </c>
      <c r="O17372">
        <v>885.71590000000003</v>
      </c>
      <c r="P17372">
        <v>311.84508</v>
      </c>
      <c r="Q17372">
        <v>234.03272999999999</v>
      </c>
      <c r="R17372">
        <v>8</v>
      </c>
      <c r="S17372" s="81">
        <v>32380</v>
      </c>
    </row>
    <row r="17373" spans="1:19" x14ac:dyDescent="0.2">
      <c r="A17373" t="s">
        <v>78</v>
      </c>
      <c r="B17373" t="s">
        <v>38</v>
      </c>
      <c r="C17373" t="s">
        <v>47</v>
      </c>
      <c r="D17373" t="s">
        <v>12</v>
      </c>
      <c r="E17373" t="s">
        <v>100</v>
      </c>
      <c r="F17373">
        <v>19</v>
      </c>
      <c r="G17373">
        <v>1155.549</v>
      </c>
      <c r="H17373">
        <v>586.13059999999996</v>
      </c>
      <c r="I17373">
        <v>92.814700000000002</v>
      </c>
      <c r="J17373">
        <v>0.91850980000000004</v>
      </c>
      <c r="K17373">
        <v>568.24090000000001</v>
      </c>
      <c r="L17373">
        <v>568.93629999999996</v>
      </c>
      <c r="M17373">
        <v>569.41800000000001</v>
      </c>
      <c r="N17373">
        <v>569.89970000000005</v>
      </c>
      <c r="O17373">
        <v>570.59519999999998</v>
      </c>
      <c r="P17373">
        <v>311.84508</v>
      </c>
      <c r="Q17373">
        <v>234.03272999999999</v>
      </c>
      <c r="R17373">
        <v>8</v>
      </c>
      <c r="S17373" s="81">
        <v>32380</v>
      </c>
    </row>
    <row r="17374" spans="1:19" x14ac:dyDescent="0.2">
      <c r="A17374" t="s">
        <v>78</v>
      </c>
      <c r="B17374" t="s">
        <v>38</v>
      </c>
      <c r="C17374" t="s">
        <v>47</v>
      </c>
      <c r="D17374" t="s">
        <v>12</v>
      </c>
      <c r="E17374" t="s">
        <v>100</v>
      </c>
      <c r="F17374">
        <v>20</v>
      </c>
      <c r="G17374">
        <v>1179.6420000000001</v>
      </c>
      <c r="H17374">
        <v>919.98140000000001</v>
      </c>
      <c r="I17374">
        <v>87.290400000000005</v>
      </c>
      <c r="J17374">
        <v>0.92260430000000004</v>
      </c>
      <c r="K17374">
        <v>258.47859999999997</v>
      </c>
      <c r="L17374">
        <v>259.1771</v>
      </c>
      <c r="M17374">
        <v>259.66090000000003</v>
      </c>
      <c r="N17374">
        <v>260.14479999999998</v>
      </c>
      <c r="O17374">
        <v>260.8433</v>
      </c>
      <c r="P17374">
        <v>311.84508</v>
      </c>
      <c r="Q17374">
        <v>234.03272999999999</v>
      </c>
      <c r="R17374">
        <v>8</v>
      </c>
      <c r="S17374" s="81">
        <v>32380</v>
      </c>
    </row>
    <row r="17375" spans="1:19" x14ac:dyDescent="0.2">
      <c r="A17375" t="s">
        <v>78</v>
      </c>
      <c r="B17375" t="s">
        <v>38</v>
      </c>
      <c r="C17375" t="s">
        <v>47</v>
      </c>
      <c r="D17375" t="s">
        <v>12</v>
      </c>
      <c r="E17375" t="s">
        <v>100</v>
      </c>
      <c r="F17375">
        <v>21</v>
      </c>
      <c r="G17375">
        <v>1185.174</v>
      </c>
      <c r="H17375">
        <v>1040.259</v>
      </c>
      <c r="I17375">
        <v>82.492400000000004</v>
      </c>
      <c r="J17375">
        <v>0.92063539999999999</v>
      </c>
      <c r="K17375">
        <v>143.7354</v>
      </c>
      <c r="L17375">
        <v>144.4325</v>
      </c>
      <c r="M17375">
        <v>144.9153</v>
      </c>
      <c r="N17375">
        <v>145.3981</v>
      </c>
      <c r="O17375">
        <v>146.0951</v>
      </c>
      <c r="P17375">
        <v>311.84508</v>
      </c>
      <c r="Q17375">
        <v>234.03272999999999</v>
      </c>
      <c r="R17375">
        <v>8</v>
      </c>
      <c r="S17375" s="81">
        <v>32380</v>
      </c>
    </row>
    <row r="17376" spans="1:19" x14ac:dyDescent="0.2">
      <c r="A17376" t="s">
        <v>78</v>
      </c>
      <c r="B17376" t="s">
        <v>38</v>
      </c>
      <c r="C17376" t="s">
        <v>47</v>
      </c>
      <c r="D17376" t="s">
        <v>12</v>
      </c>
      <c r="E17376" t="s">
        <v>100</v>
      </c>
      <c r="F17376">
        <v>22</v>
      </c>
      <c r="G17376">
        <v>1194.482</v>
      </c>
      <c r="H17376">
        <v>1074.6859999999999</v>
      </c>
      <c r="I17376">
        <v>79.002600000000001</v>
      </c>
      <c r="J17376">
        <v>0.92574970000000001</v>
      </c>
      <c r="K17376">
        <v>118.6096</v>
      </c>
      <c r="L17376">
        <v>119.31059999999999</v>
      </c>
      <c r="M17376">
        <v>119.79600000000001</v>
      </c>
      <c r="N17376">
        <v>120.28149999999999</v>
      </c>
      <c r="O17376">
        <v>120.9824</v>
      </c>
      <c r="P17376">
        <v>311.84508</v>
      </c>
      <c r="Q17376">
        <v>234.03272999999999</v>
      </c>
      <c r="R17376">
        <v>8</v>
      </c>
      <c r="S17376" s="81">
        <v>32380</v>
      </c>
    </row>
    <row r="17377" spans="1:19" x14ac:dyDescent="0.2">
      <c r="A17377" t="s">
        <v>78</v>
      </c>
      <c r="B17377" t="s">
        <v>38</v>
      </c>
      <c r="C17377" t="s">
        <v>47</v>
      </c>
      <c r="D17377" t="s">
        <v>12</v>
      </c>
      <c r="E17377" t="s">
        <v>100</v>
      </c>
      <c r="F17377">
        <v>23</v>
      </c>
      <c r="G17377">
        <v>1184.085</v>
      </c>
      <c r="H17377">
        <v>1091.922</v>
      </c>
      <c r="I17377">
        <v>75.871899999999997</v>
      </c>
      <c r="J17377">
        <v>0.92595859999999997</v>
      </c>
      <c r="K17377">
        <v>90.976179999999999</v>
      </c>
      <c r="L17377">
        <v>91.677269999999993</v>
      </c>
      <c r="M17377">
        <v>92.162840000000003</v>
      </c>
      <c r="N17377">
        <v>92.648409999999998</v>
      </c>
      <c r="O17377">
        <v>93.349500000000006</v>
      </c>
      <c r="P17377">
        <v>311.84508</v>
      </c>
      <c r="Q17377">
        <v>234.03272999999999</v>
      </c>
      <c r="R17377">
        <v>8</v>
      </c>
      <c r="S17377" s="81">
        <v>32380</v>
      </c>
    </row>
    <row r="17378" spans="1:19" x14ac:dyDescent="0.2">
      <c r="A17378" t="s">
        <v>78</v>
      </c>
      <c r="B17378" t="s">
        <v>38</v>
      </c>
      <c r="C17378" t="s">
        <v>47</v>
      </c>
      <c r="D17378" t="s">
        <v>12</v>
      </c>
      <c r="E17378" t="s">
        <v>100</v>
      </c>
      <c r="F17378">
        <v>24</v>
      </c>
      <c r="G17378">
        <v>1172.2729999999999</v>
      </c>
      <c r="H17378">
        <v>1083.057</v>
      </c>
      <c r="I17378">
        <v>73.704400000000007</v>
      </c>
      <c r="J17378">
        <v>0.92719819999999997</v>
      </c>
      <c r="K17378">
        <v>88.026830000000004</v>
      </c>
      <c r="L17378">
        <v>88.728870000000001</v>
      </c>
      <c r="M17378">
        <v>89.215090000000004</v>
      </c>
      <c r="N17378">
        <v>89.701310000000007</v>
      </c>
      <c r="O17378">
        <v>90.40334</v>
      </c>
      <c r="P17378">
        <v>311.84508</v>
      </c>
      <c r="Q17378">
        <v>234.03272999999999</v>
      </c>
      <c r="R17378">
        <v>8</v>
      </c>
      <c r="S17378" s="81">
        <v>32380</v>
      </c>
    </row>
    <row r="17379" spans="1:19" x14ac:dyDescent="0.2">
      <c r="A17379" t="s">
        <v>78</v>
      </c>
      <c r="B17379" t="s">
        <v>38</v>
      </c>
      <c r="C17379" t="s">
        <v>47</v>
      </c>
      <c r="D17379" t="s">
        <v>13</v>
      </c>
      <c r="E17379" t="s">
        <v>100</v>
      </c>
      <c r="F17379">
        <v>1</v>
      </c>
      <c r="G17379">
        <v>1095.6569999999999</v>
      </c>
      <c r="H17379">
        <v>1095.6569999999999</v>
      </c>
      <c r="I17379">
        <v>71.033100000000005</v>
      </c>
      <c r="J17379">
        <v>0.90829439999999995</v>
      </c>
      <c r="K17379">
        <v>-1.164026</v>
      </c>
      <c r="L17379">
        <v>-0.47631010000000001</v>
      </c>
      <c r="M17379">
        <v>0</v>
      </c>
      <c r="N17379">
        <v>0.47631010000000001</v>
      </c>
      <c r="O17379">
        <v>1.164026</v>
      </c>
      <c r="P17379">
        <v>311.84508</v>
      </c>
      <c r="Q17379">
        <v>234.03272999999999</v>
      </c>
      <c r="R17379">
        <v>9</v>
      </c>
      <c r="S17379" s="81">
        <v>32022</v>
      </c>
    </row>
    <row r="17380" spans="1:19" x14ac:dyDescent="0.2">
      <c r="A17380" t="s">
        <v>78</v>
      </c>
      <c r="B17380" t="s">
        <v>38</v>
      </c>
      <c r="C17380" t="s">
        <v>47</v>
      </c>
      <c r="D17380" t="s">
        <v>13</v>
      </c>
      <c r="E17380" t="s">
        <v>100</v>
      </c>
      <c r="F17380">
        <v>2</v>
      </c>
      <c r="G17380">
        <v>1074.9839999999999</v>
      </c>
      <c r="H17380">
        <v>1074.9839999999999</v>
      </c>
      <c r="I17380">
        <v>67.820300000000003</v>
      </c>
      <c r="J17380">
        <v>0.90792740000000005</v>
      </c>
      <c r="K17380">
        <v>-1.163556</v>
      </c>
      <c r="L17380">
        <v>-0.47611759999999997</v>
      </c>
      <c r="M17380">
        <v>0</v>
      </c>
      <c r="N17380">
        <v>0.47611759999999997</v>
      </c>
      <c r="O17380">
        <v>1.163556</v>
      </c>
      <c r="P17380">
        <v>311.84508</v>
      </c>
      <c r="Q17380">
        <v>234.03272999999999</v>
      </c>
      <c r="R17380">
        <v>9</v>
      </c>
      <c r="S17380" s="81">
        <v>32022</v>
      </c>
    </row>
    <row r="17381" spans="1:19" x14ac:dyDescent="0.2">
      <c r="A17381" t="s">
        <v>78</v>
      </c>
      <c r="B17381" t="s">
        <v>38</v>
      </c>
      <c r="C17381" t="s">
        <v>47</v>
      </c>
      <c r="D17381" t="s">
        <v>13</v>
      </c>
      <c r="E17381" t="s">
        <v>100</v>
      </c>
      <c r="F17381">
        <v>3</v>
      </c>
      <c r="G17381">
        <v>1056.454</v>
      </c>
      <c r="H17381">
        <v>1056.454</v>
      </c>
      <c r="I17381">
        <v>66.542699999999996</v>
      </c>
      <c r="J17381">
        <v>0.90750719999999996</v>
      </c>
      <c r="K17381">
        <v>-1.163017</v>
      </c>
      <c r="L17381">
        <v>-0.47589720000000002</v>
      </c>
      <c r="M17381">
        <v>0</v>
      </c>
      <c r="N17381">
        <v>0.47589720000000002</v>
      </c>
      <c r="O17381">
        <v>1.163017</v>
      </c>
      <c r="P17381">
        <v>311.84508</v>
      </c>
      <c r="Q17381">
        <v>234.03272999999999</v>
      </c>
      <c r="R17381">
        <v>9</v>
      </c>
      <c r="S17381" s="81">
        <v>32022</v>
      </c>
    </row>
    <row r="17382" spans="1:19" x14ac:dyDescent="0.2">
      <c r="A17382" t="s">
        <v>78</v>
      </c>
      <c r="B17382" t="s">
        <v>38</v>
      </c>
      <c r="C17382" t="s">
        <v>47</v>
      </c>
      <c r="D17382" t="s">
        <v>13</v>
      </c>
      <c r="E17382" t="s">
        <v>100</v>
      </c>
      <c r="F17382">
        <v>4</v>
      </c>
      <c r="G17382">
        <v>1052.7929999999999</v>
      </c>
      <c r="H17382">
        <v>1052.7929999999999</v>
      </c>
      <c r="I17382">
        <v>65.475399999999993</v>
      </c>
      <c r="J17382">
        <v>0.90606620000000004</v>
      </c>
      <c r="K17382">
        <v>-1.16117</v>
      </c>
      <c r="L17382">
        <v>-0.4751416</v>
      </c>
      <c r="M17382">
        <v>0</v>
      </c>
      <c r="N17382">
        <v>0.4751416</v>
      </c>
      <c r="O17382">
        <v>1.16117</v>
      </c>
      <c r="P17382">
        <v>311.84508</v>
      </c>
      <c r="Q17382">
        <v>234.03272999999999</v>
      </c>
      <c r="R17382">
        <v>9</v>
      </c>
      <c r="S17382" s="81">
        <v>32022</v>
      </c>
    </row>
    <row r="17383" spans="1:19" x14ac:dyDescent="0.2">
      <c r="A17383" t="s">
        <v>78</v>
      </c>
      <c r="B17383" t="s">
        <v>38</v>
      </c>
      <c r="C17383" t="s">
        <v>47</v>
      </c>
      <c r="D17383" t="s">
        <v>13</v>
      </c>
      <c r="E17383" t="s">
        <v>100</v>
      </c>
      <c r="F17383">
        <v>5</v>
      </c>
      <c r="G17383">
        <v>1073.655</v>
      </c>
      <c r="H17383">
        <v>1073.655</v>
      </c>
      <c r="I17383">
        <v>64.770499999999998</v>
      </c>
      <c r="J17383">
        <v>0.90641210000000005</v>
      </c>
      <c r="K17383">
        <v>-1.1616139999999999</v>
      </c>
      <c r="L17383">
        <v>-0.475323</v>
      </c>
      <c r="M17383">
        <v>0</v>
      </c>
      <c r="N17383">
        <v>0.475323</v>
      </c>
      <c r="O17383">
        <v>1.1616139999999999</v>
      </c>
      <c r="P17383">
        <v>311.84508</v>
      </c>
      <c r="Q17383">
        <v>234.03272999999999</v>
      </c>
      <c r="R17383">
        <v>9</v>
      </c>
      <c r="S17383" s="81">
        <v>32022</v>
      </c>
    </row>
    <row r="17384" spans="1:19" x14ac:dyDescent="0.2">
      <c r="A17384" t="s">
        <v>78</v>
      </c>
      <c r="B17384" t="s">
        <v>38</v>
      </c>
      <c r="C17384" t="s">
        <v>47</v>
      </c>
      <c r="D17384" t="s">
        <v>13</v>
      </c>
      <c r="E17384" t="s">
        <v>100</v>
      </c>
      <c r="F17384">
        <v>6</v>
      </c>
      <c r="G17384">
        <v>1127.607</v>
      </c>
      <c r="H17384">
        <v>1127.607</v>
      </c>
      <c r="I17384">
        <v>64.245199999999997</v>
      </c>
      <c r="J17384">
        <v>0.90607119999999997</v>
      </c>
      <c r="K17384">
        <v>-1.1611769999999999</v>
      </c>
      <c r="L17384">
        <v>-0.47514420000000002</v>
      </c>
      <c r="M17384">
        <v>0</v>
      </c>
      <c r="N17384">
        <v>0.47514420000000002</v>
      </c>
      <c r="O17384">
        <v>1.1611769999999999</v>
      </c>
      <c r="P17384">
        <v>311.84508</v>
      </c>
      <c r="Q17384">
        <v>234.03272999999999</v>
      </c>
      <c r="R17384">
        <v>9</v>
      </c>
      <c r="S17384" s="81">
        <v>32022</v>
      </c>
    </row>
    <row r="17385" spans="1:19" x14ac:dyDescent="0.2">
      <c r="A17385" t="s">
        <v>78</v>
      </c>
      <c r="B17385" t="s">
        <v>38</v>
      </c>
      <c r="C17385" t="s">
        <v>47</v>
      </c>
      <c r="D17385" t="s">
        <v>13</v>
      </c>
      <c r="E17385" t="s">
        <v>100</v>
      </c>
      <c r="F17385">
        <v>7</v>
      </c>
      <c r="G17385">
        <v>1198.7950000000001</v>
      </c>
      <c r="H17385">
        <v>1198.7950000000001</v>
      </c>
      <c r="I17385">
        <v>63.662999999999997</v>
      </c>
      <c r="J17385">
        <v>0.90637069999999997</v>
      </c>
      <c r="K17385">
        <v>-1.1615610000000001</v>
      </c>
      <c r="L17385">
        <v>-0.47530129999999998</v>
      </c>
      <c r="M17385">
        <v>0</v>
      </c>
      <c r="N17385">
        <v>0.47530129999999998</v>
      </c>
      <c r="O17385">
        <v>1.1615610000000001</v>
      </c>
      <c r="P17385">
        <v>311.84508</v>
      </c>
      <c r="Q17385">
        <v>234.03272999999999</v>
      </c>
      <c r="R17385">
        <v>9</v>
      </c>
      <c r="S17385" s="81">
        <v>32022</v>
      </c>
    </row>
    <row r="17386" spans="1:19" x14ac:dyDescent="0.2">
      <c r="A17386" t="s">
        <v>78</v>
      </c>
      <c r="B17386" t="s">
        <v>38</v>
      </c>
      <c r="C17386" t="s">
        <v>47</v>
      </c>
      <c r="D17386" t="s">
        <v>13</v>
      </c>
      <c r="E17386" t="s">
        <v>100</v>
      </c>
      <c r="F17386">
        <v>8</v>
      </c>
      <c r="G17386">
        <v>1215.289</v>
      </c>
      <c r="H17386">
        <v>1215.289</v>
      </c>
      <c r="I17386">
        <v>64.750600000000006</v>
      </c>
      <c r="J17386">
        <v>0.90584120000000001</v>
      </c>
      <c r="K17386">
        <v>-1.160882</v>
      </c>
      <c r="L17386">
        <v>-0.47502359999999999</v>
      </c>
      <c r="M17386">
        <v>0</v>
      </c>
      <c r="N17386">
        <v>0.47502359999999999</v>
      </c>
      <c r="O17386">
        <v>1.160882</v>
      </c>
      <c r="P17386">
        <v>311.84508</v>
      </c>
      <c r="Q17386">
        <v>234.03272999999999</v>
      </c>
      <c r="R17386">
        <v>9</v>
      </c>
      <c r="S17386" s="81">
        <v>32022</v>
      </c>
    </row>
    <row r="17387" spans="1:19" x14ac:dyDescent="0.2">
      <c r="A17387" t="s">
        <v>78</v>
      </c>
      <c r="B17387" t="s">
        <v>38</v>
      </c>
      <c r="C17387" t="s">
        <v>47</v>
      </c>
      <c r="D17387" t="s">
        <v>13</v>
      </c>
      <c r="E17387" t="s">
        <v>100</v>
      </c>
      <c r="F17387">
        <v>9</v>
      </c>
      <c r="G17387">
        <v>1227.576</v>
      </c>
      <c r="H17387">
        <v>1227.576</v>
      </c>
      <c r="I17387">
        <v>68.837900000000005</v>
      </c>
      <c r="J17387">
        <v>0.9051188</v>
      </c>
      <c r="K17387">
        <v>-1.159956</v>
      </c>
      <c r="L17387">
        <v>-0.47464479999999998</v>
      </c>
      <c r="M17387">
        <v>0</v>
      </c>
      <c r="N17387">
        <v>0.47464479999999998</v>
      </c>
      <c r="O17387">
        <v>1.159956</v>
      </c>
      <c r="P17387">
        <v>311.84508</v>
      </c>
      <c r="Q17387">
        <v>234.03272999999999</v>
      </c>
      <c r="R17387">
        <v>9</v>
      </c>
      <c r="S17387" s="81">
        <v>32022</v>
      </c>
    </row>
    <row r="17388" spans="1:19" x14ac:dyDescent="0.2">
      <c r="A17388" t="s">
        <v>78</v>
      </c>
      <c r="B17388" t="s">
        <v>38</v>
      </c>
      <c r="C17388" t="s">
        <v>47</v>
      </c>
      <c r="D17388" t="s">
        <v>13</v>
      </c>
      <c r="E17388" t="s">
        <v>100</v>
      </c>
      <c r="F17388">
        <v>10</v>
      </c>
      <c r="G17388">
        <v>1230.24</v>
      </c>
      <c r="H17388">
        <v>1230.24</v>
      </c>
      <c r="I17388">
        <v>73.460999999999999</v>
      </c>
      <c r="J17388">
        <v>0.90513270000000001</v>
      </c>
      <c r="K17388">
        <v>-1.1599740000000001</v>
      </c>
      <c r="L17388">
        <v>-0.47465210000000002</v>
      </c>
      <c r="M17388">
        <v>0</v>
      </c>
      <c r="N17388">
        <v>0.47465210000000002</v>
      </c>
      <c r="O17388">
        <v>1.1599740000000001</v>
      </c>
      <c r="P17388">
        <v>311.84508</v>
      </c>
      <c r="Q17388">
        <v>234.03272999999999</v>
      </c>
      <c r="R17388">
        <v>9</v>
      </c>
      <c r="S17388" s="81">
        <v>32022</v>
      </c>
    </row>
    <row r="17389" spans="1:19" x14ac:dyDescent="0.2">
      <c r="A17389" t="s">
        <v>78</v>
      </c>
      <c r="B17389" t="s">
        <v>38</v>
      </c>
      <c r="C17389" t="s">
        <v>47</v>
      </c>
      <c r="D17389" t="s">
        <v>13</v>
      </c>
      <c r="E17389" t="s">
        <v>100</v>
      </c>
      <c r="F17389">
        <v>11</v>
      </c>
      <c r="G17389">
        <v>1218.1790000000001</v>
      </c>
      <c r="H17389">
        <v>1218.1790000000001</v>
      </c>
      <c r="I17389">
        <v>78.381900000000002</v>
      </c>
      <c r="J17389">
        <v>0.9073483</v>
      </c>
      <c r="K17389">
        <v>-1.162814</v>
      </c>
      <c r="L17389">
        <v>-0.47581390000000001</v>
      </c>
      <c r="M17389">
        <v>0</v>
      </c>
      <c r="N17389">
        <v>0.47581390000000001</v>
      </c>
      <c r="O17389">
        <v>1.162814</v>
      </c>
      <c r="P17389">
        <v>311.84508</v>
      </c>
      <c r="Q17389">
        <v>234.03272999999999</v>
      </c>
      <c r="R17389">
        <v>9</v>
      </c>
      <c r="S17389" s="81">
        <v>32022</v>
      </c>
    </row>
    <row r="17390" spans="1:19" x14ac:dyDescent="0.2">
      <c r="A17390" t="s">
        <v>78</v>
      </c>
      <c r="B17390" t="s">
        <v>38</v>
      </c>
      <c r="C17390" t="s">
        <v>47</v>
      </c>
      <c r="D17390" t="s">
        <v>13</v>
      </c>
      <c r="E17390" t="s">
        <v>100</v>
      </c>
      <c r="F17390">
        <v>12</v>
      </c>
      <c r="G17390">
        <v>1220.616</v>
      </c>
      <c r="H17390">
        <v>1159.4739999999999</v>
      </c>
      <c r="I17390">
        <v>83.237899999999996</v>
      </c>
      <c r="J17390">
        <v>0.90480179999999999</v>
      </c>
      <c r="K17390">
        <v>59.98254</v>
      </c>
      <c r="L17390">
        <v>60.667610000000003</v>
      </c>
      <c r="M17390">
        <v>61.142090000000003</v>
      </c>
      <c r="N17390">
        <v>61.616570000000003</v>
      </c>
      <c r="O17390">
        <v>62.301639999999999</v>
      </c>
      <c r="P17390">
        <v>311.84508</v>
      </c>
      <c r="Q17390">
        <v>234.03272999999999</v>
      </c>
      <c r="R17390">
        <v>9</v>
      </c>
      <c r="S17390" s="81">
        <v>32022</v>
      </c>
    </row>
    <row r="17391" spans="1:19" x14ac:dyDescent="0.2">
      <c r="A17391" t="s">
        <v>78</v>
      </c>
      <c r="B17391" t="s">
        <v>38</v>
      </c>
      <c r="C17391" t="s">
        <v>47</v>
      </c>
      <c r="D17391" t="s">
        <v>13</v>
      </c>
      <c r="E17391" t="s">
        <v>100</v>
      </c>
      <c r="F17391">
        <v>13</v>
      </c>
      <c r="G17391">
        <v>1203.3</v>
      </c>
      <c r="H17391">
        <v>753.65729999999996</v>
      </c>
      <c r="I17391">
        <v>86.884900000000002</v>
      </c>
      <c r="J17391">
        <v>0.90389220000000003</v>
      </c>
      <c r="K17391">
        <v>448.48439999999999</v>
      </c>
      <c r="L17391">
        <v>449.16879999999998</v>
      </c>
      <c r="M17391">
        <v>449.64280000000002</v>
      </c>
      <c r="N17391">
        <v>450.11680000000001</v>
      </c>
      <c r="O17391">
        <v>450.80110000000002</v>
      </c>
      <c r="P17391">
        <v>311.84508</v>
      </c>
      <c r="Q17391">
        <v>234.03272999999999</v>
      </c>
      <c r="R17391">
        <v>9</v>
      </c>
      <c r="S17391" s="81">
        <v>32022</v>
      </c>
    </row>
    <row r="17392" spans="1:19" x14ac:dyDescent="0.2">
      <c r="A17392" t="s">
        <v>78</v>
      </c>
      <c r="B17392" t="s">
        <v>38</v>
      </c>
      <c r="C17392" t="s">
        <v>47</v>
      </c>
      <c r="D17392" t="s">
        <v>13</v>
      </c>
      <c r="E17392" t="s">
        <v>100</v>
      </c>
      <c r="F17392">
        <v>14</v>
      </c>
      <c r="G17392">
        <v>1208.942</v>
      </c>
      <c r="H17392">
        <v>250.35890000000001</v>
      </c>
      <c r="I17392">
        <v>89.738600000000005</v>
      </c>
      <c r="J17392">
        <v>0.9058157</v>
      </c>
      <c r="K17392">
        <v>957.42240000000004</v>
      </c>
      <c r="L17392">
        <v>958.10820000000001</v>
      </c>
      <c r="M17392">
        <v>958.58320000000003</v>
      </c>
      <c r="N17392">
        <v>959.05820000000006</v>
      </c>
      <c r="O17392">
        <v>959.74400000000003</v>
      </c>
      <c r="P17392">
        <v>311.84508</v>
      </c>
      <c r="Q17392">
        <v>234.03272999999999</v>
      </c>
      <c r="R17392">
        <v>9</v>
      </c>
      <c r="S17392" s="81">
        <v>32022</v>
      </c>
    </row>
    <row r="17393" spans="1:19" x14ac:dyDescent="0.2">
      <c r="A17393" t="s">
        <v>78</v>
      </c>
      <c r="B17393" t="s">
        <v>38</v>
      </c>
      <c r="C17393" t="s">
        <v>47</v>
      </c>
      <c r="D17393" t="s">
        <v>13</v>
      </c>
      <c r="E17393" t="s">
        <v>100</v>
      </c>
      <c r="F17393">
        <v>15</v>
      </c>
      <c r="G17393">
        <v>1182.9780000000001</v>
      </c>
      <c r="H17393">
        <v>246.85470000000001</v>
      </c>
      <c r="I17393">
        <v>92.073599999999999</v>
      </c>
      <c r="J17393">
        <v>0.90247239999999995</v>
      </c>
      <c r="K17393">
        <v>934.9665</v>
      </c>
      <c r="L17393">
        <v>935.64980000000003</v>
      </c>
      <c r="M17393">
        <v>936.12300000000005</v>
      </c>
      <c r="N17393">
        <v>936.59630000000004</v>
      </c>
      <c r="O17393">
        <v>937.27959999999996</v>
      </c>
      <c r="P17393">
        <v>311.84508</v>
      </c>
      <c r="Q17393">
        <v>234.03272999999999</v>
      </c>
      <c r="R17393">
        <v>9</v>
      </c>
      <c r="S17393" s="81">
        <v>32022</v>
      </c>
    </row>
    <row r="17394" spans="1:19" x14ac:dyDescent="0.2">
      <c r="A17394" t="s">
        <v>78</v>
      </c>
      <c r="B17394" t="s">
        <v>38</v>
      </c>
      <c r="C17394" t="s">
        <v>47</v>
      </c>
      <c r="D17394" t="s">
        <v>13</v>
      </c>
      <c r="E17394" t="s">
        <v>100</v>
      </c>
      <c r="F17394">
        <v>16</v>
      </c>
      <c r="G17394">
        <v>1128.8699999999999</v>
      </c>
      <c r="H17394">
        <v>242.65960000000001</v>
      </c>
      <c r="I17394">
        <v>93.197599999999994</v>
      </c>
      <c r="J17394">
        <v>0.90281239999999996</v>
      </c>
      <c r="K17394">
        <v>885.05319999999995</v>
      </c>
      <c r="L17394">
        <v>885.73680000000002</v>
      </c>
      <c r="M17394">
        <v>886.21019999999999</v>
      </c>
      <c r="N17394">
        <v>886.68370000000004</v>
      </c>
      <c r="O17394">
        <v>887.36720000000003</v>
      </c>
      <c r="P17394">
        <v>311.84508</v>
      </c>
      <c r="Q17394">
        <v>234.03272999999999</v>
      </c>
      <c r="R17394">
        <v>9</v>
      </c>
      <c r="S17394" s="81">
        <v>32022</v>
      </c>
    </row>
    <row r="17395" spans="1:19" x14ac:dyDescent="0.2">
      <c r="A17395" t="s">
        <v>78</v>
      </c>
      <c r="B17395" t="s">
        <v>38</v>
      </c>
      <c r="C17395" t="s">
        <v>47</v>
      </c>
      <c r="D17395" t="s">
        <v>13</v>
      </c>
      <c r="E17395" t="s">
        <v>100</v>
      </c>
      <c r="F17395">
        <v>17</v>
      </c>
      <c r="G17395">
        <v>1115.08</v>
      </c>
      <c r="H17395">
        <v>237.45419999999999</v>
      </c>
      <c r="I17395">
        <v>92.363500000000002</v>
      </c>
      <c r="J17395">
        <v>0.90334460000000005</v>
      </c>
      <c r="K17395">
        <v>876.46860000000004</v>
      </c>
      <c r="L17395">
        <v>877.15250000000003</v>
      </c>
      <c r="M17395">
        <v>877.62620000000004</v>
      </c>
      <c r="N17395">
        <v>878.1</v>
      </c>
      <c r="O17395">
        <v>878.78390000000002</v>
      </c>
      <c r="P17395">
        <v>311.84508</v>
      </c>
      <c r="Q17395">
        <v>234.03272999999999</v>
      </c>
      <c r="R17395">
        <v>9</v>
      </c>
      <c r="S17395" s="81">
        <v>32022</v>
      </c>
    </row>
    <row r="17396" spans="1:19" x14ac:dyDescent="0.2">
      <c r="A17396" t="s">
        <v>78</v>
      </c>
      <c r="B17396" t="s">
        <v>38</v>
      </c>
      <c r="C17396" t="s">
        <v>47</v>
      </c>
      <c r="D17396" t="s">
        <v>13</v>
      </c>
      <c r="E17396" t="s">
        <v>100</v>
      </c>
      <c r="F17396">
        <v>18</v>
      </c>
      <c r="G17396">
        <v>1102.9780000000001</v>
      </c>
      <c r="H17396">
        <v>232.2295</v>
      </c>
      <c r="I17396">
        <v>90.923000000000002</v>
      </c>
      <c r="J17396">
        <v>0.90402660000000001</v>
      </c>
      <c r="K17396">
        <v>869.59029999999996</v>
      </c>
      <c r="L17396">
        <v>870.27480000000003</v>
      </c>
      <c r="M17396">
        <v>870.74890000000005</v>
      </c>
      <c r="N17396">
        <v>871.22299999999996</v>
      </c>
      <c r="O17396">
        <v>871.90750000000003</v>
      </c>
      <c r="P17396">
        <v>311.84508</v>
      </c>
      <c r="Q17396">
        <v>234.03272999999999</v>
      </c>
      <c r="R17396">
        <v>9</v>
      </c>
      <c r="S17396" s="81">
        <v>32022</v>
      </c>
    </row>
    <row r="17397" spans="1:19" x14ac:dyDescent="0.2">
      <c r="A17397" t="s">
        <v>78</v>
      </c>
      <c r="B17397" t="s">
        <v>38</v>
      </c>
      <c r="C17397" t="s">
        <v>47</v>
      </c>
      <c r="D17397" t="s">
        <v>13</v>
      </c>
      <c r="E17397" t="s">
        <v>100</v>
      </c>
      <c r="F17397">
        <v>19</v>
      </c>
      <c r="G17397">
        <v>1142.902</v>
      </c>
      <c r="H17397">
        <v>577.47329999999999</v>
      </c>
      <c r="I17397">
        <v>87.732699999999994</v>
      </c>
      <c r="J17397">
        <v>0.90640109999999996</v>
      </c>
      <c r="K17397">
        <v>564.26670000000001</v>
      </c>
      <c r="L17397">
        <v>564.95299999999997</v>
      </c>
      <c r="M17397">
        <v>565.42830000000004</v>
      </c>
      <c r="N17397">
        <v>565.90369999999996</v>
      </c>
      <c r="O17397">
        <v>566.59</v>
      </c>
      <c r="P17397">
        <v>311.84508</v>
      </c>
      <c r="Q17397">
        <v>234.03272999999999</v>
      </c>
      <c r="R17397">
        <v>9</v>
      </c>
      <c r="S17397" s="81">
        <v>32022</v>
      </c>
    </row>
    <row r="17398" spans="1:19" x14ac:dyDescent="0.2">
      <c r="A17398" t="s">
        <v>78</v>
      </c>
      <c r="B17398" t="s">
        <v>38</v>
      </c>
      <c r="C17398" t="s">
        <v>47</v>
      </c>
      <c r="D17398" t="s">
        <v>13</v>
      </c>
      <c r="E17398" t="s">
        <v>100</v>
      </c>
      <c r="F17398">
        <v>20</v>
      </c>
      <c r="G17398">
        <v>1172.3420000000001</v>
      </c>
      <c r="H17398">
        <v>916.91849999999999</v>
      </c>
      <c r="I17398">
        <v>82.851900000000001</v>
      </c>
      <c r="J17398">
        <v>0.90881369999999995</v>
      </c>
      <c r="K17398">
        <v>254.25880000000001</v>
      </c>
      <c r="L17398">
        <v>254.9469</v>
      </c>
      <c r="M17398">
        <v>255.42349999999999</v>
      </c>
      <c r="N17398">
        <v>255.90010000000001</v>
      </c>
      <c r="O17398">
        <v>256.58819999999997</v>
      </c>
      <c r="P17398">
        <v>311.84508</v>
      </c>
      <c r="Q17398">
        <v>234.03272999999999</v>
      </c>
      <c r="R17398">
        <v>9</v>
      </c>
      <c r="S17398" s="81">
        <v>32022</v>
      </c>
    </row>
    <row r="17399" spans="1:19" x14ac:dyDescent="0.2">
      <c r="A17399" t="s">
        <v>78</v>
      </c>
      <c r="B17399" t="s">
        <v>38</v>
      </c>
      <c r="C17399" t="s">
        <v>47</v>
      </c>
      <c r="D17399" t="s">
        <v>13</v>
      </c>
      <c r="E17399" t="s">
        <v>100</v>
      </c>
      <c r="F17399">
        <v>21</v>
      </c>
      <c r="G17399">
        <v>1170.6669999999999</v>
      </c>
      <c r="H17399">
        <v>1034.2729999999999</v>
      </c>
      <c r="I17399">
        <v>78.311300000000003</v>
      </c>
      <c r="J17399">
        <v>0.90778300000000001</v>
      </c>
      <c r="K17399">
        <v>135.2303</v>
      </c>
      <c r="L17399">
        <v>135.91759999999999</v>
      </c>
      <c r="M17399">
        <v>136.3937</v>
      </c>
      <c r="N17399">
        <v>136.86969999999999</v>
      </c>
      <c r="O17399">
        <v>137.55709999999999</v>
      </c>
      <c r="P17399">
        <v>311.84508</v>
      </c>
      <c r="Q17399">
        <v>234.03272999999999</v>
      </c>
      <c r="R17399">
        <v>9</v>
      </c>
      <c r="S17399" s="81">
        <v>32022</v>
      </c>
    </row>
    <row r="17400" spans="1:19" x14ac:dyDescent="0.2">
      <c r="A17400" t="s">
        <v>78</v>
      </c>
      <c r="B17400" t="s">
        <v>38</v>
      </c>
      <c r="C17400" t="s">
        <v>47</v>
      </c>
      <c r="D17400" t="s">
        <v>13</v>
      </c>
      <c r="E17400" t="s">
        <v>100</v>
      </c>
      <c r="F17400">
        <v>22</v>
      </c>
      <c r="G17400">
        <v>1176.825</v>
      </c>
      <c r="H17400">
        <v>1072.415</v>
      </c>
      <c r="I17400">
        <v>75.481099999999998</v>
      </c>
      <c r="J17400">
        <v>0.90869679999999997</v>
      </c>
      <c r="K17400">
        <v>103.246</v>
      </c>
      <c r="L17400">
        <v>103.934</v>
      </c>
      <c r="M17400">
        <v>104.4105</v>
      </c>
      <c r="N17400">
        <v>104.887</v>
      </c>
      <c r="O17400">
        <v>105.57510000000001</v>
      </c>
      <c r="P17400">
        <v>311.84508</v>
      </c>
      <c r="Q17400">
        <v>234.03272999999999</v>
      </c>
      <c r="R17400">
        <v>9</v>
      </c>
      <c r="S17400" s="81">
        <v>32022</v>
      </c>
    </row>
    <row r="17401" spans="1:19" x14ac:dyDescent="0.2">
      <c r="A17401" t="s">
        <v>78</v>
      </c>
      <c r="B17401" t="s">
        <v>38</v>
      </c>
      <c r="C17401" t="s">
        <v>47</v>
      </c>
      <c r="D17401" t="s">
        <v>13</v>
      </c>
      <c r="E17401" t="s">
        <v>100</v>
      </c>
      <c r="F17401">
        <v>23</v>
      </c>
      <c r="G17401">
        <v>1168.279</v>
      </c>
      <c r="H17401">
        <v>1089.81</v>
      </c>
      <c r="I17401">
        <v>73.550600000000003</v>
      </c>
      <c r="J17401">
        <v>0.90756930000000002</v>
      </c>
      <c r="K17401">
        <v>77.306020000000004</v>
      </c>
      <c r="L17401">
        <v>77.993189999999998</v>
      </c>
      <c r="M17401">
        <v>78.469120000000004</v>
      </c>
      <c r="N17401">
        <v>78.945049999999995</v>
      </c>
      <c r="O17401">
        <v>79.632210000000001</v>
      </c>
      <c r="P17401">
        <v>311.84508</v>
      </c>
      <c r="Q17401">
        <v>234.03272999999999</v>
      </c>
      <c r="R17401">
        <v>9</v>
      </c>
      <c r="S17401" s="81">
        <v>32022</v>
      </c>
    </row>
    <row r="17402" spans="1:19" x14ac:dyDescent="0.2">
      <c r="A17402" t="s">
        <v>78</v>
      </c>
      <c r="B17402" t="s">
        <v>38</v>
      </c>
      <c r="C17402" t="s">
        <v>47</v>
      </c>
      <c r="D17402" t="s">
        <v>13</v>
      </c>
      <c r="E17402" t="s">
        <v>100</v>
      </c>
      <c r="F17402">
        <v>24</v>
      </c>
      <c r="G17402">
        <v>1159.31</v>
      </c>
      <c r="H17402">
        <v>1087.3810000000001</v>
      </c>
      <c r="I17402">
        <v>71.623000000000005</v>
      </c>
      <c r="J17402">
        <v>0.90796650000000001</v>
      </c>
      <c r="K17402">
        <v>70.765110000000007</v>
      </c>
      <c r="L17402">
        <v>71.452579999999998</v>
      </c>
      <c r="M17402">
        <v>71.928709999999995</v>
      </c>
      <c r="N17402">
        <v>72.404849999999996</v>
      </c>
      <c r="O17402">
        <v>73.092320000000001</v>
      </c>
      <c r="P17402">
        <v>311.84508</v>
      </c>
      <c r="Q17402">
        <v>234.03272999999999</v>
      </c>
      <c r="R17402">
        <v>9</v>
      </c>
      <c r="S17402" s="81">
        <v>32022</v>
      </c>
    </row>
    <row r="17403" spans="1:19" x14ac:dyDescent="0.2">
      <c r="A17403" t="s">
        <v>78</v>
      </c>
      <c r="B17403" t="s">
        <v>38</v>
      </c>
      <c r="C17403" t="s">
        <v>47</v>
      </c>
      <c r="D17403" t="s">
        <v>14</v>
      </c>
      <c r="E17403" t="s">
        <v>100</v>
      </c>
      <c r="F17403">
        <v>1</v>
      </c>
      <c r="G17403">
        <v>1084.961</v>
      </c>
      <c r="H17403">
        <v>1084.961</v>
      </c>
      <c r="I17403">
        <v>63.381999999999998</v>
      </c>
      <c r="J17403">
        <v>0.92061110000000002</v>
      </c>
      <c r="K17403">
        <v>-1.1798109999999999</v>
      </c>
      <c r="L17403">
        <v>-0.4827689</v>
      </c>
      <c r="M17403">
        <v>0</v>
      </c>
      <c r="N17403">
        <v>0.4827689</v>
      </c>
      <c r="O17403">
        <v>1.1798109999999999</v>
      </c>
      <c r="P17403">
        <v>311.84508</v>
      </c>
      <c r="Q17403">
        <v>234.03272999999999</v>
      </c>
      <c r="R17403">
        <v>10</v>
      </c>
      <c r="S17403" s="81">
        <v>36442</v>
      </c>
    </row>
    <row r="17404" spans="1:19" x14ac:dyDescent="0.2">
      <c r="A17404" t="s">
        <v>78</v>
      </c>
      <c r="B17404" t="s">
        <v>38</v>
      </c>
      <c r="C17404" t="s">
        <v>47</v>
      </c>
      <c r="D17404" t="s">
        <v>14</v>
      </c>
      <c r="E17404" t="s">
        <v>100</v>
      </c>
      <c r="F17404">
        <v>2</v>
      </c>
      <c r="G17404">
        <v>1068.0640000000001</v>
      </c>
      <c r="H17404">
        <v>1068.0640000000001</v>
      </c>
      <c r="I17404">
        <v>61.836500000000001</v>
      </c>
      <c r="J17404">
        <v>0.91941969999999995</v>
      </c>
      <c r="K17404">
        <v>-1.1782840000000001</v>
      </c>
      <c r="L17404">
        <v>-0.48214420000000002</v>
      </c>
      <c r="M17404">
        <v>0</v>
      </c>
      <c r="N17404">
        <v>0.48214420000000002</v>
      </c>
      <c r="O17404">
        <v>1.1782840000000001</v>
      </c>
      <c r="P17404">
        <v>311.84508</v>
      </c>
      <c r="Q17404">
        <v>234.03272999999999</v>
      </c>
      <c r="R17404">
        <v>10</v>
      </c>
      <c r="S17404" s="81">
        <v>36442</v>
      </c>
    </row>
    <row r="17405" spans="1:19" x14ac:dyDescent="0.2">
      <c r="A17405" t="s">
        <v>78</v>
      </c>
      <c r="B17405" t="s">
        <v>38</v>
      </c>
      <c r="C17405" t="s">
        <v>47</v>
      </c>
      <c r="D17405" t="s">
        <v>14</v>
      </c>
      <c r="E17405" t="s">
        <v>100</v>
      </c>
      <c r="F17405">
        <v>3</v>
      </c>
      <c r="G17405">
        <v>1059.056</v>
      </c>
      <c r="H17405">
        <v>1059.056</v>
      </c>
      <c r="I17405">
        <v>60.283799999999999</v>
      </c>
      <c r="J17405">
        <v>0.91859279999999999</v>
      </c>
      <c r="K17405">
        <v>-1.177224</v>
      </c>
      <c r="L17405">
        <v>-0.48171049999999999</v>
      </c>
      <c r="M17405">
        <v>0</v>
      </c>
      <c r="N17405">
        <v>0.48171049999999999</v>
      </c>
      <c r="O17405">
        <v>1.177224</v>
      </c>
      <c r="P17405">
        <v>311.84508</v>
      </c>
      <c r="Q17405">
        <v>234.03272999999999</v>
      </c>
      <c r="R17405">
        <v>10</v>
      </c>
      <c r="S17405" s="81">
        <v>36442</v>
      </c>
    </row>
    <row r="17406" spans="1:19" x14ac:dyDescent="0.2">
      <c r="A17406" t="s">
        <v>78</v>
      </c>
      <c r="B17406" t="s">
        <v>38</v>
      </c>
      <c r="C17406" t="s">
        <v>47</v>
      </c>
      <c r="D17406" t="s">
        <v>14</v>
      </c>
      <c r="E17406" t="s">
        <v>100</v>
      </c>
      <c r="F17406">
        <v>4</v>
      </c>
      <c r="G17406">
        <v>1058.3599999999999</v>
      </c>
      <c r="H17406">
        <v>1058.3599999999999</v>
      </c>
      <c r="I17406">
        <v>59.375700000000002</v>
      </c>
      <c r="J17406">
        <v>0.91896009999999995</v>
      </c>
      <c r="K17406">
        <v>-1.1776949999999999</v>
      </c>
      <c r="L17406">
        <v>-0.48190309999999997</v>
      </c>
      <c r="M17406">
        <v>0</v>
      </c>
      <c r="N17406">
        <v>0.48190309999999997</v>
      </c>
      <c r="O17406">
        <v>1.1776949999999999</v>
      </c>
      <c r="P17406">
        <v>311.84508</v>
      </c>
      <c r="Q17406">
        <v>234.03272999999999</v>
      </c>
      <c r="R17406">
        <v>10</v>
      </c>
      <c r="S17406" s="81">
        <v>36442</v>
      </c>
    </row>
    <row r="17407" spans="1:19" x14ac:dyDescent="0.2">
      <c r="A17407" t="s">
        <v>78</v>
      </c>
      <c r="B17407" t="s">
        <v>38</v>
      </c>
      <c r="C17407" t="s">
        <v>47</v>
      </c>
      <c r="D17407" t="s">
        <v>14</v>
      </c>
      <c r="E17407" t="s">
        <v>100</v>
      </c>
      <c r="F17407">
        <v>5</v>
      </c>
      <c r="G17407">
        <v>1085.1500000000001</v>
      </c>
      <c r="H17407">
        <v>1085.1500000000001</v>
      </c>
      <c r="I17407">
        <v>58.256</v>
      </c>
      <c r="J17407">
        <v>0.92365489999999995</v>
      </c>
      <c r="K17407">
        <v>-1.183711</v>
      </c>
      <c r="L17407">
        <v>-0.48436509999999999</v>
      </c>
      <c r="M17407">
        <v>0</v>
      </c>
      <c r="N17407">
        <v>0.48436509999999999</v>
      </c>
      <c r="O17407">
        <v>1.183711</v>
      </c>
      <c r="P17407">
        <v>311.84508</v>
      </c>
      <c r="Q17407">
        <v>234.03272999999999</v>
      </c>
      <c r="R17407">
        <v>10</v>
      </c>
      <c r="S17407" s="81">
        <v>36442</v>
      </c>
    </row>
    <row r="17408" spans="1:19" x14ac:dyDescent="0.2">
      <c r="A17408" t="s">
        <v>78</v>
      </c>
      <c r="B17408" t="s">
        <v>38</v>
      </c>
      <c r="C17408" t="s">
        <v>47</v>
      </c>
      <c r="D17408" t="s">
        <v>14</v>
      </c>
      <c r="E17408" t="s">
        <v>100</v>
      </c>
      <c r="F17408">
        <v>6</v>
      </c>
      <c r="G17408">
        <v>1132.9110000000001</v>
      </c>
      <c r="H17408">
        <v>1132.9110000000001</v>
      </c>
      <c r="I17408">
        <v>57.445900000000002</v>
      </c>
      <c r="J17408">
        <v>0.92396829999999996</v>
      </c>
      <c r="K17408">
        <v>-1.184113</v>
      </c>
      <c r="L17408">
        <v>-0.4845294</v>
      </c>
      <c r="M17408">
        <v>0</v>
      </c>
      <c r="N17408">
        <v>0.4845294</v>
      </c>
      <c r="O17408">
        <v>1.184113</v>
      </c>
      <c r="P17408">
        <v>311.84508</v>
      </c>
      <c r="Q17408">
        <v>234.03272999999999</v>
      </c>
      <c r="R17408">
        <v>10</v>
      </c>
      <c r="S17408" s="81">
        <v>36442</v>
      </c>
    </row>
    <row r="17409" spans="1:19" x14ac:dyDescent="0.2">
      <c r="A17409" t="s">
        <v>78</v>
      </c>
      <c r="B17409" t="s">
        <v>38</v>
      </c>
      <c r="C17409" t="s">
        <v>47</v>
      </c>
      <c r="D17409" t="s">
        <v>14</v>
      </c>
      <c r="E17409" t="s">
        <v>100</v>
      </c>
      <c r="F17409">
        <v>7</v>
      </c>
      <c r="G17409">
        <v>1228.066</v>
      </c>
      <c r="H17409">
        <v>1228.066</v>
      </c>
      <c r="I17409">
        <v>56.408900000000003</v>
      </c>
      <c r="J17409">
        <v>0.91948379999999996</v>
      </c>
      <c r="K17409">
        <v>-1.178366</v>
      </c>
      <c r="L17409">
        <v>-0.48217779999999999</v>
      </c>
      <c r="M17409">
        <v>0</v>
      </c>
      <c r="N17409">
        <v>0.48217779999999999</v>
      </c>
      <c r="O17409">
        <v>1.178366</v>
      </c>
      <c r="P17409">
        <v>311.84508</v>
      </c>
      <c r="Q17409">
        <v>234.03272999999999</v>
      </c>
      <c r="R17409">
        <v>10</v>
      </c>
      <c r="S17409" s="81">
        <v>36442</v>
      </c>
    </row>
    <row r="17410" spans="1:19" x14ac:dyDescent="0.2">
      <c r="A17410" t="s">
        <v>78</v>
      </c>
      <c r="B17410" t="s">
        <v>38</v>
      </c>
      <c r="C17410" t="s">
        <v>47</v>
      </c>
      <c r="D17410" t="s">
        <v>14</v>
      </c>
      <c r="E17410" t="s">
        <v>100</v>
      </c>
      <c r="F17410">
        <v>8</v>
      </c>
      <c r="G17410">
        <v>1244.566</v>
      </c>
      <c r="H17410">
        <v>1244.566</v>
      </c>
      <c r="I17410">
        <v>56.901000000000003</v>
      </c>
      <c r="J17410">
        <v>0.91624589999999995</v>
      </c>
      <c r="K17410">
        <v>-1.1742159999999999</v>
      </c>
      <c r="L17410">
        <v>-0.48047980000000001</v>
      </c>
      <c r="M17410">
        <v>0</v>
      </c>
      <c r="N17410">
        <v>0.48047980000000001</v>
      </c>
      <c r="O17410">
        <v>1.1742159999999999</v>
      </c>
      <c r="P17410">
        <v>311.84508</v>
      </c>
      <c r="Q17410">
        <v>234.03272999999999</v>
      </c>
      <c r="R17410">
        <v>10</v>
      </c>
      <c r="S17410" s="81">
        <v>36442</v>
      </c>
    </row>
    <row r="17411" spans="1:19" x14ac:dyDescent="0.2">
      <c r="A17411" t="s">
        <v>78</v>
      </c>
      <c r="B17411" t="s">
        <v>38</v>
      </c>
      <c r="C17411" t="s">
        <v>47</v>
      </c>
      <c r="D17411" t="s">
        <v>14</v>
      </c>
      <c r="E17411" t="s">
        <v>100</v>
      </c>
      <c r="F17411">
        <v>9</v>
      </c>
      <c r="G17411">
        <v>1243.335</v>
      </c>
      <c r="H17411">
        <v>1243.335</v>
      </c>
      <c r="I17411">
        <v>61.676499999999997</v>
      </c>
      <c r="J17411">
        <v>0.91278210000000004</v>
      </c>
      <c r="K17411">
        <v>-1.1697770000000001</v>
      </c>
      <c r="L17411">
        <v>-0.47866340000000002</v>
      </c>
      <c r="M17411">
        <v>0</v>
      </c>
      <c r="N17411">
        <v>0.47866340000000002</v>
      </c>
      <c r="O17411">
        <v>1.1697770000000001</v>
      </c>
      <c r="P17411">
        <v>311.84508</v>
      </c>
      <c r="Q17411">
        <v>234.03272999999999</v>
      </c>
      <c r="R17411">
        <v>10</v>
      </c>
      <c r="S17411" s="81">
        <v>36442</v>
      </c>
    </row>
    <row r="17412" spans="1:19" x14ac:dyDescent="0.2">
      <c r="A17412" t="s">
        <v>78</v>
      </c>
      <c r="B17412" t="s">
        <v>38</v>
      </c>
      <c r="C17412" t="s">
        <v>47</v>
      </c>
      <c r="D17412" t="s">
        <v>14</v>
      </c>
      <c r="E17412" t="s">
        <v>100</v>
      </c>
      <c r="F17412">
        <v>10</v>
      </c>
      <c r="G17412">
        <v>1243.8399999999999</v>
      </c>
      <c r="H17412">
        <v>1243.8399999999999</v>
      </c>
      <c r="I17412">
        <v>67.870699999999999</v>
      </c>
      <c r="J17412">
        <v>0.90981020000000001</v>
      </c>
      <c r="K17412">
        <v>-1.165969</v>
      </c>
      <c r="L17412">
        <v>-0.477105</v>
      </c>
      <c r="M17412">
        <v>0</v>
      </c>
      <c r="N17412">
        <v>0.477105</v>
      </c>
      <c r="O17412">
        <v>1.165969</v>
      </c>
      <c r="P17412">
        <v>311.84508</v>
      </c>
      <c r="Q17412">
        <v>234.03272999999999</v>
      </c>
      <c r="R17412">
        <v>10</v>
      </c>
      <c r="S17412" s="81">
        <v>36442</v>
      </c>
    </row>
    <row r="17413" spans="1:19" x14ac:dyDescent="0.2">
      <c r="A17413" t="s">
        <v>78</v>
      </c>
      <c r="B17413" t="s">
        <v>38</v>
      </c>
      <c r="C17413" t="s">
        <v>47</v>
      </c>
      <c r="D17413" t="s">
        <v>14</v>
      </c>
      <c r="E17413" t="s">
        <v>100</v>
      </c>
      <c r="F17413">
        <v>11</v>
      </c>
      <c r="G17413">
        <v>1222.193</v>
      </c>
      <c r="H17413">
        <v>1222.193</v>
      </c>
      <c r="I17413">
        <v>73.131500000000003</v>
      </c>
      <c r="J17413">
        <v>0.91139349999999997</v>
      </c>
      <c r="K17413">
        <v>-1.1679980000000001</v>
      </c>
      <c r="L17413">
        <v>-0.4779352</v>
      </c>
      <c r="M17413">
        <v>0</v>
      </c>
      <c r="N17413">
        <v>0.4779352</v>
      </c>
      <c r="O17413">
        <v>1.1679980000000001</v>
      </c>
      <c r="P17413">
        <v>311.84508</v>
      </c>
      <c r="Q17413">
        <v>234.03272999999999</v>
      </c>
      <c r="R17413">
        <v>10</v>
      </c>
      <c r="S17413" s="81">
        <v>36442</v>
      </c>
    </row>
    <row r="17414" spans="1:19" x14ac:dyDescent="0.2">
      <c r="A17414" t="s">
        <v>78</v>
      </c>
      <c r="B17414" t="s">
        <v>38</v>
      </c>
      <c r="C17414" t="s">
        <v>47</v>
      </c>
      <c r="D17414" t="s">
        <v>14</v>
      </c>
      <c r="E17414" t="s">
        <v>100</v>
      </c>
      <c r="F17414">
        <v>12</v>
      </c>
      <c r="G17414">
        <v>1207.259</v>
      </c>
      <c r="H17414">
        <v>1161.93</v>
      </c>
      <c r="I17414">
        <v>77.613699999999994</v>
      </c>
      <c r="J17414">
        <v>0.90851119999999996</v>
      </c>
      <c r="K17414">
        <v>44.1648</v>
      </c>
      <c r="L17414">
        <v>44.852679999999999</v>
      </c>
      <c r="M17414">
        <v>45.329099999999997</v>
      </c>
      <c r="N17414">
        <v>45.805529999999997</v>
      </c>
      <c r="O17414">
        <v>46.493400000000001</v>
      </c>
      <c r="P17414">
        <v>311.84508</v>
      </c>
      <c r="Q17414">
        <v>234.03272999999999</v>
      </c>
      <c r="R17414">
        <v>10</v>
      </c>
      <c r="S17414" s="81">
        <v>36442</v>
      </c>
    </row>
    <row r="17415" spans="1:19" x14ac:dyDescent="0.2">
      <c r="A17415" t="s">
        <v>78</v>
      </c>
      <c r="B17415" t="s">
        <v>38</v>
      </c>
      <c r="C17415" t="s">
        <v>47</v>
      </c>
      <c r="D17415" t="s">
        <v>14</v>
      </c>
      <c r="E17415" t="s">
        <v>100</v>
      </c>
      <c r="F17415">
        <v>13</v>
      </c>
      <c r="G17415">
        <v>1163.751</v>
      </c>
      <c r="H17415">
        <v>754.13610000000006</v>
      </c>
      <c r="I17415">
        <v>81.002499999999998</v>
      </c>
      <c r="J17415">
        <v>0.90787450000000003</v>
      </c>
      <c r="K17415">
        <v>408.45150000000001</v>
      </c>
      <c r="L17415">
        <v>409.13889999999998</v>
      </c>
      <c r="M17415">
        <v>409.61500000000001</v>
      </c>
      <c r="N17415">
        <v>410.09109999999998</v>
      </c>
      <c r="O17415">
        <v>410.77850000000001</v>
      </c>
      <c r="P17415">
        <v>311.84508</v>
      </c>
      <c r="Q17415">
        <v>234.03272999999999</v>
      </c>
      <c r="R17415">
        <v>10</v>
      </c>
      <c r="S17415" s="81">
        <v>36442</v>
      </c>
    </row>
    <row r="17416" spans="1:19" x14ac:dyDescent="0.2">
      <c r="A17416" t="s">
        <v>78</v>
      </c>
      <c r="B17416" t="s">
        <v>38</v>
      </c>
      <c r="C17416" t="s">
        <v>47</v>
      </c>
      <c r="D17416" t="s">
        <v>14</v>
      </c>
      <c r="E17416" t="s">
        <v>100</v>
      </c>
      <c r="F17416">
        <v>14</v>
      </c>
      <c r="G17416">
        <v>1163.3910000000001</v>
      </c>
      <c r="H17416">
        <v>245.73660000000001</v>
      </c>
      <c r="I17416">
        <v>83.891400000000004</v>
      </c>
      <c r="J17416">
        <v>0.90937610000000002</v>
      </c>
      <c r="K17416">
        <v>916.48940000000005</v>
      </c>
      <c r="L17416">
        <v>917.17790000000002</v>
      </c>
      <c r="M17416">
        <v>917.65480000000002</v>
      </c>
      <c r="N17416">
        <v>918.13170000000002</v>
      </c>
      <c r="O17416">
        <v>918.8202</v>
      </c>
      <c r="P17416">
        <v>311.84508</v>
      </c>
      <c r="Q17416">
        <v>234.03272999999999</v>
      </c>
      <c r="R17416">
        <v>10</v>
      </c>
      <c r="S17416" s="81">
        <v>36442</v>
      </c>
    </row>
    <row r="17417" spans="1:19" x14ac:dyDescent="0.2">
      <c r="A17417" t="s">
        <v>78</v>
      </c>
      <c r="B17417" t="s">
        <v>38</v>
      </c>
      <c r="C17417" t="s">
        <v>47</v>
      </c>
      <c r="D17417" t="s">
        <v>14</v>
      </c>
      <c r="E17417" t="s">
        <v>100</v>
      </c>
      <c r="F17417">
        <v>15</v>
      </c>
      <c r="G17417">
        <v>1138.768</v>
      </c>
      <c r="H17417">
        <v>242.10130000000001</v>
      </c>
      <c r="I17417">
        <v>85.645899999999997</v>
      </c>
      <c r="J17417">
        <v>0.90004119999999999</v>
      </c>
      <c r="K17417">
        <v>895.51340000000005</v>
      </c>
      <c r="L17417">
        <v>896.19489999999996</v>
      </c>
      <c r="M17417">
        <v>896.66690000000006</v>
      </c>
      <c r="N17417">
        <v>897.13890000000004</v>
      </c>
      <c r="O17417">
        <v>897.82029999999997</v>
      </c>
      <c r="P17417">
        <v>311.84508</v>
      </c>
      <c r="Q17417">
        <v>234.03272999999999</v>
      </c>
      <c r="R17417">
        <v>10</v>
      </c>
      <c r="S17417" s="81">
        <v>36442</v>
      </c>
    </row>
    <row r="17418" spans="1:19" x14ac:dyDescent="0.2">
      <c r="A17418" t="s">
        <v>78</v>
      </c>
      <c r="B17418" t="s">
        <v>38</v>
      </c>
      <c r="C17418" t="s">
        <v>47</v>
      </c>
      <c r="D17418" t="s">
        <v>14</v>
      </c>
      <c r="E17418" t="s">
        <v>100</v>
      </c>
      <c r="F17418">
        <v>16</v>
      </c>
      <c r="G17418">
        <v>1082.2360000000001</v>
      </c>
      <c r="H17418">
        <v>238.64169999999999</v>
      </c>
      <c r="I17418">
        <v>86.547499999999999</v>
      </c>
      <c r="J17418">
        <v>0.90131609999999995</v>
      </c>
      <c r="K17418">
        <v>842.43970000000002</v>
      </c>
      <c r="L17418">
        <v>843.12210000000005</v>
      </c>
      <c r="M17418">
        <v>843.59469999999999</v>
      </c>
      <c r="N17418">
        <v>844.06740000000002</v>
      </c>
      <c r="O17418">
        <v>844.74980000000005</v>
      </c>
      <c r="P17418">
        <v>311.84508</v>
      </c>
      <c r="Q17418">
        <v>234.03272999999999</v>
      </c>
      <c r="R17418">
        <v>10</v>
      </c>
      <c r="S17418" s="81">
        <v>36442</v>
      </c>
    </row>
    <row r="17419" spans="1:19" x14ac:dyDescent="0.2">
      <c r="A17419" t="s">
        <v>78</v>
      </c>
      <c r="B17419" t="s">
        <v>38</v>
      </c>
      <c r="C17419" t="s">
        <v>47</v>
      </c>
      <c r="D17419" t="s">
        <v>14</v>
      </c>
      <c r="E17419" t="s">
        <v>100</v>
      </c>
      <c r="F17419">
        <v>17</v>
      </c>
      <c r="G17419">
        <v>1067.08</v>
      </c>
      <c r="H17419">
        <v>233.78399999999999</v>
      </c>
      <c r="I17419">
        <v>86.367800000000003</v>
      </c>
      <c r="J17419">
        <v>0.90215270000000003</v>
      </c>
      <c r="K17419">
        <v>832.13959999999997</v>
      </c>
      <c r="L17419">
        <v>832.82270000000005</v>
      </c>
      <c r="M17419">
        <v>833.29579999999999</v>
      </c>
      <c r="N17419">
        <v>833.76890000000003</v>
      </c>
      <c r="O17419">
        <v>834.452</v>
      </c>
      <c r="P17419">
        <v>311.84508</v>
      </c>
      <c r="Q17419">
        <v>234.03272999999999</v>
      </c>
      <c r="R17419">
        <v>10</v>
      </c>
      <c r="S17419" s="81">
        <v>36442</v>
      </c>
    </row>
    <row r="17420" spans="1:19" x14ac:dyDescent="0.2">
      <c r="A17420" t="s">
        <v>78</v>
      </c>
      <c r="B17420" t="s">
        <v>38</v>
      </c>
      <c r="C17420" t="s">
        <v>47</v>
      </c>
      <c r="D17420" t="s">
        <v>14</v>
      </c>
      <c r="E17420" t="s">
        <v>100</v>
      </c>
      <c r="F17420">
        <v>18</v>
      </c>
      <c r="G17420">
        <v>1053.9480000000001</v>
      </c>
      <c r="H17420">
        <v>229.7774</v>
      </c>
      <c r="I17420">
        <v>85.128399999999999</v>
      </c>
      <c r="J17420">
        <v>0.90153030000000001</v>
      </c>
      <c r="K17420">
        <v>823.01549999999997</v>
      </c>
      <c r="L17420">
        <v>823.69809999999995</v>
      </c>
      <c r="M17420">
        <v>824.17079999999999</v>
      </c>
      <c r="N17420">
        <v>824.64359999999999</v>
      </c>
      <c r="O17420">
        <v>825.32619999999997</v>
      </c>
      <c r="P17420">
        <v>311.84508</v>
      </c>
      <c r="Q17420">
        <v>234.03272999999999</v>
      </c>
      <c r="R17420">
        <v>10</v>
      </c>
      <c r="S17420" s="81">
        <v>36442</v>
      </c>
    </row>
    <row r="17421" spans="1:19" x14ac:dyDescent="0.2">
      <c r="A17421" t="s">
        <v>78</v>
      </c>
      <c r="B17421" t="s">
        <v>38</v>
      </c>
      <c r="C17421" t="s">
        <v>47</v>
      </c>
      <c r="D17421" t="s">
        <v>14</v>
      </c>
      <c r="E17421" t="s">
        <v>100</v>
      </c>
      <c r="F17421">
        <v>19</v>
      </c>
      <c r="G17421">
        <v>1103.1659999999999</v>
      </c>
      <c r="H17421">
        <v>579.63099999999997</v>
      </c>
      <c r="I17421">
        <v>81.377899999999997</v>
      </c>
      <c r="J17421">
        <v>0.90496860000000001</v>
      </c>
      <c r="K17421">
        <v>522.37549999999999</v>
      </c>
      <c r="L17421">
        <v>523.0607</v>
      </c>
      <c r="M17421">
        <v>523.53530000000001</v>
      </c>
      <c r="N17421">
        <v>524.00980000000004</v>
      </c>
      <c r="O17421">
        <v>524.69510000000002</v>
      </c>
      <c r="P17421">
        <v>311.84508</v>
      </c>
      <c r="Q17421">
        <v>234.03272999999999</v>
      </c>
      <c r="R17421">
        <v>10</v>
      </c>
      <c r="S17421" s="81">
        <v>36442</v>
      </c>
    </row>
    <row r="17422" spans="1:19" x14ac:dyDescent="0.2">
      <c r="A17422" t="s">
        <v>78</v>
      </c>
      <c r="B17422" t="s">
        <v>38</v>
      </c>
      <c r="C17422" t="s">
        <v>47</v>
      </c>
      <c r="D17422" t="s">
        <v>14</v>
      </c>
      <c r="E17422" t="s">
        <v>100</v>
      </c>
      <c r="F17422">
        <v>20</v>
      </c>
      <c r="G17422">
        <v>1141.6179999999999</v>
      </c>
      <c r="H17422">
        <v>926.98159999999996</v>
      </c>
      <c r="I17422">
        <v>75.827600000000004</v>
      </c>
      <c r="J17422">
        <v>0.90673519999999996</v>
      </c>
      <c r="K17422">
        <v>213.47389999999999</v>
      </c>
      <c r="L17422">
        <v>214.16040000000001</v>
      </c>
      <c r="M17422">
        <v>214.63589999999999</v>
      </c>
      <c r="N17422">
        <v>215.1114</v>
      </c>
      <c r="O17422">
        <v>215.798</v>
      </c>
      <c r="P17422">
        <v>311.84508</v>
      </c>
      <c r="Q17422">
        <v>234.03272999999999</v>
      </c>
      <c r="R17422">
        <v>10</v>
      </c>
      <c r="S17422" s="81">
        <v>36442</v>
      </c>
    </row>
    <row r="17423" spans="1:19" x14ac:dyDescent="0.2">
      <c r="A17423" t="s">
        <v>78</v>
      </c>
      <c r="B17423" t="s">
        <v>38</v>
      </c>
      <c r="C17423" t="s">
        <v>47</v>
      </c>
      <c r="D17423" t="s">
        <v>14</v>
      </c>
      <c r="E17423" t="s">
        <v>100</v>
      </c>
      <c r="F17423">
        <v>21</v>
      </c>
      <c r="G17423">
        <v>1135.308</v>
      </c>
      <c r="H17423">
        <v>1046.873</v>
      </c>
      <c r="I17423">
        <v>72.370400000000004</v>
      </c>
      <c r="J17423">
        <v>0.90757069999999995</v>
      </c>
      <c r="K17423">
        <v>87.271100000000004</v>
      </c>
      <c r="L17423">
        <v>87.958269999999999</v>
      </c>
      <c r="M17423">
        <v>88.434200000000004</v>
      </c>
      <c r="N17423">
        <v>88.910129999999995</v>
      </c>
      <c r="O17423">
        <v>89.597309999999993</v>
      </c>
      <c r="P17423">
        <v>311.84508</v>
      </c>
      <c r="Q17423">
        <v>234.03272999999999</v>
      </c>
      <c r="R17423">
        <v>10</v>
      </c>
      <c r="S17423" s="81">
        <v>36442</v>
      </c>
    </row>
    <row r="17424" spans="1:19" x14ac:dyDescent="0.2">
      <c r="A17424" t="s">
        <v>78</v>
      </c>
      <c r="B17424" t="s">
        <v>38</v>
      </c>
      <c r="C17424" t="s">
        <v>47</v>
      </c>
      <c r="D17424" t="s">
        <v>14</v>
      </c>
      <c r="E17424" t="s">
        <v>100</v>
      </c>
      <c r="F17424">
        <v>22</v>
      </c>
      <c r="G17424">
        <v>1141.8530000000001</v>
      </c>
      <c r="H17424">
        <v>1085.501</v>
      </c>
      <c r="I17424">
        <v>69.750900000000001</v>
      </c>
      <c r="J17424">
        <v>0.91155620000000004</v>
      </c>
      <c r="K17424">
        <v>55.184460000000001</v>
      </c>
      <c r="L17424">
        <v>55.874639999999999</v>
      </c>
      <c r="M17424">
        <v>56.35266</v>
      </c>
      <c r="N17424">
        <v>56.830680000000001</v>
      </c>
      <c r="O17424">
        <v>57.520870000000002</v>
      </c>
      <c r="P17424">
        <v>311.84508</v>
      </c>
      <c r="Q17424">
        <v>234.03272999999999</v>
      </c>
      <c r="R17424">
        <v>10</v>
      </c>
      <c r="S17424" s="81">
        <v>36442</v>
      </c>
    </row>
    <row r="17425" spans="1:19" x14ac:dyDescent="0.2">
      <c r="A17425" t="s">
        <v>78</v>
      </c>
      <c r="B17425" t="s">
        <v>38</v>
      </c>
      <c r="C17425" t="s">
        <v>47</v>
      </c>
      <c r="D17425" t="s">
        <v>14</v>
      </c>
      <c r="E17425" t="s">
        <v>100</v>
      </c>
      <c r="F17425">
        <v>23</v>
      </c>
      <c r="G17425">
        <v>1139.316</v>
      </c>
      <c r="H17425">
        <v>1101.6990000000001</v>
      </c>
      <c r="I17425">
        <v>67.228099999999998</v>
      </c>
      <c r="J17425">
        <v>0.9131184</v>
      </c>
      <c r="K17425">
        <v>36.447099999999999</v>
      </c>
      <c r="L17425">
        <v>37.138469999999998</v>
      </c>
      <c r="M17425">
        <v>37.617310000000003</v>
      </c>
      <c r="N17425">
        <v>38.096150000000002</v>
      </c>
      <c r="O17425">
        <v>38.787520000000001</v>
      </c>
      <c r="P17425">
        <v>311.84508</v>
      </c>
      <c r="Q17425">
        <v>234.03272999999999</v>
      </c>
      <c r="R17425">
        <v>10</v>
      </c>
      <c r="S17425" s="81">
        <v>36442</v>
      </c>
    </row>
    <row r="17426" spans="1:19" x14ac:dyDescent="0.2">
      <c r="A17426" t="s">
        <v>78</v>
      </c>
      <c r="B17426" t="s">
        <v>38</v>
      </c>
      <c r="C17426" t="s">
        <v>47</v>
      </c>
      <c r="D17426" t="s">
        <v>14</v>
      </c>
      <c r="E17426" t="s">
        <v>100</v>
      </c>
      <c r="F17426">
        <v>24</v>
      </c>
      <c r="G17426">
        <v>1130.97</v>
      </c>
      <c r="H17426">
        <v>1104.8679999999999</v>
      </c>
      <c r="I17426">
        <v>65.593199999999996</v>
      </c>
      <c r="J17426">
        <v>0.91538180000000002</v>
      </c>
      <c r="K17426">
        <v>24.928820000000002</v>
      </c>
      <c r="L17426">
        <v>25.6219</v>
      </c>
      <c r="M17426">
        <v>26.101929999999999</v>
      </c>
      <c r="N17426">
        <v>26.581949999999999</v>
      </c>
      <c r="O17426">
        <v>27.275040000000001</v>
      </c>
      <c r="P17426">
        <v>311.84508</v>
      </c>
      <c r="Q17426">
        <v>234.03272999999999</v>
      </c>
      <c r="R17426">
        <v>10</v>
      </c>
      <c r="S17426" s="81">
        <v>36442</v>
      </c>
    </row>
    <row r="17427" spans="1:19" x14ac:dyDescent="0.2">
      <c r="A17427" t="s">
        <v>78</v>
      </c>
      <c r="B17427" t="s">
        <v>38</v>
      </c>
      <c r="C17427" t="s">
        <v>47</v>
      </c>
      <c r="D17427" t="s">
        <v>15</v>
      </c>
      <c r="E17427" t="s">
        <v>100</v>
      </c>
      <c r="F17427">
        <v>1</v>
      </c>
      <c r="G17427">
        <v>1023.923</v>
      </c>
      <c r="H17427">
        <v>1023.923</v>
      </c>
      <c r="I17427">
        <v>40.492400000000004</v>
      </c>
      <c r="J17427">
        <v>0.89823509999999995</v>
      </c>
      <c r="K17427">
        <v>-1.151135</v>
      </c>
      <c r="L17427">
        <v>-0.47103499999999998</v>
      </c>
      <c r="M17427">
        <v>0</v>
      </c>
      <c r="N17427">
        <v>0.47103499999999998</v>
      </c>
      <c r="O17427">
        <v>1.151135</v>
      </c>
      <c r="P17427">
        <v>311.84508</v>
      </c>
      <c r="Q17427">
        <v>234.03272999999999</v>
      </c>
      <c r="R17427">
        <v>11</v>
      </c>
      <c r="S17427" s="81">
        <v>32107</v>
      </c>
    </row>
    <row r="17428" spans="1:19" x14ac:dyDescent="0.2">
      <c r="A17428" t="s">
        <v>78</v>
      </c>
      <c r="B17428" t="s">
        <v>38</v>
      </c>
      <c r="C17428" t="s">
        <v>47</v>
      </c>
      <c r="D17428" t="s">
        <v>15</v>
      </c>
      <c r="E17428" t="s">
        <v>100</v>
      </c>
      <c r="F17428">
        <v>2</v>
      </c>
      <c r="G17428">
        <v>1006.467</v>
      </c>
      <c r="H17428">
        <v>1006.467</v>
      </c>
      <c r="I17428">
        <v>39.637900000000002</v>
      </c>
      <c r="J17428">
        <v>0.89755830000000003</v>
      </c>
      <c r="K17428">
        <v>-1.1502669999999999</v>
      </c>
      <c r="L17428">
        <v>-0.47067999999999999</v>
      </c>
      <c r="M17428">
        <v>0</v>
      </c>
      <c r="N17428">
        <v>0.47067999999999999</v>
      </c>
      <c r="O17428">
        <v>1.1502669999999999</v>
      </c>
      <c r="P17428">
        <v>311.84508</v>
      </c>
      <c r="Q17428">
        <v>234.03272999999999</v>
      </c>
      <c r="R17428">
        <v>11</v>
      </c>
      <c r="S17428" s="81">
        <v>32107</v>
      </c>
    </row>
    <row r="17429" spans="1:19" x14ac:dyDescent="0.2">
      <c r="A17429" t="s">
        <v>78</v>
      </c>
      <c r="B17429" t="s">
        <v>38</v>
      </c>
      <c r="C17429" t="s">
        <v>47</v>
      </c>
      <c r="D17429" t="s">
        <v>15</v>
      </c>
      <c r="E17429" t="s">
        <v>100</v>
      </c>
      <c r="F17429">
        <v>3</v>
      </c>
      <c r="G17429">
        <v>994.21</v>
      </c>
      <c r="H17429">
        <v>994.21</v>
      </c>
      <c r="I17429">
        <v>38.798400000000001</v>
      </c>
      <c r="J17429">
        <v>0.89808889999999997</v>
      </c>
      <c r="K17429">
        <v>-1.1509469999999999</v>
      </c>
      <c r="L17429">
        <v>-0.4709583</v>
      </c>
      <c r="M17429">
        <v>0</v>
      </c>
      <c r="N17429">
        <v>0.4709583</v>
      </c>
      <c r="O17429">
        <v>1.1509469999999999</v>
      </c>
      <c r="P17429">
        <v>311.84508</v>
      </c>
      <c r="Q17429">
        <v>234.03272999999999</v>
      </c>
      <c r="R17429">
        <v>11</v>
      </c>
      <c r="S17429" s="81">
        <v>32107</v>
      </c>
    </row>
    <row r="17430" spans="1:19" x14ac:dyDescent="0.2">
      <c r="A17430" t="s">
        <v>78</v>
      </c>
      <c r="B17430" t="s">
        <v>38</v>
      </c>
      <c r="C17430" t="s">
        <v>47</v>
      </c>
      <c r="D17430" t="s">
        <v>15</v>
      </c>
      <c r="E17430" t="s">
        <v>100</v>
      </c>
      <c r="F17430">
        <v>4</v>
      </c>
      <c r="G17430">
        <v>995.78269999999998</v>
      </c>
      <c r="H17430">
        <v>995.78269999999998</v>
      </c>
      <c r="I17430">
        <v>37.865900000000003</v>
      </c>
      <c r="J17430">
        <v>0.89602809999999999</v>
      </c>
      <c r="K17430">
        <v>-1.148306</v>
      </c>
      <c r="L17430">
        <v>-0.46987760000000001</v>
      </c>
      <c r="M17430">
        <v>0</v>
      </c>
      <c r="N17430">
        <v>0.46987760000000001</v>
      </c>
      <c r="O17430">
        <v>1.148306</v>
      </c>
      <c r="P17430">
        <v>311.84508</v>
      </c>
      <c r="Q17430">
        <v>234.03272999999999</v>
      </c>
      <c r="R17430">
        <v>11</v>
      </c>
      <c r="S17430" s="81">
        <v>32107</v>
      </c>
    </row>
    <row r="17431" spans="1:19" x14ac:dyDescent="0.2">
      <c r="A17431" t="s">
        <v>78</v>
      </c>
      <c r="B17431" t="s">
        <v>38</v>
      </c>
      <c r="C17431" t="s">
        <v>47</v>
      </c>
      <c r="D17431" t="s">
        <v>15</v>
      </c>
      <c r="E17431" t="s">
        <v>100</v>
      </c>
      <c r="F17431">
        <v>5</v>
      </c>
      <c r="G17431">
        <v>1016.962</v>
      </c>
      <c r="H17431">
        <v>1016.962</v>
      </c>
      <c r="I17431">
        <v>37.4285</v>
      </c>
      <c r="J17431">
        <v>0.89561380000000002</v>
      </c>
      <c r="K17431">
        <v>-1.147775</v>
      </c>
      <c r="L17431">
        <v>-0.46966029999999998</v>
      </c>
      <c r="M17431">
        <v>0</v>
      </c>
      <c r="N17431">
        <v>0.46966029999999998</v>
      </c>
      <c r="O17431">
        <v>1.147775</v>
      </c>
      <c r="P17431">
        <v>311.84508</v>
      </c>
      <c r="Q17431">
        <v>234.03272999999999</v>
      </c>
      <c r="R17431">
        <v>11</v>
      </c>
      <c r="S17431" s="81">
        <v>32107</v>
      </c>
    </row>
    <row r="17432" spans="1:19" x14ac:dyDescent="0.2">
      <c r="A17432" t="s">
        <v>78</v>
      </c>
      <c r="B17432" t="s">
        <v>38</v>
      </c>
      <c r="C17432" t="s">
        <v>47</v>
      </c>
      <c r="D17432" t="s">
        <v>15</v>
      </c>
      <c r="E17432" t="s">
        <v>100</v>
      </c>
      <c r="F17432">
        <v>6</v>
      </c>
      <c r="G17432">
        <v>1067.07</v>
      </c>
      <c r="H17432">
        <v>1067.07</v>
      </c>
      <c r="I17432">
        <v>36.782299999999999</v>
      </c>
      <c r="J17432">
        <v>0.89698049999999996</v>
      </c>
      <c r="K17432">
        <v>-1.149527</v>
      </c>
      <c r="L17432">
        <v>-0.47037709999999999</v>
      </c>
      <c r="M17432">
        <v>0</v>
      </c>
      <c r="N17432">
        <v>0.47037709999999999</v>
      </c>
      <c r="O17432">
        <v>1.149527</v>
      </c>
      <c r="P17432">
        <v>311.84508</v>
      </c>
      <c r="Q17432">
        <v>234.03272999999999</v>
      </c>
      <c r="R17432">
        <v>11</v>
      </c>
      <c r="S17432" s="81">
        <v>32107</v>
      </c>
    </row>
    <row r="17433" spans="1:19" x14ac:dyDescent="0.2">
      <c r="A17433" t="s">
        <v>78</v>
      </c>
      <c r="B17433" t="s">
        <v>38</v>
      </c>
      <c r="C17433" t="s">
        <v>47</v>
      </c>
      <c r="D17433" t="s">
        <v>15</v>
      </c>
      <c r="E17433" t="s">
        <v>100</v>
      </c>
      <c r="F17433">
        <v>7</v>
      </c>
      <c r="G17433">
        <v>1147.0719999999999</v>
      </c>
      <c r="H17433">
        <v>1147.0719999999999</v>
      </c>
      <c r="I17433">
        <v>36.540900000000001</v>
      </c>
      <c r="J17433">
        <v>0.90054009999999995</v>
      </c>
      <c r="K17433">
        <v>-1.1540889999999999</v>
      </c>
      <c r="L17433">
        <v>-0.47224369999999999</v>
      </c>
      <c r="M17433">
        <v>0</v>
      </c>
      <c r="N17433">
        <v>0.47224369999999999</v>
      </c>
      <c r="O17433">
        <v>1.1540889999999999</v>
      </c>
      <c r="P17433">
        <v>311.84508</v>
      </c>
      <c r="Q17433">
        <v>234.03272999999999</v>
      </c>
      <c r="R17433">
        <v>11</v>
      </c>
      <c r="S17433" s="81">
        <v>32107</v>
      </c>
    </row>
    <row r="17434" spans="1:19" x14ac:dyDescent="0.2">
      <c r="A17434" t="s">
        <v>78</v>
      </c>
      <c r="B17434" t="s">
        <v>38</v>
      </c>
      <c r="C17434" t="s">
        <v>47</v>
      </c>
      <c r="D17434" t="s">
        <v>15</v>
      </c>
      <c r="E17434" t="s">
        <v>100</v>
      </c>
      <c r="F17434">
        <v>8</v>
      </c>
      <c r="G17434">
        <v>1167.6969999999999</v>
      </c>
      <c r="H17434">
        <v>1167.6969999999999</v>
      </c>
      <c r="I17434">
        <v>37.400199999999998</v>
      </c>
      <c r="J17434">
        <v>0.90006390000000003</v>
      </c>
      <c r="K17434">
        <v>-1.153478</v>
      </c>
      <c r="L17434">
        <v>-0.47199400000000002</v>
      </c>
      <c r="M17434">
        <v>0</v>
      </c>
      <c r="N17434">
        <v>0.47199400000000002</v>
      </c>
      <c r="O17434">
        <v>1.153478</v>
      </c>
      <c r="P17434">
        <v>311.84508</v>
      </c>
      <c r="Q17434">
        <v>234.03272999999999</v>
      </c>
      <c r="R17434">
        <v>11</v>
      </c>
      <c r="S17434" s="81">
        <v>32107</v>
      </c>
    </row>
    <row r="17435" spans="1:19" x14ac:dyDescent="0.2">
      <c r="A17435" t="s">
        <v>78</v>
      </c>
      <c r="B17435" t="s">
        <v>38</v>
      </c>
      <c r="C17435" t="s">
        <v>47</v>
      </c>
      <c r="D17435" t="s">
        <v>15</v>
      </c>
      <c r="E17435" t="s">
        <v>100</v>
      </c>
      <c r="F17435">
        <v>9</v>
      </c>
      <c r="G17435">
        <v>1168.049</v>
      </c>
      <c r="H17435">
        <v>1168.049</v>
      </c>
      <c r="I17435">
        <v>41.619799999999998</v>
      </c>
      <c r="J17435">
        <v>0.90029700000000001</v>
      </c>
      <c r="K17435">
        <v>-1.1537770000000001</v>
      </c>
      <c r="L17435">
        <v>-0.47211619999999999</v>
      </c>
      <c r="M17435">
        <v>0</v>
      </c>
      <c r="N17435">
        <v>0.47211619999999999</v>
      </c>
      <c r="O17435">
        <v>1.1537770000000001</v>
      </c>
      <c r="P17435">
        <v>311.84508</v>
      </c>
      <c r="Q17435">
        <v>234.03272999999999</v>
      </c>
      <c r="R17435">
        <v>11</v>
      </c>
      <c r="S17435" s="81">
        <v>32107</v>
      </c>
    </row>
    <row r="17436" spans="1:19" x14ac:dyDescent="0.2">
      <c r="A17436" t="s">
        <v>78</v>
      </c>
      <c r="B17436" t="s">
        <v>38</v>
      </c>
      <c r="C17436" t="s">
        <v>47</v>
      </c>
      <c r="D17436" t="s">
        <v>15</v>
      </c>
      <c r="E17436" t="s">
        <v>100</v>
      </c>
      <c r="F17436">
        <v>10</v>
      </c>
      <c r="G17436">
        <v>1172.4169999999999</v>
      </c>
      <c r="H17436">
        <v>1172.4169999999999</v>
      </c>
      <c r="I17436">
        <v>46.887999999999998</v>
      </c>
      <c r="J17436">
        <v>0.89981619999999995</v>
      </c>
      <c r="K17436">
        <v>-1.1531610000000001</v>
      </c>
      <c r="L17436">
        <v>-0.47186410000000001</v>
      </c>
      <c r="M17436">
        <v>0</v>
      </c>
      <c r="N17436">
        <v>0.47186410000000001</v>
      </c>
      <c r="O17436">
        <v>1.1531610000000001</v>
      </c>
      <c r="P17436">
        <v>311.84508</v>
      </c>
      <c r="Q17436">
        <v>234.03272999999999</v>
      </c>
      <c r="R17436">
        <v>11</v>
      </c>
      <c r="S17436" s="81">
        <v>32107</v>
      </c>
    </row>
    <row r="17437" spans="1:19" x14ac:dyDescent="0.2">
      <c r="A17437" t="s">
        <v>78</v>
      </c>
      <c r="B17437" t="s">
        <v>38</v>
      </c>
      <c r="C17437" t="s">
        <v>47</v>
      </c>
      <c r="D17437" t="s">
        <v>15</v>
      </c>
      <c r="E17437" t="s">
        <v>100</v>
      </c>
      <c r="F17437">
        <v>11</v>
      </c>
      <c r="G17437">
        <v>1154.056</v>
      </c>
      <c r="H17437">
        <v>1154.056</v>
      </c>
      <c r="I17437">
        <v>51.208300000000001</v>
      </c>
      <c r="J17437">
        <v>0.89912340000000002</v>
      </c>
      <c r="K17437">
        <v>-1.1522730000000001</v>
      </c>
      <c r="L17437">
        <v>-0.4715008</v>
      </c>
      <c r="M17437">
        <v>0</v>
      </c>
      <c r="N17437">
        <v>0.4715008</v>
      </c>
      <c r="O17437">
        <v>1.1522730000000001</v>
      </c>
      <c r="P17437">
        <v>311.84508</v>
      </c>
      <c r="Q17437">
        <v>234.03272999999999</v>
      </c>
      <c r="R17437">
        <v>11</v>
      </c>
      <c r="S17437" s="81">
        <v>32107</v>
      </c>
    </row>
    <row r="17438" spans="1:19" x14ac:dyDescent="0.2">
      <c r="A17438" t="s">
        <v>78</v>
      </c>
      <c r="B17438" t="s">
        <v>38</v>
      </c>
      <c r="C17438" t="s">
        <v>47</v>
      </c>
      <c r="D17438" t="s">
        <v>15</v>
      </c>
      <c r="E17438" t="s">
        <v>100</v>
      </c>
      <c r="F17438">
        <v>12</v>
      </c>
      <c r="G17438">
        <v>1160.0920000000001</v>
      </c>
      <c r="H17438">
        <v>1160.0920000000001</v>
      </c>
      <c r="I17438">
        <v>54.083799999999997</v>
      </c>
      <c r="J17438">
        <v>0.89941099999999996</v>
      </c>
      <c r="K17438">
        <v>-1.1526419999999999</v>
      </c>
      <c r="L17438">
        <v>-0.4716516</v>
      </c>
      <c r="M17438">
        <v>0</v>
      </c>
      <c r="N17438">
        <v>0.4716516</v>
      </c>
      <c r="O17438">
        <v>1.1526419999999999</v>
      </c>
      <c r="P17438">
        <v>311.84508</v>
      </c>
      <c r="Q17438">
        <v>234.03272999999999</v>
      </c>
      <c r="R17438">
        <v>11</v>
      </c>
      <c r="S17438" s="81">
        <v>32107</v>
      </c>
    </row>
    <row r="17439" spans="1:19" x14ac:dyDescent="0.2">
      <c r="A17439" t="s">
        <v>78</v>
      </c>
      <c r="B17439" t="s">
        <v>38</v>
      </c>
      <c r="C17439" t="s">
        <v>47</v>
      </c>
      <c r="D17439" t="s">
        <v>15</v>
      </c>
      <c r="E17439" t="s">
        <v>100</v>
      </c>
      <c r="F17439">
        <v>13</v>
      </c>
      <c r="G17439">
        <v>1157.597</v>
      </c>
      <c r="H17439">
        <v>1157.597</v>
      </c>
      <c r="I17439">
        <v>56.628100000000003</v>
      </c>
      <c r="J17439">
        <v>0.90058199999999999</v>
      </c>
      <c r="K17439">
        <v>-1.154142</v>
      </c>
      <c r="L17439">
        <v>-0.47226570000000001</v>
      </c>
      <c r="M17439">
        <v>0</v>
      </c>
      <c r="N17439">
        <v>0.47226570000000001</v>
      </c>
      <c r="O17439">
        <v>1.154142</v>
      </c>
      <c r="P17439">
        <v>311.84508</v>
      </c>
      <c r="Q17439">
        <v>234.03272999999999</v>
      </c>
      <c r="R17439">
        <v>11</v>
      </c>
      <c r="S17439" s="81">
        <v>32107</v>
      </c>
    </row>
    <row r="17440" spans="1:19" x14ac:dyDescent="0.2">
      <c r="A17440" t="s">
        <v>78</v>
      </c>
      <c r="B17440" t="s">
        <v>38</v>
      </c>
      <c r="C17440" t="s">
        <v>47</v>
      </c>
      <c r="D17440" t="s">
        <v>15</v>
      </c>
      <c r="E17440" t="s">
        <v>100</v>
      </c>
      <c r="F17440">
        <v>14</v>
      </c>
      <c r="G17440">
        <v>1142.8889999999999</v>
      </c>
      <c r="H17440">
        <v>1142.8889999999999</v>
      </c>
      <c r="I17440">
        <v>58.105699999999999</v>
      </c>
      <c r="J17440">
        <v>0.90278380000000003</v>
      </c>
      <c r="K17440">
        <v>-1.1569640000000001</v>
      </c>
      <c r="L17440">
        <v>-0.47342030000000002</v>
      </c>
      <c r="M17440">
        <v>0</v>
      </c>
      <c r="N17440">
        <v>0.47342030000000002</v>
      </c>
      <c r="O17440">
        <v>1.1569640000000001</v>
      </c>
      <c r="P17440">
        <v>311.84508</v>
      </c>
      <c r="Q17440">
        <v>234.03272999999999</v>
      </c>
      <c r="R17440">
        <v>11</v>
      </c>
      <c r="S17440" s="81">
        <v>32107</v>
      </c>
    </row>
    <row r="17441" spans="1:19" x14ac:dyDescent="0.2">
      <c r="A17441" t="s">
        <v>78</v>
      </c>
      <c r="B17441" t="s">
        <v>38</v>
      </c>
      <c r="C17441" t="s">
        <v>47</v>
      </c>
      <c r="D17441" t="s">
        <v>15</v>
      </c>
      <c r="E17441" t="s">
        <v>100</v>
      </c>
      <c r="F17441">
        <v>15</v>
      </c>
      <c r="G17441">
        <v>1112.2750000000001</v>
      </c>
      <c r="H17441">
        <v>1087.1400000000001</v>
      </c>
      <c r="I17441">
        <v>58.7393</v>
      </c>
      <c r="J17441">
        <v>0.89907999999999999</v>
      </c>
      <c r="K17441">
        <v>23.982790000000001</v>
      </c>
      <c r="L17441">
        <v>24.663530000000002</v>
      </c>
      <c r="M17441">
        <v>25.135010000000001</v>
      </c>
      <c r="N17441">
        <v>25.606490000000001</v>
      </c>
      <c r="O17441">
        <v>26.287230000000001</v>
      </c>
      <c r="P17441">
        <v>311.84508</v>
      </c>
      <c r="Q17441">
        <v>234.03272999999999</v>
      </c>
      <c r="R17441">
        <v>11</v>
      </c>
      <c r="S17441" s="81">
        <v>32107</v>
      </c>
    </row>
    <row r="17442" spans="1:19" x14ac:dyDescent="0.2">
      <c r="A17442" t="s">
        <v>78</v>
      </c>
      <c r="B17442" t="s">
        <v>38</v>
      </c>
      <c r="C17442" t="s">
        <v>47</v>
      </c>
      <c r="D17442" t="s">
        <v>15</v>
      </c>
      <c r="E17442" t="s">
        <v>100</v>
      </c>
      <c r="F17442">
        <v>16</v>
      </c>
      <c r="G17442">
        <v>1061.7919999999999</v>
      </c>
      <c r="H17442">
        <v>718.39170000000001</v>
      </c>
      <c r="I17442">
        <v>57.7286</v>
      </c>
      <c r="J17442">
        <v>0.89721819999999997</v>
      </c>
      <c r="K17442">
        <v>342.25020000000001</v>
      </c>
      <c r="L17442">
        <v>342.92950000000002</v>
      </c>
      <c r="M17442">
        <v>343.4</v>
      </c>
      <c r="N17442">
        <v>343.87049999999999</v>
      </c>
      <c r="O17442">
        <v>344.54989999999998</v>
      </c>
      <c r="P17442">
        <v>311.84508</v>
      </c>
      <c r="Q17442">
        <v>234.03272999999999</v>
      </c>
      <c r="R17442">
        <v>11</v>
      </c>
      <c r="S17442" s="81">
        <v>32107</v>
      </c>
    </row>
    <row r="17443" spans="1:19" x14ac:dyDescent="0.2">
      <c r="A17443" t="s">
        <v>78</v>
      </c>
      <c r="B17443" t="s">
        <v>38</v>
      </c>
      <c r="C17443" t="s">
        <v>47</v>
      </c>
      <c r="D17443" t="s">
        <v>15</v>
      </c>
      <c r="E17443" t="s">
        <v>100</v>
      </c>
      <c r="F17443">
        <v>17</v>
      </c>
      <c r="G17443">
        <v>1051.5060000000001</v>
      </c>
      <c r="H17443">
        <v>240.3364</v>
      </c>
      <c r="I17443">
        <v>54.082599999999999</v>
      </c>
      <c r="J17443">
        <v>0.89675439999999995</v>
      </c>
      <c r="K17443">
        <v>810.02080000000001</v>
      </c>
      <c r="L17443">
        <v>810.69979999999998</v>
      </c>
      <c r="M17443">
        <v>811.17</v>
      </c>
      <c r="N17443">
        <v>811.64030000000002</v>
      </c>
      <c r="O17443">
        <v>812.3193</v>
      </c>
      <c r="P17443">
        <v>311.84508</v>
      </c>
      <c r="Q17443">
        <v>234.03272999999999</v>
      </c>
      <c r="R17443">
        <v>11</v>
      </c>
      <c r="S17443" s="81">
        <v>32107</v>
      </c>
    </row>
    <row r="17444" spans="1:19" x14ac:dyDescent="0.2">
      <c r="A17444" t="s">
        <v>78</v>
      </c>
      <c r="B17444" t="s">
        <v>38</v>
      </c>
      <c r="C17444" t="s">
        <v>47</v>
      </c>
      <c r="D17444" t="s">
        <v>15</v>
      </c>
      <c r="E17444" t="s">
        <v>100</v>
      </c>
      <c r="F17444">
        <v>18</v>
      </c>
      <c r="G17444">
        <v>1054.047</v>
      </c>
      <c r="H17444">
        <v>237.7079</v>
      </c>
      <c r="I17444">
        <v>49.235199999999999</v>
      </c>
      <c r="J17444">
        <v>0.89677019999999996</v>
      </c>
      <c r="K17444">
        <v>815.18960000000004</v>
      </c>
      <c r="L17444">
        <v>815.86860000000001</v>
      </c>
      <c r="M17444">
        <v>816.33889999999997</v>
      </c>
      <c r="N17444">
        <v>816.80909999999994</v>
      </c>
      <c r="O17444">
        <v>817.48820000000001</v>
      </c>
      <c r="P17444">
        <v>311.84508</v>
      </c>
      <c r="Q17444">
        <v>234.03272999999999</v>
      </c>
      <c r="R17444">
        <v>11</v>
      </c>
      <c r="S17444" s="81">
        <v>32107</v>
      </c>
    </row>
    <row r="17445" spans="1:19" x14ac:dyDescent="0.2">
      <c r="A17445" t="s">
        <v>78</v>
      </c>
      <c r="B17445" t="s">
        <v>38</v>
      </c>
      <c r="C17445" t="s">
        <v>47</v>
      </c>
      <c r="D17445" t="s">
        <v>15</v>
      </c>
      <c r="E17445" t="s">
        <v>100</v>
      </c>
      <c r="F17445">
        <v>19</v>
      </c>
      <c r="G17445">
        <v>1053.3440000000001</v>
      </c>
      <c r="H17445">
        <v>234.2148</v>
      </c>
      <c r="I17445">
        <v>45.740600000000001</v>
      </c>
      <c r="J17445">
        <v>0.89643459999999997</v>
      </c>
      <c r="K17445">
        <v>817.98019999999997</v>
      </c>
      <c r="L17445">
        <v>818.65890000000002</v>
      </c>
      <c r="M17445">
        <v>819.12900000000002</v>
      </c>
      <c r="N17445">
        <v>819.59910000000002</v>
      </c>
      <c r="O17445">
        <v>820.27779999999996</v>
      </c>
      <c r="P17445">
        <v>311.84508</v>
      </c>
      <c r="Q17445">
        <v>234.03272999999999</v>
      </c>
      <c r="R17445">
        <v>11</v>
      </c>
      <c r="S17445" s="81">
        <v>32107</v>
      </c>
    </row>
    <row r="17446" spans="1:19" x14ac:dyDescent="0.2">
      <c r="A17446" t="s">
        <v>78</v>
      </c>
      <c r="B17446" t="s">
        <v>38</v>
      </c>
      <c r="C17446" t="s">
        <v>47</v>
      </c>
      <c r="D17446" t="s">
        <v>15</v>
      </c>
      <c r="E17446" t="s">
        <v>100</v>
      </c>
      <c r="F17446">
        <v>20</v>
      </c>
      <c r="G17446">
        <v>1070.327</v>
      </c>
      <c r="H17446">
        <v>230.90389999999999</v>
      </c>
      <c r="I17446">
        <v>43.557499999999997</v>
      </c>
      <c r="J17446">
        <v>0.89814530000000004</v>
      </c>
      <c r="K17446">
        <v>838.27229999999997</v>
      </c>
      <c r="L17446">
        <v>838.95230000000004</v>
      </c>
      <c r="M17446">
        <v>839.42330000000004</v>
      </c>
      <c r="N17446">
        <v>839.89430000000004</v>
      </c>
      <c r="O17446">
        <v>840.57429999999999</v>
      </c>
      <c r="P17446">
        <v>311.84508</v>
      </c>
      <c r="Q17446">
        <v>234.03272999999999</v>
      </c>
      <c r="R17446">
        <v>11</v>
      </c>
      <c r="S17446" s="81">
        <v>32107</v>
      </c>
    </row>
    <row r="17447" spans="1:19" x14ac:dyDescent="0.2">
      <c r="A17447" t="s">
        <v>78</v>
      </c>
      <c r="B17447" t="s">
        <v>38</v>
      </c>
      <c r="C17447" t="s">
        <v>47</v>
      </c>
      <c r="D17447" t="s">
        <v>15</v>
      </c>
      <c r="E17447" t="s">
        <v>100</v>
      </c>
      <c r="F17447">
        <v>21</v>
      </c>
      <c r="G17447">
        <v>1072.6990000000001</v>
      </c>
      <c r="H17447">
        <v>227.73660000000001</v>
      </c>
      <c r="I17447">
        <v>41.337800000000001</v>
      </c>
      <c r="J17447">
        <v>0.89770870000000003</v>
      </c>
      <c r="K17447">
        <v>843.8116</v>
      </c>
      <c r="L17447">
        <v>844.49130000000002</v>
      </c>
      <c r="M17447">
        <v>844.96209999999996</v>
      </c>
      <c r="N17447">
        <v>845.43290000000002</v>
      </c>
      <c r="O17447">
        <v>846.11249999999995</v>
      </c>
      <c r="P17447">
        <v>311.84508</v>
      </c>
      <c r="Q17447">
        <v>234.03272999999999</v>
      </c>
      <c r="R17447">
        <v>11</v>
      </c>
      <c r="S17447" s="81">
        <v>32107</v>
      </c>
    </row>
    <row r="17448" spans="1:19" x14ac:dyDescent="0.2">
      <c r="A17448" t="s">
        <v>78</v>
      </c>
      <c r="B17448" t="s">
        <v>38</v>
      </c>
      <c r="C17448" t="s">
        <v>47</v>
      </c>
      <c r="D17448" t="s">
        <v>15</v>
      </c>
      <c r="E17448" t="s">
        <v>100</v>
      </c>
      <c r="F17448">
        <v>22</v>
      </c>
      <c r="G17448">
        <v>1073.0719999999999</v>
      </c>
      <c r="H17448">
        <v>548.93899999999996</v>
      </c>
      <c r="I17448">
        <v>40.055999999999997</v>
      </c>
      <c r="J17448">
        <v>0.89778239999999998</v>
      </c>
      <c r="K17448">
        <v>522.98199999999997</v>
      </c>
      <c r="L17448">
        <v>523.6617</v>
      </c>
      <c r="M17448">
        <v>524.13260000000002</v>
      </c>
      <c r="N17448">
        <v>524.60339999999997</v>
      </c>
      <c r="O17448">
        <v>525.28309999999999</v>
      </c>
      <c r="P17448">
        <v>311.84508</v>
      </c>
      <c r="Q17448">
        <v>234.03272999999999</v>
      </c>
      <c r="R17448">
        <v>11</v>
      </c>
      <c r="S17448" s="81">
        <v>32107</v>
      </c>
    </row>
    <row r="17449" spans="1:19" x14ac:dyDescent="0.2">
      <c r="A17449" t="s">
        <v>78</v>
      </c>
      <c r="B17449" t="s">
        <v>38</v>
      </c>
      <c r="C17449" t="s">
        <v>47</v>
      </c>
      <c r="D17449" t="s">
        <v>15</v>
      </c>
      <c r="E17449" t="s">
        <v>100</v>
      </c>
      <c r="F17449">
        <v>23</v>
      </c>
      <c r="G17449">
        <v>1061.508</v>
      </c>
      <c r="H17449">
        <v>867.95730000000003</v>
      </c>
      <c r="I17449">
        <v>39.0505</v>
      </c>
      <c r="J17449">
        <v>0.89678210000000003</v>
      </c>
      <c r="K17449">
        <v>192.40190000000001</v>
      </c>
      <c r="L17449">
        <v>193.08090000000001</v>
      </c>
      <c r="M17449">
        <v>193.55109999999999</v>
      </c>
      <c r="N17449">
        <v>194.0214</v>
      </c>
      <c r="O17449">
        <v>194.7004</v>
      </c>
      <c r="P17449">
        <v>311.84508</v>
      </c>
      <c r="Q17449">
        <v>234.03272999999999</v>
      </c>
      <c r="R17449">
        <v>11</v>
      </c>
      <c r="S17449" s="81">
        <v>32107</v>
      </c>
    </row>
    <row r="17450" spans="1:19" x14ac:dyDescent="0.2">
      <c r="A17450" t="s">
        <v>78</v>
      </c>
      <c r="B17450" t="s">
        <v>38</v>
      </c>
      <c r="C17450" t="s">
        <v>47</v>
      </c>
      <c r="D17450" t="s">
        <v>15</v>
      </c>
      <c r="E17450" t="s">
        <v>100</v>
      </c>
      <c r="F17450">
        <v>24</v>
      </c>
      <c r="G17450">
        <v>1050.932</v>
      </c>
      <c r="H17450">
        <v>970.64509999999996</v>
      </c>
      <c r="I17450">
        <v>37.752600000000001</v>
      </c>
      <c r="J17450">
        <v>0.89792810000000001</v>
      </c>
      <c r="K17450">
        <v>79.136250000000004</v>
      </c>
      <c r="L17450">
        <v>79.816119999999998</v>
      </c>
      <c r="M17450">
        <v>80.286990000000003</v>
      </c>
      <c r="N17450">
        <v>80.757859999999994</v>
      </c>
      <c r="O17450">
        <v>81.437730000000002</v>
      </c>
      <c r="P17450">
        <v>311.84508</v>
      </c>
      <c r="Q17450">
        <v>234.03272999999999</v>
      </c>
      <c r="R17450">
        <v>11</v>
      </c>
      <c r="S17450" s="81">
        <v>32107</v>
      </c>
    </row>
    <row r="17451" spans="1:19" x14ac:dyDescent="0.2">
      <c r="A17451" t="s">
        <v>78</v>
      </c>
      <c r="B17451" t="s">
        <v>38</v>
      </c>
      <c r="C17451" t="s">
        <v>47</v>
      </c>
      <c r="D17451" t="s">
        <v>16</v>
      </c>
      <c r="E17451" t="s">
        <v>100</v>
      </c>
      <c r="F17451">
        <v>1</v>
      </c>
      <c r="G17451">
        <v>997.88120000000004</v>
      </c>
      <c r="H17451">
        <v>997.88120000000004</v>
      </c>
      <c r="I17451">
        <v>38.988500000000002</v>
      </c>
      <c r="J17451">
        <v>0.89053539999999998</v>
      </c>
      <c r="K17451">
        <v>-1.141267</v>
      </c>
      <c r="L17451">
        <v>-0.4669972</v>
      </c>
      <c r="M17451">
        <v>0</v>
      </c>
      <c r="N17451">
        <v>0.4669972</v>
      </c>
      <c r="O17451">
        <v>1.141267</v>
      </c>
      <c r="P17451">
        <v>311.84508</v>
      </c>
      <c r="Q17451">
        <v>234.03272999999999</v>
      </c>
      <c r="R17451">
        <v>12</v>
      </c>
      <c r="S17451" s="81">
        <v>39798</v>
      </c>
    </row>
    <row r="17452" spans="1:19" x14ac:dyDescent="0.2">
      <c r="A17452" t="s">
        <v>78</v>
      </c>
      <c r="B17452" t="s">
        <v>38</v>
      </c>
      <c r="C17452" t="s">
        <v>47</v>
      </c>
      <c r="D17452" t="s">
        <v>16</v>
      </c>
      <c r="E17452" t="s">
        <v>100</v>
      </c>
      <c r="F17452">
        <v>2</v>
      </c>
      <c r="G17452">
        <v>983.78859999999997</v>
      </c>
      <c r="H17452">
        <v>983.78859999999997</v>
      </c>
      <c r="I17452">
        <v>39.041800000000002</v>
      </c>
      <c r="J17452">
        <v>0.88947799999999999</v>
      </c>
      <c r="K17452">
        <v>-1.139912</v>
      </c>
      <c r="L17452">
        <v>-0.46644269999999999</v>
      </c>
      <c r="M17452">
        <v>0</v>
      </c>
      <c r="N17452">
        <v>0.46644269999999999</v>
      </c>
      <c r="O17452">
        <v>1.139912</v>
      </c>
      <c r="P17452">
        <v>311.84508</v>
      </c>
      <c r="Q17452">
        <v>234.03272999999999</v>
      </c>
      <c r="R17452">
        <v>12</v>
      </c>
      <c r="S17452" s="81">
        <v>39798</v>
      </c>
    </row>
    <row r="17453" spans="1:19" x14ac:dyDescent="0.2">
      <c r="A17453" t="s">
        <v>78</v>
      </c>
      <c r="B17453" t="s">
        <v>38</v>
      </c>
      <c r="C17453" t="s">
        <v>47</v>
      </c>
      <c r="D17453" t="s">
        <v>16</v>
      </c>
      <c r="E17453" t="s">
        <v>100</v>
      </c>
      <c r="F17453">
        <v>3</v>
      </c>
      <c r="G17453">
        <v>976.5806</v>
      </c>
      <c r="H17453">
        <v>976.5806</v>
      </c>
      <c r="I17453">
        <v>38.7532</v>
      </c>
      <c r="J17453">
        <v>0.88899669999999997</v>
      </c>
      <c r="K17453">
        <v>-1.1392949999999999</v>
      </c>
      <c r="L17453">
        <v>-0.4661903</v>
      </c>
      <c r="M17453">
        <v>0</v>
      </c>
      <c r="N17453">
        <v>0.4661903</v>
      </c>
      <c r="O17453">
        <v>1.1392949999999999</v>
      </c>
      <c r="P17453">
        <v>311.84508</v>
      </c>
      <c r="Q17453">
        <v>234.03272999999999</v>
      </c>
      <c r="R17453">
        <v>12</v>
      </c>
      <c r="S17453" s="81">
        <v>39798</v>
      </c>
    </row>
    <row r="17454" spans="1:19" x14ac:dyDescent="0.2">
      <c r="A17454" t="s">
        <v>78</v>
      </c>
      <c r="B17454" t="s">
        <v>38</v>
      </c>
      <c r="C17454" t="s">
        <v>47</v>
      </c>
      <c r="D17454" t="s">
        <v>16</v>
      </c>
      <c r="E17454" t="s">
        <v>100</v>
      </c>
      <c r="F17454">
        <v>4</v>
      </c>
      <c r="G17454">
        <v>976.85799999999995</v>
      </c>
      <c r="H17454">
        <v>976.85799999999995</v>
      </c>
      <c r="I17454">
        <v>38.343400000000003</v>
      </c>
      <c r="J17454">
        <v>0.88923300000000005</v>
      </c>
      <c r="K17454">
        <v>-1.1395980000000001</v>
      </c>
      <c r="L17454">
        <v>-0.46631420000000001</v>
      </c>
      <c r="M17454">
        <v>0</v>
      </c>
      <c r="N17454">
        <v>0.46631420000000001</v>
      </c>
      <c r="O17454">
        <v>1.1395980000000001</v>
      </c>
      <c r="P17454">
        <v>311.84508</v>
      </c>
      <c r="Q17454">
        <v>234.03272999999999</v>
      </c>
      <c r="R17454">
        <v>12</v>
      </c>
      <c r="S17454" s="81">
        <v>39798</v>
      </c>
    </row>
    <row r="17455" spans="1:19" x14ac:dyDescent="0.2">
      <c r="A17455" t="s">
        <v>78</v>
      </c>
      <c r="B17455" t="s">
        <v>38</v>
      </c>
      <c r="C17455" t="s">
        <v>47</v>
      </c>
      <c r="D17455" t="s">
        <v>16</v>
      </c>
      <c r="E17455" t="s">
        <v>100</v>
      </c>
      <c r="F17455">
        <v>5</v>
      </c>
      <c r="G17455">
        <v>987.16639999999995</v>
      </c>
      <c r="H17455">
        <v>987.16639999999995</v>
      </c>
      <c r="I17455">
        <v>38.281700000000001</v>
      </c>
      <c r="J17455">
        <v>0.8894299</v>
      </c>
      <c r="K17455">
        <v>-1.13985</v>
      </c>
      <c r="L17455">
        <v>-0.46641749999999998</v>
      </c>
      <c r="M17455">
        <v>0</v>
      </c>
      <c r="N17455">
        <v>0.46641749999999998</v>
      </c>
      <c r="O17455">
        <v>1.13985</v>
      </c>
      <c r="P17455">
        <v>311.84508</v>
      </c>
      <c r="Q17455">
        <v>234.03272999999999</v>
      </c>
      <c r="R17455">
        <v>12</v>
      </c>
      <c r="S17455" s="81">
        <v>39798</v>
      </c>
    </row>
    <row r="17456" spans="1:19" x14ac:dyDescent="0.2">
      <c r="A17456" t="s">
        <v>78</v>
      </c>
      <c r="B17456" t="s">
        <v>38</v>
      </c>
      <c r="C17456" t="s">
        <v>47</v>
      </c>
      <c r="D17456" t="s">
        <v>16</v>
      </c>
      <c r="E17456" t="s">
        <v>100</v>
      </c>
      <c r="F17456">
        <v>6</v>
      </c>
      <c r="G17456">
        <v>1027.0550000000001</v>
      </c>
      <c r="H17456">
        <v>1027.0550000000001</v>
      </c>
      <c r="I17456">
        <v>38.504300000000001</v>
      </c>
      <c r="J17456">
        <v>0.89121989999999995</v>
      </c>
      <c r="K17456">
        <v>-1.142144</v>
      </c>
      <c r="L17456">
        <v>-0.4673562</v>
      </c>
      <c r="M17456">
        <v>0</v>
      </c>
      <c r="N17456">
        <v>0.4673562</v>
      </c>
      <c r="O17456">
        <v>1.142144</v>
      </c>
      <c r="P17456">
        <v>311.84508</v>
      </c>
      <c r="Q17456">
        <v>234.03272999999999</v>
      </c>
      <c r="R17456">
        <v>12</v>
      </c>
      <c r="S17456" s="81">
        <v>39798</v>
      </c>
    </row>
    <row r="17457" spans="1:19" x14ac:dyDescent="0.2">
      <c r="A17457" t="s">
        <v>78</v>
      </c>
      <c r="B17457" t="s">
        <v>38</v>
      </c>
      <c r="C17457" t="s">
        <v>47</v>
      </c>
      <c r="D17457" t="s">
        <v>16</v>
      </c>
      <c r="E17457" t="s">
        <v>100</v>
      </c>
      <c r="F17457">
        <v>7</v>
      </c>
      <c r="G17457">
        <v>1096.5309999999999</v>
      </c>
      <c r="H17457">
        <v>1096.5309999999999</v>
      </c>
      <c r="I17457">
        <v>38.432699999999997</v>
      </c>
      <c r="J17457">
        <v>0.89564679999999997</v>
      </c>
      <c r="K17457">
        <v>-1.147818</v>
      </c>
      <c r="L17457">
        <v>-0.46967769999999998</v>
      </c>
      <c r="M17457">
        <v>0</v>
      </c>
      <c r="N17457">
        <v>0.46967769999999998</v>
      </c>
      <c r="O17457">
        <v>1.147818</v>
      </c>
      <c r="P17457">
        <v>311.84508</v>
      </c>
      <c r="Q17457">
        <v>234.03272999999999</v>
      </c>
      <c r="R17457">
        <v>12</v>
      </c>
      <c r="S17457" s="81">
        <v>39798</v>
      </c>
    </row>
    <row r="17458" spans="1:19" x14ac:dyDescent="0.2">
      <c r="A17458" t="s">
        <v>78</v>
      </c>
      <c r="B17458" t="s">
        <v>38</v>
      </c>
      <c r="C17458" t="s">
        <v>47</v>
      </c>
      <c r="D17458" t="s">
        <v>16</v>
      </c>
      <c r="E17458" t="s">
        <v>100</v>
      </c>
      <c r="F17458">
        <v>8</v>
      </c>
      <c r="G17458">
        <v>1128.8420000000001</v>
      </c>
      <c r="H17458">
        <v>1128.8420000000001</v>
      </c>
      <c r="I17458">
        <v>38.714100000000002</v>
      </c>
      <c r="J17458">
        <v>0.89703140000000003</v>
      </c>
      <c r="K17458">
        <v>-1.1495919999999999</v>
      </c>
      <c r="L17458">
        <v>-0.47040369999999998</v>
      </c>
      <c r="M17458">
        <v>0</v>
      </c>
      <c r="N17458">
        <v>0.47040369999999998</v>
      </c>
      <c r="O17458">
        <v>1.1495919999999999</v>
      </c>
      <c r="P17458">
        <v>311.84508</v>
      </c>
      <c r="Q17458">
        <v>234.03272999999999</v>
      </c>
      <c r="R17458">
        <v>12</v>
      </c>
      <c r="S17458" s="81">
        <v>39798</v>
      </c>
    </row>
    <row r="17459" spans="1:19" x14ac:dyDescent="0.2">
      <c r="A17459" t="s">
        <v>78</v>
      </c>
      <c r="B17459" t="s">
        <v>38</v>
      </c>
      <c r="C17459" t="s">
        <v>47</v>
      </c>
      <c r="D17459" t="s">
        <v>16</v>
      </c>
      <c r="E17459" t="s">
        <v>100</v>
      </c>
      <c r="F17459">
        <v>9</v>
      </c>
      <c r="G17459">
        <v>1140.5509999999999</v>
      </c>
      <c r="H17459">
        <v>1140.5509999999999</v>
      </c>
      <c r="I17459">
        <v>39.9054</v>
      </c>
      <c r="J17459">
        <v>0.89760430000000002</v>
      </c>
      <c r="K17459">
        <v>-1.150326</v>
      </c>
      <c r="L17459">
        <v>-0.47070420000000002</v>
      </c>
      <c r="M17459">
        <v>0</v>
      </c>
      <c r="N17459">
        <v>0.47070420000000002</v>
      </c>
      <c r="O17459">
        <v>1.150326</v>
      </c>
      <c r="P17459">
        <v>311.84508</v>
      </c>
      <c r="Q17459">
        <v>234.03272999999999</v>
      </c>
      <c r="R17459">
        <v>12</v>
      </c>
      <c r="S17459" s="81">
        <v>39798</v>
      </c>
    </row>
    <row r="17460" spans="1:19" x14ac:dyDescent="0.2">
      <c r="A17460" t="s">
        <v>78</v>
      </c>
      <c r="B17460" t="s">
        <v>38</v>
      </c>
      <c r="C17460" t="s">
        <v>47</v>
      </c>
      <c r="D17460" t="s">
        <v>16</v>
      </c>
      <c r="E17460" t="s">
        <v>100</v>
      </c>
      <c r="F17460">
        <v>10</v>
      </c>
      <c r="G17460">
        <v>1143.17</v>
      </c>
      <c r="H17460">
        <v>1143.17</v>
      </c>
      <c r="I17460">
        <v>41.7547</v>
      </c>
      <c r="J17460">
        <v>0.89712119999999995</v>
      </c>
      <c r="K17460">
        <v>-1.149707</v>
      </c>
      <c r="L17460">
        <v>-0.4704508</v>
      </c>
      <c r="M17460">
        <v>0</v>
      </c>
      <c r="N17460">
        <v>0.4704508</v>
      </c>
      <c r="O17460">
        <v>1.149707</v>
      </c>
      <c r="P17460">
        <v>311.84508</v>
      </c>
      <c r="Q17460">
        <v>234.03272999999999</v>
      </c>
      <c r="R17460">
        <v>12</v>
      </c>
      <c r="S17460" s="81">
        <v>39798</v>
      </c>
    </row>
    <row r="17461" spans="1:19" x14ac:dyDescent="0.2">
      <c r="A17461" t="s">
        <v>78</v>
      </c>
      <c r="B17461" t="s">
        <v>38</v>
      </c>
      <c r="C17461" t="s">
        <v>47</v>
      </c>
      <c r="D17461" t="s">
        <v>16</v>
      </c>
      <c r="E17461" t="s">
        <v>100</v>
      </c>
      <c r="F17461">
        <v>11</v>
      </c>
      <c r="G17461">
        <v>1124.6579999999999</v>
      </c>
      <c r="H17461">
        <v>1124.6579999999999</v>
      </c>
      <c r="I17461">
        <v>43.139699999999998</v>
      </c>
      <c r="J17461">
        <v>0.89584850000000005</v>
      </c>
      <c r="K17461">
        <v>-1.1480760000000001</v>
      </c>
      <c r="L17461">
        <v>-0.46978340000000002</v>
      </c>
      <c r="M17461">
        <v>0</v>
      </c>
      <c r="N17461">
        <v>0.46978340000000002</v>
      </c>
      <c r="O17461">
        <v>1.1480760000000001</v>
      </c>
      <c r="P17461">
        <v>311.84508</v>
      </c>
      <c r="Q17461">
        <v>234.03272999999999</v>
      </c>
      <c r="R17461">
        <v>12</v>
      </c>
      <c r="S17461" s="81">
        <v>39798</v>
      </c>
    </row>
    <row r="17462" spans="1:19" x14ac:dyDescent="0.2">
      <c r="A17462" t="s">
        <v>78</v>
      </c>
      <c r="B17462" t="s">
        <v>38</v>
      </c>
      <c r="C17462" t="s">
        <v>47</v>
      </c>
      <c r="D17462" t="s">
        <v>16</v>
      </c>
      <c r="E17462" t="s">
        <v>100</v>
      </c>
      <c r="F17462">
        <v>12</v>
      </c>
      <c r="G17462">
        <v>1131.973</v>
      </c>
      <c r="H17462">
        <v>1131.973</v>
      </c>
      <c r="I17462">
        <v>44.5276</v>
      </c>
      <c r="J17462">
        <v>0.89526890000000003</v>
      </c>
      <c r="K17462">
        <v>-1.1473329999999999</v>
      </c>
      <c r="L17462">
        <v>-0.46947939999999999</v>
      </c>
      <c r="M17462">
        <v>0</v>
      </c>
      <c r="N17462">
        <v>0.46947939999999999</v>
      </c>
      <c r="O17462">
        <v>1.1473329999999999</v>
      </c>
      <c r="P17462">
        <v>311.84508</v>
      </c>
      <c r="Q17462">
        <v>234.03272999999999</v>
      </c>
      <c r="R17462">
        <v>12</v>
      </c>
      <c r="S17462" s="81">
        <v>39798</v>
      </c>
    </row>
    <row r="17463" spans="1:19" x14ac:dyDescent="0.2">
      <c r="A17463" t="s">
        <v>78</v>
      </c>
      <c r="B17463" t="s">
        <v>38</v>
      </c>
      <c r="C17463" t="s">
        <v>47</v>
      </c>
      <c r="D17463" t="s">
        <v>16</v>
      </c>
      <c r="E17463" t="s">
        <v>100</v>
      </c>
      <c r="F17463">
        <v>13</v>
      </c>
      <c r="G17463">
        <v>1135.5709999999999</v>
      </c>
      <c r="H17463">
        <v>1135.5709999999999</v>
      </c>
      <c r="I17463">
        <v>45.240099999999998</v>
      </c>
      <c r="J17463">
        <v>0.89464860000000002</v>
      </c>
      <c r="K17463">
        <v>-1.1465380000000001</v>
      </c>
      <c r="L17463">
        <v>-0.46915420000000002</v>
      </c>
      <c r="M17463">
        <v>0</v>
      </c>
      <c r="N17463">
        <v>0.46915420000000002</v>
      </c>
      <c r="O17463">
        <v>1.1465380000000001</v>
      </c>
      <c r="P17463">
        <v>311.84508</v>
      </c>
      <c r="Q17463">
        <v>234.03272999999999</v>
      </c>
      <c r="R17463">
        <v>12</v>
      </c>
      <c r="S17463" s="81">
        <v>39798</v>
      </c>
    </row>
    <row r="17464" spans="1:19" x14ac:dyDescent="0.2">
      <c r="A17464" t="s">
        <v>78</v>
      </c>
      <c r="B17464" t="s">
        <v>38</v>
      </c>
      <c r="C17464" t="s">
        <v>47</v>
      </c>
      <c r="D17464" t="s">
        <v>16</v>
      </c>
      <c r="E17464" t="s">
        <v>100</v>
      </c>
      <c r="F17464">
        <v>14</v>
      </c>
      <c r="G17464">
        <v>1118.3720000000001</v>
      </c>
      <c r="H17464">
        <v>1118.3720000000001</v>
      </c>
      <c r="I17464">
        <v>45.545900000000003</v>
      </c>
      <c r="J17464">
        <v>0.8956094</v>
      </c>
      <c r="K17464">
        <v>-1.14777</v>
      </c>
      <c r="L17464">
        <v>-0.46965800000000002</v>
      </c>
      <c r="M17464">
        <v>0</v>
      </c>
      <c r="N17464">
        <v>0.46965800000000002</v>
      </c>
      <c r="O17464">
        <v>1.14777</v>
      </c>
      <c r="P17464">
        <v>311.84508</v>
      </c>
      <c r="Q17464">
        <v>234.03272999999999</v>
      </c>
      <c r="R17464">
        <v>12</v>
      </c>
      <c r="S17464" s="81">
        <v>39798</v>
      </c>
    </row>
    <row r="17465" spans="1:19" x14ac:dyDescent="0.2">
      <c r="A17465" t="s">
        <v>78</v>
      </c>
      <c r="B17465" t="s">
        <v>38</v>
      </c>
      <c r="C17465" t="s">
        <v>47</v>
      </c>
      <c r="D17465" t="s">
        <v>16</v>
      </c>
      <c r="E17465" t="s">
        <v>100</v>
      </c>
      <c r="F17465">
        <v>15</v>
      </c>
      <c r="G17465">
        <v>1091.183</v>
      </c>
      <c r="H17465">
        <v>1065.4449999999999</v>
      </c>
      <c r="I17465">
        <v>45.601399999999998</v>
      </c>
      <c r="J17465">
        <v>0.89280839999999995</v>
      </c>
      <c r="K17465">
        <v>24.593250000000001</v>
      </c>
      <c r="L17465">
        <v>25.26924</v>
      </c>
      <c r="M17465">
        <v>25.73743</v>
      </c>
      <c r="N17465">
        <v>26.20562</v>
      </c>
      <c r="O17465">
        <v>26.881609999999998</v>
      </c>
      <c r="P17465">
        <v>311.84508</v>
      </c>
      <c r="Q17465">
        <v>234.03272999999999</v>
      </c>
      <c r="R17465">
        <v>12</v>
      </c>
      <c r="S17465" s="81">
        <v>39798</v>
      </c>
    </row>
    <row r="17466" spans="1:19" x14ac:dyDescent="0.2">
      <c r="A17466" t="s">
        <v>78</v>
      </c>
      <c r="B17466" t="s">
        <v>38</v>
      </c>
      <c r="C17466" t="s">
        <v>47</v>
      </c>
      <c r="D17466" t="s">
        <v>16</v>
      </c>
      <c r="E17466" t="s">
        <v>100</v>
      </c>
      <c r="F17466">
        <v>16</v>
      </c>
      <c r="G17466">
        <v>1046.9670000000001</v>
      </c>
      <c r="H17466">
        <v>700.99109999999996</v>
      </c>
      <c r="I17466">
        <v>45.289400000000001</v>
      </c>
      <c r="J17466">
        <v>0.88848720000000003</v>
      </c>
      <c r="K17466">
        <v>344.83699999999999</v>
      </c>
      <c r="L17466">
        <v>345.50970000000001</v>
      </c>
      <c r="M17466">
        <v>345.97559999999999</v>
      </c>
      <c r="N17466">
        <v>346.44159999999999</v>
      </c>
      <c r="O17466">
        <v>347.11430000000001</v>
      </c>
      <c r="P17466">
        <v>311.84508</v>
      </c>
      <c r="Q17466">
        <v>234.03272999999999</v>
      </c>
      <c r="R17466">
        <v>12</v>
      </c>
      <c r="S17466" s="81">
        <v>39798</v>
      </c>
    </row>
    <row r="17467" spans="1:19" x14ac:dyDescent="0.2">
      <c r="A17467" t="s">
        <v>78</v>
      </c>
      <c r="B17467" t="s">
        <v>38</v>
      </c>
      <c r="C17467" t="s">
        <v>47</v>
      </c>
      <c r="D17467" t="s">
        <v>16</v>
      </c>
      <c r="E17467" t="s">
        <v>100</v>
      </c>
      <c r="F17467">
        <v>17</v>
      </c>
      <c r="G17467">
        <v>1043.8689999999999</v>
      </c>
      <c r="H17467">
        <v>237.00790000000001</v>
      </c>
      <c r="I17467">
        <v>44.16</v>
      </c>
      <c r="J17467">
        <v>0.88782689999999997</v>
      </c>
      <c r="K17467">
        <v>805.72310000000004</v>
      </c>
      <c r="L17467">
        <v>806.39530000000002</v>
      </c>
      <c r="M17467">
        <v>806.86090000000002</v>
      </c>
      <c r="N17467">
        <v>807.32650000000001</v>
      </c>
      <c r="O17467">
        <v>807.99869999999999</v>
      </c>
      <c r="P17467">
        <v>311.84508</v>
      </c>
      <c r="Q17467">
        <v>234.03272999999999</v>
      </c>
      <c r="R17467">
        <v>12</v>
      </c>
      <c r="S17467" s="81">
        <v>39798</v>
      </c>
    </row>
    <row r="17468" spans="1:19" x14ac:dyDescent="0.2">
      <c r="A17468" t="s">
        <v>78</v>
      </c>
      <c r="B17468" t="s">
        <v>38</v>
      </c>
      <c r="C17468" t="s">
        <v>47</v>
      </c>
      <c r="D17468" t="s">
        <v>16</v>
      </c>
      <c r="E17468" t="s">
        <v>100</v>
      </c>
      <c r="F17468">
        <v>18</v>
      </c>
      <c r="G17468">
        <v>1051.7470000000001</v>
      </c>
      <c r="H17468">
        <v>234.16040000000001</v>
      </c>
      <c r="I17468">
        <v>42.806199999999997</v>
      </c>
      <c r="J17468">
        <v>0.88752600000000004</v>
      </c>
      <c r="K17468">
        <v>816.44920000000002</v>
      </c>
      <c r="L17468">
        <v>817.12120000000004</v>
      </c>
      <c r="M17468">
        <v>817.5865</v>
      </c>
      <c r="N17468">
        <v>818.05200000000002</v>
      </c>
      <c r="O17468">
        <v>818.72400000000005</v>
      </c>
      <c r="P17468">
        <v>311.84508</v>
      </c>
      <c r="Q17468">
        <v>234.03272999999999</v>
      </c>
      <c r="R17468">
        <v>12</v>
      </c>
      <c r="S17468" s="81">
        <v>39798</v>
      </c>
    </row>
    <row r="17469" spans="1:19" x14ac:dyDescent="0.2">
      <c r="A17469" t="s">
        <v>78</v>
      </c>
      <c r="B17469" t="s">
        <v>38</v>
      </c>
      <c r="C17469" t="s">
        <v>47</v>
      </c>
      <c r="D17469" t="s">
        <v>16</v>
      </c>
      <c r="E17469" t="s">
        <v>100</v>
      </c>
      <c r="F17469">
        <v>19</v>
      </c>
      <c r="G17469">
        <v>1050.865</v>
      </c>
      <c r="H17469">
        <v>230.50020000000001</v>
      </c>
      <c r="I17469">
        <v>41.968299999999999</v>
      </c>
      <c r="J17469">
        <v>0.88806859999999999</v>
      </c>
      <c r="K17469">
        <v>819.22640000000001</v>
      </c>
      <c r="L17469">
        <v>819.89880000000005</v>
      </c>
      <c r="M17469">
        <v>820.36450000000002</v>
      </c>
      <c r="N17469">
        <v>820.83019999999999</v>
      </c>
      <c r="O17469">
        <v>821.50260000000003</v>
      </c>
      <c r="P17469">
        <v>311.84508</v>
      </c>
      <c r="Q17469">
        <v>234.03272999999999</v>
      </c>
      <c r="R17469">
        <v>12</v>
      </c>
      <c r="S17469" s="81">
        <v>39798</v>
      </c>
    </row>
    <row r="17470" spans="1:19" x14ac:dyDescent="0.2">
      <c r="A17470" t="s">
        <v>78</v>
      </c>
      <c r="B17470" t="s">
        <v>38</v>
      </c>
      <c r="C17470" t="s">
        <v>47</v>
      </c>
      <c r="D17470" t="s">
        <v>16</v>
      </c>
      <c r="E17470" t="s">
        <v>100</v>
      </c>
      <c r="F17470">
        <v>20</v>
      </c>
      <c r="G17470">
        <v>1060.329</v>
      </c>
      <c r="H17470">
        <v>226.62970000000001</v>
      </c>
      <c r="I17470">
        <v>41.489100000000001</v>
      </c>
      <c r="J17470">
        <v>0.89034999999999997</v>
      </c>
      <c r="K17470">
        <v>832.55880000000002</v>
      </c>
      <c r="L17470">
        <v>833.23289999999997</v>
      </c>
      <c r="M17470">
        <v>833.69979999999998</v>
      </c>
      <c r="N17470">
        <v>834.16669999999999</v>
      </c>
      <c r="O17470">
        <v>834.84079999999994</v>
      </c>
      <c r="P17470">
        <v>311.84508</v>
      </c>
      <c r="Q17470">
        <v>234.03272999999999</v>
      </c>
      <c r="R17470">
        <v>12</v>
      </c>
      <c r="S17470" s="81">
        <v>39798</v>
      </c>
    </row>
    <row r="17471" spans="1:19" x14ac:dyDescent="0.2">
      <c r="A17471" t="s">
        <v>78</v>
      </c>
      <c r="B17471" t="s">
        <v>38</v>
      </c>
      <c r="C17471" t="s">
        <v>47</v>
      </c>
      <c r="D17471" t="s">
        <v>16</v>
      </c>
      <c r="E17471" t="s">
        <v>100</v>
      </c>
      <c r="F17471">
        <v>21</v>
      </c>
      <c r="G17471">
        <v>1061.1099999999999</v>
      </c>
      <c r="H17471">
        <v>223.0667</v>
      </c>
      <c r="I17471">
        <v>40.878700000000002</v>
      </c>
      <c r="J17471">
        <v>0.89252399999999998</v>
      </c>
      <c r="K17471">
        <v>836.89970000000005</v>
      </c>
      <c r="L17471">
        <v>837.57539999999995</v>
      </c>
      <c r="M17471">
        <v>838.04349999999999</v>
      </c>
      <c r="N17471">
        <v>838.51149999999996</v>
      </c>
      <c r="O17471">
        <v>839.18730000000005</v>
      </c>
      <c r="P17471">
        <v>311.84508</v>
      </c>
      <c r="Q17471">
        <v>234.03272999999999</v>
      </c>
      <c r="R17471">
        <v>12</v>
      </c>
      <c r="S17471" s="81">
        <v>39798</v>
      </c>
    </row>
    <row r="17472" spans="1:19" x14ac:dyDescent="0.2">
      <c r="A17472" t="s">
        <v>78</v>
      </c>
      <c r="B17472" t="s">
        <v>38</v>
      </c>
      <c r="C17472" t="s">
        <v>47</v>
      </c>
      <c r="D17472" t="s">
        <v>16</v>
      </c>
      <c r="E17472" t="s">
        <v>100</v>
      </c>
      <c r="F17472">
        <v>22</v>
      </c>
      <c r="G17472">
        <v>1052.653</v>
      </c>
      <c r="H17472">
        <v>536.47789999999998</v>
      </c>
      <c r="I17472">
        <v>39.997900000000001</v>
      </c>
      <c r="J17472">
        <v>0.89282110000000003</v>
      </c>
      <c r="K17472">
        <v>515.03070000000002</v>
      </c>
      <c r="L17472">
        <v>515.70669999999996</v>
      </c>
      <c r="M17472">
        <v>516.17489999999998</v>
      </c>
      <c r="N17472">
        <v>516.6431</v>
      </c>
      <c r="O17472">
        <v>517.31920000000002</v>
      </c>
      <c r="P17472">
        <v>311.84508</v>
      </c>
      <c r="Q17472">
        <v>234.03272999999999</v>
      </c>
      <c r="R17472">
        <v>12</v>
      </c>
      <c r="S17472" s="81">
        <v>39798</v>
      </c>
    </row>
    <row r="17473" spans="1:19" x14ac:dyDescent="0.2">
      <c r="A17473" t="s">
        <v>78</v>
      </c>
      <c r="B17473" t="s">
        <v>38</v>
      </c>
      <c r="C17473" t="s">
        <v>47</v>
      </c>
      <c r="D17473" t="s">
        <v>16</v>
      </c>
      <c r="E17473" t="s">
        <v>100</v>
      </c>
      <c r="F17473">
        <v>23</v>
      </c>
      <c r="G17473">
        <v>1033.49</v>
      </c>
      <c r="H17473">
        <v>846.97770000000003</v>
      </c>
      <c r="I17473">
        <v>39.142600000000002</v>
      </c>
      <c r="J17473">
        <v>0.89241999999999999</v>
      </c>
      <c r="K17473">
        <v>185.36869999999999</v>
      </c>
      <c r="L17473">
        <v>186.0444</v>
      </c>
      <c r="M17473">
        <v>186.51240000000001</v>
      </c>
      <c r="N17473">
        <v>186.9804</v>
      </c>
      <c r="O17473">
        <v>187.65610000000001</v>
      </c>
      <c r="P17473">
        <v>311.84508</v>
      </c>
      <c r="Q17473">
        <v>234.03272999999999</v>
      </c>
      <c r="R17473">
        <v>12</v>
      </c>
      <c r="S17473" s="81">
        <v>39798</v>
      </c>
    </row>
    <row r="17474" spans="1:19" x14ac:dyDescent="0.2">
      <c r="A17474" t="s">
        <v>78</v>
      </c>
      <c r="B17474" t="s">
        <v>38</v>
      </c>
      <c r="C17474" t="s">
        <v>47</v>
      </c>
      <c r="D17474" t="s">
        <v>16</v>
      </c>
      <c r="E17474" t="s">
        <v>100</v>
      </c>
      <c r="F17474">
        <v>24</v>
      </c>
      <c r="G17474">
        <v>1024.25</v>
      </c>
      <c r="H17474">
        <v>948.12649999999996</v>
      </c>
      <c r="I17474">
        <v>38.2014</v>
      </c>
      <c r="J17474">
        <v>0.89231090000000002</v>
      </c>
      <c r="K17474">
        <v>74.979749999999996</v>
      </c>
      <c r="L17474">
        <v>75.655360000000002</v>
      </c>
      <c r="M17474">
        <v>76.123289999999997</v>
      </c>
      <c r="N17474">
        <v>76.591220000000007</v>
      </c>
      <c r="O17474">
        <v>77.266829999999999</v>
      </c>
      <c r="P17474">
        <v>311.84508</v>
      </c>
      <c r="Q17474">
        <v>234.03272999999999</v>
      </c>
      <c r="R17474">
        <v>12</v>
      </c>
      <c r="S17474" s="81">
        <v>39798</v>
      </c>
    </row>
    <row r="17475" spans="1:19" x14ac:dyDescent="0.2">
      <c r="A17475" t="s">
        <v>78</v>
      </c>
      <c r="B17475" t="s">
        <v>59</v>
      </c>
      <c r="C17475" t="s">
        <v>45</v>
      </c>
      <c r="D17475" t="s">
        <v>46</v>
      </c>
      <c r="E17475">
        <v>2013</v>
      </c>
      <c r="F17475">
        <v>1</v>
      </c>
      <c r="G17475">
        <v>2047.912</v>
      </c>
      <c r="H17475">
        <v>2047.912</v>
      </c>
      <c r="I17475">
        <v>76.233999999999995</v>
      </c>
      <c r="J17475">
        <v>1.9094310000000001</v>
      </c>
      <c r="K17475">
        <v>-2.4470339999999999</v>
      </c>
      <c r="L17475">
        <v>-1.001306</v>
      </c>
      <c r="M17475">
        <v>0</v>
      </c>
      <c r="N17475">
        <v>1.001306</v>
      </c>
      <c r="O17475">
        <v>2.4470339999999999</v>
      </c>
      <c r="P17475">
        <v>102.92864</v>
      </c>
      <c r="Q17475">
        <v>350.30016999999998</v>
      </c>
      <c r="R17475">
        <v>7</v>
      </c>
    </row>
    <row r="17476" spans="1:19" x14ac:dyDescent="0.2">
      <c r="A17476" t="s">
        <v>78</v>
      </c>
      <c r="B17476" t="s">
        <v>59</v>
      </c>
      <c r="C17476" t="s">
        <v>45</v>
      </c>
      <c r="D17476" t="s">
        <v>46</v>
      </c>
      <c r="E17476">
        <v>2013</v>
      </c>
      <c r="F17476">
        <v>2</v>
      </c>
      <c r="G17476">
        <v>2000.9280000000001</v>
      </c>
      <c r="H17476">
        <v>2000.9280000000001</v>
      </c>
      <c r="I17476">
        <v>74.715900000000005</v>
      </c>
      <c r="J17476">
        <v>1.8990819999999999</v>
      </c>
      <c r="K17476">
        <v>-2.4337719999999998</v>
      </c>
      <c r="L17476">
        <v>-0.99587979999999998</v>
      </c>
      <c r="M17476">
        <v>0</v>
      </c>
      <c r="N17476">
        <v>0.99587979999999998</v>
      </c>
      <c r="O17476">
        <v>2.4337719999999998</v>
      </c>
      <c r="P17476">
        <v>102.92864</v>
      </c>
      <c r="Q17476">
        <v>350.30016999999998</v>
      </c>
      <c r="R17476">
        <v>7</v>
      </c>
    </row>
    <row r="17477" spans="1:19" x14ac:dyDescent="0.2">
      <c r="A17477" t="s">
        <v>78</v>
      </c>
      <c r="B17477" t="s">
        <v>59</v>
      </c>
      <c r="C17477" t="s">
        <v>45</v>
      </c>
      <c r="D17477" t="s">
        <v>46</v>
      </c>
      <c r="E17477">
        <v>2013</v>
      </c>
      <c r="F17477">
        <v>3</v>
      </c>
      <c r="G17477">
        <v>1970.8109999999999</v>
      </c>
      <c r="H17477">
        <v>1970.8109999999999</v>
      </c>
      <c r="I17477">
        <v>73.6143</v>
      </c>
      <c r="J17477">
        <v>1.9022619999999999</v>
      </c>
      <c r="K17477">
        <v>-2.4378470000000001</v>
      </c>
      <c r="L17477">
        <v>-0.99754710000000002</v>
      </c>
      <c r="M17477">
        <v>0</v>
      </c>
      <c r="N17477">
        <v>0.99754710000000002</v>
      </c>
      <c r="O17477">
        <v>2.4378470000000001</v>
      </c>
      <c r="P17477">
        <v>102.92864</v>
      </c>
      <c r="Q17477">
        <v>350.30016999999998</v>
      </c>
      <c r="R17477">
        <v>7</v>
      </c>
    </row>
    <row r="17478" spans="1:19" x14ac:dyDescent="0.2">
      <c r="A17478" t="s">
        <v>78</v>
      </c>
      <c r="B17478" t="s">
        <v>59</v>
      </c>
      <c r="C17478" t="s">
        <v>45</v>
      </c>
      <c r="D17478" t="s">
        <v>46</v>
      </c>
      <c r="E17478">
        <v>2013</v>
      </c>
      <c r="F17478">
        <v>4</v>
      </c>
      <c r="G17478">
        <v>1971.502</v>
      </c>
      <c r="H17478">
        <v>1971.502</v>
      </c>
      <c r="I17478">
        <v>72.431100000000001</v>
      </c>
      <c r="J17478">
        <v>1.9082429999999999</v>
      </c>
      <c r="K17478">
        <v>-2.4455110000000002</v>
      </c>
      <c r="L17478">
        <v>-1.000683</v>
      </c>
      <c r="M17478">
        <v>0</v>
      </c>
      <c r="N17478">
        <v>1.000683</v>
      </c>
      <c r="O17478">
        <v>2.4455110000000002</v>
      </c>
      <c r="P17478">
        <v>102.92864</v>
      </c>
      <c r="Q17478">
        <v>350.30016999999998</v>
      </c>
      <c r="R17478">
        <v>7</v>
      </c>
    </row>
    <row r="17479" spans="1:19" x14ac:dyDescent="0.2">
      <c r="A17479" t="s">
        <v>78</v>
      </c>
      <c r="B17479" t="s">
        <v>59</v>
      </c>
      <c r="C17479" t="s">
        <v>45</v>
      </c>
      <c r="D17479" t="s">
        <v>46</v>
      </c>
      <c r="E17479">
        <v>2013</v>
      </c>
      <c r="F17479">
        <v>5</v>
      </c>
      <c r="G17479">
        <v>2053.9229999999998</v>
      </c>
      <c r="H17479">
        <v>2053.9229999999998</v>
      </c>
      <c r="I17479">
        <v>71.633600000000001</v>
      </c>
      <c r="J17479">
        <v>1.9263539999999999</v>
      </c>
      <c r="K17479">
        <v>-2.4687220000000001</v>
      </c>
      <c r="L17479">
        <v>-1.010181</v>
      </c>
      <c r="M17479">
        <v>0</v>
      </c>
      <c r="N17479">
        <v>1.010181</v>
      </c>
      <c r="O17479">
        <v>2.4687220000000001</v>
      </c>
      <c r="P17479">
        <v>102.92864</v>
      </c>
      <c r="Q17479">
        <v>350.30016999999998</v>
      </c>
      <c r="R17479">
        <v>7</v>
      </c>
    </row>
    <row r="17480" spans="1:19" x14ac:dyDescent="0.2">
      <c r="A17480" t="s">
        <v>78</v>
      </c>
      <c r="B17480" t="s">
        <v>59</v>
      </c>
      <c r="C17480" t="s">
        <v>45</v>
      </c>
      <c r="D17480" t="s">
        <v>46</v>
      </c>
      <c r="E17480">
        <v>2013</v>
      </c>
      <c r="F17480">
        <v>6</v>
      </c>
      <c r="G17480">
        <v>2115.8150000000001</v>
      </c>
      <c r="H17480">
        <v>2115.8150000000001</v>
      </c>
      <c r="I17480">
        <v>70.614800000000002</v>
      </c>
      <c r="J17480">
        <v>1.9228909999999999</v>
      </c>
      <c r="K17480">
        <v>-2.4642840000000001</v>
      </c>
      <c r="L17480">
        <v>-1.008365</v>
      </c>
      <c r="M17480">
        <v>0</v>
      </c>
      <c r="N17480">
        <v>1.008365</v>
      </c>
      <c r="O17480">
        <v>2.4642840000000001</v>
      </c>
      <c r="P17480">
        <v>102.92864</v>
      </c>
      <c r="Q17480">
        <v>350.30016999999998</v>
      </c>
      <c r="R17480">
        <v>7</v>
      </c>
    </row>
    <row r="17481" spans="1:19" x14ac:dyDescent="0.2">
      <c r="A17481" t="s">
        <v>78</v>
      </c>
      <c r="B17481" t="s">
        <v>59</v>
      </c>
      <c r="C17481" t="s">
        <v>45</v>
      </c>
      <c r="D17481" t="s">
        <v>46</v>
      </c>
      <c r="E17481">
        <v>2013</v>
      </c>
      <c r="F17481">
        <v>7</v>
      </c>
      <c r="G17481">
        <v>2204.75</v>
      </c>
      <c r="H17481">
        <v>2204.75</v>
      </c>
      <c r="I17481">
        <v>70.435400000000001</v>
      </c>
      <c r="J17481">
        <v>1.896925</v>
      </c>
      <c r="K17481">
        <v>-2.4310070000000001</v>
      </c>
      <c r="L17481">
        <v>-0.99474830000000003</v>
      </c>
      <c r="M17481">
        <v>0</v>
      </c>
      <c r="N17481">
        <v>0.99474830000000003</v>
      </c>
      <c r="O17481">
        <v>2.4310070000000001</v>
      </c>
      <c r="P17481">
        <v>102.92864</v>
      </c>
      <c r="Q17481">
        <v>350.30016999999998</v>
      </c>
      <c r="R17481">
        <v>7</v>
      </c>
    </row>
    <row r="17482" spans="1:19" x14ac:dyDescent="0.2">
      <c r="A17482" t="s">
        <v>78</v>
      </c>
      <c r="B17482" t="s">
        <v>59</v>
      </c>
      <c r="C17482" t="s">
        <v>45</v>
      </c>
      <c r="D17482" t="s">
        <v>46</v>
      </c>
      <c r="E17482">
        <v>2013</v>
      </c>
      <c r="F17482">
        <v>8</v>
      </c>
      <c r="G17482">
        <v>2192.873</v>
      </c>
      <c r="H17482">
        <v>2192.873</v>
      </c>
      <c r="I17482">
        <v>72.982699999999994</v>
      </c>
      <c r="J17482">
        <v>1.8856299999999999</v>
      </c>
      <c r="K17482">
        <v>-2.4165320000000001</v>
      </c>
      <c r="L17482">
        <v>-0.98882530000000002</v>
      </c>
      <c r="M17482">
        <v>0</v>
      </c>
      <c r="N17482">
        <v>0.98882530000000002</v>
      </c>
      <c r="O17482">
        <v>2.4165320000000001</v>
      </c>
      <c r="P17482">
        <v>102.92864</v>
      </c>
      <c r="Q17482">
        <v>350.30016999999998</v>
      </c>
      <c r="R17482">
        <v>7</v>
      </c>
    </row>
    <row r="17483" spans="1:19" x14ac:dyDescent="0.2">
      <c r="A17483" t="s">
        <v>78</v>
      </c>
      <c r="B17483" t="s">
        <v>59</v>
      </c>
      <c r="C17483" t="s">
        <v>45</v>
      </c>
      <c r="D17483" t="s">
        <v>46</v>
      </c>
      <c r="E17483">
        <v>2013</v>
      </c>
      <c r="F17483">
        <v>9</v>
      </c>
      <c r="G17483">
        <v>2195.9830000000002</v>
      </c>
      <c r="H17483">
        <v>2195.9830000000002</v>
      </c>
      <c r="I17483">
        <v>78.0321</v>
      </c>
      <c r="J17483">
        <v>1.8654949999999999</v>
      </c>
      <c r="K17483">
        <v>-2.3907280000000002</v>
      </c>
      <c r="L17483">
        <v>-0.97826650000000004</v>
      </c>
      <c r="M17483">
        <v>0</v>
      </c>
      <c r="N17483">
        <v>0.97826650000000004</v>
      </c>
      <c r="O17483">
        <v>2.3907280000000002</v>
      </c>
      <c r="P17483">
        <v>102.92864</v>
      </c>
      <c r="Q17483">
        <v>350.30016999999998</v>
      </c>
      <c r="R17483">
        <v>7</v>
      </c>
    </row>
    <row r="17484" spans="1:19" x14ac:dyDescent="0.2">
      <c r="A17484" t="s">
        <v>78</v>
      </c>
      <c r="B17484" t="s">
        <v>59</v>
      </c>
      <c r="C17484" t="s">
        <v>45</v>
      </c>
      <c r="D17484" t="s">
        <v>46</v>
      </c>
      <c r="E17484">
        <v>2013</v>
      </c>
      <c r="F17484">
        <v>10</v>
      </c>
      <c r="G17484">
        <v>2157.395</v>
      </c>
      <c r="H17484">
        <v>2157.395</v>
      </c>
      <c r="I17484">
        <v>82.461200000000005</v>
      </c>
      <c r="J17484">
        <v>1.8450200000000001</v>
      </c>
      <c r="K17484">
        <v>-2.3644880000000001</v>
      </c>
      <c r="L17484">
        <v>-0.96752919999999998</v>
      </c>
      <c r="M17484">
        <v>0</v>
      </c>
      <c r="N17484">
        <v>0.96752919999999998</v>
      </c>
      <c r="O17484">
        <v>2.3644880000000001</v>
      </c>
      <c r="P17484">
        <v>102.92864</v>
      </c>
      <c r="Q17484">
        <v>350.30016999999998</v>
      </c>
      <c r="R17484">
        <v>7</v>
      </c>
    </row>
    <row r="17485" spans="1:19" x14ac:dyDescent="0.2">
      <c r="A17485" t="s">
        <v>78</v>
      </c>
      <c r="B17485" t="s">
        <v>59</v>
      </c>
      <c r="C17485" t="s">
        <v>45</v>
      </c>
      <c r="D17485" t="s">
        <v>46</v>
      </c>
      <c r="E17485">
        <v>2013</v>
      </c>
      <c r="F17485">
        <v>11</v>
      </c>
      <c r="G17485">
        <v>2135.7840000000001</v>
      </c>
      <c r="H17485">
        <v>2135.7840000000001</v>
      </c>
      <c r="I17485">
        <v>86.400400000000005</v>
      </c>
      <c r="J17485">
        <v>1.878587</v>
      </c>
      <c r="K17485">
        <v>-2.4075060000000001</v>
      </c>
      <c r="L17485">
        <v>-0.98513200000000001</v>
      </c>
      <c r="M17485">
        <v>0</v>
      </c>
      <c r="N17485">
        <v>0.98513200000000001</v>
      </c>
      <c r="O17485">
        <v>2.4075060000000001</v>
      </c>
      <c r="P17485">
        <v>102.92864</v>
      </c>
      <c r="Q17485">
        <v>350.30016999999998</v>
      </c>
      <c r="R17485">
        <v>7</v>
      </c>
    </row>
    <row r="17486" spans="1:19" x14ac:dyDescent="0.2">
      <c r="A17486" t="s">
        <v>78</v>
      </c>
      <c r="B17486" t="s">
        <v>59</v>
      </c>
      <c r="C17486" t="s">
        <v>45</v>
      </c>
      <c r="D17486" t="s">
        <v>46</v>
      </c>
      <c r="E17486">
        <v>2013</v>
      </c>
      <c r="F17486">
        <v>12</v>
      </c>
      <c r="G17486">
        <v>2110.683</v>
      </c>
      <c r="H17486">
        <v>2019.8630000000001</v>
      </c>
      <c r="I17486">
        <v>89.962100000000007</v>
      </c>
      <c r="J17486">
        <v>1.845639</v>
      </c>
      <c r="K17486">
        <v>88.454909999999998</v>
      </c>
      <c r="L17486">
        <v>89.852329999999995</v>
      </c>
      <c r="M17486">
        <v>90.820189999999997</v>
      </c>
      <c r="N17486">
        <v>91.788049999999998</v>
      </c>
      <c r="O17486">
        <v>93.185469999999995</v>
      </c>
      <c r="P17486">
        <v>102.92864</v>
      </c>
      <c r="Q17486">
        <v>350.30016999999998</v>
      </c>
      <c r="R17486">
        <v>7</v>
      </c>
    </row>
    <row r="17487" spans="1:19" x14ac:dyDescent="0.2">
      <c r="A17487" t="s">
        <v>78</v>
      </c>
      <c r="B17487" t="s">
        <v>59</v>
      </c>
      <c r="C17487" t="s">
        <v>45</v>
      </c>
      <c r="D17487" t="s">
        <v>46</v>
      </c>
      <c r="E17487">
        <v>2013</v>
      </c>
      <c r="F17487">
        <v>13</v>
      </c>
      <c r="G17487">
        <v>2064.2750000000001</v>
      </c>
      <c r="H17487">
        <v>1241.768</v>
      </c>
      <c r="I17487">
        <v>93.086500000000001</v>
      </c>
      <c r="J17487">
        <v>1.8469150000000001</v>
      </c>
      <c r="K17487">
        <v>820.1404</v>
      </c>
      <c r="L17487">
        <v>821.53880000000004</v>
      </c>
      <c r="M17487">
        <v>822.50729999999999</v>
      </c>
      <c r="N17487">
        <v>823.47580000000005</v>
      </c>
      <c r="O17487">
        <v>824.87429999999995</v>
      </c>
      <c r="P17487">
        <v>102.92864</v>
      </c>
      <c r="Q17487">
        <v>350.30016999999998</v>
      </c>
      <c r="R17487">
        <v>7</v>
      </c>
    </row>
    <row r="17488" spans="1:19" x14ac:dyDescent="0.2">
      <c r="A17488" t="s">
        <v>78</v>
      </c>
      <c r="B17488" t="s">
        <v>59</v>
      </c>
      <c r="C17488" t="s">
        <v>45</v>
      </c>
      <c r="D17488" t="s">
        <v>46</v>
      </c>
      <c r="E17488">
        <v>2013</v>
      </c>
      <c r="F17488">
        <v>14</v>
      </c>
      <c r="G17488">
        <v>2086.393</v>
      </c>
      <c r="H17488">
        <v>345.43049999999999</v>
      </c>
      <c r="I17488">
        <v>95.339600000000004</v>
      </c>
      <c r="J17488">
        <v>1.852989</v>
      </c>
      <c r="K17488">
        <v>1738.587</v>
      </c>
      <c r="L17488">
        <v>1739.99</v>
      </c>
      <c r="M17488">
        <v>1740.962</v>
      </c>
      <c r="N17488">
        <v>1741.934</v>
      </c>
      <c r="O17488">
        <v>1743.337</v>
      </c>
      <c r="P17488">
        <v>102.92864</v>
      </c>
      <c r="Q17488">
        <v>350.30016999999998</v>
      </c>
      <c r="R17488">
        <v>7</v>
      </c>
    </row>
    <row r="17489" spans="1:19" x14ac:dyDescent="0.2">
      <c r="A17489" t="s">
        <v>78</v>
      </c>
      <c r="B17489" t="s">
        <v>59</v>
      </c>
      <c r="C17489" t="s">
        <v>45</v>
      </c>
      <c r="D17489" t="s">
        <v>46</v>
      </c>
      <c r="E17489">
        <v>2013</v>
      </c>
      <c r="F17489">
        <v>15</v>
      </c>
      <c r="G17489">
        <v>2052.5509999999999</v>
      </c>
      <c r="H17489">
        <v>341.06979999999999</v>
      </c>
      <c r="I17489">
        <v>97.058300000000003</v>
      </c>
      <c r="J17489">
        <v>1.8161560000000001</v>
      </c>
      <c r="K17489">
        <v>1709.154</v>
      </c>
      <c r="L17489">
        <v>1710.529</v>
      </c>
      <c r="M17489">
        <v>1711.481</v>
      </c>
      <c r="N17489">
        <v>1712.433</v>
      </c>
      <c r="O17489">
        <v>1713.808</v>
      </c>
      <c r="P17489">
        <v>102.92864</v>
      </c>
      <c r="Q17489">
        <v>350.30016999999998</v>
      </c>
      <c r="R17489">
        <v>7</v>
      </c>
    </row>
    <row r="17490" spans="1:19" x14ac:dyDescent="0.2">
      <c r="A17490" t="s">
        <v>78</v>
      </c>
      <c r="B17490" t="s">
        <v>59</v>
      </c>
      <c r="C17490" t="s">
        <v>45</v>
      </c>
      <c r="D17490" t="s">
        <v>46</v>
      </c>
      <c r="E17490">
        <v>2013</v>
      </c>
      <c r="F17490">
        <v>16</v>
      </c>
      <c r="G17490">
        <v>2001.8989999999999</v>
      </c>
      <c r="H17490">
        <v>338.8193</v>
      </c>
      <c r="I17490">
        <v>98.3947</v>
      </c>
      <c r="J17490">
        <v>1.824811</v>
      </c>
      <c r="K17490">
        <v>1660.742</v>
      </c>
      <c r="L17490">
        <v>1662.123</v>
      </c>
      <c r="M17490">
        <v>1663.08</v>
      </c>
      <c r="N17490">
        <v>1664.037</v>
      </c>
      <c r="O17490">
        <v>1665.4190000000001</v>
      </c>
      <c r="P17490">
        <v>102.92864</v>
      </c>
      <c r="Q17490">
        <v>350.30016999999998</v>
      </c>
      <c r="R17490">
        <v>7</v>
      </c>
    </row>
    <row r="17491" spans="1:19" x14ac:dyDescent="0.2">
      <c r="A17491" t="s">
        <v>78</v>
      </c>
      <c r="B17491" t="s">
        <v>59</v>
      </c>
      <c r="C17491" t="s">
        <v>45</v>
      </c>
      <c r="D17491" t="s">
        <v>46</v>
      </c>
      <c r="E17491">
        <v>2013</v>
      </c>
      <c r="F17491">
        <v>17</v>
      </c>
      <c r="G17491">
        <v>1970.8620000000001</v>
      </c>
      <c r="H17491">
        <v>332.6157</v>
      </c>
      <c r="I17491">
        <v>98.514200000000002</v>
      </c>
      <c r="J17491">
        <v>1.8379399999999999</v>
      </c>
      <c r="K17491">
        <v>1635.8910000000001</v>
      </c>
      <c r="L17491">
        <v>1637.2819999999999</v>
      </c>
      <c r="M17491">
        <v>1638.2460000000001</v>
      </c>
      <c r="N17491">
        <v>1639.21</v>
      </c>
      <c r="O17491">
        <v>1640.6020000000001</v>
      </c>
      <c r="P17491">
        <v>102.92864</v>
      </c>
      <c r="Q17491">
        <v>350.30016999999998</v>
      </c>
      <c r="R17491">
        <v>7</v>
      </c>
    </row>
    <row r="17492" spans="1:19" x14ac:dyDescent="0.2">
      <c r="A17492" t="s">
        <v>78</v>
      </c>
      <c r="B17492" t="s">
        <v>59</v>
      </c>
      <c r="C17492" t="s">
        <v>45</v>
      </c>
      <c r="D17492" t="s">
        <v>46</v>
      </c>
      <c r="E17492">
        <v>2013</v>
      </c>
      <c r="F17492">
        <v>18</v>
      </c>
      <c r="G17492">
        <v>1987.818</v>
      </c>
      <c r="H17492">
        <v>324.6764</v>
      </c>
      <c r="I17492">
        <v>98.057699999999997</v>
      </c>
      <c r="J17492">
        <v>1.8304590000000001</v>
      </c>
      <c r="K17492">
        <v>1660.796</v>
      </c>
      <c r="L17492">
        <v>1662.182</v>
      </c>
      <c r="M17492">
        <v>1663.1420000000001</v>
      </c>
      <c r="N17492">
        <v>1664.1020000000001</v>
      </c>
      <c r="O17492">
        <v>1665.4870000000001</v>
      </c>
      <c r="P17492">
        <v>102.92864</v>
      </c>
      <c r="Q17492">
        <v>350.30016999999998</v>
      </c>
      <c r="R17492">
        <v>7</v>
      </c>
    </row>
    <row r="17493" spans="1:19" x14ac:dyDescent="0.2">
      <c r="A17493" t="s">
        <v>78</v>
      </c>
      <c r="B17493" t="s">
        <v>59</v>
      </c>
      <c r="C17493" t="s">
        <v>45</v>
      </c>
      <c r="D17493" t="s">
        <v>46</v>
      </c>
      <c r="E17493">
        <v>2013</v>
      </c>
      <c r="F17493">
        <v>19</v>
      </c>
      <c r="G17493">
        <v>2094.4459999999999</v>
      </c>
      <c r="H17493">
        <v>955.09339999999997</v>
      </c>
      <c r="I17493">
        <v>95.785399999999996</v>
      </c>
      <c r="J17493">
        <v>1.854633</v>
      </c>
      <c r="K17493">
        <v>1136.9760000000001</v>
      </c>
      <c r="L17493">
        <v>1138.3800000000001</v>
      </c>
      <c r="M17493">
        <v>1139.3520000000001</v>
      </c>
      <c r="N17493">
        <v>1140.325</v>
      </c>
      <c r="O17493">
        <v>1141.729</v>
      </c>
      <c r="P17493">
        <v>102.92864</v>
      </c>
      <c r="Q17493">
        <v>350.30016999999998</v>
      </c>
      <c r="R17493">
        <v>7</v>
      </c>
    </row>
    <row r="17494" spans="1:19" x14ac:dyDescent="0.2">
      <c r="A17494" t="s">
        <v>78</v>
      </c>
      <c r="B17494" t="s">
        <v>59</v>
      </c>
      <c r="C17494" t="s">
        <v>45</v>
      </c>
      <c r="D17494" t="s">
        <v>46</v>
      </c>
      <c r="E17494">
        <v>2013</v>
      </c>
      <c r="F17494">
        <v>20</v>
      </c>
      <c r="G17494">
        <v>2167.9050000000002</v>
      </c>
      <c r="H17494">
        <v>1606.848</v>
      </c>
      <c r="I17494">
        <v>91.759900000000002</v>
      </c>
      <c r="J17494">
        <v>1.8726480000000001</v>
      </c>
      <c r="K17494">
        <v>558.65660000000003</v>
      </c>
      <c r="L17494">
        <v>560.07449999999994</v>
      </c>
      <c r="M17494">
        <v>561.05650000000003</v>
      </c>
      <c r="N17494">
        <v>562.0385</v>
      </c>
      <c r="O17494">
        <v>563.45640000000003</v>
      </c>
      <c r="P17494">
        <v>102.92864</v>
      </c>
      <c r="Q17494">
        <v>350.30016999999998</v>
      </c>
      <c r="R17494">
        <v>7</v>
      </c>
    </row>
    <row r="17495" spans="1:19" x14ac:dyDescent="0.2">
      <c r="A17495" t="s">
        <v>78</v>
      </c>
      <c r="B17495" t="s">
        <v>59</v>
      </c>
      <c r="C17495" t="s">
        <v>45</v>
      </c>
      <c r="D17495" t="s">
        <v>46</v>
      </c>
      <c r="E17495">
        <v>2013</v>
      </c>
      <c r="F17495">
        <v>21</v>
      </c>
      <c r="G17495">
        <v>2194.886</v>
      </c>
      <c r="H17495">
        <v>1836.085</v>
      </c>
      <c r="I17495">
        <v>87.391999999999996</v>
      </c>
      <c r="J17495">
        <v>1.874382</v>
      </c>
      <c r="K17495">
        <v>356.39839999999998</v>
      </c>
      <c r="L17495">
        <v>357.81760000000003</v>
      </c>
      <c r="M17495">
        <v>358.8005</v>
      </c>
      <c r="N17495">
        <v>359.7835</v>
      </c>
      <c r="O17495">
        <v>361.20269999999999</v>
      </c>
      <c r="P17495">
        <v>102.92864</v>
      </c>
      <c r="Q17495">
        <v>350.30016999999998</v>
      </c>
      <c r="R17495">
        <v>7</v>
      </c>
    </row>
    <row r="17496" spans="1:19" x14ac:dyDescent="0.2">
      <c r="A17496" t="s">
        <v>78</v>
      </c>
      <c r="B17496" t="s">
        <v>59</v>
      </c>
      <c r="C17496" t="s">
        <v>45</v>
      </c>
      <c r="D17496" t="s">
        <v>46</v>
      </c>
      <c r="E17496">
        <v>2013</v>
      </c>
      <c r="F17496">
        <v>22</v>
      </c>
      <c r="G17496">
        <v>2211.8820000000001</v>
      </c>
      <c r="H17496">
        <v>1908.396</v>
      </c>
      <c r="I17496">
        <v>84.169200000000004</v>
      </c>
      <c r="J17496">
        <v>1.897689</v>
      </c>
      <c r="K17496">
        <v>301.05419999999998</v>
      </c>
      <c r="L17496">
        <v>302.49110000000002</v>
      </c>
      <c r="M17496">
        <v>303.4862</v>
      </c>
      <c r="N17496">
        <v>304.48140000000001</v>
      </c>
      <c r="O17496">
        <v>305.91820000000001</v>
      </c>
      <c r="P17496">
        <v>102.92864</v>
      </c>
      <c r="Q17496">
        <v>350.30016999999998</v>
      </c>
      <c r="R17496">
        <v>7</v>
      </c>
    </row>
    <row r="17497" spans="1:19" x14ac:dyDescent="0.2">
      <c r="A17497" t="s">
        <v>78</v>
      </c>
      <c r="B17497" t="s">
        <v>59</v>
      </c>
      <c r="C17497" t="s">
        <v>45</v>
      </c>
      <c r="D17497" t="s">
        <v>46</v>
      </c>
      <c r="E17497">
        <v>2013</v>
      </c>
      <c r="F17497">
        <v>23</v>
      </c>
      <c r="G17497">
        <v>2208.681</v>
      </c>
      <c r="H17497">
        <v>1960.0509999999999</v>
      </c>
      <c r="I17497">
        <v>81.589699999999993</v>
      </c>
      <c r="J17497">
        <v>1.896018</v>
      </c>
      <c r="K17497">
        <v>246.19970000000001</v>
      </c>
      <c r="L17497">
        <v>247.6352</v>
      </c>
      <c r="M17497">
        <v>248.62950000000001</v>
      </c>
      <c r="N17497">
        <v>249.62379999999999</v>
      </c>
      <c r="O17497">
        <v>251.05940000000001</v>
      </c>
      <c r="P17497">
        <v>102.92864</v>
      </c>
      <c r="Q17497">
        <v>350.30016999999998</v>
      </c>
      <c r="R17497">
        <v>7</v>
      </c>
    </row>
    <row r="17498" spans="1:19" x14ac:dyDescent="0.2">
      <c r="A17498" t="s">
        <v>78</v>
      </c>
      <c r="B17498" t="s">
        <v>59</v>
      </c>
      <c r="C17498" t="s">
        <v>45</v>
      </c>
      <c r="D17498" t="s">
        <v>46</v>
      </c>
      <c r="E17498">
        <v>2013</v>
      </c>
      <c r="F17498">
        <v>24</v>
      </c>
      <c r="G17498">
        <v>2191.8690000000001</v>
      </c>
      <c r="H17498">
        <v>1907.9090000000001</v>
      </c>
      <c r="I17498">
        <v>79.920900000000003</v>
      </c>
      <c r="J17498">
        <v>1.898328</v>
      </c>
      <c r="K17498">
        <v>281.52690000000001</v>
      </c>
      <c r="L17498">
        <v>282.96420000000001</v>
      </c>
      <c r="M17498">
        <v>283.9597</v>
      </c>
      <c r="N17498">
        <v>284.95519999999999</v>
      </c>
      <c r="O17498">
        <v>286.39249999999998</v>
      </c>
      <c r="P17498">
        <v>102.92864</v>
      </c>
      <c r="Q17498">
        <v>350.30016999999998</v>
      </c>
      <c r="R17498">
        <v>7</v>
      </c>
    </row>
    <row r="17499" spans="1:19" x14ac:dyDescent="0.2">
      <c r="A17499" t="s">
        <v>78</v>
      </c>
      <c r="B17499" t="s">
        <v>59</v>
      </c>
      <c r="C17499" t="s">
        <v>45</v>
      </c>
      <c r="D17499" t="s">
        <v>5</v>
      </c>
      <c r="E17499">
        <v>2013</v>
      </c>
      <c r="F17499">
        <v>1</v>
      </c>
      <c r="G17499">
        <v>1745.8779999999999</v>
      </c>
      <c r="H17499">
        <v>1745.8779999999999</v>
      </c>
      <c r="I17499">
        <v>31.948799999999999</v>
      </c>
      <c r="J17499">
        <v>1.808543</v>
      </c>
      <c r="K17499">
        <v>-2.3177409999999998</v>
      </c>
      <c r="L17499">
        <v>-0.94840089999999999</v>
      </c>
      <c r="M17499">
        <v>0</v>
      </c>
      <c r="N17499">
        <v>0.94840089999999999</v>
      </c>
      <c r="O17499">
        <v>2.3177409999999998</v>
      </c>
      <c r="P17499">
        <v>98.869713000000004</v>
      </c>
      <c r="Q17499">
        <v>350.44324</v>
      </c>
      <c r="R17499">
        <v>1</v>
      </c>
      <c r="S17499" s="81">
        <v>39098</v>
      </c>
    </row>
    <row r="17500" spans="1:19" x14ac:dyDescent="0.2">
      <c r="A17500" t="s">
        <v>78</v>
      </c>
      <c r="B17500" t="s">
        <v>59</v>
      </c>
      <c r="C17500" t="s">
        <v>45</v>
      </c>
      <c r="D17500" t="s">
        <v>5</v>
      </c>
      <c r="E17500">
        <v>2013</v>
      </c>
      <c r="F17500">
        <v>2</v>
      </c>
      <c r="G17500">
        <v>1704.3440000000001</v>
      </c>
      <c r="H17500">
        <v>1704.3440000000001</v>
      </c>
      <c r="I17500">
        <v>31.259599999999999</v>
      </c>
      <c r="J17500">
        <v>1.805115</v>
      </c>
      <c r="K17500">
        <v>-2.313348</v>
      </c>
      <c r="L17500">
        <v>-0.94660330000000004</v>
      </c>
      <c r="M17500">
        <v>0</v>
      </c>
      <c r="N17500">
        <v>0.94660330000000004</v>
      </c>
      <c r="O17500">
        <v>2.313348</v>
      </c>
      <c r="P17500">
        <v>98.869713000000004</v>
      </c>
      <c r="Q17500">
        <v>350.44324</v>
      </c>
      <c r="R17500">
        <v>1</v>
      </c>
      <c r="S17500" s="81">
        <v>39098</v>
      </c>
    </row>
    <row r="17501" spans="1:19" x14ac:dyDescent="0.2">
      <c r="A17501" t="s">
        <v>78</v>
      </c>
      <c r="B17501" t="s">
        <v>59</v>
      </c>
      <c r="C17501" t="s">
        <v>45</v>
      </c>
      <c r="D17501" t="s">
        <v>5</v>
      </c>
      <c r="E17501">
        <v>2013</v>
      </c>
      <c r="F17501">
        <v>3</v>
      </c>
      <c r="G17501">
        <v>1677.7249999999999</v>
      </c>
      <c r="H17501">
        <v>1677.7249999999999</v>
      </c>
      <c r="I17501">
        <v>30.000299999999999</v>
      </c>
      <c r="J17501">
        <v>1.8046180000000001</v>
      </c>
      <c r="K17501">
        <v>-2.3127110000000002</v>
      </c>
      <c r="L17501">
        <v>-0.94634249999999998</v>
      </c>
      <c r="M17501">
        <v>0</v>
      </c>
      <c r="N17501">
        <v>0.94634249999999998</v>
      </c>
      <c r="O17501">
        <v>2.3127110000000002</v>
      </c>
      <c r="P17501">
        <v>98.869713000000004</v>
      </c>
      <c r="Q17501">
        <v>350.44324</v>
      </c>
      <c r="R17501">
        <v>1</v>
      </c>
      <c r="S17501" s="81">
        <v>39098</v>
      </c>
    </row>
    <row r="17502" spans="1:19" x14ac:dyDescent="0.2">
      <c r="A17502" t="s">
        <v>78</v>
      </c>
      <c r="B17502" t="s">
        <v>59</v>
      </c>
      <c r="C17502" t="s">
        <v>45</v>
      </c>
      <c r="D17502" t="s">
        <v>5</v>
      </c>
      <c r="E17502">
        <v>2013</v>
      </c>
      <c r="F17502">
        <v>4</v>
      </c>
      <c r="G17502">
        <v>1682.94</v>
      </c>
      <c r="H17502">
        <v>1682.94</v>
      </c>
      <c r="I17502">
        <v>29.094000000000001</v>
      </c>
      <c r="J17502">
        <v>1.8036669999999999</v>
      </c>
      <c r="K17502">
        <v>-2.3114919999999999</v>
      </c>
      <c r="L17502">
        <v>-0.94584389999999996</v>
      </c>
      <c r="M17502">
        <v>0</v>
      </c>
      <c r="N17502">
        <v>0.94584389999999996</v>
      </c>
      <c r="O17502">
        <v>2.3114919999999999</v>
      </c>
      <c r="P17502">
        <v>98.869713000000004</v>
      </c>
      <c r="Q17502">
        <v>350.44324</v>
      </c>
      <c r="R17502">
        <v>1</v>
      </c>
      <c r="S17502" s="81">
        <v>39098</v>
      </c>
    </row>
    <row r="17503" spans="1:19" x14ac:dyDescent="0.2">
      <c r="A17503" t="s">
        <v>78</v>
      </c>
      <c r="B17503" t="s">
        <v>59</v>
      </c>
      <c r="C17503" t="s">
        <v>45</v>
      </c>
      <c r="D17503" t="s">
        <v>5</v>
      </c>
      <c r="E17503">
        <v>2013</v>
      </c>
      <c r="F17503">
        <v>5</v>
      </c>
      <c r="G17503">
        <v>1720.799</v>
      </c>
      <c r="H17503">
        <v>1720.799</v>
      </c>
      <c r="I17503">
        <v>28.464700000000001</v>
      </c>
      <c r="J17503">
        <v>1.804673</v>
      </c>
      <c r="K17503">
        <v>-2.3127810000000002</v>
      </c>
      <c r="L17503">
        <v>-0.94637139999999997</v>
      </c>
      <c r="M17503">
        <v>0</v>
      </c>
      <c r="N17503">
        <v>0.94637139999999997</v>
      </c>
      <c r="O17503">
        <v>2.3127810000000002</v>
      </c>
      <c r="P17503">
        <v>98.869713000000004</v>
      </c>
      <c r="Q17503">
        <v>350.44324</v>
      </c>
      <c r="R17503">
        <v>1</v>
      </c>
      <c r="S17503" s="81">
        <v>39098</v>
      </c>
    </row>
    <row r="17504" spans="1:19" x14ac:dyDescent="0.2">
      <c r="A17504" t="s">
        <v>78</v>
      </c>
      <c r="B17504" t="s">
        <v>59</v>
      </c>
      <c r="C17504" t="s">
        <v>45</v>
      </c>
      <c r="D17504" t="s">
        <v>5</v>
      </c>
      <c r="E17504">
        <v>2013</v>
      </c>
      <c r="F17504">
        <v>6</v>
      </c>
      <c r="G17504">
        <v>1788.547</v>
      </c>
      <c r="H17504">
        <v>1788.547</v>
      </c>
      <c r="I17504">
        <v>28.2685</v>
      </c>
      <c r="J17504">
        <v>1.806222</v>
      </c>
      <c r="K17504">
        <v>-2.3147660000000001</v>
      </c>
      <c r="L17504">
        <v>-0.94718360000000001</v>
      </c>
      <c r="M17504">
        <v>0</v>
      </c>
      <c r="N17504">
        <v>0.94718360000000001</v>
      </c>
      <c r="O17504">
        <v>2.3147660000000001</v>
      </c>
      <c r="P17504">
        <v>98.869713000000004</v>
      </c>
      <c r="Q17504">
        <v>350.44324</v>
      </c>
      <c r="R17504">
        <v>1</v>
      </c>
      <c r="S17504" s="81">
        <v>39098</v>
      </c>
    </row>
    <row r="17505" spans="1:19" x14ac:dyDescent="0.2">
      <c r="A17505" t="s">
        <v>78</v>
      </c>
      <c r="B17505" t="s">
        <v>59</v>
      </c>
      <c r="C17505" t="s">
        <v>45</v>
      </c>
      <c r="D17505" t="s">
        <v>5</v>
      </c>
      <c r="E17505">
        <v>2013</v>
      </c>
      <c r="F17505">
        <v>7</v>
      </c>
      <c r="G17505">
        <v>1887.4849999999999</v>
      </c>
      <c r="H17505">
        <v>1887.4849999999999</v>
      </c>
      <c r="I17505">
        <v>28.212399999999999</v>
      </c>
      <c r="J17505">
        <v>1.814368</v>
      </c>
      <c r="K17505">
        <v>-2.3252060000000001</v>
      </c>
      <c r="L17505">
        <v>-0.95145559999999996</v>
      </c>
      <c r="M17505">
        <v>0</v>
      </c>
      <c r="N17505">
        <v>0.95145559999999996</v>
      </c>
      <c r="O17505">
        <v>2.3252060000000001</v>
      </c>
      <c r="P17505">
        <v>98.869713000000004</v>
      </c>
      <c r="Q17505">
        <v>350.44324</v>
      </c>
      <c r="R17505">
        <v>1</v>
      </c>
      <c r="S17505" s="81">
        <v>39098</v>
      </c>
    </row>
    <row r="17506" spans="1:19" x14ac:dyDescent="0.2">
      <c r="A17506" t="s">
        <v>78</v>
      </c>
      <c r="B17506" t="s">
        <v>59</v>
      </c>
      <c r="C17506" t="s">
        <v>45</v>
      </c>
      <c r="D17506" t="s">
        <v>5</v>
      </c>
      <c r="E17506">
        <v>2013</v>
      </c>
      <c r="F17506">
        <v>8</v>
      </c>
      <c r="G17506">
        <v>1912.3989999999999</v>
      </c>
      <c r="H17506">
        <v>1912.3989999999999</v>
      </c>
      <c r="I17506">
        <v>28.431999999999999</v>
      </c>
      <c r="J17506">
        <v>1.8136920000000001</v>
      </c>
      <c r="K17506">
        <v>-2.3243390000000002</v>
      </c>
      <c r="L17506">
        <v>-0.95110090000000003</v>
      </c>
      <c r="M17506">
        <v>0</v>
      </c>
      <c r="N17506">
        <v>0.95110090000000003</v>
      </c>
      <c r="O17506">
        <v>2.3243390000000002</v>
      </c>
      <c r="P17506">
        <v>98.869713000000004</v>
      </c>
      <c r="Q17506">
        <v>350.44324</v>
      </c>
      <c r="R17506">
        <v>1</v>
      </c>
      <c r="S17506" s="81">
        <v>39098</v>
      </c>
    </row>
    <row r="17507" spans="1:19" x14ac:dyDescent="0.2">
      <c r="A17507" t="s">
        <v>78</v>
      </c>
      <c r="B17507" t="s">
        <v>59</v>
      </c>
      <c r="C17507" t="s">
        <v>45</v>
      </c>
      <c r="D17507" t="s">
        <v>5</v>
      </c>
      <c r="E17507">
        <v>2013</v>
      </c>
      <c r="F17507">
        <v>9</v>
      </c>
      <c r="G17507">
        <v>1917.7529999999999</v>
      </c>
      <c r="H17507">
        <v>1917.7529999999999</v>
      </c>
      <c r="I17507">
        <v>31.967099999999999</v>
      </c>
      <c r="J17507">
        <v>1.8155049999999999</v>
      </c>
      <c r="K17507">
        <v>-2.3266629999999999</v>
      </c>
      <c r="L17507">
        <v>-0.95205169999999995</v>
      </c>
      <c r="M17507">
        <v>0</v>
      </c>
      <c r="N17507">
        <v>0.95205169999999995</v>
      </c>
      <c r="O17507">
        <v>2.3266629999999999</v>
      </c>
      <c r="P17507">
        <v>98.869713000000004</v>
      </c>
      <c r="Q17507">
        <v>350.44324</v>
      </c>
      <c r="R17507">
        <v>1</v>
      </c>
      <c r="S17507" s="81">
        <v>39098</v>
      </c>
    </row>
    <row r="17508" spans="1:19" x14ac:dyDescent="0.2">
      <c r="A17508" t="s">
        <v>78</v>
      </c>
      <c r="B17508" t="s">
        <v>59</v>
      </c>
      <c r="C17508" t="s">
        <v>45</v>
      </c>
      <c r="D17508" t="s">
        <v>5</v>
      </c>
      <c r="E17508">
        <v>2013</v>
      </c>
      <c r="F17508">
        <v>10</v>
      </c>
      <c r="G17508">
        <v>1914.7190000000001</v>
      </c>
      <c r="H17508">
        <v>1914.7190000000001</v>
      </c>
      <c r="I17508">
        <v>36.774099999999997</v>
      </c>
      <c r="J17508">
        <v>1.8150059999999999</v>
      </c>
      <c r="K17508">
        <v>-2.3260239999999999</v>
      </c>
      <c r="L17508">
        <v>-0.95179020000000003</v>
      </c>
      <c r="M17508">
        <v>0</v>
      </c>
      <c r="N17508">
        <v>0.95179020000000003</v>
      </c>
      <c r="O17508">
        <v>2.3260239999999999</v>
      </c>
      <c r="P17508">
        <v>98.869713000000004</v>
      </c>
      <c r="Q17508">
        <v>350.44324</v>
      </c>
      <c r="R17508">
        <v>1</v>
      </c>
      <c r="S17508" s="81">
        <v>39098</v>
      </c>
    </row>
    <row r="17509" spans="1:19" x14ac:dyDescent="0.2">
      <c r="A17509" t="s">
        <v>78</v>
      </c>
      <c r="B17509" t="s">
        <v>59</v>
      </c>
      <c r="C17509" t="s">
        <v>45</v>
      </c>
      <c r="D17509" t="s">
        <v>5</v>
      </c>
      <c r="E17509">
        <v>2013</v>
      </c>
      <c r="F17509">
        <v>11</v>
      </c>
      <c r="G17509">
        <v>1893.633</v>
      </c>
      <c r="H17509">
        <v>1893.633</v>
      </c>
      <c r="I17509">
        <v>41.505899999999997</v>
      </c>
      <c r="J17509">
        <v>1.811947</v>
      </c>
      <c r="K17509">
        <v>-2.3221039999999999</v>
      </c>
      <c r="L17509">
        <v>-0.95018599999999998</v>
      </c>
      <c r="M17509">
        <v>0</v>
      </c>
      <c r="N17509">
        <v>0.95018599999999998</v>
      </c>
      <c r="O17509">
        <v>2.3221039999999999</v>
      </c>
      <c r="P17509">
        <v>98.869713000000004</v>
      </c>
      <c r="Q17509">
        <v>350.44324</v>
      </c>
      <c r="R17509">
        <v>1</v>
      </c>
      <c r="S17509" s="81">
        <v>39098</v>
      </c>
    </row>
    <row r="17510" spans="1:19" x14ac:dyDescent="0.2">
      <c r="A17510" t="s">
        <v>78</v>
      </c>
      <c r="B17510" t="s">
        <v>59</v>
      </c>
      <c r="C17510" t="s">
        <v>45</v>
      </c>
      <c r="D17510" t="s">
        <v>5</v>
      </c>
      <c r="E17510">
        <v>2013</v>
      </c>
      <c r="F17510">
        <v>12</v>
      </c>
      <c r="G17510">
        <v>1881.4090000000001</v>
      </c>
      <c r="H17510">
        <v>1881.4090000000001</v>
      </c>
      <c r="I17510">
        <v>45.450800000000001</v>
      </c>
      <c r="J17510">
        <v>1.8048010000000001</v>
      </c>
      <c r="K17510">
        <v>-2.3129460000000002</v>
      </c>
      <c r="L17510">
        <v>-0.94643869999999997</v>
      </c>
      <c r="M17510">
        <v>0</v>
      </c>
      <c r="N17510">
        <v>0.94643869999999997</v>
      </c>
      <c r="O17510">
        <v>2.3129460000000002</v>
      </c>
      <c r="P17510">
        <v>98.869713000000004</v>
      </c>
      <c r="Q17510">
        <v>350.44324</v>
      </c>
      <c r="R17510">
        <v>1</v>
      </c>
      <c r="S17510" s="81">
        <v>39098</v>
      </c>
    </row>
    <row r="17511" spans="1:19" x14ac:dyDescent="0.2">
      <c r="A17511" t="s">
        <v>78</v>
      </c>
      <c r="B17511" t="s">
        <v>59</v>
      </c>
      <c r="C17511" t="s">
        <v>45</v>
      </c>
      <c r="D17511" t="s">
        <v>5</v>
      </c>
      <c r="E17511">
        <v>2013</v>
      </c>
      <c r="F17511">
        <v>13</v>
      </c>
      <c r="G17511">
        <v>1910.414</v>
      </c>
      <c r="H17511">
        <v>1910.414</v>
      </c>
      <c r="I17511">
        <v>48.234000000000002</v>
      </c>
      <c r="J17511">
        <v>1.8074669999999999</v>
      </c>
      <c r="K17511">
        <v>-2.3163619999999998</v>
      </c>
      <c r="L17511">
        <v>-0.94783660000000003</v>
      </c>
      <c r="M17511">
        <v>0</v>
      </c>
      <c r="N17511">
        <v>0.94783660000000003</v>
      </c>
      <c r="O17511">
        <v>2.3163619999999998</v>
      </c>
      <c r="P17511">
        <v>98.869713000000004</v>
      </c>
      <c r="Q17511">
        <v>350.44324</v>
      </c>
      <c r="R17511">
        <v>1</v>
      </c>
      <c r="S17511" s="81">
        <v>39098</v>
      </c>
    </row>
    <row r="17512" spans="1:19" x14ac:dyDescent="0.2">
      <c r="A17512" t="s">
        <v>78</v>
      </c>
      <c r="B17512" t="s">
        <v>59</v>
      </c>
      <c r="C17512" t="s">
        <v>45</v>
      </c>
      <c r="D17512" t="s">
        <v>5</v>
      </c>
      <c r="E17512">
        <v>2013</v>
      </c>
      <c r="F17512">
        <v>14</v>
      </c>
      <c r="G17512">
        <v>1885.08</v>
      </c>
      <c r="H17512">
        <v>1885.08</v>
      </c>
      <c r="I17512">
        <v>49.867199999999997</v>
      </c>
      <c r="J17512">
        <v>1.8151600000000001</v>
      </c>
      <c r="K17512">
        <v>-2.3262209999999999</v>
      </c>
      <c r="L17512">
        <v>-0.95187069999999996</v>
      </c>
      <c r="M17512">
        <v>0</v>
      </c>
      <c r="N17512">
        <v>0.95187069999999996</v>
      </c>
      <c r="O17512">
        <v>2.3262209999999999</v>
      </c>
      <c r="P17512">
        <v>98.869713000000004</v>
      </c>
      <c r="Q17512">
        <v>350.44324</v>
      </c>
      <c r="R17512">
        <v>1</v>
      </c>
      <c r="S17512" s="81">
        <v>39098</v>
      </c>
    </row>
    <row r="17513" spans="1:19" x14ac:dyDescent="0.2">
      <c r="A17513" t="s">
        <v>78</v>
      </c>
      <c r="B17513" t="s">
        <v>59</v>
      </c>
      <c r="C17513" t="s">
        <v>45</v>
      </c>
      <c r="D17513" t="s">
        <v>5</v>
      </c>
      <c r="E17513">
        <v>2013</v>
      </c>
      <c r="F17513">
        <v>15</v>
      </c>
      <c r="G17513">
        <v>1844.337</v>
      </c>
      <c r="H17513">
        <v>1783.8030000000001</v>
      </c>
      <c r="I17513">
        <v>51.095799999999997</v>
      </c>
      <c r="J17513">
        <v>1.796565</v>
      </c>
      <c r="K17513">
        <v>58.231180000000002</v>
      </c>
      <c r="L17513">
        <v>59.591450000000002</v>
      </c>
      <c r="M17513">
        <v>60.533569999999997</v>
      </c>
      <c r="N17513">
        <v>61.47569</v>
      </c>
      <c r="O17513">
        <v>62.83596</v>
      </c>
      <c r="P17513">
        <v>98.869713000000004</v>
      </c>
      <c r="Q17513">
        <v>350.44324</v>
      </c>
      <c r="R17513">
        <v>1</v>
      </c>
      <c r="S17513" s="81">
        <v>39098</v>
      </c>
    </row>
    <row r="17514" spans="1:19" x14ac:dyDescent="0.2">
      <c r="A17514" t="s">
        <v>78</v>
      </c>
      <c r="B17514" t="s">
        <v>59</v>
      </c>
      <c r="C17514" t="s">
        <v>45</v>
      </c>
      <c r="D17514" t="s">
        <v>5</v>
      </c>
      <c r="E17514">
        <v>2013</v>
      </c>
      <c r="F17514">
        <v>16</v>
      </c>
      <c r="G17514">
        <v>1784.6859999999999</v>
      </c>
      <c r="H17514">
        <v>1132.819</v>
      </c>
      <c r="I17514">
        <v>51.355800000000002</v>
      </c>
      <c r="J17514">
        <v>1.7938050000000001</v>
      </c>
      <c r="K17514">
        <v>649.5684</v>
      </c>
      <c r="L17514">
        <v>650.92650000000003</v>
      </c>
      <c r="M17514">
        <v>651.86720000000003</v>
      </c>
      <c r="N17514">
        <v>652.80790000000002</v>
      </c>
      <c r="O17514">
        <v>654.16600000000005</v>
      </c>
      <c r="P17514">
        <v>98.869713000000004</v>
      </c>
      <c r="Q17514">
        <v>350.44324</v>
      </c>
      <c r="R17514">
        <v>1</v>
      </c>
      <c r="S17514" s="81">
        <v>39098</v>
      </c>
    </row>
    <row r="17515" spans="1:19" x14ac:dyDescent="0.2">
      <c r="A17515" t="s">
        <v>78</v>
      </c>
      <c r="B17515" t="s">
        <v>59</v>
      </c>
      <c r="C17515" t="s">
        <v>45</v>
      </c>
      <c r="D17515" t="s">
        <v>5</v>
      </c>
      <c r="E17515">
        <v>2013</v>
      </c>
      <c r="F17515">
        <v>17</v>
      </c>
      <c r="G17515">
        <v>1772.9870000000001</v>
      </c>
      <c r="H17515">
        <v>326.1619</v>
      </c>
      <c r="I17515">
        <v>50.025199999999998</v>
      </c>
      <c r="J17515">
        <v>1.798376</v>
      </c>
      <c r="K17515">
        <v>1444.52</v>
      </c>
      <c r="L17515">
        <v>1445.8820000000001</v>
      </c>
      <c r="M17515">
        <v>1446.825</v>
      </c>
      <c r="N17515">
        <v>1447.768</v>
      </c>
      <c r="O17515">
        <v>1449.13</v>
      </c>
      <c r="P17515">
        <v>98.869713000000004</v>
      </c>
      <c r="Q17515">
        <v>350.44324</v>
      </c>
      <c r="R17515">
        <v>1</v>
      </c>
      <c r="S17515" s="81">
        <v>39098</v>
      </c>
    </row>
    <row r="17516" spans="1:19" x14ac:dyDescent="0.2">
      <c r="A17516" t="s">
        <v>78</v>
      </c>
      <c r="B17516" t="s">
        <v>59</v>
      </c>
      <c r="C17516" t="s">
        <v>45</v>
      </c>
      <c r="D17516" t="s">
        <v>5</v>
      </c>
      <c r="E17516">
        <v>2013</v>
      </c>
      <c r="F17516">
        <v>18</v>
      </c>
      <c r="G17516">
        <v>1781.7629999999999</v>
      </c>
      <c r="H17516">
        <v>320.86880000000002</v>
      </c>
      <c r="I17516">
        <v>46.790599999999998</v>
      </c>
      <c r="J17516">
        <v>1.7989409999999999</v>
      </c>
      <c r="K17516">
        <v>1458.5889999999999</v>
      </c>
      <c r="L17516">
        <v>1459.951</v>
      </c>
      <c r="M17516">
        <v>1460.895</v>
      </c>
      <c r="N17516">
        <v>1461.838</v>
      </c>
      <c r="O17516">
        <v>1463.2</v>
      </c>
      <c r="P17516">
        <v>98.869713000000004</v>
      </c>
      <c r="Q17516">
        <v>350.44324</v>
      </c>
      <c r="R17516">
        <v>1</v>
      </c>
      <c r="S17516" s="81">
        <v>39098</v>
      </c>
    </row>
    <row r="17517" spans="1:19" x14ac:dyDescent="0.2">
      <c r="A17517" t="s">
        <v>78</v>
      </c>
      <c r="B17517" t="s">
        <v>59</v>
      </c>
      <c r="C17517" t="s">
        <v>45</v>
      </c>
      <c r="D17517" t="s">
        <v>5</v>
      </c>
      <c r="E17517">
        <v>2013</v>
      </c>
      <c r="F17517">
        <v>19</v>
      </c>
      <c r="G17517">
        <v>1788.71</v>
      </c>
      <c r="H17517">
        <v>318.57209999999998</v>
      </c>
      <c r="I17517">
        <v>44.357999999999997</v>
      </c>
      <c r="J17517">
        <v>1.7996639999999999</v>
      </c>
      <c r="K17517">
        <v>1467.8320000000001</v>
      </c>
      <c r="L17517">
        <v>1469.1949999999999</v>
      </c>
      <c r="M17517">
        <v>1470.1379999999999</v>
      </c>
      <c r="N17517">
        <v>1471.0820000000001</v>
      </c>
      <c r="O17517">
        <v>1472.4449999999999</v>
      </c>
      <c r="P17517">
        <v>98.869713000000004</v>
      </c>
      <c r="Q17517">
        <v>350.44324</v>
      </c>
      <c r="R17517">
        <v>1</v>
      </c>
      <c r="S17517" s="81">
        <v>39098</v>
      </c>
    </row>
    <row r="17518" spans="1:19" x14ac:dyDescent="0.2">
      <c r="A17518" t="s">
        <v>78</v>
      </c>
      <c r="B17518" t="s">
        <v>59</v>
      </c>
      <c r="C17518" t="s">
        <v>45</v>
      </c>
      <c r="D17518" t="s">
        <v>5</v>
      </c>
      <c r="E17518">
        <v>2013</v>
      </c>
      <c r="F17518">
        <v>20</v>
      </c>
      <c r="G17518">
        <v>1808.5260000000001</v>
      </c>
      <c r="H17518">
        <v>318.07650000000001</v>
      </c>
      <c r="I17518">
        <v>43.039200000000001</v>
      </c>
      <c r="J17518">
        <v>1.799337</v>
      </c>
      <c r="K17518">
        <v>1488.144</v>
      </c>
      <c r="L17518">
        <v>1489.5060000000001</v>
      </c>
      <c r="M17518">
        <v>1490.4490000000001</v>
      </c>
      <c r="N17518">
        <v>1491.393</v>
      </c>
      <c r="O17518">
        <v>1492.7550000000001</v>
      </c>
      <c r="P17518">
        <v>98.869713000000004</v>
      </c>
      <c r="Q17518">
        <v>350.44324</v>
      </c>
      <c r="R17518">
        <v>1</v>
      </c>
      <c r="S17518" s="81">
        <v>39098</v>
      </c>
    </row>
    <row r="17519" spans="1:19" x14ac:dyDescent="0.2">
      <c r="A17519" t="s">
        <v>78</v>
      </c>
      <c r="B17519" t="s">
        <v>59</v>
      </c>
      <c r="C17519" t="s">
        <v>45</v>
      </c>
      <c r="D17519" t="s">
        <v>5</v>
      </c>
      <c r="E17519">
        <v>2013</v>
      </c>
      <c r="F17519">
        <v>21</v>
      </c>
      <c r="G17519">
        <v>1811.742</v>
      </c>
      <c r="H17519">
        <v>314.82420000000002</v>
      </c>
      <c r="I17519">
        <v>41.9709</v>
      </c>
      <c r="J17519">
        <v>1.80383</v>
      </c>
      <c r="K17519">
        <v>1494.606</v>
      </c>
      <c r="L17519">
        <v>1495.972</v>
      </c>
      <c r="M17519">
        <v>1496.9179999999999</v>
      </c>
      <c r="N17519">
        <v>1497.864</v>
      </c>
      <c r="O17519">
        <v>1499.23</v>
      </c>
      <c r="P17519">
        <v>98.869713000000004</v>
      </c>
      <c r="Q17519">
        <v>350.44324</v>
      </c>
      <c r="R17519">
        <v>1</v>
      </c>
      <c r="S17519" s="81">
        <v>39098</v>
      </c>
    </row>
    <row r="17520" spans="1:19" x14ac:dyDescent="0.2">
      <c r="A17520" t="s">
        <v>78</v>
      </c>
      <c r="B17520" t="s">
        <v>59</v>
      </c>
      <c r="C17520" t="s">
        <v>45</v>
      </c>
      <c r="D17520" t="s">
        <v>5</v>
      </c>
      <c r="E17520">
        <v>2013</v>
      </c>
      <c r="F17520">
        <v>22</v>
      </c>
      <c r="G17520">
        <v>1818.2739999999999</v>
      </c>
      <c r="H17520">
        <v>835.72</v>
      </c>
      <c r="I17520">
        <v>41.487699999999997</v>
      </c>
      <c r="J17520">
        <v>1.8043800000000001</v>
      </c>
      <c r="K17520">
        <v>980.24199999999996</v>
      </c>
      <c r="L17520">
        <v>981.60820000000001</v>
      </c>
      <c r="M17520">
        <v>982.55439999999999</v>
      </c>
      <c r="N17520">
        <v>983.50059999999996</v>
      </c>
      <c r="O17520">
        <v>984.86680000000001</v>
      </c>
      <c r="P17520">
        <v>98.869713000000004</v>
      </c>
      <c r="Q17520">
        <v>350.44324</v>
      </c>
      <c r="R17520">
        <v>1</v>
      </c>
      <c r="S17520" s="81">
        <v>39098</v>
      </c>
    </row>
    <row r="17521" spans="1:19" x14ac:dyDescent="0.2">
      <c r="A17521" t="s">
        <v>78</v>
      </c>
      <c r="B17521" t="s">
        <v>59</v>
      </c>
      <c r="C17521" t="s">
        <v>45</v>
      </c>
      <c r="D17521" t="s">
        <v>5</v>
      </c>
      <c r="E17521">
        <v>2013</v>
      </c>
      <c r="F17521">
        <v>23</v>
      </c>
      <c r="G17521">
        <v>1790.3910000000001</v>
      </c>
      <c r="H17521">
        <v>1368.404</v>
      </c>
      <c r="I17521">
        <v>40.906599999999997</v>
      </c>
      <c r="J17521">
        <v>1.80827</v>
      </c>
      <c r="K17521">
        <v>419.66919999999999</v>
      </c>
      <c r="L17521">
        <v>421.03829999999999</v>
      </c>
      <c r="M17521">
        <v>421.98660000000001</v>
      </c>
      <c r="N17521">
        <v>422.9348</v>
      </c>
      <c r="O17521">
        <v>424.30399999999997</v>
      </c>
      <c r="P17521">
        <v>98.869713000000004</v>
      </c>
      <c r="Q17521">
        <v>350.44324</v>
      </c>
      <c r="R17521">
        <v>1</v>
      </c>
      <c r="S17521" s="81">
        <v>39098</v>
      </c>
    </row>
    <row r="17522" spans="1:19" x14ac:dyDescent="0.2">
      <c r="A17522" t="s">
        <v>78</v>
      </c>
      <c r="B17522" t="s">
        <v>59</v>
      </c>
      <c r="C17522" t="s">
        <v>45</v>
      </c>
      <c r="D17522" t="s">
        <v>5</v>
      </c>
      <c r="E17522">
        <v>2013</v>
      </c>
      <c r="F17522">
        <v>24</v>
      </c>
      <c r="G17522">
        <v>1791.24</v>
      </c>
      <c r="H17522">
        <v>1544.0319999999999</v>
      </c>
      <c r="I17522">
        <v>39.726799999999997</v>
      </c>
      <c r="J17522">
        <v>1.805677</v>
      </c>
      <c r="K17522">
        <v>244.89330000000001</v>
      </c>
      <c r="L17522">
        <v>246.26050000000001</v>
      </c>
      <c r="M17522">
        <v>247.20740000000001</v>
      </c>
      <c r="N17522">
        <v>248.15430000000001</v>
      </c>
      <c r="O17522">
        <v>249.5215</v>
      </c>
      <c r="P17522">
        <v>98.869713000000004</v>
      </c>
      <c r="Q17522">
        <v>350.44324</v>
      </c>
      <c r="R17522">
        <v>1</v>
      </c>
      <c r="S17522" s="81">
        <v>39098</v>
      </c>
    </row>
    <row r="17523" spans="1:19" x14ac:dyDescent="0.2">
      <c r="A17523" t="s">
        <v>78</v>
      </c>
      <c r="B17523" t="s">
        <v>59</v>
      </c>
      <c r="C17523" t="s">
        <v>45</v>
      </c>
      <c r="D17523" t="s">
        <v>6</v>
      </c>
      <c r="E17523">
        <v>2013</v>
      </c>
      <c r="F17523">
        <v>1</v>
      </c>
      <c r="G17523">
        <v>1854.9110000000001</v>
      </c>
      <c r="H17523">
        <v>1854.9110000000001</v>
      </c>
      <c r="I17523">
        <v>56.5</v>
      </c>
      <c r="J17523">
        <v>1.7548349999999999</v>
      </c>
      <c r="K17523">
        <v>-2.2489110000000001</v>
      </c>
      <c r="L17523">
        <v>-0.92023630000000001</v>
      </c>
      <c r="M17523">
        <v>0</v>
      </c>
      <c r="N17523">
        <v>0.92023630000000001</v>
      </c>
      <c r="O17523">
        <v>2.2489110000000001</v>
      </c>
      <c r="P17523">
        <v>99.546199999999999</v>
      </c>
      <c r="Q17523">
        <v>350.41858000000002</v>
      </c>
      <c r="R17523">
        <v>2</v>
      </c>
      <c r="S17523" s="81">
        <v>36200</v>
      </c>
    </row>
    <row r="17524" spans="1:19" x14ac:dyDescent="0.2">
      <c r="A17524" t="s">
        <v>78</v>
      </c>
      <c r="B17524" t="s">
        <v>59</v>
      </c>
      <c r="C17524" t="s">
        <v>45</v>
      </c>
      <c r="D17524" t="s">
        <v>6</v>
      </c>
      <c r="E17524">
        <v>2013</v>
      </c>
      <c r="F17524">
        <v>2</v>
      </c>
      <c r="G17524">
        <v>1830.924</v>
      </c>
      <c r="H17524">
        <v>1830.924</v>
      </c>
      <c r="I17524">
        <v>56.5</v>
      </c>
      <c r="J17524">
        <v>1.754175</v>
      </c>
      <c r="K17524">
        <v>-2.248065</v>
      </c>
      <c r="L17524">
        <v>-0.91989019999999999</v>
      </c>
      <c r="M17524">
        <v>0</v>
      </c>
      <c r="N17524">
        <v>0.91989019999999999</v>
      </c>
      <c r="O17524">
        <v>2.248065</v>
      </c>
      <c r="P17524">
        <v>99.546199999999999</v>
      </c>
      <c r="Q17524">
        <v>350.41858000000002</v>
      </c>
      <c r="R17524">
        <v>2</v>
      </c>
      <c r="S17524" s="81">
        <v>36200</v>
      </c>
    </row>
    <row r="17525" spans="1:19" x14ac:dyDescent="0.2">
      <c r="A17525" t="s">
        <v>78</v>
      </c>
      <c r="B17525" t="s">
        <v>59</v>
      </c>
      <c r="C17525" t="s">
        <v>45</v>
      </c>
      <c r="D17525" t="s">
        <v>6</v>
      </c>
      <c r="E17525">
        <v>2013</v>
      </c>
      <c r="F17525">
        <v>3</v>
      </c>
      <c r="G17525">
        <v>1817.1089999999999</v>
      </c>
      <c r="H17525">
        <v>1817.1089999999999</v>
      </c>
      <c r="I17525">
        <v>56.429499999999997</v>
      </c>
      <c r="J17525">
        <v>1.754731</v>
      </c>
      <c r="K17525">
        <v>-2.2487780000000002</v>
      </c>
      <c r="L17525">
        <v>-0.92018180000000005</v>
      </c>
      <c r="M17525">
        <v>0</v>
      </c>
      <c r="N17525">
        <v>0.92018180000000005</v>
      </c>
      <c r="O17525">
        <v>2.2487780000000002</v>
      </c>
      <c r="P17525">
        <v>99.546199999999999</v>
      </c>
      <c r="Q17525">
        <v>350.41858000000002</v>
      </c>
      <c r="R17525">
        <v>2</v>
      </c>
      <c r="S17525" s="81">
        <v>36200</v>
      </c>
    </row>
    <row r="17526" spans="1:19" x14ac:dyDescent="0.2">
      <c r="A17526" t="s">
        <v>78</v>
      </c>
      <c r="B17526" t="s">
        <v>59</v>
      </c>
      <c r="C17526" t="s">
        <v>45</v>
      </c>
      <c r="D17526" t="s">
        <v>6</v>
      </c>
      <c r="E17526">
        <v>2013</v>
      </c>
      <c r="F17526">
        <v>4</v>
      </c>
      <c r="G17526">
        <v>1828.4469999999999</v>
      </c>
      <c r="H17526">
        <v>1828.4469999999999</v>
      </c>
      <c r="I17526">
        <v>55.926699999999997</v>
      </c>
      <c r="J17526">
        <v>1.7518830000000001</v>
      </c>
      <c r="K17526">
        <v>-2.2451279999999998</v>
      </c>
      <c r="L17526">
        <v>-0.91868839999999996</v>
      </c>
      <c r="M17526">
        <v>0</v>
      </c>
      <c r="N17526">
        <v>0.91868839999999996</v>
      </c>
      <c r="O17526">
        <v>2.2451279999999998</v>
      </c>
      <c r="P17526">
        <v>99.546199999999999</v>
      </c>
      <c r="Q17526">
        <v>350.41858000000002</v>
      </c>
      <c r="R17526">
        <v>2</v>
      </c>
      <c r="S17526" s="81">
        <v>36200</v>
      </c>
    </row>
    <row r="17527" spans="1:19" x14ac:dyDescent="0.2">
      <c r="A17527" t="s">
        <v>78</v>
      </c>
      <c r="B17527" t="s">
        <v>59</v>
      </c>
      <c r="C17527" t="s">
        <v>45</v>
      </c>
      <c r="D17527" t="s">
        <v>6</v>
      </c>
      <c r="E17527">
        <v>2013</v>
      </c>
      <c r="F17527">
        <v>5</v>
      </c>
      <c r="G17527">
        <v>1851.2190000000001</v>
      </c>
      <c r="H17527">
        <v>1851.2190000000001</v>
      </c>
      <c r="I17527">
        <v>55.223500000000001</v>
      </c>
      <c r="J17527">
        <v>1.752742</v>
      </c>
      <c r="K17527">
        <v>-2.2462300000000002</v>
      </c>
      <c r="L17527">
        <v>-0.91913900000000004</v>
      </c>
      <c r="M17527">
        <v>0</v>
      </c>
      <c r="N17527">
        <v>0.91913900000000004</v>
      </c>
      <c r="O17527">
        <v>2.2462300000000002</v>
      </c>
      <c r="P17527">
        <v>99.546199999999999</v>
      </c>
      <c r="Q17527">
        <v>350.41858000000002</v>
      </c>
      <c r="R17527">
        <v>2</v>
      </c>
      <c r="S17527" s="81">
        <v>36200</v>
      </c>
    </row>
    <row r="17528" spans="1:19" x14ac:dyDescent="0.2">
      <c r="A17528" t="s">
        <v>78</v>
      </c>
      <c r="B17528" t="s">
        <v>59</v>
      </c>
      <c r="C17528" t="s">
        <v>45</v>
      </c>
      <c r="D17528" t="s">
        <v>6</v>
      </c>
      <c r="E17528">
        <v>2013</v>
      </c>
      <c r="F17528">
        <v>6</v>
      </c>
      <c r="G17528">
        <v>1897.5260000000001</v>
      </c>
      <c r="H17528">
        <v>1897.5260000000001</v>
      </c>
      <c r="I17528">
        <v>54.018500000000003</v>
      </c>
      <c r="J17528">
        <v>1.755158</v>
      </c>
      <c r="K17528">
        <v>-2.2493249999999998</v>
      </c>
      <c r="L17528">
        <v>-0.92040560000000005</v>
      </c>
      <c r="M17528">
        <v>0</v>
      </c>
      <c r="N17528">
        <v>0.92040560000000005</v>
      </c>
      <c r="O17528">
        <v>2.2493249999999998</v>
      </c>
      <c r="P17528">
        <v>99.546199999999999</v>
      </c>
      <c r="Q17528">
        <v>350.41858000000002</v>
      </c>
      <c r="R17528">
        <v>2</v>
      </c>
      <c r="S17528" s="81">
        <v>36200</v>
      </c>
    </row>
    <row r="17529" spans="1:19" x14ac:dyDescent="0.2">
      <c r="A17529" t="s">
        <v>78</v>
      </c>
      <c r="B17529" t="s">
        <v>59</v>
      </c>
      <c r="C17529" t="s">
        <v>45</v>
      </c>
      <c r="D17529" t="s">
        <v>6</v>
      </c>
      <c r="E17529">
        <v>2013</v>
      </c>
      <c r="F17529">
        <v>7</v>
      </c>
      <c r="G17529">
        <v>1986.6310000000001</v>
      </c>
      <c r="H17529">
        <v>1986.6310000000001</v>
      </c>
      <c r="I17529">
        <v>52.021999999999998</v>
      </c>
      <c r="J17529">
        <v>1.7561089999999999</v>
      </c>
      <c r="K17529">
        <v>-2.2505440000000001</v>
      </c>
      <c r="L17529">
        <v>-0.92090430000000001</v>
      </c>
      <c r="M17529">
        <v>0</v>
      </c>
      <c r="N17529">
        <v>0.92090430000000001</v>
      </c>
      <c r="O17529">
        <v>2.2505440000000001</v>
      </c>
      <c r="P17529">
        <v>99.546199999999999</v>
      </c>
      <c r="Q17529">
        <v>350.41858000000002</v>
      </c>
      <c r="R17529">
        <v>2</v>
      </c>
      <c r="S17529" s="81">
        <v>36200</v>
      </c>
    </row>
    <row r="17530" spans="1:19" x14ac:dyDescent="0.2">
      <c r="A17530" t="s">
        <v>78</v>
      </c>
      <c r="B17530" t="s">
        <v>59</v>
      </c>
      <c r="C17530" t="s">
        <v>45</v>
      </c>
      <c r="D17530" t="s">
        <v>6</v>
      </c>
      <c r="E17530">
        <v>2013</v>
      </c>
      <c r="F17530">
        <v>8</v>
      </c>
      <c r="G17530">
        <v>1977.7190000000001</v>
      </c>
      <c r="H17530">
        <v>1977.7190000000001</v>
      </c>
      <c r="I17530">
        <v>51.077599999999997</v>
      </c>
      <c r="J17530">
        <v>1.7535849999999999</v>
      </c>
      <c r="K17530">
        <v>-2.247309</v>
      </c>
      <c r="L17530">
        <v>-0.91958079999999998</v>
      </c>
      <c r="M17530">
        <v>0</v>
      </c>
      <c r="N17530">
        <v>0.91958079999999998</v>
      </c>
      <c r="O17530">
        <v>2.247309</v>
      </c>
      <c r="P17530">
        <v>99.546199999999999</v>
      </c>
      <c r="Q17530">
        <v>350.41858000000002</v>
      </c>
      <c r="R17530">
        <v>2</v>
      </c>
      <c r="S17530" s="81">
        <v>36200</v>
      </c>
    </row>
    <row r="17531" spans="1:19" x14ac:dyDescent="0.2">
      <c r="A17531" t="s">
        <v>78</v>
      </c>
      <c r="B17531" t="s">
        <v>59</v>
      </c>
      <c r="C17531" t="s">
        <v>45</v>
      </c>
      <c r="D17531" t="s">
        <v>6</v>
      </c>
      <c r="E17531">
        <v>2013</v>
      </c>
      <c r="F17531">
        <v>9</v>
      </c>
      <c r="G17531">
        <v>1981.6869999999999</v>
      </c>
      <c r="H17531">
        <v>1981.6869999999999</v>
      </c>
      <c r="I17531">
        <v>49.277299999999997</v>
      </c>
      <c r="J17531">
        <v>1.755919</v>
      </c>
      <c r="K17531">
        <v>-2.2503009999999999</v>
      </c>
      <c r="L17531">
        <v>-0.92080490000000004</v>
      </c>
      <c r="M17531">
        <v>0</v>
      </c>
      <c r="N17531">
        <v>0.92080490000000004</v>
      </c>
      <c r="O17531">
        <v>2.2503009999999999</v>
      </c>
      <c r="P17531">
        <v>99.546199999999999</v>
      </c>
      <c r="Q17531">
        <v>350.41858000000002</v>
      </c>
      <c r="R17531">
        <v>2</v>
      </c>
      <c r="S17531" s="81">
        <v>36200</v>
      </c>
    </row>
    <row r="17532" spans="1:19" x14ac:dyDescent="0.2">
      <c r="A17532" t="s">
        <v>78</v>
      </c>
      <c r="B17532" t="s">
        <v>59</v>
      </c>
      <c r="C17532" t="s">
        <v>45</v>
      </c>
      <c r="D17532" t="s">
        <v>6</v>
      </c>
      <c r="E17532">
        <v>2013</v>
      </c>
      <c r="F17532">
        <v>10</v>
      </c>
      <c r="G17532">
        <v>1976.9069999999999</v>
      </c>
      <c r="H17532">
        <v>1976.9069999999999</v>
      </c>
      <c r="I17532">
        <v>47.44</v>
      </c>
      <c r="J17532">
        <v>1.7577970000000001</v>
      </c>
      <c r="K17532">
        <v>-2.252707</v>
      </c>
      <c r="L17532">
        <v>-0.92178959999999999</v>
      </c>
      <c r="M17532">
        <v>0</v>
      </c>
      <c r="N17532">
        <v>0.92178959999999999</v>
      </c>
      <c r="O17532">
        <v>2.252707</v>
      </c>
      <c r="P17532">
        <v>99.546199999999999</v>
      </c>
      <c r="Q17532">
        <v>350.41858000000002</v>
      </c>
      <c r="R17532">
        <v>2</v>
      </c>
      <c r="S17532" s="81">
        <v>36200</v>
      </c>
    </row>
    <row r="17533" spans="1:19" x14ac:dyDescent="0.2">
      <c r="A17533" t="s">
        <v>78</v>
      </c>
      <c r="B17533" t="s">
        <v>59</v>
      </c>
      <c r="C17533" t="s">
        <v>45</v>
      </c>
      <c r="D17533" t="s">
        <v>6</v>
      </c>
      <c r="E17533">
        <v>2013</v>
      </c>
      <c r="F17533">
        <v>11</v>
      </c>
      <c r="G17533">
        <v>1947.6959999999999</v>
      </c>
      <c r="H17533">
        <v>1947.6959999999999</v>
      </c>
      <c r="I17533">
        <v>47.4863</v>
      </c>
      <c r="J17533">
        <v>1.760626</v>
      </c>
      <c r="K17533">
        <v>-2.2563330000000001</v>
      </c>
      <c r="L17533">
        <v>-0.92327329999999996</v>
      </c>
      <c r="M17533">
        <v>0</v>
      </c>
      <c r="N17533">
        <v>0.92327329999999996</v>
      </c>
      <c r="O17533">
        <v>2.2563330000000001</v>
      </c>
      <c r="P17533">
        <v>99.546199999999999</v>
      </c>
      <c r="Q17533">
        <v>350.41858000000002</v>
      </c>
      <c r="R17533">
        <v>2</v>
      </c>
      <c r="S17533" s="81">
        <v>36200</v>
      </c>
    </row>
    <row r="17534" spans="1:19" x14ac:dyDescent="0.2">
      <c r="A17534" t="s">
        <v>78</v>
      </c>
      <c r="B17534" t="s">
        <v>59</v>
      </c>
      <c r="C17534" t="s">
        <v>45</v>
      </c>
      <c r="D17534" t="s">
        <v>6</v>
      </c>
      <c r="E17534">
        <v>2013</v>
      </c>
      <c r="F17534">
        <v>12</v>
      </c>
      <c r="G17534">
        <v>1959.479</v>
      </c>
      <c r="H17534">
        <v>1959.479</v>
      </c>
      <c r="I17534">
        <v>48.000799999999998</v>
      </c>
      <c r="J17534">
        <v>1.7599560000000001</v>
      </c>
      <c r="K17534">
        <v>-2.2554750000000001</v>
      </c>
      <c r="L17534">
        <v>-0.92292200000000002</v>
      </c>
      <c r="M17534">
        <v>0</v>
      </c>
      <c r="N17534">
        <v>0.92292200000000002</v>
      </c>
      <c r="O17534">
        <v>2.2554750000000001</v>
      </c>
      <c r="P17534">
        <v>99.546199999999999</v>
      </c>
      <c r="Q17534">
        <v>350.41858000000002</v>
      </c>
      <c r="R17534">
        <v>2</v>
      </c>
      <c r="S17534" s="81">
        <v>36200</v>
      </c>
    </row>
    <row r="17535" spans="1:19" x14ac:dyDescent="0.2">
      <c r="A17535" t="s">
        <v>78</v>
      </c>
      <c r="B17535" t="s">
        <v>59</v>
      </c>
      <c r="C17535" t="s">
        <v>45</v>
      </c>
      <c r="D17535" t="s">
        <v>6</v>
      </c>
      <c r="E17535">
        <v>2013</v>
      </c>
      <c r="F17535">
        <v>13</v>
      </c>
      <c r="G17535">
        <v>1976.8</v>
      </c>
      <c r="H17535">
        <v>1976.8</v>
      </c>
      <c r="I17535">
        <v>49.1631</v>
      </c>
      <c r="J17535">
        <v>1.758284</v>
      </c>
      <c r="K17535">
        <v>-2.2533319999999999</v>
      </c>
      <c r="L17535">
        <v>-0.92204509999999995</v>
      </c>
      <c r="M17535">
        <v>0</v>
      </c>
      <c r="N17535">
        <v>0.92204509999999995</v>
      </c>
      <c r="O17535">
        <v>2.2533319999999999</v>
      </c>
      <c r="P17535">
        <v>99.546199999999999</v>
      </c>
      <c r="Q17535">
        <v>350.41858000000002</v>
      </c>
      <c r="R17535">
        <v>2</v>
      </c>
      <c r="S17535" s="81">
        <v>36200</v>
      </c>
    </row>
    <row r="17536" spans="1:19" x14ac:dyDescent="0.2">
      <c r="A17536" t="s">
        <v>78</v>
      </c>
      <c r="B17536" t="s">
        <v>59</v>
      </c>
      <c r="C17536" t="s">
        <v>45</v>
      </c>
      <c r="D17536" t="s">
        <v>6</v>
      </c>
      <c r="E17536">
        <v>2013</v>
      </c>
      <c r="F17536">
        <v>14</v>
      </c>
      <c r="G17536">
        <v>1960.778</v>
      </c>
      <c r="H17536">
        <v>1960.778</v>
      </c>
      <c r="I17536">
        <v>49.363100000000003</v>
      </c>
      <c r="J17536">
        <v>1.7653270000000001</v>
      </c>
      <c r="K17536">
        <v>-2.2623570000000002</v>
      </c>
      <c r="L17536">
        <v>-0.92573839999999996</v>
      </c>
      <c r="M17536">
        <v>0</v>
      </c>
      <c r="N17536">
        <v>0.92573839999999996</v>
      </c>
      <c r="O17536">
        <v>2.2623570000000002</v>
      </c>
      <c r="P17536">
        <v>99.546199999999999</v>
      </c>
      <c r="Q17536">
        <v>350.41858000000002</v>
      </c>
      <c r="R17536">
        <v>2</v>
      </c>
      <c r="S17536" s="81">
        <v>36200</v>
      </c>
    </row>
    <row r="17537" spans="1:19" x14ac:dyDescent="0.2">
      <c r="A17537" t="s">
        <v>78</v>
      </c>
      <c r="B17537" t="s">
        <v>59</v>
      </c>
      <c r="C17537" t="s">
        <v>45</v>
      </c>
      <c r="D17537" t="s">
        <v>6</v>
      </c>
      <c r="E17537">
        <v>2013</v>
      </c>
      <c r="F17537">
        <v>15</v>
      </c>
      <c r="G17537">
        <v>1924.932</v>
      </c>
      <c r="H17537">
        <v>1857.818</v>
      </c>
      <c r="I17537">
        <v>49.162599999999998</v>
      </c>
      <c r="J17537">
        <v>1.7558469999999999</v>
      </c>
      <c r="K17537">
        <v>64.863810000000001</v>
      </c>
      <c r="L17537">
        <v>66.193240000000003</v>
      </c>
      <c r="M17537">
        <v>67.114009999999993</v>
      </c>
      <c r="N17537">
        <v>68.034779999999998</v>
      </c>
      <c r="O17537">
        <v>69.364220000000003</v>
      </c>
      <c r="P17537">
        <v>99.546199999999999</v>
      </c>
      <c r="Q17537">
        <v>350.41858000000002</v>
      </c>
      <c r="R17537">
        <v>2</v>
      </c>
      <c r="S17537" s="81">
        <v>36200</v>
      </c>
    </row>
    <row r="17538" spans="1:19" x14ac:dyDescent="0.2">
      <c r="A17538" t="s">
        <v>78</v>
      </c>
      <c r="B17538" t="s">
        <v>59</v>
      </c>
      <c r="C17538" t="s">
        <v>45</v>
      </c>
      <c r="D17538" t="s">
        <v>6</v>
      </c>
      <c r="E17538">
        <v>2013</v>
      </c>
      <c r="F17538">
        <v>16</v>
      </c>
      <c r="G17538">
        <v>1890.23</v>
      </c>
      <c r="H17538">
        <v>1183.2329999999999</v>
      </c>
      <c r="I17538">
        <v>48.726900000000001</v>
      </c>
      <c r="J17538">
        <v>1.7523169999999999</v>
      </c>
      <c r="K17538">
        <v>704.75149999999996</v>
      </c>
      <c r="L17538">
        <v>706.07820000000004</v>
      </c>
      <c r="M17538">
        <v>706.99720000000002</v>
      </c>
      <c r="N17538">
        <v>707.91610000000003</v>
      </c>
      <c r="O17538">
        <v>709.24289999999996</v>
      </c>
      <c r="P17538">
        <v>99.546199999999999</v>
      </c>
      <c r="Q17538">
        <v>350.41858000000002</v>
      </c>
      <c r="R17538">
        <v>2</v>
      </c>
      <c r="S17538" s="81">
        <v>36200</v>
      </c>
    </row>
    <row r="17539" spans="1:19" x14ac:dyDescent="0.2">
      <c r="A17539" t="s">
        <v>78</v>
      </c>
      <c r="B17539" t="s">
        <v>59</v>
      </c>
      <c r="C17539" t="s">
        <v>45</v>
      </c>
      <c r="D17539" t="s">
        <v>6</v>
      </c>
      <c r="E17539">
        <v>2013</v>
      </c>
      <c r="F17539">
        <v>17</v>
      </c>
      <c r="G17539">
        <v>1875.62</v>
      </c>
      <c r="H17539">
        <v>335.09710000000001</v>
      </c>
      <c r="I17539">
        <v>47.397100000000002</v>
      </c>
      <c r="J17539">
        <v>1.7540480000000001</v>
      </c>
      <c r="K17539">
        <v>1538.2750000000001</v>
      </c>
      <c r="L17539">
        <v>1539.604</v>
      </c>
      <c r="M17539">
        <v>1540.5229999999999</v>
      </c>
      <c r="N17539">
        <v>1541.443</v>
      </c>
      <c r="O17539">
        <v>1542.771</v>
      </c>
      <c r="P17539">
        <v>99.546199999999999</v>
      </c>
      <c r="Q17539">
        <v>350.41858000000002</v>
      </c>
      <c r="R17539">
        <v>2</v>
      </c>
      <c r="S17539" s="81">
        <v>36200</v>
      </c>
    </row>
    <row r="17540" spans="1:19" x14ac:dyDescent="0.2">
      <c r="A17540" t="s">
        <v>78</v>
      </c>
      <c r="B17540" t="s">
        <v>59</v>
      </c>
      <c r="C17540" t="s">
        <v>45</v>
      </c>
      <c r="D17540" t="s">
        <v>6</v>
      </c>
      <c r="E17540">
        <v>2013</v>
      </c>
      <c r="F17540">
        <v>18</v>
      </c>
      <c r="G17540">
        <v>1864.318</v>
      </c>
      <c r="H17540">
        <v>326.48430000000002</v>
      </c>
      <c r="I17540">
        <v>45.656799999999997</v>
      </c>
      <c r="J17540">
        <v>1.7548999999999999</v>
      </c>
      <c r="K17540">
        <v>1535.585</v>
      </c>
      <c r="L17540">
        <v>1536.913</v>
      </c>
      <c r="M17540">
        <v>1537.8340000000001</v>
      </c>
      <c r="N17540">
        <v>1538.7539999999999</v>
      </c>
      <c r="O17540">
        <v>1540.0830000000001</v>
      </c>
      <c r="P17540">
        <v>99.546199999999999</v>
      </c>
      <c r="Q17540">
        <v>350.41858000000002</v>
      </c>
      <c r="R17540">
        <v>2</v>
      </c>
      <c r="S17540" s="81">
        <v>36200</v>
      </c>
    </row>
    <row r="17541" spans="1:19" x14ac:dyDescent="0.2">
      <c r="A17541" t="s">
        <v>78</v>
      </c>
      <c r="B17541" t="s">
        <v>59</v>
      </c>
      <c r="C17541" t="s">
        <v>45</v>
      </c>
      <c r="D17541" t="s">
        <v>6</v>
      </c>
      <c r="E17541">
        <v>2013</v>
      </c>
      <c r="F17541">
        <v>19</v>
      </c>
      <c r="G17541">
        <v>1865.5809999999999</v>
      </c>
      <c r="H17541">
        <v>322.22239999999999</v>
      </c>
      <c r="I17541">
        <v>44.085000000000001</v>
      </c>
      <c r="J17541">
        <v>1.754003</v>
      </c>
      <c r="K17541">
        <v>1541.1110000000001</v>
      </c>
      <c r="L17541">
        <v>1542.4390000000001</v>
      </c>
      <c r="M17541">
        <v>1543.3589999999999</v>
      </c>
      <c r="N17541">
        <v>1544.279</v>
      </c>
      <c r="O17541">
        <v>1545.607</v>
      </c>
      <c r="P17541">
        <v>99.546199999999999</v>
      </c>
      <c r="Q17541">
        <v>350.41858000000002</v>
      </c>
      <c r="R17541">
        <v>2</v>
      </c>
      <c r="S17541" s="81">
        <v>36200</v>
      </c>
    </row>
    <row r="17542" spans="1:19" x14ac:dyDescent="0.2">
      <c r="A17542" t="s">
        <v>78</v>
      </c>
      <c r="B17542" t="s">
        <v>59</v>
      </c>
      <c r="C17542" t="s">
        <v>45</v>
      </c>
      <c r="D17542" t="s">
        <v>6</v>
      </c>
      <c r="E17542">
        <v>2013</v>
      </c>
      <c r="F17542">
        <v>20</v>
      </c>
      <c r="G17542">
        <v>1852.383</v>
      </c>
      <c r="H17542">
        <v>315.3553</v>
      </c>
      <c r="I17542">
        <v>43.174399999999999</v>
      </c>
      <c r="J17542">
        <v>1.753366</v>
      </c>
      <c r="K17542">
        <v>1534.78</v>
      </c>
      <c r="L17542">
        <v>1536.1079999999999</v>
      </c>
      <c r="M17542">
        <v>1537.027</v>
      </c>
      <c r="N17542">
        <v>1537.9469999999999</v>
      </c>
      <c r="O17542">
        <v>1539.2750000000001</v>
      </c>
      <c r="P17542">
        <v>99.546199999999999</v>
      </c>
      <c r="Q17542">
        <v>350.41858000000002</v>
      </c>
      <c r="R17542">
        <v>2</v>
      </c>
      <c r="S17542" s="81">
        <v>36200</v>
      </c>
    </row>
    <row r="17543" spans="1:19" x14ac:dyDescent="0.2">
      <c r="A17543" t="s">
        <v>78</v>
      </c>
      <c r="B17543" t="s">
        <v>59</v>
      </c>
      <c r="C17543" t="s">
        <v>45</v>
      </c>
      <c r="D17543" t="s">
        <v>6</v>
      </c>
      <c r="E17543">
        <v>2013</v>
      </c>
      <c r="F17543">
        <v>21</v>
      </c>
      <c r="G17543">
        <v>1853.1310000000001</v>
      </c>
      <c r="H17543">
        <v>311.15780000000001</v>
      </c>
      <c r="I17543">
        <v>42.119500000000002</v>
      </c>
      <c r="J17543">
        <v>1.7563150000000001</v>
      </c>
      <c r="K17543">
        <v>1539.723</v>
      </c>
      <c r="L17543">
        <v>1541.0519999999999</v>
      </c>
      <c r="M17543">
        <v>1541.973</v>
      </c>
      <c r="N17543">
        <v>1542.894</v>
      </c>
      <c r="O17543">
        <v>1544.2239999999999</v>
      </c>
      <c r="P17543">
        <v>99.546199999999999</v>
      </c>
      <c r="Q17543">
        <v>350.41858000000002</v>
      </c>
      <c r="R17543">
        <v>2</v>
      </c>
      <c r="S17543" s="81">
        <v>36200</v>
      </c>
    </row>
    <row r="17544" spans="1:19" x14ac:dyDescent="0.2">
      <c r="A17544" t="s">
        <v>78</v>
      </c>
      <c r="B17544" t="s">
        <v>59</v>
      </c>
      <c r="C17544" t="s">
        <v>45</v>
      </c>
      <c r="D17544" t="s">
        <v>6</v>
      </c>
      <c r="E17544">
        <v>2013</v>
      </c>
      <c r="F17544">
        <v>22</v>
      </c>
      <c r="G17544">
        <v>1926.499</v>
      </c>
      <c r="H17544">
        <v>866.74609999999996</v>
      </c>
      <c r="I17544">
        <v>40.954500000000003</v>
      </c>
      <c r="J17544">
        <v>1.758829</v>
      </c>
      <c r="K17544">
        <v>1057.499</v>
      </c>
      <c r="L17544">
        <v>1058.8309999999999</v>
      </c>
      <c r="M17544">
        <v>1059.7529999999999</v>
      </c>
      <c r="N17544">
        <v>1060.6759999999999</v>
      </c>
      <c r="O17544">
        <v>1062.0070000000001</v>
      </c>
      <c r="P17544">
        <v>99.546199999999999</v>
      </c>
      <c r="Q17544">
        <v>350.41858000000002</v>
      </c>
      <c r="R17544">
        <v>2</v>
      </c>
      <c r="S17544" s="81">
        <v>36200</v>
      </c>
    </row>
    <row r="17545" spans="1:19" x14ac:dyDescent="0.2">
      <c r="A17545" t="s">
        <v>78</v>
      </c>
      <c r="B17545" t="s">
        <v>59</v>
      </c>
      <c r="C17545" t="s">
        <v>45</v>
      </c>
      <c r="D17545" t="s">
        <v>6</v>
      </c>
      <c r="E17545">
        <v>2013</v>
      </c>
      <c r="F17545">
        <v>23</v>
      </c>
      <c r="G17545">
        <v>1914.472</v>
      </c>
      <c r="H17545">
        <v>1440.951</v>
      </c>
      <c r="I17545">
        <v>39.697299999999998</v>
      </c>
      <c r="J17545">
        <v>1.7582310000000001</v>
      </c>
      <c r="K17545">
        <v>471.26760000000002</v>
      </c>
      <c r="L17545">
        <v>472.59879999999998</v>
      </c>
      <c r="M17545">
        <v>473.52089999999998</v>
      </c>
      <c r="N17545">
        <v>474.44290000000001</v>
      </c>
      <c r="O17545">
        <v>475.77409999999998</v>
      </c>
      <c r="P17545">
        <v>99.546199999999999</v>
      </c>
      <c r="Q17545">
        <v>350.41858000000002</v>
      </c>
      <c r="R17545">
        <v>2</v>
      </c>
      <c r="S17545" s="81">
        <v>36200</v>
      </c>
    </row>
    <row r="17546" spans="1:19" x14ac:dyDescent="0.2">
      <c r="A17546" t="s">
        <v>78</v>
      </c>
      <c r="B17546" t="s">
        <v>59</v>
      </c>
      <c r="C17546" t="s">
        <v>45</v>
      </c>
      <c r="D17546" t="s">
        <v>6</v>
      </c>
      <c r="E17546">
        <v>2013</v>
      </c>
      <c r="F17546">
        <v>24</v>
      </c>
      <c r="G17546">
        <v>1903.135</v>
      </c>
      <c r="H17546">
        <v>1632.682</v>
      </c>
      <c r="I17546">
        <v>39.113700000000001</v>
      </c>
      <c r="J17546">
        <v>1.758575</v>
      </c>
      <c r="K17546">
        <v>268.19880000000001</v>
      </c>
      <c r="L17546">
        <v>269.53030000000001</v>
      </c>
      <c r="M17546">
        <v>270.45249999999999</v>
      </c>
      <c r="N17546">
        <v>271.37470000000002</v>
      </c>
      <c r="O17546">
        <v>272.70620000000002</v>
      </c>
      <c r="P17546">
        <v>99.546199999999999</v>
      </c>
      <c r="Q17546">
        <v>350.41858000000002</v>
      </c>
      <c r="R17546">
        <v>2</v>
      </c>
      <c r="S17546" s="81">
        <v>36200</v>
      </c>
    </row>
    <row r="17547" spans="1:19" x14ac:dyDescent="0.2">
      <c r="A17547" t="s">
        <v>78</v>
      </c>
      <c r="B17547" t="s">
        <v>59</v>
      </c>
      <c r="C17547" t="s">
        <v>45</v>
      </c>
      <c r="D17547" t="s">
        <v>7</v>
      </c>
      <c r="E17547">
        <v>2013</v>
      </c>
      <c r="F17547">
        <v>1</v>
      </c>
      <c r="G17547">
        <v>1811.7560000000001</v>
      </c>
      <c r="H17547">
        <v>1811.7560000000001</v>
      </c>
      <c r="I17547">
        <v>45.458799999999997</v>
      </c>
      <c r="J17547">
        <v>1.777515</v>
      </c>
      <c r="K17547">
        <v>-2.2779769999999999</v>
      </c>
      <c r="L17547">
        <v>-0.93212989999999996</v>
      </c>
      <c r="M17547">
        <v>0</v>
      </c>
      <c r="N17547">
        <v>0.93212989999999996</v>
      </c>
      <c r="O17547">
        <v>2.2779769999999999</v>
      </c>
      <c r="P17547">
        <v>100.22269</v>
      </c>
      <c r="Q17547">
        <v>350.39425999999997</v>
      </c>
      <c r="R17547">
        <v>3</v>
      </c>
      <c r="S17547" s="81">
        <v>31857</v>
      </c>
    </row>
    <row r="17548" spans="1:19" x14ac:dyDescent="0.2">
      <c r="A17548" t="s">
        <v>78</v>
      </c>
      <c r="B17548" t="s">
        <v>59</v>
      </c>
      <c r="C17548" t="s">
        <v>45</v>
      </c>
      <c r="D17548" t="s">
        <v>7</v>
      </c>
      <c r="E17548">
        <v>2013</v>
      </c>
      <c r="F17548">
        <v>2</v>
      </c>
      <c r="G17548">
        <v>1779.403</v>
      </c>
      <c r="H17548">
        <v>1779.403</v>
      </c>
      <c r="I17548">
        <v>45.301600000000001</v>
      </c>
      <c r="J17548">
        <v>1.779679</v>
      </c>
      <c r="K17548">
        <v>-2.2807499999999998</v>
      </c>
      <c r="L17548">
        <v>-0.9332646</v>
      </c>
      <c r="M17548">
        <v>0</v>
      </c>
      <c r="N17548">
        <v>0.9332646</v>
      </c>
      <c r="O17548">
        <v>2.2807499999999998</v>
      </c>
      <c r="P17548">
        <v>100.22269</v>
      </c>
      <c r="Q17548">
        <v>350.39425999999997</v>
      </c>
      <c r="R17548">
        <v>3</v>
      </c>
      <c r="S17548" s="81">
        <v>31857</v>
      </c>
    </row>
    <row r="17549" spans="1:19" x14ac:dyDescent="0.2">
      <c r="A17549" t="s">
        <v>78</v>
      </c>
      <c r="B17549" t="s">
        <v>59</v>
      </c>
      <c r="C17549" t="s">
        <v>45</v>
      </c>
      <c r="D17549" t="s">
        <v>7</v>
      </c>
      <c r="E17549">
        <v>2013</v>
      </c>
      <c r="F17549">
        <v>3</v>
      </c>
      <c r="G17549">
        <v>1742.8320000000001</v>
      </c>
      <c r="H17549">
        <v>1742.8320000000001</v>
      </c>
      <c r="I17549">
        <v>44.8581</v>
      </c>
      <c r="J17549">
        <v>1.778634</v>
      </c>
      <c r="K17549">
        <v>-2.2794110000000001</v>
      </c>
      <c r="L17549">
        <v>-0.9327164</v>
      </c>
      <c r="M17549">
        <v>0</v>
      </c>
      <c r="N17549">
        <v>0.9327164</v>
      </c>
      <c r="O17549">
        <v>2.2794110000000001</v>
      </c>
      <c r="P17549">
        <v>100.22269</v>
      </c>
      <c r="Q17549">
        <v>350.39425999999997</v>
      </c>
      <c r="R17549">
        <v>3</v>
      </c>
      <c r="S17549" s="81">
        <v>31857</v>
      </c>
    </row>
    <row r="17550" spans="1:19" x14ac:dyDescent="0.2">
      <c r="A17550" t="s">
        <v>78</v>
      </c>
      <c r="B17550" t="s">
        <v>59</v>
      </c>
      <c r="C17550" t="s">
        <v>45</v>
      </c>
      <c r="D17550" t="s">
        <v>7</v>
      </c>
      <c r="E17550">
        <v>2013</v>
      </c>
      <c r="F17550">
        <v>4</v>
      </c>
      <c r="G17550">
        <v>1763.145</v>
      </c>
      <c r="H17550">
        <v>1763.145</v>
      </c>
      <c r="I17550">
        <v>43.623899999999999</v>
      </c>
      <c r="J17550">
        <v>1.780907</v>
      </c>
      <c r="K17550">
        <v>-2.282324</v>
      </c>
      <c r="L17550">
        <v>-0.93390850000000003</v>
      </c>
      <c r="M17550">
        <v>0</v>
      </c>
      <c r="N17550">
        <v>0.93390850000000003</v>
      </c>
      <c r="O17550">
        <v>2.282324</v>
      </c>
      <c r="P17550">
        <v>100.22269</v>
      </c>
      <c r="Q17550">
        <v>350.39425999999997</v>
      </c>
      <c r="R17550">
        <v>3</v>
      </c>
      <c r="S17550" s="81">
        <v>31857</v>
      </c>
    </row>
    <row r="17551" spans="1:19" x14ac:dyDescent="0.2">
      <c r="A17551" t="s">
        <v>78</v>
      </c>
      <c r="B17551" t="s">
        <v>59</v>
      </c>
      <c r="C17551" t="s">
        <v>45</v>
      </c>
      <c r="D17551" t="s">
        <v>7</v>
      </c>
      <c r="E17551">
        <v>2013</v>
      </c>
      <c r="F17551">
        <v>5</v>
      </c>
      <c r="G17551">
        <v>1809.3710000000001</v>
      </c>
      <c r="H17551">
        <v>1809.3710000000001</v>
      </c>
      <c r="I17551">
        <v>42.965899999999998</v>
      </c>
      <c r="J17551">
        <v>1.784869</v>
      </c>
      <c r="K17551">
        <v>-2.287401</v>
      </c>
      <c r="L17551">
        <v>-0.93598599999999998</v>
      </c>
      <c r="M17551">
        <v>0</v>
      </c>
      <c r="N17551">
        <v>0.93598599999999998</v>
      </c>
      <c r="O17551">
        <v>2.287401</v>
      </c>
      <c r="P17551">
        <v>100.22269</v>
      </c>
      <c r="Q17551">
        <v>350.39425999999997</v>
      </c>
      <c r="R17551">
        <v>3</v>
      </c>
      <c r="S17551" s="81">
        <v>31857</v>
      </c>
    </row>
    <row r="17552" spans="1:19" x14ac:dyDescent="0.2">
      <c r="A17552" t="s">
        <v>78</v>
      </c>
      <c r="B17552" t="s">
        <v>59</v>
      </c>
      <c r="C17552" t="s">
        <v>45</v>
      </c>
      <c r="D17552" t="s">
        <v>7</v>
      </c>
      <c r="E17552">
        <v>2013</v>
      </c>
      <c r="F17552">
        <v>6</v>
      </c>
      <c r="G17552">
        <v>1843.162</v>
      </c>
      <c r="H17552">
        <v>1843.162</v>
      </c>
      <c r="I17552">
        <v>42.565100000000001</v>
      </c>
      <c r="J17552">
        <v>1.7902009999999999</v>
      </c>
      <c r="K17552">
        <v>-2.294235</v>
      </c>
      <c r="L17552">
        <v>-0.93878220000000001</v>
      </c>
      <c r="M17552">
        <v>0</v>
      </c>
      <c r="N17552">
        <v>0.93878220000000001</v>
      </c>
      <c r="O17552">
        <v>2.294235</v>
      </c>
      <c r="P17552">
        <v>100.22269</v>
      </c>
      <c r="Q17552">
        <v>350.39425999999997</v>
      </c>
      <c r="R17552">
        <v>3</v>
      </c>
      <c r="S17552" s="81">
        <v>31857</v>
      </c>
    </row>
    <row r="17553" spans="1:19" x14ac:dyDescent="0.2">
      <c r="A17553" t="s">
        <v>78</v>
      </c>
      <c r="B17553" t="s">
        <v>59</v>
      </c>
      <c r="C17553" t="s">
        <v>45</v>
      </c>
      <c r="D17553" t="s">
        <v>7</v>
      </c>
      <c r="E17553">
        <v>2013</v>
      </c>
      <c r="F17553">
        <v>7</v>
      </c>
      <c r="G17553">
        <v>1944.3330000000001</v>
      </c>
      <c r="H17553">
        <v>1944.3330000000001</v>
      </c>
      <c r="I17553">
        <v>41.9953</v>
      </c>
      <c r="J17553">
        <v>1.7988820000000001</v>
      </c>
      <c r="K17553">
        <v>-2.305361</v>
      </c>
      <c r="L17553">
        <v>-0.94333480000000003</v>
      </c>
      <c r="M17553">
        <v>0</v>
      </c>
      <c r="N17553">
        <v>0.94333480000000003</v>
      </c>
      <c r="O17553">
        <v>2.305361</v>
      </c>
      <c r="P17553">
        <v>100.22269</v>
      </c>
      <c r="Q17553">
        <v>350.39425999999997</v>
      </c>
      <c r="R17553">
        <v>3</v>
      </c>
      <c r="S17553" s="81">
        <v>31857</v>
      </c>
    </row>
    <row r="17554" spans="1:19" x14ac:dyDescent="0.2">
      <c r="A17554" t="s">
        <v>78</v>
      </c>
      <c r="B17554" t="s">
        <v>59</v>
      </c>
      <c r="C17554" t="s">
        <v>45</v>
      </c>
      <c r="D17554" t="s">
        <v>7</v>
      </c>
      <c r="E17554">
        <v>2013</v>
      </c>
      <c r="F17554">
        <v>8</v>
      </c>
      <c r="G17554">
        <v>1957.213</v>
      </c>
      <c r="H17554">
        <v>1957.213</v>
      </c>
      <c r="I17554">
        <v>42.411799999999999</v>
      </c>
      <c r="J17554">
        <v>1.796608</v>
      </c>
      <c r="K17554">
        <v>-2.3024460000000002</v>
      </c>
      <c r="L17554">
        <v>-0.94214220000000004</v>
      </c>
      <c r="M17554">
        <v>0</v>
      </c>
      <c r="N17554">
        <v>0.94214220000000004</v>
      </c>
      <c r="O17554">
        <v>2.3024460000000002</v>
      </c>
      <c r="P17554">
        <v>100.22269</v>
      </c>
      <c r="Q17554">
        <v>350.39425999999997</v>
      </c>
      <c r="R17554">
        <v>3</v>
      </c>
      <c r="S17554" s="81">
        <v>31857</v>
      </c>
    </row>
    <row r="17555" spans="1:19" x14ac:dyDescent="0.2">
      <c r="A17555" t="s">
        <v>78</v>
      </c>
      <c r="B17555" t="s">
        <v>59</v>
      </c>
      <c r="C17555" t="s">
        <v>45</v>
      </c>
      <c r="D17555" t="s">
        <v>7</v>
      </c>
      <c r="E17555">
        <v>2013</v>
      </c>
      <c r="F17555">
        <v>9</v>
      </c>
      <c r="G17555">
        <v>1949.077</v>
      </c>
      <c r="H17555">
        <v>1949.077</v>
      </c>
      <c r="I17555">
        <v>43.808300000000003</v>
      </c>
      <c r="J17555">
        <v>1.7998730000000001</v>
      </c>
      <c r="K17555">
        <v>-2.3066309999999999</v>
      </c>
      <c r="L17555">
        <v>-0.94385450000000004</v>
      </c>
      <c r="M17555">
        <v>0</v>
      </c>
      <c r="N17555">
        <v>0.94385450000000004</v>
      </c>
      <c r="O17555">
        <v>2.3066309999999999</v>
      </c>
      <c r="P17555">
        <v>100.22269</v>
      </c>
      <c r="Q17555">
        <v>350.39425999999997</v>
      </c>
      <c r="R17555">
        <v>3</v>
      </c>
      <c r="S17555" s="81">
        <v>31857</v>
      </c>
    </row>
    <row r="17556" spans="1:19" x14ac:dyDescent="0.2">
      <c r="A17556" t="s">
        <v>78</v>
      </c>
      <c r="B17556" t="s">
        <v>59</v>
      </c>
      <c r="C17556" t="s">
        <v>45</v>
      </c>
      <c r="D17556" t="s">
        <v>7</v>
      </c>
      <c r="E17556">
        <v>2013</v>
      </c>
      <c r="F17556">
        <v>10</v>
      </c>
      <c r="G17556">
        <v>1959.9690000000001</v>
      </c>
      <c r="H17556">
        <v>1959.9690000000001</v>
      </c>
      <c r="I17556">
        <v>45.770800000000001</v>
      </c>
      <c r="J17556">
        <v>1.8002210000000001</v>
      </c>
      <c r="K17556">
        <v>-2.3070759999999999</v>
      </c>
      <c r="L17556">
        <v>-0.94403689999999996</v>
      </c>
      <c r="M17556">
        <v>0</v>
      </c>
      <c r="N17556">
        <v>0.94403689999999996</v>
      </c>
      <c r="O17556">
        <v>2.3070759999999999</v>
      </c>
      <c r="P17556">
        <v>100.22269</v>
      </c>
      <c r="Q17556">
        <v>350.39425999999997</v>
      </c>
      <c r="R17556">
        <v>3</v>
      </c>
      <c r="S17556" s="81">
        <v>31857</v>
      </c>
    </row>
    <row r="17557" spans="1:19" x14ac:dyDescent="0.2">
      <c r="A17557" t="s">
        <v>78</v>
      </c>
      <c r="B17557" t="s">
        <v>59</v>
      </c>
      <c r="C17557" t="s">
        <v>45</v>
      </c>
      <c r="D17557" t="s">
        <v>7</v>
      </c>
      <c r="E17557">
        <v>2013</v>
      </c>
      <c r="F17557">
        <v>11</v>
      </c>
      <c r="G17557">
        <v>1942.1659999999999</v>
      </c>
      <c r="H17557">
        <v>1942.1659999999999</v>
      </c>
      <c r="I17557">
        <v>46.686</v>
      </c>
      <c r="J17557">
        <v>1.798298</v>
      </c>
      <c r="K17557">
        <v>-2.304611</v>
      </c>
      <c r="L17557">
        <v>-0.94302819999999998</v>
      </c>
      <c r="M17557">
        <v>0</v>
      </c>
      <c r="N17557">
        <v>0.94302819999999998</v>
      </c>
      <c r="O17557">
        <v>2.304611</v>
      </c>
      <c r="P17557">
        <v>100.22269</v>
      </c>
      <c r="Q17557">
        <v>350.39425999999997</v>
      </c>
      <c r="R17557">
        <v>3</v>
      </c>
      <c r="S17557" s="81">
        <v>31857</v>
      </c>
    </row>
    <row r="17558" spans="1:19" x14ac:dyDescent="0.2">
      <c r="A17558" t="s">
        <v>78</v>
      </c>
      <c r="B17558" t="s">
        <v>59</v>
      </c>
      <c r="C17558" t="s">
        <v>45</v>
      </c>
      <c r="D17558" t="s">
        <v>7</v>
      </c>
      <c r="E17558">
        <v>2013</v>
      </c>
      <c r="F17558">
        <v>12</v>
      </c>
      <c r="G17558">
        <v>1938.902</v>
      </c>
      <c r="H17558">
        <v>1938.902</v>
      </c>
      <c r="I17558">
        <v>46.377299999999998</v>
      </c>
      <c r="J17558">
        <v>1.797671</v>
      </c>
      <c r="K17558">
        <v>-2.3038069999999999</v>
      </c>
      <c r="L17558">
        <v>-0.94269939999999997</v>
      </c>
      <c r="M17558">
        <v>0</v>
      </c>
      <c r="N17558">
        <v>0.94269939999999997</v>
      </c>
      <c r="O17558">
        <v>2.3038069999999999</v>
      </c>
      <c r="P17558">
        <v>100.22269</v>
      </c>
      <c r="Q17558">
        <v>350.39425999999997</v>
      </c>
      <c r="R17558">
        <v>3</v>
      </c>
      <c r="S17558" s="81">
        <v>31857</v>
      </c>
    </row>
    <row r="17559" spans="1:19" x14ac:dyDescent="0.2">
      <c r="A17559" t="s">
        <v>78</v>
      </c>
      <c r="B17559" t="s">
        <v>59</v>
      </c>
      <c r="C17559" t="s">
        <v>45</v>
      </c>
      <c r="D17559" t="s">
        <v>7</v>
      </c>
      <c r="E17559">
        <v>2013</v>
      </c>
      <c r="F17559">
        <v>13</v>
      </c>
      <c r="G17559">
        <v>1936.098</v>
      </c>
      <c r="H17559">
        <v>1936.098</v>
      </c>
      <c r="I17559">
        <v>48.464500000000001</v>
      </c>
      <c r="J17559">
        <v>1.7993060000000001</v>
      </c>
      <c r="K17559">
        <v>-2.305904</v>
      </c>
      <c r="L17559">
        <v>-0.94355719999999998</v>
      </c>
      <c r="M17559">
        <v>0</v>
      </c>
      <c r="N17559">
        <v>0.94355719999999998</v>
      </c>
      <c r="O17559">
        <v>2.305904</v>
      </c>
      <c r="P17559">
        <v>100.22269</v>
      </c>
      <c r="Q17559">
        <v>350.39425999999997</v>
      </c>
      <c r="R17559">
        <v>3</v>
      </c>
      <c r="S17559" s="81">
        <v>31857</v>
      </c>
    </row>
    <row r="17560" spans="1:19" x14ac:dyDescent="0.2">
      <c r="A17560" t="s">
        <v>78</v>
      </c>
      <c r="B17560" t="s">
        <v>59</v>
      </c>
      <c r="C17560" t="s">
        <v>45</v>
      </c>
      <c r="D17560" t="s">
        <v>7</v>
      </c>
      <c r="E17560">
        <v>2013</v>
      </c>
      <c r="F17560">
        <v>14</v>
      </c>
      <c r="G17560">
        <v>1939.06</v>
      </c>
      <c r="H17560">
        <v>1939.06</v>
      </c>
      <c r="I17560">
        <v>47.401499999999999</v>
      </c>
      <c r="J17560">
        <v>1.8046990000000001</v>
      </c>
      <c r="K17560">
        <v>-2.3128150000000001</v>
      </c>
      <c r="L17560">
        <v>-0.94638509999999998</v>
      </c>
      <c r="M17560">
        <v>0</v>
      </c>
      <c r="N17560">
        <v>0.94638509999999998</v>
      </c>
      <c r="O17560">
        <v>2.3128150000000001</v>
      </c>
      <c r="P17560">
        <v>100.22269</v>
      </c>
      <c r="Q17560">
        <v>350.39425999999997</v>
      </c>
      <c r="R17560">
        <v>3</v>
      </c>
      <c r="S17560" s="81">
        <v>31857</v>
      </c>
    </row>
    <row r="17561" spans="1:19" x14ac:dyDescent="0.2">
      <c r="A17561" t="s">
        <v>78</v>
      </c>
      <c r="B17561" t="s">
        <v>59</v>
      </c>
      <c r="C17561" t="s">
        <v>45</v>
      </c>
      <c r="D17561" t="s">
        <v>7</v>
      </c>
      <c r="E17561">
        <v>2013</v>
      </c>
      <c r="F17561">
        <v>15</v>
      </c>
      <c r="G17561">
        <v>1880.2249999999999</v>
      </c>
      <c r="H17561">
        <v>1833.12</v>
      </c>
      <c r="I17561">
        <v>48.691000000000003</v>
      </c>
      <c r="J17561">
        <v>1.7972220000000001</v>
      </c>
      <c r="K17561">
        <v>44.801009999999998</v>
      </c>
      <c r="L17561">
        <v>46.161790000000003</v>
      </c>
      <c r="M17561">
        <v>47.10425</v>
      </c>
      <c r="N17561">
        <v>48.046709999999997</v>
      </c>
      <c r="O17561">
        <v>49.40748</v>
      </c>
      <c r="P17561">
        <v>100.22269</v>
      </c>
      <c r="Q17561">
        <v>350.39425999999997</v>
      </c>
      <c r="R17561">
        <v>3</v>
      </c>
      <c r="S17561" s="81">
        <v>31857</v>
      </c>
    </row>
    <row r="17562" spans="1:19" x14ac:dyDescent="0.2">
      <c r="A17562" t="s">
        <v>78</v>
      </c>
      <c r="B17562" t="s">
        <v>59</v>
      </c>
      <c r="C17562" t="s">
        <v>45</v>
      </c>
      <c r="D17562" t="s">
        <v>7</v>
      </c>
      <c r="E17562">
        <v>2013</v>
      </c>
      <c r="F17562">
        <v>16</v>
      </c>
      <c r="G17562">
        <v>1787.376</v>
      </c>
      <c r="H17562">
        <v>1159.2760000000001</v>
      </c>
      <c r="I17562">
        <v>49.750700000000002</v>
      </c>
      <c r="J17562">
        <v>1.7902100000000001</v>
      </c>
      <c r="K17562">
        <v>625.80579999999998</v>
      </c>
      <c r="L17562">
        <v>627.16129999999998</v>
      </c>
      <c r="M17562">
        <v>628.1001</v>
      </c>
      <c r="N17562">
        <v>629.03890000000001</v>
      </c>
      <c r="O17562">
        <v>630.39430000000004</v>
      </c>
      <c r="P17562">
        <v>100.22269</v>
      </c>
      <c r="Q17562">
        <v>350.39425999999997</v>
      </c>
      <c r="R17562">
        <v>3</v>
      </c>
      <c r="S17562" s="81">
        <v>31857</v>
      </c>
    </row>
    <row r="17563" spans="1:19" x14ac:dyDescent="0.2">
      <c r="A17563" t="s">
        <v>78</v>
      </c>
      <c r="B17563" t="s">
        <v>59</v>
      </c>
      <c r="C17563" t="s">
        <v>45</v>
      </c>
      <c r="D17563" t="s">
        <v>7</v>
      </c>
      <c r="E17563">
        <v>2013</v>
      </c>
      <c r="F17563">
        <v>17</v>
      </c>
      <c r="G17563">
        <v>1767.489</v>
      </c>
      <c r="H17563">
        <v>332.5342</v>
      </c>
      <c r="I17563">
        <v>47.934600000000003</v>
      </c>
      <c r="J17563">
        <v>1.7937419999999999</v>
      </c>
      <c r="K17563">
        <v>1432.6559999999999</v>
      </c>
      <c r="L17563">
        <v>1434.0139999999999</v>
      </c>
      <c r="M17563">
        <v>1434.954</v>
      </c>
      <c r="N17563">
        <v>1435.895</v>
      </c>
      <c r="O17563">
        <v>1437.2529999999999</v>
      </c>
      <c r="P17563">
        <v>100.22269</v>
      </c>
      <c r="Q17563">
        <v>350.39425999999997</v>
      </c>
      <c r="R17563">
        <v>3</v>
      </c>
      <c r="S17563" s="81">
        <v>31857</v>
      </c>
    </row>
    <row r="17564" spans="1:19" x14ac:dyDescent="0.2">
      <c r="A17564" t="s">
        <v>78</v>
      </c>
      <c r="B17564" t="s">
        <v>59</v>
      </c>
      <c r="C17564" t="s">
        <v>45</v>
      </c>
      <c r="D17564" t="s">
        <v>7</v>
      </c>
      <c r="E17564">
        <v>2013</v>
      </c>
      <c r="F17564">
        <v>18</v>
      </c>
      <c r="G17564">
        <v>1766.999</v>
      </c>
      <c r="H17564">
        <v>327.19170000000003</v>
      </c>
      <c r="I17564">
        <v>46.2196</v>
      </c>
      <c r="J17564">
        <v>1.7946139999999999</v>
      </c>
      <c r="K17564">
        <v>1437.5070000000001</v>
      </c>
      <c r="L17564">
        <v>1438.866</v>
      </c>
      <c r="M17564">
        <v>1439.807</v>
      </c>
      <c r="N17564">
        <v>1440.748</v>
      </c>
      <c r="O17564">
        <v>1442.107</v>
      </c>
      <c r="P17564">
        <v>100.22269</v>
      </c>
      <c r="Q17564">
        <v>350.39425999999997</v>
      </c>
      <c r="R17564">
        <v>3</v>
      </c>
      <c r="S17564" s="81">
        <v>31857</v>
      </c>
    </row>
    <row r="17565" spans="1:19" x14ac:dyDescent="0.2">
      <c r="A17565" t="s">
        <v>78</v>
      </c>
      <c r="B17565" t="s">
        <v>59</v>
      </c>
      <c r="C17565" t="s">
        <v>45</v>
      </c>
      <c r="D17565" t="s">
        <v>7</v>
      </c>
      <c r="E17565">
        <v>2013</v>
      </c>
      <c r="F17565">
        <v>19</v>
      </c>
      <c r="G17565">
        <v>1814.451</v>
      </c>
      <c r="H17565">
        <v>325.3297</v>
      </c>
      <c r="I17565">
        <v>44.292499999999997</v>
      </c>
      <c r="J17565">
        <v>1.797982</v>
      </c>
      <c r="K17565">
        <v>1486.818</v>
      </c>
      <c r="L17565">
        <v>1488.1790000000001</v>
      </c>
      <c r="M17565">
        <v>1489.1220000000001</v>
      </c>
      <c r="N17565">
        <v>1490.0650000000001</v>
      </c>
      <c r="O17565">
        <v>1491.4259999999999</v>
      </c>
      <c r="P17565">
        <v>100.22269</v>
      </c>
      <c r="Q17565">
        <v>350.39425999999997</v>
      </c>
      <c r="R17565">
        <v>3</v>
      </c>
      <c r="S17565" s="81">
        <v>31857</v>
      </c>
    </row>
    <row r="17566" spans="1:19" x14ac:dyDescent="0.2">
      <c r="A17566" t="s">
        <v>78</v>
      </c>
      <c r="B17566" t="s">
        <v>59</v>
      </c>
      <c r="C17566" t="s">
        <v>45</v>
      </c>
      <c r="D17566" t="s">
        <v>7</v>
      </c>
      <c r="E17566">
        <v>2013</v>
      </c>
      <c r="F17566">
        <v>20</v>
      </c>
      <c r="G17566">
        <v>1852.5640000000001</v>
      </c>
      <c r="H17566">
        <v>321.10489999999999</v>
      </c>
      <c r="I17566">
        <v>42.78</v>
      </c>
      <c r="J17566">
        <v>1.800227</v>
      </c>
      <c r="K17566">
        <v>1529.152</v>
      </c>
      <c r="L17566">
        <v>1530.5150000000001</v>
      </c>
      <c r="M17566">
        <v>1531.4590000000001</v>
      </c>
      <c r="N17566">
        <v>1532.403</v>
      </c>
      <c r="O17566">
        <v>1533.7660000000001</v>
      </c>
      <c r="P17566">
        <v>100.22269</v>
      </c>
      <c r="Q17566">
        <v>350.39425999999997</v>
      </c>
      <c r="R17566">
        <v>3</v>
      </c>
      <c r="S17566" s="81">
        <v>31857</v>
      </c>
    </row>
    <row r="17567" spans="1:19" x14ac:dyDescent="0.2">
      <c r="A17567" t="s">
        <v>78</v>
      </c>
      <c r="B17567" t="s">
        <v>59</v>
      </c>
      <c r="C17567" t="s">
        <v>45</v>
      </c>
      <c r="D17567" t="s">
        <v>7</v>
      </c>
      <c r="E17567">
        <v>2013</v>
      </c>
      <c r="F17567">
        <v>21</v>
      </c>
      <c r="G17567">
        <v>1847.89</v>
      </c>
      <c r="H17567">
        <v>317.63830000000002</v>
      </c>
      <c r="I17567">
        <v>41.530900000000003</v>
      </c>
      <c r="J17567">
        <v>1.7999769999999999</v>
      </c>
      <c r="K17567">
        <v>1527.9449999999999</v>
      </c>
      <c r="L17567">
        <v>1529.308</v>
      </c>
      <c r="M17567">
        <v>1530.252</v>
      </c>
      <c r="N17567">
        <v>1531.1959999999999</v>
      </c>
      <c r="O17567">
        <v>1532.559</v>
      </c>
      <c r="P17567">
        <v>100.22269</v>
      </c>
      <c r="Q17567">
        <v>350.39425999999997</v>
      </c>
      <c r="R17567">
        <v>3</v>
      </c>
      <c r="S17567" s="81">
        <v>31857</v>
      </c>
    </row>
    <row r="17568" spans="1:19" x14ac:dyDescent="0.2">
      <c r="A17568" t="s">
        <v>78</v>
      </c>
      <c r="B17568" t="s">
        <v>59</v>
      </c>
      <c r="C17568" t="s">
        <v>45</v>
      </c>
      <c r="D17568" t="s">
        <v>7</v>
      </c>
      <c r="E17568">
        <v>2013</v>
      </c>
      <c r="F17568">
        <v>22</v>
      </c>
      <c r="G17568">
        <v>1854.4639999999999</v>
      </c>
      <c r="H17568">
        <v>861.91279999999995</v>
      </c>
      <c r="I17568">
        <v>40.401899999999998</v>
      </c>
      <c r="J17568">
        <v>1.7988280000000001</v>
      </c>
      <c r="K17568">
        <v>990.24630000000002</v>
      </c>
      <c r="L17568">
        <v>991.60829999999999</v>
      </c>
      <c r="M17568">
        <v>992.55160000000001</v>
      </c>
      <c r="N17568">
        <v>993.49490000000003</v>
      </c>
      <c r="O17568">
        <v>994.8569</v>
      </c>
      <c r="P17568">
        <v>100.22269</v>
      </c>
      <c r="Q17568">
        <v>350.39425999999997</v>
      </c>
      <c r="R17568">
        <v>3</v>
      </c>
      <c r="S17568" s="81">
        <v>31857</v>
      </c>
    </row>
    <row r="17569" spans="1:19" x14ac:dyDescent="0.2">
      <c r="A17569" t="s">
        <v>78</v>
      </c>
      <c r="B17569" t="s">
        <v>59</v>
      </c>
      <c r="C17569" t="s">
        <v>45</v>
      </c>
      <c r="D17569" t="s">
        <v>7</v>
      </c>
      <c r="E17569">
        <v>2013</v>
      </c>
      <c r="F17569">
        <v>23</v>
      </c>
      <c r="G17569">
        <v>1843.8019999999999</v>
      </c>
      <c r="H17569">
        <v>1419.242</v>
      </c>
      <c r="I17569">
        <v>39.295999999999999</v>
      </c>
      <c r="J17569">
        <v>1.7951299999999999</v>
      </c>
      <c r="K17569">
        <v>422.26029999999997</v>
      </c>
      <c r="L17569">
        <v>423.61939999999998</v>
      </c>
      <c r="M17569">
        <v>424.56079999999997</v>
      </c>
      <c r="N17569">
        <v>425.50220000000002</v>
      </c>
      <c r="O17569">
        <v>426.86130000000003</v>
      </c>
      <c r="P17569">
        <v>100.22269</v>
      </c>
      <c r="Q17569">
        <v>350.39425999999997</v>
      </c>
      <c r="R17569">
        <v>3</v>
      </c>
      <c r="S17569" s="81">
        <v>31857</v>
      </c>
    </row>
    <row r="17570" spans="1:19" x14ac:dyDescent="0.2">
      <c r="A17570" t="s">
        <v>78</v>
      </c>
      <c r="B17570" t="s">
        <v>59</v>
      </c>
      <c r="C17570" t="s">
        <v>45</v>
      </c>
      <c r="D17570" t="s">
        <v>7</v>
      </c>
      <c r="E17570">
        <v>2013</v>
      </c>
      <c r="F17570">
        <v>24</v>
      </c>
      <c r="G17570">
        <v>1852.558</v>
      </c>
      <c r="H17570">
        <v>1586.62</v>
      </c>
      <c r="I17570">
        <v>38.494100000000003</v>
      </c>
      <c r="J17570">
        <v>1.7879449999999999</v>
      </c>
      <c r="K17570">
        <v>263.6465</v>
      </c>
      <c r="L17570">
        <v>265.00029999999998</v>
      </c>
      <c r="M17570">
        <v>265.93790000000001</v>
      </c>
      <c r="N17570">
        <v>266.87549999999999</v>
      </c>
      <c r="O17570">
        <v>268.22919999999999</v>
      </c>
      <c r="P17570">
        <v>100.22269</v>
      </c>
      <c r="Q17570">
        <v>350.39425999999997</v>
      </c>
      <c r="R17570">
        <v>3</v>
      </c>
      <c r="S17570" s="81">
        <v>31857</v>
      </c>
    </row>
    <row r="17571" spans="1:19" x14ac:dyDescent="0.2">
      <c r="A17571" t="s">
        <v>78</v>
      </c>
      <c r="B17571" t="s">
        <v>59</v>
      </c>
      <c r="C17571" t="s">
        <v>45</v>
      </c>
      <c r="D17571" t="s">
        <v>8</v>
      </c>
      <c r="E17571">
        <v>2013</v>
      </c>
      <c r="F17571">
        <v>1</v>
      </c>
      <c r="G17571">
        <v>1946.991</v>
      </c>
      <c r="H17571">
        <v>1946.991</v>
      </c>
      <c r="I17571">
        <v>59.755200000000002</v>
      </c>
      <c r="J17571">
        <v>1.777353</v>
      </c>
      <c r="K17571">
        <v>-2.2777690000000002</v>
      </c>
      <c r="L17571">
        <v>-0.93204469999999995</v>
      </c>
      <c r="M17571">
        <v>0</v>
      </c>
      <c r="N17571">
        <v>0.93204469999999995</v>
      </c>
      <c r="O17571">
        <v>2.2777690000000002</v>
      </c>
      <c r="P17571">
        <v>100.89918</v>
      </c>
      <c r="Q17571">
        <v>350.37027</v>
      </c>
      <c r="R17571">
        <v>4</v>
      </c>
      <c r="S17571" s="81">
        <v>39199</v>
      </c>
    </row>
    <row r="17572" spans="1:19" x14ac:dyDescent="0.2">
      <c r="A17572" t="s">
        <v>78</v>
      </c>
      <c r="B17572" t="s">
        <v>59</v>
      </c>
      <c r="C17572" t="s">
        <v>45</v>
      </c>
      <c r="D17572" t="s">
        <v>8</v>
      </c>
      <c r="E17572">
        <v>2013</v>
      </c>
      <c r="F17572">
        <v>2</v>
      </c>
      <c r="G17572">
        <v>1905.0450000000001</v>
      </c>
      <c r="H17572">
        <v>1905.0450000000001</v>
      </c>
      <c r="I17572">
        <v>58.476399999999998</v>
      </c>
      <c r="J17572">
        <v>1.772294</v>
      </c>
      <c r="K17572">
        <v>-2.2712859999999999</v>
      </c>
      <c r="L17572">
        <v>-0.92939190000000005</v>
      </c>
      <c r="M17572">
        <v>0</v>
      </c>
      <c r="N17572">
        <v>0.92939190000000005</v>
      </c>
      <c r="O17572">
        <v>2.2712859999999999</v>
      </c>
      <c r="P17572">
        <v>100.89918</v>
      </c>
      <c r="Q17572">
        <v>350.37027</v>
      </c>
      <c r="R17572">
        <v>4</v>
      </c>
      <c r="S17572" s="81">
        <v>39199</v>
      </c>
    </row>
    <row r="17573" spans="1:19" x14ac:dyDescent="0.2">
      <c r="A17573" t="s">
        <v>78</v>
      </c>
      <c r="B17573" t="s">
        <v>59</v>
      </c>
      <c r="C17573" t="s">
        <v>45</v>
      </c>
      <c r="D17573" t="s">
        <v>8</v>
      </c>
      <c r="E17573">
        <v>2013</v>
      </c>
      <c r="F17573">
        <v>3</v>
      </c>
      <c r="G17573">
        <v>1884.9939999999999</v>
      </c>
      <c r="H17573">
        <v>1884.9939999999999</v>
      </c>
      <c r="I17573">
        <v>57.275599999999997</v>
      </c>
      <c r="J17573">
        <v>1.7716890000000001</v>
      </c>
      <c r="K17573">
        <v>-2.2705109999999999</v>
      </c>
      <c r="L17573">
        <v>-0.92907459999999997</v>
      </c>
      <c r="M17573">
        <v>0</v>
      </c>
      <c r="N17573">
        <v>0.92907459999999997</v>
      </c>
      <c r="O17573">
        <v>2.2705109999999999</v>
      </c>
      <c r="P17573">
        <v>100.89918</v>
      </c>
      <c r="Q17573">
        <v>350.37027</v>
      </c>
      <c r="R17573">
        <v>4</v>
      </c>
      <c r="S17573" s="81">
        <v>39199</v>
      </c>
    </row>
    <row r="17574" spans="1:19" x14ac:dyDescent="0.2">
      <c r="A17574" t="s">
        <v>78</v>
      </c>
      <c r="B17574" t="s">
        <v>59</v>
      </c>
      <c r="C17574" t="s">
        <v>45</v>
      </c>
      <c r="D17574" t="s">
        <v>8</v>
      </c>
      <c r="E17574">
        <v>2013</v>
      </c>
      <c r="F17574">
        <v>4</v>
      </c>
      <c r="G17574">
        <v>1902.3610000000001</v>
      </c>
      <c r="H17574">
        <v>1902.3610000000001</v>
      </c>
      <c r="I17574">
        <v>56.027000000000001</v>
      </c>
      <c r="J17574">
        <v>1.7708649999999999</v>
      </c>
      <c r="K17574">
        <v>-2.2694549999999998</v>
      </c>
      <c r="L17574">
        <v>-0.92864250000000004</v>
      </c>
      <c r="M17574">
        <v>0</v>
      </c>
      <c r="N17574">
        <v>0.92864250000000004</v>
      </c>
      <c r="O17574">
        <v>2.2694549999999998</v>
      </c>
      <c r="P17574">
        <v>100.89918</v>
      </c>
      <c r="Q17574">
        <v>350.37027</v>
      </c>
      <c r="R17574">
        <v>4</v>
      </c>
      <c r="S17574" s="81">
        <v>39199</v>
      </c>
    </row>
    <row r="17575" spans="1:19" x14ac:dyDescent="0.2">
      <c r="A17575" t="s">
        <v>78</v>
      </c>
      <c r="B17575" t="s">
        <v>59</v>
      </c>
      <c r="C17575" t="s">
        <v>45</v>
      </c>
      <c r="D17575" t="s">
        <v>8</v>
      </c>
      <c r="E17575">
        <v>2013</v>
      </c>
      <c r="F17575">
        <v>5</v>
      </c>
      <c r="G17575">
        <v>1937.28</v>
      </c>
      <c r="H17575">
        <v>1937.28</v>
      </c>
      <c r="I17575">
        <v>55.455599999999997</v>
      </c>
      <c r="J17575">
        <v>1.770265</v>
      </c>
      <c r="K17575">
        <v>-2.2686869999999999</v>
      </c>
      <c r="L17575">
        <v>-0.92832809999999999</v>
      </c>
      <c r="M17575">
        <v>0</v>
      </c>
      <c r="N17575">
        <v>0.92832809999999999</v>
      </c>
      <c r="O17575">
        <v>2.2686869999999999</v>
      </c>
      <c r="P17575">
        <v>100.89918</v>
      </c>
      <c r="Q17575">
        <v>350.37027</v>
      </c>
      <c r="R17575">
        <v>4</v>
      </c>
      <c r="S17575" s="81">
        <v>39199</v>
      </c>
    </row>
    <row r="17576" spans="1:19" x14ac:dyDescent="0.2">
      <c r="A17576" t="s">
        <v>78</v>
      </c>
      <c r="B17576" t="s">
        <v>59</v>
      </c>
      <c r="C17576" t="s">
        <v>45</v>
      </c>
      <c r="D17576" t="s">
        <v>8</v>
      </c>
      <c r="E17576">
        <v>2013</v>
      </c>
      <c r="F17576">
        <v>6</v>
      </c>
      <c r="G17576">
        <v>2028.82</v>
      </c>
      <c r="H17576">
        <v>2028.82</v>
      </c>
      <c r="I17576">
        <v>55.019199999999998</v>
      </c>
      <c r="J17576">
        <v>1.7689060000000001</v>
      </c>
      <c r="K17576">
        <v>-2.2669440000000001</v>
      </c>
      <c r="L17576">
        <v>-0.92761530000000003</v>
      </c>
      <c r="M17576">
        <v>0</v>
      </c>
      <c r="N17576">
        <v>0.92761530000000003</v>
      </c>
      <c r="O17576">
        <v>2.2669440000000001</v>
      </c>
      <c r="P17576">
        <v>100.89918</v>
      </c>
      <c r="Q17576">
        <v>350.37027</v>
      </c>
      <c r="R17576">
        <v>4</v>
      </c>
      <c r="S17576" s="81">
        <v>39199</v>
      </c>
    </row>
    <row r="17577" spans="1:19" x14ac:dyDescent="0.2">
      <c r="A17577" t="s">
        <v>78</v>
      </c>
      <c r="B17577" t="s">
        <v>59</v>
      </c>
      <c r="C17577" t="s">
        <v>45</v>
      </c>
      <c r="D17577" t="s">
        <v>8</v>
      </c>
      <c r="E17577">
        <v>2013</v>
      </c>
      <c r="F17577">
        <v>7</v>
      </c>
      <c r="G17577">
        <v>2151.817</v>
      </c>
      <c r="H17577">
        <v>2151.817</v>
      </c>
      <c r="I17577">
        <v>54.848999999999997</v>
      </c>
      <c r="J17577">
        <v>1.7634289999999999</v>
      </c>
      <c r="K17577">
        <v>-2.259925</v>
      </c>
      <c r="L17577">
        <v>-0.92474299999999998</v>
      </c>
      <c r="M17577">
        <v>0</v>
      </c>
      <c r="N17577">
        <v>0.92474299999999998</v>
      </c>
      <c r="O17577">
        <v>2.259925</v>
      </c>
      <c r="P17577">
        <v>100.89918</v>
      </c>
      <c r="Q17577">
        <v>350.37027</v>
      </c>
      <c r="R17577">
        <v>4</v>
      </c>
      <c r="S17577" s="81">
        <v>39199</v>
      </c>
    </row>
    <row r="17578" spans="1:19" x14ac:dyDescent="0.2">
      <c r="A17578" t="s">
        <v>78</v>
      </c>
      <c r="B17578" t="s">
        <v>59</v>
      </c>
      <c r="C17578" t="s">
        <v>45</v>
      </c>
      <c r="D17578" t="s">
        <v>8</v>
      </c>
      <c r="E17578">
        <v>2013</v>
      </c>
      <c r="F17578">
        <v>8</v>
      </c>
      <c r="G17578">
        <v>2159.6579999999999</v>
      </c>
      <c r="H17578">
        <v>2159.6579999999999</v>
      </c>
      <c r="I17578">
        <v>58.701000000000001</v>
      </c>
      <c r="J17578">
        <v>1.762384</v>
      </c>
      <c r="K17578">
        <v>-2.2585860000000002</v>
      </c>
      <c r="L17578">
        <v>-0.92419510000000005</v>
      </c>
      <c r="M17578">
        <v>0</v>
      </c>
      <c r="N17578">
        <v>0.92419510000000005</v>
      </c>
      <c r="O17578">
        <v>2.2585860000000002</v>
      </c>
      <c r="P17578">
        <v>100.89918</v>
      </c>
      <c r="Q17578">
        <v>350.37027</v>
      </c>
      <c r="R17578">
        <v>4</v>
      </c>
      <c r="S17578" s="81">
        <v>39199</v>
      </c>
    </row>
    <row r="17579" spans="1:19" x14ac:dyDescent="0.2">
      <c r="A17579" t="s">
        <v>78</v>
      </c>
      <c r="B17579" t="s">
        <v>59</v>
      </c>
      <c r="C17579" t="s">
        <v>45</v>
      </c>
      <c r="D17579" t="s">
        <v>8</v>
      </c>
      <c r="E17579">
        <v>2013</v>
      </c>
      <c r="F17579">
        <v>9</v>
      </c>
      <c r="G17579">
        <v>2154.3090000000002</v>
      </c>
      <c r="H17579">
        <v>2154.3090000000002</v>
      </c>
      <c r="I17579">
        <v>63.784500000000001</v>
      </c>
      <c r="J17579">
        <v>1.7619739999999999</v>
      </c>
      <c r="K17579">
        <v>-2.25806</v>
      </c>
      <c r="L17579">
        <v>-0.92397989999999997</v>
      </c>
      <c r="M17579">
        <v>0</v>
      </c>
      <c r="N17579">
        <v>0.92397989999999997</v>
      </c>
      <c r="O17579">
        <v>2.25806</v>
      </c>
      <c r="P17579">
        <v>100.89918</v>
      </c>
      <c r="Q17579">
        <v>350.37027</v>
      </c>
      <c r="R17579">
        <v>4</v>
      </c>
      <c r="S17579" s="81">
        <v>39199</v>
      </c>
    </row>
    <row r="17580" spans="1:19" x14ac:dyDescent="0.2">
      <c r="A17580" t="s">
        <v>78</v>
      </c>
      <c r="B17580" t="s">
        <v>59</v>
      </c>
      <c r="C17580" t="s">
        <v>45</v>
      </c>
      <c r="D17580" t="s">
        <v>8</v>
      </c>
      <c r="E17580">
        <v>2013</v>
      </c>
      <c r="F17580">
        <v>10</v>
      </c>
      <c r="G17580">
        <v>2132.2170000000001</v>
      </c>
      <c r="H17580">
        <v>2132.2170000000001</v>
      </c>
      <c r="I17580">
        <v>68.644099999999995</v>
      </c>
      <c r="J17580">
        <v>1.760899</v>
      </c>
      <c r="K17580">
        <v>-2.2566820000000001</v>
      </c>
      <c r="L17580">
        <v>-0.92341609999999996</v>
      </c>
      <c r="M17580">
        <v>0</v>
      </c>
      <c r="N17580">
        <v>0.92341609999999996</v>
      </c>
      <c r="O17580">
        <v>2.2566820000000001</v>
      </c>
      <c r="P17580">
        <v>100.89918</v>
      </c>
      <c r="Q17580">
        <v>350.37027</v>
      </c>
      <c r="R17580">
        <v>4</v>
      </c>
      <c r="S17580" s="81">
        <v>39199</v>
      </c>
    </row>
    <row r="17581" spans="1:19" x14ac:dyDescent="0.2">
      <c r="A17581" t="s">
        <v>78</v>
      </c>
      <c r="B17581" t="s">
        <v>59</v>
      </c>
      <c r="C17581" t="s">
        <v>45</v>
      </c>
      <c r="D17581" t="s">
        <v>8</v>
      </c>
      <c r="E17581">
        <v>2013</v>
      </c>
      <c r="F17581">
        <v>11</v>
      </c>
      <c r="G17581">
        <v>2116.0070000000001</v>
      </c>
      <c r="H17581">
        <v>2116.0070000000001</v>
      </c>
      <c r="I17581">
        <v>72.922399999999996</v>
      </c>
      <c r="J17581">
        <v>1.764602</v>
      </c>
      <c r="K17581">
        <v>-2.261428</v>
      </c>
      <c r="L17581">
        <v>-0.92535820000000002</v>
      </c>
      <c r="M17581">
        <v>0</v>
      </c>
      <c r="N17581">
        <v>0.92535820000000002</v>
      </c>
      <c r="O17581">
        <v>2.261428</v>
      </c>
      <c r="P17581">
        <v>100.89918</v>
      </c>
      <c r="Q17581">
        <v>350.37027</v>
      </c>
      <c r="R17581">
        <v>4</v>
      </c>
      <c r="S17581" s="81">
        <v>39199</v>
      </c>
    </row>
    <row r="17582" spans="1:19" x14ac:dyDescent="0.2">
      <c r="A17582" t="s">
        <v>78</v>
      </c>
      <c r="B17582" t="s">
        <v>59</v>
      </c>
      <c r="C17582" t="s">
        <v>45</v>
      </c>
      <c r="D17582" t="s">
        <v>8</v>
      </c>
      <c r="E17582">
        <v>2013</v>
      </c>
      <c r="F17582">
        <v>12</v>
      </c>
      <c r="G17582">
        <v>2124.8820000000001</v>
      </c>
      <c r="H17582">
        <v>2000.373</v>
      </c>
      <c r="I17582">
        <v>76.670599999999993</v>
      </c>
      <c r="J17582">
        <v>1.760273</v>
      </c>
      <c r="K17582">
        <v>122.2529</v>
      </c>
      <c r="L17582">
        <v>123.5857</v>
      </c>
      <c r="M17582">
        <v>124.50879999999999</v>
      </c>
      <c r="N17582">
        <v>125.4319</v>
      </c>
      <c r="O17582">
        <v>126.7647</v>
      </c>
      <c r="P17582">
        <v>100.89918</v>
      </c>
      <c r="Q17582">
        <v>350.37027</v>
      </c>
      <c r="R17582">
        <v>4</v>
      </c>
      <c r="S17582" s="81">
        <v>39199</v>
      </c>
    </row>
    <row r="17583" spans="1:19" x14ac:dyDescent="0.2">
      <c r="A17583" t="s">
        <v>78</v>
      </c>
      <c r="B17583" t="s">
        <v>59</v>
      </c>
      <c r="C17583" t="s">
        <v>45</v>
      </c>
      <c r="D17583" t="s">
        <v>8</v>
      </c>
      <c r="E17583">
        <v>2013</v>
      </c>
      <c r="F17583">
        <v>13</v>
      </c>
      <c r="G17583">
        <v>2129.866</v>
      </c>
      <c r="H17583">
        <v>1259.588</v>
      </c>
      <c r="I17583">
        <v>79.136499999999998</v>
      </c>
      <c r="J17583">
        <v>1.763368</v>
      </c>
      <c r="K17583">
        <v>868.01859999999999</v>
      </c>
      <c r="L17583">
        <v>869.35379999999998</v>
      </c>
      <c r="M17583">
        <v>870.27840000000003</v>
      </c>
      <c r="N17583">
        <v>871.20309999999995</v>
      </c>
      <c r="O17583">
        <v>872.53830000000005</v>
      </c>
      <c r="P17583">
        <v>100.89918</v>
      </c>
      <c r="Q17583">
        <v>350.37027</v>
      </c>
      <c r="R17583">
        <v>4</v>
      </c>
      <c r="S17583" s="81">
        <v>39199</v>
      </c>
    </row>
    <row r="17584" spans="1:19" x14ac:dyDescent="0.2">
      <c r="A17584" t="s">
        <v>78</v>
      </c>
      <c r="B17584" t="s">
        <v>59</v>
      </c>
      <c r="C17584" t="s">
        <v>45</v>
      </c>
      <c r="D17584" t="s">
        <v>8</v>
      </c>
      <c r="E17584">
        <v>2013</v>
      </c>
      <c r="F17584">
        <v>14</v>
      </c>
      <c r="G17584">
        <v>2119.223</v>
      </c>
      <c r="H17584">
        <v>341.4486</v>
      </c>
      <c r="I17584">
        <v>81.421800000000005</v>
      </c>
      <c r="J17584">
        <v>1.7825770000000001</v>
      </c>
      <c r="K17584">
        <v>1775.49</v>
      </c>
      <c r="L17584">
        <v>1776.8389999999999</v>
      </c>
      <c r="M17584">
        <v>1777.7739999999999</v>
      </c>
      <c r="N17584">
        <v>1778.7090000000001</v>
      </c>
      <c r="O17584">
        <v>1780.059</v>
      </c>
      <c r="P17584">
        <v>100.89918</v>
      </c>
      <c r="Q17584">
        <v>350.37027</v>
      </c>
      <c r="R17584">
        <v>4</v>
      </c>
      <c r="S17584" s="81">
        <v>39199</v>
      </c>
    </row>
    <row r="17585" spans="1:19" x14ac:dyDescent="0.2">
      <c r="A17585" t="s">
        <v>78</v>
      </c>
      <c r="B17585" t="s">
        <v>59</v>
      </c>
      <c r="C17585" t="s">
        <v>45</v>
      </c>
      <c r="D17585" t="s">
        <v>8</v>
      </c>
      <c r="E17585">
        <v>2013</v>
      </c>
      <c r="F17585">
        <v>15</v>
      </c>
      <c r="G17585">
        <v>2076.6509999999998</v>
      </c>
      <c r="H17585">
        <v>336.04039999999998</v>
      </c>
      <c r="I17585">
        <v>83.419499999999999</v>
      </c>
      <c r="J17585">
        <v>1.7556149999999999</v>
      </c>
      <c r="K17585">
        <v>1738.36</v>
      </c>
      <c r="L17585">
        <v>1739.69</v>
      </c>
      <c r="M17585">
        <v>1740.61</v>
      </c>
      <c r="N17585">
        <v>1741.5309999999999</v>
      </c>
      <c r="O17585">
        <v>1742.86</v>
      </c>
      <c r="P17585">
        <v>100.89918</v>
      </c>
      <c r="Q17585">
        <v>350.37027</v>
      </c>
      <c r="R17585">
        <v>4</v>
      </c>
      <c r="S17585" s="81">
        <v>39199</v>
      </c>
    </row>
    <row r="17586" spans="1:19" x14ac:dyDescent="0.2">
      <c r="A17586" t="s">
        <v>78</v>
      </c>
      <c r="B17586" t="s">
        <v>59</v>
      </c>
      <c r="C17586" t="s">
        <v>45</v>
      </c>
      <c r="D17586" t="s">
        <v>8</v>
      </c>
      <c r="E17586">
        <v>2013</v>
      </c>
      <c r="F17586">
        <v>16</v>
      </c>
      <c r="G17586">
        <v>1981.5160000000001</v>
      </c>
      <c r="H17586">
        <v>331.03359999999998</v>
      </c>
      <c r="I17586">
        <v>84.307400000000001</v>
      </c>
      <c r="J17586">
        <v>1.755253</v>
      </c>
      <c r="K17586">
        <v>1648.2329999999999</v>
      </c>
      <c r="L17586">
        <v>1649.5619999999999</v>
      </c>
      <c r="M17586">
        <v>1650.482</v>
      </c>
      <c r="N17586">
        <v>1651.403</v>
      </c>
      <c r="O17586">
        <v>1652.732</v>
      </c>
      <c r="P17586">
        <v>100.89918</v>
      </c>
      <c r="Q17586">
        <v>350.37027</v>
      </c>
      <c r="R17586">
        <v>4</v>
      </c>
      <c r="S17586" s="81">
        <v>39199</v>
      </c>
    </row>
    <row r="17587" spans="1:19" x14ac:dyDescent="0.2">
      <c r="A17587" t="s">
        <v>78</v>
      </c>
      <c r="B17587" t="s">
        <v>59</v>
      </c>
      <c r="C17587" t="s">
        <v>45</v>
      </c>
      <c r="D17587" t="s">
        <v>8</v>
      </c>
      <c r="E17587">
        <v>2013</v>
      </c>
      <c r="F17587">
        <v>17</v>
      </c>
      <c r="G17587">
        <v>1998.9469999999999</v>
      </c>
      <c r="H17587">
        <v>324.3</v>
      </c>
      <c r="I17587">
        <v>84.662400000000005</v>
      </c>
      <c r="J17587">
        <v>1.760499</v>
      </c>
      <c r="K17587">
        <v>1672.3910000000001</v>
      </c>
      <c r="L17587">
        <v>1673.7239999999999</v>
      </c>
      <c r="M17587">
        <v>1674.6469999999999</v>
      </c>
      <c r="N17587">
        <v>1675.57</v>
      </c>
      <c r="O17587">
        <v>1676.903</v>
      </c>
      <c r="P17587">
        <v>100.89918</v>
      </c>
      <c r="Q17587">
        <v>350.37027</v>
      </c>
      <c r="R17587">
        <v>4</v>
      </c>
      <c r="S17587" s="81">
        <v>39199</v>
      </c>
    </row>
    <row r="17588" spans="1:19" x14ac:dyDescent="0.2">
      <c r="A17588" t="s">
        <v>78</v>
      </c>
      <c r="B17588" t="s">
        <v>59</v>
      </c>
      <c r="C17588" t="s">
        <v>45</v>
      </c>
      <c r="D17588" t="s">
        <v>8</v>
      </c>
      <c r="E17588">
        <v>2013</v>
      </c>
      <c r="F17588">
        <v>18</v>
      </c>
      <c r="G17588">
        <v>1993.085</v>
      </c>
      <c r="H17588">
        <v>316.79020000000003</v>
      </c>
      <c r="I17588">
        <v>84.253399999999999</v>
      </c>
      <c r="J17588">
        <v>1.756014</v>
      </c>
      <c r="K17588">
        <v>1674.0440000000001</v>
      </c>
      <c r="L17588">
        <v>1675.374</v>
      </c>
      <c r="M17588">
        <v>1676.2950000000001</v>
      </c>
      <c r="N17588">
        <v>1677.2159999999999</v>
      </c>
      <c r="O17588">
        <v>1678.5450000000001</v>
      </c>
      <c r="P17588">
        <v>100.89918</v>
      </c>
      <c r="Q17588">
        <v>350.37027</v>
      </c>
      <c r="R17588">
        <v>4</v>
      </c>
      <c r="S17588" s="81">
        <v>39199</v>
      </c>
    </row>
    <row r="17589" spans="1:19" x14ac:dyDescent="0.2">
      <c r="A17589" t="s">
        <v>78</v>
      </c>
      <c r="B17589" t="s">
        <v>59</v>
      </c>
      <c r="C17589" t="s">
        <v>45</v>
      </c>
      <c r="D17589" t="s">
        <v>8</v>
      </c>
      <c r="E17589">
        <v>2013</v>
      </c>
      <c r="F17589">
        <v>19</v>
      </c>
      <c r="G17589">
        <v>2030.0350000000001</v>
      </c>
      <c r="H17589">
        <v>926.84990000000005</v>
      </c>
      <c r="I17589">
        <v>82.393799999999999</v>
      </c>
      <c r="J17589">
        <v>1.7609969999999999</v>
      </c>
      <c r="K17589">
        <v>1100.9280000000001</v>
      </c>
      <c r="L17589">
        <v>1102.261</v>
      </c>
      <c r="M17589">
        <v>1103.1849999999999</v>
      </c>
      <c r="N17589">
        <v>1104.1079999999999</v>
      </c>
      <c r="O17589">
        <v>1105.442</v>
      </c>
      <c r="P17589">
        <v>100.89918</v>
      </c>
      <c r="Q17589">
        <v>350.37027</v>
      </c>
      <c r="R17589">
        <v>4</v>
      </c>
      <c r="S17589" s="81">
        <v>39199</v>
      </c>
    </row>
    <row r="17590" spans="1:19" x14ac:dyDescent="0.2">
      <c r="A17590" t="s">
        <v>78</v>
      </c>
      <c r="B17590" t="s">
        <v>59</v>
      </c>
      <c r="C17590" t="s">
        <v>45</v>
      </c>
      <c r="D17590" t="s">
        <v>8</v>
      </c>
      <c r="E17590">
        <v>2013</v>
      </c>
      <c r="F17590">
        <v>20</v>
      </c>
      <c r="G17590">
        <v>2050.817</v>
      </c>
      <c r="H17590">
        <v>1562.97</v>
      </c>
      <c r="I17590">
        <v>79.000200000000007</v>
      </c>
      <c r="J17590">
        <v>1.7626949999999999</v>
      </c>
      <c r="K17590">
        <v>485.58879999999999</v>
      </c>
      <c r="L17590">
        <v>486.92340000000002</v>
      </c>
      <c r="M17590">
        <v>487.84780000000001</v>
      </c>
      <c r="N17590">
        <v>488.77210000000002</v>
      </c>
      <c r="O17590">
        <v>490.10680000000002</v>
      </c>
      <c r="P17590">
        <v>100.89918</v>
      </c>
      <c r="Q17590">
        <v>350.37027</v>
      </c>
      <c r="R17590">
        <v>4</v>
      </c>
      <c r="S17590" s="81">
        <v>39199</v>
      </c>
    </row>
    <row r="17591" spans="1:19" x14ac:dyDescent="0.2">
      <c r="A17591" t="s">
        <v>78</v>
      </c>
      <c r="B17591" t="s">
        <v>59</v>
      </c>
      <c r="C17591" t="s">
        <v>45</v>
      </c>
      <c r="D17591" t="s">
        <v>8</v>
      </c>
      <c r="E17591">
        <v>2013</v>
      </c>
      <c r="F17591">
        <v>21</v>
      </c>
      <c r="G17591">
        <v>2056.1779999999999</v>
      </c>
      <c r="H17591">
        <v>1784.2829999999999</v>
      </c>
      <c r="I17591">
        <v>74.850399999999993</v>
      </c>
      <c r="J17591">
        <v>1.7632369999999999</v>
      </c>
      <c r="K17591">
        <v>269.63510000000002</v>
      </c>
      <c r="L17591">
        <v>270.9701</v>
      </c>
      <c r="M17591">
        <v>271.89479999999998</v>
      </c>
      <c r="N17591">
        <v>272.81939999999997</v>
      </c>
      <c r="O17591">
        <v>274.15440000000001</v>
      </c>
      <c r="P17591">
        <v>100.89918</v>
      </c>
      <c r="Q17591">
        <v>350.37027</v>
      </c>
      <c r="R17591">
        <v>4</v>
      </c>
      <c r="S17591" s="81">
        <v>39199</v>
      </c>
    </row>
    <row r="17592" spans="1:19" x14ac:dyDescent="0.2">
      <c r="A17592" t="s">
        <v>78</v>
      </c>
      <c r="B17592" t="s">
        <v>59</v>
      </c>
      <c r="C17592" t="s">
        <v>45</v>
      </c>
      <c r="D17592" t="s">
        <v>8</v>
      </c>
      <c r="E17592">
        <v>2013</v>
      </c>
      <c r="F17592">
        <v>22</v>
      </c>
      <c r="G17592">
        <v>2055.8829999999998</v>
      </c>
      <c r="H17592">
        <v>1864.431</v>
      </c>
      <c r="I17592">
        <v>71.9041</v>
      </c>
      <c r="J17592">
        <v>1.7678879999999999</v>
      </c>
      <c r="K17592">
        <v>189.1866</v>
      </c>
      <c r="L17592">
        <v>190.52520000000001</v>
      </c>
      <c r="M17592">
        <v>191.45230000000001</v>
      </c>
      <c r="N17592">
        <v>192.3793</v>
      </c>
      <c r="O17592">
        <v>193.71789999999999</v>
      </c>
      <c r="P17592">
        <v>100.89918</v>
      </c>
      <c r="Q17592">
        <v>350.37027</v>
      </c>
      <c r="R17592">
        <v>4</v>
      </c>
      <c r="S17592" s="81">
        <v>39199</v>
      </c>
    </row>
    <row r="17593" spans="1:19" x14ac:dyDescent="0.2">
      <c r="A17593" t="s">
        <v>78</v>
      </c>
      <c r="B17593" t="s">
        <v>59</v>
      </c>
      <c r="C17593" t="s">
        <v>45</v>
      </c>
      <c r="D17593" t="s">
        <v>8</v>
      </c>
      <c r="E17593">
        <v>2013</v>
      </c>
      <c r="F17593">
        <v>23</v>
      </c>
      <c r="G17593">
        <v>2054.2080000000001</v>
      </c>
      <c r="H17593">
        <v>1847.59</v>
      </c>
      <c r="I17593">
        <v>69.687799999999996</v>
      </c>
      <c r="J17593">
        <v>1.767971</v>
      </c>
      <c r="K17593">
        <v>204.35290000000001</v>
      </c>
      <c r="L17593">
        <v>205.69149999999999</v>
      </c>
      <c r="M17593">
        <v>206.61869999999999</v>
      </c>
      <c r="N17593">
        <v>207.54580000000001</v>
      </c>
      <c r="O17593">
        <v>208.8844</v>
      </c>
      <c r="P17593">
        <v>100.89918</v>
      </c>
      <c r="Q17593">
        <v>350.37027</v>
      </c>
      <c r="R17593">
        <v>4</v>
      </c>
      <c r="S17593" s="81">
        <v>39199</v>
      </c>
    </row>
    <row r="17594" spans="1:19" x14ac:dyDescent="0.2">
      <c r="A17594" t="s">
        <v>78</v>
      </c>
      <c r="B17594" t="s">
        <v>59</v>
      </c>
      <c r="C17594" t="s">
        <v>45</v>
      </c>
      <c r="D17594" t="s">
        <v>8</v>
      </c>
      <c r="E17594">
        <v>2013</v>
      </c>
      <c r="F17594">
        <v>24</v>
      </c>
      <c r="G17594">
        <v>2043.2840000000001</v>
      </c>
      <c r="H17594">
        <v>1866.798</v>
      </c>
      <c r="I17594">
        <v>67.216999999999999</v>
      </c>
      <c r="J17594">
        <v>1.773938</v>
      </c>
      <c r="K17594">
        <v>174.2124</v>
      </c>
      <c r="L17594">
        <v>175.5556</v>
      </c>
      <c r="M17594">
        <v>176.48580000000001</v>
      </c>
      <c r="N17594">
        <v>177.4161</v>
      </c>
      <c r="O17594">
        <v>178.75919999999999</v>
      </c>
      <c r="P17594">
        <v>100.89918</v>
      </c>
      <c r="Q17594">
        <v>350.37027</v>
      </c>
      <c r="R17594">
        <v>4</v>
      </c>
      <c r="S17594" s="81">
        <v>39199</v>
      </c>
    </row>
    <row r="17595" spans="1:19" x14ac:dyDescent="0.2">
      <c r="A17595" t="s">
        <v>78</v>
      </c>
      <c r="B17595" t="s">
        <v>59</v>
      </c>
      <c r="C17595" t="s">
        <v>45</v>
      </c>
      <c r="D17595" t="s">
        <v>9</v>
      </c>
      <c r="E17595">
        <v>2013</v>
      </c>
      <c r="F17595">
        <v>1</v>
      </c>
      <c r="G17595">
        <v>1974.7950000000001</v>
      </c>
      <c r="H17595">
        <v>1974.7950000000001</v>
      </c>
      <c r="I17595">
        <v>73.444000000000003</v>
      </c>
      <c r="J17595">
        <v>1.8209470000000001</v>
      </c>
      <c r="K17595">
        <v>-2.333637</v>
      </c>
      <c r="L17595">
        <v>-0.95490549999999996</v>
      </c>
      <c r="M17595">
        <v>0</v>
      </c>
      <c r="N17595">
        <v>0.95490549999999996</v>
      </c>
      <c r="O17595">
        <v>2.333637</v>
      </c>
      <c r="P17595">
        <v>101.57566</v>
      </c>
      <c r="Q17595">
        <v>350.34658999999999</v>
      </c>
      <c r="R17595">
        <v>5</v>
      </c>
      <c r="S17595" s="81">
        <v>36668</v>
      </c>
    </row>
    <row r="17596" spans="1:19" x14ac:dyDescent="0.2">
      <c r="A17596" t="s">
        <v>78</v>
      </c>
      <c r="B17596" t="s">
        <v>59</v>
      </c>
      <c r="C17596" t="s">
        <v>45</v>
      </c>
      <c r="D17596" t="s">
        <v>9</v>
      </c>
      <c r="E17596">
        <v>2013</v>
      </c>
      <c r="F17596">
        <v>2</v>
      </c>
      <c r="G17596">
        <v>1928.2760000000001</v>
      </c>
      <c r="H17596">
        <v>1928.2760000000001</v>
      </c>
      <c r="I17596">
        <v>71.869299999999996</v>
      </c>
      <c r="J17596">
        <v>1.8142290000000001</v>
      </c>
      <c r="K17596">
        <v>-2.3250289999999998</v>
      </c>
      <c r="L17596">
        <v>-0.95138290000000003</v>
      </c>
      <c r="M17596">
        <v>0</v>
      </c>
      <c r="N17596">
        <v>0.95138290000000003</v>
      </c>
      <c r="O17596">
        <v>2.3250289999999998</v>
      </c>
      <c r="P17596">
        <v>101.57566</v>
      </c>
      <c r="Q17596">
        <v>350.34658999999999</v>
      </c>
      <c r="R17596">
        <v>5</v>
      </c>
      <c r="S17596" s="81">
        <v>36668</v>
      </c>
    </row>
    <row r="17597" spans="1:19" x14ac:dyDescent="0.2">
      <c r="A17597" t="s">
        <v>78</v>
      </c>
      <c r="B17597" t="s">
        <v>59</v>
      </c>
      <c r="C17597" t="s">
        <v>45</v>
      </c>
      <c r="D17597" t="s">
        <v>9</v>
      </c>
      <c r="E17597">
        <v>2013</v>
      </c>
      <c r="F17597">
        <v>3</v>
      </c>
      <c r="G17597">
        <v>1908.056</v>
      </c>
      <c r="H17597">
        <v>1908.056</v>
      </c>
      <c r="I17597">
        <v>70.193200000000004</v>
      </c>
      <c r="J17597">
        <v>1.815933</v>
      </c>
      <c r="K17597">
        <v>-2.3272110000000001</v>
      </c>
      <c r="L17597">
        <v>-0.95227600000000001</v>
      </c>
      <c r="M17597">
        <v>0</v>
      </c>
      <c r="N17597">
        <v>0.95227600000000001</v>
      </c>
      <c r="O17597">
        <v>2.3272110000000001</v>
      </c>
      <c r="P17597">
        <v>101.57566</v>
      </c>
      <c r="Q17597">
        <v>350.34658999999999</v>
      </c>
      <c r="R17597">
        <v>5</v>
      </c>
      <c r="S17597" s="81">
        <v>36668</v>
      </c>
    </row>
    <row r="17598" spans="1:19" x14ac:dyDescent="0.2">
      <c r="A17598" t="s">
        <v>78</v>
      </c>
      <c r="B17598" t="s">
        <v>59</v>
      </c>
      <c r="C17598" t="s">
        <v>45</v>
      </c>
      <c r="D17598" t="s">
        <v>9</v>
      </c>
      <c r="E17598">
        <v>2013</v>
      </c>
      <c r="F17598">
        <v>4</v>
      </c>
      <c r="G17598">
        <v>1956.1559999999999</v>
      </c>
      <c r="H17598">
        <v>1956.1559999999999</v>
      </c>
      <c r="I17598">
        <v>69.536199999999994</v>
      </c>
      <c r="J17598">
        <v>1.816594</v>
      </c>
      <c r="K17598">
        <v>-2.328058</v>
      </c>
      <c r="L17598">
        <v>-0.95262259999999999</v>
      </c>
      <c r="M17598">
        <v>0</v>
      </c>
      <c r="N17598">
        <v>0.95262259999999999</v>
      </c>
      <c r="O17598">
        <v>2.328058</v>
      </c>
      <c r="P17598">
        <v>101.57566</v>
      </c>
      <c r="Q17598">
        <v>350.34658999999999</v>
      </c>
      <c r="R17598">
        <v>5</v>
      </c>
      <c r="S17598" s="81">
        <v>36668</v>
      </c>
    </row>
    <row r="17599" spans="1:19" x14ac:dyDescent="0.2">
      <c r="A17599" t="s">
        <v>78</v>
      </c>
      <c r="B17599" t="s">
        <v>59</v>
      </c>
      <c r="C17599" t="s">
        <v>45</v>
      </c>
      <c r="D17599" t="s">
        <v>9</v>
      </c>
      <c r="E17599">
        <v>2013</v>
      </c>
      <c r="F17599">
        <v>5</v>
      </c>
      <c r="G17599">
        <v>2011.182</v>
      </c>
      <c r="H17599">
        <v>2011.182</v>
      </c>
      <c r="I17599">
        <v>68.622799999999998</v>
      </c>
      <c r="J17599">
        <v>1.830732</v>
      </c>
      <c r="K17599">
        <v>-2.346177</v>
      </c>
      <c r="L17599">
        <v>-0.96003669999999997</v>
      </c>
      <c r="M17599">
        <v>0</v>
      </c>
      <c r="N17599">
        <v>0.96003669999999997</v>
      </c>
      <c r="O17599">
        <v>2.346177</v>
      </c>
      <c r="P17599">
        <v>101.57566</v>
      </c>
      <c r="Q17599">
        <v>350.34658999999999</v>
      </c>
      <c r="R17599">
        <v>5</v>
      </c>
      <c r="S17599" s="81">
        <v>36668</v>
      </c>
    </row>
    <row r="17600" spans="1:19" x14ac:dyDescent="0.2">
      <c r="A17600" t="s">
        <v>78</v>
      </c>
      <c r="B17600" t="s">
        <v>59</v>
      </c>
      <c r="C17600" t="s">
        <v>45</v>
      </c>
      <c r="D17600" t="s">
        <v>9</v>
      </c>
      <c r="E17600">
        <v>2013</v>
      </c>
      <c r="F17600">
        <v>6</v>
      </c>
      <c r="G17600">
        <v>2055.5050000000001</v>
      </c>
      <c r="H17600">
        <v>2055.5050000000001</v>
      </c>
      <c r="I17600">
        <v>67.4499</v>
      </c>
      <c r="J17600">
        <v>1.8294729999999999</v>
      </c>
      <c r="K17600">
        <v>-2.3445640000000001</v>
      </c>
      <c r="L17600">
        <v>-0.95937660000000002</v>
      </c>
      <c r="M17600">
        <v>0</v>
      </c>
      <c r="N17600">
        <v>0.95937660000000002</v>
      </c>
      <c r="O17600">
        <v>2.3445640000000001</v>
      </c>
      <c r="P17600">
        <v>101.57566</v>
      </c>
      <c r="Q17600">
        <v>350.34658999999999</v>
      </c>
      <c r="R17600">
        <v>5</v>
      </c>
      <c r="S17600" s="81">
        <v>36668</v>
      </c>
    </row>
    <row r="17601" spans="1:19" x14ac:dyDescent="0.2">
      <c r="A17601" t="s">
        <v>78</v>
      </c>
      <c r="B17601" t="s">
        <v>59</v>
      </c>
      <c r="C17601" t="s">
        <v>45</v>
      </c>
      <c r="D17601" t="s">
        <v>9</v>
      </c>
      <c r="E17601">
        <v>2013</v>
      </c>
      <c r="F17601">
        <v>7</v>
      </c>
      <c r="G17601">
        <v>2157.614</v>
      </c>
      <c r="H17601">
        <v>2157.614</v>
      </c>
      <c r="I17601">
        <v>67.283199999999994</v>
      </c>
      <c r="J17601">
        <v>1.820864</v>
      </c>
      <c r="K17601">
        <v>-2.3335309999999998</v>
      </c>
      <c r="L17601">
        <v>-0.95486210000000005</v>
      </c>
      <c r="M17601">
        <v>0</v>
      </c>
      <c r="N17601">
        <v>0.95486210000000005</v>
      </c>
      <c r="O17601">
        <v>2.3335309999999998</v>
      </c>
      <c r="P17601">
        <v>101.57566</v>
      </c>
      <c r="Q17601">
        <v>350.34658999999999</v>
      </c>
      <c r="R17601">
        <v>5</v>
      </c>
      <c r="S17601" s="81">
        <v>36668</v>
      </c>
    </row>
    <row r="17602" spans="1:19" x14ac:dyDescent="0.2">
      <c r="A17602" t="s">
        <v>78</v>
      </c>
      <c r="B17602" t="s">
        <v>59</v>
      </c>
      <c r="C17602" t="s">
        <v>45</v>
      </c>
      <c r="D17602" t="s">
        <v>9</v>
      </c>
      <c r="E17602">
        <v>2013</v>
      </c>
      <c r="F17602">
        <v>8</v>
      </c>
      <c r="G17602">
        <v>2165.17</v>
      </c>
      <c r="H17602">
        <v>2165.17</v>
      </c>
      <c r="I17602">
        <v>71.282200000000003</v>
      </c>
      <c r="J17602">
        <v>1.819072</v>
      </c>
      <c r="K17602">
        <v>-2.3312349999999999</v>
      </c>
      <c r="L17602">
        <v>-0.9539223</v>
      </c>
      <c r="M17602">
        <v>0</v>
      </c>
      <c r="N17602">
        <v>0.9539223</v>
      </c>
      <c r="O17602">
        <v>2.3312349999999999</v>
      </c>
      <c r="P17602">
        <v>101.57566</v>
      </c>
      <c r="Q17602">
        <v>350.34658999999999</v>
      </c>
      <c r="R17602">
        <v>5</v>
      </c>
      <c r="S17602" s="81">
        <v>36668</v>
      </c>
    </row>
    <row r="17603" spans="1:19" x14ac:dyDescent="0.2">
      <c r="A17603" t="s">
        <v>78</v>
      </c>
      <c r="B17603" t="s">
        <v>59</v>
      </c>
      <c r="C17603" t="s">
        <v>45</v>
      </c>
      <c r="D17603" t="s">
        <v>9</v>
      </c>
      <c r="E17603">
        <v>2013</v>
      </c>
      <c r="F17603">
        <v>9</v>
      </c>
      <c r="G17603">
        <v>2162.252</v>
      </c>
      <c r="H17603">
        <v>2162.252</v>
      </c>
      <c r="I17603">
        <v>75.788399999999996</v>
      </c>
      <c r="J17603">
        <v>1.8117270000000001</v>
      </c>
      <c r="K17603">
        <v>-2.3218209999999999</v>
      </c>
      <c r="L17603">
        <v>-0.95007039999999998</v>
      </c>
      <c r="M17603">
        <v>0</v>
      </c>
      <c r="N17603">
        <v>0.95007039999999998</v>
      </c>
      <c r="O17603">
        <v>2.3218209999999999</v>
      </c>
      <c r="P17603">
        <v>101.57566</v>
      </c>
      <c r="Q17603">
        <v>350.34658999999999</v>
      </c>
      <c r="R17603">
        <v>5</v>
      </c>
      <c r="S17603" s="81">
        <v>36668</v>
      </c>
    </row>
    <row r="17604" spans="1:19" x14ac:dyDescent="0.2">
      <c r="A17604" t="s">
        <v>78</v>
      </c>
      <c r="B17604" t="s">
        <v>59</v>
      </c>
      <c r="C17604" t="s">
        <v>45</v>
      </c>
      <c r="D17604" t="s">
        <v>9</v>
      </c>
      <c r="E17604">
        <v>2013</v>
      </c>
      <c r="F17604">
        <v>10</v>
      </c>
      <c r="G17604">
        <v>2153.5639999999999</v>
      </c>
      <c r="H17604">
        <v>2153.5639999999999</v>
      </c>
      <c r="I17604">
        <v>80.043199999999999</v>
      </c>
      <c r="J17604">
        <v>1.80443</v>
      </c>
      <c r="K17604">
        <v>-2.3124699999999998</v>
      </c>
      <c r="L17604">
        <v>-0.94624410000000003</v>
      </c>
      <c r="M17604">
        <v>0</v>
      </c>
      <c r="N17604">
        <v>0.94624410000000003</v>
      </c>
      <c r="O17604">
        <v>2.3124699999999998</v>
      </c>
      <c r="P17604">
        <v>101.57566</v>
      </c>
      <c r="Q17604">
        <v>350.34658999999999</v>
      </c>
      <c r="R17604">
        <v>5</v>
      </c>
      <c r="S17604" s="81">
        <v>36668</v>
      </c>
    </row>
    <row r="17605" spans="1:19" x14ac:dyDescent="0.2">
      <c r="A17605" t="s">
        <v>78</v>
      </c>
      <c r="B17605" t="s">
        <v>59</v>
      </c>
      <c r="C17605" t="s">
        <v>45</v>
      </c>
      <c r="D17605" t="s">
        <v>9</v>
      </c>
      <c r="E17605">
        <v>2013</v>
      </c>
      <c r="F17605">
        <v>11</v>
      </c>
      <c r="G17605">
        <v>2123.393</v>
      </c>
      <c r="H17605">
        <v>2123.393</v>
      </c>
      <c r="I17605">
        <v>83.954300000000003</v>
      </c>
      <c r="J17605">
        <v>1.813855</v>
      </c>
      <c r="K17605">
        <v>-2.3245490000000002</v>
      </c>
      <c r="L17605">
        <v>-0.95118670000000005</v>
      </c>
      <c r="M17605">
        <v>0</v>
      </c>
      <c r="N17605">
        <v>0.95118670000000005</v>
      </c>
      <c r="O17605">
        <v>2.3245490000000002</v>
      </c>
      <c r="P17605">
        <v>101.57566</v>
      </c>
      <c r="Q17605">
        <v>350.34658999999999</v>
      </c>
      <c r="R17605">
        <v>5</v>
      </c>
      <c r="S17605" s="81">
        <v>36668</v>
      </c>
    </row>
    <row r="17606" spans="1:19" x14ac:dyDescent="0.2">
      <c r="A17606" t="s">
        <v>78</v>
      </c>
      <c r="B17606" t="s">
        <v>59</v>
      </c>
      <c r="C17606" t="s">
        <v>45</v>
      </c>
      <c r="D17606" t="s">
        <v>9</v>
      </c>
      <c r="E17606">
        <v>2013</v>
      </c>
      <c r="F17606">
        <v>12</v>
      </c>
      <c r="G17606">
        <v>2110.2669999999998</v>
      </c>
      <c r="H17606">
        <v>2008.6569999999999</v>
      </c>
      <c r="I17606">
        <v>87.430099999999996</v>
      </c>
      <c r="J17606">
        <v>1.8003670000000001</v>
      </c>
      <c r="K17606">
        <v>99.303089999999997</v>
      </c>
      <c r="L17606">
        <v>100.6662</v>
      </c>
      <c r="M17606">
        <v>101.6104</v>
      </c>
      <c r="N17606">
        <v>102.5545</v>
      </c>
      <c r="O17606">
        <v>103.91759999999999</v>
      </c>
      <c r="P17606">
        <v>101.57566</v>
      </c>
      <c r="Q17606">
        <v>350.34658999999999</v>
      </c>
      <c r="R17606">
        <v>5</v>
      </c>
      <c r="S17606" s="81">
        <v>36668</v>
      </c>
    </row>
    <row r="17607" spans="1:19" x14ac:dyDescent="0.2">
      <c r="A17607" t="s">
        <v>78</v>
      </c>
      <c r="B17607" t="s">
        <v>59</v>
      </c>
      <c r="C17607" t="s">
        <v>45</v>
      </c>
      <c r="D17607" t="s">
        <v>9</v>
      </c>
      <c r="E17607">
        <v>2013</v>
      </c>
      <c r="F17607">
        <v>13</v>
      </c>
      <c r="G17607">
        <v>2083.8330000000001</v>
      </c>
      <c r="H17607">
        <v>1247.182</v>
      </c>
      <c r="I17607">
        <v>89.431799999999996</v>
      </c>
      <c r="J17607">
        <v>1.797839</v>
      </c>
      <c r="K17607">
        <v>834.34649999999999</v>
      </c>
      <c r="L17607">
        <v>835.70770000000005</v>
      </c>
      <c r="M17607">
        <v>836.65049999999997</v>
      </c>
      <c r="N17607">
        <v>837.5933</v>
      </c>
      <c r="O17607">
        <v>838.95450000000005</v>
      </c>
      <c r="P17607">
        <v>101.57566</v>
      </c>
      <c r="Q17607">
        <v>350.34658999999999</v>
      </c>
      <c r="R17607">
        <v>5</v>
      </c>
      <c r="S17607" s="81">
        <v>36668</v>
      </c>
    </row>
    <row r="17608" spans="1:19" x14ac:dyDescent="0.2">
      <c r="A17608" t="s">
        <v>78</v>
      </c>
      <c r="B17608" t="s">
        <v>59</v>
      </c>
      <c r="C17608" t="s">
        <v>45</v>
      </c>
      <c r="D17608" t="s">
        <v>9</v>
      </c>
      <c r="E17608">
        <v>2013</v>
      </c>
      <c r="F17608">
        <v>14</v>
      </c>
      <c r="G17608">
        <v>2099.6179999999999</v>
      </c>
      <c r="H17608">
        <v>340.95269999999999</v>
      </c>
      <c r="I17608">
        <v>91.710499999999996</v>
      </c>
      <c r="J17608">
        <v>1.8067519999999999</v>
      </c>
      <c r="K17608">
        <v>1756.3489999999999</v>
      </c>
      <c r="L17608">
        <v>1757.7180000000001</v>
      </c>
      <c r="M17608">
        <v>1758.665</v>
      </c>
      <c r="N17608">
        <v>1759.6120000000001</v>
      </c>
      <c r="O17608">
        <v>1760.98</v>
      </c>
      <c r="P17608">
        <v>101.57566</v>
      </c>
      <c r="Q17608">
        <v>350.34658999999999</v>
      </c>
      <c r="R17608">
        <v>5</v>
      </c>
      <c r="S17608" s="81">
        <v>36668</v>
      </c>
    </row>
    <row r="17609" spans="1:19" x14ac:dyDescent="0.2">
      <c r="A17609" t="s">
        <v>78</v>
      </c>
      <c r="B17609" t="s">
        <v>59</v>
      </c>
      <c r="C17609" t="s">
        <v>45</v>
      </c>
      <c r="D17609" t="s">
        <v>9</v>
      </c>
      <c r="E17609">
        <v>2013</v>
      </c>
      <c r="F17609">
        <v>15</v>
      </c>
      <c r="G17609">
        <v>2056.009</v>
      </c>
      <c r="H17609">
        <v>334.8999</v>
      </c>
      <c r="I17609">
        <v>92.936000000000007</v>
      </c>
      <c r="J17609">
        <v>1.7867930000000001</v>
      </c>
      <c r="K17609">
        <v>1718.819</v>
      </c>
      <c r="L17609">
        <v>1720.172</v>
      </c>
      <c r="M17609">
        <v>1721.1089999999999</v>
      </c>
      <c r="N17609">
        <v>1722.046</v>
      </c>
      <c r="O17609">
        <v>1723.3989999999999</v>
      </c>
      <c r="P17609">
        <v>101.57566</v>
      </c>
      <c r="Q17609">
        <v>350.34658999999999</v>
      </c>
      <c r="R17609">
        <v>5</v>
      </c>
      <c r="S17609" s="81">
        <v>36668</v>
      </c>
    </row>
    <row r="17610" spans="1:19" x14ac:dyDescent="0.2">
      <c r="A17610" t="s">
        <v>78</v>
      </c>
      <c r="B17610" t="s">
        <v>59</v>
      </c>
      <c r="C17610" t="s">
        <v>45</v>
      </c>
      <c r="D17610" t="s">
        <v>9</v>
      </c>
      <c r="E17610">
        <v>2013</v>
      </c>
      <c r="F17610">
        <v>16</v>
      </c>
      <c r="G17610">
        <v>1960.922</v>
      </c>
      <c r="H17610">
        <v>335.17860000000002</v>
      </c>
      <c r="I17610">
        <v>93.486400000000003</v>
      </c>
      <c r="J17610">
        <v>1.7955140000000001</v>
      </c>
      <c r="K17610">
        <v>1623.443</v>
      </c>
      <c r="L17610">
        <v>1624.8019999999999</v>
      </c>
      <c r="M17610">
        <v>1625.7439999999999</v>
      </c>
      <c r="N17610">
        <v>1626.6849999999999</v>
      </c>
      <c r="O17610">
        <v>1628.0450000000001</v>
      </c>
      <c r="P17610">
        <v>101.57566</v>
      </c>
      <c r="Q17610">
        <v>350.34658999999999</v>
      </c>
      <c r="R17610">
        <v>5</v>
      </c>
      <c r="S17610" s="81">
        <v>36668</v>
      </c>
    </row>
    <row r="17611" spans="1:19" x14ac:dyDescent="0.2">
      <c r="A17611" t="s">
        <v>78</v>
      </c>
      <c r="B17611" t="s">
        <v>59</v>
      </c>
      <c r="C17611" t="s">
        <v>45</v>
      </c>
      <c r="D17611" t="s">
        <v>9</v>
      </c>
      <c r="E17611">
        <v>2013</v>
      </c>
      <c r="F17611">
        <v>17</v>
      </c>
      <c r="G17611">
        <v>1968.0640000000001</v>
      </c>
      <c r="H17611">
        <v>330.27370000000002</v>
      </c>
      <c r="I17611">
        <v>93.865499999999997</v>
      </c>
      <c r="J17611">
        <v>1.798845</v>
      </c>
      <c r="K17611">
        <v>1635.4849999999999</v>
      </c>
      <c r="L17611">
        <v>1636.847</v>
      </c>
      <c r="M17611">
        <v>1637.79</v>
      </c>
      <c r="N17611">
        <v>1638.7339999999999</v>
      </c>
      <c r="O17611">
        <v>1640.096</v>
      </c>
      <c r="P17611">
        <v>101.57566</v>
      </c>
      <c r="Q17611">
        <v>350.34658999999999</v>
      </c>
      <c r="R17611">
        <v>5</v>
      </c>
      <c r="S17611" s="81">
        <v>36668</v>
      </c>
    </row>
    <row r="17612" spans="1:19" x14ac:dyDescent="0.2">
      <c r="A17612" t="s">
        <v>78</v>
      </c>
      <c r="B17612" t="s">
        <v>59</v>
      </c>
      <c r="C17612" t="s">
        <v>45</v>
      </c>
      <c r="D17612" t="s">
        <v>9</v>
      </c>
      <c r="E17612">
        <v>2013</v>
      </c>
      <c r="F17612">
        <v>18</v>
      </c>
      <c r="G17612">
        <v>1964.1179999999999</v>
      </c>
      <c r="H17612">
        <v>324.58249999999998</v>
      </c>
      <c r="I17612">
        <v>92.767600000000002</v>
      </c>
      <c r="J17612">
        <v>1.793752</v>
      </c>
      <c r="K17612">
        <v>1637.2360000000001</v>
      </c>
      <c r="L17612">
        <v>1638.5940000000001</v>
      </c>
      <c r="M17612">
        <v>1639.5350000000001</v>
      </c>
      <c r="N17612">
        <v>1640.4760000000001</v>
      </c>
      <c r="O17612">
        <v>1641.8340000000001</v>
      </c>
      <c r="P17612">
        <v>101.57566</v>
      </c>
      <c r="Q17612">
        <v>350.34658999999999</v>
      </c>
      <c r="R17612">
        <v>5</v>
      </c>
      <c r="S17612" s="81">
        <v>36668</v>
      </c>
    </row>
    <row r="17613" spans="1:19" x14ac:dyDescent="0.2">
      <c r="A17613" t="s">
        <v>78</v>
      </c>
      <c r="B17613" t="s">
        <v>59</v>
      </c>
      <c r="C17613" t="s">
        <v>45</v>
      </c>
      <c r="D17613" t="s">
        <v>9</v>
      </c>
      <c r="E17613">
        <v>2013</v>
      </c>
      <c r="F17613">
        <v>19</v>
      </c>
      <c r="G17613">
        <v>2040.9259999999999</v>
      </c>
      <c r="H17613">
        <v>927.67679999999996</v>
      </c>
      <c r="I17613">
        <v>91.141300000000001</v>
      </c>
      <c r="J17613">
        <v>1.7993680000000001</v>
      </c>
      <c r="K17613">
        <v>1110.943</v>
      </c>
      <c r="L17613">
        <v>1112.306</v>
      </c>
      <c r="M17613">
        <v>1113.25</v>
      </c>
      <c r="N17613">
        <v>1114.193</v>
      </c>
      <c r="O17613">
        <v>1115.556</v>
      </c>
      <c r="P17613">
        <v>101.57566</v>
      </c>
      <c r="Q17613">
        <v>350.34658999999999</v>
      </c>
      <c r="R17613">
        <v>5</v>
      </c>
      <c r="S17613" s="81">
        <v>36668</v>
      </c>
    </row>
    <row r="17614" spans="1:19" x14ac:dyDescent="0.2">
      <c r="A17614" t="s">
        <v>78</v>
      </c>
      <c r="B17614" t="s">
        <v>59</v>
      </c>
      <c r="C17614" t="s">
        <v>45</v>
      </c>
      <c r="D17614" t="s">
        <v>9</v>
      </c>
      <c r="E17614">
        <v>2013</v>
      </c>
      <c r="F17614">
        <v>20</v>
      </c>
      <c r="G17614">
        <v>2087.9760000000001</v>
      </c>
      <c r="H17614">
        <v>1534.7719999999999</v>
      </c>
      <c r="I17614">
        <v>87.780600000000007</v>
      </c>
      <c r="J17614">
        <v>1.8027169999999999</v>
      </c>
      <c r="K17614">
        <v>550.89380000000006</v>
      </c>
      <c r="L17614">
        <v>552.25869999999998</v>
      </c>
      <c r="M17614">
        <v>553.20410000000004</v>
      </c>
      <c r="N17614">
        <v>554.14949999999999</v>
      </c>
      <c r="O17614">
        <v>555.51440000000002</v>
      </c>
      <c r="P17614">
        <v>101.57566</v>
      </c>
      <c r="Q17614">
        <v>350.34658999999999</v>
      </c>
      <c r="R17614">
        <v>5</v>
      </c>
      <c r="S17614" s="81">
        <v>36668</v>
      </c>
    </row>
    <row r="17615" spans="1:19" x14ac:dyDescent="0.2">
      <c r="A17615" t="s">
        <v>78</v>
      </c>
      <c r="B17615" t="s">
        <v>59</v>
      </c>
      <c r="C17615" t="s">
        <v>45</v>
      </c>
      <c r="D17615" t="s">
        <v>9</v>
      </c>
      <c r="E17615">
        <v>2013</v>
      </c>
      <c r="F17615">
        <v>21</v>
      </c>
      <c r="G17615">
        <v>2120.3429999999998</v>
      </c>
      <c r="H17615">
        <v>1744.6980000000001</v>
      </c>
      <c r="I17615">
        <v>83.491399999999999</v>
      </c>
      <c r="J17615">
        <v>1.8024389999999999</v>
      </c>
      <c r="K17615">
        <v>373.33440000000002</v>
      </c>
      <c r="L17615">
        <v>374.69909999999999</v>
      </c>
      <c r="M17615">
        <v>375.64429999999999</v>
      </c>
      <c r="N17615">
        <v>376.58949999999999</v>
      </c>
      <c r="O17615">
        <v>377.95420000000001</v>
      </c>
      <c r="P17615">
        <v>101.57566</v>
      </c>
      <c r="Q17615">
        <v>350.34658999999999</v>
      </c>
      <c r="R17615">
        <v>5</v>
      </c>
      <c r="S17615" s="81">
        <v>36668</v>
      </c>
    </row>
    <row r="17616" spans="1:19" x14ac:dyDescent="0.2">
      <c r="A17616" t="s">
        <v>78</v>
      </c>
      <c r="B17616" t="s">
        <v>59</v>
      </c>
      <c r="C17616" t="s">
        <v>45</v>
      </c>
      <c r="D17616" t="s">
        <v>9</v>
      </c>
      <c r="E17616">
        <v>2013</v>
      </c>
      <c r="F17616">
        <v>22</v>
      </c>
      <c r="G17616">
        <v>2132.616</v>
      </c>
      <c r="H17616">
        <v>1823.9349999999999</v>
      </c>
      <c r="I17616">
        <v>80.165000000000006</v>
      </c>
      <c r="J17616">
        <v>1.8181909999999999</v>
      </c>
      <c r="K17616">
        <v>306.35140000000001</v>
      </c>
      <c r="L17616">
        <v>307.72809999999998</v>
      </c>
      <c r="M17616">
        <v>308.68150000000003</v>
      </c>
      <c r="N17616">
        <v>309.63499999999999</v>
      </c>
      <c r="O17616">
        <v>311.01159999999999</v>
      </c>
      <c r="P17616">
        <v>101.57566</v>
      </c>
      <c r="Q17616">
        <v>350.34658999999999</v>
      </c>
      <c r="R17616">
        <v>5</v>
      </c>
      <c r="S17616" s="81">
        <v>36668</v>
      </c>
    </row>
    <row r="17617" spans="1:19" x14ac:dyDescent="0.2">
      <c r="A17617" t="s">
        <v>78</v>
      </c>
      <c r="B17617" t="s">
        <v>59</v>
      </c>
      <c r="C17617" t="s">
        <v>45</v>
      </c>
      <c r="D17617" t="s">
        <v>9</v>
      </c>
      <c r="E17617">
        <v>2013</v>
      </c>
      <c r="F17617">
        <v>23</v>
      </c>
      <c r="G17617">
        <v>2124.8649999999998</v>
      </c>
      <c r="H17617">
        <v>1880.748</v>
      </c>
      <c r="I17617">
        <v>77.147999999999996</v>
      </c>
      <c r="J17617">
        <v>1.8212079999999999</v>
      </c>
      <c r="K17617">
        <v>241.78319999999999</v>
      </c>
      <c r="L17617">
        <v>243.16210000000001</v>
      </c>
      <c r="M17617">
        <v>244.1172</v>
      </c>
      <c r="N17617">
        <v>245.07220000000001</v>
      </c>
      <c r="O17617">
        <v>246.4512</v>
      </c>
      <c r="P17617">
        <v>101.57566</v>
      </c>
      <c r="Q17617">
        <v>350.34658999999999</v>
      </c>
      <c r="R17617">
        <v>5</v>
      </c>
      <c r="S17617" s="81">
        <v>36668</v>
      </c>
    </row>
    <row r="17618" spans="1:19" x14ac:dyDescent="0.2">
      <c r="A17618" t="s">
        <v>78</v>
      </c>
      <c r="B17618" t="s">
        <v>59</v>
      </c>
      <c r="C17618" t="s">
        <v>45</v>
      </c>
      <c r="D17618" t="s">
        <v>9</v>
      </c>
      <c r="E17618">
        <v>2013</v>
      </c>
      <c r="F17618">
        <v>24</v>
      </c>
      <c r="G17618">
        <v>2100.9699999999998</v>
      </c>
      <c r="H17618">
        <v>1895.769</v>
      </c>
      <c r="I17618">
        <v>75.106800000000007</v>
      </c>
      <c r="J17618">
        <v>1.8215600000000001</v>
      </c>
      <c r="K17618">
        <v>202.8663</v>
      </c>
      <c r="L17618">
        <v>204.24549999999999</v>
      </c>
      <c r="M17618">
        <v>205.20070000000001</v>
      </c>
      <c r="N17618">
        <v>206.1559</v>
      </c>
      <c r="O17618">
        <v>207.5351</v>
      </c>
      <c r="P17618">
        <v>101.57566</v>
      </c>
      <c r="Q17618">
        <v>350.34658999999999</v>
      </c>
      <c r="R17618">
        <v>5</v>
      </c>
      <c r="S17618" s="81">
        <v>36668</v>
      </c>
    </row>
    <row r="17619" spans="1:19" x14ac:dyDescent="0.2">
      <c r="A17619" t="s">
        <v>78</v>
      </c>
      <c r="B17619" t="s">
        <v>59</v>
      </c>
      <c r="C17619" t="s">
        <v>45</v>
      </c>
      <c r="D17619" t="s">
        <v>10</v>
      </c>
      <c r="E17619">
        <v>2013</v>
      </c>
      <c r="F17619">
        <v>1</v>
      </c>
      <c r="G17619">
        <v>2117.3670000000002</v>
      </c>
      <c r="H17619">
        <v>2117.3670000000002</v>
      </c>
      <c r="I17619">
        <v>73.612200000000001</v>
      </c>
      <c r="J17619">
        <v>2.098373</v>
      </c>
      <c r="K17619">
        <v>-2.6891729999999998</v>
      </c>
      <c r="L17619">
        <v>-1.1003879999999999</v>
      </c>
      <c r="M17619">
        <v>0</v>
      </c>
      <c r="N17619">
        <v>1.1003879999999999</v>
      </c>
      <c r="O17619">
        <v>2.6891729999999998</v>
      </c>
      <c r="P17619">
        <v>102.25215</v>
      </c>
      <c r="Q17619">
        <v>350.32324</v>
      </c>
      <c r="R17619">
        <v>6</v>
      </c>
      <c r="S17619" s="81">
        <v>39619</v>
      </c>
    </row>
    <row r="17620" spans="1:19" x14ac:dyDescent="0.2">
      <c r="A17620" t="s">
        <v>78</v>
      </c>
      <c r="B17620" t="s">
        <v>59</v>
      </c>
      <c r="C17620" t="s">
        <v>45</v>
      </c>
      <c r="D17620" t="s">
        <v>10</v>
      </c>
      <c r="E17620">
        <v>2013</v>
      </c>
      <c r="F17620">
        <v>2</v>
      </c>
      <c r="G17620">
        <v>2075.163</v>
      </c>
      <c r="H17620">
        <v>2075.163</v>
      </c>
      <c r="I17620">
        <v>71.809200000000004</v>
      </c>
      <c r="J17620">
        <v>2.0887370000000001</v>
      </c>
      <c r="K17620">
        <v>-2.6768239999999999</v>
      </c>
      <c r="L17620">
        <v>-1.0953349999999999</v>
      </c>
      <c r="M17620">
        <v>0</v>
      </c>
      <c r="N17620">
        <v>1.0953349999999999</v>
      </c>
      <c r="O17620">
        <v>2.6768239999999999</v>
      </c>
      <c r="P17620">
        <v>102.25215</v>
      </c>
      <c r="Q17620">
        <v>350.32324</v>
      </c>
      <c r="R17620">
        <v>6</v>
      </c>
      <c r="S17620" s="81">
        <v>39619</v>
      </c>
    </row>
    <row r="17621" spans="1:19" x14ac:dyDescent="0.2">
      <c r="A17621" t="s">
        <v>78</v>
      </c>
      <c r="B17621" t="s">
        <v>59</v>
      </c>
      <c r="C17621" t="s">
        <v>45</v>
      </c>
      <c r="D17621" t="s">
        <v>10</v>
      </c>
      <c r="E17621">
        <v>2013</v>
      </c>
      <c r="F17621">
        <v>3</v>
      </c>
      <c r="G17621">
        <v>2037.2159999999999</v>
      </c>
      <c r="H17621">
        <v>2037.2159999999999</v>
      </c>
      <c r="I17621">
        <v>70.5578</v>
      </c>
      <c r="J17621">
        <v>2.0728300000000002</v>
      </c>
      <c r="K17621">
        <v>-2.6564390000000002</v>
      </c>
      <c r="L17621">
        <v>-1.0869930000000001</v>
      </c>
      <c r="M17621">
        <v>0</v>
      </c>
      <c r="N17621">
        <v>1.0869930000000001</v>
      </c>
      <c r="O17621">
        <v>2.6564390000000002</v>
      </c>
      <c r="P17621">
        <v>102.25215</v>
      </c>
      <c r="Q17621">
        <v>350.32324</v>
      </c>
      <c r="R17621">
        <v>6</v>
      </c>
      <c r="S17621" s="81">
        <v>39619</v>
      </c>
    </row>
    <row r="17622" spans="1:19" x14ac:dyDescent="0.2">
      <c r="A17622" t="s">
        <v>78</v>
      </c>
      <c r="B17622" t="s">
        <v>59</v>
      </c>
      <c r="C17622" t="s">
        <v>45</v>
      </c>
      <c r="D17622" t="s">
        <v>10</v>
      </c>
      <c r="E17622">
        <v>2013</v>
      </c>
      <c r="F17622">
        <v>4</v>
      </c>
      <c r="G17622">
        <v>2078.1419999999998</v>
      </c>
      <c r="H17622">
        <v>2078.1419999999998</v>
      </c>
      <c r="I17622">
        <v>68.456299999999999</v>
      </c>
      <c r="J17622">
        <v>2.0857380000000001</v>
      </c>
      <c r="K17622">
        <v>-2.6729810000000001</v>
      </c>
      <c r="L17622">
        <v>-1.0937619999999999</v>
      </c>
      <c r="M17622">
        <v>0</v>
      </c>
      <c r="N17622">
        <v>1.0937619999999999</v>
      </c>
      <c r="O17622">
        <v>2.6729810000000001</v>
      </c>
      <c r="P17622">
        <v>102.25215</v>
      </c>
      <c r="Q17622">
        <v>350.32324</v>
      </c>
      <c r="R17622">
        <v>6</v>
      </c>
      <c r="S17622" s="81">
        <v>39619</v>
      </c>
    </row>
    <row r="17623" spans="1:19" x14ac:dyDescent="0.2">
      <c r="A17623" t="s">
        <v>78</v>
      </c>
      <c r="B17623" t="s">
        <v>59</v>
      </c>
      <c r="C17623" t="s">
        <v>45</v>
      </c>
      <c r="D17623" t="s">
        <v>10</v>
      </c>
      <c r="E17623">
        <v>2013</v>
      </c>
      <c r="F17623">
        <v>5</v>
      </c>
      <c r="G17623">
        <v>2158.9810000000002</v>
      </c>
      <c r="H17623">
        <v>2158.9810000000002</v>
      </c>
      <c r="I17623">
        <v>67.3977</v>
      </c>
      <c r="J17623">
        <v>2.1228020000000001</v>
      </c>
      <c r="K17623">
        <v>-2.7204809999999999</v>
      </c>
      <c r="L17623">
        <v>-1.113199</v>
      </c>
      <c r="M17623">
        <v>0</v>
      </c>
      <c r="N17623">
        <v>1.113199</v>
      </c>
      <c r="O17623">
        <v>2.7204809999999999</v>
      </c>
      <c r="P17623">
        <v>102.25215</v>
      </c>
      <c r="Q17623">
        <v>350.32324</v>
      </c>
      <c r="R17623">
        <v>6</v>
      </c>
      <c r="S17623" s="81">
        <v>39619</v>
      </c>
    </row>
    <row r="17624" spans="1:19" x14ac:dyDescent="0.2">
      <c r="A17624" t="s">
        <v>78</v>
      </c>
      <c r="B17624" t="s">
        <v>59</v>
      </c>
      <c r="C17624" t="s">
        <v>45</v>
      </c>
      <c r="D17624" t="s">
        <v>10</v>
      </c>
      <c r="E17624">
        <v>2013</v>
      </c>
      <c r="F17624">
        <v>6</v>
      </c>
      <c r="G17624">
        <v>2191.4189999999999</v>
      </c>
      <c r="H17624">
        <v>2191.4189999999999</v>
      </c>
      <c r="I17624">
        <v>66.354900000000001</v>
      </c>
      <c r="J17624">
        <v>2.1225510000000001</v>
      </c>
      <c r="K17624">
        <v>-2.7201590000000002</v>
      </c>
      <c r="L17624">
        <v>-1.113067</v>
      </c>
      <c r="M17624">
        <v>0</v>
      </c>
      <c r="N17624">
        <v>1.113067</v>
      </c>
      <c r="O17624">
        <v>2.7201590000000002</v>
      </c>
      <c r="P17624">
        <v>102.25215</v>
      </c>
      <c r="Q17624">
        <v>350.32324</v>
      </c>
      <c r="R17624">
        <v>6</v>
      </c>
      <c r="S17624" s="81">
        <v>39619</v>
      </c>
    </row>
    <row r="17625" spans="1:19" x14ac:dyDescent="0.2">
      <c r="A17625" t="s">
        <v>78</v>
      </c>
      <c r="B17625" t="s">
        <v>59</v>
      </c>
      <c r="C17625" t="s">
        <v>45</v>
      </c>
      <c r="D17625" t="s">
        <v>10</v>
      </c>
      <c r="E17625">
        <v>2013</v>
      </c>
      <c r="F17625">
        <v>7</v>
      </c>
      <c r="G17625">
        <v>2326.172</v>
      </c>
      <c r="H17625">
        <v>2326.172</v>
      </c>
      <c r="I17625">
        <v>67.526200000000003</v>
      </c>
      <c r="J17625">
        <v>2.0824009999999999</v>
      </c>
      <c r="K17625">
        <v>-2.668704</v>
      </c>
      <c r="L17625">
        <v>-1.092012</v>
      </c>
      <c r="M17625">
        <v>0</v>
      </c>
      <c r="N17625">
        <v>1.092012</v>
      </c>
      <c r="O17625">
        <v>2.668704</v>
      </c>
      <c r="P17625">
        <v>102.25215</v>
      </c>
      <c r="Q17625">
        <v>350.32324</v>
      </c>
      <c r="R17625">
        <v>6</v>
      </c>
      <c r="S17625" s="81">
        <v>39619</v>
      </c>
    </row>
    <row r="17626" spans="1:19" x14ac:dyDescent="0.2">
      <c r="A17626" t="s">
        <v>78</v>
      </c>
      <c r="B17626" t="s">
        <v>59</v>
      </c>
      <c r="C17626" t="s">
        <v>45</v>
      </c>
      <c r="D17626" t="s">
        <v>10</v>
      </c>
      <c r="E17626">
        <v>2013</v>
      </c>
      <c r="F17626">
        <v>8</v>
      </c>
      <c r="G17626">
        <v>2279.5360000000001</v>
      </c>
      <c r="H17626">
        <v>2279.5360000000001</v>
      </c>
      <c r="I17626">
        <v>72.542100000000005</v>
      </c>
      <c r="J17626">
        <v>2.0484589999999998</v>
      </c>
      <c r="K17626">
        <v>-2.6252059999999999</v>
      </c>
      <c r="L17626">
        <v>-1.0742130000000001</v>
      </c>
      <c r="M17626">
        <v>0</v>
      </c>
      <c r="N17626">
        <v>1.0742130000000001</v>
      </c>
      <c r="O17626">
        <v>2.6252059999999999</v>
      </c>
      <c r="P17626">
        <v>102.25215</v>
      </c>
      <c r="Q17626">
        <v>350.32324</v>
      </c>
      <c r="R17626">
        <v>6</v>
      </c>
      <c r="S17626" s="81">
        <v>39619</v>
      </c>
    </row>
    <row r="17627" spans="1:19" x14ac:dyDescent="0.2">
      <c r="A17627" t="s">
        <v>78</v>
      </c>
      <c r="B17627" t="s">
        <v>59</v>
      </c>
      <c r="C17627" t="s">
        <v>45</v>
      </c>
      <c r="D17627" t="s">
        <v>10</v>
      </c>
      <c r="E17627">
        <v>2013</v>
      </c>
      <c r="F17627">
        <v>9</v>
      </c>
      <c r="G17627">
        <v>2267.6030000000001</v>
      </c>
      <c r="H17627">
        <v>2267.6030000000001</v>
      </c>
      <c r="I17627">
        <v>79.178200000000004</v>
      </c>
      <c r="J17627">
        <v>2.018189</v>
      </c>
      <c r="K17627">
        <v>-2.586414</v>
      </c>
      <c r="L17627">
        <v>-1.0583400000000001</v>
      </c>
      <c r="M17627">
        <v>0</v>
      </c>
      <c r="N17627">
        <v>1.0583400000000001</v>
      </c>
      <c r="O17627">
        <v>2.586414</v>
      </c>
      <c r="P17627">
        <v>102.25215</v>
      </c>
      <c r="Q17627">
        <v>350.32324</v>
      </c>
      <c r="R17627">
        <v>6</v>
      </c>
      <c r="S17627" s="81">
        <v>39619</v>
      </c>
    </row>
    <row r="17628" spans="1:19" x14ac:dyDescent="0.2">
      <c r="A17628" t="s">
        <v>78</v>
      </c>
      <c r="B17628" t="s">
        <v>59</v>
      </c>
      <c r="C17628" t="s">
        <v>45</v>
      </c>
      <c r="D17628" t="s">
        <v>10</v>
      </c>
      <c r="E17628">
        <v>2013</v>
      </c>
      <c r="F17628">
        <v>10</v>
      </c>
      <c r="G17628">
        <v>2221.8159999999998</v>
      </c>
      <c r="H17628">
        <v>2221.8159999999998</v>
      </c>
      <c r="I17628">
        <v>83.825400000000002</v>
      </c>
      <c r="J17628">
        <v>1.986818</v>
      </c>
      <c r="K17628">
        <v>-2.5462099999999999</v>
      </c>
      <c r="L17628">
        <v>-1.0418890000000001</v>
      </c>
      <c r="M17628">
        <v>0</v>
      </c>
      <c r="N17628">
        <v>1.0418890000000001</v>
      </c>
      <c r="O17628">
        <v>2.5462099999999999</v>
      </c>
      <c r="P17628">
        <v>102.25215</v>
      </c>
      <c r="Q17628">
        <v>350.32324</v>
      </c>
      <c r="R17628">
        <v>6</v>
      </c>
      <c r="S17628" s="81">
        <v>39619</v>
      </c>
    </row>
    <row r="17629" spans="1:19" x14ac:dyDescent="0.2">
      <c r="A17629" t="s">
        <v>78</v>
      </c>
      <c r="B17629" t="s">
        <v>59</v>
      </c>
      <c r="C17629" t="s">
        <v>45</v>
      </c>
      <c r="D17629" t="s">
        <v>10</v>
      </c>
      <c r="E17629">
        <v>2013</v>
      </c>
      <c r="F17629">
        <v>11</v>
      </c>
      <c r="G17629">
        <v>2212.6419999999998</v>
      </c>
      <c r="H17629">
        <v>2212.6419999999998</v>
      </c>
      <c r="I17629">
        <v>87.386399999999995</v>
      </c>
      <c r="J17629">
        <v>2.0587270000000002</v>
      </c>
      <c r="K17629">
        <v>-2.6383649999999998</v>
      </c>
      <c r="L17629">
        <v>-1.0795969999999999</v>
      </c>
      <c r="M17629">
        <v>0</v>
      </c>
      <c r="N17629">
        <v>1.0795969999999999</v>
      </c>
      <c r="O17629">
        <v>2.6383649999999998</v>
      </c>
      <c r="P17629">
        <v>102.25215</v>
      </c>
      <c r="Q17629">
        <v>350.32324</v>
      </c>
      <c r="R17629">
        <v>6</v>
      </c>
      <c r="S17629" s="81">
        <v>39619</v>
      </c>
    </row>
    <row r="17630" spans="1:19" x14ac:dyDescent="0.2">
      <c r="A17630" t="s">
        <v>78</v>
      </c>
      <c r="B17630" t="s">
        <v>59</v>
      </c>
      <c r="C17630" t="s">
        <v>45</v>
      </c>
      <c r="D17630" t="s">
        <v>10</v>
      </c>
      <c r="E17630">
        <v>2013</v>
      </c>
      <c r="F17630">
        <v>12</v>
      </c>
      <c r="G17630">
        <v>2213.2750000000001</v>
      </c>
      <c r="H17630">
        <v>2088.2420000000002</v>
      </c>
      <c r="I17630">
        <v>91.317800000000005</v>
      </c>
      <c r="J17630">
        <v>1.976809</v>
      </c>
      <c r="K17630">
        <v>122.4996</v>
      </c>
      <c r="L17630">
        <v>123.99630000000001</v>
      </c>
      <c r="M17630">
        <v>125.033</v>
      </c>
      <c r="N17630">
        <v>126.06959999999999</v>
      </c>
      <c r="O17630">
        <v>127.5663</v>
      </c>
      <c r="P17630">
        <v>102.25215</v>
      </c>
      <c r="Q17630">
        <v>350.32324</v>
      </c>
      <c r="R17630">
        <v>6</v>
      </c>
      <c r="S17630" s="81">
        <v>39619</v>
      </c>
    </row>
    <row r="17631" spans="1:19" x14ac:dyDescent="0.2">
      <c r="A17631" t="s">
        <v>78</v>
      </c>
      <c r="B17631" t="s">
        <v>59</v>
      </c>
      <c r="C17631" t="s">
        <v>45</v>
      </c>
      <c r="D17631" t="s">
        <v>10</v>
      </c>
      <c r="E17631">
        <v>2013</v>
      </c>
      <c r="F17631">
        <v>13</v>
      </c>
      <c r="G17631">
        <v>2204.5529999999999</v>
      </c>
      <c r="H17631">
        <v>1290.27</v>
      </c>
      <c r="I17631">
        <v>94.878200000000007</v>
      </c>
      <c r="J17631">
        <v>1.9668300000000001</v>
      </c>
      <c r="K17631">
        <v>911.76250000000005</v>
      </c>
      <c r="L17631">
        <v>913.25160000000005</v>
      </c>
      <c r="M17631">
        <v>914.28309999999999</v>
      </c>
      <c r="N17631">
        <v>915.31449999999995</v>
      </c>
      <c r="O17631">
        <v>916.80359999999996</v>
      </c>
      <c r="P17631">
        <v>102.25215</v>
      </c>
      <c r="Q17631">
        <v>350.32324</v>
      </c>
      <c r="R17631">
        <v>6</v>
      </c>
      <c r="S17631" s="81">
        <v>39619</v>
      </c>
    </row>
    <row r="17632" spans="1:19" x14ac:dyDescent="0.2">
      <c r="A17632" t="s">
        <v>78</v>
      </c>
      <c r="B17632" t="s">
        <v>59</v>
      </c>
      <c r="C17632" t="s">
        <v>45</v>
      </c>
      <c r="D17632" t="s">
        <v>10</v>
      </c>
      <c r="E17632">
        <v>2013</v>
      </c>
      <c r="F17632">
        <v>14</v>
      </c>
      <c r="G17632">
        <v>2252.558</v>
      </c>
      <c r="H17632">
        <v>342.9194</v>
      </c>
      <c r="I17632">
        <v>96.222300000000004</v>
      </c>
      <c r="J17632">
        <v>1.989975</v>
      </c>
      <c r="K17632">
        <v>1907.088</v>
      </c>
      <c r="L17632">
        <v>1908.595</v>
      </c>
      <c r="M17632">
        <v>1909.6379999999999</v>
      </c>
      <c r="N17632">
        <v>1910.682</v>
      </c>
      <c r="O17632">
        <v>1912.1880000000001</v>
      </c>
      <c r="P17632">
        <v>102.25215</v>
      </c>
      <c r="Q17632">
        <v>350.32324</v>
      </c>
      <c r="R17632">
        <v>6</v>
      </c>
      <c r="S17632" s="81">
        <v>39619</v>
      </c>
    </row>
    <row r="17633" spans="1:19" x14ac:dyDescent="0.2">
      <c r="A17633" t="s">
        <v>78</v>
      </c>
      <c r="B17633" t="s">
        <v>59</v>
      </c>
      <c r="C17633" t="s">
        <v>45</v>
      </c>
      <c r="D17633" t="s">
        <v>10</v>
      </c>
      <c r="E17633">
        <v>2013</v>
      </c>
      <c r="F17633">
        <v>15</v>
      </c>
      <c r="G17633">
        <v>2189.915</v>
      </c>
      <c r="H17633">
        <v>337.07350000000002</v>
      </c>
      <c r="I17633">
        <v>98.471999999999994</v>
      </c>
      <c r="J17633">
        <v>1.92065</v>
      </c>
      <c r="K17633">
        <v>1850.38</v>
      </c>
      <c r="L17633">
        <v>1851.8340000000001</v>
      </c>
      <c r="M17633">
        <v>1852.8409999999999</v>
      </c>
      <c r="N17633">
        <v>1853.848</v>
      </c>
      <c r="O17633">
        <v>1855.3019999999999</v>
      </c>
      <c r="P17633">
        <v>102.25215</v>
      </c>
      <c r="Q17633">
        <v>350.32324</v>
      </c>
      <c r="R17633">
        <v>6</v>
      </c>
      <c r="S17633" s="81">
        <v>39619</v>
      </c>
    </row>
    <row r="17634" spans="1:19" x14ac:dyDescent="0.2">
      <c r="A17634" t="s">
        <v>78</v>
      </c>
      <c r="B17634" t="s">
        <v>59</v>
      </c>
      <c r="C17634" t="s">
        <v>45</v>
      </c>
      <c r="D17634" t="s">
        <v>10</v>
      </c>
      <c r="E17634">
        <v>2013</v>
      </c>
      <c r="F17634">
        <v>16</v>
      </c>
      <c r="G17634">
        <v>2124.569</v>
      </c>
      <c r="H17634">
        <v>333.459</v>
      </c>
      <c r="I17634">
        <v>99.807900000000004</v>
      </c>
      <c r="J17634">
        <v>1.9363109999999999</v>
      </c>
      <c r="K17634">
        <v>1788.6289999999999</v>
      </c>
      <c r="L17634">
        <v>1790.095</v>
      </c>
      <c r="M17634">
        <v>1791.11</v>
      </c>
      <c r="N17634">
        <v>1792.125</v>
      </c>
      <c r="O17634">
        <v>1793.5920000000001</v>
      </c>
      <c r="P17634">
        <v>102.25215</v>
      </c>
      <c r="Q17634">
        <v>350.32324</v>
      </c>
      <c r="R17634">
        <v>6</v>
      </c>
      <c r="S17634" s="81">
        <v>39619</v>
      </c>
    </row>
    <row r="17635" spans="1:19" x14ac:dyDescent="0.2">
      <c r="A17635" t="s">
        <v>78</v>
      </c>
      <c r="B17635" t="s">
        <v>59</v>
      </c>
      <c r="C17635" t="s">
        <v>45</v>
      </c>
      <c r="D17635" t="s">
        <v>10</v>
      </c>
      <c r="E17635">
        <v>2013</v>
      </c>
      <c r="F17635">
        <v>17</v>
      </c>
      <c r="G17635">
        <v>2095.4560000000001</v>
      </c>
      <c r="H17635">
        <v>325.53919999999999</v>
      </c>
      <c r="I17635">
        <v>99.514799999999994</v>
      </c>
      <c r="J17635">
        <v>1.9535020000000001</v>
      </c>
      <c r="K17635">
        <v>1767.414</v>
      </c>
      <c r="L17635">
        <v>1768.893</v>
      </c>
      <c r="M17635">
        <v>1769.9169999999999</v>
      </c>
      <c r="N17635">
        <v>1770.942</v>
      </c>
      <c r="O17635">
        <v>1772.421</v>
      </c>
      <c r="P17635">
        <v>102.25215</v>
      </c>
      <c r="Q17635">
        <v>350.32324</v>
      </c>
      <c r="R17635">
        <v>6</v>
      </c>
      <c r="S17635" s="81">
        <v>39619</v>
      </c>
    </row>
    <row r="17636" spans="1:19" x14ac:dyDescent="0.2">
      <c r="A17636" t="s">
        <v>78</v>
      </c>
      <c r="B17636" t="s">
        <v>59</v>
      </c>
      <c r="C17636" t="s">
        <v>45</v>
      </c>
      <c r="D17636" t="s">
        <v>10</v>
      </c>
      <c r="E17636">
        <v>2013</v>
      </c>
      <c r="F17636">
        <v>18</v>
      </c>
      <c r="G17636">
        <v>2101.7910000000002</v>
      </c>
      <c r="H17636">
        <v>318.96319999999997</v>
      </c>
      <c r="I17636">
        <v>99.912000000000006</v>
      </c>
      <c r="J17636">
        <v>1.9431259999999999</v>
      </c>
      <c r="K17636">
        <v>1780.338</v>
      </c>
      <c r="L17636">
        <v>1781.809</v>
      </c>
      <c r="M17636">
        <v>1782.828</v>
      </c>
      <c r="N17636">
        <v>1783.847</v>
      </c>
      <c r="O17636">
        <v>1785.318</v>
      </c>
      <c r="P17636">
        <v>102.25215</v>
      </c>
      <c r="Q17636">
        <v>350.32324</v>
      </c>
      <c r="R17636">
        <v>6</v>
      </c>
      <c r="S17636" s="81">
        <v>39619</v>
      </c>
    </row>
    <row r="17637" spans="1:19" x14ac:dyDescent="0.2">
      <c r="A17637" t="s">
        <v>78</v>
      </c>
      <c r="B17637" t="s">
        <v>59</v>
      </c>
      <c r="C17637" t="s">
        <v>45</v>
      </c>
      <c r="D17637" t="s">
        <v>10</v>
      </c>
      <c r="E17637">
        <v>2013</v>
      </c>
      <c r="F17637">
        <v>19</v>
      </c>
      <c r="G17637">
        <v>2177.2269999999999</v>
      </c>
      <c r="H17637">
        <v>968.19330000000002</v>
      </c>
      <c r="I17637">
        <v>98.798500000000004</v>
      </c>
      <c r="J17637">
        <v>1.9910019999999999</v>
      </c>
      <c r="K17637">
        <v>1206.482</v>
      </c>
      <c r="L17637">
        <v>1207.99</v>
      </c>
      <c r="M17637">
        <v>1209.0340000000001</v>
      </c>
      <c r="N17637">
        <v>1210.078</v>
      </c>
      <c r="O17637">
        <v>1211.586</v>
      </c>
      <c r="P17637">
        <v>102.25215</v>
      </c>
      <c r="Q17637">
        <v>350.32324</v>
      </c>
      <c r="R17637">
        <v>6</v>
      </c>
      <c r="S17637" s="81">
        <v>39619</v>
      </c>
    </row>
    <row r="17638" spans="1:19" x14ac:dyDescent="0.2">
      <c r="A17638" t="s">
        <v>78</v>
      </c>
      <c r="B17638" t="s">
        <v>59</v>
      </c>
      <c r="C17638" t="s">
        <v>45</v>
      </c>
      <c r="D17638" t="s">
        <v>10</v>
      </c>
      <c r="E17638">
        <v>2013</v>
      </c>
      <c r="F17638">
        <v>20</v>
      </c>
      <c r="G17638">
        <v>2231.4580000000001</v>
      </c>
      <c r="H17638">
        <v>1641.0170000000001</v>
      </c>
      <c r="I17638">
        <v>95.3369</v>
      </c>
      <c r="J17638">
        <v>2.0274179999999999</v>
      </c>
      <c r="K17638">
        <v>587.84270000000004</v>
      </c>
      <c r="L17638">
        <v>589.3777</v>
      </c>
      <c r="M17638">
        <v>590.44090000000006</v>
      </c>
      <c r="N17638">
        <v>591.50409999999999</v>
      </c>
      <c r="O17638">
        <v>593.03920000000005</v>
      </c>
      <c r="P17638">
        <v>102.25215</v>
      </c>
      <c r="Q17638">
        <v>350.32324</v>
      </c>
      <c r="R17638">
        <v>6</v>
      </c>
      <c r="S17638" s="81">
        <v>39619</v>
      </c>
    </row>
    <row r="17639" spans="1:19" x14ac:dyDescent="0.2">
      <c r="A17639" t="s">
        <v>78</v>
      </c>
      <c r="B17639" t="s">
        <v>59</v>
      </c>
      <c r="C17639" t="s">
        <v>45</v>
      </c>
      <c r="D17639" t="s">
        <v>10</v>
      </c>
      <c r="E17639">
        <v>2013</v>
      </c>
      <c r="F17639">
        <v>21</v>
      </c>
      <c r="G17639">
        <v>2255.9960000000001</v>
      </c>
      <c r="H17639">
        <v>1875.72</v>
      </c>
      <c r="I17639">
        <v>91.019599999999997</v>
      </c>
      <c r="J17639">
        <v>2.0267230000000001</v>
      </c>
      <c r="K17639">
        <v>377.6789</v>
      </c>
      <c r="L17639">
        <v>379.21339999999998</v>
      </c>
      <c r="M17639">
        <v>380.27620000000002</v>
      </c>
      <c r="N17639">
        <v>381.33909999999997</v>
      </c>
      <c r="O17639">
        <v>382.87360000000001</v>
      </c>
      <c r="P17639">
        <v>102.25215</v>
      </c>
      <c r="Q17639">
        <v>350.32324</v>
      </c>
      <c r="R17639">
        <v>6</v>
      </c>
      <c r="S17639" s="81">
        <v>39619</v>
      </c>
    </row>
    <row r="17640" spans="1:19" x14ac:dyDescent="0.2">
      <c r="A17640" t="s">
        <v>78</v>
      </c>
      <c r="B17640" t="s">
        <v>59</v>
      </c>
      <c r="C17640" t="s">
        <v>45</v>
      </c>
      <c r="D17640" t="s">
        <v>10</v>
      </c>
      <c r="E17640">
        <v>2013</v>
      </c>
      <c r="F17640">
        <v>22</v>
      </c>
      <c r="G17640">
        <v>2270.5729999999999</v>
      </c>
      <c r="H17640">
        <v>1957.3530000000001</v>
      </c>
      <c r="I17640">
        <v>86.995900000000006</v>
      </c>
      <c r="J17640">
        <v>2.0580859999999999</v>
      </c>
      <c r="K17640">
        <v>310.58190000000002</v>
      </c>
      <c r="L17640">
        <v>312.14019999999999</v>
      </c>
      <c r="M17640">
        <v>313.21949999999998</v>
      </c>
      <c r="N17640">
        <v>314.2987</v>
      </c>
      <c r="O17640">
        <v>315.85700000000003</v>
      </c>
      <c r="P17640">
        <v>102.25215</v>
      </c>
      <c r="Q17640">
        <v>350.32324</v>
      </c>
      <c r="R17640">
        <v>6</v>
      </c>
      <c r="S17640" s="81">
        <v>39619</v>
      </c>
    </row>
    <row r="17641" spans="1:19" x14ac:dyDescent="0.2">
      <c r="A17641" t="s">
        <v>78</v>
      </c>
      <c r="B17641" t="s">
        <v>59</v>
      </c>
      <c r="C17641" t="s">
        <v>45</v>
      </c>
      <c r="D17641" t="s">
        <v>10</v>
      </c>
      <c r="E17641">
        <v>2013</v>
      </c>
      <c r="F17641">
        <v>23</v>
      </c>
      <c r="G17641">
        <v>2264.6849999999999</v>
      </c>
      <c r="H17641">
        <v>2012.3219999999999</v>
      </c>
      <c r="I17641">
        <v>84.478399999999993</v>
      </c>
      <c r="J17641">
        <v>2.0636909999999999</v>
      </c>
      <c r="K17641">
        <v>249.7184</v>
      </c>
      <c r="L17641">
        <v>251.28100000000001</v>
      </c>
      <c r="M17641">
        <v>252.36320000000001</v>
      </c>
      <c r="N17641">
        <v>253.44540000000001</v>
      </c>
      <c r="O17641">
        <v>255.00790000000001</v>
      </c>
      <c r="P17641">
        <v>102.25215</v>
      </c>
      <c r="Q17641">
        <v>350.32324</v>
      </c>
      <c r="R17641">
        <v>6</v>
      </c>
      <c r="S17641" s="81">
        <v>39619</v>
      </c>
    </row>
    <row r="17642" spans="1:19" x14ac:dyDescent="0.2">
      <c r="A17642" t="s">
        <v>78</v>
      </c>
      <c r="B17642" t="s">
        <v>59</v>
      </c>
      <c r="C17642" t="s">
        <v>45</v>
      </c>
      <c r="D17642" t="s">
        <v>10</v>
      </c>
      <c r="E17642">
        <v>2013</v>
      </c>
      <c r="F17642">
        <v>24</v>
      </c>
      <c r="G17642">
        <v>2253.317</v>
      </c>
      <c r="H17642">
        <v>2028.63</v>
      </c>
      <c r="I17642">
        <v>82.006900000000002</v>
      </c>
      <c r="J17642">
        <v>2.0705840000000002</v>
      </c>
      <c r="K17642">
        <v>222.03370000000001</v>
      </c>
      <c r="L17642">
        <v>223.60140000000001</v>
      </c>
      <c r="M17642">
        <v>224.68729999999999</v>
      </c>
      <c r="N17642">
        <v>225.7731</v>
      </c>
      <c r="O17642">
        <v>227.3408</v>
      </c>
      <c r="P17642">
        <v>102.25215</v>
      </c>
      <c r="Q17642">
        <v>350.32324</v>
      </c>
      <c r="R17642">
        <v>6</v>
      </c>
      <c r="S17642" s="81">
        <v>39619</v>
      </c>
    </row>
    <row r="17643" spans="1:19" x14ac:dyDescent="0.2">
      <c r="A17643" t="s">
        <v>78</v>
      </c>
      <c r="B17643" t="s">
        <v>59</v>
      </c>
      <c r="C17643" t="s">
        <v>45</v>
      </c>
      <c r="D17643" t="s">
        <v>11</v>
      </c>
      <c r="E17643">
        <v>2013</v>
      </c>
      <c r="F17643">
        <v>1</v>
      </c>
      <c r="G17643">
        <v>2045.2260000000001</v>
      </c>
      <c r="H17643">
        <v>2045.2260000000001</v>
      </c>
      <c r="I17643">
        <v>79.229399999999998</v>
      </c>
      <c r="J17643">
        <v>1.934979</v>
      </c>
      <c r="K17643">
        <v>-2.4797750000000001</v>
      </c>
      <c r="L17643">
        <v>-1.0147040000000001</v>
      </c>
      <c r="M17643">
        <v>0</v>
      </c>
      <c r="N17643">
        <v>1.0147040000000001</v>
      </c>
      <c r="O17643">
        <v>2.4797750000000001</v>
      </c>
      <c r="P17643">
        <v>102.92864</v>
      </c>
      <c r="Q17643">
        <v>350.30016999999998</v>
      </c>
      <c r="R17643">
        <v>7</v>
      </c>
      <c r="S17643" s="81">
        <v>36353</v>
      </c>
    </row>
    <row r="17644" spans="1:19" x14ac:dyDescent="0.2">
      <c r="A17644" t="s">
        <v>78</v>
      </c>
      <c r="B17644" t="s">
        <v>59</v>
      </c>
      <c r="C17644" t="s">
        <v>45</v>
      </c>
      <c r="D17644" t="s">
        <v>11</v>
      </c>
      <c r="E17644">
        <v>2013</v>
      </c>
      <c r="F17644">
        <v>2</v>
      </c>
      <c r="G17644">
        <v>1996.085</v>
      </c>
      <c r="H17644">
        <v>1996.085</v>
      </c>
      <c r="I17644">
        <v>78.296999999999997</v>
      </c>
      <c r="J17644">
        <v>1.922903</v>
      </c>
      <c r="K17644">
        <v>-2.464299</v>
      </c>
      <c r="L17644">
        <v>-1.0083709999999999</v>
      </c>
      <c r="M17644">
        <v>0</v>
      </c>
      <c r="N17644">
        <v>1.0083709999999999</v>
      </c>
      <c r="O17644">
        <v>2.464299</v>
      </c>
      <c r="P17644">
        <v>102.92864</v>
      </c>
      <c r="Q17644">
        <v>350.30016999999998</v>
      </c>
      <c r="R17644">
        <v>7</v>
      </c>
      <c r="S17644" s="81">
        <v>36353</v>
      </c>
    </row>
    <row r="17645" spans="1:19" x14ac:dyDescent="0.2">
      <c r="A17645" t="s">
        <v>78</v>
      </c>
      <c r="B17645" t="s">
        <v>59</v>
      </c>
      <c r="C17645" t="s">
        <v>45</v>
      </c>
      <c r="D17645" t="s">
        <v>11</v>
      </c>
      <c r="E17645">
        <v>2013</v>
      </c>
      <c r="F17645">
        <v>3</v>
      </c>
      <c r="G17645">
        <v>1965.126</v>
      </c>
      <c r="H17645">
        <v>1965.126</v>
      </c>
      <c r="I17645">
        <v>77.327699999999993</v>
      </c>
      <c r="J17645">
        <v>1.9274659999999999</v>
      </c>
      <c r="K17645">
        <v>-2.4701469999999999</v>
      </c>
      <c r="L17645">
        <v>-1.010764</v>
      </c>
      <c r="M17645">
        <v>0</v>
      </c>
      <c r="N17645">
        <v>1.010764</v>
      </c>
      <c r="O17645">
        <v>2.4701469999999999</v>
      </c>
      <c r="P17645">
        <v>102.92864</v>
      </c>
      <c r="Q17645">
        <v>350.30016999999998</v>
      </c>
      <c r="R17645">
        <v>7</v>
      </c>
      <c r="S17645" s="81">
        <v>36353</v>
      </c>
    </row>
    <row r="17646" spans="1:19" x14ac:dyDescent="0.2">
      <c r="A17646" t="s">
        <v>78</v>
      </c>
      <c r="B17646" t="s">
        <v>59</v>
      </c>
      <c r="C17646" t="s">
        <v>45</v>
      </c>
      <c r="D17646" t="s">
        <v>11</v>
      </c>
      <c r="E17646">
        <v>2013</v>
      </c>
      <c r="F17646">
        <v>4</v>
      </c>
      <c r="G17646">
        <v>1967.13</v>
      </c>
      <c r="H17646">
        <v>1967.13</v>
      </c>
      <c r="I17646">
        <v>76.762900000000002</v>
      </c>
      <c r="J17646">
        <v>1.931718</v>
      </c>
      <c r="K17646">
        <v>-2.475597</v>
      </c>
      <c r="L17646">
        <v>-1.012994</v>
      </c>
      <c r="M17646">
        <v>0</v>
      </c>
      <c r="N17646">
        <v>1.012994</v>
      </c>
      <c r="O17646">
        <v>2.475597</v>
      </c>
      <c r="P17646">
        <v>102.92864</v>
      </c>
      <c r="Q17646">
        <v>350.30016999999998</v>
      </c>
      <c r="R17646">
        <v>7</v>
      </c>
      <c r="S17646" s="81">
        <v>36353</v>
      </c>
    </row>
    <row r="17647" spans="1:19" x14ac:dyDescent="0.2">
      <c r="A17647" t="s">
        <v>78</v>
      </c>
      <c r="B17647" t="s">
        <v>59</v>
      </c>
      <c r="C17647" t="s">
        <v>45</v>
      </c>
      <c r="D17647" t="s">
        <v>11</v>
      </c>
      <c r="E17647">
        <v>2013</v>
      </c>
      <c r="F17647">
        <v>5</v>
      </c>
      <c r="G17647">
        <v>2046.8920000000001</v>
      </c>
      <c r="H17647">
        <v>2046.8920000000001</v>
      </c>
      <c r="I17647">
        <v>76.440700000000007</v>
      </c>
      <c r="J17647">
        <v>1.951271</v>
      </c>
      <c r="K17647">
        <v>-2.5006539999999999</v>
      </c>
      <c r="L17647">
        <v>-1.0232479999999999</v>
      </c>
      <c r="M17647">
        <v>0</v>
      </c>
      <c r="N17647">
        <v>1.0232479999999999</v>
      </c>
      <c r="O17647">
        <v>2.5006539999999999</v>
      </c>
      <c r="P17647">
        <v>102.92864</v>
      </c>
      <c r="Q17647">
        <v>350.30016999999998</v>
      </c>
      <c r="R17647">
        <v>7</v>
      </c>
      <c r="S17647" s="81">
        <v>36353</v>
      </c>
    </row>
    <row r="17648" spans="1:19" x14ac:dyDescent="0.2">
      <c r="A17648" t="s">
        <v>78</v>
      </c>
      <c r="B17648" t="s">
        <v>59</v>
      </c>
      <c r="C17648" t="s">
        <v>45</v>
      </c>
      <c r="D17648" t="s">
        <v>11</v>
      </c>
      <c r="E17648">
        <v>2013</v>
      </c>
      <c r="F17648">
        <v>6</v>
      </c>
      <c r="G17648">
        <v>2110.3440000000001</v>
      </c>
      <c r="H17648">
        <v>2110.3440000000001</v>
      </c>
      <c r="I17648">
        <v>75.874300000000005</v>
      </c>
      <c r="J17648">
        <v>1.9473450000000001</v>
      </c>
      <c r="K17648">
        <v>-2.4956230000000001</v>
      </c>
      <c r="L17648">
        <v>-1.0211889999999999</v>
      </c>
      <c r="M17648">
        <v>0</v>
      </c>
      <c r="N17648">
        <v>1.0211889999999999</v>
      </c>
      <c r="O17648">
        <v>2.4956230000000001</v>
      </c>
      <c r="P17648">
        <v>102.92864</v>
      </c>
      <c r="Q17648">
        <v>350.30016999999998</v>
      </c>
      <c r="R17648">
        <v>7</v>
      </c>
      <c r="S17648" s="81">
        <v>36353</v>
      </c>
    </row>
    <row r="17649" spans="1:19" x14ac:dyDescent="0.2">
      <c r="A17649" t="s">
        <v>78</v>
      </c>
      <c r="B17649" t="s">
        <v>59</v>
      </c>
      <c r="C17649" t="s">
        <v>45</v>
      </c>
      <c r="D17649" t="s">
        <v>11</v>
      </c>
      <c r="E17649">
        <v>2013</v>
      </c>
      <c r="F17649">
        <v>7</v>
      </c>
      <c r="G17649">
        <v>2197.192</v>
      </c>
      <c r="H17649">
        <v>2197.192</v>
      </c>
      <c r="I17649">
        <v>75.629599999999996</v>
      </c>
      <c r="J17649">
        <v>1.9212819999999999</v>
      </c>
      <c r="K17649">
        <v>-2.4622220000000001</v>
      </c>
      <c r="L17649">
        <v>-1.0075210000000001</v>
      </c>
      <c r="M17649">
        <v>0</v>
      </c>
      <c r="N17649">
        <v>1.0075210000000001</v>
      </c>
      <c r="O17649">
        <v>2.4622220000000001</v>
      </c>
      <c r="P17649">
        <v>102.92864</v>
      </c>
      <c r="Q17649">
        <v>350.30016999999998</v>
      </c>
      <c r="R17649">
        <v>7</v>
      </c>
      <c r="S17649" s="81">
        <v>36353</v>
      </c>
    </row>
    <row r="17650" spans="1:19" x14ac:dyDescent="0.2">
      <c r="A17650" t="s">
        <v>78</v>
      </c>
      <c r="B17650" t="s">
        <v>59</v>
      </c>
      <c r="C17650" t="s">
        <v>45</v>
      </c>
      <c r="D17650" t="s">
        <v>11</v>
      </c>
      <c r="E17650">
        <v>2013</v>
      </c>
      <c r="F17650">
        <v>8</v>
      </c>
      <c r="G17650">
        <v>2193.8620000000001</v>
      </c>
      <c r="H17650">
        <v>2193.8620000000001</v>
      </c>
      <c r="I17650">
        <v>77.772300000000001</v>
      </c>
      <c r="J17650">
        <v>1.910882</v>
      </c>
      <c r="K17650">
        <v>-2.4488940000000001</v>
      </c>
      <c r="L17650">
        <v>-1.002068</v>
      </c>
      <c r="M17650">
        <v>0</v>
      </c>
      <c r="N17650">
        <v>1.002068</v>
      </c>
      <c r="O17650">
        <v>2.4488940000000001</v>
      </c>
      <c r="P17650">
        <v>102.92864</v>
      </c>
      <c r="Q17650">
        <v>350.30016999999998</v>
      </c>
      <c r="R17650">
        <v>7</v>
      </c>
      <c r="S17650" s="81">
        <v>36353</v>
      </c>
    </row>
    <row r="17651" spans="1:19" x14ac:dyDescent="0.2">
      <c r="A17651" t="s">
        <v>78</v>
      </c>
      <c r="B17651" t="s">
        <v>59</v>
      </c>
      <c r="C17651" t="s">
        <v>45</v>
      </c>
      <c r="D17651" t="s">
        <v>11</v>
      </c>
      <c r="E17651">
        <v>2013</v>
      </c>
      <c r="F17651">
        <v>9</v>
      </c>
      <c r="G17651">
        <v>2200.145</v>
      </c>
      <c r="H17651">
        <v>2200.145</v>
      </c>
      <c r="I17651">
        <v>81.125900000000001</v>
      </c>
      <c r="J17651">
        <v>1.8898509999999999</v>
      </c>
      <c r="K17651">
        <v>-2.4219409999999999</v>
      </c>
      <c r="L17651">
        <v>-0.99103859999999999</v>
      </c>
      <c r="M17651">
        <v>0</v>
      </c>
      <c r="N17651">
        <v>0.99103859999999999</v>
      </c>
      <c r="O17651">
        <v>2.4219409999999999</v>
      </c>
      <c r="P17651">
        <v>102.92864</v>
      </c>
      <c r="Q17651">
        <v>350.30016999999998</v>
      </c>
      <c r="R17651">
        <v>7</v>
      </c>
      <c r="S17651" s="81">
        <v>36353</v>
      </c>
    </row>
    <row r="17652" spans="1:19" x14ac:dyDescent="0.2">
      <c r="A17652" t="s">
        <v>78</v>
      </c>
      <c r="B17652" t="s">
        <v>59</v>
      </c>
      <c r="C17652" t="s">
        <v>45</v>
      </c>
      <c r="D17652" t="s">
        <v>11</v>
      </c>
      <c r="E17652">
        <v>2013</v>
      </c>
      <c r="F17652">
        <v>10</v>
      </c>
      <c r="G17652">
        <v>2164.0479999999998</v>
      </c>
      <c r="H17652">
        <v>2164.0479999999998</v>
      </c>
      <c r="I17652">
        <v>85.080500000000001</v>
      </c>
      <c r="J17652">
        <v>1.869097</v>
      </c>
      <c r="K17652">
        <v>-2.3953440000000001</v>
      </c>
      <c r="L17652">
        <v>-0.98015549999999996</v>
      </c>
      <c r="M17652">
        <v>0</v>
      </c>
      <c r="N17652">
        <v>0.98015549999999996</v>
      </c>
      <c r="O17652">
        <v>2.3953440000000001</v>
      </c>
      <c r="P17652">
        <v>102.92864</v>
      </c>
      <c r="Q17652">
        <v>350.30016999999998</v>
      </c>
      <c r="R17652">
        <v>7</v>
      </c>
      <c r="S17652" s="81">
        <v>36353</v>
      </c>
    </row>
    <row r="17653" spans="1:19" x14ac:dyDescent="0.2">
      <c r="A17653" t="s">
        <v>78</v>
      </c>
      <c r="B17653" t="s">
        <v>59</v>
      </c>
      <c r="C17653" t="s">
        <v>45</v>
      </c>
      <c r="D17653" t="s">
        <v>11</v>
      </c>
      <c r="E17653">
        <v>2013</v>
      </c>
      <c r="F17653">
        <v>11</v>
      </c>
      <c r="G17653">
        <v>2142.855</v>
      </c>
      <c r="H17653">
        <v>2142.855</v>
      </c>
      <c r="I17653">
        <v>88.949799999999996</v>
      </c>
      <c r="J17653">
        <v>1.9105620000000001</v>
      </c>
      <c r="K17653">
        <v>-2.4484840000000001</v>
      </c>
      <c r="L17653">
        <v>-1.0019</v>
      </c>
      <c r="M17653">
        <v>0</v>
      </c>
      <c r="N17653">
        <v>1.0019</v>
      </c>
      <c r="O17653">
        <v>2.4484840000000001</v>
      </c>
      <c r="P17653">
        <v>102.92864</v>
      </c>
      <c r="Q17653">
        <v>350.30016999999998</v>
      </c>
      <c r="R17653">
        <v>7</v>
      </c>
      <c r="S17653" s="81">
        <v>36353</v>
      </c>
    </row>
    <row r="17654" spans="1:19" x14ac:dyDescent="0.2">
      <c r="A17654" t="s">
        <v>78</v>
      </c>
      <c r="B17654" t="s">
        <v>59</v>
      </c>
      <c r="C17654" t="s">
        <v>45</v>
      </c>
      <c r="D17654" t="s">
        <v>11</v>
      </c>
      <c r="E17654">
        <v>2013</v>
      </c>
      <c r="F17654">
        <v>12</v>
      </c>
      <c r="G17654">
        <v>2115.4319999999998</v>
      </c>
      <c r="H17654">
        <v>2026.501</v>
      </c>
      <c r="I17654">
        <v>92.658900000000003</v>
      </c>
      <c r="J17654">
        <v>1.873613</v>
      </c>
      <c r="K17654">
        <v>86.530270000000002</v>
      </c>
      <c r="L17654">
        <v>87.948880000000003</v>
      </c>
      <c r="M17654">
        <v>88.931399999999996</v>
      </c>
      <c r="N17654">
        <v>89.913920000000005</v>
      </c>
      <c r="O17654">
        <v>91.332530000000006</v>
      </c>
      <c r="P17654">
        <v>102.92864</v>
      </c>
      <c r="Q17654">
        <v>350.30016999999998</v>
      </c>
      <c r="R17654">
        <v>7</v>
      </c>
      <c r="S17654" s="81">
        <v>36353</v>
      </c>
    </row>
    <row r="17655" spans="1:19" x14ac:dyDescent="0.2">
      <c r="A17655" t="s">
        <v>78</v>
      </c>
      <c r="B17655" t="s">
        <v>59</v>
      </c>
      <c r="C17655" t="s">
        <v>45</v>
      </c>
      <c r="D17655" t="s">
        <v>11</v>
      </c>
      <c r="E17655">
        <v>2013</v>
      </c>
      <c r="F17655">
        <v>13</v>
      </c>
      <c r="G17655">
        <v>2071.3829999999998</v>
      </c>
      <c r="H17655">
        <v>1246.366</v>
      </c>
      <c r="I17655">
        <v>95.647300000000001</v>
      </c>
      <c r="J17655">
        <v>1.8761270000000001</v>
      </c>
      <c r="K17655">
        <v>822.61249999999995</v>
      </c>
      <c r="L17655">
        <v>824.03300000000002</v>
      </c>
      <c r="M17655">
        <v>825.01679999999999</v>
      </c>
      <c r="N17655">
        <v>826.00070000000005</v>
      </c>
      <c r="O17655">
        <v>827.4212</v>
      </c>
      <c r="P17655">
        <v>102.92864</v>
      </c>
      <c r="Q17655">
        <v>350.30016999999998</v>
      </c>
      <c r="R17655">
        <v>7</v>
      </c>
      <c r="S17655" s="81">
        <v>36353</v>
      </c>
    </row>
    <row r="17656" spans="1:19" x14ac:dyDescent="0.2">
      <c r="A17656" t="s">
        <v>78</v>
      </c>
      <c r="B17656" t="s">
        <v>59</v>
      </c>
      <c r="C17656" t="s">
        <v>45</v>
      </c>
      <c r="D17656" t="s">
        <v>11</v>
      </c>
      <c r="E17656">
        <v>2013</v>
      </c>
      <c r="F17656">
        <v>14</v>
      </c>
      <c r="G17656">
        <v>2096.904</v>
      </c>
      <c r="H17656">
        <v>346.40499999999997</v>
      </c>
      <c r="I17656">
        <v>97.406400000000005</v>
      </c>
      <c r="J17656">
        <v>1.8833009999999999</v>
      </c>
      <c r="K17656">
        <v>1748.085</v>
      </c>
      <c r="L17656">
        <v>1749.511</v>
      </c>
      <c r="M17656">
        <v>1750.499</v>
      </c>
      <c r="N17656">
        <v>1751.4860000000001</v>
      </c>
      <c r="O17656">
        <v>1752.912</v>
      </c>
      <c r="P17656">
        <v>102.92864</v>
      </c>
      <c r="Q17656">
        <v>350.30016999999998</v>
      </c>
      <c r="R17656">
        <v>7</v>
      </c>
      <c r="S17656" s="81">
        <v>36353</v>
      </c>
    </row>
    <row r="17657" spans="1:19" x14ac:dyDescent="0.2">
      <c r="A17657" t="s">
        <v>78</v>
      </c>
      <c r="B17657" t="s">
        <v>59</v>
      </c>
      <c r="C17657" t="s">
        <v>45</v>
      </c>
      <c r="D17657" t="s">
        <v>11</v>
      </c>
      <c r="E17657">
        <v>2013</v>
      </c>
      <c r="F17657">
        <v>15</v>
      </c>
      <c r="G17657">
        <v>2063.6419999999998</v>
      </c>
      <c r="H17657">
        <v>341.60980000000001</v>
      </c>
      <c r="I17657">
        <v>98.130300000000005</v>
      </c>
      <c r="J17657">
        <v>1.842109</v>
      </c>
      <c r="K17657">
        <v>1719.672</v>
      </c>
      <c r="L17657">
        <v>1721.066</v>
      </c>
      <c r="M17657">
        <v>1722.0319999999999</v>
      </c>
      <c r="N17657">
        <v>1722.998</v>
      </c>
      <c r="O17657">
        <v>1724.393</v>
      </c>
      <c r="P17657">
        <v>102.92864</v>
      </c>
      <c r="Q17657">
        <v>350.30016999999998</v>
      </c>
      <c r="R17657">
        <v>7</v>
      </c>
      <c r="S17657" s="81">
        <v>36353</v>
      </c>
    </row>
    <row r="17658" spans="1:19" x14ac:dyDescent="0.2">
      <c r="A17658" t="s">
        <v>78</v>
      </c>
      <c r="B17658" t="s">
        <v>59</v>
      </c>
      <c r="C17658" t="s">
        <v>45</v>
      </c>
      <c r="D17658" t="s">
        <v>11</v>
      </c>
      <c r="E17658">
        <v>2013</v>
      </c>
      <c r="F17658">
        <v>16</v>
      </c>
      <c r="G17658">
        <v>2008.848</v>
      </c>
      <c r="H17658">
        <v>340.41419999999999</v>
      </c>
      <c r="I17658">
        <v>99.367400000000004</v>
      </c>
      <c r="J17658">
        <v>1.8510759999999999</v>
      </c>
      <c r="K17658">
        <v>1666.0609999999999</v>
      </c>
      <c r="L17658">
        <v>1667.463</v>
      </c>
      <c r="M17658">
        <v>1668.434</v>
      </c>
      <c r="N17658">
        <v>1669.404</v>
      </c>
      <c r="O17658">
        <v>1670.806</v>
      </c>
      <c r="P17658">
        <v>102.92864</v>
      </c>
      <c r="Q17658">
        <v>350.30016999999998</v>
      </c>
      <c r="R17658">
        <v>7</v>
      </c>
      <c r="S17658" s="81">
        <v>36353</v>
      </c>
    </row>
    <row r="17659" spans="1:19" x14ac:dyDescent="0.2">
      <c r="A17659" t="s">
        <v>78</v>
      </c>
      <c r="B17659" t="s">
        <v>59</v>
      </c>
      <c r="C17659" t="s">
        <v>45</v>
      </c>
      <c r="D17659" t="s">
        <v>11</v>
      </c>
      <c r="E17659">
        <v>2013</v>
      </c>
      <c r="F17659">
        <v>17</v>
      </c>
      <c r="G17659">
        <v>1974.1220000000001</v>
      </c>
      <c r="H17659">
        <v>333.89580000000001</v>
      </c>
      <c r="I17659">
        <v>99.3857</v>
      </c>
      <c r="J17659">
        <v>1.865197</v>
      </c>
      <c r="K17659">
        <v>1637.836</v>
      </c>
      <c r="L17659">
        <v>1639.248</v>
      </c>
      <c r="M17659">
        <v>1640.2260000000001</v>
      </c>
      <c r="N17659">
        <v>1641.2049999999999</v>
      </c>
      <c r="O17659">
        <v>1642.617</v>
      </c>
      <c r="P17659">
        <v>102.92864</v>
      </c>
      <c r="Q17659">
        <v>350.30016999999998</v>
      </c>
      <c r="R17659">
        <v>7</v>
      </c>
      <c r="S17659" s="81">
        <v>36353</v>
      </c>
    </row>
    <row r="17660" spans="1:19" x14ac:dyDescent="0.2">
      <c r="A17660" t="s">
        <v>78</v>
      </c>
      <c r="B17660" t="s">
        <v>59</v>
      </c>
      <c r="C17660" t="s">
        <v>45</v>
      </c>
      <c r="D17660" t="s">
        <v>11</v>
      </c>
      <c r="E17660">
        <v>2013</v>
      </c>
      <c r="F17660">
        <v>18</v>
      </c>
      <c r="G17660">
        <v>1989.7139999999999</v>
      </c>
      <c r="H17660">
        <v>326.29579999999999</v>
      </c>
      <c r="I17660">
        <v>98.716099999999997</v>
      </c>
      <c r="J17660">
        <v>1.856792</v>
      </c>
      <c r="K17660">
        <v>1661.038</v>
      </c>
      <c r="L17660">
        <v>1662.444</v>
      </c>
      <c r="M17660">
        <v>1663.4179999999999</v>
      </c>
      <c r="N17660">
        <v>1664.3910000000001</v>
      </c>
      <c r="O17660">
        <v>1665.797</v>
      </c>
      <c r="P17660">
        <v>102.92864</v>
      </c>
      <c r="Q17660">
        <v>350.30016999999998</v>
      </c>
      <c r="R17660">
        <v>7</v>
      </c>
      <c r="S17660" s="81">
        <v>36353</v>
      </c>
    </row>
    <row r="17661" spans="1:19" x14ac:dyDescent="0.2">
      <c r="A17661" t="s">
        <v>78</v>
      </c>
      <c r="B17661" t="s">
        <v>59</v>
      </c>
      <c r="C17661" t="s">
        <v>45</v>
      </c>
      <c r="D17661" t="s">
        <v>11</v>
      </c>
      <c r="E17661">
        <v>2013</v>
      </c>
      <c r="F17661">
        <v>19</v>
      </c>
      <c r="G17661">
        <v>2104.5509999999999</v>
      </c>
      <c r="H17661">
        <v>959.50109999999995</v>
      </c>
      <c r="I17661">
        <v>95.9405</v>
      </c>
      <c r="J17661">
        <v>1.878441</v>
      </c>
      <c r="K17661">
        <v>1142.643</v>
      </c>
      <c r="L17661">
        <v>1144.0650000000001</v>
      </c>
      <c r="M17661">
        <v>1145.05</v>
      </c>
      <c r="N17661">
        <v>1146.0350000000001</v>
      </c>
      <c r="O17661">
        <v>1147.4570000000001</v>
      </c>
      <c r="P17661">
        <v>102.92864</v>
      </c>
      <c r="Q17661">
        <v>350.30016999999998</v>
      </c>
      <c r="R17661">
        <v>7</v>
      </c>
      <c r="S17661" s="81">
        <v>36353</v>
      </c>
    </row>
    <row r="17662" spans="1:19" x14ac:dyDescent="0.2">
      <c r="A17662" t="s">
        <v>78</v>
      </c>
      <c r="B17662" t="s">
        <v>59</v>
      </c>
      <c r="C17662" t="s">
        <v>45</v>
      </c>
      <c r="D17662" t="s">
        <v>11</v>
      </c>
      <c r="E17662">
        <v>2013</v>
      </c>
      <c r="F17662">
        <v>20</v>
      </c>
      <c r="G17662">
        <v>2180.797</v>
      </c>
      <c r="H17662">
        <v>1622.0930000000001</v>
      </c>
      <c r="I17662">
        <v>92.495800000000003</v>
      </c>
      <c r="J17662">
        <v>1.894655</v>
      </c>
      <c r="K17662">
        <v>556.27610000000004</v>
      </c>
      <c r="L17662">
        <v>557.71069999999997</v>
      </c>
      <c r="M17662">
        <v>558.70420000000001</v>
      </c>
      <c r="N17662">
        <v>559.69780000000003</v>
      </c>
      <c r="O17662">
        <v>561.13229999999999</v>
      </c>
      <c r="P17662">
        <v>102.92864</v>
      </c>
      <c r="Q17662">
        <v>350.30016999999998</v>
      </c>
      <c r="R17662">
        <v>7</v>
      </c>
      <c r="S17662" s="81">
        <v>36353</v>
      </c>
    </row>
    <row r="17663" spans="1:19" x14ac:dyDescent="0.2">
      <c r="A17663" t="s">
        <v>78</v>
      </c>
      <c r="B17663" t="s">
        <v>59</v>
      </c>
      <c r="C17663" t="s">
        <v>45</v>
      </c>
      <c r="D17663" t="s">
        <v>11</v>
      </c>
      <c r="E17663">
        <v>2013</v>
      </c>
      <c r="F17663">
        <v>21</v>
      </c>
      <c r="G17663">
        <v>2211.0259999999998</v>
      </c>
      <c r="H17663">
        <v>1843.212</v>
      </c>
      <c r="I17663">
        <v>88.506699999999995</v>
      </c>
      <c r="J17663">
        <v>1.896995</v>
      </c>
      <c r="K17663">
        <v>365.38350000000003</v>
      </c>
      <c r="L17663">
        <v>366.81979999999999</v>
      </c>
      <c r="M17663">
        <v>367.81459999999998</v>
      </c>
      <c r="N17663">
        <v>368.80939999999998</v>
      </c>
      <c r="O17663">
        <v>370.2457</v>
      </c>
      <c r="P17663">
        <v>102.92864</v>
      </c>
      <c r="Q17663">
        <v>350.30016999999998</v>
      </c>
      <c r="R17663">
        <v>7</v>
      </c>
      <c r="S17663" s="81">
        <v>36353</v>
      </c>
    </row>
    <row r="17664" spans="1:19" x14ac:dyDescent="0.2">
      <c r="A17664" t="s">
        <v>78</v>
      </c>
      <c r="B17664" t="s">
        <v>59</v>
      </c>
      <c r="C17664" t="s">
        <v>45</v>
      </c>
      <c r="D17664" t="s">
        <v>11</v>
      </c>
      <c r="E17664">
        <v>2013</v>
      </c>
      <c r="F17664">
        <v>22</v>
      </c>
      <c r="G17664">
        <v>2223.1660000000002</v>
      </c>
      <c r="H17664">
        <v>1909.729</v>
      </c>
      <c r="I17664">
        <v>85.424800000000005</v>
      </c>
      <c r="J17664">
        <v>1.9221490000000001</v>
      </c>
      <c r="K17664">
        <v>310.97410000000002</v>
      </c>
      <c r="L17664">
        <v>312.42939999999999</v>
      </c>
      <c r="M17664">
        <v>313.43740000000003</v>
      </c>
      <c r="N17664">
        <v>314.44529999999997</v>
      </c>
      <c r="O17664">
        <v>315.90069999999997</v>
      </c>
      <c r="P17664">
        <v>102.92864</v>
      </c>
      <c r="Q17664">
        <v>350.30016999999998</v>
      </c>
      <c r="R17664">
        <v>7</v>
      </c>
      <c r="S17664" s="81">
        <v>36353</v>
      </c>
    </row>
    <row r="17665" spans="1:19" x14ac:dyDescent="0.2">
      <c r="A17665" t="s">
        <v>78</v>
      </c>
      <c r="B17665" t="s">
        <v>59</v>
      </c>
      <c r="C17665" t="s">
        <v>45</v>
      </c>
      <c r="D17665" t="s">
        <v>11</v>
      </c>
      <c r="E17665">
        <v>2013</v>
      </c>
      <c r="F17665">
        <v>23</v>
      </c>
      <c r="G17665">
        <v>2218.2730000000001</v>
      </c>
      <c r="H17665">
        <v>1962.1030000000001</v>
      </c>
      <c r="I17665">
        <v>82.972499999999997</v>
      </c>
      <c r="J17665">
        <v>1.920447</v>
      </c>
      <c r="K17665">
        <v>253.70910000000001</v>
      </c>
      <c r="L17665">
        <v>255.16319999999999</v>
      </c>
      <c r="M17665">
        <v>256.1703</v>
      </c>
      <c r="N17665">
        <v>257.17739999999998</v>
      </c>
      <c r="O17665">
        <v>258.63139999999999</v>
      </c>
      <c r="P17665">
        <v>102.92864</v>
      </c>
      <c r="Q17665">
        <v>350.30016999999998</v>
      </c>
      <c r="R17665">
        <v>7</v>
      </c>
      <c r="S17665" s="81">
        <v>36353</v>
      </c>
    </row>
    <row r="17666" spans="1:19" x14ac:dyDescent="0.2">
      <c r="A17666" t="s">
        <v>78</v>
      </c>
      <c r="B17666" t="s">
        <v>59</v>
      </c>
      <c r="C17666" t="s">
        <v>45</v>
      </c>
      <c r="D17666" t="s">
        <v>11</v>
      </c>
      <c r="E17666">
        <v>2013</v>
      </c>
      <c r="F17666">
        <v>24</v>
      </c>
      <c r="G17666">
        <v>2195.1370000000002</v>
      </c>
      <c r="H17666">
        <v>1914.2449999999999</v>
      </c>
      <c r="I17666">
        <v>81.983999999999995</v>
      </c>
      <c r="J17666">
        <v>1.9243570000000001</v>
      </c>
      <c r="K17666">
        <v>278.42590000000001</v>
      </c>
      <c r="L17666">
        <v>279.88299999999998</v>
      </c>
      <c r="M17666">
        <v>280.89210000000003</v>
      </c>
      <c r="N17666">
        <v>281.90120000000002</v>
      </c>
      <c r="O17666">
        <v>283.35820000000001</v>
      </c>
      <c r="P17666">
        <v>102.92864</v>
      </c>
      <c r="Q17666">
        <v>350.30016999999998</v>
      </c>
      <c r="R17666">
        <v>7</v>
      </c>
      <c r="S17666" s="81">
        <v>36353</v>
      </c>
    </row>
    <row r="17667" spans="1:19" x14ac:dyDescent="0.2">
      <c r="A17667" t="s">
        <v>78</v>
      </c>
      <c r="B17667" t="s">
        <v>59</v>
      </c>
      <c r="C17667" t="s">
        <v>45</v>
      </c>
      <c r="D17667" t="s">
        <v>12</v>
      </c>
      <c r="E17667">
        <v>2013</v>
      </c>
      <c r="F17667">
        <v>1</v>
      </c>
      <c r="G17667">
        <v>2095.6610000000001</v>
      </c>
      <c r="H17667">
        <v>2095.6610000000001</v>
      </c>
      <c r="I17667">
        <v>78.507800000000003</v>
      </c>
      <c r="J17667">
        <v>1.8024819999999999</v>
      </c>
      <c r="K17667">
        <v>-2.309974</v>
      </c>
      <c r="L17667">
        <v>-0.94522260000000002</v>
      </c>
      <c r="M17667">
        <v>0</v>
      </c>
      <c r="N17667">
        <v>0.94522260000000002</v>
      </c>
      <c r="O17667">
        <v>2.309974</v>
      </c>
      <c r="P17667">
        <v>103.60512</v>
      </c>
      <c r="Q17667">
        <v>350.27744000000001</v>
      </c>
      <c r="R17667">
        <v>8</v>
      </c>
      <c r="S17667" s="81">
        <v>35289</v>
      </c>
    </row>
    <row r="17668" spans="1:19" x14ac:dyDescent="0.2">
      <c r="A17668" t="s">
        <v>78</v>
      </c>
      <c r="B17668" t="s">
        <v>59</v>
      </c>
      <c r="C17668" t="s">
        <v>45</v>
      </c>
      <c r="D17668" t="s">
        <v>12</v>
      </c>
      <c r="E17668">
        <v>2013</v>
      </c>
      <c r="F17668">
        <v>2</v>
      </c>
      <c r="G17668">
        <v>2036.921</v>
      </c>
      <c r="H17668">
        <v>2036.921</v>
      </c>
      <c r="I17668">
        <v>76.826800000000006</v>
      </c>
      <c r="J17668">
        <v>1.7961450000000001</v>
      </c>
      <c r="K17668">
        <v>-2.3018519999999998</v>
      </c>
      <c r="L17668">
        <v>-0.94189920000000005</v>
      </c>
      <c r="M17668">
        <v>0</v>
      </c>
      <c r="N17668">
        <v>0.94189920000000005</v>
      </c>
      <c r="O17668">
        <v>2.3018519999999998</v>
      </c>
      <c r="P17668">
        <v>103.60512</v>
      </c>
      <c r="Q17668">
        <v>350.27744000000001</v>
      </c>
      <c r="R17668">
        <v>8</v>
      </c>
      <c r="S17668" s="81">
        <v>35289</v>
      </c>
    </row>
    <row r="17669" spans="1:19" x14ac:dyDescent="0.2">
      <c r="A17669" t="s">
        <v>78</v>
      </c>
      <c r="B17669" t="s">
        <v>59</v>
      </c>
      <c r="C17669" t="s">
        <v>45</v>
      </c>
      <c r="D17669" t="s">
        <v>12</v>
      </c>
      <c r="E17669">
        <v>2013</v>
      </c>
      <c r="F17669">
        <v>3</v>
      </c>
      <c r="G17669">
        <v>2014.489</v>
      </c>
      <c r="H17669">
        <v>2014.489</v>
      </c>
      <c r="I17669">
        <v>76.353800000000007</v>
      </c>
      <c r="J17669">
        <v>1.7981830000000001</v>
      </c>
      <c r="K17669">
        <v>-2.304465</v>
      </c>
      <c r="L17669">
        <v>-0.94296829999999998</v>
      </c>
      <c r="M17669">
        <v>0</v>
      </c>
      <c r="N17669">
        <v>0.94296829999999998</v>
      </c>
      <c r="O17669">
        <v>2.304465</v>
      </c>
      <c r="P17669">
        <v>103.60512</v>
      </c>
      <c r="Q17669">
        <v>350.27744000000001</v>
      </c>
      <c r="R17669">
        <v>8</v>
      </c>
      <c r="S17669" s="81">
        <v>35289</v>
      </c>
    </row>
    <row r="17670" spans="1:19" x14ac:dyDescent="0.2">
      <c r="A17670" t="s">
        <v>78</v>
      </c>
      <c r="B17670" t="s">
        <v>59</v>
      </c>
      <c r="C17670" t="s">
        <v>45</v>
      </c>
      <c r="D17670" t="s">
        <v>12</v>
      </c>
      <c r="E17670">
        <v>2013</v>
      </c>
      <c r="F17670">
        <v>4</v>
      </c>
      <c r="G17670">
        <v>2014.873</v>
      </c>
      <c r="H17670">
        <v>2014.873</v>
      </c>
      <c r="I17670">
        <v>75.103399999999993</v>
      </c>
      <c r="J17670">
        <v>1.798905</v>
      </c>
      <c r="K17670">
        <v>-2.3053900000000001</v>
      </c>
      <c r="L17670">
        <v>-0.94334680000000004</v>
      </c>
      <c r="M17670">
        <v>0</v>
      </c>
      <c r="N17670">
        <v>0.94334680000000004</v>
      </c>
      <c r="O17670">
        <v>2.3053900000000001</v>
      </c>
      <c r="P17670">
        <v>103.60512</v>
      </c>
      <c r="Q17670">
        <v>350.27744000000001</v>
      </c>
      <c r="R17670">
        <v>8</v>
      </c>
      <c r="S17670" s="81">
        <v>35289</v>
      </c>
    </row>
    <row r="17671" spans="1:19" x14ac:dyDescent="0.2">
      <c r="A17671" t="s">
        <v>78</v>
      </c>
      <c r="B17671" t="s">
        <v>59</v>
      </c>
      <c r="C17671" t="s">
        <v>45</v>
      </c>
      <c r="D17671" t="s">
        <v>12</v>
      </c>
      <c r="E17671">
        <v>2013</v>
      </c>
      <c r="F17671">
        <v>5</v>
      </c>
      <c r="G17671">
        <v>2066.6080000000002</v>
      </c>
      <c r="H17671">
        <v>2066.6080000000002</v>
      </c>
      <c r="I17671">
        <v>74.200599999999994</v>
      </c>
      <c r="J17671">
        <v>1.8078510000000001</v>
      </c>
      <c r="K17671">
        <v>-2.3168540000000002</v>
      </c>
      <c r="L17671">
        <v>-0.94803789999999999</v>
      </c>
      <c r="M17671">
        <v>0</v>
      </c>
      <c r="N17671">
        <v>0.94803789999999999</v>
      </c>
      <c r="O17671">
        <v>2.3168540000000002</v>
      </c>
      <c r="P17671">
        <v>103.60512</v>
      </c>
      <c r="Q17671">
        <v>350.27744000000001</v>
      </c>
      <c r="R17671">
        <v>8</v>
      </c>
      <c r="S17671" s="81">
        <v>35289</v>
      </c>
    </row>
    <row r="17672" spans="1:19" x14ac:dyDescent="0.2">
      <c r="A17672" t="s">
        <v>78</v>
      </c>
      <c r="B17672" t="s">
        <v>59</v>
      </c>
      <c r="C17672" t="s">
        <v>45</v>
      </c>
      <c r="D17672" t="s">
        <v>12</v>
      </c>
      <c r="E17672">
        <v>2013</v>
      </c>
      <c r="F17672">
        <v>6</v>
      </c>
      <c r="G17672">
        <v>2143.1930000000002</v>
      </c>
      <c r="H17672">
        <v>2143.1930000000002</v>
      </c>
      <c r="I17672">
        <v>73.162000000000006</v>
      </c>
      <c r="J17672">
        <v>1.8059799999999999</v>
      </c>
      <c r="K17672">
        <v>-2.314457</v>
      </c>
      <c r="L17672">
        <v>-0.94705709999999999</v>
      </c>
      <c r="M17672">
        <v>0</v>
      </c>
      <c r="N17672">
        <v>0.94705709999999999</v>
      </c>
      <c r="O17672">
        <v>2.314457</v>
      </c>
      <c r="P17672">
        <v>103.60512</v>
      </c>
      <c r="Q17672">
        <v>350.27744000000001</v>
      </c>
      <c r="R17672">
        <v>8</v>
      </c>
      <c r="S17672" s="81">
        <v>35289</v>
      </c>
    </row>
    <row r="17673" spans="1:19" x14ac:dyDescent="0.2">
      <c r="A17673" t="s">
        <v>78</v>
      </c>
      <c r="B17673" t="s">
        <v>59</v>
      </c>
      <c r="C17673" t="s">
        <v>45</v>
      </c>
      <c r="D17673" t="s">
        <v>12</v>
      </c>
      <c r="E17673">
        <v>2013</v>
      </c>
      <c r="F17673">
        <v>7</v>
      </c>
      <c r="G17673">
        <v>2237.0610000000001</v>
      </c>
      <c r="H17673">
        <v>2237.0610000000001</v>
      </c>
      <c r="I17673">
        <v>72.177899999999994</v>
      </c>
      <c r="J17673">
        <v>1.7997190000000001</v>
      </c>
      <c r="K17673">
        <v>-2.3064330000000002</v>
      </c>
      <c r="L17673">
        <v>-0.94377359999999999</v>
      </c>
      <c r="M17673">
        <v>0</v>
      </c>
      <c r="N17673">
        <v>0.94377359999999999</v>
      </c>
      <c r="O17673">
        <v>2.3064330000000002</v>
      </c>
      <c r="P17673">
        <v>103.60512</v>
      </c>
      <c r="Q17673">
        <v>350.27744000000001</v>
      </c>
      <c r="R17673">
        <v>8</v>
      </c>
      <c r="S17673" s="81">
        <v>35289</v>
      </c>
    </row>
    <row r="17674" spans="1:19" x14ac:dyDescent="0.2">
      <c r="A17674" t="s">
        <v>78</v>
      </c>
      <c r="B17674" t="s">
        <v>59</v>
      </c>
      <c r="C17674" t="s">
        <v>45</v>
      </c>
      <c r="D17674" t="s">
        <v>12</v>
      </c>
      <c r="E17674">
        <v>2013</v>
      </c>
      <c r="F17674">
        <v>8</v>
      </c>
      <c r="G17674">
        <v>2247.0129999999999</v>
      </c>
      <c r="H17674">
        <v>2247.0129999999999</v>
      </c>
      <c r="I17674">
        <v>73.691100000000006</v>
      </c>
      <c r="J17674">
        <v>1.794224</v>
      </c>
      <c r="K17674">
        <v>-2.299391</v>
      </c>
      <c r="L17674">
        <v>-0.94089199999999995</v>
      </c>
      <c r="M17674">
        <v>0</v>
      </c>
      <c r="N17674">
        <v>0.94089199999999995</v>
      </c>
      <c r="O17674">
        <v>2.299391</v>
      </c>
      <c r="P17674">
        <v>103.60512</v>
      </c>
      <c r="Q17674">
        <v>350.27744000000001</v>
      </c>
      <c r="R17674">
        <v>8</v>
      </c>
      <c r="S17674" s="81">
        <v>35289</v>
      </c>
    </row>
    <row r="17675" spans="1:19" x14ac:dyDescent="0.2">
      <c r="A17675" t="s">
        <v>78</v>
      </c>
      <c r="B17675" t="s">
        <v>59</v>
      </c>
      <c r="C17675" t="s">
        <v>45</v>
      </c>
      <c r="D17675" t="s">
        <v>12</v>
      </c>
      <c r="E17675">
        <v>2013</v>
      </c>
      <c r="F17675">
        <v>9</v>
      </c>
      <c r="G17675">
        <v>2235.5990000000002</v>
      </c>
      <c r="H17675">
        <v>2235.5990000000002</v>
      </c>
      <c r="I17675">
        <v>78.890600000000006</v>
      </c>
      <c r="J17675">
        <v>1.784888</v>
      </c>
      <c r="K17675">
        <v>-2.287426</v>
      </c>
      <c r="L17675">
        <v>-0.93599589999999999</v>
      </c>
      <c r="M17675">
        <v>0</v>
      </c>
      <c r="N17675">
        <v>0.93599589999999999</v>
      </c>
      <c r="O17675">
        <v>2.287426</v>
      </c>
      <c r="P17675">
        <v>103.60512</v>
      </c>
      <c r="Q17675">
        <v>350.27744000000001</v>
      </c>
      <c r="R17675">
        <v>8</v>
      </c>
      <c r="S17675" s="81">
        <v>35289</v>
      </c>
    </row>
    <row r="17676" spans="1:19" x14ac:dyDescent="0.2">
      <c r="A17676" t="s">
        <v>78</v>
      </c>
      <c r="B17676" t="s">
        <v>59</v>
      </c>
      <c r="C17676" t="s">
        <v>45</v>
      </c>
      <c r="D17676" t="s">
        <v>12</v>
      </c>
      <c r="E17676">
        <v>2013</v>
      </c>
      <c r="F17676">
        <v>10</v>
      </c>
      <c r="G17676">
        <v>2214.0309999999999</v>
      </c>
      <c r="H17676">
        <v>2214.0309999999999</v>
      </c>
      <c r="I17676">
        <v>82.96</v>
      </c>
      <c r="J17676">
        <v>1.7728200000000001</v>
      </c>
      <c r="K17676">
        <v>-2.27196</v>
      </c>
      <c r="L17676">
        <v>-0.92966749999999998</v>
      </c>
      <c r="M17676">
        <v>0</v>
      </c>
      <c r="N17676">
        <v>0.92966749999999998</v>
      </c>
      <c r="O17676">
        <v>2.27196</v>
      </c>
      <c r="P17676">
        <v>103.60512</v>
      </c>
      <c r="Q17676">
        <v>350.27744000000001</v>
      </c>
      <c r="R17676">
        <v>8</v>
      </c>
      <c r="S17676" s="81">
        <v>35289</v>
      </c>
    </row>
    <row r="17677" spans="1:19" x14ac:dyDescent="0.2">
      <c r="A17677" t="s">
        <v>78</v>
      </c>
      <c r="B17677" t="s">
        <v>59</v>
      </c>
      <c r="C17677" t="s">
        <v>45</v>
      </c>
      <c r="D17677" t="s">
        <v>12</v>
      </c>
      <c r="E17677">
        <v>2013</v>
      </c>
      <c r="F17677">
        <v>11</v>
      </c>
      <c r="G17677">
        <v>2194.0610000000001</v>
      </c>
      <c r="H17677">
        <v>2194.0610000000001</v>
      </c>
      <c r="I17677">
        <v>86.756500000000003</v>
      </c>
      <c r="J17677">
        <v>1.783633</v>
      </c>
      <c r="K17677">
        <v>-2.2858170000000002</v>
      </c>
      <c r="L17677">
        <v>-0.935338</v>
      </c>
      <c r="M17677">
        <v>0</v>
      </c>
      <c r="N17677">
        <v>0.935338</v>
      </c>
      <c r="O17677">
        <v>2.2858170000000002</v>
      </c>
      <c r="P17677">
        <v>103.60512</v>
      </c>
      <c r="Q17677">
        <v>350.27744000000001</v>
      </c>
      <c r="R17677">
        <v>8</v>
      </c>
      <c r="S17677" s="81">
        <v>35289</v>
      </c>
    </row>
    <row r="17678" spans="1:19" x14ac:dyDescent="0.2">
      <c r="A17678" t="s">
        <v>78</v>
      </c>
      <c r="B17678" t="s">
        <v>59</v>
      </c>
      <c r="C17678" t="s">
        <v>45</v>
      </c>
      <c r="D17678" t="s">
        <v>12</v>
      </c>
      <c r="E17678">
        <v>2013</v>
      </c>
      <c r="F17678">
        <v>12</v>
      </c>
      <c r="G17678">
        <v>2180.2469999999998</v>
      </c>
      <c r="H17678">
        <v>2073.5819999999999</v>
      </c>
      <c r="I17678">
        <v>89.677099999999996</v>
      </c>
      <c r="J17678">
        <v>1.767449</v>
      </c>
      <c r="K17678">
        <v>104.39919999999999</v>
      </c>
      <c r="L17678">
        <v>105.7375</v>
      </c>
      <c r="M17678">
        <v>106.6643</v>
      </c>
      <c r="N17678">
        <v>107.5912</v>
      </c>
      <c r="O17678">
        <v>108.9294</v>
      </c>
      <c r="P17678">
        <v>103.60512</v>
      </c>
      <c r="Q17678">
        <v>350.27744000000001</v>
      </c>
      <c r="R17678">
        <v>8</v>
      </c>
      <c r="S17678" s="81">
        <v>35289</v>
      </c>
    </row>
    <row r="17679" spans="1:19" x14ac:dyDescent="0.2">
      <c r="A17679" t="s">
        <v>78</v>
      </c>
      <c r="B17679" t="s">
        <v>59</v>
      </c>
      <c r="C17679" t="s">
        <v>45</v>
      </c>
      <c r="D17679" t="s">
        <v>12</v>
      </c>
      <c r="E17679">
        <v>2013</v>
      </c>
      <c r="F17679">
        <v>13</v>
      </c>
      <c r="G17679">
        <v>2160.6060000000002</v>
      </c>
      <c r="H17679">
        <v>1286.432</v>
      </c>
      <c r="I17679">
        <v>92.570599999999999</v>
      </c>
      <c r="J17679">
        <v>1.770173</v>
      </c>
      <c r="K17679">
        <v>871.90629999999999</v>
      </c>
      <c r="L17679">
        <v>873.24649999999997</v>
      </c>
      <c r="M17679">
        <v>874.1748</v>
      </c>
      <c r="N17679">
        <v>875.10310000000004</v>
      </c>
      <c r="O17679">
        <v>876.4434</v>
      </c>
      <c r="P17679">
        <v>103.60512</v>
      </c>
      <c r="Q17679">
        <v>350.27744000000001</v>
      </c>
      <c r="R17679">
        <v>8</v>
      </c>
      <c r="S17679" s="81">
        <v>35289</v>
      </c>
    </row>
    <row r="17680" spans="1:19" x14ac:dyDescent="0.2">
      <c r="A17680" t="s">
        <v>78</v>
      </c>
      <c r="B17680" t="s">
        <v>59</v>
      </c>
      <c r="C17680" t="s">
        <v>45</v>
      </c>
      <c r="D17680" t="s">
        <v>12</v>
      </c>
      <c r="E17680">
        <v>2013</v>
      </c>
      <c r="F17680">
        <v>14</v>
      </c>
      <c r="G17680">
        <v>2186.8760000000002</v>
      </c>
      <c r="H17680">
        <v>343.82819999999998</v>
      </c>
      <c r="I17680">
        <v>95.514399999999995</v>
      </c>
      <c r="J17680">
        <v>1.7755909999999999</v>
      </c>
      <c r="K17680">
        <v>1840.7729999999999</v>
      </c>
      <c r="L17680">
        <v>1842.117</v>
      </c>
      <c r="M17680">
        <v>1843.048</v>
      </c>
      <c r="N17680">
        <v>1843.979</v>
      </c>
      <c r="O17680">
        <v>1845.3240000000001</v>
      </c>
      <c r="P17680">
        <v>103.60512</v>
      </c>
      <c r="Q17680">
        <v>350.27744000000001</v>
      </c>
      <c r="R17680">
        <v>8</v>
      </c>
      <c r="S17680" s="81">
        <v>35289</v>
      </c>
    </row>
    <row r="17681" spans="1:19" x14ac:dyDescent="0.2">
      <c r="A17681" t="s">
        <v>78</v>
      </c>
      <c r="B17681" t="s">
        <v>59</v>
      </c>
      <c r="C17681" t="s">
        <v>45</v>
      </c>
      <c r="D17681" t="s">
        <v>12</v>
      </c>
      <c r="E17681">
        <v>2013</v>
      </c>
      <c r="F17681">
        <v>15</v>
      </c>
      <c r="G17681">
        <v>2143.0509999999999</v>
      </c>
      <c r="H17681">
        <v>337.93650000000002</v>
      </c>
      <c r="I17681">
        <v>97.672899999999998</v>
      </c>
      <c r="J17681">
        <v>1.7567109999999999</v>
      </c>
      <c r="K17681">
        <v>1802.8630000000001</v>
      </c>
      <c r="L17681">
        <v>1804.193</v>
      </c>
      <c r="M17681">
        <v>1805.114</v>
      </c>
      <c r="N17681">
        <v>1806.0360000000001</v>
      </c>
      <c r="O17681">
        <v>1807.366</v>
      </c>
      <c r="P17681">
        <v>103.60512</v>
      </c>
      <c r="Q17681">
        <v>350.27744000000001</v>
      </c>
      <c r="R17681">
        <v>8</v>
      </c>
      <c r="S17681" s="81">
        <v>35289</v>
      </c>
    </row>
    <row r="17682" spans="1:19" x14ac:dyDescent="0.2">
      <c r="A17682" t="s">
        <v>78</v>
      </c>
      <c r="B17682" t="s">
        <v>59</v>
      </c>
      <c r="C17682" t="s">
        <v>45</v>
      </c>
      <c r="D17682" t="s">
        <v>12</v>
      </c>
      <c r="E17682">
        <v>2013</v>
      </c>
      <c r="F17682">
        <v>16</v>
      </c>
      <c r="G17682">
        <v>2074.366</v>
      </c>
      <c r="H17682">
        <v>333.4785</v>
      </c>
      <c r="I17682">
        <v>99.118600000000001</v>
      </c>
      <c r="J17682">
        <v>1.761091</v>
      </c>
      <c r="K17682">
        <v>1738.63</v>
      </c>
      <c r="L17682">
        <v>1739.9639999999999</v>
      </c>
      <c r="M17682">
        <v>1740.8869999999999</v>
      </c>
      <c r="N17682">
        <v>1741.8109999999999</v>
      </c>
      <c r="O17682">
        <v>1743.144</v>
      </c>
      <c r="P17682">
        <v>103.60512</v>
      </c>
      <c r="Q17682">
        <v>350.27744000000001</v>
      </c>
      <c r="R17682">
        <v>8</v>
      </c>
      <c r="S17682" s="81">
        <v>35289</v>
      </c>
    </row>
    <row r="17683" spans="1:19" x14ac:dyDescent="0.2">
      <c r="A17683" t="s">
        <v>78</v>
      </c>
      <c r="B17683" t="s">
        <v>59</v>
      </c>
      <c r="C17683" t="s">
        <v>45</v>
      </c>
      <c r="D17683" t="s">
        <v>12</v>
      </c>
      <c r="E17683">
        <v>2013</v>
      </c>
      <c r="F17683">
        <v>17</v>
      </c>
      <c r="G17683">
        <v>2058.3150000000001</v>
      </c>
      <c r="H17683">
        <v>329.33159999999998</v>
      </c>
      <c r="I17683">
        <v>99.712000000000003</v>
      </c>
      <c r="J17683">
        <v>1.774302</v>
      </c>
      <c r="K17683">
        <v>1726.71</v>
      </c>
      <c r="L17683">
        <v>1728.0530000000001</v>
      </c>
      <c r="M17683">
        <v>1728.9839999999999</v>
      </c>
      <c r="N17683">
        <v>1729.914</v>
      </c>
      <c r="O17683">
        <v>1731.258</v>
      </c>
      <c r="P17683">
        <v>103.60512</v>
      </c>
      <c r="Q17683">
        <v>350.27744000000001</v>
      </c>
      <c r="R17683">
        <v>8</v>
      </c>
      <c r="S17683" s="81">
        <v>35289</v>
      </c>
    </row>
    <row r="17684" spans="1:19" x14ac:dyDescent="0.2">
      <c r="A17684" t="s">
        <v>78</v>
      </c>
      <c r="B17684" t="s">
        <v>59</v>
      </c>
      <c r="C17684" t="s">
        <v>45</v>
      </c>
      <c r="D17684" t="s">
        <v>12</v>
      </c>
      <c r="E17684">
        <v>2013</v>
      </c>
      <c r="F17684">
        <v>18</v>
      </c>
      <c r="G17684">
        <v>2058.2170000000001</v>
      </c>
      <c r="H17684">
        <v>322.30180000000001</v>
      </c>
      <c r="I17684">
        <v>99.200199999999995</v>
      </c>
      <c r="J17684">
        <v>1.7673460000000001</v>
      </c>
      <c r="K17684">
        <v>1733.6510000000001</v>
      </c>
      <c r="L17684">
        <v>1734.989</v>
      </c>
      <c r="M17684">
        <v>1735.9159999999999</v>
      </c>
      <c r="N17684">
        <v>1736.8420000000001</v>
      </c>
      <c r="O17684">
        <v>1738.18</v>
      </c>
      <c r="P17684">
        <v>103.60512</v>
      </c>
      <c r="Q17684">
        <v>350.27744000000001</v>
      </c>
      <c r="R17684">
        <v>8</v>
      </c>
      <c r="S17684" s="81">
        <v>35289</v>
      </c>
    </row>
    <row r="17685" spans="1:19" x14ac:dyDescent="0.2">
      <c r="A17685" t="s">
        <v>78</v>
      </c>
      <c r="B17685" t="s">
        <v>59</v>
      </c>
      <c r="C17685" t="s">
        <v>45</v>
      </c>
      <c r="D17685" t="s">
        <v>12</v>
      </c>
      <c r="E17685">
        <v>2013</v>
      </c>
      <c r="F17685">
        <v>19</v>
      </c>
      <c r="G17685">
        <v>2158.116</v>
      </c>
      <c r="H17685">
        <v>968.65200000000004</v>
      </c>
      <c r="I17685">
        <v>96.750299999999996</v>
      </c>
      <c r="J17685">
        <v>1.7797179999999999</v>
      </c>
      <c r="K17685">
        <v>1187.184</v>
      </c>
      <c r="L17685">
        <v>1188.5309999999999</v>
      </c>
      <c r="M17685">
        <v>1189.4639999999999</v>
      </c>
      <c r="N17685">
        <v>1190.3979999999999</v>
      </c>
      <c r="O17685">
        <v>1191.7449999999999</v>
      </c>
      <c r="P17685">
        <v>103.60512</v>
      </c>
      <c r="Q17685">
        <v>350.27744000000001</v>
      </c>
      <c r="R17685">
        <v>8</v>
      </c>
      <c r="S17685" s="81">
        <v>35289</v>
      </c>
    </row>
    <row r="17686" spans="1:19" x14ac:dyDescent="0.2">
      <c r="A17686" t="s">
        <v>78</v>
      </c>
      <c r="B17686" t="s">
        <v>59</v>
      </c>
      <c r="C17686" t="s">
        <v>45</v>
      </c>
      <c r="D17686" t="s">
        <v>12</v>
      </c>
      <c r="E17686">
        <v>2013</v>
      </c>
      <c r="F17686">
        <v>20</v>
      </c>
      <c r="G17686">
        <v>2208.4740000000002</v>
      </c>
      <c r="H17686">
        <v>1621.135</v>
      </c>
      <c r="I17686">
        <v>91.992999999999995</v>
      </c>
      <c r="J17686">
        <v>1.785115</v>
      </c>
      <c r="K17686">
        <v>585.05129999999997</v>
      </c>
      <c r="L17686">
        <v>586.40290000000005</v>
      </c>
      <c r="M17686">
        <v>587.33900000000006</v>
      </c>
      <c r="N17686">
        <v>588.27509999999995</v>
      </c>
      <c r="O17686">
        <v>589.62670000000003</v>
      </c>
      <c r="P17686">
        <v>103.60512</v>
      </c>
      <c r="Q17686">
        <v>350.27744000000001</v>
      </c>
      <c r="R17686">
        <v>8</v>
      </c>
      <c r="S17686" s="81">
        <v>35289</v>
      </c>
    </row>
    <row r="17687" spans="1:19" x14ac:dyDescent="0.2">
      <c r="A17687" t="s">
        <v>78</v>
      </c>
      <c r="B17687" t="s">
        <v>59</v>
      </c>
      <c r="C17687" t="s">
        <v>45</v>
      </c>
      <c r="D17687" t="s">
        <v>12</v>
      </c>
      <c r="E17687">
        <v>2013</v>
      </c>
      <c r="F17687">
        <v>21</v>
      </c>
      <c r="G17687">
        <v>2228.973</v>
      </c>
      <c r="H17687">
        <v>1850.0419999999999</v>
      </c>
      <c r="I17687">
        <v>86.528300000000002</v>
      </c>
      <c r="J17687">
        <v>1.782851</v>
      </c>
      <c r="K17687">
        <v>376.64600000000002</v>
      </c>
      <c r="L17687">
        <v>377.99579999999997</v>
      </c>
      <c r="M17687">
        <v>378.93079999999998</v>
      </c>
      <c r="N17687">
        <v>379.8657</v>
      </c>
      <c r="O17687">
        <v>381.21559999999999</v>
      </c>
      <c r="P17687">
        <v>103.60512</v>
      </c>
      <c r="Q17687">
        <v>350.27744000000001</v>
      </c>
      <c r="R17687">
        <v>8</v>
      </c>
      <c r="S17687" s="81">
        <v>35289</v>
      </c>
    </row>
    <row r="17688" spans="1:19" x14ac:dyDescent="0.2">
      <c r="A17688" t="s">
        <v>78</v>
      </c>
      <c r="B17688" t="s">
        <v>59</v>
      </c>
      <c r="C17688" t="s">
        <v>45</v>
      </c>
      <c r="D17688" t="s">
        <v>12</v>
      </c>
      <c r="E17688">
        <v>2013</v>
      </c>
      <c r="F17688">
        <v>22</v>
      </c>
      <c r="G17688">
        <v>2244.308</v>
      </c>
      <c r="H17688">
        <v>1921.7940000000001</v>
      </c>
      <c r="I17688">
        <v>83.961500000000001</v>
      </c>
      <c r="J17688">
        <v>1.8007390000000001</v>
      </c>
      <c r="K17688">
        <v>320.20609999999999</v>
      </c>
      <c r="L17688">
        <v>321.56950000000001</v>
      </c>
      <c r="M17688">
        <v>322.5138</v>
      </c>
      <c r="N17688">
        <v>323.4581</v>
      </c>
      <c r="O17688">
        <v>324.82150000000001</v>
      </c>
      <c r="P17688">
        <v>103.60512</v>
      </c>
      <c r="Q17688">
        <v>350.27744000000001</v>
      </c>
      <c r="R17688">
        <v>8</v>
      </c>
      <c r="S17688" s="81">
        <v>35289</v>
      </c>
    </row>
    <row r="17689" spans="1:19" x14ac:dyDescent="0.2">
      <c r="A17689" t="s">
        <v>78</v>
      </c>
      <c r="B17689" t="s">
        <v>59</v>
      </c>
      <c r="C17689" t="s">
        <v>45</v>
      </c>
      <c r="D17689" t="s">
        <v>12</v>
      </c>
      <c r="E17689">
        <v>2013</v>
      </c>
      <c r="F17689">
        <v>23</v>
      </c>
      <c r="G17689">
        <v>2229.2170000000001</v>
      </c>
      <c r="H17689">
        <v>1952.4949999999999</v>
      </c>
      <c r="I17689">
        <v>81.501999999999995</v>
      </c>
      <c r="J17689">
        <v>1.8026199999999999</v>
      </c>
      <c r="K17689">
        <v>274.41149999999999</v>
      </c>
      <c r="L17689">
        <v>275.77640000000002</v>
      </c>
      <c r="M17689">
        <v>276.7217</v>
      </c>
      <c r="N17689">
        <v>277.66699999999997</v>
      </c>
      <c r="O17689">
        <v>279.03179999999998</v>
      </c>
      <c r="P17689">
        <v>103.60512</v>
      </c>
      <c r="Q17689">
        <v>350.27744000000001</v>
      </c>
      <c r="R17689">
        <v>8</v>
      </c>
      <c r="S17689" s="81">
        <v>35289</v>
      </c>
    </row>
    <row r="17690" spans="1:19" x14ac:dyDescent="0.2">
      <c r="A17690" t="s">
        <v>78</v>
      </c>
      <c r="B17690" t="s">
        <v>59</v>
      </c>
      <c r="C17690" t="s">
        <v>45</v>
      </c>
      <c r="D17690" t="s">
        <v>12</v>
      </c>
      <c r="E17690">
        <v>2013</v>
      </c>
      <c r="F17690">
        <v>24</v>
      </c>
      <c r="G17690">
        <v>2213.444</v>
      </c>
      <c r="H17690">
        <v>1968.444</v>
      </c>
      <c r="I17690">
        <v>79.546199999999999</v>
      </c>
      <c r="J17690">
        <v>1.810268</v>
      </c>
      <c r="K17690">
        <v>242.68010000000001</v>
      </c>
      <c r="L17690">
        <v>244.05070000000001</v>
      </c>
      <c r="M17690">
        <v>245</v>
      </c>
      <c r="N17690">
        <v>245.94929999999999</v>
      </c>
      <c r="O17690">
        <v>247.31989999999999</v>
      </c>
      <c r="P17690">
        <v>103.60512</v>
      </c>
      <c r="Q17690">
        <v>350.27744000000001</v>
      </c>
      <c r="R17690">
        <v>8</v>
      </c>
      <c r="S17690" s="81">
        <v>35289</v>
      </c>
    </row>
    <row r="17691" spans="1:19" x14ac:dyDescent="0.2">
      <c r="A17691" t="s">
        <v>78</v>
      </c>
      <c r="B17691" t="s">
        <v>59</v>
      </c>
      <c r="C17691" t="s">
        <v>45</v>
      </c>
      <c r="D17691" t="s">
        <v>13</v>
      </c>
      <c r="E17691">
        <v>2013</v>
      </c>
      <c r="F17691">
        <v>1</v>
      </c>
      <c r="G17691">
        <v>2037.146</v>
      </c>
      <c r="H17691">
        <v>2037.146</v>
      </c>
      <c r="I17691">
        <v>73.5869</v>
      </c>
      <c r="J17691">
        <v>1.8912169999999999</v>
      </c>
      <c r="K17691">
        <v>-2.4236930000000001</v>
      </c>
      <c r="L17691">
        <v>-0.99175539999999995</v>
      </c>
      <c r="M17691">
        <v>0</v>
      </c>
      <c r="N17691">
        <v>0.99175539999999995</v>
      </c>
      <c r="O17691">
        <v>2.4236930000000001</v>
      </c>
      <c r="P17691">
        <v>104.63473999999999</v>
      </c>
      <c r="Q17691">
        <v>350.24335000000002</v>
      </c>
      <c r="R17691">
        <v>9</v>
      </c>
      <c r="S17691" s="81">
        <v>36788</v>
      </c>
    </row>
    <row r="17692" spans="1:19" x14ac:dyDescent="0.2">
      <c r="A17692" t="s">
        <v>78</v>
      </c>
      <c r="B17692" t="s">
        <v>59</v>
      </c>
      <c r="C17692" t="s">
        <v>45</v>
      </c>
      <c r="D17692" t="s">
        <v>13</v>
      </c>
      <c r="E17692">
        <v>2013</v>
      </c>
      <c r="F17692">
        <v>2</v>
      </c>
      <c r="G17692">
        <v>2001.825</v>
      </c>
      <c r="H17692">
        <v>2001.825</v>
      </c>
      <c r="I17692">
        <v>71.930999999999997</v>
      </c>
      <c r="J17692">
        <v>1.88727</v>
      </c>
      <c r="K17692">
        <v>-2.418634</v>
      </c>
      <c r="L17692">
        <v>-0.98968529999999999</v>
      </c>
      <c r="M17692">
        <v>0</v>
      </c>
      <c r="N17692">
        <v>0.98968529999999999</v>
      </c>
      <c r="O17692">
        <v>2.418634</v>
      </c>
      <c r="P17692">
        <v>104.63473999999999</v>
      </c>
      <c r="Q17692">
        <v>350.24335000000002</v>
      </c>
      <c r="R17692">
        <v>9</v>
      </c>
      <c r="S17692" s="81">
        <v>36788</v>
      </c>
    </row>
    <row r="17693" spans="1:19" x14ac:dyDescent="0.2">
      <c r="A17693" t="s">
        <v>78</v>
      </c>
      <c r="B17693" t="s">
        <v>59</v>
      </c>
      <c r="C17693" t="s">
        <v>45</v>
      </c>
      <c r="D17693" t="s">
        <v>13</v>
      </c>
      <c r="E17693">
        <v>2013</v>
      </c>
      <c r="F17693">
        <v>3</v>
      </c>
      <c r="G17693">
        <v>1947.5340000000001</v>
      </c>
      <c r="H17693">
        <v>1947.5340000000001</v>
      </c>
      <c r="I17693">
        <v>70.218500000000006</v>
      </c>
      <c r="J17693">
        <v>1.887664</v>
      </c>
      <c r="K17693">
        <v>-2.4191379999999998</v>
      </c>
      <c r="L17693">
        <v>-0.98989179999999999</v>
      </c>
      <c r="M17693">
        <v>0</v>
      </c>
      <c r="N17693">
        <v>0.98989179999999999</v>
      </c>
      <c r="O17693">
        <v>2.4191379999999998</v>
      </c>
      <c r="P17693">
        <v>104.63473999999999</v>
      </c>
      <c r="Q17693">
        <v>350.24335000000002</v>
      </c>
      <c r="R17693">
        <v>9</v>
      </c>
      <c r="S17693" s="81">
        <v>36788</v>
      </c>
    </row>
    <row r="17694" spans="1:19" x14ac:dyDescent="0.2">
      <c r="A17694" t="s">
        <v>78</v>
      </c>
      <c r="B17694" t="s">
        <v>59</v>
      </c>
      <c r="C17694" t="s">
        <v>45</v>
      </c>
      <c r="D17694" t="s">
        <v>13</v>
      </c>
      <c r="E17694">
        <v>2013</v>
      </c>
      <c r="F17694">
        <v>4</v>
      </c>
      <c r="G17694">
        <v>1958.7380000000001</v>
      </c>
      <c r="H17694">
        <v>1958.7380000000001</v>
      </c>
      <c r="I17694">
        <v>69.4024</v>
      </c>
      <c r="J17694">
        <v>1.8912789999999999</v>
      </c>
      <c r="K17694">
        <v>-2.423772</v>
      </c>
      <c r="L17694">
        <v>-0.9917878</v>
      </c>
      <c r="M17694">
        <v>0</v>
      </c>
      <c r="N17694">
        <v>0.9917878</v>
      </c>
      <c r="O17694">
        <v>2.423772</v>
      </c>
      <c r="P17694">
        <v>104.63473999999999</v>
      </c>
      <c r="Q17694">
        <v>350.24335000000002</v>
      </c>
      <c r="R17694">
        <v>9</v>
      </c>
      <c r="S17694" s="81">
        <v>36788</v>
      </c>
    </row>
    <row r="17695" spans="1:19" x14ac:dyDescent="0.2">
      <c r="A17695" t="s">
        <v>78</v>
      </c>
      <c r="B17695" t="s">
        <v>59</v>
      </c>
      <c r="C17695" t="s">
        <v>45</v>
      </c>
      <c r="D17695" t="s">
        <v>13</v>
      </c>
      <c r="E17695">
        <v>2013</v>
      </c>
      <c r="F17695">
        <v>5</v>
      </c>
      <c r="G17695">
        <v>2021.933</v>
      </c>
      <c r="H17695">
        <v>2021.933</v>
      </c>
      <c r="I17695">
        <v>68.495699999999999</v>
      </c>
      <c r="J17695">
        <v>1.9107890000000001</v>
      </c>
      <c r="K17695">
        <v>-2.4487739999999998</v>
      </c>
      <c r="L17695">
        <v>-1.002019</v>
      </c>
      <c r="M17695">
        <v>0</v>
      </c>
      <c r="N17695">
        <v>1.002019</v>
      </c>
      <c r="O17695">
        <v>2.4487739999999998</v>
      </c>
      <c r="P17695">
        <v>104.63473999999999</v>
      </c>
      <c r="Q17695">
        <v>350.24335000000002</v>
      </c>
      <c r="R17695">
        <v>9</v>
      </c>
      <c r="S17695" s="81">
        <v>36788</v>
      </c>
    </row>
    <row r="17696" spans="1:19" x14ac:dyDescent="0.2">
      <c r="A17696" t="s">
        <v>78</v>
      </c>
      <c r="B17696" t="s">
        <v>59</v>
      </c>
      <c r="C17696" t="s">
        <v>45</v>
      </c>
      <c r="D17696" t="s">
        <v>13</v>
      </c>
      <c r="E17696">
        <v>2013</v>
      </c>
      <c r="F17696">
        <v>6</v>
      </c>
      <c r="G17696">
        <v>2088.306</v>
      </c>
      <c r="H17696">
        <v>2088.306</v>
      </c>
      <c r="I17696">
        <v>67.068299999999994</v>
      </c>
      <c r="J17696">
        <v>1.9063270000000001</v>
      </c>
      <c r="K17696">
        <v>-2.443057</v>
      </c>
      <c r="L17696">
        <v>-0.99967899999999998</v>
      </c>
      <c r="M17696">
        <v>0</v>
      </c>
      <c r="N17696">
        <v>0.99967899999999998</v>
      </c>
      <c r="O17696">
        <v>2.443057</v>
      </c>
      <c r="P17696">
        <v>104.63473999999999</v>
      </c>
      <c r="Q17696">
        <v>350.24335000000002</v>
      </c>
      <c r="R17696">
        <v>9</v>
      </c>
      <c r="S17696" s="81">
        <v>36788</v>
      </c>
    </row>
    <row r="17697" spans="1:19" x14ac:dyDescent="0.2">
      <c r="A17697" t="s">
        <v>78</v>
      </c>
      <c r="B17697" t="s">
        <v>59</v>
      </c>
      <c r="C17697" t="s">
        <v>45</v>
      </c>
      <c r="D17697" t="s">
        <v>13</v>
      </c>
      <c r="E17697">
        <v>2013</v>
      </c>
      <c r="F17697">
        <v>7</v>
      </c>
      <c r="G17697">
        <v>2191.4490000000001</v>
      </c>
      <c r="H17697">
        <v>2191.4490000000001</v>
      </c>
      <c r="I17697">
        <v>66.408299999999997</v>
      </c>
      <c r="J17697">
        <v>1.8871169999999999</v>
      </c>
      <c r="K17697">
        <v>-2.4184380000000001</v>
      </c>
      <c r="L17697">
        <v>-0.98960519999999996</v>
      </c>
      <c r="M17697">
        <v>0</v>
      </c>
      <c r="N17697">
        <v>0.98960519999999996</v>
      </c>
      <c r="O17697">
        <v>2.4184380000000001</v>
      </c>
      <c r="P17697">
        <v>104.63473999999999</v>
      </c>
      <c r="Q17697">
        <v>350.24335000000002</v>
      </c>
      <c r="R17697">
        <v>9</v>
      </c>
      <c r="S17697" s="81">
        <v>36788</v>
      </c>
    </row>
    <row r="17698" spans="1:19" x14ac:dyDescent="0.2">
      <c r="A17698" t="s">
        <v>78</v>
      </c>
      <c r="B17698" t="s">
        <v>59</v>
      </c>
      <c r="C17698" t="s">
        <v>45</v>
      </c>
      <c r="D17698" t="s">
        <v>13</v>
      </c>
      <c r="E17698">
        <v>2013</v>
      </c>
      <c r="F17698">
        <v>8</v>
      </c>
      <c r="G17698">
        <v>2189.989</v>
      </c>
      <c r="H17698">
        <v>2189.989</v>
      </c>
      <c r="I17698">
        <v>67.925600000000003</v>
      </c>
      <c r="J17698">
        <v>1.878058</v>
      </c>
      <c r="K17698">
        <v>-2.406828</v>
      </c>
      <c r="L17698">
        <v>-0.98485460000000002</v>
      </c>
      <c r="M17698">
        <v>0</v>
      </c>
      <c r="N17698">
        <v>0.98485460000000002</v>
      </c>
      <c r="O17698">
        <v>2.406828</v>
      </c>
      <c r="P17698">
        <v>104.63473999999999</v>
      </c>
      <c r="Q17698">
        <v>350.24335000000002</v>
      </c>
      <c r="R17698">
        <v>9</v>
      </c>
      <c r="S17698" s="81">
        <v>36788</v>
      </c>
    </row>
    <row r="17699" spans="1:19" x14ac:dyDescent="0.2">
      <c r="A17699" t="s">
        <v>78</v>
      </c>
      <c r="B17699" t="s">
        <v>59</v>
      </c>
      <c r="C17699" t="s">
        <v>45</v>
      </c>
      <c r="D17699" t="s">
        <v>13</v>
      </c>
      <c r="E17699">
        <v>2013</v>
      </c>
      <c r="F17699">
        <v>9</v>
      </c>
      <c r="G17699">
        <v>2192.6709999999998</v>
      </c>
      <c r="H17699">
        <v>2192.6709999999998</v>
      </c>
      <c r="I17699">
        <v>72.934100000000001</v>
      </c>
      <c r="J17699">
        <v>1.863302</v>
      </c>
      <c r="K17699">
        <v>-2.387918</v>
      </c>
      <c r="L17699">
        <v>-0.97711650000000005</v>
      </c>
      <c r="M17699">
        <v>0</v>
      </c>
      <c r="N17699">
        <v>0.97711650000000005</v>
      </c>
      <c r="O17699">
        <v>2.387918</v>
      </c>
      <c r="P17699">
        <v>104.63473999999999</v>
      </c>
      <c r="Q17699">
        <v>350.24335000000002</v>
      </c>
      <c r="R17699">
        <v>9</v>
      </c>
      <c r="S17699" s="81">
        <v>36788</v>
      </c>
    </row>
    <row r="17700" spans="1:19" x14ac:dyDescent="0.2">
      <c r="A17700" t="s">
        <v>78</v>
      </c>
      <c r="B17700" t="s">
        <v>59</v>
      </c>
      <c r="C17700" t="s">
        <v>45</v>
      </c>
      <c r="D17700" t="s">
        <v>13</v>
      </c>
      <c r="E17700">
        <v>2013</v>
      </c>
      <c r="F17700">
        <v>10</v>
      </c>
      <c r="G17700">
        <v>2155.7930000000001</v>
      </c>
      <c r="H17700">
        <v>2155.7930000000001</v>
      </c>
      <c r="I17700">
        <v>77.979600000000005</v>
      </c>
      <c r="J17700">
        <v>1.8491200000000001</v>
      </c>
      <c r="K17700">
        <v>-2.3697430000000002</v>
      </c>
      <c r="L17700">
        <v>-0.96967950000000003</v>
      </c>
      <c r="M17700">
        <v>0</v>
      </c>
      <c r="N17700">
        <v>0.96967950000000003</v>
      </c>
      <c r="O17700">
        <v>2.3697430000000002</v>
      </c>
      <c r="P17700">
        <v>104.63473999999999</v>
      </c>
      <c r="Q17700">
        <v>350.24335000000002</v>
      </c>
      <c r="R17700">
        <v>9</v>
      </c>
      <c r="S17700" s="81">
        <v>36788</v>
      </c>
    </row>
    <row r="17701" spans="1:19" x14ac:dyDescent="0.2">
      <c r="A17701" t="s">
        <v>78</v>
      </c>
      <c r="B17701" t="s">
        <v>59</v>
      </c>
      <c r="C17701" t="s">
        <v>45</v>
      </c>
      <c r="D17701" t="s">
        <v>13</v>
      </c>
      <c r="E17701">
        <v>2013</v>
      </c>
      <c r="F17701">
        <v>11</v>
      </c>
      <c r="G17701">
        <v>2128.4650000000001</v>
      </c>
      <c r="H17701">
        <v>2128.4650000000001</v>
      </c>
      <c r="I17701">
        <v>82.509200000000007</v>
      </c>
      <c r="J17701">
        <v>1.8725970000000001</v>
      </c>
      <c r="K17701">
        <v>-2.3998300000000001</v>
      </c>
      <c r="L17701">
        <v>-0.98199099999999995</v>
      </c>
      <c r="M17701">
        <v>0</v>
      </c>
      <c r="N17701">
        <v>0.98199099999999995</v>
      </c>
      <c r="O17701">
        <v>2.3998300000000001</v>
      </c>
      <c r="P17701">
        <v>104.63473999999999</v>
      </c>
      <c r="Q17701">
        <v>350.24335000000002</v>
      </c>
      <c r="R17701">
        <v>9</v>
      </c>
      <c r="S17701" s="81">
        <v>36788</v>
      </c>
    </row>
    <row r="17702" spans="1:19" x14ac:dyDescent="0.2">
      <c r="A17702" t="s">
        <v>78</v>
      </c>
      <c r="B17702" t="s">
        <v>59</v>
      </c>
      <c r="C17702" t="s">
        <v>45</v>
      </c>
      <c r="D17702" t="s">
        <v>13</v>
      </c>
      <c r="E17702">
        <v>2013</v>
      </c>
      <c r="F17702">
        <v>12</v>
      </c>
      <c r="G17702">
        <v>2121.9430000000002</v>
      </c>
      <c r="H17702">
        <v>2013.252</v>
      </c>
      <c r="I17702">
        <v>86.194599999999994</v>
      </c>
      <c r="J17702">
        <v>1.846365</v>
      </c>
      <c r="K17702">
        <v>106.324</v>
      </c>
      <c r="L17702">
        <v>107.72199999999999</v>
      </c>
      <c r="M17702">
        <v>108.6902</v>
      </c>
      <c r="N17702">
        <v>109.6584</v>
      </c>
      <c r="O17702">
        <v>111.0564</v>
      </c>
      <c r="P17702">
        <v>104.63473999999999</v>
      </c>
      <c r="Q17702">
        <v>350.24335000000002</v>
      </c>
      <c r="R17702">
        <v>9</v>
      </c>
      <c r="S17702" s="81">
        <v>36788</v>
      </c>
    </row>
    <row r="17703" spans="1:19" x14ac:dyDescent="0.2">
      <c r="A17703" t="s">
        <v>78</v>
      </c>
      <c r="B17703" t="s">
        <v>59</v>
      </c>
      <c r="C17703" t="s">
        <v>45</v>
      </c>
      <c r="D17703" t="s">
        <v>13</v>
      </c>
      <c r="E17703">
        <v>2013</v>
      </c>
      <c r="F17703">
        <v>13</v>
      </c>
      <c r="G17703">
        <v>2121.9949999999999</v>
      </c>
      <c r="H17703">
        <v>1253.309</v>
      </c>
      <c r="I17703">
        <v>89.250100000000003</v>
      </c>
      <c r="J17703">
        <v>1.8430439999999999</v>
      </c>
      <c r="K17703">
        <v>866.32449999999994</v>
      </c>
      <c r="L17703">
        <v>867.71990000000005</v>
      </c>
      <c r="M17703">
        <v>868.68640000000005</v>
      </c>
      <c r="N17703">
        <v>869.65290000000005</v>
      </c>
      <c r="O17703">
        <v>871.04830000000004</v>
      </c>
      <c r="P17703">
        <v>104.63473999999999</v>
      </c>
      <c r="Q17703">
        <v>350.24335000000002</v>
      </c>
      <c r="R17703">
        <v>9</v>
      </c>
      <c r="S17703" s="81">
        <v>36788</v>
      </c>
    </row>
    <row r="17704" spans="1:19" x14ac:dyDescent="0.2">
      <c r="A17704" t="s">
        <v>78</v>
      </c>
      <c r="B17704" t="s">
        <v>59</v>
      </c>
      <c r="C17704" t="s">
        <v>45</v>
      </c>
      <c r="D17704" t="s">
        <v>13</v>
      </c>
      <c r="E17704">
        <v>2013</v>
      </c>
      <c r="F17704">
        <v>14</v>
      </c>
      <c r="G17704">
        <v>2145</v>
      </c>
      <c r="H17704">
        <v>345.13670000000002</v>
      </c>
      <c r="I17704">
        <v>92.215599999999995</v>
      </c>
      <c r="J17704">
        <v>1.8590420000000001</v>
      </c>
      <c r="K17704">
        <v>1797.481</v>
      </c>
      <c r="L17704">
        <v>1798.8889999999999</v>
      </c>
      <c r="M17704">
        <v>1799.864</v>
      </c>
      <c r="N17704">
        <v>1800.838</v>
      </c>
      <c r="O17704">
        <v>1802.2460000000001</v>
      </c>
      <c r="P17704">
        <v>104.63473999999999</v>
      </c>
      <c r="Q17704">
        <v>350.24335000000002</v>
      </c>
      <c r="R17704">
        <v>9</v>
      </c>
      <c r="S17704" s="81">
        <v>36788</v>
      </c>
    </row>
    <row r="17705" spans="1:19" x14ac:dyDescent="0.2">
      <c r="A17705" t="s">
        <v>78</v>
      </c>
      <c r="B17705" t="s">
        <v>59</v>
      </c>
      <c r="C17705" t="s">
        <v>45</v>
      </c>
      <c r="D17705" t="s">
        <v>13</v>
      </c>
      <c r="E17705">
        <v>2013</v>
      </c>
      <c r="F17705">
        <v>15</v>
      </c>
      <c r="G17705">
        <v>2097.4969999999998</v>
      </c>
      <c r="H17705">
        <v>339.89569999999998</v>
      </c>
      <c r="I17705">
        <v>93.959000000000003</v>
      </c>
      <c r="J17705">
        <v>1.8185169999999999</v>
      </c>
      <c r="K17705">
        <v>1755.271</v>
      </c>
      <c r="L17705">
        <v>1756.6479999999999</v>
      </c>
      <c r="M17705">
        <v>1757.6020000000001</v>
      </c>
      <c r="N17705">
        <v>1758.5550000000001</v>
      </c>
      <c r="O17705">
        <v>1759.932</v>
      </c>
      <c r="P17705">
        <v>104.63473999999999</v>
      </c>
      <c r="Q17705">
        <v>350.24335000000002</v>
      </c>
      <c r="R17705">
        <v>9</v>
      </c>
      <c r="S17705" s="81">
        <v>36788</v>
      </c>
    </row>
    <row r="17706" spans="1:19" x14ac:dyDescent="0.2">
      <c r="A17706" t="s">
        <v>78</v>
      </c>
      <c r="B17706" t="s">
        <v>59</v>
      </c>
      <c r="C17706" t="s">
        <v>45</v>
      </c>
      <c r="D17706" t="s">
        <v>13</v>
      </c>
      <c r="E17706">
        <v>2013</v>
      </c>
      <c r="F17706">
        <v>16</v>
      </c>
      <c r="G17706">
        <v>2015.2249999999999</v>
      </c>
      <c r="H17706">
        <v>335.32319999999999</v>
      </c>
      <c r="I17706">
        <v>95.285700000000006</v>
      </c>
      <c r="J17706">
        <v>1.8300320000000001</v>
      </c>
      <c r="K17706">
        <v>1677.557</v>
      </c>
      <c r="L17706">
        <v>1678.942</v>
      </c>
      <c r="M17706">
        <v>1679.902</v>
      </c>
      <c r="N17706">
        <v>1680.8620000000001</v>
      </c>
      <c r="O17706">
        <v>1682.2470000000001</v>
      </c>
      <c r="P17706">
        <v>104.63473999999999</v>
      </c>
      <c r="Q17706">
        <v>350.24335000000002</v>
      </c>
      <c r="R17706">
        <v>9</v>
      </c>
      <c r="S17706" s="81">
        <v>36788</v>
      </c>
    </row>
    <row r="17707" spans="1:19" x14ac:dyDescent="0.2">
      <c r="A17707" t="s">
        <v>78</v>
      </c>
      <c r="B17707" t="s">
        <v>59</v>
      </c>
      <c r="C17707" t="s">
        <v>45</v>
      </c>
      <c r="D17707" t="s">
        <v>13</v>
      </c>
      <c r="E17707">
        <v>2013</v>
      </c>
      <c r="F17707">
        <v>17</v>
      </c>
      <c r="G17707">
        <v>1999.9159999999999</v>
      </c>
      <c r="H17707">
        <v>328.18819999999999</v>
      </c>
      <c r="I17707">
        <v>95.445499999999996</v>
      </c>
      <c r="J17707">
        <v>1.843353</v>
      </c>
      <c r="K17707">
        <v>1669.365</v>
      </c>
      <c r="L17707">
        <v>1670.761</v>
      </c>
      <c r="M17707">
        <v>1671.7280000000001</v>
      </c>
      <c r="N17707">
        <v>1672.694</v>
      </c>
      <c r="O17707">
        <v>1674.09</v>
      </c>
      <c r="P17707">
        <v>104.63473999999999</v>
      </c>
      <c r="Q17707">
        <v>350.24335000000002</v>
      </c>
      <c r="R17707">
        <v>9</v>
      </c>
      <c r="S17707" s="81">
        <v>36788</v>
      </c>
    </row>
    <row r="17708" spans="1:19" x14ac:dyDescent="0.2">
      <c r="A17708" t="s">
        <v>78</v>
      </c>
      <c r="B17708" t="s">
        <v>59</v>
      </c>
      <c r="C17708" t="s">
        <v>45</v>
      </c>
      <c r="D17708" t="s">
        <v>13</v>
      </c>
      <c r="E17708">
        <v>2013</v>
      </c>
      <c r="F17708">
        <v>18</v>
      </c>
      <c r="G17708">
        <v>2007.2940000000001</v>
      </c>
      <c r="H17708">
        <v>318.76220000000001</v>
      </c>
      <c r="I17708">
        <v>94.4041</v>
      </c>
      <c r="J17708">
        <v>1.8390089999999999</v>
      </c>
      <c r="K17708">
        <v>1686.175</v>
      </c>
      <c r="L17708">
        <v>1687.568</v>
      </c>
      <c r="M17708">
        <v>1688.5319999999999</v>
      </c>
      <c r="N17708">
        <v>1689.4960000000001</v>
      </c>
      <c r="O17708">
        <v>1690.8889999999999</v>
      </c>
      <c r="P17708">
        <v>104.63473999999999</v>
      </c>
      <c r="Q17708">
        <v>350.24335000000002</v>
      </c>
      <c r="R17708">
        <v>9</v>
      </c>
      <c r="S17708" s="81">
        <v>36788</v>
      </c>
    </row>
    <row r="17709" spans="1:19" x14ac:dyDescent="0.2">
      <c r="A17709" t="s">
        <v>78</v>
      </c>
      <c r="B17709" t="s">
        <v>59</v>
      </c>
      <c r="C17709" t="s">
        <v>45</v>
      </c>
      <c r="D17709" t="s">
        <v>13</v>
      </c>
      <c r="E17709">
        <v>2013</v>
      </c>
      <c r="F17709">
        <v>19</v>
      </c>
      <c r="G17709">
        <v>2106.3330000000001</v>
      </c>
      <c r="H17709">
        <v>937.17190000000005</v>
      </c>
      <c r="I17709">
        <v>91.653999999999996</v>
      </c>
      <c r="J17709">
        <v>1.8649070000000001</v>
      </c>
      <c r="K17709">
        <v>1166.771</v>
      </c>
      <c r="L17709">
        <v>1168.183</v>
      </c>
      <c r="M17709">
        <v>1169.1610000000001</v>
      </c>
      <c r="N17709">
        <v>1170.1389999999999</v>
      </c>
      <c r="O17709">
        <v>1171.5509999999999</v>
      </c>
      <c r="P17709">
        <v>104.63473999999999</v>
      </c>
      <c r="Q17709">
        <v>350.24335000000002</v>
      </c>
      <c r="R17709">
        <v>9</v>
      </c>
      <c r="S17709" s="81">
        <v>36788</v>
      </c>
    </row>
    <row r="17710" spans="1:19" x14ac:dyDescent="0.2">
      <c r="A17710" t="s">
        <v>78</v>
      </c>
      <c r="B17710" t="s">
        <v>59</v>
      </c>
      <c r="C17710" t="s">
        <v>45</v>
      </c>
      <c r="D17710" t="s">
        <v>13</v>
      </c>
      <c r="E17710">
        <v>2013</v>
      </c>
      <c r="F17710">
        <v>20</v>
      </c>
      <c r="G17710">
        <v>2175.3020000000001</v>
      </c>
      <c r="H17710">
        <v>1573.434</v>
      </c>
      <c r="I17710">
        <v>87.215699999999998</v>
      </c>
      <c r="J17710">
        <v>1.8846430000000001</v>
      </c>
      <c r="K17710">
        <v>599.45190000000002</v>
      </c>
      <c r="L17710">
        <v>600.87890000000004</v>
      </c>
      <c r="M17710">
        <v>601.86720000000003</v>
      </c>
      <c r="N17710">
        <v>602.85550000000001</v>
      </c>
      <c r="O17710">
        <v>604.28250000000003</v>
      </c>
      <c r="P17710">
        <v>104.63473999999999</v>
      </c>
      <c r="Q17710">
        <v>350.24335000000002</v>
      </c>
      <c r="R17710">
        <v>9</v>
      </c>
      <c r="S17710" s="81">
        <v>36788</v>
      </c>
    </row>
    <row r="17711" spans="1:19" x14ac:dyDescent="0.2">
      <c r="A17711" t="s">
        <v>78</v>
      </c>
      <c r="B17711" t="s">
        <v>59</v>
      </c>
      <c r="C17711" t="s">
        <v>45</v>
      </c>
      <c r="D17711" t="s">
        <v>13</v>
      </c>
      <c r="E17711">
        <v>2013</v>
      </c>
      <c r="F17711">
        <v>21</v>
      </c>
      <c r="G17711">
        <v>2181.1860000000001</v>
      </c>
      <c r="H17711">
        <v>1792.6569999999999</v>
      </c>
      <c r="I17711">
        <v>83.514600000000002</v>
      </c>
      <c r="J17711">
        <v>1.879014</v>
      </c>
      <c r="K17711">
        <v>386.12099999999998</v>
      </c>
      <c r="L17711">
        <v>387.5437</v>
      </c>
      <c r="M17711">
        <v>388.52910000000003</v>
      </c>
      <c r="N17711">
        <v>389.51440000000002</v>
      </c>
      <c r="O17711">
        <v>390.93709999999999</v>
      </c>
      <c r="P17711">
        <v>104.63473999999999</v>
      </c>
      <c r="Q17711">
        <v>350.24335000000002</v>
      </c>
      <c r="R17711">
        <v>9</v>
      </c>
      <c r="S17711" s="81">
        <v>36788</v>
      </c>
    </row>
    <row r="17712" spans="1:19" x14ac:dyDescent="0.2">
      <c r="A17712" t="s">
        <v>78</v>
      </c>
      <c r="B17712" t="s">
        <v>59</v>
      </c>
      <c r="C17712" t="s">
        <v>45</v>
      </c>
      <c r="D17712" t="s">
        <v>13</v>
      </c>
      <c r="E17712">
        <v>2013</v>
      </c>
      <c r="F17712">
        <v>22</v>
      </c>
      <c r="G17712">
        <v>2211.9879999999998</v>
      </c>
      <c r="H17712">
        <v>1877.038</v>
      </c>
      <c r="I17712">
        <v>80.295699999999997</v>
      </c>
      <c r="J17712">
        <v>1.8984719999999999</v>
      </c>
      <c r="K17712">
        <v>332.51760000000002</v>
      </c>
      <c r="L17712">
        <v>333.95499999999998</v>
      </c>
      <c r="M17712">
        <v>334.95060000000001</v>
      </c>
      <c r="N17712">
        <v>335.9461</v>
      </c>
      <c r="O17712">
        <v>337.38350000000003</v>
      </c>
      <c r="P17712">
        <v>104.63473999999999</v>
      </c>
      <c r="Q17712">
        <v>350.24335000000002</v>
      </c>
      <c r="R17712">
        <v>9</v>
      </c>
      <c r="S17712" s="81">
        <v>36788</v>
      </c>
    </row>
    <row r="17713" spans="1:19" x14ac:dyDescent="0.2">
      <c r="A17713" t="s">
        <v>78</v>
      </c>
      <c r="B17713" t="s">
        <v>59</v>
      </c>
      <c r="C17713" t="s">
        <v>45</v>
      </c>
      <c r="D17713" t="s">
        <v>13</v>
      </c>
      <c r="E17713">
        <v>2013</v>
      </c>
      <c r="F17713">
        <v>23</v>
      </c>
      <c r="G17713">
        <v>2197.9780000000001</v>
      </c>
      <c r="H17713">
        <v>1928.7829999999999</v>
      </c>
      <c r="I17713">
        <v>77.406800000000004</v>
      </c>
      <c r="J17713">
        <v>1.895605</v>
      </c>
      <c r="K17713">
        <v>266.76510000000002</v>
      </c>
      <c r="L17713">
        <v>268.2004</v>
      </c>
      <c r="M17713">
        <v>269.19450000000001</v>
      </c>
      <c r="N17713">
        <v>270.18849999999998</v>
      </c>
      <c r="O17713">
        <v>271.62380000000002</v>
      </c>
      <c r="P17713">
        <v>104.63473999999999</v>
      </c>
      <c r="Q17713">
        <v>350.24335000000002</v>
      </c>
      <c r="R17713">
        <v>9</v>
      </c>
      <c r="S17713" s="81">
        <v>36788</v>
      </c>
    </row>
    <row r="17714" spans="1:19" x14ac:dyDescent="0.2">
      <c r="A17714" t="s">
        <v>78</v>
      </c>
      <c r="B17714" t="s">
        <v>59</v>
      </c>
      <c r="C17714" t="s">
        <v>45</v>
      </c>
      <c r="D17714" t="s">
        <v>13</v>
      </c>
      <c r="E17714">
        <v>2013</v>
      </c>
      <c r="F17714">
        <v>24</v>
      </c>
      <c r="G17714">
        <v>2199.6860000000001</v>
      </c>
      <c r="H17714">
        <v>1931.693</v>
      </c>
      <c r="I17714">
        <v>76.147099999999995</v>
      </c>
      <c r="J17714">
        <v>1.9008689999999999</v>
      </c>
      <c r="K17714">
        <v>265.55650000000003</v>
      </c>
      <c r="L17714">
        <v>266.9957</v>
      </c>
      <c r="M17714">
        <v>267.99259999999998</v>
      </c>
      <c r="N17714">
        <v>268.98939999999999</v>
      </c>
      <c r="O17714">
        <v>270.42860000000002</v>
      </c>
      <c r="P17714">
        <v>104.63473999999999</v>
      </c>
      <c r="Q17714">
        <v>350.24335000000002</v>
      </c>
      <c r="R17714">
        <v>9</v>
      </c>
      <c r="S17714" s="81">
        <v>36788</v>
      </c>
    </row>
    <row r="17715" spans="1:19" x14ac:dyDescent="0.2">
      <c r="A17715" t="s">
        <v>78</v>
      </c>
      <c r="B17715" t="s">
        <v>59</v>
      </c>
      <c r="C17715" t="s">
        <v>45</v>
      </c>
      <c r="D17715" t="s">
        <v>14</v>
      </c>
      <c r="E17715">
        <v>2013</v>
      </c>
      <c r="F17715">
        <v>1</v>
      </c>
      <c r="G17715">
        <v>1987.6010000000001</v>
      </c>
      <c r="H17715">
        <v>1987.6010000000001</v>
      </c>
      <c r="I17715">
        <v>71.059200000000004</v>
      </c>
      <c r="J17715">
        <v>1.74237</v>
      </c>
      <c r="K17715">
        <v>-2.2329370000000002</v>
      </c>
      <c r="L17715">
        <v>-0.91369979999999995</v>
      </c>
      <c r="M17715">
        <v>0</v>
      </c>
      <c r="N17715">
        <v>0.91369979999999995</v>
      </c>
      <c r="O17715">
        <v>2.2329370000000002</v>
      </c>
      <c r="P17715">
        <v>105.31393</v>
      </c>
      <c r="Q17715">
        <v>350.22125</v>
      </c>
      <c r="R17715">
        <v>10</v>
      </c>
      <c r="S17715" s="81">
        <v>37165</v>
      </c>
    </row>
    <row r="17716" spans="1:19" x14ac:dyDescent="0.2">
      <c r="A17716" t="s">
        <v>78</v>
      </c>
      <c r="B17716" t="s">
        <v>59</v>
      </c>
      <c r="C17716" t="s">
        <v>45</v>
      </c>
      <c r="D17716" t="s">
        <v>14</v>
      </c>
      <c r="E17716">
        <v>2013</v>
      </c>
      <c r="F17716">
        <v>2</v>
      </c>
      <c r="G17716">
        <v>1956.259</v>
      </c>
      <c r="H17716">
        <v>1956.259</v>
      </c>
      <c r="I17716">
        <v>69.894599999999997</v>
      </c>
      <c r="J17716">
        <v>1.738567</v>
      </c>
      <c r="K17716">
        <v>-2.2280630000000001</v>
      </c>
      <c r="L17716">
        <v>-0.9117054</v>
      </c>
      <c r="M17716">
        <v>0</v>
      </c>
      <c r="N17716">
        <v>0.9117054</v>
      </c>
      <c r="O17716">
        <v>2.2280630000000001</v>
      </c>
      <c r="P17716">
        <v>105.31393</v>
      </c>
      <c r="Q17716">
        <v>350.22125</v>
      </c>
      <c r="R17716">
        <v>10</v>
      </c>
      <c r="S17716" s="81">
        <v>37165</v>
      </c>
    </row>
    <row r="17717" spans="1:19" x14ac:dyDescent="0.2">
      <c r="A17717" t="s">
        <v>78</v>
      </c>
      <c r="B17717" t="s">
        <v>59</v>
      </c>
      <c r="C17717" t="s">
        <v>45</v>
      </c>
      <c r="D17717" t="s">
        <v>14</v>
      </c>
      <c r="E17717">
        <v>2013</v>
      </c>
      <c r="F17717">
        <v>3</v>
      </c>
      <c r="G17717">
        <v>1943.5219999999999</v>
      </c>
      <c r="H17717">
        <v>1943.5219999999999</v>
      </c>
      <c r="I17717">
        <v>68.357399999999998</v>
      </c>
      <c r="J17717">
        <v>1.7377860000000001</v>
      </c>
      <c r="K17717">
        <v>-2.2270620000000001</v>
      </c>
      <c r="L17717">
        <v>-0.91129579999999999</v>
      </c>
      <c r="M17717">
        <v>0</v>
      </c>
      <c r="N17717">
        <v>0.91129579999999999</v>
      </c>
      <c r="O17717">
        <v>2.2270620000000001</v>
      </c>
      <c r="P17717">
        <v>105.31393</v>
      </c>
      <c r="Q17717">
        <v>350.22125</v>
      </c>
      <c r="R17717">
        <v>10</v>
      </c>
      <c r="S17717" s="81">
        <v>37165</v>
      </c>
    </row>
    <row r="17718" spans="1:19" x14ac:dyDescent="0.2">
      <c r="A17718" t="s">
        <v>78</v>
      </c>
      <c r="B17718" t="s">
        <v>59</v>
      </c>
      <c r="C17718" t="s">
        <v>45</v>
      </c>
      <c r="D17718" t="s">
        <v>14</v>
      </c>
      <c r="E17718">
        <v>2013</v>
      </c>
      <c r="F17718">
        <v>4</v>
      </c>
      <c r="G17718">
        <v>1943.8150000000001</v>
      </c>
      <c r="H17718">
        <v>1943.8150000000001</v>
      </c>
      <c r="I17718">
        <v>67.4846</v>
      </c>
      <c r="J17718">
        <v>1.73708</v>
      </c>
      <c r="K17718">
        <v>-2.2261570000000002</v>
      </c>
      <c r="L17718">
        <v>-0.91092550000000005</v>
      </c>
      <c r="M17718">
        <v>0</v>
      </c>
      <c r="N17718">
        <v>0.91092550000000005</v>
      </c>
      <c r="O17718">
        <v>2.2261570000000002</v>
      </c>
      <c r="P17718">
        <v>105.31393</v>
      </c>
      <c r="Q17718">
        <v>350.22125</v>
      </c>
      <c r="R17718">
        <v>10</v>
      </c>
      <c r="S17718" s="81">
        <v>37165</v>
      </c>
    </row>
    <row r="17719" spans="1:19" x14ac:dyDescent="0.2">
      <c r="A17719" t="s">
        <v>78</v>
      </c>
      <c r="B17719" t="s">
        <v>59</v>
      </c>
      <c r="C17719" t="s">
        <v>45</v>
      </c>
      <c r="D17719" t="s">
        <v>14</v>
      </c>
      <c r="E17719">
        <v>2013</v>
      </c>
      <c r="F17719">
        <v>5</v>
      </c>
      <c r="G17719">
        <v>1991.694</v>
      </c>
      <c r="H17719">
        <v>1991.694</v>
      </c>
      <c r="I17719">
        <v>66.7393</v>
      </c>
      <c r="J17719">
        <v>1.747574</v>
      </c>
      <c r="K17719">
        <v>-2.2396060000000002</v>
      </c>
      <c r="L17719">
        <v>-0.91642869999999998</v>
      </c>
      <c r="M17719">
        <v>0</v>
      </c>
      <c r="N17719">
        <v>0.91642869999999998</v>
      </c>
      <c r="O17719">
        <v>2.2396060000000002</v>
      </c>
      <c r="P17719">
        <v>105.31393</v>
      </c>
      <c r="Q17719">
        <v>350.22125</v>
      </c>
      <c r="R17719">
        <v>10</v>
      </c>
      <c r="S17719" s="81">
        <v>37165</v>
      </c>
    </row>
    <row r="17720" spans="1:19" x14ac:dyDescent="0.2">
      <c r="A17720" t="s">
        <v>78</v>
      </c>
      <c r="B17720" t="s">
        <v>59</v>
      </c>
      <c r="C17720" t="s">
        <v>45</v>
      </c>
      <c r="D17720" t="s">
        <v>14</v>
      </c>
      <c r="E17720">
        <v>2013</v>
      </c>
      <c r="F17720">
        <v>6</v>
      </c>
      <c r="G17720">
        <v>2068.2860000000001</v>
      </c>
      <c r="H17720">
        <v>2068.2860000000001</v>
      </c>
      <c r="I17720">
        <v>65.510099999999994</v>
      </c>
      <c r="J17720">
        <v>1.7484569999999999</v>
      </c>
      <c r="K17720">
        <v>-2.2407370000000002</v>
      </c>
      <c r="L17720">
        <v>-0.91689149999999997</v>
      </c>
      <c r="M17720">
        <v>0</v>
      </c>
      <c r="N17720">
        <v>0.91689149999999997</v>
      </c>
      <c r="O17720">
        <v>2.2407370000000002</v>
      </c>
      <c r="P17720">
        <v>105.31393</v>
      </c>
      <c r="Q17720">
        <v>350.22125</v>
      </c>
      <c r="R17720">
        <v>10</v>
      </c>
      <c r="S17720" s="81">
        <v>37165</v>
      </c>
    </row>
    <row r="17721" spans="1:19" x14ac:dyDescent="0.2">
      <c r="A17721" t="s">
        <v>78</v>
      </c>
      <c r="B17721" t="s">
        <v>59</v>
      </c>
      <c r="C17721" t="s">
        <v>45</v>
      </c>
      <c r="D17721" t="s">
        <v>14</v>
      </c>
      <c r="E17721">
        <v>2013</v>
      </c>
      <c r="F17721">
        <v>7</v>
      </c>
      <c r="G17721">
        <v>2200.049</v>
      </c>
      <c r="H17721">
        <v>2200.049</v>
      </c>
      <c r="I17721">
        <v>64.597899999999996</v>
      </c>
      <c r="J17721">
        <v>1.738947</v>
      </c>
      <c r="K17721">
        <v>-2.2285509999999999</v>
      </c>
      <c r="L17721">
        <v>-0.91190490000000002</v>
      </c>
      <c r="M17721">
        <v>0</v>
      </c>
      <c r="N17721">
        <v>0.91190490000000002</v>
      </c>
      <c r="O17721">
        <v>2.2285509999999999</v>
      </c>
      <c r="P17721">
        <v>105.31393</v>
      </c>
      <c r="Q17721">
        <v>350.22125</v>
      </c>
      <c r="R17721">
        <v>10</v>
      </c>
      <c r="S17721" s="81">
        <v>37165</v>
      </c>
    </row>
    <row r="17722" spans="1:19" x14ac:dyDescent="0.2">
      <c r="A17722" t="s">
        <v>78</v>
      </c>
      <c r="B17722" t="s">
        <v>59</v>
      </c>
      <c r="C17722" t="s">
        <v>45</v>
      </c>
      <c r="D17722" t="s">
        <v>14</v>
      </c>
      <c r="E17722">
        <v>2013</v>
      </c>
      <c r="F17722">
        <v>8</v>
      </c>
      <c r="G17722">
        <v>2218.2919999999999</v>
      </c>
      <c r="H17722">
        <v>2218.2919999999999</v>
      </c>
      <c r="I17722">
        <v>64.653999999999996</v>
      </c>
      <c r="J17722">
        <v>1.731001</v>
      </c>
      <c r="K17722">
        <v>-2.2183679999999999</v>
      </c>
      <c r="L17722">
        <v>-0.90773800000000004</v>
      </c>
      <c r="M17722">
        <v>0</v>
      </c>
      <c r="N17722">
        <v>0.90773800000000004</v>
      </c>
      <c r="O17722">
        <v>2.2183679999999999</v>
      </c>
      <c r="P17722">
        <v>105.31393</v>
      </c>
      <c r="Q17722">
        <v>350.22125</v>
      </c>
      <c r="R17722">
        <v>10</v>
      </c>
      <c r="S17722" s="81">
        <v>37165</v>
      </c>
    </row>
    <row r="17723" spans="1:19" x14ac:dyDescent="0.2">
      <c r="A17723" t="s">
        <v>78</v>
      </c>
      <c r="B17723" t="s">
        <v>59</v>
      </c>
      <c r="C17723" t="s">
        <v>45</v>
      </c>
      <c r="D17723" t="s">
        <v>14</v>
      </c>
      <c r="E17723">
        <v>2013</v>
      </c>
      <c r="F17723">
        <v>9</v>
      </c>
      <c r="G17723">
        <v>2198.0700000000002</v>
      </c>
      <c r="H17723">
        <v>2198.0700000000002</v>
      </c>
      <c r="I17723">
        <v>68.608699999999999</v>
      </c>
      <c r="J17723">
        <v>1.7221660000000001</v>
      </c>
      <c r="K17723">
        <v>-2.2070449999999999</v>
      </c>
      <c r="L17723">
        <v>-0.90310500000000005</v>
      </c>
      <c r="M17723">
        <v>0</v>
      </c>
      <c r="N17723">
        <v>0.90310500000000005</v>
      </c>
      <c r="O17723">
        <v>2.2070449999999999</v>
      </c>
      <c r="P17723">
        <v>105.31393</v>
      </c>
      <c r="Q17723">
        <v>350.22125</v>
      </c>
      <c r="R17723">
        <v>10</v>
      </c>
      <c r="S17723" s="81">
        <v>37165</v>
      </c>
    </row>
    <row r="17724" spans="1:19" x14ac:dyDescent="0.2">
      <c r="A17724" t="s">
        <v>78</v>
      </c>
      <c r="B17724" t="s">
        <v>59</v>
      </c>
      <c r="C17724" t="s">
        <v>45</v>
      </c>
      <c r="D17724" t="s">
        <v>14</v>
      </c>
      <c r="E17724">
        <v>2013</v>
      </c>
      <c r="F17724">
        <v>10</v>
      </c>
      <c r="G17724">
        <v>2184.7550000000001</v>
      </c>
      <c r="H17724">
        <v>2184.7550000000001</v>
      </c>
      <c r="I17724">
        <v>73.368700000000004</v>
      </c>
      <c r="J17724">
        <v>1.7148509999999999</v>
      </c>
      <c r="K17724">
        <v>-2.19767</v>
      </c>
      <c r="L17724">
        <v>-0.89926859999999997</v>
      </c>
      <c r="M17724">
        <v>0</v>
      </c>
      <c r="N17724">
        <v>0.89926859999999997</v>
      </c>
      <c r="O17724">
        <v>2.19767</v>
      </c>
      <c r="P17724">
        <v>105.31393</v>
      </c>
      <c r="Q17724">
        <v>350.22125</v>
      </c>
      <c r="R17724">
        <v>10</v>
      </c>
      <c r="S17724" s="81">
        <v>37165</v>
      </c>
    </row>
    <row r="17725" spans="1:19" x14ac:dyDescent="0.2">
      <c r="A17725" t="s">
        <v>78</v>
      </c>
      <c r="B17725" t="s">
        <v>59</v>
      </c>
      <c r="C17725" t="s">
        <v>45</v>
      </c>
      <c r="D17725" t="s">
        <v>14</v>
      </c>
      <c r="E17725">
        <v>2013</v>
      </c>
      <c r="F17725">
        <v>11</v>
      </c>
      <c r="G17725">
        <v>2140.0030000000002</v>
      </c>
      <c r="H17725">
        <v>2140.0030000000002</v>
      </c>
      <c r="I17725">
        <v>79.008099999999999</v>
      </c>
      <c r="J17725">
        <v>1.718448</v>
      </c>
      <c r="K17725">
        <v>-2.20228</v>
      </c>
      <c r="L17725">
        <v>-0.90115509999999999</v>
      </c>
      <c r="M17725">
        <v>0</v>
      </c>
      <c r="N17725">
        <v>0.90115509999999999</v>
      </c>
      <c r="O17725">
        <v>2.20228</v>
      </c>
      <c r="P17725">
        <v>105.31393</v>
      </c>
      <c r="Q17725">
        <v>350.22125</v>
      </c>
      <c r="R17725">
        <v>10</v>
      </c>
      <c r="S17725" s="81">
        <v>37165</v>
      </c>
    </row>
    <row r="17726" spans="1:19" x14ac:dyDescent="0.2">
      <c r="A17726" t="s">
        <v>78</v>
      </c>
      <c r="B17726" t="s">
        <v>59</v>
      </c>
      <c r="C17726" t="s">
        <v>45</v>
      </c>
      <c r="D17726" t="s">
        <v>14</v>
      </c>
      <c r="E17726">
        <v>2013</v>
      </c>
      <c r="F17726">
        <v>12</v>
      </c>
      <c r="G17726">
        <v>2094.607</v>
      </c>
      <c r="H17726">
        <v>2020</v>
      </c>
      <c r="I17726">
        <v>83.716300000000004</v>
      </c>
      <c r="J17726">
        <v>1.713789</v>
      </c>
      <c r="K17726">
        <v>72.410259999999994</v>
      </c>
      <c r="L17726">
        <v>73.707859999999997</v>
      </c>
      <c r="M17726">
        <v>74.606570000000005</v>
      </c>
      <c r="N17726">
        <v>75.505279999999999</v>
      </c>
      <c r="O17726">
        <v>76.802880000000002</v>
      </c>
      <c r="P17726">
        <v>105.31393</v>
      </c>
      <c r="Q17726">
        <v>350.22125</v>
      </c>
      <c r="R17726">
        <v>10</v>
      </c>
      <c r="S17726" s="81">
        <v>37165</v>
      </c>
    </row>
    <row r="17727" spans="1:19" x14ac:dyDescent="0.2">
      <c r="A17727" t="s">
        <v>78</v>
      </c>
      <c r="B17727" t="s">
        <v>59</v>
      </c>
      <c r="C17727" t="s">
        <v>45</v>
      </c>
      <c r="D17727" t="s">
        <v>14</v>
      </c>
      <c r="E17727">
        <v>2013</v>
      </c>
      <c r="F17727">
        <v>13</v>
      </c>
      <c r="G17727">
        <v>1988.33</v>
      </c>
      <c r="H17727">
        <v>1250.8710000000001</v>
      </c>
      <c r="I17727">
        <v>87.736800000000002</v>
      </c>
      <c r="J17727">
        <v>1.713503</v>
      </c>
      <c r="K17727">
        <v>735.26289999999995</v>
      </c>
      <c r="L17727">
        <v>736.56029999999998</v>
      </c>
      <c r="M17727">
        <v>737.45889999999997</v>
      </c>
      <c r="N17727">
        <v>738.35739999999998</v>
      </c>
      <c r="O17727">
        <v>739.65480000000002</v>
      </c>
      <c r="P17727">
        <v>105.31393</v>
      </c>
      <c r="Q17727">
        <v>350.22125</v>
      </c>
      <c r="R17727">
        <v>10</v>
      </c>
      <c r="S17727" s="81">
        <v>37165</v>
      </c>
    </row>
    <row r="17728" spans="1:19" x14ac:dyDescent="0.2">
      <c r="A17728" t="s">
        <v>78</v>
      </c>
      <c r="B17728" t="s">
        <v>59</v>
      </c>
      <c r="C17728" t="s">
        <v>45</v>
      </c>
      <c r="D17728" t="s">
        <v>14</v>
      </c>
      <c r="E17728">
        <v>2013</v>
      </c>
      <c r="F17728">
        <v>14</v>
      </c>
      <c r="G17728">
        <v>1994.88</v>
      </c>
      <c r="H17728">
        <v>333.82060000000001</v>
      </c>
      <c r="I17728">
        <v>90.146799999999999</v>
      </c>
      <c r="J17728">
        <v>1.716083</v>
      </c>
      <c r="K17728">
        <v>1658.86</v>
      </c>
      <c r="L17728">
        <v>1660.16</v>
      </c>
      <c r="M17728">
        <v>1661.06</v>
      </c>
      <c r="N17728">
        <v>1661.96</v>
      </c>
      <c r="O17728">
        <v>1663.259</v>
      </c>
      <c r="P17728">
        <v>105.31393</v>
      </c>
      <c r="Q17728">
        <v>350.22125</v>
      </c>
      <c r="R17728">
        <v>10</v>
      </c>
      <c r="S17728" s="81">
        <v>37165</v>
      </c>
    </row>
    <row r="17729" spans="1:19" x14ac:dyDescent="0.2">
      <c r="A17729" t="s">
        <v>78</v>
      </c>
      <c r="B17729" t="s">
        <v>59</v>
      </c>
      <c r="C17729" t="s">
        <v>45</v>
      </c>
      <c r="D17729" t="s">
        <v>14</v>
      </c>
      <c r="E17729">
        <v>2013</v>
      </c>
      <c r="F17729">
        <v>15</v>
      </c>
      <c r="G17729">
        <v>1960.8</v>
      </c>
      <c r="H17729">
        <v>328.65359999999998</v>
      </c>
      <c r="I17729">
        <v>91.776899999999998</v>
      </c>
      <c r="J17729">
        <v>1.695527</v>
      </c>
      <c r="K17729">
        <v>1629.973</v>
      </c>
      <c r="L17729">
        <v>1631.2570000000001</v>
      </c>
      <c r="M17729">
        <v>1632.146</v>
      </c>
      <c r="N17729">
        <v>1633.0350000000001</v>
      </c>
      <c r="O17729">
        <v>1634.319</v>
      </c>
      <c r="P17729">
        <v>105.31393</v>
      </c>
      <c r="Q17729">
        <v>350.22125</v>
      </c>
      <c r="R17729">
        <v>10</v>
      </c>
      <c r="S17729" s="81">
        <v>37165</v>
      </c>
    </row>
    <row r="17730" spans="1:19" x14ac:dyDescent="0.2">
      <c r="A17730" t="s">
        <v>78</v>
      </c>
      <c r="B17730" t="s">
        <v>59</v>
      </c>
      <c r="C17730" t="s">
        <v>45</v>
      </c>
      <c r="D17730" t="s">
        <v>14</v>
      </c>
      <c r="E17730">
        <v>2013</v>
      </c>
      <c r="F17730">
        <v>16</v>
      </c>
      <c r="G17730">
        <v>1856.528</v>
      </c>
      <c r="H17730">
        <v>325.30259999999998</v>
      </c>
      <c r="I17730">
        <v>92.806399999999996</v>
      </c>
      <c r="J17730">
        <v>1.698485</v>
      </c>
      <c r="K17730">
        <v>1529.049</v>
      </c>
      <c r="L17730">
        <v>1530.335</v>
      </c>
      <c r="M17730">
        <v>1531.2260000000001</v>
      </c>
      <c r="N17730">
        <v>1532.117</v>
      </c>
      <c r="O17730">
        <v>1533.403</v>
      </c>
      <c r="P17730">
        <v>105.31393</v>
      </c>
      <c r="Q17730">
        <v>350.22125</v>
      </c>
      <c r="R17730">
        <v>10</v>
      </c>
      <c r="S17730" s="81">
        <v>37165</v>
      </c>
    </row>
    <row r="17731" spans="1:19" x14ac:dyDescent="0.2">
      <c r="A17731" t="s">
        <v>78</v>
      </c>
      <c r="B17731" t="s">
        <v>59</v>
      </c>
      <c r="C17731" t="s">
        <v>45</v>
      </c>
      <c r="D17731" t="s">
        <v>14</v>
      </c>
      <c r="E17731">
        <v>2013</v>
      </c>
      <c r="F17731">
        <v>17</v>
      </c>
      <c r="G17731">
        <v>1841.2070000000001</v>
      </c>
      <c r="H17731">
        <v>318.0675</v>
      </c>
      <c r="I17731">
        <v>93.212900000000005</v>
      </c>
      <c r="J17731">
        <v>1.7006209999999999</v>
      </c>
      <c r="K17731">
        <v>1520.96</v>
      </c>
      <c r="L17731">
        <v>1522.248</v>
      </c>
      <c r="M17731">
        <v>1523.14</v>
      </c>
      <c r="N17731">
        <v>1524.0309999999999</v>
      </c>
      <c r="O17731">
        <v>1525.319</v>
      </c>
      <c r="P17731">
        <v>105.31393</v>
      </c>
      <c r="Q17731">
        <v>350.22125</v>
      </c>
      <c r="R17731">
        <v>10</v>
      </c>
      <c r="S17731" s="81">
        <v>37165</v>
      </c>
    </row>
    <row r="17732" spans="1:19" x14ac:dyDescent="0.2">
      <c r="A17732" t="s">
        <v>78</v>
      </c>
      <c r="B17732" t="s">
        <v>59</v>
      </c>
      <c r="C17732" t="s">
        <v>45</v>
      </c>
      <c r="D17732" t="s">
        <v>14</v>
      </c>
      <c r="E17732">
        <v>2013</v>
      </c>
      <c r="F17732">
        <v>18</v>
      </c>
      <c r="G17732">
        <v>1829.37</v>
      </c>
      <c r="H17732">
        <v>311.51859999999999</v>
      </c>
      <c r="I17732">
        <v>91.502399999999994</v>
      </c>
      <c r="J17732">
        <v>1.698259</v>
      </c>
      <c r="K17732">
        <v>1515.675</v>
      </c>
      <c r="L17732">
        <v>1516.961</v>
      </c>
      <c r="M17732">
        <v>1517.8520000000001</v>
      </c>
      <c r="N17732">
        <v>1518.742</v>
      </c>
      <c r="O17732">
        <v>1520.028</v>
      </c>
      <c r="P17732">
        <v>105.31393</v>
      </c>
      <c r="Q17732">
        <v>350.22125</v>
      </c>
      <c r="R17732">
        <v>10</v>
      </c>
      <c r="S17732" s="81">
        <v>37165</v>
      </c>
    </row>
    <row r="17733" spans="1:19" x14ac:dyDescent="0.2">
      <c r="A17733" t="s">
        <v>78</v>
      </c>
      <c r="B17733" t="s">
        <v>59</v>
      </c>
      <c r="C17733" t="s">
        <v>45</v>
      </c>
      <c r="D17733" t="s">
        <v>14</v>
      </c>
      <c r="E17733">
        <v>2013</v>
      </c>
      <c r="F17733">
        <v>19</v>
      </c>
      <c r="G17733">
        <v>1960.105</v>
      </c>
      <c r="H17733">
        <v>928.40750000000003</v>
      </c>
      <c r="I17733">
        <v>86.609300000000005</v>
      </c>
      <c r="J17733">
        <v>1.7054130000000001</v>
      </c>
      <c r="K17733">
        <v>1029.5119999999999</v>
      </c>
      <c r="L17733">
        <v>1030.8040000000001</v>
      </c>
      <c r="M17733">
        <v>1031.6980000000001</v>
      </c>
      <c r="N17733">
        <v>1032.5920000000001</v>
      </c>
      <c r="O17733">
        <v>1033.884</v>
      </c>
      <c r="P17733">
        <v>105.31393</v>
      </c>
      <c r="Q17733">
        <v>350.22125</v>
      </c>
      <c r="R17733">
        <v>10</v>
      </c>
      <c r="S17733" s="81">
        <v>37165</v>
      </c>
    </row>
    <row r="17734" spans="1:19" x14ac:dyDescent="0.2">
      <c r="A17734" t="s">
        <v>78</v>
      </c>
      <c r="B17734" t="s">
        <v>59</v>
      </c>
      <c r="C17734" t="s">
        <v>45</v>
      </c>
      <c r="D17734" t="s">
        <v>14</v>
      </c>
      <c r="E17734">
        <v>2013</v>
      </c>
      <c r="F17734">
        <v>20</v>
      </c>
      <c r="G17734">
        <v>2051.422</v>
      </c>
      <c r="H17734">
        <v>1586.827</v>
      </c>
      <c r="I17734">
        <v>81.498599999999996</v>
      </c>
      <c r="J17734">
        <v>1.7098800000000001</v>
      </c>
      <c r="K17734">
        <v>462.40379999999999</v>
      </c>
      <c r="L17734">
        <v>463.69839999999999</v>
      </c>
      <c r="M17734">
        <v>464.5951</v>
      </c>
      <c r="N17734">
        <v>465.49180000000001</v>
      </c>
      <c r="O17734">
        <v>466.78640000000001</v>
      </c>
      <c r="P17734">
        <v>105.31393</v>
      </c>
      <c r="Q17734">
        <v>350.22125</v>
      </c>
      <c r="R17734">
        <v>10</v>
      </c>
      <c r="S17734" s="81">
        <v>37165</v>
      </c>
    </row>
    <row r="17735" spans="1:19" x14ac:dyDescent="0.2">
      <c r="A17735" t="s">
        <v>78</v>
      </c>
      <c r="B17735" t="s">
        <v>59</v>
      </c>
      <c r="C17735" t="s">
        <v>45</v>
      </c>
      <c r="D17735" t="s">
        <v>14</v>
      </c>
      <c r="E17735">
        <v>2013</v>
      </c>
      <c r="F17735">
        <v>21</v>
      </c>
      <c r="G17735">
        <v>2048.0100000000002</v>
      </c>
      <c r="H17735">
        <v>1814.501</v>
      </c>
      <c r="I17735">
        <v>77.7423</v>
      </c>
      <c r="J17735">
        <v>1.711967</v>
      </c>
      <c r="K17735">
        <v>231.3151</v>
      </c>
      <c r="L17735">
        <v>232.6113</v>
      </c>
      <c r="M17735">
        <v>233.50899999999999</v>
      </c>
      <c r="N17735">
        <v>234.4068</v>
      </c>
      <c r="O17735">
        <v>235.703</v>
      </c>
      <c r="P17735">
        <v>105.31393</v>
      </c>
      <c r="Q17735">
        <v>350.22125</v>
      </c>
      <c r="R17735">
        <v>10</v>
      </c>
      <c r="S17735" s="81">
        <v>37165</v>
      </c>
    </row>
    <row r="17736" spans="1:19" x14ac:dyDescent="0.2">
      <c r="A17736" t="s">
        <v>78</v>
      </c>
      <c r="B17736" t="s">
        <v>59</v>
      </c>
      <c r="C17736" t="s">
        <v>45</v>
      </c>
      <c r="D17736" t="s">
        <v>14</v>
      </c>
      <c r="E17736">
        <v>2013</v>
      </c>
      <c r="F17736">
        <v>22</v>
      </c>
      <c r="G17736">
        <v>2063.4090000000001</v>
      </c>
      <c r="H17736">
        <v>1891.732</v>
      </c>
      <c r="I17736">
        <v>75.386600000000001</v>
      </c>
      <c r="J17736">
        <v>1.7201679999999999</v>
      </c>
      <c r="K17736">
        <v>169.47290000000001</v>
      </c>
      <c r="L17736">
        <v>170.77529999999999</v>
      </c>
      <c r="M17736">
        <v>171.67740000000001</v>
      </c>
      <c r="N17736">
        <v>172.57939999999999</v>
      </c>
      <c r="O17736">
        <v>173.8819</v>
      </c>
      <c r="P17736">
        <v>105.31393</v>
      </c>
      <c r="Q17736">
        <v>350.22125</v>
      </c>
      <c r="R17736">
        <v>10</v>
      </c>
      <c r="S17736" s="81">
        <v>37165</v>
      </c>
    </row>
    <row r="17737" spans="1:19" x14ac:dyDescent="0.2">
      <c r="A17737" t="s">
        <v>78</v>
      </c>
      <c r="B17737" t="s">
        <v>59</v>
      </c>
      <c r="C17737" t="s">
        <v>45</v>
      </c>
      <c r="D17737" t="s">
        <v>14</v>
      </c>
      <c r="E17737">
        <v>2013</v>
      </c>
      <c r="F17737">
        <v>23</v>
      </c>
      <c r="G17737">
        <v>2068.9589999999998</v>
      </c>
      <c r="H17737">
        <v>1964.7370000000001</v>
      </c>
      <c r="I17737">
        <v>73.182000000000002</v>
      </c>
      <c r="J17737">
        <v>1.7232590000000001</v>
      </c>
      <c r="K17737">
        <v>102.0141</v>
      </c>
      <c r="L17737">
        <v>103.3189</v>
      </c>
      <c r="M17737">
        <v>104.2225</v>
      </c>
      <c r="N17737">
        <v>105.1262</v>
      </c>
      <c r="O17737">
        <v>106.431</v>
      </c>
      <c r="P17737">
        <v>105.31393</v>
      </c>
      <c r="Q17737">
        <v>350.22125</v>
      </c>
      <c r="R17737">
        <v>10</v>
      </c>
      <c r="S17737" s="81">
        <v>37165</v>
      </c>
    </row>
    <row r="17738" spans="1:19" x14ac:dyDescent="0.2">
      <c r="A17738" t="s">
        <v>78</v>
      </c>
      <c r="B17738" t="s">
        <v>59</v>
      </c>
      <c r="C17738" t="s">
        <v>45</v>
      </c>
      <c r="D17738" t="s">
        <v>14</v>
      </c>
      <c r="E17738">
        <v>2013</v>
      </c>
      <c r="F17738">
        <v>24</v>
      </c>
      <c r="G17738">
        <v>2065.3429999999998</v>
      </c>
      <c r="H17738">
        <v>1986.046</v>
      </c>
      <c r="I17738">
        <v>70.962599999999995</v>
      </c>
      <c r="J17738">
        <v>1.732337</v>
      </c>
      <c r="K17738">
        <v>77.07741</v>
      </c>
      <c r="L17738">
        <v>78.389049999999997</v>
      </c>
      <c r="M17738">
        <v>79.297489999999996</v>
      </c>
      <c r="N17738">
        <v>80.205920000000006</v>
      </c>
      <c r="O17738">
        <v>81.517560000000003</v>
      </c>
      <c r="P17738">
        <v>105.31393</v>
      </c>
      <c r="Q17738">
        <v>350.22125</v>
      </c>
      <c r="R17738">
        <v>10</v>
      </c>
      <c r="S17738" s="81">
        <v>37165</v>
      </c>
    </row>
    <row r="17739" spans="1:19" x14ac:dyDescent="0.2">
      <c r="A17739" t="s">
        <v>78</v>
      </c>
      <c r="B17739" t="s">
        <v>59</v>
      </c>
      <c r="C17739" t="s">
        <v>45</v>
      </c>
      <c r="D17739" t="s">
        <v>15</v>
      </c>
      <c r="E17739">
        <v>2013</v>
      </c>
      <c r="F17739">
        <v>1</v>
      </c>
      <c r="G17739">
        <v>1970.386</v>
      </c>
      <c r="H17739">
        <v>1970.386</v>
      </c>
      <c r="I17739">
        <v>41.861199999999997</v>
      </c>
      <c r="J17739">
        <v>1.6862429999999999</v>
      </c>
      <c r="K17739">
        <v>-2.1610079999999998</v>
      </c>
      <c r="L17739">
        <v>-0.88426689999999997</v>
      </c>
      <c r="M17739">
        <v>0</v>
      </c>
      <c r="N17739">
        <v>0.88426689999999997</v>
      </c>
      <c r="O17739">
        <v>2.1610079999999998</v>
      </c>
      <c r="P17739">
        <v>105.99312999999999</v>
      </c>
      <c r="Q17739">
        <v>350.19943000000001</v>
      </c>
      <c r="R17739">
        <v>11</v>
      </c>
      <c r="S17739" s="81">
        <v>31362</v>
      </c>
    </row>
    <row r="17740" spans="1:19" x14ac:dyDescent="0.2">
      <c r="A17740" t="s">
        <v>78</v>
      </c>
      <c r="B17740" t="s">
        <v>59</v>
      </c>
      <c r="C17740" t="s">
        <v>45</v>
      </c>
      <c r="D17740" t="s">
        <v>15</v>
      </c>
      <c r="E17740">
        <v>2013</v>
      </c>
      <c r="F17740">
        <v>2</v>
      </c>
      <c r="G17740">
        <v>1934.7080000000001</v>
      </c>
      <c r="H17740">
        <v>1934.7080000000001</v>
      </c>
      <c r="I17740">
        <v>41.796100000000003</v>
      </c>
      <c r="J17740">
        <v>1.684037</v>
      </c>
      <c r="K17740">
        <v>-2.1581809999999999</v>
      </c>
      <c r="L17740">
        <v>-0.88311010000000001</v>
      </c>
      <c r="M17740">
        <v>0</v>
      </c>
      <c r="N17740">
        <v>0.88311010000000001</v>
      </c>
      <c r="O17740">
        <v>2.1581809999999999</v>
      </c>
      <c r="P17740">
        <v>105.99312999999999</v>
      </c>
      <c r="Q17740">
        <v>350.19943000000001</v>
      </c>
      <c r="R17740">
        <v>11</v>
      </c>
      <c r="S17740" s="81">
        <v>31362</v>
      </c>
    </row>
    <row r="17741" spans="1:19" x14ac:dyDescent="0.2">
      <c r="A17741" t="s">
        <v>78</v>
      </c>
      <c r="B17741" t="s">
        <v>59</v>
      </c>
      <c r="C17741" t="s">
        <v>45</v>
      </c>
      <c r="D17741" t="s">
        <v>15</v>
      </c>
      <c r="E17741">
        <v>2013</v>
      </c>
      <c r="F17741">
        <v>3</v>
      </c>
      <c r="G17741">
        <v>1903.405</v>
      </c>
      <c r="H17741">
        <v>1903.405</v>
      </c>
      <c r="I17741">
        <v>41.718299999999999</v>
      </c>
      <c r="J17741">
        <v>1.6840459999999999</v>
      </c>
      <c r="K17741">
        <v>-2.1581920000000001</v>
      </c>
      <c r="L17741">
        <v>-0.88311450000000002</v>
      </c>
      <c r="M17741">
        <v>0</v>
      </c>
      <c r="N17741">
        <v>0.88311450000000002</v>
      </c>
      <c r="O17741">
        <v>2.1581920000000001</v>
      </c>
      <c r="P17741">
        <v>105.99312999999999</v>
      </c>
      <c r="Q17741">
        <v>350.19943000000001</v>
      </c>
      <c r="R17741">
        <v>11</v>
      </c>
      <c r="S17741" s="81">
        <v>31362</v>
      </c>
    </row>
    <row r="17742" spans="1:19" x14ac:dyDescent="0.2">
      <c r="A17742" t="s">
        <v>78</v>
      </c>
      <c r="B17742" t="s">
        <v>59</v>
      </c>
      <c r="C17742" t="s">
        <v>45</v>
      </c>
      <c r="D17742" t="s">
        <v>15</v>
      </c>
      <c r="E17742">
        <v>2013</v>
      </c>
      <c r="F17742">
        <v>4</v>
      </c>
      <c r="G17742">
        <v>1908.7719999999999</v>
      </c>
      <c r="H17742">
        <v>1908.7719999999999</v>
      </c>
      <c r="I17742">
        <v>41.584499999999998</v>
      </c>
      <c r="J17742">
        <v>1.680264</v>
      </c>
      <c r="K17742">
        <v>-2.1533440000000001</v>
      </c>
      <c r="L17742">
        <v>-0.88113109999999994</v>
      </c>
      <c r="M17742">
        <v>0</v>
      </c>
      <c r="N17742">
        <v>0.88113109999999994</v>
      </c>
      <c r="O17742">
        <v>2.1533440000000001</v>
      </c>
      <c r="P17742">
        <v>105.99312999999999</v>
      </c>
      <c r="Q17742">
        <v>350.19943000000001</v>
      </c>
      <c r="R17742">
        <v>11</v>
      </c>
      <c r="S17742" s="81">
        <v>31362</v>
      </c>
    </row>
    <row r="17743" spans="1:19" x14ac:dyDescent="0.2">
      <c r="A17743" t="s">
        <v>78</v>
      </c>
      <c r="B17743" t="s">
        <v>59</v>
      </c>
      <c r="C17743" t="s">
        <v>45</v>
      </c>
      <c r="D17743" t="s">
        <v>15</v>
      </c>
      <c r="E17743">
        <v>2013</v>
      </c>
      <c r="F17743">
        <v>5</v>
      </c>
      <c r="G17743">
        <v>1953.4929999999999</v>
      </c>
      <c r="H17743">
        <v>1953.4929999999999</v>
      </c>
      <c r="I17743">
        <v>41.2333</v>
      </c>
      <c r="J17743">
        <v>1.680382</v>
      </c>
      <c r="K17743">
        <v>-2.1534960000000001</v>
      </c>
      <c r="L17743">
        <v>-0.88119329999999996</v>
      </c>
      <c r="M17743">
        <v>0</v>
      </c>
      <c r="N17743">
        <v>0.88119329999999996</v>
      </c>
      <c r="O17743">
        <v>2.1534960000000001</v>
      </c>
      <c r="P17743">
        <v>105.99312999999999</v>
      </c>
      <c r="Q17743">
        <v>350.19943000000001</v>
      </c>
      <c r="R17743">
        <v>11</v>
      </c>
      <c r="S17743" s="81">
        <v>31362</v>
      </c>
    </row>
    <row r="17744" spans="1:19" x14ac:dyDescent="0.2">
      <c r="A17744" t="s">
        <v>78</v>
      </c>
      <c r="B17744" t="s">
        <v>59</v>
      </c>
      <c r="C17744" t="s">
        <v>45</v>
      </c>
      <c r="D17744" t="s">
        <v>15</v>
      </c>
      <c r="E17744">
        <v>2013</v>
      </c>
      <c r="F17744">
        <v>6</v>
      </c>
      <c r="G17744">
        <v>2015.797</v>
      </c>
      <c r="H17744">
        <v>2015.797</v>
      </c>
      <c r="I17744">
        <v>40.671999999999997</v>
      </c>
      <c r="J17744">
        <v>1.6823030000000001</v>
      </c>
      <c r="K17744">
        <v>-2.155958</v>
      </c>
      <c r="L17744">
        <v>-0.8822004</v>
      </c>
      <c r="M17744">
        <v>0</v>
      </c>
      <c r="N17744">
        <v>0.8822004</v>
      </c>
      <c r="O17744">
        <v>2.155958</v>
      </c>
      <c r="P17744">
        <v>105.99312999999999</v>
      </c>
      <c r="Q17744">
        <v>350.19943000000001</v>
      </c>
      <c r="R17744">
        <v>11</v>
      </c>
      <c r="S17744" s="81">
        <v>31362</v>
      </c>
    </row>
    <row r="17745" spans="1:19" x14ac:dyDescent="0.2">
      <c r="A17745" t="s">
        <v>78</v>
      </c>
      <c r="B17745" t="s">
        <v>59</v>
      </c>
      <c r="C17745" t="s">
        <v>45</v>
      </c>
      <c r="D17745" t="s">
        <v>15</v>
      </c>
      <c r="E17745">
        <v>2013</v>
      </c>
      <c r="F17745">
        <v>7</v>
      </c>
      <c r="G17745">
        <v>2119.71</v>
      </c>
      <c r="H17745">
        <v>2119.71</v>
      </c>
      <c r="I17745">
        <v>39.564999999999998</v>
      </c>
      <c r="J17745">
        <v>1.6875469999999999</v>
      </c>
      <c r="K17745">
        <v>-2.1626789999999998</v>
      </c>
      <c r="L17745">
        <v>-0.88495060000000003</v>
      </c>
      <c r="M17745">
        <v>0</v>
      </c>
      <c r="N17745">
        <v>0.88495060000000003</v>
      </c>
      <c r="O17745">
        <v>2.1626789999999998</v>
      </c>
      <c r="P17745">
        <v>105.99312999999999</v>
      </c>
      <c r="Q17745">
        <v>350.19943000000001</v>
      </c>
      <c r="R17745">
        <v>11</v>
      </c>
      <c r="S17745" s="81">
        <v>31362</v>
      </c>
    </row>
    <row r="17746" spans="1:19" x14ac:dyDescent="0.2">
      <c r="A17746" t="s">
        <v>78</v>
      </c>
      <c r="B17746" t="s">
        <v>59</v>
      </c>
      <c r="C17746" t="s">
        <v>45</v>
      </c>
      <c r="D17746" t="s">
        <v>15</v>
      </c>
      <c r="E17746">
        <v>2013</v>
      </c>
      <c r="F17746">
        <v>8</v>
      </c>
      <c r="G17746">
        <v>2120.3429999999998</v>
      </c>
      <c r="H17746">
        <v>2120.3429999999998</v>
      </c>
      <c r="I17746">
        <v>39.445500000000003</v>
      </c>
      <c r="J17746">
        <v>1.6837819999999999</v>
      </c>
      <c r="K17746">
        <v>-2.1578529999999998</v>
      </c>
      <c r="L17746">
        <v>-0.88297610000000004</v>
      </c>
      <c r="M17746">
        <v>0</v>
      </c>
      <c r="N17746">
        <v>0.88297610000000004</v>
      </c>
      <c r="O17746">
        <v>2.1578529999999998</v>
      </c>
      <c r="P17746">
        <v>105.99312999999999</v>
      </c>
      <c r="Q17746">
        <v>350.19943000000001</v>
      </c>
      <c r="R17746">
        <v>11</v>
      </c>
      <c r="S17746" s="81">
        <v>31362</v>
      </c>
    </row>
    <row r="17747" spans="1:19" x14ac:dyDescent="0.2">
      <c r="A17747" t="s">
        <v>78</v>
      </c>
      <c r="B17747" t="s">
        <v>59</v>
      </c>
      <c r="C17747" t="s">
        <v>45</v>
      </c>
      <c r="D17747" t="s">
        <v>15</v>
      </c>
      <c r="E17747">
        <v>2013</v>
      </c>
      <c r="F17747">
        <v>9</v>
      </c>
      <c r="G17747">
        <v>2101.2370000000001</v>
      </c>
      <c r="H17747">
        <v>2101.2370000000001</v>
      </c>
      <c r="I17747">
        <v>40.329300000000003</v>
      </c>
      <c r="J17747">
        <v>1.684464</v>
      </c>
      <c r="K17747">
        <v>-2.1587269999999998</v>
      </c>
      <c r="L17747">
        <v>-0.88333360000000005</v>
      </c>
      <c r="M17747">
        <v>0</v>
      </c>
      <c r="N17747">
        <v>0.88333360000000005</v>
      </c>
      <c r="O17747">
        <v>2.1587269999999998</v>
      </c>
      <c r="P17747">
        <v>105.99312999999999</v>
      </c>
      <c r="Q17747">
        <v>350.19943000000001</v>
      </c>
      <c r="R17747">
        <v>11</v>
      </c>
      <c r="S17747" s="81">
        <v>31362</v>
      </c>
    </row>
    <row r="17748" spans="1:19" x14ac:dyDescent="0.2">
      <c r="A17748" t="s">
        <v>78</v>
      </c>
      <c r="B17748" t="s">
        <v>59</v>
      </c>
      <c r="C17748" t="s">
        <v>45</v>
      </c>
      <c r="D17748" t="s">
        <v>15</v>
      </c>
      <c r="E17748">
        <v>2013</v>
      </c>
      <c r="F17748">
        <v>10</v>
      </c>
      <c r="G17748">
        <v>2105.1060000000002</v>
      </c>
      <c r="H17748">
        <v>2105.1060000000002</v>
      </c>
      <c r="I17748">
        <v>41.905700000000003</v>
      </c>
      <c r="J17748">
        <v>1.684124</v>
      </c>
      <c r="K17748">
        <v>-2.1582919999999999</v>
      </c>
      <c r="L17748">
        <v>-0.88315560000000004</v>
      </c>
      <c r="M17748">
        <v>0</v>
      </c>
      <c r="N17748">
        <v>0.88315560000000004</v>
      </c>
      <c r="O17748">
        <v>2.1582919999999999</v>
      </c>
      <c r="P17748">
        <v>105.99312999999999</v>
      </c>
      <c r="Q17748">
        <v>350.19943000000001</v>
      </c>
      <c r="R17748">
        <v>11</v>
      </c>
      <c r="S17748" s="81">
        <v>31362</v>
      </c>
    </row>
    <row r="17749" spans="1:19" x14ac:dyDescent="0.2">
      <c r="A17749" t="s">
        <v>78</v>
      </c>
      <c r="B17749" t="s">
        <v>59</v>
      </c>
      <c r="C17749" t="s">
        <v>45</v>
      </c>
      <c r="D17749" t="s">
        <v>15</v>
      </c>
      <c r="E17749">
        <v>2013</v>
      </c>
      <c r="F17749">
        <v>11</v>
      </c>
      <c r="G17749">
        <v>2078.3589999999999</v>
      </c>
      <c r="H17749">
        <v>2078.3589999999999</v>
      </c>
      <c r="I17749">
        <v>43.372500000000002</v>
      </c>
      <c r="J17749">
        <v>1.6832990000000001</v>
      </c>
      <c r="K17749">
        <v>-2.1572339999999999</v>
      </c>
      <c r="L17749">
        <v>-0.88272260000000002</v>
      </c>
      <c r="M17749">
        <v>0</v>
      </c>
      <c r="N17749">
        <v>0.88272260000000002</v>
      </c>
      <c r="O17749">
        <v>2.1572339999999999</v>
      </c>
      <c r="P17749">
        <v>105.99312999999999</v>
      </c>
      <c r="Q17749">
        <v>350.19943000000001</v>
      </c>
      <c r="R17749">
        <v>11</v>
      </c>
      <c r="S17749" s="81">
        <v>31362</v>
      </c>
    </row>
    <row r="17750" spans="1:19" x14ac:dyDescent="0.2">
      <c r="A17750" t="s">
        <v>78</v>
      </c>
      <c r="B17750" t="s">
        <v>59</v>
      </c>
      <c r="C17750" t="s">
        <v>45</v>
      </c>
      <c r="D17750" t="s">
        <v>15</v>
      </c>
      <c r="E17750">
        <v>2013</v>
      </c>
      <c r="F17750">
        <v>12</v>
      </c>
      <c r="G17750">
        <v>2093.5740000000001</v>
      </c>
      <c r="H17750">
        <v>2093.5740000000001</v>
      </c>
      <c r="I17750">
        <v>45.2194</v>
      </c>
      <c r="J17750">
        <v>1.6819200000000001</v>
      </c>
      <c r="K17750">
        <v>-2.1554679999999999</v>
      </c>
      <c r="L17750">
        <v>-0.88199989999999995</v>
      </c>
      <c r="M17750">
        <v>0</v>
      </c>
      <c r="N17750">
        <v>0.88199989999999995</v>
      </c>
      <c r="O17750">
        <v>2.1554679999999999</v>
      </c>
      <c r="P17750">
        <v>105.99312999999999</v>
      </c>
      <c r="Q17750">
        <v>350.19943000000001</v>
      </c>
      <c r="R17750">
        <v>11</v>
      </c>
      <c r="S17750" s="81">
        <v>31362</v>
      </c>
    </row>
    <row r="17751" spans="1:19" x14ac:dyDescent="0.2">
      <c r="A17751" t="s">
        <v>78</v>
      </c>
      <c r="B17751" t="s">
        <v>59</v>
      </c>
      <c r="C17751" t="s">
        <v>45</v>
      </c>
      <c r="D17751" t="s">
        <v>15</v>
      </c>
      <c r="E17751">
        <v>2013</v>
      </c>
      <c r="F17751">
        <v>13</v>
      </c>
      <c r="G17751">
        <v>2107.7040000000002</v>
      </c>
      <c r="H17751">
        <v>2107.7040000000002</v>
      </c>
      <c r="I17751">
        <v>45.847499999999997</v>
      </c>
      <c r="J17751">
        <v>1.6855530000000001</v>
      </c>
      <c r="K17751">
        <v>-2.160123</v>
      </c>
      <c r="L17751">
        <v>-0.88390460000000004</v>
      </c>
      <c r="M17751">
        <v>0</v>
      </c>
      <c r="N17751">
        <v>0.88390460000000004</v>
      </c>
      <c r="O17751">
        <v>2.160123</v>
      </c>
      <c r="P17751">
        <v>105.99312999999999</v>
      </c>
      <c r="Q17751">
        <v>350.19943000000001</v>
      </c>
      <c r="R17751">
        <v>11</v>
      </c>
      <c r="S17751" s="81">
        <v>31362</v>
      </c>
    </row>
    <row r="17752" spans="1:19" x14ac:dyDescent="0.2">
      <c r="A17752" t="s">
        <v>78</v>
      </c>
      <c r="B17752" t="s">
        <v>59</v>
      </c>
      <c r="C17752" t="s">
        <v>45</v>
      </c>
      <c r="D17752" t="s">
        <v>15</v>
      </c>
      <c r="E17752">
        <v>2013</v>
      </c>
      <c r="F17752">
        <v>14</v>
      </c>
      <c r="G17752">
        <v>2078.9470000000001</v>
      </c>
      <c r="H17752">
        <v>2078.9470000000001</v>
      </c>
      <c r="I17752">
        <v>46.773800000000001</v>
      </c>
      <c r="J17752">
        <v>1.7004919999999999</v>
      </c>
      <c r="K17752">
        <v>-2.179268</v>
      </c>
      <c r="L17752">
        <v>-0.8917387</v>
      </c>
      <c r="M17752">
        <v>0</v>
      </c>
      <c r="N17752">
        <v>0.8917387</v>
      </c>
      <c r="O17752">
        <v>2.179268</v>
      </c>
      <c r="P17752">
        <v>105.99312999999999</v>
      </c>
      <c r="Q17752">
        <v>350.19943000000001</v>
      </c>
      <c r="R17752">
        <v>11</v>
      </c>
      <c r="S17752" s="81">
        <v>31362</v>
      </c>
    </row>
    <row r="17753" spans="1:19" x14ac:dyDescent="0.2">
      <c r="A17753" t="s">
        <v>78</v>
      </c>
      <c r="B17753" t="s">
        <v>59</v>
      </c>
      <c r="C17753" t="s">
        <v>45</v>
      </c>
      <c r="D17753" t="s">
        <v>15</v>
      </c>
      <c r="E17753">
        <v>2013</v>
      </c>
      <c r="F17753">
        <v>15</v>
      </c>
      <c r="G17753">
        <v>2022.6780000000001</v>
      </c>
      <c r="H17753">
        <v>1966.6849999999999</v>
      </c>
      <c r="I17753">
        <v>47.200299999999999</v>
      </c>
      <c r="J17753">
        <v>1.680733</v>
      </c>
      <c r="K17753">
        <v>53.838970000000003</v>
      </c>
      <c r="L17753">
        <v>55.111539999999998</v>
      </c>
      <c r="M17753">
        <v>55.992919999999998</v>
      </c>
      <c r="N17753">
        <v>56.874299999999998</v>
      </c>
      <c r="O17753">
        <v>58.14687</v>
      </c>
      <c r="P17753">
        <v>105.99312999999999</v>
      </c>
      <c r="Q17753">
        <v>350.19943000000001</v>
      </c>
      <c r="R17753">
        <v>11</v>
      </c>
      <c r="S17753" s="81">
        <v>31362</v>
      </c>
    </row>
    <row r="17754" spans="1:19" x14ac:dyDescent="0.2">
      <c r="A17754" t="s">
        <v>78</v>
      </c>
      <c r="B17754" t="s">
        <v>59</v>
      </c>
      <c r="C17754" t="s">
        <v>45</v>
      </c>
      <c r="D17754" t="s">
        <v>15</v>
      </c>
      <c r="E17754">
        <v>2013</v>
      </c>
      <c r="F17754">
        <v>16</v>
      </c>
      <c r="G17754">
        <v>1951.048</v>
      </c>
      <c r="H17754">
        <v>1239.7639999999999</v>
      </c>
      <c r="I17754">
        <v>46.170299999999997</v>
      </c>
      <c r="J17754">
        <v>1.6793389999999999</v>
      </c>
      <c r="K17754">
        <v>709.1318</v>
      </c>
      <c r="L17754">
        <v>710.40329999999994</v>
      </c>
      <c r="M17754">
        <v>711.28390000000002</v>
      </c>
      <c r="N17754">
        <v>712.16459999999995</v>
      </c>
      <c r="O17754">
        <v>713.43610000000001</v>
      </c>
      <c r="P17754">
        <v>105.99312999999999</v>
      </c>
      <c r="Q17754">
        <v>350.19943000000001</v>
      </c>
      <c r="R17754">
        <v>11</v>
      </c>
      <c r="S17754" s="81">
        <v>31362</v>
      </c>
    </row>
    <row r="17755" spans="1:19" x14ac:dyDescent="0.2">
      <c r="A17755" t="s">
        <v>78</v>
      </c>
      <c r="B17755" t="s">
        <v>59</v>
      </c>
      <c r="C17755" t="s">
        <v>45</v>
      </c>
      <c r="D17755" t="s">
        <v>15</v>
      </c>
      <c r="E17755">
        <v>2013</v>
      </c>
      <c r="F17755">
        <v>17</v>
      </c>
      <c r="G17755">
        <v>1936.752</v>
      </c>
      <c r="H17755">
        <v>329.86520000000002</v>
      </c>
      <c r="I17755">
        <v>44.2729</v>
      </c>
      <c r="J17755">
        <v>1.6797679999999999</v>
      </c>
      <c r="K17755">
        <v>1604.7339999999999</v>
      </c>
      <c r="L17755">
        <v>1606.0060000000001</v>
      </c>
      <c r="M17755">
        <v>1606.8869999999999</v>
      </c>
      <c r="N17755">
        <v>1607.7670000000001</v>
      </c>
      <c r="O17755">
        <v>1609.039</v>
      </c>
      <c r="P17755">
        <v>105.99312999999999</v>
      </c>
      <c r="Q17755">
        <v>350.19943000000001</v>
      </c>
      <c r="R17755">
        <v>11</v>
      </c>
      <c r="S17755" s="81">
        <v>31362</v>
      </c>
    </row>
    <row r="17756" spans="1:19" x14ac:dyDescent="0.2">
      <c r="A17756" t="s">
        <v>78</v>
      </c>
      <c r="B17756" t="s">
        <v>59</v>
      </c>
      <c r="C17756" t="s">
        <v>45</v>
      </c>
      <c r="D17756" t="s">
        <v>15</v>
      </c>
      <c r="E17756">
        <v>2013</v>
      </c>
      <c r="F17756">
        <v>18</v>
      </c>
      <c r="G17756">
        <v>1941.489</v>
      </c>
      <c r="H17756">
        <v>324.75979999999998</v>
      </c>
      <c r="I17756">
        <v>42.156999999999996</v>
      </c>
      <c r="J17756">
        <v>1.6812689999999999</v>
      </c>
      <c r="K17756">
        <v>1614.5740000000001</v>
      </c>
      <c r="L17756">
        <v>1615.847</v>
      </c>
      <c r="M17756">
        <v>1616.729</v>
      </c>
      <c r="N17756">
        <v>1617.6110000000001</v>
      </c>
      <c r="O17756">
        <v>1618.884</v>
      </c>
      <c r="P17756">
        <v>105.99312999999999</v>
      </c>
      <c r="Q17756">
        <v>350.19943000000001</v>
      </c>
      <c r="R17756">
        <v>11</v>
      </c>
      <c r="S17756" s="81">
        <v>31362</v>
      </c>
    </row>
    <row r="17757" spans="1:19" x14ac:dyDescent="0.2">
      <c r="A17757" t="s">
        <v>78</v>
      </c>
      <c r="B17757" t="s">
        <v>59</v>
      </c>
      <c r="C17757" t="s">
        <v>45</v>
      </c>
      <c r="D17757" t="s">
        <v>15</v>
      </c>
      <c r="E17757">
        <v>2013</v>
      </c>
      <c r="F17757">
        <v>19</v>
      </c>
      <c r="G17757">
        <v>1954.087</v>
      </c>
      <c r="H17757">
        <v>321.6936</v>
      </c>
      <c r="I17757">
        <v>40.401299999999999</v>
      </c>
      <c r="J17757">
        <v>1.682275</v>
      </c>
      <c r="K17757">
        <v>1630.2380000000001</v>
      </c>
      <c r="L17757">
        <v>1631.5119999999999</v>
      </c>
      <c r="M17757">
        <v>1632.394</v>
      </c>
      <c r="N17757">
        <v>1633.2760000000001</v>
      </c>
      <c r="O17757">
        <v>1634.55</v>
      </c>
      <c r="P17757">
        <v>105.99312999999999</v>
      </c>
      <c r="Q17757">
        <v>350.19943000000001</v>
      </c>
      <c r="R17757">
        <v>11</v>
      </c>
      <c r="S17757" s="81">
        <v>31362</v>
      </c>
    </row>
    <row r="17758" spans="1:19" x14ac:dyDescent="0.2">
      <c r="A17758" t="s">
        <v>78</v>
      </c>
      <c r="B17758" t="s">
        <v>59</v>
      </c>
      <c r="C17758" t="s">
        <v>45</v>
      </c>
      <c r="D17758" t="s">
        <v>15</v>
      </c>
      <c r="E17758">
        <v>2013</v>
      </c>
      <c r="F17758">
        <v>20</v>
      </c>
      <c r="G17758">
        <v>2013.9110000000001</v>
      </c>
      <c r="H17758">
        <v>316.92</v>
      </c>
      <c r="I17758">
        <v>39.466000000000001</v>
      </c>
      <c r="J17758">
        <v>1.687675</v>
      </c>
      <c r="K17758">
        <v>1694.828</v>
      </c>
      <c r="L17758">
        <v>1696.105</v>
      </c>
      <c r="M17758">
        <v>1696.99</v>
      </c>
      <c r="N17758">
        <v>1697.875</v>
      </c>
      <c r="O17758">
        <v>1699.153</v>
      </c>
      <c r="P17758">
        <v>105.99312999999999</v>
      </c>
      <c r="Q17758">
        <v>350.19943000000001</v>
      </c>
      <c r="R17758">
        <v>11</v>
      </c>
      <c r="S17758" s="81">
        <v>31362</v>
      </c>
    </row>
    <row r="17759" spans="1:19" x14ac:dyDescent="0.2">
      <c r="A17759" t="s">
        <v>78</v>
      </c>
      <c r="B17759" t="s">
        <v>59</v>
      </c>
      <c r="C17759" t="s">
        <v>45</v>
      </c>
      <c r="D17759" t="s">
        <v>15</v>
      </c>
      <c r="E17759">
        <v>2013</v>
      </c>
      <c r="F17759">
        <v>21</v>
      </c>
      <c r="G17759">
        <v>2032.2239999999999</v>
      </c>
      <c r="H17759">
        <v>313.77550000000002</v>
      </c>
      <c r="I17759">
        <v>38.810400000000001</v>
      </c>
      <c r="J17759">
        <v>1.6887620000000001</v>
      </c>
      <c r="K17759">
        <v>1716.2850000000001</v>
      </c>
      <c r="L17759">
        <v>1717.5630000000001</v>
      </c>
      <c r="M17759">
        <v>1718.4490000000001</v>
      </c>
      <c r="N17759">
        <v>1719.3340000000001</v>
      </c>
      <c r="O17759">
        <v>1720.6130000000001</v>
      </c>
      <c r="P17759">
        <v>105.99312999999999</v>
      </c>
      <c r="Q17759">
        <v>350.19943000000001</v>
      </c>
      <c r="R17759">
        <v>11</v>
      </c>
      <c r="S17759" s="81">
        <v>31362</v>
      </c>
    </row>
    <row r="17760" spans="1:19" x14ac:dyDescent="0.2">
      <c r="A17760" t="s">
        <v>78</v>
      </c>
      <c r="B17760" t="s">
        <v>59</v>
      </c>
      <c r="C17760" t="s">
        <v>45</v>
      </c>
      <c r="D17760" t="s">
        <v>15</v>
      </c>
      <c r="E17760">
        <v>2013</v>
      </c>
      <c r="F17760">
        <v>22</v>
      </c>
      <c r="G17760">
        <v>2031.962</v>
      </c>
      <c r="H17760">
        <v>909.29020000000003</v>
      </c>
      <c r="I17760">
        <v>38.331099999999999</v>
      </c>
      <c r="J17760">
        <v>1.6883429999999999</v>
      </c>
      <c r="K17760">
        <v>1120.508</v>
      </c>
      <c r="L17760">
        <v>1121.787</v>
      </c>
      <c r="M17760">
        <v>1122.672</v>
      </c>
      <c r="N17760">
        <v>1123.557</v>
      </c>
      <c r="O17760">
        <v>1124.836</v>
      </c>
      <c r="P17760">
        <v>105.99312999999999</v>
      </c>
      <c r="Q17760">
        <v>350.19943000000001</v>
      </c>
      <c r="R17760">
        <v>11</v>
      </c>
      <c r="S17760" s="81">
        <v>31362</v>
      </c>
    </row>
    <row r="17761" spans="1:19" x14ac:dyDescent="0.2">
      <c r="A17761" t="s">
        <v>78</v>
      </c>
      <c r="B17761" t="s">
        <v>59</v>
      </c>
      <c r="C17761" t="s">
        <v>45</v>
      </c>
      <c r="D17761" t="s">
        <v>15</v>
      </c>
      <c r="E17761">
        <v>2013</v>
      </c>
      <c r="F17761">
        <v>23</v>
      </c>
      <c r="G17761">
        <v>2015.644</v>
      </c>
      <c r="H17761">
        <v>1530.3979999999999</v>
      </c>
      <c r="I17761">
        <v>37.868299999999998</v>
      </c>
      <c r="J17761">
        <v>1.685092</v>
      </c>
      <c r="K17761">
        <v>483.08670000000001</v>
      </c>
      <c r="L17761">
        <v>484.36250000000001</v>
      </c>
      <c r="M17761">
        <v>485.24619999999999</v>
      </c>
      <c r="N17761">
        <v>486.12990000000002</v>
      </c>
      <c r="O17761">
        <v>487.4058</v>
      </c>
      <c r="P17761">
        <v>105.99312999999999</v>
      </c>
      <c r="Q17761">
        <v>350.19943000000001</v>
      </c>
      <c r="R17761">
        <v>11</v>
      </c>
      <c r="S17761" s="81">
        <v>31362</v>
      </c>
    </row>
    <row r="17762" spans="1:19" x14ac:dyDescent="0.2">
      <c r="A17762" t="s">
        <v>78</v>
      </c>
      <c r="B17762" t="s">
        <v>59</v>
      </c>
      <c r="C17762" t="s">
        <v>45</v>
      </c>
      <c r="D17762" t="s">
        <v>15</v>
      </c>
      <c r="E17762">
        <v>2013</v>
      </c>
      <c r="F17762">
        <v>24</v>
      </c>
      <c r="G17762">
        <v>2009.596</v>
      </c>
      <c r="H17762">
        <v>1737.3240000000001</v>
      </c>
      <c r="I17762">
        <v>37.213000000000001</v>
      </c>
      <c r="J17762">
        <v>1.6876359999999999</v>
      </c>
      <c r="K17762">
        <v>270.10890000000001</v>
      </c>
      <c r="L17762">
        <v>271.38670000000002</v>
      </c>
      <c r="M17762">
        <v>272.27170000000001</v>
      </c>
      <c r="N17762">
        <v>273.1567</v>
      </c>
      <c r="O17762">
        <v>274.43450000000001</v>
      </c>
      <c r="P17762">
        <v>105.99312999999999</v>
      </c>
      <c r="Q17762">
        <v>350.19943000000001</v>
      </c>
      <c r="R17762">
        <v>11</v>
      </c>
      <c r="S17762" s="81">
        <v>31362</v>
      </c>
    </row>
    <row r="17763" spans="1:19" x14ac:dyDescent="0.2">
      <c r="A17763" t="s">
        <v>78</v>
      </c>
      <c r="B17763" t="s">
        <v>59</v>
      </c>
      <c r="C17763" t="s">
        <v>45</v>
      </c>
      <c r="D17763" t="s">
        <v>16</v>
      </c>
      <c r="E17763">
        <v>2013</v>
      </c>
      <c r="F17763">
        <v>1</v>
      </c>
      <c r="G17763">
        <v>1911.7439999999999</v>
      </c>
      <c r="H17763">
        <v>1911.7439999999999</v>
      </c>
      <c r="I17763">
        <v>32.179099999999998</v>
      </c>
      <c r="J17763">
        <v>1.6647350000000001</v>
      </c>
      <c r="K17763">
        <v>-2.1334439999999999</v>
      </c>
      <c r="L17763">
        <v>-0.87298779999999998</v>
      </c>
      <c r="M17763">
        <v>0</v>
      </c>
      <c r="N17763">
        <v>0.87298779999999998</v>
      </c>
      <c r="O17763">
        <v>2.1334439999999999</v>
      </c>
      <c r="P17763">
        <v>106.67232</v>
      </c>
      <c r="Q17763">
        <v>350.17788999999999</v>
      </c>
      <c r="R17763">
        <v>12</v>
      </c>
      <c r="S17763" s="81">
        <v>32503</v>
      </c>
    </row>
    <row r="17764" spans="1:19" x14ac:dyDescent="0.2">
      <c r="A17764" t="s">
        <v>78</v>
      </c>
      <c r="B17764" t="s">
        <v>59</v>
      </c>
      <c r="C17764" t="s">
        <v>45</v>
      </c>
      <c r="D17764" t="s">
        <v>16</v>
      </c>
      <c r="E17764">
        <v>2013</v>
      </c>
      <c r="F17764">
        <v>2</v>
      </c>
      <c r="G17764">
        <v>1881.777</v>
      </c>
      <c r="H17764">
        <v>1881.777</v>
      </c>
      <c r="I17764">
        <v>31.607700000000001</v>
      </c>
      <c r="J17764">
        <v>1.662304</v>
      </c>
      <c r="K17764">
        <v>-2.130328</v>
      </c>
      <c r="L17764">
        <v>-0.87171290000000001</v>
      </c>
      <c r="M17764">
        <v>0</v>
      </c>
      <c r="N17764">
        <v>0.87171290000000001</v>
      </c>
      <c r="O17764">
        <v>2.130328</v>
      </c>
      <c r="P17764">
        <v>106.67232</v>
      </c>
      <c r="Q17764">
        <v>350.17788999999999</v>
      </c>
      <c r="R17764">
        <v>12</v>
      </c>
      <c r="S17764" s="81">
        <v>32503</v>
      </c>
    </row>
    <row r="17765" spans="1:19" x14ac:dyDescent="0.2">
      <c r="A17765" t="s">
        <v>78</v>
      </c>
      <c r="B17765" t="s">
        <v>59</v>
      </c>
      <c r="C17765" t="s">
        <v>45</v>
      </c>
      <c r="D17765" t="s">
        <v>16</v>
      </c>
      <c r="E17765">
        <v>2013</v>
      </c>
      <c r="F17765">
        <v>3</v>
      </c>
      <c r="G17765">
        <v>1865.087</v>
      </c>
      <c r="H17765">
        <v>1865.087</v>
      </c>
      <c r="I17765">
        <v>31.096800000000002</v>
      </c>
      <c r="J17765">
        <v>1.660744</v>
      </c>
      <c r="K17765">
        <v>-2.1283289999999999</v>
      </c>
      <c r="L17765">
        <v>-0.87089499999999997</v>
      </c>
      <c r="M17765">
        <v>0</v>
      </c>
      <c r="N17765">
        <v>0.87089499999999997</v>
      </c>
      <c r="O17765">
        <v>2.1283289999999999</v>
      </c>
      <c r="P17765">
        <v>106.67232</v>
      </c>
      <c r="Q17765">
        <v>350.17788999999999</v>
      </c>
      <c r="R17765">
        <v>12</v>
      </c>
      <c r="S17765" s="81">
        <v>32503</v>
      </c>
    </row>
    <row r="17766" spans="1:19" x14ac:dyDescent="0.2">
      <c r="A17766" t="s">
        <v>78</v>
      </c>
      <c r="B17766" t="s">
        <v>59</v>
      </c>
      <c r="C17766" t="s">
        <v>45</v>
      </c>
      <c r="D17766" t="s">
        <v>16</v>
      </c>
      <c r="E17766">
        <v>2013</v>
      </c>
      <c r="F17766">
        <v>4</v>
      </c>
      <c r="G17766">
        <v>1864.076</v>
      </c>
      <c r="H17766">
        <v>1864.076</v>
      </c>
      <c r="I17766">
        <v>30.290800000000001</v>
      </c>
      <c r="J17766">
        <v>1.6609910000000001</v>
      </c>
      <c r="K17766">
        <v>-2.1286450000000001</v>
      </c>
      <c r="L17766">
        <v>-0.87102429999999997</v>
      </c>
      <c r="M17766">
        <v>0</v>
      </c>
      <c r="N17766">
        <v>0.87102429999999997</v>
      </c>
      <c r="O17766">
        <v>2.1286450000000001</v>
      </c>
      <c r="P17766">
        <v>106.67232</v>
      </c>
      <c r="Q17766">
        <v>350.17788999999999</v>
      </c>
      <c r="R17766">
        <v>12</v>
      </c>
      <c r="S17766" s="81">
        <v>32503</v>
      </c>
    </row>
    <row r="17767" spans="1:19" x14ac:dyDescent="0.2">
      <c r="A17767" t="s">
        <v>78</v>
      </c>
      <c r="B17767" t="s">
        <v>59</v>
      </c>
      <c r="C17767" t="s">
        <v>45</v>
      </c>
      <c r="D17767" t="s">
        <v>16</v>
      </c>
      <c r="E17767">
        <v>2013</v>
      </c>
      <c r="F17767">
        <v>5</v>
      </c>
      <c r="G17767">
        <v>1884.393</v>
      </c>
      <c r="H17767">
        <v>1884.393</v>
      </c>
      <c r="I17767">
        <v>30.168099999999999</v>
      </c>
      <c r="J17767">
        <v>1.662366</v>
      </c>
      <c r="K17767">
        <v>-2.1304080000000001</v>
      </c>
      <c r="L17767">
        <v>-0.87174560000000001</v>
      </c>
      <c r="M17767">
        <v>0</v>
      </c>
      <c r="N17767">
        <v>0.87174560000000001</v>
      </c>
      <c r="O17767">
        <v>2.1304080000000001</v>
      </c>
      <c r="P17767">
        <v>106.67232</v>
      </c>
      <c r="Q17767">
        <v>350.17788999999999</v>
      </c>
      <c r="R17767">
        <v>12</v>
      </c>
      <c r="S17767" s="81">
        <v>32503</v>
      </c>
    </row>
    <row r="17768" spans="1:19" x14ac:dyDescent="0.2">
      <c r="A17768" t="s">
        <v>78</v>
      </c>
      <c r="B17768" t="s">
        <v>59</v>
      </c>
      <c r="C17768" t="s">
        <v>45</v>
      </c>
      <c r="D17768" t="s">
        <v>16</v>
      </c>
      <c r="E17768">
        <v>2013</v>
      </c>
      <c r="F17768">
        <v>6</v>
      </c>
      <c r="G17768">
        <v>1928.6949999999999</v>
      </c>
      <c r="H17768">
        <v>1928.6949999999999</v>
      </c>
      <c r="I17768">
        <v>29.985399999999998</v>
      </c>
      <c r="J17768">
        <v>1.6655740000000001</v>
      </c>
      <c r="K17768">
        <v>-2.1345190000000001</v>
      </c>
      <c r="L17768">
        <v>-0.87342790000000003</v>
      </c>
      <c r="M17768">
        <v>0</v>
      </c>
      <c r="N17768">
        <v>0.87342790000000003</v>
      </c>
      <c r="O17768">
        <v>2.1345190000000001</v>
      </c>
      <c r="P17768">
        <v>106.67232</v>
      </c>
      <c r="Q17768">
        <v>350.17788999999999</v>
      </c>
      <c r="R17768">
        <v>12</v>
      </c>
      <c r="S17768" s="81">
        <v>32503</v>
      </c>
    </row>
    <row r="17769" spans="1:19" x14ac:dyDescent="0.2">
      <c r="A17769" t="s">
        <v>78</v>
      </c>
      <c r="B17769" t="s">
        <v>59</v>
      </c>
      <c r="C17769" t="s">
        <v>45</v>
      </c>
      <c r="D17769" t="s">
        <v>16</v>
      </c>
      <c r="E17769">
        <v>2013</v>
      </c>
      <c r="F17769">
        <v>7</v>
      </c>
      <c r="G17769">
        <v>2007.123</v>
      </c>
      <c r="H17769">
        <v>2007.123</v>
      </c>
      <c r="I17769">
        <v>30.445799999999998</v>
      </c>
      <c r="J17769">
        <v>1.6715249999999999</v>
      </c>
      <c r="K17769">
        <v>-2.1421459999999999</v>
      </c>
      <c r="L17769">
        <v>-0.87654860000000001</v>
      </c>
      <c r="M17769">
        <v>0</v>
      </c>
      <c r="N17769">
        <v>0.87654860000000001</v>
      </c>
      <c r="O17769">
        <v>2.1421459999999999</v>
      </c>
      <c r="P17769">
        <v>106.67232</v>
      </c>
      <c r="Q17769">
        <v>350.17788999999999</v>
      </c>
      <c r="R17769">
        <v>12</v>
      </c>
      <c r="S17769" s="81">
        <v>32503</v>
      </c>
    </row>
    <row r="17770" spans="1:19" x14ac:dyDescent="0.2">
      <c r="A17770" t="s">
        <v>78</v>
      </c>
      <c r="B17770" t="s">
        <v>59</v>
      </c>
      <c r="C17770" t="s">
        <v>45</v>
      </c>
      <c r="D17770" t="s">
        <v>16</v>
      </c>
      <c r="E17770">
        <v>2013</v>
      </c>
      <c r="F17770">
        <v>8</v>
      </c>
      <c r="G17770">
        <v>2049.9679999999998</v>
      </c>
      <c r="H17770">
        <v>2049.9679999999998</v>
      </c>
      <c r="I17770">
        <v>30.857199999999999</v>
      </c>
      <c r="J17770">
        <v>1.6731419999999999</v>
      </c>
      <c r="K17770">
        <v>-2.144218</v>
      </c>
      <c r="L17770">
        <v>-0.87739659999999997</v>
      </c>
      <c r="M17770">
        <v>0</v>
      </c>
      <c r="N17770">
        <v>0.87739659999999997</v>
      </c>
      <c r="O17770">
        <v>2.144218</v>
      </c>
      <c r="P17770">
        <v>106.67232</v>
      </c>
      <c r="Q17770">
        <v>350.17788999999999</v>
      </c>
      <c r="R17770">
        <v>12</v>
      </c>
      <c r="S17770" s="81">
        <v>32503</v>
      </c>
    </row>
    <row r="17771" spans="1:19" x14ac:dyDescent="0.2">
      <c r="A17771" t="s">
        <v>78</v>
      </c>
      <c r="B17771" t="s">
        <v>59</v>
      </c>
      <c r="C17771" t="s">
        <v>45</v>
      </c>
      <c r="D17771" t="s">
        <v>16</v>
      </c>
      <c r="E17771">
        <v>2013</v>
      </c>
      <c r="F17771">
        <v>9</v>
      </c>
      <c r="G17771">
        <v>2059.8200000000002</v>
      </c>
      <c r="H17771">
        <v>2059.8200000000002</v>
      </c>
      <c r="I17771">
        <v>32.758899999999997</v>
      </c>
      <c r="J17771">
        <v>1.673854</v>
      </c>
      <c r="K17771">
        <v>-2.14513</v>
      </c>
      <c r="L17771">
        <v>-0.87776969999999999</v>
      </c>
      <c r="M17771">
        <v>0</v>
      </c>
      <c r="N17771">
        <v>0.87776969999999999</v>
      </c>
      <c r="O17771">
        <v>2.14513</v>
      </c>
      <c r="P17771">
        <v>106.67232</v>
      </c>
      <c r="Q17771">
        <v>350.17788999999999</v>
      </c>
      <c r="R17771">
        <v>12</v>
      </c>
      <c r="S17771" s="81">
        <v>32503</v>
      </c>
    </row>
    <row r="17772" spans="1:19" x14ac:dyDescent="0.2">
      <c r="A17772" t="s">
        <v>78</v>
      </c>
      <c r="B17772" t="s">
        <v>59</v>
      </c>
      <c r="C17772" t="s">
        <v>45</v>
      </c>
      <c r="D17772" t="s">
        <v>16</v>
      </c>
      <c r="E17772">
        <v>2013</v>
      </c>
      <c r="F17772">
        <v>10</v>
      </c>
      <c r="G17772">
        <v>2056.7159999999999</v>
      </c>
      <c r="H17772">
        <v>2056.7159999999999</v>
      </c>
      <c r="I17772">
        <v>35.744900000000001</v>
      </c>
      <c r="J17772">
        <v>1.6726380000000001</v>
      </c>
      <c r="K17772">
        <v>-2.1435710000000001</v>
      </c>
      <c r="L17772">
        <v>-0.87713209999999997</v>
      </c>
      <c r="M17772">
        <v>0</v>
      </c>
      <c r="N17772">
        <v>0.87713209999999997</v>
      </c>
      <c r="O17772">
        <v>2.1435710000000001</v>
      </c>
      <c r="P17772">
        <v>106.67232</v>
      </c>
      <c r="Q17772">
        <v>350.17788999999999</v>
      </c>
      <c r="R17772">
        <v>12</v>
      </c>
      <c r="S17772" s="81">
        <v>32503</v>
      </c>
    </row>
    <row r="17773" spans="1:19" x14ac:dyDescent="0.2">
      <c r="A17773" t="s">
        <v>78</v>
      </c>
      <c r="B17773" t="s">
        <v>59</v>
      </c>
      <c r="C17773" t="s">
        <v>45</v>
      </c>
      <c r="D17773" t="s">
        <v>16</v>
      </c>
      <c r="E17773">
        <v>2013</v>
      </c>
      <c r="F17773">
        <v>11</v>
      </c>
      <c r="G17773">
        <v>2019.9829999999999</v>
      </c>
      <c r="H17773">
        <v>2019.9829999999999</v>
      </c>
      <c r="I17773">
        <v>38.443600000000004</v>
      </c>
      <c r="J17773">
        <v>1.6710210000000001</v>
      </c>
      <c r="K17773">
        <v>-2.141499</v>
      </c>
      <c r="L17773">
        <v>-0.87628399999999995</v>
      </c>
      <c r="M17773">
        <v>0</v>
      </c>
      <c r="N17773">
        <v>0.87628399999999995</v>
      </c>
      <c r="O17773">
        <v>2.141499</v>
      </c>
      <c r="P17773">
        <v>106.67232</v>
      </c>
      <c r="Q17773">
        <v>350.17788999999999</v>
      </c>
      <c r="R17773">
        <v>12</v>
      </c>
      <c r="S17773" s="81">
        <v>32503</v>
      </c>
    </row>
    <row r="17774" spans="1:19" x14ac:dyDescent="0.2">
      <c r="A17774" t="s">
        <v>78</v>
      </c>
      <c r="B17774" t="s">
        <v>59</v>
      </c>
      <c r="C17774" t="s">
        <v>45</v>
      </c>
      <c r="D17774" t="s">
        <v>16</v>
      </c>
      <c r="E17774">
        <v>2013</v>
      </c>
      <c r="F17774">
        <v>12</v>
      </c>
      <c r="G17774">
        <v>2023.2929999999999</v>
      </c>
      <c r="H17774">
        <v>2023.2929999999999</v>
      </c>
      <c r="I17774">
        <v>40.9938</v>
      </c>
      <c r="J17774">
        <v>1.6677070000000001</v>
      </c>
      <c r="K17774">
        <v>-2.1372529999999998</v>
      </c>
      <c r="L17774">
        <v>-0.87454659999999995</v>
      </c>
      <c r="M17774">
        <v>0</v>
      </c>
      <c r="N17774">
        <v>0.87454659999999995</v>
      </c>
      <c r="O17774">
        <v>2.1372529999999998</v>
      </c>
      <c r="P17774">
        <v>106.67232</v>
      </c>
      <c r="Q17774">
        <v>350.17788999999999</v>
      </c>
      <c r="R17774">
        <v>12</v>
      </c>
      <c r="S17774" s="81">
        <v>32503</v>
      </c>
    </row>
    <row r="17775" spans="1:19" x14ac:dyDescent="0.2">
      <c r="A17775" t="s">
        <v>78</v>
      </c>
      <c r="B17775" t="s">
        <v>59</v>
      </c>
      <c r="C17775" t="s">
        <v>45</v>
      </c>
      <c r="D17775" t="s">
        <v>16</v>
      </c>
      <c r="E17775">
        <v>2013</v>
      </c>
      <c r="F17775">
        <v>13</v>
      </c>
      <c r="G17775">
        <v>2046.097</v>
      </c>
      <c r="H17775">
        <v>2046.097</v>
      </c>
      <c r="I17775">
        <v>43.688699999999997</v>
      </c>
      <c r="J17775">
        <v>1.6673169999999999</v>
      </c>
      <c r="K17775">
        <v>-2.136752</v>
      </c>
      <c r="L17775">
        <v>-0.8743417</v>
      </c>
      <c r="M17775">
        <v>0</v>
      </c>
      <c r="N17775">
        <v>0.8743417</v>
      </c>
      <c r="O17775">
        <v>2.136752</v>
      </c>
      <c r="P17775">
        <v>106.67232</v>
      </c>
      <c r="Q17775">
        <v>350.17788999999999</v>
      </c>
      <c r="R17775">
        <v>12</v>
      </c>
      <c r="S17775" s="81">
        <v>32503</v>
      </c>
    </row>
    <row r="17776" spans="1:19" x14ac:dyDescent="0.2">
      <c r="A17776" t="s">
        <v>78</v>
      </c>
      <c r="B17776" t="s">
        <v>59</v>
      </c>
      <c r="C17776" t="s">
        <v>45</v>
      </c>
      <c r="D17776" t="s">
        <v>16</v>
      </c>
      <c r="E17776">
        <v>2013</v>
      </c>
      <c r="F17776">
        <v>14</v>
      </c>
      <c r="G17776">
        <v>2018.2760000000001</v>
      </c>
      <c r="H17776">
        <v>2018.2760000000001</v>
      </c>
      <c r="I17776">
        <v>45.366700000000002</v>
      </c>
      <c r="J17776">
        <v>1.674823</v>
      </c>
      <c r="K17776">
        <v>-2.1463719999999999</v>
      </c>
      <c r="L17776">
        <v>-0.878278</v>
      </c>
      <c r="M17776">
        <v>0</v>
      </c>
      <c r="N17776">
        <v>0.878278</v>
      </c>
      <c r="O17776">
        <v>2.1463719999999999</v>
      </c>
      <c r="P17776">
        <v>106.67232</v>
      </c>
      <c r="Q17776">
        <v>350.17788999999999</v>
      </c>
      <c r="R17776">
        <v>12</v>
      </c>
      <c r="S17776" s="81">
        <v>32503</v>
      </c>
    </row>
    <row r="17777" spans="1:19" x14ac:dyDescent="0.2">
      <c r="A17777" t="s">
        <v>78</v>
      </c>
      <c r="B17777" t="s">
        <v>59</v>
      </c>
      <c r="C17777" t="s">
        <v>45</v>
      </c>
      <c r="D17777" t="s">
        <v>16</v>
      </c>
      <c r="E17777">
        <v>2013</v>
      </c>
      <c r="F17777">
        <v>15</v>
      </c>
      <c r="G17777">
        <v>1973.779</v>
      </c>
      <c r="H17777">
        <v>1914.009</v>
      </c>
      <c r="I17777">
        <v>45.861199999999997</v>
      </c>
      <c r="J17777">
        <v>1.6619029999999999</v>
      </c>
      <c r="K17777">
        <v>57.640079999999998</v>
      </c>
      <c r="L17777">
        <v>58.898400000000002</v>
      </c>
      <c r="M17777">
        <v>59.7699</v>
      </c>
      <c r="N17777">
        <v>60.641399999999997</v>
      </c>
      <c r="O17777">
        <v>61.899709999999999</v>
      </c>
      <c r="P17777">
        <v>106.67232</v>
      </c>
      <c r="Q17777">
        <v>350.17788999999999</v>
      </c>
      <c r="R17777">
        <v>12</v>
      </c>
      <c r="S17777" s="81">
        <v>32503</v>
      </c>
    </row>
    <row r="17778" spans="1:19" x14ac:dyDescent="0.2">
      <c r="A17778" t="s">
        <v>78</v>
      </c>
      <c r="B17778" t="s">
        <v>59</v>
      </c>
      <c r="C17778" t="s">
        <v>45</v>
      </c>
      <c r="D17778" t="s">
        <v>16</v>
      </c>
      <c r="E17778">
        <v>2013</v>
      </c>
      <c r="F17778">
        <v>16</v>
      </c>
      <c r="G17778">
        <v>1927.9159999999999</v>
      </c>
      <c r="H17778">
        <v>1207.174</v>
      </c>
      <c r="I17778">
        <v>45.457799999999999</v>
      </c>
      <c r="J17778">
        <v>1.656347</v>
      </c>
      <c r="K17778">
        <v>718.61940000000004</v>
      </c>
      <c r="L17778">
        <v>719.87350000000004</v>
      </c>
      <c r="M17778">
        <v>720.74210000000005</v>
      </c>
      <c r="N17778">
        <v>721.61069999999995</v>
      </c>
      <c r="O17778">
        <v>722.86469999999997</v>
      </c>
      <c r="P17778">
        <v>106.67232</v>
      </c>
      <c r="Q17778">
        <v>350.17788999999999</v>
      </c>
      <c r="R17778">
        <v>12</v>
      </c>
      <c r="S17778" s="81">
        <v>32503</v>
      </c>
    </row>
    <row r="17779" spans="1:19" x14ac:dyDescent="0.2">
      <c r="A17779" t="s">
        <v>78</v>
      </c>
      <c r="B17779" t="s">
        <v>59</v>
      </c>
      <c r="C17779" t="s">
        <v>45</v>
      </c>
      <c r="D17779" t="s">
        <v>16</v>
      </c>
      <c r="E17779">
        <v>2013</v>
      </c>
      <c r="F17779">
        <v>17</v>
      </c>
      <c r="G17779">
        <v>1932.1669999999999</v>
      </c>
      <c r="H17779">
        <v>328.51609999999999</v>
      </c>
      <c r="I17779">
        <v>42.9084</v>
      </c>
      <c r="J17779">
        <v>1.655567</v>
      </c>
      <c r="K17779">
        <v>1601.529</v>
      </c>
      <c r="L17779">
        <v>1602.7829999999999</v>
      </c>
      <c r="M17779">
        <v>1603.6510000000001</v>
      </c>
      <c r="N17779">
        <v>1604.519</v>
      </c>
      <c r="O17779">
        <v>1605.7729999999999</v>
      </c>
      <c r="P17779">
        <v>106.67232</v>
      </c>
      <c r="Q17779">
        <v>350.17788999999999</v>
      </c>
      <c r="R17779">
        <v>12</v>
      </c>
      <c r="S17779" s="81">
        <v>32503</v>
      </c>
    </row>
    <row r="17780" spans="1:19" x14ac:dyDescent="0.2">
      <c r="A17780" t="s">
        <v>78</v>
      </c>
      <c r="B17780" t="s">
        <v>59</v>
      </c>
      <c r="C17780" t="s">
        <v>45</v>
      </c>
      <c r="D17780" t="s">
        <v>16</v>
      </c>
      <c r="E17780">
        <v>2013</v>
      </c>
      <c r="F17780">
        <v>18</v>
      </c>
      <c r="G17780">
        <v>1946.595</v>
      </c>
      <c r="H17780">
        <v>322.79259999999999</v>
      </c>
      <c r="I17780">
        <v>39.236699999999999</v>
      </c>
      <c r="J17780">
        <v>1.656026</v>
      </c>
      <c r="K17780">
        <v>1621.68</v>
      </c>
      <c r="L17780">
        <v>1622.934</v>
      </c>
      <c r="M17780">
        <v>1623.8030000000001</v>
      </c>
      <c r="N17780">
        <v>1624.671</v>
      </c>
      <c r="O17780">
        <v>1625.925</v>
      </c>
      <c r="P17780">
        <v>106.67232</v>
      </c>
      <c r="Q17780">
        <v>350.17788999999999</v>
      </c>
      <c r="R17780">
        <v>12</v>
      </c>
      <c r="S17780" s="81">
        <v>32503</v>
      </c>
    </row>
    <row r="17781" spans="1:19" x14ac:dyDescent="0.2">
      <c r="A17781" t="s">
        <v>78</v>
      </c>
      <c r="B17781" t="s">
        <v>59</v>
      </c>
      <c r="C17781" t="s">
        <v>45</v>
      </c>
      <c r="D17781" t="s">
        <v>16</v>
      </c>
      <c r="E17781">
        <v>2013</v>
      </c>
      <c r="F17781">
        <v>19</v>
      </c>
      <c r="G17781">
        <v>1954.806</v>
      </c>
      <c r="H17781">
        <v>319.58190000000002</v>
      </c>
      <c r="I17781">
        <v>36.973300000000002</v>
      </c>
      <c r="J17781">
        <v>1.6578710000000001</v>
      </c>
      <c r="K17781">
        <v>1633.1</v>
      </c>
      <c r="L17781">
        <v>1634.355</v>
      </c>
      <c r="M17781">
        <v>1635.2239999999999</v>
      </c>
      <c r="N17781">
        <v>1636.0940000000001</v>
      </c>
      <c r="O17781">
        <v>1637.3489999999999</v>
      </c>
      <c r="P17781">
        <v>106.67232</v>
      </c>
      <c r="Q17781">
        <v>350.17788999999999</v>
      </c>
      <c r="R17781">
        <v>12</v>
      </c>
      <c r="S17781" s="81">
        <v>32503</v>
      </c>
    </row>
    <row r="17782" spans="1:19" x14ac:dyDescent="0.2">
      <c r="A17782" t="s">
        <v>78</v>
      </c>
      <c r="B17782" t="s">
        <v>59</v>
      </c>
      <c r="C17782" t="s">
        <v>45</v>
      </c>
      <c r="D17782" t="s">
        <v>16</v>
      </c>
      <c r="E17782">
        <v>2013</v>
      </c>
      <c r="F17782">
        <v>20</v>
      </c>
      <c r="G17782">
        <v>1988.913</v>
      </c>
      <c r="H17782">
        <v>313.37110000000001</v>
      </c>
      <c r="I17782">
        <v>34.838299999999997</v>
      </c>
      <c r="J17782">
        <v>1.663214</v>
      </c>
      <c r="K17782">
        <v>1673.41</v>
      </c>
      <c r="L17782">
        <v>1674.67</v>
      </c>
      <c r="M17782">
        <v>1675.5419999999999</v>
      </c>
      <c r="N17782">
        <v>1676.414</v>
      </c>
      <c r="O17782">
        <v>1677.673</v>
      </c>
      <c r="P17782">
        <v>106.67232</v>
      </c>
      <c r="Q17782">
        <v>350.17788999999999</v>
      </c>
      <c r="R17782">
        <v>12</v>
      </c>
      <c r="S17782" s="81">
        <v>32503</v>
      </c>
    </row>
    <row r="17783" spans="1:19" x14ac:dyDescent="0.2">
      <c r="A17783" t="s">
        <v>78</v>
      </c>
      <c r="B17783" t="s">
        <v>59</v>
      </c>
      <c r="C17783" t="s">
        <v>45</v>
      </c>
      <c r="D17783" t="s">
        <v>16</v>
      </c>
      <c r="E17783">
        <v>2013</v>
      </c>
      <c r="F17783">
        <v>21</v>
      </c>
      <c r="G17783">
        <v>2003.5129999999999</v>
      </c>
      <c r="H17783">
        <v>309.71809999999999</v>
      </c>
      <c r="I17783">
        <v>33.425600000000003</v>
      </c>
      <c r="J17783">
        <v>1.6690499999999999</v>
      </c>
      <c r="K17783">
        <v>1691.6559999999999</v>
      </c>
      <c r="L17783">
        <v>1692.92</v>
      </c>
      <c r="M17783">
        <v>1693.7950000000001</v>
      </c>
      <c r="N17783">
        <v>1694.67</v>
      </c>
      <c r="O17783">
        <v>1695.934</v>
      </c>
      <c r="P17783">
        <v>106.67232</v>
      </c>
      <c r="Q17783">
        <v>350.17788999999999</v>
      </c>
      <c r="R17783">
        <v>12</v>
      </c>
      <c r="S17783" s="81">
        <v>32503</v>
      </c>
    </row>
    <row r="17784" spans="1:19" x14ac:dyDescent="0.2">
      <c r="A17784" t="s">
        <v>78</v>
      </c>
      <c r="B17784" t="s">
        <v>59</v>
      </c>
      <c r="C17784" t="s">
        <v>45</v>
      </c>
      <c r="D17784" t="s">
        <v>16</v>
      </c>
      <c r="E17784">
        <v>2013</v>
      </c>
      <c r="F17784">
        <v>22</v>
      </c>
      <c r="G17784">
        <v>1988.36</v>
      </c>
      <c r="H17784">
        <v>888.95950000000005</v>
      </c>
      <c r="I17784">
        <v>32.367899999999999</v>
      </c>
      <c r="J17784">
        <v>1.669413</v>
      </c>
      <c r="K17784">
        <v>1097.261</v>
      </c>
      <c r="L17784">
        <v>1098.5250000000001</v>
      </c>
      <c r="M17784">
        <v>1099.4010000000001</v>
      </c>
      <c r="N17784">
        <v>1100.2760000000001</v>
      </c>
      <c r="O17784">
        <v>1101.54</v>
      </c>
      <c r="P17784">
        <v>106.67232</v>
      </c>
      <c r="Q17784">
        <v>350.17788999999999</v>
      </c>
      <c r="R17784">
        <v>12</v>
      </c>
      <c r="S17784" s="81">
        <v>32503</v>
      </c>
    </row>
    <row r="17785" spans="1:19" x14ac:dyDescent="0.2">
      <c r="A17785" t="s">
        <v>78</v>
      </c>
      <c r="B17785" t="s">
        <v>59</v>
      </c>
      <c r="C17785" t="s">
        <v>45</v>
      </c>
      <c r="D17785" t="s">
        <v>16</v>
      </c>
      <c r="E17785">
        <v>2013</v>
      </c>
      <c r="F17785">
        <v>23</v>
      </c>
      <c r="G17785">
        <v>1954.299</v>
      </c>
      <c r="H17785">
        <v>1485.807</v>
      </c>
      <c r="I17785">
        <v>31.201599999999999</v>
      </c>
      <c r="J17785">
        <v>1.667751</v>
      </c>
      <c r="K17785">
        <v>466.3546</v>
      </c>
      <c r="L17785">
        <v>467.61739999999998</v>
      </c>
      <c r="M17785">
        <v>468.49189999999999</v>
      </c>
      <c r="N17785">
        <v>469.36649999999997</v>
      </c>
      <c r="O17785">
        <v>470.62920000000003</v>
      </c>
      <c r="P17785">
        <v>106.67232</v>
      </c>
      <c r="Q17785">
        <v>350.17788999999999</v>
      </c>
      <c r="R17785">
        <v>12</v>
      </c>
      <c r="S17785" s="81">
        <v>32503</v>
      </c>
    </row>
    <row r="17786" spans="1:19" x14ac:dyDescent="0.2">
      <c r="A17786" t="s">
        <v>78</v>
      </c>
      <c r="B17786" t="s">
        <v>59</v>
      </c>
      <c r="C17786" t="s">
        <v>45</v>
      </c>
      <c r="D17786" t="s">
        <v>16</v>
      </c>
      <c r="E17786">
        <v>2013</v>
      </c>
      <c r="F17786">
        <v>24</v>
      </c>
      <c r="G17786">
        <v>1944.0139999999999</v>
      </c>
      <c r="H17786">
        <v>1684.211</v>
      </c>
      <c r="I17786">
        <v>30.4941</v>
      </c>
      <c r="J17786">
        <v>1.667297</v>
      </c>
      <c r="K17786">
        <v>257.666</v>
      </c>
      <c r="L17786">
        <v>258.92840000000001</v>
      </c>
      <c r="M17786">
        <v>259.80270000000002</v>
      </c>
      <c r="N17786">
        <v>260.6771</v>
      </c>
      <c r="O17786">
        <v>261.93950000000001</v>
      </c>
      <c r="P17786">
        <v>106.67232</v>
      </c>
      <c r="Q17786">
        <v>350.17788999999999</v>
      </c>
      <c r="R17786">
        <v>12</v>
      </c>
      <c r="S17786" s="81">
        <v>32503</v>
      </c>
    </row>
    <row r="17787" spans="1:19" x14ac:dyDescent="0.2">
      <c r="A17787" t="s">
        <v>78</v>
      </c>
      <c r="B17787" t="s">
        <v>59</v>
      </c>
      <c r="C17787" t="s">
        <v>47</v>
      </c>
      <c r="D17787" t="s">
        <v>46</v>
      </c>
      <c r="E17787">
        <v>2013</v>
      </c>
      <c r="F17787">
        <v>1</v>
      </c>
      <c r="G17787">
        <v>2054.8589999999999</v>
      </c>
      <c r="H17787">
        <v>2054.8589999999999</v>
      </c>
      <c r="I17787">
        <v>72.413300000000007</v>
      </c>
      <c r="J17787">
        <v>1.769102</v>
      </c>
      <c r="K17787">
        <v>-2.2671950000000001</v>
      </c>
      <c r="L17787">
        <v>-0.92771789999999998</v>
      </c>
      <c r="M17787">
        <v>0</v>
      </c>
      <c r="N17787">
        <v>0.92771789999999998</v>
      </c>
      <c r="O17787">
        <v>2.2671950000000001</v>
      </c>
      <c r="P17787">
        <v>102.92864</v>
      </c>
      <c r="Q17787">
        <v>350.30016999999998</v>
      </c>
      <c r="R17787">
        <v>7</v>
      </c>
    </row>
    <row r="17788" spans="1:19" x14ac:dyDescent="0.2">
      <c r="A17788" t="s">
        <v>78</v>
      </c>
      <c r="B17788" t="s">
        <v>59</v>
      </c>
      <c r="C17788" t="s">
        <v>47</v>
      </c>
      <c r="D17788" t="s">
        <v>46</v>
      </c>
      <c r="E17788">
        <v>2013</v>
      </c>
      <c r="F17788">
        <v>2</v>
      </c>
      <c r="G17788">
        <v>2008.191</v>
      </c>
      <c r="H17788">
        <v>2008.191</v>
      </c>
      <c r="I17788">
        <v>67.148899999999998</v>
      </c>
      <c r="J17788">
        <v>1.7615590000000001</v>
      </c>
      <c r="K17788">
        <v>-2.2575289999999999</v>
      </c>
      <c r="L17788">
        <v>-0.92376259999999999</v>
      </c>
      <c r="M17788">
        <v>0</v>
      </c>
      <c r="N17788">
        <v>0.92376259999999999</v>
      </c>
      <c r="O17788">
        <v>2.2575289999999999</v>
      </c>
      <c r="P17788">
        <v>102.92864</v>
      </c>
      <c r="Q17788">
        <v>350.30016999999998</v>
      </c>
      <c r="R17788">
        <v>7</v>
      </c>
    </row>
    <row r="17789" spans="1:19" x14ac:dyDescent="0.2">
      <c r="A17789" t="s">
        <v>78</v>
      </c>
      <c r="B17789" t="s">
        <v>59</v>
      </c>
      <c r="C17789" t="s">
        <v>47</v>
      </c>
      <c r="D17789" t="s">
        <v>46</v>
      </c>
      <c r="E17789">
        <v>2013</v>
      </c>
      <c r="F17789">
        <v>3</v>
      </c>
      <c r="G17789">
        <v>1983.085</v>
      </c>
      <c r="H17789">
        <v>1983.085</v>
      </c>
      <c r="I17789">
        <v>65.552400000000006</v>
      </c>
      <c r="J17789">
        <v>1.7631889999999999</v>
      </c>
      <c r="K17789">
        <v>-2.2596180000000001</v>
      </c>
      <c r="L17789">
        <v>-0.92461749999999998</v>
      </c>
      <c r="M17789">
        <v>0</v>
      </c>
      <c r="N17789">
        <v>0.92461749999999998</v>
      </c>
      <c r="O17789">
        <v>2.2596180000000001</v>
      </c>
      <c r="P17789">
        <v>102.92864</v>
      </c>
      <c r="Q17789">
        <v>350.30016999999998</v>
      </c>
      <c r="R17789">
        <v>7</v>
      </c>
    </row>
    <row r="17790" spans="1:19" x14ac:dyDescent="0.2">
      <c r="A17790" t="s">
        <v>78</v>
      </c>
      <c r="B17790" t="s">
        <v>59</v>
      </c>
      <c r="C17790" t="s">
        <v>47</v>
      </c>
      <c r="D17790" t="s">
        <v>46</v>
      </c>
      <c r="E17790">
        <v>2013</v>
      </c>
      <c r="F17790">
        <v>4</v>
      </c>
      <c r="G17790">
        <v>1973.873</v>
      </c>
      <c r="H17790">
        <v>1973.873</v>
      </c>
      <c r="I17790">
        <v>64.170100000000005</v>
      </c>
      <c r="J17790">
        <v>1.7665960000000001</v>
      </c>
      <c r="K17790">
        <v>-2.2639840000000002</v>
      </c>
      <c r="L17790">
        <v>-0.92640409999999995</v>
      </c>
      <c r="M17790">
        <v>0</v>
      </c>
      <c r="N17790">
        <v>0.92640409999999995</v>
      </c>
      <c r="O17790">
        <v>2.2639840000000002</v>
      </c>
      <c r="P17790">
        <v>102.92864</v>
      </c>
      <c r="Q17790">
        <v>350.30016999999998</v>
      </c>
      <c r="R17790">
        <v>7</v>
      </c>
    </row>
    <row r="17791" spans="1:19" x14ac:dyDescent="0.2">
      <c r="A17791" t="s">
        <v>78</v>
      </c>
      <c r="B17791" t="s">
        <v>59</v>
      </c>
      <c r="C17791" t="s">
        <v>47</v>
      </c>
      <c r="D17791" t="s">
        <v>46</v>
      </c>
      <c r="E17791">
        <v>2013</v>
      </c>
      <c r="F17791">
        <v>5</v>
      </c>
      <c r="G17791">
        <v>2041.5350000000001</v>
      </c>
      <c r="H17791">
        <v>2041.5350000000001</v>
      </c>
      <c r="I17791">
        <v>63.359200000000001</v>
      </c>
      <c r="J17791">
        <v>1.772985</v>
      </c>
      <c r="K17791">
        <v>-2.2721719999999999</v>
      </c>
      <c r="L17791">
        <v>-0.92975439999999998</v>
      </c>
      <c r="M17791">
        <v>0</v>
      </c>
      <c r="N17791">
        <v>0.92975439999999998</v>
      </c>
      <c r="O17791">
        <v>2.2721719999999999</v>
      </c>
      <c r="P17791">
        <v>102.92864</v>
      </c>
      <c r="Q17791">
        <v>350.30016999999998</v>
      </c>
      <c r="R17791">
        <v>7</v>
      </c>
    </row>
    <row r="17792" spans="1:19" x14ac:dyDescent="0.2">
      <c r="A17792" t="s">
        <v>78</v>
      </c>
      <c r="B17792" t="s">
        <v>59</v>
      </c>
      <c r="C17792" t="s">
        <v>47</v>
      </c>
      <c r="D17792" t="s">
        <v>46</v>
      </c>
      <c r="E17792">
        <v>2013</v>
      </c>
      <c r="F17792">
        <v>6</v>
      </c>
      <c r="G17792">
        <v>2107.7130000000002</v>
      </c>
      <c r="H17792">
        <v>2107.7130000000002</v>
      </c>
      <c r="I17792">
        <v>62.824100000000001</v>
      </c>
      <c r="J17792">
        <v>1.7732410000000001</v>
      </c>
      <c r="K17792">
        <v>-2.2725</v>
      </c>
      <c r="L17792">
        <v>-0.92988850000000001</v>
      </c>
      <c r="M17792">
        <v>0</v>
      </c>
      <c r="N17792">
        <v>0.92988850000000001</v>
      </c>
      <c r="O17792">
        <v>2.2725</v>
      </c>
      <c r="P17792">
        <v>102.92864</v>
      </c>
      <c r="Q17792">
        <v>350.30016999999998</v>
      </c>
      <c r="R17792">
        <v>7</v>
      </c>
    </row>
    <row r="17793" spans="1:18" x14ac:dyDescent="0.2">
      <c r="A17793" t="s">
        <v>78</v>
      </c>
      <c r="B17793" t="s">
        <v>59</v>
      </c>
      <c r="C17793" t="s">
        <v>47</v>
      </c>
      <c r="D17793" t="s">
        <v>46</v>
      </c>
      <c r="E17793">
        <v>2013</v>
      </c>
      <c r="F17793">
        <v>7</v>
      </c>
      <c r="G17793">
        <v>2187.357</v>
      </c>
      <c r="H17793">
        <v>2187.357</v>
      </c>
      <c r="I17793">
        <v>62.741199999999999</v>
      </c>
      <c r="J17793">
        <v>1.761368</v>
      </c>
      <c r="K17793">
        <v>-2.2572839999999998</v>
      </c>
      <c r="L17793">
        <v>-0.92366239999999999</v>
      </c>
      <c r="M17793">
        <v>0</v>
      </c>
      <c r="N17793">
        <v>0.92366239999999999</v>
      </c>
      <c r="O17793">
        <v>2.2572839999999998</v>
      </c>
      <c r="P17793">
        <v>102.92864</v>
      </c>
      <c r="Q17793">
        <v>350.30016999999998</v>
      </c>
      <c r="R17793">
        <v>7</v>
      </c>
    </row>
    <row r="17794" spans="1:18" x14ac:dyDescent="0.2">
      <c r="A17794" t="s">
        <v>78</v>
      </c>
      <c r="B17794" t="s">
        <v>59</v>
      </c>
      <c r="C17794" t="s">
        <v>47</v>
      </c>
      <c r="D17794" t="s">
        <v>46</v>
      </c>
      <c r="E17794">
        <v>2013</v>
      </c>
      <c r="F17794">
        <v>8</v>
      </c>
      <c r="G17794">
        <v>2176.634</v>
      </c>
      <c r="H17794">
        <v>2176.634</v>
      </c>
      <c r="I17794">
        <v>66.508300000000006</v>
      </c>
      <c r="J17794">
        <v>1.756224</v>
      </c>
      <c r="K17794">
        <v>-2.2506910000000002</v>
      </c>
      <c r="L17794">
        <v>-0.92096460000000002</v>
      </c>
      <c r="M17794">
        <v>0</v>
      </c>
      <c r="N17794">
        <v>0.92096460000000002</v>
      </c>
      <c r="O17794">
        <v>2.2506910000000002</v>
      </c>
      <c r="P17794">
        <v>102.92864</v>
      </c>
      <c r="Q17794">
        <v>350.30016999999998</v>
      </c>
      <c r="R17794">
        <v>7</v>
      </c>
    </row>
    <row r="17795" spans="1:18" x14ac:dyDescent="0.2">
      <c r="A17795" t="s">
        <v>78</v>
      </c>
      <c r="B17795" t="s">
        <v>59</v>
      </c>
      <c r="C17795" t="s">
        <v>47</v>
      </c>
      <c r="D17795" t="s">
        <v>46</v>
      </c>
      <c r="E17795">
        <v>2013</v>
      </c>
      <c r="F17795">
        <v>9</v>
      </c>
      <c r="G17795">
        <v>2175.3090000000002</v>
      </c>
      <c r="H17795">
        <v>2175.3090000000002</v>
      </c>
      <c r="I17795">
        <v>72.433300000000003</v>
      </c>
      <c r="J17795">
        <v>1.7469889999999999</v>
      </c>
      <c r="K17795">
        <v>-2.2388560000000002</v>
      </c>
      <c r="L17795">
        <v>-0.91612170000000004</v>
      </c>
      <c r="M17795">
        <v>0</v>
      </c>
      <c r="N17795">
        <v>0.91612170000000004</v>
      </c>
      <c r="O17795">
        <v>2.2388560000000002</v>
      </c>
      <c r="P17795">
        <v>102.92864</v>
      </c>
      <c r="Q17795">
        <v>350.30016999999998</v>
      </c>
      <c r="R17795">
        <v>7</v>
      </c>
    </row>
    <row r="17796" spans="1:18" x14ac:dyDescent="0.2">
      <c r="A17796" t="s">
        <v>78</v>
      </c>
      <c r="B17796" t="s">
        <v>59</v>
      </c>
      <c r="C17796" t="s">
        <v>47</v>
      </c>
      <c r="D17796" t="s">
        <v>46</v>
      </c>
      <c r="E17796">
        <v>2013</v>
      </c>
      <c r="F17796">
        <v>10</v>
      </c>
      <c r="G17796">
        <v>2145.5430000000001</v>
      </c>
      <c r="H17796">
        <v>2145.5430000000001</v>
      </c>
      <c r="I17796">
        <v>77.774299999999997</v>
      </c>
      <c r="J17796">
        <v>1.738421</v>
      </c>
      <c r="K17796">
        <v>-2.2278760000000002</v>
      </c>
      <c r="L17796">
        <v>-0.91162869999999996</v>
      </c>
      <c r="M17796">
        <v>0</v>
      </c>
      <c r="N17796">
        <v>0.91162869999999996</v>
      </c>
      <c r="O17796">
        <v>2.2278760000000002</v>
      </c>
      <c r="P17796">
        <v>102.92864</v>
      </c>
      <c r="Q17796">
        <v>350.30016999999998</v>
      </c>
      <c r="R17796">
        <v>7</v>
      </c>
    </row>
    <row r="17797" spans="1:18" x14ac:dyDescent="0.2">
      <c r="A17797" t="s">
        <v>78</v>
      </c>
      <c r="B17797" t="s">
        <v>59</v>
      </c>
      <c r="C17797" t="s">
        <v>47</v>
      </c>
      <c r="D17797" t="s">
        <v>46</v>
      </c>
      <c r="E17797">
        <v>2013</v>
      </c>
      <c r="F17797">
        <v>11</v>
      </c>
      <c r="G17797">
        <v>2122.5450000000001</v>
      </c>
      <c r="H17797">
        <v>2122.5450000000001</v>
      </c>
      <c r="I17797">
        <v>82.842200000000005</v>
      </c>
      <c r="J17797">
        <v>1.7531140000000001</v>
      </c>
      <c r="K17797">
        <v>-2.2467060000000001</v>
      </c>
      <c r="L17797">
        <v>-0.91933399999999998</v>
      </c>
      <c r="M17797">
        <v>0</v>
      </c>
      <c r="N17797">
        <v>0.91933399999999998</v>
      </c>
      <c r="O17797">
        <v>2.2467060000000001</v>
      </c>
      <c r="P17797">
        <v>102.92864</v>
      </c>
      <c r="Q17797">
        <v>350.30016999999998</v>
      </c>
      <c r="R17797">
        <v>7</v>
      </c>
    </row>
    <row r="17798" spans="1:18" x14ac:dyDescent="0.2">
      <c r="A17798" t="s">
        <v>78</v>
      </c>
      <c r="B17798" t="s">
        <v>59</v>
      </c>
      <c r="C17798" t="s">
        <v>47</v>
      </c>
      <c r="D17798" t="s">
        <v>46</v>
      </c>
      <c r="E17798">
        <v>2013</v>
      </c>
      <c r="F17798">
        <v>12</v>
      </c>
      <c r="G17798">
        <v>2099.9749999999999</v>
      </c>
      <c r="H17798">
        <v>2008.2819999999999</v>
      </c>
      <c r="I17798">
        <v>87.576300000000003</v>
      </c>
      <c r="J17798">
        <v>1.7379389999999999</v>
      </c>
      <c r="K17798">
        <v>89.465130000000002</v>
      </c>
      <c r="L17798">
        <v>90.781009999999995</v>
      </c>
      <c r="M17798">
        <v>91.69238</v>
      </c>
      <c r="N17798">
        <v>92.603759999999994</v>
      </c>
      <c r="O17798">
        <v>93.919640000000001</v>
      </c>
      <c r="P17798">
        <v>102.92864</v>
      </c>
      <c r="Q17798">
        <v>350.30016999999998</v>
      </c>
      <c r="R17798">
        <v>7</v>
      </c>
    </row>
    <row r="17799" spans="1:18" x14ac:dyDescent="0.2">
      <c r="A17799" t="s">
        <v>78</v>
      </c>
      <c r="B17799" t="s">
        <v>59</v>
      </c>
      <c r="C17799" t="s">
        <v>47</v>
      </c>
      <c r="D17799" t="s">
        <v>46</v>
      </c>
      <c r="E17799">
        <v>2013</v>
      </c>
      <c r="F17799">
        <v>13</v>
      </c>
      <c r="G17799">
        <v>2040.3989999999999</v>
      </c>
      <c r="H17799">
        <v>1234.0930000000001</v>
      </c>
      <c r="I17799">
        <v>90.941900000000004</v>
      </c>
      <c r="J17799">
        <v>1.738462</v>
      </c>
      <c r="K17799">
        <v>804.07820000000004</v>
      </c>
      <c r="L17799">
        <v>805.39449999999999</v>
      </c>
      <c r="M17799">
        <v>806.30619999999999</v>
      </c>
      <c r="N17799">
        <v>807.21780000000001</v>
      </c>
      <c r="O17799">
        <v>808.53409999999997</v>
      </c>
      <c r="P17799">
        <v>102.92864</v>
      </c>
      <c r="Q17799">
        <v>350.30016999999998</v>
      </c>
      <c r="R17799">
        <v>7</v>
      </c>
    </row>
    <row r="17800" spans="1:18" x14ac:dyDescent="0.2">
      <c r="A17800" t="s">
        <v>78</v>
      </c>
      <c r="B17800" t="s">
        <v>59</v>
      </c>
      <c r="C17800" t="s">
        <v>47</v>
      </c>
      <c r="D17800" t="s">
        <v>46</v>
      </c>
      <c r="E17800">
        <v>2013</v>
      </c>
      <c r="F17800">
        <v>14</v>
      </c>
      <c r="G17800">
        <v>2050.5680000000002</v>
      </c>
      <c r="H17800">
        <v>342.4803</v>
      </c>
      <c r="I17800">
        <v>93.338499999999996</v>
      </c>
      <c r="J17800">
        <v>1.740963</v>
      </c>
      <c r="K17800">
        <v>1705.857</v>
      </c>
      <c r="L17800">
        <v>1707.175</v>
      </c>
      <c r="M17800">
        <v>1708.088</v>
      </c>
      <c r="N17800">
        <v>1709.001</v>
      </c>
      <c r="O17800">
        <v>1710.319</v>
      </c>
      <c r="P17800">
        <v>102.92864</v>
      </c>
      <c r="Q17800">
        <v>350.30016999999998</v>
      </c>
      <c r="R17800">
        <v>7</v>
      </c>
    </row>
    <row r="17801" spans="1:18" x14ac:dyDescent="0.2">
      <c r="A17801" t="s">
        <v>78</v>
      </c>
      <c r="B17801" t="s">
        <v>59</v>
      </c>
      <c r="C17801" t="s">
        <v>47</v>
      </c>
      <c r="D17801" t="s">
        <v>46</v>
      </c>
      <c r="E17801">
        <v>2013</v>
      </c>
      <c r="F17801">
        <v>15</v>
      </c>
      <c r="G17801">
        <v>2025.45</v>
      </c>
      <c r="H17801">
        <v>338.08150000000001</v>
      </c>
      <c r="I17801">
        <v>95.144900000000007</v>
      </c>
      <c r="J17801">
        <v>1.725786</v>
      </c>
      <c r="K17801">
        <v>1685.1569999999999</v>
      </c>
      <c r="L17801">
        <v>1686.4639999999999</v>
      </c>
      <c r="M17801">
        <v>1687.3689999999999</v>
      </c>
      <c r="N17801">
        <v>1688.2739999999999</v>
      </c>
      <c r="O17801">
        <v>1689.5809999999999</v>
      </c>
      <c r="P17801">
        <v>102.92864</v>
      </c>
      <c r="Q17801">
        <v>350.30016999999998</v>
      </c>
      <c r="R17801">
        <v>7</v>
      </c>
    </row>
    <row r="17802" spans="1:18" x14ac:dyDescent="0.2">
      <c r="A17802" t="s">
        <v>78</v>
      </c>
      <c r="B17802" t="s">
        <v>59</v>
      </c>
      <c r="C17802" t="s">
        <v>47</v>
      </c>
      <c r="D17802" t="s">
        <v>46</v>
      </c>
      <c r="E17802">
        <v>2013</v>
      </c>
      <c r="F17802">
        <v>16</v>
      </c>
      <c r="G17802">
        <v>1983.135</v>
      </c>
      <c r="H17802">
        <v>335.1121</v>
      </c>
      <c r="I17802">
        <v>96.103300000000004</v>
      </c>
      <c r="J17802">
        <v>1.7278359999999999</v>
      </c>
      <c r="K17802">
        <v>1645.808</v>
      </c>
      <c r="L17802">
        <v>1647.117</v>
      </c>
      <c r="M17802">
        <v>1648.0229999999999</v>
      </c>
      <c r="N17802">
        <v>1648.9290000000001</v>
      </c>
      <c r="O17802">
        <v>1650.2370000000001</v>
      </c>
      <c r="P17802">
        <v>102.92864</v>
      </c>
      <c r="Q17802">
        <v>350.30016999999998</v>
      </c>
      <c r="R17802">
        <v>7</v>
      </c>
    </row>
    <row r="17803" spans="1:18" x14ac:dyDescent="0.2">
      <c r="A17803" t="s">
        <v>78</v>
      </c>
      <c r="B17803" t="s">
        <v>59</v>
      </c>
      <c r="C17803" t="s">
        <v>47</v>
      </c>
      <c r="D17803" t="s">
        <v>46</v>
      </c>
      <c r="E17803">
        <v>2013</v>
      </c>
      <c r="F17803">
        <v>17</v>
      </c>
      <c r="G17803">
        <v>1958.9369999999999</v>
      </c>
      <c r="H17803">
        <v>329.959</v>
      </c>
      <c r="I17803">
        <v>95.904200000000003</v>
      </c>
      <c r="J17803">
        <v>1.733134</v>
      </c>
      <c r="K17803">
        <v>1626.7570000000001</v>
      </c>
      <c r="L17803">
        <v>1628.069</v>
      </c>
      <c r="M17803">
        <v>1628.9780000000001</v>
      </c>
      <c r="N17803">
        <v>1629.8869999999999</v>
      </c>
      <c r="O17803">
        <v>1631.1990000000001</v>
      </c>
      <c r="P17803">
        <v>102.92864</v>
      </c>
      <c r="Q17803">
        <v>350.30016999999998</v>
      </c>
      <c r="R17803">
        <v>7</v>
      </c>
    </row>
    <row r="17804" spans="1:18" x14ac:dyDescent="0.2">
      <c r="A17804" t="s">
        <v>78</v>
      </c>
      <c r="B17804" t="s">
        <v>59</v>
      </c>
      <c r="C17804" t="s">
        <v>47</v>
      </c>
      <c r="D17804" t="s">
        <v>46</v>
      </c>
      <c r="E17804">
        <v>2013</v>
      </c>
      <c r="F17804">
        <v>18</v>
      </c>
      <c r="G17804">
        <v>1972.6030000000001</v>
      </c>
      <c r="H17804">
        <v>323.9973</v>
      </c>
      <c r="I17804">
        <v>94.759799999999998</v>
      </c>
      <c r="J17804">
        <v>1.7309019999999999</v>
      </c>
      <c r="K17804">
        <v>1646.3879999999999</v>
      </c>
      <c r="L17804">
        <v>1647.6980000000001</v>
      </c>
      <c r="M17804">
        <v>1648.606</v>
      </c>
      <c r="N17804">
        <v>1649.5129999999999</v>
      </c>
      <c r="O17804">
        <v>1650.8240000000001</v>
      </c>
      <c r="P17804">
        <v>102.92864</v>
      </c>
      <c r="Q17804">
        <v>350.30016999999998</v>
      </c>
      <c r="R17804">
        <v>7</v>
      </c>
    </row>
    <row r="17805" spans="1:18" x14ac:dyDescent="0.2">
      <c r="A17805" t="s">
        <v>78</v>
      </c>
      <c r="B17805" t="s">
        <v>59</v>
      </c>
      <c r="C17805" t="s">
        <v>47</v>
      </c>
      <c r="D17805" t="s">
        <v>46</v>
      </c>
      <c r="E17805">
        <v>2013</v>
      </c>
      <c r="F17805">
        <v>19</v>
      </c>
      <c r="G17805">
        <v>2077.674</v>
      </c>
      <c r="H17805">
        <v>949.39110000000005</v>
      </c>
      <c r="I17805">
        <v>92.218500000000006</v>
      </c>
      <c r="J17805">
        <v>1.7405219999999999</v>
      </c>
      <c r="K17805">
        <v>1126.0530000000001</v>
      </c>
      <c r="L17805">
        <v>1127.3699999999999</v>
      </c>
      <c r="M17805">
        <v>1128.2829999999999</v>
      </c>
      <c r="N17805">
        <v>1129.1959999999999</v>
      </c>
      <c r="O17805">
        <v>1130.5139999999999</v>
      </c>
      <c r="P17805">
        <v>102.92864</v>
      </c>
      <c r="Q17805">
        <v>350.30016999999998</v>
      </c>
      <c r="R17805">
        <v>7</v>
      </c>
    </row>
    <row r="17806" spans="1:18" x14ac:dyDescent="0.2">
      <c r="A17806" t="s">
        <v>78</v>
      </c>
      <c r="B17806" t="s">
        <v>59</v>
      </c>
      <c r="C17806" t="s">
        <v>47</v>
      </c>
      <c r="D17806" t="s">
        <v>46</v>
      </c>
      <c r="E17806">
        <v>2013</v>
      </c>
      <c r="F17806">
        <v>20</v>
      </c>
      <c r="G17806">
        <v>2150.4270000000001</v>
      </c>
      <c r="H17806">
        <v>1598.018</v>
      </c>
      <c r="I17806">
        <v>88.025099999999995</v>
      </c>
      <c r="J17806">
        <v>1.7494289999999999</v>
      </c>
      <c r="K17806">
        <v>550.16629999999998</v>
      </c>
      <c r="L17806">
        <v>551.49090000000001</v>
      </c>
      <c r="M17806">
        <v>552.40830000000005</v>
      </c>
      <c r="N17806">
        <v>553.32569999999998</v>
      </c>
      <c r="O17806">
        <v>554.65030000000002</v>
      </c>
      <c r="P17806">
        <v>102.92864</v>
      </c>
      <c r="Q17806">
        <v>350.30016999999998</v>
      </c>
      <c r="R17806">
        <v>7</v>
      </c>
    </row>
    <row r="17807" spans="1:18" x14ac:dyDescent="0.2">
      <c r="A17807" t="s">
        <v>78</v>
      </c>
      <c r="B17807" t="s">
        <v>59</v>
      </c>
      <c r="C17807" t="s">
        <v>47</v>
      </c>
      <c r="D17807" t="s">
        <v>46</v>
      </c>
      <c r="E17807">
        <v>2013</v>
      </c>
      <c r="F17807">
        <v>21</v>
      </c>
      <c r="G17807">
        <v>2173.3440000000001</v>
      </c>
      <c r="H17807">
        <v>1825.9829999999999</v>
      </c>
      <c r="I17807">
        <v>82.736900000000006</v>
      </c>
      <c r="J17807">
        <v>1.749679</v>
      </c>
      <c r="K17807">
        <v>345.11930000000001</v>
      </c>
      <c r="L17807">
        <v>346.44400000000002</v>
      </c>
      <c r="M17807">
        <v>347.36160000000001</v>
      </c>
      <c r="N17807">
        <v>348.27910000000003</v>
      </c>
      <c r="O17807">
        <v>349.60390000000001</v>
      </c>
      <c r="P17807">
        <v>102.92864</v>
      </c>
      <c r="Q17807">
        <v>350.30016999999998</v>
      </c>
      <c r="R17807">
        <v>7</v>
      </c>
    </row>
    <row r="17808" spans="1:18" x14ac:dyDescent="0.2">
      <c r="A17808" t="s">
        <v>78</v>
      </c>
      <c r="B17808" t="s">
        <v>59</v>
      </c>
      <c r="C17808" t="s">
        <v>47</v>
      </c>
      <c r="D17808" t="s">
        <v>46</v>
      </c>
      <c r="E17808">
        <v>2013</v>
      </c>
      <c r="F17808">
        <v>22</v>
      </c>
      <c r="G17808">
        <v>2190.393</v>
      </c>
      <c r="H17808">
        <v>1898.325</v>
      </c>
      <c r="I17808">
        <v>78.675600000000003</v>
      </c>
      <c r="J17808">
        <v>1.758372</v>
      </c>
      <c r="K17808">
        <v>289.81479999999999</v>
      </c>
      <c r="L17808">
        <v>291.14609999999999</v>
      </c>
      <c r="M17808">
        <v>292.06819999999999</v>
      </c>
      <c r="N17808">
        <v>292.99029999999999</v>
      </c>
      <c r="O17808">
        <v>294.32170000000002</v>
      </c>
      <c r="P17808">
        <v>102.92864</v>
      </c>
      <c r="Q17808">
        <v>350.30016999999998</v>
      </c>
      <c r="R17808">
        <v>7</v>
      </c>
    </row>
    <row r="17809" spans="1:19" x14ac:dyDescent="0.2">
      <c r="A17809" t="s">
        <v>78</v>
      </c>
      <c r="B17809" t="s">
        <v>59</v>
      </c>
      <c r="C17809" t="s">
        <v>47</v>
      </c>
      <c r="D17809" t="s">
        <v>46</v>
      </c>
      <c r="E17809">
        <v>2013</v>
      </c>
      <c r="F17809">
        <v>23</v>
      </c>
      <c r="G17809">
        <v>2192.9290000000001</v>
      </c>
      <c r="H17809">
        <v>1949.645</v>
      </c>
      <c r="I17809">
        <v>76.097399999999993</v>
      </c>
      <c r="J17809">
        <v>1.7573479999999999</v>
      </c>
      <c r="K17809">
        <v>241.03280000000001</v>
      </c>
      <c r="L17809">
        <v>242.36340000000001</v>
      </c>
      <c r="M17809">
        <v>243.28489999999999</v>
      </c>
      <c r="N17809">
        <v>244.20650000000001</v>
      </c>
      <c r="O17809">
        <v>245.53700000000001</v>
      </c>
      <c r="P17809">
        <v>102.92864</v>
      </c>
      <c r="Q17809">
        <v>350.30016999999998</v>
      </c>
      <c r="R17809">
        <v>7</v>
      </c>
    </row>
    <row r="17810" spans="1:19" x14ac:dyDescent="0.2">
      <c r="A17810" t="s">
        <v>78</v>
      </c>
      <c r="B17810" t="s">
        <v>59</v>
      </c>
      <c r="C17810" t="s">
        <v>47</v>
      </c>
      <c r="D17810" t="s">
        <v>46</v>
      </c>
      <c r="E17810">
        <v>2013</v>
      </c>
      <c r="F17810">
        <v>24</v>
      </c>
      <c r="G17810">
        <v>2178.5929999999998</v>
      </c>
      <c r="H17810">
        <v>1965.807</v>
      </c>
      <c r="I17810">
        <v>74.314599999999999</v>
      </c>
      <c r="J17810">
        <v>1.757361</v>
      </c>
      <c r="K17810">
        <v>210.53389999999999</v>
      </c>
      <c r="L17810">
        <v>211.86449999999999</v>
      </c>
      <c r="M17810">
        <v>212.786</v>
      </c>
      <c r="N17810">
        <v>213.70760000000001</v>
      </c>
      <c r="O17810">
        <v>215.03819999999999</v>
      </c>
      <c r="P17810">
        <v>102.92864</v>
      </c>
      <c r="Q17810">
        <v>350.30016999999998</v>
      </c>
      <c r="R17810">
        <v>7</v>
      </c>
    </row>
    <row r="17811" spans="1:19" x14ac:dyDescent="0.2">
      <c r="A17811" t="s">
        <v>78</v>
      </c>
      <c r="B17811" t="s">
        <v>59</v>
      </c>
      <c r="C17811" t="s">
        <v>47</v>
      </c>
      <c r="D17811" t="s">
        <v>5</v>
      </c>
      <c r="E17811">
        <v>2013</v>
      </c>
      <c r="F17811">
        <v>1</v>
      </c>
      <c r="G17811">
        <v>1745.501</v>
      </c>
      <c r="H17811">
        <v>1745.501</v>
      </c>
      <c r="I17811">
        <v>36.852400000000003</v>
      </c>
      <c r="J17811">
        <v>1.796065</v>
      </c>
      <c r="K17811">
        <v>-2.3017500000000002</v>
      </c>
      <c r="L17811">
        <v>-0.94185750000000001</v>
      </c>
      <c r="M17811">
        <v>0</v>
      </c>
      <c r="N17811">
        <v>0.94185750000000001</v>
      </c>
      <c r="O17811">
        <v>2.3017500000000002</v>
      </c>
      <c r="P17811">
        <v>98.869713000000004</v>
      </c>
      <c r="Q17811">
        <v>350.44324</v>
      </c>
      <c r="R17811">
        <v>1</v>
      </c>
      <c r="S17811" s="81">
        <v>30694</v>
      </c>
    </row>
    <row r="17812" spans="1:19" x14ac:dyDescent="0.2">
      <c r="A17812" t="s">
        <v>78</v>
      </c>
      <c r="B17812" t="s">
        <v>59</v>
      </c>
      <c r="C17812" t="s">
        <v>47</v>
      </c>
      <c r="D17812" t="s">
        <v>5</v>
      </c>
      <c r="E17812">
        <v>2013</v>
      </c>
      <c r="F17812">
        <v>2</v>
      </c>
      <c r="G17812">
        <v>1705.76</v>
      </c>
      <c r="H17812">
        <v>1705.76</v>
      </c>
      <c r="I17812">
        <v>36.704599999999999</v>
      </c>
      <c r="J17812">
        <v>1.793642</v>
      </c>
      <c r="K17812">
        <v>-2.2986439999999999</v>
      </c>
      <c r="L17812">
        <v>-0.94058660000000005</v>
      </c>
      <c r="M17812">
        <v>0</v>
      </c>
      <c r="N17812">
        <v>0.94058660000000005</v>
      </c>
      <c r="O17812">
        <v>2.2986439999999999</v>
      </c>
      <c r="P17812">
        <v>98.869713000000004</v>
      </c>
      <c r="Q17812">
        <v>350.44324</v>
      </c>
      <c r="R17812">
        <v>1</v>
      </c>
      <c r="S17812" s="81">
        <v>30694</v>
      </c>
    </row>
    <row r="17813" spans="1:19" x14ac:dyDescent="0.2">
      <c r="A17813" t="s">
        <v>78</v>
      </c>
      <c r="B17813" t="s">
        <v>59</v>
      </c>
      <c r="C17813" t="s">
        <v>47</v>
      </c>
      <c r="D17813" t="s">
        <v>5</v>
      </c>
      <c r="E17813">
        <v>2013</v>
      </c>
      <c r="F17813">
        <v>3</v>
      </c>
      <c r="G17813">
        <v>1680.5640000000001</v>
      </c>
      <c r="H17813">
        <v>1680.5640000000001</v>
      </c>
      <c r="I17813">
        <v>36.0837</v>
      </c>
      <c r="J17813">
        <v>1.793347</v>
      </c>
      <c r="K17813">
        <v>-2.2982659999999999</v>
      </c>
      <c r="L17813">
        <v>-0.94043180000000004</v>
      </c>
      <c r="M17813">
        <v>0</v>
      </c>
      <c r="N17813">
        <v>0.94043180000000004</v>
      </c>
      <c r="O17813">
        <v>2.2982659999999999</v>
      </c>
      <c r="P17813">
        <v>98.869713000000004</v>
      </c>
      <c r="Q17813">
        <v>350.44324</v>
      </c>
      <c r="R17813">
        <v>1</v>
      </c>
      <c r="S17813" s="81">
        <v>30694</v>
      </c>
    </row>
    <row r="17814" spans="1:19" x14ac:dyDescent="0.2">
      <c r="A17814" t="s">
        <v>78</v>
      </c>
      <c r="B17814" t="s">
        <v>59</v>
      </c>
      <c r="C17814" t="s">
        <v>47</v>
      </c>
      <c r="D17814" t="s">
        <v>5</v>
      </c>
      <c r="E17814">
        <v>2013</v>
      </c>
      <c r="F17814">
        <v>4</v>
      </c>
      <c r="G17814">
        <v>1685.587</v>
      </c>
      <c r="H17814">
        <v>1685.587</v>
      </c>
      <c r="I17814">
        <v>35.818800000000003</v>
      </c>
      <c r="J17814">
        <v>1.7930649999999999</v>
      </c>
      <c r="K17814">
        <v>-2.2979059999999998</v>
      </c>
      <c r="L17814">
        <v>-0.94028440000000002</v>
      </c>
      <c r="M17814">
        <v>0</v>
      </c>
      <c r="N17814">
        <v>0.94028440000000002</v>
      </c>
      <c r="O17814">
        <v>2.2979059999999998</v>
      </c>
      <c r="P17814">
        <v>98.869713000000004</v>
      </c>
      <c r="Q17814">
        <v>350.44324</v>
      </c>
      <c r="R17814">
        <v>1</v>
      </c>
      <c r="S17814" s="81">
        <v>30694</v>
      </c>
    </row>
    <row r="17815" spans="1:19" x14ac:dyDescent="0.2">
      <c r="A17815" t="s">
        <v>78</v>
      </c>
      <c r="B17815" t="s">
        <v>59</v>
      </c>
      <c r="C17815" t="s">
        <v>47</v>
      </c>
      <c r="D17815" t="s">
        <v>5</v>
      </c>
      <c r="E17815">
        <v>2013</v>
      </c>
      <c r="F17815">
        <v>5</v>
      </c>
      <c r="G17815">
        <v>1721.0319999999999</v>
      </c>
      <c r="H17815">
        <v>1721.0319999999999</v>
      </c>
      <c r="I17815">
        <v>35.113199999999999</v>
      </c>
      <c r="J17815">
        <v>1.792888</v>
      </c>
      <c r="K17815">
        <v>-2.2976779999999999</v>
      </c>
      <c r="L17815">
        <v>-0.94019140000000001</v>
      </c>
      <c r="M17815">
        <v>0</v>
      </c>
      <c r="N17815">
        <v>0.94019140000000001</v>
      </c>
      <c r="O17815">
        <v>2.2976779999999999</v>
      </c>
      <c r="P17815">
        <v>98.869713000000004</v>
      </c>
      <c r="Q17815">
        <v>350.44324</v>
      </c>
      <c r="R17815">
        <v>1</v>
      </c>
      <c r="S17815" s="81">
        <v>30694</v>
      </c>
    </row>
    <row r="17816" spans="1:19" x14ac:dyDescent="0.2">
      <c r="A17816" t="s">
        <v>78</v>
      </c>
      <c r="B17816" t="s">
        <v>59</v>
      </c>
      <c r="C17816" t="s">
        <v>47</v>
      </c>
      <c r="D17816" t="s">
        <v>5</v>
      </c>
      <c r="E17816">
        <v>2013</v>
      </c>
      <c r="F17816">
        <v>6</v>
      </c>
      <c r="G17816">
        <v>1790.2619999999999</v>
      </c>
      <c r="H17816">
        <v>1790.2619999999999</v>
      </c>
      <c r="I17816">
        <v>35.027999999999999</v>
      </c>
      <c r="J17816">
        <v>1.7944580000000001</v>
      </c>
      <c r="K17816">
        <v>-2.2996910000000002</v>
      </c>
      <c r="L17816">
        <v>-0.94101489999999999</v>
      </c>
      <c r="M17816">
        <v>0</v>
      </c>
      <c r="N17816">
        <v>0.94101489999999999</v>
      </c>
      <c r="O17816">
        <v>2.2996910000000002</v>
      </c>
      <c r="P17816">
        <v>98.869713000000004</v>
      </c>
      <c r="Q17816">
        <v>350.44324</v>
      </c>
      <c r="R17816">
        <v>1</v>
      </c>
      <c r="S17816" s="81">
        <v>30694</v>
      </c>
    </row>
    <row r="17817" spans="1:19" x14ac:dyDescent="0.2">
      <c r="A17817" t="s">
        <v>78</v>
      </c>
      <c r="B17817" t="s">
        <v>59</v>
      </c>
      <c r="C17817" t="s">
        <v>47</v>
      </c>
      <c r="D17817" t="s">
        <v>5</v>
      </c>
      <c r="E17817">
        <v>2013</v>
      </c>
      <c r="F17817">
        <v>7</v>
      </c>
      <c r="G17817">
        <v>1889.5</v>
      </c>
      <c r="H17817">
        <v>1889.5</v>
      </c>
      <c r="I17817">
        <v>35.704999999999998</v>
      </c>
      <c r="J17817">
        <v>1.8013859999999999</v>
      </c>
      <c r="K17817">
        <v>-2.3085689999999999</v>
      </c>
      <c r="L17817">
        <v>-0.94464769999999998</v>
      </c>
      <c r="M17817">
        <v>0</v>
      </c>
      <c r="N17817">
        <v>0.94464769999999998</v>
      </c>
      <c r="O17817">
        <v>2.3085689999999999</v>
      </c>
      <c r="P17817">
        <v>98.869713000000004</v>
      </c>
      <c r="Q17817">
        <v>350.44324</v>
      </c>
      <c r="R17817">
        <v>1</v>
      </c>
      <c r="S17817" s="81">
        <v>30694</v>
      </c>
    </row>
    <row r="17818" spans="1:19" x14ac:dyDescent="0.2">
      <c r="A17818" t="s">
        <v>78</v>
      </c>
      <c r="B17818" t="s">
        <v>59</v>
      </c>
      <c r="C17818" t="s">
        <v>47</v>
      </c>
      <c r="D17818" t="s">
        <v>5</v>
      </c>
      <c r="E17818">
        <v>2013</v>
      </c>
      <c r="F17818">
        <v>8</v>
      </c>
      <c r="G17818">
        <v>1909.9280000000001</v>
      </c>
      <c r="H17818">
        <v>1909.9280000000001</v>
      </c>
      <c r="I17818">
        <v>36.482599999999998</v>
      </c>
      <c r="J17818">
        <v>1.801442</v>
      </c>
      <c r="K17818">
        <v>-2.30864</v>
      </c>
      <c r="L17818">
        <v>-0.94467690000000004</v>
      </c>
      <c r="M17818">
        <v>0</v>
      </c>
      <c r="N17818">
        <v>0.94467690000000004</v>
      </c>
      <c r="O17818">
        <v>2.30864</v>
      </c>
      <c r="P17818">
        <v>98.869713000000004</v>
      </c>
      <c r="Q17818">
        <v>350.44324</v>
      </c>
      <c r="R17818">
        <v>1</v>
      </c>
      <c r="S17818" s="81">
        <v>30694</v>
      </c>
    </row>
    <row r="17819" spans="1:19" x14ac:dyDescent="0.2">
      <c r="A17819" t="s">
        <v>78</v>
      </c>
      <c r="B17819" t="s">
        <v>59</v>
      </c>
      <c r="C17819" t="s">
        <v>47</v>
      </c>
      <c r="D17819" t="s">
        <v>5</v>
      </c>
      <c r="E17819">
        <v>2013</v>
      </c>
      <c r="F17819">
        <v>9</v>
      </c>
      <c r="G17819">
        <v>1913.354</v>
      </c>
      <c r="H17819">
        <v>1913.354</v>
      </c>
      <c r="I17819">
        <v>38.445999999999998</v>
      </c>
      <c r="J17819">
        <v>1.8028150000000001</v>
      </c>
      <c r="K17819">
        <v>-2.3104</v>
      </c>
      <c r="L17819">
        <v>-0.94539709999999999</v>
      </c>
      <c r="M17819">
        <v>0</v>
      </c>
      <c r="N17819">
        <v>0.94539709999999999</v>
      </c>
      <c r="O17819">
        <v>2.3104</v>
      </c>
      <c r="P17819">
        <v>98.869713000000004</v>
      </c>
      <c r="Q17819">
        <v>350.44324</v>
      </c>
      <c r="R17819">
        <v>1</v>
      </c>
      <c r="S17819" s="81">
        <v>30694</v>
      </c>
    </row>
    <row r="17820" spans="1:19" x14ac:dyDescent="0.2">
      <c r="A17820" t="s">
        <v>78</v>
      </c>
      <c r="B17820" t="s">
        <v>59</v>
      </c>
      <c r="C17820" t="s">
        <v>47</v>
      </c>
      <c r="D17820" t="s">
        <v>5</v>
      </c>
      <c r="E17820">
        <v>2013</v>
      </c>
      <c r="F17820">
        <v>10</v>
      </c>
      <c r="G17820">
        <v>1907.904</v>
      </c>
      <c r="H17820">
        <v>1907.904</v>
      </c>
      <c r="I17820">
        <v>40.886899999999997</v>
      </c>
      <c r="J17820">
        <v>1.802476</v>
      </c>
      <c r="K17820">
        <v>-2.3099660000000002</v>
      </c>
      <c r="L17820">
        <v>-0.94521920000000004</v>
      </c>
      <c r="M17820">
        <v>0</v>
      </c>
      <c r="N17820">
        <v>0.94521920000000004</v>
      </c>
      <c r="O17820">
        <v>2.3099660000000002</v>
      </c>
      <c r="P17820">
        <v>98.869713000000004</v>
      </c>
      <c r="Q17820">
        <v>350.44324</v>
      </c>
      <c r="R17820">
        <v>1</v>
      </c>
      <c r="S17820" s="81">
        <v>30694</v>
      </c>
    </row>
    <row r="17821" spans="1:19" x14ac:dyDescent="0.2">
      <c r="A17821" t="s">
        <v>78</v>
      </c>
      <c r="B17821" t="s">
        <v>59</v>
      </c>
      <c r="C17821" t="s">
        <v>47</v>
      </c>
      <c r="D17821" t="s">
        <v>5</v>
      </c>
      <c r="E17821">
        <v>2013</v>
      </c>
      <c r="F17821">
        <v>11</v>
      </c>
      <c r="G17821">
        <v>1886.816</v>
      </c>
      <c r="H17821">
        <v>1886.816</v>
      </c>
      <c r="I17821">
        <v>43.610999999999997</v>
      </c>
      <c r="J17821">
        <v>1.799382</v>
      </c>
      <c r="K17821">
        <v>-2.3060010000000002</v>
      </c>
      <c r="L17821">
        <v>-0.94359680000000001</v>
      </c>
      <c r="M17821">
        <v>0</v>
      </c>
      <c r="N17821">
        <v>0.94359680000000001</v>
      </c>
      <c r="O17821">
        <v>2.3060010000000002</v>
      </c>
      <c r="P17821">
        <v>98.869713000000004</v>
      </c>
      <c r="Q17821">
        <v>350.44324</v>
      </c>
      <c r="R17821">
        <v>1</v>
      </c>
      <c r="S17821" s="81">
        <v>30694</v>
      </c>
    </row>
    <row r="17822" spans="1:19" x14ac:dyDescent="0.2">
      <c r="A17822" t="s">
        <v>78</v>
      </c>
      <c r="B17822" t="s">
        <v>59</v>
      </c>
      <c r="C17822" t="s">
        <v>47</v>
      </c>
      <c r="D17822" t="s">
        <v>5</v>
      </c>
      <c r="E17822">
        <v>2013</v>
      </c>
      <c r="F17822">
        <v>12</v>
      </c>
      <c r="G17822">
        <v>1874.2850000000001</v>
      </c>
      <c r="H17822">
        <v>1874.2850000000001</v>
      </c>
      <c r="I17822">
        <v>45.758600000000001</v>
      </c>
      <c r="J17822">
        <v>1.7929250000000001</v>
      </c>
      <c r="K17822">
        <v>-2.2977259999999999</v>
      </c>
      <c r="L17822">
        <v>-0.94021089999999996</v>
      </c>
      <c r="M17822">
        <v>0</v>
      </c>
      <c r="N17822">
        <v>0.94021089999999996</v>
      </c>
      <c r="O17822">
        <v>2.2977259999999999</v>
      </c>
      <c r="P17822">
        <v>98.869713000000004</v>
      </c>
      <c r="Q17822">
        <v>350.44324</v>
      </c>
      <c r="R17822">
        <v>1</v>
      </c>
      <c r="S17822" s="81">
        <v>30694</v>
      </c>
    </row>
    <row r="17823" spans="1:19" x14ac:dyDescent="0.2">
      <c r="A17823" t="s">
        <v>78</v>
      </c>
      <c r="B17823" t="s">
        <v>59</v>
      </c>
      <c r="C17823" t="s">
        <v>47</v>
      </c>
      <c r="D17823" t="s">
        <v>5</v>
      </c>
      <c r="E17823">
        <v>2013</v>
      </c>
      <c r="F17823">
        <v>13</v>
      </c>
      <c r="G17823">
        <v>1899.414</v>
      </c>
      <c r="H17823">
        <v>1899.414</v>
      </c>
      <c r="I17823">
        <v>47.335299999999997</v>
      </c>
      <c r="J17823">
        <v>1.7961929999999999</v>
      </c>
      <c r="K17823">
        <v>-2.301914</v>
      </c>
      <c r="L17823">
        <v>-0.94192469999999995</v>
      </c>
      <c r="M17823">
        <v>0</v>
      </c>
      <c r="N17823">
        <v>0.94192469999999995</v>
      </c>
      <c r="O17823">
        <v>2.301914</v>
      </c>
      <c r="P17823">
        <v>98.869713000000004</v>
      </c>
      <c r="Q17823">
        <v>350.44324</v>
      </c>
      <c r="R17823">
        <v>1</v>
      </c>
      <c r="S17823" s="81">
        <v>30694</v>
      </c>
    </row>
    <row r="17824" spans="1:19" x14ac:dyDescent="0.2">
      <c r="A17824" t="s">
        <v>78</v>
      </c>
      <c r="B17824" t="s">
        <v>59</v>
      </c>
      <c r="C17824" t="s">
        <v>47</v>
      </c>
      <c r="D17824" t="s">
        <v>5</v>
      </c>
      <c r="E17824">
        <v>2013</v>
      </c>
      <c r="F17824">
        <v>14</v>
      </c>
      <c r="G17824">
        <v>1872.797</v>
      </c>
      <c r="H17824">
        <v>1872.797</v>
      </c>
      <c r="I17824">
        <v>48.805700000000002</v>
      </c>
      <c r="J17824">
        <v>1.8014520000000001</v>
      </c>
      <c r="K17824">
        <v>-2.3086540000000002</v>
      </c>
      <c r="L17824">
        <v>-0.94468240000000003</v>
      </c>
      <c r="M17824">
        <v>0</v>
      </c>
      <c r="N17824">
        <v>0.94468240000000003</v>
      </c>
      <c r="O17824">
        <v>2.3086540000000002</v>
      </c>
      <c r="P17824">
        <v>98.869713000000004</v>
      </c>
      <c r="Q17824">
        <v>350.44324</v>
      </c>
      <c r="R17824">
        <v>1</v>
      </c>
      <c r="S17824" s="81">
        <v>30694</v>
      </c>
    </row>
    <row r="17825" spans="1:19" x14ac:dyDescent="0.2">
      <c r="A17825" t="s">
        <v>78</v>
      </c>
      <c r="B17825" t="s">
        <v>59</v>
      </c>
      <c r="C17825" t="s">
        <v>47</v>
      </c>
      <c r="D17825" t="s">
        <v>5</v>
      </c>
      <c r="E17825">
        <v>2013</v>
      </c>
      <c r="F17825">
        <v>15</v>
      </c>
      <c r="G17825">
        <v>1837.8019999999999</v>
      </c>
      <c r="H17825">
        <v>1772.4780000000001</v>
      </c>
      <c r="I17825">
        <v>50.316400000000002</v>
      </c>
      <c r="J17825">
        <v>1.786589</v>
      </c>
      <c r="K17825">
        <v>63.033999999999999</v>
      </c>
      <c r="L17825">
        <v>64.386719999999997</v>
      </c>
      <c r="M17825">
        <v>65.323610000000002</v>
      </c>
      <c r="N17825">
        <v>66.260499999999993</v>
      </c>
      <c r="O17825">
        <v>67.613209999999995</v>
      </c>
      <c r="P17825">
        <v>98.869713000000004</v>
      </c>
      <c r="Q17825">
        <v>350.44324</v>
      </c>
      <c r="R17825">
        <v>1</v>
      </c>
      <c r="S17825" s="81">
        <v>30694</v>
      </c>
    </row>
    <row r="17826" spans="1:19" x14ac:dyDescent="0.2">
      <c r="A17826" t="s">
        <v>78</v>
      </c>
      <c r="B17826" t="s">
        <v>59</v>
      </c>
      <c r="C17826" t="s">
        <v>47</v>
      </c>
      <c r="D17826" t="s">
        <v>5</v>
      </c>
      <c r="E17826">
        <v>2013</v>
      </c>
      <c r="F17826">
        <v>16</v>
      </c>
      <c r="G17826">
        <v>1782.874</v>
      </c>
      <c r="H17826">
        <v>1127.174</v>
      </c>
      <c r="I17826">
        <v>50.354100000000003</v>
      </c>
      <c r="J17826">
        <v>1.7845569999999999</v>
      </c>
      <c r="K17826">
        <v>653.4126</v>
      </c>
      <c r="L17826">
        <v>654.76369999999997</v>
      </c>
      <c r="M17826">
        <v>655.69960000000003</v>
      </c>
      <c r="N17826">
        <v>656.6354</v>
      </c>
      <c r="O17826">
        <v>657.98659999999995</v>
      </c>
      <c r="P17826">
        <v>98.869713000000004</v>
      </c>
      <c r="Q17826">
        <v>350.44324</v>
      </c>
      <c r="R17826">
        <v>1</v>
      </c>
      <c r="S17826" s="81">
        <v>30694</v>
      </c>
    </row>
    <row r="17827" spans="1:19" x14ac:dyDescent="0.2">
      <c r="A17827" t="s">
        <v>78</v>
      </c>
      <c r="B17827" t="s">
        <v>59</v>
      </c>
      <c r="C17827" t="s">
        <v>47</v>
      </c>
      <c r="D17827" t="s">
        <v>5</v>
      </c>
      <c r="E17827">
        <v>2013</v>
      </c>
      <c r="F17827">
        <v>17</v>
      </c>
      <c r="G17827">
        <v>1776.9369999999999</v>
      </c>
      <c r="H17827">
        <v>328.36399999999998</v>
      </c>
      <c r="I17827">
        <v>48.219299999999997</v>
      </c>
      <c r="J17827">
        <v>1.7884709999999999</v>
      </c>
      <c r="K17827">
        <v>1446.2809999999999</v>
      </c>
      <c r="L17827">
        <v>1447.635</v>
      </c>
      <c r="M17827">
        <v>1448.5730000000001</v>
      </c>
      <c r="N17827">
        <v>1449.511</v>
      </c>
      <c r="O17827">
        <v>1450.865</v>
      </c>
      <c r="P17827">
        <v>98.869713000000004</v>
      </c>
      <c r="Q17827">
        <v>350.44324</v>
      </c>
      <c r="R17827">
        <v>1</v>
      </c>
      <c r="S17827" s="81">
        <v>30694</v>
      </c>
    </row>
    <row r="17828" spans="1:19" x14ac:dyDescent="0.2">
      <c r="A17828" t="s">
        <v>78</v>
      </c>
      <c r="B17828" t="s">
        <v>59</v>
      </c>
      <c r="C17828" t="s">
        <v>47</v>
      </c>
      <c r="D17828" t="s">
        <v>5</v>
      </c>
      <c r="E17828">
        <v>2013</v>
      </c>
      <c r="F17828">
        <v>18</v>
      </c>
      <c r="G17828">
        <v>1787.5930000000001</v>
      </c>
      <c r="H17828">
        <v>322.98630000000003</v>
      </c>
      <c r="I17828">
        <v>44.116100000000003</v>
      </c>
      <c r="J17828">
        <v>1.7890649999999999</v>
      </c>
      <c r="K17828">
        <v>1462.3140000000001</v>
      </c>
      <c r="L17828">
        <v>1463.6679999999999</v>
      </c>
      <c r="M17828">
        <v>1464.607</v>
      </c>
      <c r="N17828">
        <v>1465.5450000000001</v>
      </c>
      <c r="O17828">
        <v>1466.8989999999999</v>
      </c>
      <c r="P17828">
        <v>98.869713000000004</v>
      </c>
      <c r="Q17828">
        <v>350.44324</v>
      </c>
      <c r="R17828">
        <v>1</v>
      </c>
      <c r="S17828" s="81">
        <v>30694</v>
      </c>
    </row>
    <row r="17829" spans="1:19" x14ac:dyDescent="0.2">
      <c r="A17829" t="s">
        <v>78</v>
      </c>
      <c r="B17829" t="s">
        <v>59</v>
      </c>
      <c r="C17829" t="s">
        <v>47</v>
      </c>
      <c r="D17829" t="s">
        <v>5</v>
      </c>
      <c r="E17829">
        <v>2013</v>
      </c>
      <c r="F17829">
        <v>19</v>
      </c>
      <c r="G17829">
        <v>1790.838</v>
      </c>
      <c r="H17829">
        <v>319.30470000000003</v>
      </c>
      <c r="I17829">
        <v>41.8675</v>
      </c>
      <c r="J17829">
        <v>1.789917</v>
      </c>
      <c r="K17829">
        <v>1469.24</v>
      </c>
      <c r="L17829">
        <v>1470.595</v>
      </c>
      <c r="M17829">
        <v>1471.5329999999999</v>
      </c>
      <c r="N17829">
        <v>1472.472</v>
      </c>
      <c r="O17829">
        <v>1473.827</v>
      </c>
      <c r="P17829">
        <v>98.869713000000004</v>
      </c>
      <c r="Q17829">
        <v>350.44324</v>
      </c>
      <c r="R17829">
        <v>1</v>
      </c>
      <c r="S17829" s="81">
        <v>30694</v>
      </c>
    </row>
    <row r="17830" spans="1:19" x14ac:dyDescent="0.2">
      <c r="A17830" t="s">
        <v>78</v>
      </c>
      <c r="B17830" t="s">
        <v>59</v>
      </c>
      <c r="C17830" t="s">
        <v>47</v>
      </c>
      <c r="D17830" t="s">
        <v>5</v>
      </c>
      <c r="E17830">
        <v>2013</v>
      </c>
      <c r="F17830">
        <v>20</v>
      </c>
      <c r="G17830">
        <v>1807.4880000000001</v>
      </c>
      <c r="H17830">
        <v>317.54840000000002</v>
      </c>
      <c r="I17830">
        <v>40.835900000000002</v>
      </c>
      <c r="J17830">
        <v>1.7893110000000001</v>
      </c>
      <c r="K17830">
        <v>1487.646</v>
      </c>
      <c r="L17830">
        <v>1489.001</v>
      </c>
      <c r="M17830">
        <v>1489.9390000000001</v>
      </c>
      <c r="N17830">
        <v>1490.8779999999999</v>
      </c>
      <c r="O17830">
        <v>1492.232</v>
      </c>
      <c r="P17830">
        <v>98.869713000000004</v>
      </c>
      <c r="Q17830">
        <v>350.44324</v>
      </c>
      <c r="R17830">
        <v>1</v>
      </c>
      <c r="S17830" s="81">
        <v>30694</v>
      </c>
    </row>
    <row r="17831" spans="1:19" x14ac:dyDescent="0.2">
      <c r="A17831" t="s">
        <v>78</v>
      </c>
      <c r="B17831" t="s">
        <v>59</v>
      </c>
      <c r="C17831" t="s">
        <v>47</v>
      </c>
      <c r="D17831" t="s">
        <v>5</v>
      </c>
      <c r="E17831">
        <v>2013</v>
      </c>
      <c r="F17831">
        <v>21</v>
      </c>
      <c r="G17831">
        <v>1809.771</v>
      </c>
      <c r="H17831">
        <v>315.15480000000002</v>
      </c>
      <c r="I17831">
        <v>39.422600000000003</v>
      </c>
      <c r="J17831">
        <v>1.79261</v>
      </c>
      <c r="K17831">
        <v>1492.319</v>
      </c>
      <c r="L17831">
        <v>1493.6769999999999</v>
      </c>
      <c r="M17831">
        <v>1494.616</v>
      </c>
      <c r="N17831">
        <v>1495.557</v>
      </c>
      <c r="O17831">
        <v>1496.914</v>
      </c>
      <c r="P17831">
        <v>98.869713000000004</v>
      </c>
      <c r="Q17831">
        <v>350.44324</v>
      </c>
      <c r="R17831">
        <v>1</v>
      </c>
      <c r="S17831" s="81">
        <v>30694</v>
      </c>
    </row>
    <row r="17832" spans="1:19" x14ac:dyDescent="0.2">
      <c r="A17832" t="s">
        <v>78</v>
      </c>
      <c r="B17832" t="s">
        <v>59</v>
      </c>
      <c r="C17832" t="s">
        <v>47</v>
      </c>
      <c r="D17832" t="s">
        <v>5</v>
      </c>
      <c r="E17832">
        <v>2013</v>
      </c>
      <c r="F17832">
        <v>22</v>
      </c>
      <c r="G17832">
        <v>1817.502</v>
      </c>
      <c r="H17832">
        <v>831.67930000000001</v>
      </c>
      <c r="I17832">
        <v>38.273099999999999</v>
      </c>
      <c r="J17832">
        <v>1.7927139999999999</v>
      </c>
      <c r="K17832">
        <v>983.5249</v>
      </c>
      <c r="L17832">
        <v>984.88220000000001</v>
      </c>
      <c r="M17832">
        <v>985.82230000000004</v>
      </c>
      <c r="N17832">
        <v>986.76250000000005</v>
      </c>
      <c r="O17832">
        <v>988.11980000000005</v>
      </c>
      <c r="P17832">
        <v>98.869713000000004</v>
      </c>
      <c r="Q17832">
        <v>350.44324</v>
      </c>
      <c r="R17832">
        <v>1</v>
      </c>
      <c r="S17832" s="81">
        <v>30694</v>
      </c>
    </row>
    <row r="17833" spans="1:19" x14ac:dyDescent="0.2">
      <c r="A17833" t="s">
        <v>78</v>
      </c>
      <c r="B17833" t="s">
        <v>59</v>
      </c>
      <c r="C17833" t="s">
        <v>47</v>
      </c>
      <c r="D17833" t="s">
        <v>5</v>
      </c>
      <c r="E17833">
        <v>2013</v>
      </c>
      <c r="F17833">
        <v>23</v>
      </c>
      <c r="G17833">
        <v>1789.8119999999999</v>
      </c>
      <c r="H17833">
        <v>1361.377</v>
      </c>
      <c r="I17833">
        <v>38.025199999999998</v>
      </c>
      <c r="J17833">
        <v>1.7960860000000001</v>
      </c>
      <c r="K17833">
        <v>426.13330000000002</v>
      </c>
      <c r="L17833">
        <v>427.4932</v>
      </c>
      <c r="M17833">
        <v>428.43509999999998</v>
      </c>
      <c r="N17833">
        <v>429.37689999999998</v>
      </c>
      <c r="O17833">
        <v>430.73680000000002</v>
      </c>
      <c r="P17833">
        <v>98.869713000000004</v>
      </c>
      <c r="Q17833">
        <v>350.44324</v>
      </c>
      <c r="R17833">
        <v>1</v>
      </c>
      <c r="S17833" s="81">
        <v>30694</v>
      </c>
    </row>
    <row r="17834" spans="1:19" x14ac:dyDescent="0.2">
      <c r="A17834" t="s">
        <v>78</v>
      </c>
      <c r="B17834" t="s">
        <v>59</v>
      </c>
      <c r="C17834" t="s">
        <v>47</v>
      </c>
      <c r="D17834" t="s">
        <v>5</v>
      </c>
      <c r="E17834">
        <v>2013</v>
      </c>
      <c r="F17834">
        <v>24</v>
      </c>
      <c r="G17834">
        <v>1788.4</v>
      </c>
      <c r="H17834">
        <v>1536.577</v>
      </c>
      <c r="I17834">
        <v>37.631399999999999</v>
      </c>
      <c r="J17834">
        <v>1.7934429999999999</v>
      </c>
      <c r="K17834">
        <v>249.52510000000001</v>
      </c>
      <c r="L17834">
        <v>250.88300000000001</v>
      </c>
      <c r="M17834">
        <v>251.8235</v>
      </c>
      <c r="N17834">
        <v>252.76400000000001</v>
      </c>
      <c r="O17834">
        <v>254.12190000000001</v>
      </c>
      <c r="P17834">
        <v>98.869713000000004</v>
      </c>
      <c r="Q17834">
        <v>350.44324</v>
      </c>
      <c r="R17834">
        <v>1</v>
      </c>
      <c r="S17834" s="81">
        <v>30694</v>
      </c>
    </row>
    <row r="17835" spans="1:19" x14ac:dyDescent="0.2">
      <c r="A17835" t="s">
        <v>78</v>
      </c>
      <c r="B17835" t="s">
        <v>59</v>
      </c>
      <c r="C17835" t="s">
        <v>47</v>
      </c>
      <c r="D17835" t="s">
        <v>6</v>
      </c>
      <c r="E17835">
        <v>2013</v>
      </c>
      <c r="F17835">
        <v>1</v>
      </c>
      <c r="G17835">
        <v>1864.192</v>
      </c>
      <c r="H17835">
        <v>1864.192</v>
      </c>
      <c r="I17835">
        <v>40.634099999999997</v>
      </c>
      <c r="J17835">
        <v>1.7680819999999999</v>
      </c>
      <c r="K17835">
        <v>-2.2658879999999999</v>
      </c>
      <c r="L17835">
        <v>-0.92718290000000003</v>
      </c>
      <c r="M17835">
        <v>0</v>
      </c>
      <c r="N17835">
        <v>0.92718290000000003</v>
      </c>
      <c r="O17835">
        <v>2.2658879999999999</v>
      </c>
      <c r="P17835">
        <v>99.546199999999999</v>
      </c>
      <c r="Q17835">
        <v>350.41858000000002</v>
      </c>
      <c r="R17835">
        <v>2</v>
      </c>
      <c r="S17835" s="81">
        <v>30723</v>
      </c>
    </row>
    <row r="17836" spans="1:19" x14ac:dyDescent="0.2">
      <c r="A17836" t="s">
        <v>78</v>
      </c>
      <c r="B17836" t="s">
        <v>59</v>
      </c>
      <c r="C17836" t="s">
        <v>47</v>
      </c>
      <c r="D17836" t="s">
        <v>6</v>
      </c>
      <c r="E17836">
        <v>2013</v>
      </c>
      <c r="F17836">
        <v>2</v>
      </c>
      <c r="G17836">
        <v>1836.414</v>
      </c>
      <c r="H17836">
        <v>1836.414</v>
      </c>
      <c r="I17836">
        <v>39.624299999999998</v>
      </c>
      <c r="J17836">
        <v>1.766839</v>
      </c>
      <c r="K17836">
        <v>-2.2642959999999999</v>
      </c>
      <c r="L17836">
        <v>-0.9265314</v>
      </c>
      <c r="M17836">
        <v>0</v>
      </c>
      <c r="N17836">
        <v>0.9265314</v>
      </c>
      <c r="O17836">
        <v>2.2642959999999999</v>
      </c>
      <c r="P17836">
        <v>99.546199999999999</v>
      </c>
      <c r="Q17836">
        <v>350.41858000000002</v>
      </c>
      <c r="R17836">
        <v>2</v>
      </c>
      <c r="S17836" s="81">
        <v>30723</v>
      </c>
    </row>
    <row r="17837" spans="1:19" x14ac:dyDescent="0.2">
      <c r="A17837" t="s">
        <v>78</v>
      </c>
      <c r="B17837" t="s">
        <v>59</v>
      </c>
      <c r="C17837" t="s">
        <v>47</v>
      </c>
      <c r="D17837" t="s">
        <v>6</v>
      </c>
      <c r="E17837">
        <v>2013</v>
      </c>
      <c r="F17837">
        <v>3</v>
      </c>
      <c r="G17837">
        <v>1819.9880000000001</v>
      </c>
      <c r="H17837">
        <v>1819.9880000000001</v>
      </c>
      <c r="I17837">
        <v>38.618000000000002</v>
      </c>
      <c r="J17837">
        <v>1.767363</v>
      </c>
      <c r="K17837">
        <v>-2.2649659999999998</v>
      </c>
      <c r="L17837">
        <v>-0.92680589999999996</v>
      </c>
      <c r="M17837">
        <v>0</v>
      </c>
      <c r="N17837">
        <v>0.92680589999999996</v>
      </c>
      <c r="O17837">
        <v>2.2649659999999998</v>
      </c>
      <c r="P17837">
        <v>99.546199999999999</v>
      </c>
      <c r="Q17837">
        <v>350.41858000000002</v>
      </c>
      <c r="R17837">
        <v>2</v>
      </c>
      <c r="S17837" s="81">
        <v>30723</v>
      </c>
    </row>
    <row r="17838" spans="1:19" x14ac:dyDescent="0.2">
      <c r="A17838" t="s">
        <v>78</v>
      </c>
      <c r="B17838" t="s">
        <v>59</v>
      </c>
      <c r="C17838" t="s">
        <v>47</v>
      </c>
      <c r="D17838" t="s">
        <v>6</v>
      </c>
      <c r="E17838">
        <v>2013</v>
      </c>
      <c r="F17838">
        <v>4</v>
      </c>
      <c r="G17838">
        <v>1829.2619999999999</v>
      </c>
      <c r="H17838">
        <v>1829.2619999999999</v>
      </c>
      <c r="I17838">
        <v>38.105400000000003</v>
      </c>
      <c r="J17838">
        <v>1.7639400000000001</v>
      </c>
      <c r="K17838">
        <v>-2.2605810000000002</v>
      </c>
      <c r="L17838">
        <v>-0.92501129999999998</v>
      </c>
      <c r="M17838">
        <v>0</v>
      </c>
      <c r="N17838">
        <v>0.92501129999999998</v>
      </c>
      <c r="O17838">
        <v>2.2605810000000002</v>
      </c>
      <c r="P17838">
        <v>99.546199999999999</v>
      </c>
      <c r="Q17838">
        <v>350.41858000000002</v>
      </c>
      <c r="R17838">
        <v>2</v>
      </c>
      <c r="S17838" s="81">
        <v>30723</v>
      </c>
    </row>
    <row r="17839" spans="1:19" x14ac:dyDescent="0.2">
      <c r="A17839" t="s">
        <v>78</v>
      </c>
      <c r="B17839" t="s">
        <v>59</v>
      </c>
      <c r="C17839" t="s">
        <v>47</v>
      </c>
      <c r="D17839" t="s">
        <v>6</v>
      </c>
      <c r="E17839">
        <v>2013</v>
      </c>
      <c r="F17839">
        <v>5</v>
      </c>
      <c r="G17839">
        <v>1855.6379999999999</v>
      </c>
      <c r="H17839">
        <v>1855.6379999999999</v>
      </c>
      <c r="I17839">
        <v>37.7729</v>
      </c>
      <c r="J17839">
        <v>1.764815</v>
      </c>
      <c r="K17839">
        <v>-2.261701</v>
      </c>
      <c r="L17839">
        <v>-0.92546980000000001</v>
      </c>
      <c r="M17839">
        <v>0</v>
      </c>
      <c r="N17839">
        <v>0.92546980000000001</v>
      </c>
      <c r="O17839">
        <v>2.261701</v>
      </c>
      <c r="P17839">
        <v>99.546199999999999</v>
      </c>
      <c r="Q17839">
        <v>350.41858000000002</v>
      </c>
      <c r="R17839">
        <v>2</v>
      </c>
      <c r="S17839" s="81">
        <v>30723</v>
      </c>
    </row>
    <row r="17840" spans="1:19" x14ac:dyDescent="0.2">
      <c r="A17840" t="s">
        <v>78</v>
      </c>
      <c r="B17840" t="s">
        <v>59</v>
      </c>
      <c r="C17840" t="s">
        <v>47</v>
      </c>
      <c r="D17840" t="s">
        <v>6</v>
      </c>
      <c r="E17840">
        <v>2013</v>
      </c>
      <c r="F17840">
        <v>6</v>
      </c>
      <c r="G17840">
        <v>1898.36</v>
      </c>
      <c r="H17840">
        <v>1898.36</v>
      </c>
      <c r="I17840">
        <v>37.948599999999999</v>
      </c>
      <c r="J17840">
        <v>1.767835</v>
      </c>
      <c r="K17840">
        <v>-2.265571</v>
      </c>
      <c r="L17840">
        <v>-0.92705329999999997</v>
      </c>
      <c r="M17840">
        <v>0</v>
      </c>
      <c r="N17840">
        <v>0.92705329999999997</v>
      </c>
      <c r="O17840">
        <v>2.265571</v>
      </c>
      <c r="P17840">
        <v>99.546199999999999</v>
      </c>
      <c r="Q17840">
        <v>350.41858000000002</v>
      </c>
      <c r="R17840">
        <v>2</v>
      </c>
      <c r="S17840" s="81">
        <v>30723</v>
      </c>
    </row>
    <row r="17841" spans="1:19" x14ac:dyDescent="0.2">
      <c r="A17841" t="s">
        <v>78</v>
      </c>
      <c r="B17841" t="s">
        <v>59</v>
      </c>
      <c r="C17841" t="s">
        <v>47</v>
      </c>
      <c r="D17841" t="s">
        <v>6</v>
      </c>
      <c r="E17841">
        <v>2013</v>
      </c>
      <c r="F17841">
        <v>7</v>
      </c>
      <c r="G17841">
        <v>1984.4490000000001</v>
      </c>
      <c r="H17841">
        <v>1984.4490000000001</v>
      </c>
      <c r="I17841">
        <v>37.862000000000002</v>
      </c>
      <c r="J17841">
        <v>1.770146</v>
      </c>
      <c r="K17841">
        <v>-2.2685330000000001</v>
      </c>
      <c r="L17841">
        <v>-0.92826529999999996</v>
      </c>
      <c r="M17841">
        <v>0</v>
      </c>
      <c r="N17841">
        <v>0.92826529999999996</v>
      </c>
      <c r="O17841">
        <v>2.2685330000000001</v>
      </c>
      <c r="P17841">
        <v>99.546199999999999</v>
      </c>
      <c r="Q17841">
        <v>350.41858000000002</v>
      </c>
      <c r="R17841">
        <v>2</v>
      </c>
      <c r="S17841" s="81">
        <v>30723</v>
      </c>
    </row>
    <row r="17842" spans="1:19" x14ac:dyDescent="0.2">
      <c r="A17842" t="s">
        <v>78</v>
      </c>
      <c r="B17842" t="s">
        <v>59</v>
      </c>
      <c r="C17842" t="s">
        <v>47</v>
      </c>
      <c r="D17842" t="s">
        <v>6</v>
      </c>
      <c r="E17842">
        <v>2013</v>
      </c>
      <c r="F17842">
        <v>8</v>
      </c>
      <c r="G17842">
        <v>1975.961</v>
      </c>
      <c r="H17842">
        <v>1975.961</v>
      </c>
      <c r="I17842">
        <v>39.296100000000003</v>
      </c>
      <c r="J17842">
        <v>1.7671159999999999</v>
      </c>
      <c r="K17842">
        <v>-2.2646500000000001</v>
      </c>
      <c r="L17842">
        <v>-0.92667659999999996</v>
      </c>
      <c r="M17842">
        <v>0</v>
      </c>
      <c r="N17842">
        <v>0.92667659999999996</v>
      </c>
      <c r="O17842">
        <v>2.2646500000000001</v>
      </c>
      <c r="P17842">
        <v>99.546199999999999</v>
      </c>
      <c r="Q17842">
        <v>350.41858000000002</v>
      </c>
      <c r="R17842">
        <v>2</v>
      </c>
      <c r="S17842" s="81">
        <v>30723</v>
      </c>
    </row>
    <row r="17843" spans="1:19" x14ac:dyDescent="0.2">
      <c r="A17843" t="s">
        <v>78</v>
      </c>
      <c r="B17843" t="s">
        <v>59</v>
      </c>
      <c r="C17843" t="s">
        <v>47</v>
      </c>
      <c r="D17843" t="s">
        <v>6</v>
      </c>
      <c r="E17843">
        <v>2013</v>
      </c>
      <c r="F17843">
        <v>9</v>
      </c>
      <c r="G17843">
        <v>1980.7550000000001</v>
      </c>
      <c r="H17843">
        <v>1980.7550000000001</v>
      </c>
      <c r="I17843">
        <v>41.938899999999997</v>
      </c>
      <c r="J17843">
        <v>1.769965</v>
      </c>
      <c r="K17843">
        <v>-2.2683010000000001</v>
      </c>
      <c r="L17843">
        <v>-0.92817039999999995</v>
      </c>
      <c r="M17843">
        <v>0</v>
      </c>
      <c r="N17843">
        <v>0.92817039999999995</v>
      </c>
      <c r="O17843">
        <v>2.2683010000000001</v>
      </c>
      <c r="P17843">
        <v>99.546199999999999</v>
      </c>
      <c r="Q17843">
        <v>350.41858000000002</v>
      </c>
      <c r="R17843">
        <v>2</v>
      </c>
      <c r="S17843" s="81">
        <v>30723</v>
      </c>
    </row>
    <row r="17844" spans="1:19" x14ac:dyDescent="0.2">
      <c r="A17844" t="s">
        <v>78</v>
      </c>
      <c r="B17844" t="s">
        <v>59</v>
      </c>
      <c r="C17844" t="s">
        <v>47</v>
      </c>
      <c r="D17844" t="s">
        <v>6</v>
      </c>
      <c r="E17844">
        <v>2013</v>
      </c>
      <c r="F17844">
        <v>10</v>
      </c>
      <c r="G17844">
        <v>1977.6020000000001</v>
      </c>
      <c r="H17844">
        <v>1977.6020000000001</v>
      </c>
      <c r="I17844">
        <v>45.465499999999999</v>
      </c>
      <c r="J17844">
        <v>1.772216</v>
      </c>
      <c r="K17844">
        <v>-2.2711860000000001</v>
      </c>
      <c r="L17844">
        <v>-0.92935109999999999</v>
      </c>
      <c r="M17844">
        <v>0</v>
      </c>
      <c r="N17844">
        <v>0.92935109999999999</v>
      </c>
      <c r="O17844">
        <v>2.2711860000000001</v>
      </c>
      <c r="P17844">
        <v>99.546199999999999</v>
      </c>
      <c r="Q17844">
        <v>350.41858000000002</v>
      </c>
      <c r="R17844">
        <v>2</v>
      </c>
      <c r="S17844" s="81">
        <v>30723</v>
      </c>
    </row>
    <row r="17845" spans="1:19" x14ac:dyDescent="0.2">
      <c r="A17845" t="s">
        <v>78</v>
      </c>
      <c r="B17845" t="s">
        <v>59</v>
      </c>
      <c r="C17845" t="s">
        <v>47</v>
      </c>
      <c r="D17845" t="s">
        <v>6</v>
      </c>
      <c r="E17845">
        <v>2013</v>
      </c>
      <c r="F17845">
        <v>11</v>
      </c>
      <c r="G17845">
        <v>1946.835</v>
      </c>
      <c r="H17845">
        <v>1946.835</v>
      </c>
      <c r="I17845">
        <v>47.2577</v>
      </c>
      <c r="J17845">
        <v>1.7751669999999999</v>
      </c>
      <c r="K17845">
        <v>-2.2749679999999999</v>
      </c>
      <c r="L17845">
        <v>-0.93089829999999996</v>
      </c>
      <c r="M17845">
        <v>0</v>
      </c>
      <c r="N17845">
        <v>0.93089829999999996</v>
      </c>
      <c r="O17845">
        <v>2.2749679999999999</v>
      </c>
      <c r="P17845">
        <v>99.546199999999999</v>
      </c>
      <c r="Q17845">
        <v>350.41858000000002</v>
      </c>
      <c r="R17845">
        <v>2</v>
      </c>
      <c r="S17845" s="81">
        <v>30723</v>
      </c>
    </row>
    <row r="17846" spans="1:19" x14ac:dyDescent="0.2">
      <c r="A17846" t="s">
        <v>78</v>
      </c>
      <c r="B17846" t="s">
        <v>59</v>
      </c>
      <c r="C17846" t="s">
        <v>47</v>
      </c>
      <c r="D17846" t="s">
        <v>6</v>
      </c>
      <c r="E17846">
        <v>2013</v>
      </c>
      <c r="F17846">
        <v>12</v>
      </c>
      <c r="G17846">
        <v>1957.558</v>
      </c>
      <c r="H17846">
        <v>1957.558</v>
      </c>
      <c r="I17846">
        <v>48.520099999999999</v>
      </c>
      <c r="J17846">
        <v>1.774159</v>
      </c>
      <c r="K17846">
        <v>-2.273676</v>
      </c>
      <c r="L17846">
        <v>-0.93036989999999997</v>
      </c>
      <c r="M17846">
        <v>0</v>
      </c>
      <c r="N17846">
        <v>0.93036989999999997</v>
      </c>
      <c r="O17846">
        <v>2.273676</v>
      </c>
      <c r="P17846">
        <v>99.546199999999999</v>
      </c>
      <c r="Q17846">
        <v>350.41858000000002</v>
      </c>
      <c r="R17846">
        <v>2</v>
      </c>
      <c r="S17846" s="81">
        <v>30723</v>
      </c>
    </row>
    <row r="17847" spans="1:19" x14ac:dyDescent="0.2">
      <c r="A17847" t="s">
        <v>78</v>
      </c>
      <c r="B17847" t="s">
        <v>59</v>
      </c>
      <c r="C17847" t="s">
        <v>47</v>
      </c>
      <c r="D17847" t="s">
        <v>6</v>
      </c>
      <c r="E17847">
        <v>2013</v>
      </c>
      <c r="F17847">
        <v>13</v>
      </c>
      <c r="G17847">
        <v>1977.376</v>
      </c>
      <c r="H17847">
        <v>1977.376</v>
      </c>
      <c r="I17847">
        <v>49.394199999999998</v>
      </c>
      <c r="J17847">
        <v>1.772319</v>
      </c>
      <c r="K17847">
        <v>-2.2713190000000001</v>
      </c>
      <c r="L17847">
        <v>-0.92940520000000004</v>
      </c>
      <c r="M17847">
        <v>0</v>
      </c>
      <c r="N17847">
        <v>0.92940520000000004</v>
      </c>
      <c r="O17847">
        <v>2.2713190000000001</v>
      </c>
      <c r="P17847">
        <v>99.546199999999999</v>
      </c>
      <c r="Q17847">
        <v>350.41858000000002</v>
      </c>
      <c r="R17847">
        <v>2</v>
      </c>
      <c r="S17847" s="81">
        <v>30723</v>
      </c>
    </row>
    <row r="17848" spans="1:19" x14ac:dyDescent="0.2">
      <c r="A17848" t="s">
        <v>78</v>
      </c>
      <c r="B17848" t="s">
        <v>59</v>
      </c>
      <c r="C17848" t="s">
        <v>47</v>
      </c>
      <c r="D17848" t="s">
        <v>6</v>
      </c>
      <c r="E17848">
        <v>2013</v>
      </c>
      <c r="F17848">
        <v>14</v>
      </c>
      <c r="G17848">
        <v>1963.9359999999999</v>
      </c>
      <c r="H17848">
        <v>1963.9359999999999</v>
      </c>
      <c r="I17848">
        <v>50.229500000000002</v>
      </c>
      <c r="J17848">
        <v>1.7816590000000001</v>
      </c>
      <c r="K17848">
        <v>-2.2832880000000002</v>
      </c>
      <c r="L17848">
        <v>-0.93430279999999999</v>
      </c>
      <c r="M17848">
        <v>0</v>
      </c>
      <c r="N17848">
        <v>0.93430279999999999</v>
      </c>
      <c r="O17848">
        <v>2.2832880000000002</v>
      </c>
      <c r="P17848">
        <v>99.546199999999999</v>
      </c>
      <c r="Q17848">
        <v>350.41858000000002</v>
      </c>
      <c r="R17848">
        <v>2</v>
      </c>
      <c r="S17848" s="81">
        <v>30723</v>
      </c>
    </row>
    <row r="17849" spans="1:19" x14ac:dyDescent="0.2">
      <c r="A17849" t="s">
        <v>78</v>
      </c>
      <c r="B17849" t="s">
        <v>59</v>
      </c>
      <c r="C17849" t="s">
        <v>47</v>
      </c>
      <c r="D17849" t="s">
        <v>6</v>
      </c>
      <c r="E17849">
        <v>2013</v>
      </c>
      <c r="F17849">
        <v>15</v>
      </c>
      <c r="G17849">
        <v>1926.1110000000001</v>
      </c>
      <c r="H17849">
        <v>1860.414</v>
      </c>
      <c r="I17849">
        <v>50.707599999999999</v>
      </c>
      <c r="J17849">
        <v>1.768473</v>
      </c>
      <c r="K17849">
        <v>63.430630000000001</v>
      </c>
      <c r="L17849">
        <v>64.769630000000006</v>
      </c>
      <c r="M17849">
        <v>65.697019999999995</v>
      </c>
      <c r="N17849">
        <v>66.624409999999997</v>
      </c>
      <c r="O17849">
        <v>67.963409999999996</v>
      </c>
      <c r="P17849">
        <v>99.546199999999999</v>
      </c>
      <c r="Q17849">
        <v>350.41858000000002</v>
      </c>
      <c r="R17849">
        <v>2</v>
      </c>
      <c r="S17849" s="81">
        <v>30723</v>
      </c>
    </row>
    <row r="17850" spans="1:19" x14ac:dyDescent="0.2">
      <c r="A17850" t="s">
        <v>78</v>
      </c>
      <c r="B17850" t="s">
        <v>59</v>
      </c>
      <c r="C17850" t="s">
        <v>47</v>
      </c>
      <c r="D17850" t="s">
        <v>6</v>
      </c>
      <c r="E17850">
        <v>2013</v>
      </c>
      <c r="F17850">
        <v>16</v>
      </c>
      <c r="G17850">
        <v>1893.2239999999999</v>
      </c>
      <c r="H17850">
        <v>1186.365</v>
      </c>
      <c r="I17850">
        <v>50.380499999999998</v>
      </c>
      <c r="J17850">
        <v>1.763744</v>
      </c>
      <c r="K17850">
        <v>704.59939999999995</v>
      </c>
      <c r="L17850">
        <v>705.9348</v>
      </c>
      <c r="M17850">
        <v>706.85969999999998</v>
      </c>
      <c r="N17850">
        <v>707.78470000000004</v>
      </c>
      <c r="O17850">
        <v>709.12009999999998</v>
      </c>
      <c r="P17850">
        <v>99.546199999999999</v>
      </c>
      <c r="Q17850">
        <v>350.41858000000002</v>
      </c>
      <c r="R17850">
        <v>2</v>
      </c>
      <c r="S17850" s="81">
        <v>30723</v>
      </c>
    </row>
    <row r="17851" spans="1:19" x14ac:dyDescent="0.2">
      <c r="A17851" t="s">
        <v>78</v>
      </c>
      <c r="B17851" t="s">
        <v>59</v>
      </c>
      <c r="C17851" t="s">
        <v>47</v>
      </c>
      <c r="D17851" t="s">
        <v>6</v>
      </c>
      <c r="E17851">
        <v>2013</v>
      </c>
      <c r="F17851">
        <v>17</v>
      </c>
      <c r="G17851">
        <v>1876.6780000000001</v>
      </c>
      <c r="H17851">
        <v>337.93920000000003</v>
      </c>
      <c r="I17851">
        <v>49.450299999999999</v>
      </c>
      <c r="J17851">
        <v>1.766211</v>
      </c>
      <c r="K17851">
        <v>1536.4760000000001</v>
      </c>
      <c r="L17851">
        <v>1537.8130000000001</v>
      </c>
      <c r="M17851">
        <v>1538.739</v>
      </c>
      <c r="N17851">
        <v>1539.665</v>
      </c>
      <c r="O17851">
        <v>1541.0029999999999</v>
      </c>
      <c r="P17851">
        <v>99.546199999999999</v>
      </c>
      <c r="Q17851">
        <v>350.41858000000002</v>
      </c>
      <c r="R17851">
        <v>2</v>
      </c>
      <c r="S17851" s="81">
        <v>30723</v>
      </c>
    </row>
    <row r="17852" spans="1:19" x14ac:dyDescent="0.2">
      <c r="A17852" t="s">
        <v>78</v>
      </c>
      <c r="B17852" t="s">
        <v>59</v>
      </c>
      <c r="C17852" t="s">
        <v>47</v>
      </c>
      <c r="D17852" t="s">
        <v>6</v>
      </c>
      <c r="E17852">
        <v>2013</v>
      </c>
      <c r="F17852">
        <v>18</v>
      </c>
      <c r="G17852">
        <v>1865.03</v>
      </c>
      <c r="H17852">
        <v>329.32069999999999</v>
      </c>
      <c r="I17852">
        <v>48.130299999999998</v>
      </c>
      <c r="J17852">
        <v>1.7667729999999999</v>
      </c>
      <c r="K17852">
        <v>1533.4449999999999</v>
      </c>
      <c r="L17852">
        <v>1534.7819999999999</v>
      </c>
      <c r="M17852">
        <v>1535.7090000000001</v>
      </c>
      <c r="N17852">
        <v>1536.635</v>
      </c>
      <c r="O17852">
        <v>1537.973</v>
      </c>
      <c r="P17852">
        <v>99.546199999999999</v>
      </c>
      <c r="Q17852">
        <v>350.41858000000002</v>
      </c>
      <c r="R17852">
        <v>2</v>
      </c>
      <c r="S17852" s="81">
        <v>30723</v>
      </c>
    </row>
    <row r="17853" spans="1:19" x14ac:dyDescent="0.2">
      <c r="A17853" t="s">
        <v>78</v>
      </c>
      <c r="B17853" t="s">
        <v>59</v>
      </c>
      <c r="C17853" t="s">
        <v>47</v>
      </c>
      <c r="D17853" t="s">
        <v>6</v>
      </c>
      <c r="E17853">
        <v>2013</v>
      </c>
      <c r="F17853">
        <v>19</v>
      </c>
      <c r="G17853">
        <v>1868.866</v>
      </c>
      <c r="H17853">
        <v>324.91699999999997</v>
      </c>
      <c r="I17853">
        <v>47.042299999999997</v>
      </c>
      <c r="J17853">
        <v>1.766213</v>
      </c>
      <c r="K17853">
        <v>1541.6849999999999</v>
      </c>
      <c r="L17853">
        <v>1543.0219999999999</v>
      </c>
      <c r="M17853">
        <v>1543.9490000000001</v>
      </c>
      <c r="N17853">
        <v>1544.875</v>
      </c>
      <c r="O17853">
        <v>1546.212</v>
      </c>
      <c r="P17853">
        <v>99.546199999999999</v>
      </c>
      <c r="Q17853">
        <v>350.41858000000002</v>
      </c>
      <c r="R17853">
        <v>2</v>
      </c>
      <c r="S17853" s="81">
        <v>30723</v>
      </c>
    </row>
    <row r="17854" spans="1:19" x14ac:dyDescent="0.2">
      <c r="A17854" t="s">
        <v>78</v>
      </c>
      <c r="B17854" t="s">
        <v>59</v>
      </c>
      <c r="C17854" t="s">
        <v>47</v>
      </c>
      <c r="D17854" t="s">
        <v>6</v>
      </c>
      <c r="E17854">
        <v>2013</v>
      </c>
      <c r="F17854">
        <v>20</v>
      </c>
      <c r="G17854">
        <v>1857.4690000000001</v>
      </c>
      <c r="H17854">
        <v>318.31380000000001</v>
      </c>
      <c r="I17854">
        <v>46.585099999999997</v>
      </c>
      <c r="J17854">
        <v>1.7659739999999999</v>
      </c>
      <c r="K17854">
        <v>1536.8920000000001</v>
      </c>
      <c r="L17854">
        <v>1538.229</v>
      </c>
      <c r="M17854">
        <v>1539.155</v>
      </c>
      <c r="N17854">
        <v>1540.0809999999999</v>
      </c>
      <c r="O17854">
        <v>1541.4179999999999</v>
      </c>
      <c r="P17854">
        <v>99.546199999999999</v>
      </c>
      <c r="Q17854">
        <v>350.41858000000002</v>
      </c>
      <c r="R17854">
        <v>2</v>
      </c>
      <c r="S17854" s="81">
        <v>30723</v>
      </c>
    </row>
    <row r="17855" spans="1:19" x14ac:dyDescent="0.2">
      <c r="A17855" t="s">
        <v>78</v>
      </c>
      <c r="B17855" t="s">
        <v>59</v>
      </c>
      <c r="C17855" t="s">
        <v>47</v>
      </c>
      <c r="D17855" t="s">
        <v>6</v>
      </c>
      <c r="E17855">
        <v>2013</v>
      </c>
      <c r="F17855">
        <v>21</v>
      </c>
      <c r="G17855">
        <v>1859.634</v>
      </c>
      <c r="H17855">
        <v>313.38819999999998</v>
      </c>
      <c r="I17855">
        <v>46.295299999999997</v>
      </c>
      <c r="J17855">
        <v>1.769129</v>
      </c>
      <c r="K17855">
        <v>1543.979</v>
      </c>
      <c r="L17855">
        <v>1545.318</v>
      </c>
      <c r="M17855">
        <v>1546.2460000000001</v>
      </c>
      <c r="N17855">
        <v>1547.174</v>
      </c>
      <c r="O17855">
        <v>1548.5129999999999</v>
      </c>
      <c r="P17855">
        <v>99.546199999999999</v>
      </c>
      <c r="Q17855">
        <v>350.41858000000002</v>
      </c>
      <c r="R17855">
        <v>2</v>
      </c>
      <c r="S17855" s="81">
        <v>30723</v>
      </c>
    </row>
    <row r="17856" spans="1:19" x14ac:dyDescent="0.2">
      <c r="A17856" t="s">
        <v>78</v>
      </c>
      <c r="B17856" t="s">
        <v>59</v>
      </c>
      <c r="C17856" t="s">
        <v>47</v>
      </c>
      <c r="D17856" t="s">
        <v>6</v>
      </c>
      <c r="E17856">
        <v>2013</v>
      </c>
      <c r="F17856">
        <v>22</v>
      </c>
      <c r="G17856">
        <v>1931.2159999999999</v>
      </c>
      <c r="H17856">
        <v>869.16759999999999</v>
      </c>
      <c r="I17856">
        <v>46.011000000000003</v>
      </c>
      <c r="J17856">
        <v>1.7715380000000001</v>
      </c>
      <c r="K17856">
        <v>1059.778</v>
      </c>
      <c r="L17856">
        <v>1061.1189999999999</v>
      </c>
      <c r="M17856">
        <v>1062.048</v>
      </c>
      <c r="N17856">
        <v>1062.9770000000001</v>
      </c>
      <c r="O17856">
        <v>1064.319</v>
      </c>
      <c r="P17856">
        <v>99.546199999999999</v>
      </c>
      <c r="Q17856">
        <v>350.41858000000002</v>
      </c>
      <c r="R17856">
        <v>2</v>
      </c>
      <c r="S17856" s="81">
        <v>30723</v>
      </c>
    </row>
    <row r="17857" spans="1:19" x14ac:dyDescent="0.2">
      <c r="A17857" t="s">
        <v>78</v>
      </c>
      <c r="B17857" t="s">
        <v>59</v>
      </c>
      <c r="C17857" t="s">
        <v>47</v>
      </c>
      <c r="D17857" t="s">
        <v>6</v>
      </c>
      <c r="E17857">
        <v>2013</v>
      </c>
      <c r="F17857">
        <v>23</v>
      </c>
      <c r="G17857">
        <v>1917.4549999999999</v>
      </c>
      <c r="H17857">
        <v>1442.115</v>
      </c>
      <c r="I17857">
        <v>45.5443</v>
      </c>
      <c r="J17857">
        <v>1.7709410000000001</v>
      </c>
      <c r="K17857">
        <v>473.07040000000001</v>
      </c>
      <c r="L17857">
        <v>474.41129999999998</v>
      </c>
      <c r="M17857">
        <v>475.34</v>
      </c>
      <c r="N17857">
        <v>476.26859999999999</v>
      </c>
      <c r="O17857">
        <v>477.60950000000003</v>
      </c>
      <c r="P17857">
        <v>99.546199999999999</v>
      </c>
      <c r="Q17857">
        <v>350.41858000000002</v>
      </c>
      <c r="R17857">
        <v>2</v>
      </c>
      <c r="S17857" s="81">
        <v>30723</v>
      </c>
    </row>
    <row r="17858" spans="1:19" x14ac:dyDescent="0.2">
      <c r="A17858" t="s">
        <v>78</v>
      </c>
      <c r="B17858" t="s">
        <v>59</v>
      </c>
      <c r="C17858" t="s">
        <v>47</v>
      </c>
      <c r="D17858" t="s">
        <v>6</v>
      </c>
      <c r="E17858">
        <v>2013</v>
      </c>
      <c r="F17858">
        <v>24</v>
      </c>
      <c r="G17858">
        <v>1906.5989999999999</v>
      </c>
      <c r="H17858">
        <v>1632.2819999999999</v>
      </c>
      <c r="I17858">
        <v>45.121499999999997</v>
      </c>
      <c r="J17858">
        <v>1.7707170000000001</v>
      </c>
      <c r="K17858">
        <v>272.04759999999999</v>
      </c>
      <c r="L17858">
        <v>273.38830000000002</v>
      </c>
      <c r="M17858">
        <v>274.31689999999998</v>
      </c>
      <c r="N17858">
        <v>275.24549999999999</v>
      </c>
      <c r="O17858">
        <v>276.58620000000002</v>
      </c>
      <c r="P17858">
        <v>99.546199999999999</v>
      </c>
      <c r="Q17858">
        <v>350.41858000000002</v>
      </c>
      <c r="R17858">
        <v>2</v>
      </c>
      <c r="S17858" s="81">
        <v>30723</v>
      </c>
    </row>
    <row r="17859" spans="1:19" x14ac:dyDescent="0.2">
      <c r="A17859" t="s">
        <v>78</v>
      </c>
      <c r="B17859" t="s">
        <v>59</v>
      </c>
      <c r="C17859" t="s">
        <v>47</v>
      </c>
      <c r="D17859" t="s">
        <v>7</v>
      </c>
      <c r="E17859">
        <v>2013</v>
      </c>
      <c r="F17859">
        <v>1</v>
      </c>
      <c r="G17859">
        <v>1802.9380000000001</v>
      </c>
      <c r="H17859">
        <v>1802.9380000000001</v>
      </c>
      <c r="I17859">
        <v>48.741599999999998</v>
      </c>
      <c r="J17859">
        <v>1.7633909999999999</v>
      </c>
      <c r="K17859">
        <v>-2.2598760000000002</v>
      </c>
      <c r="L17859">
        <v>-0.92472299999999996</v>
      </c>
      <c r="M17859">
        <v>0</v>
      </c>
      <c r="N17859">
        <v>0.92472299999999996</v>
      </c>
      <c r="O17859">
        <v>2.2598760000000002</v>
      </c>
      <c r="P17859">
        <v>100.22269</v>
      </c>
      <c r="Q17859">
        <v>350.39425999999997</v>
      </c>
      <c r="R17859">
        <v>3</v>
      </c>
      <c r="S17859" s="81">
        <v>34415</v>
      </c>
    </row>
    <row r="17860" spans="1:19" x14ac:dyDescent="0.2">
      <c r="A17860" t="s">
        <v>78</v>
      </c>
      <c r="B17860" t="s">
        <v>59</v>
      </c>
      <c r="C17860" t="s">
        <v>47</v>
      </c>
      <c r="D17860" t="s">
        <v>7</v>
      </c>
      <c r="E17860">
        <v>2013</v>
      </c>
      <c r="F17860">
        <v>2</v>
      </c>
      <c r="G17860">
        <v>1773.088</v>
      </c>
      <c r="H17860">
        <v>1773.088</v>
      </c>
      <c r="I17860">
        <v>47.319600000000001</v>
      </c>
      <c r="J17860">
        <v>1.766635</v>
      </c>
      <c r="K17860">
        <v>-2.2640340000000001</v>
      </c>
      <c r="L17860">
        <v>-0.92642420000000003</v>
      </c>
      <c r="M17860">
        <v>0</v>
      </c>
      <c r="N17860">
        <v>0.92642420000000003</v>
      </c>
      <c r="O17860">
        <v>2.2640340000000001</v>
      </c>
      <c r="P17860">
        <v>100.22269</v>
      </c>
      <c r="Q17860">
        <v>350.39425999999997</v>
      </c>
      <c r="R17860">
        <v>3</v>
      </c>
      <c r="S17860" s="81">
        <v>34415</v>
      </c>
    </row>
    <row r="17861" spans="1:19" x14ac:dyDescent="0.2">
      <c r="A17861" t="s">
        <v>78</v>
      </c>
      <c r="B17861" t="s">
        <v>59</v>
      </c>
      <c r="C17861" t="s">
        <v>47</v>
      </c>
      <c r="D17861" t="s">
        <v>7</v>
      </c>
      <c r="E17861">
        <v>2013</v>
      </c>
      <c r="F17861">
        <v>3</v>
      </c>
      <c r="G17861">
        <v>1739.01</v>
      </c>
      <c r="H17861">
        <v>1739.01</v>
      </c>
      <c r="I17861">
        <v>46.286700000000003</v>
      </c>
      <c r="J17861">
        <v>1.765468</v>
      </c>
      <c r="K17861">
        <v>-2.2625380000000002</v>
      </c>
      <c r="L17861">
        <v>-0.92581210000000003</v>
      </c>
      <c r="M17861">
        <v>0</v>
      </c>
      <c r="N17861">
        <v>0.92581210000000003</v>
      </c>
      <c r="O17861">
        <v>2.2625380000000002</v>
      </c>
      <c r="P17861">
        <v>100.22269</v>
      </c>
      <c r="Q17861">
        <v>350.39425999999997</v>
      </c>
      <c r="R17861">
        <v>3</v>
      </c>
      <c r="S17861" s="81">
        <v>34415</v>
      </c>
    </row>
    <row r="17862" spans="1:19" x14ac:dyDescent="0.2">
      <c r="A17862" t="s">
        <v>78</v>
      </c>
      <c r="B17862" t="s">
        <v>59</v>
      </c>
      <c r="C17862" t="s">
        <v>47</v>
      </c>
      <c r="D17862" t="s">
        <v>7</v>
      </c>
      <c r="E17862">
        <v>2013</v>
      </c>
      <c r="F17862">
        <v>4</v>
      </c>
      <c r="G17862">
        <v>1759.9580000000001</v>
      </c>
      <c r="H17862">
        <v>1759.9580000000001</v>
      </c>
      <c r="I17862">
        <v>45.545099999999998</v>
      </c>
      <c r="J17862">
        <v>1.7681800000000001</v>
      </c>
      <c r="K17862">
        <v>-2.2660140000000002</v>
      </c>
      <c r="L17862">
        <v>-0.92723460000000002</v>
      </c>
      <c r="M17862">
        <v>0</v>
      </c>
      <c r="N17862">
        <v>0.92723460000000002</v>
      </c>
      <c r="O17862">
        <v>2.2660140000000002</v>
      </c>
      <c r="P17862">
        <v>100.22269</v>
      </c>
      <c r="Q17862">
        <v>350.39425999999997</v>
      </c>
      <c r="R17862">
        <v>3</v>
      </c>
      <c r="S17862" s="81">
        <v>34415</v>
      </c>
    </row>
    <row r="17863" spans="1:19" x14ac:dyDescent="0.2">
      <c r="A17863" t="s">
        <v>78</v>
      </c>
      <c r="B17863" t="s">
        <v>59</v>
      </c>
      <c r="C17863" t="s">
        <v>47</v>
      </c>
      <c r="D17863" t="s">
        <v>7</v>
      </c>
      <c r="E17863">
        <v>2013</v>
      </c>
      <c r="F17863">
        <v>5</v>
      </c>
      <c r="G17863">
        <v>1803.5930000000001</v>
      </c>
      <c r="H17863">
        <v>1803.5930000000001</v>
      </c>
      <c r="I17863">
        <v>44.2714</v>
      </c>
      <c r="J17863">
        <v>1.7714449999999999</v>
      </c>
      <c r="K17863">
        <v>-2.2701989999999999</v>
      </c>
      <c r="L17863">
        <v>-0.92894679999999996</v>
      </c>
      <c r="M17863">
        <v>0</v>
      </c>
      <c r="N17863">
        <v>0.92894679999999996</v>
      </c>
      <c r="O17863">
        <v>2.2701989999999999</v>
      </c>
      <c r="P17863">
        <v>100.22269</v>
      </c>
      <c r="Q17863">
        <v>350.39425999999997</v>
      </c>
      <c r="R17863">
        <v>3</v>
      </c>
      <c r="S17863" s="81">
        <v>34415</v>
      </c>
    </row>
    <row r="17864" spans="1:19" x14ac:dyDescent="0.2">
      <c r="A17864" t="s">
        <v>78</v>
      </c>
      <c r="B17864" t="s">
        <v>59</v>
      </c>
      <c r="C17864" t="s">
        <v>47</v>
      </c>
      <c r="D17864" t="s">
        <v>7</v>
      </c>
      <c r="E17864">
        <v>2013</v>
      </c>
      <c r="F17864">
        <v>6</v>
      </c>
      <c r="G17864">
        <v>1841.056</v>
      </c>
      <c r="H17864">
        <v>1841.056</v>
      </c>
      <c r="I17864">
        <v>43.331800000000001</v>
      </c>
      <c r="J17864">
        <v>1.776322</v>
      </c>
      <c r="K17864">
        <v>-2.2764479999999998</v>
      </c>
      <c r="L17864">
        <v>-0.9315042</v>
      </c>
      <c r="M17864">
        <v>0</v>
      </c>
      <c r="N17864">
        <v>0.9315042</v>
      </c>
      <c r="O17864">
        <v>2.2764479999999998</v>
      </c>
      <c r="P17864">
        <v>100.22269</v>
      </c>
      <c r="Q17864">
        <v>350.39425999999997</v>
      </c>
      <c r="R17864">
        <v>3</v>
      </c>
      <c r="S17864" s="81">
        <v>34415</v>
      </c>
    </row>
    <row r="17865" spans="1:19" x14ac:dyDescent="0.2">
      <c r="A17865" t="s">
        <v>78</v>
      </c>
      <c r="B17865" t="s">
        <v>59</v>
      </c>
      <c r="C17865" t="s">
        <v>47</v>
      </c>
      <c r="D17865" t="s">
        <v>7</v>
      </c>
      <c r="E17865">
        <v>2013</v>
      </c>
      <c r="F17865">
        <v>7</v>
      </c>
      <c r="G17865">
        <v>1943.13</v>
      </c>
      <c r="H17865">
        <v>1943.13</v>
      </c>
      <c r="I17865">
        <v>43.2224</v>
      </c>
      <c r="J17865">
        <v>1.7835220000000001</v>
      </c>
      <c r="K17865">
        <v>-2.285676</v>
      </c>
      <c r="L17865">
        <v>-0.93527990000000005</v>
      </c>
      <c r="M17865">
        <v>0</v>
      </c>
      <c r="N17865">
        <v>0.93527990000000005</v>
      </c>
      <c r="O17865">
        <v>2.285676</v>
      </c>
      <c r="P17865">
        <v>100.22269</v>
      </c>
      <c r="Q17865">
        <v>350.39425999999997</v>
      </c>
      <c r="R17865">
        <v>3</v>
      </c>
      <c r="S17865" s="81">
        <v>34415</v>
      </c>
    </row>
    <row r="17866" spans="1:19" x14ac:dyDescent="0.2">
      <c r="A17866" t="s">
        <v>78</v>
      </c>
      <c r="B17866" t="s">
        <v>59</v>
      </c>
      <c r="C17866" t="s">
        <v>47</v>
      </c>
      <c r="D17866" t="s">
        <v>7</v>
      </c>
      <c r="E17866">
        <v>2013</v>
      </c>
      <c r="F17866">
        <v>8</v>
      </c>
      <c r="G17866">
        <v>1953.22</v>
      </c>
      <c r="H17866">
        <v>1953.22</v>
      </c>
      <c r="I17866">
        <v>46.254199999999997</v>
      </c>
      <c r="J17866">
        <v>1.7815829999999999</v>
      </c>
      <c r="K17866">
        <v>-2.2831899999999998</v>
      </c>
      <c r="L17866">
        <v>-0.93426290000000001</v>
      </c>
      <c r="M17866">
        <v>0</v>
      </c>
      <c r="N17866">
        <v>0.93426290000000001</v>
      </c>
      <c r="O17866">
        <v>2.2831899999999998</v>
      </c>
      <c r="P17866">
        <v>100.22269</v>
      </c>
      <c r="Q17866">
        <v>350.39425999999997</v>
      </c>
      <c r="R17866">
        <v>3</v>
      </c>
      <c r="S17866" s="81">
        <v>34415</v>
      </c>
    </row>
    <row r="17867" spans="1:19" x14ac:dyDescent="0.2">
      <c r="A17867" t="s">
        <v>78</v>
      </c>
      <c r="B17867" t="s">
        <v>59</v>
      </c>
      <c r="C17867" t="s">
        <v>47</v>
      </c>
      <c r="D17867" t="s">
        <v>7</v>
      </c>
      <c r="E17867">
        <v>2013</v>
      </c>
      <c r="F17867">
        <v>9</v>
      </c>
      <c r="G17867">
        <v>1942.9659999999999</v>
      </c>
      <c r="H17867">
        <v>1942.9659999999999</v>
      </c>
      <c r="I17867">
        <v>49.151400000000002</v>
      </c>
      <c r="J17867">
        <v>1.7842290000000001</v>
      </c>
      <c r="K17867">
        <v>-2.286581</v>
      </c>
      <c r="L17867">
        <v>-0.93565039999999999</v>
      </c>
      <c r="M17867">
        <v>0</v>
      </c>
      <c r="N17867">
        <v>0.93565039999999999</v>
      </c>
      <c r="O17867">
        <v>2.286581</v>
      </c>
      <c r="P17867">
        <v>100.22269</v>
      </c>
      <c r="Q17867">
        <v>350.39425999999997</v>
      </c>
      <c r="R17867">
        <v>3</v>
      </c>
      <c r="S17867" s="81">
        <v>34415</v>
      </c>
    </row>
    <row r="17868" spans="1:19" x14ac:dyDescent="0.2">
      <c r="A17868" t="s">
        <v>78</v>
      </c>
      <c r="B17868" t="s">
        <v>59</v>
      </c>
      <c r="C17868" t="s">
        <v>47</v>
      </c>
      <c r="D17868" t="s">
        <v>7</v>
      </c>
      <c r="E17868">
        <v>2013</v>
      </c>
      <c r="F17868">
        <v>10</v>
      </c>
      <c r="G17868">
        <v>1949.539</v>
      </c>
      <c r="H17868">
        <v>1949.539</v>
      </c>
      <c r="I17868">
        <v>50.882800000000003</v>
      </c>
      <c r="J17868">
        <v>1.784551</v>
      </c>
      <c r="K17868">
        <v>-2.286994</v>
      </c>
      <c r="L17868">
        <v>-0.93581939999999997</v>
      </c>
      <c r="M17868">
        <v>0</v>
      </c>
      <c r="N17868">
        <v>0.93581939999999997</v>
      </c>
      <c r="O17868">
        <v>2.286994</v>
      </c>
      <c r="P17868">
        <v>100.22269</v>
      </c>
      <c r="Q17868">
        <v>350.39425999999997</v>
      </c>
      <c r="R17868">
        <v>3</v>
      </c>
      <c r="S17868" s="81">
        <v>34415</v>
      </c>
    </row>
    <row r="17869" spans="1:19" x14ac:dyDescent="0.2">
      <c r="A17869" t="s">
        <v>78</v>
      </c>
      <c r="B17869" t="s">
        <v>59</v>
      </c>
      <c r="C17869" t="s">
        <v>47</v>
      </c>
      <c r="D17869" t="s">
        <v>7</v>
      </c>
      <c r="E17869">
        <v>2013</v>
      </c>
      <c r="F17869">
        <v>11</v>
      </c>
      <c r="G17869">
        <v>1933.885</v>
      </c>
      <c r="H17869">
        <v>1933.885</v>
      </c>
      <c r="I17869">
        <v>52.649099999999997</v>
      </c>
      <c r="J17869">
        <v>1.7822359999999999</v>
      </c>
      <c r="K17869">
        <v>-2.284027</v>
      </c>
      <c r="L17869">
        <v>-0.93460540000000003</v>
      </c>
      <c r="M17869">
        <v>0</v>
      </c>
      <c r="N17869">
        <v>0.93460540000000003</v>
      </c>
      <c r="O17869">
        <v>2.284027</v>
      </c>
      <c r="P17869">
        <v>100.22269</v>
      </c>
      <c r="Q17869">
        <v>350.39425999999997</v>
      </c>
      <c r="R17869">
        <v>3</v>
      </c>
      <c r="S17869" s="81">
        <v>34415</v>
      </c>
    </row>
    <row r="17870" spans="1:19" x14ac:dyDescent="0.2">
      <c r="A17870" t="s">
        <v>78</v>
      </c>
      <c r="B17870" t="s">
        <v>59</v>
      </c>
      <c r="C17870" t="s">
        <v>47</v>
      </c>
      <c r="D17870" t="s">
        <v>7</v>
      </c>
      <c r="E17870">
        <v>2013</v>
      </c>
      <c r="F17870">
        <v>12</v>
      </c>
      <c r="G17870">
        <v>1933.0740000000001</v>
      </c>
      <c r="H17870">
        <v>1933.0740000000001</v>
      </c>
      <c r="I17870">
        <v>53.970199999999998</v>
      </c>
      <c r="J17870">
        <v>1.7815110000000001</v>
      </c>
      <c r="K17870">
        <v>-2.283099</v>
      </c>
      <c r="L17870">
        <v>-0.93422550000000004</v>
      </c>
      <c r="M17870">
        <v>0</v>
      </c>
      <c r="N17870">
        <v>0.93422550000000004</v>
      </c>
      <c r="O17870">
        <v>2.283099</v>
      </c>
      <c r="P17870">
        <v>100.22269</v>
      </c>
      <c r="Q17870">
        <v>350.39425999999997</v>
      </c>
      <c r="R17870">
        <v>3</v>
      </c>
      <c r="S17870" s="81">
        <v>34415</v>
      </c>
    </row>
    <row r="17871" spans="1:19" x14ac:dyDescent="0.2">
      <c r="A17871" t="s">
        <v>78</v>
      </c>
      <c r="B17871" t="s">
        <v>59</v>
      </c>
      <c r="C17871" t="s">
        <v>47</v>
      </c>
      <c r="D17871" t="s">
        <v>7</v>
      </c>
      <c r="E17871">
        <v>2013</v>
      </c>
      <c r="F17871">
        <v>13</v>
      </c>
      <c r="G17871">
        <v>1927.261</v>
      </c>
      <c r="H17871">
        <v>1927.261</v>
      </c>
      <c r="I17871">
        <v>54.282699999999998</v>
      </c>
      <c r="J17871">
        <v>1.783258</v>
      </c>
      <c r="K17871">
        <v>-2.2853370000000002</v>
      </c>
      <c r="L17871">
        <v>-0.93514140000000001</v>
      </c>
      <c r="M17871">
        <v>0</v>
      </c>
      <c r="N17871">
        <v>0.93514140000000001</v>
      </c>
      <c r="O17871">
        <v>2.2853370000000002</v>
      </c>
      <c r="P17871">
        <v>100.22269</v>
      </c>
      <c r="Q17871">
        <v>350.39425999999997</v>
      </c>
      <c r="R17871">
        <v>3</v>
      </c>
      <c r="S17871" s="81">
        <v>34415</v>
      </c>
    </row>
    <row r="17872" spans="1:19" x14ac:dyDescent="0.2">
      <c r="A17872" t="s">
        <v>78</v>
      </c>
      <c r="B17872" t="s">
        <v>59</v>
      </c>
      <c r="C17872" t="s">
        <v>47</v>
      </c>
      <c r="D17872" t="s">
        <v>7</v>
      </c>
      <c r="E17872">
        <v>2013</v>
      </c>
      <c r="F17872">
        <v>14</v>
      </c>
      <c r="G17872">
        <v>1926.1510000000001</v>
      </c>
      <c r="H17872">
        <v>1926.1510000000001</v>
      </c>
      <c r="I17872">
        <v>54.464300000000001</v>
      </c>
      <c r="J17872">
        <v>1.7863869999999999</v>
      </c>
      <c r="K17872">
        <v>-2.2893469999999998</v>
      </c>
      <c r="L17872">
        <v>-0.93678240000000002</v>
      </c>
      <c r="M17872">
        <v>0</v>
      </c>
      <c r="N17872">
        <v>0.93678240000000002</v>
      </c>
      <c r="O17872">
        <v>2.2893469999999998</v>
      </c>
      <c r="P17872">
        <v>100.22269</v>
      </c>
      <c r="Q17872">
        <v>350.39425999999997</v>
      </c>
      <c r="R17872">
        <v>3</v>
      </c>
      <c r="S17872" s="81">
        <v>34415</v>
      </c>
    </row>
    <row r="17873" spans="1:19" x14ac:dyDescent="0.2">
      <c r="A17873" t="s">
        <v>78</v>
      </c>
      <c r="B17873" t="s">
        <v>59</v>
      </c>
      <c r="C17873" t="s">
        <v>47</v>
      </c>
      <c r="D17873" t="s">
        <v>7</v>
      </c>
      <c r="E17873">
        <v>2013</v>
      </c>
      <c r="F17873">
        <v>15</v>
      </c>
      <c r="G17873">
        <v>1872.6590000000001</v>
      </c>
      <c r="H17873">
        <v>1820.7460000000001</v>
      </c>
      <c r="I17873">
        <v>55.556100000000001</v>
      </c>
      <c r="J17873">
        <v>1.7828010000000001</v>
      </c>
      <c r="K17873">
        <v>49.627600000000001</v>
      </c>
      <c r="L17873">
        <v>50.977449999999997</v>
      </c>
      <c r="M17873">
        <v>51.912350000000004</v>
      </c>
      <c r="N17873">
        <v>52.847259999999999</v>
      </c>
      <c r="O17873">
        <v>54.197110000000002</v>
      </c>
      <c r="P17873">
        <v>100.22269</v>
      </c>
      <c r="Q17873">
        <v>350.39425999999997</v>
      </c>
      <c r="R17873">
        <v>3</v>
      </c>
      <c r="S17873" s="81">
        <v>34415</v>
      </c>
    </row>
    <row r="17874" spans="1:19" x14ac:dyDescent="0.2">
      <c r="A17874" t="s">
        <v>78</v>
      </c>
      <c r="B17874" t="s">
        <v>59</v>
      </c>
      <c r="C17874" t="s">
        <v>47</v>
      </c>
      <c r="D17874" t="s">
        <v>7</v>
      </c>
      <c r="E17874">
        <v>2013</v>
      </c>
      <c r="F17874">
        <v>16</v>
      </c>
      <c r="G17874">
        <v>1780.453</v>
      </c>
      <c r="H17874">
        <v>1153.0150000000001</v>
      </c>
      <c r="I17874">
        <v>54.835000000000001</v>
      </c>
      <c r="J17874">
        <v>1.7771399999999999</v>
      </c>
      <c r="K17874">
        <v>625.16010000000006</v>
      </c>
      <c r="L17874">
        <v>626.50570000000005</v>
      </c>
      <c r="M17874">
        <v>627.43759999999997</v>
      </c>
      <c r="N17874">
        <v>628.36959999999999</v>
      </c>
      <c r="O17874">
        <v>629.71510000000001</v>
      </c>
      <c r="P17874">
        <v>100.22269</v>
      </c>
      <c r="Q17874">
        <v>350.39425999999997</v>
      </c>
      <c r="R17874">
        <v>3</v>
      </c>
      <c r="S17874" s="81">
        <v>34415</v>
      </c>
    </row>
    <row r="17875" spans="1:19" x14ac:dyDescent="0.2">
      <c r="A17875" t="s">
        <v>78</v>
      </c>
      <c r="B17875" t="s">
        <v>59</v>
      </c>
      <c r="C17875" t="s">
        <v>47</v>
      </c>
      <c r="D17875" t="s">
        <v>7</v>
      </c>
      <c r="E17875">
        <v>2013</v>
      </c>
      <c r="F17875">
        <v>17</v>
      </c>
      <c r="G17875">
        <v>1764.269</v>
      </c>
      <c r="H17875">
        <v>329.60039999999998</v>
      </c>
      <c r="I17875">
        <v>54.485999999999997</v>
      </c>
      <c r="J17875">
        <v>1.7804040000000001</v>
      </c>
      <c r="K17875">
        <v>1432.386</v>
      </c>
      <c r="L17875">
        <v>1433.7339999999999</v>
      </c>
      <c r="M17875">
        <v>1434.6679999999999</v>
      </c>
      <c r="N17875">
        <v>1435.6020000000001</v>
      </c>
      <c r="O17875">
        <v>1436.95</v>
      </c>
      <c r="P17875">
        <v>100.22269</v>
      </c>
      <c r="Q17875">
        <v>350.39425999999997</v>
      </c>
      <c r="R17875">
        <v>3</v>
      </c>
      <c r="S17875" s="81">
        <v>34415</v>
      </c>
    </row>
    <row r="17876" spans="1:19" x14ac:dyDescent="0.2">
      <c r="A17876" t="s">
        <v>78</v>
      </c>
      <c r="B17876" t="s">
        <v>59</v>
      </c>
      <c r="C17876" t="s">
        <v>47</v>
      </c>
      <c r="D17876" t="s">
        <v>7</v>
      </c>
      <c r="E17876">
        <v>2013</v>
      </c>
      <c r="F17876">
        <v>18</v>
      </c>
      <c r="G17876">
        <v>1764.854</v>
      </c>
      <c r="H17876">
        <v>324.49630000000002</v>
      </c>
      <c r="I17876">
        <v>52.743200000000002</v>
      </c>
      <c r="J17876">
        <v>1.781161</v>
      </c>
      <c r="K17876">
        <v>1438.075</v>
      </c>
      <c r="L17876">
        <v>1439.424</v>
      </c>
      <c r="M17876">
        <v>1440.3579999999999</v>
      </c>
      <c r="N17876">
        <v>1441.2919999999999</v>
      </c>
      <c r="O17876">
        <v>1442.6410000000001</v>
      </c>
      <c r="P17876">
        <v>100.22269</v>
      </c>
      <c r="Q17876">
        <v>350.39425999999997</v>
      </c>
      <c r="R17876">
        <v>3</v>
      </c>
      <c r="S17876" s="81">
        <v>34415</v>
      </c>
    </row>
    <row r="17877" spans="1:19" x14ac:dyDescent="0.2">
      <c r="A17877" t="s">
        <v>78</v>
      </c>
      <c r="B17877" t="s">
        <v>59</v>
      </c>
      <c r="C17877" t="s">
        <v>47</v>
      </c>
      <c r="D17877" t="s">
        <v>7</v>
      </c>
      <c r="E17877">
        <v>2013</v>
      </c>
      <c r="F17877">
        <v>19</v>
      </c>
      <c r="G17877">
        <v>1808.027</v>
      </c>
      <c r="H17877">
        <v>322.68610000000001</v>
      </c>
      <c r="I17877">
        <v>49.939700000000002</v>
      </c>
      <c r="J17877">
        <v>1.7837099999999999</v>
      </c>
      <c r="K17877">
        <v>1483.0550000000001</v>
      </c>
      <c r="L17877">
        <v>1484.4059999999999</v>
      </c>
      <c r="M17877">
        <v>1485.3409999999999</v>
      </c>
      <c r="N17877">
        <v>1486.2760000000001</v>
      </c>
      <c r="O17877">
        <v>1487.627</v>
      </c>
      <c r="P17877">
        <v>100.22269</v>
      </c>
      <c r="Q17877">
        <v>350.39425999999997</v>
      </c>
      <c r="R17877">
        <v>3</v>
      </c>
      <c r="S17877" s="81">
        <v>34415</v>
      </c>
    </row>
    <row r="17878" spans="1:19" x14ac:dyDescent="0.2">
      <c r="A17878" t="s">
        <v>78</v>
      </c>
      <c r="B17878" t="s">
        <v>59</v>
      </c>
      <c r="C17878" t="s">
        <v>47</v>
      </c>
      <c r="D17878" t="s">
        <v>7</v>
      </c>
      <c r="E17878">
        <v>2013</v>
      </c>
      <c r="F17878">
        <v>20</v>
      </c>
      <c r="G17878">
        <v>1843.136</v>
      </c>
      <c r="H17878">
        <v>318.13659999999999</v>
      </c>
      <c r="I17878">
        <v>47.770299999999999</v>
      </c>
      <c r="J17878">
        <v>1.7852239999999999</v>
      </c>
      <c r="K17878">
        <v>1522.712</v>
      </c>
      <c r="L17878">
        <v>1524.0630000000001</v>
      </c>
      <c r="M17878">
        <v>1525</v>
      </c>
      <c r="N17878">
        <v>1525.9359999999999</v>
      </c>
      <c r="O17878">
        <v>1527.287</v>
      </c>
      <c r="P17878">
        <v>100.22269</v>
      </c>
      <c r="Q17878">
        <v>350.39425999999997</v>
      </c>
      <c r="R17878">
        <v>3</v>
      </c>
      <c r="S17878" s="81">
        <v>34415</v>
      </c>
    </row>
    <row r="17879" spans="1:19" x14ac:dyDescent="0.2">
      <c r="A17879" t="s">
        <v>78</v>
      </c>
      <c r="B17879" t="s">
        <v>59</v>
      </c>
      <c r="C17879" t="s">
        <v>47</v>
      </c>
      <c r="D17879" t="s">
        <v>7</v>
      </c>
      <c r="E17879">
        <v>2013</v>
      </c>
      <c r="F17879">
        <v>21</v>
      </c>
      <c r="G17879">
        <v>1838.134</v>
      </c>
      <c r="H17879">
        <v>314.17270000000002</v>
      </c>
      <c r="I17879">
        <v>45.844000000000001</v>
      </c>
      <c r="J17879">
        <v>1.7841359999999999</v>
      </c>
      <c r="K17879">
        <v>1521.675</v>
      </c>
      <c r="L17879">
        <v>1523.0260000000001</v>
      </c>
      <c r="M17879">
        <v>1523.962</v>
      </c>
      <c r="N17879">
        <v>1524.8969999999999</v>
      </c>
      <c r="O17879">
        <v>1526.248</v>
      </c>
      <c r="P17879">
        <v>100.22269</v>
      </c>
      <c r="Q17879">
        <v>350.39425999999997</v>
      </c>
      <c r="R17879">
        <v>3</v>
      </c>
      <c r="S17879" s="81">
        <v>34415</v>
      </c>
    </row>
    <row r="17880" spans="1:19" x14ac:dyDescent="0.2">
      <c r="A17880" t="s">
        <v>78</v>
      </c>
      <c r="B17880" t="s">
        <v>59</v>
      </c>
      <c r="C17880" t="s">
        <v>47</v>
      </c>
      <c r="D17880" t="s">
        <v>7</v>
      </c>
      <c r="E17880">
        <v>2013</v>
      </c>
      <c r="F17880">
        <v>22</v>
      </c>
      <c r="G17880">
        <v>1846.84</v>
      </c>
      <c r="H17880">
        <v>855.74519999999995</v>
      </c>
      <c r="I17880">
        <v>44.415300000000002</v>
      </c>
      <c r="J17880">
        <v>1.7825249999999999</v>
      </c>
      <c r="K17880">
        <v>988.81050000000005</v>
      </c>
      <c r="L17880">
        <v>990.16020000000003</v>
      </c>
      <c r="M17880">
        <v>991.09490000000005</v>
      </c>
      <c r="N17880">
        <v>992.02970000000005</v>
      </c>
      <c r="O17880">
        <v>993.37929999999994</v>
      </c>
      <c r="P17880">
        <v>100.22269</v>
      </c>
      <c r="Q17880">
        <v>350.39425999999997</v>
      </c>
      <c r="R17880">
        <v>3</v>
      </c>
      <c r="S17880" s="81">
        <v>34415</v>
      </c>
    </row>
    <row r="17881" spans="1:19" x14ac:dyDescent="0.2">
      <c r="A17881" t="s">
        <v>78</v>
      </c>
      <c r="B17881" t="s">
        <v>59</v>
      </c>
      <c r="C17881" t="s">
        <v>47</v>
      </c>
      <c r="D17881" t="s">
        <v>7</v>
      </c>
      <c r="E17881">
        <v>2013</v>
      </c>
      <c r="F17881">
        <v>23</v>
      </c>
      <c r="G17881">
        <v>1838.8420000000001</v>
      </c>
      <c r="H17881">
        <v>1412.21</v>
      </c>
      <c r="I17881">
        <v>43.137700000000002</v>
      </c>
      <c r="J17881">
        <v>1.778688</v>
      </c>
      <c r="K17881">
        <v>424.35160000000002</v>
      </c>
      <c r="L17881">
        <v>425.69839999999999</v>
      </c>
      <c r="M17881">
        <v>426.6311</v>
      </c>
      <c r="N17881">
        <v>427.56380000000001</v>
      </c>
      <c r="O17881">
        <v>428.91059999999999</v>
      </c>
      <c r="P17881">
        <v>100.22269</v>
      </c>
      <c r="Q17881">
        <v>350.39425999999997</v>
      </c>
      <c r="R17881">
        <v>3</v>
      </c>
      <c r="S17881" s="81">
        <v>34415</v>
      </c>
    </row>
    <row r="17882" spans="1:19" x14ac:dyDescent="0.2">
      <c r="A17882" t="s">
        <v>78</v>
      </c>
      <c r="B17882" t="s">
        <v>59</v>
      </c>
      <c r="C17882" t="s">
        <v>47</v>
      </c>
      <c r="D17882" t="s">
        <v>7</v>
      </c>
      <c r="E17882">
        <v>2013</v>
      </c>
      <c r="F17882">
        <v>24</v>
      </c>
      <c r="G17882">
        <v>1846.2619999999999</v>
      </c>
      <c r="H17882">
        <v>1596.7629999999999</v>
      </c>
      <c r="I17882">
        <v>42.028300000000002</v>
      </c>
      <c r="J17882">
        <v>1.7725249999999999</v>
      </c>
      <c r="K17882">
        <v>247.227</v>
      </c>
      <c r="L17882">
        <v>248.56899999999999</v>
      </c>
      <c r="M17882">
        <v>249.49850000000001</v>
      </c>
      <c r="N17882">
        <v>250.4281</v>
      </c>
      <c r="O17882">
        <v>251.77010000000001</v>
      </c>
      <c r="P17882">
        <v>100.22269</v>
      </c>
      <c r="Q17882">
        <v>350.39425999999997</v>
      </c>
      <c r="R17882">
        <v>3</v>
      </c>
      <c r="S17882" s="81">
        <v>34415</v>
      </c>
    </row>
    <row r="17883" spans="1:19" x14ac:dyDescent="0.2">
      <c r="A17883" t="s">
        <v>78</v>
      </c>
      <c r="B17883" t="s">
        <v>59</v>
      </c>
      <c r="C17883" t="s">
        <v>47</v>
      </c>
      <c r="D17883" t="s">
        <v>8</v>
      </c>
      <c r="E17883">
        <v>2013</v>
      </c>
      <c r="F17883">
        <v>1</v>
      </c>
      <c r="G17883">
        <v>1942.444</v>
      </c>
      <c r="H17883">
        <v>1942.444</v>
      </c>
      <c r="I17883">
        <v>58.905999999999999</v>
      </c>
      <c r="J17883">
        <v>1.769012</v>
      </c>
      <c r="K17883">
        <v>-2.2670810000000001</v>
      </c>
      <c r="L17883">
        <v>-0.92767100000000002</v>
      </c>
      <c r="M17883">
        <v>0</v>
      </c>
      <c r="N17883">
        <v>0.92767100000000002</v>
      </c>
      <c r="O17883">
        <v>2.2670810000000001</v>
      </c>
      <c r="P17883">
        <v>100.89918</v>
      </c>
      <c r="Q17883">
        <v>350.37027</v>
      </c>
      <c r="R17883">
        <v>4</v>
      </c>
      <c r="S17883" s="81">
        <v>37005</v>
      </c>
    </row>
    <row r="17884" spans="1:19" x14ac:dyDescent="0.2">
      <c r="A17884" t="s">
        <v>78</v>
      </c>
      <c r="B17884" t="s">
        <v>59</v>
      </c>
      <c r="C17884" t="s">
        <v>47</v>
      </c>
      <c r="D17884" t="s">
        <v>8</v>
      </c>
      <c r="E17884">
        <v>2013</v>
      </c>
      <c r="F17884">
        <v>2</v>
      </c>
      <c r="G17884">
        <v>1900.5060000000001</v>
      </c>
      <c r="H17884">
        <v>1900.5060000000001</v>
      </c>
      <c r="I17884">
        <v>57.578400000000002</v>
      </c>
      <c r="J17884">
        <v>1.764475</v>
      </c>
      <c r="K17884">
        <v>-2.2612649999999999</v>
      </c>
      <c r="L17884">
        <v>-0.92529139999999999</v>
      </c>
      <c r="M17884">
        <v>0</v>
      </c>
      <c r="N17884">
        <v>0.92529139999999999</v>
      </c>
      <c r="O17884">
        <v>2.2612649999999999</v>
      </c>
      <c r="P17884">
        <v>100.89918</v>
      </c>
      <c r="Q17884">
        <v>350.37027</v>
      </c>
      <c r="R17884">
        <v>4</v>
      </c>
      <c r="S17884" s="81">
        <v>37005</v>
      </c>
    </row>
    <row r="17885" spans="1:19" x14ac:dyDescent="0.2">
      <c r="A17885" t="s">
        <v>78</v>
      </c>
      <c r="B17885" t="s">
        <v>59</v>
      </c>
      <c r="C17885" t="s">
        <v>47</v>
      </c>
      <c r="D17885" t="s">
        <v>8</v>
      </c>
      <c r="E17885">
        <v>2013</v>
      </c>
      <c r="F17885">
        <v>3</v>
      </c>
      <c r="G17885">
        <v>1879.229</v>
      </c>
      <c r="H17885">
        <v>1879.229</v>
      </c>
      <c r="I17885">
        <v>56.132399999999997</v>
      </c>
      <c r="J17885">
        <v>1.763728</v>
      </c>
      <c r="K17885">
        <v>-2.2603089999999999</v>
      </c>
      <c r="L17885">
        <v>-0.92490000000000006</v>
      </c>
      <c r="M17885">
        <v>0</v>
      </c>
      <c r="N17885">
        <v>0.92490000000000006</v>
      </c>
      <c r="O17885">
        <v>2.2603089999999999</v>
      </c>
      <c r="P17885">
        <v>100.89918</v>
      </c>
      <c r="Q17885">
        <v>350.37027</v>
      </c>
      <c r="R17885">
        <v>4</v>
      </c>
      <c r="S17885" s="81">
        <v>37005</v>
      </c>
    </row>
    <row r="17886" spans="1:19" x14ac:dyDescent="0.2">
      <c r="A17886" t="s">
        <v>78</v>
      </c>
      <c r="B17886" t="s">
        <v>59</v>
      </c>
      <c r="C17886" t="s">
        <v>47</v>
      </c>
      <c r="D17886" t="s">
        <v>8</v>
      </c>
      <c r="E17886">
        <v>2013</v>
      </c>
      <c r="F17886">
        <v>4</v>
      </c>
      <c r="G17886">
        <v>1895.885</v>
      </c>
      <c r="H17886">
        <v>1895.885</v>
      </c>
      <c r="I17886">
        <v>54.872399999999999</v>
      </c>
      <c r="J17886">
        <v>1.7629999999999999</v>
      </c>
      <c r="K17886">
        <v>-2.2593749999999999</v>
      </c>
      <c r="L17886">
        <v>-0.9245179</v>
      </c>
      <c r="M17886">
        <v>0</v>
      </c>
      <c r="N17886">
        <v>0.9245179</v>
      </c>
      <c r="O17886">
        <v>2.2593749999999999</v>
      </c>
      <c r="P17886">
        <v>100.89918</v>
      </c>
      <c r="Q17886">
        <v>350.37027</v>
      </c>
      <c r="R17886">
        <v>4</v>
      </c>
      <c r="S17886" s="81">
        <v>37005</v>
      </c>
    </row>
    <row r="17887" spans="1:19" x14ac:dyDescent="0.2">
      <c r="A17887" t="s">
        <v>78</v>
      </c>
      <c r="B17887" t="s">
        <v>59</v>
      </c>
      <c r="C17887" t="s">
        <v>47</v>
      </c>
      <c r="D17887" t="s">
        <v>8</v>
      </c>
      <c r="E17887">
        <v>2013</v>
      </c>
      <c r="F17887">
        <v>5</v>
      </c>
      <c r="G17887">
        <v>1931.499</v>
      </c>
      <c r="H17887">
        <v>1931.499</v>
      </c>
      <c r="I17887">
        <v>54.345399999999998</v>
      </c>
      <c r="J17887">
        <v>1.7617640000000001</v>
      </c>
      <c r="K17887">
        <v>-2.2577910000000001</v>
      </c>
      <c r="L17887">
        <v>-0.92386990000000002</v>
      </c>
      <c r="M17887">
        <v>0</v>
      </c>
      <c r="N17887">
        <v>0.92386990000000002</v>
      </c>
      <c r="O17887">
        <v>2.2577910000000001</v>
      </c>
      <c r="P17887">
        <v>100.89918</v>
      </c>
      <c r="Q17887">
        <v>350.37027</v>
      </c>
      <c r="R17887">
        <v>4</v>
      </c>
      <c r="S17887" s="81">
        <v>37005</v>
      </c>
    </row>
    <row r="17888" spans="1:19" x14ac:dyDescent="0.2">
      <c r="A17888" t="s">
        <v>78</v>
      </c>
      <c r="B17888" t="s">
        <v>59</v>
      </c>
      <c r="C17888" t="s">
        <v>47</v>
      </c>
      <c r="D17888" t="s">
        <v>8</v>
      </c>
      <c r="E17888">
        <v>2013</v>
      </c>
      <c r="F17888">
        <v>6</v>
      </c>
      <c r="G17888">
        <v>2024.769</v>
      </c>
      <c r="H17888">
        <v>2024.769</v>
      </c>
      <c r="I17888">
        <v>53.915599999999998</v>
      </c>
      <c r="J17888">
        <v>1.7606059999999999</v>
      </c>
      <c r="K17888">
        <v>-2.2563080000000002</v>
      </c>
      <c r="L17888">
        <v>-0.92326280000000005</v>
      </c>
      <c r="M17888">
        <v>0</v>
      </c>
      <c r="N17888">
        <v>0.92326280000000005</v>
      </c>
      <c r="O17888">
        <v>2.2563080000000002</v>
      </c>
      <c r="P17888">
        <v>100.89918</v>
      </c>
      <c r="Q17888">
        <v>350.37027</v>
      </c>
      <c r="R17888">
        <v>4</v>
      </c>
      <c r="S17888" s="81">
        <v>37005</v>
      </c>
    </row>
    <row r="17889" spans="1:19" x14ac:dyDescent="0.2">
      <c r="A17889" t="s">
        <v>78</v>
      </c>
      <c r="B17889" t="s">
        <v>59</v>
      </c>
      <c r="C17889" t="s">
        <v>47</v>
      </c>
      <c r="D17889" t="s">
        <v>8</v>
      </c>
      <c r="E17889">
        <v>2013</v>
      </c>
      <c r="F17889">
        <v>7</v>
      </c>
      <c r="G17889">
        <v>2147.893</v>
      </c>
      <c r="H17889">
        <v>2147.893</v>
      </c>
      <c r="I17889">
        <v>53.726199999999999</v>
      </c>
      <c r="J17889">
        <v>1.7558720000000001</v>
      </c>
      <c r="K17889">
        <v>-2.2502399999999998</v>
      </c>
      <c r="L17889">
        <v>-0.92077989999999998</v>
      </c>
      <c r="M17889">
        <v>0</v>
      </c>
      <c r="N17889">
        <v>0.92077989999999998</v>
      </c>
      <c r="O17889">
        <v>2.2502399999999998</v>
      </c>
      <c r="P17889">
        <v>100.89918</v>
      </c>
      <c r="Q17889">
        <v>350.37027</v>
      </c>
      <c r="R17889">
        <v>4</v>
      </c>
      <c r="S17889" s="81">
        <v>37005</v>
      </c>
    </row>
    <row r="17890" spans="1:19" x14ac:dyDescent="0.2">
      <c r="A17890" t="s">
        <v>78</v>
      </c>
      <c r="B17890" t="s">
        <v>59</v>
      </c>
      <c r="C17890" t="s">
        <v>47</v>
      </c>
      <c r="D17890" t="s">
        <v>8</v>
      </c>
      <c r="E17890">
        <v>2013</v>
      </c>
      <c r="F17890">
        <v>8</v>
      </c>
      <c r="G17890">
        <v>2153.1550000000002</v>
      </c>
      <c r="H17890">
        <v>2153.1550000000002</v>
      </c>
      <c r="I17890">
        <v>57.332799999999999</v>
      </c>
      <c r="J17890">
        <v>1.7551939999999999</v>
      </c>
      <c r="K17890">
        <v>-2.249371</v>
      </c>
      <c r="L17890">
        <v>-0.92042449999999998</v>
      </c>
      <c r="M17890">
        <v>0</v>
      </c>
      <c r="N17890">
        <v>0.92042449999999998</v>
      </c>
      <c r="O17890">
        <v>2.249371</v>
      </c>
      <c r="P17890">
        <v>100.89918</v>
      </c>
      <c r="Q17890">
        <v>350.37027</v>
      </c>
      <c r="R17890">
        <v>4</v>
      </c>
      <c r="S17890" s="81">
        <v>37005</v>
      </c>
    </row>
    <row r="17891" spans="1:19" x14ac:dyDescent="0.2">
      <c r="A17891" t="s">
        <v>78</v>
      </c>
      <c r="B17891" t="s">
        <v>59</v>
      </c>
      <c r="C17891" t="s">
        <v>47</v>
      </c>
      <c r="D17891" t="s">
        <v>8</v>
      </c>
      <c r="E17891">
        <v>2013</v>
      </c>
      <c r="F17891">
        <v>9</v>
      </c>
      <c r="G17891">
        <v>2144.9360000000001</v>
      </c>
      <c r="H17891">
        <v>2144.9360000000001</v>
      </c>
      <c r="I17891">
        <v>62.332799999999999</v>
      </c>
      <c r="J17891">
        <v>1.7555400000000001</v>
      </c>
      <c r="K17891">
        <v>-2.2498149999999999</v>
      </c>
      <c r="L17891">
        <v>-0.92060589999999998</v>
      </c>
      <c r="M17891">
        <v>0</v>
      </c>
      <c r="N17891">
        <v>0.92060589999999998</v>
      </c>
      <c r="O17891">
        <v>2.2498149999999999</v>
      </c>
      <c r="P17891">
        <v>100.89918</v>
      </c>
      <c r="Q17891">
        <v>350.37027</v>
      </c>
      <c r="R17891">
        <v>4</v>
      </c>
      <c r="S17891" s="81">
        <v>37005</v>
      </c>
    </row>
    <row r="17892" spans="1:19" x14ac:dyDescent="0.2">
      <c r="A17892" t="s">
        <v>78</v>
      </c>
      <c r="B17892" t="s">
        <v>59</v>
      </c>
      <c r="C17892" t="s">
        <v>47</v>
      </c>
      <c r="D17892" t="s">
        <v>8</v>
      </c>
      <c r="E17892">
        <v>2013</v>
      </c>
      <c r="F17892">
        <v>10</v>
      </c>
      <c r="G17892">
        <v>2122.1039999999998</v>
      </c>
      <c r="H17892">
        <v>2122.1039999999998</v>
      </c>
      <c r="I17892">
        <v>66.600200000000001</v>
      </c>
      <c r="J17892">
        <v>1.75484</v>
      </c>
      <c r="K17892">
        <v>-2.2489180000000002</v>
      </c>
      <c r="L17892">
        <v>-0.92023900000000003</v>
      </c>
      <c r="M17892">
        <v>0</v>
      </c>
      <c r="N17892">
        <v>0.92023900000000003</v>
      </c>
      <c r="O17892">
        <v>2.2489180000000002</v>
      </c>
      <c r="P17892">
        <v>100.89918</v>
      </c>
      <c r="Q17892">
        <v>350.37027</v>
      </c>
      <c r="R17892">
        <v>4</v>
      </c>
      <c r="S17892" s="81">
        <v>37005</v>
      </c>
    </row>
    <row r="17893" spans="1:19" x14ac:dyDescent="0.2">
      <c r="A17893" t="s">
        <v>78</v>
      </c>
      <c r="B17893" t="s">
        <v>59</v>
      </c>
      <c r="C17893" t="s">
        <v>47</v>
      </c>
      <c r="D17893" t="s">
        <v>8</v>
      </c>
      <c r="E17893">
        <v>2013</v>
      </c>
      <c r="F17893">
        <v>11</v>
      </c>
      <c r="G17893">
        <v>2107.846</v>
      </c>
      <c r="H17893">
        <v>2107.846</v>
      </c>
      <c r="I17893">
        <v>70.770399999999995</v>
      </c>
      <c r="J17893">
        <v>1.7560640000000001</v>
      </c>
      <c r="K17893">
        <v>-2.250486</v>
      </c>
      <c r="L17893">
        <v>-0.9208809</v>
      </c>
      <c r="M17893">
        <v>0</v>
      </c>
      <c r="N17893">
        <v>0.9208809</v>
      </c>
      <c r="O17893">
        <v>2.250486</v>
      </c>
      <c r="P17893">
        <v>100.89918</v>
      </c>
      <c r="Q17893">
        <v>350.37027</v>
      </c>
      <c r="R17893">
        <v>4</v>
      </c>
      <c r="S17893" s="81">
        <v>37005</v>
      </c>
    </row>
    <row r="17894" spans="1:19" x14ac:dyDescent="0.2">
      <c r="A17894" t="s">
        <v>78</v>
      </c>
      <c r="B17894" t="s">
        <v>59</v>
      </c>
      <c r="C17894" t="s">
        <v>47</v>
      </c>
      <c r="D17894" t="s">
        <v>8</v>
      </c>
      <c r="E17894">
        <v>2013</v>
      </c>
      <c r="F17894">
        <v>12</v>
      </c>
      <c r="G17894">
        <v>2114.413</v>
      </c>
      <c r="H17894">
        <v>1993.0119999999999</v>
      </c>
      <c r="I17894">
        <v>73.988299999999995</v>
      </c>
      <c r="J17894">
        <v>1.7531220000000001</v>
      </c>
      <c r="K17894">
        <v>119.1545</v>
      </c>
      <c r="L17894">
        <v>120.4819</v>
      </c>
      <c r="M17894">
        <v>121.4012</v>
      </c>
      <c r="N17894">
        <v>122.3206</v>
      </c>
      <c r="O17894">
        <v>123.648</v>
      </c>
      <c r="P17894">
        <v>100.89918</v>
      </c>
      <c r="Q17894">
        <v>350.37027</v>
      </c>
      <c r="R17894">
        <v>4</v>
      </c>
      <c r="S17894" s="81">
        <v>37005</v>
      </c>
    </row>
    <row r="17895" spans="1:19" x14ac:dyDescent="0.2">
      <c r="A17895" t="s">
        <v>78</v>
      </c>
      <c r="B17895" t="s">
        <v>59</v>
      </c>
      <c r="C17895" t="s">
        <v>47</v>
      </c>
      <c r="D17895" t="s">
        <v>8</v>
      </c>
      <c r="E17895">
        <v>2013</v>
      </c>
      <c r="F17895">
        <v>13</v>
      </c>
      <c r="G17895">
        <v>2117.0729999999999</v>
      </c>
      <c r="H17895">
        <v>1255.6279999999999</v>
      </c>
      <c r="I17895">
        <v>76.558999999999997</v>
      </c>
      <c r="J17895">
        <v>1.756885</v>
      </c>
      <c r="K17895">
        <v>859.19290000000001</v>
      </c>
      <c r="L17895">
        <v>860.5231</v>
      </c>
      <c r="M17895">
        <v>861.44449999999995</v>
      </c>
      <c r="N17895">
        <v>862.36580000000004</v>
      </c>
      <c r="O17895">
        <v>863.69600000000003</v>
      </c>
      <c r="P17895">
        <v>100.89918</v>
      </c>
      <c r="Q17895">
        <v>350.37027</v>
      </c>
      <c r="R17895">
        <v>4</v>
      </c>
      <c r="S17895" s="81">
        <v>37005</v>
      </c>
    </row>
    <row r="17896" spans="1:19" x14ac:dyDescent="0.2">
      <c r="A17896" t="s">
        <v>78</v>
      </c>
      <c r="B17896" t="s">
        <v>59</v>
      </c>
      <c r="C17896" t="s">
        <v>47</v>
      </c>
      <c r="D17896" t="s">
        <v>8</v>
      </c>
      <c r="E17896">
        <v>2013</v>
      </c>
      <c r="F17896">
        <v>14</v>
      </c>
      <c r="G17896">
        <v>2102.5540000000001</v>
      </c>
      <c r="H17896">
        <v>341.483</v>
      </c>
      <c r="I17896">
        <v>78.33</v>
      </c>
      <c r="J17896">
        <v>1.779363</v>
      </c>
      <c r="K17896">
        <v>1758.7909999999999</v>
      </c>
      <c r="L17896">
        <v>1760.1379999999999</v>
      </c>
      <c r="M17896">
        <v>1761.0709999999999</v>
      </c>
      <c r="N17896">
        <v>1762.0039999999999</v>
      </c>
      <c r="O17896">
        <v>1763.3520000000001</v>
      </c>
      <c r="P17896">
        <v>100.89918</v>
      </c>
      <c r="Q17896">
        <v>350.37027</v>
      </c>
      <c r="R17896">
        <v>4</v>
      </c>
      <c r="S17896" s="81">
        <v>37005</v>
      </c>
    </row>
    <row r="17897" spans="1:19" x14ac:dyDescent="0.2">
      <c r="A17897" t="s">
        <v>78</v>
      </c>
      <c r="B17897" t="s">
        <v>59</v>
      </c>
      <c r="C17897" t="s">
        <v>47</v>
      </c>
      <c r="D17897" t="s">
        <v>8</v>
      </c>
      <c r="E17897">
        <v>2013</v>
      </c>
      <c r="F17897">
        <v>15</v>
      </c>
      <c r="G17897">
        <v>2061.8200000000002</v>
      </c>
      <c r="H17897">
        <v>336.06830000000002</v>
      </c>
      <c r="I17897">
        <v>80.010099999999994</v>
      </c>
      <c r="J17897">
        <v>1.749566</v>
      </c>
      <c r="K17897">
        <v>1723.509</v>
      </c>
      <c r="L17897">
        <v>1724.8340000000001</v>
      </c>
      <c r="M17897">
        <v>1725.752</v>
      </c>
      <c r="N17897">
        <v>1726.6690000000001</v>
      </c>
      <c r="O17897">
        <v>1727.9939999999999</v>
      </c>
      <c r="P17897">
        <v>100.89918</v>
      </c>
      <c r="Q17897">
        <v>350.37027</v>
      </c>
      <c r="R17897">
        <v>4</v>
      </c>
      <c r="S17897" s="81">
        <v>37005</v>
      </c>
    </row>
    <row r="17898" spans="1:19" x14ac:dyDescent="0.2">
      <c r="A17898" t="s">
        <v>78</v>
      </c>
      <c r="B17898" t="s">
        <v>59</v>
      </c>
      <c r="C17898" t="s">
        <v>47</v>
      </c>
      <c r="D17898" t="s">
        <v>8</v>
      </c>
      <c r="E17898">
        <v>2013</v>
      </c>
      <c r="F17898">
        <v>16</v>
      </c>
      <c r="G17898">
        <v>1967.671</v>
      </c>
      <c r="H17898">
        <v>330.11720000000003</v>
      </c>
      <c r="I17898">
        <v>81.142300000000006</v>
      </c>
      <c r="J17898">
        <v>1.7483599999999999</v>
      </c>
      <c r="K17898">
        <v>1635.3130000000001</v>
      </c>
      <c r="L17898">
        <v>1636.6369999999999</v>
      </c>
      <c r="M17898">
        <v>1637.5540000000001</v>
      </c>
      <c r="N17898">
        <v>1638.471</v>
      </c>
      <c r="O17898">
        <v>1639.7950000000001</v>
      </c>
      <c r="P17898">
        <v>100.89918</v>
      </c>
      <c r="Q17898">
        <v>350.37027</v>
      </c>
      <c r="R17898">
        <v>4</v>
      </c>
      <c r="S17898" s="81">
        <v>37005</v>
      </c>
    </row>
    <row r="17899" spans="1:19" x14ac:dyDescent="0.2">
      <c r="A17899" t="s">
        <v>78</v>
      </c>
      <c r="B17899" t="s">
        <v>59</v>
      </c>
      <c r="C17899" t="s">
        <v>47</v>
      </c>
      <c r="D17899" t="s">
        <v>8</v>
      </c>
      <c r="E17899">
        <v>2013</v>
      </c>
      <c r="F17899">
        <v>17</v>
      </c>
      <c r="G17899">
        <v>1985.65</v>
      </c>
      <c r="H17899">
        <v>323.25889999999998</v>
      </c>
      <c r="I17899">
        <v>81.400700000000001</v>
      </c>
      <c r="J17899">
        <v>1.7532650000000001</v>
      </c>
      <c r="K17899">
        <v>1660.144</v>
      </c>
      <c r="L17899">
        <v>1661.471</v>
      </c>
      <c r="M17899">
        <v>1662.3910000000001</v>
      </c>
      <c r="N17899">
        <v>1663.31</v>
      </c>
      <c r="O17899">
        <v>1664.6379999999999</v>
      </c>
      <c r="P17899">
        <v>100.89918</v>
      </c>
      <c r="Q17899">
        <v>350.37027</v>
      </c>
      <c r="R17899">
        <v>4</v>
      </c>
      <c r="S17899" s="81">
        <v>37005</v>
      </c>
    </row>
    <row r="17900" spans="1:19" x14ac:dyDescent="0.2">
      <c r="A17900" t="s">
        <v>78</v>
      </c>
      <c r="B17900" t="s">
        <v>59</v>
      </c>
      <c r="C17900" t="s">
        <v>47</v>
      </c>
      <c r="D17900" t="s">
        <v>8</v>
      </c>
      <c r="E17900">
        <v>2013</v>
      </c>
      <c r="F17900">
        <v>18</v>
      </c>
      <c r="G17900">
        <v>1980.614</v>
      </c>
      <c r="H17900">
        <v>315.9128</v>
      </c>
      <c r="I17900">
        <v>81.159599999999998</v>
      </c>
      <c r="J17900">
        <v>1.7497419999999999</v>
      </c>
      <c r="K17900">
        <v>1662.4590000000001</v>
      </c>
      <c r="L17900">
        <v>1663.7840000000001</v>
      </c>
      <c r="M17900">
        <v>1664.701</v>
      </c>
      <c r="N17900">
        <v>1665.6189999999999</v>
      </c>
      <c r="O17900">
        <v>1666.944</v>
      </c>
      <c r="P17900">
        <v>100.89918</v>
      </c>
      <c r="Q17900">
        <v>350.37027</v>
      </c>
      <c r="R17900">
        <v>4</v>
      </c>
      <c r="S17900" s="81">
        <v>37005</v>
      </c>
    </row>
    <row r="17901" spans="1:19" x14ac:dyDescent="0.2">
      <c r="A17901" t="s">
        <v>78</v>
      </c>
      <c r="B17901" t="s">
        <v>59</v>
      </c>
      <c r="C17901" t="s">
        <v>47</v>
      </c>
      <c r="D17901" t="s">
        <v>8</v>
      </c>
      <c r="E17901">
        <v>2013</v>
      </c>
      <c r="F17901">
        <v>19</v>
      </c>
      <c r="G17901">
        <v>2015.4280000000001</v>
      </c>
      <c r="H17901">
        <v>917.13689999999997</v>
      </c>
      <c r="I17901">
        <v>79.593500000000006</v>
      </c>
      <c r="J17901">
        <v>1.7542040000000001</v>
      </c>
      <c r="K17901">
        <v>1096.0429999999999</v>
      </c>
      <c r="L17901">
        <v>1097.3720000000001</v>
      </c>
      <c r="M17901">
        <v>1098.2919999999999</v>
      </c>
      <c r="N17901">
        <v>1099.211</v>
      </c>
      <c r="O17901">
        <v>1100.54</v>
      </c>
      <c r="P17901">
        <v>100.89918</v>
      </c>
      <c r="Q17901">
        <v>350.37027</v>
      </c>
      <c r="R17901">
        <v>4</v>
      </c>
      <c r="S17901" s="81">
        <v>37005</v>
      </c>
    </row>
    <row r="17902" spans="1:19" x14ac:dyDescent="0.2">
      <c r="A17902" t="s">
        <v>78</v>
      </c>
      <c r="B17902" t="s">
        <v>59</v>
      </c>
      <c r="C17902" t="s">
        <v>47</v>
      </c>
      <c r="D17902" t="s">
        <v>8</v>
      </c>
      <c r="E17902">
        <v>2013</v>
      </c>
      <c r="F17902">
        <v>20</v>
      </c>
      <c r="G17902">
        <v>2034.5</v>
      </c>
      <c r="H17902">
        <v>1557.675</v>
      </c>
      <c r="I17902">
        <v>76.162999999999997</v>
      </c>
      <c r="J17902">
        <v>1.755957</v>
      </c>
      <c r="K17902">
        <v>474.57440000000003</v>
      </c>
      <c r="L17902">
        <v>475.90390000000002</v>
      </c>
      <c r="M17902">
        <v>476.82470000000001</v>
      </c>
      <c r="N17902">
        <v>477.74549999999999</v>
      </c>
      <c r="O17902">
        <v>479.07499999999999</v>
      </c>
      <c r="P17902">
        <v>100.89918</v>
      </c>
      <c r="Q17902">
        <v>350.37027</v>
      </c>
      <c r="R17902">
        <v>4</v>
      </c>
      <c r="S17902" s="81">
        <v>37005</v>
      </c>
    </row>
    <row r="17903" spans="1:19" x14ac:dyDescent="0.2">
      <c r="A17903" t="s">
        <v>78</v>
      </c>
      <c r="B17903" t="s">
        <v>59</v>
      </c>
      <c r="C17903" t="s">
        <v>47</v>
      </c>
      <c r="D17903" t="s">
        <v>8</v>
      </c>
      <c r="E17903">
        <v>2013</v>
      </c>
      <c r="F17903">
        <v>21</v>
      </c>
      <c r="G17903">
        <v>2039.73</v>
      </c>
      <c r="H17903">
        <v>1778.605</v>
      </c>
      <c r="I17903">
        <v>72.251300000000001</v>
      </c>
      <c r="J17903">
        <v>1.7567980000000001</v>
      </c>
      <c r="K17903">
        <v>258.87360000000001</v>
      </c>
      <c r="L17903">
        <v>260.20370000000003</v>
      </c>
      <c r="M17903">
        <v>261.125</v>
      </c>
      <c r="N17903">
        <v>262.04629999999997</v>
      </c>
      <c r="O17903">
        <v>263.37639999999999</v>
      </c>
      <c r="P17903">
        <v>100.89918</v>
      </c>
      <c r="Q17903">
        <v>350.37027</v>
      </c>
      <c r="R17903">
        <v>4</v>
      </c>
      <c r="S17903" s="81">
        <v>37005</v>
      </c>
    </row>
    <row r="17904" spans="1:19" x14ac:dyDescent="0.2">
      <c r="A17904" t="s">
        <v>78</v>
      </c>
      <c r="B17904" t="s">
        <v>59</v>
      </c>
      <c r="C17904" t="s">
        <v>47</v>
      </c>
      <c r="D17904" t="s">
        <v>8</v>
      </c>
      <c r="E17904">
        <v>2013</v>
      </c>
      <c r="F17904">
        <v>22</v>
      </c>
      <c r="G17904">
        <v>2041.856</v>
      </c>
      <c r="H17904">
        <v>1858.7139999999999</v>
      </c>
      <c r="I17904">
        <v>69.224999999999994</v>
      </c>
      <c r="J17904">
        <v>1.7605850000000001</v>
      </c>
      <c r="K17904">
        <v>180.886</v>
      </c>
      <c r="L17904">
        <v>182.2191</v>
      </c>
      <c r="M17904">
        <v>183.14230000000001</v>
      </c>
      <c r="N17904">
        <v>184.06559999999999</v>
      </c>
      <c r="O17904">
        <v>185.39859999999999</v>
      </c>
      <c r="P17904">
        <v>100.89918</v>
      </c>
      <c r="Q17904">
        <v>350.37027</v>
      </c>
      <c r="R17904">
        <v>4</v>
      </c>
      <c r="S17904" s="81">
        <v>37005</v>
      </c>
    </row>
    <row r="17905" spans="1:19" x14ac:dyDescent="0.2">
      <c r="A17905" t="s">
        <v>78</v>
      </c>
      <c r="B17905" t="s">
        <v>59</v>
      </c>
      <c r="C17905" t="s">
        <v>47</v>
      </c>
      <c r="D17905" t="s">
        <v>8</v>
      </c>
      <c r="E17905">
        <v>2013</v>
      </c>
      <c r="F17905">
        <v>23</v>
      </c>
      <c r="G17905">
        <v>2042.3050000000001</v>
      </c>
      <c r="H17905">
        <v>1839.2180000000001</v>
      </c>
      <c r="I17905">
        <v>66.656000000000006</v>
      </c>
      <c r="J17905">
        <v>1.760721</v>
      </c>
      <c r="K17905">
        <v>200.83080000000001</v>
      </c>
      <c r="L17905">
        <v>202.16399999999999</v>
      </c>
      <c r="M17905">
        <v>203.0873</v>
      </c>
      <c r="N17905">
        <v>204.01060000000001</v>
      </c>
      <c r="O17905">
        <v>205.34370000000001</v>
      </c>
      <c r="P17905">
        <v>100.89918</v>
      </c>
      <c r="Q17905">
        <v>350.37027</v>
      </c>
      <c r="R17905">
        <v>4</v>
      </c>
      <c r="S17905" s="81">
        <v>37005</v>
      </c>
    </row>
    <row r="17906" spans="1:19" x14ac:dyDescent="0.2">
      <c r="A17906" t="s">
        <v>78</v>
      </c>
      <c r="B17906" t="s">
        <v>59</v>
      </c>
      <c r="C17906" t="s">
        <v>47</v>
      </c>
      <c r="D17906" t="s">
        <v>8</v>
      </c>
      <c r="E17906">
        <v>2013</v>
      </c>
      <c r="F17906">
        <v>24</v>
      </c>
      <c r="G17906">
        <v>2033.4639999999999</v>
      </c>
      <c r="H17906">
        <v>1858.55</v>
      </c>
      <c r="I17906">
        <v>64.6935</v>
      </c>
      <c r="J17906">
        <v>1.766256</v>
      </c>
      <c r="K17906">
        <v>172.65</v>
      </c>
      <c r="L17906">
        <v>173.98740000000001</v>
      </c>
      <c r="M17906">
        <v>174.9136</v>
      </c>
      <c r="N17906">
        <v>175.8398</v>
      </c>
      <c r="O17906">
        <v>177.1771</v>
      </c>
      <c r="P17906">
        <v>100.89918</v>
      </c>
      <c r="Q17906">
        <v>350.37027</v>
      </c>
      <c r="R17906">
        <v>4</v>
      </c>
      <c r="S17906" s="81">
        <v>37005</v>
      </c>
    </row>
    <row r="17907" spans="1:19" x14ac:dyDescent="0.2">
      <c r="A17907" t="s">
        <v>78</v>
      </c>
      <c r="B17907" t="s">
        <v>59</v>
      </c>
      <c r="C17907" t="s">
        <v>47</v>
      </c>
      <c r="D17907" t="s">
        <v>9</v>
      </c>
      <c r="E17907">
        <v>2013</v>
      </c>
      <c r="F17907">
        <v>1</v>
      </c>
      <c r="G17907">
        <v>1995.124</v>
      </c>
      <c r="H17907">
        <v>1995.124</v>
      </c>
      <c r="I17907">
        <v>68.407499999999999</v>
      </c>
      <c r="J17907">
        <v>1.7136169999999999</v>
      </c>
      <c r="K17907">
        <v>-2.196088</v>
      </c>
      <c r="L17907">
        <v>-0.89862140000000001</v>
      </c>
      <c r="M17907">
        <v>0</v>
      </c>
      <c r="N17907">
        <v>0.89862140000000001</v>
      </c>
      <c r="O17907">
        <v>2.196088</v>
      </c>
      <c r="P17907">
        <v>101.57566</v>
      </c>
      <c r="Q17907">
        <v>350.34658999999999</v>
      </c>
      <c r="R17907">
        <v>5</v>
      </c>
      <c r="S17907" s="81">
        <v>38854</v>
      </c>
    </row>
    <row r="17908" spans="1:19" x14ac:dyDescent="0.2">
      <c r="A17908" t="s">
        <v>78</v>
      </c>
      <c r="B17908" t="s">
        <v>59</v>
      </c>
      <c r="C17908" t="s">
        <v>47</v>
      </c>
      <c r="D17908" t="s">
        <v>9</v>
      </c>
      <c r="E17908">
        <v>2013</v>
      </c>
      <c r="F17908">
        <v>2</v>
      </c>
      <c r="G17908">
        <v>1949.809</v>
      </c>
      <c r="H17908">
        <v>1949.809</v>
      </c>
      <c r="I17908">
        <v>66.915700000000001</v>
      </c>
      <c r="J17908">
        <v>1.714046</v>
      </c>
      <c r="K17908">
        <v>-2.1966380000000001</v>
      </c>
      <c r="L17908">
        <v>-0.89884660000000005</v>
      </c>
      <c r="M17908">
        <v>0</v>
      </c>
      <c r="N17908">
        <v>0.89884660000000005</v>
      </c>
      <c r="O17908">
        <v>2.1966380000000001</v>
      </c>
      <c r="P17908">
        <v>101.57566</v>
      </c>
      <c r="Q17908">
        <v>350.34658999999999</v>
      </c>
      <c r="R17908">
        <v>5</v>
      </c>
      <c r="S17908" s="81">
        <v>38854</v>
      </c>
    </row>
    <row r="17909" spans="1:19" x14ac:dyDescent="0.2">
      <c r="A17909" t="s">
        <v>78</v>
      </c>
      <c r="B17909" t="s">
        <v>59</v>
      </c>
      <c r="C17909" t="s">
        <v>47</v>
      </c>
      <c r="D17909" t="s">
        <v>9</v>
      </c>
      <c r="E17909">
        <v>2013</v>
      </c>
      <c r="F17909">
        <v>3</v>
      </c>
      <c r="G17909">
        <v>1933.56</v>
      </c>
      <c r="H17909">
        <v>1933.56</v>
      </c>
      <c r="I17909">
        <v>65.583100000000002</v>
      </c>
      <c r="J17909">
        <v>1.7141500000000001</v>
      </c>
      <c r="K17909">
        <v>-2.1967720000000002</v>
      </c>
      <c r="L17909">
        <v>-0.89890110000000001</v>
      </c>
      <c r="M17909">
        <v>0</v>
      </c>
      <c r="N17909">
        <v>0.89890110000000001</v>
      </c>
      <c r="O17909">
        <v>2.1967720000000002</v>
      </c>
      <c r="P17909">
        <v>101.57566</v>
      </c>
      <c r="Q17909">
        <v>350.34658999999999</v>
      </c>
      <c r="R17909">
        <v>5</v>
      </c>
      <c r="S17909" s="81">
        <v>38854</v>
      </c>
    </row>
    <row r="17910" spans="1:19" x14ac:dyDescent="0.2">
      <c r="A17910" t="s">
        <v>78</v>
      </c>
      <c r="B17910" t="s">
        <v>59</v>
      </c>
      <c r="C17910" t="s">
        <v>47</v>
      </c>
      <c r="D17910" t="s">
        <v>9</v>
      </c>
      <c r="E17910">
        <v>2013</v>
      </c>
      <c r="F17910">
        <v>4</v>
      </c>
      <c r="G17910">
        <v>1969.84</v>
      </c>
      <c r="H17910">
        <v>1969.84</v>
      </c>
      <c r="I17910">
        <v>64.171000000000006</v>
      </c>
      <c r="J17910">
        <v>1.712256</v>
      </c>
      <c r="K17910">
        <v>-2.1943440000000001</v>
      </c>
      <c r="L17910">
        <v>-0.89790769999999998</v>
      </c>
      <c r="M17910">
        <v>0</v>
      </c>
      <c r="N17910">
        <v>0.89790769999999998</v>
      </c>
      <c r="O17910">
        <v>2.1943440000000001</v>
      </c>
      <c r="P17910">
        <v>101.57566</v>
      </c>
      <c r="Q17910">
        <v>350.34658999999999</v>
      </c>
      <c r="R17910">
        <v>5</v>
      </c>
      <c r="S17910" s="81">
        <v>38854</v>
      </c>
    </row>
    <row r="17911" spans="1:19" x14ac:dyDescent="0.2">
      <c r="A17911" t="s">
        <v>78</v>
      </c>
      <c r="B17911" t="s">
        <v>59</v>
      </c>
      <c r="C17911" t="s">
        <v>47</v>
      </c>
      <c r="D17911" t="s">
        <v>9</v>
      </c>
      <c r="E17911">
        <v>2013</v>
      </c>
      <c r="F17911">
        <v>5</v>
      </c>
      <c r="G17911">
        <v>2000.8820000000001</v>
      </c>
      <c r="H17911">
        <v>2000.8820000000001</v>
      </c>
      <c r="I17911">
        <v>63.827399999999997</v>
      </c>
      <c r="J17911">
        <v>1.7140280000000001</v>
      </c>
      <c r="K17911">
        <v>-2.196615</v>
      </c>
      <c r="L17911">
        <v>-0.89883710000000006</v>
      </c>
      <c r="M17911">
        <v>0</v>
      </c>
      <c r="N17911">
        <v>0.89883710000000006</v>
      </c>
      <c r="O17911">
        <v>2.196615</v>
      </c>
      <c r="P17911">
        <v>101.57566</v>
      </c>
      <c r="Q17911">
        <v>350.34658999999999</v>
      </c>
      <c r="R17911">
        <v>5</v>
      </c>
      <c r="S17911" s="81">
        <v>38854</v>
      </c>
    </row>
    <row r="17912" spans="1:19" x14ac:dyDescent="0.2">
      <c r="A17912" t="s">
        <v>78</v>
      </c>
      <c r="B17912" t="s">
        <v>59</v>
      </c>
      <c r="C17912" t="s">
        <v>47</v>
      </c>
      <c r="D17912" t="s">
        <v>9</v>
      </c>
      <c r="E17912">
        <v>2013</v>
      </c>
      <c r="F17912">
        <v>6</v>
      </c>
      <c r="G17912">
        <v>2051.8539999999998</v>
      </c>
      <c r="H17912">
        <v>2051.8539999999998</v>
      </c>
      <c r="I17912">
        <v>62.850499999999997</v>
      </c>
      <c r="J17912">
        <v>1.715497</v>
      </c>
      <c r="K17912">
        <v>-2.1984970000000001</v>
      </c>
      <c r="L17912">
        <v>-0.89960720000000005</v>
      </c>
      <c r="M17912">
        <v>0</v>
      </c>
      <c r="N17912">
        <v>0.89960720000000005</v>
      </c>
      <c r="O17912">
        <v>2.1984970000000001</v>
      </c>
      <c r="P17912">
        <v>101.57566</v>
      </c>
      <c r="Q17912">
        <v>350.34658999999999</v>
      </c>
      <c r="R17912">
        <v>5</v>
      </c>
      <c r="S17912" s="81">
        <v>38854</v>
      </c>
    </row>
    <row r="17913" spans="1:19" x14ac:dyDescent="0.2">
      <c r="A17913" t="s">
        <v>78</v>
      </c>
      <c r="B17913" t="s">
        <v>59</v>
      </c>
      <c r="C17913" t="s">
        <v>47</v>
      </c>
      <c r="D17913" t="s">
        <v>9</v>
      </c>
      <c r="E17913">
        <v>2013</v>
      </c>
      <c r="F17913">
        <v>7</v>
      </c>
      <c r="G17913">
        <v>2138.7040000000002</v>
      </c>
      <c r="H17913">
        <v>2138.7040000000002</v>
      </c>
      <c r="I17913">
        <v>62.693600000000004</v>
      </c>
      <c r="J17913">
        <v>1.7146319999999999</v>
      </c>
      <c r="K17913">
        <v>-2.19739</v>
      </c>
      <c r="L17913">
        <v>-0.89915409999999996</v>
      </c>
      <c r="M17913">
        <v>0</v>
      </c>
      <c r="N17913">
        <v>0.89915409999999996</v>
      </c>
      <c r="O17913">
        <v>2.19739</v>
      </c>
      <c r="P17913">
        <v>101.57566</v>
      </c>
      <c r="Q17913">
        <v>350.34658999999999</v>
      </c>
      <c r="R17913">
        <v>5</v>
      </c>
      <c r="S17913" s="81">
        <v>38854</v>
      </c>
    </row>
    <row r="17914" spans="1:19" x14ac:dyDescent="0.2">
      <c r="A17914" t="s">
        <v>78</v>
      </c>
      <c r="B17914" t="s">
        <v>59</v>
      </c>
      <c r="C17914" t="s">
        <v>47</v>
      </c>
      <c r="D17914" t="s">
        <v>9</v>
      </c>
      <c r="E17914">
        <v>2013</v>
      </c>
      <c r="F17914">
        <v>8</v>
      </c>
      <c r="G17914">
        <v>2150.721</v>
      </c>
      <c r="H17914">
        <v>2150.721</v>
      </c>
      <c r="I17914">
        <v>64.575699999999998</v>
      </c>
      <c r="J17914">
        <v>1.7160789999999999</v>
      </c>
      <c r="K17914">
        <v>-2.1992430000000001</v>
      </c>
      <c r="L17914">
        <v>-0.8999125</v>
      </c>
      <c r="M17914">
        <v>0</v>
      </c>
      <c r="N17914">
        <v>0.8999125</v>
      </c>
      <c r="O17914">
        <v>2.1992430000000001</v>
      </c>
      <c r="P17914">
        <v>101.57566</v>
      </c>
      <c r="Q17914">
        <v>350.34658999999999</v>
      </c>
      <c r="R17914">
        <v>5</v>
      </c>
      <c r="S17914" s="81">
        <v>38854</v>
      </c>
    </row>
    <row r="17915" spans="1:19" x14ac:dyDescent="0.2">
      <c r="A17915" t="s">
        <v>78</v>
      </c>
      <c r="B17915" t="s">
        <v>59</v>
      </c>
      <c r="C17915" t="s">
        <v>47</v>
      </c>
      <c r="D17915" t="s">
        <v>9</v>
      </c>
      <c r="E17915">
        <v>2013</v>
      </c>
      <c r="F17915">
        <v>9</v>
      </c>
      <c r="G17915">
        <v>2139.864</v>
      </c>
      <c r="H17915">
        <v>2139.864</v>
      </c>
      <c r="I17915">
        <v>68.096500000000006</v>
      </c>
      <c r="J17915">
        <v>1.718413</v>
      </c>
      <c r="K17915">
        <v>-2.2022349999999999</v>
      </c>
      <c r="L17915">
        <v>-0.90113650000000001</v>
      </c>
      <c r="M17915">
        <v>0</v>
      </c>
      <c r="N17915">
        <v>0.90113650000000001</v>
      </c>
      <c r="O17915">
        <v>2.2022349999999999</v>
      </c>
      <c r="P17915">
        <v>101.57566</v>
      </c>
      <c r="Q17915">
        <v>350.34658999999999</v>
      </c>
      <c r="R17915">
        <v>5</v>
      </c>
      <c r="S17915" s="81">
        <v>38854</v>
      </c>
    </row>
    <row r="17916" spans="1:19" x14ac:dyDescent="0.2">
      <c r="A17916" t="s">
        <v>78</v>
      </c>
      <c r="B17916" t="s">
        <v>59</v>
      </c>
      <c r="C17916" t="s">
        <v>47</v>
      </c>
      <c r="D17916" t="s">
        <v>9</v>
      </c>
      <c r="E17916">
        <v>2013</v>
      </c>
      <c r="F17916">
        <v>10</v>
      </c>
      <c r="G17916">
        <v>2161.201</v>
      </c>
      <c r="H17916">
        <v>2161.201</v>
      </c>
      <c r="I17916">
        <v>72.121700000000004</v>
      </c>
      <c r="J17916">
        <v>1.7178310000000001</v>
      </c>
      <c r="K17916">
        <v>-2.2014900000000002</v>
      </c>
      <c r="L17916">
        <v>-0.90083170000000001</v>
      </c>
      <c r="M17916">
        <v>0</v>
      </c>
      <c r="N17916">
        <v>0.90083170000000001</v>
      </c>
      <c r="O17916">
        <v>2.2014900000000002</v>
      </c>
      <c r="P17916">
        <v>101.57566</v>
      </c>
      <c r="Q17916">
        <v>350.34658999999999</v>
      </c>
      <c r="R17916">
        <v>5</v>
      </c>
      <c r="S17916" s="81">
        <v>38854</v>
      </c>
    </row>
    <row r="17917" spans="1:19" x14ac:dyDescent="0.2">
      <c r="A17917" t="s">
        <v>78</v>
      </c>
      <c r="B17917" t="s">
        <v>59</v>
      </c>
      <c r="C17917" t="s">
        <v>47</v>
      </c>
      <c r="D17917" t="s">
        <v>9</v>
      </c>
      <c r="E17917">
        <v>2013</v>
      </c>
      <c r="F17917">
        <v>11</v>
      </c>
      <c r="G17917">
        <v>2141.2959999999998</v>
      </c>
      <c r="H17917">
        <v>2141.2959999999998</v>
      </c>
      <c r="I17917">
        <v>75.842299999999994</v>
      </c>
      <c r="J17917">
        <v>1.7193560000000001</v>
      </c>
      <c r="K17917">
        <v>-2.203443</v>
      </c>
      <c r="L17917">
        <v>-0.90163099999999996</v>
      </c>
      <c r="M17917">
        <v>0</v>
      </c>
      <c r="N17917">
        <v>0.90163099999999996</v>
      </c>
      <c r="O17917">
        <v>2.203443</v>
      </c>
      <c r="P17917">
        <v>101.57566</v>
      </c>
      <c r="Q17917">
        <v>350.34658999999999</v>
      </c>
      <c r="R17917">
        <v>5</v>
      </c>
      <c r="S17917" s="81">
        <v>38854</v>
      </c>
    </row>
    <row r="17918" spans="1:19" x14ac:dyDescent="0.2">
      <c r="A17918" t="s">
        <v>78</v>
      </c>
      <c r="B17918" t="s">
        <v>59</v>
      </c>
      <c r="C17918" t="s">
        <v>47</v>
      </c>
      <c r="D17918" t="s">
        <v>9</v>
      </c>
      <c r="E17918">
        <v>2013</v>
      </c>
      <c r="F17918">
        <v>12</v>
      </c>
      <c r="G17918">
        <v>2118.4430000000002</v>
      </c>
      <c r="H17918">
        <v>2025.6590000000001</v>
      </c>
      <c r="I17918">
        <v>79.085899999999995</v>
      </c>
      <c r="J17918">
        <v>1.714988</v>
      </c>
      <c r="K17918">
        <v>90.586460000000002</v>
      </c>
      <c r="L17918">
        <v>91.884960000000007</v>
      </c>
      <c r="M17918">
        <v>92.784300000000002</v>
      </c>
      <c r="N17918">
        <v>93.683639999999997</v>
      </c>
      <c r="O17918">
        <v>94.982150000000004</v>
      </c>
      <c r="P17918">
        <v>101.57566</v>
      </c>
      <c r="Q17918">
        <v>350.34658999999999</v>
      </c>
      <c r="R17918">
        <v>5</v>
      </c>
      <c r="S17918" s="81">
        <v>38854</v>
      </c>
    </row>
    <row r="17919" spans="1:19" x14ac:dyDescent="0.2">
      <c r="A17919" t="s">
        <v>78</v>
      </c>
      <c r="B17919" t="s">
        <v>59</v>
      </c>
      <c r="C17919" t="s">
        <v>47</v>
      </c>
      <c r="D17919" t="s">
        <v>9</v>
      </c>
      <c r="E17919">
        <v>2013</v>
      </c>
      <c r="F17919">
        <v>13</v>
      </c>
      <c r="G17919">
        <v>2071.3870000000002</v>
      </c>
      <c r="H17919">
        <v>1279.347</v>
      </c>
      <c r="I17919">
        <v>82.074299999999994</v>
      </c>
      <c r="J17919">
        <v>1.7154510000000001</v>
      </c>
      <c r="K17919">
        <v>789.84159999999997</v>
      </c>
      <c r="L17919">
        <v>791.1404</v>
      </c>
      <c r="M17919">
        <v>792.04</v>
      </c>
      <c r="N17919">
        <v>792.93960000000004</v>
      </c>
      <c r="O17919">
        <v>794.23850000000004</v>
      </c>
      <c r="P17919">
        <v>101.57566</v>
      </c>
      <c r="Q17919">
        <v>350.34658999999999</v>
      </c>
      <c r="R17919">
        <v>5</v>
      </c>
      <c r="S17919" s="81">
        <v>38854</v>
      </c>
    </row>
    <row r="17920" spans="1:19" x14ac:dyDescent="0.2">
      <c r="A17920" t="s">
        <v>78</v>
      </c>
      <c r="B17920" t="s">
        <v>59</v>
      </c>
      <c r="C17920" t="s">
        <v>47</v>
      </c>
      <c r="D17920" t="s">
        <v>9</v>
      </c>
      <c r="E17920">
        <v>2013</v>
      </c>
      <c r="F17920">
        <v>14</v>
      </c>
      <c r="G17920">
        <v>2067.7489999999998</v>
      </c>
      <c r="H17920">
        <v>337.43509999999998</v>
      </c>
      <c r="I17920">
        <v>84.623099999999994</v>
      </c>
      <c r="J17920">
        <v>1.7163489999999999</v>
      </c>
      <c r="K17920">
        <v>1728.114</v>
      </c>
      <c r="L17920">
        <v>1729.414</v>
      </c>
      <c r="M17920">
        <v>1730.3140000000001</v>
      </c>
      <c r="N17920">
        <v>1731.2139999999999</v>
      </c>
      <c r="O17920">
        <v>1732.5129999999999</v>
      </c>
      <c r="P17920">
        <v>101.57566</v>
      </c>
      <c r="Q17920">
        <v>350.34658999999999</v>
      </c>
      <c r="R17920">
        <v>5</v>
      </c>
      <c r="S17920" s="81">
        <v>38854</v>
      </c>
    </row>
    <row r="17921" spans="1:19" x14ac:dyDescent="0.2">
      <c r="A17921" t="s">
        <v>78</v>
      </c>
      <c r="B17921" t="s">
        <v>59</v>
      </c>
      <c r="C17921" t="s">
        <v>47</v>
      </c>
      <c r="D17921" t="s">
        <v>9</v>
      </c>
      <c r="E17921">
        <v>2013</v>
      </c>
      <c r="F17921">
        <v>15</v>
      </c>
      <c r="G17921">
        <v>2033.8710000000001</v>
      </c>
      <c r="H17921">
        <v>331.44409999999999</v>
      </c>
      <c r="I17921">
        <v>86.541700000000006</v>
      </c>
      <c r="J17921">
        <v>1.7132909999999999</v>
      </c>
      <c r="K17921">
        <v>1700.231</v>
      </c>
      <c r="L17921">
        <v>1701.529</v>
      </c>
      <c r="M17921">
        <v>1702.4269999999999</v>
      </c>
      <c r="N17921">
        <v>1703.326</v>
      </c>
      <c r="O17921">
        <v>1704.623</v>
      </c>
      <c r="P17921">
        <v>101.57566</v>
      </c>
      <c r="Q17921">
        <v>350.34658999999999</v>
      </c>
      <c r="R17921">
        <v>5</v>
      </c>
      <c r="S17921" s="81">
        <v>38854</v>
      </c>
    </row>
    <row r="17922" spans="1:19" x14ac:dyDescent="0.2">
      <c r="A17922" t="s">
        <v>78</v>
      </c>
      <c r="B17922" t="s">
        <v>59</v>
      </c>
      <c r="C17922" t="s">
        <v>47</v>
      </c>
      <c r="D17922" t="s">
        <v>9</v>
      </c>
      <c r="E17922">
        <v>2013</v>
      </c>
      <c r="F17922">
        <v>16</v>
      </c>
      <c r="G17922">
        <v>1946.44</v>
      </c>
      <c r="H17922">
        <v>330.90140000000002</v>
      </c>
      <c r="I17922">
        <v>86.994500000000002</v>
      </c>
      <c r="J17922">
        <v>1.7125809999999999</v>
      </c>
      <c r="K17922">
        <v>1613.3440000000001</v>
      </c>
      <c r="L17922">
        <v>1614.6410000000001</v>
      </c>
      <c r="M17922">
        <v>1615.539</v>
      </c>
      <c r="N17922">
        <v>1616.4369999999999</v>
      </c>
      <c r="O17922">
        <v>1617.7339999999999</v>
      </c>
      <c r="P17922">
        <v>101.57566</v>
      </c>
      <c r="Q17922">
        <v>350.34658999999999</v>
      </c>
      <c r="R17922">
        <v>5</v>
      </c>
      <c r="S17922" s="81">
        <v>38854</v>
      </c>
    </row>
    <row r="17923" spans="1:19" x14ac:dyDescent="0.2">
      <c r="A17923" t="s">
        <v>78</v>
      </c>
      <c r="B17923" t="s">
        <v>59</v>
      </c>
      <c r="C17923" t="s">
        <v>47</v>
      </c>
      <c r="D17923" t="s">
        <v>9</v>
      </c>
      <c r="E17923">
        <v>2013</v>
      </c>
      <c r="F17923">
        <v>17</v>
      </c>
      <c r="G17923">
        <v>1957.925</v>
      </c>
      <c r="H17923">
        <v>325.9248</v>
      </c>
      <c r="I17923">
        <v>87.245900000000006</v>
      </c>
      <c r="J17923">
        <v>1.7115320000000001</v>
      </c>
      <c r="K17923">
        <v>1629.807</v>
      </c>
      <c r="L17923">
        <v>1631.1030000000001</v>
      </c>
      <c r="M17923">
        <v>1632.001</v>
      </c>
      <c r="N17923">
        <v>1632.8979999999999</v>
      </c>
      <c r="O17923">
        <v>1634.194</v>
      </c>
      <c r="P17923">
        <v>101.57566</v>
      </c>
      <c r="Q17923">
        <v>350.34658999999999</v>
      </c>
      <c r="R17923">
        <v>5</v>
      </c>
      <c r="S17923" s="81">
        <v>38854</v>
      </c>
    </row>
    <row r="17924" spans="1:19" x14ac:dyDescent="0.2">
      <c r="A17924" t="s">
        <v>78</v>
      </c>
      <c r="B17924" t="s">
        <v>59</v>
      </c>
      <c r="C17924" t="s">
        <v>47</v>
      </c>
      <c r="D17924" t="s">
        <v>9</v>
      </c>
      <c r="E17924">
        <v>2013</v>
      </c>
      <c r="F17924">
        <v>18</v>
      </c>
      <c r="G17924">
        <v>1948.9090000000001</v>
      </c>
      <c r="H17924">
        <v>319.92599999999999</v>
      </c>
      <c r="I17924">
        <v>86.176699999999997</v>
      </c>
      <c r="J17924">
        <v>1.7119880000000001</v>
      </c>
      <c r="K17924">
        <v>1626.789</v>
      </c>
      <c r="L17924">
        <v>1628.085</v>
      </c>
      <c r="M17924">
        <v>1628.9829999999999</v>
      </c>
      <c r="N17924">
        <v>1629.88</v>
      </c>
      <c r="O17924">
        <v>1631.1769999999999</v>
      </c>
      <c r="P17924">
        <v>101.57566</v>
      </c>
      <c r="Q17924">
        <v>350.34658999999999</v>
      </c>
      <c r="R17924">
        <v>5</v>
      </c>
      <c r="S17924" s="81">
        <v>38854</v>
      </c>
    </row>
    <row r="17925" spans="1:19" x14ac:dyDescent="0.2">
      <c r="A17925" t="s">
        <v>78</v>
      </c>
      <c r="B17925" t="s">
        <v>59</v>
      </c>
      <c r="C17925" t="s">
        <v>47</v>
      </c>
      <c r="D17925" t="s">
        <v>9</v>
      </c>
      <c r="E17925">
        <v>2013</v>
      </c>
      <c r="F17925">
        <v>19</v>
      </c>
      <c r="G17925">
        <v>2030.47</v>
      </c>
      <c r="H17925">
        <v>924.0806</v>
      </c>
      <c r="I17925">
        <v>83.749700000000004</v>
      </c>
      <c r="J17925">
        <v>1.711579</v>
      </c>
      <c r="K17925">
        <v>1104.1959999999999</v>
      </c>
      <c r="L17925">
        <v>1105.492</v>
      </c>
      <c r="M17925">
        <v>1106.3900000000001</v>
      </c>
      <c r="N17925">
        <v>1107.287</v>
      </c>
      <c r="O17925">
        <v>1108.5830000000001</v>
      </c>
      <c r="P17925">
        <v>101.57566</v>
      </c>
      <c r="Q17925">
        <v>350.34658999999999</v>
      </c>
      <c r="R17925">
        <v>5</v>
      </c>
      <c r="S17925" s="81">
        <v>38854</v>
      </c>
    </row>
    <row r="17926" spans="1:19" x14ac:dyDescent="0.2">
      <c r="A17926" t="s">
        <v>78</v>
      </c>
      <c r="B17926" t="s">
        <v>59</v>
      </c>
      <c r="C17926" t="s">
        <v>47</v>
      </c>
      <c r="D17926" t="s">
        <v>9</v>
      </c>
      <c r="E17926">
        <v>2013</v>
      </c>
      <c r="F17926">
        <v>20</v>
      </c>
      <c r="G17926">
        <v>2075.6950000000002</v>
      </c>
      <c r="H17926">
        <v>1546.8579999999999</v>
      </c>
      <c r="I17926">
        <v>80.8018</v>
      </c>
      <c r="J17926">
        <v>1.7132609999999999</v>
      </c>
      <c r="K17926">
        <v>526.64189999999996</v>
      </c>
      <c r="L17926">
        <v>527.93910000000005</v>
      </c>
      <c r="M17926">
        <v>528.83749999999998</v>
      </c>
      <c r="N17926">
        <v>529.73599999999999</v>
      </c>
      <c r="O17926">
        <v>531.03309999999999</v>
      </c>
      <c r="P17926">
        <v>101.57566</v>
      </c>
      <c r="Q17926">
        <v>350.34658999999999</v>
      </c>
      <c r="R17926">
        <v>5</v>
      </c>
      <c r="S17926" s="81">
        <v>38854</v>
      </c>
    </row>
    <row r="17927" spans="1:19" x14ac:dyDescent="0.2">
      <c r="A17927" t="s">
        <v>78</v>
      </c>
      <c r="B17927" t="s">
        <v>59</v>
      </c>
      <c r="C17927" t="s">
        <v>47</v>
      </c>
      <c r="D17927" t="s">
        <v>9</v>
      </c>
      <c r="E17927">
        <v>2013</v>
      </c>
      <c r="F17927">
        <v>21</v>
      </c>
      <c r="G17927">
        <v>2105.3110000000001</v>
      </c>
      <c r="H17927">
        <v>1761.086</v>
      </c>
      <c r="I17927">
        <v>77.270600000000002</v>
      </c>
      <c r="J17927">
        <v>1.70947</v>
      </c>
      <c r="K17927">
        <v>342.03449999999998</v>
      </c>
      <c r="L17927">
        <v>343.3288</v>
      </c>
      <c r="M17927">
        <v>344.22519999999997</v>
      </c>
      <c r="N17927">
        <v>345.12169999999998</v>
      </c>
      <c r="O17927">
        <v>346.416</v>
      </c>
      <c r="P17927">
        <v>101.57566</v>
      </c>
      <c r="Q17927">
        <v>350.34658999999999</v>
      </c>
      <c r="R17927">
        <v>5</v>
      </c>
      <c r="S17927" s="81">
        <v>38854</v>
      </c>
    </row>
    <row r="17928" spans="1:19" x14ac:dyDescent="0.2">
      <c r="A17928" t="s">
        <v>78</v>
      </c>
      <c r="B17928" t="s">
        <v>59</v>
      </c>
      <c r="C17928" t="s">
        <v>47</v>
      </c>
      <c r="D17928" t="s">
        <v>9</v>
      </c>
      <c r="E17928">
        <v>2013</v>
      </c>
      <c r="F17928">
        <v>22</v>
      </c>
      <c r="G17928">
        <v>2114.828</v>
      </c>
      <c r="H17928">
        <v>1839.4059999999999</v>
      </c>
      <c r="I17928">
        <v>74.265199999999993</v>
      </c>
      <c r="J17928">
        <v>1.7096990000000001</v>
      </c>
      <c r="K17928">
        <v>273.23070000000001</v>
      </c>
      <c r="L17928">
        <v>274.52519999999998</v>
      </c>
      <c r="M17928">
        <v>275.42180000000002</v>
      </c>
      <c r="N17928">
        <v>276.31830000000002</v>
      </c>
      <c r="O17928">
        <v>277.61279999999999</v>
      </c>
      <c r="P17928">
        <v>101.57566</v>
      </c>
      <c r="Q17928">
        <v>350.34658999999999</v>
      </c>
      <c r="R17928">
        <v>5</v>
      </c>
      <c r="S17928" s="81">
        <v>38854</v>
      </c>
    </row>
    <row r="17929" spans="1:19" x14ac:dyDescent="0.2">
      <c r="A17929" t="s">
        <v>78</v>
      </c>
      <c r="B17929" t="s">
        <v>59</v>
      </c>
      <c r="C17929" t="s">
        <v>47</v>
      </c>
      <c r="D17929" t="s">
        <v>9</v>
      </c>
      <c r="E17929">
        <v>2013</v>
      </c>
      <c r="F17929">
        <v>23</v>
      </c>
      <c r="G17929">
        <v>2115.4259999999999</v>
      </c>
      <c r="H17929">
        <v>1896.172</v>
      </c>
      <c r="I17929">
        <v>71.214299999999994</v>
      </c>
      <c r="J17929">
        <v>1.7112620000000001</v>
      </c>
      <c r="K17929">
        <v>217.06</v>
      </c>
      <c r="L17929">
        <v>218.35570000000001</v>
      </c>
      <c r="M17929">
        <v>219.25309999999999</v>
      </c>
      <c r="N17929">
        <v>220.15039999999999</v>
      </c>
      <c r="O17929">
        <v>221.4461</v>
      </c>
      <c r="P17929">
        <v>101.57566</v>
      </c>
      <c r="Q17929">
        <v>350.34658999999999</v>
      </c>
      <c r="R17929">
        <v>5</v>
      </c>
      <c r="S17929" s="81">
        <v>38854</v>
      </c>
    </row>
    <row r="17930" spans="1:19" x14ac:dyDescent="0.2">
      <c r="A17930" t="s">
        <v>78</v>
      </c>
      <c r="B17930" t="s">
        <v>59</v>
      </c>
      <c r="C17930" t="s">
        <v>47</v>
      </c>
      <c r="D17930" t="s">
        <v>9</v>
      </c>
      <c r="E17930">
        <v>2013</v>
      </c>
      <c r="F17930">
        <v>24</v>
      </c>
      <c r="G17930">
        <v>2092.5909999999999</v>
      </c>
      <c r="H17930">
        <v>1914.454</v>
      </c>
      <c r="I17930">
        <v>69.161699999999996</v>
      </c>
      <c r="J17930">
        <v>1.7107019999999999</v>
      </c>
      <c r="K17930">
        <v>175.9451</v>
      </c>
      <c r="L17930">
        <v>177.24039999999999</v>
      </c>
      <c r="M17930">
        <v>178.13749999999999</v>
      </c>
      <c r="N17930">
        <v>179.03450000000001</v>
      </c>
      <c r="O17930">
        <v>180.32980000000001</v>
      </c>
      <c r="P17930">
        <v>101.57566</v>
      </c>
      <c r="Q17930">
        <v>350.34658999999999</v>
      </c>
      <c r="R17930">
        <v>5</v>
      </c>
      <c r="S17930" s="81">
        <v>38854</v>
      </c>
    </row>
    <row r="17931" spans="1:19" x14ac:dyDescent="0.2">
      <c r="A17931" t="s">
        <v>78</v>
      </c>
      <c r="B17931" t="s">
        <v>59</v>
      </c>
      <c r="C17931" t="s">
        <v>47</v>
      </c>
      <c r="D17931" t="s">
        <v>10</v>
      </c>
      <c r="E17931">
        <v>2013</v>
      </c>
      <c r="F17931">
        <v>1</v>
      </c>
      <c r="G17931">
        <v>2078.0610000000001</v>
      </c>
      <c r="H17931">
        <v>2078.0610000000001</v>
      </c>
      <c r="I17931">
        <v>68.905500000000004</v>
      </c>
      <c r="J17931">
        <v>1.8116399999999999</v>
      </c>
      <c r="K17931">
        <v>-2.3217099999999999</v>
      </c>
      <c r="L17931">
        <v>-0.95002500000000001</v>
      </c>
      <c r="M17931">
        <v>0</v>
      </c>
      <c r="N17931">
        <v>0.95002500000000001</v>
      </c>
      <c r="O17931">
        <v>2.3217099999999999</v>
      </c>
      <c r="P17931">
        <v>102.25215</v>
      </c>
      <c r="Q17931">
        <v>350.32324</v>
      </c>
      <c r="R17931">
        <v>6</v>
      </c>
      <c r="S17931" s="81">
        <v>31572</v>
      </c>
    </row>
    <row r="17932" spans="1:19" x14ac:dyDescent="0.2">
      <c r="A17932" t="s">
        <v>78</v>
      </c>
      <c r="B17932" t="s">
        <v>59</v>
      </c>
      <c r="C17932" t="s">
        <v>47</v>
      </c>
      <c r="D17932" t="s">
        <v>10</v>
      </c>
      <c r="E17932">
        <v>2013</v>
      </c>
      <c r="F17932">
        <v>2</v>
      </c>
      <c r="G17932">
        <v>2036.067</v>
      </c>
      <c r="H17932">
        <v>2036.067</v>
      </c>
      <c r="I17932">
        <v>62.445099999999996</v>
      </c>
      <c r="J17932">
        <v>1.8040959999999999</v>
      </c>
      <c r="K17932">
        <v>-2.3120419999999999</v>
      </c>
      <c r="L17932">
        <v>-0.94606880000000004</v>
      </c>
      <c r="M17932">
        <v>0</v>
      </c>
      <c r="N17932">
        <v>0.94606880000000004</v>
      </c>
      <c r="O17932">
        <v>2.3120419999999999</v>
      </c>
      <c r="P17932">
        <v>102.25215</v>
      </c>
      <c r="Q17932">
        <v>350.32324</v>
      </c>
      <c r="R17932">
        <v>6</v>
      </c>
      <c r="S17932" s="81">
        <v>31572</v>
      </c>
    </row>
    <row r="17933" spans="1:19" x14ac:dyDescent="0.2">
      <c r="A17933" t="s">
        <v>78</v>
      </c>
      <c r="B17933" t="s">
        <v>59</v>
      </c>
      <c r="C17933" t="s">
        <v>47</v>
      </c>
      <c r="D17933" t="s">
        <v>10</v>
      </c>
      <c r="E17933">
        <v>2013</v>
      </c>
      <c r="F17933">
        <v>3</v>
      </c>
      <c r="G17933">
        <v>2004.576</v>
      </c>
      <c r="H17933">
        <v>2004.576</v>
      </c>
      <c r="I17933">
        <v>60.697000000000003</v>
      </c>
      <c r="J17933">
        <v>1.8018259999999999</v>
      </c>
      <c r="K17933">
        <v>-2.3091330000000001</v>
      </c>
      <c r="L17933">
        <v>-0.94487849999999995</v>
      </c>
      <c r="M17933">
        <v>0</v>
      </c>
      <c r="N17933">
        <v>0.94487849999999995</v>
      </c>
      <c r="O17933">
        <v>2.3091330000000001</v>
      </c>
      <c r="P17933">
        <v>102.25215</v>
      </c>
      <c r="Q17933">
        <v>350.32324</v>
      </c>
      <c r="R17933">
        <v>6</v>
      </c>
      <c r="S17933" s="81">
        <v>31572</v>
      </c>
    </row>
    <row r="17934" spans="1:19" x14ac:dyDescent="0.2">
      <c r="A17934" t="s">
        <v>78</v>
      </c>
      <c r="B17934" t="s">
        <v>59</v>
      </c>
      <c r="C17934" t="s">
        <v>47</v>
      </c>
      <c r="D17934" t="s">
        <v>10</v>
      </c>
      <c r="E17934">
        <v>2013</v>
      </c>
      <c r="F17934">
        <v>4</v>
      </c>
      <c r="G17934">
        <v>2028.529</v>
      </c>
      <c r="H17934">
        <v>2028.529</v>
      </c>
      <c r="I17934">
        <v>59.1175</v>
      </c>
      <c r="J17934">
        <v>1.8120449999999999</v>
      </c>
      <c r="K17934">
        <v>-2.3222290000000001</v>
      </c>
      <c r="L17934">
        <v>-0.95023749999999996</v>
      </c>
      <c r="M17934">
        <v>0</v>
      </c>
      <c r="N17934">
        <v>0.95023749999999996</v>
      </c>
      <c r="O17934">
        <v>2.3222290000000001</v>
      </c>
      <c r="P17934">
        <v>102.25215</v>
      </c>
      <c r="Q17934">
        <v>350.32324</v>
      </c>
      <c r="R17934">
        <v>6</v>
      </c>
      <c r="S17934" s="81">
        <v>31572</v>
      </c>
    </row>
    <row r="17935" spans="1:19" x14ac:dyDescent="0.2">
      <c r="A17935" t="s">
        <v>78</v>
      </c>
      <c r="B17935" t="s">
        <v>59</v>
      </c>
      <c r="C17935" t="s">
        <v>47</v>
      </c>
      <c r="D17935" t="s">
        <v>10</v>
      </c>
      <c r="E17935">
        <v>2013</v>
      </c>
      <c r="F17935">
        <v>5</v>
      </c>
      <c r="G17935">
        <v>2081.4540000000002</v>
      </c>
      <c r="H17935">
        <v>2081.4540000000002</v>
      </c>
      <c r="I17935">
        <v>58.473700000000001</v>
      </c>
      <c r="J17935">
        <v>1.824999</v>
      </c>
      <c r="K17935">
        <v>-2.3388309999999999</v>
      </c>
      <c r="L17935">
        <v>-0.95703070000000001</v>
      </c>
      <c r="M17935">
        <v>0</v>
      </c>
      <c r="N17935">
        <v>0.95703070000000001</v>
      </c>
      <c r="O17935">
        <v>2.3388309999999999</v>
      </c>
      <c r="P17935">
        <v>102.25215</v>
      </c>
      <c r="Q17935">
        <v>350.32324</v>
      </c>
      <c r="R17935">
        <v>6</v>
      </c>
      <c r="S17935" s="81">
        <v>31572</v>
      </c>
    </row>
    <row r="17936" spans="1:19" x14ac:dyDescent="0.2">
      <c r="A17936" t="s">
        <v>78</v>
      </c>
      <c r="B17936" t="s">
        <v>59</v>
      </c>
      <c r="C17936" t="s">
        <v>47</v>
      </c>
      <c r="D17936" t="s">
        <v>10</v>
      </c>
      <c r="E17936">
        <v>2013</v>
      </c>
      <c r="F17936">
        <v>6</v>
      </c>
      <c r="G17936">
        <v>2114.2089999999998</v>
      </c>
      <c r="H17936">
        <v>2114.2089999999998</v>
      </c>
      <c r="I17936">
        <v>59.0137</v>
      </c>
      <c r="J17936">
        <v>1.826327</v>
      </c>
      <c r="K17936">
        <v>-2.3405320000000001</v>
      </c>
      <c r="L17936">
        <v>-0.95772670000000004</v>
      </c>
      <c r="M17936">
        <v>0</v>
      </c>
      <c r="N17936">
        <v>0.95772670000000004</v>
      </c>
      <c r="O17936">
        <v>2.3405320000000001</v>
      </c>
      <c r="P17936">
        <v>102.25215</v>
      </c>
      <c r="Q17936">
        <v>350.32324</v>
      </c>
      <c r="R17936">
        <v>6</v>
      </c>
      <c r="S17936" s="81">
        <v>31572</v>
      </c>
    </row>
    <row r="17937" spans="1:19" x14ac:dyDescent="0.2">
      <c r="A17937" t="s">
        <v>78</v>
      </c>
      <c r="B17937" t="s">
        <v>59</v>
      </c>
      <c r="C17937" t="s">
        <v>47</v>
      </c>
      <c r="D17937" t="s">
        <v>10</v>
      </c>
      <c r="E17937">
        <v>2013</v>
      </c>
      <c r="F17937">
        <v>7</v>
      </c>
      <c r="G17937">
        <v>2224.3339999999998</v>
      </c>
      <c r="H17937">
        <v>2224.3339999999998</v>
      </c>
      <c r="I17937">
        <v>59.985199999999999</v>
      </c>
      <c r="J17937">
        <v>1.8149360000000001</v>
      </c>
      <c r="K17937">
        <v>-2.3259340000000002</v>
      </c>
      <c r="L17937">
        <v>-0.95175319999999997</v>
      </c>
      <c r="M17937">
        <v>0</v>
      </c>
      <c r="N17937">
        <v>0.95175319999999997</v>
      </c>
      <c r="O17937">
        <v>2.3259340000000002</v>
      </c>
      <c r="P17937">
        <v>102.25215</v>
      </c>
      <c r="Q17937">
        <v>350.32324</v>
      </c>
      <c r="R17937">
        <v>6</v>
      </c>
      <c r="S17937" s="81">
        <v>31572</v>
      </c>
    </row>
    <row r="17938" spans="1:19" x14ac:dyDescent="0.2">
      <c r="A17938" t="s">
        <v>78</v>
      </c>
      <c r="B17938" t="s">
        <v>59</v>
      </c>
      <c r="C17938" t="s">
        <v>47</v>
      </c>
      <c r="D17938" t="s">
        <v>10</v>
      </c>
      <c r="E17938">
        <v>2013</v>
      </c>
      <c r="F17938">
        <v>8</v>
      </c>
      <c r="G17938">
        <v>2206.4270000000001</v>
      </c>
      <c r="H17938">
        <v>2206.4270000000001</v>
      </c>
      <c r="I17938">
        <v>65.251900000000006</v>
      </c>
      <c r="J17938">
        <v>1.808791</v>
      </c>
      <c r="K17938">
        <v>-2.3180580000000002</v>
      </c>
      <c r="L17938">
        <v>-0.94853069999999995</v>
      </c>
      <c r="M17938">
        <v>0</v>
      </c>
      <c r="N17938">
        <v>0.94853069999999995</v>
      </c>
      <c r="O17938">
        <v>2.3180580000000002</v>
      </c>
      <c r="P17938">
        <v>102.25215</v>
      </c>
      <c r="Q17938">
        <v>350.32324</v>
      </c>
      <c r="R17938">
        <v>6</v>
      </c>
      <c r="S17938" s="81">
        <v>31572</v>
      </c>
    </row>
    <row r="17939" spans="1:19" x14ac:dyDescent="0.2">
      <c r="A17939" t="s">
        <v>78</v>
      </c>
      <c r="B17939" t="s">
        <v>59</v>
      </c>
      <c r="C17939" t="s">
        <v>47</v>
      </c>
      <c r="D17939" t="s">
        <v>10</v>
      </c>
      <c r="E17939">
        <v>2013</v>
      </c>
      <c r="F17939">
        <v>9</v>
      </c>
      <c r="G17939">
        <v>2186.2510000000002</v>
      </c>
      <c r="H17939">
        <v>2186.2510000000002</v>
      </c>
      <c r="I17939">
        <v>71.387900000000002</v>
      </c>
      <c r="J17939">
        <v>1.7965990000000001</v>
      </c>
      <c r="K17939">
        <v>-2.3024339999999999</v>
      </c>
      <c r="L17939">
        <v>-0.94213740000000001</v>
      </c>
      <c r="M17939">
        <v>0</v>
      </c>
      <c r="N17939">
        <v>0.94213740000000001</v>
      </c>
      <c r="O17939">
        <v>2.3024339999999999</v>
      </c>
      <c r="P17939">
        <v>102.25215</v>
      </c>
      <c r="Q17939">
        <v>350.32324</v>
      </c>
      <c r="R17939">
        <v>6</v>
      </c>
      <c r="S17939" s="81">
        <v>31572</v>
      </c>
    </row>
    <row r="17940" spans="1:19" x14ac:dyDescent="0.2">
      <c r="A17940" t="s">
        <v>78</v>
      </c>
      <c r="B17940" t="s">
        <v>59</v>
      </c>
      <c r="C17940" t="s">
        <v>47</v>
      </c>
      <c r="D17940" t="s">
        <v>10</v>
      </c>
      <c r="E17940">
        <v>2013</v>
      </c>
      <c r="F17940">
        <v>10</v>
      </c>
      <c r="G17940">
        <v>2157.4659999999999</v>
      </c>
      <c r="H17940">
        <v>2157.4659999999999</v>
      </c>
      <c r="I17940">
        <v>76.890100000000004</v>
      </c>
      <c r="J17940">
        <v>1.782689</v>
      </c>
      <c r="K17940">
        <v>-2.284608</v>
      </c>
      <c r="L17940">
        <v>-0.93484319999999999</v>
      </c>
      <c r="M17940">
        <v>0</v>
      </c>
      <c r="N17940">
        <v>0.93484319999999999</v>
      </c>
      <c r="O17940">
        <v>2.284608</v>
      </c>
      <c r="P17940">
        <v>102.25215</v>
      </c>
      <c r="Q17940">
        <v>350.32324</v>
      </c>
      <c r="R17940">
        <v>6</v>
      </c>
      <c r="S17940" s="81">
        <v>31572</v>
      </c>
    </row>
    <row r="17941" spans="1:19" x14ac:dyDescent="0.2">
      <c r="A17941" t="s">
        <v>78</v>
      </c>
      <c r="B17941" t="s">
        <v>59</v>
      </c>
      <c r="C17941" t="s">
        <v>47</v>
      </c>
      <c r="D17941" t="s">
        <v>10</v>
      </c>
      <c r="E17941">
        <v>2013</v>
      </c>
      <c r="F17941">
        <v>11</v>
      </c>
      <c r="G17941">
        <v>2139.5790000000002</v>
      </c>
      <c r="H17941">
        <v>2139.5790000000002</v>
      </c>
      <c r="I17941">
        <v>81.368799999999993</v>
      </c>
      <c r="J17941">
        <v>1.813234</v>
      </c>
      <c r="K17941">
        <v>-2.3237519999999998</v>
      </c>
      <c r="L17941">
        <v>-0.95086059999999994</v>
      </c>
      <c r="M17941">
        <v>0</v>
      </c>
      <c r="N17941">
        <v>0.95086059999999994</v>
      </c>
      <c r="O17941">
        <v>2.3237519999999998</v>
      </c>
      <c r="P17941">
        <v>102.25215</v>
      </c>
      <c r="Q17941">
        <v>350.32324</v>
      </c>
      <c r="R17941">
        <v>6</v>
      </c>
      <c r="S17941" s="81">
        <v>31572</v>
      </c>
    </row>
    <row r="17942" spans="1:19" x14ac:dyDescent="0.2">
      <c r="A17942" t="s">
        <v>78</v>
      </c>
      <c r="B17942" t="s">
        <v>59</v>
      </c>
      <c r="C17942" t="s">
        <v>47</v>
      </c>
      <c r="D17942" t="s">
        <v>10</v>
      </c>
      <c r="E17942">
        <v>2013</v>
      </c>
      <c r="F17942">
        <v>12</v>
      </c>
      <c r="G17942">
        <v>2144.4859999999999</v>
      </c>
      <c r="H17942">
        <v>2022.3050000000001</v>
      </c>
      <c r="I17942">
        <v>85.863799999999998</v>
      </c>
      <c r="J17942">
        <v>1.7715449999999999</v>
      </c>
      <c r="K17942">
        <v>119.9105</v>
      </c>
      <c r="L17942">
        <v>121.2518</v>
      </c>
      <c r="M17942">
        <v>122.1808</v>
      </c>
      <c r="N17942">
        <v>123.10980000000001</v>
      </c>
      <c r="O17942">
        <v>124.4511</v>
      </c>
      <c r="P17942">
        <v>102.25215</v>
      </c>
      <c r="Q17942">
        <v>350.32324</v>
      </c>
      <c r="R17942">
        <v>6</v>
      </c>
      <c r="S17942" s="81">
        <v>31572</v>
      </c>
    </row>
    <row r="17943" spans="1:19" x14ac:dyDescent="0.2">
      <c r="A17943" t="s">
        <v>78</v>
      </c>
      <c r="B17943" t="s">
        <v>59</v>
      </c>
      <c r="C17943" t="s">
        <v>47</v>
      </c>
      <c r="D17943" t="s">
        <v>10</v>
      </c>
      <c r="E17943">
        <v>2013</v>
      </c>
      <c r="F17943">
        <v>13</v>
      </c>
      <c r="G17943">
        <v>2132.7660000000001</v>
      </c>
      <c r="H17943">
        <v>1256.194</v>
      </c>
      <c r="I17943">
        <v>88.805000000000007</v>
      </c>
      <c r="J17943">
        <v>1.760726</v>
      </c>
      <c r="K17943">
        <v>874.31569999999999</v>
      </c>
      <c r="L17943">
        <v>875.64880000000005</v>
      </c>
      <c r="M17943">
        <v>876.57209999999998</v>
      </c>
      <c r="N17943">
        <v>877.49549999999999</v>
      </c>
      <c r="O17943">
        <v>878.82860000000005</v>
      </c>
      <c r="P17943">
        <v>102.25215</v>
      </c>
      <c r="Q17943">
        <v>350.32324</v>
      </c>
      <c r="R17943">
        <v>6</v>
      </c>
      <c r="S17943" s="81">
        <v>31572</v>
      </c>
    </row>
    <row r="17944" spans="1:19" x14ac:dyDescent="0.2">
      <c r="A17944" t="s">
        <v>78</v>
      </c>
      <c r="B17944" t="s">
        <v>59</v>
      </c>
      <c r="C17944" t="s">
        <v>47</v>
      </c>
      <c r="D17944" t="s">
        <v>10</v>
      </c>
      <c r="E17944">
        <v>2013</v>
      </c>
      <c r="F17944">
        <v>14</v>
      </c>
      <c r="G17944">
        <v>2152.92</v>
      </c>
      <c r="H17944">
        <v>339.84249999999997</v>
      </c>
      <c r="I17944">
        <v>90.565200000000004</v>
      </c>
      <c r="J17944">
        <v>1.7677369999999999</v>
      </c>
      <c r="K17944">
        <v>1810.8119999999999</v>
      </c>
      <c r="L17944">
        <v>1812.15</v>
      </c>
      <c r="M17944">
        <v>1813.077</v>
      </c>
      <c r="N17944">
        <v>1814.0050000000001</v>
      </c>
      <c r="O17944">
        <v>1815.3430000000001</v>
      </c>
      <c r="P17944">
        <v>102.25215</v>
      </c>
      <c r="Q17944">
        <v>350.32324</v>
      </c>
      <c r="R17944">
        <v>6</v>
      </c>
      <c r="S17944" s="81">
        <v>31572</v>
      </c>
    </row>
    <row r="17945" spans="1:19" x14ac:dyDescent="0.2">
      <c r="A17945" t="s">
        <v>78</v>
      </c>
      <c r="B17945" t="s">
        <v>59</v>
      </c>
      <c r="C17945" t="s">
        <v>47</v>
      </c>
      <c r="D17945" t="s">
        <v>10</v>
      </c>
      <c r="E17945">
        <v>2013</v>
      </c>
      <c r="F17945">
        <v>15</v>
      </c>
      <c r="G17945">
        <v>2112.8339999999998</v>
      </c>
      <c r="H17945">
        <v>334.99770000000001</v>
      </c>
      <c r="I17945">
        <v>92.304400000000001</v>
      </c>
      <c r="J17945">
        <v>1.7485189999999999</v>
      </c>
      <c r="K17945">
        <v>1775.596</v>
      </c>
      <c r="L17945">
        <v>1776.92</v>
      </c>
      <c r="M17945">
        <v>1777.837</v>
      </c>
      <c r="N17945">
        <v>1778.7539999999999</v>
      </c>
      <c r="O17945">
        <v>1780.077</v>
      </c>
      <c r="P17945">
        <v>102.25215</v>
      </c>
      <c r="Q17945">
        <v>350.32324</v>
      </c>
      <c r="R17945">
        <v>6</v>
      </c>
      <c r="S17945" s="81">
        <v>31572</v>
      </c>
    </row>
    <row r="17946" spans="1:19" x14ac:dyDescent="0.2">
      <c r="A17946" t="s">
        <v>78</v>
      </c>
      <c r="B17946" t="s">
        <v>59</v>
      </c>
      <c r="C17946" t="s">
        <v>47</v>
      </c>
      <c r="D17946" t="s">
        <v>10</v>
      </c>
      <c r="E17946">
        <v>2013</v>
      </c>
      <c r="F17946">
        <v>16</v>
      </c>
      <c r="G17946">
        <v>2045.606</v>
      </c>
      <c r="H17946">
        <v>330.62950000000001</v>
      </c>
      <c r="I17946">
        <v>93.622200000000007</v>
      </c>
      <c r="J17946">
        <v>1.751787</v>
      </c>
      <c r="K17946">
        <v>1712.731</v>
      </c>
      <c r="L17946">
        <v>1714.058</v>
      </c>
      <c r="M17946">
        <v>1714.9760000000001</v>
      </c>
      <c r="N17946">
        <v>1715.895</v>
      </c>
      <c r="O17946">
        <v>1717.221</v>
      </c>
      <c r="P17946">
        <v>102.25215</v>
      </c>
      <c r="Q17946">
        <v>350.32324</v>
      </c>
      <c r="R17946">
        <v>6</v>
      </c>
      <c r="S17946" s="81">
        <v>31572</v>
      </c>
    </row>
    <row r="17947" spans="1:19" x14ac:dyDescent="0.2">
      <c r="A17947" t="s">
        <v>78</v>
      </c>
      <c r="B17947" t="s">
        <v>59</v>
      </c>
      <c r="C17947" t="s">
        <v>47</v>
      </c>
      <c r="D17947" t="s">
        <v>10</v>
      </c>
      <c r="E17947">
        <v>2013</v>
      </c>
      <c r="F17947">
        <v>17</v>
      </c>
      <c r="G17947">
        <v>2029.0170000000001</v>
      </c>
      <c r="H17947">
        <v>326.47699999999998</v>
      </c>
      <c r="I17947">
        <v>93.786900000000003</v>
      </c>
      <c r="J17947">
        <v>1.7567170000000001</v>
      </c>
      <c r="K17947">
        <v>1700.288</v>
      </c>
      <c r="L17947">
        <v>1701.6179999999999</v>
      </c>
      <c r="M17947">
        <v>1702.54</v>
      </c>
      <c r="N17947">
        <v>1703.461</v>
      </c>
      <c r="O17947">
        <v>1704.7909999999999</v>
      </c>
      <c r="P17947">
        <v>102.25215</v>
      </c>
      <c r="Q17947">
        <v>350.32324</v>
      </c>
      <c r="R17947">
        <v>6</v>
      </c>
      <c r="S17947" s="81">
        <v>31572</v>
      </c>
    </row>
    <row r="17948" spans="1:19" x14ac:dyDescent="0.2">
      <c r="A17948" t="s">
        <v>78</v>
      </c>
      <c r="B17948" t="s">
        <v>59</v>
      </c>
      <c r="C17948" t="s">
        <v>47</v>
      </c>
      <c r="D17948" t="s">
        <v>10</v>
      </c>
      <c r="E17948">
        <v>2013</v>
      </c>
      <c r="F17948">
        <v>18</v>
      </c>
      <c r="G17948">
        <v>2028.261</v>
      </c>
      <c r="H17948">
        <v>320.66969999999998</v>
      </c>
      <c r="I17948">
        <v>93.003699999999995</v>
      </c>
      <c r="J17948">
        <v>1.753147</v>
      </c>
      <c r="K17948">
        <v>1705.345</v>
      </c>
      <c r="L17948">
        <v>1706.672</v>
      </c>
      <c r="M17948">
        <v>1707.5909999999999</v>
      </c>
      <c r="N17948">
        <v>1708.511</v>
      </c>
      <c r="O17948">
        <v>1709.838</v>
      </c>
      <c r="P17948">
        <v>102.25215</v>
      </c>
      <c r="Q17948">
        <v>350.32324</v>
      </c>
      <c r="R17948">
        <v>6</v>
      </c>
      <c r="S17948" s="81">
        <v>31572</v>
      </c>
    </row>
    <row r="17949" spans="1:19" x14ac:dyDescent="0.2">
      <c r="A17949" t="s">
        <v>78</v>
      </c>
      <c r="B17949" t="s">
        <v>59</v>
      </c>
      <c r="C17949" t="s">
        <v>47</v>
      </c>
      <c r="D17949" t="s">
        <v>10</v>
      </c>
      <c r="E17949">
        <v>2013</v>
      </c>
      <c r="F17949">
        <v>19</v>
      </c>
      <c r="G17949">
        <v>2105.4520000000002</v>
      </c>
      <c r="H17949">
        <v>943.75070000000005</v>
      </c>
      <c r="I17949">
        <v>90.803799999999995</v>
      </c>
      <c r="J17949">
        <v>1.777129</v>
      </c>
      <c r="K17949">
        <v>1159.423</v>
      </c>
      <c r="L17949">
        <v>1160.769</v>
      </c>
      <c r="M17949">
        <v>1161.701</v>
      </c>
      <c r="N17949">
        <v>1162.633</v>
      </c>
      <c r="O17949">
        <v>1163.979</v>
      </c>
      <c r="P17949">
        <v>102.25215</v>
      </c>
      <c r="Q17949">
        <v>350.32324</v>
      </c>
      <c r="R17949">
        <v>6</v>
      </c>
      <c r="S17949" s="81">
        <v>31572</v>
      </c>
    </row>
    <row r="17950" spans="1:19" x14ac:dyDescent="0.2">
      <c r="A17950" t="s">
        <v>78</v>
      </c>
      <c r="B17950" t="s">
        <v>59</v>
      </c>
      <c r="C17950" t="s">
        <v>47</v>
      </c>
      <c r="D17950" t="s">
        <v>10</v>
      </c>
      <c r="E17950">
        <v>2013</v>
      </c>
      <c r="F17950">
        <v>20</v>
      </c>
      <c r="G17950">
        <v>2162.3620000000001</v>
      </c>
      <c r="H17950">
        <v>1578.694</v>
      </c>
      <c r="I17950">
        <v>87.435599999999994</v>
      </c>
      <c r="J17950">
        <v>1.8006200000000001</v>
      </c>
      <c r="K17950">
        <v>581.36019999999996</v>
      </c>
      <c r="L17950">
        <v>582.72360000000003</v>
      </c>
      <c r="M17950">
        <v>583.66780000000006</v>
      </c>
      <c r="N17950">
        <v>584.61210000000005</v>
      </c>
      <c r="O17950">
        <v>585.97550000000001</v>
      </c>
      <c r="P17950">
        <v>102.25215</v>
      </c>
      <c r="Q17950">
        <v>350.32324</v>
      </c>
      <c r="R17950">
        <v>6</v>
      </c>
      <c r="S17950" s="81">
        <v>31572</v>
      </c>
    </row>
    <row r="17951" spans="1:19" x14ac:dyDescent="0.2">
      <c r="A17951" t="s">
        <v>78</v>
      </c>
      <c r="B17951" t="s">
        <v>59</v>
      </c>
      <c r="C17951" t="s">
        <v>47</v>
      </c>
      <c r="D17951" t="s">
        <v>10</v>
      </c>
      <c r="E17951">
        <v>2013</v>
      </c>
      <c r="F17951">
        <v>21</v>
      </c>
      <c r="G17951">
        <v>2181.413</v>
      </c>
      <c r="H17951">
        <v>1801.0989999999999</v>
      </c>
      <c r="I17951">
        <v>81.355099999999993</v>
      </c>
      <c r="J17951">
        <v>1.800451</v>
      </c>
      <c r="K17951">
        <v>378.00630000000001</v>
      </c>
      <c r="L17951">
        <v>379.36959999999999</v>
      </c>
      <c r="M17951">
        <v>380.31369999999998</v>
      </c>
      <c r="N17951">
        <v>381.25790000000001</v>
      </c>
      <c r="O17951">
        <v>382.62110000000001</v>
      </c>
      <c r="P17951">
        <v>102.25215</v>
      </c>
      <c r="Q17951">
        <v>350.32324</v>
      </c>
      <c r="R17951">
        <v>6</v>
      </c>
      <c r="S17951" s="81">
        <v>31572</v>
      </c>
    </row>
    <row r="17952" spans="1:19" x14ac:dyDescent="0.2">
      <c r="A17952" t="s">
        <v>78</v>
      </c>
      <c r="B17952" t="s">
        <v>59</v>
      </c>
      <c r="C17952" t="s">
        <v>47</v>
      </c>
      <c r="D17952" t="s">
        <v>10</v>
      </c>
      <c r="E17952">
        <v>2013</v>
      </c>
      <c r="F17952">
        <v>22</v>
      </c>
      <c r="G17952">
        <v>2202.5659999999998</v>
      </c>
      <c r="H17952">
        <v>1891.502</v>
      </c>
      <c r="I17952">
        <v>76.009399999999999</v>
      </c>
      <c r="J17952">
        <v>1.807739</v>
      </c>
      <c r="K17952">
        <v>308.74709999999999</v>
      </c>
      <c r="L17952">
        <v>310.11590000000001</v>
      </c>
      <c r="M17952">
        <v>311.06380000000001</v>
      </c>
      <c r="N17952">
        <v>312.01179999999999</v>
      </c>
      <c r="O17952">
        <v>313.38060000000002</v>
      </c>
      <c r="P17952">
        <v>102.25215</v>
      </c>
      <c r="Q17952">
        <v>350.32324</v>
      </c>
      <c r="R17952">
        <v>6</v>
      </c>
      <c r="S17952" s="81">
        <v>31572</v>
      </c>
    </row>
    <row r="17953" spans="1:19" x14ac:dyDescent="0.2">
      <c r="A17953" t="s">
        <v>78</v>
      </c>
      <c r="B17953" t="s">
        <v>59</v>
      </c>
      <c r="C17953" t="s">
        <v>47</v>
      </c>
      <c r="D17953" t="s">
        <v>10</v>
      </c>
      <c r="E17953">
        <v>2013</v>
      </c>
      <c r="F17953">
        <v>23</v>
      </c>
      <c r="G17953">
        <v>2203.7420000000002</v>
      </c>
      <c r="H17953">
        <v>1943.5740000000001</v>
      </c>
      <c r="I17953">
        <v>73.120800000000003</v>
      </c>
      <c r="J17953">
        <v>1.805131</v>
      </c>
      <c r="K17953">
        <v>257.85449999999997</v>
      </c>
      <c r="L17953">
        <v>259.22120000000001</v>
      </c>
      <c r="M17953">
        <v>260.1678</v>
      </c>
      <c r="N17953">
        <v>261.11450000000002</v>
      </c>
      <c r="O17953">
        <v>262.4812</v>
      </c>
      <c r="P17953">
        <v>102.25215</v>
      </c>
      <c r="Q17953">
        <v>350.32324</v>
      </c>
      <c r="R17953">
        <v>6</v>
      </c>
      <c r="S17953" s="81">
        <v>31572</v>
      </c>
    </row>
    <row r="17954" spans="1:19" x14ac:dyDescent="0.2">
      <c r="A17954" t="s">
        <v>78</v>
      </c>
      <c r="B17954" t="s">
        <v>59</v>
      </c>
      <c r="C17954" t="s">
        <v>47</v>
      </c>
      <c r="D17954" t="s">
        <v>10</v>
      </c>
      <c r="E17954">
        <v>2013</v>
      </c>
      <c r="F17954">
        <v>24</v>
      </c>
      <c r="G17954">
        <v>2189.172</v>
      </c>
      <c r="H17954">
        <v>1962.7560000000001</v>
      </c>
      <c r="I17954">
        <v>71.972999999999999</v>
      </c>
      <c r="J17954">
        <v>1.805653</v>
      </c>
      <c r="K17954">
        <v>224.1027</v>
      </c>
      <c r="L17954">
        <v>225.4699</v>
      </c>
      <c r="M17954">
        <v>226.41669999999999</v>
      </c>
      <c r="N17954">
        <v>227.36359999999999</v>
      </c>
      <c r="O17954">
        <v>228.73079999999999</v>
      </c>
      <c r="P17954">
        <v>102.25215</v>
      </c>
      <c r="Q17954">
        <v>350.32324</v>
      </c>
      <c r="R17954">
        <v>6</v>
      </c>
      <c r="S17954" s="81">
        <v>31572</v>
      </c>
    </row>
    <row r="17955" spans="1:19" x14ac:dyDescent="0.2">
      <c r="A17955" t="s">
        <v>78</v>
      </c>
      <c r="B17955" t="s">
        <v>59</v>
      </c>
      <c r="C17955" t="s">
        <v>47</v>
      </c>
      <c r="D17955" t="s">
        <v>11</v>
      </c>
      <c r="E17955">
        <v>2013</v>
      </c>
      <c r="F17955">
        <v>1</v>
      </c>
      <c r="G17955">
        <v>2061.9870000000001</v>
      </c>
      <c r="H17955">
        <v>2061.9870000000001</v>
      </c>
      <c r="I17955">
        <v>73.837900000000005</v>
      </c>
      <c r="J17955">
        <v>1.799647</v>
      </c>
      <c r="K17955">
        <v>-2.3063410000000002</v>
      </c>
      <c r="L17955">
        <v>-0.94373600000000002</v>
      </c>
      <c r="M17955">
        <v>0</v>
      </c>
      <c r="N17955">
        <v>0.94373600000000002</v>
      </c>
      <c r="O17955">
        <v>2.3063410000000002</v>
      </c>
      <c r="P17955">
        <v>102.92864</v>
      </c>
      <c r="Q17955">
        <v>350.30016999999998</v>
      </c>
      <c r="R17955">
        <v>7</v>
      </c>
      <c r="S17955" s="81">
        <v>30510</v>
      </c>
    </row>
    <row r="17956" spans="1:19" x14ac:dyDescent="0.2">
      <c r="A17956" t="s">
        <v>78</v>
      </c>
      <c r="B17956" t="s">
        <v>59</v>
      </c>
      <c r="C17956" t="s">
        <v>47</v>
      </c>
      <c r="D17956" t="s">
        <v>11</v>
      </c>
      <c r="E17956">
        <v>2013</v>
      </c>
      <c r="F17956">
        <v>2</v>
      </c>
      <c r="G17956">
        <v>2014.614</v>
      </c>
      <c r="H17956">
        <v>2014.614</v>
      </c>
      <c r="I17956">
        <v>70.158900000000003</v>
      </c>
      <c r="J17956">
        <v>1.791671</v>
      </c>
      <c r="K17956">
        <v>-2.2961179999999999</v>
      </c>
      <c r="L17956">
        <v>-0.93955310000000003</v>
      </c>
      <c r="M17956">
        <v>0</v>
      </c>
      <c r="N17956">
        <v>0.93955310000000003</v>
      </c>
      <c r="O17956">
        <v>2.2961179999999999</v>
      </c>
      <c r="P17956">
        <v>102.92864</v>
      </c>
      <c r="Q17956">
        <v>350.30016999999998</v>
      </c>
      <c r="R17956">
        <v>7</v>
      </c>
      <c r="S17956" s="81">
        <v>30510</v>
      </c>
    </row>
    <row r="17957" spans="1:19" x14ac:dyDescent="0.2">
      <c r="A17957" t="s">
        <v>78</v>
      </c>
      <c r="B17957" t="s">
        <v>59</v>
      </c>
      <c r="C17957" t="s">
        <v>47</v>
      </c>
      <c r="D17957" t="s">
        <v>11</v>
      </c>
      <c r="E17957">
        <v>2013</v>
      </c>
      <c r="F17957">
        <v>3</v>
      </c>
      <c r="G17957">
        <v>1991.7719999999999</v>
      </c>
      <c r="H17957">
        <v>1991.7719999999999</v>
      </c>
      <c r="I17957">
        <v>68.401600000000002</v>
      </c>
      <c r="J17957">
        <v>1.7942880000000001</v>
      </c>
      <c r="K17957">
        <v>-2.2994729999999999</v>
      </c>
      <c r="L17957">
        <v>-0.94092549999999997</v>
      </c>
      <c r="M17957">
        <v>0</v>
      </c>
      <c r="N17957">
        <v>0.94092549999999997</v>
      </c>
      <c r="O17957">
        <v>2.2994729999999999</v>
      </c>
      <c r="P17957">
        <v>102.92864</v>
      </c>
      <c r="Q17957">
        <v>350.30016999999998</v>
      </c>
      <c r="R17957">
        <v>7</v>
      </c>
      <c r="S17957" s="81">
        <v>30510</v>
      </c>
    </row>
    <row r="17958" spans="1:19" x14ac:dyDescent="0.2">
      <c r="A17958" t="s">
        <v>78</v>
      </c>
      <c r="B17958" t="s">
        <v>59</v>
      </c>
      <c r="C17958" t="s">
        <v>47</v>
      </c>
      <c r="D17958" t="s">
        <v>11</v>
      </c>
      <c r="E17958">
        <v>2013</v>
      </c>
      <c r="F17958">
        <v>4</v>
      </c>
      <c r="G17958">
        <v>1985.2059999999999</v>
      </c>
      <c r="H17958">
        <v>1985.2059999999999</v>
      </c>
      <c r="I17958">
        <v>66.752799999999993</v>
      </c>
      <c r="J17958">
        <v>1.7966470000000001</v>
      </c>
      <c r="K17958">
        <v>-2.3024960000000001</v>
      </c>
      <c r="L17958">
        <v>-0.94216270000000002</v>
      </c>
      <c r="M17958">
        <v>0</v>
      </c>
      <c r="N17958">
        <v>0.94216270000000002</v>
      </c>
      <c r="O17958">
        <v>2.3024960000000001</v>
      </c>
      <c r="P17958">
        <v>102.92864</v>
      </c>
      <c r="Q17958">
        <v>350.30016999999998</v>
      </c>
      <c r="R17958">
        <v>7</v>
      </c>
      <c r="S17958" s="81">
        <v>30510</v>
      </c>
    </row>
    <row r="17959" spans="1:19" x14ac:dyDescent="0.2">
      <c r="A17959" t="s">
        <v>78</v>
      </c>
      <c r="B17959" t="s">
        <v>59</v>
      </c>
      <c r="C17959" t="s">
        <v>47</v>
      </c>
      <c r="D17959" t="s">
        <v>11</v>
      </c>
      <c r="E17959">
        <v>2013</v>
      </c>
      <c r="F17959">
        <v>5</v>
      </c>
      <c r="G17959">
        <v>2053.8690000000001</v>
      </c>
      <c r="H17959">
        <v>2053.8690000000001</v>
      </c>
      <c r="I17959">
        <v>65.523499999999999</v>
      </c>
      <c r="J17959">
        <v>1.8050839999999999</v>
      </c>
      <c r="K17959">
        <v>-2.3133080000000001</v>
      </c>
      <c r="L17959">
        <v>-0.94658699999999996</v>
      </c>
      <c r="M17959">
        <v>0</v>
      </c>
      <c r="N17959">
        <v>0.94658699999999996</v>
      </c>
      <c r="O17959">
        <v>2.3133080000000001</v>
      </c>
      <c r="P17959">
        <v>102.92864</v>
      </c>
      <c r="Q17959">
        <v>350.30016999999998</v>
      </c>
      <c r="R17959">
        <v>7</v>
      </c>
      <c r="S17959" s="81">
        <v>30510</v>
      </c>
    </row>
    <row r="17960" spans="1:19" x14ac:dyDescent="0.2">
      <c r="A17960" t="s">
        <v>78</v>
      </c>
      <c r="B17960" t="s">
        <v>59</v>
      </c>
      <c r="C17960" t="s">
        <v>47</v>
      </c>
      <c r="D17960" t="s">
        <v>11</v>
      </c>
      <c r="E17960">
        <v>2013</v>
      </c>
      <c r="F17960">
        <v>6</v>
      </c>
      <c r="G17960">
        <v>2122.1750000000002</v>
      </c>
      <c r="H17960">
        <v>2122.1750000000002</v>
      </c>
      <c r="I17960">
        <v>64.460800000000006</v>
      </c>
      <c r="J17960">
        <v>1.8043089999999999</v>
      </c>
      <c r="K17960">
        <v>-2.3123149999999999</v>
      </c>
      <c r="L17960">
        <v>-0.94618080000000004</v>
      </c>
      <c r="M17960">
        <v>0</v>
      </c>
      <c r="N17960">
        <v>0.94618080000000004</v>
      </c>
      <c r="O17960">
        <v>2.3123149999999999</v>
      </c>
      <c r="P17960">
        <v>102.92864</v>
      </c>
      <c r="Q17960">
        <v>350.30016999999998</v>
      </c>
      <c r="R17960">
        <v>7</v>
      </c>
      <c r="S17960" s="81">
        <v>30510</v>
      </c>
    </row>
    <row r="17961" spans="1:19" x14ac:dyDescent="0.2">
      <c r="A17961" t="s">
        <v>78</v>
      </c>
      <c r="B17961" t="s">
        <v>59</v>
      </c>
      <c r="C17961" t="s">
        <v>47</v>
      </c>
      <c r="D17961" t="s">
        <v>11</v>
      </c>
      <c r="E17961">
        <v>2013</v>
      </c>
      <c r="F17961">
        <v>7</v>
      </c>
      <c r="G17961">
        <v>2202.8429999999998</v>
      </c>
      <c r="H17961">
        <v>2202.8429999999998</v>
      </c>
      <c r="I17961">
        <v>64.528800000000004</v>
      </c>
      <c r="J17961">
        <v>1.7897289999999999</v>
      </c>
      <c r="K17961">
        <v>-2.2936290000000001</v>
      </c>
      <c r="L17961">
        <v>-0.9385346</v>
      </c>
      <c r="M17961">
        <v>0</v>
      </c>
      <c r="N17961">
        <v>0.9385346</v>
      </c>
      <c r="O17961">
        <v>2.2936290000000001</v>
      </c>
      <c r="P17961">
        <v>102.92864</v>
      </c>
      <c r="Q17961">
        <v>350.30016999999998</v>
      </c>
      <c r="R17961">
        <v>7</v>
      </c>
      <c r="S17961" s="81">
        <v>30510</v>
      </c>
    </row>
    <row r="17962" spans="1:19" x14ac:dyDescent="0.2">
      <c r="A17962" t="s">
        <v>78</v>
      </c>
      <c r="B17962" t="s">
        <v>59</v>
      </c>
      <c r="C17962" t="s">
        <v>47</v>
      </c>
      <c r="D17962" t="s">
        <v>11</v>
      </c>
      <c r="E17962">
        <v>2013</v>
      </c>
      <c r="F17962">
        <v>8</v>
      </c>
      <c r="G17962">
        <v>2192.5970000000002</v>
      </c>
      <c r="H17962">
        <v>2192.5970000000002</v>
      </c>
      <c r="I17962">
        <v>70.435000000000002</v>
      </c>
      <c r="J17962">
        <v>1.7836609999999999</v>
      </c>
      <c r="K17962">
        <v>-2.2858540000000001</v>
      </c>
      <c r="L17962">
        <v>-0.93535279999999998</v>
      </c>
      <c r="M17962">
        <v>0</v>
      </c>
      <c r="N17962">
        <v>0.93535279999999998</v>
      </c>
      <c r="O17962">
        <v>2.2858540000000001</v>
      </c>
      <c r="P17962">
        <v>102.92864</v>
      </c>
      <c r="Q17962">
        <v>350.30016999999998</v>
      </c>
      <c r="R17962">
        <v>7</v>
      </c>
      <c r="S17962" s="81">
        <v>30510</v>
      </c>
    </row>
    <row r="17963" spans="1:19" x14ac:dyDescent="0.2">
      <c r="A17963" t="s">
        <v>78</v>
      </c>
      <c r="B17963" t="s">
        <v>59</v>
      </c>
      <c r="C17963" t="s">
        <v>47</v>
      </c>
      <c r="D17963" t="s">
        <v>11</v>
      </c>
      <c r="E17963">
        <v>2013</v>
      </c>
      <c r="F17963">
        <v>9</v>
      </c>
      <c r="G17963">
        <v>2195.4299999999998</v>
      </c>
      <c r="H17963">
        <v>2195.4299999999998</v>
      </c>
      <c r="I17963">
        <v>77.281899999999993</v>
      </c>
      <c r="J17963">
        <v>1.7726630000000001</v>
      </c>
      <c r="K17963">
        <v>-2.2717589999999999</v>
      </c>
      <c r="L17963">
        <v>-0.92958529999999995</v>
      </c>
      <c r="M17963">
        <v>0</v>
      </c>
      <c r="N17963">
        <v>0.92958529999999995</v>
      </c>
      <c r="O17963">
        <v>2.2717589999999999</v>
      </c>
      <c r="P17963">
        <v>102.92864</v>
      </c>
      <c r="Q17963">
        <v>350.30016999999998</v>
      </c>
      <c r="R17963">
        <v>7</v>
      </c>
      <c r="S17963" s="81">
        <v>30510</v>
      </c>
    </row>
    <row r="17964" spans="1:19" x14ac:dyDescent="0.2">
      <c r="A17964" t="s">
        <v>78</v>
      </c>
      <c r="B17964" t="s">
        <v>59</v>
      </c>
      <c r="C17964" t="s">
        <v>47</v>
      </c>
      <c r="D17964" t="s">
        <v>11</v>
      </c>
      <c r="E17964">
        <v>2013</v>
      </c>
      <c r="F17964">
        <v>10</v>
      </c>
      <c r="G17964">
        <v>2167.8069999999998</v>
      </c>
      <c r="H17964">
        <v>2167.8069999999998</v>
      </c>
      <c r="I17964">
        <v>82.534199999999998</v>
      </c>
      <c r="J17964">
        <v>1.762249</v>
      </c>
      <c r="K17964">
        <v>-2.258413</v>
      </c>
      <c r="L17964">
        <v>-0.92412430000000001</v>
      </c>
      <c r="M17964">
        <v>0</v>
      </c>
      <c r="N17964">
        <v>0.92412430000000001</v>
      </c>
      <c r="O17964">
        <v>2.258413</v>
      </c>
      <c r="P17964">
        <v>102.92864</v>
      </c>
      <c r="Q17964">
        <v>350.30016999999998</v>
      </c>
      <c r="R17964">
        <v>7</v>
      </c>
      <c r="S17964" s="81">
        <v>30510</v>
      </c>
    </row>
    <row r="17965" spans="1:19" x14ac:dyDescent="0.2">
      <c r="A17965" t="s">
        <v>78</v>
      </c>
      <c r="B17965" t="s">
        <v>59</v>
      </c>
      <c r="C17965" t="s">
        <v>47</v>
      </c>
      <c r="D17965" t="s">
        <v>11</v>
      </c>
      <c r="E17965">
        <v>2013</v>
      </c>
      <c r="F17965">
        <v>11</v>
      </c>
      <c r="G17965">
        <v>2144.3330000000001</v>
      </c>
      <c r="H17965">
        <v>2144.3330000000001</v>
      </c>
      <c r="I17965">
        <v>87.584699999999998</v>
      </c>
      <c r="J17965">
        <v>1.785471</v>
      </c>
      <c r="K17965">
        <v>-2.288173</v>
      </c>
      <c r="L17965">
        <v>-0.93630190000000002</v>
      </c>
      <c r="M17965">
        <v>0</v>
      </c>
      <c r="N17965">
        <v>0.93630190000000002</v>
      </c>
      <c r="O17965">
        <v>2.288173</v>
      </c>
      <c r="P17965">
        <v>102.92864</v>
      </c>
      <c r="Q17965">
        <v>350.30016999999998</v>
      </c>
      <c r="R17965">
        <v>7</v>
      </c>
      <c r="S17965" s="81">
        <v>30510</v>
      </c>
    </row>
    <row r="17966" spans="1:19" x14ac:dyDescent="0.2">
      <c r="A17966" t="s">
        <v>78</v>
      </c>
      <c r="B17966" t="s">
        <v>59</v>
      </c>
      <c r="C17966" t="s">
        <v>47</v>
      </c>
      <c r="D17966" t="s">
        <v>11</v>
      </c>
      <c r="E17966">
        <v>2013</v>
      </c>
      <c r="F17966">
        <v>12</v>
      </c>
      <c r="G17966">
        <v>2120.6370000000002</v>
      </c>
      <c r="H17966">
        <v>2028.3130000000001</v>
      </c>
      <c r="I17966">
        <v>91.552300000000002</v>
      </c>
      <c r="J17966">
        <v>1.765722</v>
      </c>
      <c r="K17966">
        <v>90.061480000000003</v>
      </c>
      <c r="L17966">
        <v>91.398390000000006</v>
      </c>
      <c r="M17966">
        <v>92.324340000000007</v>
      </c>
      <c r="N17966">
        <v>93.250290000000007</v>
      </c>
      <c r="O17966">
        <v>94.587199999999996</v>
      </c>
      <c r="P17966">
        <v>102.92864</v>
      </c>
      <c r="Q17966">
        <v>350.30016999999998</v>
      </c>
      <c r="R17966">
        <v>7</v>
      </c>
      <c r="S17966" s="81">
        <v>30510</v>
      </c>
    </row>
    <row r="17967" spans="1:19" x14ac:dyDescent="0.2">
      <c r="A17967" t="s">
        <v>78</v>
      </c>
      <c r="B17967" t="s">
        <v>59</v>
      </c>
      <c r="C17967" t="s">
        <v>47</v>
      </c>
      <c r="D17967" t="s">
        <v>11</v>
      </c>
      <c r="E17967">
        <v>2013</v>
      </c>
      <c r="F17967">
        <v>13</v>
      </c>
      <c r="G17967">
        <v>2059.8560000000002</v>
      </c>
      <c r="H17967">
        <v>1244.653</v>
      </c>
      <c r="I17967">
        <v>94.482100000000003</v>
      </c>
      <c r="J17967">
        <v>1.767231</v>
      </c>
      <c r="K17967">
        <v>812.93809999999996</v>
      </c>
      <c r="L17967">
        <v>814.27610000000004</v>
      </c>
      <c r="M17967">
        <v>815.2029</v>
      </c>
      <c r="N17967">
        <v>816.12959999999998</v>
      </c>
      <c r="O17967">
        <v>817.46770000000004</v>
      </c>
      <c r="P17967">
        <v>102.92864</v>
      </c>
      <c r="Q17967">
        <v>350.30016999999998</v>
      </c>
      <c r="R17967">
        <v>7</v>
      </c>
      <c r="S17967" s="81">
        <v>30510</v>
      </c>
    </row>
    <row r="17968" spans="1:19" x14ac:dyDescent="0.2">
      <c r="A17968" t="s">
        <v>78</v>
      </c>
      <c r="B17968" t="s">
        <v>59</v>
      </c>
      <c r="C17968" t="s">
        <v>47</v>
      </c>
      <c r="D17968" t="s">
        <v>11</v>
      </c>
      <c r="E17968">
        <v>2013</v>
      </c>
      <c r="F17968">
        <v>14</v>
      </c>
      <c r="G17968">
        <v>2076.4050000000002</v>
      </c>
      <c r="H17968">
        <v>342.75060000000002</v>
      </c>
      <c r="I17968">
        <v>96.587999999999994</v>
      </c>
      <c r="J17968">
        <v>1.770365</v>
      </c>
      <c r="K17968">
        <v>1731.386</v>
      </c>
      <c r="L17968">
        <v>1732.7260000000001</v>
      </c>
      <c r="M17968">
        <v>1733.654</v>
      </c>
      <c r="N17968">
        <v>1734.5830000000001</v>
      </c>
      <c r="O17968">
        <v>1735.923</v>
      </c>
      <c r="P17968">
        <v>102.92864</v>
      </c>
      <c r="Q17968">
        <v>350.30016999999998</v>
      </c>
      <c r="R17968">
        <v>7</v>
      </c>
      <c r="S17968" s="81">
        <v>30510</v>
      </c>
    </row>
    <row r="17969" spans="1:19" x14ac:dyDescent="0.2">
      <c r="A17969" t="s">
        <v>78</v>
      </c>
      <c r="B17969" t="s">
        <v>59</v>
      </c>
      <c r="C17969" t="s">
        <v>47</v>
      </c>
      <c r="D17969" t="s">
        <v>11</v>
      </c>
      <c r="E17969">
        <v>2013</v>
      </c>
      <c r="F17969">
        <v>15</v>
      </c>
      <c r="G17969">
        <v>2045.5160000000001</v>
      </c>
      <c r="H17969">
        <v>338.27179999999998</v>
      </c>
      <c r="I17969">
        <v>97.956900000000005</v>
      </c>
      <c r="J17969">
        <v>1.750073</v>
      </c>
      <c r="K17969">
        <v>1705.002</v>
      </c>
      <c r="L17969">
        <v>1706.327</v>
      </c>
      <c r="M17969">
        <v>1707.2449999999999</v>
      </c>
      <c r="N17969">
        <v>1708.162</v>
      </c>
      <c r="O17969">
        <v>1709.4870000000001</v>
      </c>
      <c r="P17969">
        <v>102.92864</v>
      </c>
      <c r="Q17969">
        <v>350.30016999999998</v>
      </c>
      <c r="R17969">
        <v>7</v>
      </c>
      <c r="S17969" s="81">
        <v>30510</v>
      </c>
    </row>
    <row r="17970" spans="1:19" x14ac:dyDescent="0.2">
      <c r="A17970" t="s">
        <v>78</v>
      </c>
      <c r="B17970" t="s">
        <v>59</v>
      </c>
      <c r="C17970" t="s">
        <v>47</v>
      </c>
      <c r="D17970" t="s">
        <v>11</v>
      </c>
      <c r="E17970">
        <v>2013</v>
      </c>
      <c r="F17970">
        <v>16</v>
      </c>
      <c r="G17970">
        <v>2001.3009999999999</v>
      </c>
      <c r="H17970">
        <v>336.83319999999998</v>
      </c>
      <c r="I17970">
        <v>98.965599999999995</v>
      </c>
      <c r="J17970">
        <v>1.7537720000000001</v>
      </c>
      <c r="K17970">
        <v>1662.22</v>
      </c>
      <c r="L17970">
        <v>1663.548</v>
      </c>
      <c r="M17970">
        <v>1664.4680000000001</v>
      </c>
      <c r="N17970">
        <v>1665.3869999999999</v>
      </c>
      <c r="O17970">
        <v>1666.7149999999999</v>
      </c>
      <c r="P17970">
        <v>102.92864</v>
      </c>
      <c r="Q17970">
        <v>350.30016999999998</v>
      </c>
      <c r="R17970">
        <v>7</v>
      </c>
      <c r="S17970" s="81">
        <v>30510</v>
      </c>
    </row>
    <row r="17971" spans="1:19" x14ac:dyDescent="0.2">
      <c r="A17971" t="s">
        <v>78</v>
      </c>
      <c r="B17971" t="s">
        <v>59</v>
      </c>
      <c r="C17971" t="s">
        <v>47</v>
      </c>
      <c r="D17971" t="s">
        <v>11</v>
      </c>
      <c r="E17971">
        <v>2013</v>
      </c>
      <c r="F17971">
        <v>17</v>
      </c>
      <c r="G17971">
        <v>1973.672</v>
      </c>
      <c r="H17971">
        <v>330.1696</v>
      </c>
      <c r="I17971">
        <v>98.646799999999999</v>
      </c>
      <c r="J17971">
        <v>1.760562</v>
      </c>
      <c r="K17971">
        <v>1641.2460000000001</v>
      </c>
      <c r="L17971">
        <v>1642.579</v>
      </c>
      <c r="M17971">
        <v>1643.502</v>
      </c>
      <c r="N17971">
        <v>1644.4259999999999</v>
      </c>
      <c r="O17971">
        <v>1645.759</v>
      </c>
      <c r="P17971">
        <v>102.92864</v>
      </c>
      <c r="Q17971">
        <v>350.30016999999998</v>
      </c>
      <c r="R17971">
        <v>7</v>
      </c>
      <c r="S17971" s="81">
        <v>30510</v>
      </c>
    </row>
    <row r="17972" spans="1:19" x14ac:dyDescent="0.2">
      <c r="A17972" t="s">
        <v>78</v>
      </c>
      <c r="B17972" t="s">
        <v>59</v>
      </c>
      <c r="C17972" t="s">
        <v>47</v>
      </c>
      <c r="D17972" t="s">
        <v>11</v>
      </c>
      <c r="E17972">
        <v>2013</v>
      </c>
      <c r="F17972">
        <v>18</v>
      </c>
      <c r="G17972">
        <v>1987.8789999999999</v>
      </c>
      <c r="H17972">
        <v>324.38339999999999</v>
      </c>
      <c r="I17972">
        <v>97.815200000000004</v>
      </c>
      <c r="J17972">
        <v>1.7571779999999999</v>
      </c>
      <c r="K17972">
        <v>1661.2439999999999</v>
      </c>
      <c r="L17972">
        <v>1662.5740000000001</v>
      </c>
      <c r="M17972">
        <v>1663.4960000000001</v>
      </c>
      <c r="N17972">
        <v>1664.4169999999999</v>
      </c>
      <c r="O17972">
        <v>1665.748</v>
      </c>
      <c r="P17972">
        <v>102.92864</v>
      </c>
      <c r="Q17972">
        <v>350.30016999999998</v>
      </c>
      <c r="R17972">
        <v>7</v>
      </c>
      <c r="S17972" s="81">
        <v>30510</v>
      </c>
    </row>
    <row r="17973" spans="1:19" x14ac:dyDescent="0.2">
      <c r="A17973" t="s">
        <v>78</v>
      </c>
      <c r="B17973" t="s">
        <v>59</v>
      </c>
      <c r="C17973" t="s">
        <v>47</v>
      </c>
      <c r="D17973" t="s">
        <v>11</v>
      </c>
      <c r="E17973">
        <v>2013</v>
      </c>
      <c r="F17973">
        <v>19</v>
      </c>
      <c r="G17973">
        <v>2097.9160000000002</v>
      </c>
      <c r="H17973">
        <v>958.69150000000002</v>
      </c>
      <c r="I17973">
        <v>95.222499999999997</v>
      </c>
      <c r="J17973">
        <v>1.766556</v>
      </c>
      <c r="K17973">
        <v>1136.96</v>
      </c>
      <c r="L17973">
        <v>1138.298</v>
      </c>
      <c r="M17973">
        <v>1139.2239999999999</v>
      </c>
      <c r="N17973">
        <v>1140.1500000000001</v>
      </c>
      <c r="O17973">
        <v>1141.4880000000001</v>
      </c>
      <c r="P17973">
        <v>102.92864</v>
      </c>
      <c r="Q17973">
        <v>350.30016999999998</v>
      </c>
      <c r="R17973">
        <v>7</v>
      </c>
      <c r="S17973" s="81">
        <v>30510</v>
      </c>
    </row>
    <row r="17974" spans="1:19" x14ac:dyDescent="0.2">
      <c r="A17974" t="s">
        <v>78</v>
      </c>
      <c r="B17974" t="s">
        <v>59</v>
      </c>
      <c r="C17974" t="s">
        <v>47</v>
      </c>
      <c r="D17974" t="s">
        <v>11</v>
      </c>
      <c r="E17974">
        <v>2013</v>
      </c>
      <c r="F17974">
        <v>20</v>
      </c>
      <c r="G17974">
        <v>2170.192</v>
      </c>
      <c r="H17974">
        <v>1613.934</v>
      </c>
      <c r="I17974">
        <v>91.244500000000002</v>
      </c>
      <c r="J17974">
        <v>1.7739</v>
      </c>
      <c r="K17974">
        <v>553.98509999999999</v>
      </c>
      <c r="L17974">
        <v>555.32820000000004</v>
      </c>
      <c r="M17974">
        <v>556.25840000000005</v>
      </c>
      <c r="N17974">
        <v>557.18870000000004</v>
      </c>
      <c r="O17974">
        <v>558.5317</v>
      </c>
      <c r="P17974">
        <v>102.92864</v>
      </c>
      <c r="Q17974">
        <v>350.30016999999998</v>
      </c>
      <c r="R17974">
        <v>7</v>
      </c>
      <c r="S17974" s="81">
        <v>30510</v>
      </c>
    </row>
    <row r="17975" spans="1:19" x14ac:dyDescent="0.2">
      <c r="A17975" t="s">
        <v>78</v>
      </c>
      <c r="B17975" t="s">
        <v>59</v>
      </c>
      <c r="C17975" t="s">
        <v>47</v>
      </c>
      <c r="D17975" t="s">
        <v>11</v>
      </c>
      <c r="E17975">
        <v>2013</v>
      </c>
      <c r="F17975">
        <v>21</v>
      </c>
      <c r="G17975">
        <v>2195.33</v>
      </c>
      <c r="H17975">
        <v>1844.624</v>
      </c>
      <c r="I17975">
        <v>85.144099999999995</v>
      </c>
      <c r="J17975">
        <v>1.7749569999999999</v>
      </c>
      <c r="K17975">
        <v>348.4314</v>
      </c>
      <c r="L17975">
        <v>349.77530000000002</v>
      </c>
      <c r="M17975">
        <v>350.70609999999999</v>
      </c>
      <c r="N17975">
        <v>351.63679999999999</v>
      </c>
      <c r="O17975">
        <v>352.98070000000001</v>
      </c>
      <c r="P17975">
        <v>102.92864</v>
      </c>
      <c r="Q17975">
        <v>350.30016999999998</v>
      </c>
      <c r="R17975">
        <v>7</v>
      </c>
      <c r="S17975" s="81">
        <v>30510</v>
      </c>
    </row>
    <row r="17976" spans="1:19" x14ac:dyDescent="0.2">
      <c r="A17976" t="s">
        <v>78</v>
      </c>
      <c r="B17976" t="s">
        <v>59</v>
      </c>
      <c r="C17976" t="s">
        <v>47</v>
      </c>
      <c r="D17976" t="s">
        <v>11</v>
      </c>
      <c r="E17976">
        <v>2013</v>
      </c>
      <c r="F17976">
        <v>22</v>
      </c>
      <c r="G17976">
        <v>2208.13</v>
      </c>
      <c r="H17976">
        <v>1917.5630000000001</v>
      </c>
      <c r="I17976">
        <v>80.325699999999998</v>
      </c>
      <c r="J17976">
        <v>1.7870220000000001</v>
      </c>
      <c r="K17976">
        <v>288.27769999999998</v>
      </c>
      <c r="L17976">
        <v>289.63080000000002</v>
      </c>
      <c r="M17976">
        <v>290.56790000000001</v>
      </c>
      <c r="N17976">
        <v>291.505</v>
      </c>
      <c r="O17976">
        <v>292.858</v>
      </c>
      <c r="P17976">
        <v>102.92864</v>
      </c>
      <c r="Q17976">
        <v>350.30016999999998</v>
      </c>
      <c r="R17976">
        <v>7</v>
      </c>
      <c r="S17976" s="81">
        <v>30510</v>
      </c>
    </row>
    <row r="17977" spans="1:19" x14ac:dyDescent="0.2">
      <c r="A17977" t="s">
        <v>78</v>
      </c>
      <c r="B17977" t="s">
        <v>59</v>
      </c>
      <c r="C17977" t="s">
        <v>47</v>
      </c>
      <c r="D17977" t="s">
        <v>11</v>
      </c>
      <c r="E17977">
        <v>2013</v>
      </c>
      <c r="F17977">
        <v>23</v>
      </c>
      <c r="G17977">
        <v>2209.6930000000002</v>
      </c>
      <c r="H17977">
        <v>1970.93</v>
      </c>
      <c r="I17977">
        <v>77.630700000000004</v>
      </c>
      <c r="J17977">
        <v>1.7866470000000001</v>
      </c>
      <c r="K17977">
        <v>236.4734</v>
      </c>
      <c r="L17977">
        <v>237.8261</v>
      </c>
      <c r="M17977">
        <v>238.76310000000001</v>
      </c>
      <c r="N17977">
        <v>239.7</v>
      </c>
      <c r="O17977">
        <v>241.05269999999999</v>
      </c>
      <c r="P17977">
        <v>102.92864</v>
      </c>
      <c r="Q17977">
        <v>350.30016999999998</v>
      </c>
      <c r="R17977">
        <v>7</v>
      </c>
      <c r="S17977" s="81">
        <v>30510</v>
      </c>
    </row>
    <row r="17978" spans="1:19" x14ac:dyDescent="0.2">
      <c r="A17978" t="s">
        <v>78</v>
      </c>
      <c r="B17978" t="s">
        <v>59</v>
      </c>
      <c r="C17978" t="s">
        <v>47</v>
      </c>
      <c r="D17978" t="s">
        <v>11</v>
      </c>
      <c r="E17978">
        <v>2013</v>
      </c>
      <c r="F17978">
        <v>24</v>
      </c>
      <c r="G17978">
        <v>2192.442</v>
      </c>
      <c r="H17978">
        <v>1987.462</v>
      </c>
      <c r="I17978">
        <v>75.698599999999999</v>
      </c>
      <c r="J17978">
        <v>1.787833</v>
      </c>
      <c r="K17978">
        <v>202.68899999999999</v>
      </c>
      <c r="L17978">
        <v>204.0427</v>
      </c>
      <c r="M17978">
        <v>204.9802</v>
      </c>
      <c r="N17978">
        <v>205.9178</v>
      </c>
      <c r="O17978">
        <v>207.2714</v>
      </c>
      <c r="P17978">
        <v>102.92864</v>
      </c>
      <c r="Q17978">
        <v>350.30016999999998</v>
      </c>
      <c r="R17978">
        <v>7</v>
      </c>
      <c r="S17978" s="81">
        <v>30510</v>
      </c>
    </row>
    <row r="17979" spans="1:19" x14ac:dyDescent="0.2">
      <c r="A17979" t="s">
        <v>78</v>
      </c>
      <c r="B17979" t="s">
        <v>59</v>
      </c>
      <c r="C17979" t="s">
        <v>47</v>
      </c>
      <c r="D17979" t="s">
        <v>12</v>
      </c>
      <c r="E17979">
        <v>2013</v>
      </c>
      <c r="F17979">
        <v>1</v>
      </c>
      <c r="G17979">
        <v>2094.4430000000002</v>
      </c>
      <c r="H17979">
        <v>2094.4430000000002</v>
      </c>
      <c r="I17979">
        <v>74.037300000000002</v>
      </c>
      <c r="J17979">
        <v>1.770087</v>
      </c>
      <c r="K17979">
        <v>-2.2684570000000002</v>
      </c>
      <c r="L17979">
        <v>-0.92823440000000002</v>
      </c>
      <c r="M17979">
        <v>0</v>
      </c>
      <c r="N17979">
        <v>0.92823440000000002</v>
      </c>
      <c r="O17979">
        <v>2.2684570000000002</v>
      </c>
      <c r="P17979">
        <v>103.60512</v>
      </c>
      <c r="Q17979">
        <v>350.27744000000001</v>
      </c>
      <c r="R17979">
        <v>8</v>
      </c>
      <c r="S17979" s="81">
        <v>32380</v>
      </c>
    </row>
    <row r="17980" spans="1:19" x14ac:dyDescent="0.2">
      <c r="A17980" t="s">
        <v>78</v>
      </c>
      <c r="B17980" t="s">
        <v>59</v>
      </c>
      <c r="C17980" t="s">
        <v>47</v>
      </c>
      <c r="D17980" t="s">
        <v>12</v>
      </c>
      <c r="E17980">
        <v>2013</v>
      </c>
      <c r="F17980">
        <v>2</v>
      </c>
      <c r="G17980">
        <v>2037.825</v>
      </c>
      <c r="H17980">
        <v>2037.825</v>
      </c>
      <c r="I17980">
        <v>66.353200000000001</v>
      </c>
      <c r="J17980">
        <v>1.7639940000000001</v>
      </c>
      <c r="K17980">
        <v>-2.2606489999999999</v>
      </c>
      <c r="L17980">
        <v>-0.92503930000000001</v>
      </c>
      <c r="M17980">
        <v>0</v>
      </c>
      <c r="N17980">
        <v>0.92503930000000001</v>
      </c>
      <c r="O17980">
        <v>2.2606489999999999</v>
      </c>
      <c r="P17980">
        <v>103.60512</v>
      </c>
      <c r="Q17980">
        <v>350.27744000000001</v>
      </c>
      <c r="R17980">
        <v>8</v>
      </c>
      <c r="S17980" s="81">
        <v>32380</v>
      </c>
    </row>
    <row r="17981" spans="1:19" x14ac:dyDescent="0.2">
      <c r="A17981" t="s">
        <v>78</v>
      </c>
      <c r="B17981" t="s">
        <v>59</v>
      </c>
      <c r="C17981" t="s">
        <v>47</v>
      </c>
      <c r="D17981" t="s">
        <v>12</v>
      </c>
      <c r="E17981">
        <v>2013</v>
      </c>
      <c r="F17981">
        <v>3</v>
      </c>
      <c r="G17981">
        <v>2009.317</v>
      </c>
      <c r="H17981">
        <v>2009.317</v>
      </c>
      <c r="I17981">
        <v>64.927499999999995</v>
      </c>
      <c r="J17981">
        <v>1.76386</v>
      </c>
      <c r="K17981">
        <v>-2.260478</v>
      </c>
      <c r="L17981">
        <v>-0.92496909999999999</v>
      </c>
      <c r="M17981">
        <v>0</v>
      </c>
      <c r="N17981">
        <v>0.92496909999999999</v>
      </c>
      <c r="O17981">
        <v>2.260478</v>
      </c>
      <c r="P17981">
        <v>103.60512</v>
      </c>
      <c r="Q17981">
        <v>350.27744000000001</v>
      </c>
      <c r="R17981">
        <v>8</v>
      </c>
      <c r="S17981" s="81">
        <v>32380</v>
      </c>
    </row>
    <row r="17982" spans="1:19" x14ac:dyDescent="0.2">
      <c r="A17982" t="s">
        <v>78</v>
      </c>
      <c r="B17982" t="s">
        <v>59</v>
      </c>
      <c r="C17982" t="s">
        <v>47</v>
      </c>
      <c r="D17982" t="s">
        <v>12</v>
      </c>
      <c r="E17982">
        <v>2013</v>
      </c>
      <c r="F17982">
        <v>4</v>
      </c>
      <c r="G17982">
        <v>2005.9269999999999</v>
      </c>
      <c r="H17982">
        <v>2005.9269999999999</v>
      </c>
      <c r="I17982">
        <v>64.051599999999993</v>
      </c>
      <c r="J17982">
        <v>1.76698</v>
      </c>
      <c r="K17982">
        <v>-2.2644760000000002</v>
      </c>
      <c r="L17982">
        <v>-0.92660520000000002</v>
      </c>
      <c r="M17982">
        <v>0</v>
      </c>
      <c r="N17982">
        <v>0.92660520000000002</v>
      </c>
      <c r="O17982">
        <v>2.2644760000000002</v>
      </c>
      <c r="P17982">
        <v>103.60512</v>
      </c>
      <c r="Q17982">
        <v>350.27744000000001</v>
      </c>
      <c r="R17982">
        <v>8</v>
      </c>
      <c r="S17982" s="81">
        <v>32380</v>
      </c>
    </row>
    <row r="17983" spans="1:19" x14ac:dyDescent="0.2">
      <c r="A17983" t="s">
        <v>78</v>
      </c>
      <c r="B17983" t="s">
        <v>59</v>
      </c>
      <c r="C17983" t="s">
        <v>47</v>
      </c>
      <c r="D17983" t="s">
        <v>12</v>
      </c>
      <c r="E17983">
        <v>2013</v>
      </c>
      <c r="F17983">
        <v>5</v>
      </c>
      <c r="G17983">
        <v>2062.8629999999998</v>
      </c>
      <c r="H17983">
        <v>2062.8629999999998</v>
      </c>
      <c r="I17983">
        <v>63.601999999999997</v>
      </c>
      <c r="J17983">
        <v>1.7741119999999999</v>
      </c>
      <c r="K17983">
        <v>-2.2736170000000002</v>
      </c>
      <c r="L17983">
        <v>-0.93034539999999999</v>
      </c>
      <c r="M17983">
        <v>0</v>
      </c>
      <c r="N17983">
        <v>0.93034539999999999</v>
      </c>
      <c r="O17983">
        <v>2.2736170000000002</v>
      </c>
      <c r="P17983">
        <v>103.60512</v>
      </c>
      <c r="Q17983">
        <v>350.27744000000001</v>
      </c>
      <c r="R17983">
        <v>8</v>
      </c>
      <c r="S17983" s="81">
        <v>32380</v>
      </c>
    </row>
    <row r="17984" spans="1:19" x14ac:dyDescent="0.2">
      <c r="A17984" t="s">
        <v>78</v>
      </c>
      <c r="B17984" t="s">
        <v>59</v>
      </c>
      <c r="C17984" t="s">
        <v>47</v>
      </c>
      <c r="D17984" t="s">
        <v>12</v>
      </c>
      <c r="E17984">
        <v>2013</v>
      </c>
      <c r="F17984">
        <v>6</v>
      </c>
      <c r="G17984">
        <v>2129.8609999999999</v>
      </c>
      <c r="H17984">
        <v>2129.8609999999999</v>
      </c>
      <c r="I17984">
        <v>62.581899999999997</v>
      </c>
      <c r="J17984">
        <v>1.7740959999999999</v>
      </c>
      <c r="K17984">
        <v>-2.273596</v>
      </c>
      <c r="L17984">
        <v>-0.93033710000000003</v>
      </c>
      <c r="M17984">
        <v>0</v>
      </c>
      <c r="N17984">
        <v>0.93033710000000003</v>
      </c>
      <c r="O17984">
        <v>2.273596</v>
      </c>
      <c r="P17984">
        <v>103.60512</v>
      </c>
      <c r="Q17984">
        <v>350.27744000000001</v>
      </c>
      <c r="R17984">
        <v>8</v>
      </c>
      <c r="S17984" s="81">
        <v>32380</v>
      </c>
    </row>
    <row r="17985" spans="1:19" x14ac:dyDescent="0.2">
      <c r="A17985" t="s">
        <v>78</v>
      </c>
      <c r="B17985" t="s">
        <v>59</v>
      </c>
      <c r="C17985" t="s">
        <v>47</v>
      </c>
      <c r="D17985" t="s">
        <v>12</v>
      </c>
      <c r="E17985">
        <v>2013</v>
      </c>
      <c r="F17985">
        <v>7</v>
      </c>
      <c r="G17985">
        <v>2224.5230000000001</v>
      </c>
      <c r="H17985">
        <v>2224.5230000000001</v>
      </c>
      <c r="I17985">
        <v>61.765599999999999</v>
      </c>
      <c r="J17985">
        <v>1.7691669999999999</v>
      </c>
      <c r="K17985">
        <v>-2.2672789999999998</v>
      </c>
      <c r="L17985">
        <v>-0.92775209999999997</v>
      </c>
      <c r="M17985">
        <v>0</v>
      </c>
      <c r="N17985">
        <v>0.92775209999999997</v>
      </c>
      <c r="O17985">
        <v>2.2672789999999998</v>
      </c>
      <c r="P17985">
        <v>103.60512</v>
      </c>
      <c r="Q17985">
        <v>350.27744000000001</v>
      </c>
      <c r="R17985">
        <v>8</v>
      </c>
      <c r="S17985" s="81">
        <v>32380</v>
      </c>
    </row>
    <row r="17986" spans="1:19" x14ac:dyDescent="0.2">
      <c r="A17986" t="s">
        <v>78</v>
      </c>
      <c r="B17986" t="s">
        <v>59</v>
      </c>
      <c r="C17986" t="s">
        <v>47</v>
      </c>
      <c r="D17986" t="s">
        <v>12</v>
      </c>
      <c r="E17986">
        <v>2013</v>
      </c>
      <c r="F17986">
        <v>8</v>
      </c>
      <c r="G17986">
        <v>2227.0219999999999</v>
      </c>
      <c r="H17986">
        <v>2227.0219999999999</v>
      </c>
      <c r="I17986">
        <v>64.573999999999998</v>
      </c>
      <c r="J17986">
        <v>1.762669</v>
      </c>
      <c r="K17986">
        <v>-2.2589519999999998</v>
      </c>
      <c r="L17986">
        <v>-0.92434479999999997</v>
      </c>
      <c r="M17986">
        <v>0</v>
      </c>
      <c r="N17986">
        <v>0.92434479999999997</v>
      </c>
      <c r="O17986">
        <v>2.2589519999999998</v>
      </c>
      <c r="P17986">
        <v>103.60512</v>
      </c>
      <c r="Q17986">
        <v>350.27744000000001</v>
      </c>
      <c r="R17986">
        <v>8</v>
      </c>
      <c r="S17986" s="81">
        <v>32380</v>
      </c>
    </row>
    <row r="17987" spans="1:19" x14ac:dyDescent="0.2">
      <c r="A17987" t="s">
        <v>78</v>
      </c>
      <c r="B17987" t="s">
        <v>59</v>
      </c>
      <c r="C17987" t="s">
        <v>47</v>
      </c>
      <c r="D17987" t="s">
        <v>12</v>
      </c>
      <c r="E17987">
        <v>2013</v>
      </c>
      <c r="F17987">
        <v>9</v>
      </c>
      <c r="G17987">
        <v>2211.9050000000002</v>
      </c>
      <c r="H17987">
        <v>2211.9050000000002</v>
      </c>
      <c r="I17987">
        <v>71.046099999999996</v>
      </c>
      <c r="J17987">
        <v>1.75421</v>
      </c>
      <c r="K17987">
        <v>-2.2481110000000002</v>
      </c>
      <c r="L17987">
        <v>-0.91990879999999997</v>
      </c>
      <c r="M17987">
        <v>0</v>
      </c>
      <c r="N17987">
        <v>0.91990879999999997</v>
      </c>
      <c r="O17987">
        <v>2.2481110000000002</v>
      </c>
      <c r="P17987">
        <v>103.60512</v>
      </c>
      <c r="Q17987">
        <v>350.27744000000001</v>
      </c>
      <c r="R17987">
        <v>8</v>
      </c>
      <c r="S17987" s="81">
        <v>32380</v>
      </c>
    </row>
    <row r="17988" spans="1:19" x14ac:dyDescent="0.2">
      <c r="A17988" t="s">
        <v>78</v>
      </c>
      <c r="B17988" t="s">
        <v>59</v>
      </c>
      <c r="C17988" t="s">
        <v>47</v>
      </c>
      <c r="D17988" t="s">
        <v>12</v>
      </c>
      <c r="E17988">
        <v>2013</v>
      </c>
      <c r="F17988">
        <v>10</v>
      </c>
      <c r="G17988">
        <v>2180.877</v>
      </c>
      <c r="H17988">
        <v>2180.877</v>
      </c>
      <c r="I17988">
        <v>77.004199999999997</v>
      </c>
      <c r="J17988">
        <v>1.742847</v>
      </c>
      <c r="K17988">
        <v>-2.233549</v>
      </c>
      <c r="L17988">
        <v>-0.91395000000000004</v>
      </c>
      <c r="M17988">
        <v>0</v>
      </c>
      <c r="N17988">
        <v>0.91395000000000004</v>
      </c>
      <c r="O17988">
        <v>2.233549</v>
      </c>
      <c r="P17988">
        <v>103.60512</v>
      </c>
      <c r="Q17988">
        <v>350.27744000000001</v>
      </c>
      <c r="R17988">
        <v>8</v>
      </c>
      <c r="S17988" s="81">
        <v>32380</v>
      </c>
    </row>
    <row r="17989" spans="1:19" x14ac:dyDescent="0.2">
      <c r="A17989" t="s">
        <v>78</v>
      </c>
      <c r="B17989" t="s">
        <v>59</v>
      </c>
      <c r="C17989" t="s">
        <v>47</v>
      </c>
      <c r="D17989" t="s">
        <v>12</v>
      </c>
      <c r="E17989">
        <v>2013</v>
      </c>
      <c r="F17989">
        <v>11</v>
      </c>
      <c r="G17989">
        <v>2157.0390000000002</v>
      </c>
      <c r="H17989">
        <v>2157.0390000000002</v>
      </c>
      <c r="I17989">
        <v>82.788399999999996</v>
      </c>
      <c r="J17989">
        <v>1.74796</v>
      </c>
      <c r="K17989">
        <v>-2.2401010000000001</v>
      </c>
      <c r="L17989">
        <v>-0.91663130000000004</v>
      </c>
      <c r="M17989">
        <v>0</v>
      </c>
      <c r="N17989">
        <v>0.91663130000000004</v>
      </c>
      <c r="O17989">
        <v>2.2401010000000001</v>
      </c>
      <c r="P17989">
        <v>103.60512</v>
      </c>
      <c r="Q17989">
        <v>350.27744000000001</v>
      </c>
      <c r="R17989">
        <v>8</v>
      </c>
      <c r="S17989" s="81">
        <v>32380</v>
      </c>
    </row>
    <row r="17990" spans="1:19" x14ac:dyDescent="0.2">
      <c r="A17990" t="s">
        <v>78</v>
      </c>
      <c r="B17990" t="s">
        <v>59</v>
      </c>
      <c r="C17990" t="s">
        <v>47</v>
      </c>
      <c r="D17990" t="s">
        <v>12</v>
      </c>
      <c r="E17990">
        <v>2013</v>
      </c>
      <c r="F17990">
        <v>12</v>
      </c>
      <c r="G17990">
        <v>2154.625</v>
      </c>
      <c r="H17990">
        <v>2039.7760000000001</v>
      </c>
      <c r="I17990">
        <v>87.975399999999993</v>
      </c>
      <c r="J17990">
        <v>1.7324759999999999</v>
      </c>
      <c r="K17990">
        <v>112.62860000000001</v>
      </c>
      <c r="L17990">
        <v>113.9404</v>
      </c>
      <c r="M17990">
        <v>114.8489</v>
      </c>
      <c r="N17990">
        <v>115.7574</v>
      </c>
      <c r="O17990">
        <v>117.06910000000001</v>
      </c>
      <c r="P17990">
        <v>103.60512</v>
      </c>
      <c r="Q17990">
        <v>350.27744000000001</v>
      </c>
      <c r="R17990">
        <v>8</v>
      </c>
      <c r="S17990" s="81">
        <v>32380</v>
      </c>
    </row>
    <row r="17991" spans="1:19" x14ac:dyDescent="0.2">
      <c r="A17991" t="s">
        <v>78</v>
      </c>
      <c r="B17991" t="s">
        <v>59</v>
      </c>
      <c r="C17991" t="s">
        <v>47</v>
      </c>
      <c r="D17991" t="s">
        <v>12</v>
      </c>
      <c r="E17991">
        <v>2013</v>
      </c>
      <c r="F17991">
        <v>13</v>
      </c>
      <c r="G17991">
        <v>2140.018</v>
      </c>
      <c r="H17991">
        <v>1270.6980000000001</v>
      </c>
      <c r="I17991">
        <v>91.660799999999995</v>
      </c>
      <c r="J17991">
        <v>1.730551</v>
      </c>
      <c r="K17991">
        <v>867.10239999999999</v>
      </c>
      <c r="L17991">
        <v>868.41269999999997</v>
      </c>
      <c r="M17991">
        <v>869.3202</v>
      </c>
      <c r="N17991">
        <v>870.22770000000003</v>
      </c>
      <c r="O17991">
        <v>871.53800000000001</v>
      </c>
      <c r="P17991">
        <v>103.60512</v>
      </c>
      <c r="Q17991">
        <v>350.27744000000001</v>
      </c>
      <c r="R17991">
        <v>8</v>
      </c>
      <c r="S17991" s="81">
        <v>32380</v>
      </c>
    </row>
    <row r="17992" spans="1:19" x14ac:dyDescent="0.2">
      <c r="A17992" t="s">
        <v>78</v>
      </c>
      <c r="B17992" t="s">
        <v>59</v>
      </c>
      <c r="C17992" t="s">
        <v>47</v>
      </c>
      <c r="D17992" t="s">
        <v>12</v>
      </c>
      <c r="E17992">
        <v>2013</v>
      </c>
      <c r="F17992">
        <v>14</v>
      </c>
      <c r="G17992">
        <v>2162.1</v>
      </c>
      <c r="H17992">
        <v>344.02280000000002</v>
      </c>
      <c r="I17992">
        <v>94.357500000000002</v>
      </c>
      <c r="J17992">
        <v>1.7358210000000001</v>
      </c>
      <c r="K17992">
        <v>1815.8520000000001</v>
      </c>
      <c r="L17992">
        <v>1817.1669999999999</v>
      </c>
      <c r="M17992">
        <v>1818.077</v>
      </c>
      <c r="N17992">
        <v>1818.9870000000001</v>
      </c>
      <c r="O17992">
        <v>1820.3009999999999</v>
      </c>
      <c r="P17992">
        <v>103.60512</v>
      </c>
      <c r="Q17992">
        <v>350.27744000000001</v>
      </c>
      <c r="R17992">
        <v>8</v>
      </c>
      <c r="S17992" s="81">
        <v>32380</v>
      </c>
    </row>
    <row r="17993" spans="1:19" x14ac:dyDescent="0.2">
      <c r="A17993" t="s">
        <v>78</v>
      </c>
      <c r="B17993" t="s">
        <v>59</v>
      </c>
      <c r="C17993" t="s">
        <v>47</v>
      </c>
      <c r="D17993" t="s">
        <v>12</v>
      </c>
      <c r="E17993">
        <v>2013</v>
      </c>
      <c r="F17993">
        <v>15</v>
      </c>
      <c r="G17993">
        <v>2122.9589999999998</v>
      </c>
      <c r="H17993">
        <v>338.37020000000001</v>
      </c>
      <c r="I17993">
        <v>96.397499999999994</v>
      </c>
      <c r="J17993">
        <v>1.7232609999999999</v>
      </c>
      <c r="K17993">
        <v>1782.3810000000001</v>
      </c>
      <c r="L17993">
        <v>1783.6849999999999</v>
      </c>
      <c r="M17993">
        <v>1784.5889999999999</v>
      </c>
      <c r="N17993">
        <v>1785.4929999999999</v>
      </c>
      <c r="O17993">
        <v>1786.797</v>
      </c>
      <c r="P17993">
        <v>103.60512</v>
      </c>
      <c r="Q17993">
        <v>350.27744000000001</v>
      </c>
      <c r="R17993">
        <v>8</v>
      </c>
      <c r="S17993" s="81">
        <v>32380</v>
      </c>
    </row>
    <row r="17994" spans="1:19" x14ac:dyDescent="0.2">
      <c r="A17994" t="s">
        <v>78</v>
      </c>
      <c r="B17994" t="s">
        <v>59</v>
      </c>
      <c r="C17994" t="s">
        <v>47</v>
      </c>
      <c r="D17994" t="s">
        <v>12</v>
      </c>
      <c r="E17994">
        <v>2013</v>
      </c>
      <c r="F17994">
        <v>16</v>
      </c>
      <c r="G17994">
        <v>2062.672</v>
      </c>
      <c r="H17994">
        <v>332.50779999999997</v>
      </c>
      <c r="I17994">
        <v>96.843400000000003</v>
      </c>
      <c r="J17994">
        <v>1.7253810000000001</v>
      </c>
      <c r="K17994">
        <v>1727.953</v>
      </c>
      <c r="L17994">
        <v>1729.26</v>
      </c>
      <c r="M17994">
        <v>1730.165</v>
      </c>
      <c r="N17994">
        <v>1731.069</v>
      </c>
      <c r="O17994">
        <v>1732.376</v>
      </c>
      <c r="P17994">
        <v>103.60512</v>
      </c>
      <c r="Q17994">
        <v>350.27744000000001</v>
      </c>
      <c r="R17994">
        <v>8</v>
      </c>
      <c r="S17994" s="81">
        <v>32380</v>
      </c>
    </row>
    <row r="17995" spans="1:19" x14ac:dyDescent="0.2">
      <c r="A17995" t="s">
        <v>78</v>
      </c>
      <c r="B17995" t="s">
        <v>59</v>
      </c>
      <c r="C17995" t="s">
        <v>47</v>
      </c>
      <c r="D17995" t="s">
        <v>12</v>
      </c>
      <c r="E17995">
        <v>2013</v>
      </c>
      <c r="F17995">
        <v>17</v>
      </c>
      <c r="G17995">
        <v>2051.4940000000001</v>
      </c>
      <c r="H17995">
        <v>328.06240000000003</v>
      </c>
      <c r="I17995">
        <v>96.981800000000007</v>
      </c>
      <c r="J17995">
        <v>1.7362169999999999</v>
      </c>
      <c r="K17995">
        <v>1721.2070000000001</v>
      </c>
      <c r="L17995">
        <v>1722.521</v>
      </c>
      <c r="M17995">
        <v>1723.432</v>
      </c>
      <c r="N17995">
        <v>1724.3420000000001</v>
      </c>
      <c r="O17995">
        <v>1725.6569999999999</v>
      </c>
      <c r="P17995">
        <v>103.60512</v>
      </c>
      <c r="Q17995">
        <v>350.27744000000001</v>
      </c>
      <c r="R17995">
        <v>8</v>
      </c>
      <c r="S17995" s="81">
        <v>32380</v>
      </c>
    </row>
    <row r="17996" spans="1:19" x14ac:dyDescent="0.2">
      <c r="A17996" t="s">
        <v>78</v>
      </c>
      <c r="B17996" t="s">
        <v>59</v>
      </c>
      <c r="C17996" t="s">
        <v>47</v>
      </c>
      <c r="D17996" t="s">
        <v>12</v>
      </c>
      <c r="E17996">
        <v>2013</v>
      </c>
      <c r="F17996">
        <v>18</v>
      </c>
      <c r="G17996">
        <v>2050.8049999999998</v>
      </c>
      <c r="H17996">
        <v>320.98360000000002</v>
      </c>
      <c r="I17996">
        <v>95.895200000000003</v>
      </c>
      <c r="J17996">
        <v>1.7315309999999999</v>
      </c>
      <c r="K17996">
        <v>1727.6020000000001</v>
      </c>
      <c r="L17996">
        <v>1728.913</v>
      </c>
      <c r="M17996">
        <v>1729.8209999999999</v>
      </c>
      <c r="N17996">
        <v>1730.729</v>
      </c>
      <c r="O17996">
        <v>1732.04</v>
      </c>
      <c r="P17996">
        <v>103.60512</v>
      </c>
      <c r="Q17996">
        <v>350.27744000000001</v>
      </c>
      <c r="R17996">
        <v>8</v>
      </c>
      <c r="S17996" s="81">
        <v>32380</v>
      </c>
    </row>
    <row r="17997" spans="1:19" x14ac:dyDescent="0.2">
      <c r="A17997" t="s">
        <v>78</v>
      </c>
      <c r="B17997" t="s">
        <v>59</v>
      </c>
      <c r="C17997" t="s">
        <v>47</v>
      </c>
      <c r="D17997" t="s">
        <v>12</v>
      </c>
      <c r="E17997">
        <v>2013</v>
      </c>
      <c r="F17997">
        <v>19</v>
      </c>
      <c r="G17997">
        <v>2138.79</v>
      </c>
      <c r="H17997">
        <v>952.77499999999998</v>
      </c>
      <c r="I17997">
        <v>93.993099999999998</v>
      </c>
      <c r="J17997">
        <v>1.7484470000000001</v>
      </c>
      <c r="K17997">
        <v>1183.7739999999999</v>
      </c>
      <c r="L17997">
        <v>1185.098</v>
      </c>
      <c r="M17997">
        <v>1186.0150000000001</v>
      </c>
      <c r="N17997">
        <v>1186.932</v>
      </c>
      <c r="O17997">
        <v>1188.2550000000001</v>
      </c>
      <c r="P17997">
        <v>103.60512</v>
      </c>
      <c r="Q17997">
        <v>350.27744000000001</v>
      </c>
      <c r="R17997">
        <v>8</v>
      </c>
      <c r="S17997" s="81">
        <v>32380</v>
      </c>
    </row>
    <row r="17998" spans="1:19" x14ac:dyDescent="0.2">
      <c r="A17998" t="s">
        <v>78</v>
      </c>
      <c r="B17998" t="s">
        <v>59</v>
      </c>
      <c r="C17998" t="s">
        <v>47</v>
      </c>
      <c r="D17998" t="s">
        <v>12</v>
      </c>
      <c r="E17998">
        <v>2013</v>
      </c>
      <c r="F17998">
        <v>20</v>
      </c>
      <c r="G17998">
        <v>2189.29</v>
      </c>
      <c r="H17998">
        <v>1585.5450000000001</v>
      </c>
      <c r="I17998">
        <v>88.987499999999997</v>
      </c>
      <c r="J17998">
        <v>1.7584109999999999</v>
      </c>
      <c r="K17998">
        <v>601.49180000000001</v>
      </c>
      <c r="L17998">
        <v>602.82309999999995</v>
      </c>
      <c r="M17998">
        <v>603.74519999999995</v>
      </c>
      <c r="N17998">
        <v>604.66740000000004</v>
      </c>
      <c r="O17998">
        <v>605.99869999999999</v>
      </c>
      <c r="P17998">
        <v>103.60512</v>
      </c>
      <c r="Q17998">
        <v>350.27744000000001</v>
      </c>
      <c r="R17998">
        <v>8</v>
      </c>
      <c r="S17998" s="81">
        <v>32380</v>
      </c>
    </row>
    <row r="17999" spans="1:19" x14ac:dyDescent="0.2">
      <c r="A17999" t="s">
        <v>78</v>
      </c>
      <c r="B17999" t="s">
        <v>59</v>
      </c>
      <c r="C17999" t="s">
        <v>47</v>
      </c>
      <c r="D17999" t="s">
        <v>12</v>
      </c>
      <c r="E17999">
        <v>2013</v>
      </c>
      <c r="F17999">
        <v>21</v>
      </c>
      <c r="G17999">
        <v>2205.5700000000002</v>
      </c>
      <c r="H17999">
        <v>1800.1389999999999</v>
      </c>
      <c r="I17999">
        <v>84.580600000000004</v>
      </c>
      <c r="J17999">
        <v>1.754283</v>
      </c>
      <c r="K17999">
        <v>403.1825</v>
      </c>
      <c r="L17999">
        <v>404.51069999999999</v>
      </c>
      <c r="M17999">
        <v>405.4307</v>
      </c>
      <c r="N17999">
        <v>406.35059999999999</v>
      </c>
      <c r="O17999">
        <v>407.6789</v>
      </c>
      <c r="P17999">
        <v>103.60512</v>
      </c>
      <c r="Q17999">
        <v>350.27744000000001</v>
      </c>
      <c r="R17999">
        <v>8</v>
      </c>
      <c r="S17999" s="81">
        <v>32380</v>
      </c>
    </row>
    <row r="18000" spans="1:19" x14ac:dyDescent="0.2">
      <c r="A18000" t="s">
        <v>78</v>
      </c>
      <c r="B18000" t="s">
        <v>59</v>
      </c>
      <c r="C18000" t="s">
        <v>47</v>
      </c>
      <c r="D18000" t="s">
        <v>12</v>
      </c>
      <c r="E18000">
        <v>2013</v>
      </c>
      <c r="F18000">
        <v>22</v>
      </c>
      <c r="G18000">
        <v>2227.84</v>
      </c>
      <c r="H18000">
        <v>1881.0129999999999</v>
      </c>
      <c r="I18000">
        <v>81.371899999999997</v>
      </c>
      <c r="J18000">
        <v>1.7667980000000001</v>
      </c>
      <c r="K18000">
        <v>344.56279999999998</v>
      </c>
      <c r="L18000">
        <v>345.90050000000002</v>
      </c>
      <c r="M18000">
        <v>346.827</v>
      </c>
      <c r="N18000">
        <v>347.75349999999997</v>
      </c>
      <c r="O18000">
        <v>349.09129999999999</v>
      </c>
      <c r="P18000">
        <v>103.60512</v>
      </c>
      <c r="Q18000">
        <v>350.27744000000001</v>
      </c>
      <c r="R18000">
        <v>8</v>
      </c>
      <c r="S18000" s="81">
        <v>32380</v>
      </c>
    </row>
    <row r="18001" spans="1:19" x14ac:dyDescent="0.2">
      <c r="A18001" t="s">
        <v>78</v>
      </c>
      <c r="B18001" t="s">
        <v>59</v>
      </c>
      <c r="C18001" t="s">
        <v>47</v>
      </c>
      <c r="D18001" t="s">
        <v>12</v>
      </c>
      <c r="E18001">
        <v>2013</v>
      </c>
      <c r="F18001">
        <v>23</v>
      </c>
      <c r="G18001">
        <v>2214.5360000000001</v>
      </c>
      <c r="H18001">
        <v>1933.877</v>
      </c>
      <c r="I18001">
        <v>78.337100000000007</v>
      </c>
      <c r="J18001">
        <v>1.7674939999999999</v>
      </c>
      <c r="K18001">
        <v>278.39359999999999</v>
      </c>
      <c r="L18001">
        <v>279.73180000000002</v>
      </c>
      <c r="M18001">
        <v>280.65870000000001</v>
      </c>
      <c r="N18001">
        <v>281.5856</v>
      </c>
      <c r="O18001">
        <v>282.92380000000003</v>
      </c>
      <c r="P18001">
        <v>103.60512</v>
      </c>
      <c r="Q18001">
        <v>350.27744000000001</v>
      </c>
      <c r="R18001">
        <v>8</v>
      </c>
      <c r="S18001" s="81">
        <v>32380</v>
      </c>
    </row>
    <row r="18002" spans="1:19" x14ac:dyDescent="0.2">
      <c r="A18002" t="s">
        <v>78</v>
      </c>
      <c r="B18002" t="s">
        <v>59</v>
      </c>
      <c r="C18002" t="s">
        <v>47</v>
      </c>
      <c r="D18002" t="s">
        <v>12</v>
      </c>
      <c r="E18002">
        <v>2013</v>
      </c>
      <c r="F18002">
        <v>24</v>
      </c>
      <c r="G18002">
        <v>2204.7809999999999</v>
      </c>
      <c r="H18002">
        <v>1934.4829999999999</v>
      </c>
      <c r="I18002">
        <v>76.307199999999995</v>
      </c>
      <c r="J18002">
        <v>1.771115</v>
      </c>
      <c r="K18002">
        <v>268.02769999999998</v>
      </c>
      <c r="L18002">
        <v>269.36869999999999</v>
      </c>
      <c r="M18002">
        <v>270.29750000000001</v>
      </c>
      <c r="N18002">
        <v>271.22629999999998</v>
      </c>
      <c r="O18002">
        <v>272.56729999999999</v>
      </c>
      <c r="P18002">
        <v>103.60512</v>
      </c>
      <c r="Q18002">
        <v>350.27744000000001</v>
      </c>
      <c r="R18002">
        <v>8</v>
      </c>
      <c r="S18002" s="81">
        <v>32380</v>
      </c>
    </row>
    <row r="18003" spans="1:19" x14ac:dyDescent="0.2">
      <c r="A18003" t="s">
        <v>78</v>
      </c>
      <c r="B18003" t="s">
        <v>59</v>
      </c>
      <c r="C18003" t="s">
        <v>47</v>
      </c>
      <c r="D18003" t="s">
        <v>13</v>
      </c>
      <c r="E18003">
        <v>2013</v>
      </c>
      <c r="F18003">
        <v>1</v>
      </c>
      <c r="G18003">
        <v>2071.8620000000001</v>
      </c>
      <c r="H18003">
        <v>2071.8620000000001</v>
      </c>
      <c r="I18003">
        <v>72.872699999999995</v>
      </c>
      <c r="J18003">
        <v>1.7128000000000001</v>
      </c>
      <c r="K18003">
        <v>-2.1950409999999998</v>
      </c>
      <c r="L18003">
        <v>-0.89819309999999997</v>
      </c>
      <c r="M18003">
        <v>0</v>
      </c>
      <c r="N18003">
        <v>0.89819309999999997</v>
      </c>
      <c r="O18003">
        <v>2.1950409999999998</v>
      </c>
      <c r="P18003">
        <v>104.63473999999999</v>
      </c>
      <c r="Q18003">
        <v>350.24335000000002</v>
      </c>
      <c r="R18003">
        <v>9</v>
      </c>
      <c r="S18003" s="81">
        <v>32022</v>
      </c>
    </row>
    <row r="18004" spans="1:19" x14ac:dyDescent="0.2">
      <c r="A18004" t="s">
        <v>78</v>
      </c>
      <c r="B18004" t="s">
        <v>59</v>
      </c>
      <c r="C18004" t="s">
        <v>47</v>
      </c>
      <c r="D18004" t="s">
        <v>13</v>
      </c>
      <c r="E18004">
        <v>2013</v>
      </c>
      <c r="F18004">
        <v>2</v>
      </c>
      <c r="G18004">
        <v>2033.877</v>
      </c>
      <c r="H18004">
        <v>2033.877</v>
      </c>
      <c r="I18004">
        <v>69.638199999999998</v>
      </c>
      <c r="J18004">
        <v>1.7132019999999999</v>
      </c>
      <c r="K18004">
        <v>-2.195557</v>
      </c>
      <c r="L18004">
        <v>-0.89840399999999998</v>
      </c>
      <c r="M18004">
        <v>0</v>
      </c>
      <c r="N18004">
        <v>0.89840399999999998</v>
      </c>
      <c r="O18004">
        <v>2.195557</v>
      </c>
      <c r="P18004">
        <v>104.63473999999999</v>
      </c>
      <c r="Q18004">
        <v>350.24335000000002</v>
      </c>
      <c r="R18004">
        <v>9</v>
      </c>
      <c r="S18004" s="81">
        <v>32022</v>
      </c>
    </row>
    <row r="18005" spans="1:19" x14ac:dyDescent="0.2">
      <c r="A18005" t="s">
        <v>78</v>
      </c>
      <c r="B18005" t="s">
        <v>59</v>
      </c>
      <c r="C18005" t="s">
        <v>47</v>
      </c>
      <c r="D18005" t="s">
        <v>13</v>
      </c>
      <c r="E18005">
        <v>2013</v>
      </c>
      <c r="F18005">
        <v>3</v>
      </c>
      <c r="G18005">
        <v>1989.4970000000001</v>
      </c>
      <c r="H18005">
        <v>1989.4970000000001</v>
      </c>
      <c r="I18005">
        <v>68.183099999999996</v>
      </c>
      <c r="J18005">
        <v>1.7119230000000001</v>
      </c>
      <c r="K18005">
        <v>-2.193918</v>
      </c>
      <c r="L18005">
        <v>-0.89773329999999996</v>
      </c>
      <c r="M18005">
        <v>0</v>
      </c>
      <c r="N18005">
        <v>0.89773329999999996</v>
      </c>
      <c r="O18005">
        <v>2.193918</v>
      </c>
      <c r="P18005">
        <v>104.63473999999999</v>
      </c>
      <c r="Q18005">
        <v>350.24335000000002</v>
      </c>
      <c r="R18005">
        <v>9</v>
      </c>
      <c r="S18005" s="81">
        <v>32022</v>
      </c>
    </row>
    <row r="18006" spans="1:19" x14ac:dyDescent="0.2">
      <c r="A18006" t="s">
        <v>78</v>
      </c>
      <c r="B18006" t="s">
        <v>59</v>
      </c>
      <c r="C18006" t="s">
        <v>47</v>
      </c>
      <c r="D18006" t="s">
        <v>13</v>
      </c>
      <c r="E18006">
        <v>2013</v>
      </c>
      <c r="F18006">
        <v>4</v>
      </c>
      <c r="G18006">
        <v>1982.6030000000001</v>
      </c>
      <c r="H18006">
        <v>1982.6030000000001</v>
      </c>
      <c r="I18006">
        <v>66.758200000000002</v>
      </c>
      <c r="J18006">
        <v>1.708267</v>
      </c>
      <c r="K18006">
        <v>-2.1892330000000002</v>
      </c>
      <c r="L18006">
        <v>-0.89581630000000001</v>
      </c>
      <c r="M18006">
        <v>0</v>
      </c>
      <c r="N18006">
        <v>0.89581630000000001</v>
      </c>
      <c r="O18006">
        <v>2.1892330000000002</v>
      </c>
      <c r="P18006">
        <v>104.63473999999999</v>
      </c>
      <c r="Q18006">
        <v>350.24335000000002</v>
      </c>
      <c r="R18006">
        <v>9</v>
      </c>
      <c r="S18006" s="81">
        <v>32022</v>
      </c>
    </row>
    <row r="18007" spans="1:19" x14ac:dyDescent="0.2">
      <c r="A18007" t="s">
        <v>78</v>
      </c>
      <c r="B18007" t="s">
        <v>59</v>
      </c>
      <c r="C18007" t="s">
        <v>47</v>
      </c>
      <c r="D18007" t="s">
        <v>13</v>
      </c>
      <c r="E18007">
        <v>2013</v>
      </c>
      <c r="F18007">
        <v>5</v>
      </c>
      <c r="G18007">
        <v>2018.194</v>
      </c>
      <c r="H18007">
        <v>2018.194</v>
      </c>
      <c r="I18007">
        <v>65.837299999999999</v>
      </c>
      <c r="J18007">
        <v>1.708901</v>
      </c>
      <c r="K18007">
        <v>-2.1900439999999999</v>
      </c>
      <c r="L18007">
        <v>-0.89614839999999996</v>
      </c>
      <c r="M18007">
        <v>0</v>
      </c>
      <c r="N18007">
        <v>0.89614839999999996</v>
      </c>
      <c r="O18007">
        <v>2.1900439999999999</v>
      </c>
      <c r="P18007">
        <v>104.63473999999999</v>
      </c>
      <c r="Q18007">
        <v>350.24335000000002</v>
      </c>
      <c r="R18007">
        <v>9</v>
      </c>
      <c r="S18007" s="81">
        <v>32022</v>
      </c>
    </row>
    <row r="18008" spans="1:19" x14ac:dyDescent="0.2">
      <c r="A18008" t="s">
        <v>78</v>
      </c>
      <c r="B18008" t="s">
        <v>59</v>
      </c>
      <c r="C18008" t="s">
        <v>47</v>
      </c>
      <c r="D18008" t="s">
        <v>13</v>
      </c>
      <c r="E18008">
        <v>2013</v>
      </c>
      <c r="F18008">
        <v>6</v>
      </c>
      <c r="G18008">
        <v>2098.1410000000001</v>
      </c>
      <c r="H18008">
        <v>2098.1410000000001</v>
      </c>
      <c r="I18008">
        <v>65.239500000000007</v>
      </c>
      <c r="J18008">
        <v>1.7068950000000001</v>
      </c>
      <c r="K18008">
        <v>-2.1874739999999999</v>
      </c>
      <c r="L18008">
        <v>-0.89509660000000002</v>
      </c>
      <c r="M18008">
        <v>0</v>
      </c>
      <c r="N18008">
        <v>0.89509660000000002</v>
      </c>
      <c r="O18008">
        <v>2.1874739999999999</v>
      </c>
      <c r="P18008">
        <v>104.63473999999999</v>
      </c>
      <c r="Q18008">
        <v>350.24335000000002</v>
      </c>
      <c r="R18008">
        <v>9</v>
      </c>
      <c r="S18008" s="81">
        <v>32022</v>
      </c>
    </row>
    <row r="18009" spans="1:19" x14ac:dyDescent="0.2">
      <c r="A18009" t="s">
        <v>78</v>
      </c>
      <c r="B18009" t="s">
        <v>59</v>
      </c>
      <c r="C18009" t="s">
        <v>47</v>
      </c>
      <c r="D18009" t="s">
        <v>13</v>
      </c>
      <c r="E18009">
        <v>2013</v>
      </c>
      <c r="F18009">
        <v>7</v>
      </c>
      <c r="G18009">
        <v>2187.5329999999999</v>
      </c>
      <c r="H18009">
        <v>2187.5329999999999</v>
      </c>
      <c r="I18009">
        <v>64.684600000000003</v>
      </c>
      <c r="J18009">
        <v>1.7058800000000001</v>
      </c>
      <c r="K18009">
        <v>-2.1861730000000001</v>
      </c>
      <c r="L18009">
        <v>-0.89456420000000003</v>
      </c>
      <c r="M18009">
        <v>0</v>
      </c>
      <c r="N18009">
        <v>0.89456420000000003</v>
      </c>
      <c r="O18009">
        <v>2.1861730000000001</v>
      </c>
      <c r="P18009">
        <v>104.63473999999999</v>
      </c>
      <c r="Q18009">
        <v>350.24335000000002</v>
      </c>
      <c r="R18009">
        <v>9</v>
      </c>
      <c r="S18009" s="81">
        <v>32022</v>
      </c>
    </row>
    <row r="18010" spans="1:19" x14ac:dyDescent="0.2">
      <c r="A18010" t="s">
        <v>78</v>
      </c>
      <c r="B18010" t="s">
        <v>59</v>
      </c>
      <c r="C18010" t="s">
        <v>47</v>
      </c>
      <c r="D18010" t="s">
        <v>13</v>
      </c>
      <c r="E18010">
        <v>2013</v>
      </c>
      <c r="F18010">
        <v>8</v>
      </c>
      <c r="G18010">
        <v>2178.8519999999999</v>
      </c>
      <c r="H18010">
        <v>2178.8519999999999</v>
      </c>
      <c r="I18010">
        <v>65.772099999999995</v>
      </c>
      <c r="J18010">
        <v>1.704029</v>
      </c>
      <c r="K18010">
        <v>-2.1838009999999999</v>
      </c>
      <c r="L18010">
        <v>-0.89359379999999999</v>
      </c>
      <c r="M18010">
        <v>0</v>
      </c>
      <c r="N18010">
        <v>0.89359379999999999</v>
      </c>
      <c r="O18010">
        <v>2.1838009999999999</v>
      </c>
      <c r="P18010">
        <v>104.63473999999999</v>
      </c>
      <c r="Q18010">
        <v>350.24335000000002</v>
      </c>
      <c r="R18010">
        <v>9</v>
      </c>
      <c r="S18010" s="81">
        <v>32022</v>
      </c>
    </row>
    <row r="18011" spans="1:19" x14ac:dyDescent="0.2">
      <c r="A18011" t="s">
        <v>78</v>
      </c>
      <c r="B18011" t="s">
        <v>59</v>
      </c>
      <c r="C18011" t="s">
        <v>47</v>
      </c>
      <c r="D18011" t="s">
        <v>13</v>
      </c>
      <c r="E18011">
        <v>2013</v>
      </c>
      <c r="F18011">
        <v>9</v>
      </c>
      <c r="G18011">
        <v>2176.7359999999999</v>
      </c>
      <c r="H18011">
        <v>2176.7359999999999</v>
      </c>
      <c r="I18011">
        <v>70.017099999999999</v>
      </c>
      <c r="J18011">
        <v>1.70238</v>
      </c>
      <c r="K18011">
        <v>-2.1816879999999998</v>
      </c>
      <c r="L18011">
        <v>-0.8927292</v>
      </c>
      <c r="M18011">
        <v>0</v>
      </c>
      <c r="N18011">
        <v>0.8927292</v>
      </c>
      <c r="O18011">
        <v>2.1816879999999998</v>
      </c>
      <c r="P18011">
        <v>104.63473999999999</v>
      </c>
      <c r="Q18011">
        <v>350.24335000000002</v>
      </c>
      <c r="R18011">
        <v>9</v>
      </c>
      <c r="S18011" s="81">
        <v>32022</v>
      </c>
    </row>
    <row r="18012" spans="1:19" x14ac:dyDescent="0.2">
      <c r="A18012" t="s">
        <v>78</v>
      </c>
      <c r="B18012" t="s">
        <v>59</v>
      </c>
      <c r="C18012" t="s">
        <v>47</v>
      </c>
      <c r="D18012" t="s">
        <v>13</v>
      </c>
      <c r="E18012">
        <v>2013</v>
      </c>
      <c r="F18012">
        <v>10</v>
      </c>
      <c r="G18012">
        <v>2164.192</v>
      </c>
      <c r="H18012">
        <v>2164.192</v>
      </c>
      <c r="I18012">
        <v>74.668999999999997</v>
      </c>
      <c r="J18012">
        <v>1.701864</v>
      </c>
      <c r="K18012">
        <v>-2.1810269999999998</v>
      </c>
      <c r="L18012">
        <v>-0.89245850000000004</v>
      </c>
      <c r="M18012">
        <v>0</v>
      </c>
      <c r="N18012">
        <v>0.89245850000000004</v>
      </c>
      <c r="O18012">
        <v>2.1810269999999998</v>
      </c>
      <c r="P18012">
        <v>104.63473999999999</v>
      </c>
      <c r="Q18012">
        <v>350.24335000000002</v>
      </c>
      <c r="R18012">
        <v>9</v>
      </c>
      <c r="S18012" s="81">
        <v>32022</v>
      </c>
    </row>
    <row r="18013" spans="1:19" x14ac:dyDescent="0.2">
      <c r="A18013" t="s">
        <v>78</v>
      </c>
      <c r="B18013" t="s">
        <v>59</v>
      </c>
      <c r="C18013" t="s">
        <v>47</v>
      </c>
      <c r="D18013" t="s">
        <v>13</v>
      </c>
      <c r="E18013">
        <v>2013</v>
      </c>
      <c r="F18013">
        <v>11</v>
      </c>
      <c r="G18013">
        <v>2150.087</v>
      </c>
      <c r="H18013">
        <v>2150.087</v>
      </c>
      <c r="I18013">
        <v>79.627600000000001</v>
      </c>
      <c r="J18013">
        <v>1.7069639999999999</v>
      </c>
      <c r="K18013">
        <v>-2.1875629999999999</v>
      </c>
      <c r="L18013">
        <v>-0.89513299999999996</v>
      </c>
      <c r="M18013">
        <v>0</v>
      </c>
      <c r="N18013">
        <v>0.89513299999999996</v>
      </c>
      <c r="O18013">
        <v>2.1875629999999999</v>
      </c>
      <c r="P18013">
        <v>104.63473999999999</v>
      </c>
      <c r="Q18013">
        <v>350.24335000000002</v>
      </c>
      <c r="R18013">
        <v>9</v>
      </c>
      <c r="S18013" s="81">
        <v>32022</v>
      </c>
    </row>
    <row r="18014" spans="1:19" x14ac:dyDescent="0.2">
      <c r="A18014" t="s">
        <v>78</v>
      </c>
      <c r="B18014" t="s">
        <v>59</v>
      </c>
      <c r="C18014" t="s">
        <v>47</v>
      </c>
      <c r="D18014" t="s">
        <v>13</v>
      </c>
      <c r="E18014">
        <v>2013</v>
      </c>
      <c r="F18014">
        <v>12</v>
      </c>
      <c r="G18014">
        <v>2135.1959999999999</v>
      </c>
      <c r="H18014">
        <v>2033.818</v>
      </c>
      <c r="I18014">
        <v>84.914000000000001</v>
      </c>
      <c r="J18014">
        <v>1.702841</v>
      </c>
      <c r="K18014">
        <v>99.194789999999998</v>
      </c>
      <c r="L18014">
        <v>100.4841</v>
      </c>
      <c r="M18014">
        <v>101.3771</v>
      </c>
      <c r="N18014">
        <v>102.27</v>
      </c>
      <c r="O18014">
        <v>103.5594</v>
      </c>
      <c r="P18014">
        <v>104.63473999999999</v>
      </c>
      <c r="Q18014">
        <v>350.24335000000002</v>
      </c>
      <c r="R18014">
        <v>9</v>
      </c>
      <c r="S18014" s="81">
        <v>32022</v>
      </c>
    </row>
    <row r="18015" spans="1:19" x14ac:dyDescent="0.2">
      <c r="A18015" t="s">
        <v>78</v>
      </c>
      <c r="B18015" t="s">
        <v>59</v>
      </c>
      <c r="C18015" t="s">
        <v>47</v>
      </c>
      <c r="D18015" t="s">
        <v>13</v>
      </c>
      <c r="E18015">
        <v>2013</v>
      </c>
      <c r="F18015">
        <v>13</v>
      </c>
      <c r="G18015">
        <v>2101.2750000000001</v>
      </c>
      <c r="H18015">
        <v>1261.3820000000001</v>
      </c>
      <c r="I18015">
        <v>88.820400000000006</v>
      </c>
      <c r="J18015">
        <v>1.701516</v>
      </c>
      <c r="K18015">
        <v>837.71169999999995</v>
      </c>
      <c r="L18015">
        <v>839.00009999999997</v>
      </c>
      <c r="M18015">
        <v>839.89229999999998</v>
      </c>
      <c r="N18015">
        <v>840.78459999999995</v>
      </c>
      <c r="O18015">
        <v>842.0729</v>
      </c>
      <c r="P18015">
        <v>104.63473999999999</v>
      </c>
      <c r="Q18015">
        <v>350.24335000000002</v>
      </c>
      <c r="R18015">
        <v>9</v>
      </c>
      <c r="S18015" s="81">
        <v>32022</v>
      </c>
    </row>
    <row r="18016" spans="1:19" x14ac:dyDescent="0.2">
      <c r="A18016" t="s">
        <v>78</v>
      </c>
      <c r="B18016" t="s">
        <v>59</v>
      </c>
      <c r="C18016" t="s">
        <v>47</v>
      </c>
      <c r="D18016" t="s">
        <v>13</v>
      </c>
      <c r="E18016">
        <v>2013</v>
      </c>
      <c r="F18016">
        <v>14</v>
      </c>
      <c r="G18016">
        <v>2110.8310000000001</v>
      </c>
      <c r="H18016">
        <v>341.42529999999999</v>
      </c>
      <c r="I18016">
        <v>91.844300000000004</v>
      </c>
      <c r="J18016">
        <v>1.705465</v>
      </c>
      <c r="K18016">
        <v>1767.22</v>
      </c>
      <c r="L18016">
        <v>1768.511</v>
      </c>
      <c r="M18016">
        <v>1769.4059999999999</v>
      </c>
      <c r="N18016">
        <v>1770.3</v>
      </c>
      <c r="O18016">
        <v>1771.5909999999999</v>
      </c>
      <c r="P18016">
        <v>104.63473999999999</v>
      </c>
      <c r="Q18016">
        <v>350.24335000000002</v>
      </c>
      <c r="R18016">
        <v>9</v>
      </c>
      <c r="S18016" s="81">
        <v>32022</v>
      </c>
    </row>
    <row r="18017" spans="1:19" x14ac:dyDescent="0.2">
      <c r="A18017" t="s">
        <v>78</v>
      </c>
      <c r="B18017" t="s">
        <v>59</v>
      </c>
      <c r="C18017" t="s">
        <v>47</v>
      </c>
      <c r="D18017" t="s">
        <v>13</v>
      </c>
      <c r="E18017">
        <v>2013</v>
      </c>
      <c r="F18017">
        <v>15</v>
      </c>
      <c r="G18017">
        <v>2078.393</v>
      </c>
      <c r="H18017">
        <v>336.24340000000001</v>
      </c>
      <c r="I18017">
        <v>93.921899999999994</v>
      </c>
      <c r="J18017">
        <v>1.6984710000000001</v>
      </c>
      <c r="K18017">
        <v>1739.973</v>
      </c>
      <c r="L18017">
        <v>1741.259</v>
      </c>
      <c r="M18017">
        <v>1742.15</v>
      </c>
      <c r="N18017">
        <v>1743.0409999999999</v>
      </c>
      <c r="O18017">
        <v>1744.327</v>
      </c>
      <c r="P18017">
        <v>104.63473999999999</v>
      </c>
      <c r="Q18017">
        <v>350.24335000000002</v>
      </c>
      <c r="R18017">
        <v>9</v>
      </c>
      <c r="S18017" s="81">
        <v>32022</v>
      </c>
    </row>
    <row r="18018" spans="1:19" x14ac:dyDescent="0.2">
      <c r="A18018" t="s">
        <v>78</v>
      </c>
      <c r="B18018" t="s">
        <v>59</v>
      </c>
      <c r="C18018" t="s">
        <v>47</v>
      </c>
      <c r="D18018" t="s">
        <v>13</v>
      </c>
      <c r="E18018">
        <v>2013</v>
      </c>
      <c r="F18018">
        <v>16</v>
      </c>
      <c r="G18018">
        <v>2017.8389999999999</v>
      </c>
      <c r="H18018">
        <v>331.91550000000001</v>
      </c>
      <c r="I18018">
        <v>94.983599999999996</v>
      </c>
      <c r="J18018">
        <v>1.7001740000000001</v>
      </c>
      <c r="K18018">
        <v>1683.7439999999999</v>
      </c>
      <c r="L18018">
        <v>1685.0309999999999</v>
      </c>
      <c r="M18018">
        <v>1685.923</v>
      </c>
      <c r="N18018">
        <v>1686.8150000000001</v>
      </c>
      <c r="O18018">
        <v>1688.1020000000001</v>
      </c>
      <c r="P18018">
        <v>104.63473999999999</v>
      </c>
      <c r="Q18018">
        <v>350.24335000000002</v>
      </c>
      <c r="R18018">
        <v>9</v>
      </c>
      <c r="S18018" s="81">
        <v>32022</v>
      </c>
    </row>
    <row r="18019" spans="1:19" x14ac:dyDescent="0.2">
      <c r="A18019" t="s">
        <v>78</v>
      </c>
      <c r="B18019" t="s">
        <v>59</v>
      </c>
      <c r="C18019" t="s">
        <v>47</v>
      </c>
      <c r="D18019" t="s">
        <v>13</v>
      </c>
      <c r="E18019">
        <v>2013</v>
      </c>
      <c r="F18019">
        <v>17</v>
      </c>
      <c r="G18019">
        <v>2014.0840000000001</v>
      </c>
      <c r="H18019">
        <v>325.99919999999997</v>
      </c>
      <c r="I18019">
        <v>94.202699999999993</v>
      </c>
      <c r="J18019">
        <v>1.7030940000000001</v>
      </c>
      <c r="K18019">
        <v>1685.902</v>
      </c>
      <c r="L18019">
        <v>1687.192</v>
      </c>
      <c r="M18019">
        <v>1688.085</v>
      </c>
      <c r="N18019">
        <v>1688.9780000000001</v>
      </c>
      <c r="O18019">
        <v>1690.268</v>
      </c>
      <c r="P18019">
        <v>104.63473999999999</v>
      </c>
      <c r="Q18019">
        <v>350.24335000000002</v>
      </c>
      <c r="R18019">
        <v>9</v>
      </c>
      <c r="S18019" s="81">
        <v>32022</v>
      </c>
    </row>
    <row r="18020" spans="1:19" x14ac:dyDescent="0.2">
      <c r="A18020" t="s">
        <v>78</v>
      </c>
      <c r="B18020" t="s">
        <v>59</v>
      </c>
      <c r="C18020" t="s">
        <v>47</v>
      </c>
      <c r="D18020" t="s">
        <v>13</v>
      </c>
      <c r="E18020">
        <v>2013</v>
      </c>
      <c r="F18020">
        <v>18</v>
      </c>
      <c r="G18020">
        <v>2012.345</v>
      </c>
      <c r="H18020">
        <v>318.87880000000001</v>
      </c>
      <c r="I18020">
        <v>92.326700000000002</v>
      </c>
      <c r="J18020">
        <v>1.7057</v>
      </c>
      <c r="K18020">
        <v>1691.28</v>
      </c>
      <c r="L18020">
        <v>1692.5709999999999</v>
      </c>
      <c r="M18020">
        <v>1693.4659999999999</v>
      </c>
      <c r="N18020">
        <v>1694.36</v>
      </c>
      <c r="O18020">
        <v>1695.652</v>
      </c>
      <c r="P18020">
        <v>104.63473999999999</v>
      </c>
      <c r="Q18020">
        <v>350.24335000000002</v>
      </c>
      <c r="R18020">
        <v>9</v>
      </c>
      <c r="S18020" s="81">
        <v>32022</v>
      </c>
    </row>
    <row r="18021" spans="1:19" x14ac:dyDescent="0.2">
      <c r="A18021" t="s">
        <v>78</v>
      </c>
      <c r="B18021" t="s">
        <v>59</v>
      </c>
      <c r="C18021" t="s">
        <v>47</v>
      </c>
      <c r="D18021" t="s">
        <v>13</v>
      </c>
      <c r="E18021">
        <v>2013</v>
      </c>
      <c r="F18021">
        <v>19</v>
      </c>
      <c r="G18021">
        <v>2120.3939999999998</v>
      </c>
      <c r="H18021">
        <v>946.52009999999996</v>
      </c>
      <c r="I18021">
        <v>88.856200000000001</v>
      </c>
      <c r="J18021">
        <v>1.711184</v>
      </c>
      <c r="K18021">
        <v>1171.681</v>
      </c>
      <c r="L18021">
        <v>1172.9770000000001</v>
      </c>
      <c r="M18021">
        <v>1173.874</v>
      </c>
      <c r="N18021">
        <v>1174.771</v>
      </c>
      <c r="O18021">
        <v>1176.067</v>
      </c>
      <c r="P18021">
        <v>104.63473999999999</v>
      </c>
      <c r="Q18021">
        <v>350.24335000000002</v>
      </c>
      <c r="R18021">
        <v>9</v>
      </c>
      <c r="S18021" s="81">
        <v>32022</v>
      </c>
    </row>
    <row r="18022" spans="1:19" x14ac:dyDescent="0.2">
      <c r="A18022" t="s">
        <v>78</v>
      </c>
      <c r="B18022" t="s">
        <v>59</v>
      </c>
      <c r="C18022" t="s">
        <v>47</v>
      </c>
      <c r="D18022" t="s">
        <v>13</v>
      </c>
      <c r="E18022">
        <v>2013</v>
      </c>
      <c r="F18022">
        <v>20</v>
      </c>
      <c r="G18022">
        <v>2190.6109999999999</v>
      </c>
      <c r="H18022">
        <v>1593.6</v>
      </c>
      <c r="I18022">
        <v>84.434299999999993</v>
      </c>
      <c r="J18022">
        <v>1.716944</v>
      </c>
      <c r="K18022">
        <v>594.80999999999995</v>
      </c>
      <c r="L18022">
        <v>596.11</v>
      </c>
      <c r="M18022">
        <v>597.0104</v>
      </c>
      <c r="N18022">
        <v>597.91079999999999</v>
      </c>
      <c r="O18022">
        <v>599.21079999999995</v>
      </c>
      <c r="P18022">
        <v>104.63473999999999</v>
      </c>
      <c r="Q18022">
        <v>350.24335000000002</v>
      </c>
      <c r="R18022">
        <v>9</v>
      </c>
      <c r="S18022" s="81">
        <v>32022</v>
      </c>
    </row>
    <row r="18023" spans="1:19" x14ac:dyDescent="0.2">
      <c r="A18023" t="s">
        <v>78</v>
      </c>
      <c r="B18023" t="s">
        <v>59</v>
      </c>
      <c r="C18023" t="s">
        <v>47</v>
      </c>
      <c r="D18023" t="s">
        <v>13</v>
      </c>
      <c r="E18023">
        <v>2013</v>
      </c>
      <c r="F18023">
        <v>21</v>
      </c>
      <c r="G18023">
        <v>2192.6379999999999</v>
      </c>
      <c r="H18023">
        <v>1816.826</v>
      </c>
      <c r="I18023">
        <v>79.868700000000004</v>
      </c>
      <c r="J18023">
        <v>1.714337</v>
      </c>
      <c r="K18023">
        <v>373.61489999999998</v>
      </c>
      <c r="L18023">
        <v>374.91289999999998</v>
      </c>
      <c r="M18023">
        <v>375.81189999999998</v>
      </c>
      <c r="N18023">
        <v>376.71089999999998</v>
      </c>
      <c r="O18023">
        <v>378.00889999999998</v>
      </c>
      <c r="P18023">
        <v>104.63473999999999</v>
      </c>
      <c r="Q18023">
        <v>350.24335000000002</v>
      </c>
      <c r="R18023">
        <v>9</v>
      </c>
      <c r="S18023" s="81">
        <v>32022</v>
      </c>
    </row>
    <row r="18024" spans="1:19" x14ac:dyDescent="0.2">
      <c r="A18024" t="s">
        <v>78</v>
      </c>
      <c r="B18024" t="s">
        <v>59</v>
      </c>
      <c r="C18024" t="s">
        <v>47</v>
      </c>
      <c r="D18024" t="s">
        <v>13</v>
      </c>
      <c r="E18024">
        <v>2013</v>
      </c>
      <c r="F18024">
        <v>22</v>
      </c>
      <c r="G18024">
        <v>2212.4720000000002</v>
      </c>
      <c r="H18024">
        <v>1898.0160000000001</v>
      </c>
      <c r="I18024">
        <v>76.996200000000002</v>
      </c>
      <c r="J18024">
        <v>1.716577</v>
      </c>
      <c r="K18024">
        <v>312.25650000000002</v>
      </c>
      <c r="L18024">
        <v>313.55619999999999</v>
      </c>
      <c r="M18024">
        <v>314.45639999999997</v>
      </c>
      <c r="N18024">
        <v>315.35660000000001</v>
      </c>
      <c r="O18024">
        <v>316.65629999999999</v>
      </c>
      <c r="P18024">
        <v>104.63473999999999</v>
      </c>
      <c r="Q18024">
        <v>350.24335000000002</v>
      </c>
      <c r="R18024">
        <v>9</v>
      </c>
      <c r="S18024" s="81">
        <v>32022</v>
      </c>
    </row>
    <row r="18025" spans="1:19" x14ac:dyDescent="0.2">
      <c r="A18025" t="s">
        <v>78</v>
      </c>
      <c r="B18025" t="s">
        <v>59</v>
      </c>
      <c r="C18025" t="s">
        <v>47</v>
      </c>
      <c r="D18025" t="s">
        <v>13</v>
      </c>
      <c r="E18025">
        <v>2013</v>
      </c>
      <c r="F18025">
        <v>23</v>
      </c>
      <c r="G18025">
        <v>2203.7660000000001</v>
      </c>
      <c r="H18025">
        <v>1954.5309999999999</v>
      </c>
      <c r="I18025">
        <v>75.301500000000004</v>
      </c>
      <c r="J18025">
        <v>1.7142869999999999</v>
      </c>
      <c r="K18025">
        <v>247.03790000000001</v>
      </c>
      <c r="L18025">
        <v>248.33590000000001</v>
      </c>
      <c r="M18025">
        <v>249.23490000000001</v>
      </c>
      <c r="N18025">
        <v>250.13380000000001</v>
      </c>
      <c r="O18025">
        <v>251.43180000000001</v>
      </c>
      <c r="P18025">
        <v>104.63473999999999</v>
      </c>
      <c r="Q18025">
        <v>350.24335000000002</v>
      </c>
      <c r="R18025">
        <v>9</v>
      </c>
      <c r="S18025" s="81">
        <v>32022</v>
      </c>
    </row>
    <row r="18026" spans="1:19" x14ac:dyDescent="0.2">
      <c r="A18026" t="s">
        <v>78</v>
      </c>
      <c r="B18026" t="s">
        <v>59</v>
      </c>
      <c r="C18026" t="s">
        <v>47</v>
      </c>
      <c r="D18026" t="s">
        <v>13</v>
      </c>
      <c r="E18026">
        <v>2013</v>
      </c>
      <c r="F18026">
        <v>24</v>
      </c>
      <c r="G18026">
        <v>2196.203</v>
      </c>
      <c r="H18026">
        <v>1957.692</v>
      </c>
      <c r="I18026">
        <v>73.279899999999998</v>
      </c>
      <c r="J18026">
        <v>1.715411</v>
      </c>
      <c r="K18026">
        <v>236.31229999999999</v>
      </c>
      <c r="L18026">
        <v>237.6112</v>
      </c>
      <c r="M18026">
        <v>238.51070000000001</v>
      </c>
      <c r="N18026">
        <v>239.41030000000001</v>
      </c>
      <c r="O18026">
        <v>240.70910000000001</v>
      </c>
      <c r="P18026">
        <v>104.63473999999999</v>
      </c>
      <c r="Q18026">
        <v>350.24335000000002</v>
      </c>
      <c r="R18026">
        <v>9</v>
      </c>
      <c r="S18026" s="81">
        <v>32022</v>
      </c>
    </row>
    <row r="18027" spans="1:19" x14ac:dyDescent="0.2">
      <c r="A18027" t="s">
        <v>78</v>
      </c>
      <c r="B18027" t="s">
        <v>59</v>
      </c>
      <c r="C18027" t="s">
        <v>47</v>
      </c>
      <c r="D18027" t="s">
        <v>14</v>
      </c>
      <c r="E18027">
        <v>2013</v>
      </c>
      <c r="F18027">
        <v>1</v>
      </c>
      <c r="G18027">
        <v>1990.203</v>
      </c>
      <c r="H18027">
        <v>1990.203</v>
      </c>
      <c r="I18027">
        <v>63.542299999999997</v>
      </c>
      <c r="J18027">
        <v>1.731995</v>
      </c>
      <c r="K18027">
        <v>-2.2196410000000002</v>
      </c>
      <c r="L18027">
        <v>-0.90825929999999999</v>
      </c>
      <c r="M18027">
        <v>0</v>
      </c>
      <c r="N18027">
        <v>0.90825929999999999</v>
      </c>
      <c r="O18027">
        <v>2.2196410000000002</v>
      </c>
      <c r="P18027">
        <v>105.31393</v>
      </c>
      <c r="Q18027">
        <v>350.22125</v>
      </c>
      <c r="R18027">
        <v>10</v>
      </c>
      <c r="S18027" s="81">
        <v>36442</v>
      </c>
    </row>
    <row r="18028" spans="1:19" x14ac:dyDescent="0.2">
      <c r="A18028" t="s">
        <v>78</v>
      </c>
      <c r="B18028" t="s">
        <v>59</v>
      </c>
      <c r="C18028" t="s">
        <v>47</v>
      </c>
      <c r="D18028" t="s">
        <v>14</v>
      </c>
      <c r="E18028">
        <v>2013</v>
      </c>
      <c r="F18028">
        <v>2</v>
      </c>
      <c r="G18028">
        <v>1961.962</v>
      </c>
      <c r="H18028">
        <v>1961.962</v>
      </c>
      <c r="I18028">
        <v>61.833100000000002</v>
      </c>
      <c r="J18028">
        <v>1.729738</v>
      </c>
      <c r="K18028">
        <v>-2.2167490000000001</v>
      </c>
      <c r="L18028">
        <v>-0.90707559999999998</v>
      </c>
      <c r="M18028">
        <v>0</v>
      </c>
      <c r="N18028">
        <v>0.90707559999999998</v>
      </c>
      <c r="O18028">
        <v>2.2167490000000001</v>
      </c>
      <c r="P18028">
        <v>105.31393</v>
      </c>
      <c r="Q18028">
        <v>350.22125</v>
      </c>
      <c r="R18028">
        <v>10</v>
      </c>
      <c r="S18028" s="81">
        <v>36442</v>
      </c>
    </row>
    <row r="18029" spans="1:19" x14ac:dyDescent="0.2">
      <c r="A18029" t="s">
        <v>78</v>
      </c>
      <c r="B18029" t="s">
        <v>59</v>
      </c>
      <c r="C18029" t="s">
        <v>47</v>
      </c>
      <c r="D18029" t="s">
        <v>14</v>
      </c>
      <c r="E18029">
        <v>2013</v>
      </c>
      <c r="F18029">
        <v>3</v>
      </c>
      <c r="G18029">
        <v>1942.7190000000001</v>
      </c>
      <c r="H18029">
        <v>1942.7190000000001</v>
      </c>
      <c r="I18029">
        <v>60.6</v>
      </c>
      <c r="J18029">
        <v>1.7278389999999999</v>
      </c>
      <c r="K18029">
        <v>-2.2143139999999999</v>
      </c>
      <c r="L18029">
        <v>-0.90607950000000004</v>
      </c>
      <c r="M18029">
        <v>0</v>
      </c>
      <c r="N18029">
        <v>0.90607950000000004</v>
      </c>
      <c r="O18029">
        <v>2.2143139999999999</v>
      </c>
      <c r="P18029">
        <v>105.31393</v>
      </c>
      <c r="Q18029">
        <v>350.22125</v>
      </c>
      <c r="R18029">
        <v>10</v>
      </c>
      <c r="S18029" s="81">
        <v>36442</v>
      </c>
    </row>
    <row r="18030" spans="1:19" x14ac:dyDescent="0.2">
      <c r="A18030" t="s">
        <v>78</v>
      </c>
      <c r="B18030" t="s">
        <v>59</v>
      </c>
      <c r="C18030" t="s">
        <v>47</v>
      </c>
      <c r="D18030" t="s">
        <v>14</v>
      </c>
      <c r="E18030">
        <v>2013</v>
      </c>
      <c r="F18030">
        <v>4</v>
      </c>
      <c r="G18030">
        <v>1945.596</v>
      </c>
      <c r="H18030">
        <v>1945.596</v>
      </c>
      <c r="I18030">
        <v>59.712400000000002</v>
      </c>
      <c r="J18030">
        <v>1.7284079999999999</v>
      </c>
      <c r="K18030">
        <v>-2.2150439999999998</v>
      </c>
      <c r="L18030">
        <v>-0.90637809999999996</v>
      </c>
      <c r="M18030">
        <v>0</v>
      </c>
      <c r="N18030">
        <v>0.90637809999999996</v>
      </c>
      <c r="O18030">
        <v>2.2150439999999998</v>
      </c>
      <c r="P18030">
        <v>105.31393</v>
      </c>
      <c r="Q18030">
        <v>350.22125</v>
      </c>
      <c r="R18030">
        <v>10</v>
      </c>
      <c r="S18030" s="81">
        <v>36442</v>
      </c>
    </row>
    <row r="18031" spans="1:19" x14ac:dyDescent="0.2">
      <c r="A18031" t="s">
        <v>78</v>
      </c>
      <c r="B18031" t="s">
        <v>59</v>
      </c>
      <c r="C18031" t="s">
        <v>47</v>
      </c>
      <c r="D18031" t="s">
        <v>14</v>
      </c>
      <c r="E18031">
        <v>2013</v>
      </c>
      <c r="F18031">
        <v>5</v>
      </c>
      <c r="G18031">
        <v>2003.0309999999999</v>
      </c>
      <c r="H18031">
        <v>2003.0309999999999</v>
      </c>
      <c r="I18031">
        <v>58.821199999999997</v>
      </c>
      <c r="J18031">
        <v>1.7385740000000001</v>
      </c>
      <c r="K18031">
        <v>-2.2280720000000001</v>
      </c>
      <c r="L18031">
        <v>-0.9117092</v>
      </c>
      <c r="M18031">
        <v>0</v>
      </c>
      <c r="N18031">
        <v>0.9117092</v>
      </c>
      <c r="O18031">
        <v>2.2280720000000001</v>
      </c>
      <c r="P18031">
        <v>105.31393</v>
      </c>
      <c r="Q18031">
        <v>350.22125</v>
      </c>
      <c r="R18031">
        <v>10</v>
      </c>
      <c r="S18031" s="81">
        <v>36442</v>
      </c>
    </row>
    <row r="18032" spans="1:19" x14ac:dyDescent="0.2">
      <c r="A18032" t="s">
        <v>78</v>
      </c>
      <c r="B18032" t="s">
        <v>59</v>
      </c>
      <c r="C18032" t="s">
        <v>47</v>
      </c>
      <c r="D18032" t="s">
        <v>14</v>
      </c>
      <c r="E18032">
        <v>2013</v>
      </c>
      <c r="F18032">
        <v>6</v>
      </c>
      <c r="G18032">
        <v>2065.9</v>
      </c>
      <c r="H18032">
        <v>2065.9</v>
      </c>
      <c r="I18032">
        <v>58.162999999999997</v>
      </c>
      <c r="J18032">
        <v>1.738286</v>
      </c>
      <c r="K18032">
        <v>-2.227703</v>
      </c>
      <c r="L18032">
        <v>-0.91155790000000003</v>
      </c>
      <c r="M18032">
        <v>0</v>
      </c>
      <c r="N18032">
        <v>0.91155790000000003</v>
      </c>
      <c r="O18032">
        <v>2.227703</v>
      </c>
      <c r="P18032">
        <v>105.31393</v>
      </c>
      <c r="Q18032">
        <v>350.22125</v>
      </c>
      <c r="R18032">
        <v>10</v>
      </c>
      <c r="S18032" s="81">
        <v>36442</v>
      </c>
    </row>
    <row r="18033" spans="1:19" x14ac:dyDescent="0.2">
      <c r="A18033" t="s">
        <v>78</v>
      </c>
      <c r="B18033" t="s">
        <v>59</v>
      </c>
      <c r="C18033" t="s">
        <v>47</v>
      </c>
      <c r="D18033" t="s">
        <v>14</v>
      </c>
      <c r="E18033">
        <v>2013</v>
      </c>
      <c r="F18033">
        <v>7</v>
      </c>
      <c r="G18033">
        <v>2201.4409999999998</v>
      </c>
      <c r="H18033">
        <v>2201.4409999999998</v>
      </c>
      <c r="I18033">
        <v>57.051600000000001</v>
      </c>
      <c r="J18033">
        <v>1.7254929999999999</v>
      </c>
      <c r="K18033">
        <v>-2.2113079999999998</v>
      </c>
      <c r="L18033">
        <v>-0.90484940000000003</v>
      </c>
      <c r="M18033">
        <v>0</v>
      </c>
      <c r="N18033">
        <v>0.90484940000000003</v>
      </c>
      <c r="O18033">
        <v>2.2113079999999998</v>
      </c>
      <c r="P18033">
        <v>105.31393</v>
      </c>
      <c r="Q18033">
        <v>350.22125</v>
      </c>
      <c r="R18033">
        <v>10</v>
      </c>
      <c r="S18033" s="81">
        <v>36442</v>
      </c>
    </row>
    <row r="18034" spans="1:19" x14ac:dyDescent="0.2">
      <c r="A18034" t="s">
        <v>78</v>
      </c>
      <c r="B18034" t="s">
        <v>59</v>
      </c>
      <c r="C18034" t="s">
        <v>47</v>
      </c>
      <c r="D18034" t="s">
        <v>14</v>
      </c>
      <c r="E18034">
        <v>2013</v>
      </c>
      <c r="F18034">
        <v>8</v>
      </c>
      <c r="G18034">
        <v>2197.8939999999998</v>
      </c>
      <c r="H18034">
        <v>2197.8939999999998</v>
      </c>
      <c r="I18034">
        <v>57.694299999999998</v>
      </c>
      <c r="J18034">
        <v>1.7173210000000001</v>
      </c>
      <c r="K18034">
        <v>-2.2008350000000001</v>
      </c>
      <c r="L18034">
        <v>-0.90056400000000003</v>
      </c>
      <c r="M18034">
        <v>0</v>
      </c>
      <c r="N18034">
        <v>0.90056400000000003</v>
      </c>
      <c r="O18034">
        <v>2.2008350000000001</v>
      </c>
      <c r="P18034">
        <v>105.31393</v>
      </c>
      <c r="Q18034">
        <v>350.22125</v>
      </c>
      <c r="R18034">
        <v>10</v>
      </c>
      <c r="S18034" s="81">
        <v>36442</v>
      </c>
    </row>
    <row r="18035" spans="1:19" x14ac:dyDescent="0.2">
      <c r="A18035" t="s">
        <v>78</v>
      </c>
      <c r="B18035" t="s">
        <v>59</v>
      </c>
      <c r="C18035" t="s">
        <v>47</v>
      </c>
      <c r="D18035" t="s">
        <v>14</v>
      </c>
      <c r="E18035">
        <v>2013</v>
      </c>
      <c r="F18035">
        <v>9</v>
      </c>
      <c r="G18035">
        <v>2173.1350000000002</v>
      </c>
      <c r="H18035">
        <v>2173.1350000000002</v>
      </c>
      <c r="I18035">
        <v>62.3444</v>
      </c>
      <c r="J18035">
        <v>1.7081170000000001</v>
      </c>
      <c r="K18035">
        <v>-2.1890399999999999</v>
      </c>
      <c r="L18035">
        <v>-0.89573760000000002</v>
      </c>
      <c r="M18035">
        <v>0</v>
      </c>
      <c r="N18035">
        <v>0.89573760000000002</v>
      </c>
      <c r="O18035">
        <v>2.1890399999999999</v>
      </c>
      <c r="P18035">
        <v>105.31393</v>
      </c>
      <c r="Q18035">
        <v>350.22125</v>
      </c>
      <c r="R18035">
        <v>10</v>
      </c>
      <c r="S18035" s="81">
        <v>36442</v>
      </c>
    </row>
    <row r="18036" spans="1:19" x14ac:dyDescent="0.2">
      <c r="A18036" t="s">
        <v>78</v>
      </c>
      <c r="B18036" t="s">
        <v>59</v>
      </c>
      <c r="C18036" t="s">
        <v>47</v>
      </c>
      <c r="D18036" t="s">
        <v>14</v>
      </c>
      <c r="E18036">
        <v>2013</v>
      </c>
      <c r="F18036">
        <v>10</v>
      </c>
      <c r="G18036">
        <v>2157.547</v>
      </c>
      <c r="H18036">
        <v>2157.547</v>
      </c>
      <c r="I18036">
        <v>68.441100000000006</v>
      </c>
      <c r="J18036">
        <v>1.700809</v>
      </c>
      <c r="K18036">
        <v>-2.179675</v>
      </c>
      <c r="L18036">
        <v>-0.89190530000000001</v>
      </c>
      <c r="M18036">
        <v>0</v>
      </c>
      <c r="N18036">
        <v>0.89190530000000001</v>
      </c>
      <c r="O18036">
        <v>2.179675</v>
      </c>
      <c r="P18036">
        <v>105.31393</v>
      </c>
      <c r="Q18036">
        <v>350.22125</v>
      </c>
      <c r="R18036">
        <v>10</v>
      </c>
      <c r="S18036" s="81">
        <v>36442</v>
      </c>
    </row>
    <row r="18037" spans="1:19" x14ac:dyDescent="0.2">
      <c r="A18037" t="s">
        <v>78</v>
      </c>
      <c r="B18037" t="s">
        <v>59</v>
      </c>
      <c r="C18037" t="s">
        <v>47</v>
      </c>
      <c r="D18037" t="s">
        <v>14</v>
      </c>
      <c r="E18037">
        <v>2013</v>
      </c>
      <c r="F18037">
        <v>11</v>
      </c>
      <c r="G18037">
        <v>2121.2170000000001</v>
      </c>
      <c r="H18037">
        <v>2121.2170000000001</v>
      </c>
      <c r="I18037">
        <v>73.882000000000005</v>
      </c>
      <c r="J18037">
        <v>1.704885</v>
      </c>
      <c r="K18037">
        <v>-2.184898</v>
      </c>
      <c r="L18037">
        <v>-0.89404260000000002</v>
      </c>
      <c r="M18037">
        <v>0</v>
      </c>
      <c r="N18037">
        <v>0.89404260000000002</v>
      </c>
      <c r="O18037">
        <v>2.184898</v>
      </c>
      <c r="P18037">
        <v>105.31393</v>
      </c>
      <c r="Q18037">
        <v>350.22125</v>
      </c>
      <c r="R18037">
        <v>10</v>
      </c>
      <c r="S18037" s="81">
        <v>36442</v>
      </c>
    </row>
    <row r="18038" spans="1:19" x14ac:dyDescent="0.2">
      <c r="A18038" t="s">
        <v>78</v>
      </c>
      <c r="B18038" t="s">
        <v>59</v>
      </c>
      <c r="C18038" t="s">
        <v>47</v>
      </c>
      <c r="D18038" t="s">
        <v>14</v>
      </c>
      <c r="E18038">
        <v>2013</v>
      </c>
      <c r="F18038">
        <v>12</v>
      </c>
      <c r="G18038">
        <v>2080.5529999999999</v>
      </c>
      <c r="H18038">
        <v>2002.404</v>
      </c>
      <c r="I18038">
        <v>78.265100000000004</v>
      </c>
      <c r="J18038">
        <v>1.69943</v>
      </c>
      <c r="K18038">
        <v>75.971500000000006</v>
      </c>
      <c r="L18038">
        <v>77.258229999999998</v>
      </c>
      <c r="M18038">
        <v>78.149410000000003</v>
      </c>
      <c r="N18038">
        <v>79.040599999999998</v>
      </c>
      <c r="O18038">
        <v>80.32732</v>
      </c>
      <c r="P18038">
        <v>105.31393</v>
      </c>
      <c r="Q18038">
        <v>350.22125</v>
      </c>
      <c r="R18038">
        <v>10</v>
      </c>
      <c r="S18038" s="81">
        <v>36442</v>
      </c>
    </row>
    <row r="18039" spans="1:19" x14ac:dyDescent="0.2">
      <c r="A18039" t="s">
        <v>78</v>
      </c>
      <c r="B18039" t="s">
        <v>59</v>
      </c>
      <c r="C18039" t="s">
        <v>47</v>
      </c>
      <c r="D18039" t="s">
        <v>14</v>
      </c>
      <c r="E18039">
        <v>2013</v>
      </c>
      <c r="F18039">
        <v>13</v>
      </c>
      <c r="G18039">
        <v>1975.829</v>
      </c>
      <c r="H18039">
        <v>1240.3679999999999</v>
      </c>
      <c r="I18039">
        <v>81.631799999999998</v>
      </c>
      <c r="J18039">
        <v>1.6983440000000001</v>
      </c>
      <c r="K18039">
        <v>733.28409999999997</v>
      </c>
      <c r="L18039">
        <v>734.56989999999996</v>
      </c>
      <c r="M18039">
        <v>735.4606</v>
      </c>
      <c r="N18039">
        <v>736.35119999999995</v>
      </c>
      <c r="O18039">
        <v>737.63710000000003</v>
      </c>
      <c r="P18039">
        <v>105.31393</v>
      </c>
      <c r="Q18039">
        <v>350.22125</v>
      </c>
      <c r="R18039">
        <v>10</v>
      </c>
      <c r="S18039" s="81">
        <v>36442</v>
      </c>
    </row>
    <row r="18040" spans="1:19" x14ac:dyDescent="0.2">
      <c r="A18040" t="s">
        <v>78</v>
      </c>
      <c r="B18040" t="s">
        <v>59</v>
      </c>
      <c r="C18040" t="s">
        <v>47</v>
      </c>
      <c r="D18040" t="s">
        <v>14</v>
      </c>
      <c r="E18040">
        <v>2013</v>
      </c>
      <c r="F18040">
        <v>14</v>
      </c>
      <c r="G18040">
        <v>1980.7339999999999</v>
      </c>
      <c r="H18040">
        <v>332.19009999999997</v>
      </c>
      <c r="I18040">
        <v>84.573800000000006</v>
      </c>
      <c r="J18040">
        <v>1.701076</v>
      </c>
      <c r="K18040">
        <v>1646.364</v>
      </c>
      <c r="L18040">
        <v>1647.652</v>
      </c>
      <c r="M18040">
        <v>1648.5440000000001</v>
      </c>
      <c r="N18040">
        <v>1649.4359999999999</v>
      </c>
      <c r="O18040">
        <v>1650.7239999999999</v>
      </c>
      <c r="P18040">
        <v>105.31393</v>
      </c>
      <c r="Q18040">
        <v>350.22125</v>
      </c>
      <c r="R18040">
        <v>10</v>
      </c>
      <c r="S18040" s="81">
        <v>36442</v>
      </c>
    </row>
    <row r="18041" spans="1:19" x14ac:dyDescent="0.2">
      <c r="A18041" t="s">
        <v>78</v>
      </c>
      <c r="B18041" t="s">
        <v>59</v>
      </c>
      <c r="C18041" t="s">
        <v>47</v>
      </c>
      <c r="D18041" t="s">
        <v>14</v>
      </c>
      <c r="E18041">
        <v>2013</v>
      </c>
      <c r="F18041">
        <v>15</v>
      </c>
      <c r="G18041">
        <v>1949.5450000000001</v>
      </c>
      <c r="H18041">
        <v>326.76220000000001</v>
      </c>
      <c r="I18041">
        <v>85.9499</v>
      </c>
      <c r="J18041">
        <v>1.682156</v>
      </c>
      <c r="K18041">
        <v>1620.627</v>
      </c>
      <c r="L18041">
        <v>1621.9010000000001</v>
      </c>
      <c r="M18041">
        <v>1622.7829999999999</v>
      </c>
      <c r="N18041">
        <v>1623.665</v>
      </c>
      <c r="O18041">
        <v>1624.9390000000001</v>
      </c>
      <c r="P18041">
        <v>105.31393</v>
      </c>
      <c r="Q18041">
        <v>350.22125</v>
      </c>
      <c r="R18041">
        <v>10</v>
      </c>
      <c r="S18041" s="81">
        <v>36442</v>
      </c>
    </row>
    <row r="18042" spans="1:19" x14ac:dyDescent="0.2">
      <c r="A18042" t="s">
        <v>78</v>
      </c>
      <c r="B18042" t="s">
        <v>59</v>
      </c>
      <c r="C18042" t="s">
        <v>47</v>
      </c>
      <c r="D18042" t="s">
        <v>14</v>
      </c>
      <c r="E18042">
        <v>2013</v>
      </c>
      <c r="F18042">
        <v>16</v>
      </c>
      <c r="G18042">
        <v>1867.2090000000001</v>
      </c>
      <c r="H18042">
        <v>323.01459999999997</v>
      </c>
      <c r="I18042">
        <v>86.688900000000004</v>
      </c>
      <c r="J18042">
        <v>1.686879</v>
      </c>
      <c r="K18042">
        <v>1542.0319999999999</v>
      </c>
      <c r="L18042">
        <v>1543.31</v>
      </c>
      <c r="M18042">
        <v>1544.194</v>
      </c>
      <c r="N18042">
        <v>1545.079</v>
      </c>
      <c r="O18042">
        <v>1546.356</v>
      </c>
      <c r="P18042">
        <v>105.31393</v>
      </c>
      <c r="Q18042">
        <v>350.22125</v>
      </c>
      <c r="R18042">
        <v>10</v>
      </c>
      <c r="S18042" s="81">
        <v>36442</v>
      </c>
    </row>
    <row r="18043" spans="1:19" x14ac:dyDescent="0.2">
      <c r="A18043" t="s">
        <v>78</v>
      </c>
      <c r="B18043" t="s">
        <v>59</v>
      </c>
      <c r="C18043" t="s">
        <v>47</v>
      </c>
      <c r="D18043" t="s">
        <v>14</v>
      </c>
      <c r="E18043">
        <v>2013</v>
      </c>
      <c r="F18043">
        <v>17</v>
      </c>
      <c r="G18043">
        <v>1855.905</v>
      </c>
      <c r="H18043">
        <v>316.41739999999999</v>
      </c>
      <c r="I18043">
        <v>86.710599999999999</v>
      </c>
      <c r="J18043">
        <v>1.689049</v>
      </c>
      <c r="K18043">
        <v>1537.3230000000001</v>
      </c>
      <c r="L18043">
        <v>1538.6020000000001</v>
      </c>
      <c r="M18043">
        <v>1539.4880000000001</v>
      </c>
      <c r="N18043">
        <v>1540.374</v>
      </c>
      <c r="O18043">
        <v>1541.652</v>
      </c>
      <c r="P18043">
        <v>105.31393</v>
      </c>
      <c r="Q18043">
        <v>350.22125</v>
      </c>
      <c r="R18043">
        <v>10</v>
      </c>
      <c r="S18043" s="81">
        <v>36442</v>
      </c>
    </row>
    <row r="18044" spans="1:19" x14ac:dyDescent="0.2">
      <c r="A18044" t="s">
        <v>78</v>
      </c>
      <c r="B18044" t="s">
        <v>59</v>
      </c>
      <c r="C18044" t="s">
        <v>47</v>
      </c>
      <c r="D18044" t="s">
        <v>14</v>
      </c>
      <c r="E18044">
        <v>2013</v>
      </c>
      <c r="F18044">
        <v>18</v>
      </c>
      <c r="G18044">
        <v>1846.3689999999999</v>
      </c>
      <c r="H18044">
        <v>309.3922</v>
      </c>
      <c r="I18044">
        <v>85.891400000000004</v>
      </c>
      <c r="J18044">
        <v>1.6878329999999999</v>
      </c>
      <c r="K18044">
        <v>1534.8140000000001</v>
      </c>
      <c r="L18044">
        <v>1536.0920000000001</v>
      </c>
      <c r="M18044">
        <v>1536.9770000000001</v>
      </c>
      <c r="N18044">
        <v>1537.8620000000001</v>
      </c>
      <c r="O18044">
        <v>1539.14</v>
      </c>
      <c r="P18044">
        <v>105.31393</v>
      </c>
      <c r="Q18044">
        <v>350.22125</v>
      </c>
      <c r="R18044">
        <v>10</v>
      </c>
      <c r="S18044" s="81">
        <v>36442</v>
      </c>
    </row>
    <row r="18045" spans="1:19" x14ac:dyDescent="0.2">
      <c r="A18045" t="s">
        <v>78</v>
      </c>
      <c r="B18045" t="s">
        <v>59</v>
      </c>
      <c r="C18045" t="s">
        <v>47</v>
      </c>
      <c r="D18045" t="s">
        <v>14</v>
      </c>
      <c r="E18045">
        <v>2013</v>
      </c>
      <c r="F18045">
        <v>19</v>
      </c>
      <c r="G18045">
        <v>1965.83</v>
      </c>
      <c r="H18045">
        <v>931.97910000000002</v>
      </c>
      <c r="I18045">
        <v>81.952600000000004</v>
      </c>
      <c r="J18045">
        <v>1.696426</v>
      </c>
      <c r="K18045">
        <v>1031.6769999999999</v>
      </c>
      <c r="L18045">
        <v>1032.961</v>
      </c>
      <c r="M18045">
        <v>1033.8510000000001</v>
      </c>
      <c r="N18045">
        <v>1034.74</v>
      </c>
      <c r="O18045">
        <v>1036.0250000000001</v>
      </c>
      <c r="P18045">
        <v>105.31393</v>
      </c>
      <c r="Q18045">
        <v>350.22125</v>
      </c>
      <c r="R18045">
        <v>10</v>
      </c>
      <c r="S18045" s="81">
        <v>36442</v>
      </c>
    </row>
    <row r="18046" spans="1:19" x14ac:dyDescent="0.2">
      <c r="A18046" t="s">
        <v>78</v>
      </c>
      <c r="B18046" t="s">
        <v>59</v>
      </c>
      <c r="C18046" t="s">
        <v>47</v>
      </c>
      <c r="D18046" t="s">
        <v>14</v>
      </c>
      <c r="E18046">
        <v>2013</v>
      </c>
      <c r="F18046">
        <v>20</v>
      </c>
      <c r="G18046">
        <v>2055.0309999999999</v>
      </c>
      <c r="H18046">
        <v>1582.461</v>
      </c>
      <c r="I18046">
        <v>76.099500000000006</v>
      </c>
      <c r="J18046">
        <v>1.7005399999999999</v>
      </c>
      <c r="K18046">
        <v>470.39049999999997</v>
      </c>
      <c r="L18046">
        <v>471.67809999999997</v>
      </c>
      <c r="M18046">
        <v>472.56979999999999</v>
      </c>
      <c r="N18046">
        <v>473.46159999999998</v>
      </c>
      <c r="O18046">
        <v>474.7491</v>
      </c>
      <c r="P18046">
        <v>105.31393</v>
      </c>
      <c r="Q18046">
        <v>350.22125</v>
      </c>
      <c r="R18046">
        <v>10</v>
      </c>
      <c r="S18046" s="81">
        <v>36442</v>
      </c>
    </row>
    <row r="18047" spans="1:19" x14ac:dyDescent="0.2">
      <c r="A18047" t="s">
        <v>78</v>
      </c>
      <c r="B18047" t="s">
        <v>59</v>
      </c>
      <c r="C18047" t="s">
        <v>47</v>
      </c>
      <c r="D18047" t="s">
        <v>14</v>
      </c>
      <c r="E18047">
        <v>2013</v>
      </c>
      <c r="F18047">
        <v>21</v>
      </c>
      <c r="G18047">
        <v>2047.38</v>
      </c>
      <c r="H18047">
        <v>1808.566</v>
      </c>
      <c r="I18047">
        <v>72.457800000000006</v>
      </c>
      <c r="J18047">
        <v>1.70225</v>
      </c>
      <c r="K18047">
        <v>236.63210000000001</v>
      </c>
      <c r="L18047">
        <v>237.92089999999999</v>
      </c>
      <c r="M18047">
        <v>238.81360000000001</v>
      </c>
      <c r="N18047">
        <v>239.7063</v>
      </c>
      <c r="O18047">
        <v>240.99510000000001</v>
      </c>
      <c r="P18047">
        <v>105.31393</v>
      </c>
      <c r="Q18047">
        <v>350.22125</v>
      </c>
      <c r="R18047">
        <v>10</v>
      </c>
      <c r="S18047" s="81">
        <v>36442</v>
      </c>
    </row>
    <row r="18048" spans="1:19" x14ac:dyDescent="0.2">
      <c r="A18048" t="s">
        <v>78</v>
      </c>
      <c r="B18048" t="s">
        <v>59</v>
      </c>
      <c r="C18048" t="s">
        <v>47</v>
      </c>
      <c r="D18048" t="s">
        <v>14</v>
      </c>
      <c r="E18048">
        <v>2013</v>
      </c>
      <c r="F18048">
        <v>22</v>
      </c>
      <c r="G18048">
        <v>2066.9679999999998</v>
      </c>
      <c r="H18048">
        <v>1889.732</v>
      </c>
      <c r="I18048">
        <v>70.090400000000002</v>
      </c>
      <c r="J18048">
        <v>1.7112080000000001</v>
      </c>
      <c r="K18048">
        <v>175.04249999999999</v>
      </c>
      <c r="L18048">
        <v>176.3381</v>
      </c>
      <c r="M18048">
        <v>177.2355</v>
      </c>
      <c r="N18048">
        <v>178.1328</v>
      </c>
      <c r="O18048">
        <v>179.42850000000001</v>
      </c>
      <c r="P18048">
        <v>105.31393</v>
      </c>
      <c r="Q18048">
        <v>350.22125</v>
      </c>
      <c r="R18048">
        <v>10</v>
      </c>
      <c r="S18048" s="81">
        <v>36442</v>
      </c>
    </row>
    <row r="18049" spans="1:19" x14ac:dyDescent="0.2">
      <c r="A18049" t="s">
        <v>78</v>
      </c>
      <c r="B18049" t="s">
        <v>59</v>
      </c>
      <c r="C18049" t="s">
        <v>47</v>
      </c>
      <c r="D18049" t="s">
        <v>14</v>
      </c>
      <c r="E18049">
        <v>2013</v>
      </c>
      <c r="F18049">
        <v>23</v>
      </c>
      <c r="G18049">
        <v>2072.0949999999998</v>
      </c>
      <c r="H18049">
        <v>1942.2729999999999</v>
      </c>
      <c r="I18049">
        <v>67.355699999999999</v>
      </c>
      <c r="J18049">
        <v>1.7146570000000001</v>
      </c>
      <c r="K18049">
        <v>127.625</v>
      </c>
      <c r="L18049">
        <v>128.92320000000001</v>
      </c>
      <c r="M18049">
        <v>129.82239999999999</v>
      </c>
      <c r="N18049">
        <v>130.7216</v>
      </c>
      <c r="O18049">
        <v>132.0198</v>
      </c>
      <c r="P18049">
        <v>105.31393</v>
      </c>
      <c r="Q18049">
        <v>350.22125</v>
      </c>
      <c r="R18049">
        <v>10</v>
      </c>
      <c r="S18049" s="81">
        <v>36442</v>
      </c>
    </row>
    <row r="18050" spans="1:19" x14ac:dyDescent="0.2">
      <c r="A18050" t="s">
        <v>78</v>
      </c>
      <c r="B18050" t="s">
        <v>59</v>
      </c>
      <c r="C18050" t="s">
        <v>47</v>
      </c>
      <c r="D18050" t="s">
        <v>14</v>
      </c>
      <c r="E18050">
        <v>2013</v>
      </c>
      <c r="F18050">
        <v>24</v>
      </c>
      <c r="G18050">
        <v>2068.2860000000001</v>
      </c>
      <c r="H18050">
        <v>1963.3309999999999</v>
      </c>
      <c r="I18050">
        <v>65.713399999999993</v>
      </c>
      <c r="J18050">
        <v>1.7200420000000001</v>
      </c>
      <c r="K18050">
        <v>102.75060000000001</v>
      </c>
      <c r="L18050">
        <v>104.053</v>
      </c>
      <c r="M18050">
        <v>104.955</v>
      </c>
      <c r="N18050">
        <v>105.8569</v>
      </c>
      <c r="O18050">
        <v>107.1593</v>
      </c>
      <c r="P18050">
        <v>105.31393</v>
      </c>
      <c r="Q18050">
        <v>350.22125</v>
      </c>
      <c r="R18050">
        <v>10</v>
      </c>
      <c r="S18050" s="81">
        <v>36442</v>
      </c>
    </row>
    <row r="18051" spans="1:19" x14ac:dyDescent="0.2">
      <c r="A18051" t="s">
        <v>78</v>
      </c>
      <c r="B18051" t="s">
        <v>59</v>
      </c>
      <c r="C18051" t="s">
        <v>47</v>
      </c>
      <c r="D18051" t="s">
        <v>15</v>
      </c>
      <c r="E18051">
        <v>2013</v>
      </c>
      <c r="F18051">
        <v>1</v>
      </c>
      <c r="G18051">
        <v>1946.6690000000001</v>
      </c>
      <c r="H18051">
        <v>1946.6690000000001</v>
      </c>
      <c r="I18051">
        <v>39.254399999999997</v>
      </c>
      <c r="J18051">
        <v>1.6630720000000001</v>
      </c>
      <c r="K18051">
        <v>-2.1313119999999999</v>
      </c>
      <c r="L18051">
        <v>-0.87211559999999999</v>
      </c>
      <c r="M18051">
        <v>0</v>
      </c>
      <c r="N18051">
        <v>0.87211559999999999</v>
      </c>
      <c r="O18051">
        <v>2.1313119999999999</v>
      </c>
      <c r="P18051">
        <v>105.99312999999999</v>
      </c>
      <c r="Q18051">
        <v>350.19943000000001</v>
      </c>
      <c r="R18051">
        <v>11</v>
      </c>
      <c r="S18051" s="81">
        <v>32107</v>
      </c>
    </row>
    <row r="18052" spans="1:19" x14ac:dyDescent="0.2">
      <c r="A18052" t="s">
        <v>78</v>
      </c>
      <c r="B18052" t="s">
        <v>59</v>
      </c>
      <c r="C18052" t="s">
        <v>47</v>
      </c>
      <c r="D18052" t="s">
        <v>15</v>
      </c>
      <c r="E18052">
        <v>2013</v>
      </c>
      <c r="F18052">
        <v>2</v>
      </c>
      <c r="G18052">
        <v>1917.4079999999999</v>
      </c>
      <c r="H18052">
        <v>1917.4079999999999</v>
      </c>
      <c r="I18052">
        <v>38.140999999999998</v>
      </c>
      <c r="J18052">
        <v>1.662364</v>
      </c>
      <c r="K18052">
        <v>-2.1304059999999998</v>
      </c>
      <c r="L18052">
        <v>-0.87174479999999999</v>
      </c>
      <c r="M18052">
        <v>0</v>
      </c>
      <c r="N18052">
        <v>0.87174479999999999</v>
      </c>
      <c r="O18052">
        <v>2.1304059999999998</v>
      </c>
      <c r="P18052">
        <v>105.99312999999999</v>
      </c>
      <c r="Q18052">
        <v>350.19943000000001</v>
      </c>
      <c r="R18052">
        <v>11</v>
      </c>
      <c r="S18052" s="81">
        <v>32107</v>
      </c>
    </row>
    <row r="18053" spans="1:19" x14ac:dyDescent="0.2">
      <c r="A18053" t="s">
        <v>78</v>
      </c>
      <c r="B18053" t="s">
        <v>59</v>
      </c>
      <c r="C18053" t="s">
        <v>47</v>
      </c>
      <c r="D18053" t="s">
        <v>15</v>
      </c>
      <c r="E18053">
        <v>2013</v>
      </c>
      <c r="F18053">
        <v>3</v>
      </c>
      <c r="G18053">
        <v>1891.665</v>
      </c>
      <c r="H18053">
        <v>1891.665</v>
      </c>
      <c r="I18053">
        <v>37.334400000000002</v>
      </c>
      <c r="J18053">
        <v>1.6634009999999999</v>
      </c>
      <c r="K18053">
        <v>-2.1317339999999998</v>
      </c>
      <c r="L18053">
        <v>-0.87228830000000002</v>
      </c>
      <c r="M18053">
        <v>0</v>
      </c>
      <c r="N18053">
        <v>0.87228830000000002</v>
      </c>
      <c r="O18053">
        <v>2.1317339999999998</v>
      </c>
      <c r="P18053">
        <v>105.99312999999999</v>
      </c>
      <c r="Q18053">
        <v>350.19943000000001</v>
      </c>
      <c r="R18053">
        <v>11</v>
      </c>
      <c r="S18053" s="81">
        <v>32107</v>
      </c>
    </row>
    <row r="18054" spans="1:19" x14ac:dyDescent="0.2">
      <c r="A18054" t="s">
        <v>78</v>
      </c>
      <c r="B18054" t="s">
        <v>59</v>
      </c>
      <c r="C18054" t="s">
        <v>47</v>
      </c>
      <c r="D18054" t="s">
        <v>15</v>
      </c>
      <c r="E18054">
        <v>2013</v>
      </c>
      <c r="F18054">
        <v>4</v>
      </c>
      <c r="G18054">
        <v>1895.7529999999999</v>
      </c>
      <c r="H18054">
        <v>1895.7529999999999</v>
      </c>
      <c r="I18054">
        <v>36.39</v>
      </c>
      <c r="J18054">
        <v>1.658765</v>
      </c>
      <c r="K18054">
        <v>-2.1257929999999998</v>
      </c>
      <c r="L18054">
        <v>-0.8698572</v>
      </c>
      <c r="M18054">
        <v>0</v>
      </c>
      <c r="N18054">
        <v>0.8698572</v>
      </c>
      <c r="O18054">
        <v>2.1257929999999998</v>
      </c>
      <c r="P18054">
        <v>105.99312999999999</v>
      </c>
      <c r="Q18054">
        <v>350.19943000000001</v>
      </c>
      <c r="R18054">
        <v>11</v>
      </c>
      <c r="S18054" s="81">
        <v>32107</v>
      </c>
    </row>
    <row r="18055" spans="1:19" x14ac:dyDescent="0.2">
      <c r="A18055" t="s">
        <v>78</v>
      </c>
      <c r="B18055" t="s">
        <v>59</v>
      </c>
      <c r="C18055" t="s">
        <v>47</v>
      </c>
      <c r="D18055" t="s">
        <v>15</v>
      </c>
      <c r="E18055">
        <v>2013</v>
      </c>
      <c r="F18055">
        <v>5</v>
      </c>
      <c r="G18055">
        <v>1935.0360000000001</v>
      </c>
      <c r="H18055">
        <v>1935.0360000000001</v>
      </c>
      <c r="I18055">
        <v>36.126600000000003</v>
      </c>
      <c r="J18055">
        <v>1.65743</v>
      </c>
      <c r="K18055">
        <v>-2.124082</v>
      </c>
      <c r="L18055">
        <v>-0.86915719999999996</v>
      </c>
      <c r="M18055">
        <v>0</v>
      </c>
      <c r="N18055">
        <v>0.86915719999999996</v>
      </c>
      <c r="O18055">
        <v>2.124082</v>
      </c>
      <c r="P18055">
        <v>105.99312999999999</v>
      </c>
      <c r="Q18055">
        <v>350.19943000000001</v>
      </c>
      <c r="R18055">
        <v>11</v>
      </c>
      <c r="S18055" s="81">
        <v>32107</v>
      </c>
    </row>
    <row r="18056" spans="1:19" x14ac:dyDescent="0.2">
      <c r="A18056" t="s">
        <v>78</v>
      </c>
      <c r="B18056" t="s">
        <v>59</v>
      </c>
      <c r="C18056" t="s">
        <v>47</v>
      </c>
      <c r="D18056" t="s">
        <v>15</v>
      </c>
      <c r="E18056">
        <v>2013</v>
      </c>
      <c r="F18056">
        <v>6</v>
      </c>
      <c r="G18056">
        <v>2004.1579999999999</v>
      </c>
      <c r="H18056">
        <v>2004.1579999999999</v>
      </c>
      <c r="I18056">
        <v>35.411900000000003</v>
      </c>
      <c r="J18056">
        <v>1.658728</v>
      </c>
      <c r="K18056">
        <v>-2.1257450000000002</v>
      </c>
      <c r="L18056">
        <v>-0.86983759999999999</v>
      </c>
      <c r="M18056">
        <v>0</v>
      </c>
      <c r="N18056">
        <v>0.86983759999999999</v>
      </c>
      <c r="O18056">
        <v>2.1257450000000002</v>
      </c>
      <c r="P18056">
        <v>105.99312999999999</v>
      </c>
      <c r="Q18056">
        <v>350.19943000000001</v>
      </c>
      <c r="R18056">
        <v>11</v>
      </c>
      <c r="S18056" s="81">
        <v>32107</v>
      </c>
    </row>
    <row r="18057" spans="1:19" x14ac:dyDescent="0.2">
      <c r="A18057" t="s">
        <v>78</v>
      </c>
      <c r="B18057" t="s">
        <v>59</v>
      </c>
      <c r="C18057" t="s">
        <v>47</v>
      </c>
      <c r="D18057" t="s">
        <v>15</v>
      </c>
      <c r="E18057">
        <v>2013</v>
      </c>
      <c r="F18057">
        <v>7</v>
      </c>
      <c r="G18057">
        <v>2109.415</v>
      </c>
      <c r="H18057">
        <v>2109.415</v>
      </c>
      <c r="I18057">
        <v>35.306699999999999</v>
      </c>
      <c r="J18057">
        <v>1.6626590000000001</v>
      </c>
      <c r="K18057">
        <v>-2.1307839999999998</v>
      </c>
      <c r="L18057">
        <v>-0.87189930000000004</v>
      </c>
      <c r="M18057">
        <v>0</v>
      </c>
      <c r="N18057">
        <v>0.87189930000000004</v>
      </c>
      <c r="O18057">
        <v>2.1307839999999998</v>
      </c>
      <c r="P18057">
        <v>105.99312999999999</v>
      </c>
      <c r="Q18057">
        <v>350.19943000000001</v>
      </c>
      <c r="R18057">
        <v>11</v>
      </c>
      <c r="S18057" s="81">
        <v>32107</v>
      </c>
    </row>
    <row r="18058" spans="1:19" x14ac:dyDescent="0.2">
      <c r="A18058" t="s">
        <v>78</v>
      </c>
      <c r="B18058" t="s">
        <v>59</v>
      </c>
      <c r="C18058" t="s">
        <v>47</v>
      </c>
      <c r="D18058" t="s">
        <v>15</v>
      </c>
      <c r="E18058">
        <v>2013</v>
      </c>
      <c r="F18058">
        <v>8</v>
      </c>
      <c r="G18058">
        <v>2112.183</v>
      </c>
      <c r="H18058">
        <v>2112.183</v>
      </c>
      <c r="I18058">
        <v>36.280500000000004</v>
      </c>
      <c r="J18058">
        <v>1.659643</v>
      </c>
      <c r="K18058">
        <v>-2.126919</v>
      </c>
      <c r="L18058">
        <v>-0.87031789999999998</v>
      </c>
      <c r="M18058">
        <v>0</v>
      </c>
      <c r="N18058">
        <v>0.87031789999999998</v>
      </c>
      <c r="O18058">
        <v>2.126919</v>
      </c>
      <c r="P18058">
        <v>105.99312999999999</v>
      </c>
      <c r="Q18058">
        <v>350.19943000000001</v>
      </c>
      <c r="R18058">
        <v>11</v>
      </c>
      <c r="S18058" s="81">
        <v>32107</v>
      </c>
    </row>
    <row r="18059" spans="1:19" x14ac:dyDescent="0.2">
      <c r="A18059" t="s">
        <v>78</v>
      </c>
      <c r="B18059" t="s">
        <v>59</v>
      </c>
      <c r="C18059" t="s">
        <v>47</v>
      </c>
      <c r="D18059" t="s">
        <v>15</v>
      </c>
      <c r="E18059">
        <v>2013</v>
      </c>
      <c r="F18059">
        <v>9</v>
      </c>
      <c r="G18059">
        <v>2092.1930000000002</v>
      </c>
      <c r="H18059">
        <v>2092.1930000000002</v>
      </c>
      <c r="I18059">
        <v>40.386499999999998</v>
      </c>
      <c r="J18059">
        <v>1.6596599999999999</v>
      </c>
      <c r="K18059">
        <v>-2.1269399999999998</v>
      </c>
      <c r="L18059">
        <v>-0.87032679999999996</v>
      </c>
      <c r="M18059">
        <v>0</v>
      </c>
      <c r="N18059">
        <v>0.87032679999999996</v>
      </c>
      <c r="O18059">
        <v>2.1269399999999998</v>
      </c>
      <c r="P18059">
        <v>105.99312999999999</v>
      </c>
      <c r="Q18059">
        <v>350.19943000000001</v>
      </c>
      <c r="R18059">
        <v>11</v>
      </c>
      <c r="S18059" s="81">
        <v>32107</v>
      </c>
    </row>
    <row r="18060" spans="1:19" x14ac:dyDescent="0.2">
      <c r="A18060" t="s">
        <v>78</v>
      </c>
      <c r="B18060" t="s">
        <v>59</v>
      </c>
      <c r="C18060" t="s">
        <v>47</v>
      </c>
      <c r="D18060" t="s">
        <v>15</v>
      </c>
      <c r="E18060">
        <v>2013</v>
      </c>
      <c r="F18060">
        <v>10</v>
      </c>
      <c r="G18060">
        <v>2095.0610000000001</v>
      </c>
      <c r="H18060">
        <v>2095.0610000000001</v>
      </c>
      <c r="I18060">
        <v>46.078499999999998</v>
      </c>
      <c r="J18060">
        <v>1.659384</v>
      </c>
      <c r="K18060">
        <v>-2.1265849999999999</v>
      </c>
      <c r="L18060">
        <v>-0.8701816</v>
      </c>
      <c r="M18060">
        <v>0</v>
      </c>
      <c r="N18060">
        <v>0.8701816</v>
      </c>
      <c r="O18060">
        <v>2.1265849999999999</v>
      </c>
      <c r="P18060">
        <v>105.99312999999999</v>
      </c>
      <c r="Q18060">
        <v>350.19943000000001</v>
      </c>
      <c r="R18060">
        <v>11</v>
      </c>
      <c r="S18060" s="81">
        <v>32107</v>
      </c>
    </row>
    <row r="18061" spans="1:19" x14ac:dyDescent="0.2">
      <c r="A18061" t="s">
        <v>78</v>
      </c>
      <c r="B18061" t="s">
        <v>59</v>
      </c>
      <c r="C18061" t="s">
        <v>47</v>
      </c>
      <c r="D18061" t="s">
        <v>15</v>
      </c>
      <c r="E18061">
        <v>2013</v>
      </c>
      <c r="F18061">
        <v>11</v>
      </c>
      <c r="G18061">
        <v>2070.6309999999999</v>
      </c>
      <c r="H18061">
        <v>2070.6309999999999</v>
      </c>
      <c r="I18061">
        <v>50.559199999999997</v>
      </c>
      <c r="J18061">
        <v>1.6593640000000001</v>
      </c>
      <c r="K18061">
        <v>-2.1265610000000001</v>
      </c>
      <c r="L18061">
        <v>-0.87017149999999999</v>
      </c>
      <c r="M18061">
        <v>0</v>
      </c>
      <c r="N18061">
        <v>0.87017149999999999</v>
      </c>
      <c r="O18061">
        <v>2.1265610000000001</v>
      </c>
      <c r="P18061">
        <v>105.99312999999999</v>
      </c>
      <c r="Q18061">
        <v>350.19943000000001</v>
      </c>
      <c r="R18061">
        <v>11</v>
      </c>
      <c r="S18061" s="81">
        <v>32107</v>
      </c>
    </row>
    <row r="18062" spans="1:19" x14ac:dyDescent="0.2">
      <c r="A18062" t="s">
        <v>78</v>
      </c>
      <c r="B18062" t="s">
        <v>59</v>
      </c>
      <c r="C18062" t="s">
        <v>47</v>
      </c>
      <c r="D18062" t="s">
        <v>15</v>
      </c>
      <c r="E18062">
        <v>2013</v>
      </c>
      <c r="F18062">
        <v>12</v>
      </c>
      <c r="G18062">
        <v>2078.0859999999998</v>
      </c>
      <c r="H18062">
        <v>2078.0859999999998</v>
      </c>
      <c r="I18062">
        <v>53.611199999999997</v>
      </c>
      <c r="J18062">
        <v>1.6597630000000001</v>
      </c>
      <c r="K18062">
        <v>-2.1270709999999999</v>
      </c>
      <c r="L18062">
        <v>-0.8703803</v>
      </c>
      <c r="M18062">
        <v>0</v>
      </c>
      <c r="N18062">
        <v>0.8703803</v>
      </c>
      <c r="O18062">
        <v>2.1270709999999999</v>
      </c>
      <c r="P18062">
        <v>105.99312999999999</v>
      </c>
      <c r="Q18062">
        <v>350.19943000000001</v>
      </c>
      <c r="R18062">
        <v>11</v>
      </c>
      <c r="S18062" s="81">
        <v>32107</v>
      </c>
    </row>
    <row r="18063" spans="1:19" x14ac:dyDescent="0.2">
      <c r="A18063" t="s">
        <v>78</v>
      </c>
      <c r="B18063" t="s">
        <v>59</v>
      </c>
      <c r="C18063" t="s">
        <v>47</v>
      </c>
      <c r="D18063" t="s">
        <v>15</v>
      </c>
      <c r="E18063">
        <v>2013</v>
      </c>
      <c r="F18063">
        <v>13</v>
      </c>
      <c r="G18063">
        <v>2082.9450000000002</v>
      </c>
      <c r="H18063">
        <v>2082.9450000000002</v>
      </c>
      <c r="I18063">
        <v>56.415100000000002</v>
      </c>
      <c r="J18063">
        <v>1.6624680000000001</v>
      </c>
      <c r="K18063">
        <v>-2.130538</v>
      </c>
      <c r="L18063">
        <v>-0.87179890000000004</v>
      </c>
      <c r="M18063">
        <v>0</v>
      </c>
      <c r="N18063">
        <v>0.87179890000000004</v>
      </c>
      <c r="O18063">
        <v>2.130538</v>
      </c>
      <c r="P18063">
        <v>105.99312999999999</v>
      </c>
      <c r="Q18063">
        <v>350.19943000000001</v>
      </c>
      <c r="R18063">
        <v>11</v>
      </c>
      <c r="S18063" s="81">
        <v>32107</v>
      </c>
    </row>
    <row r="18064" spans="1:19" x14ac:dyDescent="0.2">
      <c r="A18064" t="s">
        <v>78</v>
      </c>
      <c r="B18064" t="s">
        <v>59</v>
      </c>
      <c r="C18064" t="s">
        <v>47</v>
      </c>
      <c r="D18064" t="s">
        <v>15</v>
      </c>
      <c r="E18064">
        <v>2013</v>
      </c>
      <c r="F18064">
        <v>14</v>
      </c>
      <c r="G18064">
        <v>2051.0949999999998</v>
      </c>
      <c r="H18064">
        <v>2051.0949999999998</v>
      </c>
      <c r="I18064">
        <v>57.927700000000002</v>
      </c>
      <c r="J18064">
        <v>1.6683600000000001</v>
      </c>
      <c r="K18064">
        <v>-2.13809</v>
      </c>
      <c r="L18064">
        <v>-0.87488900000000003</v>
      </c>
      <c r="M18064">
        <v>0</v>
      </c>
      <c r="N18064">
        <v>0.87488900000000003</v>
      </c>
      <c r="O18064">
        <v>2.13809</v>
      </c>
      <c r="P18064">
        <v>105.99312999999999</v>
      </c>
      <c r="Q18064">
        <v>350.19943000000001</v>
      </c>
      <c r="R18064">
        <v>11</v>
      </c>
      <c r="S18064" s="81">
        <v>32107</v>
      </c>
    </row>
    <row r="18065" spans="1:19" x14ac:dyDescent="0.2">
      <c r="A18065" t="s">
        <v>78</v>
      </c>
      <c r="B18065" t="s">
        <v>59</v>
      </c>
      <c r="C18065" t="s">
        <v>47</v>
      </c>
      <c r="D18065" t="s">
        <v>15</v>
      </c>
      <c r="E18065">
        <v>2013</v>
      </c>
      <c r="F18065">
        <v>15</v>
      </c>
      <c r="G18065">
        <v>1998.194</v>
      </c>
      <c r="H18065">
        <v>1940.268</v>
      </c>
      <c r="I18065">
        <v>58.577500000000001</v>
      </c>
      <c r="J18065">
        <v>1.661243</v>
      </c>
      <c r="K18065">
        <v>55.797789999999999</v>
      </c>
      <c r="L18065">
        <v>57.055599999999998</v>
      </c>
      <c r="M18065">
        <v>57.926760000000002</v>
      </c>
      <c r="N18065">
        <v>58.797919999999998</v>
      </c>
      <c r="O18065">
        <v>60.055729999999997</v>
      </c>
      <c r="P18065">
        <v>105.99312999999999</v>
      </c>
      <c r="Q18065">
        <v>350.19943000000001</v>
      </c>
      <c r="R18065">
        <v>11</v>
      </c>
      <c r="S18065" s="81">
        <v>32107</v>
      </c>
    </row>
    <row r="18066" spans="1:19" x14ac:dyDescent="0.2">
      <c r="A18066" t="s">
        <v>78</v>
      </c>
      <c r="B18066" t="s">
        <v>59</v>
      </c>
      <c r="C18066" t="s">
        <v>47</v>
      </c>
      <c r="D18066" t="s">
        <v>15</v>
      </c>
      <c r="E18066">
        <v>2013</v>
      </c>
      <c r="F18066">
        <v>16</v>
      </c>
      <c r="G18066">
        <v>1928.0889999999999</v>
      </c>
      <c r="H18066">
        <v>1224.8520000000001</v>
      </c>
      <c r="I18066">
        <v>57.582999999999998</v>
      </c>
      <c r="J18066">
        <v>1.6606399999999999</v>
      </c>
      <c r="K18066">
        <v>701.10850000000005</v>
      </c>
      <c r="L18066">
        <v>702.36580000000004</v>
      </c>
      <c r="M18066">
        <v>703.23670000000004</v>
      </c>
      <c r="N18066">
        <v>704.10749999999996</v>
      </c>
      <c r="O18066">
        <v>705.36490000000003</v>
      </c>
      <c r="P18066">
        <v>105.99312999999999</v>
      </c>
      <c r="Q18066">
        <v>350.19943000000001</v>
      </c>
      <c r="R18066">
        <v>11</v>
      </c>
      <c r="S18066" s="81">
        <v>32107</v>
      </c>
    </row>
    <row r="18067" spans="1:19" x14ac:dyDescent="0.2">
      <c r="A18067" t="s">
        <v>78</v>
      </c>
      <c r="B18067" t="s">
        <v>59</v>
      </c>
      <c r="C18067" t="s">
        <v>47</v>
      </c>
      <c r="D18067" t="s">
        <v>15</v>
      </c>
      <c r="E18067">
        <v>2013</v>
      </c>
      <c r="F18067">
        <v>17</v>
      </c>
      <c r="G18067">
        <v>1918.828</v>
      </c>
      <c r="H18067">
        <v>329.1678</v>
      </c>
      <c r="I18067">
        <v>54.104700000000001</v>
      </c>
      <c r="J18067">
        <v>1.6601779999999999</v>
      </c>
      <c r="K18067">
        <v>1587.5329999999999</v>
      </c>
      <c r="L18067">
        <v>1588.79</v>
      </c>
      <c r="M18067">
        <v>1589.6610000000001</v>
      </c>
      <c r="N18067">
        <v>1590.5309999999999</v>
      </c>
      <c r="O18067">
        <v>1591.788</v>
      </c>
      <c r="P18067">
        <v>105.99312999999999</v>
      </c>
      <c r="Q18067">
        <v>350.19943000000001</v>
      </c>
      <c r="R18067">
        <v>11</v>
      </c>
      <c r="S18067" s="81">
        <v>32107</v>
      </c>
    </row>
    <row r="18068" spans="1:19" x14ac:dyDescent="0.2">
      <c r="A18068" t="s">
        <v>78</v>
      </c>
      <c r="B18068" t="s">
        <v>59</v>
      </c>
      <c r="C18068" t="s">
        <v>47</v>
      </c>
      <c r="D18068" t="s">
        <v>15</v>
      </c>
      <c r="E18068">
        <v>2013</v>
      </c>
      <c r="F18068">
        <v>18</v>
      </c>
      <c r="G18068">
        <v>1925.769</v>
      </c>
      <c r="H18068">
        <v>323.99299999999999</v>
      </c>
      <c r="I18068">
        <v>48.904600000000002</v>
      </c>
      <c r="J18068">
        <v>1.6605399999999999</v>
      </c>
      <c r="K18068">
        <v>1599.6479999999999</v>
      </c>
      <c r="L18068">
        <v>1600.9059999999999</v>
      </c>
      <c r="M18068">
        <v>1601.7760000000001</v>
      </c>
      <c r="N18068">
        <v>1602.6469999999999</v>
      </c>
      <c r="O18068">
        <v>1603.904</v>
      </c>
      <c r="P18068">
        <v>105.99312999999999</v>
      </c>
      <c r="Q18068">
        <v>350.19943000000001</v>
      </c>
      <c r="R18068">
        <v>11</v>
      </c>
      <c r="S18068" s="81">
        <v>32107</v>
      </c>
    </row>
    <row r="18069" spans="1:19" x14ac:dyDescent="0.2">
      <c r="A18069" t="s">
        <v>78</v>
      </c>
      <c r="B18069" t="s">
        <v>59</v>
      </c>
      <c r="C18069" t="s">
        <v>47</v>
      </c>
      <c r="D18069" t="s">
        <v>15</v>
      </c>
      <c r="E18069">
        <v>2013</v>
      </c>
      <c r="F18069">
        <v>19</v>
      </c>
      <c r="G18069">
        <v>1935.288</v>
      </c>
      <c r="H18069">
        <v>321.07870000000003</v>
      </c>
      <c r="I18069">
        <v>45.157299999999999</v>
      </c>
      <c r="J18069">
        <v>1.6600600000000001</v>
      </c>
      <c r="K18069">
        <v>1612.0820000000001</v>
      </c>
      <c r="L18069">
        <v>1613.3389999999999</v>
      </c>
      <c r="M18069">
        <v>1614.2090000000001</v>
      </c>
      <c r="N18069">
        <v>1615.08</v>
      </c>
      <c r="O18069">
        <v>1616.337</v>
      </c>
      <c r="P18069">
        <v>105.99312999999999</v>
      </c>
      <c r="Q18069">
        <v>350.19943000000001</v>
      </c>
      <c r="R18069">
        <v>11</v>
      </c>
      <c r="S18069" s="81">
        <v>32107</v>
      </c>
    </row>
    <row r="18070" spans="1:19" x14ac:dyDescent="0.2">
      <c r="A18070" t="s">
        <v>78</v>
      </c>
      <c r="B18070" t="s">
        <v>59</v>
      </c>
      <c r="C18070" t="s">
        <v>47</v>
      </c>
      <c r="D18070" t="s">
        <v>15</v>
      </c>
      <c r="E18070">
        <v>2013</v>
      </c>
      <c r="F18070">
        <v>20</v>
      </c>
      <c r="G18070">
        <v>1989.328</v>
      </c>
      <c r="H18070">
        <v>316.67680000000001</v>
      </c>
      <c r="I18070">
        <v>42.554000000000002</v>
      </c>
      <c r="J18070">
        <v>1.664209</v>
      </c>
      <c r="K18070">
        <v>1670.519</v>
      </c>
      <c r="L18070">
        <v>1671.779</v>
      </c>
      <c r="M18070">
        <v>1672.652</v>
      </c>
      <c r="N18070">
        <v>1673.5239999999999</v>
      </c>
      <c r="O18070">
        <v>1674.7840000000001</v>
      </c>
      <c r="P18070">
        <v>105.99312999999999</v>
      </c>
      <c r="Q18070">
        <v>350.19943000000001</v>
      </c>
      <c r="R18070">
        <v>11</v>
      </c>
      <c r="S18070" s="81">
        <v>32107</v>
      </c>
    </row>
    <row r="18071" spans="1:19" x14ac:dyDescent="0.2">
      <c r="A18071" t="s">
        <v>78</v>
      </c>
      <c r="B18071" t="s">
        <v>59</v>
      </c>
      <c r="C18071" t="s">
        <v>47</v>
      </c>
      <c r="D18071" t="s">
        <v>15</v>
      </c>
      <c r="E18071">
        <v>2013</v>
      </c>
      <c r="F18071">
        <v>21</v>
      </c>
      <c r="G18071">
        <v>2006.0039999999999</v>
      </c>
      <c r="H18071">
        <v>313.64019999999999</v>
      </c>
      <c r="I18071">
        <v>40.406799999999997</v>
      </c>
      <c r="J18071">
        <v>1.663772</v>
      </c>
      <c r="K18071">
        <v>1690.231</v>
      </c>
      <c r="L18071">
        <v>1691.491</v>
      </c>
      <c r="M18071">
        <v>1692.3630000000001</v>
      </c>
      <c r="N18071">
        <v>1693.2360000000001</v>
      </c>
      <c r="O18071">
        <v>1694.4960000000001</v>
      </c>
      <c r="P18071">
        <v>105.99312999999999</v>
      </c>
      <c r="Q18071">
        <v>350.19943000000001</v>
      </c>
      <c r="R18071">
        <v>11</v>
      </c>
      <c r="S18071" s="81">
        <v>32107</v>
      </c>
    </row>
    <row r="18072" spans="1:19" x14ac:dyDescent="0.2">
      <c r="A18072" t="s">
        <v>78</v>
      </c>
      <c r="B18072" t="s">
        <v>59</v>
      </c>
      <c r="C18072" t="s">
        <v>47</v>
      </c>
      <c r="D18072" t="s">
        <v>15</v>
      </c>
      <c r="E18072">
        <v>2013</v>
      </c>
      <c r="F18072">
        <v>22</v>
      </c>
      <c r="G18072">
        <v>2008.1990000000001</v>
      </c>
      <c r="H18072">
        <v>900.14859999999999</v>
      </c>
      <c r="I18072">
        <v>39.194499999999998</v>
      </c>
      <c r="J18072">
        <v>1.663225</v>
      </c>
      <c r="K18072">
        <v>1105.9190000000001</v>
      </c>
      <c r="L18072">
        <v>1107.1780000000001</v>
      </c>
      <c r="M18072">
        <v>1108.05</v>
      </c>
      <c r="N18072">
        <v>1108.922</v>
      </c>
      <c r="O18072">
        <v>1110.182</v>
      </c>
      <c r="P18072">
        <v>105.99312999999999</v>
      </c>
      <c r="Q18072">
        <v>350.19943000000001</v>
      </c>
      <c r="R18072">
        <v>11</v>
      </c>
      <c r="S18072" s="81">
        <v>32107</v>
      </c>
    </row>
    <row r="18073" spans="1:19" x14ac:dyDescent="0.2">
      <c r="A18073" t="s">
        <v>78</v>
      </c>
      <c r="B18073" t="s">
        <v>59</v>
      </c>
      <c r="C18073" t="s">
        <v>47</v>
      </c>
      <c r="D18073" t="s">
        <v>15</v>
      </c>
      <c r="E18073">
        <v>2013</v>
      </c>
      <c r="F18073">
        <v>23</v>
      </c>
      <c r="G18073">
        <v>1992.614</v>
      </c>
      <c r="H18073">
        <v>1514.1559999999999</v>
      </c>
      <c r="I18073">
        <v>38.327800000000003</v>
      </c>
      <c r="J18073">
        <v>1.6604540000000001</v>
      </c>
      <c r="K18073">
        <v>476.32940000000002</v>
      </c>
      <c r="L18073">
        <v>477.58659999999998</v>
      </c>
      <c r="M18073">
        <v>478.45740000000001</v>
      </c>
      <c r="N18073">
        <v>479.32819999999998</v>
      </c>
      <c r="O18073">
        <v>480.58539999999999</v>
      </c>
      <c r="P18073">
        <v>105.99312999999999</v>
      </c>
      <c r="Q18073">
        <v>350.19943000000001</v>
      </c>
      <c r="R18073">
        <v>11</v>
      </c>
      <c r="S18073" s="81">
        <v>32107</v>
      </c>
    </row>
    <row r="18074" spans="1:19" x14ac:dyDescent="0.2">
      <c r="A18074" t="s">
        <v>78</v>
      </c>
      <c r="B18074" t="s">
        <v>59</v>
      </c>
      <c r="C18074" t="s">
        <v>47</v>
      </c>
      <c r="D18074" t="s">
        <v>15</v>
      </c>
      <c r="E18074">
        <v>2013</v>
      </c>
      <c r="F18074">
        <v>24</v>
      </c>
      <c r="G18074">
        <v>1981.115</v>
      </c>
      <c r="H18074">
        <v>1719.63</v>
      </c>
      <c r="I18074">
        <v>37.225700000000003</v>
      </c>
      <c r="J18074">
        <v>1.6631069999999999</v>
      </c>
      <c r="K18074">
        <v>259.35399999999998</v>
      </c>
      <c r="L18074">
        <v>260.61320000000001</v>
      </c>
      <c r="M18074">
        <v>261.48540000000003</v>
      </c>
      <c r="N18074">
        <v>262.35750000000002</v>
      </c>
      <c r="O18074">
        <v>263.61669999999998</v>
      </c>
      <c r="P18074">
        <v>105.99312999999999</v>
      </c>
      <c r="Q18074">
        <v>350.19943000000001</v>
      </c>
      <c r="R18074">
        <v>11</v>
      </c>
      <c r="S18074" s="81">
        <v>32107</v>
      </c>
    </row>
    <row r="18075" spans="1:19" x14ac:dyDescent="0.2">
      <c r="A18075" t="s">
        <v>78</v>
      </c>
      <c r="B18075" t="s">
        <v>59</v>
      </c>
      <c r="C18075" t="s">
        <v>47</v>
      </c>
      <c r="D18075" t="s">
        <v>16</v>
      </c>
      <c r="E18075">
        <v>2013</v>
      </c>
      <c r="F18075">
        <v>1</v>
      </c>
      <c r="G18075">
        <v>1893.5540000000001</v>
      </c>
      <c r="H18075">
        <v>1893.5540000000001</v>
      </c>
      <c r="I18075">
        <v>38.369100000000003</v>
      </c>
      <c r="J18075">
        <v>1.641491</v>
      </c>
      <c r="K18075">
        <v>-2.1036549999999998</v>
      </c>
      <c r="L18075">
        <v>-0.86079879999999998</v>
      </c>
      <c r="M18075">
        <v>0</v>
      </c>
      <c r="N18075">
        <v>0.86079879999999998</v>
      </c>
      <c r="O18075">
        <v>2.1036549999999998</v>
      </c>
      <c r="P18075">
        <v>106.67232</v>
      </c>
      <c r="Q18075">
        <v>350.17788999999999</v>
      </c>
      <c r="R18075">
        <v>12</v>
      </c>
      <c r="S18075" s="81">
        <v>39798</v>
      </c>
    </row>
    <row r="18076" spans="1:19" x14ac:dyDescent="0.2">
      <c r="A18076" t="s">
        <v>78</v>
      </c>
      <c r="B18076" t="s">
        <v>59</v>
      </c>
      <c r="C18076" t="s">
        <v>47</v>
      </c>
      <c r="D18076" t="s">
        <v>16</v>
      </c>
      <c r="E18076">
        <v>2013</v>
      </c>
      <c r="F18076">
        <v>2</v>
      </c>
      <c r="G18076">
        <v>1866.002</v>
      </c>
      <c r="H18076">
        <v>1866.002</v>
      </c>
      <c r="I18076">
        <v>38.226500000000001</v>
      </c>
      <c r="J18076">
        <v>1.6399790000000001</v>
      </c>
      <c r="K18076">
        <v>-2.1017169999999998</v>
      </c>
      <c r="L18076">
        <v>-0.86000560000000004</v>
      </c>
      <c r="M18076">
        <v>0</v>
      </c>
      <c r="N18076">
        <v>0.86000560000000004</v>
      </c>
      <c r="O18076">
        <v>2.1017169999999998</v>
      </c>
      <c r="P18076">
        <v>106.67232</v>
      </c>
      <c r="Q18076">
        <v>350.17788999999999</v>
      </c>
      <c r="R18076">
        <v>12</v>
      </c>
      <c r="S18076" s="81">
        <v>39798</v>
      </c>
    </row>
    <row r="18077" spans="1:19" x14ac:dyDescent="0.2">
      <c r="A18077" t="s">
        <v>78</v>
      </c>
      <c r="B18077" t="s">
        <v>59</v>
      </c>
      <c r="C18077" t="s">
        <v>47</v>
      </c>
      <c r="D18077" t="s">
        <v>16</v>
      </c>
      <c r="E18077">
        <v>2013</v>
      </c>
      <c r="F18077">
        <v>3</v>
      </c>
      <c r="G18077">
        <v>1851.327</v>
      </c>
      <c r="H18077">
        <v>1851.327</v>
      </c>
      <c r="I18077">
        <v>37.968600000000002</v>
      </c>
      <c r="J18077">
        <v>1.6388609999999999</v>
      </c>
      <c r="K18077">
        <v>-2.100285</v>
      </c>
      <c r="L18077">
        <v>-0.8594195</v>
      </c>
      <c r="M18077">
        <v>0</v>
      </c>
      <c r="N18077">
        <v>0.8594195</v>
      </c>
      <c r="O18077">
        <v>2.100285</v>
      </c>
      <c r="P18077">
        <v>106.67232</v>
      </c>
      <c r="Q18077">
        <v>350.17788999999999</v>
      </c>
      <c r="R18077">
        <v>12</v>
      </c>
      <c r="S18077" s="81">
        <v>39798</v>
      </c>
    </row>
    <row r="18078" spans="1:19" x14ac:dyDescent="0.2">
      <c r="A18078" t="s">
        <v>78</v>
      </c>
      <c r="B18078" t="s">
        <v>59</v>
      </c>
      <c r="C18078" t="s">
        <v>47</v>
      </c>
      <c r="D18078" t="s">
        <v>16</v>
      </c>
      <c r="E18078">
        <v>2013</v>
      </c>
      <c r="F18078">
        <v>4</v>
      </c>
      <c r="G18078">
        <v>1854.232</v>
      </c>
      <c r="H18078">
        <v>1854.232</v>
      </c>
      <c r="I18078">
        <v>37.8095</v>
      </c>
      <c r="J18078">
        <v>1.639456</v>
      </c>
      <c r="K18078">
        <v>-2.1010469999999999</v>
      </c>
      <c r="L18078">
        <v>-0.85973140000000003</v>
      </c>
      <c r="M18078">
        <v>0</v>
      </c>
      <c r="N18078">
        <v>0.85973140000000003</v>
      </c>
      <c r="O18078">
        <v>2.1010469999999999</v>
      </c>
      <c r="P18078">
        <v>106.67232</v>
      </c>
      <c r="Q18078">
        <v>350.17788999999999</v>
      </c>
      <c r="R18078">
        <v>12</v>
      </c>
      <c r="S18078" s="81">
        <v>39798</v>
      </c>
    </row>
    <row r="18079" spans="1:19" x14ac:dyDescent="0.2">
      <c r="A18079" t="s">
        <v>78</v>
      </c>
      <c r="B18079" t="s">
        <v>59</v>
      </c>
      <c r="C18079" t="s">
        <v>47</v>
      </c>
      <c r="D18079" t="s">
        <v>16</v>
      </c>
      <c r="E18079">
        <v>2013</v>
      </c>
      <c r="F18079">
        <v>5</v>
      </c>
      <c r="G18079">
        <v>1870.8240000000001</v>
      </c>
      <c r="H18079">
        <v>1870.8240000000001</v>
      </c>
      <c r="I18079">
        <v>37.921999999999997</v>
      </c>
      <c r="J18079">
        <v>1.6399010000000001</v>
      </c>
      <c r="K18079">
        <v>-2.1016170000000001</v>
      </c>
      <c r="L18079">
        <v>-0.85996479999999997</v>
      </c>
      <c r="M18079">
        <v>0</v>
      </c>
      <c r="N18079">
        <v>0.85996479999999997</v>
      </c>
      <c r="O18079">
        <v>2.1016170000000001</v>
      </c>
      <c r="P18079">
        <v>106.67232</v>
      </c>
      <c r="Q18079">
        <v>350.17788999999999</v>
      </c>
      <c r="R18079">
        <v>12</v>
      </c>
      <c r="S18079" s="81">
        <v>39798</v>
      </c>
    </row>
    <row r="18080" spans="1:19" x14ac:dyDescent="0.2">
      <c r="A18080" t="s">
        <v>78</v>
      </c>
      <c r="B18080" t="s">
        <v>59</v>
      </c>
      <c r="C18080" t="s">
        <v>47</v>
      </c>
      <c r="D18080" t="s">
        <v>16</v>
      </c>
      <c r="E18080">
        <v>2013</v>
      </c>
      <c r="F18080">
        <v>6</v>
      </c>
      <c r="G18080">
        <v>1918.251</v>
      </c>
      <c r="H18080">
        <v>1918.251</v>
      </c>
      <c r="I18080">
        <v>38.075400000000002</v>
      </c>
      <c r="J18080">
        <v>1.6425160000000001</v>
      </c>
      <c r="K18080">
        <v>-2.1049699999999998</v>
      </c>
      <c r="L18080">
        <v>-0.8613364</v>
      </c>
      <c r="M18080">
        <v>0</v>
      </c>
      <c r="N18080">
        <v>0.8613364</v>
      </c>
      <c r="O18080">
        <v>2.1049699999999998</v>
      </c>
      <c r="P18080">
        <v>106.67232</v>
      </c>
      <c r="Q18080">
        <v>350.17788999999999</v>
      </c>
      <c r="R18080">
        <v>12</v>
      </c>
      <c r="S18080" s="81">
        <v>39798</v>
      </c>
    </row>
    <row r="18081" spans="1:19" x14ac:dyDescent="0.2">
      <c r="A18081" t="s">
        <v>78</v>
      </c>
      <c r="B18081" t="s">
        <v>59</v>
      </c>
      <c r="C18081" t="s">
        <v>47</v>
      </c>
      <c r="D18081" t="s">
        <v>16</v>
      </c>
      <c r="E18081">
        <v>2013</v>
      </c>
      <c r="F18081">
        <v>7</v>
      </c>
      <c r="G18081">
        <v>1999.931</v>
      </c>
      <c r="H18081">
        <v>1999.931</v>
      </c>
      <c r="I18081">
        <v>38.224299999999999</v>
      </c>
      <c r="J18081">
        <v>1.6472059999999999</v>
      </c>
      <c r="K18081">
        <v>-2.1109800000000001</v>
      </c>
      <c r="L18081">
        <v>-0.86379570000000006</v>
      </c>
      <c r="M18081">
        <v>0</v>
      </c>
      <c r="N18081">
        <v>0.86379570000000006</v>
      </c>
      <c r="O18081">
        <v>2.1109800000000001</v>
      </c>
      <c r="P18081">
        <v>106.67232</v>
      </c>
      <c r="Q18081">
        <v>350.17788999999999</v>
      </c>
      <c r="R18081">
        <v>12</v>
      </c>
      <c r="S18081" s="81">
        <v>39798</v>
      </c>
    </row>
    <row r="18082" spans="1:19" x14ac:dyDescent="0.2">
      <c r="A18082" t="s">
        <v>78</v>
      </c>
      <c r="B18082" t="s">
        <v>59</v>
      </c>
      <c r="C18082" t="s">
        <v>47</v>
      </c>
      <c r="D18082" t="s">
        <v>16</v>
      </c>
      <c r="E18082">
        <v>2013</v>
      </c>
      <c r="F18082">
        <v>8</v>
      </c>
      <c r="G18082">
        <v>2043.2819999999999</v>
      </c>
      <c r="H18082">
        <v>2043.2819999999999</v>
      </c>
      <c r="I18082">
        <v>38.464799999999997</v>
      </c>
      <c r="J18082">
        <v>1.6484160000000001</v>
      </c>
      <c r="K18082">
        <v>-2.11253</v>
      </c>
      <c r="L18082">
        <v>-0.86443029999999998</v>
      </c>
      <c r="M18082">
        <v>0</v>
      </c>
      <c r="N18082">
        <v>0.86443029999999998</v>
      </c>
      <c r="O18082">
        <v>2.11253</v>
      </c>
      <c r="P18082">
        <v>106.67232</v>
      </c>
      <c r="Q18082">
        <v>350.17788999999999</v>
      </c>
      <c r="R18082">
        <v>12</v>
      </c>
      <c r="S18082" s="81">
        <v>39798</v>
      </c>
    </row>
    <row r="18083" spans="1:19" x14ac:dyDescent="0.2">
      <c r="A18083" t="s">
        <v>78</v>
      </c>
      <c r="B18083" t="s">
        <v>59</v>
      </c>
      <c r="C18083" t="s">
        <v>47</v>
      </c>
      <c r="D18083" t="s">
        <v>16</v>
      </c>
      <c r="E18083">
        <v>2013</v>
      </c>
      <c r="F18083">
        <v>9</v>
      </c>
      <c r="G18083">
        <v>2052.3910000000001</v>
      </c>
      <c r="H18083">
        <v>2052.3910000000001</v>
      </c>
      <c r="I18083">
        <v>40.006700000000002</v>
      </c>
      <c r="J18083">
        <v>1.6483270000000001</v>
      </c>
      <c r="K18083">
        <v>-2.1124160000000001</v>
      </c>
      <c r="L18083">
        <v>-0.86438360000000003</v>
      </c>
      <c r="M18083">
        <v>0</v>
      </c>
      <c r="N18083">
        <v>0.86438360000000003</v>
      </c>
      <c r="O18083">
        <v>2.1124160000000001</v>
      </c>
      <c r="P18083">
        <v>106.67232</v>
      </c>
      <c r="Q18083">
        <v>350.17788999999999</v>
      </c>
      <c r="R18083">
        <v>12</v>
      </c>
      <c r="S18083" s="81">
        <v>39798</v>
      </c>
    </row>
    <row r="18084" spans="1:19" x14ac:dyDescent="0.2">
      <c r="A18084" t="s">
        <v>78</v>
      </c>
      <c r="B18084" t="s">
        <v>59</v>
      </c>
      <c r="C18084" t="s">
        <v>47</v>
      </c>
      <c r="D18084" t="s">
        <v>16</v>
      </c>
      <c r="E18084">
        <v>2013</v>
      </c>
      <c r="F18084">
        <v>10</v>
      </c>
      <c r="G18084">
        <v>2047.0440000000001</v>
      </c>
      <c r="H18084">
        <v>2047.0440000000001</v>
      </c>
      <c r="I18084">
        <v>41.814100000000003</v>
      </c>
      <c r="J18084">
        <v>1.6472979999999999</v>
      </c>
      <c r="K18084">
        <v>-2.111097</v>
      </c>
      <c r="L18084">
        <v>-0.86384380000000005</v>
      </c>
      <c r="M18084">
        <v>0</v>
      </c>
      <c r="N18084">
        <v>0.86384380000000005</v>
      </c>
      <c r="O18084">
        <v>2.111097</v>
      </c>
      <c r="P18084">
        <v>106.67232</v>
      </c>
      <c r="Q18084">
        <v>350.17788999999999</v>
      </c>
      <c r="R18084">
        <v>12</v>
      </c>
      <c r="S18084" s="81">
        <v>39798</v>
      </c>
    </row>
    <row r="18085" spans="1:19" x14ac:dyDescent="0.2">
      <c r="A18085" t="s">
        <v>78</v>
      </c>
      <c r="B18085" t="s">
        <v>59</v>
      </c>
      <c r="C18085" t="s">
        <v>47</v>
      </c>
      <c r="D18085" t="s">
        <v>16</v>
      </c>
      <c r="E18085">
        <v>2013</v>
      </c>
      <c r="F18085">
        <v>11</v>
      </c>
      <c r="G18085">
        <v>2015.03</v>
      </c>
      <c r="H18085">
        <v>2015.03</v>
      </c>
      <c r="I18085">
        <v>42.904899999999998</v>
      </c>
      <c r="J18085">
        <v>1.646066</v>
      </c>
      <c r="K18085">
        <v>-2.109518</v>
      </c>
      <c r="L18085">
        <v>-0.86319769999999996</v>
      </c>
      <c r="M18085">
        <v>0</v>
      </c>
      <c r="N18085">
        <v>0.86319769999999996</v>
      </c>
      <c r="O18085">
        <v>2.109518</v>
      </c>
      <c r="P18085">
        <v>106.67232</v>
      </c>
      <c r="Q18085">
        <v>350.17788999999999</v>
      </c>
      <c r="R18085">
        <v>12</v>
      </c>
      <c r="S18085" s="81">
        <v>39798</v>
      </c>
    </row>
    <row r="18086" spans="1:19" x14ac:dyDescent="0.2">
      <c r="A18086" t="s">
        <v>78</v>
      </c>
      <c r="B18086" t="s">
        <v>59</v>
      </c>
      <c r="C18086" t="s">
        <v>47</v>
      </c>
      <c r="D18086" t="s">
        <v>16</v>
      </c>
      <c r="E18086">
        <v>2013</v>
      </c>
      <c r="F18086">
        <v>12</v>
      </c>
      <c r="G18086">
        <v>2019.7329999999999</v>
      </c>
      <c r="H18086">
        <v>2019.7329999999999</v>
      </c>
      <c r="I18086">
        <v>43.996699999999997</v>
      </c>
      <c r="J18086">
        <v>1.6439159999999999</v>
      </c>
      <c r="K18086">
        <v>-2.1067619999999998</v>
      </c>
      <c r="L18086">
        <v>-0.86207009999999995</v>
      </c>
      <c r="M18086">
        <v>0</v>
      </c>
      <c r="N18086">
        <v>0.86207009999999995</v>
      </c>
      <c r="O18086">
        <v>2.1067619999999998</v>
      </c>
      <c r="P18086">
        <v>106.67232</v>
      </c>
      <c r="Q18086">
        <v>350.17788999999999</v>
      </c>
      <c r="R18086">
        <v>12</v>
      </c>
      <c r="S18086" s="81">
        <v>39798</v>
      </c>
    </row>
    <row r="18087" spans="1:19" x14ac:dyDescent="0.2">
      <c r="A18087" t="s">
        <v>78</v>
      </c>
      <c r="B18087" t="s">
        <v>59</v>
      </c>
      <c r="C18087" t="s">
        <v>47</v>
      </c>
      <c r="D18087" t="s">
        <v>16</v>
      </c>
      <c r="E18087">
        <v>2013</v>
      </c>
      <c r="F18087">
        <v>13</v>
      </c>
      <c r="G18087">
        <v>2039.1410000000001</v>
      </c>
      <c r="H18087">
        <v>2039.1410000000001</v>
      </c>
      <c r="I18087">
        <v>44.764699999999998</v>
      </c>
      <c r="J18087">
        <v>1.6436569999999999</v>
      </c>
      <c r="K18087">
        <v>-2.1064310000000002</v>
      </c>
      <c r="L18087">
        <v>-0.86193450000000005</v>
      </c>
      <c r="M18087">
        <v>0</v>
      </c>
      <c r="N18087">
        <v>0.86193450000000005</v>
      </c>
      <c r="O18087">
        <v>2.1064310000000002</v>
      </c>
      <c r="P18087">
        <v>106.67232</v>
      </c>
      <c r="Q18087">
        <v>350.17788999999999</v>
      </c>
      <c r="R18087">
        <v>12</v>
      </c>
      <c r="S18087" s="81">
        <v>39798</v>
      </c>
    </row>
    <row r="18088" spans="1:19" x14ac:dyDescent="0.2">
      <c r="A18088" t="s">
        <v>78</v>
      </c>
      <c r="B18088" t="s">
        <v>59</v>
      </c>
      <c r="C18088" t="s">
        <v>47</v>
      </c>
      <c r="D18088" t="s">
        <v>16</v>
      </c>
      <c r="E18088">
        <v>2013</v>
      </c>
      <c r="F18088">
        <v>14</v>
      </c>
      <c r="G18088">
        <v>2006.681</v>
      </c>
      <c r="H18088">
        <v>2006.681</v>
      </c>
      <c r="I18088">
        <v>45.263100000000001</v>
      </c>
      <c r="J18088">
        <v>1.645751</v>
      </c>
      <c r="K18088">
        <v>-2.1091150000000001</v>
      </c>
      <c r="L18088">
        <v>-0.86303289999999999</v>
      </c>
      <c r="M18088">
        <v>0</v>
      </c>
      <c r="N18088">
        <v>0.86303289999999999</v>
      </c>
      <c r="O18088">
        <v>2.1091150000000001</v>
      </c>
      <c r="P18088">
        <v>106.67232</v>
      </c>
      <c r="Q18088">
        <v>350.17788999999999</v>
      </c>
      <c r="R18088">
        <v>12</v>
      </c>
      <c r="S18088" s="81">
        <v>39798</v>
      </c>
    </row>
    <row r="18089" spans="1:19" x14ac:dyDescent="0.2">
      <c r="A18089" t="s">
        <v>78</v>
      </c>
      <c r="B18089" t="s">
        <v>59</v>
      </c>
      <c r="C18089" t="s">
        <v>47</v>
      </c>
      <c r="D18089" t="s">
        <v>16</v>
      </c>
      <c r="E18089">
        <v>2013</v>
      </c>
      <c r="F18089">
        <v>15</v>
      </c>
      <c r="G18089">
        <v>1964.0440000000001</v>
      </c>
      <c r="H18089">
        <v>1902.3389999999999</v>
      </c>
      <c r="I18089">
        <v>45.433900000000001</v>
      </c>
      <c r="J18089">
        <v>1.640366</v>
      </c>
      <c r="K18089">
        <v>59.603110000000001</v>
      </c>
      <c r="L18089">
        <v>60.845109999999998</v>
      </c>
      <c r="M18089">
        <v>61.70532</v>
      </c>
      <c r="N18089">
        <v>62.565530000000003</v>
      </c>
      <c r="O18089">
        <v>63.807540000000003</v>
      </c>
      <c r="P18089">
        <v>106.67232</v>
      </c>
      <c r="Q18089">
        <v>350.17788999999999</v>
      </c>
      <c r="R18089">
        <v>12</v>
      </c>
      <c r="S18089" s="81">
        <v>39798</v>
      </c>
    </row>
    <row r="18090" spans="1:19" x14ac:dyDescent="0.2">
      <c r="A18090" t="s">
        <v>78</v>
      </c>
      <c r="B18090" t="s">
        <v>59</v>
      </c>
      <c r="C18090" t="s">
        <v>47</v>
      </c>
      <c r="D18090" t="s">
        <v>16</v>
      </c>
      <c r="E18090">
        <v>2013</v>
      </c>
      <c r="F18090">
        <v>16</v>
      </c>
      <c r="G18090">
        <v>1915.9159999999999</v>
      </c>
      <c r="H18090">
        <v>1197.4559999999999</v>
      </c>
      <c r="I18090">
        <v>44.925699999999999</v>
      </c>
      <c r="J18090">
        <v>1.636646</v>
      </c>
      <c r="K18090">
        <v>716.36220000000003</v>
      </c>
      <c r="L18090">
        <v>717.60140000000001</v>
      </c>
      <c r="M18090">
        <v>718.4597</v>
      </c>
      <c r="N18090">
        <v>719.31799999999998</v>
      </c>
      <c r="O18090">
        <v>720.55719999999997</v>
      </c>
      <c r="P18090">
        <v>106.67232</v>
      </c>
      <c r="Q18090">
        <v>350.17788999999999</v>
      </c>
      <c r="R18090">
        <v>12</v>
      </c>
      <c r="S18090" s="81">
        <v>39798</v>
      </c>
    </row>
    <row r="18091" spans="1:19" x14ac:dyDescent="0.2">
      <c r="A18091" t="s">
        <v>78</v>
      </c>
      <c r="B18091" t="s">
        <v>59</v>
      </c>
      <c r="C18091" t="s">
        <v>47</v>
      </c>
      <c r="D18091" t="s">
        <v>16</v>
      </c>
      <c r="E18091">
        <v>2013</v>
      </c>
      <c r="F18091">
        <v>17</v>
      </c>
      <c r="G18091">
        <v>1924.7090000000001</v>
      </c>
      <c r="H18091">
        <v>326.15339999999998</v>
      </c>
      <c r="I18091">
        <v>43.7044</v>
      </c>
      <c r="J18091">
        <v>1.635359</v>
      </c>
      <c r="K18091">
        <v>1596.4590000000001</v>
      </c>
      <c r="L18091">
        <v>1597.6980000000001</v>
      </c>
      <c r="M18091">
        <v>1598.5550000000001</v>
      </c>
      <c r="N18091">
        <v>1599.413</v>
      </c>
      <c r="O18091">
        <v>1600.6510000000001</v>
      </c>
      <c r="P18091">
        <v>106.67232</v>
      </c>
      <c r="Q18091">
        <v>350.17788999999999</v>
      </c>
      <c r="R18091">
        <v>12</v>
      </c>
      <c r="S18091" s="81">
        <v>39798</v>
      </c>
    </row>
    <row r="18092" spans="1:19" x14ac:dyDescent="0.2">
      <c r="A18092" t="s">
        <v>78</v>
      </c>
      <c r="B18092" t="s">
        <v>59</v>
      </c>
      <c r="C18092" t="s">
        <v>47</v>
      </c>
      <c r="D18092" t="s">
        <v>16</v>
      </c>
      <c r="E18092">
        <v>2013</v>
      </c>
      <c r="F18092">
        <v>18</v>
      </c>
      <c r="G18092">
        <v>1940.1469999999999</v>
      </c>
      <c r="H18092">
        <v>321.50810000000001</v>
      </c>
      <c r="I18092">
        <v>42.471800000000002</v>
      </c>
      <c r="J18092">
        <v>1.6353310000000001</v>
      </c>
      <c r="K18092">
        <v>1616.5440000000001</v>
      </c>
      <c r="L18092">
        <v>1617.7819999999999</v>
      </c>
      <c r="M18092">
        <v>1618.6389999999999</v>
      </c>
      <c r="N18092">
        <v>1619.4970000000001</v>
      </c>
      <c r="O18092">
        <v>1620.7349999999999</v>
      </c>
      <c r="P18092">
        <v>106.67232</v>
      </c>
      <c r="Q18092">
        <v>350.17788999999999</v>
      </c>
      <c r="R18092">
        <v>12</v>
      </c>
      <c r="S18092" s="81">
        <v>39798</v>
      </c>
    </row>
    <row r="18093" spans="1:19" x14ac:dyDescent="0.2">
      <c r="A18093" t="s">
        <v>78</v>
      </c>
      <c r="B18093" t="s">
        <v>59</v>
      </c>
      <c r="C18093" t="s">
        <v>47</v>
      </c>
      <c r="D18093" t="s">
        <v>16</v>
      </c>
      <c r="E18093">
        <v>2013</v>
      </c>
      <c r="F18093">
        <v>19</v>
      </c>
      <c r="G18093">
        <v>1945.8119999999999</v>
      </c>
      <c r="H18093">
        <v>317.15559999999999</v>
      </c>
      <c r="I18093">
        <v>41.714700000000001</v>
      </c>
      <c r="J18093">
        <v>1.636649</v>
      </c>
      <c r="K18093">
        <v>1626.559</v>
      </c>
      <c r="L18093">
        <v>1627.798</v>
      </c>
      <c r="M18093">
        <v>1628.6559999999999</v>
      </c>
      <c r="N18093">
        <v>1629.5150000000001</v>
      </c>
      <c r="O18093">
        <v>1630.7539999999999</v>
      </c>
      <c r="P18093">
        <v>106.67232</v>
      </c>
      <c r="Q18093">
        <v>350.17788999999999</v>
      </c>
      <c r="R18093">
        <v>12</v>
      </c>
      <c r="S18093" s="81">
        <v>39798</v>
      </c>
    </row>
    <row r="18094" spans="1:19" x14ac:dyDescent="0.2">
      <c r="A18094" t="s">
        <v>78</v>
      </c>
      <c r="B18094" t="s">
        <v>59</v>
      </c>
      <c r="C18094" t="s">
        <v>47</v>
      </c>
      <c r="D18094" t="s">
        <v>16</v>
      </c>
      <c r="E18094">
        <v>2013</v>
      </c>
      <c r="F18094">
        <v>20</v>
      </c>
      <c r="G18094">
        <v>1975.895</v>
      </c>
      <c r="H18094">
        <v>310.38560000000001</v>
      </c>
      <c r="I18094">
        <v>41.095700000000001</v>
      </c>
      <c r="J18094">
        <v>1.6415869999999999</v>
      </c>
      <c r="K18094">
        <v>1663.4059999999999</v>
      </c>
      <c r="L18094">
        <v>1664.6489999999999</v>
      </c>
      <c r="M18094">
        <v>1665.51</v>
      </c>
      <c r="N18094">
        <v>1666.3710000000001</v>
      </c>
      <c r="O18094">
        <v>1667.614</v>
      </c>
      <c r="P18094">
        <v>106.67232</v>
      </c>
      <c r="Q18094">
        <v>350.17788999999999</v>
      </c>
      <c r="R18094">
        <v>12</v>
      </c>
      <c r="S18094" s="81">
        <v>39798</v>
      </c>
    </row>
    <row r="18095" spans="1:19" x14ac:dyDescent="0.2">
      <c r="A18095" t="s">
        <v>78</v>
      </c>
      <c r="B18095" t="s">
        <v>59</v>
      </c>
      <c r="C18095" t="s">
        <v>47</v>
      </c>
      <c r="D18095" t="s">
        <v>16</v>
      </c>
      <c r="E18095">
        <v>2013</v>
      </c>
      <c r="F18095">
        <v>21</v>
      </c>
      <c r="G18095">
        <v>1986.424</v>
      </c>
      <c r="H18095">
        <v>306.4325</v>
      </c>
      <c r="I18095">
        <v>40.366199999999999</v>
      </c>
      <c r="J18095">
        <v>1.6465179999999999</v>
      </c>
      <c r="K18095">
        <v>1677.8820000000001</v>
      </c>
      <c r="L18095">
        <v>1679.1279999999999</v>
      </c>
      <c r="M18095">
        <v>1679.992</v>
      </c>
      <c r="N18095">
        <v>1680.855</v>
      </c>
      <c r="O18095">
        <v>1682.1020000000001</v>
      </c>
      <c r="P18095">
        <v>106.67232</v>
      </c>
      <c r="Q18095">
        <v>350.17788999999999</v>
      </c>
      <c r="R18095">
        <v>12</v>
      </c>
      <c r="S18095" s="81">
        <v>39798</v>
      </c>
    </row>
    <row r="18096" spans="1:19" x14ac:dyDescent="0.2">
      <c r="A18096" t="s">
        <v>78</v>
      </c>
      <c r="B18096" t="s">
        <v>59</v>
      </c>
      <c r="C18096" t="s">
        <v>47</v>
      </c>
      <c r="D18096" t="s">
        <v>16</v>
      </c>
      <c r="E18096">
        <v>2013</v>
      </c>
      <c r="F18096">
        <v>22</v>
      </c>
      <c r="G18096">
        <v>1972.7560000000001</v>
      </c>
      <c r="H18096">
        <v>883.02620000000002</v>
      </c>
      <c r="I18096">
        <v>39.527000000000001</v>
      </c>
      <c r="J18096">
        <v>1.6468799999999999</v>
      </c>
      <c r="K18096">
        <v>1087.6189999999999</v>
      </c>
      <c r="L18096">
        <v>1088.866</v>
      </c>
      <c r="M18096">
        <v>1089.73</v>
      </c>
      <c r="N18096">
        <v>1090.5940000000001</v>
      </c>
      <c r="O18096">
        <v>1091.8409999999999</v>
      </c>
      <c r="P18096">
        <v>106.67232</v>
      </c>
      <c r="Q18096">
        <v>350.17788999999999</v>
      </c>
      <c r="R18096">
        <v>12</v>
      </c>
      <c r="S18096" s="81">
        <v>39798</v>
      </c>
    </row>
    <row r="18097" spans="1:19" x14ac:dyDescent="0.2">
      <c r="A18097" t="s">
        <v>78</v>
      </c>
      <c r="B18097" t="s">
        <v>59</v>
      </c>
      <c r="C18097" t="s">
        <v>47</v>
      </c>
      <c r="D18097" t="s">
        <v>16</v>
      </c>
      <c r="E18097">
        <v>2013</v>
      </c>
      <c r="F18097">
        <v>23</v>
      </c>
      <c r="G18097">
        <v>1939.8889999999999</v>
      </c>
      <c r="H18097">
        <v>1480.3630000000001</v>
      </c>
      <c r="I18097">
        <v>38.662100000000002</v>
      </c>
      <c r="J18097">
        <v>1.646018</v>
      </c>
      <c r="K18097">
        <v>457.4162</v>
      </c>
      <c r="L18097">
        <v>458.66250000000002</v>
      </c>
      <c r="M18097">
        <v>459.5256</v>
      </c>
      <c r="N18097">
        <v>460.3888</v>
      </c>
      <c r="O18097">
        <v>461.63510000000002</v>
      </c>
      <c r="P18097">
        <v>106.67232</v>
      </c>
      <c r="Q18097">
        <v>350.17788999999999</v>
      </c>
      <c r="R18097">
        <v>12</v>
      </c>
      <c r="S18097" s="81">
        <v>39798</v>
      </c>
    </row>
    <row r="18098" spans="1:19" x14ac:dyDescent="0.2">
      <c r="A18098" t="s">
        <v>78</v>
      </c>
      <c r="B18098" t="s">
        <v>59</v>
      </c>
      <c r="C18098" t="s">
        <v>47</v>
      </c>
      <c r="D18098" t="s">
        <v>16</v>
      </c>
      <c r="E18098">
        <v>2013</v>
      </c>
      <c r="F18098">
        <v>24</v>
      </c>
      <c r="G18098">
        <v>1929.9349999999999</v>
      </c>
      <c r="H18098">
        <v>1677.6210000000001</v>
      </c>
      <c r="I18098">
        <v>37.418300000000002</v>
      </c>
      <c r="J18098">
        <v>1.6459459999999999</v>
      </c>
      <c r="K18098">
        <v>250.20439999999999</v>
      </c>
      <c r="L18098">
        <v>251.45060000000001</v>
      </c>
      <c r="M18098">
        <v>252.31370000000001</v>
      </c>
      <c r="N18098">
        <v>253.17679999999999</v>
      </c>
      <c r="O18098">
        <v>254.42310000000001</v>
      </c>
      <c r="P18098">
        <v>106.67232</v>
      </c>
      <c r="Q18098">
        <v>350.17788999999999</v>
      </c>
      <c r="R18098">
        <v>12</v>
      </c>
      <c r="S18098" s="81">
        <v>39798</v>
      </c>
    </row>
    <row r="18099" spans="1:19" x14ac:dyDescent="0.2">
      <c r="A18099" t="s">
        <v>78</v>
      </c>
      <c r="B18099" t="s">
        <v>59</v>
      </c>
      <c r="C18099" t="s">
        <v>45</v>
      </c>
      <c r="D18099" t="s">
        <v>46</v>
      </c>
      <c r="E18099">
        <v>2014</v>
      </c>
      <c r="F18099">
        <v>1</v>
      </c>
      <c r="G18099">
        <v>2066.6080000000002</v>
      </c>
      <c r="H18099">
        <v>2066.6080000000002</v>
      </c>
      <c r="I18099">
        <v>76.236999999999995</v>
      </c>
      <c r="J18099">
        <v>1.7570239999999999</v>
      </c>
      <c r="K18099">
        <v>-2.2517170000000002</v>
      </c>
      <c r="L18099">
        <v>-0.92138439999999999</v>
      </c>
      <c r="M18099">
        <v>0</v>
      </c>
      <c r="N18099">
        <v>0.92138439999999999</v>
      </c>
      <c r="O18099">
        <v>2.2517170000000002</v>
      </c>
      <c r="P18099">
        <v>111.80838</v>
      </c>
      <c r="Q18099">
        <v>350.02343999999999</v>
      </c>
      <c r="R18099">
        <v>7</v>
      </c>
    </row>
    <row r="18100" spans="1:19" x14ac:dyDescent="0.2">
      <c r="A18100" t="s">
        <v>78</v>
      </c>
      <c r="B18100" t="s">
        <v>59</v>
      </c>
      <c r="C18100" t="s">
        <v>45</v>
      </c>
      <c r="D18100" t="s">
        <v>46</v>
      </c>
      <c r="E18100">
        <v>2014</v>
      </c>
      <c r="F18100">
        <v>2</v>
      </c>
      <c r="G18100">
        <v>2019.1959999999999</v>
      </c>
      <c r="H18100">
        <v>2019.1959999999999</v>
      </c>
      <c r="I18100">
        <v>74.718800000000002</v>
      </c>
      <c r="J18100">
        <v>1.7475020000000001</v>
      </c>
      <c r="K18100">
        <v>-2.2395139999999998</v>
      </c>
      <c r="L18100">
        <v>-0.91639099999999996</v>
      </c>
      <c r="M18100">
        <v>0</v>
      </c>
      <c r="N18100">
        <v>0.91639099999999996</v>
      </c>
      <c r="O18100">
        <v>2.2395139999999998</v>
      </c>
      <c r="P18100">
        <v>111.80838</v>
      </c>
      <c r="Q18100">
        <v>350.02343999999999</v>
      </c>
      <c r="R18100">
        <v>7</v>
      </c>
    </row>
    <row r="18101" spans="1:19" x14ac:dyDescent="0.2">
      <c r="A18101" t="s">
        <v>78</v>
      </c>
      <c r="B18101" t="s">
        <v>59</v>
      </c>
      <c r="C18101" t="s">
        <v>45</v>
      </c>
      <c r="D18101" t="s">
        <v>46</v>
      </c>
      <c r="E18101">
        <v>2014</v>
      </c>
      <c r="F18101">
        <v>3</v>
      </c>
      <c r="G18101">
        <v>1988.8040000000001</v>
      </c>
      <c r="H18101">
        <v>1988.8040000000001</v>
      </c>
      <c r="I18101">
        <v>73.616799999999998</v>
      </c>
      <c r="J18101">
        <v>1.7504280000000001</v>
      </c>
      <c r="K18101">
        <v>-2.2432629999999998</v>
      </c>
      <c r="L18101">
        <v>-0.9179252</v>
      </c>
      <c r="M18101">
        <v>0</v>
      </c>
      <c r="N18101">
        <v>0.9179252</v>
      </c>
      <c r="O18101">
        <v>2.2432629999999998</v>
      </c>
      <c r="P18101">
        <v>111.80838</v>
      </c>
      <c r="Q18101">
        <v>350.02343999999999</v>
      </c>
      <c r="R18101">
        <v>7</v>
      </c>
    </row>
    <row r="18102" spans="1:19" x14ac:dyDescent="0.2">
      <c r="A18102" t="s">
        <v>78</v>
      </c>
      <c r="B18102" t="s">
        <v>59</v>
      </c>
      <c r="C18102" t="s">
        <v>45</v>
      </c>
      <c r="D18102" t="s">
        <v>46</v>
      </c>
      <c r="E18102">
        <v>2014</v>
      </c>
      <c r="F18102">
        <v>4</v>
      </c>
      <c r="G18102">
        <v>1989.502</v>
      </c>
      <c r="H18102">
        <v>1989.502</v>
      </c>
      <c r="I18102">
        <v>72.433499999999995</v>
      </c>
      <c r="J18102">
        <v>1.7559309999999999</v>
      </c>
      <c r="K18102">
        <v>-2.2503160000000002</v>
      </c>
      <c r="L18102">
        <v>-0.92081120000000005</v>
      </c>
      <c r="M18102">
        <v>0</v>
      </c>
      <c r="N18102">
        <v>0.92081120000000005</v>
      </c>
      <c r="O18102">
        <v>2.2503160000000002</v>
      </c>
      <c r="P18102">
        <v>111.80838</v>
      </c>
      <c r="Q18102">
        <v>350.02343999999999</v>
      </c>
      <c r="R18102">
        <v>7</v>
      </c>
    </row>
    <row r="18103" spans="1:19" x14ac:dyDescent="0.2">
      <c r="A18103" t="s">
        <v>78</v>
      </c>
      <c r="B18103" t="s">
        <v>59</v>
      </c>
      <c r="C18103" t="s">
        <v>45</v>
      </c>
      <c r="D18103" t="s">
        <v>46</v>
      </c>
      <c r="E18103">
        <v>2014</v>
      </c>
      <c r="F18103">
        <v>5</v>
      </c>
      <c r="G18103">
        <v>2072.6750000000002</v>
      </c>
      <c r="H18103">
        <v>2072.6750000000002</v>
      </c>
      <c r="I18103">
        <v>71.636099999999999</v>
      </c>
      <c r="J18103">
        <v>1.772597</v>
      </c>
      <c r="K18103">
        <v>-2.271674</v>
      </c>
      <c r="L18103">
        <v>-0.92955069999999995</v>
      </c>
      <c r="M18103">
        <v>0</v>
      </c>
      <c r="N18103">
        <v>0.92955069999999995</v>
      </c>
      <c r="O18103">
        <v>2.271674</v>
      </c>
      <c r="P18103">
        <v>111.80838</v>
      </c>
      <c r="Q18103">
        <v>350.02343999999999</v>
      </c>
      <c r="R18103">
        <v>7</v>
      </c>
    </row>
    <row r="18104" spans="1:19" x14ac:dyDescent="0.2">
      <c r="A18104" t="s">
        <v>78</v>
      </c>
      <c r="B18104" t="s">
        <v>59</v>
      </c>
      <c r="C18104" t="s">
        <v>45</v>
      </c>
      <c r="D18104" t="s">
        <v>46</v>
      </c>
      <c r="E18104">
        <v>2014</v>
      </c>
      <c r="F18104">
        <v>6</v>
      </c>
      <c r="G18104">
        <v>2135.1320000000001</v>
      </c>
      <c r="H18104">
        <v>2135.1320000000001</v>
      </c>
      <c r="I18104">
        <v>70.6173</v>
      </c>
      <c r="J18104">
        <v>1.7694099999999999</v>
      </c>
      <c r="K18104">
        <v>-2.2675909999999999</v>
      </c>
      <c r="L18104">
        <v>-0.92787969999999997</v>
      </c>
      <c r="M18104">
        <v>0</v>
      </c>
      <c r="N18104">
        <v>0.92787969999999997</v>
      </c>
      <c r="O18104">
        <v>2.2675909999999999</v>
      </c>
      <c r="P18104">
        <v>111.80838</v>
      </c>
      <c r="Q18104">
        <v>350.02343999999999</v>
      </c>
      <c r="R18104">
        <v>7</v>
      </c>
    </row>
    <row r="18105" spans="1:19" x14ac:dyDescent="0.2">
      <c r="A18105" t="s">
        <v>78</v>
      </c>
      <c r="B18105" t="s">
        <v>59</v>
      </c>
      <c r="C18105" t="s">
        <v>45</v>
      </c>
      <c r="D18105" t="s">
        <v>46</v>
      </c>
      <c r="E18105">
        <v>2014</v>
      </c>
      <c r="F18105">
        <v>7</v>
      </c>
      <c r="G18105">
        <v>2224.8809999999999</v>
      </c>
      <c r="H18105">
        <v>2224.8809999999999</v>
      </c>
      <c r="I18105">
        <v>70.4375</v>
      </c>
      <c r="J18105">
        <v>1.745517</v>
      </c>
      <c r="K18105">
        <v>-2.2369699999999999</v>
      </c>
      <c r="L18105">
        <v>-0.91534979999999999</v>
      </c>
      <c r="M18105">
        <v>0</v>
      </c>
      <c r="N18105">
        <v>0.91534979999999999</v>
      </c>
      <c r="O18105">
        <v>2.2369699999999999</v>
      </c>
      <c r="P18105">
        <v>111.80838</v>
      </c>
      <c r="Q18105">
        <v>350.02343999999999</v>
      </c>
      <c r="R18105">
        <v>7</v>
      </c>
    </row>
    <row r="18106" spans="1:19" x14ac:dyDescent="0.2">
      <c r="A18106" t="s">
        <v>78</v>
      </c>
      <c r="B18106" t="s">
        <v>59</v>
      </c>
      <c r="C18106" t="s">
        <v>45</v>
      </c>
      <c r="D18106" t="s">
        <v>46</v>
      </c>
      <c r="E18106">
        <v>2014</v>
      </c>
      <c r="F18106">
        <v>8</v>
      </c>
      <c r="G18106">
        <v>2212.8969999999999</v>
      </c>
      <c r="H18106">
        <v>2212.8969999999999</v>
      </c>
      <c r="I18106">
        <v>72.9846</v>
      </c>
      <c r="J18106">
        <v>1.735123</v>
      </c>
      <c r="K18106">
        <v>-2.2236500000000001</v>
      </c>
      <c r="L18106">
        <v>-0.90989949999999997</v>
      </c>
      <c r="M18106">
        <v>0</v>
      </c>
      <c r="N18106">
        <v>0.90989949999999997</v>
      </c>
      <c r="O18106">
        <v>2.2236500000000001</v>
      </c>
      <c r="P18106">
        <v>111.80838</v>
      </c>
      <c r="Q18106">
        <v>350.02343999999999</v>
      </c>
      <c r="R18106">
        <v>7</v>
      </c>
    </row>
    <row r="18107" spans="1:19" x14ac:dyDescent="0.2">
      <c r="A18107" t="s">
        <v>78</v>
      </c>
      <c r="B18107" t="s">
        <v>59</v>
      </c>
      <c r="C18107" t="s">
        <v>45</v>
      </c>
      <c r="D18107" t="s">
        <v>46</v>
      </c>
      <c r="E18107">
        <v>2014</v>
      </c>
      <c r="F18107">
        <v>9</v>
      </c>
      <c r="G18107">
        <v>2216.0390000000002</v>
      </c>
      <c r="H18107">
        <v>2216.0390000000002</v>
      </c>
      <c r="I18107">
        <v>78.033699999999996</v>
      </c>
      <c r="J18107">
        <v>1.716596</v>
      </c>
      <c r="K18107">
        <v>-2.1999070000000001</v>
      </c>
      <c r="L18107">
        <v>-0.90018399999999998</v>
      </c>
      <c r="M18107">
        <v>0</v>
      </c>
      <c r="N18107">
        <v>0.90018399999999998</v>
      </c>
      <c r="O18107">
        <v>2.1999070000000001</v>
      </c>
      <c r="P18107">
        <v>111.80838</v>
      </c>
      <c r="Q18107">
        <v>350.02343999999999</v>
      </c>
      <c r="R18107">
        <v>7</v>
      </c>
    </row>
    <row r="18108" spans="1:19" x14ac:dyDescent="0.2">
      <c r="A18108" t="s">
        <v>78</v>
      </c>
      <c r="B18108" t="s">
        <v>59</v>
      </c>
      <c r="C18108" t="s">
        <v>45</v>
      </c>
      <c r="D18108" t="s">
        <v>46</v>
      </c>
      <c r="E18108">
        <v>2014</v>
      </c>
      <c r="F18108">
        <v>10</v>
      </c>
      <c r="G18108">
        <v>2177.0990000000002</v>
      </c>
      <c r="H18108">
        <v>2177.0990000000002</v>
      </c>
      <c r="I18108">
        <v>82.462400000000002</v>
      </c>
      <c r="J18108">
        <v>1.6977549999999999</v>
      </c>
      <c r="K18108">
        <v>-2.1757610000000001</v>
      </c>
      <c r="L18108">
        <v>-0.89030370000000003</v>
      </c>
      <c r="M18108">
        <v>0</v>
      </c>
      <c r="N18108">
        <v>0.89030370000000003</v>
      </c>
      <c r="O18108">
        <v>2.1757610000000001</v>
      </c>
      <c r="P18108">
        <v>111.80838</v>
      </c>
      <c r="Q18108">
        <v>350.02343999999999</v>
      </c>
      <c r="R18108">
        <v>7</v>
      </c>
    </row>
    <row r="18109" spans="1:19" x14ac:dyDescent="0.2">
      <c r="A18109" t="s">
        <v>78</v>
      </c>
      <c r="B18109" t="s">
        <v>59</v>
      </c>
      <c r="C18109" t="s">
        <v>45</v>
      </c>
      <c r="D18109" t="s">
        <v>46</v>
      </c>
      <c r="E18109">
        <v>2014</v>
      </c>
      <c r="F18109">
        <v>11</v>
      </c>
      <c r="G18109">
        <v>2155.2910000000002</v>
      </c>
      <c r="H18109">
        <v>2155.2910000000002</v>
      </c>
      <c r="I18109">
        <v>86.401399999999995</v>
      </c>
      <c r="J18109">
        <v>1.7286440000000001</v>
      </c>
      <c r="K18109">
        <v>-2.2153459999999998</v>
      </c>
      <c r="L18109">
        <v>-0.90650160000000002</v>
      </c>
      <c r="M18109">
        <v>0</v>
      </c>
      <c r="N18109">
        <v>0.90650160000000002</v>
      </c>
      <c r="O18109">
        <v>2.2153459999999998</v>
      </c>
      <c r="P18109">
        <v>111.80838</v>
      </c>
      <c r="Q18109">
        <v>350.02343999999999</v>
      </c>
      <c r="R18109">
        <v>7</v>
      </c>
    </row>
    <row r="18110" spans="1:19" x14ac:dyDescent="0.2">
      <c r="A18110" t="s">
        <v>78</v>
      </c>
      <c r="B18110" t="s">
        <v>59</v>
      </c>
      <c r="C18110" t="s">
        <v>45</v>
      </c>
      <c r="D18110" t="s">
        <v>46</v>
      </c>
      <c r="E18110">
        <v>2014</v>
      </c>
      <c r="F18110">
        <v>12</v>
      </c>
      <c r="G18110">
        <v>2129.962</v>
      </c>
      <c r="H18110">
        <v>2038.098</v>
      </c>
      <c r="I18110">
        <v>89.962800000000001</v>
      </c>
      <c r="J18110">
        <v>1.698326</v>
      </c>
      <c r="K18110">
        <v>89.687160000000006</v>
      </c>
      <c r="L18110">
        <v>90.973050000000001</v>
      </c>
      <c r="M18110">
        <v>91.863650000000007</v>
      </c>
      <c r="N18110">
        <v>92.754249999999999</v>
      </c>
      <c r="O18110">
        <v>94.040139999999994</v>
      </c>
      <c r="P18110">
        <v>111.80838</v>
      </c>
      <c r="Q18110">
        <v>350.02343999999999</v>
      </c>
      <c r="R18110">
        <v>7</v>
      </c>
    </row>
    <row r="18111" spans="1:19" x14ac:dyDescent="0.2">
      <c r="A18111" t="s">
        <v>78</v>
      </c>
      <c r="B18111" t="s">
        <v>59</v>
      </c>
      <c r="C18111" t="s">
        <v>45</v>
      </c>
      <c r="D18111" t="s">
        <v>46</v>
      </c>
      <c r="E18111">
        <v>2014</v>
      </c>
      <c r="F18111">
        <v>13</v>
      </c>
      <c r="G18111">
        <v>2083.1280000000002</v>
      </c>
      <c r="H18111">
        <v>1251.5409999999999</v>
      </c>
      <c r="I18111">
        <v>93.087500000000006</v>
      </c>
      <c r="J18111">
        <v>1.6994990000000001</v>
      </c>
      <c r="K18111">
        <v>829.40940000000001</v>
      </c>
      <c r="L18111">
        <v>830.69619999999998</v>
      </c>
      <c r="M18111">
        <v>831.5874</v>
      </c>
      <c r="N18111">
        <v>832.47860000000003</v>
      </c>
      <c r="O18111">
        <v>833.7654</v>
      </c>
      <c r="P18111">
        <v>111.80838</v>
      </c>
      <c r="Q18111">
        <v>350.02343999999999</v>
      </c>
      <c r="R18111">
        <v>7</v>
      </c>
    </row>
    <row r="18112" spans="1:19" x14ac:dyDescent="0.2">
      <c r="A18112" t="s">
        <v>78</v>
      </c>
      <c r="B18112" t="s">
        <v>59</v>
      </c>
      <c r="C18112" t="s">
        <v>45</v>
      </c>
      <c r="D18112" t="s">
        <v>46</v>
      </c>
      <c r="E18112">
        <v>2014</v>
      </c>
      <c r="F18112">
        <v>14</v>
      </c>
      <c r="G18112">
        <v>2105.4479999999999</v>
      </c>
      <c r="H18112">
        <v>345.91390000000001</v>
      </c>
      <c r="I18112">
        <v>95.341700000000003</v>
      </c>
      <c r="J18112">
        <v>1.7050879999999999</v>
      </c>
      <c r="K18112">
        <v>1757.3489999999999</v>
      </c>
      <c r="L18112">
        <v>1758.64</v>
      </c>
      <c r="M18112">
        <v>1759.5340000000001</v>
      </c>
      <c r="N18112">
        <v>1760.4280000000001</v>
      </c>
      <c r="O18112">
        <v>1761.7190000000001</v>
      </c>
      <c r="P18112">
        <v>111.80838</v>
      </c>
      <c r="Q18112">
        <v>350.02343999999999</v>
      </c>
      <c r="R18112">
        <v>7</v>
      </c>
    </row>
    <row r="18113" spans="1:19" x14ac:dyDescent="0.2">
      <c r="A18113" t="s">
        <v>78</v>
      </c>
      <c r="B18113" t="s">
        <v>59</v>
      </c>
      <c r="C18113" t="s">
        <v>45</v>
      </c>
      <c r="D18113" t="s">
        <v>46</v>
      </c>
      <c r="E18113">
        <v>2014</v>
      </c>
      <c r="F18113">
        <v>15</v>
      </c>
      <c r="G18113">
        <v>2071.2950000000001</v>
      </c>
      <c r="H18113">
        <v>341.41489999999999</v>
      </c>
      <c r="I18113">
        <v>97.061599999999999</v>
      </c>
      <c r="J18113">
        <v>1.6711959999999999</v>
      </c>
      <c r="K18113">
        <v>1727.739</v>
      </c>
      <c r="L18113">
        <v>1729.0039999999999</v>
      </c>
      <c r="M18113">
        <v>1729.88</v>
      </c>
      <c r="N18113">
        <v>1730.7570000000001</v>
      </c>
      <c r="O18113">
        <v>1732.0219999999999</v>
      </c>
      <c r="P18113">
        <v>111.80838</v>
      </c>
      <c r="Q18113">
        <v>350.02343999999999</v>
      </c>
      <c r="R18113">
        <v>7</v>
      </c>
    </row>
    <row r="18114" spans="1:19" x14ac:dyDescent="0.2">
      <c r="A18114" t="s">
        <v>78</v>
      </c>
      <c r="B18114" t="s">
        <v>59</v>
      </c>
      <c r="C18114" t="s">
        <v>45</v>
      </c>
      <c r="D18114" t="s">
        <v>46</v>
      </c>
      <c r="E18114">
        <v>2014</v>
      </c>
      <c r="F18114">
        <v>16</v>
      </c>
      <c r="G18114">
        <v>2020.181</v>
      </c>
      <c r="H18114">
        <v>339.279</v>
      </c>
      <c r="I18114">
        <v>98.398499999999999</v>
      </c>
      <c r="J18114">
        <v>1.67916</v>
      </c>
      <c r="K18114">
        <v>1678.75</v>
      </c>
      <c r="L18114">
        <v>1680.0219999999999</v>
      </c>
      <c r="M18114">
        <v>1680.902</v>
      </c>
      <c r="N18114">
        <v>1681.7829999999999</v>
      </c>
      <c r="O18114">
        <v>1683.0540000000001</v>
      </c>
      <c r="P18114">
        <v>111.80838</v>
      </c>
      <c r="Q18114">
        <v>350.02343999999999</v>
      </c>
      <c r="R18114">
        <v>7</v>
      </c>
    </row>
    <row r="18115" spans="1:19" x14ac:dyDescent="0.2">
      <c r="A18115" t="s">
        <v>78</v>
      </c>
      <c r="B18115" t="s">
        <v>59</v>
      </c>
      <c r="C18115" t="s">
        <v>45</v>
      </c>
      <c r="D18115" t="s">
        <v>46</v>
      </c>
      <c r="E18115">
        <v>2014</v>
      </c>
      <c r="F18115">
        <v>17</v>
      </c>
      <c r="G18115">
        <v>1988.8579999999999</v>
      </c>
      <c r="H18115">
        <v>332.87360000000001</v>
      </c>
      <c r="I18115">
        <v>98.518799999999999</v>
      </c>
      <c r="J18115">
        <v>1.691241</v>
      </c>
      <c r="K18115">
        <v>1653.817</v>
      </c>
      <c r="L18115">
        <v>1655.098</v>
      </c>
      <c r="M18115">
        <v>1655.9849999999999</v>
      </c>
      <c r="N18115">
        <v>1656.8720000000001</v>
      </c>
      <c r="O18115">
        <v>1658.152</v>
      </c>
      <c r="P18115">
        <v>111.80838</v>
      </c>
      <c r="Q18115">
        <v>350.02343999999999</v>
      </c>
      <c r="R18115">
        <v>7</v>
      </c>
    </row>
    <row r="18116" spans="1:19" x14ac:dyDescent="0.2">
      <c r="A18116" t="s">
        <v>78</v>
      </c>
      <c r="B18116" t="s">
        <v>59</v>
      </c>
      <c r="C18116" t="s">
        <v>45</v>
      </c>
      <c r="D18116" t="s">
        <v>46</v>
      </c>
      <c r="E18116">
        <v>2014</v>
      </c>
      <c r="F18116">
        <v>18</v>
      </c>
      <c r="G18116">
        <v>2005.9680000000001</v>
      </c>
      <c r="H18116">
        <v>324.96809999999999</v>
      </c>
      <c r="I18116">
        <v>98.063000000000002</v>
      </c>
      <c r="J18116">
        <v>1.684356</v>
      </c>
      <c r="K18116">
        <v>1678.8409999999999</v>
      </c>
      <c r="L18116">
        <v>1680.116</v>
      </c>
      <c r="M18116">
        <v>1681</v>
      </c>
      <c r="N18116">
        <v>1681.883</v>
      </c>
      <c r="O18116">
        <v>1683.1579999999999</v>
      </c>
      <c r="P18116">
        <v>111.80838</v>
      </c>
      <c r="Q18116">
        <v>350.02343999999999</v>
      </c>
      <c r="R18116">
        <v>7</v>
      </c>
    </row>
    <row r="18117" spans="1:19" x14ac:dyDescent="0.2">
      <c r="A18117" t="s">
        <v>78</v>
      </c>
      <c r="B18117" t="s">
        <v>59</v>
      </c>
      <c r="C18117" t="s">
        <v>45</v>
      </c>
      <c r="D18117" t="s">
        <v>46</v>
      </c>
      <c r="E18117">
        <v>2014</v>
      </c>
      <c r="F18117">
        <v>19</v>
      </c>
      <c r="G18117">
        <v>2113.567</v>
      </c>
      <c r="H18117">
        <v>962.00409999999999</v>
      </c>
      <c r="I18117">
        <v>95.7911</v>
      </c>
      <c r="J18117">
        <v>1.706601</v>
      </c>
      <c r="K18117">
        <v>1149.376</v>
      </c>
      <c r="L18117">
        <v>1150.6679999999999</v>
      </c>
      <c r="M18117">
        <v>1151.5630000000001</v>
      </c>
      <c r="N18117">
        <v>1152.4580000000001</v>
      </c>
      <c r="O18117">
        <v>1153.75</v>
      </c>
      <c r="P18117">
        <v>111.80838</v>
      </c>
      <c r="Q18117">
        <v>350.02343999999999</v>
      </c>
      <c r="R18117">
        <v>7</v>
      </c>
    </row>
    <row r="18118" spans="1:19" x14ac:dyDescent="0.2">
      <c r="A18118" t="s">
        <v>78</v>
      </c>
      <c r="B18118" t="s">
        <v>59</v>
      </c>
      <c r="C18118" t="s">
        <v>45</v>
      </c>
      <c r="D18118" t="s">
        <v>46</v>
      </c>
      <c r="E18118">
        <v>2014</v>
      </c>
      <c r="F18118">
        <v>20</v>
      </c>
      <c r="G18118">
        <v>2187.6959999999999</v>
      </c>
      <c r="H18118">
        <v>1620.674</v>
      </c>
      <c r="I18118">
        <v>91.765799999999999</v>
      </c>
      <c r="J18118">
        <v>1.7231780000000001</v>
      </c>
      <c r="K18118">
        <v>564.81370000000004</v>
      </c>
      <c r="L18118">
        <v>566.11829999999998</v>
      </c>
      <c r="M18118">
        <v>567.02200000000005</v>
      </c>
      <c r="N18118">
        <v>567.92560000000003</v>
      </c>
      <c r="O18118">
        <v>569.23030000000006</v>
      </c>
      <c r="P18118">
        <v>111.80838</v>
      </c>
      <c r="Q18118">
        <v>350.02343999999999</v>
      </c>
      <c r="R18118">
        <v>7</v>
      </c>
    </row>
    <row r="18119" spans="1:19" x14ac:dyDescent="0.2">
      <c r="A18119" t="s">
        <v>78</v>
      </c>
      <c r="B18119" t="s">
        <v>59</v>
      </c>
      <c r="C18119" t="s">
        <v>45</v>
      </c>
      <c r="D18119" t="s">
        <v>46</v>
      </c>
      <c r="E18119">
        <v>2014</v>
      </c>
      <c r="F18119">
        <v>21</v>
      </c>
      <c r="G18119">
        <v>2214.9229999999998</v>
      </c>
      <c r="H18119">
        <v>1852.3219999999999</v>
      </c>
      <c r="I18119">
        <v>87.397400000000005</v>
      </c>
      <c r="J18119">
        <v>1.7247729999999999</v>
      </c>
      <c r="K18119">
        <v>360.3913</v>
      </c>
      <c r="L18119">
        <v>361.69720000000001</v>
      </c>
      <c r="M18119">
        <v>362.60169999999999</v>
      </c>
      <c r="N18119">
        <v>363.50619999999998</v>
      </c>
      <c r="O18119">
        <v>364.81209999999999</v>
      </c>
      <c r="P18119">
        <v>111.80838</v>
      </c>
      <c r="Q18119">
        <v>350.02343999999999</v>
      </c>
      <c r="R18119">
        <v>7</v>
      </c>
    </row>
    <row r="18120" spans="1:19" x14ac:dyDescent="0.2">
      <c r="A18120" t="s">
        <v>78</v>
      </c>
      <c r="B18120" t="s">
        <v>59</v>
      </c>
      <c r="C18120" t="s">
        <v>45</v>
      </c>
      <c r="D18120" t="s">
        <v>46</v>
      </c>
      <c r="E18120">
        <v>2014</v>
      </c>
      <c r="F18120">
        <v>22</v>
      </c>
      <c r="G18120">
        <v>2232.0749999999998</v>
      </c>
      <c r="H18120">
        <v>1925.42</v>
      </c>
      <c r="I18120">
        <v>84.174000000000007</v>
      </c>
      <c r="J18120">
        <v>1.7462200000000001</v>
      </c>
      <c r="K18120">
        <v>304.41739999999999</v>
      </c>
      <c r="L18120">
        <v>305.7396</v>
      </c>
      <c r="M18120">
        <v>306.65530000000001</v>
      </c>
      <c r="N18120">
        <v>307.57100000000003</v>
      </c>
      <c r="O18120">
        <v>308.89319999999998</v>
      </c>
      <c r="P18120">
        <v>111.80838</v>
      </c>
      <c r="Q18120">
        <v>350.02343999999999</v>
      </c>
      <c r="R18120">
        <v>7</v>
      </c>
    </row>
    <row r="18121" spans="1:19" x14ac:dyDescent="0.2">
      <c r="A18121" t="s">
        <v>78</v>
      </c>
      <c r="B18121" t="s">
        <v>59</v>
      </c>
      <c r="C18121" t="s">
        <v>45</v>
      </c>
      <c r="D18121" t="s">
        <v>46</v>
      </c>
      <c r="E18121">
        <v>2014</v>
      </c>
      <c r="F18121">
        <v>23</v>
      </c>
      <c r="G18121">
        <v>2228.8440000000001</v>
      </c>
      <c r="H18121">
        <v>1979.454</v>
      </c>
      <c r="I18121">
        <v>81.593900000000005</v>
      </c>
      <c r="J18121">
        <v>1.744683</v>
      </c>
      <c r="K18121">
        <v>247.155</v>
      </c>
      <c r="L18121">
        <v>248.476</v>
      </c>
      <c r="M18121">
        <v>249.39089999999999</v>
      </c>
      <c r="N18121">
        <v>250.3058</v>
      </c>
      <c r="O18121">
        <v>251.6268</v>
      </c>
      <c r="P18121">
        <v>111.80838</v>
      </c>
      <c r="Q18121">
        <v>350.02343999999999</v>
      </c>
      <c r="R18121">
        <v>7</v>
      </c>
    </row>
    <row r="18122" spans="1:19" x14ac:dyDescent="0.2">
      <c r="A18122" t="s">
        <v>78</v>
      </c>
      <c r="B18122" t="s">
        <v>59</v>
      </c>
      <c r="C18122" t="s">
        <v>45</v>
      </c>
      <c r="D18122" t="s">
        <v>46</v>
      </c>
      <c r="E18122">
        <v>2014</v>
      </c>
      <c r="F18122">
        <v>24</v>
      </c>
      <c r="G18122">
        <v>2211.8780000000002</v>
      </c>
      <c r="H18122">
        <v>1925.0409999999999</v>
      </c>
      <c r="I18122">
        <v>79.924099999999996</v>
      </c>
      <c r="J18122">
        <v>1.7468079999999999</v>
      </c>
      <c r="K18122">
        <v>284.59870000000001</v>
      </c>
      <c r="L18122">
        <v>285.92129999999997</v>
      </c>
      <c r="M18122">
        <v>286.83730000000003</v>
      </c>
      <c r="N18122">
        <v>287.75330000000002</v>
      </c>
      <c r="O18122">
        <v>289.07589999999999</v>
      </c>
      <c r="P18122">
        <v>111.80838</v>
      </c>
      <c r="Q18122">
        <v>350.02343999999999</v>
      </c>
      <c r="R18122">
        <v>7</v>
      </c>
    </row>
    <row r="18123" spans="1:19" x14ac:dyDescent="0.2">
      <c r="A18123" t="s">
        <v>78</v>
      </c>
      <c r="B18123" t="s">
        <v>59</v>
      </c>
      <c r="C18123" t="s">
        <v>45</v>
      </c>
      <c r="D18123" t="s">
        <v>5</v>
      </c>
      <c r="E18123">
        <v>2014</v>
      </c>
      <c r="F18123">
        <v>1</v>
      </c>
      <c r="G18123">
        <v>1761.768</v>
      </c>
      <c r="H18123">
        <v>1761.768</v>
      </c>
      <c r="I18123">
        <v>31.947800000000001</v>
      </c>
      <c r="J18123">
        <v>1.6649050000000001</v>
      </c>
      <c r="K18123">
        <v>-2.1336620000000002</v>
      </c>
      <c r="L18123">
        <v>-0.87307699999999999</v>
      </c>
      <c r="M18123">
        <v>0</v>
      </c>
      <c r="N18123">
        <v>0.87307699999999999</v>
      </c>
      <c r="O18123">
        <v>2.1336620000000002</v>
      </c>
      <c r="P18123">
        <v>107.35151</v>
      </c>
      <c r="Q18123">
        <v>350.15661999999998</v>
      </c>
      <c r="R18123">
        <v>1</v>
      </c>
      <c r="S18123" s="81">
        <v>39098</v>
      </c>
    </row>
    <row r="18124" spans="1:19" x14ac:dyDescent="0.2">
      <c r="A18124" t="s">
        <v>78</v>
      </c>
      <c r="B18124" t="s">
        <v>59</v>
      </c>
      <c r="C18124" t="s">
        <v>45</v>
      </c>
      <c r="D18124" t="s">
        <v>5</v>
      </c>
      <c r="E18124">
        <v>2014</v>
      </c>
      <c r="F18124">
        <v>2</v>
      </c>
      <c r="G18124">
        <v>1719.857</v>
      </c>
      <c r="H18124">
        <v>1719.857</v>
      </c>
      <c r="I18124">
        <v>31.259499999999999</v>
      </c>
      <c r="J18124">
        <v>1.6617489999999999</v>
      </c>
      <c r="K18124">
        <v>-2.1296170000000001</v>
      </c>
      <c r="L18124">
        <v>-0.87142209999999998</v>
      </c>
      <c r="M18124">
        <v>0</v>
      </c>
      <c r="N18124">
        <v>0.87142209999999998</v>
      </c>
      <c r="O18124">
        <v>2.1296170000000001</v>
      </c>
      <c r="P18124">
        <v>107.35151</v>
      </c>
      <c r="Q18124">
        <v>350.15661999999998</v>
      </c>
      <c r="R18124">
        <v>1</v>
      </c>
      <c r="S18124" s="81">
        <v>39098</v>
      </c>
    </row>
    <row r="18125" spans="1:19" x14ac:dyDescent="0.2">
      <c r="A18125" t="s">
        <v>78</v>
      </c>
      <c r="B18125" t="s">
        <v>59</v>
      </c>
      <c r="C18125" t="s">
        <v>45</v>
      </c>
      <c r="D18125" t="s">
        <v>5</v>
      </c>
      <c r="E18125">
        <v>2014</v>
      </c>
      <c r="F18125">
        <v>3</v>
      </c>
      <c r="G18125">
        <v>1692.9949999999999</v>
      </c>
      <c r="H18125">
        <v>1692.9949999999999</v>
      </c>
      <c r="I18125">
        <v>30.000800000000002</v>
      </c>
      <c r="J18125">
        <v>1.6612910000000001</v>
      </c>
      <c r="K18125">
        <v>-2.1290300000000002</v>
      </c>
      <c r="L18125">
        <v>-0.87118200000000001</v>
      </c>
      <c r="M18125">
        <v>0</v>
      </c>
      <c r="N18125">
        <v>0.87118200000000001</v>
      </c>
      <c r="O18125">
        <v>2.1290300000000002</v>
      </c>
      <c r="P18125">
        <v>107.35151</v>
      </c>
      <c r="Q18125">
        <v>350.15661999999998</v>
      </c>
      <c r="R18125">
        <v>1</v>
      </c>
      <c r="S18125" s="81">
        <v>39098</v>
      </c>
    </row>
    <row r="18126" spans="1:19" x14ac:dyDescent="0.2">
      <c r="A18126" t="s">
        <v>78</v>
      </c>
      <c r="B18126" t="s">
        <v>59</v>
      </c>
      <c r="C18126" t="s">
        <v>45</v>
      </c>
      <c r="D18126" t="s">
        <v>5</v>
      </c>
      <c r="E18126">
        <v>2014</v>
      </c>
      <c r="F18126">
        <v>4</v>
      </c>
      <c r="G18126">
        <v>1698.258</v>
      </c>
      <c r="H18126">
        <v>1698.258</v>
      </c>
      <c r="I18126">
        <v>29.094799999999999</v>
      </c>
      <c r="J18126">
        <v>1.6604159999999999</v>
      </c>
      <c r="K18126">
        <v>-2.1279089999999998</v>
      </c>
      <c r="L18126">
        <v>-0.87072309999999997</v>
      </c>
      <c r="M18126">
        <v>0</v>
      </c>
      <c r="N18126">
        <v>0.87072309999999997</v>
      </c>
      <c r="O18126">
        <v>2.1279089999999998</v>
      </c>
      <c r="P18126">
        <v>107.35151</v>
      </c>
      <c r="Q18126">
        <v>350.15661999999998</v>
      </c>
      <c r="R18126">
        <v>1</v>
      </c>
      <c r="S18126" s="81">
        <v>39098</v>
      </c>
    </row>
    <row r="18127" spans="1:19" x14ac:dyDescent="0.2">
      <c r="A18127" t="s">
        <v>78</v>
      </c>
      <c r="B18127" t="s">
        <v>59</v>
      </c>
      <c r="C18127" t="s">
        <v>45</v>
      </c>
      <c r="D18127" t="s">
        <v>5</v>
      </c>
      <c r="E18127">
        <v>2014</v>
      </c>
      <c r="F18127">
        <v>5</v>
      </c>
      <c r="G18127">
        <v>1736.461</v>
      </c>
      <c r="H18127">
        <v>1736.461</v>
      </c>
      <c r="I18127">
        <v>28.465</v>
      </c>
      <c r="J18127">
        <v>1.6613420000000001</v>
      </c>
      <c r="K18127">
        <v>-2.1290960000000001</v>
      </c>
      <c r="L18127">
        <v>-0.87120869999999995</v>
      </c>
      <c r="M18127">
        <v>0</v>
      </c>
      <c r="N18127">
        <v>0.87120869999999995</v>
      </c>
      <c r="O18127">
        <v>2.1290960000000001</v>
      </c>
      <c r="P18127">
        <v>107.35151</v>
      </c>
      <c r="Q18127">
        <v>350.15661999999998</v>
      </c>
      <c r="R18127">
        <v>1</v>
      </c>
      <c r="S18127" s="81">
        <v>39098</v>
      </c>
    </row>
    <row r="18128" spans="1:19" x14ac:dyDescent="0.2">
      <c r="A18128" t="s">
        <v>78</v>
      </c>
      <c r="B18128" t="s">
        <v>59</v>
      </c>
      <c r="C18128" t="s">
        <v>45</v>
      </c>
      <c r="D18128" t="s">
        <v>5</v>
      </c>
      <c r="E18128">
        <v>2014</v>
      </c>
      <c r="F18128">
        <v>6</v>
      </c>
      <c r="G18128">
        <v>1804.825</v>
      </c>
      <c r="H18128">
        <v>1804.825</v>
      </c>
      <c r="I18128">
        <v>28.269500000000001</v>
      </c>
      <c r="J18128">
        <v>1.662768</v>
      </c>
      <c r="K18128">
        <v>-2.1309230000000001</v>
      </c>
      <c r="L18128">
        <v>-0.87195630000000002</v>
      </c>
      <c r="M18128">
        <v>0</v>
      </c>
      <c r="N18128">
        <v>0.87195630000000002</v>
      </c>
      <c r="O18128">
        <v>2.1309230000000001</v>
      </c>
      <c r="P18128">
        <v>107.35151</v>
      </c>
      <c r="Q18128">
        <v>350.15661999999998</v>
      </c>
      <c r="R18128">
        <v>1</v>
      </c>
      <c r="S18128" s="81">
        <v>39098</v>
      </c>
    </row>
    <row r="18129" spans="1:19" x14ac:dyDescent="0.2">
      <c r="A18129" t="s">
        <v>78</v>
      </c>
      <c r="B18129" t="s">
        <v>59</v>
      </c>
      <c r="C18129" t="s">
        <v>45</v>
      </c>
      <c r="D18129" t="s">
        <v>5</v>
      </c>
      <c r="E18129">
        <v>2014</v>
      </c>
      <c r="F18129">
        <v>7</v>
      </c>
      <c r="G18129">
        <v>1904.671</v>
      </c>
      <c r="H18129">
        <v>1904.671</v>
      </c>
      <c r="I18129">
        <v>28.213699999999999</v>
      </c>
      <c r="J18129">
        <v>1.6702669999999999</v>
      </c>
      <c r="K18129">
        <v>-2.1405340000000002</v>
      </c>
      <c r="L18129">
        <v>-0.87588909999999998</v>
      </c>
      <c r="M18129">
        <v>0</v>
      </c>
      <c r="N18129">
        <v>0.87588909999999998</v>
      </c>
      <c r="O18129">
        <v>2.1405340000000002</v>
      </c>
      <c r="P18129">
        <v>107.35151</v>
      </c>
      <c r="Q18129">
        <v>350.15661999999998</v>
      </c>
      <c r="R18129">
        <v>1</v>
      </c>
      <c r="S18129" s="81">
        <v>39098</v>
      </c>
    </row>
    <row r="18130" spans="1:19" x14ac:dyDescent="0.2">
      <c r="A18130" t="s">
        <v>78</v>
      </c>
      <c r="B18130" t="s">
        <v>59</v>
      </c>
      <c r="C18130" t="s">
        <v>45</v>
      </c>
      <c r="D18130" t="s">
        <v>5</v>
      </c>
      <c r="E18130">
        <v>2014</v>
      </c>
      <c r="F18130">
        <v>8</v>
      </c>
      <c r="G18130">
        <v>1929.8130000000001</v>
      </c>
      <c r="H18130">
        <v>1929.8130000000001</v>
      </c>
      <c r="I18130">
        <v>28.433199999999999</v>
      </c>
      <c r="J18130">
        <v>1.669645</v>
      </c>
      <c r="K18130">
        <v>-2.1397360000000001</v>
      </c>
      <c r="L18130">
        <v>-0.87556250000000002</v>
      </c>
      <c r="M18130">
        <v>0</v>
      </c>
      <c r="N18130">
        <v>0.87556250000000002</v>
      </c>
      <c r="O18130">
        <v>2.1397360000000001</v>
      </c>
      <c r="P18130">
        <v>107.35151</v>
      </c>
      <c r="Q18130">
        <v>350.15661999999998</v>
      </c>
      <c r="R18130">
        <v>1</v>
      </c>
      <c r="S18130" s="81">
        <v>39098</v>
      </c>
    </row>
    <row r="18131" spans="1:19" x14ac:dyDescent="0.2">
      <c r="A18131" t="s">
        <v>78</v>
      </c>
      <c r="B18131" t="s">
        <v>59</v>
      </c>
      <c r="C18131" t="s">
        <v>45</v>
      </c>
      <c r="D18131" t="s">
        <v>5</v>
      </c>
      <c r="E18131">
        <v>2014</v>
      </c>
      <c r="F18131">
        <v>9</v>
      </c>
      <c r="G18131">
        <v>1935.2190000000001</v>
      </c>
      <c r="H18131">
        <v>1935.2190000000001</v>
      </c>
      <c r="I18131">
        <v>31.967099999999999</v>
      </c>
      <c r="J18131">
        <v>1.671314</v>
      </c>
      <c r="K18131">
        <v>-2.1418750000000002</v>
      </c>
      <c r="L18131">
        <v>-0.87643789999999999</v>
      </c>
      <c r="M18131">
        <v>0</v>
      </c>
      <c r="N18131">
        <v>0.87643789999999999</v>
      </c>
      <c r="O18131">
        <v>2.1418750000000002</v>
      </c>
      <c r="P18131">
        <v>107.35151</v>
      </c>
      <c r="Q18131">
        <v>350.15661999999998</v>
      </c>
      <c r="R18131">
        <v>1</v>
      </c>
      <c r="S18131" s="81">
        <v>39098</v>
      </c>
    </row>
    <row r="18132" spans="1:19" x14ac:dyDescent="0.2">
      <c r="A18132" t="s">
        <v>78</v>
      </c>
      <c r="B18132" t="s">
        <v>59</v>
      </c>
      <c r="C18132" t="s">
        <v>45</v>
      </c>
      <c r="D18132" t="s">
        <v>5</v>
      </c>
      <c r="E18132">
        <v>2014</v>
      </c>
      <c r="F18132">
        <v>10</v>
      </c>
      <c r="G18132">
        <v>1932.1559999999999</v>
      </c>
      <c r="H18132">
        <v>1932.1559999999999</v>
      </c>
      <c r="I18132">
        <v>36.773800000000001</v>
      </c>
      <c r="J18132">
        <v>1.670855</v>
      </c>
      <c r="K18132">
        <v>-2.1412870000000002</v>
      </c>
      <c r="L18132">
        <v>-0.87619720000000001</v>
      </c>
      <c r="M18132">
        <v>0</v>
      </c>
      <c r="N18132">
        <v>0.87619720000000001</v>
      </c>
      <c r="O18132">
        <v>2.1412870000000002</v>
      </c>
      <c r="P18132">
        <v>107.35151</v>
      </c>
      <c r="Q18132">
        <v>350.15661999999998</v>
      </c>
      <c r="R18132">
        <v>1</v>
      </c>
      <c r="S18132" s="81">
        <v>39098</v>
      </c>
    </row>
    <row r="18133" spans="1:19" x14ac:dyDescent="0.2">
      <c r="A18133" t="s">
        <v>78</v>
      </c>
      <c r="B18133" t="s">
        <v>59</v>
      </c>
      <c r="C18133" t="s">
        <v>45</v>
      </c>
      <c r="D18133" t="s">
        <v>5</v>
      </c>
      <c r="E18133">
        <v>2014</v>
      </c>
      <c r="F18133">
        <v>11</v>
      </c>
      <c r="G18133">
        <v>1910.877</v>
      </c>
      <c r="H18133">
        <v>1910.877</v>
      </c>
      <c r="I18133">
        <v>41.505099999999999</v>
      </c>
      <c r="J18133">
        <v>1.668039</v>
      </c>
      <c r="K18133">
        <v>-2.1376780000000002</v>
      </c>
      <c r="L18133">
        <v>-0.87472030000000001</v>
      </c>
      <c r="M18133">
        <v>0</v>
      </c>
      <c r="N18133">
        <v>0.87472030000000001</v>
      </c>
      <c r="O18133">
        <v>2.1376780000000002</v>
      </c>
      <c r="P18133">
        <v>107.35151</v>
      </c>
      <c r="Q18133">
        <v>350.15661999999998</v>
      </c>
      <c r="R18133">
        <v>1</v>
      </c>
      <c r="S18133" s="81">
        <v>39098</v>
      </c>
    </row>
    <row r="18134" spans="1:19" x14ac:dyDescent="0.2">
      <c r="A18134" t="s">
        <v>78</v>
      </c>
      <c r="B18134" t="s">
        <v>59</v>
      </c>
      <c r="C18134" t="s">
        <v>45</v>
      </c>
      <c r="D18134" t="s">
        <v>5</v>
      </c>
      <c r="E18134">
        <v>2014</v>
      </c>
      <c r="F18134">
        <v>12</v>
      </c>
      <c r="G18134">
        <v>1898.5409999999999</v>
      </c>
      <c r="H18134">
        <v>1898.5409999999999</v>
      </c>
      <c r="I18134">
        <v>45.449199999999998</v>
      </c>
      <c r="J18134">
        <v>1.6614610000000001</v>
      </c>
      <c r="K18134">
        <v>-2.1292469999999999</v>
      </c>
      <c r="L18134">
        <v>-0.87127080000000001</v>
      </c>
      <c r="M18134">
        <v>0</v>
      </c>
      <c r="N18134">
        <v>0.87127080000000001</v>
      </c>
      <c r="O18134">
        <v>2.1292469999999999</v>
      </c>
      <c r="P18134">
        <v>107.35151</v>
      </c>
      <c r="Q18134">
        <v>350.15661999999998</v>
      </c>
      <c r="R18134">
        <v>1</v>
      </c>
      <c r="S18134" s="81">
        <v>39098</v>
      </c>
    </row>
    <row r="18135" spans="1:19" x14ac:dyDescent="0.2">
      <c r="A18135" t="s">
        <v>78</v>
      </c>
      <c r="B18135" t="s">
        <v>59</v>
      </c>
      <c r="C18135" t="s">
        <v>45</v>
      </c>
      <c r="D18135" t="s">
        <v>5</v>
      </c>
      <c r="E18135">
        <v>2014</v>
      </c>
      <c r="F18135">
        <v>13</v>
      </c>
      <c r="G18135">
        <v>1927.808</v>
      </c>
      <c r="H18135">
        <v>1927.808</v>
      </c>
      <c r="I18135">
        <v>48.232300000000002</v>
      </c>
      <c r="J18135">
        <v>1.663915</v>
      </c>
      <c r="K18135">
        <v>-2.1323919999999998</v>
      </c>
      <c r="L18135">
        <v>-0.87255760000000004</v>
      </c>
      <c r="M18135">
        <v>0</v>
      </c>
      <c r="N18135">
        <v>0.87255760000000004</v>
      </c>
      <c r="O18135">
        <v>2.1323919999999998</v>
      </c>
      <c r="P18135">
        <v>107.35151</v>
      </c>
      <c r="Q18135">
        <v>350.15661999999998</v>
      </c>
      <c r="R18135">
        <v>1</v>
      </c>
      <c r="S18135" s="81">
        <v>39098</v>
      </c>
    </row>
    <row r="18136" spans="1:19" x14ac:dyDescent="0.2">
      <c r="A18136" t="s">
        <v>78</v>
      </c>
      <c r="B18136" t="s">
        <v>59</v>
      </c>
      <c r="C18136" t="s">
        <v>45</v>
      </c>
      <c r="D18136" t="s">
        <v>5</v>
      </c>
      <c r="E18136">
        <v>2014</v>
      </c>
      <c r="F18136">
        <v>14</v>
      </c>
      <c r="G18136">
        <v>1902.2429999999999</v>
      </c>
      <c r="H18136">
        <v>1902.2429999999999</v>
      </c>
      <c r="I18136">
        <v>49.866</v>
      </c>
      <c r="J18136">
        <v>1.6709959999999999</v>
      </c>
      <c r="K18136">
        <v>-2.1414680000000001</v>
      </c>
      <c r="L18136">
        <v>-0.87627120000000003</v>
      </c>
      <c r="M18136">
        <v>0</v>
      </c>
      <c r="N18136">
        <v>0.87627120000000003</v>
      </c>
      <c r="O18136">
        <v>2.1414680000000001</v>
      </c>
      <c r="P18136">
        <v>107.35151</v>
      </c>
      <c r="Q18136">
        <v>350.15661999999998</v>
      </c>
      <c r="R18136">
        <v>1</v>
      </c>
      <c r="S18136" s="81">
        <v>39098</v>
      </c>
    </row>
    <row r="18137" spans="1:19" x14ac:dyDescent="0.2">
      <c r="A18137" t="s">
        <v>78</v>
      </c>
      <c r="B18137" t="s">
        <v>59</v>
      </c>
      <c r="C18137" t="s">
        <v>45</v>
      </c>
      <c r="D18137" t="s">
        <v>5</v>
      </c>
      <c r="E18137">
        <v>2014</v>
      </c>
      <c r="F18137">
        <v>15</v>
      </c>
      <c r="G18137">
        <v>1861.1279999999999</v>
      </c>
      <c r="H18137">
        <v>1799.8309999999999</v>
      </c>
      <c r="I18137">
        <v>51.094999999999999</v>
      </c>
      <c r="J18137">
        <v>1.653878</v>
      </c>
      <c r="K18137">
        <v>59.177100000000003</v>
      </c>
      <c r="L18137">
        <v>60.429340000000003</v>
      </c>
      <c r="M18137">
        <v>61.29663</v>
      </c>
      <c r="N18137">
        <v>62.163930000000001</v>
      </c>
      <c r="O18137">
        <v>63.416159999999998</v>
      </c>
      <c r="P18137">
        <v>107.35151</v>
      </c>
      <c r="Q18137">
        <v>350.15661999999998</v>
      </c>
      <c r="R18137">
        <v>1</v>
      </c>
      <c r="S18137" s="81">
        <v>39098</v>
      </c>
    </row>
    <row r="18138" spans="1:19" x14ac:dyDescent="0.2">
      <c r="A18138" t="s">
        <v>78</v>
      </c>
      <c r="B18138" t="s">
        <v>59</v>
      </c>
      <c r="C18138" t="s">
        <v>45</v>
      </c>
      <c r="D18138" t="s">
        <v>5</v>
      </c>
      <c r="E18138">
        <v>2014</v>
      </c>
      <c r="F18138">
        <v>16</v>
      </c>
      <c r="G18138">
        <v>1800.933</v>
      </c>
      <c r="H18138">
        <v>1141.729</v>
      </c>
      <c r="I18138">
        <v>51.355400000000003</v>
      </c>
      <c r="J18138">
        <v>1.651338</v>
      </c>
      <c r="K18138">
        <v>657.08709999999996</v>
      </c>
      <c r="L18138">
        <v>658.3374</v>
      </c>
      <c r="M18138">
        <v>659.20339999999999</v>
      </c>
      <c r="N18138">
        <v>660.0693</v>
      </c>
      <c r="O18138">
        <v>661.31960000000004</v>
      </c>
      <c r="P18138">
        <v>107.35151</v>
      </c>
      <c r="Q18138">
        <v>350.15661999999998</v>
      </c>
      <c r="R18138">
        <v>1</v>
      </c>
      <c r="S18138" s="81">
        <v>39098</v>
      </c>
    </row>
    <row r="18139" spans="1:19" x14ac:dyDescent="0.2">
      <c r="A18139" t="s">
        <v>78</v>
      </c>
      <c r="B18139" t="s">
        <v>59</v>
      </c>
      <c r="C18139" t="s">
        <v>45</v>
      </c>
      <c r="D18139" t="s">
        <v>5</v>
      </c>
      <c r="E18139">
        <v>2014</v>
      </c>
      <c r="F18139">
        <v>17</v>
      </c>
      <c r="G18139">
        <v>1789.126</v>
      </c>
      <c r="H18139">
        <v>326.89980000000003</v>
      </c>
      <c r="I18139">
        <v>50.024999999999999</v>
      </c>
      <c r="J18139">
        <v>1.655545</v>
      </c>
      <c r="K18139">
        <v>1460.104</v>
      </c>
      <c r="L18139">
        <v>1461.3579999999999</v>
      </c>
      <c r="M18139">
        <v>1462.2260000000001</v>
      </c>
      <c r="N18139">
        <v>1463.0940000000001</v>
      </c>
      <c r="O18139">
        <v>1464.348</v>
      </c>
      <c r="P18139">
        <v>107.35151</v>
      </c>
      <c r="Q18139">
        <v>350.15661999999998</v>
      </c>
      <c r="R18139">
        <v>1</v>
      </c>
      <c r="S18139" s="81">
        <v>39098</v>
      </c>
    </row>
    <row r="18140" spans="1:19" x14ac:dyDescent="0.2">
      <c r="A18140" t="s">
        <v>78</v>
      </c>
      <c r="B18140" t="s">
        <v>59</v>
      </c>
      <c r="C18140" t="s">
        <v>45</v>
      </c>
      <c r="D18140" t="s">
        <v>5</v>
      </c>
      <c r="E18140">
        <v>2014</v>
      </c>
      <c r="F18140">
        <v>18</v>
      </c>
      <c r="G18140">
        <v>1797.9829999999999</v>
      </c>
      <c r="H18140">
        <v>321.4692</v>
      </c>
      <c r="I18140">
        <v>46.7911</v>
      </c>
      <c r="J18140">
        <v>1.6560649999999999</v>
      </c>
      <c r="K18140">
        <v>1474.3920000000001</v>
      </c>
      <c r="L18140">
        <v>1475.646</v>
      </c>
      <c r="M18140">
        <v>1476.5139999999999</v>
      </c>
      <c r="N18140">
        <v>1477.383</v>
      </c>
      <c r="O18140">
        <v>1478.636</v>
      </c>
      <c r="P18140">
        <v>107.35151</v>
      </c>
      <c r="Q18140">
        <v>350.15661999999998</v>
      </c>
      <c r="R18140">
        <v>1</v>
      </c>
      <c r="S18140" s="81">
        <v>39098</v>
      </c>
    </row>
    <row r="18141" spans="1:19" x14ac:dyDescent="0.2">
      <c r="A18141" t="s">
        <v>78</v>
      </c>
      <c r="B18141" t="s">
        <v>59</v>
      </c>
      <c r="C18141" t="s">
        <v>45</v>
      </c>
      <c r="D18141" t="s">
        <v>5</v>
      </c>
      <c r="E18141">
        <v>2014</v>
      </c>
      <c r="F18141">
        <v>19</v>
      </c>
      <c r="G18141">
        <v>1804.991</v>
      </c>
      <c r="H18141">
        <v>319.14400000000001</v>
      </c>
      <c r="I18141">
        <v>44.358600000000003</v>
      </c>
      <c r="J18141">
        <v>1.656731</v>
      </c>
      <c r="K18141">
        <v>1483.7239999999999</v>
      </c>
      <c r="L18141">
        <v>1484.9780000000001</v>
      </c>
      <c r="M18141">
        <v>1485.847</v>
      </c>
      <c r="N18141">
        <v>1486.7159999999999</v>
      </c>
      <c r="O18141">
        <v>1487.97</v>
      </c>
      <c r="P18141">
        <v>107.35151</v>
      </c>
      <c r="Q18141">
        <v>350.15661999999998</v>
      </c>
      <c r="R18141">
        <v>1</v>
      </c>
      <c r="S18141" s="81">
        <v>39098</v>
      </c>
    </row>
    <row r="18142" spans="1:19" x14ac:dyDescent="0.2">
      <c r="A18142" t="s">
        <v>78</v>
      </c>
      <c r="B18142" t="s">
        <v>59</v>
      </c>
      <c r="C18142" t="s">
        <v>45</v>
      </c>
      <c r="D18142" t="s">
        <v>5</v>
      </c>
      <c r="E18142">
        <v>2014</v>
      </c>
      <c r="F18142">
        <v>20</v>
      </c>
      <c r="G18142">
        <v>1824.9870000000001</v>
      </c>
      <c r="H18142">
        <v>318.6771</v>
      </c>
      <c r="I18142">
        <v>43.0396</v>
      </c>
      <c r="J18142">
        <v>1.6564300000000001</v>
      </c>
      <c r="K18142">
        <v>1504.1869999999999</v>
      </c>
      <c r="L18142">
        <v>1505.441</v>
      </c>
      <c r="M18142">
        <v>1506.31</v>
      </c>
      <c r="N18142">
        <v>1507.1780000000001</v>
      </c>
      <c r="O18142">
        <v>1508.432</v>
      </c>
      <c r="P18142">
        <v>107.35151</v>
      </c>
      <c r="Q18142">
        <v>350.15661999999998</v>
      </c>
      <c r="R18142">
        <v>1</v>
      </c>
      <c r="S18142" s="81">
        <v>39098</v>
      </c>
    </row>
    <row r="18143" spans="1:19" x14ac:dyDescent="0.2">
      <c r="A18143" t="s">
        <v>78</v>
      </c>
      <c r="B18143" t="s">
        <v>59</v>
      </c>
      <c r="C18143" t="s">
        <v>45</v>
      </c>
      <c r="D18143" t="s">
        <v>5</v>
      </c>
      <c r="E18143">
        <v>2014</v>
      </c>
      <c r="F18143">
        <v>21</v>
      </c>
      <c r="G18143">
        <v>1828.232</v>
      </c>
      <c r="H18143">
        <v>315.387</v>
      </c>
      <c r="I18143">
        <v>41.972000000000001</v>
      </c>
      <c r="J18143">
        <v>1.660566</v>
      </c>
      <c r="K18143">
        <v>1510.7170000000001</v>
      </c>
      <c r="L18143">
        <v>1511.9749999999999</v>
      </c>
      <c r="M18143">
        <v>1512.845</v>
      </c>
      <c r="N18143">
        <v>1513.7159999999999</v>
      </c>
      <c r="O18143">
        <v>1514.9739999999999</v>
      </c>
      <c r="P18143">
        <v>107.35151</v>
      </c>
      <c r="Q18143">
        <v>350.15661999999998</v>
      </c>
      <c r="R18143">
        <v>1</v>
      </c>
      <c r="S18143" s="81">
        <v>39098</v>
      </c>
    </row>
    <row r="18144" spans="1:19" x14ac:dyDescent="0.2">
      <c r="A18144" t="s">
        <v>78</v>
      </c>
      <c r="B18144" t="s">
        <v>59</v>
      </c>
      <c r="C18144" t="s">
        <v>45</v>
      </c>
      <c r="D18144" t="s">
        <v>5</v>
      </c>
      <c r="E18144">
        <v>2014</v>
      </c>
      <c r="F18144">
        <v>22</v>
      </c>
      <c r="G18144">
        <v>1834.8240000000001</v>
      </c>
      <c r="H18144">
        <v>841.78629999999998</v>
      </c>
      <c r="I18144">
        <v>41.4893</v>
      </c>
      <c r="J18144">
        <v>1.661073</v>
      </c>
      <c r="K18144">
        <v>990.90869999999995</v>
      </c>
      <c r="L18144">
        <v>992.16629999999998</v>
      </c>
      <c r="M18144">
        <v>993.03740000000005</v>
      </c>
      <c r="N18144">
        <v>993.9085</v>
      </c>
      <c r="O18144">
        <v>995.16610000000003</v>
      </c>
      <c r="P18144">
        <v>107.35151</v>
      </c>
      <c r="Q18144">
        <v>350.15661999999998</v>
      </c>
      <c r="R18144">
        <v>1</v>
      </c>
      <c r="S18144" s="81">
        <v>39098</v>
      </c>
    </row>
    <row r="18145" spans="1:19" x14ac:dyDescent="0.2">
      <c r="A18145" t="s">
        <v>78</v>
      </c>
      <c r="B18145" t="s">
        <v>59</v>
      </c>
      <c r="C18145" t="s">
        <v>45</v>
      </c>
      <c r="D18145" t="s">
        <v>5</v>
      </c>
      <c r="E18145">
        <v>2014</v>
      </c>
      <c r="F18145">
        <v>23</v>
      </c>
      <c r="G18145">
        <v>1806.6869999999999</v>
      </c>
      <c r="H18145">
        <v>1380.1320000000001</v>
      </c>
      <c r="I18145">
        <v>40.907899999999998</v>
      </c>
      <c r="J18145">
        <v>1.6646540000000001</v>
      </c>
      <c r="K18145">
        <v>424.42160000000001</v>
      </c>
      <c r="L18145">
        <v>425.68200000000002</v>
      </c>
      <c r="M18145">
        <v>426.55489999999998</v>
      </c>
      <c r="N18145">
        <v>427.42790000000002</v>
      </c>
      <c r="O18145">
        <v>428.68830000000003</v>
      </c>
      <c r="P18145">
        <v>107.35151</v>
      </c>
      <c r="Q18145">
        <v>350.15661999999998</v>
      </c>
      <c r="R18145">
        <v>1</v>
      </c>
      <c r="S18145" s="81">
        <v>39098</v>
      </c>
    </row>
    <row r="18146" spans="1:19" x14ac:dyDescent="0.2">
      <c r="A18146" t="s">
        <v>78</v>
      </c>
      <c r="B18146" t="s">
        <v>59</v>
      </c>
      <c r="C18146" t="s">
        <v>45</v>
      </c>
      <c r="D18146" t="s">
        <v>5</v>
      </c>
      <c r="E18146">
        <v>2014</v>
      </c>
      <c r="F18146">
        <v>24</v>
      </c>
      <c r="G18146">
        <v>1807.5429999999999</v>
      </c>
      <c r="H18146">
        <v>1557.645</v>
      </c>
      <c r="I18146">
        <v>39.728900000000003</v>
      </c>
      <c r="J18146">
        <v>1.662266</v>
      </c>
      <c r="K18146">
        <v>247.76820000000001</v>
      </c>
      <c r="L18146">
        <v>249.02670000000001</v>
      </c>
      <c r="M18146">
        <v>249.89840000000001</v>
      </c>
      <c r="N18146">
        <v>250.77010000000001</v>
      </c>
      <c r="O18146">
        <v>252.02869999999999</v>
      </c>
      <c r="P18146">
        <v>107.35151</v>
      </c>
      <c r="Q18146">
        <v>350.15661999999998</v>
      </c>
      <c r="R18146">
        <v>1</v>
      </c>
      <c r="S18146" s="81">
        <v>39098</v>
      </c>
    </row>
    <row r="18147" spans="1:19" x14ac:dyDescent="0.2">
      <c r="A18147" t="s">
        <v>78</v>
      </c>
      <c r="B18147" t="s">
        <v>59</v>
      </c>
      <c r="C18147" t="s">
        <v>45</v>
      </c>
      <c r="D18147" t="s">
        <v>6</v>
      </c>
      <c r="E18147">
        <v>2014</v>
      </c>
      <c r="F18147">
        <v>1</v>
      </c>
      <c r="G18147">
        <v>1871.8130000000001</v>
      </c>
      <c r="H18147">
        <v>1871.8130000000001</v>
      </c>
      <c r="I18147">
        <v>56.501199999999997</v>
      </c>
      <c r="J18147">
        <v>1.6162989999999999</v>
      </c>
      <c r="K18147">
        <v>-2.0713699999999999</v>
      </c>
      <c r="L18147">
        <v>-0.84758800000000001</v>
      </c>
      <c r="M18147">
        <v>0</v>
      </c>
      <c r="N18147">
        <v>0.84758800000000001</v>
      </c>
      <c r="O18147">
        <v>2.0713699999999999</v>
      </c>
      <c r="P18147">
        <v>108.03071</v>
      </c>
      <c r="Q18147">
        <v>350.13558999999998</v>
      </c>
      <c r="R18147">
        <v>2</v>
      </c>
      <c r="S18147" s="81">
        <v>36200</v>
      </c>
    </row>
    <row r="18148" spans="1:19" x14ac:dyDescent="0.2">
      <c r="A18148" t="s">
        <v>78</v>
      </c>
      <c r="B18148" t="s">
        <v>59</v>
      </c>
      <c r="C18148" t="s">
        <v>45</v>
      </c>
      <c r="D18148" t="s">
        <v>6</v>
      </c>
      <c r="E18148">
        <v>2014</v>
      </c>
      <c r="F18148">
        <v>2</v>
      </c>
      <c r="G18148">
        <v>1847.6079999999999</v>
      </c>
      <c r="H18148">
        <v>1847.6079999999999</v>
      </c>
      <c r="I18148">
        <v>56.501199999999997</v>
      </c>
      <c r="J18148">
        <v>1.615691</v>
      </c>
      <c r="K18148">
        <v>-2.0705909999999998</v>
      </c>
      <c r="L18148">
        <v>-0.84726919999999994</v>
      </c>
      <c r="M18148">
        <v>0</v>
      </c>
      <c r="N18148">
        <v>0.84726919999999994</v>
      </c>
      <c r="O18148">
        <v>2.0705909999999998</v>
      </c>
      <c r="P18148">
        <v>108.03071</v>
      </c>
      <c r="Q18148">
        <v>350.13558999999998</v>
      </c>
      <c r="R18148">
        <v>2</v>
      </c>
      <c r="S18148" s="81">
        <v>36200</v>
      </c>
    </row>
    <row r="18149" spans="1:19" x14ac:dyDescent="0.2">
      <c r="A18149" t="s">
        <v>78</v>
      </c>
      <c r="B18149" t="s">
        <v>59</v>
      </c>
      <c r="C18149" t="s">
        <v>45</v>
      </c>
      <c r="D18149" t="s">
        <v>6</v>
      </c>
      <c r="E18149">
        <v>2014</v>
      </c>
      <c r="F18149">
        <v>3</v>
      </c>
      <c r="G18149">
        <v>1833.6669999999999</v>
      </c>
      <c r="H18149">
        <v>1833.6669999999999</v>
      </c>
      <c r="I18149">
        <v>56.43</v>
      </c>
      <c r="J18149">
        <v>1.6162030000000001</v>
      </c>
      <c r="K18149">
        <v>-2.0712480000000002</v>
      </c>
      <c r="L18149">
        <v>-0.84753769999999995</v>
      </c>
      <c r="M18149">
        <v>0</v>
      </c>
      <c r="N18149">
        <v>0.84753769999999995</v>
      </c>
      <c r="O18149">
        <v>2.0712480000000002</v>
      </c>
      <c r="P18149">
        <v>108.03071</v>
      </c>
      <c r="Q18149">
        <v>350.13558999999998</v>
      </c>
      <c r="R18149">
        <v>2</v>
      </c>
      <c r="S18149" s="81">
        <v>36200</v>
      </c>
    </row>
    <row r="18150" spans="1:19" x14ac:dyDescent="0.2">
      <c r="A18150" t="s">
        <v>78</v>
      </c>
      <c r="B18150" t="s">
        <v>59</v>
      </c>
      <c r="C18150" t="s">
        <v>45</v>
      </c>
      <c r="D18150" t="s">
        <v>6</v>
      </c>
      <c r="E18150">
        <v>2014</v>
      </c>
      <c r="F18150">
        <v>4</v>
      </c>
      <c r="G18150">
        <v>1845.1079999999999</v>
      </c>
      <c r="H18150">
        <v>1845.1079999999999</v>
      </c>
      <c r="I18150">
        <v>55.927399999999999</v>
      </c>
      <c r="J18150">
        <v>1.61358</v>
      </c>
      <c r="K18150">
        <v>-2.0678860000000001</v>
      </c>
      <c r="L18150">
        <v>-0.84616230000000003</v>
      </c>
      <c r="M18150">
        <v>0</v>
      </c>
      <c r="N18150">
        <v>0.84616230000000003</v>
      </c>
      <c r="O18150">
        <v>2.0678860000000001</v>
      </c>
      <c r="P18150">
        <v>108.03071</v>
      </c>
      <c r="Q18150">
        <v>350.13558999999998</v>
      </c>
      <c r="R18150">
        <v>2</v>
      </c>
      <c r="S18150" s="81">
        <v>36200</v>
      </c>
    </row>
    <row r="18151" spans="1:19" x14ac:dyDescent="0.2">
      <c r="A18151" t="s">
        <v>78</v>
      </c>
      <c r="B18151" t="s">
        <v>59</v>
      </c>
      <c r="C18151" t="s">
        <v>45</v>
      </c>
      <c r="D18151" t="s">
        <v>6</v>
      </c>
      <c r="E18151">
        <v>2014</v>
      </c>
      <c r="F18151">
        <v>5</v>
      </c>
      <c r="G18151">
        <v>1868.087</v>
      </c>
      <c r="H18151">
        <v>1868.087</v>
      </c>
      <c r="I18151">
        <v>55.224400000000003</v>
      </c>
      <c r="J18151">
        <v>1.6143719999999999</v>
      </c>
      <c r="K18151">
        <v>-2.0689009999999999</v>
      </c>
      <c r="L18151">
        <v>-0.84657729999999998</v>
      </c>
      <c r="M18151">
        <v>0</v>
      </c>
      <c r="N18151">
        <v>0.84657729999999998</v>
      </c>
      <c r="O18151">
        <v>2.0689009999999999</v>
      </c>
      <c r="P18151">
        <v>108.03071</v>
      </c>
      <c r="Q18151">
        <v>350.13558999999998</v>
      </c>
      <c r="R18151">
        <v>2</v>
      </c>
      <c r="S18151" s="81">
        <v>36200</v>
      </c>
    </row>
    <row r="18152" spans="1:19" x14ac:dyDescent="0.2">
      <c r="A18152" t="s">
        <v>78</v>
      </c>
      <c r="B18152" t="s">
        <v>59</v>
      </c>
      <c r="C18152" t="s">
        <v>45</v>
      </c>
      <c r="D18152" t="s">
        <v>6</v>
      </c>
      <c r="E18152">
        <v>2014</v>
      </c>
      <c r="F18152">
        <v>6</v>
      </c>
      <c r="G18152">
        <v>1914.816</v>
      </c>
      <c r="H18152">
        <v>1914.816</v>
      </c>
      <c r="I18152">
        <v>54.018599999999999</v>
      </c>
      <c r="J18152">
        <v>1.6165959999999999</v>
      </c>
      <c r="K18152">
        <v>-2.0717509999999999</v>
      </c>
      <c r="L18152">
        <v>-0.84774389999999999</v>
      </c>
      <c r="M18152">
        <v>0</v>
      </c>
      <c r="N18152">
        <v>0.84774389999999999</v>
      </c>
      <c r="O18152">
        <v>2.0717509999999999</v>
      </c>
      <c r="P18152">
        <v>108.03071</v>
      </c>
      <c r="Q18152">
        <v>350.13558999999998</v>
      </c>
      <c r="R18152">
        <v>2</v>
      </c>
      <c r="S18152" s="81">
        <v>36200</v>
      </c>
    </row>
    <row r="18153" spans="1:19" x14ac:dyDescent="0.2">
      <c r="A18153" t="s">
        <v>78</v>
      </c>
      <c r="B18153" t="s">
        <v>59</v>
      </c>
      <c r="C18153" t="s">
        <v>45</v>
      </c>
      <c r="D18153" t="s">
        <v>6</v>
      </c>
      <c r="E18153">
        <v>2014</v>
      </c>
      <c r="F18153">
        <v>7</v>
      </c>
      <c r="G18153">
        <v>2004.74</v>
      </c>
      <c r="H18153">
        <v>2004.74</v>
      </c>
      <c r="I18153">
        <v>52.021900000000002</v>
      </c>
      <c r="J18153">
        <v>1.617472</v>
      </c>
      <c r="K18153">
        <v>-2.0728740000000001</v>
      </c>
      <c r="L18153">
        <v>-0.84820329999999999</v>
      </c>
      <c r="M18153">
        <v>0</v>
      </c>
      <c r="N18153">
        <v>0.84820329999999999</v>
      </c>
      <c r="O18153">
        <v>2.0728740000000001</v>
      </c>
      <c r="P18153">
        <v>108.03071</v>
      </c>
      <c r="Q18153">
        <v>350.13558999999998</v>
      </c>
      <c r="R18153">
        <v>2</v>
      </c>
      <c r="S18153" s="81">
        <v>36200</v>
      </c>
    </row>
    <row r="18154" spans="1:19" x14ac:dyDescent="0.2">
      <c r="A18154" t="s">
        <v>78</v>
      </c>
      <c r="B18154" t="s">
        <v>59</v>
      </c>
      <c r="C18154" t="s">
        <v>45</v>
      </c>
      <c r="D18154" t="s">
        <v>6</v>
      </c>
      <c r="E18154">
        <v>2014</v>
      </c>
      <c r="F18154">
        <v>8</v>
      </c>
      <c r="G18154">
        <v>1995.748</v>
      </c>
      <c r="H18154">
        <v>1995.748</v>
      </c>
      <c r="I18154">
        <v>51.078400000000002</v>
      </c>
      <c r="J18154">
        <v>1.615148</v>
      </c>
      <c r="K18154">
        <v>-2.0698949999999998</v>
      </c>
      <c r="L18154">
        <v>-0.84698419999999996</v>
      </c>
      <c r="M18154">
        <v>0</v>
      </c>
      <c r="N18154">
        <v>0.84698419999999996</v>
      </c>
      <c r="O18154">
        <v>2.0698949999999998</v>
      </c>
      <c r="P18154">
        <v>108.03071</v>
      </c>
      <c r="Q18154">
        <v>350.13558999999998</v>
      </c>
      <c r="R18154">
        <v>2</v>
      </c>
      <c r="S18154" s="81">
        <v>36200</v>
      </c>
    </row>
    <row r="18155" spans="1:19" x14ac:dyDescent="0.2">
      <c r="A18155" t="s">
        <v>78</v>
      </c>
      <c r="B18155" t="s">
        <v>59</v>
      </c>
      <c r="C18155" t="s">
        <v>45</v>
      </c>
      <c r="D18155" t="s">
        <v>6</v>
      </c>
      <c r="E18155">
        <v>2014</v>
      </c>
      <c r="F18155">
        <v>9</v>
      </c>
      <c r="G18155">
        <v>1999.7560000000001</v>
      </c>
      <c r="H18155">
        <v>1999.7560000000001</v>
      </c>
      <c r="I18155">
        <v>49.276800000000001</v>
      </c>
      <c r="J18155">
        <v>1.6172979999999999</v>
      </c>
      <c r="K18155">
        <v>-2.0726499999999999</v>
      </c>
      <c r="L18155">
        <v>-0.84811170000000002</v>
      </c>
      <c r="M18155">
        <v>0</v>
      </c>
      <c r="N18155">
        <v>0.84811170000000002</v>
      </c>
      <c r="O18155">
        <v>2.0726499999999999</v>
      </c>
      <c r="P18155">
        <v>108.03071</v>
      </c>
      <c r="Q18155">
        <v>350.13558999999998</v>
      </c>
      <c r="R18155">
        <v>2</v>
      </c>
      <c r="S18155" s="81">
        <v>36200</v>
      </c>
    </row>
    <row r="18156" spans="1:19" x14ac:dyDescent="0.2">
      <c r="A18156" t="s">
        <v>78</v>
      </c>
      <c r="B18156" t="s">
        <v>59</v>
      </c>
      <c r="C18156" t="s">
        <v>45</v>
      </c>
      <c r="D18156" t="s">
        <v>6</v>
      </c>
      <c r="E18156">
        <v>2014</v>
      </c>
      <c r="F18156">
        <v>10</v>
      </c>
      <c r="G18156">
        <v>1994.932</v>
      </c>
      <c r="H18156">
        <v>1994.932</v>
      </c>
      <c r="I18156">
        <v>47.439300000000003</v>
      </c>
      <c r="J18156">
        <v>1.619027</v>
      </c>
      <c r="K18156">
        <v>-2.0748669999999998</v>
      </c>
      <c r="L18156">
        <v>-0.84901879999999996</v>
      </c>
      <c r="M18156">
        <v>0</v>
      </c>
      <c r="N18156">
        <v>0.84901879999999996</v>
      </c>
      <c r="O18156">
        <v>2.0748669999999998</v>
      </c>
      <c r="P18156">
        <v>108.03071</v>
      </c>
      <c r="Q18156">
        <v>350.13558999999998</v>
      </c>
      <c r="R18156">
        <v>2</v>
      </c>
      <c r="S18156" s="81">
        <v>36200</v>
      </c>
    </row>
    <row r="18157" spans="1:19" x14ac:dyDescent="0.2">
      <c r="A18157" t="s">
        <v>78</v>
      </c>
      <c r="B18157" t="s">
        <v>59</v>
      </c>
      <c r="C18157" t="s">
        <v>45</v>
      </c>
      <c r="D18157" t="s">
        <v>6</v>
      </c>
      <c r="E18157">
        <v>2014</v>
      </c>
      <c r="F18157">
        <v>11</v>
      </c>
      <c r="G18157">
        <v>1965.454</v>
      </c>
      <c r="H18157">
        <v>1965.454</v>
      </c>
      <c r="I18157">
        <v>47.484900000000003</v>
      </c>
      <c r="J18157">
        <v>1.6216330000000001</v>
      </c>
      <c r="K18157">
        <v>-2.0782069999999999</v>
      </c>
      <c r="L18157">
        <v>-0.85038530000000001</v>
      </c>
      <c r="M18157">
        <v>0</v>
      </c>
      <c r="N18157">
        <v>0.85038530000000001</v>
      </c>
      <c r="O18157">
        <v>2.0782069999999999</v>
      </c>
      <c r="P18157">
        <v>108.03071</v>
      </c>
      <c r="Q18157">
        <v>350.13558999999998</v>
      </c>
      <c r="R18157">
        <v>2</v>
      </c>
      <c r="S18157" s="81">
        <v>36200</v>
      </c>
    </row>
    <row r="18158" spans="1:19" x14ac:dyDescent="0.2">
      <c r="A18158" t="s">
        <v>78</v>
      </c>
      <c r="B18158" t="s">
        <v>59</v>
      </c>
      <c r="C18158" t="s">
        <v>45</v>
      </c>
      <c r="D18158" t="s">
        <v>6</v>
      </c>
      <c r="E18158">
        <v>2014</v>
      </c>
      <c r="F18158">
        <v>12</v>
      </c>
      <c r="G18158">
        <v>1977.3440000000001</v>
      </c>
      <c r="H18158">
        <v>1977.3440000000001</v>
      </c>
      <c r="I18158">
        <v>48</v>
      </c>
      <c r="J18158">
        <v>1.621016</v>
      </c>
      <c r="K18158">
        <v>-2.0774159999999999</v>
      </c>
      <c r="L18158">
        <v>-0.85006170000000003</v>
      </c>
      <c r="M18158">
        <v>0</v>
      </c>
      <c r="N18158">
        <v>0.85006170000000003</v>
      </c>
      <c r="O18158">
        <v>2.0774159999999999</v>
      </c>
      <c r="P18158">
        <v>108.03071</v>
      </c>
      <c r="Q18158">
        <v>350.13558999999998</v>
      </c>
      <c r="R18158">
        <v>2</v>
      </c>
      <c r="S18158" s="81">
        <v>36200</v>
      </c>
    </row>
    <row r="18159" spans="1:19" x14ac:dyDescent="0.2">
      <c r="A18159" t="s">
        <v>78</v>
      </c>
      <c r="B18159" t="s">
        <v>59</v>
      </c>
      <c r="C18159" t="s">
        <v>45</v>
      </c>
      <c r="D18159" t="s">
        <v>6</v>
      </c>
      <c r="E18159">
        <v>2014</v>
      </c>
      <c r="F18159">
        <v>13</v>
      </c>
      <c r="G18159">
        <v>1994.8219999999999</v>
      </c>
      <c r="H18159">
        <v>1994.8219999999999</v>
      </c>
      <c r="I18159">
        <v>49.164499999999997</v>
      </c>
      <c r="J18159">
        <v>1.6194759999999999</v>
      </c>
      <c r="K18159">
        <v>-2.0754419999999998</v>
      </c>
      <c r="L18159">
        <v>-0.84925399999999995</v>
      </c>
      <c r="M18159">
        <v>0</v>
      </c>
      <c r="N18159">
        <v>0.84925399999999995</v>
      </c>
      <c r="O18159">
        <v>2.0754419999999998</v>
      </c>
      <c r="P18159">
        <v>108.03071</v>
      </c>
      <c r="Q18159">
        <v>350.13558999999998</v>
      </c>
      <c r="R18159">
        <v>2</v>
      </c>
      <c r="S18159" s="81">
        <v>36200</v>
      </c>
    </row>
    <row r="18160" spans="1:19" x14ac:dyDescent="0.2">
      <c r="A18160" t="s">
        <v>78</v>
      </c>
      <c r="B18160" t="s">
        <v>59</v>
      </c>
      <c r="C18160" t="s">
        <v>45</v>
      </c>
      <c r="D18160" t="s">
        <v>6</v>
      </c>
      <c r="E18160">
        <v>2014</v>
      </c>
      <c r="F18160">
        <v>14</v>
      </c>
      <c r="G18160">
        <v>1978.654</v>
      </c>
      <c r="H18160">
        <v>1978.654</v>
      </c>
      <c r="I18160">
        <v>49.365299999999998</v>
      </c>
      <c r="J18160">
        <v>1.625963</v>
      </c>
      <c r="K18160">
        <v>-2.083755</v>
      </c>
      <c r="L18160">
        <v>-0.85265579999999996</v>
      </c>
      <c r="M18160">
        <v>0</v>
      </c>
      <c r="N18160">
        <v>0.85265579999999996</v>
      </c>
      <c r="O18160">
        <v>2.083755</v>
      </c>
      <c r="P18160">
        <v>108.03071</v>
      </c>
      <c r="Q18160">
        <v>350.13558999999998</v>
      </c>
      <c r="R18160">
        <v>2</v>
      </c>
      <c r="S18160" s="81">
        <v>36200</v>
      </c>
    </row>
    <row r="18161" spans="1:19" x14ac:dyDescent="0.2">
      <c r="A18161" t="s">
        <v>78</v>
      </c>
      <c r="B18161" t="s">
        <v>59</v>
      </c>
      <c r="C18161" t="s">
        <v>45</v>
      </c>
      <c r="D18161" t="s">
        <v>6</v>
      </c>
      <c r="E18161">
        <v>2014</v>
      </c>
      <c r="F18161">
        <v>15</v>
      </c>
      <c r="G18161">
        <v>1942.48</v>
      </c>
      <c r="H18161">
        <v>1874.54</v>
      </c>
      <c r="I18161">
        <v>49.165199999999999</v>
      </c>
      <c r="J18161">
        <v>1.6172310000000001</v>
      </c>
      <c r="K18161">
        <v>65.866770000000002</v>
      </c>
      <c r="L18161">
        <v>67.091260000000005</v>
      </c>
      <c r="M18161">
        <v>67.939329999999998</v>
      </c>
      <c r="N18161">
        <v>68.787409999999994</v>
      </c>
      <c r="O18161">
        <v>70.011889999999994</v>
      </c>
      <c r="P18161">
        <v>108.03071</v>
      </c>
      <c r="Q18161">
        <v>350.13558999999998</v>
      </c>
      <c r="R18161">
        <v>2</v>
      </c>
      <c r="S18161" s="81">
        <v>36200</v>
      </c>
    </row>
    <row r="18162" spans="1:19" x14ac:dyDescent="0.2">
      <c r="A18162" t="s">
        <v>78</v>
      </c>
      <c r="B18162" t="s">
        <v>59</v>
      </c>
      <c r="C18162" t="s">
        <v>45</v>
      </c>
      <c r="D18162" t="s">
        <v>6</v>
      </c>
      <c r="E18162">
        <v>2014</v>
      </c>
      <c r="F18162">
        <v>16</v>
      </c>
      <c r="G18162">
        <v>1907.46</v>
      </c>
      <c r="H18162">
        <v>1192.559</v>
      </c>
      <c r="I18162">
        <v>48.729399999999998</v>
      </c>
      <c r="J18162">
        <v>1.61398</v>
      </c>
      <c r="K18162">
        <v>712.83230000000003</v>
      </c>
      <c r="L18162">
        <v>714.05439999999999</v>
      </c>
      <c r="M18162">
        <v>714.9008</v>
      </c>
      <c r="N18162">
        <v>715.74710000000005</v>
      </c>
      <c r="O18162">
        <v>716.9692</v>
      </c>
      <c r="P18162">
        <v>108.03071</v>
      </c>
      <c r="Q18162">
        <v>350.13558999999998</v>
      </c>
      <c r="R18162">
        <v>2</v>
      </c>
      <c r="S18162" s="81">
        <v>36200</v>
      </c>
    </row>
    <row r="18163" spans="1:19" x14ac:dyDescent="0.2">
      <c r="A18163" t="s">
        <v>78</v>
      </c>
      <c r="B18163" t="s">
        <v>59</v>
      </c>
      <c r="C18163" t="s">
        <v>45</v>
      </c>
      <c r="D18163" t="s">
        <v>6</v>
      </c>
      <c r="E18163">
        <v>2014</v>
      </c>
      <c r="F18163">
        <v>17</v>
      </c>
      <c r="G18163">
        <v>1892.7149999999999</v>
      </c>
      <c r="H18163">
        <v>335.68349999999998</v>
      </c>
      <c r="I18163">
        <v>47.3994</v>
      </c>
      <c r="J18163">
        <v>1.6155740000000001</v>
      </c>
      <c r="K18163">
        <v>1554.961</v>
      </c>
      <c r="L18163">
        <v>1556.1849999999999</v>
      </c>
      <c r="M18163">
        <v>1557.0319999999999</v>
      </c>
      <c r="N18163">
        <v>1557.8789999999999</v>
      </c>
      <c r="O18163">
        <v>1559.1020000000001</v>
      </c>
      <c r="P18163">
        <v>108.03071</v>
      </c>
      <c r="Q18163">
        <v>350.13558999999998</v>
      </c>
      <c r="R18163">
        <v>2</v>
      </c>
      <c r="S18163" s="81">
        <v>36200</v>
      </c>
    </row>
    <row r="18164" spans="1:19" x14ac:dyDescent="0.2">
      <c r="A18164" t="s">
        <v>78</v>
      </c>
      <c r="B18164" t="s">
        <v>59</v>
      </c>
      <c r="C18164" t="s">
        <v>45</v>
      </c>
      <c r="D18164" t="s">
        <v>6</v>
      </c>
      <c r="E18164">
        <v>2014</v>
      </c>
      <c r="F18164">
        <v>18</v>
      </c>
      <c r="G18164">
        <v>1881.309</v>
      </c>
      <c r="H18164">
        <v>327.05860000000001</v>
      </c>
      <c r="I18164">
        <v>45.658900000000003</v>
      </c>
      <c r="J18164">
        <v>1.6163590000000001</v>
      </c>
      <c r="K18164">
        <v>1552.1790000000001</v>
      </c>
      <c r="L18164">
        <v>1553.403</v>
      </c>
      <c r="M18164">
        <v>1554.251</v>
      </c>
      <c r="N18164">
        <v>1555.098</v>
      </c>
      <c r="O18164">
        <v>1556.3219999999999</v>
      </c>
      <c r="P18164">
        <v>108.03071</v>
      </c>
      <c r="Q18164">
        <v>350.13558999999998</v>
      </c>
      <c r="R18164">
        <v>2</v>
      </c>
      <c r="S18164" s="81">
        <v>36200</v>
      </c>
    </row>
    <row r="18165" spans="1:19" x14ac:dyDescent="0.2">
      <c r="A18165" t="s">
        <v>78</v>
      </c>
      <c r="B18165" t="s">
        <v>59</v>
      </c>
      <c r="C18165" t="s">
        <v>45</v>
      </c>
      <c r="D18165" t="s">
        <v>6</v>
      </c>
      <c r="E18165">
        <v>2014</v>
      </c>
      <c r="F18165">
        <v>19</v>
      </c>
      <c r="G18165">
        <v>1882.5820000000001</v>
      </c>
      <c r="H18165">
        <v>322.75130000000001</v>
      </c>
      <c r="I18165">
        <v>44.086799999999997</v>
      </c>
      <c r="J18165">
        <v>1.6155330000000001</v>
      </c>
      <c r="K18165">
        <v>1557.76</v>
      </c>
      <c r="L18165">
        <v>1558.9839999999999</v>
      </c>
      <c r="M18165">
        <v>1559.8309999999999</v>
      </c>
      <c r="N18165">
        <v>1560.6780000000001</v>
      </c>
      <c r="O18165">
        <v>1561.9010000000001</v>
      </c>
      <c r="P18165">
        <v>108.03071</v>
      </c>
      <c r="Q18165">
        <v>350.13558999999998</v>
      </c>
      <c r="R18165">
        <v>2</v>
      </c>
      <c r="S18165" s="81">
        <v>36200</v>
      </c>
    </row>
    <row r="18166" spans="1:19" x14ac:dyDescent="0.2">
      <c r="A18166" t="s">
        <v>78</v>
      </c>
      <c r="B18166" t="s">
        <v>59</v>
      </c>
      <c r="C18166" t="s">
        <v>45</v>
      </c>
      <c r="D18166" t="s">
        <v>6</v>
      </c>
      <c r="E18166">
        <v>2014</v>
      </c>
      <c r="F18166">
        <v>20</v>
      </c>
      <c r="G18166">
        <v>1869.2629999999999</v>
      </c>
      <c r="H18166">
        <v>315.81400000000002</v>
      </c>
      <c r="I18166">
        <v>43.176299999999998</v>
      </c>
      <c r="J18166">
        <v>1.614946</v>
      </c>
      <c r="K18166">
        <v>1551.3789999999999</v>
      </c>
      <c r="L18166">
        <v>1552.6020000000001</v>
      </c>
      <c r="M18166">
        <v>1553.4490000000001</v>
      </c>
      <c r="N18166">
        <v>1554.296</v>
      </c>
      <c r="O18166">
        <v>1555.518</v>
      </c>
      <c r="P18166">
        <v>108.03071</v>
      </c>
      <c r="Q18166">
        <v>350.13558999999998</v>
      </c>
      <c r="R18166">
        <v>2</v>
      </c>
      <c r="S18166" s="81">
        <v>36200</v>
      </c>
    </row>
    <row r="18167" spans="1:19" x14ac:dyDescent="0.2">
      <c r="A18167" t="s">
        <v>78</v>
      </c>
      <c r="B18167" t="s">
        <v>59</v>
      </c>
      <c r="C18167" t="s">
        <v>45</v>
      </c>
      <c r="D18167" t="s">
        <v>6</v>
      </c>
      <c r="E18167">
        <v>2014</v>
      </c>
      <c r="F18167">
        <v>21</v>
      </c>
      <c r="G18167">
        <v>1870.018</v>
      </c>
      <c r="H18167">
        <v>311.68099999999998</v>
      </c>
      <c r="I18167">
        <v>42.121400000000001</v>
      </c>
      <c r="J18167">
        <v>1.6176630000000001</v>
      </c>
      <c r="K18167">
        <v>1556.2639999999999</v>
      </c>
      <c r="L18167">
        <v>1557.489</v>
      </c>
      <c r="M18167">
        <v>1558.337</v>
      </c>
      <c r="N18167">
        <v>1559.1849999999999</v>
      </c>
      <c r="O18167">
        <v>1560.41</v>
      </c>
      <c r="P18167">
        <v>108.03071</v>
      </c>
      <c r="Q18167">
        <v>350.13558999999998</v>
      </c>
      <c r="R18167">
        <v>2</v>
      </c>
      <c r="S18167" s="81">
        <v>36200</v>
      </c>
    </row>
    <row r="18168" spans="1:19" x14ac:dyDescent="0.2">
      <c r="A18168" t="s">
        <v>78</v>
      </c>
      <c r="B18168" t="s">
        <v>59</v>
      </c>
      <c r="C18168" t="s">
        <v>45</v>
      </c>
      <c r="D18168" t="s">
        <v>6</v>
      </c>
      <c r="E18168">
        <v>2014</v>
      </c>
      <c r="F18168">
        <v>22</v>
      </c>
      <c r="G18168">
        <v>1944.0540000000001</v>
      </c>
      <c r="H18168">
        <v>873.10159999999996</v>
      </c>
      <c r="I18168">
        <v>40.9557</v>
      </c>
      <c r="J18168">
        <v>1.6199779999999999</v>
      </c>
      <c r="K18168">
        <v>1068.876</v>
      </c>
      <c r="L18168">
        <v>1070.1030000000001</v>
      </c>
      <c r="M18168">
        <v>1070.952</v>
      </c>
      <c r="N18168">
        <v>1071.8019999999999</v>
      </c>
      <c r="O18168">
        <v>1073.028</v>
      </c>
      <c r="P18168">
        <v>108.03071</v>
      </c>
      <c r="Q18168">
        <v>350.13558999999998</v>
      </c>
      <c r="R18168">
        <v>2</v>
      </c>
      <c r="S18168" s="81">
        <v>36200</v>
      </c>
    </row>
    <row r="18169" spans="1:19" x14ac:dyDescent="0.2">
      <c r="A18169" t="s">
        <v>78</v>
      </c>
      <c r="B18169" t="s">
        <v>59</v>
      </c>
      <c r="C18169" t="s">
        <v>45</v>
      </c>
      <c r="D18169" t="s">
        <v>6</v>
      </c>
      <c r="E18169">
        <v>2014</v>
      </c>
      <c r="F18169">
        <v>23</v>
      </c>
      <c r="G18169">
        <v>1931.9169999999999</v>
      </c>
      <c r="H18169">
        <v>1453.354</v>
      </c>
      <c r="I18169">
        <v>39.697899999999997</v>
      </c>
      <c r="J18169">
        <v>1.6194269999999999</v>
      </c>
      <c r="K18169">
        <v>476.48759999999999</v>
      </c>
      <c r="L18169">
        <v>477.71370000000002</v>
      </c>
      <c r="M18169">
        <v>478.56299999999999</v>
      </c>
      <c r="N18169">
        <v>479.41219999999998</v>
      </c>
      <c r="O18169">
        <v>480.63839999999999</v>
      </c>
      <c r="P18169">
        <v>108.03071</v>
      </c>
      <c r="Q18169">
        <v>350.13558999999998</v>
      </c>
      <c r="R18169">
        <v>2</v>
      </c>
      <c r="S18169" s="81">
        <v>36200</v>
      </c>
    </row>
    <row r="18170" spans="1:19" x14ac:dyDescent="0.2">
      <c r="A18170" t="s">
        <v>78</v>
      </c>
      <c r="B18170" t="s">
        <v>59</v>
      </c>
      <c r="C18170" t="s">
        <v>45</v>
      </c>
      <c r="D18170" t="s">
        <v>6</v>
      </c>
      <c r="E18170">
        <v>2014</v>
      </c>
      <c r="F18170">
        <v>24</v>
      </c>
      <c r="G18170">
        <v>1920.4760000000001</v>
      </c>
      <c r="H18170">
        <v>1647.12</v>
      </c>
      <c r="I18170">
        <v>39.114699999999999</v>
      </c>
      <c r="J18170">
        <v>1.6197429999999999</v>
      </c>
      <c r="K18170">
        <v>271.28070000000002</v>
      </c>
      <c r="L18170">
        <v>272.50700000000001</v>
      </c>
      <c r="M18170">
        <v>273.35640000000001</v>
      </c>
      <c r="N18170">
        <v>274.20580000000001</v>
      </c>
      <c r="O18170">
        <v>275.43220000000002</v>
      </c>
      <c r="P18170">
        <v>108.03071</v>
      </c>
      <c r="Q18170">
        <v>350.13558999999998</v>
      </c>
      <c r="R18170">
        <v>2</v>
      </c>
      <c r="S18170" s="81">
        <v>36200</v>
      </c>
    </row>
    <row r="18171" spans="1:19" x14ac:dyDescent="0.2">
      <c r="A18171" t="s">
        <v>78</v>
      </c>
      <c r="B18171" t="s">
        <v>59</v>
      </c>
      <c r="C18171" t="s">
        <v>45</v>
      </c>
      <c r="D18171" t="s">
        <v>7</v>
      </c>
      <c r="E18171">
        <v>2014</v>
      </c>
      <c r="F18171">
        <v>1</v>
      </c>
      <c r="G18171">
        <v>1828.2860000000001</v>
      </c>
      <c r="H18171">
        <v>1828.2860000000001</v>
      </c>
      <c r="I18171">
        <v>45.459099999999999</v>
      </c>
      <c r="J18171">
        <v>1.6380250000000001</v>
      </c>
      <c r="K18171">
        <v>-2.0992139999999999</v>
      </c>
      <c r="L18171">
        <v>-0.85898129999999995</v>
      </c>
      <c r="M18171">
        <v>0</v>
      </c>
      <c r="N18171">
        <v>0.85898129999999995</v>
      </c>
      <c r="O18171">
        <v>2.0992139999999999</v>
      </c>
      <c r="P18171">
        <v>108.7099</v>
      </c>
      <c r="Q18171">
        <v>350.11487</v>
      </c>
      <c r="R18171">
        <v>3</v>
      </c>
      <c r="S18171" s="81">
        <v>31857</v>
      </c>
    </row>
    <row r="18172" spans="1:19" x14ac:dyDescent="0.2">
      <c r="A18172" t="s">
        <v>78</v>
      </c>
      <c r="B18172" t="s">
        <v>59</v>
      </c>
      <c r="C18172" t="s">
        <v>45</v>
      </c>
      <c r="D18172" t="s">
        <v>7</v>
      </c>
      <c r="E18172">
        <v>2014</v>
      </c>
      <c r="F18172">
        <v>2</v>
      </c>
      <c r="G18172">
        <v>1795.6369999999999</v>
      </c>
      <c r="H18172">
        <v>1795.6369999999999</v>
      </c>
      <c r="I18172">
        <v>45.302500000000002</v>
      </c>
      <c r="J18172">
        <v>1.6400189999999999</v>
      </c>
      <c r="K18172">
        <v>-2.101769</v>
      </c>
      <c r="L18172">
        <v>-0.86002699999999999</v>
      </c>
      <c r="M18172">
        <v>0</v>
      </c>
      <c r="N18172">
        <v>0.86002699999999999</v>
      </c>
      <c r="O18172">
        <v>2.101769</v>
      </c>
      <c r="P18172">
        <v>108.7099</v>
      </c>
      <c r="Q18172">
        <v>350.11487</v>
      </c>
      <c r="R18172">
        <v>3</v>
      </c>
      <c r="S18172" s="81">
        <v>31857</v>
      </c>
    </row>
    <row r="18173" spans="1:19" x14ac:dyDescent="0.2">
      <c r="A18173" t="s">
        <v>78</v>
      </c>
      <c r="B18173" t="s">
        <v>59</v>
      </c>
      <c r="C18173" t="s">
        <v>45</v>
      </c>
      <c r="D18173" t="s">
        <v>7</v>
      </c>
      <c r="E18173">
        <v>2014</v>
      </c>
      <c r="F18173">
        <v>3</v>
      </c>
      <c r="G18173">
        <v>1758.7329999999999</v>
      </c>
      <c r="H18173">
        <v>1758.7329999999999</v>
      </c>
      <c r="I18173">
        <v>44.859099999999998</v>
      </c>
      <c r="J18173">
        <v>1.6390560000000001</v>
      </c>
      <c r="K18173">
        <v>-2.1005349999999998</v>
      </c>
      <c r="L18173">
        <v>-0.8595218</v>
      </c>
      <c r="M18173">
        <v>0</v>
      </c>
      <c r="N18173">
        <v>0.8595218</v>
      </c>
      <c r="O18173">
        <v>2.1005349999999998</v>
      </c>
      <c r="P18173">
        <v>108.7099</v>
      </c>
      <c r="Q18173">
        <v>350.11487</v>
      </c>
      <c r="R18173">
        <v>3</v>
      </c>
      <c r="S18173" s="81">
        <v>31857</v>
      </c>
    </row>
    <row r="18174" spans="1:19" x14ac:dyDescent="0.2">
      <c r="A18174" t="s">
        <v>78</v>
      </c>
      <c r="B18174" t="s">
        <v>59</v>
      </c>
      <c r="C18174" t="s">
        <v>45</v>
      </c>
      <c r="D18174" t="s">
        <v>7</v>
      </c>
      <c r="E18174">
        <v>2014</v>
      </c>
      <c r="F18174">
        <v>4</v>
      </c>
      <c r="G18174">
        <v>1779.231</v>
      </c>
      <c r="H18174">
        <v>1779.231</v>
      </c>
      <c r="I18174">
        <v>43.624499999999998</v>
      </c>
      <c r="J18174">
        <v>1.641151</v>
      </c>
      <c r="K18174">
        <v>-2.1032199999999999</v>
      </c>
      <c r="L18174">
        <v>-0.86062039999999995</v>
      </c>
      <c r="M18174">
        <v>0</v>
      </c>
      <c r="N18174">
        <v>0.86062039999999995</v>
      </c>
      <c r="O18174">
        <v>2.1032199999999999</v>
      </c>
      <c r="P18174">
        <v>108.7099</v>
      </c>
      <c r="Q18174">
        <v>350.11487</v>
      </c>
      <c r="R18174">
        <v>3</v>
      </c>
      <c r="S18174" s="81">
        <v>31857</v>
      </c>
    </row>
    <row r="18175" spans="1:19" x14ac:dyDescent="0.2">
      <c r="A18175" t="s">
        <v>78</v>
      </c>
      <c r="B18175" t="s">
        <v>59</v>
      </c>
      <c r="C18175" t="s">
        <v>45</v>
      </c>
      <c r="D18175" t="s">
        <v>7</v>
      </c>
      <c r="E18175">
        <v>2014</v>
      </c>
      <c r="F18175">
        <v>5</v>
      </c>
      <c r="G18175">
        <v>1825.8779999999999</v>
      </c>
      <c r="H18175">
        <v>1825.8779999999999</v>
      </c>
      <c r="I18175">
        <v>42.966200000000001</v>
      </c>
      <c r="J18175">
        <v>1.6448020000000001</v>
      </c>
      <c r="K18175">
        <v>-2.107898</v>
      </c>
      <c r="L18175">
        <v>-0.86253489999999999</v>
      </c>
      <c r="M18175">
        <v>0</v>
      </c>
      <c r="N18175">
        <v>0.86253489999999999</v>
      </c>
      <c r="O18175">
        <v>2.107898</v>
      </c>
      <c r="P18175">
        <v>108.7099</v>
      </c>
      <c r="Q18175">
        <v>350.11487</v>
      </c>
      <c r="R18175">
        <v>3</v>
      </c>
      <c r="S18175" s="81">
        <v>31857</v>
      </c>
    </row>
    <row r="18176" spans="1:19" x14ac:dyDescent="0.2">
      <c r="A18176" t="s">
        <v>78</v>
      </c>
      <c r="B18176" t="s">
        <v>59</v>
      </c>
      <c r="C18176" t="s">
        <v>45</v>
      </c>
      <c r="D18176" t="s">
        <v>7</v>
      </c>
      <c r="E18176">
        <v>2014</v>
      </c>
      <c r="F18176">
        <v>6</v>
      </c>
      <c r="G18176">
        <v>1859.9770000000001</v>
      </c>
      <c r="H18176">
        <v>1859.9770000000001</v>
      </c>
      <c r="I18176">
        <v>42.565800000000003</v>
      </c>
      <c r="J18176">
        <v>1.649715</v>
      </c>
      <c r="K18176">
        <v>-2.114195</v>
      </c>
      <c r="L18176">
        <v>-0.86511150000000003</v>
      </c>
      <c r="M18176">
        <v>0</v>
      </c>
      <c r="N18176">
        <v>0.86511150000000003</v>
      </c>
      <c r="O18176">
        <v>2.114195</v>
      </c>
      <c r="P18176">
        <v>108.7099</v>
      </c>
      <c r="Q18176">
        <v>350.11487</v>
      </c>
      <c r="R18176">
        <v>3</v>
      </c>
      <c r="S18176" s="81">
        <v>31857</v>
      </c>
    </row>
    <row r="18177" spans="1:19" x14ac:dyDescent="0.2">
      <c r="A18177" t="s">
        <v>78</v>
      </c>
      <c r="B18177" t="s">
        <v>59</v>
      </c>
      <c r="C18177" t="s">
        <v>45</v>
      </c>
      <c r="D18177" t="s">
        <v>7</v>
      </c>
      <c r="E18177">
        <v>2014</v>
      </c>
      <c r="F18177">
        <v>7</v>
      </c>
      <c r="G18177">
        <v>1962.077</v>
      </c>
      <c r="H18177">
        <v>1962.077</v>
      </c>
      <c r="I18177">
        <v>41.996200000000002</v>
      </c>
      <c r="J18177">
        <v>1.657716</v>
      </c>
      <c r="K18177">
        <v>-2.1244480000000001</v>
      </c>
      <c r="L18177">
        <v>-0.86930700000000005</v>
      </c>
      <c r="M18177">
        <v>0</v>
      </c>
      <c r="N18177">
        <v>0.86930700000000005</v>
      </c>
      <c r="O18177">
        <v>2.1244480000000001</v>
      </c>
      <c r="P18177">
        <v>108.7099</v>
      </c>
      <c r="Q18177">
        <v>350.11487</v>
      </c>
      <c r="R18177">
        <v>3</v>
      </c>
      <c r="S18177" s="81">
        <v>31857</v>
      </c>
    </row>
    <row r="18178" spans="1:19" x14ac:dyDescent="0.2">
      <c r="A18178" t="s">
        <v>78</v>
      </c>
      <c r="B18178" t="s">
        <v>59</v>
      </c>
      <c r="C18178" t="s">
        <v>45</v>
      </c>
      <c r="D18178" t="s">
        <v>7</v>
      </c>
      <c r="E18178">
        <v>2014</v>
      </c>
      <c r="F18178">
        <v>8</v>
      </c>
      <c r="G18178">
        <v>1975.075</v>
      </c>
      <c r="H18178">
        <v>1975.075</v>
      </c>
      <c r="I18178">
        <v>42.4131</v>
      </c>
      <c r="J18178">
        <v>1.6556200000000001</v>
      </c>
      <c r="K18178">
        <v>-2.1217619999999999</v>
      </c>
      <c r="L18178">
        <v>-0.86820799999999998</v>
      </c>
      <c r="M18178">
        <v>0</v>
      </c>
      <c r="N18178">
        <v>0.86820799999999998</v>
      </c>
      <c r="O18178">
        <v>2.1217619999999999</v>
      </c>
      <c r="P18178">
        <v>108.7099</v>
      </c>
      <c r="Q18178">
        <v>350.11487</v>
      </c>
      <c r="R18178">
        <v>3</v>
      </c>
      <c r="S18178" s="81">
        <v>31857</v>
      </c>
    </row>
    <row r="18179" spans="1:19" x14ac:dyDescent="0.2">
      <c r="A18179" t="s">
        <v>78</v>
      </c>
      <c r="B18179" t="s">
        <v>59</v>
      </c>
      <c r="C18179" t="s">
        <v>45</v>
      </c>
      <c r="D18179" t="s">
        <v>7</v>
      </c>
      <c r="E18179">
        <v>2014</v>
      </c>
      <c r="F18179">
        <v>9</v>
      </c>
      <c r="G18179">
        <v>1966.8679999999999</v>
      </c>
      <c r="H18179">
        <v>1966.8679999999999</v>
      </c>
      <c r="I18179">
        <v>43.810600000000001</v>
      </c>
      <c r="J18179">
        <v>1.6586289999999999</v>
      </c>
      <c r="K18179">
        <v>-2.1256189999999999</v>
      </c>
      <c r="L18179">
        <v>-0.86978599999999995</v>
      </c>
      <c r="M18179">
        <v>0</v>
      </c>
      <c r="N18179">
        <v>0.86978599999999995</v>
      </c>
      <c r="O18179">
        <v>2.1256189999999999</v>
      </c>
      <c r="P18179">
        <v>108.7099</v>
      </c>
      <c r="Q18179">
        <v>350.11487</v>
      </c>
      <c r="R18179">
        <v>3</v>
      </c>
      <c r="S18179" s="81">
        <v>31857</v>
      </c>
    </row>
    <row r="18180" spans="1:19" x14ac:dyDescent="0.2">
      <c r="A18180" t="s">
        <v>78</v>
      </c>
      <c r="B18180" t="s">
        <v>59</v>
      </c>
      <c r="C18180" t="s">
        <v>45</v>
      </c>
      <c r="D18180" t="s">
        <v>7</v>
      </c>
      <c r="E18180">
        <v>2014</v>
      </c>
      <c r="F18180">
        <v>10</v>
      </c>
      <c r="G18180">
        <v>1977.8579999999999</v>
      </c>
      <c r="H18180">
        <v>1977.8579999999999</v>
      </c>
      <c r="I18180">
        <v>45.773899999999998</v>
      </c>
      <c r="J18180">
        <v>1.6589499999999999</v>
      </c>
      <c r="K18180">
        <v>-2.1260300000000001</v>
      </c>
      <c r="L18180">
        <v>-0.86995409999999995</v>
      </c>
      <c r="M18180">
        <v>0</v>
      </c>
      <c r="N18180">
        <v>0.86995409999999995</v>
      </c>
      <c r="O18180">
        <v>2.1260300000000001</v>
      </c>
      <c r="P18180">
        <v>108.7099</v>
      </c>
      <c r="Q18180">
        <v>350.11487</v>
      </c>
      <c r="R18180">
        <v>3</v>
      </c>
      <c r="S18180" s="81">
        <v>31857</v>
      </c>
    </row>
    <row r="18181" spans="1:19" x14ac:dyDescent="0.2">
      <c r="A18181" t="s">
        <v>78</v>
      </c>
      <c r="B18181" t="s">
        <v>59</v>
      </c>
      <c r="C18181" t="s">
        <v>45</v>
      </c>
      <c r="D18181" t="s">
        <v>7</v>
      </c>
      <c r="E18181">
        <v>2014</v>
      </c>
      <c r="F18181">
        <v>11</v>
      </c>
      <c r="G18181">
        <v>1959.8910000000001</v>
      </c>
      <c r="H18181">
        <v>1959.8910000000001</v>
      </c>
      <c r="I18181">
        <v>46.687800000000003</v>
      </c>
      <c r="J18181">
        <v>1.6571769999999999</v>
      </c>
      <c r="K18181">
        <v>-2.123758</v>
      </c>
      <c r="L18181">
        <v>-0.86902460000000004</v>
      </c>
      <c r="M18181">
        <v>0</v>
      </c>
      <c r="N18181">
        <v>0.86902460000000004</v>
      </c>
      <c r="O18181">
        <v>2.123758</v>
      </c>
      <c r="P18181">
        <v>108.7099</v>
      </c>
      <c r="Q18181">
        <v>350.11487</v>
      </c>
      <c r="R18181">
        <v>3</v>
      </c>
      <c r="S18181" s="81">
        <v>31857</v>
      </c>
    </row>
    <row r="18182" spans="1:19" x14ac:dyDescent="0.2">
      <c r="A18182" t="s">
        <v>78</v>
      </c>
      <c r="B18182" t="s">
        <v>59</v>
      </c>
      <c r="C18182" t="s">
        <v>45</v>
      </c>
      <c r="D18182" t="s">
        <v>7</v>
      </c>
      <c r="E18182">
        <v>2014</v>
      </c>
      <c r="F18182">
        <v>12</v>
      </c>
      <c r="G18182">
        <v>1956.597</v>
      </c>
      <c r="H18182">
        <v>1956.597</v>
      </c>
      <c r="I18182">
        <v>46.378100000000003</v>
      </c>
      <c r="J18182">
        <v>1.6565989999999999</v>
      </c>
      <c r="K18182">
        <v>-2.1230180000000001</v>
      </c>
      <c r="L18182">
        <v>-0.86872159999999998</v>
      </c>
      <c r="M18182">
        <v>0</v>
      </c>
      <c r="N18182">
        <v>0.86872159999999998</v>
      </c>
      <c r="O18182">
        <v>2.1230180000000001</v>
      </c>
      <c r="P18182">
        <v>108.7099</v>
      </c>
      <c r="Q18182">
        <v>350.11487</v>
      </c>
      <c r="R18182">
        <v>3</v>
      </c>
      <c r="S18182" s="81">
        <v>31857</v>
      </c>
    </row>
    <row r="18183" spans="1:19" x14ac:dyDescent="0.2">
      <c r="A18183" t="s">
        <v>78</v>
      </c>
      <c r="B18183" t="s">
        <v>59</v>
      </c>
      <c r="C18183" t="s">
        <v>45</v>
      </c>
      <c r="D18183" t="s">
        <v>7</v>
      </c>
      <c r="E18183">
        <v>2014</v>
      </c>
      <c r="F18183">
        <v>13</v>
      </c>
      <c r="G18183">
        <v>1953.7660000000001</v>
      </c>
      <c r="H18183">
        <v>1953.7660000000001</v>
      </c>
      <c r="I18183">
        <v>48.4651</v>
      </c>
      <c r="J18183">
        <v>1.658107</v>
      </c>
      <c r="K18183">
        <v>-2.124949</v>
      </c>
      <c r="L18183">
        <v>-0.86951210000000001</v>
      </c>
      <c r="M18183">
        <v>0</v>
      </c>
      <c r="N18183">
        <v>0.86951210000000001</v>
      </c>
      <c r="O18183">
        <v>2.124949</v>
      </c>
      <c r="P18183">
        <v>108.7099</v>
      </c>
      <c r="Q18183">
        <v>350.11487</v>
      </c>
      <c r="R18183">
        <v>3</v>
      </c>
      <c r="S18183" s="81">
        <v>31857</v>
      </c>
    </row>
    <row r="18184" spans="1:19" x14ac:dyDescent="0.2">
      <c r="A18184" t="s">
        <v>78</v>
      </c>
      <c r="B18184" t="s">
        <v>59</v>
      </c>
      <c r="C18184" t="s">
        <v>45</v>
      </c>
      <c r="D18184" t="s">
        <v>7</v>
      </c>
      <c r="E18184">
        <v>2014</v>
      </c>
      <c r="F18184">
        <v>14</v>
      </c>
      <c r="G18184">
        <v>1956.7539999999999</v>
      </c>
      <c r="H18184">
        <v>1956.7539999999999</v>
      </c>
      <c r="I18184">
        <v>47.402900000000002</v>
      </c>
      <c r="J18184">
        <v>1.663076</v>
      </c>
      <c r="K18184">
        <v>-2.1313179999999998</v>
      </c>
      <c r="L18184">
        <v>-0.87211810000000001</v>
      </c>
      <c r="M18184">
        <v>0</v>
      </c>
      <c r="N18184">
        <v>0.87211810000000001</v>
      </c>
      <c r="O18184">
        <v>2.1313179999999998</v>
      </c>
      <c r="P18184">
        <v>108.7099</v>
      </c>
      <c r="Q18184">
        <v>350.11487</v>
      </c>
      <c r="R18184">
        <v>3</v>
      </c>
      <c r="S18184" s="81">
        <v>31857</v>
      </c>
    </row>
    <row r="18185" spans="1:19" x14ac:dyDescent="0.2">
      <c r="A18185" t="s">
        <v>78</v>
      </c>
      <c r="B18185" t="s">
        <v>59</v>
      </c>
      <c r="C18185" t="s">
        <v>45</v>
      </c>
      <c r="D18185" t="s">
        <v>7</v>
      </c>
      <c r="E18185">
        <v>2014</v>
      </c>
      <c r="F18185">
        <v>15</v>
      </c>
      <c r="G18185">
        <v>1897.3810000000001</v>
      </c>
      <c r="H18185">
        <v>1849.6210000000001</v>
      </c>
      <c r="I18185">
        <v>48.690300000000001</v>
      </c>
      <c r="J18185">
        <v>1.6561859999999999</v>
      </c>
      <c r="K18185">
        <v>45.63691</v>
      </c>
      <c r="L18185">
        <v>46.890900000000002</v>
      </c>
      <c r="M18185">
        <v>47.759399999999999</v>
      </c>
      <c r="N18185">
        <v>48.627899999999997</v>
      </c>
      <c r="O18185">
        <v>49.881889999999999</v>
      </c>
      <c r="P18185">
        <v>108.7099</v>
      </c>
      <c r="Q18185">
        <v>350.11487</v>
      </c>
      <c r="R18185">
        <v>3</v>
      </c>
      <c r="S18185" s="81">
        <v>31857</v>
      </c>
    </row>
    <row r="18186" spans="1:19" x14ac:dyDescent="0.2">
      <c r="A18186" t="s">
        <v>78</v>
      </c>
      <c r="B18186" t="s">
        <v>59</v>
      </c>
      <c r="C18186" t="s">
        <v>45</v>
      </c>
      <c r="D18186" t="s">
        <v>7</v>
      </c>
      <c r="E18186">
        <v>2014</v>
      </c>
      <c r="F18186">
        <v>16</v>
      </c>
      <c r="G18186">
        <v>1803.6849999999999</v>
      </c>
      <c r="H18186">
        <v>1168.5029999999999</v>
      </c>
      <c r="I18186">
        <v>49.750300000000003</v>
      </c>
      <c r="J18186">
        <v>1.649724</v>
      </c>
      <c r="K18186">
        <v>633.06769999999995</v>
      </c>
      <c r="L18186">
        <v>634.31679999999994</v>
      </c>
      <c r="M18186">
        <v>635.18190000000004</v>
      </c>
      <c r="N18186">
        <v>636.04700000000003</v>
      </c>
      <c r="O18186">
        <v>637.29610000000002</v>
      </c>
      <c r="P18186">
        <v>108.7099</v>
      </c>
      <c r="Q18186">
        <v>350.11487</v>
      </c>
      <c r="R18186">
        <v>3</v>
      </c>
      <c r="S18186" s="81">
        <v>31857</v>
      </c>
    </row>
    <row r="18187" spans="1:19" x14ac:dyDescent="0.2">
      <c r="A18187" t="s">
        <v>78</v>
      </c>
      <c r="B18187" t="s">
        <v>59</v>
      </c>
      <c r="C18187" t="s">
        <v>45</v>
      </c>
      <c r="D18187" t="s">
        <v>7</v>
      </c>
      <c r="E18187">
        <v>2014</v>
      </c>
      <c r="F18187">
        <v>17</v>
      </c>
      <c r="G18187">
        <v>1783.615</v>
      </c>
      <c r="H18187">
        <v>333.0539</v>
      </c>
      <c r="I18187">
        <v>47.934600000000003</v>
      </c>
      <c r="J18187">
        <v>1.652979</v>
      </c>
      <c r="K18187">
        <v>1448.442</v>
      </c>
      <c r="L18187">
        <v>1449.694</v>
      </c>
      <c r="M18187">
        <v>1450.5609999999999</v>
      </c>
      <c r="N18187">
        <v>1451.4280000000001</v>
      </c>
      <c r="O18187">
        <v>1452.6790000000001</v>
      </c>
      <c r="P18187">
        <v>108.7099</v>
      </c>
      <c r="Q18187">
        <v>350.11487</v>
      </c>
      <c r="R18187">
        <v>3</v>
      </c>
      <c r="S18187" s="81">
        <v>31857</v>
      </c>
    </row>
    <row r="18188" spans="1:19" x14ac:dyDescent="0.2">
      <c r="A18188" t="s">
        <v>78</v>
      </c>
      <c r="B18188" t="s">
        <v>59</v>
      </c>
      <c r="C18188" t="s">
        <v>45</v>
      </c>
      <c r="D18188" t="s">
        <v>7</v>
      </c>
      <c r="E18188">
        <v>2014</v>
      </c>
      <c r="F18188">
        <v>18</v>
      </c>
      <c r="G18188">
        <v>1783.12</v>
      </c>
      <c r="H18188">
        <v>327.73140000000001</v>
      </c>
      <c r="I18188">
        <v>46.2194</v>
      </c>
      <c r="J18188">
        <v>1.653783</v>
      </c>
      <c r="K18188">
        <v>1453.27</v>
      </c>
      <c r="L18188">
        <v>1454.5219999999999</v>
      </c>
      <c r="M18188">
        <v>1455.3889999999999</v>
      </c>
      <c r="N18188">
        <v>1456.2560000000001</v>
      </c>
      <c r="O18188">
        <v>1457.508</v>
      </c>
      <c r="P18188">
        <v>108.7099</v>
      </c>
      <c r="Q18188">
        <v>350.11487</v>
      </c>
      <c r="R18188">
        <v>3</v>
      </c>
      <c r="S18188" s="81">
        <v>31857</v>
      </c>
    </row>
    <row r="18189" spans="1:19" x14ac:dyDescent="0.2">
      <c r="A18189" t="s">
        <v>78</v>
      </c>
      <c r="B18189" t="s">
        <v>59</v>
      </c>
      <c r="C18189" t="s">
        <v>45</v>
      </c>
      <c r="D18189" t="s">
        <v>7</v>
      </c>
      <c r="E18189">
        <v>2014</v>
      </c>
      <c r="F18189">
        <v>19</v>
      </c>
      <c r="G18189">
        <v>1831.0050000000001</v>
      </c>
      <c r="H18189">
        <v>325.91269999999997</v>
      </c>
      <c r="I18189">
        <v>44.2928</v>
      </c>
      <c r="J18189">
        <v>1.6568860000000001</v>
      </c>
      <c r="K18189">
        <v>1502.9690000000001</v>
      </c>
      <c r="L18189">
        <v>1504.2239999999999</v>
      </c>
      <c r="M18189">
        <v>1505.0930000000001</v>
      </c>
      <c r="N18189">
        <v>1505.962</v>
      </c>
      <c r="O18189">
        <v>1507.2159999999999</v>
      </c>
      <c r="P18189">
        <v>108.7099</v>
      </c>
      <c r="Q18189">
        <v>350.11487</v>
      </c>
      <c r="R18189">
        <v>3</v>
      </c>
      <c r="S18189" s="81">
        <v>31857</v>
      </c>
    </row>
    <row r="18190" spans="1:19" x14ac:dyDescent="0.2">
      <c r="A18190" t="s">
        <v>78</v>
      </c>
      <c r="B18190" t="s">
        <v>59</v>
      </c>
      <c r="C18190" t="s">
        <v>45</v>
      </c>
      <c r="D18190" t="s">
        <v>7</v>
      </c>
      <c r="E18190">
        <v>2014</v>
      </c>
      <c r="F18190">
        <v>20</v>
      </c>
      <c r="G18190">
        <v>1869.4659999999999</v>
      </c>
      <c r="H18190">
        <v>321.65559999999999</v>
      </c>
      <c r="I18190">
        <v>42.780099999999997</v>
      </c>
      <c r="J18190">
        <v>1.658955</v>
      </c>
      <c r="K18190">
        <v>1545.684</v>
      </c>
      <c r="L18190">
        <v>1546.94</v>
      </c>
      <c r="M18190">
        <v>1547.81</v>
      </c>
      <c r="N18190">
        <v>1548.68</v>
      </c>
      <c r="O18190">
        <v>1549.9359999999999</v>
      </c>
      <c r="P18190">
        <v>108.7099</v>
      </c>
      <c r="Q18190">
        <v>350.11487</v>
      </c>
      <c r="R18190">
        <v>3</v>
      </c>
      <c r="S18190" s="81">
        <v>31857</v>
      </c>
    </row>
    <row r="18191" spans="1:19" x14ac:dyDescent="0.2">
      <c r="A18191" t="s">
        <v>78</v>
      </c>
      <c r="B18191" t="s">
        <v>59</v>
      </c>
      <c r="C18191" t="s">
        <v>45</v>
      </c>
      <c r="D18191" t="s">
        <v>7</v>
      </c>
      <c r="E18191">
        <v>2014</v>
      </c>
      <c r="F18191">
        <v>21</v>
      </c>
      <c r="G18191">
        <v>1864.749</v>
      </c>
      <c r="H18191">
        <v>318.14800000000002</v>
      </c>
      <c r="I18191">
        <v>41.5304</v>
      </c>
      <c r="J18191">
        <v>1.6587240000000001</v>
      </c>
      <c r="K18191">
        <v>1544.4760000000001</v>
      </c>
      <c r="L18191">
        <v>1545.732</v>
      </c>
      <c r="M18191">
        <v>1546.6010000000001</v>
      </c>
      <c r="N18191">
        <v>1547.471</v>
      </c>
      <c r="O18191">
        <v>1548.7270000000001</v>
      </c>
      <c r="P18191">
        <v>108.7099</v>
      </c>
      <c r="Q18191">
        <v>350.11487</v>
      </c>
      <c r="R18191">
        <v>3</v>
      </c>
      <c r="S18191" s="81">
        <v>31857</v>
      </c>
    </row>
    <row r="18192" spans="1:19" x14ac:dyDescent="0.2">
      <c r="A18192" t="s">
        <v>78</v>
      </c>
      <c r="B18192" t="s">
        <v>59</v>
      </c>
      <c r="C18192" t="s">
        <v>45</v>
      </c>
      <c r="D18192" t="s">
        <v>7</v>
      </c>
      <c r="E18192">
        <v>2014</v>
      </c>
      <c r="F18192">
        <v>22</v>
      </c>
      <c r="G18192">
        <v>1871.384</v>
      </c>
      <c r="H18192">
        <v>868.01239999999996</v>
      </c>
      <c r="I18192">
        <v>40.401699999999998</v>
      </c>
      <c r="J18192">
        <v>1.6576660000000001</v>
      </c>
      <c r="K18192">
        <v>1001.247</v>
      </c>
      <c r="L18192">
        <v>1002.502</v>
      </c>
      <c r="M18192">
        <v>1003.371</v>
      </c>
      <c r="N18192">
        <v>1004.241</v>
      </c>
      <c r="O18192">
        <v>1005.496</v>
      </c>
      <c r="P18192">
        <v>108.7099</v>
      </c>
      <c r="Q18192">
        <v>350.11487</v>
      </c>
      <c r="R18192">
        <v>3</v>
      </c>
      <c r="S18192" s="81">
        <v>31857</v>
      </c>
    </row>
    <row r="18193" spans="1:19" x14ac:dyDescent="0.2">
      <c r="A18193" t="s">
        <v>78</v>
      </c>
      <c r="B18193" t="s">
        <v>59</v>
      </c>
      <c r="C18193" t="s">
        <v>45</v>
      </c>
      <c r="D18193" t="s">
        <v>7</v>
      </c>
      <c r="E18193">
        <v>2014</v>
      </c>
      <c r="F18193">
        <v>23</v>
      </c>
      <c r="G18193">
        <v>1860.624</v>
      </c>
      <c r="H18193">
        <v>1431.364</v>
      </c>
      <c r="I18193">
        <v>39.295299999999997</v>
      </c>
      <c r="J18193">
        <v>1.654258</v>
      </c>
      <c r="K18193">
        <v>427.14</v>
      </c>
      <c r="L18193">
        <v>428.39249999999998</v>
      </c>
      <c r="M18193">
        <v>429.26</v>
      </c>
      <c r="N18193">
        <v>430.1275</v>
      </c>
      <c r="O18193">
        <v>431.38</v>
      </c>
      <c r="P18193">
        <v>108.7099</v>
      </c>
      <c r="Q18193">
        <v>350.11487</v>
      </c>
      <c r="R18193">
        <v>3</v>
      </c>
      <c r="S18193" s="81">
        <v>31857</v>
      </c>
    </row>
    <row r="18194" spans="1:19" x14ac:dyDescent="0.2">
      <c r="A18194" t="s">
        <v>78</v>
      </c>
      <c r="B18194" t="s">
        <v>59</v>
      </c>
      <c r="C18194" t="s">
        <v>45</v>
      </c>
      <c r="D18194" t="s">
        <v>7</v>
      </c>
      <c r="E18194">
        <v>2014</v>
      </c>
      <c r="F18194">
        <v>24</v>
      </c>
      <c r="G18194">
        <v>1869.4590000000001</v>
      </c>
      <c r="H18194">
        <v>1600.654</v>
      </c>
      <c r="I18194">
        <v>38.493699999999997</v>
      </c>
      <c r="J18194">
        <v>1.647637</v>
      </c>
      <c r="K18194">
        <v>266.69439999999997</v>
      </c>
      <c r="L18194">
        <v>267.94189999999998</v>
      </c>
      <c r="M18194">
        <v>268.80590000000001</v>
      </c>
      <c r="N18194">
        <v>269.66989999999998</v>
      </c>
      <c r="O18194">
        <v>270.91739999999999</v>
      </c>
      <c r="P18194">
        <v>108.7099</v>
      </c>
      <c r="Q18194">
        <v>350.11487</v>
      </c>
      <c r="R18194">
        <v>3</v>
      </c>
      <c r="S18194" s="81">
        <v>31857</v>
      </c>
    </row>
    <row r="18195" spans="1:19" x14ac:dyDescent="0.2">
      <c r="A18195" t="s">
        <v>78</v>
      </c>
      <c r="B18195" t="s">
        <v>59</v>
      </c>
      <c r="C18195" t="s">
        <v>45</v>
      </c>
      <c r="D18195" t="s">
        <v>8</v>
      </c>
      <c r="E18195">
        <v>2014</v>
      </c>
      <c r="F18195">
        <v>1</v>
      </c>
      <c r="G18195">
        <v>1964.7739999999999</v>
      </c>
      <c r="H18195">
        <v>1964.7739999999999</v>
      </c>
      <c r="I18195">
        <v>59.756799999999998</v>
      </c>
      <c r="J18195">
        <v>1.6387020000000001</v>
      </c>
      <c r="K18195">
        <v>-2.1000809999999999</v>
      </c>
      <c r="L18195">
        <v>-0.85933610000000005</v>
      </c>
      <c r="M18195">
        <v>0</v>
      </c>
      <c r="N18195">
        <v>0.85933610000000005</v>
      </c>
      <c r="O18195">
        <v>2.1000809999999999</v>
      </c>
      <c r="P18195">
        <v>109.38909</v>
      </c>
      <c r="Q18195">
        <v>350.09435999999999</v>
      </c>
      <c r="R18195">
        <v>4</v>
      </c>
      <c r="S18195" s="81">
        <v>39199</v>
      </c>
    </row>
    <row r="18196" spans="1:19" x14ac:dyDescent="0.2">
      <c r="A18196" t="s">
        <v>78</v>
      </c>
      <c r="B18196" t="s">
        <v>59</v>
      </c>
      <c r="C18196" t="s">
        <v>45</v>
      </c>
      <c r="D18196" t="s">
        <v>8</v>
      </c>
      <c r="E18196">
        <v>2014</v>
      </c>
      <c r="F18196">
        <v>2</v>
      </c>
      <c r="G18196">
        <v>1922.4449999999999</v>
      </c>
      <c r="H18196">
        <v>1922.4449999999999</v>
      </c>
      <c r="I18196">
        <v>58.478299999999997</v>
      </c>
      <c r="J18196">
        <v>1.6340380000000001</v>
      </c>
      <c r="K18196">
        <v>-2.0941040000000002</v>
      </c>
      <c r="L18196">
        <v>-0.85689009999999999</v>
      </c>
      <c r="M18196">
        <v>0</v>
      </c>
      <c r="N18196">
        <v>0.85689009999999999</v>
      </c>
      <c r="O18196">
        <v>2.0941040000000002</v>
      </c>
      <c r="P18196">
        <v>109.38909</v>
      </c>
      <c r="Q18196">
        <v>350.09435999999999</v>
      </c>
      <c r="R18196">
        <v>4</v>
      </c>
      <c r="S18196" s="81">
        <v>39199</v>
      </c>
    </row>
    <row r="18197" spans="1:19" x14ac:dyDescent="0.2">
      <c r="A18197" t="s">
        <v>78</v>
      </c>
      <c r="B18197" t="s">
        <v>59</v>
      </c>
      <c r="C18197" t="s">
        <v>45</v>
      </c>
      <c r="D18197" t="s">
        <v>8</v>
      </c>
      <c r="E18197">
        <v>2014</v>
      </c>
      <c r="F18197">
        <v>3</v>
      </c>
      <c r="G18197">
        <v>1902.21</v>
      </c>
      <c r="H18197">
        <v>1902.21</v>
      </c>
      <c r="I18197">
        <v>57.277000000000001</v>
      </c>
      <c r="J18197">
        <v>1.63348</v>
      </c>
      <c r="K18197">
        <v>-2.0933890000000002</v>
      </c>
      <c r="L18197">
        <v>-0.85659770000000002</v>
      </c>
      <c r="M18197">
        <v>0</v>
      </c>
      <c r="N18197">
        <v>0.85659770000000002</v>
      </c>
      <c r="O18197">
        <v>2.0933890000000002</v>
      </c>
      <c r="P18197">
        <v>109.38909</v>
      </c>
      <c r="Q18197">
        <v>350.09435999999999</v>
      </c>
      <c r="R18197">
        <v>4</v>
      </c>
      <c r="S18197" s="81">
        <v>39199</v>
      </c>
    </row>
    <row r="18198" spans="1:19" x14ac:dyDescent="0.2">
      <c r="A18198" t="s">
        <v>78</v>
      </c>
      <c r="B18198" t="s">
        <v>59</v>
      </c>
      <c r="C18198" t="s">
        <v>45</v>
      </c>
      <c r="D18198" t="s">
        <v>8</v>
      </c>
      <c r="E18198">
        <v>2014</v>
      </c>
      <c r="F18198">
        <v>4</v>
      </c>
      <c r="G18198">
        <v>1919.7370000000001</v>
      </c>
      <c r="H18198">
        <v>1919.7370000000001</v>
      </c>
      <c r="I18198">
        <v>56.028500000000001</v>
      </c>
      <c r="J18198">
        <v>1.6327199999999999</v>
      </c>
      <c r="K18198">
        <v>-2.0924149999999999</v>
      </c>
      <c r="L18198">
        <v>-0.85619920000000005</v>
      </c>
      <c r="M18198">
        <v>0</v>
      </c>
      <c r="N18198">
        <v>0.85619920000000005</v>
      </c>
      <c r="O18198">
        <v>2.0924149999999999</v>
      </c>
      <c r="P18198">
        <v>109.38909</v>
      </c>
      <c r="Q18198">
        <v>350.09435999999999</v>
      </c>
      <c r="R18198">
        <v>4</v>
      </c>
      <c r="S18198" s="81">
        <v>39199</v>
      </c>
    </row>
    <row r="18199" spans="1:19" x14ac:dyDescent="0.2">
      <c r="A18199" t="s">
        <v>78</v>
      </c>
      <c r="B18199" t="s">
        <v>59</v>
      </c>
      <c r="C18199" t="s">
        <v>45</v>
      </c>
      <c r="D18199" t="s">
        <v>8</v>
      </c>
      <c r="E18199">
        <v>2014</v>
      </c>
      <c r="F18199">
        <v>5</v>
      </c>
      <c r="G18199">
        <v>1954.9749999999999</v>
      </c>
      <c r="H18199">
        <v>1954.9749999999999</v>
      </c>
      <c r="I18199">
        <v>55.4572</v>
      </c>
      <c r="J18199">
        <v>1.6321669999999999</v>
      </c>
      <c r="K18199">
        <v>-2.091707</v>
      </c>
      <c r="L18199">
        <v>-0.85590940000000004</v>
      </c>
      <c r="M18199">
        <v>0</v>
      </c>
      <c r="N18199">
        <v>0.85590940000000004</v>
      </c>
      <c r="O18199">
        <v>2.091707</v>
      </c>
      <c r="P18199">
        <v>109.38909</v>
      </c>
      <c r="Q18199">
        <v>350.09435999999999</v>
      </c>
      <c r="R18199">
        <v>4</v>
      </c>
      <c r="S18199" s="81">
        <v>39199</v>
      </c>
    </row>
    <row r="18200" spans="1:19" x14ac:dyDescent="0.2">
      <c r="A18200" t="s">
        <v>78</v>
      </c>
      <c r="B18200" t="s">
        <v>59</v>
      </c>
      <c r="C18200" t="s">
        <v>45</v>
      </c>
      <c r="D18200" t="s">
        <v>8</v>
      </c>
      <c r="E18200">
        <v>2014</v>
      </c>
      <c r="F18200">
        <v>6</v>
      </c>
      <c r="G18200">
        <v>2047.35</v>
      </c>
      <c r="H18200">
        <v>2047.35</v>
      </c>
      <c r="I18200">
        <v>55.021299999999997</v>
      </c>
      <c r="J18200">
        <v>1.630914</v>
      </c>
      <c r="K18200">
        <v>-2.0901010000000002</v>
      </c>
      <c r="L18200">
        <v>-0.85525220000000002</v>
      </c>
      <c r="M18200">
        <v>0</v>
      </c>
      <c r="N18200">
        <v>0.85525220000000002</v>
      </c>
      <c r="O18200">
        <v>2.0901010000000002</v>
      </c>
      <c r="P18200">
        <v>109.38909</v>
      </c>
      <c r="Q18200">
        <v>350.09435999999999</v>
      </c>
      <c r="R18200">
        <v>4</v>
      </c>
      <c r="S18200" s="81">
        <v>39199</v>
      </c>
    </row>
    <row r="18201" spans="1:19" x14ac:dyDescent="0.2">
      <c r="A18201" t="s">
        <v>78</v>
      </c>
      <c r="B18201" t="s">
        <v>59</v>
      </c>
      <c r="C18201" t="s">
        <v>45</v>
      </c>
      <c r="D18201" t="s">
        <v>8</v>
      </c>
      <c r="E18201">
        <v>2014</v>
      </c>
      <c r="F18201">
        <v>7</v>
      </c>
      <c r="G18201">
        <v>2171.473</v>
      </c>
      <c r="H18201">
        <v>2171.473</v>
      </c>
      <c r="I18201">
        <v>54.851300000000002</v>
      </c>
      <c r="J18201">
        <v>1.625864</v>
      </c>
      <c r="K18201">
        <v>-2.0836290000000002</v>
      </c>
      <c r="L18201">
        <v>-0.85260400000000003</v>
      </c>
      <c r="M18201">
        <v>0</v>
      </c>
      <c r="N18201">
        <v>0.85260400000000003</v>
      </c>
      <c r="O18201">
        <v>2.0836290000000002</v>
      </c>
      <c r="P18201">
        <v>109.38909</v>
      </c>
      <c r="Q18201">
        <v>350.09435999999999</v>
      </c>
      <c r="R18201">
        <v>4</v>
      </c>
      <c r="S18201" s="81">
        <v>39199</v>
      </c>
    </row>
    <row r="18202" spans="1:19" x14ac:dyDescent="0.2">
      <c r="A18202" t="s">
        <v>78</v>
      </c>
      <c r="B18202" t="s">
        <v>59</v>
      </c>
      <c r="C18202" t="s">
        <v>45</v>
      </c>
      <c r="D18202" t="s">
        <v>8</v>
      </c>
      <c r="E18202">
        <v>2014</v>
      </c>
      <c r="F18202">
        <v>8</v>
      </c>
      <c r="G18202">
        <v>2179.3879999999999</v>
      </c>
      <c r="H18202">
        <v>2179.3879999999999</v>
      </c>
      <c r="I18202">
        <v>58.701799999999999</v>
      </c>
      <c r="J18202">
        <v>1.6249009999999999</v>
      </c>
      <c r="K18202">
        <v>-2.0823939999999999</v>
      </c>
      <c r="L18202">
        <v>-0.85209880000000005</v>
      </c>
      <c r="M18202">
        <v>0</v>
      </c>
      <c r="N18202">
        <v>0.85209880000000005</v>
      </c>
      <c r="O18202">
        <v>2.0823939999999999</v>
      </c>
      <c r="P18202">
        <v>109.38909</v>
      </c>
      <c r="Q18202">
        <v>350.09435999999999</v>
      </c>
      <c r="R18202">
        <v>4</v>
      </c>
      <c r="S18202" s="81">
        <v>39199</v>
      </c>
    </row>
    <row r="18203" spans="1:19" x14ac:dyDescent="0.2">
      <c r="A18203" t="s">
        <v>78</v>
      </c>
      <c r="B18203" t="s">
        <v>59</v>
      </c>
      <c r="C18203" t="s">
        <v>45</v>
      </c>
      <c r="D18203" t="s">
        <v>8</v>
      </c>
      <c r="E18203">
        <v>2014</v>
      </c>
      <c r="F18203">
        <v>9</v>
      </c>
      <c r="G18203">
        <v>2173.998</v>
      </c>
      <c r="H18203">
        <v>2173.998</v>
      </c>
      <c r="I18203">
        <v>63.785800000000002</v>
      </c>
      <c r="J18203">
        <v>1.6245229999999999</v>
      </c>
      <c r="K18203">
        <v>-2.0819100000000001</v>
      </c>
      <c r="L18203">
        <v>-0.85190049999999995</v>
      </c>
      <c r="M18203">
        <v>0</v>
      </c>
      <c r="N18203">
        <v>0.85190049999999995</v>
      </c>
      <c r="O18203">
        <v>2.0819100000000001</v>
      </c>
      <c r="P18203">
        <v>109.38909</v>
      </c>
      <c r="Q18203">
        <v>350.09435999999999</v>
      </c>
      <c r="R18203">
        <v>4</v>
      </c>
      <c r="S18203" s="81">
        <v>39199</v>
      </c>
    </row>
    <row r="18204" spans="1:19" x14ac:dyDescent="0.2">
      <c r="A18204" t="s">
        <v>78</v>
      </c>
      <c r="B18204" t="s">
        <v>59</v>
      </c>
      <c r="C18204" t="s">
        <v>45</v>
      </c>
      <c r="D18204" t="s">
        <v>8</v>
      </c>
      <c r="E18204">
        <v>2014</v>
      </c>
      <c r="F18204">
        <v>10</v>
      </c>
      <c r="G18204">
        <v>2151.7060000000001</v>
      </c>
      <c r="H18204">
        <v>2151.7060000000001</v>
      </c>
      <c r="I18204">
        <v>68.644800000000004</v>
      </c>
      <c r="J18204">
        <v>1.6235310000000001</v>
      </c>
      <c r="K18204">
        <v>-2.0806390000000001</v>
      </c>
      <c r="L18204">
        <v>-0.85138060000000004</v>
      </c>
      <c r="M18204">
        <v>0</v>
      </c>
      <c r="N18204">
        <v>0.85138060000000004</v>
      </c>
      <c r="O18204">
        <v>2.0806390000000001</v>
      </c>
      <c r="P18204">
        <v>109.38909</v>
      </c>
      <c r="Q18204">
        <v>350.09435999999999</v>
      </c>
      <c r="R18204">
        <v>4</v>
      </c>
      <c r="S18204" s="81">
        <v>39199</v>
      </c>
    </row>
    <row r="18205" spans="1:19" x14ac:dyDescent="0.2">
      <c r="A18205" t="s">
        <v>78</v>
      </c>
      <c r="B18205" t="s">
        <v>59</v>
      </c>
      <c r="C18205" t="s">
        <v>45</v>
      </c>
      <c r="D18205" t="s">
        <v>8</v>
      </c>
      <c r="E18205">
        <v>2014</v>
      </c>
      <c r="F18205">
        <v>11</v>
      </c>
      <c r="G18205">
        <v>2135.3490000000002</v>
      </c>
      <c r="H18205">
        <v>2135.3490000000002</v>
      </c>
      <c r="I18205">
        <v>72.922799999999995</v>
      </c>
      <c r="J18205">
        <v>1.626946</v>
      </c>
      <c r="K18205">
        <v>-2.0850149999999998</v>
      </c>
      <c r="L18205">
        <v>-0.85317129999999997</v>
      </c>
      <c r="M18205">
        <v>0</v>
      </c>
      <c r="N18205">
        <v>0.85317129999999997</v>
      </c>
      <c r="O18205">
        <v>2.0850149999999998</v>
      </c>
      <c r="P18205">
        <v>109.38909</v>
      </c>
      <c r="Q18205">
        <v>350.09435999999999</v>
      </c>
      <c r="R18205">
        <v>4</v>
      </c>
      <c r="S18205" s="81">
        <v>39199</v>
      </c>
    </row>
    <row r="18206" spans="1:19" x14ac:dyDescent="0.2">
      <c r="A18206" t="s">
        <v>78</v>
      </c>
      <c r="B18206" t="s">
        <v>59</v>
      </c>
      <c r="C18206" t="s">
        <v>45</v>
      </c>
      <c r="D18206" t="s">
        <v>8</v>
      </c>
      <c r="E18206">
        <v>2014</v>
      </c>
      <c r="F18206">
        <v>12</v>
      </c>
      <c r="G18206">
        <v>2144.306</v>
      </c>
      <c r="H18206">
        <v>2018.4449999999999</v>
      </c>
      <c r="I18206">
        <v>76.670500000000004</v>
      </c>
      <c r="J18206">
        <v>1.6229549999999999</v>
      </c>
      <c r="K18206">
        <v>123.7808</v>
      </c>
      <c r="L18206">
        <v>125.00960000000001</v>
      </c>
      <c r="M18206">
        <v>125.86069999999999</v>
      </c>
      <c r="N18206">
        <v>126.7118</v>
      </c>
      <c r="O18206">
        <v>127.9406</v>
      </c>
      <c r="P18206">
        <v>109.38909</v>
      </c>
      <c r="Q18206">
        <v>350.09435999999999</v>
      </c>
      <c r="R18206">
        <v>4</v>
      </c>
      <c r="S18206" s="81">
        <v>39199</v>
      </c>
    </row>
    <row r="18207" spans="1:19" x14ac:dyDescent="0.2">
      <c r="A18207" t="s">
        <v>78</v>
      </c>
      <c r="B18207" t="s">
        <v>59</v>
      </c>
      <c r="C18207" t="s">
        <v>45</v>
      </c>
      <c r="D18207" t="s">
        <v>8</v>
      </c>
      <c r="E18207">
        <v>2014</v>
      </c>
      <c r="F18207">
        <v>13</v>
      </c>
      <c r="G18207">
        <v>2149.337</v>
      </c>
      <c r="H18207">
        <v>1269.627</v>
      </c>
      <c r="I18207">
        <v>79.136799999999994</v>
      </c>
      <c r="J18207">
        <v>1.6258079999999999</v>
      </c>
      <c r="K18207">
        <v>877.62580000000003</v>
      </c>
      <c r="L18207">
        <v>878.85680000000002</v>
      </c>
      <c r="M18207">
        <v>879.70939999999996</v>
      </c>
      <c r="N18207">
        <v>880.56200000000001</v>
      </c>
      <c r="O18207">
        <v>881.79290000000003</v>
      </c>
      <c r="P18207">
        <v>109.38909</v>
      </c>
      <c r="Q18207">
        <v>350.09435999999999</v>
      </c>
      <c r="R18207">
        <v>4</v>
      </c>
      <c r="S18207" s="81">
        <v>39199</v>
      </c>
    </row>
    <row r="18208" spans="1:19" x14ac:dyDescent="0.2">
      <c r="A18208" t="s">
        <v>78</v>
      </c>
      <c r="B18208" t="s">
        <v>59</v>
      </c>
      <c r="C18208" t="s">
        <v>45</v>
      </c>
      <c r="D18208" t="s">
        <v>8</v>
      </c>
      <c r="E18208">
        <v>2014</v>
      </c>
      <c r="F18208">
        <v>14</v>
      </c>
      <c r="G18208">
        <v>2138.596</v>
      </c>
      <c r="H18208">
        <v>341.83539999999999</v>
      </c>
      <c r="I18208">
        <v>81.422899999999998</v>
      </c>
      <c r="J18208">
        <v>1.643519</v>
      </c>
      <c r="K18208">
        <v>1794.655</v>
      </c>
      <c r="L18208">
        <v>1795.8989999999999</v>
      </c>
      <c r="M18208">
        <v>1796.761</v>
      </c>
      <c r="N18208">
        <v>1797.623</v>
      </c>
      <c r="O18208">
        <v>1798.867</v>
      </c>
      <c r="P18208">
        <v>109.38909</v>
      </c>
      <c r="Q18208">
        <v>350.09435999999999</v>
      </c>
      <c r="R18208">
        <v>4</v>
      </c>
      <c r="S18208" s="81">
        <v>39199</v>
      </c>
    </row>
    <row r="18209" spans="1:19" x14ac:dyDescent="0.2">
      <c r="A18209" t="s">
        <v>78</v>
      </c>
      <c r="B18209" t="s">
        <v>59</v>
      </c>
      <c r="C18209" t="s">
        <v>45</v>
      </c>
      <c r="D18209" t="s">
        <v>8</v>
      </c>
      <c r="E18209">
        <v>2014</v>
      </c>
      <c r="F18209">
        <v>15</v>
      </c>
      <c r="G18209">
        <v>2095.6350000000002</v>
      </c>
      <c r="H18209">
        <v>336.2706</v>
      </c>
      <c r="I18209">
        <v>83.421300000000002</v>
      </c>
      <c r="J18209">
        <v>1.61866</v>
      </c>
      <c r="K18209">
        <v>1757.29</v>
      </c>
      <c r="L18209">
        <v>1758.5150000000001</v>
      </c>
      <c r="M18209">
        <v>1759.364</v>
      </c>
      <c r="N18209">
        <v>1760.213</v>
      </c>
      <c r="O18209">
        <v>1761.4390000000001</v>
      </c>
      <c r="P18209">
        <v>109.38909</v>
      </c>
      <c r="Q18209">
        <v>350.09435999999999</v>
      </c>
      <c r="R18209">
        <v>4</v>
      </c>
      <c r="S18209" s="81">
        <v>39199</v>
      </c>
    </row>
    <row r="18210" spans="1:19" x14ac:dyDescent="0.2">
      <c r="A18210" t="s">
        <v>78</v>
      </c>
      <c r="B18210" t="s">
        <v>59</v>
      </c>
      <c r="C18210" t="s">
        <v>45</v>
      </c>
      <c r="D18210" t="s">
        <v>8</v>
      </c>
      <c r="E18210">
        <v>2014</v>
      </c>
      <c r="F18210">
        <v>16</v>
      </c>
      <c r="G18210">
        <v>1999.6279999999999</v>
      </c>
      <c r="H18210">
        <v>331.27910000000003</v>
      </c>
      <c r="I18210">
        <v>84.3095</v>
      </c>
      <c r="J18210">
        <v>1.6183259999999999</v>
      </c>
      <c r="K18210">
        <v>1666.2750000000001</v>
      </c>
      <c r="L18210">
        <v>1667.5</v>
      </c>
      <c r="M18210">
        <v>1668.3489999999999</v>
      </c>
      <c r="N18210">
        <v>1669.1969999999999</v>
      </c>
      <c r="O18210">
        <v>1670.422</v>
      </c>
      <c r="P18210">
        <v>109.38909</v>
      </c>
      <c r="Q18210">
        <v>350.09435999999999</v>
      </c>
      <c r="R18210">
        <v>4</v>
      </c>
      <c r="S18210" s="81">
        <v>39199</v>
      </c>
    </row>
    <row r="18211" spans="1:19" x14ac:dyDescent="0.2">
      <c r="A18211" t="s">
        <v>78</v>
      </c>
      <c r="B18211" t="s">
        <v>59</v>
      </c>
      <c r="C18211" t="s">
        <v>45</v>
      </c>
      <c r="D18211" t="s">
        <v>8</v>
      </c>
      <c r="E18211">
        <v>2014</v>
      </c>
      <c r="F18211">
        <v>17</v>
      </c>
      <c r="G18211">
        <v>2017.2149999999999</v>
      </c>
      <c r="H18211">
        <v>324.50189999999998</v>
      </c>
      <c r="I18211">
        <v>84.665300000000002</v>
      </c>
      <c r="J18211">
        <v>1.6231629999999999</v>
      </c>
      <c r="K18211">
        <v>1690.633</v>
      </c>
      <c r="L18211">
        <v>1691.8620000000001</v>
      </c>
      <c r="M18211">
        <v>1692.713</v>
      </c>
      <c r="N18211">
        <v>1693.5640000000001</v>
      </c>
      <c r="O18211">
        <v>1694.7929999999999</v>
      </c>
      <c r="P18211">
        <v>109.38909</v>
      </c>
      <c r="Q18211">
        <v>350.09435999999999</v>
      </c>
      <c r="R18211">
        <v>4</v>
      </c>
      <c r="S18211" s="81">
        <v>39199</v>
      </c>
    </row>
    <row r="18212" spans="1:19" x14ac:dyDescent="0.2">
      <c r="A18212" t="s">
        <v>78</v>
      </c>
      <c r="B18212" t="s">
        <v>59</v>
      </c>
      <c r="C18212" t="s">
        <v>45</v>
      </c>
      <c r="D18212" t="s">
        <v>8</v>
      </c>
      <c r="E18212">
        <v>2014</v>
      </c>
      <c r="F18212">
        <v>18</v>
      </c>
      <c r="G18212">
        <v>2011.2919999999999</v>
      </c>
      <c r="H18212">
        <v>317.26979999999998</v>
      </c>
      <c r="I18212">
        <v>84.256399999999999</v>
      </c>
      <c r="J18212">
        <v>1.6190279999999999</v>
      </c>
      <c r="K18212">
        <v>1691.9469999999999</v>
      </c>
      <c r="L18212">
        <v>1693.173</v>
      </c>
      <c r="M18212">
        <v>1694.0219999999999</v>
      </c>
      <c r="N18212">
        <v>1694.8710000000001</v>
      </c>
      <c r="O18212">
        <v>1696.097</v>
      </c>
      <c r="P18212">
        <v>109.38909</v>
      </c>
      <c r="Q18212">
        <v>350.09435999999999</v>
      </c>
      <c r="R18212">
        <v>4</v>
      </c>
      <c r="S18212" s="81">
        <v>39199</v>
      </c>
    </row>
    <row r="18213" spans="1:19" x14ac:dyDescent="0.2">
      <c r="A18213" t="s">
        <v>78</v>
      </c>
      <c r="B18213" t="s">
        <v>59</v>
      </c>
      <c r="C18213" t="s">
        <v>45</v>
      </c>
      <c r="D18213" t="s">
        <v>8</v>
      </c>
      <c r="E18213">
        <v>2014</v>
      </c>
      <c r="F18213">
        <v>19</v>
      </c>
      <c r="G18213">
        <v>2048.5749999999998</v>
      </c>
      <c r="H18213">
        <v>934.13040000000001</v>
      </c>
      <c r="I18213">
        <v>82.397000000000006</v>
      </c>
      <c r="J18213">
        <v>1.6236219999999999</v>
      </c>
      <c r="K18213">
        <v>1112.364</v>
      </c>
      <c r="L18213">
        <v>1113.5940000000001</v>
      </c>
      <c r="M18213">
        <v>1114.4449999999999</v>
      </c>
      <c r="N18213">
        <v>1115.296</v>
      </c>
      <c r="O18213">
        <v>1116.5260000000001</v>
      </c>
      <c r="P18213">
        <v>109.38909</v>
      </c>
      <c r="Q18213">
        <v>350.09435999999999</v>
      </c>
      <c r="R18213">
        <v>4</v>
      </c>
      <c r="S18213" s="81">
        <v>39199</v>
      </c>
    </row>
    <row r="18214" spans="1:19" x14ac:dyDescent="0.2">
      <c r="A18214" t="s">
        <v>78</v>
      </c>
      <c r="B18214" t="s">
        <v>59</v>
      </c>
      <c r="C18214" t="s">
        <v>45</v>
      </c>
      <c r="D18214" t="s">
        <v>8</v>
      </c>
      <c r="E18214">
        <v>2014</v>
      </c>
      <c r="F18214">
        <v>20</v>
      </c>
      <c r="G18214">
        <v>2069.5479999999998</v>
      </c>
      <c r="H18214">
        <v>1576.491</v>
      </c>
      <c r="I18214">
        <v>79.003299999999996</v>
      </c>
      <c r="J18214">
        <v>1.6251880000000001</v>
      </c>
      <c r="K18214">
        <v>490.9744</v>
      </c>
      <c r="L18214">
        <v>492.20490000000001</v>
      </c>
      <c r="M18214">
        <v>493.05709999999999</v>
      </c>
      <c r="N18214">
        <v>493.90940000000001</v>
      </c>
      <c r="O18214">
        <v>495.13990000000001</v>
      </c>
      <c r="P18214">
        <v>109.38909</v>
      </c>
      <c r="Q18214">
        <v>350.09435999999999</v>
      </c>
      <c r="R18214">
        <v>4</v>
      </c>
      <c r="S18214" s="81">
        <v>39199</v>
      </c>
    </row>
    <row r="18215" spans="1:19" x14ac:dyDescent="0.2">
      <c r="A18215" t="s">
        <v>78</v>
      </c>
      <c r="B18215" t="s">
        <v>59</v>
      </c>
      <c r="C18215" t="s">
        <v>45</v>
      </c>
      <c r="D18215" t="s">
        <v>8</v>
      </c>
      <c r="E18215">
        <v>2014</v>
      </c>
      <c r="F18215">
        <v>21</v>
      </c>
      <c r="G18215">
        <v>2074.9580000000001</v>
      </c>
      <c r="H18215">
        <v>1800.1310000000001</v>
      </c>
      <c r="I18215">
        <v>74.853499999999997</v>
      </c>
      <c r="J18215">
        <v>1.625688</v>
      </c>
      <c r="K18215">
        <v>272.74340000000001</v>
      </c>
      <c r="L18215">
        <v>273.97430000000003</v>
      </c>
      <c r="M18215">
        <v>274.82679999999999</v>
      </c>
      <c r="N18215">
        <v>275.67930000000001</v>
      </c>
      <c r="O18215">
        <v>276.91019999999997</v>
      </c>
      <c r="P18215">
        <v>109.38909</v>
      </c>
      <c r="Q18215">
        <v>350.09435999999999</v>
      </c>
      <c r="R18215">
        <v>4</v>
      </c>
      <c r="S18215" s="81">
        <v>39199</v>
      </c>
    </row>
    <row r="18216" spans="1:19" x14ac:dyDescent="0.2">
      <c r="A18216" t="s">
        <v>78</v>
      </c>
      <c r="B18216" t="s">
        <v>59</v>
      </c>
      <c r="C18216" t="s">
        <v>45</v>
      </c>
      <c r="D18216" t="s">
        <v>8</v>
      </c>
      <c r="E18216">
        <v>2014</v>
      </c>
      <c r="F18216">
        <v>22</v>
      </c>
      <c r="G18216">
        <v>2074.66</v>
      </c>
      <c r="H18216">
        <v>1881.126</v>
      </c>
      <c r="I18216">
        <v>71.908000000000001</v>
      </c>
      <c r="J18216">
        <v>1.6299760000000001</v>
      </c>
      <c r="K18216">
        <v>191.44479999999999</v>
      </c>
      <c r="L18216">
        <v>192.6789</v>
      </c>
      <c r="M18216">
        <v>193.53370000000001</v>
      </c>
      <c r="N18216">
        <v>194.38849999999999</v>
      </c>
      <c r="O18216">
        <v>195.62260000000001</v>
      </c>
      <c r="P18216">
        <v>109.38909</v>
      </c>
      <c r="Q18216">
        <v>350.09435999999999</v>
      </c>
      <c r="R18216">
        <v>4</v>
      </c>
      <c r="S18216" s="81">
        <v>39199</v>
      </c>
    </row>
    <row r="18217" spans="1:19" x14ac:dyDescent="0.2">
      <c r="A18217" t="s">
        <v>78</v>
      </c>
      <c r="B18217" t="s">
        <v>59</v>
      </c>
      <c r="C18217" t="s">
        <v>45</v>
      </c>
      <c r="D18217" t="s">
        <v>8</v>
      </c>
      <c r="E18217">
        <v>2014</v>
      </c>
      <c r="F18217">
        <v>23</v>
      </c>
      <c r="G18217">
        <v>2072.9699999999998</v>
      </c>
      <c r="H18217">
        <v>1864.201</v>
      </c>
      <c r="I18217">
        <v>69.692499999999995</v>
      </c>
      <c r="J18217">
        <v>1.6300520000000001</v>
      </c>
      <c r="K18217">
        <v>206.6798</v>
      </c>
      <c r="L18217">
        <v>207.91399999999999</v>
      </c>
      <c r="M18217">
        <v>208.7688</v>
      </c>
      <c r="N18217">
        <v>209.62360000000001</v>
      </c>
      <c r="O18217">
        <v>210.8578</v>
      </c>
      <c r="P18217">
        <v>109.38909</v>
      </c>
      <c r="Q18217">
        <v>350.09435999999999</v>
      </c>
      <c r="R18217">
        <v>4</v>
      </c>
      <c r="S18217" s="81">
        <v>39199</v>
      </c>
    </row>
    <row r="18218" spans="1:19" x14ac:dyDescent="0.2">
      <c r="A18218" t="s">
        <v>78</v>
      </c>
      <c r="B18218" t="s">
        <v>59</v>
      </c>
      <c r="C18218" t="s">
        <v>45</v>
      </c>
      <c r="D18218" t="s">
        <v>8</v>
      </c>
      <c r="E18218">
        <v>2014</v>
      </c>
      <c r="F18218">
        <v>24</v>
      </c>
      <c r="G18218">
        <v>2061.9459999999999</v>
      </c>
      <c r="H18218">
        <v>1883.614</v>
      </c>
      <c r="I18218">
        <v>67.220200000000006</v>
      </c>
      <c r="J18218">
        <v>1.635554</v>
      </c>
      <c r="K18218">
        <v>176.23570000000001</v>
      </c>
      <c r="L18218">
        <v>177.47409999999999</v>
      </c>
      <c r="M18218">
        <v>178.33179999999999</v>
      </c>
      <c r="N18218">
        <v>179.18950000000001</v>
      </c>
      <c r="O18218">
        <v>180.42779999999999</v>
      </c>
      <c r="P18218">
        <v>109.38909</v>
      </c>
      <c r="Q18218">
        <v>350.09435999999999</v>
      </c>
      <c r="R18218">
        <v>4</v>
      </c>
      <c r="S18218" s="81">
        <v>39199</v>
      </c>
    </row>
    <row r="18219" spans="1:19" x14ac:dyDescent="0.2">
      <c r="A18219" t="s">
        <v>78</v>
      </c>
      <c r="B18219" t="s">
        <v>59</v>
      </c>
      <c r="C18219" t="s">
        <v>45</v>
      </c>
      <c r="D18219" t="s">
        <v>9</v>
      </c>
      <c r="E18219">
        <v>2014</v>
      </c>
      <c r="F18219">
        <v>1</v>
      </c>
      <c r="G18219">
        <v>1992.8510000000001</v>
      </c>
      <c r="H18219">
        <v>1992.8510000000001</v>
      </c>
      <c r="I18219">
        <v>73.447000000000003</v>
      </c>
      <c r="J18219">
        <v>1.6797310000000001</v>
      </c>
      <c r="K18219">
        <v>-2.1526619999999999</v>
      </c>
      <c r="L18219">
        <v>-0.88085179999999996</v>
      </c>
      <c r="M18219">
        <v>0</v>
      </c>
      <c r="N18219">
        <v>0.88085179999999996</v>
      </c>
      <c r="O18219">
        <v>2.1526619999999999</v>
      </c>
      <c r="P18219">
        <v>110.06829</v>
      </c>
      <c r="Q18219">
        <v>350.07413000000003</v>
      </c>
      <c r="R18219">
        <v>5</v>
      </c>
      <c r="S18219" s="81">
        <v>36668</v>
      </c>
    </row>
    <row r="18220" spans="1:19" x14ac:dyDescent="0.2">
      <c r="A18220" t="s">
        <v>78</v>
      </c>
      <c r="B18220" t="s">
        <v>59</v>
      </c>
      <c r="C18220" t="s">
        <v>45</v>
      </c>
      <c r="D18220" t="s">
        <v>9</v>
      </c>
      <c r="E18220">
        <v>2014</v>
      </c>
      <c r="F18220">
        <v>2</v>
      </c>
      <c r="G18220">
        <v>1945.9069999999999</v>
      </c>
      <c r="H18220">
        <v>1945.9069999999999</v>
      </c>
      <c r="I18220">
        <v>71.871399999999994</v>
      </c>
      <c r="J18220">
        <v>1.673535</v>
      </c>
      <c r="K18220">
        <v>-2.1447210000000001</v>
      </c>
      <c r="L18220">
        <v>-0.8776024</v>
      </c>
      <c r="M18220">
        <v>0</v>
      </c>
      <c r="N18220">
        <v>0.8776024</v>
      </c>
      <c r="O18220">
        <v>2.1447210000000001</v>
      </c>
      <c r="P18220">
        <v>110.06829</v>
      </c>
      <c r="Q18220">
        <v>350.07413000000003</v>
      </c>
      <c r="R18220">
        <v>5</v>
      </c>
      <c r="S18220" s="81">
        <v>36668</v>
      </c>
    </row>
    <row r="18221" spans="1:19" x14ac:dyDescent="0.2">
      <c r="A18221" t="s">
        <v>78</v>
      </c>
      <c r="B18221" t="s">
        <v>59</v>
      </c>
      <c r="C18221" t="s">
        <v>45</v>
      </c>
      <c r="D18221" t="s">
        <v>9</v>
      </c>
      <c r="E18221">
        <v>2014</v>
      </c>
      <c r="F18221">
        <v>3</v>
      </c>
      <c r="G18221">
        <v>1925.502</v>
      </c>
      <c r="H18221">
        <v>1925.502</v>
      </c>
      <c r="I18221">
        <v>70.195400000000006</v>
      </c>
      <c r="J18221">
        <v>1.675106</v>
      </c>
      <c r="K18221">
        <v>-2.1467339999999999</v>
      </c>
      <c r="L18221">
        <v>-0.87842620000000005</v>
      </c>
      <c r="M18221">
        <v>0</v>
      </c>
      <c r="N18221">
        <v>0.87842620000000005</v>
      </c>
      <c r="O18221">
        <v>2.1467339999999999</v>
      </c>
      <c r="P18221">
        <v>110.06829</v>
      </c>
      <c r="Q18221">
        <v>350.07413000000003</v>
      </c>
      <c r="R18221">
        <v>5</v>
      </c>
      <c r="S18221" s="81">
        <v>36668</v>
      </c>
    </row>
    <row r="18222" spans="1:19" x14ac:dyDescent="0.2">
      <c r="A18222" t="s">
        <v>78</v>
      </c>
      <c r="B18222" t="s">
        <v>59</v>
      </c>
      <c r="C18222" t="s">
        <v>45</v>
      </c>
      <c r="D18222" t="s">
        <v>9</v>
      </c>
      <c r="E18222">
        <v>2014</v>
      </c>
      <c r="F18222">
        <v>4</v>
      </c>
      <c r="G18222">
        <v>1974.0419999999999</v>
      </c>
      <c r="H18222">
        <v>1974.0419999999999</v>
      </c>
      <c r="I18222">
        <v>69.539400000000001</v>
      </c>
      <c r="J18222">
        <v>1.6757150000000001</v>
      </c>
      <c r="K18222">
        <v>-2.147516</v>
      </c>
      <c r="L18222">
        <v>-0.87874600000000003</v>
      </c>
      <c r="M18222">
        <v>0</v>
      </c>
      <c r="N18222">
        <v>0.87874600000000003</v>
      </c>
      <c r="O18222">
        <v>2.147516</v>
      </c>
      <c r="P18222">
        <v>110.06829</v>
      </c>
      <c r="Q18222">
        <v>350.07413000000003</v>
      </c>
      <c r="R18222">
        <v>5</v>
      </c>
      <c r="S18222" s="81">
        <v>36668</v>
      </c>
    </row>
    <row r="18223" spans="1:19" x14ac:dyDescent="0.2">
      <c r="A18223" t="s">
        <v>78</v>
      </c>
      <c r="B18223" t="s">
        <v>59</v>
      </c>
      <c r="C18223" t="s">
        <v>45</v>
      </c>
      <c r="D18223" t="s">
        <v>9</v>
      </c>
      <c r="E18223">
        <v>2014</v>
      </c>
      <c r="F18223">
        <v>5</v>
      </c>
      <c r="G18223">
        <v>2029.5709999999999</v>
      </c>
      <c r="H18223">
        <v>2029.5709999999999</v>
      </c>
      <c r="I18223">
        <v>68.625900000000001</v>
      </c>
      <c r="J18223">
        <v>1.6887570000000001</v>
      </c>
      <c r="K18223">
        <v>-2.1642290000000002</v>
      </c>
      <c r="L18223">
        <v>-0.88558510000000001</v>
      </c>
      <c r="M18223">
        <v>0</v>
      </c>
      <c r="N18223">
        <v>0.88558510000000001</v>
      </c>
      <c r="O18223">
        <v>2.1642290000000002</v>
      </c>
      <c r="P18223">
        <v>110.06829</v>
      </c>
      <c r="Q18223">
        <v>350.07413000000003</v>
      </c>
      <c r="R18223">
        <v>5</v>
      </c>
      <c r="S18223" s="81">
        <v>36668</v>
      </c>
    </row>
    <row r="18224" spans="1:19" x14ac:dyDescent="0.2">
      <c r="A18224" t="s">
        <v>78</v>
      </c>
      <c r="B18224" t="s">
        <v>59</v>
      </c>
      <c r="C18224" t="s">
        <v>45</v>
      </c>
      <c r="D18224" t="s">
        <v>9</v>
      </c>
      <c r="E18224">
        <v>2014</v>
      </c>
      <c r="F18224">
        <v>6</v>
      </c>
      <c r="G18224">
        <v>2074.299</v>
      </c>
      <c r="H18224">
        <v>2074.299</v>
      </c>
      <c r="I18224">
        <v>67.453400000000002</v>
      </c>
      <c r="J18224">
        <v>1.6875960000000001</v>
      </c>
      <c r="K18224">
        <v>-2.162741</v>
      </c>
      <c r="L18224">
        <v>-0.88497619999999999</v>
      </c>
      <c r="M18224">
        <v>0</v>
      </c>
      <c r="N18224">
        <v>0.88497619999999999</v>
      </c>
      <c r="O18224">
        <v>2.162741</v>
      </c>
      <c r="P18224">
        <v>110.06829</v>
      </c>
      <c r="Q18224">
        <v>350.07413000000003</v>
      </c>
      <c r="R18224">
        <v>5</v>
      </c>
      <c r="S18224" s="81">
        <v>36668</v>
      </c>
    </row>
    <row r="18225" spans="1:19" x14ac:dyDescent="0.2">
      <c r="A18225" t="s">
        <v>78</v>
      </c>
      <c r="B18225" t="s">
        <v>59</v>
      </c>
      <c r="C18225" t="s">
        <v>45</v>
      </c>
      <c r="D18225" t="s">
        <v>9</v>
      </c>
      <c r="E18225">
        <v>2014</v>
      </c>
      <c r="F18225">
        <v>7</v>
      </c>
      <c r="G18225">
        <v>2177.3440000000001</v>
      </c>
      <c r="H18225">
        <v>2177.3440000000001</v>
      </c>
      <c r="I18225">
        <v>67.286199999999994</v>
      </c>
      <c r="J18225">
        <v>1.6796549999999999</v>
      </c>
      <c r="K18225">
        <v>-2.1525639999999999</v>
      </c>
      <c r="L18225">
        <v>-0.88081180000000003</v>
      </c>
      <c r="M18225">
        <v>0</v>
      </c>
      <c r="N18225">
        <v>0.88081180000000003</v>
      </c>
      <c r="O18225">
        <v>2.1525639999999999</v>
      </c>
      <c r="P18225">
        <v>110.06829</v>
      </c>
      <c r="Q18225">
        <v>350.07413000000003</v>
      </c>
      <c r="R18225">
        <v>5</v>
      </c>
      <c r="S18225" s="81">
        <v>36668</v>
      </c>
    </row>
    <row r="18226" spans="1:19" x14ac:dyDescent="0.2">
      <c r="A18226" t="s">
        <v>78</v>
      </c>
      <c r="B18226" t="s">
        <v>59</v>
      </c>
      <c r="C18226" t="s">
        <v>45</v>
      </c>
      <c r="D18226" t="s">
        <v>9</v>
      </c>
      <c r="E18226">
        <v>2014</v>
      </c>
      <c r="F18226">
        <v>8</v>
      </c>
      <c r="G18226">
        <v>2184.971</v>
      </c>
      <c r="H18226">
        <v>2184.971</v>
      </c>
      <c r="I18226">
        <v>71.284400000000005</v>
      </c>
      <c r="J18226">
        <v>1.678002</v>
      </c>
      <c r="K18226">
        <v>-2.1504460000000001</v>
      </c>
      <c r="L18226">
        <v>-0.87994499999999998</v>
      </c>
      <c r="M18226">
        <v>0</v>
      </c>
      <c r="N18226">
        <v>0.87994499999999998</v>
      </c>
      <c r="O18226">
        <v>2.1504460000000001</v>
      </c>
      <c r="P18226">
        <v>110.06829</v>
      </c>
      <c r="Q18226">
        <v>350.07413000000003</v>
      </c>
      <c r="R18226">
        <v>5</v>
      </c>
      <c r="S18226" s="81">
        <v>36668</v>
      </c>
    </row>
    <row r="18227" spans="1:19" x14ac:dyDescent="0.2">
      <c r="A18227" t="s">
        <v>78</v>
      </c>
      <c r="B18227" t="s">
        <v>59</v>
      </c>
      <c r="C18227" t="s">
        <v>45</v>
      </c>
      <c r="D18227" t="s">
        <v>9</v>
      </c>
      <c r="E18227">
        <v>2014</v>
      </c>
      <c r="F18227">
        <v>9</v>
      </c>
      <c r="G18227">
        <v>2182.0320000000002</v>
      </c>
      <c r="H18227">
        <v>2182.0320000000002</v>
      </c>
      <c r="I18227">
        <v>75.790700000000001</v>
      </c>
      <c r="J18227">
        <v>1.671227</v>
      </c>
      <c r="K18227">
        <v>-2.1417630000000001</v>
      </c>
      <c r="L18227">
        <v>-0.87639210000000001</v>
      </c>
      <c r="M18227">
        <v>0</v>
      </c>
      <c r="N18227">
        <v>0.87639210000000001</v>
      </c>
      <c r="O18227">
        <v>2.1417630000000001</v>
      </c>
      <c r="P18227">
        <v>110.06829</v>
      </c>
      <c r="Q18227">
        <v>350.07413000000003</v>
      </c>
      <c r="R18227">
        <v>5</v>
      </c>
      <c r="S18227" s="81">
        <v>36668</v>
      </c>
    </row>
    <row r="18228" spans="1:19" x14ac:dyDescent="0.2">
      <c r="A18228" t="s">
        <v>78</v>
      </c>
      <c r="B18228" t="s">
        <v>59</v>
      </c>
      <c r="C18228" t="s">
        <v>45</v>
      </c>
      <c r="D18228" t="s">
        <v>9</v>
      </c>
      <c r="E18228">
        <v>2014</v>
      </c>
      <c r="F18228">
        <v>10</v>
      </c>
      <c r="G18228">
        <v>2173.2669999999998</v>
      </c>
      <c r="H18228">
        <v>2173.2669999999998</v>
      </c>
      <c r="I18228">
        <v>80.045000000000002</v>
      </c>
      <c r="J18228">
        <v>1.664496</v>
      </c>
      <c r="K18228">
        <v>-2.1331380000000002</v>
      </c>
      <c r="L18228">
        <v>-0.87286260000000004</v>
      </c>
      <c r="M18228">
        <v>0</v>
      </c>
      <c r="N18228">
        <v>0.87286260000000004</v>
      </c>
      <c r="O18228">
        <v>2.1331380000000002</v>
      </c>
      <c r="P18228">
        <v>110.06829</v>
      </c>
      <c r="Q18228">
        <v>350.07413000000003</v>
      </c>
      <c r="R18228">
        <v>5</v>
      </c>
      <c r="S18228" s="81">
        <v>36668</v>
      </c>
    </row>
    <row r="18229" spans="1:19" x14ac:dyDescent="0.2">
      <c r="A18229" t="s">
        <v>78</v>
      </c>
      <c r="B18229" t="s">
        <v>59</v>
      </c>
      <c r="C18229" t="s">
        <v>45</v>
      </c>
      <c r="D18229" t="s">
        <v>9</v>
      </c>
      <c r="E18229">
        <v>2014</v>
      </c>
      <c r="F18229">
        <v>11</v>
      </c>
      <c r="G18229">
        <v>2142.8209999999999</v>
      </c>
      <c r="H18229">
        <v>2142.8209999999999</v>
      </c>
      <c r="I18229">
        <v>83.955500000000001</v>
      </c>
      <c r="J18229">
        <v>1.6731910000000001</v>
      </c>
      <c r="K18229">
        <v>-2.1442800000000002</v>
      </c>
      <c r="L18229">
        <v>-0.87742209999999998</v>
      </c>
      <c r="M18229">
        <v>0</v>
      </c>
      <c r="N18229">
        <v>0.87742209999999998</v>
      </c>
      <c r="O18229">
        <v>2.1442800000000002</v>
      </c>
      <c r="P18229">
        <v>110.06829</v>
      </c>
      <c r="Q18229">
        <v>350.07413000000003</v>
      </c>
      <c r="R18229">
        <v>5</v>
      </c>
      <c r="S18229" s="81">
        <v>36668</v>
      </c>
    </row>
    <row r="18230" spans="1:19" x14ac:dyDescent="0.2">
      <c r="A18230" t="s">
        <v>78</v>
      </c>
      <c r="B18230" t="s">
        <v>59</v>
      </c>
      <c r="C18230" t="s">
        <v>45</v>
      </c>
      <c r="D18230" t="s">
        <v>9</v>
      </c>
      <c r="E18230">
        <v>2014</v>
      </c>
      <c r="F18230">
        <v>12</v>
      </c>
      <c r="G18230">
        <v>2129.5770000000002</v>
      </c>
      <c r="H18230">
        <v>2026.825</v>
      </c>
      <c r="I18230">
        <v>87.4315</v>
      </c>
      <c r="J18230">
        <v>1.660749</v>
      </c>
      <c r="K18230">
        <v>100.6242</v>
      </c>
      <c r="L18230">
        <v>101.8817</v>
      </c>
      <c r="M18230">
        <v>102.7526</v>
      </c>
      <c r="N18230">
        <v>103.62350000000001</v>
      </c>
      <c r="O18230">
        <v>104.8809</v>
      </c>
      <c r="P18230">
        <v>110.06829</v>
      </c>
      <c r="Q18230">
        <v>350.07413000000003</v>
      </c>
      <c r="R18230">
        <v>5</v>
      </c>
      <c r="S18230" s="81">
        <v>36668</v>
      </c>
    </row>
    <row r="18231" spans="1:19" x14ac:dyDescent="0.2">
      <c r="A18231" t="s">
        <v>78</v>
      </c>
      <c r="B18231" t="s">
        <v>59</v>
      </c>
      <c r="C18231" t="s">
        <v>45</v>
      </c>
      <c r="D18231" t="s">
        <v>9</v>
      </c>
      <c r="E18231">
        <v>2014</v>
      </c>
      <c r="F18231">
        <v>13</v>
      </c>
      <c r="G18231">
        <v>2102.902</v>
      </c>
      <c r="H18231">
        <v>1257.1469999999999</v>
      </c>
      <c r="I18231">
        <v>89.433599999999998</v>
      </c>
      <c r="J18231">
        <v>1.658417</v>
      </c>
      <c r="K18231">
        <v>843.62959999999998</v>
      </c>
      <c r="L18231">
        <v>844.88530000000003</v>
      </c>
      <c r="M18231">
        <v>845.755</v>
      </c>
      <c r="N18231">
        <v>846.62469999999996</v>
      </c>
      <c r="O18231">
        <v>847.88040000000001</v>
      </c>
      <c r="P18231">
        <v>110.06829</v>
      </c>
      <c r="Q18231">
        <v>350.07413000000003</v>
      </c>
      <c r="R18231">
        <v>5</v>
      </c>
      <c r="S18231" s="81">
        <v>36668</v>
      </c>
    </row>
    <row r="18232" spans="1:19" x14ac:dyDescent="0.2">
      <c r="A18232" t="s">
        <v>78</v>
      </c>
      <c r="B18232" t="s">
        <v>59</v>
      </c>
      <c r="C18232" t="s">
        <v>45</v>
      </c>
      <c r="D18232" t="s">
        <v>9</v>
      </c>
      <c r="E18232">
        <v>2014</v>
      </c>
      <c r="F18232">
        <v>14</v>
      </c>
      <c r="G18232">
        <v>2118.8319999999999</v>
      </c>
      <c r="H18232">
        <v>341.33640000000003</v>
      </c>
      <c r="I18232">
        <v>91.7136</v>
      </c>
      <c r="J18232">
        <v>1.6666380000000001</v>
      </c>
      <c r="K18232">
        <v>1775.36</v>
      </c>
      <c r="L18232">
        <v>1776.6220000000001</v>
      </c>
      <c r="M18232">
        <v>1777.4960000000001</v>
      </c>
      <c r="N18232">
        <v>1778.37</v>
      </c>
      <c r="O18232">
        <v>1779.6320000000001</v>
      </c>
      <c r="P18232">
        <v>110.06829</v>
      </c>
      <c r="Q18232">
        <v>350.07413000000003</v>
      </c>
      <c r="R18232">
        <v>5</v>
      </c>
      <c r="S18232" s="81">
        <v>36668</v>
      </c>
    </row>
    <row r="18233" spans="1:19" x14ac:dyDescent="0.2">
      <c r="A18233" t="s">
        <v>78</v>
      </c>
      <c r="B18233" t="s">
        <v>59</v>
      </c>
      <c r="C18233" t="s">
        <v>45</v>
      </c>
      <c r="D18233" t="s">
        <v>9</v>
      </c>
      <c r="E18233">
        <v>2014</v>
      </c>
      <c r="F18233">
        <v>15</v>
      </c>
      <c r="G18233">
        <v>2074.8229999999999</v>
      </c>
      <c r="H18233">
        <v>335.21440000000001</v>
      </c>
      <c r="I18233">
        <v>92.939400000000006</v>
      </c>
      <c r="J18233">
        <v>1.648228</v>
      </c>
      <c r="K18233">
        <v>1737.4970000000001</v>
      </c>
      <c r="L18233">
        <v>1738.7449999999999</v>
      </c>
      <c r="M18233">
        <v>1739.6089999999999</v>
      </c>
      <c r="N18233">
        <v>1740.473</v>
      </c>
      <c r="O18233">
        <v>1741.721</v>
      </c>
      <c r="P18233">
        <v>110.06829</v>
      </c>
      <c r="Q18233">
        <v>350.07413000000003</v>
      </c>
      <c r="R18233">
        <v>5</v>
      </c>
      <c r="S18233" s="81">
        <v>36668</v>
      </c>
    </row>
    <row r="18234" spans="1:19" x14ac:dyDescent="0.2">
      <c r="A18234" t="s">
        <v>78</v>
      </c>
      <c r="B18234" t="s">
        <v>59</v>
      </c>
      <c r="C18234" t="s">
        <v>45</v>
      </c>
      <c r="D18234" t="s">
        <v>9</v>
      </c>
      <c r="E18234">
        <v>2014</v>
      </c>
      <c r="F18234">
        <v>16</v>
      </c>
      <c r="G18234">
        <v>1978.865</v>
      </c>
      <c r="H18234">
        <v>335.48379999999997</v>
      </c>
      <c r="I18234">
        <v>93.490600000000001</v>
      </c>
      <c r="J18234">
        <v>1.656272</v>
      </c>
      <c r="K18234">
        <v>1641.259</v>
      </c>
      <c r="L18234">
        <v>1642.5129999999999</v>
      </c>
      <c r="M18234">
        <v>1643.3820000000001</v>
      </c>
      <c r="N18234">
        <v>1644.25</v>
      </c>
      <c r="O18234">
        <v>1645.5039999999999</v>
      </c>
      <c r="P18234">
        <v>110.06829</v>
      </c>
      <c r="Q18234">
        <v>350.07413000000003</v>
      </c>
      <c r="R18234">
        <v>5</v>
      </c>
      <c r="S18234" s="81">
        <v>36668</v>
      </c>
    </row>
    <row r="18235" spans="1:19" x14ac:dyDescent="0.2">
      <c r="A18235" t="s">
        <v>78</v>
      </c>
      <c r="B18235" t="s">
        <v>59</v>
      </c>
      <c r="C18235" t="s">
        <v>45</v>
      </c>
      <c r="D18235" t="s">
        <v>9</v>
      </c>
      <c r="E18235">
        <v>2014</v>
      </c>
      <c r="F18235">
        <v>17</v>
      </c>
      <c r="G18235">
        <v>1986.07</v>
      </c>
      <c r="H18235">
        <v>330.51299999999998</v>
      </c>
      <c r="I18235">
        <v>93.870500000000007</v>
      </c>
      <c r="J18235">
        <v>1.6593450000000001</v>
      </c>
      <c r="K18235">
        <v>1653.43</v>
      </c>
      <c r="L18235">
        <v>1654.6869999999999</v>
      </c>
      <c r="M18235">
        <v>1655.557</v>
      </c>
      <c r="N18235">
        <v>1656.4269999999999</v>
      </c>
      <c r="O18235">
        <v>1657.683</v>
      </c>
      <c r="P18235">
        <v>110.06829</v>
      </c>
      <c r="Q18235">
        <v>350.07413000000003</v>
      </c>
      <c r="R18235">
        <v>5</v>
      </c>
      <c r="S18235" s="81">
        <v>36668</v>
      </c>
    </row>
    <row r="18236" spans="1:19" x14ac:dyDescent="0.2">
      <c r="A18236" t="s">
        <v>78</v>
      </c>
      <c r="B18236" t="s">
        <v>59</v>
      </c>
      <c r="C18236" t="s">
        <v>45</v>
      </c>
      <c r="D18236" t="s">
        <v>9</v>
      </c>
      <c r="E18236">
        <v>2014</v>
      </c>
      <c r="F18236">
        <v>18</v>
      </c>
      <c r="G18236">
        <v>1982.079</v>
      </c>
      <c r="H18236">
        <v>324.85879999999997</v>
      </c>
      <c r="I18236">
        <v>92.773600000000002</v>
      </c>
      <c r="J18236">
        <v>1.6546449999999999</v>
      </c>
      <c r="K18236">
        <v>1655.1</v>
      </c>
      <c r="L18236">
        <v>1656.3530000000001</v>
      </c>
      <c r="M18236">
        <v>1657.221</v>
      </c>
      <c r="N18236">
        <v>1658.088</v>
      </c>
      <c r="O18236">
        <v>1659.3409999999999</v>
      </c>
      <c r="P18236">
        <v>110.06829</v>
      </c>
      <c r="Q18236">
        <v>350.07413000000003</v>
      </c>
      <c r="R18236">
        <v>5</v>
      </c>
      <c r="S18236" s="81">
        <v>36668</v>
      </c>
    </row>
    <row r="18237" spans="1:19" x14ac:dyDescent="0.2">
      <c r="A18237" t="s">
        <v>78</v>
      </c>
      <c r="B18237" t="s">
        <v>59</v>
      </c>
      <c r="C18237" t="s">
        <v>45</v>
      </c>
      <c r="D18237" t="s">
        <v>9</v>
      </c>
      <c r="E18237">
        <v>2014</v>
      </c>
      <c r="F18237">
        <v>19</v>
      </c>
      <c r="G18237">
        <v>2059.587</v>
      </c>
      <c r="H18237">
        <v>934.37919999999997</v>
      </c>
      <c r="I18237">
        <v>91.148499999999999</v>
      </c>
      <c r="J18237">
        <v>1.6598250000000001</v>
      </c>
      <c r="K18237">
        <v>1123.0809999999999</v>
      </c>
      <c r="L18237">
        <v>1124.338</v>
      </c>
      <c r="M18237">
        <v>1125.2080000000001</v>
      </c>
      <c r="N18237">
        <v>1126.078</v>
      </c>
      <c r="O18237">
        <v>1127.335</v>
      </c>
      <c r="P18237">
        <v>110.06829</v>
      </c>
      <c r="Q18237">
        <v>350.07413000000003</v>
      </c>
      <c r="R18237">
        <v>5</v>
      </c>
      <c r="S18237" s="81">
        <v>36668</v>
      </c>
    </row>
    <row r="18238" spans="1:19" x14ac:dyDescent="0.2">
      <c r="A18238" t="s">
        <v>78</v>
      </c>
      <c r="B18238" t="s">
        <v>59</v>
      </c>
      <c r="C18238" t="s">
        <v>45</v>
      </c>
      <c r="D18238" t="s">
        <v>9</v>
      </c>
      <c r="E18238">
        <v>2014</v>
      </c>
      <c r="F18238">
        <v>20</v>
      </c>
      <c r="G18238">
        <v>2107.0659999999998</v>
      </c>
      <c r="H18238">
        <v>1547.9590000000001</v>
      </c>
      <c r="I18238">
        <v>87.788700000000006</v>
      </c>
      <c r="J18238">
        <v>1.6629149999999999</v>
      </c>
      <c r="K18238">
        <v>556.976</v>
      </c>
      <c r="L18238">
        <v>558.23500000000001</v>
      </c>
      <c r="M18238">
        <v>559.10709999999995</v>
      </c>
      <c r="N18238">
        <v>559.97910000000002</v>
      </c>
      <c r="O18238">
        <v>561.23820000000001</v>
      </c>
      <c r="P18238">
        <v>110.06829</v>
      </c>
      <c r="Q18238">
        <v>350.07413000000003</v>
      </c>
      <c r="R18238">
        <v>5</v>
      </c>
      <c r="S18238" s="81">
        <v>36668</v>
      </c>
    </row>
    <row r="18239" spans="1:19" x14ac:dyDescent="0.2">
      <c r="A18239" t="s">
        <v>78</v>
      </c>
      <c r="B18239" t="s">
        <v>59</v>
      </c>
      <c r="C18239" t="s">
        <v>45</v>
      </c>
      <c r="D18239" t="s">
        <v>9</v>
      </c>
      <c r="E18239">
        <v>2014</v>
      </c>
      <c r="F18239">
        <v>21</v>
      </c>
      <c r="G18239">
        <v>2139.7289999999998</v>
      </c>
      <c r="H18239">
        <v>1760.049</v>
      </c>
      <c r="I18239">
        <v>83.498699999999999</v>
      </c>
      <c r="J18239">
        <v>1.662658</v>
      </c>
      <c r="K18239">
        <v>377.54939999999999</v>
      </c>
      <c r="L18239">
        <v>378.80829999999997</v>
      </c>
      <c r="M18239">
        <v>379.68020000000001</v>
      </c>
      <c r="N18239">
        <v>380.5521</v>
      </c>
      <c r="O18239">
        <v>381.8109</v>
      </c>
      <c r="P18239">
        <v>110.06829</v>
      </c>
      <c r="Q18239">
        <v>350.07413000000003</v>
      </c>
      <c r="R18239">
        <v>5</v>
      </c>
      <c r="S18239" s="81">
        <v>36668</v>
      </c>
    </row>
    <row r="18240" spans="1:19" x14ac:dyDescent="0.2">
      <c r="A18240" t="s">
        <v>78</v>
      </c>
      <c r="B18240" t="s">
        <v>59</v>
      </c>
      <c r="C18240" t="s">
        <v>45</v>
      </c>
      <c r="D18240" t="s">
        <v>9</v>
      </c>
      <c r="E18240">
        <v>2014</v>
      </c>
      <c r="F18240">
        <v>22</v>
      </c>
      <c r="G18240">
        <v>2152.1149999999998</v>
      </c>
      <c r="H18240">
        <v>1840.2249999999999</v>
      </c>
      <c r="I18240">
        <v>80.171099999999996</v>
      </c>
      <c r="J18240">
        <v>1.677189</v>
      </c>
      <c r="K18240">
        <v>309.74079999999998</v>
      </c>
      <c r="L18240">
        <v>311.01069999999999</v>
      </c>
      <c r="M18240">
        <v>311.89030000000002</v>
      </c>
      <c r="N18240">
        <v>312.76979999999998</v>
      </c>
      <c r="O18240">
        <v>314.03969999999998</v>
      </c>
      <c r="P18240">
        <v>110.06829</v>
      </c>
      <c r="Q18240">
        <v>350.07413000000003</v>
      </c>
      <c r="R18240">
        <v>5</v>
      </c>
      <c r="S18240" s="81">
        <v>36668</v>
      </c>
    </row>
    <row r="18241" spans="1:19" x14ac:dyDescent="0.2">
      <c r="A18241" t="s">
        <v>78</v>
      </c>
      <c r="B18241" t="s">
        <v>59</v>
      </c>
      <c r="C18241" t="s">
        <v>45</v>
      </c>
      <c r="D18241" t="s">
        <v>9</v>
      </c>
      <c r="E18241">
        <v>2014</v>
      </c>
      <c r="F18241">
        <v>23</v>
      </c>
      <c r="G18241">
        <v>2144.2930000000001</v>
      </c>
      <c r="H18241">
        <v>1897.6410000000001</v>
      </c>
      <c r="I18241">
        <v>77.153700000000001</v>
      </c>
      <c r="J18241">
        <v>1.679972</v>
      </c>
      <c r="K18241">
        <v>244.49860000000001</v>
      </c>
      <c r="L18241">
        <v>245.7706</v>
      </c>
      <c r="M18241">
        <v>246.6516</v>
      </c>
      <c r="N18241">
        <v>247.5326</v>
      </c>
      <c r="O18241">
        <v>248.80459999999999</v>
      </c>
      <c r="P18241">
        <v>110.06829</v>
      </c>
      <c r="Q18241">
        <v>350.07413000000003</v>
      </c>
      <c r="R18241">
        <v>5</v>
      </c>
      <c r="S18241" s="81">
        <v>36668</v>
      </c>
    </row>
    <row r="18242" spans="1:19" x14ac:dyDescent="0.2">
      <c r="A18242" t="s">
        <v>78</v>
      </c>
      <c r="B18242" t="s">
        <v>59</v>
      </c>
      <c r="C18242" t="s">
        <v>45</v>
      </c>
      <c r="D18242" t="s">
        <v>9</v>
      </c>
      <c r="E18242">
        <v>2014</v>
      </c>
      <c r="F18242">
        <v>24</v>
      </c>
      <c r="G18242">
        <v>2120.1790000000001</v>
      </c>
      <c r="H18242">
        <v>1912.8340000000001</v>
      </c>
      <c r="I18242">
        <v>75.112799999999993</v>
      </c>
      <c r="J18242">
        <v>1.6802969999999999</v>
      </c>
      <c r="K18242">
        <v>205.19200000000001</v>
      </c>
      <c r="L18242">
        <v>206.46420000000001</v>
      </c>
      <c r="M18242">
        <v>207.34530000000001</v>
      </c>
      <c r="N18242">
        <v>208.22649999999999</v>
      </c>
      <c r="O18242">
        <v>209.49870000000001</v>
      </c>
      <c r="P18242">
        <v>110.06829</v>
      </c>
      <c r="Q18242">
        <v>350.07413000000003</v>
      </c>
      <c r="R18242">
        <v>5</v>
      </c>
      <c r="S18242" s="81">
        <v>36668</v>
      </c>
    </row>
    <row r="18243" spans="1:19" x14ac:dyDescent="0.2">
      <c r="A18243" t="s">
        <v>78</v>
      </c>
      <c r="B18243" t="s">
        <v>59</v>
      </c>
      <c r="C18243" t="s">
        <v>45</v>
      </c>
      <c r="D18243" t="s">
        <v>10</v>
      </c>
      <c r="E18243">
        <v>2014</v>
      </c>
      <c r="F18243">
        <v>1</v>
      </c>
      <c r="G18243">
        <v>2136.6750000000002</v>
      </c>
      <c r="H18243">
        <v>2136.6750000000002</v>
      </c>
      <c r="I18243">
        <v>73.614699999999999</v>
      </c>
      <c r="J18243">
        <v>1.9299550000000001</v>
      </c>
      <c r="K18243">
        <v>-2.4733369999999999</v>
      </c>
      <c r="L18243">
        <v>-1.01207</v>
      </c>
      <c r="M18243">
        <v>0</v>
      </c>
      <c r="N18243">
        <v>1.01207</v>
      </c>
      <c r="O18243">
        <v>2.4733369999999999</v>
      </c>
      <c r="P18243">
        <v>111.12647</v>
      </c>
      <c r="Q18243">
        <v>350.04311999999999</v>
      </c>
      <c r="R18243">
        <v>6</v>
      </c>
      <c r="S18243" s="81">
        <v>39619</v>
      </c>
    </row>
    <row r="18244" spans="1:19" x14ac:dyDescent="0.2">
      <c r="A18244" t="s">
        <v>78</v>
      </c>
      <c r="B18244" t="s">
        <v>59</v>
      </c>
      <c r="C18244" t="s">
        <v>45</v>
      </c>
      <c r="D18244" t="s">
        <v>10</v>
      </c>
      <c r="E18244">
        <v>2014</v>
      </c>
      <c r="F18244">
        <v>2</v>
      </c>
      <c r="G18244">
        <v>2094.0859999999998</v>
      </c>
      <c r="H18244">
        <v>2094.0859999999998</v>
      </c>
      <c r="I18244">
        <v>71.810599999999994</v>
      </c>
      <c r="J18244">
        <v>1.9210929999999999</v>
      </c>
      <c r="K18244">
        <v>-2.4619789999999999</v>
      </c>
      <c r="L18244">
        <v>-1.007422</v>
      </c>
      <c r="M18244">
        <v>0</v>
      </c>
      <c r="N18244">
        <v>1.007422</v>
      </c>
      <c r="O18244">
        <v>2.4619789999999999</v>
      </c>
      <c r="P18244">
        <v>111.12647</v>
      </c>
      <c r="Q18244">
        <v>350.04311999999999</v>
      </c>
      <c r="R18244">
        <v>6</v>
      </c>
      <c r="S18244" s="81">
        <v>39619</v>
      </c>
    </row>
    <row r="18245" spans="1:19" x14ac:dyDescent="0.2">
      <c r="A18245" t="s">
        <v>78</v>
      </c>
      <c r="B18245" t="s">
        <v>59</v>
      </c>
      <c r="C18245" t="s">
        <v>45</v>
      </c>
      <c r="D18245" t="s">
        <v>10</v>
      </c>
      <c r="E18245">
        <v>2014</v>
      </c>
      <c r="F18245">
        <v>3</v>
      </c>
      <c r="G18245">
        <v>2055.7930000000001</v>
      </c>
      <c r="H18245">
        <v>2055.7930000000001</v>
      </c>
      <c r="I18245">
        <v>70.557900000000004</v>
      </c>
      <c r="J18245">
        <v>1.906463</v>
      </c>
      <c r="K18245">
        <v>-2.4432299999999998</v>
      </c>
      <c r="L18245">
        <v>-0.99975000000000003</v>
      </c>
      <c r="M18245">
        <v>0</v>
      </c>
      <c r="N18245">
        <v>0.99975000000000003</v>
      </c>
      <c r="O18245">
        <v>2.4432299999999998</v>
      </c>
      <c r="P18245">
        <v>111.12647</v>
      </c>
      <c r="Q18245">
        <v>350.04311999999999</v>
      </c>
      <c r="R18245">
        <v>6</v>
      </c>
      <c r="S18245" s="81">
        <v>39619</v>
      </c>
    </row>
    <row r="18246" spans="1:19" x14ac:dyDescent="0.2">
      <c r="A18246" t="s">
        <v>78</v>
      </c>
      <c r="B18246" t="s">
        <v>59</v>
      </c>
      <c r="C18246" t="s">
        <v>45</v>
      </c>
      <c r="D18246" t="s">
        <v>10</v>
      </c>
      <c r="E18246">
        <v>2014</v>
      </c>
      <c r="F18246">
        <v>4</v>
      </c>
      <c r="G18246">
        <v>2097.0929999999998</v>
      </c>
      <c r="H18246">
        <v>2097.0929999999998</v>
      </c>
      <c r="I18246">
        <v>68.456699999999998</v>
      </c>
      <c r="J18246">
        <v>1.9183349999999999</v>
      </c>
      <c r="K18246">
        <v>-2.4584450000000002</v>
      </c>
      <c r="L18246">
        <v>-1.005976</v>
      </c>
      <c r="M18246">
        <v>0</v>
      </c>
      <c r="N18246">
        <v>1.005976</v>
      </c>
      <c r="O18246">
        <v>2.4584450000000002</v>
      </c>
      <c r="P18246">
        <v>111.12647</v>
      </c>
      <c r="Q18246">
        <v>350.04311999999999</v>
      </c>
      <c r="R18246">
        <v>6</v>
      </c>
      <c r="S18246" s="81">
        <v>39619</v>
      </c>
    </row>
    <row r="18247" spans="1:19" x14ac:dyDescent="0.2">
      <c r="A18247" t="s">
        <v>78</v>
      </c>
      <c r="B18247" t="s">
        <v>59</v>
      </c>
      <c r="C18247" t="s">
        <v>45</v>
      </c>
      <c r="D18247" t="s">
        <v>10</v>
      </c>
      <c r="E18247">
        <v>2014</v>
      </c>
      <c r="F18247">
        <v>5</v>
      </c>
      <c r="G18247">
        <v>2178.6689999999999</v>
      </c>
      <c r="H18247">
        <v>2178.6689999999999</v>
      </c>
      <c r="I18247">
        <v>67.398700000000005</v>
      </c>
      <c r="J18247">
        <v>1.9524239999999999</v>
      </c>
      <c r="K18247">
        <v>-2.502132</v>
      </c>
      <c r="L18247">
        <v>-1.023852</v>
      </c>
      <c r="M18247">
        <v>0</v>
      </c>
      <c r="N18247">
        <v>1.023852</v>
      </c>
      <c r="O18247">
        <v>2.502132</v>
      </c>
      <c r="P18247">
        <v>111.12647</v>
      </c>
      <c r="Q18247">
        <v>350.04311999999999</v>
      </c>
      <c r="R18247">
        <v>6</v>
      </c>
      <c r="S18247" s="81">
        <v>39619</v>
      </c>
    </row>
    <row r="18248" spans="1:19" x14ac:dyDescent="0.2">
      <c r="A18248" t="s">
        <v>78</v>
      </c>
      <c r="B18248" t="s">
        <v>59</v>
      </c>
      <c r="C18248" t="s">
        <v>45</v>
      </c>
      <c r="D18248" t="s">
        <v>10</v>
      </c>
      <c r="E18248">
        <v>2014</v>
      </c>
      <c r="F18248">
        <v>6</v>
      </c>
      <c r="G18248">
        <v>2211.4029999999998</v>
      </c>
      <c r="H18248">
        <v>2211.4029999999998</v>
      </c>
      <c r="I18248">
        <v>66.355999999999995</v>
      </c>
      <c r="J18248">
        <v>1.9521930000000001</v>
      </c>
      <c r="K18248">
        <v>-2.5018359999999999</v>
      </c>
      <c r="L18248">
        <v>-1.0237309999999999</v>
      </c>
      <c r="M18248">
        <v>0</v>
      </c>
      <c r="N18248">
        <v>1.0237309999999999</v>
      </c>
      <c r="O18248">
        <v>2.5018359999999999</v>
      </c>
      <c r="P18248">
        <v>111.12647</v>
      </c>
      <c r="Q18248">
        <v>350.04311999999999</v>
      </c>
      <c r="R18248">
        <v>6</v>
      </c>
      <c r="S18248" s="81">
        <v>39619</v>
      </c>
    </row>
    <row r="18249" spans="1:19" x14ac:dyDescent="0.2">
      <c r="A18249" t="s">
        <v>78</v>
      </c>
      <c r="B18249" t="s">
        <v>59</v>
      </c>
      <c r="C18249" t="s">
        <v>45</v>
      </c>
      <c r="D18249" t="s">
        <v>10</v>
      </c>
      <c r="E18249">
        <v>2014</v>
      </c>
      <c r="F18249">
        <v>7</v>
      </c>
      <c r="G18249">
        <v>2347.3879999999999</v>
      </c>
      <c r="H18249">
        <v>2347.3879999999999</v>
      </c>
      <c r="I18249">
        <v>67.526799999999994</v>
      </c>
      <c r="J18249">
        <v>1.915265</v>
      </c>
      <c r="K18249">
        <v>-2.4545110000000001</v>
      </c>
      <c r="L18249">
        <v>-1.0043660000000001</v>
      </c>
      <c r="M18249">
        <v>0</v>
      </c>
      <c r="N18249">
        <v>1.0043660000000001</v>
      </c>
      <c r="O18249">
        <v>2.4545110000000001</v>
      </c>
      <c r="P18249">
        <v>111.12647</v>
      </c>
      <c r="Q18249">
        <v>350.04311999999999</v>
      </c>
      <c r="R18249">
        <v>6</v>
      </c>
      <c r="S18249" s="81">
        <v>39619</v>
      </c>
    </row>
    <row r="18250" spans="1:19" x14ac:dyDescent="0.2">
      <c r="A18250" t="s">
        <v>78</v>
      </c>
      <c r="B18250" t="s">
        <v>59</v>
      </c>
      <c r="C18250" t="s">
        <v>45</v>
      </c>
      <c r="D18250" t="s">
        <v>10</v>
      </c>
      <c r="E18250">
        <v>2014</v>
      </c>
      <c r="F18250">
        <v>8</v>
      </c>
      <c r="G18250">
        <v>2300.328</v>
      </c>
      <c r="H18250">
        <v>2300.328</v>
      </c>
      <c r="I18250">
        <v>72.542299999999997</v>
      </c>
      <c r="J18250">
        <v>1.8840479999999999</v>
      </c>
      <c r="K18250">
        <v>-2.4145050000000001</v>
      </c>
      <c r="L18250">
        <v>-0.98799570000000003</v>
      </c>
      <c r="M18250">
        <v>0</v>
      </c>
      <c r="N18250">
        <v>0.98799570000000003</v>
      </c>
      <c r="O18250">
        <v>2.4145050000000001</v>
      </c>
      <c r="P18250">
        <v>111.12647</v>
      </c>
      <c r="Q18250">
        <v>350.04311999999999</v>
      </c>
      <c r="R18250">
        <v>6</v>
      </c>
      <c r="S18250" s="81">
        <v>39619</v>
      </c>
    </row>
    <row r="18251" spans="1:19" x14ac:dyDescent="0.2">
      <c r="A18251" t="s">
        <v>78</v>
      </c>
      <c r="B18251" t="s">
        <v>59</v>
      </c>
      <c r="C18251" t="s">
        <v>45</v>
      </c>
      <c r="D18251" t="s">
        <v>10</v>
      </c>
      <c r="E18251">
        <v>2014</v>
      </c>
      <c r="F18251">
        <v>9</v>
      </c>
      <c r="G18251">
        <v>2288.29</v>
      </c>
      <c r="H18251">
        <v>2288.29</v>
      </c>
      <c r="I18251">
        <v>79.178100000000001</v>
      </c>
      <c r="J18251">
        <v>1.8562080000000001</v>
      </c>
      <c r="K18251">
        <v>-2.3788260000000001</v>
      </c>
      <c r="L18251">
        <v>-0.97339640000000005</v>
      </c>
      <c r="M18251">
        <v>0</v>
      </c>
      <c r="N18251">
        <v>0.97339640000000005</v>
      </c>
      <c r="O18251">
        <v>2.3788260000000001</v>
      </c>
      <c r="P18251">
        <v>111.12647</v>
      </c>
      <c r="Q18251">
        <v>350.04311999999999</v>
      </c>
      <c r="R18251">
        <v>6</v>
      </c>
      <c r="S18251" s="81">
        <v>39619</v>
      </c>
    </row>
    <row r="18252" spans="1:19" x14ac:dyDescent="0.2">
      <c r="A18252" t="s">
        <v>78</v>
      </c>
      <c r="B18252" t="s">
        <v>59</v>
      </c>
      <c r="C18252" t="s">
        <v>45</v>
      </c>
      <c r="D18252" t="s">
        <v>10</v>
      </c>
      <c r="E18252">
        <v>2014</v>
      </c>
      <c r="F18252">
        <v>10</v>
      </c>
      <c r="G18252">
        <v>2242.087</v>
      </c>
      <c r="H18252">
        <v>2242.087</v>
      </c>
      <c r="I18252">
        <v>83.824799999999996</v>
      </c>
      <c r="J18252">
        <v>1.8273550000000001</v>
      </c>
      <c r="K18252">
        <v>-2.34185</v>
      </c>
      <c r="L18252">
        <v>-0.95826579999999995</v>
      </c>
      <c r="M18252">
        <v>0</v>
      </c>
      <c r="N18252">
        <v>0.95826579999999995</v>
      </c>
      <c r="O18252">
        <v>2.34185</v>
      </c>
      <c r="P18252">
        <v>111.12647</v>
      </c>
      <c r="Q18252">
        <v>350.04311999999999</v>
      </c>
      <c r="R18252">
        <v>6</v>
      </c>
      <c r="S18252" s="81">
        <v>39619</v>
      </c>
    </row>
    <row r="18253" spans="1:19" x14ac:dyDescent="0.2">
      <c r="A18253" t="s">
        <v>78</v>
      </c>
      <c r="B18253" t="s">
        <v>59</v>
      </c>
      <c r="C18253" t="s">
        <v>45</v>
      </c>
      <c r="D18253" t="s">
        <v>10</v>
      </c>
      <c r="E18253">
        <v>2014</v>
      </c>
      <c r="F18253">
        <v>11</v>
      </c>
      <c r="G18253">
        <v>2232.8290000000002</v>
      </c>
      <c r="H18253">
        <v>2232.8290000000002</v>
      </c>
      <c r="I18253">
        <v>87.385400000000004</v>
      </c>
      <c r="J18253">
        <v>1.893492</v>
      </c>
      <c r="K18253">
        <v>-2.4266070000000002</v>
      </c>
      <c r="L18253">
        <v>-0.9929481</v>
      </c>
      <c r="M18253">
        <v>0</v>
      </c>
      <c r="N18253">
        <v>0.9929481</v>
      </c>
      <c r="O18253">
        <v>2.4266070000000002</v>
      </c>
      <c r="P18253">
        <v>111.12647</v>
      </c>
      <c r="Q18253">
        <v>350.04311999999999</v>
      </c>
      <c r="R18253">
        <v>6</v>
      </c>
      <c r="S18253" s="81">
        <v>39619</v>
      </c>
    </row>
    <row r="18254" spans="1:19" x14ac:dyDescent="0.2">
      <c r="A18254" t="s">
        <v>78</v>
      </c>
      <c r="B18254" t="s">
        <v>59</v>
      </c>
      <c r="C18254" t="s">
        <v>45</v>
      </c>
      <c r="D18254" t="s">
        <v>10</v>
      </c>
      <c r="E18254">
        <v>2014</v>
      </c>
      <c r="F18254">
        <v>12</v>
      </c>
      <c r="G18254">
        <v>2233.4690000000001</v>
      </c>
      <c r="H18254">
        <v>2107.0830000000001</v>
      </c>
      <c r="I18254">
        <v>91.317099999999996</v>
      </c>
      <c r="J18254">
        <v>1.8181499999999999</v>
      </c>
      <c r="K18254">
        <v>124.05589999999999</v>
      </c>
      <c r="L18254">
        <v>125.4325</v>
      </c>
      <c r="M18254">
        <v>126.386</v>
      </c>
      <c r="N18254">
        <v>127.3394</v>
      </c>
      <c r="O18254">
        <v>128.71600000000001</v>
      </c>
      <c r="P18254">
        <v>111.12647</v>
      </c>
      <c r="Q18254">
        <v>350.04311999999999</v>
      </c>
      <c r="R18254">
        <v>6</v>
      </c>
      <c r="S18254" s="81">
        <v>39619</v>
      </c>
    </row>
    <row r="18255" spans="1:19" x14ac:dyDescent="0.2">
      <c r="A18255" t="s">
        <v>78</v>
      </c>
      <c r="B18255" t="s">
        <v>59</v>
      </c>
      <c r="C18255" t="s">
        <v>45</v>
      </c>
      <c r="D18255" t="s">
        <v>10</v>
      </c>
      <c r="E18255">
        <v>2014</v>
      </c>
      <c r="F18255">
        <v>13</v>
      </c>
      <c r="G18255">
        <v>2224.6660000000002</v>
      </c>
      <c r="H18255">
        <v>1300.627</v>
      </c>
      <c r="I18255">
        <v>94.877399999999994</v>
      </c>
      <c r="J18255">
        <v>1.808972</v>
      </c>
      <c r="K18255">
        <v>921.72130000000004</v>
      </c>
      <c r="L18255">
        <v>923.09090000000003</v>
      </c>
      <c r="M18255">
        <v>924.03959999999995</v>
      </c>
      <c r="N18255">
        <v>924.98820000000001</v>
      </c>
      <c r="O18255">
        <v>926.3578</v>
      </c>
      <c r="P18255">
        <v>111.12647</v>
      </c>
      <c r="Q18255">
        <v>350.04311999999999</v>
      </c>
      <c r="R18255">
        <v>6</v>
      </c>
      <c r="S18255" s="81">
        <v>39619</v>
      </c>
    </row>
    <row r="18256" spans="1:19" x14ac:dyDescent="0.2">
      <c r="A18256" t="s">
        <v>78</v>
      </c>
      <c r="B18256" t="s">
        <v>59</v>
      </c>
      <c r="C18256" t="s">
        <v>45</v>
      </c>
      <c r="D18256" t="s">
        <v>10</v>
      </c>
      <c r="E18256">
        <v>2014</v>
      </c>
      <c r="F18256">
        <v>14</v>
      </c>
      <c r="G18256">
        <v>2273.1089999999999</v>
      </c>
      <c r="H18256">
        <v>343.34629999999999</v>
      </c>
      <c r="I18256">
        <v>96.222399999999993</v>
      </c>
      <c r="J18256">
        <v>1.8302579999999999</v>
      </c>
      <c r="K18256">
        <v>1927.4169999999999</v>
      </c>
      <c r="L18256">
        <v>1928.8019999999999</v>
      </c>
      <c r="M18256">
        <v>1929.7619999999999</v>
      </c>
      <c r="N18256">
        <v>1930.722</v>
      </c>
      <c r="O18256">
        <v>1932.1079999999999</v>
      </c>
      <c r="P18256">
        <v>111.12647</v>
      </c>
      <c r="Q18256">
        <v>350.04311999999999</v>
      </c>
      <c r="R18256">
        <v>6</v>
      </c>
      <c r="S18256" s="81">
        <v>39619</v>
      </c>
    </row>
    <row r="18257" spans="1:19" x14ac:dyDescent="0.2">
      <c r="A18257" t="s">
        <v>78</v>
      </c>
      <c r="B18257" t="s">
        <v>59</v>
      </c>
      <c r="C18257" t="s">
        <v>45</v>
      </c>
      <c r="D18257" t="s">
        <v>10</v>
      </c>
      <c r="E18257">
        <v>2014</v>
      </c>
      <c r="F18257">
        <v>15</v>
      </c>
      <c r="G18257">
        <v>2209.8910000000001</v>
      </c>
      <c r="H18257">
        <v>337.43700000000001</v>
      </c>
      <c r="I18257">
        <v>98.472800000000007</v>
      </c>
      <c r="J18257">
        <v>1.7664979999999999</v>
      </c>
      <c r="K18257">
        <v>1870.19</v>
      </c>
      <c r="L18257">
        <v>1871.527</v>
      </c>
      <c r="M18257">
        <v>1872.454</v>
      </c>
      <c r="N18257">
        <v>1873.38</v>
      </c>
      <c r="O18257">
        <v>1874.7180000000001</v>
      </c>
      <c r="P18257">
        <v>111.12647</v>
      </c>
      <c r="Q18257">
        <v>350.04311999999999</v>
      </c>
      <c r="R18257">
        <v>6</v>
      </c>
      <c r="S18257" s="81">
        <v>39619</v>
      </c>
    </row>
    <row r="18258" spans="1:19" x14ac:dyDescent="0.2">
      <c r="A18258" t="s">
        <v>78</v>
      </c>
      <c r="B18258" t="s">
        <v>59</v>
      </c>
      <c r="C18258" t="s">
        <v>45</v>
      </c>
      <c r="D18258" t="s">
        <v>10</v>
      </c>
      <c r="E18258">
        <v>2014</v>
      </c>
      <c r="F18258">
        <v>16</v>
      </c>
      <c r="G18258">
        <v>2143.9490000000001</v>
      </c>
      <c r="H18258">
        <v>333.81060000000002</v>
      </c>
      <c r="I18258">
        <v>99.809200000000004</v>
      </c>
      <c r="J18258">
        <v>1.7809010000000001</v>
      </c>
      <c r="K18258">
        <v>1807.856</v>
      </c>
      <c r="L18258">
        <v>1809.204</v>
      </c>
      <c r="M18258">
        <v>1810.1379999999999</v>
      </c>
      <c r="N18258">
        <v>1811.0719999999999</v>
      </c>
      <c r="O18258">
        <v>1812.421</v>
      </c>
      <c r="P18258">
        <v>111.12647</v>
      </c>
      <c r="Q18258">
        <v>350.04311999999999</v>
      </c>
      <c r="R18258">
        <v>6</v>
      </c>
      <c r="S18258" s="81">
        <v>39619</v>
      </c>
    </row>
    <row r="18259" spans="1:19" x14ac:dyDescent="0.2">
      <c r="A18259" t="s">
        <v>78</v>
      </c>
      <c r="B18259" t="s">
        <v>59</v>
      </c>
      <c r="C18259" t="s">
        <v>45</v>
      </c>
      <c r="D18259" t="s">
        <v>10</v>
      </c>
      <c r="E18259">
        <v>2014</v>
      </c>
      <c r="F18259">
        <v>17</v>
      </c>
      <c r="G18259">
        <v>2114.5680000000002</v>
      </c>
      <c r="H18259">
        <v>325.83690000000001</v>
      </c>
      <c r="I18259">
        <v>99.517099999999999</v>
      </c>
      <c r="J18259">
        <v>1.796713</v>
      </c>
      <c r="K18259">
        <v>1786.4290000000001</v>
      </c>
      <c r="L18259">
        <v>1787.789</v>
      </c>
      <c r="M18259">
        <v>1788.731</v>
      </c>
      <c r="N18259">
        <v>1789.673</v>
      </c>
      <c r="O18259">
        <v>1791.0340000000001</v>
      </c>
      <c r="P18259">
        <v>111.12647</v>
      </c>
      <c r="Q18259">
        <v>350.04311999999999</v>
      </c>
      <c r="R18259">
        <v>6</v>
      </c>
      <c r="S18259" s="81">
        <v>39619</v>
      </c>
    </row>
    <row r="18260" spans="1:19" x14ac:dyDescent="0.2">
      <c r="A18260" t="s">
        <v>78</v>
      </c>
      <c r="B18260" t="s">
        <v>59</v>
      </c>
      <c r="C18260" t="s">
        <v>45</v>
      </c>
      <c r="D18260" t="s">
        <v>10</v>
      </c>
      <c r="E18260">
        <v>2014</v>
      </c>
      <c r="F18260">
        <v>18</v>
      </c>
      <c r="G18260">
        <v>2120.9589999999998</v>
      </c>
      <c r="H18260">
        <v>319.22949999999997</v>
      </c>
      <c r="I18260">
        <v>99.914100000000005</v>
      </c>
      <c r="J18260">
        <v>1.787169</v>
      </c>
      <c r="K18260">
        <v>1799.4390000000001</v>
      </c>
      <c r="L18260">
        <v>1800.7919999999999</v>
      </c>
      <c r="M18260">
        <v>1801.729</v>
      </c>
      <c r="N18260">
        <v>1802.6659999999999</v>
      </c>
      <c r="O18260">
        <v>1804.02</v>
      </c>
      <c r="P18260">
        <v>111.12647</v>
      </c>
      <c r="Q18260">
        <v>350.04311999999999</v>
      </c>
      <c r="R18260">
        <v>6</v>
      </c>
      <c r="S18260" s="81">
        <v>39619</v>
      </c>
    </row>
    <row r="18261" spans="1:19" x14ac:dyDescent="0.2">
      <c r="A18261" t="s">
        <v>78</v>
      </c>
      <c r="B18261" t="s">
        <v>59</v>
      </c>
      <c r="C18261" t="s">
        <v>45</v>
      </c>
      <c r="D18261" t="s">
        <v>10</v>
      </c>
      <c r="E18261">
        <v>2014</v>
      </c>
      <c r="F18261">
        <v>19</v>
      </c>
      <c r="G18261">
        <v>2197.0810000000001</v>
      </c>
      <c r="H18261">
        <v>975.25210000000004</v>
      </c>
      <c r="I18261">
        <v>98.801199999999994</v>
      </c>
      <c r="J18261">
        <v>1.831202</v>
      </c>
      <c r="K18261">
        <v>1219.482</v>
      </c>
      <c r="L18261">
        <v>1220.8689999999999</v>
      </c>
      <c r="M18261">
        <v>1221.829</v>
      </c>
      <c r="N18261">
        <v>1222.79</v>
      </c>
      <c r="O18261">
        <v>1224.1759999999999</v>
      </c>
      <c r="P18261">
        <v>111.12647</v>
      </c>
      <c r="Q18261">
        <v>350.04311999999999</v>
      </c>
      <c r="R18261">
        <v>6</v>
      </c>
      <c r="S18261" s="81">
        <v>39619</v>
      </c>
    </row>
    <row r="18262" spans="1:19" x14ac:dyDescent="0.2">
      <c r="A18262" t="s">
        <v>78</v>
      </c>
      <c r="B18262" t="s">
        <v>59</v>
      </c>
      <c r="C18262" t="s">
        <v>45</v>
      </c>
      <c r="D18262" t="s">
        <v>10</v>
      </c>
      <c r="E18262">
        <v>2014</v>
      </c>
      <c r="F18262">
        <v>20</v>
      </c>
      <c r="G18262">
        <v>2251.8049999999998</v>
      </c>
      <c r="H18262">
        <v>1655.1310000000001</v>
      </c>
      <c r="I18262">
        <v>95.340699999999998</v>
      </c>
      <c r="J18262">
        <v>1.8646959999999999</v>
      </c>
      <c r="K18262">
        <v>594.28440000000001</v>
      </c>
      <c r="L18262">
        <v>595.69619999999998</v>
      </c>
      <c r="M18262">
        <v>596.67409999999995</v>
      </c>
      <c r="N18262">
        <v>597.65189999999996</v>
      </c>
      <c r="O18262">
        <v>599.06380000000001</v>
      </c>
      <c r="P18262">
        <v>111.12647</v>
      </c>
      <c r="Q18262">
        <v>350.04311999999999</v>
      </c>
      <c r="R18262">
        <v>6</v>
      </c>
      <c r="S18262" s="81">
        <v>39619</v>
      </c>
    </row>
    <row r="18263" spans="1:19" x14ac:dyDescent="0.2">
      <c r="A18263" t="s">
        <v>78</v>
      </c>
      <c r="B18263" t="s">
        <v>59</v>
      </c>
      <c r="C18263" t="s">
        <v>45</v>
      </c>
      <c r="D18263" t="s">
        <v>10</v>
      </c>
      <c r="E18263">
        <v>2014</v>
      </c>
      <c r="F18263">
        <v>21</v>
      </c>
      <c r="G18263">
        <v>2276.567</v>
      </c>
      <c r="H18263">
        <v>1892.289</v>
      </c>
      <c r="I18263">
        <v>91.024600000000007</v>
      </c>
      <c r="J18263">
        <v>1.8640559999999999</v>
      </c>
      <c r="K18263">
        <v>381.8897</v>
      </c>
      <c r="L18263">
        <v>383.30110000000002</v>
      </c>
      <c r="M18263">
        <v>384.27859999999998</v>
      </c>
      <c r="N18263">
        <v>385.2561</v>
      </c>
      <c r="O18263">
        <v>386.66739999999999</v>
      </c>
      <c r="P18263">
        <v>111.12647</v>
      </c>
      <c r="Q18263">
        <v>350.04311999999999</v>
      </c>
      <c r="R18263">
        <v>6</v>
      </c>
      <c r="S18263" s="81">
        <v>39619</v>
      </c>
    </row>
    <row r="18264" spans="1:19" x14ac:dyDescent="0.2">
      <c r="A18264" t="s">
        <v>78</v>
      </c>
      <c r="B18264" t="s">
        <v>59</v>
      </c>
      <c r="C18264" t="s">
        <v>45</v>
      </c>
      <c r="D18264" t="s">
        <v>10</v>
      </c>
      <c r="E18264">
        <v>2014</v>
      </c>
      <c r="F18264">
        <v>22</v>
      </c>
      <c r="G18264">
        <v>2291.277</v>
      </c>
      <c r="H18264">
        <v>1974.8019999999999</v>
      </c>
      <c r="I18264">
        <v>87.000399999999999</v>
      </c>
      <c r="J18264">
        <v>1.8929020000000001</v>
      </c>
      <c r="K18264">
        <v>314.04860000000002</v>
      </c>
      <c r="L18264">
        <v>315.48180000000002</v>
      </c>
      <c r="M18264">
        <v>316.47449999999998</v>
      </c>
      <c r="N18264">
        <v>317.46710000000002</v>
      </c>
      <c r="O18264">
        <v>318.90030000000002</v>
      </c>
      <c r="P18264">
        <v>111.12647</v>
      </c>
      <c r="Q18264">
        <v>350.04311999999999</v>
      </c>
      <c r="R18264">
        <v>6</v>
      </c>
      <c r="S18264" s="81">
        <v>39619</v>
      </c>
    </row>
    <row r="18265" spans="1:19" x14ac:dyDescent="0.2">
      <c r="A18265" t="s">
        <v>78</v>
      </c>
      <c r="B18265" t="s">
        <v>59</v>
      </c>
      <c r="C18265" t="s">
        <v>45</v>
      </c>
      <c r="D18265" t="s">
        <v>10</v>
      </c>
      <c r="E18265">
        <v>2014</v>
      </c>
      <c r="F18265">
        <v>23</v>
      </c>
      <c r="G18265">
        <v>2285.335</v>
      </c>
      <c r="H18265">
        <v>2030.3579999999999</v>
      </c>
      <c r="I18265">
        <v>84.483199999999997</v>
      </c>
      <c r="J18265">
        <v>1.898058</v>
      </c>
      <c r="K18265">
        <v>252.54519999999999</v>
      </c>
      <c r="L18265">
        <v>253.98230000000001</v>
      </c>
      <c r="M18265">
        <v>254.9777</v>
      </c>
      <c r="N18265">
        <v>255.97300000000001</v>
      </c>
      <c r="O18265">
        <v>257.4101</v>
      </c>
      <c r="P18265">
        <v>111.12647</v>
      </c>
      <c r="Q18265">
        <v>350.04311999999999</v>
      </c>
      <c r="R18265">
        <v>6</v>
      </c>
      <c r="S18265" s="81">
        <v>39619</v>
      </c>
    </row>
    <row r="18266" spans="1:19" x14ac:dyDescent="0.2">
      <c r="A18266" t="s">
        <v>78</v>
      </c>
      <c r="B18266" t="s">
        <v>59</v>
      </c>
      <c r="C18266" t="s">
        <v>45</v>
      </c>
      <c r="D18266" t="s">
        <v>10</v>
      </c>
      <c r="E18266">
        <v>2014</v>
      </c>
      <c r="F18266">
        <v>24</v>
      </c>
      <c r="G18266">
        <v>2273.864</v>
      </c>
      <c r="H18266">
        <v>2048.5349999999999</v>
      </c>
      <c r="I18266">
        <v>82.009699999999995</v>
      </c>
      <c r="J18266">
        <v>1.904396</v>
      </c>
      <c r="K18266">
        <v>222.88800000000001</v>
      </c>
      <c r="L18266">
        <v>224.32990000000001</v>
      </c>
      <c r="M18266">
        <v>225.32859999999999</v>
      </c>
      <c r="N18266">
        <v>226.32730000000001</v>
      </c>
      <c r="O18266">
        <v>227.76920000000001</v>
      </c>
      <c r="P18266">
        <v>111.12647</v>
      </c>
      <c r="Q18266">
        <v>350.04311999999999</v>
      </c>
      <c r="R18266">
        <v>6</v>
      </c>
      <c r="S18266" s="81">
        <v>39619</v>
      </c>
    </row>
    <row r="18267" spans="1:19" x14ac:dyDescent="0.2">
      <c r="A18267" t="s">
        <v>78</v>
      </c>
      <c r="B18267" t="s">
        <v>59</v>
      </c>
      <c r="C18267" t="s">
        <v>45</v>
      </c>
      <c r="D18267" t="s">
        <v>11</v>
      </c>
      <c r="E18267">
        <v>2014</v>
      </c>
      <c r="F18267">
        <v>1</v>
      </c>
      <c r="G18267">
        <v>2063.8969999999999</v>
      </c>
      <c r="H18267">
        <v>2063.8969999999999</v>
      </c>
      <c r="I18267">
        <v>79.234200000000001</v>
      </c>
      <c r="J18267">
        <v>1.7805329999999999</v>
      </c>
      <c r="K18267">
        <v>-2.2818450000000001</v>
      </c>
      <c r="L18267">
        <v>-0.93371249999999995</v>
      </c>
      <c r="M18267">
        <v>0</v>
      </c>
      <c r="N18267">
        <v>0.93371249999999995</v>
      </c>
      <c r="O18267">
        <v>2.2818450000000001</v>
      </c>
      <c r="P18267">
        <v>111.80838</v>
      </c>
      <c r="Q18267">
        <v>350.02343999999999</v>
      </c>
      <c r="R18267">
        <v>7</v>
      </c>
      <c r="S18267" s="81">
        <v>36353</v>
      </c>
    </row>
    <row r="18268" spans="1:19" x14ac:dyDescent="0.2">
      <c r="A18268" t="s">
        <v>78</v>
      </c>
      <c r="B18268" t="s">
        <v>59</v>
      </c>
      <c r="C18268" t="s">
        <v>45</v>
      </c>
      <c r="D18268" t="s">
        <v>11</v>
      </c>
      <c r="E18268">
        <v>2014</v>
      </c>
      <c r="F18268">
        <v>2</v>
      </c>
      <c r="G18268">
        <v>2014.308</v>
      </c>
      <c r="H18268">
        <v>2014.308</v>
      </c>
      <c r="I18268">
        <v>78.302300000000002</v>
      </c>
      <c r="J18268">
        <v>1.7694209999999999</v>
      </c>
      <c r="K18268">
        <v>-2.267604</v>
      </c>
      <c r="L18268">
        <v>-0.92788519999999997</v>
      </c>
      <c r="M18268">
        <v>0</v>
      </c>
      <c r="N18268">
        <v>0.92788519999999997</v>
      </c>
      <c r="O18268">
        <v>2.267604</v>
      </c>
      <c r="P18268">
        <v>111.80838</v>
      </c>
      <c r="Q18268">
        <v>350.02343999999999</v>
      </c>
      <c r="R18268">
        <v>7</v>
      </c>
      <c r="S18268" s="81">
        <v>36353</v>
      </c>
    </row>
    <row r="18269" spans="1:19" x14ac:dyDescent="0.2">
      <c r="A18269" t="s">
        <v>78</v>
      </c>
      <c r="B18269" t="s">
        <v>59</v>
      </c>
      <c r="C18269" t="s">
        <v>45</v>
      </c>
      <c r="D18269" t="s">
        <v>11</v>
      </c>
      <c r="E18269">
        <v>2014</v>
      </c>
      <c r="F18269">
        <v>3</v>
      </c>
      <c r="G18269">
        <v>1983.067</v>
      </c>
      <c r="H18269">
        <v>1983.067</v>
      </c>
      <c r="I18269">
        <v>77.331900000000005</v>
      </c>
      <c r="J18269">
        <v>1.77362</v>
      </c>
      <c r="K18269">
        <v>-2.2729849999999998</v>
      </c>
      <c r="L18269">
        <v>-0.93008729999999995</v>
      </c>
      <c r="M18269">
        <v>0</v>
      </c>
      <c r="N18269">
        <v>0.93008729999999995</v>
      </c>
      <c r="O18269">
        <v>2.2729849999999998</v>
      </c>
      <c r="P18269">
        <v>111.80838</v>
      </c>
      <c r="Q18269">
        <v>350.02343999999999</v>
      </c>
      <c r="R18269">
        <v>7</v>
      </c>
      <c r="S18269" s="81">
        <v>36353</v>
      </c>
    </row>
    <row r="18270" spans="1:19" x14ac:dyDescent="0.2">
      <c r="A18270" t="s">
        <v>78</v>
      </c>
      <c r="B18270" t="s">
        <v>59</v>
      </c>
      <c r="C18270" t="s">
        <v>45</v>
      </c>
      <c r="D18270" t="s">
        <v>11</v>
      </c>
      <c r="E18270">
        <v>2014</v>
      </c>
      <c r="F18270">
        <v>4</v>
      </c>
      <c r="G18270">
        <v>1985.0889999999999</v>
      </c>
      <c r="H18270">
        <v>1985.0889999999999</v>
      </c>
      <c r="I18270">
        <v>76.766900000000007</v>
      </c>
      <c r="J18270">
        <v>1.777533</v>
      </c>
      <c r="K18270">
        <v>-2.278</v>
      </c>
      <c r="L18270">
        <v>-0.93213919999999995</v>
      </c>
      <c r="M18270">
        <v>0</v>
      </c>
      <c r="N18270">
        <v>0.93213919999999995</v>
      </c>
      <c r="O18270">
        <v>2.278</v>
      </c>
      <c r="P18270">
        <v>111.80838</v>
      </c>
      <c r="Q18270">
        <v>350.02343999999999</v>
      </c>
      <c r="R18270">
        <v>7</v>
      </c>
      <c r="S18270" s="81">
        <v>36353</v>
      </c>
    </row>
    <row r="18271" spans="1:19" x14ac:dyDescent="0.2">
      <c r="A18271" t="s">
        <v>78</v>
      </c>
      <c r="B18271" t="s">
        <v>59</v>
      </c>
      <c r="C18271" t="s">
        <v>45</v>
      </c>
      <c r="D18271" t="s">
        <v>11</v>
      </c>
      <c r="E18271">
        <v>2014</v>
      </c>
      <c r="F18271">
        <v>5</v>
      </c>
      <c r="G18271">
        <v>2065.58</v>
      </c>
      <c r="H18271">
        <v>2065.58</v>
      </c>
      <c r="I18271">
        <v>76.445099999999996</v>
      </c>
      <c r="J18271">
        <v>1.795525</v>
      </c>
      <c r="K18271">
        <v>-2.3010579999999998</v>
      </c>
      <c r="L18271">
        <v>-0.94157420000000003</v>
      </c>
      <c r="M18271">
        <v>0</v>
      </c>
      <c r="N18271">
        <v>0.94157420000000003</v>
      </c>
      <c r="O18271">
        <v>2.3010579999999998</v>
      </c>
      <c r="P18271">
        <v>111.80838</v>
      </c>
      <c r="Q18271">
        <v>350.02343999999999</v>
      </c>
      <c r="R18271">
        <v>7</v>
      </c>
      <c r="S18271" s="81">
        <v>36353</v>
      </c>
    </row>
    <row r="18272" spans="1:19" x14ac:dyDescent="0.2">
      <c r="A18272" t="s">
        <v>78</v>
      </c>
      <c r="B18272" t="s">
        <v>59</v>
      </c>
      <c r="C18272" t="s">
        <v>45</v>
      </c>
      <c r="D18272" t="s">
        <v>11</v>
      </c>
      <c r="E18272">
        <v>2014</v>
      </c>
      <c r="F18272">
        <v>6</v>
      </c>
      <c r="G18272">
        <v>2129.6120000000001</v>
      </c>
      <c r="H18272">
        <v>2129.6120000000001</v>
      </c>
      <c r="I18272">
        <v>75.879499999999993</v>
      </c>
      <c r="J18272">
        <v>1.7919119999999999</v>
      </c>
      <c r="K18272">
        <v>-2.2964280000000001</v>
      </c>
      <c r="L18272">
        <v>-0.93967970000000001</v>
      </c>
      <c r="M18272">
        <v>0</v>
      </c>
      <c r="N18272">
        <v>0.93967970000000001</v>
      </c>
      <c r="O18272">
        <v>2.2964280000000001</v>
      </c>
      <c r="P18272">
        <v>111.80838</v>
      </c>
      <c r="Q18272">
        <v>350.02343999999999</v>
      </c>
      <c r="R18272">
        <v>7</v>
      </c>
      <c r="S18272" s="81">
        <v>36353</v>
      </c>
    </row>
    <row r="18273" spans="1:19" x14ac:dyDescent="0.2">
      <c r="A18273" t="s">
        <v>78</v>
      </c>
      <c r="B18273" t="s">
        <v>59</v>
      </c>
      <c r="C18273" t="s">
        <v>45</v>
      </c>
      <c r="D18273" t="s">
        <v>11</v>
      </c>
      <c r="E18273">
        <v>2014</v>
      </c>
      <c r="F18273">
        <v>7</v>
      </c>
      <c r="G18273">
        <v>2217.2550000000001</v>
      </c>
      <c r="H18273">
        <v>2217.2550000000001</v>
      </c>
      <c r="I18273">
        <v>75.634799999999998</v>
      </c>
      <c r="J18273">
        <v>1.76793</v>
      </c>
      <c r="K18273">
        <v>-2.2656930000000002</v>
      </c>
      <c r="L18273">
        <v>-0.92710320000000002</v>
      </c>
      <c r="M18273">
        <v>0</v>
      </c>
      <c r="N18273">
        <v>0.92710320000000002</v>
      </c>
      <c r="O18273">
        <v>2.2656930000000002</v>
      </c>
      <c r="P18273">
        <v>111.80838</v>
      </c>
      <c r="Q18273">
        <v>350.02343999999999</v>
      </c>
      <c r="R18273">
        <v>7</v>
      </c>
      <c r="S18273" s="81">
        <v>36353</v>
      </c>
    </row>
    <row r="18274" spans="1:19" x14ac:dyDescent="0.2">
      <c r="A18274" t="s">
        <v>78</v>
      </c>
      <c r="B18274" t="s">
        <v>59</v>
      </c>
      <c r="C18274" t="s">
        <v>45</v>
      </c>
      <c r="D18274" t="s">
        <v>11</v>
      </c>
      <c r="E18274">
        <v>2014</v>
      </c>
      <c r="F18274">
        <v>8</v>
      </c>
      <c r="G18274">
        <v>2213.895</v>
      </c>
      <c r="H18274">
        <v>2213.895</v>
      </c>
      <c r="I18274">
        <v>77.776700000000005</v>
      </c>
      <c r="J18274">
        <v>1.7583599999999999</v>
      </c>
      <c r="K18274">
        <v>-2.2534290000000001</v>
      </c>
      <c r="L18274">
        <v>-0.92208500000000004</v>
      </c>
      <c r="M18274">
        <v>0</v>
      </c>
      <c r="N18274">
        <v>0.92208500000000004</v>
      </c>
      <c r="O18274">
        <v>2.2534290000000001</v>
      </c>
      <c r="P18274">
        <v>111.80838</v>
      </c>
      <c r="Q18274">
        <v>350.02343999999999</v>
      </c>
      <c r="R18274">
        <v>7</v>
      </c>
      <c r="S18274" s="81">
        <v>36353</v>
      </c>
    </row>
    <row r="18275" spans="1:19" x14ac:dyDescent="0.2">
      <c r="A18275" t="s">
        <v>78</v>
      </c>
      <c r="B18275" t="s">
        <v>59</v>
      </c>
      <c r="C18275" t="s">
        <v>45</v>
      </c>
      <c r="D18275" t="s">
        <v>11</v>
      </c>
      <c r="E18275">
        <v>2014</v>
      </c>
      <c r="F18275">
        <v>9</v>
      </c>
      <c r="G18275">
        <v>2220.239</v>
      </c>
      <c r="H18275">
        <v>2220.239</v>
      </c>
      <c r="I18275">
        <v>81.130200000000002</v>
      </c>
      <c r="J18275">
        <v>1.7390080000000001</v>
      </c>
      <c r="K18275">
        <v>-2.2286290000000002</v>
      </c>
      <c r="L18275">
        <v>-0.91193679999999999</v>
      </c>
      <c r="M18275">
        <v>0</v>
      </c>
      <c r="N18275">
        <v>0.91193679999999999</v>
      </c>
      <c r="O18275">
        <v>2.2286290000000002</v>
      </c>
      <c r="P18275">
        <v>111.80838</v>
      </c>
      <c r="Q18275">
        <v>350.02343999999999</v>
      </c>
      <c r="R18275">
        <v>7</v>
      </c>
      <c r="S18275" s="81">
        <v>36353</v>
      </c>
    </row>
    <row r="18276" spans="1:19" x14ac:dyDescent="0.2">
      <c r="A18276" t="s">
        <v>78</v>
      </c>
      <c r="B18276" t="s">
        <v>59</v>
      </c>
      <c r="C18276" t="s">
        <v>45</v>
      </c>
      <c r="D18276" t="s">
        <v>11</v>
      </c>
      <c r="E18276">
        <v>2014</v>
      </c>
      <c r="F18276">
        <v>10</v>
      </c>
      <c r="G18276">
        <v>2183.8139999999999</v>
      </c>
      <c r="H18276">
        <v>2183.8139999999999</v>
      </c>
      <c r="I18276">
        <v>85.083799999999997</v>
      </c>
      <c r="J18276">
        <v>1.719911</v>
      </c>
      <c r="K18276">
        <v>-2.2041550000000001</v>
      </c>
      <c r="L18276">
        <v>-0.90192229999999995</v>
      </c>
      <c r="M18276">
        <v>0</v>
      </c>
      <c r="N18276">
        <v>0.90192229999999995</v>
      </c>
      <c r="O18276">
        <v>2.2041550000000001</v>
      </c>
      <c r="P18276">
        <v>111.80838</v>
      </c>
      <c r="Q18276">
        <v>350.02343999999999</v>
      </c>
      <c r="R18276">
        <v>7</v>
      </c>
      <c r="S18276" s="81">
        <v>36353</v>
      </c>
    </row>
    <row r="18277" spans="1:19" x14ac:dyDescent="0.2">
      <c r="A18277" t="s">
        <v>78</v>
      </c>
      <c r="B18277" t="s">
        <v>59</v>
      </c>
      <c r="C18277" t="s">
        <v>45</v>
      </c>
      <c r="D18277" t="s">
        <v>11</v>
      </c>
      <c r="E18277">
        <v>2014</v>
      </c>
      <c r="F18277">
        <v>11</v>
      </c>
      <c r="G18277">
        <v>2162.4270000000001</v>
      </c>
      <c r="H18277">
        <v>2162.4270000000001</v>
      </c>
      <c r="I18277">
        <v>88.953000000000003</v>
      </c>
      <c r="J18277">
        <v>1.758067</v>
      </c>
      <c r="K18277">
        <v>-2.2530540000000001</v>
      </c>
      <c r="L18277">
        <v>-0.92193130000000001</v>
      </c>
      <c r="M18277">
        <v>0</v>
      </c>
      <c r="N18277">
        <v>0.92193130000000001</v>
      </c>
      <c r="O18277">
        <v>2.2530540000000001</v>
      </c>
      <c r="P18277">
        <v>111.80838</v>
      </c>
      <c r="Q18277">
        <v>350.02343999999999</v>
      </c>
      <c r="R18277">
        <v>7</v>
      </c>
      <c r="S18277" s="81">
        <v>36353</v>
      </c>
    </row>
    <row r="18278" spans="1:19" x14ac:dyDescent="0.2">
      <c r="A18278" t="s">
        <v>78</v>
      </c>
      <c r="B18278" t="s">
        <v>59</v>
      </c>
      <c r="C18278" t="s">
        <v>45</v>
      </c>
      <c r="D18278" t="s">
        <v>11</v>
      </c>
      <c r="E18278">
        <v>2014</v>
      </c>
      <c r="F18278">
        <v>12</v>
      </c>
      <c r="G18278">
        <v>2134.7559999999999</v>
      </c>
      <c r="H18278">
        <v>2044.799</v>
      </c>
      <c r="I18278">
        <v>92.662300000000002</v>
      </c>
      <c r="J18278">
        <v>1.7240679999999999</v>
      </c>
      <c r="K18278">
        <v>87.746700000000004</v>
      </c>
      <c r="L18278">
        <v>89.052080000000004</v>
      </c>
      <c r="M18278">
        <v>89.956180000000003</v>
      </c>
      <c r="N18278">
        <v>90.860280000000003</v>
      </c>
      <c r="O18278">
        <v>92.165660000000003</v>
      </c>
      <c r="P18278">
        <v>111.80838</v>
      </c>
      <c r="Q18278">
        <v>350.02343999999999</v>
      </c>
      <c r="R18278">
        <v>7</v>
      </c>
      <c r="S18278" s="81">
        <v>36353</v>
      </c>
    </row>
    <row r="18279" spans="1:19" x14ac:dyDescent="0.2">
      <c r="A18279" t="s">
        <v>78</v>
      </c>
      <c r="B18279" t="s">
        <v>59</v>
      </c>
      <c r="C18279" t="s">
        <v>45</v>
      </c>
      <c r="D18279" t="s">
        <v>11</v>
      </c>
      <c r="E18279">
        <v>2014</v>
      </c>
      <c r="F18279">
        <v>13</v>
      </c>
      <c r="G18279">
        <v>2090.3020000000001</v>
      </c>
      <c r="H18279">
        <v>1256.345</v>
      </c>
      <c r="I18279">
        <v>95.6511</v>
      </c>
      <c r="J18279">
        <v>1.72638</v>
      </c>
      <c r="K18279">
        <v>831.74469999999997</v>
      </c>
      <c r="L18279">
        <v>833.05179999999996</v>
      </c>
      <c r="M18279">
        <v>833.95719999999994</v>
      </c>
      <c r="N18279">
        <v>834.86249999999995</v>
      </c>
      <c r="O18279">
        <v>836.16959999999995</v>
      </c>
      <c r="P18279">
        <v>111.80838</v>
      </c>
      <c r="Q18279">
        <v>350.02343999999999</v>
      </c>
      <c r="R18279">
        <v>7</v>
      </c>
      <c r="S18279" s="81">
        <v>36353</v>
      </c>
    </row>
    <row r="18280" spans="1:19" x14ac:dyDescent="0.2">
      <c r="A18280" t="s">
        <v>78</v>
      </c>
      <c r="B18280" t="s">
        <v>59</v>
      </c>
      <c r="C18280" t="s">
        <v>45</v>
      </c>
      <c r="D18280" t="s">
        <v>11</v>
      </c>
      <c r="E18280">
        <v>2014</v>
      </c>
      <c r="F18280">
        <v>14</v>
      </c>
      <c r="G18280">
        <v>2116.0569999999998</v>
      </c>
      <c r="H18280">
        <v>346.89859999999999</v>
      </c>
      <c r="I18280">
        <v>97.410799999999995</v>
      </c>
      <c r="J18280">
        <v>1.7329810000000001</v>
      </c>
      <c r="K18280">
        <v>1766.9369999999999</v>
      </c>
      <c r="L18280">
        <v>1768.249</v>
      </c>
      <c r="M18280">
        <v>1769.1579999999999</v>
      </c>
      <c r="N18280">
        <v>1770.067</v>
      </c>
      <c r="O18280">
        <v>1771.3789999999999</v>
      </c>
      <c r="P18280">
        <v>111.80838</v>
      </c>
      <c r="Q18280">
        <v>350.02343999999999</v>
      </c>
      <c r="R18280">
        <v>7</v>
      </c>
      <c r="S18280" s="81">
        <v>36353</v>
      </c>
    </row>
    <row r="18281" spans="1:19" x14ac:dyDescent="0.2">
      <c r="A18281" t="s">
        <v>78</v>
      </c>
      <c r="B18281" t="s">
        <v>59</v>
      </c>
      <c r="C18281" t="s">
        <v>45</v>
      </c>
      <c r="D18281" t="s">
        <v>11</v>
      </c>
      <c r="E18281">
        <v>2014</v>
      </c>
      <c r="F18281">
        <v>15</v>
      </c>
      <c r="G18281">
        <v>2082.489</v>
      </c>
      <c r="H18281">
        <v>342.05500000000001</v>
      </c>
      <c r="I18281">
        <v>98.135599999999997</v>
      </c>
      <c r="J18281">
        <v>1.6950780000000001</v>
      </c>
      <c r="K18281">
        <v>1738.261</v>
      </c>
      <c r="L18281">
        <v>1739.5450000000001</v>
      </c>
      <c r="M18281">
        <v>1740.434</v>
      </c>
      <c r="N18281">
        <v>1741.3219999999999</v>
      </c>
      <c r="O18281">
        <v>1742.606</v>
      </c>
      <c r="P18281">
        <v>111.80838</v>
      </c>
      <c r="Q18281">
        <v>350.02343999999999</v>
      </c>
      <c r="R18281">
        <v>7</v>
      </c>
      <c r="S18281" s="81">
        <v>36353</v>
      </c>
    </row>
    <row r="18282" spans="1:19" x14ac:dyDescent="0.2">
      <c r="A18282" t="s">
        <v>78</v>
      </c>
      <c r="B18282" t="s">
        <v>59</v>
      </c>
      <c r="C18282" t="s">
        <v>45</v>
      </c>
      <c r="D18282" t="s">
        <v>11</v>
      </c>
      <c r="E18282">
        <v>2014</v>
      </c>
      <c r="F18282">
        <v>16</v>
      </c>
      <c r="G18282">
        <v>2027.194</v>
      </c>
      <c r="H18282">
        <v>340.69979999999998</v>
      </c>
      <c r="I18282">
        <v>99.373400000000004</v>
      </c>
      <c r="J18282">
        <v>1.703328</v>
      </c>
      <c r="K18282">
        <v>1684.3109999999999</v>
      </c>
      <c r="L18282">
        <v>1685.6010000000001</v>
      </c>
      <c r="M18282">
        <v>1686.4939999999999</v>
      </c>
      <c r="N18282">
        <v>1687.3869999999999</v>
      </c>
      <c r="O18282">
        <v>1688.6769999999999</v>
      </c>
      <c r="P18282">
        <v>111.80838</v>
      </c>
      <c r="Q18282">
        <v>350.02343999999999</v>
      </c>
      <c r="R18282">
        <v>7</v>
      </c>
      <c r="S18282" s="81">
        <v>36353</v>
      </c>
    </row>
    <row r="18283" spans="1:19" x14ac:dyDescent="0.2">
      <c r="A18283" t="s">
        <v>78</v>
      </c>
      <c r="B18283" t="s">
        <v>59</v>
      </c>
      <c r="C18283" t="s">
        <v>45</v>
      </c>
      <c r="D18283" t="s">
        <v>11</v>
      </c>
      <c r="E18283">
        <v>2014</v>
      </c>
      <c r="F18283">
        <v>17</v>
      </c>
      <c r="G18283">
        <v>1992.1489999999999</v>
      </c>
      <c r="H18283">
        <v>334.28550000000001</v>
      </c>
      <c r="I18283">
        <v>99.392099999999999</v>
      </c>
      <c r="J18283">
        <v>1.7163219999999999</v>
      </c>
      <c r="K18283">
        <v>1655.664</v>
      </c>
      <c r="L18283">
        <v>1656.9639999999999</v>
      </c>
      <c r="M18283">
        <v>1657.864</v>
      </c>
      <c r="N18283">
        <v>1658.7639999999999</v>
      </c>
      <c r="O18283">
        <v>1660.0630000000001</v>
      </c>
      <c r="P18283">
        <v>111.80838</v>
      </c>
      <c r="Q18283">
        <v>350.02343999999999</v>
      </c>
      <c r="R18283">
        <v>7</v>
      </c>
      <c r="S18283" s="81">
        <v>36353</v>
      </c>
    </row>
    <row r="18284" spans="1:19" x14ac:dyDescent="0.2">
      <c r="A18284" t="s">
        <v>78</v>
      </c>
      <c r="B18284" t="s">
        <v>59</v>
      </c>
      <c r="C18284" t="s">
        <v>45</v>
      </c>
      <c r="D18284" t="s">
        <v>11</v>
      </c>
      <c r="E18284">
        <v>2014</v>
      </c>
      <c r="F18284">
        <v>18</v>
      </c>
      <c r="G18284">
        <v>2007.8810000000001</v>
      </c>
      <c r="H18284">
        <v>326.65129999999999</v>
      </c>
      <c r="I18284">
        <v>98.723100000000002</v>
      </c>
      <c r="J18284">
        <v>1.7085870000000001</v>
      </c>
      <c r="K18284">
        <v>1679.04</v>
      </c>
      <c r="L18284">
        <v>1680.3340000000001</v>
      </c>
      <c r="M18284">
        <v>1681.23</v>
      </c>
      <c r="N18284">
        <v>1682.126</v>
      </c>
      <c r="O18284">
        <v>1683.4190000000001</v>
      </c>
      <c r="P18284">
        <v>111.80838</v>
      </c>
      <c r="Q18284">
        <v>350.02343999999999</v>
      </c>
      <c r="R18284">
        <v>7</v>
      </c>
      <c r="S18284" s="81">
        <v>36353</v>
      </c>
    </row>
    <row r="18285" spans="1:19" x14ac:dyDescent="0.2">
      <c r="A18285" t="s">
        <v>78</v>
      </c>
      <c r="B18285" t="s">
        <v>59</v>
      </c>
      <c r="C18285" t="s">
        <v>45</v>
      </c>
      <c r="D18285" t="s">
        <v>11</v>
      </c>
      <c r="E18285">
        <v>2014</v>
      </c>
      <c r="F18285">
        <v>19</v>
      </c>
      <c r="G18285">
        <v>2123.7649999999999</v>
      </c>
      <c r="H18285">
        <v>966.44569999999999</v>
      </c>
      <c r="I18285">
        <v>95.947000000000003</v>
      </c>
      <c r="J18285">
        <v>1.7285079999999999</v>
      </c>
      <c r="K18285">
        <v>1155.104</v>
      </c>
      <c r="L18285">
        <v>1156.413</v>
      </c>
      <c r="M18285">
        <v>1157.319</v>
      </c>
      <c r="N18285">
        <v>1158.2260000000001</v>
      </c>
      <c r="O18285">
        <v>1159.5340000000001</v>
      </c>
      <c r="P18285">
        <v>111.80838</v>
      </c>
      <c r="Q18285">
        <v>350.02343999999999</v>
      </c>
      <c r="R18285">
        <v>7</v>
      </c>
      <c r="S18285" s="81">
        <v>36353</v>
      </c>
    </row>
    <row r="18286" spans="1:19" x14ac:dyDescent="0.2">
      <c r="A18286" t="s">
        <v>78</v>
      </c>
      <c r="B18286" t="s">
        <v>59</v>
      </c>
      <c r="C18286" t="s">
        <v>45</v>
      </c>
      <c r="D18286" t="s">
        <v>11</v>
      </c>
      <c r="E18286">
        <v>2014</v>
      </c>
      <c r="F18286">
        <v>20</v>
      </c>
      <c r="G18286">
        <v>2200.7069999999999</v>
      </c>
      <c r="H18286">
        <v>1636.018</v>
      </c>
      <c r="I18286">
        <v>92.501000000000005</v>
      </c>
      <c r="J18286">
        <v>1.743428</v>
      </c>
      <c r="K18286">
        <v>562.4547</v>
      </c>
      <c r="L18286">
        <v>563.77470000000005</v>
      </c>
      <c r="M18286">
        <v>564.68899999999996</v>
      </c>
      <c r="N18286">
        <v>565.60320000000002</v>
      </c>
      <c r="O18286">
        <v>566.92330000000004</v>
      </c>
      <c r="P18286">
        <v>111.80838</v>
      </c>
      <c r="Q18286">
        <v>350.02343999999999</v>
      </c>
      <c r="R18286">
        <v>7</v>
      </c>
      <c r="S18286" s="81">
        <v>36353</v>
      </c>
    </row>
    <row r="18287" spans="1:19" x14ac:dyDescent="0.2">
      <c r="A18287" t="s">
        <v>78</v>
      </c>
      <c r="B18287" t="s">
        <v>59</v>
      </c>
      <c r="C18287" t="s">
        <v>45</v>
      </c>
      <c r="D18287" t="s">
        <v>11</v>
      </c>
      <c r="E18287">
        <v>2014</v>
      </c>
      <c r="F18287">
        <v>21</v>
      </c>
      <c r="G18287">
        <v>2231.2109999999998</v>
      </c>
      <c r="H18287">
        <v>1859.5129999999999</v>
      </c>
      <c r="I18287">
        <v>88.511399999999995</v>
      </c>
      <c r="J18287">
        <v>1.745581</v>
      </c>
      <c r="K18287">
        <v>369.46170000000001</v>
      </c>
      <c r="L18287">
        <v>370.78339999999997</v>
      </c>
      <c r="M18287">
        <v>371.69869999999997</v>
      </c>
      <c r="N18287">
        <v>372.61410000000001</v>
      </c>
      <c r="O18287">
        <v>373.93579999999997</v>
      </c>
      <c r="P18287">
        <v>111.80838</v>
      </c>
      <c r="Q18287">
        <v>350.02343999999999</v>
      </c>
      <c r="R18287">
        <v>7</v>
      </c>
      <c r="S18287" s="81">
        <v>36353</v>
      </c>
    </row>
    <row r="18288" spans="1:19" x14ac:dyDescent="0.2">
      <c r="A18288" t="s">
        <v>78</v>
      </c>
      <c r="B18288" t="s">
        <v>59</v>
      </c>
      <c r="C18288" t="s">
        <v>45</v>
      </c>
      <c r="D18288" t="s">
        <v>11</v>
      </c>
      <c r="E18288">
        <v>2014</v>
      </c>
      <c r="F18288">
        <v>22</v>
      </c>
      <c r="G18288">
        <v>2243.462</v>
      </c>
      <c r="H18288">
        <v>1926.7670000000001</v>
      </c>
      <c r="I18288">
        <v>85.428899999999999</v>
      </c>
      <c r="J18288">
        <v>1.7687269999999999</v>
      </c>
      <c r="K18288">
        <v>314.42880000000002</v>
      </c>
      <c r="L18288">
        <v>315.76799999999997</v>
      </c>
      <c r="M18288">
        <v>316.69560000000001</v>
      </c>
      <c r="N18288">
        <v>317.62310000000002</v>
      </c>
      <c r="O18288">
        <v>318.96230000000003</v>
      </c>
      <c r="P18288">
        <v>111.80838</v>
      </c>
      <c r="Q18288">
        <v>350.02343999999999</v>
      </c>
      <c r="R18288">
        <v>7</v>
      </c>
      <c r="S18288" s="81">
        <v>36353</v>
      </c>
    </row>
    <row r="18289" spans="1:19" x14ac:dyDescent="0.2">
      <c r="A18289" t="s">
        <v>78</v>
      </c>
      <c r="B18289" t="s">
        <v>59</v>
      </c>
      <c r="C18289" t="s">
        <v>45</v>
      </c>
      <c r="D18289" t="s">
        <v>11</v>
      </c>
      <c r="E18289">
        <v>2014</v>
      </c>
      <c r="F18289">
        <v>23</v>
      </c>
      <c r="G18289">
        <v>2238.5239999999999</v>
      </c>
      <c r="H18289">
        <v>1980.7360000000001</v>
      </c>
      <c r="I18289">
        <v>82.975999999999999</v>
      </c>
      <c r="J18289">
        <v>1.767161</v>
      </c>
      <c r="K18289">
        <v>255.5241</v>
      </c>
      <c r="L18289">
        <v>256.8621</v>
      </c>
      <c r="M18289">
        <v>257.78879999999998</v>
      </c>
      <c r="N18289">
        <v>258.71550000000002</v>
      </c>
      <c r="O18289">
        <v>260.05349999999999</v>
      </c>
      <c r="P18289">
        <v>111.80838</v>
      </c>
      <c r="Q18289">
        <v>350.02343999999999</v>
      </c>
      <c r="R18289">
        <v>7</v>
      </c>
      <c r="S18289" s="81">
        <v>36353</v>
      </c>
    </row>
    <row r="18290" spans="1:19" x14ac:dyDescent="0.2">
      <c r="A18290" t="s">
        <v>78</v>
      </c>
      <c r="B18290" t="s">
        <v>59</v>
      </c>
      <c r="C18290" t="s">
        <v>45</v>
      </c>
      <c r="D18290" t="s">
        <v>11</v>
      </c>
      <c r="E18290">
        <v>2014</v>
      </c>
      <c r="F18290">
        <v>24</v>
      </c>
      <c r="G18290">
        <v>2215.1770000000001</v>
      </c>
      <c r="H18290">
        <v>1931.4349999999999</v>
      </c>
      <c r="I18290">
        <v>81.988</v>
      </c>
      <c r="J18290">
        <v>1.770759</v>
      </c>
      <c r="K18290">
        <v>281.47269999999997</v>
      </c>
      <c r="L18290">
        <v>282.81349999999998</v>
      </c>
      <c r="M18290">
        <v>283.74209999999999</v>
      </c>
      <c r="N18290">
        <v>284.67070000000001</v>
      </c>
      <c r="O18290">
        <v>286.01139999999998</v>
      </c>
      <c r="P18290">
        <v>111.80838</v>
      </c>
      <c r="Q18290">
        <v>350.02343999999999</v>
      </c>
      <c r="R18290">
        <v>7</v>
      </c>
      <c r="S18290" s="81">
        <v>36353</v>
      </c>
    </row>
    <row r="18291" spans="1:19" x14ac:dyDescent="0.2">
      <c r="A18291" t="s">
        <v>78</v>
      </c>
      <c r="B18291" t="s">
        <v>59</v>
      </c>
      <c r="C18291" t="s">
        <v>45</v>
      </c>
      <c r="D18291" t="s">
        <v>12</v>
      </c>
      <c r="E18291">
        <v>2014</v>
      </c>
      <c r="F18291">
        <v>1</v>
      </c>
      <c r="G18291">
        <v>2114.8159999999998</v>
      </c>
      <c r="H18291">
        <v>2114.8159999999998</v>
      </c>
      <c r="I18291">
        <v>78.510599999999997</v>
      </c>
      <c r="J18291">
        <v>1.6594009999999999</v>
      </c>
      <c r="K18291">
        <v>-2.1266080000000001</v>
      </c>
      <c r="L18291">
        <v>-0.87019100000000005</v>
      </c>
      <c r="M18291">
        <v>0</v>
      </c>
      <c r="N18291">
        <v>0.87019100000000005</v>
      </c>
      <c r="O18291">
        <v>2.1266080000000001</v>
      </c>
      <c r="P18291">
        <v>112.49029</v>
      </c>
      <c r="Q18291">
        <v>350.00396999999998</v>
      </c>
      <c r="R18291">
        <v>8</v>
      </c>
      <c r="S18291" s="81">
        <v>35289</v>
      </c>
    </row>
    <row r="18292" spans="1:19" x14ac:dyDescent="0.2">
      <c r="A18292" t="s">
        <v>78</v>
      </c>
      <c r="B18292" t="s">
        <v>59</v>
      </c>
      <c r="C18292" t="s">
        <v>45</v>
      </c>
      <c r="D18292" t="s">
        <v>12</v>
      </c>
      <c r="E18292">
        <v>2014</v>
      </c>
      <c r="F18292">
        <v>2</v>
      </c>
      <c r="G18292">
        <v>2055.5390000000002</v>
      </c>
      <c r="H18292">
        <v>2055.5390000000002</v>
      </c>
      <c r="I18292">
        <v>76.830200000000005</v>
      </c>
      <c r="J18292">
        <v>1.653567</v>
      </c>
      <c r="K18292">
        <v>-2.119132</v>
      </c>
      <c r="L18292">
        <v>-0.8671314</v>
      </c>
      <c r="M18292">
        <v>0</v>
      </c>
      <c r="N18292">
        <v>0.8671314</v>
      </c>
      <c r="O18292">
        <v>2.119132</v>
      </c>
      <c r="P18292">
        <v>112.49029</v>
      </c>
      <c r="Q18292">
        <v>350.00396999999998</v>
      </c>
      <c r="R18292">
        <v>8</v>
      </c>
      <c r="S18292" s="81">
        <v>35289</v>
      </c>
    </row>
    <row r="18293" spans="1:19" x14ac:dyDescent="0.2">
      <c r="A18293" t="s">
        <v>78</v>
      </c>
      <c r="B18293" t="s">
        <v>59</v>
      </c>
      <c r="C18293" t="s">
        <v>45</v>
      </c>
      <c r="D18293" t="s">
        <v>12</v>
      </c>
      <c r="E18293">
        <v>2014</v>
      </c>
      <c r="F18293">
        <v>3</v>
      </c>
      <c r="G18293">
        <v>2032.902</v>
      </c>
      <c r="H18293">
        <v>2032.902</v>
      </c>
      <c r="I18293">
        <v>76.357900000000001</v>
      </c>
      <c r="J18293">
        <v>1.6554439999999999</v>
      </c>
      <c r="K18293">
        <v>-2.121537</v>
      </c>
      <c r="L18293">
        <v>-0.86811559999999999</v>
      </c>
      <c r="M18293">
        <v>0</v>
      </c>
      <c r="N18293">
        <v>0.86811559999999999</v>
      </c>
      <c r="O18293">
        <v>2.121537</v>
      </c>
      <c r="P18293">
        <v>112.49029</v>
      </c>
      <c r="Q18293">
        <v>350.00396999999998</v>
      </c>
      <c r="R18293">
        <v>8</v>
      </c>
      <c r="S18293" s="81">
        <v>35289</v>
      </c>
    </row>
    <row r="18294" spans="1:19" x14ac:dyDescent="0.2">
      <c r="A18294" t="s">
        <v>78</v>
      </c>
      <c r="B18294" t="s">
        <v>59</v>
      </c>
      <c r="C18294" t="s">
        <v>45</v>
      </c>
      <c r="D18294" t="s">
        <v>12</v>
      </c>
      <c r="E18294">
        <v>2014</v>
      </c>
      <c r="F18294">
        <v>4</v>
      </c>
      <c r="G18294">
        <v>2033.29</v>
      </c>
      <c r="H18294">
        <v>2033.29</v>
      </c>
      <c r="I18294">
        <v>75.107100000000003</v>
      </c>
      <c r="J18294">
        <v>1.6561079999999999</v>
      </c>
      <c r="K18294">
        <v>-2.1223879999999999</v>
      </c>
      <c r="L18294">
        <v>-0.86846409999999996</v>
      </c>
      <c r="M18294">
        <v>0</v>
      </c>
      <c r="N18294">
        <v>0.86846409999999996</v>
      </c>
      <c r="O18294">
        <v>2.1223879999999999</v>
      </c>
      <c r="P18294">
        <v>112.49029</v>
      </c>
      <c r="Q18294">
        <v>350.00396999999998</v>
      </c>
      <c r="R18294">
        <v>8</v>
      </c>
      <c r="S18294" s="81">
        <v>35289</v>
      </c>
    </row>
    <row r="18295" spans="1:19" x14ac:dyDescent="0.2">
      <c r="A18295" t="s">
        <v>78</v>
      </c>
      <c r="B18295" t="s">
        <v>59</v>
      </c>
      <c r="C18295" t="s">
        <v>45</v>
      </c>
      <c r="D18295" t="s">
        <v>12</v>
      </c>
      <c r="E18295">
        <v>2014</v>
      </c>
      <c r="F18295">
        <v>5</v>
      </c>
      <c r="G18295">
        <v>2085.498</v>
      </c>
      <c r="H18295">
        <v>2085.498</v>
      </c>
      <c r="I18295">
        <v>74.204099999999997</v>
      </c>
      <c r="J18295">
        <v>1.664344</v>
      </c>
      <c r="K18295">
        <v>-2.1329419999999999</v>
      </c>
      <c r="L18295">
        <v>-0.87278279999999997</v>
      </c>
      <c r="M18295">
        <v>0</v>
      </c>
      <c r="N18295">
        <v>0.87278279999999997</v>
      </c>
      <c r="O18295">
        <v>2.1329419999999999</v>
      </c>
      <c r="P18295">
        <v>112.49029</v>
      </c>
      <c r="Q18295">
        <v>350.00396999999998</v>
      </c>
      <c r="R18295">
        <v>8</v>
      </c>
      <c r="S18295" s="81">
        <v>35289</v>
      </c>
    </row>
    <row r="18296" spans="1:19" x14ac:dyDescent="0.2">
      <c r="A18296" t="s">
        <v>78</v>
      </c>
      <c r="B18296" t="s">
        <v>59</v>
      </c>
      <c r="C18296" t="s">
        <v>45</v>
      </c>
      <c r="D18296" t="s">
        <v>12</v>
      </c>
      <c r="E18296">
        <v>2014</v>
      </c>
      <c r="F18296">
        <v>6</v>
      </c>
      <c r="G18296">
        <v>2162.7829999999999</v>
      </c>
      <c r="H18296">
        <v>2162.7829999999999</v>
      </c>
      <c r="I18296">
        <v>73.164400000000001</v>
      </c>
      <c r="J18296">
        <v>1.662622</v>
      </c>
      <c r="K18296">
        <v>-2.1307360000000002</v>
      </c>
      <c r="L18296">
        <v>-0.87187979999999998</v>
      </c>
      <c r="M18296">
        <v>0</v>
      </c>
      <c r="N18296">
        <v>0.87187979999999998</v>
      </c>
      <c r="O18296">
        <v>2.1307360000000002</v>
      </c>
      <c r="P18296">
        <v>112.49029</v>
      </c>
      <c r="Q18296">
        <v>350.00396999999998</v>
      </c>
      <c r="R18296">
        <v>8</v>
      </c>
      <c r="S18296" s="81">
        <v>35289</v>
      </c>
    </row>
    <row r="18297" spans="1:19" x14ac:dyDescent="0.2">
      <c r="A18297" t="s">
        <v>78</v>
      </c>
      <c r="B18297" t="s">
        <v>59</v>
      </c>
      <c r="C18297" t="s">
        <v>45</v>
      </c>
      <c r="D18297" t="s">
        <v>12</v>
      </c>
      <c r="E18297">
        <v>2014</v>
      </c>
      <c r="F18297">
        <v>7</v>
      </c>
      <c r="G18297">
        <v>2257.5120000000002</v>
      </c>
      <c r="H18297">
        <v>2257.5120000000002</v>
      </c>
      <c r="I18297">
        <v>72.1798</v>
      </c>
      <c r="J18297">
        <v>1.6568579999999999</v>
      </c>
      <c r="K18297">
        <v>-2.1233490000000002</v>
      </c>
      <c r="L18297">
        <v>-0.86885699999999999</v>
      </c>
      <c r="M18297">
        <v>0</v>
      </c>
      <c r="N18297">
        <v>0.86885699999999999</v>
      </c>
      <c r="O18297">
        <v>2.1233490000000002</v>
      </c>
      <c r="P18297">
        <v>112.49029</v>
      </c>
      <c r="Q18297">
        <v>350.00396999999998</v>
      </c>
      <c r="R18297">
        <v>8</v>
      </c>
      <c r="S18297" s="81">
        <v>35289</v>
      </c>
    </row>
    <row r="18298" spans="1:19" x14ac:dyDescent="0.2">
      <c r="A18298" t="s">
        <v>78</v>
      </c>
      <c r="B18298" t="s">
        <v>59</v>
      </c>
      <c r="C18298" t="s">
        <v>45</v>
      </c>
      <c r="D18298" t="s">
        <v>12</v>
      </c>
      <c r="E18298">
        <v>2014</v>
      </c>
      <c r="F18298">
        <v>8</v>
      </c>
      <c r="G18298">
        <v>2267.558</v>
      </c>
      <c r="H18298">
        <v>2267.558</v>
      </c>
      <c r="I18298">
        <v>73.692700000000002</v>
      </c>
      <c r="J18298">
        <v>1.651799</v>
      </c>
      <c r="K18298">
        <v>-2.1168659999999999</v>
      </c>
      <c r="L18298">
        <v>-0.86620419999999998</v>
      </c>
      <c r="M18298">
        <v>0</v>
      </c>
      <c r="N18298">
        <v>0.86620419999999998</v>
      </c>
      <c r="O18298">
        <v>2.1168659999999999</v>
      </c>
      <c r="P18298">
        <v>112.49029</v>
      </c>
      <c r="Q18298">
        <v>350.00396999999998</v>
      </c>
      <c r="R18298">
        <v>8</v>
      </c>
      <c r="S18298" s="81">
        <v>35289</v>
      </c>
    </row>
    <row r="18299" spans="1:19" x14ac:dyDescent="0.2">
      <c r="A18299" t="s">
        <v>78</v>
      </c>
      <c r="B18299" t="s">
        <v>59</v>
      </c>
      <c r="C18299" t="s">
        <v>45</v>
      </c>
      <c r="D18299" t="s">
        <v>12</v>
      </c>
      <c r="E18299">
        <v>2014</v>
      </c>
      <c r="F18299">
        <v>9</v>
      </c>
      <c r="G18299">
        <v>2256.0500000000002</v>
      </c>
      <c r="H18299">
        <v>2256.0500000000002</v>
      </c>
      <c r="I18299">
        <v>78.891000000000005</v>
      </c>
      <c r="J18299">
        <v>1.6432040000000001</v>
      </c>
      <c r="K18299">
        <v>-2.1058509999999999</v>
      </c>
      <c r="L18299">
        <v>-0.8616973</v>
      </c>
      <c r="M18299">
        <v>0</v>
      </c>
      <c r="N18299">
        <v>0.8616973</v>
      </c>
      <c r="O18299">
        <v>2.1058509999999999</v>
      </c>
      <c r="P18299">
        <v>112.49029</v>
      </c>
      <c r="Q18299">
        <v>350.00396999999998</v>
      </c>
      <c r="R18299">
        <v>8</v>
      </c>
      <c r="S18299" s="81">
        <v>35289</v>
      </c>
    </row>
    <row r="18300" spans="1:19" x14ac:dyDescent="0.2">
      <c r="A18300" t="s">
        <v>78</v>
      </c>
      <c r="B18300" t="s">
        <v>59</v>
      </c>
      <c r="C18300" t="s">
        <v>45</v>
      </c>
      <c r="D18300" t="s">
        <v>12</v>
      </c>
      <c r="E18300">
        <v>2014</v>
      </c>
      <c r="F18300">
        <v>10</v>
      </c>
      <c r="G18300">
        <v>2234.2890000000002</v>
      </c>
      <c r="H18300">
        <v>2234.2890000000002</v>
      </c>
      <c r="I18300">
        <v>82.960599999999999</v>
      </c>
      <c r="J18300">
        <v>1.6320950000000001</v>
      </c>
      <c r="K18300">
        <v>-2.0916130000000002</v>
      </c>
      <c r="L18300">
        <v>-0.85587120000000005</v>
      </c>
      <c r="M18300">
        <v>0</v>
      </c>
      <c r="N18300">
        <v>0.85587120000000005</v>
      </c>
      <c r="O18300">
        <v>2.0916130000000002</v>
      </c>
      <c r="P18300">
        <v>112.49029</v>
      </c>
      <c r="Q18300">
        <v>350.00396999999998</v>
      </c>
      <c r="R18300">
        <v>8</v>
      </c>
      <c r="S18300" s="81">
        <v>35289</v>
      </c>
    </row>
    <row r="18301" spans="1:19" x14ac:dyDescent="0.2">
      <c r="A18301" t="s">
        <v>78</v>
      </c>
      <c r="B18301" t="s">
        <v>59</v>
      </c>
      <c r="C18301" t="s">
        <v>45</v>
      </c>
      <c r="D18301" t="s">
        <v>12</v>
      </c>
      <c r="E18301">
        <v>2014</v>
      </c>
      <c r="F18301">
        <v>11</v>
      </c>
      <c r="G18301">
        <v>2214.1379999999999</v>
      </c>
      <c r="H18301">
        <v>2214.1379999999999</v>
      </c>
      <c r="I18301">
        <v>86.757300000000001</v>
      </c>
      <c r="J18301">
        <v>1.64205</v>
      </c>
      <c r="K18301">
        <v>-2.104371</v>
      </c>
      <c r="L18301">
        <v>-0.86109159999999996</v>
      </c>
      <c r="M18301">
        <v>0</v>
      </c>
      <c r="N18301">
        <v>0.86109159999999996</v>
      </c>
      <c r="O18301">
        <v>2.104371</v>
      </c>
      <c r="P18301">
        <v>112.49029</v>
      </c>
      <c r="Q18301">
        <v>350.00396999999998</v>
      </c>
      <c r="R18301">
        <v>8</v>
      </c>
      <c r="S18301" s="81">
        <v>35289</v>
      </c>
    </row>
    <row r="18302" spans="1:19" x14ac:dyDescent="0.2">
      <c r="A18302" t="s">
        <v>78</v>
      </c>
      <c r="B18302" t="s">
        <v>59</v>
      </c>
      <c r="C18302" t="s">
        <v>45</v>
      </c>
      <c r="D18302" t="s">
        <v>12</v>
      </c>
      <c r="E18302">
        <v>2014</v>
      </c>
      <c r="F18302">
        <v>12</v>
      </c>
      <c r="G18302">
        <v>2200.1990000000001</v>
      </c>
      <c r="H18302">
        <v>2092.3470000000002</v>
      </c>
      <c r="I18302">
        <v>89.676599999999993</v>
      </c>
      <c r="J18302">
        <v>1.6271500000000001</v>
      </c>
      <c r="K18302">
        <v>105.7663</v>
      </c>
      <c r="L18302">
        <v>106.9983</v>
      </c>
      <c r="M18302">
        <v>107.8516</v>
      </c>
      <c r="N18302">
        <v>108.70480000000001</v>
      </c>
      <c r="O18302">
        <v>109.93680000000001</v>
      </c>
      <c r="P18302">
        <v>112.49029</v>
      </c>
      <c r="Q18302">
        <v>350.00396999999998</v>
      </c>
      <c r="R18302">
        <v>8</v>
      </c>
      <c r="S18302" s="81">
        <v>35289</v>
      </c>
    </row>
    <row r="18303" spans="1:19" x14ac:dyDescent="0.2">
      <c r="A18303" t="s">
        <v>78</v>
      </c>
      <c r="B18303" t="s">
        <v>59</v>
      </c>
      <c r="C18303" t="s">
        <v>45</v>
      </c>
      <c r="D18303" t="s">
        <v>12</v>
      </c>
      <c r="E18303">
        <v>2014</v>
      </c>
      <c r="F18303">
        <v>13</v>
      </c>
      <c r="G18303">
        <v>2180.38</v>
      </c>
      <c r="H18303">
        <v>1296.779</v>
      </c>
      <c r="I18303">
        <v>92.570499999999996</v>
      </c>
      <c r="J18303">
        <v>1.6296580000000001</v>
      </c>
      <c r="K18303">
        <v>881.51199999999994</v>
      </c>
      <c r="L18303">
        <v>882.74580000000003</v>
      </c>
      <c r="M18303">
        <v>883.60050000000001</v>
      </c>
      <c r="N18303">
        <v>884.45510000000002</v>
      </c>
      <c r="O18303">
        <v>885.68899999999996</v>
      </c>
      <c r="P18303">
        <v>112.49029</v>
      </c>
      <c r="Q18303">
        <v>350.00396999999998</v>
      </c>
      <c r="R18303">
        <v>8</v>
      </c>
      <c r="S18303" s="81">
        <v>35289</v>
      </c>
    </row>
    <row r="18304" spans="1:19" x14ac:dyDescent="0.2">
      <c r="A18304" t="s">
        <v>78</v>
      </c>
      <c r="B18304" t="s">
        <v>59</v>
      </c>
      <c r="C18304" t="s">
        <v>45</v>
      </c>
      <c r="D18304" t="s">
        <v>12</v>
      </c>
      <c r="E18304">
        <v>2014</v>
      </c>
      <c r="F18304">
        <v>14</v>
      </c>
      <c r="G18304">
        <v>2206.8910000000001</v>
      </c>
      <c r="H18304">
        <v>344.28859999999997</v>
      </c>
      <c r="I18304">
        <v>95.516599999999997</v>
      </c>
      <c r="J18304">
        <v>1.634646</v>
      </c>
      <c r="K18304">
        <v>1860.508</v>
      </c>
      <c r="L18304">
        <v>1861.7449999999999</v>
      </c>
      <c r="M18304">
        <v>1862.6030000000001</v>
      </c>
      <c r="N18304">
        <v>1863.46</v>
      </c>
      <c r="O18304">
        <v>1864.6969999999999</v>
      </c>
      <c r="P18304">
        <v>112.49029</v>
      </c>
      <c r="Q18304">
        <v>350.00396999999998</v>
      </c>
      <c r="R18304">
        <v>8</v>
      </c>
      <c r="S18304" s="81">
        <v>35289</v>
      </c>
    </row>
    <row r="18305" spans="1:19" x14ac:dyDescent="0.2">
      <c r="A18305" t="s">
        <v>78</v>
      </c>
      <c r="B18305" t="s">
        <v>59</v>
      </c>
      <c r="C18305" t="s">
        <v>45</v>
      </c>
      <c r="D18305" t="s">
        <v>12</v>
      </c>
      <c r="E18305">
        <v>2014</v>
      </c>
      <c r="F18305">
        <v>15</v>
      </c>
      <c r="G18305">
        <v>2162.663</v>
      </c>
      <c r="H18305">
        <v>338.28820000000002</v>
      </c>
      <c r="I18305">
        <v>97.6768</v>
      </c>
      <c r="J18305">
        <v>1.617265</v>
      </c>
      <c r="K18305">
        <v>1822.3019999999999</v>
      </c>
      <c r="L18305">
        <v>1823.527</v>
      </c>
      <c r="M18305">
        <v>1824.375</v>
      </c>
      <c r="N18305">
        <v>1825.223</v>
      </c>
      <c r="O18305">
        <v>1826.4469999999999</v>
      </c>
      <c r="P18305">
        <v>112.49029</v>
      </c>
      <c r="Q18305">
        <v>350.00396999999998</v>
      </c>
      <c r="R18305">
        <v>8</v>
      </c>
      <c r="S18305" s="81">
        <v>35289</v>
      </c>
    </row>
    <row r="18306" spans="1:19" x14ac:dyDescent="0.2">
      <c r="A18306" t="s">
        <v>78</v>
      </c>
      <c r="B18306" t="s">
        <v>59</v>
      </c>
      <c r="C18306" t="s">
        <v>45</v>
      </c>
      <c r="D18306" t="s">
        <v>12</v>
      </c>
      <c r="E18306">
        <v>2014</v>
      </c>
      <c r="F18306">
        <v>16</v>
      </c>
      <c r="G18306">
        <v>2093.3389999999999</v>
      </c>
      <c r="H18306">
        <v>333.7953</v>
      </c>
      <c r="I18306">
        <v>99.123000000000005</v>
      </c>
      <c r="J18306">
        <v>1.6212960000000001</v>
      </c>
      <c r="K18306">
        <v>1757.4659999999999</v>
      </c>
      <c r="L18306">
        <v>1758.694</v>
      </c>
      <c r="M18306">
        <v>1759.5440000000001</v>
      </c>
      <c r="N18306">
        <v>1760.394</v>
      </c>
      <c r="O18306">
        <v>1761.6220000000001</v>
      </c>
      <c r="P18306">
        <v>112.49029</v>
      </c>
      <c r="Q18306">
        <v>350.00396999999998</v>
      </c>
      <c r="R18306">
        <v>8</v>
      </c>
      <c r="S18306" s="81">
        <v>35289</v>
      </c>
    </row>
    <row r="18307" spans="1:19" x14ac:dyDescent="0.2">
      <c r="A18307" t="s">
        <v>78</v>
      </c>
      <c r="B18307" t="s">
        <v>59</v>
      </c>
      <c r="C18307" t="s">
        <v>45</v>
      </c>
      <c r="D18307" t="s">
        <v>12</v>
      </c>
      <c r="E18307">
        <v>2014</v>
      </c>
      <c r="F18307">
        <v>17</v>
      </c>
      <c r="G18307">
        <v>2077.1370000000002</v>
      </c>
      <c r="H18307">
        <v>329.62920000000003</v>
      </c>
      <c r="I18307">
        <v>99.717500000000001</v>
      </c>
      <c r="J18307">
        <v>1.6334580000000001</v>
      </c>
      <c r="K18307">
        <v>1745.415</v>
      </c>
      <c r="L18307">
        <v>1746.6510000000001</v>
      </c>
      <c r="M18307">
        <v>1747.508</v>
      </c>
      <c r="N18307">
        <v>1748.365</v>
      </c>
      <c r="O18307">
        <v>1749.6010000000001</v>
      </c>
      <c r="P18307">
        <v>112.49029</v>
      </c>
      <c r="Q18307">
        <v>350.00396999999998</v>
      </c>
      <c r="R18307">
        <v>8</v>
      </c>
      <c r="S18307" s="81">
        <v>35289</v>
      </c>
    </row>
    <row r="18308" spans="1:19" x14ac:dyDescent="0.2">
      <c r="A18308" t="s">
        <v>78</v>
      </c>
      <c r="B18308" t="s">
        <v>59</v>
      </c>
      <c r="C18308" t="s">
        <v>45</v>
      </c>
      <c r="D18308" t="s">
        <v>12</v>
      </c>
      <c r="E18308">
        <v>2014</v>
      </c>
      <c r="F18308">
        <v>18</v>
      </c>
      <c r="G18308">
        <v>2077.0349999999999</v>
      </c>
      <c r="H18308">
        <v>322.54950000000002</v>
      </c>
      <c r="I18308">
        <v>99.2072</v>
      </c>
      <c r="J18308">
        <v>1.627054</v>
      </c>
      <c r="K18308">
        <v>1752.4010000000001</v>
      </c>
      <c r="L18308">
        <v>1753.633</v>
      </c>
      <c r="M18308">
        <v>1754.4860000000001</v>
      </c>
      <c r="N18308">
        <v>1755.3389999999999</v>
      </c>
      <c r="O18308">
        <v>1756.5709999999999</v>
      </c>
      <c r="P18308">
        <v>112.49029</v>
      </c>
      <c r="Q18308">
        <v>350.00396999999998</v>
      </c>
      <c r="R18308">
        <v>8</v>
      </c>
      <c r="S18308" s="81">
        <v>35289</v>
      </c>
    </row>
    <row r="18309" spans="1:19" x14ac:dyDescent="0.2">
      <c r="A18309" t="s">
        <v>78</v>
      </c>
      <c r="B18309" t="s">
        <v>59</v>
      </c>
      <c r="C18309" t="s">
        <v>45</v>
      </c>
      <c r="D18309" t="s">
        <v>12</v>
      </c>
      <c r="E18309">
        <v>2014</v>
      </c>
      <c r="F18309">
        <v>19</v>
      </c>
      <c r="G18309">
        <v>2177.8440000000001</v>
      </c>
      <c r="H18309">
        <v>975.67759999999998</v>
      </c>
      <c r="I18309">
        <v>96.758099999999999</v>
      </c>
      <c r="J18309">
        <v>1.638444</v>
      </c>
      <c r="K18309">
        <v>1200.067</v>
      </c>
      <c r="L18309">
        <v>1201.307</v>
      </c>
      <c r="M18309">
        <v>1202.1669999999999</v>
      </c>
      <c r="N18309">
        <v>1203.0260000000001</v>
      </c>
      <c r="O18309">
        <v>1204.2660000000001</v>
      </c>
      <c r="P18309">
        <v>112.49029</v>
      </c>
      <c r="Q18309">
        <v>350.00396999999998</v>
      </c>
      <c r="R18309">
        <v>8</v>
      </c>
      <c r="S18309" s="81">
        <v>35289</v>
      </c>
    </row>
    <row r="18310" spans="1:19" x14ac:dyDescent="0.2">
      <c r="A18310" t="s">
        <v>78</v>
      </c>
      <c r="B18310" t="s">
        <v>59</v>
      </c>
      <c r="C18310" t="s">
        <v>45</v>
      </c>
      <c r="D18310" t="s">
        <v>12</v>
      </c>
      <c r="E18310">
        <v>2014</v>
      </c>
      <c r="F18310">
        <v>20</v>
      </c>
      <c r="G18310">
        <v>2228.6610000000001</v>
      </c>
      <c r="H18310">
        <v>1635.0830000000001</v>
      </c>
      <c r="I18310">
        <v>92.000699999999995</v>
      </c>
      <c r="J18310">
        <v>1.643413</v>
      </c>
      <c r="K18310">
        <v>591.47199999999998</v>
      </c>
      <c r="L18310">
        <v>592.71630000000005</v>
      </c>
      <c r="M18310">
        <v>593.57809999999995</v>
      </c>
      <c r="N18310">
        <v>594.43989999999997</v>
      </c>
      <c r="O18310">
        <v>595.68430000000001</v>
      </c>
      <c r="P18310">
        <v>112.49029</v>
      </c>
      <c r="Q18310">
        <v>350.00396999999998</v>
      </c>
      <c r="R18310">
        <v>8</v>
      </c>
      <c r="S18310" s="81">
        <v>35289</v>
      </c>
    </row>
    <row r="18311" spans="1:19" x14ac:dyDescent="0.2">
      <c r="A18311" t="s">
        <v>78</v>
      </c>
      <c r="B18311" t="s">
        <v>59</v>
      </c>
      <c r="C18311" t="s">
        <v>45</v>
      </c>
      <c r="D18311" t="s">
        <v>12</v>
      </c>
      <c r="E18311">
        <v>2014</v>
      </c>
      <c r="F18311">
        <v>21</v>
      </c>
      <c r="G18311">
        <v>2249.346</v>
      </c>
      <c r="H18311">
        <v>1866.42</v>
      </c>
      <c r="I18311">
        <v>86.534099999999995</v>
      </c>
      <c r="J18311">
        <v>1.641329</v>
      </c>
      <c r="K18311">
        <v>380.82220000000001</v>
      </c>
      <c r="L18311">
        <v>382.06490000000002</v>
      </c>
      <c r="M18311">
        <v>382.92570000000001</v>
      </c>
      <c r="N18311">
        <v>383.78640000000001</v>
      </c>
      <c r="O18311">
        <v>385.02910000000003</v>
      </c>
      <c r="P18311">
        <v>112.49029</v>
      </c>
      <c r="Q18311">
        <v>350.00396999999998</v>
      </c>
      <c r="R18311">
        <v>8</v>
      </c>
      <c r="S18311" s="81">
        <v>35289</v>
      </c>
    </row>
    <row r="18312" spans="1:19" x14ac:dyDescent="0.2">
      <c r="A18312" t="s">
        <v>78</v>
      </c>
      <c r="B18312" t="s">
        <v>59</v>
      </c>
      <c r="C18312" t="s">
        <v>45</v>
      </c>
      <c r="D18312" t="s">
        <v>12</v>
      </c>
      <c r="E18312">
        <v>2014</v>
      </c>
      <c r="F18312">
        <v>22</v>
      </c>
      <c r="G18312">
        <v>2264.8209999999999</v>
      </c>
      <c r="H18312">
        <v>1938.9770000000001</v>
      </c>
      <c r="I18312">
        <v>83.966200000000001</v>
      </c>
      <c r="J18312">
        <v>1.657797</v>
      </c>
      <c r="K18312">
        <v>323.71910000000003</v>
      </c>
      <c r="L18312">
        <v>324.97430000000003</v>
      </c>
      <c r="M18312">
        <v>325.84359999999998</v>
      </c>
      <c r="N18312">
        <v>326.71300000000002</v>
      </c>
      <c r="O18312">
        <v>327.96820000000002</v>
      </c>
      <c r="P18312">
        <v>112.49029</v>
      </c>
      <c r="Q18312">
        <v>350.00396999999998</v>
      </c>
      <c r="R18312">
        <v>8</v>
      </c>
      <c r="S18312" s="81">
        <v>35289</v>
      </c>
    </row>
    <row r="18313" spans="1:19" x14ac:dyDescent="0.2">
      <c r="A18313" t="s">
        <v>78</v>
      </c>
      <c r="B18313" t="s">
        <v>59</v>
      </c>
      <c r="C18313" t="s">
        <v>45</v>
      </c>
      <c r="D18313" t="s">
        <v>12</v>
      </c>
      <c r="E18313">
        <v>2014</v>
      </c>
      <c r="F18313">
        <v>23</v>
      </c>
      <c r="G18313">
        <v>2249.5920000000001</v>
      </c>
      <c r="H18313">
        <v>1970.038</v>
      </c>
      <c r="I18313">
        <v>81.506</v>
      </c>
      <c r="J18313">
        <v>1.659529</v>
      </c>
      <c r="K18313">
        <v>277.42689999999999</v>
      </c>
      <c r="L18313">
        <v>278.68340000000001</v>
      </c>
      <c r="M18313">
        <v>279.55369999999999</v>
      </c>
      <c r="N18313">
        <v>280.42399999999998</v>
      </c>
      <c r="O18313">
        <v>281.68049999999999</v>
      </c>
      <c r="P18313">
        <v>112.49029</v>
      </c>
      <c r="Q18313">
        <v>350.00396999999998</v>
      </c>
      <c r="R18313">
        <v>8</v>
      </c>
      <c r="S18313" s="81">
        <v>35289</v>
      </c>
    </row>
    <row r="18314" spans="1:19" x14ac:dyDescent="0.2">
      <c r="A18314" t="s">
        <v>78</v>
      </c>
      <c r="B18314" t="s">
        <v>59</v>
      </c>
      <c r="C18314" t="s">
        <v>45</v>
      </c>
      <c r="D18314" t="s">
        <v>12</v>
      </c>
      <c r="E18314">
        <v>2014</v>
      </c>
      <c r="F18314">
        <v>24</v>
      </c>
      <c r="G18314">
        <v>2233.6750000000002</v>
      </c>
      <c r="H18314">
        <v>1986.1659999999999</v>
      </c>
      <c r="I18314">
        <v>79.549000000000007</v>
      </c>
      <c r="J18314">
        <v>1.666569</v>
      </c>
      <c r="K18314">
        <v>245.37289999999999</v>
      </c>
      <c r="L18314">
        <v>246.63470000000001</v>
      </c>
      <c r="M18314">
        <v>247.5087</v>
      </c>
      <c r="N18314">
        <v>248.3826</v>
      </c>
      <c r="O18314">
        <v>249.64449999999999</v>
      </c>
      <c r="P18314">
        <v>112.49029</v>
      </c>
      <c r="Q18314">
        <v>350.00396999999998</v>
      </c>
      <c r="R18314">
        <v>8</v>
      </c>
      <c r="S18314" s="81">
        <v>35289</v>
      </c>
    </row>
    <row r="18315" spans="1:19" x14ac:dyDescent="0.2">
      <c r="A18315" t="s">
        <v>78</v>
      </c>
      <c r="B18315" t="s">
        <v>59</v>
      </c>
      <c r="C18315" t="s">
        <v>45</v>
      </c>
      <c r="D18315" t="s">
        <v>13</v>
      </c>
      <c r="E18315">
        <v>2014</v>
      </c>
      <c r="F18315">
        <v>1</v>
      </c>
      <c r="G18315">
        <v>2055.86</v>
      </c>
      <c r="H18315">
        <v>2055.86</v>
      </c>
      <c r="I18315">
        <v>73.588899999999995</v>
      </c>
      <c r="J18315">
        <v>1.747841</v>
      </c>
      <c r="K18315">
        <v>-2.2399480000000001</v>
      </c>
      <c r="L18315">
        <v>-0.91656870000000001</v>
      </c>
      <c r="M18315">
        <v>0</v>
      </c>
      <c r="N18315">
        <v>0.91656870000000001</v>
      </c>
      <c r="O18315">
        <v>2.2399480000000001</v>
      </c>
      <c r="P18315">
        <v>113.1722</v>
      </c>
      <c r="Q18315">
        <v>349.98477000000003</v>
      </c>
      <c r="R18315">
        <v>9</v>
      </c>
      <c r="S18315" s="81">
        <v>36788</v>
      </c>
    </row>
    <row r="18316" spans="1:19" x14ac:dyDescent="0.2">
      <c r="A18316" t="s">
        <v>78</v>
      </c>
      <c r="B18316" t="s">
        <v>59</v>
      </c>
      <c r="C18316" t="s">
        <v>45</v>
      </c>
      <c r="D18316" t="s">
        <v>13</v>
      </c>
      <c r="E18316">
        <v>2014</v>
      </c>
      <c r="F18316">
        <v>2</v>
      </c>
      <c r="G18316">
        <v>2020.2149999999999</v>
      </c>
      <c r="H18316">
        <v>2020.2149999999999</v>
      </c>
      <c r="I18316">
        <v>71.932599999999994</v>
      </c>
      <c r="J18316">
        <v>1.7441930000000001</v>
      </c>
      <c r="K18316">
        <v>-2.2352729999999998</v>
      </c>
      <c r="L18316">
        <v>-0.91465549999999995</v>
      </c>
      <c r="M18316">
        <v>0</v>
      </c>
      <c r="N18316">
        <v>0.91465549999999995</v>
      </c>
      <c r="O18316">
        <v>2.2352729999999998</v>
      </c>
      <c r="P18316">
        <v>113.1722</v>
      </c>
      <c r="Q18316">
        <v>349.98477000000003</v>
      </c>
      <c r="R18316">
        <v>9</v>
      </c>
      <c r="S18316" s="81">
        <v>36788</v>
      </c>
    </row>
    <row r="18317" spans="1:19" x14ac:dyDescent="0.2">
      <c r="A18317" t="s">
        <v>78</v>
      </c>
      <c r="B18317" t="s">
        <v>59</v>
      </c>
      <c r="C18317" t="s">
        <v>45</v>
      </c>
      <c r="D18317" t="s">
        <v>13</v>
      </c>
      <c r="E18317">
        <v>2014</v>
      </c>
      <c r="F18317">
        <v>3</v>
      </c>
      <c r="G18317">
        <v>1965.425</v>
      </c>
      <c r="H18317">
        <v>1965.425</v>
      </c>
      <c r="I18317">
        <v>70.219700000000003</v>
      </c>
      <c r="J18317">
        <v>1.7445569999999999</v>
      </c>
      <c r="K18317">
        <v>-2.2357390000000001</v>
      </c>
      <c r="L18317">
        <v>-0.91484639999999995</v>
      </c>
      <c r="M18317">
        <v>0</v>
      </c>
      <c r="N18317">
        <v>0.91484639999999995</v>
      </c>
      <c r="O18317">
        <v>2.2357390000000001</v>
      </c>
      <c r="P18317">
        <v>113.1722</v>
      </c>
      <c r="Q18317">
        <v>349.98477000000003</v>
      </c>
      <c r="R18317">
        <v>9</v>
      </c>
      <c r="S18317" s="81">
        <v>36788</v>
      </c>
    </row>
    <row r="18318" spans="1:19" x14ac:dyDescent="0.2">
      <c r="A18318" t="s">
        <v>78</v>
      </c>
      <c r="B18318" t="s">
        <v>59</v>
      </c>
      <c r="C18318" t="s">
        <v>45</v>
      </c>
      <c r="D18318" t="s">
        <v>13</v>
      </c>
      <c r="E18318">
        <v>2014</v>
      </c>
      <c r="F18318">
        <v>4</v>
      </c>
      <c r="G18318">
        <v>1976.7329999999999</v>
      </c>
      <c r="H18318">
        <v>1976.7329999999999</v>
      </c>
      <c r="I18318">
        <v>69.403599999999997</v>
      </c>
      <c r="J18318">
        <v>1.747898</v>
      </c>
      <c r="K18318">
        <v>-2.240021</v>
      </c>
      <c r="L18318">
        <v>-0.91659860000000004</v>
      </c>
      <c r="M18318">
        <v>0</v>
      </c>
      <c r="N18318">
        <v>0.91659860000000004</v>
      </c>
      <c r="O18318">
        <v>2.240021</v>
      </c>
      <c r="P18318">
        <v>113.1722</v>
      </c>
      <c r="Q18318">
        <v>349.98477000000003</v>
      </c>
      <c r="R18318">
        <v>9</v>
      </c>
      <c r="S18318" s="81">
        <v>36788</v>
      </c>
    </row>
    <row r="18319" spans="1:19" x14ac:dyDescent="0.2">
      <c r="A18319" t="s">
        <v>78</v>
      </c>
      <c r="B18319" t="s">
        <v>59</v>
      </c>
      <c r="C18319" t="s">
        <v>45</v>
      </c>
      <c r="D18319" t="s">
        <v>13</v>
      </c>
      <c r="E18319">
        <v>2014</v>
      </c>
      <c r="F18319">
        <v>5</v>
      </c>
      <c r="G18319">
        <v>2040.509</v>
      </c>
      <c r="H18319">
        <v>2040.509</v>
      </c>
      <c r="I18319">
        <v>68.496899999999997</v>
      </c>
      <c r="J18319">
        <v>1.7659290000000001</v>
      </c>
      <c r="K18319">
        <v>-2.2631290000000002</v>
      </c>
      <c r="L18319">
        <v>-0.92605380000000004</v>
      </c>
      <c r="M18319">
        <v>0</v>
      </c>
      <c r="N18319">
        <v>0.92605380000000004</v>
      </c>
      <c r="O18319">
        <v>2.2631290000000002</v>
      </c>
      <c r="P18319">
        <v>113.1722</v>
      </c>
      <c r="Q18319">
        <v>349.98477000000003</v>
      </c>
      <c r="R18319">
        <v>9</v>
      </c>
      <c r="S18319" s="81">
        <v>36788</v>
      </c>
    </row>
    <row r="18320" spans="1:19" x14ac:dyDescent="0.2">
      <c r="A18320" t="s">
        <v>78</v>
      </c>
      <c r="B18320" t="s">
        <v>59</v>
      </c>
      <c r="C18320" t="s">
        <v>45</v>
      </c>
      <c r="D18320" t="s">
        <v>13</v>
      </c>
      <c r="E18320">
        <v>2014</v>
      </c>
      <c r="F18320">
        <v>6</v>
      </c>
      <c r="G18320">
        <v>2107.491</v>
      </c>
      <c r="H18320">
        <v>2107.491</v>
      </c>
      <c r="I18320">
        <v>67.069400000000002</v>
      </c>
      <c r="J18320">
        <v>1.7618050000000001</v>
      </c>
      <c r="K18320">
        <v>-2.257844</v>
      </c>
      <c r="L18320">
        <v>-0.92389169999999998</v>
      </c>
      <c r="M18320">
        <v>0</v>
      </c>
      <c r="N18320">
        <v>0.92389169999999998</v>
      </c>
      <c r="O18320">
        <v>2.257844</v>
      </c>
      <c r="P18320">
        <v>113.1722</v>
      </c>
      <c r="Q18320">
        <v>349.98477000000003</v>
      </c>
      <c r="R18320">
        <v>9</v>
      </c>
      <c r="S18320" s="81">
        <v>36788</v>
      </c>
    </row>
    <row r="18321" spans="1:19" x14ac:dyDescent="0.2">
      <c r="A18321" t="s">
        <v>78</v>
      </c>
      <c r="B18321" t="s">
        <v>59</v>
      </c>
      <c r="C18321" t="s">
        <v>45</v>
      </c>
      <c r="D18321" t="s">
        <v>13</v>
      </c>
      <c r="E18321">
        <v>2014</v>
      </c>
      <c r="F18321">
        <v>7</v>
      </c>
      <c r="G18321">
        <v>2211.5839999999998</v>
      </c>
      <c r="H18321">
        <v>2211.5839999999998</v>
      </c>
      <c r="I18321">
        <v>66.408799999999999</v>
      </c>
      <c r="J18321">
        <v>1.7440519999999999</v>
      </c>
      <c r="K18321">
        <v>-2.2350919999999999</v>
      </c>
      <c r="L18321">
        <v>-0.91458150000000005</v>
      </c>
      <c r="M18321">
        <v>0</v>
      </c>
      <c r="N18321">
        <v>0.91458150000000005</v>
      </c>
      <c r="O18321">
        <v>2.2350919999999999</v>
      </c>
      <c r="P18321">
        <v>113.1722</v>
      </c>
      <c r="Q18321">
        <v>349.98477000000003</v>
      </c>
      <c r="R18321">
        <v>9</v>
      </c>
      <c r="S18321" s="81">
        <v>36788</v>
      </c>
    </row>
    <row r="18322" spans="1:19" x14ac:dyDescent="0.2">
      <c r="A18322" t="s">
        <v>78</v>
      </c>
      <c r="B18322" t="s">
        <v>59</v>
      </c>
      <c r="C18322" t="s">
        <v>45</v>
      </c>
      <c r="D18322" t="s">
        <v>13</v>
      </c>
      <c r="E18322">
        <v>2014</v>
      </c>
      <c r="F18322">
        <v>8</v>
      </c>
      <c r="G18322">
        <v>2210.1120000000001</v>
      </c>
      <c r="H18322">
        <v>2210.1120000000001</v>
      </c>
      <c r="I18322">
        <v>67.926900000000003</v>
      </c>
      <c r="J18322">
        <v>1.735679</v>
      </c>
      <c r="K18322">
        <v>-2.2243620000000002</v>
      </c>
      <c r="L18322">
        <v>-0.91019110000000003</v>
      </c>
      <c r="M18322">
        <v>0</v>
      </c>
      <c r="N18322">
        <v>0.91019110000000003</v>
      </c>
      <c r="O18322">
        <v>2.2243620000000002</v>
      </c>
      <c r="P18322">
        <v>113.1722</v>
      </c>
      <c r="Q18322">
        <v>349.98477000000003</v>
      </c>
      <c r="R18322">
        <v>9</v>
      </c>
      <c r="S18322" s="81">
        <v>36788</v>
      </c>
    </row>
    <row r="18323" spans="1:19" x14ac:dyDescent="0.2">
      <c r="A18323" t="s">
        <v>78</v>
      </c>
      <c r="B18323" t="s">
        <v>59</v>
      </c>
      <c r="C18323" t="s">
        <v>45</v>
      </c>
      <c r="D18323" t="s">
        <v>13</v>
      </c>
      <c r="E18323">
        <v>2014</v>
      </c>
      <c r="F18323">
        <v>9</v>
      </c>
      <c r="G18323">
        <v>2212.8270000000002</v>
      </c>
      <c r="H18323">
        <v>2212.8270000000002</v>
      </c>
      <c r="I18323">
        <v>72.936000000000007</v>
      </c>
      <c r="J18323">
        <v>1.7220420000000001</v>
      </c>
      <c r="K18323">
        <v>-2.2068859999999999</v>
      </c>
      <c r="L18323">
        <v>-0.90303979999999995</v>
      </c>
      <c r="M18323">
        <v>0</v>
      </c>
      <c r="N18323">
        <v>0.90303979999999995</v>
      </c>
      <c r="O18323">
        <v>2.2068859999999999</v>
      </c>
      <c r="P18323">
        <v>113.1722</v>
      </c>
      <c r="Q18323">
        <v>349.98477000000003</v>
      </c>
      <c r="R18323">
        <v>9</v>
      </c>
      <c r="S18323" s="81">
        <v>36788</v>
      </c>
    </row>
    <row r="18324" spans="1:19" x14ac:dyDescent="0.2">
      <c r="A18324" t="s">
        <v>78</v>
      </c>
      <c r="B18324" t="s">
        <v>59</v>
      </c>
      <c r="C18324" t="s">
        <v>45</v>
      </c>
      <c r="D18324" t="s">
        <v>13</v>
      </c>
      <c r="E18324">
        <v>2014</v>
      </c>
      <c r="F18324">
        <v>10</v>
      </c>
      <c r="G18324">
        <v>2175.616</v>
      </c>
      <c r="H18324">
        <v>2175.616</v>
      </c>
      <c r="I18324">
        <v>77.980800000000002</v>
      </c>
      <c r="J18324">
        <v>1.7089350000000001</v>
      </c>
      <c r="K18324">
        <v>-2.190089</v>
      </c>
      <c r="L18324">
        <v>-0.89616660000000004</v>
      </c>
      <c r="M18324">
        <v>0</v>
      </c>
      <c r="N18324">
        <v>0.89616660000000004</v>
      </c>
      <c r="O18324">
        <v>2.190089</v>
      </c>
      <c r="P18324">
        <v>113.1722</v>
      </c>
      <c r="Q18324">
        <v>349.98477000000003</v>
      </c>
      <c r="R18324">
        <v>9</v>
      </c>
      <c r="S18324" s="81">
        <v>36788</v>
      </c>
    </row>
    <row r="18325" spans="1:19" x14ac:dyDescent="0.2">
      <c r="A18325" t="s">
        <v>78</v>
      </c>
      <c r="B18325" t="s">
        <v>59</v>
      </c>
      <c r="C18325" t="s">
        <v>45</v>
      </c>
      <c r="D18325" t="s">
        <v>13</v>
      </c>
      <c r="E18325">
        <v>2014</v>
      </c>
      <c r="F18325">
        <v>11</v>
      </c>
      <c r="G18325">
        <v>2148.0390000000002</v>
      </c>
      <c r="H18325">
        <v>2148.0390000000002</v>
      </c>
      <c r="I18325">
        <v>82.510199999999998</v>
      </c>
      <c r="J18325">
        <v>1.7306330000000001</v>
      </c>
      <c r="K18325">
        <v>-2.2178949999999999</v>
      </c>
      <c r="L18325">
        <v>-0.90754469999999998</v>
      </c>
      <c r="M18325">
        <v>0</v>
      </c>
      <c r="N18325">
        <v>0.90754469999999998</v>
      </c>
      <c r="O18325">
        <v>2.2178949999999999</v>
      </c>
      <c r="P18325">
        <v>113.1722</v>
      </c>
      <c r="Q18325">
        <v>349.98477000000003</v>
      </c>
      <c r="R18325">
        <v>9</v>
      </c>
      <c r="S18325" s="81">
        <v>36788</v>
      </c>
    </row>
    <row r="18326" spans="1:19" x14ac:dyDescent="0.2">
      <c r="A18326" t="s">
        <v>78</v>
      </c>
      <c r="B18326" t="s">
        <v>59</v>
      </c>
      <c r="C18326" t="s">
        <v>45</v>
      </c>
      <c r="D18326" t="s">
        <v>13</v>
      </c>
      <c r="E18326">
        <v>2014</v>
      </c>
      <c r="F18326">
        <v>12</v>
      </c>
      <c r="G18326">
        <v>2141.46</v>
      </c>
      <c r="H18326">
        <v>2031.557</v>
      </c>
      <c r="I18326">
        <v>86.195300000000003</v>
      </c>
      <c r="J18326">
        <v>1.7063889999999999</v>
      </c>
      <c r="K18326">
        <v>107.7159</v>
      </c>
      <c r="L18326">
        <v>109.00790000000001</v>
      </c>
      <c r="M18326">
        <v>109.9027</v>
      </c>
      <c r="N18326">
        <v>110.7975</v>
      </c>
      <c r="O18326">
        <v>112.0895</v>
      </c>
      <c r="P18326">
        <v>113.1722</v>
      </c>
      <c r="Q18326">
        <v>349.98477000000003</v>
      </c>
      <c r="R18326">
        <v>9</v>
      </c>
      <c r="S18326" s="81">
        <v>36788</v>
      </c>
    </row>
    <row r="18327" spans="1:19" x14ac:dyDescent="0.2">
      <c r="A18327" t="s">
        <v>78</v>
      </c>
      <c r="B18327" t="s">
        <v>59</v>
      </c>
      <c r="C18327" t="s">
        <v>45</v>
      </c>
      <c r="D18327" t="s">
        <v>13</v>
      </c>
      <c r="E18327">
        <v>2014</v>
      </c>
      <c r="F18327">
        <v>13</v>
      </c>
      <c r="G18327">
        <v>2141.5149999999999</v>
      </c>
      <c r="H18327">
        <v>1263.3789999999999</v>
      </c>
      <c r="I18327">
        <v>89.251199999999997</v>
      </c>
      <c r="J18327">
        <v>1.7033199999999999</v>
      </c>
      <c r="K18327">
        <v>875.95309999999995</v>
      </c>
      <c r="L18327">
        <v>877.24270000000001</v>
      </c>
      <c r="M18327">
        <v>878.13599999999997</v>
      </c>
      <c r="N18327">
        <v>879.02919999999995</v>
      </c>
      <c r="O18327">
        <v>880.31889999999999</v>
      </c>
      <c r="P18327">
        <v>113.1722</v>
      </c>
      <c r="Q18327">
        <v>349.98477000000003</v>
      </c>
      <c r="R18327">
        <v>9</v>
      </c>
      <c r="S18327" s="81">
        <v>36788</v>
      </c>
    </row>
    <row r="18328" spans="1:19" x14ac:dyDescent="0.2">
      <c r="A18328" t="s">
        <v>78</v>
      </c>
      <c r="B18328" t="s">
        <v>59</v>
      </c>
      <c r="C18328" t="s">
        <v>45</v>
      </c>
      <c r="D18328" t="s">
        <v>13</v>
      </c>
      <c r="E18328">
        <v>2014</v>
      </c>
      <c r="F18328">
        <v>14</v>
      </c>
      <c r="G18328">
        <v>2164.7330000000002</v>
      </c>
      <c r="H18328">
        <v>345.5256</v>
      </c>
      <c r="I18328">
        <v>92.217399999999998</v>
      </c>
      <c r="J18328">
        <v>1.718105</v>
      </c>
      <c r="K18328">
        <v>1817.0050000000001</v>
      </c>
      <c r="L18328">
        <v>1818.306</v>
      </c>
      <c r="M18328">
        <v>1819.2070000000001</v>
      </c>
      <c r="N18328">
        <v>1820.1079999999999</v>
      </c>
      <c r="O18328">
        <v>1821.4090000000001</v>
      </c>
      <c r="P18328">
        <v>113.1722</v>
      </c>
      <c r="Q18328">
        <v>349.98477000000003</v>
      </c>
      <c r="R18328">
        <v>9</v>
      </c>
      <c r="S18328" s="81">
        <v>36788</v>
      </c>
    </row>
    <row r="18329" spans="1:19" x14ac:dyDescent="0.2">
      <c r="A18329" t="s">
        <v>78</v>
      </c>
      <c r="B18329" t="s">
        <v>59</v>
      </c>
      <c r="C18329" t="s">
        <v>45</v>
      </c>
      <c r="D18329" t="s">
        <v>13</v>
      </c>
      <c r="E18329">
        <v>2014</v>
      </c>
      <c r="F18329">
        <v>15</v>
      </c>
      <c r="G18329">
        <v>2116.7939999999999</v>
      </c>
      <c r="H18329">
        <v>340.22930000000002</v>
      </c>
      <c r="I18329">
        <v>93.961799999999997</v>
      </c>
      <c r="J18329">
        <v>1.680652</v>
      </c>
      <c r="K18329">
        <v>1774.4110000000001</v>
      </c>
      <c r="L18329">
        <v>1775.683</v>
      </c>
      <c r="M18329">
        <v>1776.5650000000001</v>
      </c>
      <c r="N18329">
        <v>1777.4459999999999</v>
      </c>
      <c r="O18329">
        <v>1778.7190000000001</v>
      </c>
      <c r="P18329">
        <v>113.1722</v>
      </c>
      <c r="Q18329">
        <v>349.98477000000003</v>
      </c>
      <c r="R18329">
        <v>9</v>
      </c>
      <c r="S18329" s="81">
        <v>36788</v>
      </c>
    </row>
    <row r="18330" spans="1:19" x14ac:dyDescent="0.2">
      <c r="A18330" t="s">
        <v>78</v>
      </c>
      <c r="B18330" t="s">
        <v>59</v>
      </c>
      <c r="C18330" t="s">
        <v>45</v>
      </c>
      <c r="D18330" t="s">
        <v>13</v>
      </c>
      <c r="E18330">
        <v>2014</v>
      </c>
      <c r="F18330">
        <v>16</v>
      </c>
      <c r="G18330">
        <v>2033.7550000000001</v>
      </c>
      <c r="H18330">
        <v>335.6028</v>
      </c>
      <c r="I18330">
        <v>95.289100000000005</v>
      </c>
      <c r="J18330">
        <v>1.691295</v>
      </c>
      <c r="K18330">
        <v>1695.9849999999999</v>
      </c>
      <c r="L18330">
        <v>1697.2650000000001</v>
      </c>
      <c r="M18330">
        <v>1698.152</v>
      </c>
      <c r="N18330">
        <v>1699.039</v>
      </c>
      <c r="O18330">
        <v>1700.32</v>
      </c>
      <c r="P18330">
        <v>113.1722</v>
      </c>
      <c r="Q18330">
        <v>349.98477000000003</v>
      </c>
      <c r="R18330">
        <v>9</v>
      </c>
      <c r="S18330" s="81">
        <v>36788</v>
      </c>
    </row>
    <row r="18331" spans="1:19" x14ac:dyDescent="0.2">
      <c r="A18331" t="s">
        <v>78</v>
      </c>
      <c r="B18331" t="s">
        <v>59</v>
      </c>
      <c r="C18331" t="s">
        <v>45</v>
      </c>
      <c r="D18331" t="s">
        <v>13</v>
      </c>
      <c r="E18331">
        <v>2014</v>
      </c>
      <c r="F18331">
        <v>17</v>
      </c>
      <c r="G18331">
        <v>2018.3009999999999</v>
      </c>
      <c r="H18331">
        <v>328.45749999999998</v>
      </c>
      <c r="I18331">
        <v>95.449200000000005</v>
      </c>
      <c r="J18331">
        <v>1.703605</v>
      </c>
      <c r="K18331">
        <v>1687.66</v>
      </c>
      <c r="L18331">
        <v>1688.95</v>
      </c>
      <c r="M18331">
        <v>1689.8430000000001</v>
      </c>
      <c r="N18331">
        <v>1690.7370000000001</v>
      </c>
      <c r="O18331">
        <v>1692.027</v>
      </c>
      <c r="P18331">
        <v>113.1722</v>
      </c>
      <c r="Q18331">
        <v>349.98477000000003</v>
      </c>
      <c r="R18331">
        <v>9</v>
      </c>
      <c r="S18331" s="81">
        <v>36788</v>
      </c>
    </row>
    <row r="18332" spans="1:19" x14ac:dyDescent="0.2">
      <c r="A18332" t="s">
        <v>78</v>
      </c>
      <c r="B18332" t="s">
        <v>59</v>
      </c>
      <c r="C18332" t="s">
        <v>45</v>
      </c>
      <c r="D18332" t="s">
        <v>13</v>
      </c>
      <c r="E18332">
        <v>2014</v>
      </c>
      <c r="F18332">
        <v>18</v>
      </c>
      <c r="G18332">
        <v>2025.7429999999999</v>
      </c>
      <c r="H18332">
        <v>318.97179999999997</v>
      </c>
      <c r="I18332">
        <v>94.408799999999999</v>
      </c>
      <c r="J18332">
        <v>1.6995899999999999</v>
      </c>
      <c r="K18332">
        <v>1704.5930000000001</v>
      </c>
      <c r="L18332">
        <v>1705.88</v>
      </c>
      <c r="M18332">
        <v>1706.771</v>
      </c>
      <c r="N18332">
        <v>1707.662</v>
      </c>
      <c r="O18332">
        <v>1708.9490000000001</v>
      </c>
      <c r="P18332">
        <v>113.1722</v>
      </c>
      <c r="Q18332">
        <v>349.98477000000003</v>
      </c>
      <c r="R18332">
        <v>9</v>
      </c>
      <c r="S18332" s="81">
        <v>36788</v>
      </c>
    </row>
    <row r="18333" spans="1:19" x14ac:dyDescent="0.2">
      <c r="A18333" t="s">
        <v>78</v>
      </c>
      <c r="B18333" t="s">
        <v>59</v>
      </c>
      <c r="C18333" t="s">
        <v>45</v>
      </c>
      <c r="D18333" t="s">
        <v>13</v>
      </c>
      <c r="E18333">
        <v>2014</v>
      </c>
      <c r="F18333">
        <v>19</v>
      </c>
      <c r="G18333">
        <v>2125.6840000000002</v>
      </c>
      <c r="H18333">
        <v>943.97370000000001</v>
      </c>
      <c r="I18333">
        <v>91.659300000000002</v>
      </c>
      <c r="J18333">
        <v>1.7235259999999999</v>
      </c>
      <c r="K18333">
        <v>1179.501</v>
      </c>
      <c r="L18333">
        <v>1180.806</v>
      </c>
      <c r="M18333">
        <v>1181.71</v>
      </c>
      <c r="N18333">
        <v>1182.614</v>
      </c>
      <c r="O18333">
        <v>1183.9190000000001</v>
      </c>
      <c r="P18333">
        <v>113.1722</v>
      </c>
      <c r="Q18333">
        <v>349.98477000000003</v>
      </c>
      <c r="R18333">
        <v>9</v>
      </c>
      <c r="S18333" s="81">
        <v>36788</v>
      </c>
    </row>
    <row r="18334" spans="1:19" x14ac:dyDescent="0.2">
      <c r="A18334" t="s">
        <v>78</v>
      </c>
      <c r="B18334" t="s">
        <v>59</v>
      </c>
      <c r="C18334" t="s">
        <v>45</v>
      </c>
      <c r="D18334" t="s">
        <v>13</v>
      </c>
      <c r="E18334">
        <v>2014</v>
      </c>
      <c r="F18334">
        <v>20</v>
      </c>
      <c r="G18334">
        <v>2195.2840000000001</v>
      </c>
      <c r="H18334">
        <v>1587.0129999999999</v>
      </c>
      <c r="I18334">
        <v>87.221800000000002</v>
      </c>
      <c r="J18334">
        <v>1.741765</v>
      </c>
      <c r="K18334">
        <v>606.03930000000003</v>
      </c>
      <c r="L18334">
        <v>607.35810000000004</v>
      </c>
      <c r="M18334">
        <v>608.27149999999995</v>
      </c>
      <c r="N18334">
        <v>609.18489999999997</v>
      </c>
      <c r="O18334">
        <v>610.50369999999998</v>
      </c>
      <c r="P18334">
        <v>113.1722</v>
      </c>
      <c r="Q18334">
        <v>349.98477000000003</v>
      </c>
      <c r="R18334">
        <v>9</v>
      </c>
      <c r="S18334" s="81">
        <v>36788</v>
      </c>
    </row>
    <row r="18335" spans="1:19" x14ac:dyDescent="0.2">
      <c r="A18335" t="s">
        <v>78</v>
      </c>
      <c r="B18335" t="s">
        <v>59</v>
      </c>
      <c r="C18335" t="s">
        <v>45</v>
      </c>
      <c r="D18335" t="s">
        <v>13</v>
      </c>
      <c r="E18335">
        <v>2014</v>
      </c>
      <c r="F18335">
        <v>21</v>
      </c>
      <c r="G18335">
        <v>2201.223</v>
      </c>
      <c r="H18335">
        <v>1808.579</v>
      </c>
      <c r="I18335">
        <v>83.520300000000006</v>
      </c>
      <c r="J18335">
        <v>1.7365619999999999</v>
      </c>
      <c r="K18335">
        <v>390.41829999999999</v>
      </c>
      <c r="L18335">
        <v>391.73320000000001</v>
      </c>
      <c r="M18335">
        <v>392.6438</v>
      </c>
      <c r="N18335">
        <v>393.55439999999999</v>
      </c>
      <c r="O18335">
        <v>394.86930000000001</v>
      </c>
      <c r="P18335">
        <v>113.1722</v>
      </c>
      <c r="Q18335">
        <v>349.98477000000003</v>
      </c>
      <c r="R18335">
        <v>9</v>
      </c>
      <c r="S18335" s="81">
        <v>36788</v>
      </c>
    </row>
    <row r="18336" spans="1:19" x14ac:dyDescent="0.2">
      <c r="A18336" t="s">
        <v>78</v>
      </c>
      <c r="B18336" t="s">
        <v>59</v>
      </c>
      <c r="C18336" t="s">
        <v>45</v>
      </c>
      <c r="D18336" t="s">
        <v>13</v>
      </c>
      <c r="E18336">
        <v>2014</v>
      </c>
      <c r="F18336">
        <v>22</v>
      </c>
      <c r="G18336">
        <v>2232.308</v>
      </c>
      <c r="H18336">
        <v>1894.498</v>
      </c>
      <c r="I18336">
        <v>80.301199999999994</v>
      </c>
      <c r="J18336">
        <v>1.7545459999999999</v>
      </c>
      <c r="K18336">
        <v>335.56150000000002</v>
      </c>
      <c r="L18336">
        <v>336.89</v>
      </c>
      <c r="M18336">
        <v>337.81009999999998</v>
      </c>
      <c r="N18336">
        <v>338.73009999999999</v>
      </c>
      <c r="O18336">
        <v>340.05860000000001</v>
      </c>
      <c r="P18336">
        <v>113.1722</v>
      </c>
      <c r="Q18336">
        <v>349.98477000000003</v>
      </c>
      <c r="R18336">
        <v>9</v>
      </c>
      <c r="S18336" s="81">
        <v>36788</v>
      </c>
    </row>
    <row r="18337" spans="1:19" x14ac:dyDescent="0.2">
      <c r="A18337" t="s">
        <v>78</v>
      </c>
      <c r="B18337" t="s">
        <v>59</v>
      </c>
      <c r="C18337" t="s">
        <v>45</v>
      </c>
      <c r="D18337" t="s">
        <v>13</v>
      </c>
      <c r="E18337">
        <v>2014</v>
      </c>
      <c r="F18337">
        <v>23</v>
      </c>
      <c r="G18337">
        <v>2218.1689999999999</v>
      </c>
      <c r="H18337">
        <v>1946.8309999999999</v>
      </c>
      <c r="I18337">
        <v>77.411199999999994</v>
      </c>
      <c r="J18337">
        <v>1.7518959999999999</v>
      </c>
      <c r="K18337">
        <v>269.09350000000001</v>
      </c>
      <c r="L18337">
        <v>270.41989999999998</v>
      </c>
      <c r="M18337">
        <v>271.33859999999999</v>
      </c>
      <c r="N18337">
        <v>272.25729999999999</v>
      </c>
      <c r="O18337">
        <v>273.5838</v>
      </c>
      <c r="P18337">
        <v>113.1722</v>
      </c>
      <c r="Q18337">
        <v>349.98477000000003</v>
      </c>
      <c r="R18337">
        <v>9</v>
      </c>
      <c r="S18337" s="81">
        <v>36788</v>
      </c>
    </row>
    <row r="18338" spans="1:19" x14ac:dyDescent="0.2">
      <c r="A18338" t="s">
        <v>78</v>
      </c>
      <c r="B18338" t="s">
        <v>59</v>
      </c>
      <c r="C18338" t="s">
        <v>45</v>
      </c>
      <c r="D18338" t="s">
        <v>13</v>
      </c>
      <c r="E18338">
        <v>2014</v>
      </c>
      <c r="F18338">
        <v>24</v>
      </c>
      <c r="G18338">
        <v>2219.893</v>
      </c>
      <c r="H18338">
        <v>1949.1590000000001</v>
      </c>
      <c r="I18338">
        <v>76.150199999999998</v>
      </c>
      <c r="J18338">
        <v>1.756761</v>
      </c>
      <c r="K18338">
        <v>268.48259999999999</v>
      </c>
      <c r="L18338">
        <v>269.81279999999998</v>
      </c>
      <c r="M18338">
        <v>270.73399999999998</v>
      </c>
      <c r="N18338">
        <v>271.65519999999998</v>
      </c>
      <c r="O18338">
        <v>272.98540000000003</v>
      </c>
      <c r="P18338">
        <v>113.1722</v>
      </c>
      <c r="Q18338">
        <v>349.98477000000003</v>
      </c>
      <c r="R18338">
        <v>9</v>
      </c>
      <c r="S18338" s="81">
        <v>36788</v>
      </c>
    </row>
    <row r="18339" spans="1:19" x14ac:dyDescent="0.2">
      <c r="A18339" t="s">
        <v>78</v>
      </c>
      <c r="B18339" t="s">
        <v>59</v>
      </c>
      <c r="C18339" t="s">
        <v>45</v>
      </c>
      <c r="D18339" t="s">
        <v>14</v>
      </c>
      <c r="E18339">
        <v>2014</v>
      </c>
      <c r="F18339">
        <v>1</v>
      </c>
      <c r="G18339">
        <v>2005.883</v>
      </c>
      <c r="H18339">
        <v>2005.883</v>
      </c>
      <c r="I18339">
        <v>71.062200000000004</v>
      </c>
      <c r="J18339">
        <v>1.6110310000000001</v>
      </c>
      <c r="K18339">
        <v>-2.0646200000000001</v>
      </c>
      <c r="L18339">
        <v>-0.84482570000000001</v>
      </c>
      <c r="M18339">
        <v>0</v>
      </c>
      <c r="N18339">
        <v>0.84482570000000001</v>
      </c>
      <c r="O18339">
        <v>2.0646200000000001</v>
      </c>
      <c r="P18339">
        <v>113.85411000000001</v>
      </c>
      <c r="Q18339">
        <v>349.96579000000003</v>
      </c>
      <c r="R18339">
        <v>10</v>
      </c>
      <c r="S18339" s="81">
        <v>37165</v>
      </c>
    </row>
    <row r="18340" spans="1:19" x14ac:dyDescent="0.2">
      <c r="A18340" t="s">
        <v>78</v>
      </c>
      <c r="B18340" t="s">
        <v>59</v>
      </c>
      <c r="C18340" t="s">
        <v>45</v>
      </c>
      <c r="D18340" t="s">
        <v>14</v>
      </c>
      <c r="E18340">
        <v>2014</v>
      </c>
      <c r="F18340">
        <v>2</v>
      </c>
      <c r="G18340">
        <v>1974.252</v>
      </c>
      <c r="H18340">
        <v>1974.252</v>
      </c>
      <c r="I18340">
        <v>69.897800000000004</v>
      </c>
      <c r="J18340">
        <v>1.607515</v>
      </c>
      <c r="K18340">
        <v>-2.0601129999999999</v>
      </c>
      <c r="L18340">
        <v>-0.8429816</v>
      </c>
      <c r="M18340">
        <v>0</v>
      </c>
      <c r="N18340">
        <v>0.8429816</v>
      </c>
      <c r="O18340">
        <v>2.0601129999999999</v>
      </c>
      <c r="P18340">
        <v>113.85411000000001</v>
      </c>
      <c r="Q18340">
        <v>349.96579000000003</v>
      </c>
      <c r="R18340">
        <v>10</v>
      </c>
      <c r="S18340" s="81">
        <v>37165</v>
      </c>
    </row>
    <row r="18341" spans="1:19" x14ac:dyDescent="0.2">
      <c r="A18341" t="s">
        <v>78</v>
      </c>
      <c r="B18341" t="s">
        <v>59</v>
      </c>
      <c r="C18341" t="s">
        <v>45</v>
      </c>
      <c r="D18341" t="s">
        <v>14</v>
      </c>
      <c r="E18341">
        <v>2014</v>
      </c>
      <c r="F18341">
        <v>3</v>
      </c>
      <c r="G18341">
        <v>1961.3989999999999</v>
      </c>
      <c r="H18341">
        <v>1961.3989999999999</v>
      </c>
      <c r="I18341">
        <v>68.3596</v>
      </c>
      <c r="J18341">
        <v>1.6067929999999999</v>
      </c>
      <c r="K18341">
        <v>-2.0591879999999998</v>
      </c>
      <c r="L18341">
        <v>-0.84260299999999999</v>
      </c>
      <c r="M18341">
        <v>0</v>
      </c>
      <c r="N18341">
        <v>0.84260299999999999</v>
      </c>
      <c r="O18341">
        <v>2.0591879999999998</v>
      </c>
      <c r="P18341">
        <v>113.85411000000001</v>
      </c>
      <c r="Q18341">
        <v>349.96579000000003</v>
      </c>
      <c r="R18341">
        <v>10</v>
      </c>
      <c r="S18341" s="81">
        <v>37165</v>
      </c>
    </row>
    <row r="18342" spans="1:19" x14ac:dyDescent="0.2">
      <c r="A18342" t="s">
        <v>78</v>
      </c>
      <c r="B18342" t="s">
        <v>59</v>
      </c>
      <c r="C18342" t="s">
        <v>45</v>
      </c>
      <c r="D18342" t="s">
        <v>14</v>
      </c>
      <c r="E18342">
        <v>2014</v>
      </c>
      <c r="F18342">
        <v>4</v>
      </c>
      <c r="G18342">
        <v>1961.6949999999999</v>
      </c>
      <c r="H18342">
        <v>1961.6949999999999</v>
      </c>
      <c r="I18342">
        <v>67.486400000000003</v>
      </c>
      <c r="J18342">
        <v>1.6061399999999999</v>
      </c>
      <c r="K18342">
        <v>-2.058351</v>
      </c>
      <c r="L18342">
        <v>-0.84226060000000003</v>
      </c>
      <c r="M18342">
        <v>0</v>
      </c>
      <c r="N18342">
        <v>0.84226060000000003</v>
      </c>
      <c r="O18342">
        <v>2.058351</v>
      </c>
      <c r="P18342">
        <v>113.85411000000001</v>
      </c>
      <c r="Q18342">
        <v>349.96579000000003</v>
      </c>
      <c r="R18342">
        <v>10</v>
      </c>
      <c r="S18342" s="81">
        <v>37165</v>
      </c>
    </row>
    <row r="18343" spans="1:19" x14ac:dyDescent="0.2">
      <c r="A18343" t="s">
        <v>78</v>
      </c>
      <c r="B18343" t="s">
        <v>59</v>
      </c>
      <c r="C18343" t="s">
        <v>45</v>
      </c>
      <c r="D18343" t="s">
        <v>14</v>
      </c>
      <c r="E18343">
        <v>2014</v>
      </c>
      <c r="F18343">
        <v>5</v>
      </c>
      <c r="G18343">
        <v>2010.0139999999999</v>
      </c>
      <c r="H18343">
        <v>2010.0139999999999</v>
      </c>
      <c r="I18343">
        <v>66.741399999999999</v>
      </c>
      <c r="J18343">
        <v>1.6158429999999999</v>
      </c>
      <c r="K18343">
        <v>-2.070786</v>
      </c>
      <c r="L18343">
        <v>-0.84734889999999996</v>
      </c>
      <c r="M18343">
        <v>0</v>
      </c>
      <c r="N18343">
        <v>0.84734889999999996</v>
      </c>
      <c r="O18343">
        <v>2.070786</v>
      </c>
      <c r="P18343">
        <v>113.85411000000001</v>
      </c>
      <c r="Q18343">
        <v>349.96579000000003</v>
      </c>
      <c r="R18343">
        <v>10</v>
      </c>
      <c r="S18343" s="81">
        <v>37165</v>
      </c>
    </row>
    <row r="18344" spans="1:19" x14ac:dyDescent="0.2">
      <c r="A18344" t="s">
        <v>78</v>
      </c>
      <c r="B18344" t="s">
        <v>59</v>
      </c>
      <c r="C18344" t="s">
        <v>45</v>
      </c>
      <c r="D18344" t="s">
        <v>14</v>
      </c>
      <c r="E18344">
        <v>2014</v>
      </c>
      <c r="F18344">
        <v>6</v>
      </c>
      <c r="G18344">
        <v>2087.3110000000001</v>
      </c>
      <c r="H18344">
        <v>2087.3110000000001</v>
      </c>
      <c r="I18344">
        <v>65.511399999999995</v>
      </c>
      <c r="J18344">
        <v>1.6166590000000001</v>
      </c>
      <c r="K18344">
        <v>-2.0718320000000001</v>
      </c>
      <c r="L18344">
        <v>-0.8477768</v>
      </c>
      <c r="M18344">
        <v>0</v>
      </c>
      <c r="N18344">
        <v>0.8477768</v>
      </c>
      <c r="O18344">
        <v>2.0718320000000001</v>
      </c>
      <c r="P18344">
        <v>113.85411000000001</v>
      </c>
      <c r="Q18344">
        <v>349.96579000000003</v>
      </c>
      <c r="R18344">
        <v>10</v>
      </c>
      <c r="S18344" s="81">
        <v>37165</v>
      </c>
    </row>
    <row r="18345" spans="1:19" x14ac:dyDescent="0.2">
      <c r="A18345" t="s">
        <v>78</v>
      </c>
      <c r="B18345" t="s">
        <v>59</v>
      </c>
      <c r="C18345" t="s">
        <v>45</v>
      </c>
      <c r="D18345" t="s">
        <v>14</v>
      </c>
      <c r="E18345">
        <v>2014</v>
      </c>
      <c r="F18345">
        <v>7</v>
      </c>
      <c r="G18345">
        <v>2220.288</v>
      </c>
      <c r="H18345">
        <v>2220.288</v>
      </c>
      <c r="I18345">
        <v>64.599100000000007</v>
      </c>
      <c r="J18345">
        <v>1.6078669999999999</v>
      </c>
      <c r="K18345">
        <v>-2.0605639999999998</v>
      </c>
      <c r="L18345">
        <v>-0.84316610000000003</v>
      </c>
      <c r="M18345">
        <v>0</v>
      </c>
      <c r="N18345">
        <v>0.84316610000000003</v>
      </c>
      <c r="O18345">
        <v>2.0605639999999998</v>
      </c>
      <c r="P18345">
        <v>113.85411000000001</v>
      </c>
      <c r="Q18345">
        <v>349.96579000000003</v>
      </c>
      <c r="R18345">
        <v>10</v>
      </c>
      <c r="S18345" s="81">
        <v>37165</v>
      </c>
    </row>
    <row r="18346" spans="1:19" x14ac:dyDescent="0.2">
      <c r="A18346" t="s">
        <v>78</v>
      </c>
      <c r="B18346" t="s">
        <v>59</v>
      </c>
      <c r="C18346" t="s">
        <v>45</v>
      </c>
      <c r="D18346" t="s">
        <v>14</v>
      </c>
      <c r="E18346">
        <v>2014</v>
      </c>
      <c r="F18346">
        <v>8</v>
      </c>
      <c r="G18346">
        <v>2238.701</v>
      </c>
      <c r="H18346">
        <v>2238.701</v>
      </c>
      <c r="I18346">
        <v>64.655299999999997</v>
      </c>
      <c r="J18346">
        <v>1.6005199999999999</v>
      </c>
      <c r="K18346">
        <v>-2.0511490000000001</v>
      </c>
      <c r="L18346">
        <v>-0.83931339999999999</v>
      </c>
      <c r="M18346">
        <v>0</v>
      </c>
      <c r="N18346">
        <v>0.83931339999999999</v>
      </c>
      <c r="O18346">
        <v>2.0511490000000001</v>
      </c>
      <c r="P18346">
        <v>113.85411000000001</v>
      </c>
      <c r="Q18346">
        <v>349.96579000000003</v>
      </c>
      <c r="R18346">
        <v>10</v>
      </c>
      <c r="S18346" s="81">
        <v>37165</v>
      </c>
    </row>
    <row r="18347" spans="1:19" x14ac:dyDescent="0.2">
      <c r="A18347" t="s">
        <v>78</v>
      </c>
      <c r="B18347" t="s">
        <v>59</v>
      </c>
      <c r="C18347" t="s">
        <v>45</v>
      </c>
      <c r="D18347" t="s">
        <v>14</v>
      </c>
      <c r="E18347">
        <v>2014</v>
      </c>
      <c r="F18347">
        <v>9</v>
      </c>
      <c r="G18347">
        <v>2218.3000000000002</v>
      </c>
      <c r="H18347">
        <v>2218.3000000000002</v>
      </c>
      <c r="I18347">
        <v>68.610299999999995</v>
      </c>
      <c r="J18347">
        <v>1.5923510000000001</v>
      </c>
      <c r="K18347">
        <v>-2.04068</v>
      </c>
      <c r="L18347">
        <v>-0.83502969999999999</v>
      </c>
      <c r="M18347">
        <v>0</v>
      </c>
      <c r="N18347">
        <v>0.83502969999999999</v>
      </c>
      <c r="O18347">
        <v>2.04068</v>
      </c>
      <c r="P18347">
        <v>113.85411000000001</v>
      </c>
      <c r="Q18347">
        <v>349.96579000000003</v>
      </c>
      <c r="R18347">
        <v>10</v>
      </c>
      <c r="S18347" s="81">
        <v>37165</v>
      </c>
    </row>
    <row r="18348" spans="1:19" x14ac:dyDescent="0.2">
      <c r="A18348" t="s">
        <v>78</v>
      </c>
      <c r="B18348" t="s">
        <v>59</v>
      </c>
      <c r="C18348" t="s">
        <v>45</v>
      </c>
      <c r="D18348" t="s">
        <v>14</v>
      </c>
      <c r="E18348">
        <v>2014</v>
      </c>
      <c r="F18348">
        <v>10</v>
      </c>
      <c r="G18348">
        <v>2204.8620000000001</v>
      </c>
      <c r="H18348">
        <v>2204.8620000000001</v>
      </c>
      <c r="I18348">
        <v>73.369900000000001</v>
      </c>
      <c r="J18348">
        <v>1.5855870000000001</v>
      </c>
      <c r="K18348">
        <v>-2.0320109999999998</v>
      </c>
      <c r="L18348">
        <v>-0.83148250000000001</v>
      </c>
      <c r="M18348">
        <v>0</v>
      </c>
      <c r="N18348">
        <v>0.83148250000000001</v>
      </c>
      <c r="O18348">
        <v>2.0320109999999998</v>
      </c>
      <c r="P18348">
        <v>113.85411000000001</v>
      </c>
      <c r="Q18348">
        <v>349.96579000000003</v>
      </c>
      <c r="R18348">
        <v>10</v>
      </c>
      <c r="S18348" s="81">
        <v>37165</v>
      </c>
    </row>
    <row r="18349" spans="1:19" x14ac:dyDescent="0.2">
      <c r="A18349" t="s">
        <v>78</v>
      </c>
      <c r="B18349" t="s">
        <v>59</v>
      </c>
      <c r="C18349" t="s">
        <v>45</v>
      </c>
      <c r="D18349" t="s">
        <v>14</v>
      </c>
      <c r="E18349">
        <v>2014</v>
      </c>
      <c r="F18349">
        <v>11</v>
      </c>
      <c r="G18349">
        <v>2159.6999999999998</v>
      </c>
      <c r="H18349">
        <v>2159.6999999999998</v>
      </c>
      <c r="I18349">
        <v>79.009</v>
      </c>
      <c r="J18349">
        <v>1.588913</v>
      </c>
      <c r="K18349">
        <v>-2.0362740000000001</v>
      </c>
      <c r="L18349">
        <v>-0.83322689999999999</v>
      </c>
      <c r="M18349">
        <v>0</v>
      </c>
      <c r="N18349">
        <v>0.83322689999999999</v>
      </c>
      <c r="O18349">
        <v>2.0362740000000001</v>
      </c>
      <c r="P18349">
        <v>113.85411000000001</v>
      </c>
      <c r="Q18349">
        <v>349.96579000000003</v>
      </c>
      <c r="R18349">
        <v>10</v>
      </c>
      <c r="S18349" s="81">
        <v>37165</v>
      </c>
    </row>
    <row r="18350" spans="1:19" x14ac:dyDescent="0.2">
      <c r="A18350" t="s">
        <v>78</v>
      </c>
      <c r="B18350" t="s">
        <v>59</v>
      </c>
      <c r="C18350" t="s">
        <v>45</v>
      </c>
      <c r="D18350" t="s">
        <v>14</v>
      </c>
      <c r="E18350">
        <v>2014</v>
      </c>
      <c r="F18350">
        <v>12</v>
      </c>
      <c r="G18350">
        <v>2113.8890000000001</v>
      </c>
      <c r="H18350">
        <v>2038.38</v>
      </c>
      <c r="I18350">
        <v>83.717699999999994</v>
      </c>
      <c r="J18350">
        <v>1.584606</v>
      </c>
      <c r="K18350">
        <v>73.477789999999999</v>
      </c>
      <c r="L18350">
        <v>74.677570000000003</v>
      </c>
      <c r="M18350">
        <v>75.508539999999996</v>
      </c>
      <c r="N18350">
        <v>76.339519999999993</v>
      </c>
      <c r="O18350">
        <v>77.539299999999997</v>
      </c>
      <c r="P18350">
        <v>113.85411000000001</v>
      </c>
      <c r="Q18350">
        <v>349.96579000000003</v>
      </c>
      <c r="R18350">
        <v>10</v>
      </c>
      <c r="S18350" s="81">
        <v>37165</v>
      </c>
    </row>
    <row r="18351" spans="1:19" x14ac:dyDescent="0.2">
      <c r="A18351" t="s">
        <v>78</v>
      </c>
      <c r="B18351" t="s">
        <v>59</v>
      </c>
      <c r="C18351" t="s">
        <v>45</v>
      </c>
      <c r="D18351" t="s">
        <v>14</v>
      </c>
      <c r="E18351">
        <v>2014</v>
      </c>
      <c r="F18351">
        <v>13</v>
      </c>
      <c r="G18351">
        <v>2006.635</v>
      </c>
      <c r="H18351">
        <v>1260.915</v>
      </c>
      <c r="I18351">
        <v>87.738799999999998</v>
      </c>
      <c r="J18351">
        <v>1.584341</v>
      </c>
      <c r="K18351">
        <v>743.68970000000002</v>
      </c>
      <c r="L18351">
        <v>744.88930000000005</v>
      </c>
      <c r="M18351">
        <v>745.7201</v>
      </c>
      <c r="N18351">
        <v>746.55089999999996</v>
      </c>
      <c r="O18351">
        <v>747.75049999999999</v>
      </c>
      <c r="P18351">
        <v>113.85411000000001</v>
      </c>
      <c r="Q18351">
        <v>349.96579000000003</v>
      </c>
      <c r="R18351">
        <v>10</v>
      </c>
      <c r="S18351" s="81">
        <v>37165</v>
      </c>
    </row>
    <row r="18352" spans="1:19" x14ac:dyDescent="0.2">
      <c r="A18352" t="s">
        <v>78</v>
      </c>
      <c r="B18352" t="s">
        <v>59</v>
      </c>
      <c r="C18352" t="s">
        <v>45</v>
      </c>
      <c r="D18352" t="s">
        <v>14</v>
      </c>
      <c r="E18352">
        <v>2014</v>
      </c>
      <c r="F18352">
        <v>14</v>
      </c>
      <c r="G18352">
        <v>2013.248</v>
      </c>
      <c r="H18352">
        <v>334.17619999999999</v>
      </c>
      <c r="I18352">
        <v>90.149100000000004</v>
      </c>
      <c r="J18352">
        <v>1.586727</v>
      </c>
      <c r="K18352">
        <v>1677.038</v>
      </c>
      <c r="L18352">
        <v>1678.24</v>
      </c>
      <c r="M18352">
        <v>1679.0719999999999</v>
      </c>
      <c r="N18352">
        <v>1679.904</v>
      </c>
      <c r="O18352">
        <v>1681.105</v>
      </c>
      <c r="P18352">
        <v>113.85411000000001</v>
      </c>
      <c r="Q18352">
        <v>349.96579000000003</v>
      </c>
      <c r="R18352">
        <v>10</v>
      </c>
      <c r="S18352" s="81">
        <v>37165</v>
      </c>
    </row>
    <row r="18353" spans="1:19" x14ac:dyDescent="0.2">
      <c r="A18353" t="s">
        <v>78</v>
      </c>
      <c r="B18353" t="s">
        <v>59</v>
      </c>
      <c r="C18353" t="s">
        <v>45</v>
      </c>
      <c r="D18353" t="s">
        <v>14</v>
      </c>
      <c r="E18353">
        <v>2014</v>
      </c>
      <c r="F18353">
        <v>15</v>
      </c>
      <c r="G18353">
        <v>1978.8520000000001</v>
      </c>
      <c r="H18353">
        <v>328.95010000000002</v>
      </c>
      <c r="I18353">
        <v>91.780799999999999</v>
      </c>
      <c r="J18353">
        <v>1.56772</v>
      </c>
      <c r="K18353">
        <v>1647.893</v>
      </c>
      <c r="L18353">
        <v>1649.08</v>
      </c>
      <c r="M18353">
        <v>1649.902</v>
      </c>
      <c r="N18353">
        <v>1650.7239999999999</v>
      </c>
      <c r="O18353">
        <v>1651.9110000000001</v>
      </c>
      <c r="P18353">
        <v>113.85411000000001</v>
      </c>
      <c r="Q18353">
        <v>349.96579000000003</v>
      </c>
      <c r="R18353">
        <v>10</v>
      </c>
      <c r="S18353" s="81">
        <v>37165</v>
      </c>
    </row>
    <row r="18354" spans="1:19" x14ac:dyDescent="0.2">
      <c r="A18354" t="s">
        <v>78</v>
      </c>
      <c r="B18354" t="s">
        <v>59</v>
      </c>
      <c r="C18354" t="s">
        <v>45</v>
      </c>
      <c r="D18354" t="s">
        <v>14</v>
      </c>
      <c r="E18354">
        <v>2014</v>
      </c>
      <c r="F18354">
        <v>16</v>
      </c>
      <c r="G18354">
        <v>1873.62</v>
      </c>
      <c r="H18354">
        <v>325.52120000000002</v>
      </c>
      <c r="I18354">
        <v>92.811499999999995</v>
      </c>
      <c r="J18354">
        <v>1.5704549999999999</v>
      </c>
      <c r="K18354">
        <v>1546.086</v>
      </c>
      <c r="L18354">
        <v>1547.2750000000001</v>
      </c>
      <c r="M18354">
        <v>1548.098</v>
      </c>
      <c r="N18354">
        <v>1548.922</v>
      </c>
      <c r="O18354">
        <v>1550.1110000000001</v>
      </c>
      <c r="P18354">
        <v>113.85411000000001</v>
      </c>
      <c r="Q18354">
        <v>349.96579000000003</v>
      </c>
      <c r="R18354">
        <v>10</v>
      </c>
      <c r="S18354" s="81">
        <v>37165</v>
      </c>
    </row>
    <row r="18355" spans="1:19" x14ac:dyDescent="0.2">
      <c r="A18355" t="s">
        <v>78</v>
      </c>
      <c r="B18355" t="s">
        <v>59</v>
      </c>
      <c r="C18355" t="s">
        <v>45</v>
      </c>
      <c r="D18355" t="s">
        <v>14</v>
      </c>
      <c r="E18355">
        <v>2014</v>
      </c>
      <c r="F18355">
        <v>17</v>
      </c>
      <c r="G18355">
        <v>1858.1559999999999</v>
      </c>
      <c r="H18355">
        <v>318.28919999999999</v>
      </c>
      <c r="I18355">
        <v>93.218699999999998</v>
      </c>
      <c r="J18355">
        <v>1.57243</v>
      </c>
      <c r="K18355">
        <v>1537.8510000000001</v>
      </c>
      <c r="L18355">
        <v>1539.0419999999999</v>
      </c>
      <c r="M18355">
        <v>1539.866</v>
      </c>
      <c r="N18355">
        <v>1540.691</v>
      </c>
      <c r="O18355">
        <v>1541.8820000000001</v>
      </c>
      <c r="P18355">
        <v>113.85411000000001</v>
      </c>
      <c r="Q18355">
        <v>349.96579000000003</v>
      </c>
      <c r="R18355">
        <v>10</v>
      </c>
      <c r="S18355" s="81">
        <v>37165</v>
      </c>
    </row>
    <row r="18356" spans="1:19" x14ac:dyDescent="0.2">
      <c r="A18356" t="s">
        <v>78</v>
      </c>
      <c r="B18356" t="s">
        <v>59</v>
      </c>
      <c r="C18356" t="s">
        <v>45</v>
      </c>
      <c r="D18356" t="s">
        <v>14</v>
      </c>
      <c r="E18356">
        <v>2014</v>
      </c>
      <c r="F18356">
        <v>18</v>
      </c>
      <c r="G18356">
        <v>1846.2049999999999</v>
      </c>
      <c r="H18356">
        <v>310.67450000000002</v>
      </c>
      <c r="I18356">
        <v>91.509</v>
      </c>
      <c r="J18356">
        <v>1.570246</v>
      </c>
      <c r="K18356">
        <v>1533.518</v>
      </c>
      <c r="L18356">
        <v>1534.7070000000001</v>
      </c>
      <c r="M18356">
        <v>1535.53</v>
      </c>
      <c r="N18356">
        <v>1536.354</v>
      </c>
      <c r="O18356">
        <v>1537.5429999999999</v>
      </c>
      <c r="P18356">
        <v>113.85411000000001</v>
      </c>
      <c r="Q18356">
        <v>349.96579000000003</v>
      </c>
      <c r="R18356">
        <v>10</v>
      </c>
      <c r="S18356" s="81">
        <v>37165</v>
      </c>
    </row>
    <row r="18357" spans="1:19" x14ac:dyDescent="0.2">
      <c r="A18357" t="s">
        <v>78</v>
      </c>
      <c r="B18357" t="s">
        <v>59</v>
      </c>
      <c r="C18357" t="s">
        <v>45</v>
      </c>
      <c r="D18357" t="s">
        <v>14</v>
      </c>
      <c r="E18357">
        <v>2014</v>
      </c>
      <c r="F18357">
        <v>19</v>
      </c>
      <c r="G18357">
        <v>1978.136</v>
      </c>
      <c r="H18357">
        <v>935.1703</v>
      </c>
      <c r="I18357">
        <v>86.616699999999994</v>
      </c>
      <c r="J18357">
        <v>1.5768599999999999</v>
      </c>
      <c r="K18357">
        <v>1040.9449999999999</v>
      </c>
      <c r="L18357">
        <v>1042.1389999999999</v>
      </c>
      <c r="M18357">
        <v>1042.9659999999999</v>
      </c>
      <c r="N18357">
        <v>1043.7919999999999</v>
      </c>
      <c r="O18357">
        <v>1044.9860000000001</v>
      </c>
      <c r="P18357">
        <v>113.85411000000001</v>
      </c>
      <c r="Q18357">
        <v>349.96579000000003</v>
      </c>
      <c r="R18357">
        <v>10</v>
      </c>
      <c r="S18357" s="81">
        <v>37165</v>
      </c>
    </row>
    <row r="18358" spans="1:19" x14ac:dyDescent="0.2">
      <c r="A18358" t="s">
        <v>78</v>
      </c>
      <c r="B18358" t="s">
        <v>59</v>
      </c>
      <c r="C18358" t="s">
        <v>45</v>
      </c>
      <c r="D18358" t="s">
        <v>14</v>
      </c>
      <c r="E18358">
        <v>2014</v>
      </c>
      <c r="F18358">
        <v>20</v>
      </c>
      <c r="G18358">
        <v>2070.2919999999999</v>
      </c>
      <c r="H18358">
        <v>1600.58</v>
      </c>
      <c r="I18358">
        <v>81.505300000000005</v>
      </c>
      <c r="J18358">
        <v>1.5809899999999999</v>
      </c>
      <c r="K18358">
        <v>467.68579999999997</v>
      </c>
      <c r="L18358">
        <v>468.88279999999997</v>
      </c>
      <c r="M18358">
        <v>469.71190000000001</v>
      </c>
      <c r="N18358">
        <v>470.541</v>
      </c>
      <c r="O18358">
        <v>471.738</v>
      </c>
      <c r="P18358">
        <v>113.85411000000001</v>
      </c>
      <c r="Q18358">
        <v>349.96579000000003</v>
      </c>
      <c r="R18358">
        <v>10</v>
      </c>
      <c r="S18358" s="81">
        <v>37165</v>
      </c>
    </row>
    <row r="18359" spans="1:19" x14ac:dyDescent="0.2">
      <c r="A18359" t="s">
        <v>78</v>
      </c>
      <c r="B18359" t="s">
        <v>59</v>
      </c>
      <c r="C18359" t="s">
        <v>45</v>
      </c>
      <c r="D18359" t="s">
        <v>14</v>
      </c>
      <c r="E18359">
        <v>2014</v>
      </c>
      <c r="F18359">
        <v>21</v>
      </c>
      <c r="G18359">
        <v>2066.8490000000002</v>
      </c>
      <c r="H18359">
        <v>1830.68</v>
      </c>
      <c r="I18359">
        <v>77.747500000000002</v>
      </c>
      <c r="J18359">
        <v>1.582921</v>
      </c>
      <c r="K18359">
        <v>234.1396</v>
      </c>
      <c r="L18359">
        <v>235.3381</v>
      </c>
      <c r="M18359">
        <v>236.16820000000001</v>
      </c>
      <c r="N18359">
        <v>236.9983</v>
      </c>
      <c r="O18359">
        <v>238.1968</v>
      </c>
      <c r="P18359">
        <v>113.85411000000001</v>
      </c>
      <c r="Q18359">
        <v>349.96579000000003</v>
      </c>
      <c r="R18359">
        <v>10</v>
      </c>
      <c r="S18359" s="81">
        <v>37165</v>
      </c>
    </row>
    <row r="18360" spans="1:19" x14ac:dyDescent="0.2">
      <c r="A18360" t="s">
        <v>78</v>
      </c>
      <c r="B18360" t="s">
        <v>59</v>
      </c>
      <c r="C18360" t="s">
        <v>45</v>
      </c>
      <c r="D18360" t="s">
        <v>14</v>
      </c>
      <c r="E18360">
        <v>2014</v>
      </c>
      <c r="F18360">
        <v>22</v>
      </c>
      <c r="G18360">
        <v>2082.3890000000001</v>
      </c>
      <c r="H18360">
        <v>1908.752</v>
      </c>
      <c r="I18360">
        <v>75.390699999999995</v>
      </c>
      <c r="J18360">
        <v>1.590503</v>
      </c>
      <c r="K18360">
        <v>171.59899999999999</v>
      </c>
      <c r="L18360">
        <v>172.80330000000001</v>
      </c>
      <c r="M18360">
        <v>173.63730000000001</v>
      </c>
      <c r="N18360">
        <v>174.47139999999999</v>
      </c>
      <c r="O18360">
        <v>175.6756</v>
      </c>
      <c r="P18360">
        <v>113.85411000000001</v>
      </c>
      <c r="Q18360">
        <v>349.96579000000003</v>
      </c>
      <c r="R18360">
        <v>10</v>
      </c>
      <c r="S18360" s="81">
        <v>37165</v>
      </c>
    </row>
    <row r="18361" spans="1:19" x14ac:dyDescent="0.2">
      <c r="A18361" t="s">
        <v>78</v>
      </c>
      <c r="B18361" t="s">
        <v>59</v>
      </c>
      <c r="C18361" t="s">
        <v>45</v>
      </c>
      <c r="D18361" t="s">
        <v>14</v>
      </c>
      <c r="E18361">
        <v>2014</v>
      </c>
      <c r="F18361">
        <v>23</v>
      </c>
      <c r="G18361">
        <v>2087.9899999999998</v>
      </c>
      <c r="H18361">
        <v>1982.5119999999999</v>
      </c>
      <c r="I18361">
        <v>73.185100000000006</v>
      </c>
      <c r="J18361">
        <v>1.593361</v>
      </c>
      <c r="K18361">
        <v>103.4361</v>
      </c>
      <c r="L18361">
        <v>104.6425</v>
      </c>
      <c r="M18361">
        <v>105.47799999999999</v>
      </c>
      <c r="N18361">
        <v>106.31359999999999</v>
      </c>
      <c r="O18361">
        <v>107.52</v>
      </c>
      <c r="P18361">
        <v>113.85411000000001</v>
      </c>
      <c r="Q18361">
        <v>349.96579000000003</v>
      </c>
      <c r="R18361">
        <v>10</v>
      </c>
      <c r="S18361" s="81">
        <v>37165</v>
      </c>
    </row>
    <row r="18362" spans="1:19" x14ac:dyDescent="0.2">
      <c r="A18362" t="s">
        <v>78</v>
      </c>
      <c r="B18362" t="s">
        <v>59</v>
      </c>
      <c r="C18362" t="s">
        <v>45</v>
      </c>
      <c r="D18362" t="s">
        <v>14</v>
      </c>
      <c r="E18362">
        <v>2014</v>
      </c>
      <c r="F18362">
        <v>24</v>
      </c>
      <c r="G18362">
        <v>2084.3409999999999</v>
      </c>
      <c r="H18362">
        <v>2004.0509999999999</v>
      </c>
      <c r="I18362">
        <v>70.964699999999993</v>
      </c>
      <c r="J18362">
        <v>1.6017539999999999</v>
      </c>
      <c r="K18362">
        <v>78.237179999999995</v>
      </c>
      <c r="L18362">
        <v>79.449960000000004</v>
      </c>
      <c r="M18362">
        <v>80.289919999999995</v>
      </c>
      <c r="N18362">
        <v>81.12988</v>
      </c>
      <c r="O18362">
        <v>82.342650000000006</v>
      </c>
      <c r="P18362">
        <v>113.85411000000001</v>
      </c>
      <c r="Q18362">
        <v>349.96579000000003</v>
      </c>
      <c r="R18362">
        <v>10</v>
      </c>
      <c r="S18362" s="81">
        <v>37165</v>
      </c>
    </row>
    <row r="18363" spans="1:19" x14ac:dyDescent="0.2">
      <c r="A18363" t="s">
        <v>78</v>
      </c>
      <c r="B18363" t="s">
        <v>59</v>
      </c>
      <c r="C18363" t="s">
        <v>45</v>
      </c>
      <c r="D18363" t="s">
        <v>15</v>
      </c>
      <c r="E18363">
        <v>2014</v>
      </c>
      <c r="F18363">
        <v>1</v>
      </c>
      <c r="G18363">
        <v>1988.528</v>
      </c>
      <c r="H18363">
        <v>1988.528</v>
      </c>
      <c r="I18363">
        <v>41.861199999999997</v>
      </c>
      <c r="J18363">
        <v>1.5598559999999999</v>
      </c>
      <c r="K18363">
        <v>-1.9990349999999999</v>
      </c>
      <c r="L18363">
        <v>-0.81798910000000002</v>
      </c>
      <c r="M18363">
        <v>0</v>
      </c>
      <c r="N18363">
        <v>0.81798910000000002</v>
      </c>
      <c r="O18363">
        <v>1.9990349999999999</v>
      </c>
      <c r="P18363">
        <v>114.53601999999999</v>
      </c>
      <c r="Q18363">
        <v>349.94702000000001</v>
      </c>
      <c r="R18363">
        <v>11</v>
      </c>
      <c r="S18363" s="81">
        <v>31362</v>
      </c>
    </row>
    <row r="18364" spans="1:19" x14ac:dyDescent="0.2">
      <c r="A18364" t="s">
        <v>78</v>
      </c>
      <c r="B18364" t="s">
        <v>59</v>
      </c>
      <c r="C18364" t="s">
        <v>45</v>
      </c>
      <c r="D18364" t="s">
        <v>15</v>
      </c>
      <c r="E18364">
        <v>2014</v>
      </c>
      <c r="F18364">
        <v>2</v>
      </c>
      <c r="G18364">
        <v>1952.5219999999999</v>
      </c>
      <c r="H18364">
        <v>1952.5219999999999</v>
      </c>
      <c r="I18364">
        <v>41.796500000000002</v>
      </c>
      <c r="J18364">
        <v>1.5578149999999999</v>
      </c>
      <c r="K18364">
        <v>-1.996421</v>
      </c>
      <c r="L18364">
        <v>-0.81691910000000001</v>
      </c>
      <c r="M18364">
        <v>0</v>
      </c>
      <c r="N18364">
        <v>0.81691910000000001</v>
      </c>
      <c r="O18364">
        <v>1.996421</v>
      </c>
      <c r="P18364">
        <v>114.53601999999999</v>
      </c>
      <c r="Q18364">
        <v>349.94702000000001</v>
      </c>
      <c r="R18364">
        <v>11</v>
      </c>
      <c r="S18364" s="81">
        <v>31362</v>
      </c>
    </row>
    <row r="18365" spans="1:19" x14ac:dyDescent="0.2">
      <c r="A18365" t="s">
        <v>78</v>
      </c>
      <c r="B18365" t="s">
        <v>59</v>
      </c>
      <c r="C18365" t="s">
        <v>45</v>
      </c>
      <c r="D18365" t="s">
        <v>15</v>
      </c>
      <c r="E18365">
        <v>2014</v>
      </c>
      <c r="F18365">
        <v>3</v>
      </c>
      <c r="G18365">
        <v>1920.931</v>
      </c>
      <c r="H18365">
        <v>1920.931</v>
      </c>
      <c r="I18365">
        <v>41.719099999999997</v>
      </c>
      <c r="J18365">
        <v>1.557823</v>
      </c>
      <c r="K18365">
        <v>-1.9964299999999999</v>
      </c>
      <c r="L18365">
        <v>-0.81692310000000001</v>
      </c>
      <c r="M18365">
        <v>0</v>
      </c>
      <c r="N18365">
        <v>0.81692310000000001</v>
      </c>
      <c r="O18365">
        <v>1.9964299999999999</v>
      </c>
      <c r="P18365">
        <v>114.53601999999999</v>
      </c>
      <c r="Q18365">
        <v>349.94702000000001</v>
      </c>
      <c r="R18365">
        <v>11</v>
      </c>
      <c r="S18365" s="81">
        <v>31362</v>
      </c>
    </row>
    <row r="18366" spans="1:19" x14ac:dyDescent="0.2">
      <c r="A18366" t="s">
        <v>78</v>
      </c>
      <c r="B18366" t="s">
        <v>59</v>
      </c>
      <c r="C18366" t="s">
        <v>45</v>
      </c>
      <c r="D18366" t="s">
        <v>15</v>
      </c>
      <c r="E18366">
        <v>2014</v>
      </c>
      <c r="F18366">
        <v>4</v>
      </c>
      <c r="G18366">
        <v>1926.347</v>
      </c>
      <c r="H18366">
        <v>1926.347</v>
      </c>
      <c r="I18366">
        <v>41.585599999999999</v>
      </c>
      <c r="J18366">
        <v>1.554324</v>
      </c>
      <c r="K18366">
        <v>-1.991946</v>
      </c>
      <c r="L18366">
        <v>-0.81508829999999999</v>
      </c>
      <c r="M18366">
        <v>0</v>
      </c>
      <c r="N18366">
        <v>0.81508829999999999</v>
      </c>
      <c r="O18366">
        <v>1.991946</v>
      </c>
      <c r="P18366">
        <v>114.53601999999999</v>
      </c>
      <c r="Q18366">
        <v>349.94702000000001</v>
      </c>
      <c r="R18366">
        <v>11</v>
      </c>
      <c r="S18366" s="81">
        <v>31362</v>
      </c>
    </row>
    <row r="18367" spans="1:19" x14ac:dyDescent="0.2">
      <c r="A18367" t="s">
        <v>78</v>
      </c>
      <c r="B18367" t="s">
        <v>59</v>
      </c>
      <c r="C18367" t="s">
        <v>45</v>
      </c>
      <c r="D18367" t="s">
        <v>15</v>
      </c>
      <c r="E18367">
        <v>2014</v>
      </c>
      <c r="F18367">
        <v>5</v>
      </c>
      <c r="G18367">
        <v>1971.48</v>
      </c>
      <c r="H18367">
        <v>1971.48</v>
      </c>
      <c r="I18367">
        <v>41.234699999999997</v>
      </c>
      <c r="J18367">
        <v>1.5544340000000001</v>
      </c>
      <c r="K18367">
        <v>-1.9920869999999999</v>
      </c>
      <c r="L18367">
        <v>-0.81514589999999998</v>
      </c>
      <c r="M18367">
        <v>0</v>
      </c>
      <c r="N18367">
        <v>0.81514589999999998</v>
      </c>
      <c r="O18367">
        <v>1.9920869999999999</v>
      </c>
      <c r="P18367">
        <v>114.53601999999999</v>
      </c>
      <c r="Q18367">
        <v>349.94702000000001</v>
      </c>
      <c r="R18367">
        <v>11</v>
      </c>
      <c r="S18367" s="81">
        <v>31362</v>
      </c>
    </row>
    <row r="18368" spans="1:19" x14ac:dyDescent="0.2">
      <c r="A18368" t="s">
        <v>78</v>
      </c>
      <c r="B18368" t="s">
        <v>59</v>
      </c>
      <c r="C18368" t="s">
        <v>45</v>
      </c>
      <c r="D18368" t="s">
        <v>15</v>
      </c>
      <c r="E18368">
        <v>2014</v>
      </c>
      <c r="F18368">
        <v>6</v>
      </c>
      <c r="G18368">
        <v>2034.3579999999999</v>
      </c>
      <c r="H18368">
        <v>2034.3579999999999</v>
      </c>
      <c r="I18368">
        <v>40.672600000000003</v>
      </c>
      <c r="J18368">
        <v>1.556211</v>
      </c>
      <c r="K18368">
        <v>-1.994364</v>
      </c>
      <c r="L18368">
        <v>-0.81607759999999996</v>
      </c>
      <c r="M18368">
        <v>0</v>
      </c>
      <c r="N18368">
        <v>0.81607759999999996</v>
      </c>
      <c r="O18368">
        <v>1.994364</v>
      </c>
      <c r="P18368">
        <v>114.53601999999999</v>
      </c>
      <c r="Q18368">
        <v>349.94702000000001</v>
      </c>
      <c r="R18368">
        <v>11</v>
      </c>
      <c r="S18368" s="81">
        <v>31362</v>
      </c>
    </row>
    <row r="18369" spans="1:19" x14ac:dyDescent="0.2">
      <c r="A18369" t="s">
        <v>78</v>
      </c>
      <c r="B18369" t="s">
        <v>59</v>
      </c>
      <c r="C18369" t="s">
        <v>45</v>
      </c>
      <c r="D18369" t="s">
        <v>15</v>
      </c>
      <c r="E18369">
        <v>2014</v>
      </c>
      <c r="F18369">
        <v>7</v>
      </c>
      <c r="G18369">
        <v>2139.23</v>
      </c>
      <c r="H18369">
        <v>2139.23</v>
      </c>
      <c r="I18369">
        <v>39.563800000000001</v>
      </c>
      <c r="J18369">
        <v>1.5610619999999999</v>
      </c>
      <c r="K18369">
        <v>-2.0005820000000001</v>
      </c>
      <c r="L18369">
        <v>-0.81862170000000001</v>
      </c>
      <c r="M18369">
        <v>0</v>
      </c>
      <c r="N18369">
        <v>0.81862170000000001</v>
      </c>
      <c r="O18369">
        <v>2.0005820000000001</v>
      </c>
      <c r="P18369">
        <v>114.53601999999999</v>
      </c>
      <c r="Q18369">
        <v>349.94702000000001</v>
      </c>
      <c r="R18369">
        <v>11</v>
      </c>
      <c r="S18369" s="81">
        <v>31362</v>
      </c>
    </row>
    <row r="18370" spans="1:19" x14ac:dyDescent="0.2">
      <c r="A18370" t="s">
        <v>78</v>
      </c>
      <c r="B18370" t="s">
        <v>59</v>
      </c>
      <c r="C18370" t="s">
        <v>45</v>
      </c>
      <c r="D18370" t="s">
        <v>15</v>
      </c>
      <c r="E18370">
        <v>2014</v>
      </c>
      <c r="F18370">
        <v>8</v>
      </c>
      <c r="G18370">
        <v>2139.87</v>
      </c>
      <c r="H18370">
        <v>2139.87</v>
      </c>
      <c r="I18370">
        <v>39.443399999999997</v>
      </c>
      <c r="J18370">
        <v>1.557579</v>
      </c>
      <c r="K18370">
        <v>-1.9961180000000001</v>
      </c>
      <c r="L18370">
        <v>-0.81679520000000005</v>
      </c>
      <c r="M18370">
        <v>0</v>
      </c>
      <c r="N18370">
        <v>0.81679520000000005</v>
      </c>
      <c r="O18370">
        <v>1.9961180000000001</v>
      </c>
      <c r="P18370">
        <v>114.53601999999999</v>
      </c>
      <c r="Q18370">
        <v>349.94702000000001</v>
      </c>
      <c r="R18370">
        <v>11</v>
      </c>
      <c r="S18370" s="81">
        <v>31362</v>
      </c>
    </row>
    <row r="18371" spans="1:19" x14ac:dyDescent="0.2">
      <c r="A18371" t="s">
        <v>78</v>
      </c>
      <c r="B18371" t="s">
        <v>59</v>
      </c>
      <c r="C18371" t="s">
        <v>45</v>
      </c>
      <c r="D18371" t="s">
        <v>15</v>
      </c>
      <c r="E18371">
        <v>2014</v>
      </c>
      <c r="F18371">
        <v>9</v>
      </c>
      <c r="G18371">
        <v>2120.5920000000001</v>
      </c>
      <c r="H18371">
        <v>2120.5920000000001</v>
      </c>
      <c r="I18371">
        <v>40.3262</v>
      </c>
      <c r="J18371">
        <v>1.5582100000000001</v>
      </c>
      <c r="K18371">
        <v>-1.996926</v>
      </c>
      <c r="L18371">
        <v>-0.81712620000000002</v>
      </c>
      <c r="M18371">
        <v>0</v>
      </c>
      <c r="N18371">
        <v>0.81712620000000002</v>
      </c>
      <c r="O18371">
        <v>1.996926</v>
      </c>
      <c r="P18371">
        <v>114.53601999999999</v>
      </c>
      <c r="Q18371">
        <v>349.94702000000001</v>
      </c>
      <c r="R18371">
        <v>11</v>
      </c>
      <c r="S18371" s="81">
        <v>31362</v>
      </c>
    </row>
    <row r="18372" spans="1:19" x14ac:dyDescent="0.2">
      <c r="A18372" t="s">
        <v>78</v>
      </c>
      <c r="B18372" t="s">
        <v>59</v>
      </c>
      <c r="C18372" t="s">
        <v>45</v>
      </c>
      <c r="D18372" t="s">
        <v>15</v>
      </c>
      <c r="E18372">
        <v>2014</v>
      </c>
      <c r="F18372">
        <v>10</v>
      </c>
      <c r="G18372">
        <v>2124.4960000000001</v>
      </c>
      <c r="H18372">
        <v>2124.4960000000001</v>
      </c>
      <c r="I18372">
        <v>41.902500000000003</v>
      </c>
      <c r="J18372">
        <v>1.5578959999999999</v>
      </c>
      <c r="K18372">
        <v>-1.996524</v>
      </c>
      <c r="L18372">
        <v>-0.81696150000000001</v>
      </c>
      <c r="M18372">
        <v>0</v>
      </c>
      <c r="N18372">
        <v>0.81696150000000001</v>
      </c>
      <c r="O18372">
        <v>1.996524</v>
      </c>
      <c r="P18372">
        <v>114.53601999999999</v>
      </c>
      <c r="Q18372">
        <v>349.94702000000001</v>
      </c>
      <c r="R18372">
        <v>11</v>
      </c>
      <c r="S18372" s="81">
        <v>31362</v>
      </c>
    </row>
    <row r="18373" spans="1:19" x14ac:dyDescent="0.2">
      <c r="A18373" t="s">
        <v>78</v>
      </c>
      <c r="B18373" t="s">
        <v>59</v>
      </c>
      <c r="C18373" t="s">
        <v>45</v>
      </c>
      <c r="D18373" t="s">
        <v>15</v>
      </c>
      <c r="E18373">
        <v>2014</v>
      </c>
      <c r="F18373">
        <v>11</v>
      </c>
      <c r="G18373">
        <v>2097.502</v>
      </c>
      <c r="H18373">
        <v>2097.502</v>
      </c>
      <c r="I18373">
        <v>43.370100000000001</v>
      </c>
      <c r="J18373">
        <v>1.557132</v>
      </c>
      <c r="K18373">
        <v>-1.9955449999999999</v>
      </c>
      <c r="L18373">
        <v>-0.81656090000000003</v>
      </c>
      <c r="M18373">
        <v>0</v>
      </c>
      <c r="N18373">
        <v>0.81656090000000003</v>
      </c>
      <c r="O18373">
        <v>1.9955449999999999</v>
      </c>
      <c r="P18373">
        <v>114.53601999999999</v>
      </c>
      <c r="Q18373">
        <v>349.94702000000001</v>
      </c>
      <c r="R18373">
        <v>11</v>
      </c>
      <c r="S18373" s="81">
        <v>31362</v>
      </c>
    </row>
    <row r="18374" spans="1:19" x14ac:dyDescent="0.2">
      <c r="A18374" t="s">
        <v>78</v>
      </c>
      <c r="B18374" t="s">
        <v>59</v>
      </c>
      <c r="C18374" t="s">
        <v>45</v>
      </c>
      <c r="D18374" t="s">
        <v>15</v>
      </c>
      <c r="E18374">
        <v>2014</v>
      </c>
      <c r="F18374">
        <v>12</v>
      </c>
      <c r="G18374">
        <v>2112.8560000000002</v>
      </c>
      <c r="H18374">
        <v>2112.8560000000002</v>
      </c>
      <c r="I18374">
        <v>45.216799999999999</v>
      </c>
      <c r="J18374">
        <v>1.555857</v>
      </c>
      <c r="K18374">
        <v>-1.993911</v>
      </c>
      <c r="L18374">
        <v>-0.81589230000000001</v>
      </c>
      <c r="M18374">
        <v>0</v>
      </c>
      <c r="N18374">
        <v>0.81589230000000001</v>
      </c>
      <c r="O18374">
        <v>1.993911</v>
      </c>
      <c r="P18374">
        <v>114.53601999999999</v>
      </c>
      <c r="Q18374">
        <v>349.94702000000001</v>
      </c>
      <c r="R18374">
        <v>11</v>
      </c>
      <c r="S18374" s="81">
        <v>31362</v>
      </c>
    </row>
    <row r="18375" spans="1:19" x14ac:dyDescent="0.2">
      <c r="A18375" t="s">
        <v>78</v>
      </c>
      <c r="B18375" t="s">
        <v>59</v>
      </c>
      <c r="C18375" t="s">
        <v>45</v>
      </c>
      <c r="D18375" t="s">
        <v>15</v>
      </c>
      <c r="E18375">
        <v>2014</v>
      </c>
      <c r="F18375">
        <v>13</v>
      </c>
      <c r="G18375">
        <v>2127.114</v>
      </c>
      <c r="H18375">
        <v>2127.114</v>
      </c>
      <c r="I18375">
        <v>45.845300000000002</v>
      </c>
      <c r="J18375">
        <v>1.5592170000000001</v>
      </c>
      <c r="K18375">
        <v>-1.9982169999999999</v>
      </c>
      <c r="L18375">
        <v>-0.81765429999999995</v>
      </c>
      <c r="M18375">
        <v>0</v>
      </c>
      <c r="N18375">
        <v>0.81765429999999995</v>
      </c>
      <c r="O18375">
        <v>1.9982169999999999</v>
      </c>
      <c r="P18375">
        <v>114.53601999999999</v>
      </c>
      <c r="Q18375">
        <v>349.94702000000001</v>
      </c>
      <c r="R18375">
        <v>11</v>
      </c>
      <c r="S18375" s="81">
        <v>31362</v>
      </c>
    </row>
    <row r="18376" spans="1:19" x14ac:dyDescent="0.2">
      <c r="A18376" t="s">
        <v>78</v>
      </c>
      <c r="B18376" t="s">
        <v>59</v>
      </c>
      <c r="C18376" t="s">
        <v>45</v>
      </c>
      <c r="D18376" t="s">
        <v>15</v>
      </c>
      <c r="E18376">
        <v>2014</v>
      </c>
      <c r="F18376">
        <v>14</v>
      </c>
      <c r="G18376">
        <v>2098.0929999999998</v>
      </c>
      <c r="H18376">
        <v>2098.0929999999998</v>
      </c>
      <c r="I18376">
        <v>46.7714</v>
      </c>
      <c r="J18376">
        <v>1.573037</v>
      </c>
      <c r="K18376">
        <v>-2.0159280000000002</v>
      </c>
      <c r="L18376">
        <v>-0.8249012</v>
      </c>
      <c r="M18376">
        <v>0</v>
      </c>
      <c r="N18376">
        <v>0.8249012</v>
      </c>
      <c r="O18376">
        <v>2.0159280000000002</v>
      </c>
      <c r="P18376">
        <v>114.53601999999999</v>
      </c>
      <c r="Q18376">
        <v>349.94702000000001</v>
      </c>
      <c r="R18376">
        <v>11</v>
      </c>
      <c r="S18376" s="81">
        <v>31362</v>
      </c>
    </row>
    <row r="18377" spans="1:19" x14ac:dyDescent="0.2">
      <c r="A18377" t="s">
        <v>78</v>
      </c>
      <c r="B18377" t="s">
        <v>59</v>
      </c>
      <c r="C18377" t="s">
        <v>45</v>
      </c>
      <c r="D18377" t="s">
        <v>15</v>
      </c>
      <c r="E18377">
        <v>2014</v>
      </c>
      <c r="F18377">
        <v>15</v>
      </c>
      <c r="G18377">
        <v>2041.3040000000001</v>
      </c>
      <c r="H18377">
        <v>1984.5219999999999</v>
      </c>
      <c r="I18377">
        <v>47.1982</v>
      </c>
      <c r="J18377">
        <v>1.554759</v>
      </c>
      <c r="K18377">
        <v>54.789360000000002</v>
      </c>
      <c r="L18377">
        <v>55.966549999999998</v>
      </c>
      <c r="M18377">
        <v>56.781860000000002</v>
      </c>
      <c r="N18377">
        <v>57.597180000000002</v>
      </c>
      <c r="O18377">
        <v>58.774360000000001</v>
      </c>
      <c r="P18377">
        <v>114.53601999999999</v>
      </c>
      <c r="Q18377">
        <v>349.94702000000001</v>
      </c>
      <c r="R18377">
        <v>11</v>
      </c>
      <c r="S18377" s="81">
        <v>31362</v>
      </c>
    </row>
    <row r="18378" spans="1:19" x14ac:dyDescent="0.2">
      <c r="A18378" t="s">
        <v>78</v>
      </c>
      <c r="B18378" t="s">
        <v>59</v>
      </c>
      <c r="C18378" t="s">
        <v>45</v>
      </c>
      <c r="D18378" t="s">
        <v>15</v>
      </c>
      <c r="E18378">
        <v>2014</v>
      </c>
      <c r="F18378">
        <v>16</v>
      </c>
      <c r="G18378">
        <v>1969.0150000000001</v>
      </c>
      <c r="H18378">
        <v>1249.7750000000001</v>
      </c>
      <c r="I18378">
        <v>46.168399999999998</v>
      </c>
      <c r="J18378">
        <v>1.5534699999999999</v>
      </c>
      <c r="K18378">
        <v>717.24940000000004</v>
      </c>
      <c r="L18378">
        <v>718.42560000000003</v>
      </c>
      <c r="M18378">
        <v>719.24019999999996</v>
      </c>
      <c r="N18378">
        <v>720.05489999999998</v>
      </c>
      <c r="O18378">
        <v>721.23109999999997</v>
      </c>
      <c r="P18378">
        <v>114.53601999999999</v>
      </c>
      <c r="Q18378">
        <v>349.94702000000001</v>
      </c>
      <c r="R18378">
        <v>11</v>
      </c>
      <c r="S18378" s="81">
        <v>31362</v>
      </c>
    </row>
    <row r="18379" spans="1:19" x14ac:dyDescent="0.2">
      <c r="A18379" t="s">
        <v>78</v>
      </c>
      <c r="B18379" t="s">
        <v>59</v>
      </c>
      <c r="C18379" t="s">
        <v>45</v>
      </c>
      <c r="D18379" t="s">
        <v>15</v>
      </c>
      <c r="E18379">
        <v>2014</v>
      </c>
      <c r="F18379">
        <v>17</v>
      </c>
      <c r="G18379">
        <v>1954.586</v>
      </c>
      <c r="H18379">
        <v>330.56920000000002</v>
      </c>
      <c r="I18379">
        <v>44.271900000000002</v>
      </c>
      <c r="J18379">
        <v>1.553866</v>
      </c>
      <c r="K18379">
        <v>1622.0260000000001</v>
      </c>
      <c r="L18379">
        <v>1623.202</v>
      </c>
      <c r="M18379">
        <v>1624.0170000000001</v>
      </c>
      <c r="N18379">
        <v>1624.8320000000001</v>
      </c>
      <c r="O18379">
        <v>1626.008</v>
      </c>
      <c r="P18379">
        <v>114.53601999999999</v>
      </c>
      <c r="Q18379">
        <v>349.94702000000001</v>
      </c>
      <c r="R18379">
        <v>11</v>
      </c>
      <c r="S18379" s="81">
        <v>31362</v>
      </c>
    </row>
    <row r="18380" spans="1:19" x14ac:dyDescent="0.2">
      <c r="A18380" t="s">
        <v>78</v>
      </c>
      <c r="B18380" t="s">
        <v>59</v>
      </c>
      <c r="C18380" t="s">
        <v>45</v>
      </c>
      <c r="D18380" t="s">
        <v>15</v>
      </c>
      <c r="E18380">
        <v>2014</v>
      </c>
      <c r="F18380">
        <v>18</v>
      </c>
      <c r="G18380">
        <v>1959.367</v>
      </c>
      <c r="H18380">
        <v>325.47640000000001</v>
      </c>
      <c r="I18380">
        <v>42.156799999999997</v>
      </c>
      <c r="J18380">
        <v>1.5552539999999999</v>
      </c>
      <c r="K18380">
        <v>1631.8969999999999</v>
      </c>
      <c r="L18380">
        <v>1633.075</v>
      </c>
      <c r="M18380">
        <v>1633.8910000000001</v>
      </c>
      <c r="N18380">
        <v>1634.7059999999999</v>
      </c>
      <c r="O18380">
        <v>1635.884</v>
      </c>
      <c r="P18380">
        <v>114.53601999999999</v>
      </c>
      <c r="Q18380">
        <v>349.94702000000001</v>
      </c>
      <c r="R18380">
        <v>11</v>
      </c>
      <c r="S18380" s="81">
        <v>31362</v>
      </c>
    </row>
    <row r="18381" spans="1:19" x14ac:dyDescent="0.2">
      <c r="A18381" t="s">
        <v>78</v>
      </c>
      <c r="B18381" t="s">
        <v>59</v>
      </c>
      <c r="C18381" t="s">
        <v>45</v>
      </c>
      <c r="D18381" t="s">
        <v>15</v>
      </c>
      <c r="E18381">
        <v>2014</v>
      </c>
      <c r="F18381">
        <v>19</v>
      </c>
      <c r="G18381">
        <v>1972.0809999999999</v>
      </c>
      <c r="H18381">
        <v>322.37580000000003</v>
      </c>
      <c r="I18381">
        <v>40.402200000000001</v>
      </c>
      <c r="J18381">
        <v>1.5561849999999999</v>
      </c>
      <c r="K18381">
        <v>1647.711</v>
      </c>
      <c r="L18381">
        <v>1648.8889999999999</v>
      </c>
      <c r="M18381">
        <v>1649.7049999999999</v>
      </c>
      <c r="N18381">
        <v>1650.521</v>
      </c>
      <c r="O18381">
        <v>1651.6990000000001</v>
      </c>
      <c r="P18381">
        <v>114.53601999999999</v>
      </c>
      <c r="Q18381">
        <v>349.94702000000001</v>
      </c>
      <c r="R18381">
        <v>11</v>
      </c>
      <c r="S18381" s="81">
        <v>31362</v>
      </c>
    </row>
    <row r="18382" spans="1:19" x14ac:dyDescent="0.2">
      <c r="A18382" t="s">
        <v>78</v>
      </c>
      <c r="B18382" t="s">
        <v>59</v>
      </c>
      <c r="C18382" t="s">
        <v>45</v>
      </c>
      <c r="D18382" t="s">
        <v>15</v>
      </c>
      <c r="E18382">
        <v>2014</v>
      </c>
      <c r="F18382">
        <v>20</v>
      </c>
      <c r="G18382">
        <v>2032.454</v>
      </c>
      <c r="H18382">
        <v>317.54079999999999</v>
      </c>
      <c r="I18382">
        <v>39.466700000000003</v>
      </c>
      <c r="J18382">
        <v>1.5611809999999999</v>
      </c>
      <c r="K18382">
        <v>1712.913</v>
      </c>
      <c r="L18382">
        <v>1714.095</v>
      </c>
      <c r="M18382">
        <v>1714.914</v>
      </c>
      <c r="N18382">
        <v>1715.732</v>
      </c>
      <c r="O18382">
        <v>1716.914</v>
      </c>
      <c r="P18382">
        <v>114.53601999999999</v>
      </c>
      <c r="Q18382">
        <v>349.94702000000001</v>
      </c>
      <c r="R18382">
        <v>11</v>
      </c>
      <c r="S18382" s="81">
        <v>31362</v>
      </c>
    </row>
    <row r="18383" spans="1:19" x14ac:dyDescent="0.2">
      <c r="A18383" t="s">
        <v>78</v>
      </c>
      <c r="B18383" t="s">
        <v>59</v>
      </c>
      <c r="C18383" t="s">
        <v>45</v>
      </c>
      <c r="D18383" t="s">
        <v>15</v>
      </c>
      <c r="E18383">
        <v>2014</v>
      </c>
      <c r="F18383">
        <v>21</v>
      </c>
      <c r="G18383">
        <v>2050.9369999999999</v>
      </c>
      <c r="H18383">
        <v>314.35739999999998</v>
      </c>
      <c r="I18383">
        <v>38.810699999999997</v>
      </c>
      <c r="J18383">
        <v>1.5621860000000001</v>
      </c>
      <c r="K18383">
        <v>1734.577</v>
      </c>
      <c r="L18383">
        <v>1735.76</v>
      </c>
      <c r="M18383">
        <v>1736.579</v>
      </c>
      <c r="N18383">
        <v>1737.3979999999999</v>
      </c>
      <c r="O18383">
        <v>1738.5809999999999</v>
      </c>
      <c r="P18383">
        <v>114.53601999999999</v>
      </c>
      <c r="Q18383">
        <v>349.94702000000001</v>
      </c>
      <c r="R18383">
        <v>11</v>
      </c>
      <c r="S18383" s="81">
        <v>31362</v>
      </c>
    </row>
    <row r="18384" spans="1:19" x14ac:dyDescent="0.2">
      <c r="A18384" t="s">
        <v>78</v>
      </c>
      <c r="B18384" t="s">
        <v>59</v>
      </c>
      <c r="C18384" t="s">
        <v>45</v>
      </c>
      <c r="D18384" t="s">
        <v>15</v>
      </c>
      <c r="E18384">
        <v>2014</v>
      </c>
      <c r="F18384">
        <v>22</v>
      </c>
      <c r="G18384">
        <v>2050.672</v>
      </c>
      <c r="H18384">
        <v>916.12249999999995</v>
      </c>
      <c r="I18384">
        <v>38.331400000000002</v>
      </c>
      <c r="J18384">
        <v>1.561798</v>
      </c>
      <c r="K18384">
        <v>1132.548</v>
      </c>
      <c r="L18384">
        <v>1133.731</v>
      </c>
      <c r="M18384">
        <v>1134.55</v>
      </c>
      <c r="N18384">
        <v>1135.3689999999999</v>
      </c>
      <c r="O18384">
        <v>1136.5509999999999</v>
      </c>
      <c r="P18384">
        <v>114.53601999999999</v>
      </c>
      <c r="Q18384">
        <v>349.94702000000001</v>
      </c>
      <c r="R18384">
        <v>11</v>
      </c>
      <c r="S18384" s="81">
        <v>31362</v>
      </c>
    </row>
    <row r="18385" spans="1:19" x14ac:dyDescent="0.2">
      <c r="A18385" t="s">
        <v>78</v>
      </c>
      <c r="B18385" t="s">
        <v>59</v>
      </c>
      <c r="C18385" t="s">
        <v>45</v>
      </c>
      <c r="D18385" t="s">
        <v>15</v>
      </c>
      <c r="E18385">
        <v>2014</v>
      </c>
      <c r="F18385">
        <v>23</v>
      </c>
      <c r="G18385">
        <v>2034.203</v>
      </c>
      <c r="H18385">
        <v>1543.7619999999999</v>
      </c>
      <c r="I18385">
        <v>37.868400000000001</v>
      </c>
      <c r="J18385">
        <v>1.558791</v>
      </c>
      <c r="K18385">
        <v>488.44369999999998</v>
      </c>
      <c r="L18385">
        <v>489.62400000000002</v>
      </c>
      <c r="M18385">
        <v>490.44139999999999</v>
      </c>
      <c r="N18385">
        <v>491.25889999999998</v>
      </c>
      <c r="O18385">
        <v>492.4391</v>
      </c>
      <c r="P18385">
        <v>114.53601999999999</v>
      </c>
      <c r="Q18385">
        <v>349.94702000000001</v>
      </c>
      <c r="R18385">
        <v>11</v>
      </c>
      <c r="S18385" s="81">
        <v>31362</v>
      </c>
    </row>
    <row r="18386" spans="1:19" x14ac:dyDescent="0.2">
      <c r="A18386" t="s">
        <v>78</v>
      </c>
      <c r="B18386" t="s">
        <v>59</v>
      </c>
      <c r="C18386" t="s">
        <v>45</v>
      </c>
      <c r="D18386" t="s">
        <v>15</v>
      </c>
      <c r="E18386">
        <v>2014</v>
      </c>
      <c r="F18386">
        <v>24</v>
      </c>
      <c r="G18386">
        <v>2028.0989999999999</v>
      </c>
      <c r="H18386">
        <v>1752.7449999999999</v>
      </c>
      <c r="I18386">
        <v>37.213200000000001</v>
      </c>
      <c r="J18386">
        <v>1.5611440000000001</v>
      </c>
      <c r="K18386">
        <v>273.35399999999998</v>
      </c>
      <c r="L18386">
        <v>274.53609999999998</v>
      </c>
      <c r="M18386">
        <v>275.35469999999998</v>
      </c>
      <c r="N18386">
        <v>276.17340000000002</v>
      </c>
      <c r="O18386">
        <v>277.35539999999997</v>
      </c>
      <c r="P18386">
        <v>114.53601999999999</v>
      </c>
      <c r="Q18386">
        <v>349.94702000000001</v>
      </c>
      <c r="R18386">
        <v>11</v>
      </c>
      <c r="S18386" s="81">
        <v>31362</v>
      </c>
    </row>
    <row r="18387" spans="1:19" x14ac:dyDescent="0.2">
      <c r="A18387" t="s">
        <v>78</v>
      </c>
      <c r="B18387" t="s">
        <v>59</v>
      </c>
      <c r="C18387" t="s">
        <v>45</v>
      </c>
      <c r="D18387" t="s">
        <v>16</v>
      </c>
      <c r="E18387">
        <v>2014</v>
      </c>
      <c r="F18387">
        <v>1</v>
      </c>
      <c r="G18387">
        <v>1929.365</v>
      </c>
      <c r="H18387">
        <v>1929.365</v>
      </c>
      <c r="I18387">
        <v>32.178400000000003</v>
      </c>
      <c r="J18387">
        <v>1.540662</v>
      </c>
      <c r="K18387">
        <v>-1.9744379999999999</v>
      </c>
      <c r="L18387">
        <v>-0.80792390000000003</v>
      </c>
      <c r="M18387">
        <v>0</v>
      </c>
      <c r="N18387">
        <v>0.80792390000000003</v>
      </c>
      <c r="O18387">
        <v>1.9744379999999999</v>
      </c>
      <c r="P18387">
        <v>115.21793</v>
      </c>
      <c r="Q18387">
        <v>349.92849999999999</v>
      </c>
      <c r="R18387">
        <v>12</v>
      </c>
      <c r="S18387" s="81">
        <v>32503</v>
      </c>
    </row>
    <row r="18388" spans="1:19" x14ac:dyDescent="0.2">
      <c r="A18388" t="s">
        <v>78</v>
      </c>
      <c r="B18388" t="s">
        <v>59</v>
      </c>
      <c r="C18388" t="s">
        <v>45</v>
      </c>
      <c r="D18388" t="s">
        <v>16</v>
      </c>
      <c r="E18388">
        <v>2014</v>
      </c>
      <c r="F18388">
        <v>2</v>
      </c>
      <c r="G18388">
        <v>1899.1220000000001</v>
      </c>
      <c r="H18388">
        <v>1899.1220000000001</v>
      </c>
      <c r="I18388">
        <v>31.607199999999999</v>
      </c>
      <c r="J18388">
        <v>1.5384119999999999</v>
      </c>
      <c r="K18388">
        <v>-1.971554</v>
      </c>
      <c r="L18388">
        <v>-0.80674400000000002</v>
      </c>
      <c r="M18388">
        <v>0</v>
      </c>
      <c r="N18388">
        <v>0.80674400000000002</v>
      </c>
      <c r="O18388">
        <v>1.971554</v>
      </c>
      <c r="P18388">
        <v>115.21793</v>
      </c>
      <c r="Q18388">
        <v>349.92849999999999</v>
      </c>
      <c r="R18388">
        <v>12</v>
      </c>
      <c r="S18388" s="81">
        <v>32503</v>
      </c>
    </row>
    <row r="18389" spans="1:19" x14ac:dyDescent="0.2">
      <c r="A18389" t="s">
        <v>78</v>
      </c>
      <c r="B18389" t="s">
        <v>59</v>
      </c>
      <c r="C18389" t="s">
        <v>45</v>
      </c>
      <c r="D18389" t="s">
        <v>16</v>
      </c>
      <c r="E18389">
        <v>2014</v>
      </c>
      <c r="F18389">
        <v>3</v>
      </c>
      <c r="G18389">
        <v>1882.278</v>
      </c>
      <c r="H18389">
        <v>1882.278</v>
      </c>
      <c r="I18389">
        <v>31.0962</v>
      </c>
      <c r="J18389">
        <v>1.5369679999999999</v>
      </c>
      <c r="K18389">
        <v>-1.9697039999999999</v>
      </c>
      <c r="L18389">
        <v>-0.80598709999999996</v>
      </c>
      <c r="M18389">
        <v>0</v>
      </c>
      <c r="N18389">
        <v>0.80598709999999996</v>
      </c>
      <c r="O18389">
        <v>1.9697039999999999</v>
      </c>
      <c r="P18389">
        <v>115.21793</v>
      </c>
      <c r="Q18389">
        <v>349.92849999999999</v>
      </c>
      <c r="R18389">
        <v>12</v>
      </c>
      <c r="S18389" s="81">
        <v>32503</v>
      </c>
    </row>
    <row r="18390" spans="1:19" x14ac:dyDescent="0.2">
      <c r="A18390" t="s">
        <v>78</v>
      </c>
      <c r="B18390" t="s">
        <v>59</v>
      </c>
      <c r="C18390" t="s">
        <v>45</v>
      </c>
      <c r="D18390" t="s">
        <v>16</v>
      </c>
      <c r="E18390">
        <v>2014</v>
      </c>
      <c r="F18390">
        <v>4</v>
      </c>
      <c r="G18390">
        <v>1881.2570000000001</v>
      </c>
      <c r="H18390">
        <v>1881.2570000000001</v>
      </c>
      <c r="I18390">
        <v>30.290500000000002</v>
      </c>
      <c r="J18390">
        <v>1.5371969999999999</v>
      </c>
      <c r="K18390">
        <v>-1.969997</v>
      </c>
      <c r="L18390">
        <v>-0.80610669999999995</v>
      </c>
      <c r="M18390">
        <v>0</v>
      </c>
      <c r="N18390">
        <v>0.80610669999999995</v>
      </c>
      <c r="O18390">
        <v>1.969997</v>
      </c>
      <c r="P18390">
        <v>115.21793</v>
      </c>
      <c r="Q18390">
        <v>349.92849999999999</v>
      </c>
      <c r="R18390">
        <v>12</v>
      </c>
      <c r="S18390" s="81">
        <v>32503</v>
      </c>
    </row>
    <row r="18391" spans="1:19" x14ac:dyDescent="0.2">
      <c r="A18391" t="s">
        <v>78</v>
      </c>
      <c r="B18391" t="s">
        <v>59</v>
      </c>
      <c r="C18391" t="s">
        <v>45</v>
      </c>
      <c r="D18391" t="s">
        <v>16</v>
      </c>
      <c r="E18391">
        <v>2014</v>
      </c>
      <c r="F18391">
        <v>5</v>
      </c>
      <c r="G18391">
        <v>1901.761</v>
      </c>
      <c r="H18391">
        <v>1901.761</v>
      </c>
      <c r="I18391">
        <v>30.1675</v>
      </c>
      <c r="J18391">
        <v>1.53847</v>
      </c>
      <c r="K18391">
        <v>-1.9716279999999999</v>
      </c>
      <c r="L18391">
        <v>-0.80677430000000006</v>
      </c>
      <c r="M18391">
        <v>0</v>
      </c>
      <c r="N18391">
        <v>0.80677430000000006</v>
      </c>
      <c r="O18391">
        <v>1.9716279999999999</v>
      </c>
      <c r="P18391">
        <v>115.21793</v>
      </c>
      <c r="Q18391">
        <v>349.92849999999999</v>
      </c>
      <c r="R18391">
        <v>12</v>
      </c>
      <c r="S18391" s="81">
        <v>32503</v>
      </c>
    </row>
    <row r="18392" spans="1:19" x14ac:dyDescent="0.2">
      <c r="A18392" t="s">
        <v>78</v>
      </c>
      <c r="B18392" t="s">
        <v>59</v>
      </c>
      <c r="C18392" t="s">
        <v>45</v>
      </c>
      <c r="D18392" t="s">
        <v>16</v>
      </c>
      <c r="E18392">
        <v>2014</v>
      </c>
      <c r="F18392">
        <v>6</v>
      </c>
      <c r="G18392">
        <v>1946.472</v>
      </c>
      <c r="H18392">
        <v>1946.472</v>
      </c>
      <c r="I18392">
        <v>29.9848</v>
      </c>
      <c r="J18392">
        <v>1.541439</v>
      </c>
      <c r="K18392">
        <v>-1.975433</v>
      </c>
      <c r="L18392">
        <v>-0.80833120000000003</v>
      </c>
      <c r="M18392">
        <v>0</v>
      </c>
      <c r="N18392">
        <v>0.80833120000000003</v>
      </c>
      <c r="O18392">
        <v>1.975433</v>
      </c>
      <c r="P18392">
        <v>115.21793</v>
      </c>
      <c r="Q18392">
        <v>349.92849999999999</v>
      </c>
      <c r="R18392">
        <v>12</v>
      </c>
      <c r="S18392" s="81">
        <v>32503</v>
      </c>
    </row>
    <row r="18393" spans="1:19" x14ac:dyDescent="0.2">
      <c r="A18393" t="s">
        <v>78</v>
      </c>
      <c r="B18393" t="s">
        <v>59</v>
      </c>
      <c r="C18393" t="s">
        <v>45</v>
      </c>
      <c r="D18393" t="s">
        <v>16</v>
      </c>
      <c r="E18393">
        <v>2014</v>
      </c>
      <c r="F18393">
        <v>7</v>
      </c>
      <c r="G18393">
        <v>2025.627</v>
      </c>
      <c r="H18393">
        <v>2025.627</v>
      </c>
      <c r="I18393">
        <v>30.4451</v>
      </c>
      <c r="J18393">
        <v>1.5469459999999999</v>
      </c>
      <c r="K18393">
        <v>-1.982491</v>
      </c>
      <c r="L18393">
        <v>-0.81121929999999998</v>
      </c>
      <c r="M18393">
        <v>0</v>
      </c>
      <c r="N18393">
        <v>0.81121929999999998</v>
      </c>
      <c r="O18393">
        <v>1.982491</v>
      </c>
      <c r="P18393">
        <v>115.21793</v>
      </c>
      <c r="Q18393">
        <v>349.92849999999999</v>
      </c>
      <c r="R18393">
        <v>12</v>
      </c>
      <c r="S18393" s="81">
        <v>32503</v>
      </c>
    </row>
    <row r="18394" spans="1:19" x14ac:dyDescent="0.2">
      <c r="A18394" t="s">
        <v>78</v>
      </c>
      <c r="B18394" t="s">
        <v>59</v>
      </c>
      <c r="C18394" t="s">
        <v>45</v>
      </c>
      <c r="D18394" t="s">
        <v>16</v>
      </c>
      <c r="E18394">
        <v>2014</v>
      </c>
      <c r="F18394">
        <v>8</v>
      </c>
      <c r="G18394">
        <v>2068.8679999999999</v>
      </c>
      <c r="H18394">
        <v>2068.8679999999999</v>
      </c>
      <c r="I18394">
        <v>30.856300000000001</v>
      </c>
      <c r="J18394">
        <v>1.548443</v>
      </c>
      <c r="K18394">
        <v>-1.9844090000000001</v>
      </c>
      <c r="L18394">
        <v>-0.81200410000000001</v>
      </c>
      <c r="M18394">
        <v>0</v>
      </c>
      <c r="N18394">
        <v>0.81200410000000001</v>
      </c>
      <c r="O18394">
        <v>1.9844090000000001</v>
      </c>
      <c r="P18394">
        <v>115.21793</v>
      </c>
      <c r="Q18394">
        <v>349.92849999999999</v>
      </c>
      <c r="R18394">
        <v>12</v>
      </c>
      <c r="S18394" s="81">
        <v>32503</v>
      </c>
    </row>
    <row r="18395" spans="1:19" x14ac:dyDescent="0.2">
      <c r="A18395" t="s">
        <v>78</v>
      </c>
      <c r="B18395" t="s">
        <v>59</v>
      </c>
      <c r="C18395" t="s">
        <v>45</v>
      </c>
      <c r="D18395" t="s">
        <v>16</v>
      </c>
      <c r="E18395">
        <v>2014</v>
      </c>
      <c r="F18395">
        <v>9</v>
      </c>
      <c r="G18395">
        <v>2078.8110000000001</v>
      </c>
      <c r="H18395">
        <v>2078.8110000000001</v>
      </c>
      <c r="I18395">
        <v>32.757800000000003</v>
      </c>
      <c r="J18395">
        <v>1.5491010000000001</v>
      </c>
      <c r="K18395">
        <v>-1.9852529999999999</v>
      </c>
      <c r="L18395">
        <v>-0.81234960000000001</v>
      </c>
      <c r="M18395">
        <v>0</v>
      </c>
      <c r="N18395">
        <v>0.81234960000000001</v>
      </c>
      <c r="O18395">
        <v>1.9852529999999999</v>
      </c>
      <c r="P18395">
        <v>115.21793</v>
      </c>
      <c r="Q18395">
        <v>349.92849999999999</v>
      </c>
      <c r="R18395">
        <v>12</v>
      </c>
      <c r="S18395" s="81">
        <v>32503</v>
      </c>
    </row>
    <row r="18396" spans="1:19" x14ac:dyDescent="0.2">
      <c r="A18396" t="s">
        <v>78</v>
      </c>
      <c r="B18396" t="s">
        <v>59</v>
      </c>
      <c r="C18396" t="s">
        <v>45</v>
      </c>
      <c r="D18396" t="s">
        <v>16</v>
      </c>
      <c r="E18396">
        <v>2014</v>
      </c>
      <c r="F18396">
        <v>10</v>
      </c>
      <c r="G18396">
        <v>2075.6770000000001</v>
      </c>
      <c r="H18396">
        <v>2075.6770000000001</v>
      </c>
      <c r="I18396">
        <v>35.743899999999996</v>
      </c>
      <c r="J18396">
        <v>1.547976</v>
      </c>
      <c r="K18396">
        <v>-1.983811</v>
      </c>
      <c r="L18396">
        <v>-0.81175949999999997</v>
      </c>
      <c r="M18396">
        <v>0</v>
      </c>
      <c r="N18396">
        <v>0.81175949999999997</v>
      </c>
      <c r="O18396">
        <v>1.983811</v>
      </c>
      <c r="P18396">
        <v>115.21793</v>
      </c>
      <c r="Q18396">
        <v>349.92849999999999</v>
      </c>
      <c r="R18396">
        <v>12</v>
      </c>
      <c r="S18396" s="81">
        <v>32503</v>
      </c>
    </row>
    <row r="18397" spans="1:19" x14ac:dyDescent="0.2">
      <c r="A18397" t="s">
        <v>78</v>
      </c>
      <c r="B18397" t="s">
        <v>59</v>
      </c>
      <c r="C18397" t="s">
        <v>45</v>
      </c>
      <c r="D18397" t="s">
        <v>16</v>
      </c>
      <c r="E18397">
        <v>2014</v>
      </c>
      <c r="F18397">
        <v>11</v>
      </c>
      <c r="G18397">
        <v>2038.605</v>
      </c>
      <c r="H18397">
        <v>2038.605</v>
      </c>
      <c r="I18397">
        <v>38.442599999999999</v>
      </c>
      <c r="J18397">
        <v>1.5464789999999999</v>
      </c>
      <c r="K18397">
        <v>-1.9818929999999999</v>
      </c>
      <c r="L18397">
        <v>-0.81097459999999999</v>
      </c>
      <c r="M18397">
        <v>0</v>
      </c>
      <c r="N18397">
        <v>0.81097459999999999</v>
      </c>
      <c r="O18397">
        <v>1.9818929999999999</v>
      </c>
      <c r="P18397">
        <v>115.21793</v>
      </c>
      <c r="Q18397">
        <v>349.92849999999999</v>
      </c>
      <c r="R18397">
        <v>12</v>
      </c>
      <c r="S18397" s="81">
        <v>32503</v>
      </c>
    </row>
    <row r="18398" spans="1:19" x14ac:dyDescent="0.2">
      <c r="A18398" t="s">
        <v>78</v>
      </c>
      <c r="B18398" t="s">
        <v>59</v>
      </c>
      <c r="C18398" t="s">
        <v>45</v>
      </c>
      <c r="D18398" t="s">
        <v>16</v>
      </c>
      <c r="E18398">
        <v>2014</v>
      </c>
      <c r="F18398">
        <v>12</v>
      </c>
      <c r="G18398">
        <v>2041.944</v>
      </c>
      <c r="H18398">
        <v>2041.944</v>
      </c>
      <c r="I18398">
        <v>40.993099999999998</v>
      </c>
      <c r="J18398">
        <v>1.5434129999999999</v>
      </c>
      <c r="K18398">
        <v>-1.9779640000000001</v>
      </c>
      <c r="L18398">
        <v>-0.80936680000000005</v>
      </c>
      <c r="M18398">
        <v>0</v>
      </c>
      <c r="N18398">
        <v>0.80936680000000005</v>
      </c>
      <c r="O18398">
        <v>1.9779640000000001</v>
      </c>
      <c r="P18398">
        <v>115.21793</v>
      </c>
      <c r="Q18398">
        <v>349.92849999999999</v>
      </c>
      <c r="R18398">
        <v>12</v>
      </c>
      <c r="S18398" s="81">
        <v>32503</v>
      </c>
    </row>
    <row r="18399" spans="1:19" x14ac:dyDescent="0.2">
      <c r="A18399" t="s">
        <v>78</v>
      </c>
      <c r="B18399" t="s">
        <v>59</v>
      </c>
      <c r="C18399" t="s">
        <v>45</v>
      </c>
      <c r="D18399" t="s">
        <v>16</v>
      </c>
      <c r="E18399">
        <v>2014</v>
      </c>
      <c r="F18399">
        <v>13</v>
      </c>
      <c r="G18399">
        <v>2064.9569999999999</v>
      </c>
      <c r="H18399">
        <v>2064.9569999999999</v>
      </c>
      <c r="I18399">
        <v>43.688299999999998</v>
      </c>
      <c r="J18399">
        <v>1.5430520000000001</v>
      </c>
      <c r="K18399">
        <v>-1.9775</v>
      </c>
      <c r="L18399">
        <v>-0.80917709999999998</v>
      </c>
      <c r="M18399">
        <v>0</v>
      </c>
      <c r="N18399">
        <v>0.80917709999999998</v>
      </c>
      <c r="O18399">
        <v>1.9775</v>
      </c>
      <c r="P18399">
        <v>115.21793</v>
      </c>
      <c r="Q18399">
        <v>349.92849999999999</v>
      </c>
      <c r="R18399">
        <v>12</v>
      </c>
      <c r="S18399" s="81">
        <v>32503</v>
      </c>
    </row>
    <row r="18400" spans="1:19" x14ac:dyDescent="0.2">
      <c r="A18400" t="s">
        <v>78</v>
      </c>
      <c r="B18400" t="s">
        <v>59</v>
      </c>
      <c r="C18400" t="s">
        <v>45</v>
      </c>
      <c r="D18400" t="s">
        <v>16</v>
      </c>
      <c r="E18400">
        <v>2014</v>
      </c>
      <c r="F18400">
        <v>14</v>
      </c>
      <c r="G18400">
        <v>2036.8779999999999</v>
      </c>
      <c r="H18400">
        <v>2036.8779999999999</v>
      </c>
      <c r="I18400">
        <v>45.366700000000002</v>
      </c>
      <c r="J18400">
        <v>1.549998</v>
      </c>
      <c r="K18400">
        <v>-1.9864029999999999</v>
      </c>
      <c r="L18400">
        <v>-0.81281999999999999</v>
      </c>
      <c r="M18400">
        <v>0</v>
      </c>
      <c r="N18400">
        <v>0.81281999999999999</v>
      </c>
      <c r="O18400">
        <v>1.9864029999999999</v>
      </c>
      <c r="P18400">
        <v>115.21793</v>
      </c>
      <c r="Q18400">
        <v>349.92849999999999</v>
      </c>
      <c r="R18400">
        <v>12</v>
      </c>
      <c r="S18400" s="81">
        <v>32503</v>
      </c>
    </row>
    <row r="18401" spans="1:19" x14ac:dyDescent="0.2">
      <c r="A18401" t="s">
        <v>78</v>
      </c>
      <c r="B18401" t="s">
        <v>59</v>
      </c>
      <c r="C18401" t="s">
        <v>45</v>
      </c>
      <c r="D18401" t="s">
        <v>16</v>
      </c>
      <c r="E18401">
        <v>2014</v>
      </c>
      <c r="F18401">
        <v>15</v>
      </c>
      <c r="G18401">
        <v>1991.97</v>
      </c>
      <c r="H18401">
        <v>1931.4290000000001</v>
      </c>
      <c r="I18401">
        <v>45.861199999999997</v>
      </c>
      <c r="J18401">
        <v>1.538041</v>
      </c>
      <c r="K18401">
        <v>58.569929999999999</v>
      </c>
      <c r="L18401">
        <v>59.734470000000002</v>
      </c>
      <c r="M18401">
        <v>60.541020000000003</v>
      </c>
      <c r="N18401">
        <v>61.347560000000001</v>
      </c>
      <c r="O18401">
        <v>62.512099999999997</v>
      </c>
      <c r="P18401">
        <v>115.21793</v>
      </c>
      <c r="Q18401">
        <v>349.92849999999999</v>
      </c>
      <c r="R18401">
        <v>12</v>
      </c>
      <c r="S18401" s="81">
        <v>32503</v>
      </c>
    </row>
    <row r="18402" spans="1:19" x14ac:dyDescent="0.2">
      <c r="A18402" t="s">
        <v>78</v>
      </c>
      <c r="B18402" t="s">
        <v>59</v>
      </c>
      <c r="C18402" t="s">
        <v>45</v>
      </c>
      <c r="D18402" t="s">
        <v>16</v>
      </c>
      <c r="E18402">
        <v>2014</v>
      </c>
      <c r="F18402">
        <v>16</v>
      </c>
      <c r="G18402">
        <v>1945.6849999999999</v>
      </c>
      <c r="H18402">
        <v>1216.962</v>
      </c>
      <c r="I18402">
        <v>45.457900000000002</v>
      </c>
      <c r="J18402">
        <v>1.532899</v>
      </c>
      <c r="K18402">
        <v>726.75829999999996</v>
      </c>
      <c r="L18402">
        <v>727.91890000000001</v>
      </c>
      <c r="M18402">
        <v>728.72280000000001</v>
      </c>
      <c r="N18402">
        <v>729.52660000000003</v>
      </c>
      <c r="O18402">
        <v>730.68730000000005</v>
      </c>
      <c r="P18402">
        <v>115.21793</v>
      </c>
      <c r="Q18402">
        <v>349.92849999999999</v>
      </c>
      <c r="R18402">
        <v>12</v>
      </c>
      <c r="S18402" s="81">
        <v>32503</v>
      </c>
    </row>
    <row r="18403" spans="1:19" x14ac:dyDescent="0.2">
      <c r="A18403" t="s">
        <v>78</v>
      </c>
      <c r="B18403" t="s">
        <v>59</v>
      </c>
      <c r="C18403" t="s">
        <v>45</v>
      </c>
      <c r="D18403" t="s">
        <v>16</v>
      </c>
      <c r="E18403">
        <v>2014</v>
      </c>
      <c r="F18403">
        <v>17</v>
      </c>
      <c r="G18403">
        <v>1949.9749999999999</v>
      </c>
      <c r="H18403">
        <v>329.39139999999998</v>
      </c>
      <c r="I18403">
        <v>42.9086</v>
      </c>
      <c r="J18403">
        <v>1.5321769999999999</v>
      </c>
      <c r="K18403">
        <v>1618.62</v>
      </c>
      <c r="L18403">
        <v>1619.78</v>
      </c>
      <c r="M18403">
        <v>1620.5830000000001</v>
      </c>
      <c r="N18403">
        <v>1621.3869999999999</v>
      </c>
      <c r="O18403">
        <v>1622.547</v>
      </c>
      <c r="P18403">
        <v>115.21793</v>
      </c>
      <c r="Q18403">
        <v>349.92849999999999</v>
      </c>
      <c r="R18403">
        <v>12</v>
      </c>
      <c r="S18403" s="81">
        <v>32503</v>
      </c>
    </row>
    <row r="18404" spans="1:19" x14ac:dyDescent="0.2">
      <c r="A18404" t="s">
        <v>78</v>
      </c>
      <c r="B18404" t="s">
        <v>59</v>
      </c>
      <c r="C18404" t="s">
        <v>45</v>
      </c>
      <c r="D18404" t="s">
        <v>16</v>
      </c>
      <c r="E18404">
        <v>2014</v>
      </c>
      <c r="F18404">
        <v>18</v>
      </c>
      <c r="G18404">
        <v>1964.539</v>
      </c>
      <c r="H18404">
        <v>323.64679999999998</v>
      </c>
      <c r="I18404">
        <v>39.236899999999999</v>
      </c>
      <c r="J18404">
        <v>1.532602</v>
      </c>
      <c r="K18404">
        <v>1638.9280000000001</v>
      </c>
      <c r="L18404">
        <v>1640.088</v>
      </c>
      <c r="M18404">
        <v>1640.8920000000001</v>
      </c>
      <c r="N18404">
        <v>1641.6949999999999</v>
      </c>
      <c r="O18404">
        <v>1642.856</v>
      </c>
      <c r="P18404">
        <v>115.21793</v>
      </c>
      <c r="Q18404">
        <v>349.92849999999999</v>
      </c>
      <c r="R18404">
        <v>12</v>
      </c>
      <c r="S18404" s="81">
        <v>32503</v>
      </c>
    </row>
    <row r="18405" spans="1:19" x14ac:dyDescent="0.2">
      <c r="A18405" t="s">
        <v>78</v>
      </c>
      <c r="B18405" t="s">
        <v>59</v>
      </c>
      <c r="C18405" t="s">
        <v>45</v>
      </c>
      <c r="D18405" t="s">
        <v>16</v>
      </c>
      <c r="E18405">
        <v>2014</v>
      </c>
      <c r="F18405">
        <v>19</v>
      </c>
      <c r="G18405">
        <v>1972.825</v>
      </c>
      <c r="H18405">
        <v>320.23840000000001</v>
      </c>
      <c r="I18405">
        <v>36.973700000000001</v>
      </c>
      <c r="J18405">
        <v>1.5343100000000001</v>
      </c>
      <c r="K18405">
        <v>1650.62</v>
      </c>
      <c r="L18405">
        <v>1651.7819999999999</v>
      </c>
      <c r="M18405">
        <v>1652.586</v>
      </c>
      <c r="N18405">
        <v>1653.3910000000001</v>
      </c>
      <c r="O18405">
        <v>1654.5530000000001</v>
      </c>
      <c r="P18405">
        <v>115.21793</v>
      </c>
      <c r="Q18405">
        <v>349.92849999999999</v>
      </c>
      <c r="R18405">
        <v>12</v>
      </c>
      <c r="S18405" s="81">
        <v>32503</v>
      </c>
    </row>
    <row r="18406" spans="1:19" x14ac:dyDescent="0.2">
      <c r="A18406" t="s">
        <v>78</v>
      </c>
      <c r="B18406" t="s">
        <v>59</v>
      </c>
      <c r="C18406" t="s">
        <v>45</v>
      </c>
      <c r="D18406" t="s">
        <v>16</v>
      </c>
      <c r="E18406">
        <v>2014</v>
      </c>
      <c r="F18406">
        <v>20</v>
      </c>
      <c r="G18406">
        <v>2007.2460000000001</v>
      </c>
      <c r="H18406">
        <v>313.9751</v>
      </c>
      <c r="I18406">
        <v>34.8386</v>
      </c>
      <c r="J18406">
        <v>1.5392539999999999</v>
      </c>
      <c r="K18406">
        <v>1691.298</v>
      </c>
      <c r="L18406">
        <v>1692.463</v>
      </c>
      <c r="M18406">
        <v>1693.271</v>
      </c>
      <c r="N18406">
        <v>1694.078</v>
      </c>
      <c r="O18406">
        <v>1695.2429999999999</v>
      </c>
      <c r="P18406">
        <v>115.21793</v>
      </c>
      <c r="Q18406">
        <v>349.92849999999999</v>
      </c>
      <c r="R18406">
        <v>12</v>
      </c>
      <c r="S18406" s="81">
        <v>32503</v>
      </c>
    </row>
    <row r="18407" spans="1:19" x14ac:dyDescent="0.2">
      <c r="A18407" t="s">
        <v>78</v>
      </c>
      <c r="B18407" t="s">
        <v>59</v>
      </c>
      <c r="C18407" t="s">
        <v>45</v>
      </c>
      <c r="D18407" t="s">
        <v>16</v>
      </c>
      <c r="E18407">
        <v>2014</v>
      </c>
      <c r="F18407">
        <v>21</v>
      </c>
      <c r="G18407">
        <v>2021.98</v>
      </c>
      <c r="H18407">
        <v>310.29419999999999</v>
      </c>
      <c r="I18407">
        <v>33.425899999999999</v>
      </c>
      <c r="J18407">
        <v>1.5446549999999999</v>
      </c>
      <c r="K18407">
        <v>1709.7070000000001</v>
      </c>
      <c r="L18407">
        <v>1710.876</v>
      </c>
      <c r="M18407">
        <v>1711.6859999999999</v>
      </c>
      <c r="N18407">
        <v>1712.4960000000001</v>
      </c>
      <c r="O18407">
        <v>1713.6659999999999</v>
      </c>
      <c r="P18407">
        <v>115.21793</v>
      </c>
      <c r="Q18407">
        <v>349.92849999999999</v>
      </c>
      <c r="R18407">
        <v>12</v>
      </c>
      <c r="S18407" s="81">
        <v>32503</v>
      </c>
    </row>
    <row r="18408" spans="1:19" x14ac:dyDescent="0.2">
      <c r="A18408" t="s">
        <v>78</v>
      </c>
      <c r="B18408" t="s">
        <v>59</v>
      </c>
      <c r="C18408" t="s">
        <v>45</v>
      </c>
      <c r="D18408" t="s">
        <v>16</v>
      </c>
      <c r="E18408">
        <v>2014</v>
      </c>
      <c r="F18408">
        <v>22</v>
      </c>
      <c r="G18408">
        <v>2006.6880000000001</v>
      </c>
      <c r="H18408">
        <v>895.62480000000005</v>
      </c>
      <c r="I18408">
        <v>32.368000000000002</v>
      </c>
      <c r="J18408">
        <v>1.544991</v>
      </c>
      <c r="K18408">
        <v>1109.0830000000001</v>
      </c>
      <c r="L18408">
        <v>1110.2529999999999</v>
      </c>
      <c r="M18408">
        <v>1111.0630000000001</v>
      </c>
      <c r="N18408">
        <v>1111.873</v>
      </c>
      <c r="O18408">
        <v>1113.0429999999999</v>
      </c>
      <c r="P18408">
        <v>115.21793</v>
      </c>
      <c r="Q18408">
        <v>349.92849999999999</v>
      </c>
      <c r="R18408">
        <v>12</v>
      </c>
      <c r="S18408" s="81">
        <v>32503</v>
      </c>
    </row>
    <row r="18409" spans="1:19" x14ac:dyDescent="0.2">
      <c r="A18409" t="s">
        <v>78</v>
      </c>
      <c r="B18409" t="s">
        <v>59</v>
      </c>
      <c r="C18409" t="s">
        <v>45</v>
      </c>
      <c r="D18409" t="s">
        <v>16</v>
      </c>
      <c r="E18409">
        <v>2014</v>
      </c>
      <c r="F18409">
        <v>23</v>
      </c>
      <c r="G18409">
        <v>1972.3130000000001</v>
      </c>
      <c r="H18409">
        <v>1498.777</v>
      </c>
      <c r="I18409">
        <v>31.201699999999999</v>
      </c>
      <c r="J18409">
        <v>1.543453</v>
      </c>
      <c r="K18409">
        <v>471.55860000000001</v>
      </c>
      <c r="L18409">
        <v>472.72719999999998</v>
      </c>
      <c r="M18409">
        <v>473.53660000000002</v>
      </c>
      <c r="N18409">
        <v>474.346</v>
      </c>
      <c r="O18409">
        <v>475.51459999999997</v>
      </c>
      <c r="P18409">
        <v>115.21793</v>
      </c>
      <c r="Q18409">
        <v>349.92849999999999</v>
      </c>
      <c r="R18409">
        <v>12</v>
      </c>
      <c r="S18409" s="81">
        <v>32503</v>
      </c>
    </row>
    <row r="18410" spans="1:19" x14ac:dyDescent="0.2">
      <c r="A18410" t="s">
        <v>78</v>
      </c>
      <c r="B18410" t="s">
        <v>59</v>
      </c>
      <c r="C18410" t="s">
        <v>45</v>
      </c>
      <c r="D18410" t="s">
        <v>16</v>
      </c>
      <c r="E18410">
        <v>2014</v>
      </c>
      <c r="F18410">
        <v>24</v>
      </c>
      <c r="G18410">
        <v>1961.933</v>
      </c>
      <c r="H18410">
        <v>1699.298</v>
      </c>
      <c r="I18410">
        <v>30.4941</v>
      </c>
      <c r="J18410">
        <v>1.5430330000000001</v>
      </c>
      <c r="K18410">
        <v>260.65690000000001</v>
      </c>
      <c r="L18410">
        <v>261.8252</v>
      </c>
      <c r="M18410">
        <v>262.63440000000003</v>
      </c>
      <c r="N18410">
        <v>263.4436</v>
      </c>
      <c r="O18410">
        <v>264.61189999999999</v>
      </c>
      <c r="P18410">
        <v>115.21793</v>
      </c>
      <c r="Q18410">
        <v>349.92849999999999</v>
      </c>
      <c r="R18410">
        <v>12</v>
      </c>
      <c r="S18410" s="81">
        <v>32503</v>
      </c>
    </row>
    <row r="18411" spans="1:19" x14ac:dyDescent="0.2">
      <c r="A18411" t="s">
        <v>78</v>
      </c>
      <c r="B18411" t="s">
        <v>59</v>
      </c>
      <c r="C18411" t="s">
        <v>47</v>
      </c>
      <c r="D18411" t="s">
        <v>46</v>
      </c>
      <c r="E18411">
        <v>2014</v>
      </c>
      <c r="F18411">
        <v>1</v>
      </c>
      <c r="G18411">
        <v>2073.6190000000001</v>
      </c>
      <c r="H18411">
        <v>2073.6190000000001</v>
      </c>
      <c r="I18411">
        <v>72.4148</v>
      </c>
      <c r="J18411">
        <v>1.627896</v>
      </c>
      <c r="K18411">
        <v>-2.086233</v>
      </c>
      <c r="L18411">
        <v>-0.85366969999999998</v>
      </c>
      <c r="M18411">
        <v>0</v>
      </c>
      <c r="N18411">
        <v>0.85366969999999998</v>
      </c>
      <c r="O18411">
        <v>2.086233</v>
      </c>
      <c r="P18411">
        <v>111.80838</v>
      </c>
      <c r="Q18411">
        <v>350.02343999999999</v>
      </c>
      <c r="R18411">
        <v>7</v>
      </c>
    </row>
    <row r="18412" spans="1:19" x14ac:dyDescent="0.2">
      <c r="A18412" t="s">
        <v>78</v>
      </c>
      <c r="B18412" t="s">
        <v>59</v>
      </c>
      <c r="C18412" t="s">
        <v>47</v>
      </c>
      <c r="D18412" t="s">
        <v>46</v>
      </c>
      <c r="E18412">
        <v>2014</v>
      </c>
      <c r="F18412">
        <v>2</v>
      </c>
      <c r="G18412">
        <v>2026.5239999999999</v>
      </c>
      <c r="H18412">
        <v>2026.5239999999999</v>
      </c>
      <c r="I18412">
        <v>67.150099999999995</v>
      </c>
      <c r="J18412">
        <v>1.6209560000000001</v>
      </c>
      <c r="K18412">
        <v>-2.0773389999999998</v>
      </c>
      <c r="L18412">
        <v>-0.85003010000000001</v>
      </c>
      <c r="M18412">
        <v>0</v>
      </c>
      <c r="N18412">
        <v>0.85003010000000001</v>
      </c>
      <c r="O18412">
        <v>2.0773389999999998</v>
      </c>
      <c r="P18412">
        <v>111.80838</v>
      </c>
      <c r="Q18412">
        <v>350.02343999999999</v>
      </c>
      <c r="R18412">
        <v>7</v>
      </c>
    </row>
    <row r="18413" spans="1:19" x14ac:dyDescent="0.2">
      <c r="A18413" t="s">
        <v>78</v>
      </c>
      <c r="B18413" t="s">
        <v>59</v>
      </c>
      <c r="C18413" t="s">
        <v>47</v>
      </c>
      <c r="D18413" t="s">
        <v>46</v>
      </c>
      <c r="E18413">
        <v>2014</v>
      </c>
      <c r="F18413">
        <v>3</v>
      </c>
      <c r="G18413">
        <v>2001.19</v>
      </c>
      <c r="H18413">
        <v>2001.19</v>
      </c>
      <c r="I18413">
        <v>65.552899999999994</v>
      </c>
      <c r="J18413">
        <v>1.6224559999999999</v>
      </c>
      <c r="K18413">
        <v>-2.0792609999999998</v>
      </c>
      <c r="L18413">
        <v>-0.85081669999999998</v>
      </c>
      <c r="M18413">
        <v>0</v>
      </c>
      <c r="N18413">
        <v>0.85081669999999998</v>
      </c>
      <c r="O18413">
        <v>2.0792609999999998</v>
      </c>
      <c r="P18413">
        <v>111.80838</v>
      </c>
      <c r="Q18413">
        <v>350.02343999999999</v>
      </c>
      <c r="R18413">
        <v>7</v>
      </c>
    </row>
    <row r="18414" spans="1:19" x14ac:dyDescent="0.2">
      <c r="A18414" t="s">
        <v>78</v>
      </c>
      <c r="B18414" t="s">
        <v>59</v>
      </c>
      <c r="C18414" t="s">
        <v>47</v>
      </c>
      <c r="D18414" t="s">
        <v>46</v>
      </c>
      <c r="E18414">
        <v>2014</v>
      </c>
      <c r="F18414">
        <v>4</v>
      </c>
      <c r="G18414">
        <v>1991.894</v>
      </c>
      <c r="H18414">
        <v>1991.894</v>
      </c>
      <c r="I18414">
        <v>64.1708</v>
      </c>
      <c r="J18414">
        <v>1.625591</v>
      </c>
      <c r="K18414">
        <v>-2.0832790000000001</v>
      </c>
      <c r="L18414">
        <v>-0.85246080000000002</v>
      </c>
      <c r="M18414">
        <v>0</v>
      </c>
      <c r="N18414">
        <v>0.85246080000000002</v>
      </c>
      <c r="O18414">
        <v>2.0832790000000001</v>
      </c>
      <c r="P18414">
        <v>111.80838</v>
      </c>
      <c r="Q18414">
        <v>350.02343999999999</v>
      </c>
      <c r="R18414">
        <v>7</v>
      </c>
    </row>
    <row r="18415" spans="1:19" x14ac:dyDescent="0.2">
      <c r="A18415" t="s">
        <v>78</v>
      </c>
      <c r="B18415" t="s">
        <v>59</v>
      </c>
      <c r="C18415" t="s">
        <v>47</v>
      </c>
      <c r="D18415" t="s">
        <v>46</v>
      </c>
      <c r="E18415">
        <v>2014</v>
      </c>
      <c r="F18415">
        <v>5</v>
      </c>
      <c r="G18415">
        <v>2060.174</v>
      </c>
      <c r="H18415">
        <v>2060.174</v>
      </c>
      <c r="I18415">
        <v>63.359900000000003</v>
      </c>
      <c r="J18415">
        <v>1.63147</v>
      </c>
      <c r="K18415">
        <v>-2.0908129999999998</v>
      </c>
      <c r="L18415">
        <v>-0.85554359999999996</v>
      </c>
      <c r="M18415">
        <v>0</v>
      </c>
      <c r="N18415">
        <v>0.85554359999999996</v>
      </c>
      <c r="O18415">
        <v>2.0908129999999998</v>
      </c>
      <c r="P18415">
        <v>111.80838</v>
      </c>
      <c r="Q18415">
        <v>350.02343999999999</v>
      </c>
      <c r="R18415">
        <v>7</v>
      </c>
    </row>
    <row r="18416" spans="1:19" x14ac:dyDescent="0.2">
      <c r="A18416" t="s">
        <v>78</v>
      </c>
      <c r="B18416" t="s">
        <v>59</v>
      </c>
      <c r="C18416" t="s">
        <v>47</v>
      </c>
      <c r="D18416" t="s">
        <v>46</v>
      </c>
      <c r="E18416">
        <v>2014</v>
      </c>
      <c r="F18416">
        <v>6</v>
      </c>
      <c r="G18416">
        <v>2126.9560000000001</v>
      </c>
      <c r="H18416">
        <v>2126.9560000000001</v>
      </c>
      <c r="I18416">
        <v>62.8249</v>
      </c>
      <c r="J18416">
        <v>1.631705</v>
      </c>
      <c r="K18416">
        <v>-2.0911149999999998</v>
      </c>
      <c r="L18416">
        <v>-0.85566710000000001</v>
      </c>
      <c r="M18416">
        <v>0</v>
      </c>
      <c r="N18416">
        <v>0.85566710000000001</v>
      </c>
      <c r="O18416">
        <v>2.0911149999999998</v>
      </c>
      <c r="P18416">
        <v>111.80838</v>
      </c>
      <c r="Q18416">
        <v>350.02343999999999</v>
      </c>
      <c r="R18416">
        <v>7</v>
      </c>
    </row>
    <row r="18417" spans="1:18" x14ac:dyDescent="0.2">
      <c r="A18417" t="s">
        <v>78</v>
      </c>
      <c r="B18417" t="s">
        <v>59</v>
      </c>
      <c r="C18417" t="s">
        <v>47</v>
      </c>
      <c r="D18417" t="s">
        <v>46</v>
      </c>
      <c r="E18417">
        <v>2014</v>
      </c>
      <c r="F18417">
        <v>7</v>
      </c>
      <c r="G18417">
        <v>2207.328</v>
      </c>
      <c r="H18417">
        <v>2207.328</v>
      </c>
      <c r="I18417">
        <v>62.741999999999997</v>
      </c>
      <c r="J18417">
        <v>1.6207800000000001</v>
      </c>
      <c r="K18417">
        <v>-2.0771130000000002</v>
      </c>
      <c r="L18417">
        <v>-0.84993799999999997</v>
      </c>
      <c r="M18417">
        <v>0</v>
      </c>
      <c r="N18417">
        <v>0.84993799999999997</v>
      </c>
      <c r="O18417">
        <v>2.0771130000000002</v>
      </c>
      <c r="P18417">
        <v>111.80838</v>
      </c>
      <c r="Q18417">
        <v>350.02343999999999</v>
      </c>
      <c r="R18417">
        <v>7</v>
      </c>
    </row>
    <row r="18418" spans="1:18" x14ac:dyDescent="0.2">
      <c r="A18418" t="s">
        <v>78</v>
      </c>
      <c r="B18418" t="s">
        <v>59</v>
      </c>
      <c r="C18418" t="s">
        <v>47</v>
      </c>
      <c r="D18418" t="s">
        <v>46</v>
      </c>
      <c r="E18418">
        <v>2014</v>
      </c>
      <c r="F18418">
        <v>8</v>
      </c>
      <c r="G18418">
        <v>2196.509</v>
      </c>
      <c r="H18418">
        <v>2196.509</v>
      </c>
      <c r="I18418">
        <v>66.509399999999999</v>
      </c>
      <c r="J18418">
        <v>1.6160460000000001</v>
      </c>
      <c r="K18418">
        <v>-2.0710470000000001</v>
      </c>
      <c r="L18418">
        <v>-0.84745539999999997</v>
      </c>
      <c r="M18418">
        <v>0</v>
      </c>
      <c r="N18418">
        <v>0.84745539999999997</v>
      </c>
      <c r="O18418">
        <v>2.0710470000000001</v>
      </c>
      <c r="P18418">
        <v>111.80838</v>
      </c>
      <c r="Q18418">
        <v>350.02343999999999</v>
      </c>
      <c r="R18418">
        <v>7</v>
      </c>
    </row>
    <row r="18419" spans="1:18" x14ac:dyDescent="0.2">
      <c r="A18419" t="s">
        <v>78</v>
      </c>
      <c r="B18419" t="s">
        <v>59</v>
      </c>
      <c r="C18419" t="s">
        <v>47</v>
      </c>
      <c r="D18419" t="s">
        <v>46</v>
      </c>
      <c r="E18419">
        <v>2014</v>
      </c>
      <c r="F18419">
        <v>9</v>
      </c>
      <c r="G18419">
        <v>2195.174</v>
      </c>
      <c r="H18419">
        <v>2195.174</v>
      </c>
      <c r="I18419">
        <v>72.434700000000007</v>
      </c>
      <c r="J18419">
        <v>1.6075489999999999</v>
      </c>
      <c r="K18419">
        <v>-2.0601560000000001</v>
      </c>
      <c r="L18419">
        <v>-0.84299930000000001</v>
      </c>
      <c r="M18419">
        <v>0</v>
      </c>
      <c r="N18419">
        <v>0.84299930000000001</v>
      </c>
      <c r="O18419">
        <v>2.0601560000000001</v>
      </c>
      <c r="P18419">
        <v>111.80838</v>
      </c>
      <c r="Q18419">
        <v>350.02343999999999</v>
      </c>
      <c r="R18419">
        <v>7</v>
      </c>
    </row>
    <row r="18420" spans="1:18" x14ac:dyDescent="0.2">
      <c r="A18420" t="s">
        <v>78</v>
      </c>
      <c r="B18420" t="s">
        <v>59</v>
      </c>
      <c r="C18420" t="s">
        <v>47</v>
      </c>
      <c r="D18420" t="s">
        <v>46</v>
      </c>
      <c r="E18420">
        <v>2014</v>
      </c>
      <c r="F18420">
        <v>10</v>
      </c>
      <c r="G18420">
        <v>2165.1370000000002</v>
      </c>
      <c r="H18420">
        <v>2165.1370000000002</v>
      </c>
      <c r="I18420">
        <v>77.775800000000004</v>
      </c>
      <c r="J18420">
        <v>1.5996649999999999</v>
      </c>
      <c r="K18420">
        <v>-2.0500530000000001</v>
      </c>
      <c r="L18420">
        <v>-0.83886490000000002</v>
      </c>
      <c r="M18420">
        <v>0</v>
      </c>
      <c r="N18420">
        <v>0.83886490000000002</v>
      </c>
      <c r="O18420">
        <v>2.0500530000000001</v>
      </c>
      <c r="P18420">
        <v>111.80838</v>
      </c>
      <c r="Q18420">
        <v>350.02343999999999</v>
      </c>
      <c r="R18420">
        <v>7</v>
      </c>
    </row>
    <row r="18421" spans="1:18" x14ac:dyDescent="0.2">
      <c r="A18421" t="s">
        <v>78</v>
      </c>
      <c r="B18421" t="s">
        <v>59</v>
      </c>
      <c r="C18421" t="s">
        <v>47</v>
      </c>
      <c r="D18421" t="s">
        <v>46</v>
      </c>
      <c r="E18421">
        <v>2014</v>
      </c>
      <c r="F18421">
        <v>11</v>
      </c>
      <c r="G18421">
        <v>2141.9299999999998</v>
      </c>
      <c r="H18421">
        <v>2141.9299999999998</v>
      </c>
      <c r="I18421">
        <v>82.844099999999997</v>
      </c>
      <c r="J18421">
        <v>1.6131850000000001</v>
      </c>
      <c r="K18421">
        <v>-2.06738</v>
      </c>
      <c r="L18421">
        <v>-0.84595529999999997</v>
      </c>
      <c r="M18421">
        <v>0</v>
      </c>
      <c r="N18421">
        <v>0.84595529999999997</v>
      </c>
      <c r="O18421">
        <v>2.06738</v>
      </c>
      <c r="P18421">
        <v>111.80838</v>
      </c>
      <c r="Q18421">
        <v>350.02343999999999</v>
      </c>
      <c r="R18421">
        <v>7</v>
      </c>
    </row>
    <row r="18422" spans="1:18" x14ac:dyDescent="0.2">
      <c r="A18422" t="s">
        <v>78</v>
      </c>
      <c r="B18422" t="s">
        <v>59</v>
      </c>
      <c r="C18422" t="s">
        <v>47</v>
      </c>
      <c r="D18422" t="s">
        <v>46</v>
      </c>
      <c r="E18422">
        <v>2014</v>
      </c>
      <c r="F18422">
        <v>12</v>
      </c>
      <c r="G18422">
        <v>2119.154</v>
      </c>
      <c r="H18422">
        <v>2026.4059999999999</v>
      </c>
      <c r="I18422">
        <v>87.578400000000002</v>
      </c>
      <c r="J18422">
        <v>1.5992219999999999</v>
      </c>
      <c r="K18422">
        <v>90.698809999999995</v>
      </c>
      <c r="L18422">
        <v>91.909660000000002</v>
      </c>
      <c r="M18422">
        <v>92.748289999999997</v>
      </c>
      <c r="N18422">
        <v>93.586920000000006</v>
      </c>
      <c r="O18422">
        <v>94.797780000000003</v>
      </c>
      <c r="P18422">
        <v>111.80838</v>
      </c>
      <c r="Q18422">
        <v>350.02343999999999</v>
      </c>
      <c r="R18422">
        <v>7</v>
      </c>
    </row>
    <row r="18423" spans="1:18" x14ac:dyDescent="0.2">
      <c r="A18423" t="s">
        <v>78</v>
      </c>
      <c r="B18423" t="s">
        <v>59</v>
      </c>
      <c r="C18423" t="s">
        <v>47</v>
      </c>
      <c r="D18423" t="s">
        <v>46</v>
      </c>
      <c r="E18423">
        <v>2014</v>
      </c>
      <c r="F18423">
        <v>13</v>
      </c>
      <c r="G18423">
        <v>2059.0320000000002</v>
      </c>
      <c r="H18423">
        <v>1243.9649999999999</v>
      </c>
      <c r="I18423">
        <v>90.944400000000002</v>
      </c>
      <c r="J18423">
        <v>1.5997030000000001</v>
      </c>
      <c r="K18423">
        <v>813.01700000000005</v>
      </c>
      <c r="L18423">
        <v>814.22829999999999</v>
      </c>
      <c r="M18423">
        <v>815.06709999999998</v>
      </c>
      <c r="N18423">
        <v>815.90599999999995</v>
      </c>
      <c r="O18423">
        <v>817.11720000000003</v>
      </c>
      <c r="P18423">
        <v>111.80838</v>
      </c>
      <c r="Q18423">
        <v>350.02343999999999</v>
      </c>
      <c r="R18423">
        <v>7</v>
      </c>
    </row>
    <row r="18424" spans="1:18" x14ac:dyDescent="0.2">
      <c r="A18424" t="s">
        <v>78</v>
      </c>
      <c r="B18424" t="s">
        <v>59</v>
      </c>
      <c r="C18424" t="s">
        <v>47</v>
      </c>
      <c r="D18424" t="s">
        <v>46</v>
      </c>
      <c r="E18424">
        <v>2014</v>
      </c>
      <c r="F18424">
        <v>14</v>
      </c>
      <c r="G18424">
        <v>2069.2950000000001</v>
      </c>
      <c r="H18424">
        <v>342.96480000000003</v>
      </c>
      <c r="I18424">
        <v>93.341700000000003</v>
      </c>
      <c r="J18424">
        <v>1.602004</v>
      </c>
      <c r="K18424">
        <v>1724.277</v>
      </c>
      <c r="L18424">
        <v>1725.49</v>
      </c>
      <c r="M18424">
        <v>1726.33</v>
      </c>
      <c r="N18424">
        <v>1727.171</v>
      </c>
      <c r="O18424">
        <v>1728.383</v>
      </c>
      <c r="P18424">
        <v>111.80838</v>
      </c>
      <c r="Q18424">
        <v>350.02343999999999</v>
      </c>
      <c r="R18424">
        <v>7</v>
      </c>
    </row>
    <row r="18425" spans="1:18" x14ac:dyDescent="0.2">
      <c r="A18425" t="s">
        <v>78</v>
      </c>
      <c r="B18425" t="s">
        <v>59</v>
      </c>
      <c r="C18425" t="s">
        <v>47</v>
      </c>
      <c r="D18425" t="s">
        <v>46</v>
      </c>
      <c r="E18425">
        <v>2014</v>
      </c>
      <c r="F18425">
        <v>15</v>
      </c>
      <c r="G18425">
        <v>2043.9459999999999</v>
      </c>
      <c r="H18425">
        <v>338.51600000000002</v>
      </c>
      <c r="I18425">
        <v>95.148600000000002</v>
      </c>
      <c r="J18425">
        <v>1.5880380000000001</v>
      </c>
      <c r="K18425">
        <v>1703.395</v>
      </c>
      <c r="L18425">
        <v>1704.597</v>
      </c>
      <c r="M18425">
        <v>1705.43</v>
      </c>
      <c r="N18425">
        <v>1706.2629999999999</v>
      </c>
      <c r="O18425">
        <v>1707.4649999999999</v>
      </c>
      <c r="P18425">
        <v>111.80838</v>
      </c>
      <c r="Q18425">
        <v>350.02343999999999</v>
      </c>
      <c r="R18425">
        <v>7</v>
      </c>
    </row>
    <row r="18426" spans="1:18" x14ac:dyDescent="0.2">
      <c r="A18426" t="s">
        <v>78</v>
      </c>
      <c r="B18426" t="s">
        <v>59</v>
      </c>
      <c r="C18426" t="s">
        <v>47</v>
      </c>
      <c r="D18426" t="s">
        <v>46</v>
      </c>
      <c r="E18426">
        <v>2014</v>
      </c>
      <c r="F18426">
        <v>16</v>
      </c>
      <c r="G18426">
        <v>2001.2439999999999</v>
      </c>
      <c r="H18426">
        <v>335.53140000000002</v>
      </c>
      <c r="I18426">
        <v>96.107600000000005</v>
      </c>
      <c r="J18426">
        <v>1.5899239999999999</v>
      </c>
      <c r="K18426">
        <v>1663.675</v>
      </c>
      <c r="L18426">
        <v>1664.8789999999999</v>
      </c>
      <c r="M18426">
        <v>1665.713</v>
      </c>
      <c r="N18426">
        <v>1666.546</v>
      </c>
      <c r="O18426">
        <v>1667.75</v>
      </c>
      <c r="P18426">
        <v>111.80838</v>
      </c>
      <c r="Q18426">
        <v>350.02343999999999</v>
      </c>
      <c r="R18426">
        <v>7</v>
      </c>
    </row>
    <row r="18427" spans="1:18" x14ac:dyDescent="0.2">
      <c r="A18427" t="s">
        <v>78</v>
      </c>
      <c r="B18427" t="s">
        <v>59</v>
      </c>
      <c r="C18427" t="s">
        <v>47</v>
      </c>
      <c r="D18427" t="s">
        <v>46</v>
      </c>
      <c r="E18427">
        <v>2014</v>
      </c>
      <c r="F18427">
        <v>17</v>
      </c>
      <c r="G18427">
        <v>1976.8230000000001</v>
      </c>
      <c r="H18427">
        <v>330.25670000000002</v>
      </c>
      <c r="I18427">
        <v>95.909000000000006</v>
      </c>
      <c r="J18427">
        <v>1.5948</v>
      </c>
      <c r="K18427">
        <v>1644.5229999999999</v>
      </c>
      <c r="L18427">
        <v>1645.73</v>
      </c>
      <c r="M18427">
        <v>1646.567</v>
      </c>
      <c r="N18427">
        <v>1647.403</v>
      </c>
      <c r="O18427">
        <v>1648.61</v>
      </c>
      <c r="P18427">
        <v>111.80838</v>
      </c>
      <c r="Q18427">
        <v>350.02343999999999</v>
      </c>
      <c r="R18427">
        <v>7</v>
      </c>
    </row>
    <row r="18428" spans="1:18" x14ac:dyDescent="0.2">
      <c r="A18428" t="s">
        <v>78</v>
      </c>
      <c r="B18428" t="s">
        <v>59</v>
      </c>
      <c r="C18428" t="s">
        <v>47</v>
      </c>
      <c r="D18428" t="s">
        <v>46</v>
      </c>
      <c r="E18428">
        <v>2014</v>
      </c>
      <c r="F18428">
        <v>18</v>
      </c>
      <c r="G18428">
        <v>1990.6130000000001</v>
      </c>
      <c r="H18428">
        <v>324.2484</v>
      </c>
      <c r="I18428">
        <v>94.7654</v>
      </c>
      <c r="J18428">
        <v>1.592746</v>
      </c>
      <c r="K18428">
        <v>1664.3240000000001</v>
      </c>
      <c r="L18428">
        <v>1665.53</v>
      </c>
      <c r="M18428">
        <v>1666.365</v>
      </c>
      <c r="N18428">
        <v>1667.2</v>
      </c>
      <c r="O18428">
        <v>1668.4059999999999</v>
      </c>
      <c r="P18428">
        <v>111.80838</v>
      </c>
      <c r="Q18428">
        <v>350.02343999999999</v>
      </c>
      <c r="R18428">
        <v>7</v>
      </c>
    </row>
    <row r="18429" spans="1:18" x14ac:dyDescent="0.2">
      <c r="A18429" t="s">
        <v>78</v>
      </c>
      <c r="B18429" t="s">
        <v>59</v>
      </c>
      <c r="C18429" t="s">
        <v>47</v>
      </c>
      <c r="D18429" t="s">
        <v>46</v>
      </c>
      <c r="E18429">
        <v>2014</v>
      </c>
      <c r="F18429">
        <v>19</v>
      </c>
      <c r="G18429">
        <v>2096.643</v>
      </c>
      <c r="H18429">
        <v>956.24959999999999</v>
      </c>
      <c r="I18429">
        <v>92.224500000000006</v>
      </c>
      <c r="J18429">
        <v>1.6015980000000001</v>
      </c>
      <c r="K18429">
        <v>1138.3399999999999</v>
      </c>
      <c r="L18429">
        <v>1139.5530000000001</v>
      </c>
      <c r="M18429">
        <v>1140.393</v>
      </c>
      <c r="N18429">
        <v>1141.2329999999999</v>
      </c>
      <c r="O18429">
        <v>1142.4459999999999</v>
      </c>
      <c r="P18429">
        <v>111.80838</v>
      </c>
      <c r="Q18429">
        <v>350.02343999999999</v>
      </c>
      <c r="R18429">
        <v>7</v>
      </c>
    </row>
    <row r="18430" spans="1:18" x14ac:dyDescent="0.2">
      <c r="A18430" t="s">
        <v>78</v>
      </c>
      <c r="B18430" t="s">
        <v>59</v>
      </c>
      <c r="C18430" t="s">
        <v>47</v>
      </c>
      <c r="D18430" t="s">
        <v>46</v>
      </c>
      <c r="E18430">
        <v>2014</v>
      </c>
      <c r="F18430">
        <v>20</v>
      </c>
      <c r="G18430">
        <v>2170.058</v>
      </c>
      <c r="H18430">
        <v>1611.7629999999999</v>
      </c>
      <c r="I18430">
        <v>88.031300000000002</v>
      </c>
      <c r="J18430">
        <v>1.6097939999999999</v>
      </c>
      <c r="K18430">
        <v>556.2319</v>
      </c>
      <c r="L18430">
        <v>557.45069999999998</v>
      </c>
      <c r="M18430">
        <v>558.29489999999998</v>
      </c>
      <c r="N18430">
        <v>559.13909999999998</v>
      </c>
      <c r="O18430">
        <v>560.35799999999995</v>
      </c>
      <c r="P18430">
        <v>111.80838</v>
      </c>
      <c r="Q18430">
        <v>350.02343999999999</v>
      </c>
      <c r="R18430">
        <v>7</v>
      </c>
    </row>
    <row r="18431" spans="1:18" x14ac:dyDescent="0.2">
      <c r="A18431" t="s">
        <v>78</v>
      </c>
      <c r="B18431" t="s">
        <v>59</v>
      </c>
      <c r="C18431" t="s">
        <v>47</v>
      </c>
      <c r="D18431" t="s">
        <v>46</v>
      </c>
      <c r="E18431">
        <v>2014</v>
      </c>
      <c r="F18431">
        <v>21</v>
      </c>
      <c r="G18431">
        <v>2193.1849999999999</v>
      </c>
      <c r="H18431">
        <v>1842.127</v>
      </c>
      <c r="I18431">
        <v>82.7423</v>
      </c>
      <c r="J18431">
        <v>1.6100239999999999</v>
      </c>
      <c r="K18431">
        <v>348.99529999999999</v>
      </c>
      <c r="L18431">
        <v>350.21429999999998</v>
      </c>
      <c r="M18431">
        <v>351.05860000000001</v>
      </c>
      <c r="N18431">
        <v>351.90289999999999</v>
      </c>
      <c r="O18431">
        <v>353.12189999999998</v>
      </c>
      <c r="P18431">
        <v>111.80838</v>
      </c>
      <c r="Q18431">
        <v>350.02343999999999</v>
      </c>
      <c r="R18431">
        <v>7</v>
      </c>
    </row>
    <row r="18432" spans="1:18" x14ac:dyDescent="0.2">
      <c r="A18432" t="s">
        <v>78</v>
      </c>
      <c r="B18432" t="s">
        <v>59</v>
      </c>
      <c r="C18432" t="s">
        <v>47</v>
      </c>
      <c r="D18432" t="s">
        <v>46</v>
      </c>
      <c r="E18432">
        <v>2014</v>
      </c>
      <c r="F18432">
        <v>22</v>
      </c>
      <c r="G18432">
        <v>2210.39</v>
      </c>
      <c r="H18432">
        <v>1915.2570000000001</v>
      </c>
      <c r="I18432">
        <v>78.680099999999996</v>
      </c>
      <c r="J18432">
        <v>1.618023</v>
      </c>
      <c r="K18432">
        <v>293.05970000000002</v>
      </c>
      <c r="L18432">
        <v>294.28480000000002</v>
      </c>
      <c r="M18432">
        <v>295.13330000000002</v>
      </c>
      <c r="N18432">
        <v>295.98180000000002</v>
      </c>
      <c r="O18432">
        <v>297.20690000000002</v>
      </c>
      <c r="P18432">
        <v>111.80838</v>
      </c>
      <c r="Q18432">
        <v>350.02343999999999</v>
      </c>
      <c r="R18432">
        <v>7</v>
      </c>
    </row>
    <row r="18433" spans="1:19" x14ac:dyDescent="0.2">
      <c r="A18433" t="s">
        <v>78</v>
      </c>
      <c r="B18433" t="s">
        <v>59</v>
      </c>
      <c r="C18433" t="s">
        <v>47</v>
      </c>
      <c r="D18433" t="s">
        <v>46</v>
      </c>
      <c r="E18433">
        <v>2014</v>
      </c>
      <c r="F18433">
        <v>23</v>
      </c>
      <c r="G18433">
        <v>2212.9490000000001</v>
      </c>
      <c r="H18433">
        <v>1967.1310000000001</v>
      </c>
      <c r="I18433">
        <v>76.100899999999996</v>
      </c>
      <c r="J18433">
        <v>1.6170800000000001</v>
      </c>
      <c r="K18433">
        <v>243.74539999999999</v>
      </c>
      <c r="L18433">
        <v>244.96979999999999</v>
      </c>
      <c r="M18433">
        <v>245.8177</v>
      </c>
      <c r="N18433">
        <v>246.66569999999999</v>
      </c>
      <c r="O18433">
        <v>247.89009999999999</v>
      </c>
      <c r="P18433">
        <v>111.80838</v>
      </c>
      <c r="Q18433">
        <v>350.02343999999999</v>
      </c>
      <c r="R18433">
        <v>7</v>
      </c>
    </row>
    <row r="18434" spans="1:19" x14ac:dyDescent="0.2">
      <c r="A18434" t="s">
        <v>78</v>
      </c>
      <c r="B18434" t="s">
        <v>59</v>
      </c>
      <c r="C18434" t="s">
        <v>47</v>
      </c>
      <c r="D18434" t="s">
        <v>46</v>
      </c>
      <c r="E18434">
        <v>2014</v>
      </c>
      <c r="F18434">
        <v>24</v>
      </c>
      <c r="G18434">
        <v>2198.482</v>
      </c>
      <c r="H18434">
        <v>1983.4749999999999</v>
      </c>
      <c r="I18434">
        <v>74.317300000000003</v>
      </c>
      <c r="J18434">
        <v>1.617092</v>
      </c>
      <c r="K18434">
        <v>212.9349</v>
      </c>
      <c r="L18434">
        <v>214.1593</v>
      </c>
      <c r="M18434">
        <v>215.00729999999999</v>
      </c>
      <c r="N18434">
        <v>215.8553</v>
      </c>
      <c r="O18434">
        <v>217.0797</v>
      </c>
      <c r="P18434">
        <v>111.80838</v>
      </c>
      <c r="Q18434">
        <v>350.02343999999999</v>
      </c>
      <c r="R18434">
        <v>7</v>
      </c>
    </row>
    <row r="18435" spans="1:19" x14ac:dyDescent="0.2">
      <c r="A18435" t="s">
        <v>78</v>
      </c>
      <c r="B18435" t="s">
        <v>59</v>
      </c>
      <c r="C18435" t="s">
        <v>47</v>
      </c>
      <c r="D18435" t="s">
        <v>5</v>
      </c>
      <c r="E18435">
        <v>2014</v>
      </c>
      <c r="F18435">
        <v>1</v>
      </c>
      <c r="G18435">
        <v>1761.3879999999999</v>
      </c>
      <c r="H18435">
        <v>1761.3879999999999</v>
      </c>
      <c r="I18435">
        <v>36.850900000000003</v>
      </c>
      <c r="J18435">
        <v>1.6534180000000001</v>
      </c>
      <c r="K18435">
        <v>-2.1189399999999998</v>
      </c>
      <c r="L18435">
        <v>-0.86705319999999997</v>
      </c>
      <c r="M18435">
        <v>0</v>
      </c>
      <c r="N18435">
        <v>0.86705319999999997</v>
      </c>
      <c r="O18435">
        <v>2.1189399999999998</v>
      </c>
      <c r="P18435">
        <v>107.35151</v>
      </c>
      <c r="Q18435">
        <v>350.15661999999998</v>
      </c>
      <c r="R18435">
        <v>1</v>
      </c>
      <c r="S18435" s="81">
        <v>30694</v>
      </c>
    </row>
    <row r="18436" spans="1:19" x14ac:dyDescent="0.2">
      <c r="A18436" t="s">
        <v>78</v>
      </c>
      <c r="B18436" t="s">
        <v>59</v>
      </c>
      <c r="C18436" t="s">
        <v>47</v>
      </c>
      <c r="D18436" t="s">
        <v>5</v>
      </c>
      <c r="E18436">
        <v>2014</v>
      </c>
      <c r="F18436">
        <v>2</v>
      </c>
      <c r="G18436">
        <v>1721.2860000000001</v>
      </c>
      <c r="H18436">
        <v>1721.2860000000001</v>
      </c>
      <c r="I18436">
        <v>36.703200000000002</v>
      </c>
      <c r="J18436">
        <v>1.651187</v>
      </c>
      <c r="K18436">
        <v>-2.1160809999999999</v>
      </c>
      <c r="L18436">
        <v>-0.86588339999999997</v>
      </c>
      <c r="M18436">
        <v>0</v>
      </c>
      <c r="N18436">
        <v>0.86588339999999997</v>
      </c>
      <c r="O18436">
        <v>2.1160809999999999</v>
      </c>
      <c r="P18436">
        <v>107.35151</v>
      </c>
      <c r="Q18436">
        <v>350.15661999999998</v>
      </c>
      <c r="R18436">
        <v>1</v>
      </c>
      <c r="S18436" s="81">
        <v>30694</v>
      </c>
    </row>
    <row r="18437" spans="1:19" x14ac:dyDescent="0.2">
      <c r="A18437" t="s">
        <v>78</v>
      </c>
      <c r="B18437" t="s">
        <v>59</v>
      </c>
      <c r="C18437" t="s">
        <v>47</v>
      </c>
      <c r="D18437" t="s">
        <v>5</v>
      </c>
      <c r="E18437">
        <v>2014</v>
      </c>
      <c r="F18437">
        <v>3</v>
      </c>
      <c r="G18437">
        <v>1695.86</v>
      </c>
      <c r="H18437">
        <v>1695.86</v>
      </c>
      <c r="I18437">
        <v>36.082799999999999</v>
      </c>
      <c r="J18437">
        <v>1.6509149999999999</v>
      </c>
      <c r="K18437">
        <v>-2.1157330000000001</v>
      </c>
      <c r="L18437">
        <v>-0.86574090000000004</v>
      </c>
      <c r="M18437">
        <v>0</v>
      </c>
      <c r="N18437">
        <v>0.86574090000000004</v>
      </c>
      <c r="O18437">
        <v>2.1157330000000001</v>
      </c>
      <c r="P18437">
        <v>107.35151</v>
      </c>
      <c r="Q18437">
        <v>350.15661999999998</v>
      </c>
      <c r="R18437">
        <v>1</v>
      </c>
      <c r="S18437" s="81">
        <v>30694</v>
      </c>
    </row>
    <row r="18438" spans="1:19" x14ac:dyDescent="0.2">
      <c r="A18438" t="s">
        <v>78</v>
      </c>
      <c r="B18438" t="s">
        <v>59</v>
      </c>
      <c r="C18438" t="s">
        <v>47</v>
      </c>
      <c r="D18438" t="s">
        <v>5</v>
      </c>
      <c r="E18438">
        <v>2014</v>
      </c>
      <c r="F18438">
        <v>4</v>
      </c>
      <c r="G18438">
        <v>1700.9280000000001</v>
      </c>
      <c r="H18438">
        <v>1700.9280000000001</v>
      </c>
      <c r="I18438">
        <v>35.819000000000003</v>
      </c>
      <c r="J18438">
        <v>1.650657</v>
      </c>
      <c r="K18438">
        <v>-2.115402</v>
      </c>
      <c r="L18438">
        <v>-0.86560519999999996</v>
      </c>
      <c r="M18438">
        <v>0</v>
      </c>
      <c r="N18438">
        <v>0.86560519999999996</v>
      </c>
      <c r="O18438">
        <v>2.115402</v>
      </c>
      <c r="P18438">
        <v>107.35151</v>
      </c>
      <c r="Q18438">
        <v>350.15661999999998</v>
      </c>
      <c r="R18438">
        <v>1</v>
      </c>
      <c r="S18438" s="81">
        <v>30694</v>
      </c>
    </row>
    <row r="18439" spans="1:19" x14ac:dyDescent="0.2">
      <c r="A18439" t="s">
        <v>78</v>
      </c>
      <c r="B18439" t="s">
        <v>59</v>
      </c>
      <c r="C18439" t="s">
        <v>47</v>
      </c>
      <c r="D18439" t="s">
        <v>5</v>
      </c>
      <c r="E18439">
        <v>2014</v>
      </c>
      <c r="F18439">
        <v>5</v>
      </c>
      <c r="G18439">
        <v>1736.6959999999999</v>
      </c>
      <c r="H18439">
        <v>1736.6959999999999</v>
      </c>
      <c r="I18439">
        <v>35.114199999999997</v>
      </c>
      <c r="J18439">
        <v>1.650493</v>
      </c>
      <c r="K18439">
        <v>-2.115192</v>
      </c>
      <c r="L18439">
        <v>-0.8655195</v>
      </c>
      <c r="M18439">
        <v>0</v>
      </c>
      <c r="N18439">
        <v>0.8655195</v>
      </c>
      <c r="O18439">
        <v>2.115192</v>
      </c>
      <c r="P18439">
        <v>107.35151</v>
      </c>
      <c r="Q18439">
        <v>350.15661999999998</v>
      </c>
      <c r="R18439">
        <v>1</v>
      </c>
      <c r="S18439" s="81">
        <v>30694</v>
      </c>
    </row>
    <row r="18440" spans="1:19" x14ac:dyDescent="0.2">
      <c r="A18440" t="s">
        <v>78</v>
      </c>
      <c r="B18440" t="s">
        <v>59</v>
      </c>
      <c r="C18440" t="s">
        <v>47</v>
      </c>
      <c r="D18440" t="s">
        <v>5</v>
      </c>
      <c r="E18440">
        <v>2014</v>
      </c>
      <c r="F18440">
        <v>6</v>
      </c>
      <c r="G18440">
        <v>1806.557</v>
      </c>
      <c r="H18440">
        <v>1806.557</v>
      </c>
      <c r="I18440">
        <v>35.029299999999999</v>
      </c>
      <c r="J18440">
        <v>1.651939</v>
      </c>
      <c r="K18440">
        <v>-2.1170450000000001</v>
      </c>
      <c r="L18440">
        <v>-0.86627759999999998</v>
      </c>
      <c r="M18440">
        <v>0</v>
      </c>
      <c r="N18440">
        <v>0.86627759999999998</v>
      </c>
      <c r="O18440">
        <v>2.1170450000000001</v>
      </c>
      <c r="P18440">
        <v>107.35151</v>
      </c>
      <c r="Q18440">
        <v>350.15661999999998</v>
      </c>
      <c r="R18440">
        <v>1</v>
      </c>
      <c r="S18440" s="81">
        <v>30694</v>
      </c>
    </row>
    <row r="18441" spans="1:19" x14ac:dyDescent="0.2">
      <c r="A18441" t="s">
        <v>78</v>
      </c>
      <c r="B18441" t="s">
        <v>59</v>
      </c>
      <c r="C18441" t="s">
        <v>47</v>
      </c>
      <c r="D18441" t="s">
        <v>5</v>
      </c>
      <c r="E18441">
        <v>2014</v>
      </c>
      <c r="F18441">
        <v>7</v>
      </c>
      <c r="G18441">
        <v>1906.7049999999999</v>
      </c>
      <c r="H18441">
        <v>1906.7049999999999</v>
      </c>
      <c r="I18441">
        <v>35.705800000000004</v>
      </c>
      <c r="J18441">
        <v>1.6583159999999999</v>
      </c>
      <c r="K18441">
        <v>-2.1252179999999998</v>
      </c>
      <c r="L18441">
        <v>-0.86962189999999995</v>
      </c>
      <c r="M18441">
        <v>0</v>
      </c>
      <c r="N18441">
        <v>0.86962189999999995</v>
      </c>
      <c r="O18441">
        <v>2.1252179999999998</v>
      </c>
      <c r="P18441">
        <v>107.35151</v>
      </c>
      <c r="Q18441">
        <v>350.15661999999998</v>
      </c>
      <c r="R18441">
        <v>1</v>
      </c>
      <c r="S18441" s="81">
        <v>30694</v>
      </c>
    </row>
    <row r="18442" spans="1:19" x14ac:dyDescent="0.2">
      <c r="A18442" t="s">
        <v>78</v>
      </c>
      <c r="B18442" t="s">
        <v>59</v>
      </c>
      <c r="C18442" t="s">
        <v>47</v>
      </c>
      <c r="D18442" t="s">
        <v>5</v>
      </c>
      <c r="E18442">
        <v>2014</v>
      </c>
      <c r="F18442">
        <v>8</v>
      </c>
      <c r="G18442">
        <v>1927.32</v>
      </c>
      <c r="H18442">
        <v>1927.32</v>
      </c>
      <c r="I18442">
        <v>36.483400000000003</v>
      </c>
      <c r="J18442">
        <v>1.6583680000000001</v>
      </c>
      <c r="K18442">
        <v>-2.125283</v>
      </c>
      <c r="L18442">
        <v>-0.8696488</v>
      </c>
      <c r="M18442">
        <v>0</v>
      </c>
      <c r="N18442">
        <v>0.8696488</v>
      </c>
      <c r="O18442">
        <v>2.125283</v>
      </c>
      <c r="P18442">
        <v>107.35151</v>
      </c>
      <c r="Q18442">
        <v>350.15661999999998</v>
      </c>
      <c r="R18442">
        <v>1</v>
      </c>
      <c r="S18442" s="81">
        <v>30694</v>
      </c>
    </row>
    <row r="18443" spans="1:19" x14ac:dyDescent="0.2">
      <c r="A18443" t="s">
        <v>78</v>
      </c>
      <c r="B18443" t="s">
        <v>59</v>
      </c>
      <c r="C18443" t="s">
        <v>47</v>
      </c>
      <c r="D18443" t="s">
        <v>5</v>
      </c>
      <c r="E18443">
        <v>2014</v>
      </c>
      <c r="F18443">
        <v>9</v>
      </c>
      <c r="G18443">
        <v>1930.78</v>
      </c>
      <c r="H18443">
        <v>1930.78</v>
      </c>
      <c r="I18443">
        <v>38.4452</v>
      </c>
      <c r="J18443">
        <v>1.659632</v>
      </c>
      <c r="K18443">
        <v>-2.1269040000000001</v>
      </c>
      <c r="L18443">
        <v>-0.87031190000000003</v>
      </c>
      <c r="M18443">
        <v>0</v>
      </c>
      <c r="N18443">
        <v>0.87031190000000003</v>
      </c>
      <c r="O18443">
        <v>2.1269040000000001</v>
      </c>
      <c r="P18443">
        <v>107.35151</v>
      </c>
      <c r="Q18443">
        <v>350.15661999999998</v>
      </c>
      <c r="R18443">
        <v>1</v>
      </c>
      <c r="S18443" s="81">
        <v>30694</v>
      </c>
    </row>
    <row r="18444" spans="1:19" x14ac:dyDescent="0.2">
      <c r="A18444" t="s">
        <v>78</v>
      </c>
      <c r="B18444" t="s">
        <v>59</v>
      </c>
      <c r="C18444" t="s">
        <v>47</v>
      </c>
      <c r="D18444" t="s">
        <v>5</v>
      </c>
      <c r="E18444">
        <v>2014</v>
      </c>
      <c r="F18444">
        <v>10</v>
      </c>
      <c r="G18444">
        <v>1925.279</v>
      </c>
      <c r="H18444">
        <v>1925.279</v>
      </c>
      <c r="I18444">
        <v>40.884700000000002</v>
      </c>
      <c r="J18444">
        <v>1.6593199999999999</v>
      </c>
      <c r="K18444">
        <v>-2.1265040000000002</v>
      </c>
      <c r="L18444">
        <v>-0.87014809999999998</v>
      </c>
      <c r="M18444">
        <v>0</v>
      </c>
      <c r="N18444">
        <v>0.87014809999999998</v>
      </c>
      <c r="O18444">
        <v>2.1265040000000002</v>
      </c>
      <c r="P18444">
        <v>107.35151</v>
      </c>
      <c r="Q18444">
        <v>350.15661999999998</v>
      </c>
      <c r="R18444">
        <v>1</v>
      </c>
      <c r="S18444" s="81">
        <v>30694</v>
      </c>
    </row>
    <row r="18445" spans="1:19" x14ac:dyDescent="0.2">
      <c r="A18445" t="s">
        <v>78</v>
      </c>
      <c r="B18445" t="s">
        <v>59</v>
      </c>
      <c r="C18445" t="s">
        <v>47</v>
      </c>
      <c r="D18445" t="s">
        <v>5</v>
      </c>
      <c r="E18445">
        <v>2014</v>
      </c>
      <c r="F18445">
        <v>11</v>
      </c>
      <c r="G18445">
        <v>1903.998</v>
      </c>
      <c r="H18445">
        <v>1903.998</v>
      </c>
      <c r="I18445">
        <v>43.607199999999999</v>
      </c>
      <c r="J18445">
        <v>1.6564719999999999</v>
      </c>
      <c r="K18445">
        <v>-2.1228539999999998</v>
      </c>
      <c r="L18445">
        <v>-0.8686545</v>
      </c>
      <c r="M18445">
        <v>0</v>
      </c>
      <c r="N18445">
        <v>0.8686545</v>
      </c>
      <c r="O18445">
        <v>2.1228539999999998</v>
      </c>
      <c r="P18445">
        <v>107.35151</v>
      </c>
      <c r="Q18445">
        <v>350.15661999999998</v>
      </c>
      <c r="R18445">
        <v>1</v>
      </c>
      <c r="S18445" s="81">
        <v>30694</v>
      </c>
    </row>
    <row r="18446" spans="1:19" x14ac:dyDescent="0.2">
      <c r="A18446" t="s">
        <v>78</v>
      </c>
      <c r="B18446" t="s">
        <v>59</v>
      </c>
      <c r="C18446" t="s">
        <v>47</v>
      </c>
      <c r="D18446" t="s">
        <v>5</v>
      </c>
      <c r="E18446">
        <v>2014</v>
      </c>
      <c r="F18446">
        <v>12</v>
      </c>
      <c r="G18446">
        <v>1891.3520000000001</v>
      </c>
      <c r="H18446">
        <v>1891.3520000000001</v>
      </c>
      <c r="I18446">
        <v>45.753700000000002</v>
      </c>
      <c r="J18446">
        <v>1.650528</v>
      </c>
      <c r="K18446">
        <v>-2.1152359999999999</v>
      </c>
      <c r="L18446">
        <v>-0.86553760000000002</v>
      </c>
      <c r="M18446">
        <v>0</v>
      </c>
      <c r="N18446">
        <v>0.86553760000000002</v>
      </c>
      <c r="O18446">
        <v>2.1152359999999999</v>
      </c>
      <c r="P18446">
        <v>107.35151</v>
      </c>
      <c r="Q18446">
        <v>350.15661999999998</v>
      </c>
      <c r="R18446">
        <v>1</v>
      </c>
      <c r="S18446" s="81">
        <v>30694</v>
      </c>
    </row>
    <row r="18447" spans="1:19" x14ac:dyDescent="0.2">
      <c r="A18447" t="s">
        <v>78</v>
      </c>
      <c r="B18447" t="s">
        <v>59</v>
      </c>
      <c r="C18447" t="s">
        <v>47</v>
      </c>
      <c r="D18447" t="s">
        <v>5</v>
      </c>
      <c r="E18447">
        <v>2014</v>
      </c>
      <c r="F18447">
        <v>13</v>
      </c>
      <c r="G18447">
        <v>1916.7080000000001</v>
      </c>
      <c r="H18447">
        <v>1916.7080000000001</v>
      </c>
      <c r="I18447">
        <v>47.3309</v>
      </c>
      <c r="J18447">
        <v>1.6535359999999999</v>
      </c>
      <c r="K18447">
        <v>-2.1190920000000002</v>
      </c>
      <c r="L18447">
        <v>-0.86711530000000003</v>
      </c>
      <c r="M18447">
        <v>0</v>
      </c>
      <c r="N18447">
        <v>0.86711530000000003</v>
      </c>
      <c r="O18447">
        <v>2.1190920000000002</v>
      </c>
      <c r="P18447">
        <v>107.35151</v>
      </c>
      <c r="Q18447">
        <v>350.15661999999998</v>
      </c>
      <c r="R18447">
        <v>1</v>
      </c>
      <c r="S18447" s="81">
        <v>30694</v>
      </c>
    </row>
    <row r="18448" spans="1:19" x14ac:dyDescent="0.2">
      <c r="A18448" t="s">
        <v>78</v>
      </c>
      <c r="B18448" t="s">
        <v>59</v>
      </c>
      <c r="C18448" t="s">
        <v>47</v>
      </c>
      <c r="D18448" t="s">
        <v>5</v>
      </c>
      <c r="E18448">
        <v>2014</v>
      </c>
      <c r="F18448">
        <v>14</v>
      </c>
      <c r="G18448">
        <v>1889.847</v>
      </c>
      <c r="H18448">
        <v>1889.847</v>
      </c>
      <c r="I18448">
        <v>48.802799999999998</v>
      </c>
      <c r="J18448">
        <v>1.658377</v>
      </c>
      <c r="K18448">
        <v>-2.1252960000000001</v>
      </c>
      <c r="L18448">
        <v>-0.86965389999999998</v>
      </c>
      <c r="M18448">
        <v>0</v>
      </c>
      <c r="N18448">
        <v>0.86965389999999998</v>
      </c>
      <c r="O18448">
        <v>2.1252960000000001</v>
      </c>
      <c r="P18448">
        <v>107.35151</v>
      </c>
      <c r="Q18448">
        <v>350.15661999999998</v>
      </c>
      <c r="R18448">
        <v>1</v>
      </c>
      <c r="S18448" s="81">
        <v>30694</v>
      </c>
    </row>
    <row r="18449" spans="1:19" x14ac:dyDescent="0.2">
      <c r="A18449" t="s">
        <v>78</v>
      </c>
      <c r="B18449" t="s">
        <v>59</v>
      </c>
      <c r="C18449" t="s">
        <v>47</v>
      </c>
      <c r="D18449" t="s">
        <v>5</v>
      </c>
      <c r="E18449">
        <v>2014</v>
      </c>
      <c r="F18449">
        <v>15</v>
      </c>
      <c r="G18449">
        <v>1854.5319999999999</v>
      </c>
      <c r="H18449">
        <v>1788.3979999999999</v>
      </c>
      <c r="I18449">
        <v>50.315199999999997</v>
      </c>
      <c r="J18449">
        <v>1.644695</v>
      </c>
      <c r="K18449">
        <v>64.02664</v>
      </c>
      <c r="L18449">
        <v>65.271919999999994</v>
      </c>
      <c r="M18449">
        <v>66.134399999999999</v>
      </c>
      <c r="N18449">
        <v>66.996880000000004</v>
      </c>
      <c r="O18449">
        <v>68.242159999999998</v>
      </c>
      <c r="P18449">
        <v>107.35151</v>
      </c>
      <c r="Q18449">
        <v>350.15661999999998</v>
      </c>
      <c r="R18449">
        <v>1</v>
      </c>
      <c r="S18449" s="81">
        <v>30694</v>
      </c>
    </row>
    <row r="18450" spans="1:19" x14ac:dyDescent="0.2">
      <c r="A18450" t="s">
        <v>78</v>
      </c>
      <c r="B18450" t="s">
        <v>59</v>
      </c>
      <c r="C18450" t="s">
        <v>47</v>
      </c>
      <c r="D18450" t="s">
        <v>5</v>
      </c>
      <c r="E18450">
        <v>2014</v>
      </c>
      <c r="F18450">
        <v>16</v>
      </c>
      <c r="G18450">
        <v>1799.104</v>
      </c>
      <c r="H18450">
        <v>1136.0160000000001</v>
      </c>
      <c r="I18450">
        <v>50.353200000000001</v>
      </c>
      <c r="J18450">
        <v>1.642825</v>
      </c>
      <c r="K18450">
        <v>660.98239999999998</v>
      </c>
      <c r="L18450">
        <v>662.22630000000004</v>
      </c>
      <c r="M18450">
        <v>663.08780000000002</v>
      </c>
      <c r="N18450">
        <v>663.94929999999999</v>
      </c>
      <c r="O18450">
        <v>665.19309999999996</v>
      </c>
      <c r="P18450">
        <v>107.35151</v>
      </c>
      <c r="Q18450">
        <v>350.15661999999998</v>
      </c>
      <c r="R18450">
        <v>1</v>
      </c>
      <c r="S18450" s="81">
        <v>30694</v>
      </c>
    </row>
    <row r="18451" spans="1:19" x14ac:dyDescent="0.2">
      <c r="A18451" t="s">
        <v>78</v>
      </c>
      <c r="B18451" t="s">
        <v>59</v>
      </c>
      <c r="C18451" t="s">
        <v>47</v>
      </c>
      <c r="D18451" t="s">
        <v>5</v>
      </c>
      <c r="E18451">
        <v>2014</v>
      </c>
      <c r="F18451">
        <v>17</v>
      </c>
      <c r="G18451">
        <v>1793.1120000000001</v>
      </c>
      <c r="H18451">
        <v>329.12139999999999</v>
      </c>
      <c r="I18451">
        <v>48.217799999999997</v>
      </c>
      <c r="J18451">
        <v>1.6464270000000001</v>
      </c>
      <c r="K18451">
        <v>1461.88</v>
      </c>
      <c r="L18451">
        <v>1463.127</v>
      </c>
      <c r="M18451">
        <v>1463.99</v>
      </c>
      <c r="N18451">
        <v>1464.854</v>
      </c>
      <c r="O18451">
        <v>1466.1</v>
      </c>
      <c r="P18451">
        <v>107.35151</v>
      </c>
      <c r="Q18451">
        <v>350.15661999999998</v>
      </c>
      <c r="R18451">
        <v>1</v>
      </c>
      <c r="S18451" s="81">
        <v>30694</v>
      </c>
    </row>
    <row r="18452" spans="1:19" x14ac:dyDescent="0.2">
      <c r="A18452" t="s">
        <v>78</v>
      </c>
      <c r="B18452" t="s">
        <v>59</v>
      </c>
      <c r="C18452" t="s">
        <v>47</v>
      </c>
      <c r="D18452" t="s">
        <v>5</v>
      </c>
      <c r="E18452">
        <v>2014</v>
      </c>
      <c r="F18452">
        <v>18</v>
      </c>
      <c r="G18452">
        <v>1803.866</v>
      </c>
      <c r="H18452">
        <v>323.60680000000002</v>
      </c>
      <c r="I18452">
        <v>44.114800000000002</v>
      </c>
      <c r="J18452">
        <v>1.6469739999999999</v>
      </c>
      <c r="K18452">
        <v>1478.1479999999999</v>
      </c>
      <c r="L18452">
        <v>1479.396</v>
      </c>
      <c r="M18452">
        <v>1480.259</v>
      </c>
      <c r="N18452">
        <v>1481.123</v>
      </c>
      <c r="O18452">
        <v>1482.37</v>
      </c>
      <c r="P18452">
        <v>107.35151</v>
      </c>
      <c r="Q18452">
        <v>350.15661999999998</v>
      </c>
      <c r="R18452">
        <v>1</v>
      </c>
      <c r="S18452" s="81">
        <v>30694</v>
      </c>
    </row>
    <row r="18453" spans="1:19" x14ac:dyDescent="0.2">
      <c r="A18453" t="s">
        <v>78</v>
      </c>
      <c r="B18453" t="s">
        <v>59</v>
      </c>
      <c r="C18453" t="s">
        <v>47</v>
      </c>
      <c r="D18453" t="s">
        <v>5</v>
      </c>
      <c r="E18453">
        <v>2014</v>
      </c>
      <c r="F18453">
        <v>19</v>
      </c>
      <c r="G18453">
        <v>1807.1389999999999</v>
      </c>
      <c r="H18453">
        <v>319.84570000000002</v>
      </c>
      <c r="I18453">
        <v>41.866</v>
      </c>
      <c r="J18453">
        <v>1.6477580000000001</v>
      </c>
      <c r="K18453">
        <v>1485.181</v>
      </c>
      <c r="L18453">
        <v>1486.4290000000001</v>
      </c>
      <c r="M18453">
        <v>1487.2929999999999</v>
      </c>
      <c r="N18453">
        <v>1488.1569999999999</v>
      </c>
      <c r="O18453">
        <v>1489.405</v>
      </c>
      <c r="P18453">
        <v>107.35151</v>
      </c>
      <c r="Q18453">
        <v>350.15661999999998</v>
      </c>
      <c r="R18453">
        <v>1</v>
      </c>
      <c r="S18453" s="81">
        <v>30694</v>
      </c>
    </row>
    <row r="18454" spans="1:19" x14ac:dyDescent="0.2">
      <c r="A18454" t="s">
        <v>78</v>
      </c>
      <c r="B18454" t="s">
        <v>59</v>
      </c>
      <c r="C18454" t="s">
        <v>47</v>
      </c>
      <c r="D18454" t="s">
        <v>5</v>
      </c>
      <c r="E18454">
        <v>2014</v>
      </c>
      <c r="F18454">
        <v>20</v>
      </c>
      <c r="G18454">
        <v>1823.9390000000001</v>
      </c>
      <c r="H18454">
        <v>318.14359999999999</v>
      </c>
      <c r="I18454">
        <v>40.833599999999997</v>
      </c>
      <c r="J18454">
        <v>1.6472</v>
      </c>
      <c r="K18454">
        <v>1503.684</v>
      </c>
      <c r="L18454">
        <v>1504.932</v>
      </c>
      <c r="M18454">
        <v>1505.7950000000001</v>
      </c>
      <c r="N18454">
        <v>1506.6590000000001</v>
      </c>
      <c r="O18454">
        <v>1507.9059999999999</v>
      </c>
      <c r="P18454">
        <v>107.35151</v>
      </c>
      <c r="Q18454">
        <v>350.15661999999998</v>
      </c>
      <c r="R18454">
        <v>1</v>
      </c>
      <c r="S18454" s="81">
        <v>30694</v>
      </c>
    </row>
    <row r="18455" spans="1:19" x14ac:dyDescent="0.2">
      <c r="A18455" t="s">
        <v>78</v>
      </c>
      <c r="B18455" t="s">
        <v>59</v>
      </c>
      <c r="C18455" t="s">
        <v>47</v>
      </c>
      <c r="D18455" t="s">
        <v>5</v>
      </c>
      <c r="E18455">
        <v>2014</v>
      </c>
      <c r="F18455">
        <v>21</v>
      </c>
      <c r="G18455">
        <v>1826.2429999999999</v>
      </c>
      <c r="H18455">
        <v>315.72129999999999</v>
      </c>
      <c r="I18455">
        <v>39.420499999999997</v>
      </c>
      <c r="J18455">
        <v>1.650237</v>
      </c>
      <c r="K18455">
        <v>1508.4069999999999</v>
      </c>
      <c r="L18455">
        <v>1509.6569999999999</v>
      </c>
      <c r="M18455">
        <v>1510.5219999999999</v>
      </c>
      <c r="N18455">
        <v>1511.3869999999999</v>
      </c>
      <c r="O18455">
        <v>1512.6369999999999</v>
      </c>
      <c r="P18455">
        <v>107.35151</v>
      </c>
      <c r="Q18455">
        <v>350.15661999999998</v>
      </c>
      <c r="R18455">
        <v>1</v>
      </c>
      <c r="S18455" s="81">
        <v>30694</v>
      </c>
    </row>
    <row r="18456" spans="1:19" x14ac:dyDescent="0.2">
      <c r="A18456" t="s">
        <v>78</v>
      </c>
      <c r="B18456" t="s">
        <v>59</v>
      </c>
      <c r="C18456" t="s">
        <v>47</v>
      </c>
      <c r="D18456" t="s">
        <v>5</v>
      </c>
      <c r="E18456">
        <v>2014</v>
      </c>
      <c r="F18456">
        <v>22</v>
      </c>
      <c r="G18456">
        <v>1834.0440000000001</v>
      </c>
      <c r="H18456">
        <v>837.69759999999997</v>
      </c>
      <c r="I18456">
        <v>38.271500000000003</v>
      </c>
      <c r="J18456">
        <v>1.650333</v>
      </c>
      <c r="K18456">
        <v>994.23119999999994</v>
      </c>
      <c r="L18456">
        <v>995.48080000000004</v>
      </c>
      <c r="M18456">
        <v>996.34619999999995</v>
      </c>
      <c r="N18456">
        <v>997.21159999999998</v>
      </c>
      <c r="O18456">
        <v>998.46119999999996</v>
      </c>
      <c r="P18456">
        <v>107.35151</v>
      </c>
      <c r="Q18456">
        <v>350.15661999999998</v>
      </c>
      <c r="R18456">
        <v>1</v>
      </c>
      <c r="S18456" s="81">
        <v>30694</v>
      </c>
    </row>
    <row r="18457" spans="1:19" x14ac:dyDescent="0.2">
      <c r="A18457" t="s">
        <v>78</v>
      </c>
      <c r="B18457" t="s">
        <v>59</v>
      </c>
      <c r="C18457" t="s">
        <v>47</v>
      </c>
      <c r="D18457" t="s">
        <v>5</v>
      </c>
      <c r="E18457">
        <v>2014</v>
      </c>
      <c r="F18457">
        <v>23</v>
      </c>
      <c r="G18457">
        <v>1806.1030000000001</v>
      </c>
      <c r="H18457">
        <v>1373.0409999999999</v>
      </c>
      <c r="I18457">
        <v>38.0242</v>
      </c>
      <c r="J18457">
        <v>1.653437</v>
      </c>
      <c r="K18457">
        <v>430.94330000000002</v>
      </c>
      <c r="L18457">
        <v>432.1952</v>
      </c>
      <c r="M18457">
        <v>433.06229999999999</v>
      </c>
      <c r="N18457">
        <v>433.92930000000001</v>
      </c>
      <c r="O18457">
        <v>435.18119999999999</v>
      </c>
      <c r="P18457">
        <v>107.35151</v>
      </c>
      <c r="Q18457">
        <v>350.15661999999998</v>
      </c>
      <c r="R18457">
        <v>1</v>
      </c>
      <c r="S18457" s="81">
        <v>30694</v>
      </c>
    </row>
    <row r="18458" spans="1:19" x14ac:dyDescent="0.2">
      <c r="A18458" t="s">
        <v>78</v>
      </c>
      <c r="B18458" t="s">
        <v>59</v>
      </c>
      <c r="C18458" t="s">
        <v>47</v>
      </c>
      <c r="D18458" t="s">
        <v>5</v>
      </c>
      <c r="E18458">
        <v>2014</v>
      </c>
      <c r="F18458">
        <v>24</v>
      </c>
      <c r="G18458">
        <v>1804.6780000000001</v>
      </c>
      <c r="H18458">
        <v>1550.1210000000001</v>
      </c>
      <c r="I18458">
        <v>37.630899999999997</v>
      </c>
      <c r="J18458">
        <v>1.6510039999999999</v>
      </c>
      <c r="K18458">
        <v>252.4409</v>
      </c>
      <c r="L18458">
        <v>253.691</v>
      </c>
      <c r="M18458">
        <v>254.55680000000001</v>
      </c>
      <c r="N18458">
        <v>255.42250000000001</v>
      </c>
      <c r="O18458">
        <v>256.67259999999999</v>
      </c>
      <c r="P18458">
        <v>107.35151</v>
      </c>
      <c r="Q18458">
        <v>350.15661999999998</v>
      </c>
      <c r="R18458">
        <v>1</v>
      </c>
      <c r="S18458" s="81">
        <v>30694</v>
      </c>
    </row>
    <row r="18459" spans="1:19" x14ac:dyDescent="0.2">
      <c r="A18459" t="s">
        <v>78</v>
      </c>
      <c r="B18459" t="s">
        <v>59</v>
      </c>
      <c r="C18459" t="s">
        <v>47</v>
      </c>
      <c r="D18459" t="s">
        <v>6</v>
      </c>
      <c r="E18459">
        <v>2014</v>
      </c>
      <c r="F18459">
        <v>1</v>
      </c>
      <c r="G18459">
        <v>1881.1790000000001</v>
      </c>
      <c r="H18459">
        <v>1881.1790000000001</v>
      </c>
      <c r="I18459">
        <v>40.634999999999998</v>
      </c>
      <c r="J18459">
        <v>1.6285000000000001</v>
      </c>
      <c r="K18459">
        <v>-2.0870060000000001</v>
      </c>
      <c r="L18459">
        <v>-0.85398609999999997</v>
      </c>
      <c r="M18459">
        <v>0</v>
      </c>
      <c r="N18459">
        <v>0.85398609999999997</v>
      </c>
      <c r="O18459">
        <v>2.0870060000000001</v>
      </c>
      <c r="P18459">
        <v>108.03071</v>
      </c>
      <c r="Q18459">
        <v>350.13558999999998</v>
      </c>
      <c r="R18459">
        <v>2</v>
      </c>
      <c r="S18459" s="81">
        <v>30723</v>
      </c>
    </row>
    <row r="18460" spans="1:19" x14ac:dyDescent="0.2">
      <c r="A18460" t="s">
        <v>78</v>
      </c>
      <c r="B18460" t="s">
        <v>59</v>
      </c>
      <c r="C18460" t="s">
        <v>47</v>
      </c>
      <c r="D18460" t="s">
        <v>6</v>
      </c>
      <c r="E18460">
        <v>2014</v>
      </c>
      <c r="F18460">
        <v>2</v>
      </c>
      <c r="G18460">
        <v>1853.1469999999999</v>
      </c>
      <c r="H18460">
        <v>1853.1469999999999</v>
      </c>
      <c r="I18460">
        <v>39.625300000000003</v>
      </c>
      <c r="J18460">
        <v>1.627356</v>
      </c>
      <c r="K18460">
        <v>-2.0855399999999999</v>
      </c>
      <c r="L18460">
        <v>-0.85338610000000004</v>
      </c>
      <c r="M18460">
        <v>0</v>
      </c>
      <c r="N18460">
        <v>0.85338610000000004</v>
      </c>
      <c r="O18460">
        <v>2.0855399999999999</v>
      </c>
      <c r="P18460">
        <v>108.03071</v>
      </c>
      <c r="Q18460">
        <v>350.13558999999998</v>
      </c>
      <c r="R18460">
        <v>2</v>
      </c>
      <c r="S18460" s="81">
        <v>30723</v>
      </c>
    </row>
    <row r="18461" spans="1:19" x14ac:dyDescent="0.2">
      <c r="A18461" t="s">
        <v>78</v>
      </c>
      <c r="B18461" t="s">
        <v>59</v>
      </c>
      <c r="C18461" t="s">
        <v>47</v>
      </c>
      <c r="D18461" t="s">
        <v>6</v>
      </c>
      <c r="E18461">
        <v>2014</v>
      </c>
      <c r="F18461">
        <v>3</v>
      </c>
      <c r="G18461">
        <v>1836.5719999999999</v>
      </c>
      <c r="H18461">
        <v>1836.5719999999999</v>
      </c>
      <c r="I18461">
        <v>38.618099999999998</v>
      </c>
      <c r="J18461">
        <v>1.6278379999999999</v>
      </c>
      <c r="K18461">
        <v>-2.0861580000000002</v>
      </c>
      <c r="L18461">
        <v>-0.85363889999999998</v>
      </c>
      <c r="M18461">
        <v>0</v>
      </c>
      <c r="N18461">
        <v>0.85363889999999998</v>
      </c>
      <c r="O18461">
        <v>2.0861580000000002</v>
      </c>
      <c r="P18461">
        <v>108.03071</v>
      </c>
      <c r="Q18461">
        <v>350.13558999999998</v>
      </c>
      <c r="R18461">
        <v>2</v>
      </c>
      <c r="S18461" s="81">
        <v>30723</v>
      </c>
    </row>
    <row r="18462" spans="1:19" x14ac:dyDescent="0.2">
      <c r="A18462" t="s">
        <v>78</v>
      </c>
      <c r="B18462" t="s">
        <v>59</v>
      </c>
      <c r="C18462" t="s">
        <v>47</v>
      </c>
      <c r="D18462" t="s">
        <v>6</v>
      </c>
      <c r="E18462">
        <v>2014</v>
      </c>
      <c r="F18462">
        <v>4</v>
      </c>
      <c r="G18462">
        <v>1845.931</v>
      </c>
      <c r="H18462">
        <v>1845.931</v>
      </c>
      <c r="I18462">
        <v>38.105499999999999</v>
      </c>
      <c r="J18462">
        <v>1.6246860000000001</v>
      </c>
      <c r="K18462">
        <v>-2.0821190000000001</v>
      </c>
      <c r="L18462">
        <v>-0.85198600000000002</v>
      </c>
      <c r="M18462">
        <v>0</v>
      </c>
      <c r="N18462">
        <v>0.85198600000000002</v>
      </c>
      <c r="O18462">
        <v>2.0821190000000001</v>
      </c>
      <c r="P18462">
        <v>108.03071</v>
      </c>
      <c r="Q18462">
        <v>350.13558999999998</v>
      </c>
      <c r="R18462">
        <v>2</v>
      </c>
      <c r="S18462" s="81">
        <v>30723</v>
      </c>
    </row>
    <row r="18463" spans="1:19" x14ac:dyDescent="0.2">
      <c r="A18463" t="s">
        <v>78</v>
      </c>
      <c r="B18463" t="s">
        <v>59</v>
      </c>
      <c r="C18463" t="s">
        <v>47</v>
      </c>
      <c r="D18463" t="s">
        <v>6</v>
      </c>
      <c r="E18463">
        <v>2014</v>
      </c>
      <c r="F18463">
        <v>5</v>
      </c>
      <c r="G18463">
        <v>1872.547</v>
      </c>
      <c r="H18463">
        <v>1872.547</v>
      </c>
      <c r="I18463">
        <v>37.772599999999997</v>
      </c>
      <c r="J18463">
        <v>1.625491</v>
      </c>
      <c r="K18463">
        <v>-2.0831499999999998</v>
      </c>
      <c r="L18463">
        <v>-0.85240830000000001</v>
      </c>
      <c r="M18463">
        <v>0</v>
      </c>
      <c r="N18463">
        <v>0.85240830000000001</v>
      </c>
      <c r="O18463">
        <v>2.0831499999999998</v>
      </c>
      <c r="P18463">
        <v>108.03071</v>
      </c>
      <c r="Q18463">
        <v>350.13558999999998</v>
      </c>
      <c r="R18463">
        <v>2</v>
      </c>
      <c r="S18463" s="81">
        <v>30723</v>
      </c>
    </row>
    <row r="18464" spans="1:19" x14ac:dyDescent="0.2">
      <c r="A18464" t="s">
        <v>78</v>
      </c>
      <c r="B18464" t="s">
        <v>59</v>
      </c>
      <c r="C18464" t="s">
        <v>47</v>
      </c>
      <c r="D18464" t="s">
        <v>6</v>
      </c>
      <c r="E18464">
        <v>2014</v>
      </c>
      <c r="F18464">
        <v>6</v>
      </c>
      <c r="G18464">
        <v>1915.6590000000001</v>
      </c>
      <c r="H18464">
        <v>1915.6590000000001</v>
      </c>
      <c r="I18464">
        <v>37.948099999999997</v>
      </c>
      <c r="J18464">
        <v>1.6282719999999999</v>
      </c>
      <c r="K18464">
        <v>-2.0867149999999999</v>
      </c>
      <c r="L18464">
        <v>-0.85386680000000004</v>
      </c>
      <c r="M18464">
        <v>0</v>
      </c>
      <c r="N18464">
        <v>0.85386680000000004</v>
      </c>
      <c r="O18464">
        <v>2.0867149999999999</v>
      </c>
      <c r="P18464">
        <v>108.03071</v>
      </c>
      <c r="Q18464">
        <v>350.13558999999998</v>
      </c>
      <c r="R18464">
        <v>2</v>
      </c>
      <c r="S18464" s="81">
        <v>30723</v>
      </c>
    </row>
    <row r="18465" spans="1:19" x14ac:dyDescent="0.2">
      <c r="A18465" t="s">
        <v>78</v>
      </c>
      <c r="B18465" t="s">
        <v>59</v>
      </c>
      <c r="C18465" t="s">
        <v>47</v>
      </c>
      <c r="D18465" t="s">
        <v>6</v>
      </c>
      <c r="E18465">
        <v>2014</v>
      </c>
      <c r="F18465">
        <v>7</v>
      </c>
      <c r="G18465">
        <v>2002.539</v>
      </c>
      <c r="H18465">
        <v>2002.539</v>
      </c>
      <c r="I18465">
        <v>37.861199999999997</v>
      </c>
      <c r="J18465">
        <v>1.630401</v>
      </c>
      <c r="K18465">
        <v>-2.0894430000000002</v>
      </c>
      <c r="L18465">
        <v>-0.85498320000000005</v>
      </c>
      <c r="M18465">
        <v>0</v>
      </c>
      <c r="N18465">
        <v>0.85498320000000005</v>
      </c>
      <c r="O18465">
        <v>2.0894430000000002</v>
      </c>
      <c r="P18465">
        <v>108.03071</v>
      </c>
      <c r="Q18465">
        <v>350.13558999999998</v>
      </c>
      <c r="R18465">
        <v>2</v>
      </c>
      <c r="S18465" s="81">
        <v>30723</v>
      </c>
    </row>
    <row r="18466" spans="1:19" x14ac:dyDescent="0.2">
      <c r="A18466" t="s">
        <v>78</v>
      </c>
      <c r="B18466" t="s">
        <v>59</v>
      </c>
      <c r="C18466" t="s">
        <v>47</v>
      </c>
      <c r="D18466" t="s">
        <v>6</v>
      </c>
      <c r="E18466">
        <v>2014</v>
      </c>
      <c r="F18466">
        <v>8</v>
      </c>
      <c r="G18466">
        <v>1993.9739999999999</v>
      </c>
      <c r="H18466">
        <v>1993.9739999999999</v>
      </c>
      <c r="I18466">
        <v>39.295400000000001</v>
      </c>
      <c r="J18466">
        <v>1.6276109999999999</v>
      </c>
      <c r="K18466">
        <v>-2.0858669999999999</v>
      </c>
      <c r="L18466">
        <v>-0.85351980000000005</v>
      </c>
      <c r="M18466">
        <v>0</v>
      </c>
      <c r="N18466">
        <v>0.85351980000000005</v>
      </c>
      <c r="O18466">
        <v>2.0858669999999999</v>
      </c>
      <c r="P18466">
        <v>108.03071</v>
      </c>
      <c r="Q18466">
        <v>350.13558999999998</v>
      </c>
      <c r="R18466">
        <v>2</v>
      </c>
      <c r="S18466" s="81">
        <v>30723</v>
      </c>
    </row>
    <row r="18467" spans="1:19" x14ac:dyDescent="0.2">
      <c r="A18467" t="s">
        <v>78</v>
      </c>
      <c r="B18467" t="s">
        <v>59</v>
      </c>
      <c r="C18467" t="s">
        <v>47</v>
      </c>
      <c r="D18467" t="s">
        <v>6</v>
      </c>
      <c r="E18467">
        <v>2014</v>
      </c>
      <c r="F18467">
        <v>9</v>
      </c>
      <c r="G18467">
        <v>1998.8150000000001</v>
      </c>
      <c r="H18467">
        <v>1998.8150000000001</v>
      </c>
      <c r="I18467">
        <v>41.938000000000002</v>
      </c>
      <c r="J18467">
        <v>1.6302350000000001</v>
      </c>
      <c r="K18467">
        <v>-2.0892300000000001</v>
      </c>
      <c r="L18467">
        <v>-0.85489590000000004</v>
      </c>
      <c r="M18467">
        <v>0</v>
      </c>
      <c r="N18467">
        <v>0.85489590000000004</v>
      </c>
      <c r="O18467">
        <v>2.0892300000000001</v>
      </c>
      <c r="P18467">
        <v>108.03071</v>
      </c>
      <c r="Q18467">
        <v>350.13558999999998</v>
      </c>
      <c r="R18467">
        <v>2</v>
      </c>
      <c r="S18467" s="81">
        <v>30723</v>
      </c>
    </row>
    <row r="18468" spans="1:19" x14ac:dyDescent="0.2">
      <c r="A18468" t="s">
        <v>78</v>
      </c>
      <c r="B18468" t="s">
        <v>59</v>
      </c>
      <c r="C18468" t="s">
        <v>47</v>
      </c>
      <c r="D18468" t="s">
        <v>6</v>
      </c>
      <c r="E18468">
        <v>2014</v>
      </c>
      <c r="F18468">
        <v>10</v>
      </c>
      <c r="G18468">
        <v>1995.6320000000001</v>
      </c>
      <c r="H18468">
        <v>1995.6320000000001</v>
      </c>
      <c r="I18468">
        <v>45.465400000000002</v>
      </c>
      <c r="J18468">
        <v>1.6323080000000001</v>
      </c>
      <c r="K18468">
        <v>-2.0918869999999998</v>
      </c>
      <c r="L18468">
        <v>-0.8559833</v>
      </c>
      <c r="M18468">
        <v>0</v>
      </c>
      <c r="N18468">
        <v>0.8559833</v>
      </c>
      <c r="O18468">
        <v>2.0918869999999998</v>
      </c>
      <c r="P18468">
        <v>108.03071</v>
      </c>
      <c r="Q18468">
        <v>350.13558999999998</v>
      </c>
      <c r="R18468">
        <v>2</v>
      </c>
      <c r="S18468" s="81">
        <v>30723</v>
      </c>
    </row>
    <row r="18469" spans="1:19" x14ac:dyDescent="0.2">
      <c r="A18469" t="s">
        <v>78</v>
      </c>
      <c r="B18469" t="s">
        <v>59</v>
      </c>
      <c r="C18469" t="s">
        <v>47</v>
      </c>
      <c r="D18469" t="s">
        <v>6</v>
      </c>
      <c r="E18469">
        <v>2014</v>
      </c>
      <c r="F18469">
        <v>11</v>
      </c>
      <c r="G18469">
        <v>1964.5840000000001</v>
      </c>
      <c r="H18469">
        <v>1964.5840000000001</v>
      </c>
      <c r="I18469">
        <v>47.256999999999998</v>
      </c>
      <c r="J18469">
        <v>1.6350260000000001</v>
      </c>
      <c r="K18469">
        <v>-2.09537</v>
      </c>
      <c r="L18469">
        <v>-0.85740830000000001</v>
      </c>
      <c r="M18469">
        <v>0</v>
      </c>
      <c r="N18469">
        <v>0.85740830000000001</v>
      </c>
      <c r="O18469">
        <v>2.09537</v>
      </c>
      <c r="P18469">
        <v>108.03071</v>
      </c>
      <c r="Q18469">
        <v>350.13558999999998</v>
      </c>
      <c r="R18469">
        <v>2</v>
      </c>
      <c r="S18469" s="81">
        <v>30723</v>
      </c>
    </row>
    <row r="18470" spans="1:19" x14ac:dyDescent="0.2">
      <c r="A18470" t="s">
        <v>78</v>
      </c>
      <c r="B18470" t="s">
        <v>59</v>
      </c>
      <c r="C18470" t="s">
        <v>47</v>
      </c>
      <c r="D18470" t="s">
        <v>6</v>
      </c>
      <c r="E18470">
        <v>2014</v>
      </c>
      <c r="F18470">
        <v>12</v>
      </c>
      <c r="G18470">
        <v>1975.403</v>
      </c>
      <c r="H18470">
        <v>1975.403</v>
      </c>
      <c r="I18470">
        <v>48.519100000000002</v>
      </c>
      <c r="J18470">
        <v>1.6340980000000001</v>
      </c>
      <c r="K18470">
        <v>-2.0941809999999998</v>
      </c>
      <c r="L18470">
        <v>-0.85692170000000001</v>
      </c>
      <c r="M18470">
        <v>0</v>
      </c>
      <c r="N18470">
        <v>0.85692170000000001</v>
      </c>
      <c r="O18470">
        <v>2.0941809999999998</v>
      </c>
      <c r="P18470">
        <v>108.03071</v>
      </c>
      <c r="Q18470">
        <v>350.13558999999998</v>
      </c>
      <c r="R18470">
        <v>2</v>
      </c>
      <c r="S18470" s="81">
        <v>30723</v>
      </c>
    </row>
    <row r="18471" spans="1:19" x14ac:dyDescent="0.2">
      <c r="A18471" t="s">
        <v>78</v>
      </c>
      <c r="B18471" t="s">
        <v>59</v>
      </c>
      <c r="C18471" t="s">
        <v>47</v>
      </c>
      <c r="D18471" t="s">
        <v>6</v>
      </c>
      <c r="E18471">
        <v>2014</v>
      </c>
      <c r="F18471">
        <v>13</v>
      </c>
      <c r="G18471">
        <v>1995.4010000000001</v>
      </c>
      <c r="H18471">
        <v>1995.4010000000001</v>
      </c>
      <c r="I18471">
        <v>49.393700000000003</v>
      </c>
      <c r="J18471">
        <v>1.632403</v>
      </c>
      <c r="K18471">
        <v>-2.092009</v>
      </c>
      <c r="L18471">
        <v>-0.85603309999999999</v>
      </c>
      <c r="M18471">
        <v>0</v>
      </c>
      <c r="N18471">
        <v>0.85603309999999999</v>
      </c>
      <c r="O18471">
        <v>2.092009</v>
      </c>
      <c r="P18471">
        <v>108.03071</v>
      </c>
      <c r="Q18471">
        <v>350.13558999999998</v>
      </c>
      <c r="R18471">
        <v>2</v>
      </c>
      <c r="S18471" s="81">
        <v>30723</v>
      </c>
    </row>
    <row r="18472" spans="1:19" x14ac:dyDescent="0.2">
      <c r="A18472" t="s">
        <v>78</v>
      </c>
      <c r="B18472" t="s">
        <v>59</v>
      </c>
      <c r="C18472" t="s">
        <v>47</v>
      </c>
      <c r="D18472" t="s">
        <v>6</v>
      </c>
      <c r="E18472">
        <v>2014</v>
      </c>
      <c r="F18472">
        <v>14</v>
      </c>
      <c r="G18472">
        <v>1981.838</v>
      </c>
      <c r="H18472">
        <v>1981.838</v>
      </c>
      <c r="I18472">
        <v>50.229199999999999</v>
      </c>
      <c r="J18472">
        <v>1.641006</v>
      </c>
      <c r="K18472">
        <v>-2.1030329999999999</v>
      </c>
      <c r="L18472">
        <v>-0.86054410000000003</v>
      </c>
      <c r="M18472">
        <v>0</v>
      </c>
      <c r="N18472">
        <v>0.86054410000000003</v>
      </c>
      <c r="O18472">
        <v>2.1030329999999999</v>
      </c>
      <c r="P18472">
        <v>108.03071</v>
      </c>
      <c r="Q18472">
        <v>350.13558999999998</v>
      </c>
      <c r="R18472">
        <v>2</v>
      </c>
      <c r="S18472" s="81">
        <v>30723</v>
      </c>
    </row>
    <row r="18473" spans="1:19" x14ac:dyDescent="0.2">
      <c r="A18473" t="s">
        <v>78</v>
      </c>
      <c r="B18473" t="s">
        <v>59</v>
      </c>
      <c r="C18473" t="s">
        <v>47</v>
      </c>
      <c r="D18473" t="s">
        <v>6</v>
      </c>
      <c r="E18473">
        <v>2014</v>
      </c>
      <c r="F18473">
        <v>15</v>
      </c>
      <c r="G18473">
        <v>1943.6669999999999</v>
      </c>
      <c r="H18473">
        <v>1877.153</v>
      </c>
      <c r="I18473">
        <v>50.706800000000001</v>
      </c>
      <c r="J18473">
        <v>1.62886</v>
      </c>
      <c r="K18473">
        <v>64.426569999999998</v>
      </c>
      <c r="L18473">
        <v>65.659869999999998</v>
      </c>
      <c r="M18473">
        <v>66.514039999999994</v>
      </c>
      <c r="N18473">
        <v>67.368210000000005</v>
      </c>
      <c r="O18473">
        <v>68.601510000000005</v>
      </c>
      <c r="P18473">
        <v>108.03071</v>
      </c>
      <c r="Q18473">
        <v>350.13558999999998</v>
      </c>
      <c r="R18473">
        <v>2</v>
      </c>
      <c r="S18473" s="81">
        <v>30723</v>
      </c>
    </row>
    <row r="18474" spans="1:19" x14ac:dyDescent="0.2">
      <c r="A18474" t="s">
        <v>78</v>
      </c>
      <c r="B18474" t="s">
        <v>59</v>
      </c>
      <c r="C18474" t="s">
        <v>47</v>
      </c>
      <c r="D18474" t="s">
        <v>6</v>
      </c>
      <c r="E18474">
        <v>2014</v>
      </c>
      <c r="F18474">
        <v>16</v>
      </c>
      <c r="G18474">
        <v>1910.479</v>
      </c>
      <c r="H18474">
        <v>1195.723</v>
      </c>
      <c r="I18474">
        <v>50.379800000000003</v>
      </c>
      <c r="J18474">
        <v>1.6245050000000001</v>
      </c>
      <c r="K18474">
        <v>712.67470000000003</v>
      </c>
      <c r="L18474">
        <v>713.90470000000005</v>
      </c>
      <c r="M18474">
        <v>714.75660000000005</v>
      </c>
      <c r="N18474">
        <v>715.60850000000005</v>
      </c>
      <c r="O18474">
        <v>716.83849999999995</v>
      </c>
      <c r="P18474">
        <v>108.03071</v>
      </c>
      <c r="Q18474">
        <v>350.13558999999998</v>
      </c>
      <c r="R18474">
        <v>2</v>
      </c>
      <c r="S18474" s="81">
        <v>30723</v>
      </c>
    </row>
    <row r="18475" spans="1:19" x14ac:dyDescent="0.2">
      <c r="A18475" t="s">
        <v>78</v>
      </c>
      <c r="B18475" t="s">
        <v>59</v>
      </c>
      <c r="C18475" t="s">
        <v>47</v>
      </c>
      <c r="D18475" t="s">
        <v>6</v>
      </c>
      <c r="E18475">
        <v>2014</v>
      </c>
      <c r="F18475">
        <v>17</v>
      </c>
      <c r="G18475">
        <v>1893.7809999999999</v>
      </c>
      <c r="H18475">
        <v>338.5616</v>
      </c>
      <c r="I18475">
        <v>49.449399999999997</v>
      </c>
      <c r="J18475">
        <v>1.6267769999999999</v>
      </c>
      <c r="K18475">
        <v>1553.135</v>
      </c>
      <c r="L18475">
        <v>1554.367</v>
      </c>
      <c r="M18475">
        <v>1555.22</v>
      </c>
      <c r="N18475">
        <v>1556.0730000000001</v>
      </c>
      <c r="O18475">
        <v>1557.3040000000001</v>
      </c>
      <c r="P18475">
        <v>108.03071</v>
      </c>
      <c r="Q18475">
        <v>350.13558999999998</v>
      </c>
      <c r="R18475">
        <v>2</v>
      </c>
      <c r="S18475" s="81">
        <v>30723</v>
      </c>
    </row>
    <row r="18476" spans="1:19" x14ac:dyDescent="0.2">
      <c r="A18476" t="s">
        <v>78</v>
      </c>
      <c r="B18476" t="s">
        <v>59</v>
      </c>
      <c r="C18476" t="s">
        <v>47</v>
      </c>
      <c r="D18476" t="s">
        <v>6</v>
      </c>
      <c r="E18476">
        <v>2014</v>
      </c>
      <c r="F18476">
        <v>18</v>
      </c>
      <c r="G18476">
        <v>1882.027</v>
      </c>
      <c r="H18476">
        <v>329.91919999999999</v>
      </c>
      <c r="I18476">
        <v>48.129600000000003</v>
      </c>
      <c r="J18476">
        <v>1.6272949999999999</v>
      </c>
      <c r="K18476">
        <v>1550.0219999999999</v>
      </c>
      <c r="L18476">
        <v>1551.2539999999999</v>
      </c>
      <c r="M18476">
        <v>1552.1079999999999</v>
      </c>
      <c r="N18476">
        <v>1552.961</v>
      </c>
      <c r="O18476">
        <v>1554.193</v>
      </c>
      <c r="P18476">
        <v>108.03071</v>
      </c>
      <c r="Q18476">
        <v>350.13558999999998</v>
      </c>
      <c r="R18476">
        <v>2</v>
      </c>
      <c r="S18476" s="81">
        <v>30723</v>
      </c>
    </row>
    <row r="18477" spans="1:19" x14ac:dyDescent="0.2">
      <c r="A18477" t="s">
        <v>78</v>
      </c>
      <c r="B18477" t="s">
        <v>59</v>
      </c>
      <c r="C18477" t="s">
        <v>47</v>
      </c>
      <c r="D18477" t="s">
        <v>6</v>
      </c>
      <c r="E18477">
        <v>2014</v>
      </c>
      <c r="F18477">
        <v>19</v>
      </c>
      <c r="G18477">
        <v>1885.896</v>
      </c>
      <c r="H18477">
        <v>325.49250000000001</v>
      </c>
      <c r="I18477">
        <v>47.042200000000001</v>
      </c>
      <c r="J18477">
        <v>1.626779</v>
      </c>
      <c r="K18477">
        <v>1558.319</v>
      </c>
      <c r="L18477">
        <v>1559.5509999999999</v>
      </c>
      <c r="M18477">
        <v>1560.404</v>
      </c>
      <c r="N18477">
        <v>1561.2570000000001</v>
      </c>
      <c r="O18477">
        <v>1562.489</v>
      </c>
      <c r="P18477">
        <v>108.03071</v>
      </c>
      <c r="Q18477">
        <v>350.13558999999998</v>
      </c>
      <c r="R18477">
        <v>2</v>
      </c>
      <c r="S18477" s="81">
        <v>30723</v>
      </c>
    </row>
    <row r="18478" spans="1:19" x14ac:dyDescent="0.2">
      <c r="A18478" t="s">
        <v>78</v>
      </c>
      <c r="B18478" t="s">
        <v>59</v>
      </c>
      <c r="C18478" t="s">
        <v>47</v>
      </c>
      <c r="D18478" t="s">
        <v>6</v>
      </c>
      <c r="E18478">
        <v>2014</v>
      </c>
      <c r="F18478">
        <v>20</v>
      </c>
      <c r="G18478">
        <v>1874.396</v>
      </c>
      <c r="H18478">
        <v>318.81</v>
      </c>
      <c r="I18478">
        <v>46.5852</v>
      </c>
      <c r="J18478">
        <v>1.6265590000000001</v>
      </c>
      <c r="K18478">
        <v>1553.501</v>
      </c>
      <c r="L18478">
        <v>1554.7329999999999</v>
      </c>
      <c r="M18478">
        <v>1555.585</v>
      </c>
      <c r="N18478">
        <v>1556.4380000000001</v>
      </c>
      <c r="O18478">
        <v>1557.67</v>
      </c>
      <c r="P18478">
        <v>108.03071</v>
      </c>
      <c r="Q18478">
        <v>350.13558999999998</v>
      </c>
      <c r="R18478">
        <v>2</v>
      </c>
      <c r="S18478" s="81">
        <v>30723</v>
      </c>
    </row>
    <row r="18479" spans="1:19" x14ac:dyDescent="0.2">
      <c r="A18479" t="s">
        <v>78</v>
      </c>
      <c r="B18479" t="s">
        <v>59</v>
      </c>
      <c r="C18479" t="s">
        <v>47</v>
      </c>
      <c r="D18479" t="s">
        <v>6</v>
      </c>
      <c r="E18479">
        <v>2014</v>
      </c>
      <c r="F18479">
        <v>21</v>
      </c>
      <c r="G18479">
        <v>1876.58</v>
      </c>
      <c r="H18479">
        <v>313.94260000000003</v>
      </c>
      <c r="I18479">
        <v>46.295299999999997</v>
      </c>
      <c r="J18479">
        <v>1.6294649999999999</v>
      </c>
      <c r="K18479">
        <v>1560.55</v>
      </c>
      <c r="L18479">
        <v>1561.7829999999999</v>
      </c>
      <c r="M18479">
        <v>1562.6379999999999</v>
      </c>
      <c r="N18479">
        <v>1563.492</v>
      </c>
      <c r="O18479">
        <v>1564.7260000000001</v>
      </c>
      <c r="P18479">
        <v>108.03071</v>
      </c>
      <c r="Q18479">
        <v>350.13558999999998</v>
      </c>
      <c r="R18479">
        <v>2</v>
      </c>
      <c r="S18479" s="81">
        <v>30723</v>
      </c>
    </row>
    <row r="18480" spans="1:19" x14ac:dyDescent="0.2">
      <c r="A18480" t="s">
        <v>78</v>
      </c>
      <c r="B18480" t="s">
        <v>59</v>
      </c>
      <c r="C18480" t="s">
        <v>47</v>
      </c>
      <c r="D18480" t="s">
        <v>6</v>
      </c>
      <c r="E18480">
        <v>2014</v>
      </c>
      <c r="F18480">
        <v>22</v>
      </c>
      <c r="G18480">
        <v>1948.8140000000001</v>
      </c>
      <c r="H18480">
        <v>875.5453</v>
      </c>
      <c r="I18480">
        <v>46.011000000000003</v>
      </c>
      <c r="J18480">
        <v>1.631683</v>
      </c>
      <c r="K18480">
        <v>1071.1769999999999</v>
      </c>
      <c r="L18480">
        <v>1072.413</v>
      </c>
      <c r="M18480">
        <v>1073.268</v>
      </c>
      <c r="N18480">
        <v>1074.124</v>
      </c>
      <c r="O18480">
        <v>1075.3589999999999</v>
      </c>
      <c r="P18480">
        <v>108.03071</v>
      </c>
      <c r="Q18480">
        <v>350.13558999999998</v>
      </c>
      <c r="R18480">
        <v>2</v>
      </c>
      <c r="S18480" s="81">
        <v>30723</v>
      </c>
    </row>
    <row r="18481" spans="1:19" x14ac:dyDescent="0.2">
      <c r="A18481" t="s">
        <v>78</v>
      </c>
      <c r="B18481" t="s">
        <v>59</v>
      </c>
      <c r="C18481" t="s">
        <v>47</v>
      </c>
      <c r="D18481" t="s">
        <v>6</v>
      </c>
      <c r="E18481">
        <v>2014</v>
      </c>
      <c r="F18481">
        <v>23</v>
      </c>
      <c r="G18481">
        <v>1934.9280000000001</v>
      </c>
      <c r="H18481">
        <v>1454.529</v>
      </c>
      <c r="I18481">
        <v>45.544699999999999</v>
      </c>
      <c r="J18481">
        <v>1.6311340000000001</v>
      </c>
      <c r="K18481">
        <v>478.3082</v>
      </c>
      <c r="L18481">
        <v>479.54320000000001</v>
      </c>
      <c r="M18481">
        <v>480.39859999999999</v>
      </c>
      <c r="N18481">
        <v>481.25389999999999</v>
      </c>
      <c r="O18481">
        <v>482.48899999999998</v>
      </c>
      <c r="P18481">
        <v>108.03071</v>
      </c>
      <c r="Q18481">
        <v>350.13558999999998</v>
      </c>
      <c r="R18481">
        <v>2</v>
      </c>
      <c r="S18481" s="81">
        <v>30723</v>
      </c>
    </row>
    <row r="18482" spans="1:19" x14ac:dyDescent="0.2">
      <c r="A18482" t="s">
        <v>78</v>
      </c>
      <c r="B18482" t="s">
        <v>59</v>
      </c>
      <c r="C18482" t="s">
        <v>47</v>
      </c>
      <c r="D18482" t="s">
        <v>6</v>
      </c>
      <c r="E18482">
        <v>2014</v>
      </c>
      <c r="F18482">
        <v>24</v>
      </c>
      <c r="G18482">
        <v>1923.973</v>
      </c>
      <c r="H18482">
        <v>1646.7170000000001</v>
      </c>
      <c r="I18482">
        <v>45.122300000000003</v>
      </c>
      <c r="J18482">
        <v>1.630927</v>
      </c>
      <c r="K18482">
        <v>275.166</v>
      </c>
      <c r="L18482">
        <v>276.4008</v>
      </c>
      <c r="M18482">
        <v>277.2561</v>
      </c>
      <c r="N18482">
        <v>278.1114</v>
      </c>
      <c r="O18482">
        <v>279.34620000000001</v>
      </c>
      <c r="P18482">
        <v>108.03071</v>
      </c>
      <c r="Q18482">
        <v>350.13558999999998</v>
      </c>
      <c r="R18482">
        <v>2</v>
      </c>
      <c r="S18482" s="81">
        <v>30723</v>
      </c>
    </row>
    <row r="18483" spans="1:19" x14ac:dyDescent="0.2">
      <c r="A18483" t="s">
        <v>78</v>
      </c>
      <c r="B18483" t="s">
        <v>59</v>
      </c>
      <c r="C18483" t="s">
        <v>47</v>
      </c>
      <c r="D18483" t="s">
        <v>7</v>
      </c>
      <c r="E18483">
        <v>2014</v>
      </c>
      <c r="F18483">
        <v>1</v>
      </c>
      <c r="G18483">
        <v>1819.3869999999999</v>
      </c>
      <c r="H18483">
        <v>1819.3869999999999</v>
      </c>
      <c r="I18483">
        <v>48.740900000000003</v>
      </c>
      <c r="J18483">
        <v>1.6250089999999999</v>
      </c>
      <c r="K18483">
        <v>-2.0825330000000002</v>
      </c>
      <c r="L18483">
        <v>-0.85215569999999996</v>
      </c>
      <c r="M18483">
        <v>0</v>
      </c>
      <c r="N18483">
        <v>0.85215569999999996</v>
      </c>
      <c r="O18483">
        <v>2.0825330000000002</v>
      </c>
      <c r="P18483">
        <v>108.7099</v>
      </c>
      <c r="Q18483">
        <v>350.11487</v>
      </c>
      <c r="R18483">
        <v>3</v>
      </c>
      <c r="S18483" s="81">
        <v>34415</v>
      </c>
    </row>
    <row r="18484" spans="1:19" x14ac:dyDescent="0.2">
      <c r="A18484" t="s">
        <v>78</v>
      </c>
      <c r="B18484" t="s">
        <v>59</v>
      </c>
      <c r="C18484" t="s">
        <v>47</v>
      </c>
      <c r="D18484" t="s">
        <v>7</v>
      </c>
      <c r="E18484">
        <v>2014</v>
      </c>
      <c r="F18484">
        <v>2</v>
      </c>
      <c r="G18484">
        <v>1789.2650000000001</v>
      </c>
      <c r="H18484">
        <v>1789.2650000000001</v>
      </c>
      <c r="I18484">
        <v>47.318600000000004</v>
      </c>
      <c r="J18484">
        <v>1.627999</v>
      </c>
      <c r="K18484">
        <v>-2.0863649999999998</v>
      </c>
      <c r="L18484">
        <v>-0.85372340000000002</v>
      </c>
      <c r="M18484">
        <v>0</v>
      </c>
      <c r="N18484">
        <v>0.85372340000000002</v>
      </c>
      <c r="O18484">
        <v>2.0863649999999998</v>
      </c>
      <c r="P18484">
        <v>108.7099</v>
      </c>
      <c r="Q18484">
        <v>350.11487</v>
      </c>
      <c r="R18484">
        <v>3</v>
      </c>
      <c r="S18484" s="81">
        <v>34415</v>
      </c>
    </row>
    <row r="18485" spans="1:19" x14ac:dyDescent="0.2">
      <c r="A18485" t="s">
        <v>78</v>
      </c>
      <c r="B18485" t="s">
        <v>59</v>
      </c>
      <c r="C18485" t="s">
        <v>47</v>
      </c>
      <c r="D18485" t="s">
        <v>7</v>
      </c>
      <c r="E18485">
        <v>2014</v>
      </c>
      <c r="F18485">
        <v>3</v>
      </c>
      <c r="G18485">
        <v>1754.875</v>
      </c>
      <c r="H18485">
        <v>1754.875</v>
      </c>
      <c r="I18485">
        <v>46.285699999999999</v>
      </c>
      <c r="J18485">
        <v>1.6269229999999999</v>
      </c>
      <c r="K18485">
        <v>-2.0849859999999998</v>
      </c>
      <c r="L18485">
        <v>-0.85315940000000001</v>
      </c>
      <c r="M18485">
        <v>0</v>
      </c>
      <c r="N18485">
        <v>0.85315940000000001</v>
      </c>
      <c r="O18485">
        <v>2.0849859999999998</v>
      </c>
      <c r="P18485">
        <v>108.7099</v>
      </c>
      <c r="Q18485">
        <v>350.11487</v>
      </c>
      <c r="R18485">
        <v>3</v>
      </c>
      <c r="S18485" s="81">
        <v>34415</v>
      </c>
    </row>
    <row r="18486" spans="1:19" x14ac:dyDescent="0.2">
      <c r="A18486" t="s">
        <v>78</v>
      </c>
      <c r="B18486" t="s">
        <v>59</v>
      </c>
      <c r="C18486" t="s">
        <v>47</v>
      </c>
      <c r="D18486" t="s">
        <v>7</v>
      </c>
      <c r="E18486">
        <v>2014</v>
      </c>
      <c r="F18486">
        <v>4</v>
      </c>
      <c r="G18486">
        <v>1776.0150000000001</v>
      </c>
      <c r="H18486">
        <v>1776.0150000000001</v>
      </c>
      <c r="I18486">
        <v>45.5443</v>
      </c>
      <c r="J18486">
        <v>1.6294230000000001</v>
      </c>
      <c r="K18486">
        <v>-2.0881889999999999</v>
      </c>
      <c r="L18486">
        <v>-0.85447010000000001</v>
      </c>
      <c r="M18486">
        <v>0</v>
      </c>
      <c r="N18486">
        <v>0.85447010000000001</v>
      </c>
      <c r="O18486">
        <v>2.0881889999999999</v>
      </c>
      <c r="P18486">
        <v>108.7099</v>
      </c>
      <c r="Q18486">
        <v>350.11487</v>
      </c>
      <c r="R18486">
        <v>3</v>
      </c>
      <c r="S18486" s="81">
        <v>34415</v>
      </c>
    </row>
    <row r="18487" spans="1:19" x14ac:dyDescent="0.2">
      <c r="A18487" t="s">
        <v>78</v>
      </c>
      <c r="B18487" t="s">
        <v>59</v>
      </c>
      <c r="C18487" t="s">
        <v>47</v>
      </c>
      <c r="D18487" t="s">
        <v>7</v>
      </c>
      <c r="E18487">
        <v>2014</v>
      </c>
      <c r="F18487">
        <v>5</v>
      </c>
      <c r="G18487">
        <v>1820.047</v>
      </c>
      <c r="H18487">
        <v>1820.047</v>
      </c>
      <c r="I18487">
        <v>44.270099999999999</v>
      </c>
      <c r="J18487">
        <v>1.6324320000000001</v>
      </c>
      <c r="K18487">
        <v>-2.0920459999999999</v>
      </c>
      <c r="L18487">
        <v>-0.85604809999999998</v>
      </c>
      <c r="M18487">
        <v>0</v>
      </c>
      <c r="N18487">
        <v>0.85604809999999998</v>
      </c>
      <c r="O18487">
        <v>2.0920459999999999</v>
      </c>
      <c r="P18487">
        <v>108.7099</v>
      </c>
      <c r="Q18487">
        <v>350.11487</v>
      </c>
      <c r="R18487">
        <v>3</v>
      </c>
      <c r="S18487" s="81">
        <v>34415</v>
      </c>
    </row>
    <row r="18488" spans="1:19" x14ac:dyDescent="0.2">
      <c r="A18488" t="s">
        <v>78</v>
      </c>
      <c r="B18488" t="s">
        <v>59</v>
      </c>
      <c r="C18488" t="s">
        <v>47</v>
      </c>
      <c r="D18488" t="s">
        <v>7</v>
      </c>
      <c r="E18488">
        <v>2014</v>
      </c>
      <c r="F18488">
        <v>6</v>
      </c>
      <c r="G18488">
        <v>1857.8520000000001</v>
      </c>
      <c r="H18488">
        <v>1857.8520000000001</v>
      </c>
      <c r="I18488">
        <v>43.330399999999997</v>
      </c>
      <c r="J18488">
        <v>1.6369260000000001</v>
      </c>
      <c r="K18488">
        <v>-2.0978050000000001</v>
      </c>
      <c r="L18488">
        <v>-0.85840479999999997</v>
      </c>
      <c r="M18488">
        <v>0</v>
      </c>
      <c r="N18488">
        <v>0.85840479999999997</v>
      </c>
      <c r="O18488">
        <v>2.0978050000000001</v>
      </c>
      <c r="P18488">
        <v>108.7099</v>
      </c>
      <c r="Q18488">
        <v>350.11487</v>
      </c>
      <c r="R18488">
        <v>3</v>
      </c>
      <c r="S18488" s="81">
        <v>34415</v>
      </c>
    </row>
    <row r="18489" spans="1:19" x14ac:dyDescent="0.2">
      <c r="A18489" t="s">
        <v>78</v>
      </c>
      <c r="B18489" t="s">
        <v>59</v>
      </c>
      <c r="C18489" t="s">
        <v>47</v>
      </c>
      <c r="D18489" t="s">
        <v>7</v>
      </c>
      <c r="E18489">
        <v>2014</v>
      </c>
      <c r="F18489">
        <v>7</v>
      </c>
      <c r="G18489">
        <v>1960.8630000000001</v>
      </c>
      <c r="H18489">
        <v>1960.8630000000001</v>
      </c>
      <c r="I18489">
        <v>43.221499999999999</v>
      </c>
      <c r="J18489">
        <v>1.643561</v>
      </c>
      <c r="K18489">
        <v>-2.1063079999999998</v>
      </c>
      <c r="L18489">
        <v>-0.86188419999999999</v>
      </c>
      <c r="M18489">
        <v>0</v>
      </c>
      <c r="N18489">
        <v>0.86188419999999999</v>
      </c>
      <c r="O18489">
        <v>2.1063079999999998</v>
      </c>
      <c r="P18489">
        <v>108.7099</v>
      </c>
      <c r="Q18489">
        <v>350.11487</v>
      </c>
      <c r="R18489">
        <v>3</v>
      </c>
      <c r="S18489" s="81">
        <v>34415</v>
      </c>
    </row>
    <row r="18490" spans="1:19" x14ac:dyDescent="0.2">
      <c r="A18490" t="s">
        <v>78</v>
      </c>
      <c r="B18490" t="s">
        <v>59</v>
      </c>
      <c r="C18490" t="s">
        <v>47</v>
      </c>
      <c r="D18490" t="s">
        <v>7</v>
      </c>
      <c r="E18490">
        <v>2014</v>
      </c>
      <c r="F18490">
        <v>8</v>
      </c>
      <c r="G18490">
        <v>1971.046</v>
      </c>
      <c r="H18490">
        <v>1971.046</v>
      </c>
      <c r="I18490">
        <v>46.253599999999999</v>
      </c>
      <c r="J18490">
        <v>1.6417740000000001</v>
      </c>
      <c r="K18490">
        <v>-2.1040179999999999</v>
      </c>
      <c r="L18490">
        <v>-0.86094700000000002</v>
      </c>
      <c r="M18490">
        <v>0</v>
      </c>
      <c r="N18490">
        <v>0.86094700000000002</v>
      </c>
      <c r="O18490">
        <v>2.1040179999999999</v>
      </c>
      <c r="P18490">
        <v>108.7099</v>
      </c>
      <c r="Q18490">
        <v>350.11487</v>
      </c>
      <c r="R18490">
        <v>3</v>
      </c>
      <c r="S18490" s="81">
        <v>34415</v>
      </c>
    </row>
    <row r="18491" spans="1:19" x14ac:dyDescent="0.2">
      <c r="A18491" t="s">
        <v>78</v>
      </c>
      <c r="B18491" t="s">
        <v>59</v>
      </c>
      <c r="C18491" t="s">
        <v>47</v>
      </c>
      <c r="D18491" t="s">
        <v>7</v>
      </c>
      <c r="E18491">
        <v>2014</v>
      </c>
      <c r="F18491">
        <v>9</v>
      </c>
      <c r="G18491">
        <v>1960.701</v>
      </c>
      <c r="H18491">
        <v>1960.701</v>
      </c>
      <c r="I18491">
        <v>49.1511</v>
      </c>
      <c r="J18491">
        <v>1.644212</v>
      </c>
      <c r="K18491">
        <v>-2.1071430000000002</v>
      </c>
      <c r="L18491">
        <v>-0.86222569999999998</v>
      </c>
      <c r="M18491">
        <v>0</v>
      </c>
      <c r="N18491">
        <v>0.86222569999999998</v>
      </c>
      <c r="O18491">
        <v>2.1071430000000002</v>
      </c>
      <c r="P18491">
        <v>108.7099</v>
      </c>
      <c r="Q18491">
        <v>350.11487</v>
      </c>
      <c r="R18491">
        <v>3</v>
      </c>
      <c r="S18491" s="81">
        <v>34415</v>
      </c>
    </row>
    <row r="18492" spans="1:19" x14ac:dyDescent="0.2">
      <c r="A18492" t="s">
        <v>78</v>
      </c>
      <c r="B18492" t="s">
        <v>59</v>
      </c>
      <c r="C18492" t="s">
        <v>47</v>
      </c>
      <c r="D18492" t="s">
        <v>7</v>
      </c>
      <c r="E18492">
        <v>2014</v>
      </c>
      <c r="F18492">
        <v>10</v>
      </c>
      <c r="G18492">
        <v>1967.3340000000001</v>
      </c>
      <c r="H18492">
        <v>1967.3340000000001</v>
      </c>
      <c r="I18492">
        <v>50.883200000000002</v>
      </c>
      <c r="J18492">
        <v>1.644509</v>
      </c>
      <c r="K18492">
        <v>-2.107523</v>
      </c>
      <c r="L18492">
        <v>-0.86238139999999996</v>
      </c>
      <c r="M18492">
        <v>0</v>
      </c>
      <c r="N18492">
        <v>0.86238139999999996</v>
      </c>
      <c r="O18492">
        <v>2.107523</v>
      </c>
      <c r="P18492">
        <v>108.7099</v>
      </c>
      <c r="Q18492">
        <v>350.11487</v>
      </c>
      <c r="R18492">
        <v>3</v>
      </c>
      <c r="S18492" s="81">
        <v>34415</v>
      </c>
    </row>
    <row r="18493" spans="1:19" x14ac:dyDescent="0.2">
      <c r="A18493" t="s">
        <v>78</v>
      </c>
      <c r="B18493" t="s">
        <v>59</v>
      </c>
      <c r="C18493" t="s">
        <v>47</v>
      </c>
      <c r="D18493" t="s">
        <v>7</v>
      </c>
      <c r="E18493">
        <v>2014</v>
      </c>
      <c r="F18493">
        <v>11</v>
      </c>
      <c r="G18493">
        <v>1951.5360000000001</v>
      </c>
      <c r="H18493">
        <v>1951.5360000000001</v>
      </c>
      <c r="I18493">
        <v>52.6494</v>
      </c>
      <c r="J18493">
        <v>1.6423760000000001</v>
      </c>
      <c r="K18493">
        <v>-2.1047889999999998</v>
      </c>
      <c r="L18493">
        <v>-0.86126270000000005</v>
      </c>
      <c r="M18493">
        <v>0</v>
      </c>
      <c r="N18493">
        <v>0.86126270000000005</v>
      </c>
      <c r="O18493">
        <v>2.1047889999999998</v>
      </c>
      <c r="P18493">
        <v>108.7099</v>
      </c>
      <c r="Q18493">
        <v>350.11487</v>
      </c>
      <c r="R18493">
        <v>3</v>
      </c>
      <c r="S18493" s="81">
        <v>34415</v>
      </c>
    </row>
    <row r="18494" spans="1:19" x14ac:dyDescent="0.2">
      <c r="A18494" t="s">
        <v>78</v>
      </c>
      <c r="B18494" t="s">
        <v>59</v>
      </c>
      <c r="C18494" t="s">
        <v>47</v>
      </c>
      <c r="D18494" t="s">
        <v>7</v>
      </c>
      <c r="E18494">
        <v>2014</v>
      </c>
      <c r="F18494">
        <v>12</v>
      </c>
      <c r="G18494">
        <v>1950.7159999999999</v>
      </c>
      <c r="H18494">
        <v>1950.7159999999999</v>
      </c>
      <c r="I18494">
        <v>53.970500000000001</v>
      </c>
      <c r="J18494">
        <v>1.6417079999999999</v>
      </c>
      <c r="K18494">
        <v>-2.1039340000000002</v>
      </c>
      <c r="L18494">
        <v>-0.86091260000000003</v>
      </c>
      <c r="M18494">
        <v>0</v>
      </c>
      <c r="N18494">
        <v>0.86091260000000003</v>
      </c>
      <c r="O18494">
        <v>2.1039340000000002</v>
      </c>
      <c r="P18494">
        <v>108.7099</v>
      </c>
      <c r="Q18494">
        <v>350.11487</v>
      </c>
      <c r="R18494">
        <v>3</v>
      </c>
      <c r="S18494" s="81">
        <v>34415</v>
      </c>
    </row>
    <row r="18495" spans="1:19" x14ac:dyDescent="0.2">
      <c r="A18495" t="s">
        <v>78</v>
      </c>
      <c r="B18495" t="s">
        <v>59</v>
      </c>
      <c r="C18495" t="s">
        <v>47</v>
      </c>
      <c r="D18495" t="s">
        <v>7</v>
      </c>
      <c r="E18495">
        <v>2014</v>
      </c>
      <c r="F18495">
        <v>13</v>
      </c>
      <c r="G18495">
        <v>1944.8510000000001</v>
      </c>
      <c r="H18495">
        <v>1944.8510000000001</v>
      </c>
      <c r="I18495">
        <v>54.282299999999999</v>
      </c>
      <c r="J18495">
        <v>1.6433180000000001</v>
      </c>
      <c r="K18495">
        <v>-2.1059960000000002</v>
      </c>
      <c r="L18495">
        <v>-0.86175659999999998</v>
      </c>
      <c r="M18495">
        <v>0</v>
      </c>
      <c r="N18495">
        <v>0.86175659999999998</v>
      </c>
      <c r="O18495">
        <v>2.1059960000000002</v>
      </c>
      <c r="P18495">
        <v>108.7099</v>
      </c>
      <c r="Q18495">
        <v>350.11487</v>
      </c>
      <c r="R18495">
        <v>3</v>
      </c>
      <c r="S18495" s="81">
        <v>34415</v>
      </c>
    </row>
    <row r="18496" spans="1:19" x14ac:dyDescent="0.2">
      <c r="A18496" t="s">
        <v>78</v>
      </c>
      <c r="B18496" t="s">
        <v>59</v>
      </c>
      <c r="C18496" t="s">
        <v>47</v>
      </c>
      <c r="D18496" t="s">
        <v>7</v>
      </c>
      <c r="E18496">
        <v>2014</v>
      </c>
      <c r="F18496">
        <v>14</v>
      </c>
      <c r="G18496">
        <v>1943.73</v>
      </c>
      <c r="H18496">
        <v>1943.73</v>
      </c>
      <c r="I18496">
        <v>54.4649</v>
      </c>
      <c r="J18496">
        <v>1.646201</v>
      </c>
      <c r="K18496">
        <v>-2.1096919999999999</v>
      </c>
      <c r="L18496">
        <v>-0.86326890000000001</v>
      </c>
      <c r="M18496">
        <v>0</v>
      </c>
      <c r="N18496">
        <v>0.86326890000000001</v>
      </c>
      <c r="O18496">
        <v>2.1096919999999999</v>
      </c>
      <c r="P18496">
        <v>108.7099</v>
      </c>
      <c r="Q18496">
        <v>350.11487</v>
      </c>
      <c r="R18496">
        <v>3</v>
      </c>
      <c r="S18496" s="81">
        <v>34415</v>
      </c>
    </row>
    <row r="18497" spans="1:19" x14ac:dyDescent="0.2">
      <c r="A18497" t="s">
        <v>78</v>
      </c>
      <c r="B18497" t="s">
        <v>59</v>
      </c>
      <c r="C18497" t="s">
        <v>47</v>
      </c>
      <c r="D18497" t="s">
        <v>7</v>
      </c>
      <c r="E18497">
        <v>2014</v>
      </c>
      <c r="F18497">
        <v>15</v>
      </c>
      <c r="G18497">
        <v>1889.749</v>
      </c>
      <c r="H18497">
        <v>1837.1379999999999</v>
      </c>
      <c r="I18497">
        <v>55.5578</v>
      </c>
      <c r="J18497">
        <v>1.6428959999999999</v>
      </c>
      <c r="K18497">
        <v>50.504890000000003</v>
      </c>
      <c r="L18497">
        <v>51.748820000000002</v>
      </c>
      <c r="M18497">
        <v>52.610349999999997</v>
      </c>
      <c r="N18497">
        <v>53.471890000000002</v>
      </c>
      <c r="O18497">
        <v>54.715809999999998</v>
      </c>
      <c r="P18497">
        <v>108.7099</v>
      </c>
      <c r="Q18497">
        <v>350.11487</v>
      </c>
      <c r="R18497">
        <v>3</v>
      </c>
      <c r="S18497" s="81">
        <v>34415</v>
      </c>
    </row>
    <row r="18498" spans="1:19" x14ac:dyDescent="0.2">
      <c r="A18498" t="s">
        <v>78</v>
      </c>
      <c r="B18498" t="s">
        <v>59</v>
      </c>
      <c r="C18498" t="s">
        <v>47</v>
      </c>
      <c r="D18498" t="s">
        <v>7</v>
      </c>
      <c r="E18498">
        <v>2014</v>
      </c>
      <c r="F18498">
        <v>16</v>
      </c>
      <c r="G18498">
        <v>1796.7</v>
      </c>
      <c r="H18498">
        <v>1162.0830000000001</v>
      </c>
      <c r="I18498">
        <v>54.836300000000001</v>
      </c>
      <c r="J18498">
        <v>1.63768</v>
      </c>
      <c r="K18498">
        <v>632.51900000000001</v>
      </c>
      <c r="L18498">
        <v>633.75900000000001</v>
      </c>
      <c r="M18498">
        <v>634.61779999999999</v>
      </c>
      <c r="N18498">
        <v>635.47659999999996</v>
      </c>
      <c r="O18498">
        <v>636.71659999999997</v>
      </c>
      <c r="P18498">
        <v>108.7099</v>
      </c>
      <c r="Q18498">
        <v>350.11487</v>
      </c>
      <c r="R18498">
        <v>3</v>
      </c>
      <c r="S18498" s="81">
        <v>34415</v>
      </c>
    </row>
    <row r="18499" spans="1:19" x14ac:dyDescent="0.2">
      <c r="A18499" t="s">
        <v>78</v>
      </c>
      <c r="B18499" t="s">
        <v>59</v>
      </c>
      <c r="C18499" t="s">
        <v>47</v>
      </c>
      <c r="D18499" t="s">
        <v>7</v>
      </c>
      <c r="E18499">
        <v>2014</v>
      </c>
      <c r="F18499">
        <v>17</v>
      </c>
      <c r="G18499">
        <v>1780.367</v>
      </c>
      <c r="H18499">
        <v>330.178</v>
      </c>
      <c r="I18499">
        <v>54.487000000000002</v>
      </c>
      <c r="J18499">
        <v>1.640687</v>
      </c>
      <c r="K18499">
        <v>1448.087</v>
      </c>
      <c r="L18499">
        <v>1449.329</v>
      </c>
      <c r="M18499">
        <v>1450.1890000000001</v>
      </c>
      <c r="N18499">
        <v>1451.05</v>
      </c>
      <c r="O18499">
        <v>1452.2919999999999</v>
      </c>
      <c r="P18499">
        <v>108.7099</v>
      </c>
      <c r="Q18499">
        <v>350.11487</v>
      </c>
      <c r="R18499">
        <v>3</v>
      </c>
      <c r="S18499" s="81">
        <v>34415</v>
      </c>
    </row>
    <row r="18500" spans="1:19" x14ac:dyDescent="0.2">
      <c r="A18500" t="s">
        <v>78</v>
      </c>
      <c r="B18500" t="s">
        <v>59</v>
      </c>
      <c r="C18500" t="s">
        <v>47</v>
      </c>
      <c r="D18500" t="s">
        <v>7</v>
      </c>
      <c r="E18500">
        <v>2014</v>
      </c>
      <c r="F18500">
        <v>18</v>
      </c>
      <c r="G18500">
        <v>1780.9570000000001</v>
      </c>
      <c r="H18500">
        <v>325.02719999999999</v>
      </c>
      <c r="I18500">
        <v>52.744799999999998</v>
      </c>
      <c r="J18500">
        <v>1.6413850000000001</v>
      </c>
      <c r="K18500">
        <v>1453.827</v>
      </c>
      <c r="L18500">
        <v>1455.069</v>
      </c>
      <c r="M18500">
        <v>1455.93</v>
      </c>
      <c r="N18500">
        <v>1456.7909999999999</v>
      </c>
      <c r="O18500">
        <v>1458.0340000000001</v>
      </c>
      <c r="P18500">
        <v>108.7099</v>
      </c>
      <c r="Q18500">
        <v>350.11487</v>
      </c>
      <c r="R18500">
        <v>3</v>
      </c>
      <c r="S18500" s="81">
        <v>34415</v>
      </c>
    </row>
    <row r="18501" spans="1:19" x14ac:dyDescent="0.2">
      <c r="A18501" t="s">
        <v>78</v>
      </c>
      <c r="B18501" t="s">
        <v>59</v>
      </c>
      <c r="C18501" t="s">
        <v>47</v>
      </c>
      <c r="D18501" t="s">
        <v>7</v>
      </c>
      <c r="E18501">
        <v>2014</v>
      </c>
      <c r="F18501">
        <v>19</v>
      </c>
      <c r="G18501">
        <v>1824.5229999999999</v>
      </c>
      <c r="H18501">
        <v>323.25889999999998</v>
      </c>
      <c r="I18501">
        <v>49.941400000000002</v>
      </c>
      <c r="J18501">
        <v>1.643734</v>
      </c>
      <c r="K18501">
        <v>1499.1569999999999</v>
      </c>
      <c r="L18501">
        <v>1500.402</v>
      </c>
      <c r="M18501">
        <v>1501.2639999999999</v>
      </c>
      <c r="N18501">
        <v>1502.126</v>
      </c>
      <c r="O18501">
        <v>1503.37</v>
      </c>
      <c r="P18501">
        <v>108.7099</v>
      </c>
      <c r="Q18501">
        <v>350.11487</v>
      </c>
      <c r="R18501">
        <v>3</v>
      </c>
      <c r="S18501" s="81">
        <v>34415</v>
      </c>
    </row>
    <row r="18502" spans="1:19" x14ac:dyDescent="0.2">
      <c r="A18502" t="s">
        <v>78</v>
      </c>
      <c r="B18502" t="s">
        <v>59</v>
      </c>
      <c r="C18502" t="s">
        <v>47</v>
      </c>
      <c r="D18502" t="s">
        <v>7</v>
      </c>
      <c r="E18502">
        <v>2014</v>
      </c>
      <c r="F18502">
        <v>20</v>
      </c>
      <c r="G18502">
        <v>1859.952</v>
      </c>
      <c r="H18502">
        <v>318.67410000000001</v>
      </c>
      <c r="I18502">
        <v>47.771299999999997</v>
      </c>
      <c r="J18502">
        <v>1.6451290000000001</v>
      </c>
      <c r="K18502">
        <v>1539.17</v>
      </c>
      <c r="L18502">
        <v>1540.415</v>
      </c>
      <c r="M18502">
        <v>1541.278</v>
      </c>
      <c r="N18502">
        <v>1542.1410000000001</v>
      </c>
      <c r="O18502">
        <v>1543.386</v>
      </c>
      <c r="P18502">
        <v>108.7099</v>
      </c>
      <c r="Q18502">
        <v>350.11487</v>
      </c>
      <c r="R18502">
        <v>3</v>
      </c>
      <c r="S18502" s="81">
        <v>34415</v>
      </c>
    </row>
    <row r="18503" spans="1:19" x14ac:dyDescent="0.2">
      <c r="A18503" t="s">
        <v>78</v>
      </c>
      <c r="B18503" t="s">
        <v>59</v>
      </c>
      <c r="C18503" t="s">
        <v>47</v>
      </c>
      <c r="D18503" t="s">
        <v>7</v>
      </c>
      <c r="E18503">
        <v>2014</v>
      </c>
      <c r="F18503">
        <v>21</v>
      </c>
      <c r="G18503">
        <v>1854.905</v>
      </c>
      <c r="H18503">
        <v>314.6671</v>
      </c>
      <c r="I18503">
        <v>45.844299999999997</v>
      </c>
      <c r="J18503">
        <v>1.644126</v>
      </c>
      <c r="K18503">
        <v>1538.13</v>
      </c>
      <c r="L18503">
        <v>1539.375</v>
      </c>
      <c r="M18503">
        <v>1540.2370000000001</v>
      </c>
      <c r="N18503">
        <v>1541.1</v>
      </c>
      <c r="O18503">
        <v>1542.3440000000001</v>
      </c>
      <c r="P18503">
        <v>108.7099</v>
      </c>
      <c r="Q18503">
        <v>350.11487</v>
      </c>
      <c r="R18503">
        <v>3</v>
      </c>
      <c r="S18503" s="81">
        <v>34415</v>
      </c>
    </row>
    <row r="18504" spans="1:19" x14ac:dyDescent="0.2">
      <c r="A18504" t="s">
        <v>78</v>
      </c>
      <c r="B18504" t="s">
        <v>59</v>
      </c>
      <c r="C18504" t="s">
        <v>47</v>
      </c>
      <c r="D18504" t="s">
        <v>7</v>
      </c>
      <c r="E18504">
        <v>2014</v>
      </c>
      <c r="F18504">
        <v>22</v>
      </c>
      <c r="G18504">
        <v>1863.69</v>
      </c>
      <c r="H18504">
        <v>861.96199999999999</v>
      </c>
      <c r="I18504">
        <v>44.415599999999998</v>
      </c>
      <c r="J18504">
        <v>1.6426419999999999</v>
      </c>
      <c r="K18504">
        <v>999.62260000000003</v>
      </c>
      <c r="L18504">
        <v>1000.866</v>
      </c>
      <c r="M18504">
        <v>1001.728</v>
      </c>
      <c r="N18504">
        <v>1002.5890000000001</v>
      </c>
      <c r="O18504">
        <v>1003.833</v>
      </c>
      <c r="P18504">
        <v>108.7099</v>
      </c>
      <c r="Q18504">
        <v>350.11487</v>
      </c>
      <c r="R18504">
        <v>3</v>
      </c>
      <c r="S18504" s="81">
        <v>34415</v>
      </c>
    </row>
    <row r="18505" spans="1:19" x14ac:dyDescent="0.2">
      <c r="A18505" t="s">
        <v>78</v>
      </c>
      <c r="B18505" t="s">
        <v>59</v>
      </c>
      <c r="C18505" t="s">
        <v>47</v>
      </c>
      <c r="D18505" t="s">
        <v>7</v>
      </c>
      <c r="E18505">
        <v>2014</v>
      </c>
      <c r="F18505">
        <v>23</v>
      </c>
      <c r="G18505">
        <v>1855.6179999999999</v>
      </c>
      <c r="H18505">
        <v>1424.3530000000001</v>
      </c>
      <c r="I18505">
        <v>43.137599999999999</v>
      </c>
      <c r="J18505">
        <v>1.639106</v>
      </c>
      <c r="K18505">
        <v>429.16419999999999</v>
      </c>
      <c r="L18505">
        <v>430.40519999999998</v>
      </c>
      <c r="M18505">
        <v>431.26479999999998</v>
      </c>
      <c r="N18505">
        <v>432.12430000000001</v>
      </c>
      <c r="O18505">
        <v>433.36540000000002</v>
      </c>
      <c r="P18505">
        <v>108.7099</v>
      </c>
      <c r="Q18505">
        <v>350.11487</v>
      </c>
      <c r="R18505">
        <v>3</v>
      </c>
      <c r="S18505" s="81">
        <v>34415</v>
      </c>
    </row>
    <row r="18506" spans="1:19" x14ac:dyDescent="0.2">
      <c r="A18506" t="s">
        <v>78</v>
      </c>
      <c r="B18506" t="s">
        <v>59</v>
      </c>
      <c r="C18506" t="s">
        <v>47</v>
      </c>
      <c r="D18506" t="s">
        <v>7</v>
      </c>
      <c r="E18506">
        <v>2014</v>
      </c>
      <c r="F18506">
        <v>24</v>
      </c>
      <c r="G18506">
        <v>1863.106</v>
      </c>
      <c r="H18506">
        <v>1610.885</v>
      </c>
      <c r="I18506">
        <v>42.026600000000002</v>
      </c>
      <c r="J18506">
        <v>1.633427</v>
      </c>
      <c r="K18506">
        <v>250.1275</v>
      </c>
      <c r="L18506">
        <v>251.36429999999999</v>
      </c>
      <c r="M18506">
        <v>252.2208</v>
      </c>
      <c r="N18506">
        <v>253.07740000000001</v>
      </c>
      <c r="O18506">
        <v>254.3141</v>
      </c>
      <c r="P18506">
        <v>108.7099</v>
      </c>
      <c r="Q18506">
        <v>350.11487</v>
      </c>
      <c r="R18506">
        <v>3</v>
      </c>
      <c r="S18506" s="81">
        <v>34415</v>
      </c>
    </row>
    <row r="18507" spans="1:19" x14ac:dyDescent="0.2">
      <c r="A18507" t="s">
        <v>78</v>
      </c>
      <c r="B18507" t="s">
        <v>59</v>
      </c>
      <c r="C18507" t="s">
        <v>47</v>
      </c>
      <c r="D18507" t="s">
        <v>8</v>
      </c>
      <c r="E18507">
        <v>2014</v>
      </c>
      <c r="F18507">
        <v>1</v>
      </c>
      <c r="G18507">
        <v>1960.1849999999999</v>
      </c>
      <c r="H18507">
        <v>1960.1849999999999</v>
      </c>
      <c r="I18507">
        <v>58.909199999999998</v>
      </c>
      <c r="J18507">
        <v>1.6310119999999999</v>
      </c>
      <c r="K18507">
        <v>-2.0902259999999999</v>
      </c>
      <c r="L18507">
        <v>-0.85530360000000005</v>
      </c>
      <c r="M18507">
        <v>0</v>
      </c>
      <c r="N18507">
        <v>0.85530360000000005</v>
      </c>
      <c r="O18507">
        <v>2.0902259999999999</v>
      </c>
      <c r="P18507">
        <v>109.38909</v>
      </c>
      <c r="Q18507">
        <v>350.09435999999999</v>
      </c>
      <c r="R18507">
        <v>4</v>
      </c>
      <c r="S18507" s="81">
        <v>37005</v>
      </c>
    </row>
    <row r="18508" spans="1:19" x14ac:dyDescent="0.2">
      <c r="A18508" t="s">
        <v>78</v>
      </c>
      <c r="B18508" t="s">
        <v>59</v>
      </c>
      <c r="C18508" t="s">
        <v>47</v>
      </c>
      <c r="D18508" t="s">
        <v>8</v>
      </c>
      <c r="E18508">
        <v>2014</v>
      </c>
      <c r="F18508">
        <v>2</v>
      </c>
      <c r="G18508">
        <v>1917.865</v>
      </c>
      <c r="H18508">
        <v>1917.865</v>
      </c>
      <c r="I18508">
        <v>57.580399999999997</v>
      </c>
      <c r="J18508">
        <v>1.6268279999999999</v>
      </c>
      <c r="K18508">
        <v>-2.0848640000000001</v>
      </c>
      <c r="L18508">
        <v>-0.85310960000000002</v>
      </c>
      <c r="M18508">
        <v>0</v>
      </c>
      <c r="N18508">
        <v>0.85310960000000002</v>
      </c>
      <c r="O18508">
        <v>2.0848640000000001</v>
      </c>
      <c r="P18508">
        <v>109.38909</v>
      </c>
      <c r="Q18508">
        <v>350.09435999999999</v>
      </c>
      <c r="R18508">
        <v>4</v>
      </c>
      <c r="S18508" s="81">
        <v>37005</v>
      </c>
    </row>
    <row r="18509" spans="1:19" x14ac:dyDescent="0.2">
      <c r="A18509" t="s">
        <v>78</v>
      </c>
      <c r="B18509" t="s">
        <v>59</v>
      </c>
      <c r="C18509" t="s">
        <v>47</v>
      </c>
      <c r="D18509" t="s">
        <v>8</v>
      </c>
      <c r="E18509">
        <v>2014</v>
      </c>
      <c r="F18509">
        <v>3</v>
      </c>
      <c r="G18509">
        <v>1896.394</v>
      </c>
      <c r="H18509">
        <v>1896.394</v>
      </c>
      <c r="I18509">
        <v>56.133499999999998</v>
      </c>
      <c r="J18509">
        <v>1.6261399999999999</v>
      </c>
      <c r="K18509">
        <v>-2.0839819999999998</v>
      </c>
      <c r="L18509">
        <v>-0.85274879999999997</v>
      </c>
      <c r="M18509">
        <v>0</v>
      </c>
      <c r="N18509">
        <v>0.85274879999999997</v>
      </c>
      <c r="O18509">
        <v>2.0839819999999998</v>
      </c>
      <c r="P18509">
        <v>109.38909</v>
      </c>
      <c r="Q18509">
        <v>350.09435999999999</v>
      </c>
      <c r="R18509">
        <v>4</v>
      </c>
      <c r="S18509" s="81">
        <v>37005</v>
      </c>
    </row>
    <row r="18510" spans="1:19" x14ac:dyDescent="0.2">
      <c r="A18510" t="s">
        <v>78</v>
      </c>
      <c r="B18510" t="s">
        <v>59</v>
      </c>
      <c r="C18510" t="s">
        <v>47</v>
      </c>
      <c r="D18510" t="s">
        <v>8</v>
      </c>
      <c r="E18510">
        <v>2014</v>
      </c>
      <c r="F18510">
        <v>4</v>
      </c>
      <c r="G18510">
        <v>1913.202</v>
      </c>
      <c r="H18510">
        <v>1913.202</v>
      </c>
      <c r="I18510">
        <v>54.873100000000001</v>
      </c>
      <c r="J18510">
        <v>1.6254679999999999</v>
      </c>
      <c r="K18510">
        <v>-2.0831219999999999</v>
      </c>
      <c r="L18510">
        <v>-0.85239640000000005</v>
      </c>
      <c r="M18510">
        <v>0</v>
      </c>
      <c r="N18510">
        <v>0.85239640000000005</v>
      </c>
      <c r="O18510">
        <v>2.0831219999999999</v>
      </c>
      <c r="P18510">
        <v>109.38909</v>
      </c>
      <c r="Q18510">
        <v>350.09435999999999</v>
      </c>
      <c r="R18510">
        <v>4</v>
      </c>
      <c r="S18510" s="81">
        <v>37005</v>
      </c>
    </row>
    <row r="18511" spans="1:19" x14ac:dyDescent="0.2">
      <c r="A18511" t="s">
        <v>78</v>
      </c>
      <c r="B18511" t="s">
        <v>59</v>
      </c>
      <c r="C18511" t="s">
        <v>47</v>
      </c>
      <c r="D18511" t="s">
        <v>8</v>
      </c>
      <c r="E18511">
        <v>2014</v>
      </c>
      <c r="F18511">
        <v>5</v>
      </c>
      <c r="G18511">
        <v>1949.1410000000001</v>
      </c>
      <c r="H18511">
        <v>1949.1410000000001</v>
      </c>
      <c r="I18511">
        <v>54.346600000000002</v>
      </c>
      <c r="J18511">
        <v>1.6243289999999999</v>
      </c>
      <c r="K18511">
        <v>-2.081661</v>
      </c>
      <c r="L18511">
        <v>-0.85179899999999997</v>
      </c>
      <c r="M18511">
        <v>0</v>
      </c>
      <c r="N18511">
        <v>0.85179899999999997</v>
      </c>
      <c r="O18511">
        <v>2.081661</v>
      </c>
      <c r="P18511">
        <v>109.38909</v>
      </c>
      <c r="Q18511">
        <v>350.09435999999999</v>
      </c>
      <c r="R18511">
        <v>4</v>
      </c>
      <c r="S18511" s="81">
        <v>37005</v>
      </c>
    </row>
    <row r="18512" spans="1:19" x14ac:dyDescent="0.2">
      <c r="A18512" t="s">
        <v>78</v>
      </c>
      <c r="B18512" t="s">
        <v>59</v>
      </c>
      <c r="C18512" t="s">
        <v>47</v>
      </c>
      <c r="D18512" t="s">
        <v>8</v>
      </c>
      <c r="E18512">
        <v>2014</v>
      </c>
      <c r="F18512">
        <v>6</v>
      </c>
      <c r="G18512">
        <v>2043.2619999999999</v>
      </c>
      <c r="H18512">
        <v>2043.2619999999999</v>
      </c>
      <c r="I18512">
        <v>53.917099999999998</v>
      </c>
      <c r="J18512">
        <v>1.623262</v>
      </c>
      <c r="K18512">
        <v>-2.0802939999999999</v>
      </c>
      <c r="L18512">
        <v>-0.85123930000000003</v>
      </c>
      <c r="M18512">
        <v>0</v>
      </c>
      <c r="N18512">
        <v>0.85123930000000003</v>
      </c>
      <c r="O18512">
        <v>2.0802939999999999</v>
      </c>
      <c r="P18512">
        <v>109.38909</v>
      </c>
      <c r="Q18512">
        <v>350.09435999999999</v>
      </c>
      <c r="R18512">
        <v>4</v>
      </c>
      <c r="S18512" s="81">
        <v>37005</v>
      </c>
    </row>
    <row r="18513" spans="1:19" x14ac:dyDescent="0.2">
      <c r="A18513" t="s">
        <v>78</v>
      </c>
      <c r="B18513" t="s">
        <v>59</v>
      </c>
      <c r="C18513" t="s">
        <v>47</v>
      </c>
      <c r="D18513" t="s">
        <v>8</v>
      </c>
      <c r="E18513">
        <v>2014</v>
      </c>
      <c r="F18513">
        <v>7</v>
      </c>
      <c r="G18513">
        <v>2167.5120000000002</v>
      </c>
      <c r="H18513">
        <v>2167.5120000000002</v>
      </c>
      <c r="I18513">
        <v>53.728099999999998</v>
      </c>
      <c r="J18513">
        <v>1.6188959999999999</v>
      </c>
      <c r="K18513">
        <v>-2.0746989999999998</v>
      </c>
      <c r="L18513">
        <v>-0.84895010000000004</v>
      </c>
      <c r="M18513">
        <v>0</v>
      </c>
      <c r="N18513">
        <v>0.84895010000000004</v>
      </c>
      <c r="O18513">
        <v>2.0746989999999998</v>
      </c>
      <c r="P18513">
        <v>109.38909</v>
      </c>
      <c r="Q18513">
        <v>350.09435999999999</v>
      </c>
      <c r="R18513">
        <v>4</v>
      </c>
      <c r="S18513" s="81">
        <v>37005</v>
      </c>
    </row>
    <row r="18514" spans="1:19" x14ac:dyDescent="0.2">
      <c r="A18514" t="s">
        <v>78</v>
      </c>
      <c r="B18514" t="s">
        <v>59</v>
      </c>
      <c r="C18514" t="s">
        <v>47</v>
      </c>
      <c r="D18514" t="s">
        <v>8</v>
      </c>
      <c r="E18514">
        <v>2014</v>
      </c>
      <c r="F18514">
        <v>8</v>
      </c>
      <c r="G18514">
        <v>2172.8249999999998</v>
      </c>
      <c r="H18514">
        <v>2172.8249999999998</v>
      </c>
      <c r="I18514">
        <v>57.3339</v>
      </c>
      <c r="J18514">
        <v>1.6182719999999999</v>
      </c>
      <c r="K18514">
        <v>-2.0738989999999999</v>
      </c>
      <c r="L18514">
        <v>-0.8486224</v>
      </c>
      <c r="M18514">
        <v>0</v>
      </c>
      <c r="N18514">
        <v>0.8486224</v>
      </c>
      <c r="O18514">
        <v>2.0738989999999999</v>
      </c>
      <c r="P18514">
        <v>109.38909</v>
      </c>
      <c r="Q18514">
        <v>350.09435999999999</v>
      </c>
      <c r="R18514">
        <v>4</v>
      </c>
      <c r="S18514" s="81">
        <v>37005</v>
      </c>
    </row>
    <row r="18515" spans="1:19" x14ac:dyDescent="0.2">
      <c r="A18515" t="s">
        <v>78</v>
      </c>
      <c r="B18515" t="s">
        <v>59</v>
      </c>
      <c r="C18515" t="s">
        <v>47</v>
      </c>
      <c r="D18515" t="s">
        <v>8</v>
      </c>
      <c r="E18515">
        <v>2014</v>
      </c>
      <c r="F18515">
        <v>9</v>
      </c>
      <c r="G18515">
        <v>2164.538</v>
      </c>
      <c r="H18515">
        <v>2164.538</v>
      </c>
      <c r="I18515">
        <v>62.3339</v>
      </c>
      <c r="J18515">
        <v>1.61859</v>
      </c>
      <c r="K18515">
        <v>-2.0743070000000001</v>
      </c>
      <c r="L18515">
        <v>-0.84878969999999998</v>
      </c>
      <c r="M18515">
        <v>0</v>
      </c>
      <c r="N18515">
        <v>0.84878969999999998</v>
      </c>
      <c r="O18515">
        <v>2.0743070000000001</v>
      </c>
      <c r="P18515">
        <v>109.38909</v>
      </c>
      <c r="Q18515">
        <v>350.09435999999999</v>
      </c>
      <c r="R18515">
        <v>4</v>
      </c>
      <c r="S18515" s="81">
        <v>37005</v>
      </c>
    </row>
    <row r="18516" spans="1:19" x14ac:dyDescent="0.2">
      <c r="A18516" t="s">
        <v>78</v>
      </c>
      <c r="B18516" t="s">
        <v>59</v>
      </c>
      <c r="C18516" t="s">
        <v>47</v>
      </c>
      <c r="D18516" t="s">
        <v>8</v>
      </c>
      <c r="E18516">
        <v>2014</v>
      </c>
      <c r="F18516">
        <v>10</v>
      </c>
      <c r="G18516">
        <v>2141.5</v>
      </c>
      <c r="H18516">
        <v>2141.5</v>
      </c>
      <c r="I18516">
        <v>66.601399999999998</v>
      </c>
      <c r="J18516">
        <v>1.617945</v>
      </c>
      <c r="K18516">
        <v>-2.0734810000000001</v>
      </c>
      <c r="L18516">
        <v>-0.84845139999999997</v>
      </c>
      <c r="M18516">
        <v>0</v>
      </c>
      <c r="N18516">
        <v>0.84845139999999997</v>
      </c>
      <c r="O18516">
        <v>2.0734810000000001</v>
      </c>
      <c r="P18516">
        <v>109.38909</v>
      </c>
      <c r="Q18516">
        <v>350.09435999999999</v>
      </c>
      <c r="R18516">
        <v>4</v>
      </c>
      <c r="S18516" s="81">
        <v>37005</v>
      </c>
    </row>
    <row r="18517" spans="1:19" x14ac:dyDescent="0.2">
      <c r="A18517" t="s">
        <v>78</v>
      </c>
      <c r="B18517" t="s">
        <v>59</v>
      </c>
      <c r="C18517" t="s">
        <v>47</v>
      </c>
      <c r="D18517" t="s">
        <v>8</v>
      </c>
      <c r="E18517">
        <v>2014</v>
      </c>
      <c r="F18517">
        <v>11</v>
      </c>
      <c r="G18517">
        <v>2127.1120000000001</v>
      </c>
      <c r="H18517">
        <v>2127.1120000000001</v>
      </c>
      <c r="I18517">
        <v>70.7714</v>
      </c>
      <c r="J18517">
        <v>1.6190739999999999</v>
      </c>
      <c r="K18517">
        <v>-2.0749270000000002</v>
      </c>
      <c r="L18517">
        <v>-0.8490432</v>
      </c>
      <c r="M18517">
        <v>0</v>
      </c>
      <c r="N18517">
        <v>0.8490432</v>
      </c>
      <c r="O18517">
        <v>2.0749270000000002</v>
      </c>
      <c r="P18517">
        <v>109.38909</v>
      </c>
      <c r="Q18517">
        <v>350.09435999999999</v>
      </c>
      <c r="R18517">
        <v>4</v>
      </c>
      <c r="S18517" s="81">
        <v>37005</v>
      </c>
    </row>
    <row r="18518" spans="1:19" x14ac:dyDescent="0.2">
      <c r="A18518" t="s">
        <v>78</v>
      </c>
      <c r="B18518" t="s">
        <v>59</v>
      </c>
      <c r="C18518" t="s">
        <v>47</v>
      </c>
      <c r="D18518" t="s">
        <v>8</v>
      </c>
      <c r="E18518">
        <v>2014</v>
      </c>
      <c r="F18518">
        <v>12</v>
      </c>
      <c r="G18518">
        <v>2133.7399999999998</v>
      </c>
      <c r="H18518">
        <v>2011.0160000000001</v>
      </c>
      <c r="I18518">
        <v>73.989099999999993</v>
      </c>
      <c r="J18518">
        <v>1.6163620000000001</v>
      </c>
      <c r="K18518">
        <v>120.6532</v>
      </c>
      <c r="L18518">
        <v>121.877</v>
      </c>
      <c r="M18518">
        <v>122.7246</v>
      </c>
      <c r="N18518">
        <v>123.5722</v>
      </c>
      <c r="O18518">
        <v>124.7961</v>
      </c>
      <c r="P18518">
        <v>109.38909</v>
      </c>
      <c r="Q18518">
        <v>350.09435999999999</v>
      </c>
      <c r="R18518">
        <v>4</v>
      </c>
      <c r="S18518" s="81">
        <v>37005</v>
      </c>
    </row>
    <row r="18519" spans="1:19" x14ac:dyDescent="0.2">
      <c r="A18519" t="s">
        <v>78</v>
      </c>
      <c r="B18519" t="s">
        <v>59</v>
      </c>
      <c r="C18519" t="s">
        <v>47</v>
      </c>
      <c r="D18519" t="s">
        <v>8</v>
      </c>
      <c r="E18519">
        <v>2014</v>
      </c>
      <c r="F18519">
        <v>13</v>
      </c>
      <c r="G18519">
        <v>2136.4250000000002</v>
      </c>
      <c r="H18519">
        <v>1265.6310000000001</v>
      </c>
      <c r="I18519">
        <v>76.56</v>
      </c>
      <c r="J18519">
        <v>1.619831</v>
      </c>
      <c r="K18519">
        <v>868.71839999999997</v>
      </c>
      <c r="L18519">
        <v>869.94489999999996</v>
      </c>
      <c r="M18519">
        <v>870.79430000000002</v>
      </c>
      <c r="N18519">
        <v>871.64369999999997</v>
      </c>
      <c r="O18519">
        <v>872.87019999999995</v>
      </c>
      <c r="P18519">
        <v>109.38909</v>
      </c>
      <c r="Q18519">
        <v>350.09435999999999</v>
      </c>
      <c r="R18519">
        <v>4</v>
      </c>
      <c r="S18519" s="81">
        <v>37005</v>
      </c>
    </row>
    <row r="18520" spans="1:19" x14ac:dyDescent="0.2">
      <c r="A18520" t="s">
        <v>78</v>
      </c>
      <c r="B18520" t="s">
        <v>59</v>
      </c>
      <c r="C18520" t="s">
        <v>47</v>
      </c>
      <c r="D18520" t="s">
        <v>8</v>
      </c>
      <c r="E18520">
        <v>2014</v>
      </c>
      <c r="F18520">
        <v>14</v>
      </c>
      <c r="G18520">
        <v>2121.7750000000001</v>
      </c>
      <c r="H18520">
        <v>341.964</v>
      </c>
      <c r="I18520">
        <v>78.331800000000001</v>
      </c>
      <c r="J18520">
        <v>1.640555</v>
      </c>
      <c r="K18520">
        <v>1777.7080000000001</v>
      </c>
      <c r="L18520">
        <v>1778.951</v>
      </c>
      <c r="M18520">
        <v>1779.8109999999999</v>
      </c>
      <c r="N18520">
        <v>1780.671</v>
      </c>
      <c r="O18520">
        <v>1781.913</v>
      </c>
      <c r="P18520">
        <v>109.38909</v>
      </c>
      <c r="Q18520">
        <v>350.09435999999999</v>
      </c>
      <c r="R18520">
        <v>4</v>
      </c>
      <c r="S18520" s="81">
        <v>37005</v>
      </c>
    </row>
    <row r="18521" spans="1:19" x14ac:dyDescent="0.2">
      <c r="A18521" t="s">
        <v>78</v>
      </c>
      <c r="B18521" t="s">
        <v>59</v>
      </c>
      <c r="C18521" t="s">
        <v>47</v>
      </c>
      <c r="D18521" t="s">
        <v>8</v>
      </c>
      <c r="E18521">
        <v>2014</v>
      </c>
      <c r="F18521">
        <v>15</v>
      </c>
      <c r="G18521">
        <v>2080.6680000000001</v>
      </c>
      <c r="H18521">
        <v>336.44040000000001</v>
      </c>
      <c r="I18521">
        <v>80.012</v>
      </c>
      <c r="J18521">
        <v>1.613083</v>
      </c>
      <c r="K18521">
        <v>1742.16</v>
      </c>
      <c r="L18521">
        <v>1743.3810000000001</v>
      </c>
      <c r="M18521">
        <v>1744.2270000000001</v>
      </c>
      <c r="N18521">
        <v>1745.0730000000001</v>
      </c>
      <c r="O18521">
        <v>1746.2950000000001</v>
      </c>
      <c r="P18521">
        <v>109.38909</v>
      </c>
      <c r="Q18521">
        <v>350.09435999999999</v>
      </c>
      <c r="R18521">
        <v>4</v>
      </c>
      <c r="S18521" s="81">
        <v>37005</v>
      </c>
    </row>
    <row r="18522" spans="1:19" x14ac:dyDescent="0.2">
      <c r="A18522" t="s">
        <v>78</v>
      </c>
      <c r="B18522" t="s">
        <v>59</v>
      </c>
      <c r="C18522" t="s">
        <v>47</v>
      </c>
      <c r="D18522" t="s">
        <v>8</v>
      </c>
      <c r="E18522">
        <v>2014</v>
      </c>
      <c r="F18522">
        <v>16</v>
      </c>
      <c r="G18522">
        <v>1985.6559999999999</v>
      </c>
      <c r="H18522">
        <v>330.3673</v>
      </c>
      <c r="I18522">
        <v>81.144499999999994</v>
      </c>
      <c r="J18522">
        <v>1.611971</v>
      </c>
      <c r="K18522">
        <v>1653.223</v>
      </c>
      <c r="L18522">
        <v>1654.443</v>
      </c>
      <c r="M18522">
        <v>1655.289</v>
      </c>
      <c r="N18522">
        <v>1656.134</v>
      </c>
      <c r="O18522">
        <v>1657.355</v>
      </c>
      <c r="P18522">
        <v>109.38909</v>
      </c>
      <c r="Q18522">
        <v>350.09435999999999</v>
      </c>
      <c r="R18522">
        <v>4</v>
      </c>
      <c r="S18522" s="81">
        <v>37005</v>
      </c>
    </row>
    <row r="18523" spans="1:19" x14ac:dyDescent="0.2">
      <c r="A18523" t="s">
        <v>78</v>
      </c>
      <c r="B18523" t="s">
        <v>59</v>
      </c>
      <c r="C18523" t="s">
        <v>47</v>
      </c>
      <c r="D18523" t="s">
        <v>8</v>
      </c>
      <c r="E18523">
        <v>2014</v>
      </c>
      <c r="F18523">
        <v>17</v>
      </c>
      <c r="G18523">
        <v>2003.796</v>
      </c>
      <c r="H18523">
        <v>323.72160000000002</v>
      </c>
      <c r="I18523">
        <v>81.403199999999998</v>
      </c>
      <c r="J18523">
        <v>1.6164940000000001</v>
      </c>
      <c r="K18523">
        <v>1678.0029999999999</v>
      </c>
      <c r="L18523">
        <v>1679.2270000000001</v>
      </c>
      <c r="M18523">
        <v>1680.0740000000001</v>
      </c>
      <c r="N18523">
        <v>1680.922</v>
      </c>
      <c r="O18523">
        <v>1682.146</v>
      </c>
      <c r="P18523">
        <v>109.38909</v>
      </c>
      <c r="Q18523">
        <v>350.09435999999999</v>
      </c>
      <c r="R18523">
        <v>4</v>
      </c>
      <c r="S18523" s="81">
        <v>37005</v>
      </c>
    </row>
    <row r="18524" spans="1:19" x14ac:dyDescent="0.2">
      <c r="A18524" t="s">
        <v>78</v>
      </c>
      <c r="B18524" t="s">
        <v>59</v>
      </c>
      <c r="C18524" t="s">
        <v>47</v>
      </c>
      <c r="D18524" t="s">
        <v>8</v>
      </c>
      <c r="E18524">
        <v>2014</v>
      </c>
      <c r="F18524">
        <v>18</v>
      </c>
      <c r="G18524">
        <v>1998.7070000000001</v>
      </c>
      <c r="H18524">
        <v>316.38959999999997</v>
      </c>
      <c r="I18524">
        <v>81.162700000000001</v>
      </c>
      <c r="J18524">
        <v>1.613245</v>
      </c>
      <c r="K18524">
        <v>1680.25</v>
      </c>
      <c r="L18524">
        <v>1681.471</v>
      </c>
      <c r="M18524">
        <v>1682.317</v>
      </c>
      <c r="N18524">
        <v>1683.163</v>
      </c>
      <c r="O18524">
        <v>1684.385</v>
      </c>
      <c r="P18524">
        <v>109.38909</v>
      </c>
      <c r="Q18524">
        <v>350.09435999999999</v>
      </c>
      <c r="R18524">
        <v>4</v>
      </c>
      <c r="S18524" s="81">
        <v>37005</v>
      </c>
    </row>
    <row r="18525" spans="1:19" x14ac:dyDescent="0.2">
      <c r="A18525" t="s">
        <v>78</v>
      </c>
      <c r="B18525" t="s">
        <v>59</v>
      </c>
      <c r="C18525" t="s">
        <v>47</v>
      </c>
      <c r="D18525" t="s">
        <v>8</v>
      </c>
      <c r="E18525">
        <v>2014</v>
      </c>
      <c r="F18525">
        <v>19</v>
      </c>
      <c r="G18525">
        <v>2033.836</v>
      </c>
      <c r="H18525">
        <v>923.92160000000001</v>
      </c>
      <c r="I18525">
        <v>79.597899999999996</v>
      </c>
      <c r="J18525">
        <v>1.617359</v>
      </c>
      <c r="K18525">
        <v>1107.8420000000001</v>
      </c>
      <c r="L18525">
        <v>1109.066</v>
      </c>
      <c r="M18525">
        <v>1109.914</v>
      </c>
      <c r="N18525">
        <v>1110.7629999999999</v>
      </c>
      <c r="O18525">
        <v>1111.9870000000001</v>
      </c>
      <c r="P18525">
        <v>109.38909</v>
      </c>
      <c r="Q18525">
        <v>350.09435999999999</v>
      </c>
      <c r="R18525">
        <v>4</v>
      </c>
      <c r="S18525" s="81">
        <v>37005</v>
      </c>
    </row>
    <row r="18526" spans="1:19" x14ac:dyDescent="0.2">
      <c r="A18526" t="s">
        <v>78</v>
      </c>
      <c r="B18526" t="s">
        <v>59</v>
      </c>
      <c r="C18526" t="s">
        <v>47</v>
      </c>
      <c r="D18526" t="s">
        <v>8</v>
      </c>
      <c r="E18526">
        <v>2014</v>
      </c>
      <c r="F18526">
        <v>20</v>
      </c>
      <c r="G18526">
        <v>2053.0819999999999</v>
      </c>
      <c r="H18526">
        <v>1571.1479999999999</v>
      </c>
      <c r="I18526">
        <v>76.167599999999993</v>
      </c>
      <c r="J18526">
        <v>1.6189750000000001</v>
      </c>
      <c r="K18526">
        <v>479.85890000000001</v>
      </c>
      <c r="L18526">
        <v>481.0847</v>
      </c>
      <c r="M18526">
        <v>481.93369999999999</v>
      </c>
      <c r="N18526">
        <v>482.78269999999998</v>
      </c>
      <c r="O18526">
        <v>484.00850000000003</v>
      </c>
      <c r="P18526">
        <v>109.38909</v>
      </c>
      <c r="Q18526">
        <v>350.09435999999999</v>
      </c>
      <c r="R18526">
        <v>4</v>
      </c>
      <c r="S18526" s="81">
        <v>37005</v>
      </c>
    </row>
    <row r="18527" spans="1:19" x14ac:dyDescent="0.2">
      <c r="A18527" t="s">
        <v>78</v>
      </c>
      <c r="B18527" t="s">
        <v>59</v>
      </c>
      <c r="C18527" t="s">
        <v>47</v>
      </c>
      <c r="D18527" t="s">
        <v>8</v>
      </c>
      <c r="E18527">
        <v>2014</v>
      </c>
      <c r="F18527">
        <v>21</v>
      </c>
      <c r="G18527">
        <v>2058.36</v>
      </c>
      <c r="H18527">
        <v>1794.4010000000001</v>
      </c>
      <c r="I18527">
        <v>72.255799999999994</v>
      </c>
      <c r="J18527">
        <v>1.61975</v>
      </c>
      <c r="K18527">
        <v>261.88310000000001</v>
      </c>
      <c r="L18527">
        <v>263.10950000000003</v>
      </c>
      <c r="M18527">
        <v>263.95890000000003</v>
      </c>
      <c r="N18527">
        <v>264.80829999999997</v>
      </c>
      <c r="O18527">
        <v>266.03469999999999</v>
      </c>
      <c r="P18527">
        <v>109.38909</v>
      </c>
      <c r="Q18527">
        <v>350.09435999999999</v>
      </c>
      <c r="R18527">
        <v>4</v>
      </c>
      <c r="S18527" s="81">
        <v>37005</v>
      </c>
    </row>
    <row r="18528" spans="1:19" x14ac:dyDescent="0.2">
      <c r="A18528" t="s">
        <v>78</v>
      </c>
      <c r="B18528" t="s">
        <v>59</v>
      </c>
      <c r="C18528" t="s">
        <v>47</v>
      </c>
      <c r="D18528" t="s">
        <v>8</v>
      </c>
      <c r="E18528">
        <v>2014</v>
      </c>
      <c r="F18528">
        <v>22</v>
      </c>
      <c r="G18528">
        <v>2060.5059999999999</v>
      </c>
      <c r="H18528">
        <v>1875.3579999999999</v>
      </c>
      <c r="I18528">
        <v>69.229600000000005</v>
      </c>
      <c r="J18528">
        <v>1.6232420000000001</v>
      </c>
      <c r="K18528">
        <v>183.0676</v>
      </c>
      <c r="L18528">
        <v>184.29660000000001</v>
      </c>
      <c r="M18528">
        <v>185.14779999999999</v>
      </c>
      <c r="N18528">
        <v>185.9991</v>
      </c>
      <c r="O18528">
        <v>187.22810000000001</v>
      </c>
      <c r="P18528">
        <v>109.38909</v>
      </c>
      <c r="Q18528">
        <v>350.09435999999999</v>
      </c>
      <c r="R18528">
        <v>4</v>
      </c>
      <c r="S18528" s="81">
        <v>37005</v>
      </c>
    </row>
    <row r="18529" spans="1:19" x14ac:dyDescent="0.2">
      <c r="A18529" t="s">
        <v>78</v>
      </c>
      <c r="B18529" t="s">
        <v>59</v>
      </c>
      <c r="C18529" t="s">
        <v>47</v>
      </c>
      <c r="D18529" t="s">
        <v>8</v>
      </c>
      <c r="E18529">
        <v>2014</v>
      </c>
      <c r="F18529">
        <v>23</v>
      </c>
      <c r="G18529">
        <v>2060.9580000000001</v>
      </c>
      <c r="H18529">
        <v>1855.7529999999999</v>
      </c>
      <c r="I18529">
        <v>66.660399999999996</v>
      </c>
      <c r="J18529">
        <v>1.6233679999999999</v>
      </c>
      <c r="K18529">
        <v>203.12549999999999</v>
      </c>
      <c r="L18529">
        <v>204.3546</v>
      </c>
      <c r="M18529">
        <v>205.20590000000001</v>
      </c>
      <c r="N18529">
        <v>206.05719999999999</v>
      </c>
      <c r="O18529">
        <v>207.28639999999999</v>
      </c>
      <c r="P18529">
        <v>109.38909</v>
      </c>
      <c r="Q18529">
        <v>350.09435999999999</v>
      </c>
      <c r="R18529">
        <v>4</v>
      </c>
      <c r="S18529" s="81">
        <v>37005</v>
      </c>
    </row>
    <row r="18530" spans="1:19" x14ac:dyDescent="0.2">
      <c r="A18530" t="s">
        <v>78</v>
      </c>
      <c r="B18530" t="s">
        <v>59</v>
      </c>
      <c r="C18530" t="s">
        <v>47</v>
      </c>
      <c r="D18530" t="s">
        <v>8</v>
      </c>
      <c r="E18530">
        <v>2014</v>
      </c>
      <c r="F18530">
        <v>24</v>
      </c>
      <c r="G18530">
        <v>2052.0360000000001</v>
      </c>
      <c r="H18530">
        <v>1875.2909999999999</v>
      </c>
      <c r="I18530">
        <v>64.696600000000004</v>
      </c>
      <c r="J18530">
        <v>1.628471</v>
      </c>
      <c r="K18530">
        <v>174.6584</v>
      </c>
      <c r="L18530">
        <v>175.8914</v>
      </c>
      <c r="M18530">
        <v>176.74539999999999</v>
      </c>
      <c r="N18530">
        <v>177.5993</v>
      </c>
      <c r="O18530">
        <v>178.8323</v>
      </c>
      <c r="P18530">
        <v>109.38909</v>
      </c>
      <c r="Q18530">
        <v>350.09435999999999</v>
      </c>
      <c r="R18530">
        <v>4</v>
      </c>
      <c r="S18530" s="81">
        <v>37005</v>
      </c>
    </row>
    <row r="18531" spans="1:19" x14ac:dyDescent="0.2">
      <c r="A18531" t="s">
        <v>78</v>
      </c>
      <c r="B18531" t="s">
        <v>59</v>
      </c>
      <c r="C18531" t="s">
        <v>47</v>
      </c>
      <c r="D18531" t="s">
        <v>9</v>
      </c>
      <c r="E18531">
        <v>2014</v>
      </c>
      <c r="F18531">
        <v>1</v>
      </c>
      <c r="G18531">
        <v>2013.365</v>
      </c>
      <c r="H18531">
        <v>2013.365</v>
      </c>
      <c r="I18531">
        <v>68.408699999999996</v>
      </c>
      <c r="J18531">
        <v>1.580724</v>
      </c>
      <c r="K18531">
        <v>-2.0257800000000001</v>
      </c>
      <c r="L18531">
        <v>-0.82893269999999997</v>
      </c>
      <c r="M18531">
        <v>0</v>
      </c>
      <c r="N18531">
        <v>0.82893269999999997</v>
      </c>
      <c r="O18531">
        <v>2.0257800000000001</v>
      </c>
      <c r="P18531">
        <v>110.06829</v>
      </c>
      <c r="Q18531">
        <v>350.07413000000003</v>
      </c>
      <c r="R18531">
        <v>5</v>
      </c>
      <c r="S18531" s="81">
        <v>38854</v>
      </c>
    </row>
    <row r="18532" spans="1:19" x14ac:dyDescent="0.2">
      <c r="A18532" t="s">
        <v>78</v>
      </c>
      <c r="B18532" t="s">
        <v>59</v>
      </c>
      <c r="C18532" t="s">
        <v>47</v>
      </c>
      <c r="D18532" t="s">
        <v>9</v>
      </c>
      <c r="E18532">
        <v>2014</v>
      </c>
      <c r="F18532">
        <v>2</v>
      </c>
      <c r="G18532">
        <v>1967.6369999999999</v>
      </c>
      <c r="H18532">
        <v>1967.6369999999999</v>
      </c>
      <c r="I18532">
        <v>66.917199999999994</v>
      </c>
      <c r="J18532">
        <v>1.5811200000000001</v>
      </c>
      <c r="K18532">
        <v>-2.0262880000000001</v>
      </c>
      <c r="L18532">
        <v>-0.8291404</v>
      </c>
      <c r="M18532">
        <v>0</v>
      </c>
      <c r="N18532">
        <v>0.8291404</v>
      </c>
      <c r="O18532">
        <v>2.0262880000000001</v>
      </c>
      <c r="P18532">
        <v>110.06829</v>
      </c>
      <c r="Q18532">
        <v>350.07413000000003</v>
      </c>
      <c r="R18532">
        <v>5</v>
      </c>
      <c r="S18532" s="81">
        <v>38854</v>
      </c>
    </row>
    <row r="18533" spans="1:19" x14ac:dyDescent="0.2">
      <c r="A18533" t="s">
        <v>78</v>
      </c>
      <c r="B18533" t="s">
        <v>59</v>
      </c>
      <c r="C18533" t="s">
        <v>47</v>
      </c>
      <c r="D18533" t="s">
        <v>9</v>
      </c>
      <c r="E18533">
        <v>2014</v>
      </c>
      <c r="F18533">
        <v>3</v>
      </c>
      <c r="G18533">
        <v>1951.24</v>
      </c>
      <c r="H18533">
        <v>1951.24</v>
      </c>
      <c r="I18533">
        <v>65.584699999999998</v>
      </c>
      <c r="J18533">
        <v>1.5812170000000001</v>
      </c>
      <c r="K18533">
        <v>-2.026411</v>
      </c>
      <c r="L18533">
        <v>-0.82919080000000001</v>
      </c>
      <c r="M18533">
        <v>0</v>
      </c>
      <c r="N18533">
        <v>0.82919080000000001</v>
      </c>
      <c r="O18533">
        <v>2.026411</v>
      </c>
      <c r="P18533">
        <v>110.06829</v>
      </c>
      <c r="Q18533">
        <v>350.07413000000003</v>
      </c>
      <c r="R18533">
        <v>5</v>
      </c>
      <c r="S18533" s="81">
        <v>38854</v>
      </c>
    </row>
    <row r="18534" spans="1:19" x14ac:dyDescent="0.2">
      <c r="A18534" t="s">
        <v>78</v>
      </c>
      <c r="B18534" t="s">
        <v>59</v>
      </c>
      <c r="C18534" t="s">
        <v>47</v>
      </c>
      <c r="D18534" t="s">
        <v>9</v>
      </c>
      <c r="E18534">
        <v>2014</v>
      </c>
      <c r="F18534">
        <v>4</v>
      </c>
      <c r="G18534">
        <v>1987.8510000000001</v>
      </c>
      <c r="H18534">
        <v>1987.8510000000001</v>
      </c>
      <c r="I18534">
        <v>64.172399999999996</v>
      </c>
      <c r="J18534">
        <v>1.579469</v>
      </c>
      <c r="K18534">
        <v>-2.0241709999999999</v>
      </c>
      <c r="L18534">
        <v>-0.82827439999999997</v>
      </c>
      <c r="M18534">
        <v>0</v>
      </c>
      <c r="N18534">
        <v>0.82827439999999997</v>
      </c>
      <c r="O18534">
        <v>2.0241709999999999</v>
      </c>
      <c r="P18534">
        <v>110.06829</v>
      </c>
      <c r="Q18534">
        <v>350.07413000000003</v>
      </c>
      <c r="R18534">
        <v>5</v>
      </c>
      <c r="S18534" s="81">
        <v>38854</v>
      </c>
    </row>
    <row r="18535" spans="1:19" x14ac:dyDescent="0.2">
      <c r="A18535" t="s">
        <v>78</v>
      </c>
      <c r="B18535" t="s">
        <v>59</v>
      </c>
      <c r="C18535" t="s">
        <v>47</v>
      </c>
      <c r="D18535" t="s">
        <v>9</v>
      </c>
      <c r="E18535">
        <v>2014</v>
      </c>
      <c r="F18535">
        <v>5</v>
      </c>
      <c r="G18535">
        <v>2019.1769999999999</v>
      </c>
      <c r="H18535">
        <v>2019.1769999999999</v>
      </c>
      <c r="I18535">
        <v>63.828499999999998</v>
      </c>
      <c r="J18535">
        <v>1.5811040000000001</v>
      </c>
      <c r="K18535">
        <v>-2.0262660000000001</v>
      </c>
      <c r="L18535">
        <v>-0.82913170000000003</v>
      </c>
      <c r="M18535">
        <v>0</v>
      </c>
      <c r="N18535">
        <v>0.82913170000000003</v>
      </c>
      <c r="O18535">
        <v>2.0262660000000001</v>
      </c>
      <c r="P18535">
        <v>110.06829</v>
      </c>
      <c r="Q18535">
        <v>350.07413000000003</v>
      </c>
      <c r="R18535">
        <v>5</v>
      </c>
      <c r="S18535" s="81">
        <v>38854</v>
      </c>
    </row>
    <row r="18536" spans="1:19" x14ac:dyDescent="0.2">
      <c r="A18536" t="s">
        <v>78</v>
      </c>
      <c r="B18536" t="s">
        <v>59</v>
      </c>
      <c r="C18536" t="s">
        <v>47</v>
      </c>
      <c r="D18536" t="s">
        <v>9</v>
      </c>
      <c r="E18536">
        <v>2014</v>
      </c>
      <c r="F18536">
        <v>6</v>
      </c>
      <c r="G18536">
        <v>2070.616</v>
      </c>
      <c r="H18536">
        <v>2070.616</v>
      </c>
      <c r="I18536">
        <v>62.851199999999999</v>
      </c>
      <c r="J18536">
        <v>1.5824590000000001</v>
      </c>
      <c r="K18536">
        <v>-2.028003</v>
      </c>
      <c r="L18536">
        <v>-0.82984219999999997</v>
      </c>
      <c r="M18536">
        <v>0</v>
      </c>
      <c r="N18536">
        <v>0.82984219999999997</v>
      </c>
      <c r="O18536">
        <v>2.028003</v>
      </c>
      <c r="P18536">
        <v>110.06829</v>
      </c>
      <c r="Q18536">
        <v>350.07413000000003</v>
      </c>
      <c r="R18536">
        <v>5</v>
      </c>
      <c r="S18536" s="81">
        <v>38854</v>
      </c>
    </row>
    <row r="18537" spans="1:19" x14ac:dyDescent="0.2">
      <c r="A18537" t="s">
        <v>78</v>
      </c>
      <c r="B18537" t="s">
        <v>59</v>
      </c>
      <c r="C18537" t="s">
        <v>47</v>
      </c>
      <c r="D18537" t="s">
        <v>9</v>
      </c>
      <c r="E18537">
        <v>2014</v>
      </c>
      <c r="F18537">
        <v>7</v>
      </c>
      <c r="G18537">
        <v>2158.2600000000002</v>
      </c>
      <c r="H18537">
        <v>2158.2600000000002</v>
      </c>
      <c r="I18537">
        <v>62.694200000000002</v>
      </c>
      <c r="J18537">
        <v>1.581661</v>
      </c>
      <c r="K18537">
        <v>-2.0269810000000001</v>
      </c>
      <c r="L18537">
        <v>-0.8294241</v>
      </c>
      <c r="M18537">
        <v>0</v>
      </c>
      <c r="N18537">
        <v>0.8294241</v>
      </c>
      <c r="O18537">
        <v>2.0269810000000001</v>
      </c>
      <c r="P18537">
        <v>110.06829</v>
      </c>
      <c r="Q18537">
        <v>350.07413000000003</v>
      </c>
      <c r="R18537">
        <v>5</v>
      </c>
      <c r="S18537" s="81">
        <v>38854</v>
      </c>
    </row>
    <row r="18538" spans="1:19" x14ac:dyDescent="0.2">
      <c r="A18538" t="s">
        <v>78</v>
      </c>
      <c r="B18538" t="s">
        <v>59</v>
      </c>
      <c r="C18538" t="s">
        <v>47</v>
      </c>
      <c r="D18538" t="s">
        <v>9</v>
      </c>
      <c r="E18538">
        <v>2014</v>
      </c>
      <c r="F18538">
        <v>8</v>
      </c>
      <c r="G18538">
        <v>2170.3879999999999</v>
      </c>
      <c r="H18538">
        <v>2170.3879999999999</v>
      </c>
      <c r="I18538">
        <v>64.575500000000005</v>
      </c>
      <c r="J18538">
        <v>1.5829960000000001</v>
      </c>
      <c r="K18538">
        <v>-2.0286900000000001</v>
      </c>
      <c r="L18538">
        <v>-0.83012370000000002</v>
      </c>
      <c r="M18538">
        <v>0</v>
      </c>
      <c r="N18538">
        <v>0.83012370000000002</v>
      </c>
      <c r="O18538">
        <v>2.0286900000000001</v>
      </c>
      <c r="P18538">
        <v>110.06829</v>
      </c>
      <c r="Q18538">
        <v>350.07413000000003</v>
      </c>
      <c r="R18538">
        <v>5</v>
      </c>
      <c r="S18538" s="81">
        <v>38854</v>
      </c>
    </row>
    <row r="18539" spans="1:19" x14ac:dyDescent="0.2">
      <c r="A18539" t="s">
        <v>78</v>
      </c>
      <c r="B18539" t="s">
        <v>59</v>
      </c>
      <c r="C18539" t="s">
        <v>47</v>
      </c>
      <c r="D18539" t="s">
        <v>9</v>
      </c>
      <c r="E18539">
        <v>2014</v>
      </c>
      <c r="F18539">
        <v>9</v>
      </c>
      <c r="G18539">
        <v>2159.4369999999999</v>
      </c>
      <c r="H18539">
        <v>2159.4369999999999</v>
      </c>
      <c r="I18539">
        <v>68.096699999999998</v>
      </c>
      <c r="J18539">
        <v>1.5851489999999999</v>
      </c>
      <c r="K18539">
        <v>-2.03145</v>
      </c>
      <c r="L18539">
        <v>-0.83125289999999996</v>
      </c>
      <c r="M18539">
        <v>0</v>
      </c>
      <c r="N18539">
        <v>0.83125289999999996</v>
      </c>
      <c r="O18539">
        <v>2.03145</v>
      </c>
      <c r="P18539">
        <v>110.06829</v>
      </c>
      <c r="Q18539">
        <v>350.07413000000003</v>
      </c>
      <c r="R18539">
        <v>5</v>
      </c>
      <c r="S18539" s="81">
        <v>38854</v>
      </c>
    </row>
    <row r="18540" spans="1:19" x14ac:dyDescent="0.2">
      <c r="A18540" t="s">
        <v>78</v>
      </c>
      <c r="B18540" t="s">
        <v>59</v>
      </c>
      <c r="C18540" t="s">
        <v>47</v>
      </c>
      <c r="D18540" t="s">
        <v>9</v>
      </c>
      <c r="E18540">
        <v>2014</v>
      </c>
      <c r="F18540">
        <v>10</v>
      </c>
      <c r="G18540">
        <v>2180.971</v>
      </c>
      <c r="H18540">
        <v>2180.971</v>
      </c>
      <c r="I18540">
        <v>72.122500000000002</v>
      </c>
      <c r="J18540">
        <v>1.584613</v>
      </c>
      <c r="K18540">
        <v>-2.030764</v>
      </c>
      <c r="L18540">
        <v>-0.83097200000000004</v>
      </c>
      <c r="M18540">
        <v>0</v>
      </c>
      <c r="N18540">
        <v>0.83097200000000004</v>
      </c>
      <c r="O18540">
        <v>2.030764</v>
      </c>
      <c r="P18540">
        <v>110.06829</v>
      </c>
      <c r="Q18540">
        <v>350.07413000000003</v>
      </c>
      <c r="R18540">
        <v>5</v>
      </c>
      <c r="S18540" s="81">
        <v>38854</v>
      </c>
    </row>
    <row r="18541" spans="1:19" x14ac:dyDescent="0.2">
      <c r="A18541" t="s">
        <v>78</v>
      </c>
      <c r="B18541" t="s">
        <v>59</v>
      </c>
      <c r="C18541" t="s">
        <v>47</v>
      </c>
      <c r="D18541" t="s">
        <v>9</v>
      </c>
      <c r="E18541">
        <v>2014</v>
      </c>
      <c r="F18541">
        <v>11</v>
      </c>
      <c r="G18541">
        <v>2160.886</v>
      </c>
      <c r="H18541">
        <v>2160.886</v>
      </c>
      <c r="I18541">
        <v>75.843699999999998</v>
      </c>
      <c r="J18541">
        <v>1.5860190000000001</v>
      </c>
      <c r="K18541">
        <v>-2.0325660000000001</v>
      </c>
      <c r="L18541">
        <v>-0.83170929999999998</v>
      </c>
      <c r="M18541">
        <v>0</v>
      </c>
      <c r="N18541">
        <v>0.83170929999999998</v>
      </c>
      <c r="O18541">
        <v>2.0325660000000001</v>
      </c>
      <c r="P18541">
        <v>110.06829</v>
      </c>
      <c r="Q18541">
        <v>350.07413000000003</v>
      </c>
      <c r="R18541">
        <v>5</v>
      </c>
      <c r="S18541" s="81">
        <v>38854</v>
      </c>
    </row>
    <row r="18542" spans="1:19" x14ac:dyDescent="0.2">
      <c r="A18542" t="s">
        <v>78</v>
      </c>
      <c r="B18542" t="s">
        <v>59</v>
      </c>
      <c r="C18542" t="s">
        <v>47</v>
      </c>
      <c r="D18542" t="s">
        <v>9</v>
      </c>
      <c r="E18542">
        <v>2014</v>
      </c>
      <c r="F18542">
        <v>12</v>
      </c>
      <c r="G18542">
        <v>2137.8249999999998</v>
      </c>
      <c r="H18542">
        <v>2043.98</v>
      </c>
      <c r="I18542">
        <v>79.087699999999998</v>
      </c>
      <c r="J18542">
        <v>1.5819909999999999</v>
      </c>
      <c r="K18542">
        <v>91.818179999999998</v>
      </c>
      <c r="L18542">
        <v>93.015979999999999</v>
      </c>
      <c r="M18542">
        <v>93.845579999999998</v>
      </c>
      <c r="N18542">
        <v>94.675179999999997</v>
      </c>
      <c r="O18542">
        <v>95.872990000000001</v>
      </c>
      <c r="P18542">
        <v>110.06829</v>
      </c>
      <c r="Q18542">
        <v>350.07413000000003</v>
      </c>
      <c r="R18542">
        <v>5</v>
      </c>
      <c r="S18542" s="81">
        <v>38854</v>
      </c>
    </row>
    <row r="18543" spans="1:19" x14ac:dyDescent="0.2">
      <c r="A18543" t="s">
        <v>78</v>
      </c>
      <c r="B18543" t="s">
        <v>59</v>
      </c>
      <c r="C18543" t="s">
        <v>47</v>
      </c>
      <c r="D18543" t="s">
        <v>9</v>
      </c>
      <c r="E18543">
        <v>2014</v>
      </c>
      <c r="F18543">
        <v>13</v>
      </c>
      <c r="G18543">
        <v>2090.34</v>
      </c>
      <c r="H18543">
        <v>1289.5999999999999</v>
      </c>
      <c r="I18543">
        <v>82.076800000000006</v>
      </c>
      <c r="J18543">
        <v>1.5824180000000001</v>
      </c>
      <c r="K18543">
        <v>798.71190000000001</v>
      </c>
      <c r="L18543">
        <v>799.91</v>
      </c>
      <c r="M18543">
        <v>800.73990000000003</v>
      </c>
      <c r="N18543">
        <v>801.56970000000001</v>
      </c>
      <c r="O18543">
        <v>802.76779999999997</v>
      </c>
      <c r="P18543">
        <v>110.06829</v>
      </c>
      <c r="Q18543">
        <v>350.07413000000003</v>
      </c>
      <c r="R18543">
        <v>5</v>
      </c>
      <c r="S18543" s="81">
        <v>38854</v>
      </c>
    </row>
    <row r="18544" spans="1:19" x14ac:dyDescent="0.2">
      <c r="A18544" t="s">
        <v>78</v>
      </c>
      <c r="B18544" t="s">
        <v>59</v>
      </c>
      <c r="C18544" t="s">
        <v>47</v>
      </c>
      <c r="D18544" t="s">
        <v>9</v>
      </c>
      <c r="E18544">
        <v>2014</v>
      </c>
      <c r="F18544">
        <v>14</v>
      </c>
      <c r="G18544">
        <v>2086.67</v>
      </c>
      <c r="H18544">
        <v>337.81599999999997</v>
      </c>
      <c r="I18544">
        <v>84.626300000000001</v>
      </c>
      <c r="J18544">
        <v>1.5832459999999999</v>
      </c>
      <c r="K18544">
        <v>1746.825</v>
      </c>
      <c r="L18544">
        <v>1748.0229999999999</v>
      </c>
      <c r="M18544">
        <v>1748.854</v>
      </c>
      <c r="N18544">
        <v>1749.684</v>
      </c>
      <c r="O18544">
        <v>1750.883</v>
      </c>
      <c r="P18544">
        <v>110.06829</v>
      </c>
      <c r="Q18544">
        <v>350.07413000000003</v>
      </c>
      <c r="R18544">
        <v>5</v>
      </c>
      <c r="S18544" s="81">
        <v>38854</v>
      </c>
    </row>
    <row r="18545" spans="1:19" x14ac:dyDescent="0.2">
      <c r="A18545" t="s">
        <v>78</v>
      </c>
      <c r="B18545" t="s">
        <v>59</v>
      </c>
      <c r="C18545" t="s">
        <v>47</v>
      </c>
      <c r="D18545" t="s">
        <v>9</v>
      </c>
      <c r="E18545">
        <v>2014</v>
      </c>
      <c r="F18545">
        <v>15</v>
      </c>
      <c r="G18545">
        <v>2052.482</v>
      </c>
      <c r="H18545">
        <v>331.75889999999998</v>
      </c>
      <c r="I18545">
        <v>86.545900000000003</v>
      </c>
      <c r="J18545">
        <v>1.580425</v>
      </c>
      <c r="K18545">
        <v>1718.6969999999999</v>
      </c>
      <c r="L18545">
        <v>1719.894</v>
      </c>
      <c r="M18545">
        <v>1720.723</v>
      </c>
      <c r="N18545">
        <v>1721.5519999999999</v>
      </c>
      <c r="O18545">
        <v>1722.748</v>
      </c>
      <c r="P18545">
        <v>110.06829</v>
      </c>
      <c r="Q18545">
        <v>350.07413000000003</v>
      </c>
      <c r="R18545">
        <v>5</v>
      </c>
      <c r="S18545" s="81">
        <v>38854</v>
      </c>
    </row>
    <row r="18546" spans="1:19" x14ac:dyDescent="0.2">
      <c r="A18546" t="s">
        <v>78</v>
      </c>
      <c r="B18546" t="s">
        <v>59</v>
      </c>
      <c r="C18546" t="s">
        <v>47</v>
      </c>
      <c r="D18546" t="s">
        <v>9</v>
      </c>
      <c r="E18546">
        <v>2014</v>
      </c>
      <c r="F18546">
        <v>16</v>
      </c>
      <c r="G18546">
        <v>1964.249</v>
      </c>
      <c r="H18546">
        <v>331.21530000000001</v>
      </c>
      <c r="I18546">
        <v>86.999600000000001</v>
      </c>
      <c r="J18546">
        <v>1.5797699999999999</v>
      </c>
      <c r="K18546">
        <v>1631.009</v>
      </c>
      <c r="L18546">
        <v>1632.2049999999999</v>
      </c>
      <c r="M18546">
        <v>1633.0340000000001</v>
      </c>
      <c r="N18546">
        <v>1633.8620000000001</v>
      </c>
      <c r="O18546">
        <v>1635.058</v>
      </c>
      <c r="P18546">
        <v>110.06829</v>
      </c>
      <c r="Q18546">
        <v>350.07413000000003</v>
      </c>
      <c r="R18546">
        <v>5</v>
      </c>
      <c r="S18546" s="81">
        <v>38854</v>
      </c>
    </row>
    <row r="18547" spans="1:19" x14ac:dyDescent="0.2">
      <c r="A18547" t="s">
        <v>78</v>
      </c>
      <c r="B18547" t="s">
        <v>59</v>
      </c>
      <c r="C18547" t="s">
        <v>47</v>
      </c>
      <c r="D18547" t="s">
        <v>9</v>
      </c>
      <c r="E18547">
        <v>2014</v>
      </c>
      <c r="F18547">
        <v>17</v>
      </c>
      <c r="G18547">
        <v>1975.837</v>
      </c>
      <c r="H18547">
        <v>326.15289999999999</v>
      </c>
      <c r="I18547">
        <v>87.251099999999994</v>
      </c>
      <c r="J18547">
        <v>1.578802</v>
      </c>
      <c r="K18547">
        <v>1647.6610000000001</v>
      </c>
      <c r="L18547">
        <v>1648.856</v>
      </c>
      <c r="M18547">
        <v>1649.684</v>
      </c>
      <c r="N18547">
        <v>1650.5119999999999</v>
      </c>
      <c r="O18547">
        <v>1651.7080000000001</v>
      </c>
      <c r="P18547">
        <v>110.06829</v>
      </c>
      <c r="Q18547">
        <v>350.07413000000003</v>
      </c>
      <c r="R18547">
        <v>5</v>
      </c>
      <c r="S18547" s="81">
        <v>38854</v>
      </c>
    </row>
    <row r="18548" spans="1:19" x14ac:dyDescent="0.2">
      <c r="A18548" t="s">
        <v>78</v>
      </c>
      <c r="B18548" t="s">
        <v>59</v>
      </c>
      <c r="C18548" t="s">
        <v>47</v>
      </c>
      <c r="D18548" t="s">
        <v>9</v>
      </c>
      <c r="E18548">
        <v>2014</v>
      </c>
      <c r="F18548">
        <v>18</v>
      </c>
      <c r="G18548">
        <v>1966.731</v>
      </c>
      <c r="H18548">
        <v>320.20229999999998</v>
      </c>
      <c r="I18548">
        <v>86.181399999999996</v>
      </c>
      <c r="J18548">
        <v>1.5792219999999999</v>
      </c>
      <c r="K18548">
        <v>1644.5050000000001</v>
      </c>
      <c r="L18548">
        <v>1645.7</v>
      </c>
      <c r="M18548">
        <v>1646.528</v>
      </c>
      <c r="N18548">
        <v>1647.357</v>
      </c>
      <c r="O18548">
        <v>1648.5519999999999</v>
      </c>
      <c r="P18548">
        <v>110.06829</v>
      </c>
      <c r="Q18548">
        <v>350.07413000000003</v>
      </c>
      <c r="R18548">
        <v>5</v>
      </c>
      <c r="S18548" s="81">
        <v>38854</v>
      </c>
    </row>
    <row r="18549" spans="1:19" x14ac:dyDescent="0.2">
      <c r="A18549" t="s">
        <v>78</v>
      </c>
      <c r="B18549" t="s">
        <v>59</v>
      </c>
      <c r="C18549" t="s">
        <v>47</v>
      </c>
      <c r="D18549" t="s">
        <v>9</v>
      </c>
      <c r="E18549">
        <v>2014</v>
      </c>
      <c r="F18549">
        <v>19</v>
      </c>
      <c r="G18549">
        <v>2049.0349999999999</v>
      </c>
      <c r="H18549">
        <v>930.75710000000004</v>
      </c>
      <c r="I18549">
        <v>83.754400000000004</v>
      </c>
      <c r="J18549">
        <v>1.5788450000000001</v>
      </c>
      <c r="K18549">
        <v>1116.2550000000001</v>
      </c>
      <c r="L18549">
        <v>1117.45</v>
      </c>
      <c r="M18549">
        <v>1118.278</v>
      </c>
      <c r="N18549">
        <v>1119.106</v>
      </c>
      <c r="O18549">
        <v>1120.3019999999999</v>
      </c>
      <c r="P18549">
        <v>110.06829</v>
      </c>
      <c r="Q18549">
        <v>350.07413000000003</v>
      </c>
      <c r="R18549">
        <v>5</v>
      </c>
      <c r="S18549" s="81">
        <v>38854</v>
      </c>
    </row>
    <row r="18550" spans="1:19" x14ac:dyDescent="0.2">
      <c r="A18550" t="s">
        <v>78</v>
      </c>
      <c r="B18550" t="s">
        <v>59</v>
      </c>
      <c r="C18550" t="s">
        <v>47</v>
      </c>
      <c r="D18550" t="s">
        <v>9</v>
      </c>
      <c r="E18550">
        <v>2014</v>
      </c>
      <c r="F18550">
        <v>20</v>
      </c>
      <c r="G18550">
        <v>2094.6729999999998</v>
      </c>
      <c r="H18550">
        <v>1560.1569999999999</v>
      </c>
      <c r="I18550">
        <v>80.806299999999993</v>
      </c>
      <c r="J18550">
        <v>1.5803959999999999</v>
      </c>
      <c r="K18550">
        <v>532.4905</v>
      </c>
      <c r="L18550">
        <v>533.68709999999999</v>
      </c>
      <c r="M18550">
        <v>534.51589999999999</v>
      </c>
      <c r="N18550">
        <v>535.34460000000001</v>
      </c>
      <c r="O18550">
        <v>536.5412</v>
      </c>
      <c r="P18550">
        <v>110.06829</v>
      </c>
      <c r="Q18550">
        <v>350.07413000000003</v>
      </c>
      <c r="R18550">
        <v>5</v>
      </c>
      <c r="S18550" s="81">
        <v>38854</v>
      </c>
    </row>
    <row r="18551" spans="1:19" x14ac:dyDescent="0.2">
      <c r="A18551" t="s">
        <v>78</v>
      </c>
      <c r="B18551" t="s">
        <v>59</v>
      </c>
      <c r="C18551" t="s">
        <v>47</v>
      </c>
      <c r="D18551" t="s">
        <v>9</v>
      </c>
      <c r="E18551">
        <v>2014</v>
      </c>
      <c r="F18551">
        <v>21</v>
      </c>
      <c r="G18551">
        <v>2124.56</v>
      </c>
      <c r="H18551">
        <v>1776.674</v>
      </c>
      <c r="I18551">
        <v>77.273600000000002</v>
      </c>
      <c r="J18551">
        <v>1.5769</v>
      </c>
      <c r="K18551">
        <v>345.86520000000002</v>
      </c>
      <c r="L18551">
        <v>347.05919999999998</v>
      </c>
      <c r="M18551">
        <v>347.8861</v>
      </c>
      <c r="N18551">
        <v>348.71300000000002</v>
      </c>
      <c r="O18551">
        <v>349.90699999999998</v>
      </c>
      <c r="P18551">
        <v>110.06829</v>
      </c>
      <c r="Q18551">
        <v>350.07413000000003</v>
      </c>
      <c r="R18551">
        <v>5</v>
      </c>
      <c r="S18551" s="81">
        <v>38854</v>
      </c>
    </row>
    <row r="18552" spans="1:19" x14ac:dyDescent="0.2">
      <c r="A18552" t="s">
        <v>78</v>
      </c>
      <c r="B18552" t="s">
        <v>59</v>
      </c>
      <c r="C18552" t="s">
        <v>47</v>
      </c>
      <c r="D18552" t="s">
        <v>9</v>
      </c>
      <c r="E18552">
        <v>2014</v>
      </c>
      <c r="F18552">
        <v>22</v>
      </c>
      <c r="G18552">
        <v>2134.1640000000002</v>
      </c>
      <c r="H18552">
        <v>1855.838</v>
      </c>
      <c r="I18552">
        <v>74.266999999999996</v>
      </c>
      <c r="J18552">
        <v>1.5771109999999999</v>
      </c>
      <c r="K18552">
        <v>276.30509999999998</v>
      </c>
      <c r="L18552">
        <v>277.49930000000001</v>
      </c>
      <c r="M18552">
        <v>278.3263</v>
      </c>
      <c r="N18552">
        <v>279.1533</v>
      </c>
      <c r="O18552">
        <v>280.34739999999999</v>
      </c>
      <c r="P18552">
        <v>110.06829</v>
      </c>
      <c r="Q18552">
        <v>350.07413000000003</v>
      </c>
      <c r="R18552">
        <v>5</v>
      </c>
      <c r="S18552" s="81">
        <v>38854</v>
      </c>
    </row>
    <row r="18553" spans="1:19" x14ac:dyDescent="0.2">
      <c r="A18553" t="s">
        <v>78</v>
      </c>
      <c r="B18553" t="s">
        <v>59</v>
      </c>
      <c r="C18553" t="s">
        <v>47</v>
      </c>
      <c r="D18553" t="s">
        <v>9</v>
      </c>
      <c r="E18553">
        <v>2014</v>
      </c>
      <c r="F18553">
        <v>23</v>
      </c>
      <c r="G18553">
        <v>2134.7669999999998</v>
      </c>
      <c r="H18553">
        <v>1913.2070000000001</v>
      </c>
      <c r="I18553">
        <v>71.2149</v>
      </c>
      <c r="J18553">
        <v>1.5785530000000001</v>
      </c>
      <c r="K18553">
        <v>219.53720000000001</v>
      </c>
      <c r="L18553">
        <v>220.73240000000001</v>
      </c>
      <c r="M18553">
        <v>221.56020000000001</v>
      </c>
      <c r="N18553">
        <v>222.38800000000001</v>
      </c>
      <c r="O18553">
        <v>223.58320000000001</v>
      </c>
      <c r="P18553">
        <v>110.06829</v>
      </c>
      <c r="Q18553">
        <v>350.07413000000003</v>
      </c>
      <c r="R18553">
        <v>5</v>
      </c>
      <c r="S18553" s="81">
        <v>38854</v>
      </c>
    </row>
    <row r="18554" spans="1:19" x14ac:dyDescent="0.2">
      <c r="A18554" t="s">
        <v>78</v>
      </c>
      <c r="B18554" t="s">
        <v>59</v>
      </c>
      <c r="C18554" t="s">
        <v>47</v>
      </c>
      <c r="D18554" t="s">
        <v>9</v>
      </c>
      <c r="E18554">
        <v>2014</v>
      </c>
      <c r="F18554">
        <v>24</v>
      </c>
      <c r="G18554">
        <v>2111.7240000000002</v>
      </c>
      <c r="H18554">
        <v>1931.6890000000001</v>
      </c>
      <c r="I18554">
        <v>69.162099999999995</v>
      </c>
      <c r="J18554">
        <v>1.578036</v>
      </c>
      <c r="K18554">
        <v>178.01259999999999</v>
      </c>
      <c r="L18554">
        <v>179.20740000000001</v>
      </c>
      <c r="M18554">
        <v>180.03489999999999</v>
      </c>
      <c r="N18554">
        <v>180.86240000000001</v>
      </c>
      <c r="O18554">
        <v>182.0573</v>
      </c>
      <c r="P18554">
        <v>110.06829</v>
      </c>
      <c r="Q18554">
        <v>350.07413000000003</v>
      </c>
      <c r="R18554">
        <v>5</v>
      </c>
      <c r="S18554" s="81">
        <v>38854</v>
      </c>
    </row>
    <row r="18555" spans="1:19" x14ac:dyDescent="0.2">
      <c r="A18555" t="s">
        <v>78</v>
      </c>
      <c r="B18555" t="s">
        <v>59</v>
      </c>
      <c r="C18555" t="s">
        <v>47</v>
      </c>
      <c r="D18555" t="s">
        <v>10</v>
      </c>
      <c r="E18555">
        <v>2014</v>
      </c>
      <c r="F18555">
        <v>1</v>
      </c>
      <c r="G18555">
        <v>2097.011</v>
      </c>
      <c r="H18555">
        <v>2097.011</v>
      </c>
      <c r="I18555">
        <v>68.906700000000001</v>
      </c>
      <c r="J18555">
        <v>1.6662360000000001</v>
      </c>
      <c r="K18555">
        <v>-2.1353680000000002</v>
      </c>
      <c r="L18555">
        <v>-0.87377519999999997</v>
      </c>
      <c r="M18555">
        <v>0</v>
      </c>
      <c r="N18555">
        <v>0.87377519999999997</v>
      </c>
      <c r="O18555">
        <v>2.1353680000000002</v>
      </c>
      <c r="P18555">
        <v>111.12647</v>
      </c>
      <c r="Q18555">
        <v>350.04311999999999</v>
      </c>
      <c r="R18555">
        <v>6</v>
      </c>
      <c r="S18555" s="81">
        <v>31572</v>
      </c>
    </row>
    <row r="18556" spans="1:19" x14ac:dyDescent="0.2">
      <c r="A18556" t="s">
        <v>78</v>
      </c>
      <c r="B18556" t="s">
        <v>59</v>
      </c>
      <c r="C18556" t="s">
        <v>47</v>
      </c>
      <c r="D18556" t="s">
        <v>10</v>
      </c>
      <c r="E18556">
        <v>2014</v>
      </c>
      <c r="F18556">
        <v>2</v>
      </c>
      <c r="G18556">
        <v>2054.6350000000002</v>
      </c>
      <c r="H18556">
        <v>2054.6350000000002</v>
      </c>
      <c r="I18556">
        <v>62.446300000000001</v>
      </c>
      <c r="J18556">
        <v>1.6592979999999999</v>
      </c>
      <c r="K18556">
        <v>-2.1264759999999998</v>
      </c>
      <c r="L18556">
        <v>-0.87013660000000004</v>
      </c>
      <c r="M18556">
        <v>0</v>
      </c>
      <c r="N18556">
        <v>0.87013660000000004</v>
      </c>
      <c r="O18556">
        <v>2.1264759999999998</v>
      </c>
      <c r="P18556">
        <v>111.12647</v>
      </c>
      <c r="Q18556">
        <v>350.04311999999999</v>
      </c>
      <c r="R18556">
        <v>6</v>
      </c>
      <c r="S18556" s="81">
        <v>31572</v>
      </c>
    </row>
    <row r="18557" spans="1:19" x14ac:dyDescent="0.2">
      <c r="A18557" t="s">
        <v>78</v>
      </c>
      <c r="B18557" t="s">
        <v>59</v>
      </c>
      <c r="C18557" t="s">
        <v>47</v>
      </c>
      <c r="D18557" t="s">
        <v>10</v>
      </c>
      <c r="E18557">
        <v>2014</v>
      </c>
      <c r="F18557">
        <v>3</v>
      </c>
      <c r="G18557">
        <v>2022.857</v>
      </c>
      <c r="H18557">
        <v>2022.857</v>
      </c>
      <c r="I18557">
        <v>60.697600000000001</v>
      </c>
      <c r="J18557">
        <v>1.6572100000000001</v>
      </c>
      <c r="K18557">
        <v>-2.1238000000000001</v>
      </c>
      <c r="L18557">
        <v>-0.86904190000000003</v>
      </c>
      <c r="M18557">
        <v>0</v>
      </c>
      <c r="N18557">
        <v>0.86904190000000003</v>
      </c>
      <c r="O18557">
        <v>2.1238000000000001</v>
      </c>
      <c r="P18557">
        <v>111.12647</v>
      </c>
      <c r="Q18557">
        <v>350.04311999999999</v>
      </c>
      <c r="R18557">
        <v>6</v>
      </c>
      <c r="S18557" s="81">
        <v>31572</v>
      </c>
    </row>
    <row r="18558" spans="1:19" x14ac:dyDescent="0.2">
      <c r="A18558" t="s">
        <v>78</v>
      </c>
      <c r="B18558" t="s">
        <v>59</v>
      </c>
      <c r="C18558" t="s">
        <v>47</v>
      </c>
      <c r="D18558" t="s">
        <v>10</v>
      </c>
      <c r="E18558">
        <v>2014</v>
      </c>
      <c r="F18558">
        <v>4</v>
      </c>
      <c r="G18558">
        <v>2047.028</v>
      </c>
      <c r="H18558">
        <v>2047.028</v>
      </c>
      <c r="I18558">
        <v>59.118400000000001</v>
      </c>
      <c r="J18558">
        <v>1.666609</v>
      </c>
      <c r="K18558">
        <v>-2.1358450000000002</v>
      </c>
      <c r="L18558">
        <v>-0.87397060000000004</v>
      </c>
      <c r="M18558">
        <v>0</v>
      </c>
      <c r="N18558">
        <v>0.87397060000000004</v>
      </c>
      <c r="O18558">
        <v>2.1358450000000002</v>
      </c>
      <c r="P18558">
        <v>111.12647</v>
      </c>
      <c r="Q18558">
        <v>350.04311999999999</v>
      </c>
      <c r="R18558">
        <v>6</v>
      </c>
      <c r="S18558" s="81">
        <v>31572</v>
      </c>
    </row>
    <row r="18559" spans="1:19" x14ac:dyDescent="0.2">
      <c r="A18559" t="s">
        <v>78</v>
      </c>
      <c r="B18559" t="s">
        <v>59</v>
      </c>
      <c r="C18559" t="s">
        <v>47</v>
      </c>
      <c r="D18559" t="s">
        <v>10</v>
      </c>
      <c r="E18559">
        <v>2014</v>
      </c>
      <c r="F18559">
        <v>5</v>
      </c>
      <c r="G18559">
        <v>2100.4360000000001</v>
      </c>
      <c r="H18559">
        <v>2100.4360000000001</v>
      </c>
      <c r="I18559">
        <v>58.475000000000001</v>
      </c>
      <c r="J18559">
        <v>1.6785239999999999</v>
      </c>
      <c r="K18559">
        <v>-2.1511140000000002</v>
      </c>
      <c r="L18559">
        <v>-0.88021859999999996</v>
      </c>
      <c r="M18559">
        <v>0</v>
      </c>
      <c r="N18559">
        <v>0.88021859999999996</v>
      </c>
      <c r="O18559">
        <v>2.1511140000000002</v>
      </c>
      <c r="P18559">
        <v>111.12647</v>
      </c>
      <c r="Q18559">
        <v>350.04311999999999</v>
      </c>
      <c r="R18559">
        <v>6</v>
      </c>
      <c r="S18559" s="81">
        <v>31572</v>
      </c>
    </row>
    <row r="18560" spans="1:19" x14ac:dyDescent="0.2">
      <c r="A18560" t="s">
        <v>78</v>
      </c>
      <c r="B18560" t="s">
        <v>59</v>
      </c>
      <c r="C18560" t="s">
        <v>47</v>
      </c>
      <c r="D18560" t="s">
        <v>10</v>
      </c>
      <c r="E18560">
        <v>2014</v>
      </c>
      <c r="F18560">
        <v>6</v>
      </c>
      <c r="G18560">
        <v>2133.4899999999998</v>
      </c>
      <c r="H18560">
        <v>2133.4899999999998</v>
      </c>
      <c r="I18560">
        <v>59.016300000000001</v>
      </c>
      <c r="J18560">
        <v>1.6797439999999999</v>
      </c>
      <c r="K18560">
        <v>-2.152679</v>
      </c>
      <c r="L18560">
        <v>-0.88085880000000005</v>
      </c>
      <c r="M18560">
        <v>0</v>
      </c>
      <c r="N18560">
        <v>0.88085880000000005</v>
      </c>
      <c r="O18560">
        <v>2.152679</v>
      </c>
      <c r="P18560">
        <v>111.12647</v>
      </c>
      <c r="Q18560">
        <v>350.04311999999999</v>
      </c>
      <c r="R18560">
        <v>6</v>
      </c>
      <c r="S18560" s="81">
        <v>31572</v>
      </c>
    </row>
    <row r="18561" spans="1:19" x14ac:dyDescent="0.2">
      <c r="A18561" t="s">
        <v>78</v>
      </c>
      <c r="B18561" t="s">
        <v>59</v>
      </c>
      <c r="C18561" t="s">
        <v>47</v>
      </c>
      <c r="D18561" t="s">
        <v>10</v>
      </c>
      <c r="E18561">
        <v>2014</v>
      </c>
      <c r="F18561">
        <v>7</v>
      </c>
      <c r="G18561">
        <v>2244.6210000000001</v>
      </c>
      <c r="H18561">
        <v>2244.6210000000001</v>
      </c>
      <c r="I18561">
        <v>59.988599999999998</v>
      </c>
      <c r="J18561">
        <v>1.669268</v>
      </c>
      <c r="K18561">
        <v>-2.1392519999999999</v>
      </c>
      <c r="L18561">
        <v>-0.87536480000000005</v>
      </c>
      <c r="M18561">
        <v>0</v>
      </c>
      <c r="N18561">
        <v>0.87536480000000005</v>
      </c>
      <c r="O18561">
        <v>2.1392519999999999</v>
      </c>
      <c r="P18561">
        <v>111.12647</v>
      </c>
      <c r="Q18561">
        <v>350.04311999999999</v>
      </c>
      <c r="R18561">
        <v>6</v>
      </c>
      <c r="S18561" s="81">
        <v>31572</v>
      </c>
    </row>
    <row r="18562" spans="1:19" x14ac:dyDescent="0.2">
      <c r="A18562" t="s">
        <v>78</v>
      </c>
      <c r="B18562" t="s">
        <v>59</v>
      </c>
      <c r="C18562" t="s">
        <v>47</v>
      </c>
      <c r="D18562" t="s">
        <v>10</v>
      </c>
      <c r="E18562">
        <v>2014</v>
      </c>
      <c r="F18562">
        <v>8</v>
      </c>
      <c r="G18562">
        <v>2226.5529999999999</v>
      </c>
      <c r="H18562">
        <v>2226.5529999999999</v>
      </c>
      <c r="I18562">
        <v>65.254800000000003</v>
      </c>
      <c r="J18562">
        <v>1.663616</v>
      </c>
      <c r="K18562">
        <v>-2.132009</v>
      </c>
      <c r="L18562">
        <v>-0.87240090000000003</v>
      </c>
      <c r="M18562">
        <v>0</v>
      </c>
      <c r="N18562">
        <v>0.87240090000000003</v>
      </c>
      <c r="O18562">
        <v>2.132009</v>
      </c>
      <c r="P18562">
        <v>111.12647</v>
      </c>
      <c r="Q18562">
        <v>350.04311999999999</v>
      </c>
      <c r="R18562">
        <v>6</v>
      </c>
      <c r="S18562" s="81">
        <v>31572</v>
      </c>
    </row>
    <row r="18563" spans="1:19" x14ac:dyDescent="0.2">
      <c r="A18563" t="s">
        <v>78</v>
      </c>
      <c r="B18563" t="s">
        <v>59</v>
      </c>
      <c r="C18563" t="s">
        <v>47</v>
      </c>
      <c r="D18563" t="s">
        <v>10</v>
      </c>
      <c r="E18563">
        <v>2014</v>
      </c>
      <c r="F18563">
        <v>9</v>
      </c>
      <c r="G18563">
        <v>2206.194</v>
      </c>
      <c r="H18563">
        <v>2206.194</v>
      </c>
      <c r="I18563">
        <v>71.389499999999998</v>
      </c>
      <c r="J18563">
        <v>1.6524030000000001</v>
      </c>
      <c r="K18563">
        <v>-2.117639</v>
      </c>
      <c r="L18563">
        <v>-0.86652079999999998</v>
      </c>
      <c r="M18563">
        <v>0</v>
      </c>
      <c r="N18563">
        <v>0.86652079999999998</v>
      </c>
      <c r="O18563">
        <v>2.117639</v>
      </c>
      <c r="P18563">
        <v>111.12647</v>
      </c>
      <c r="Q18563">
        <v>350.04311999999999</v>
      </c>
      <c r="R18563">
        <v>6</v>
      </c>
      <c r="S18563" s="81">
        <v>31572</v>
      </c>
    </row>
    <row r="18564" spans="1:19" x14ac:dyDescent="0.2">
      <c r="A18564" t="s">
        <v>78</v>
      </c>
      <c r="B18564" t="s">
        <v>59</v>
      </c>
      <c r="C18564" t="s">
        <v>47</v>
      </c>
      <c r="D18564" t="s">
        <v>10</v>
      </c>
      <c r="E18564">
        <v>2014</v>
      </c>
      <c r="F18564">
        <v>10</v>
      </c>
      <c r="G18564">
        <v>2177.1469999999999</v>
      </c>
      <c r="H18564">
        <v>2177.1469999999999</v>
      </c>
      <c r="I18564">
        <v>76.891000000000005</v>
      </c>
      <c r="J18564">
        <v>1.63961</v>
      </c>
      <c r="K18564">
        <v>-2.1012439999999999</v>
      </c>
      <c r="L18564">
        <v>-0.85981209999999997</v>
      </c>
      <c r="M18564">
        <v>0</v>
      </c>
      <c r="N18564">
        <v>0.85981209999999997</v>
      </c>
      <c r="O18564">
        <v>2.1012439999999999</v>
      </c>
      <c r="P18564">
        <v>111.12647</v>
      </c>
      <c r="Q18564">
        <v>350.04311999999999</v>
      </c>
      <c r="R18564">
        <v>6</v>
      </c>
      <c r="S18564" s="81">
        <v>31572</v>
      </c>
    </row>
    <row r="18565" spans="1:19" x14ac:dyDescent="0.2">
      <c r="A18565" t="s">
        <v>78</v>
      </c>
      <c r="B18565" t="s">
        <v>59</v>
      </c>
      <c r="C18565" t="s">
        <v>47</v>
      </c>
      <c r="D18565" t="s">
        <v>10</v>
      </c>
      <c r="E18565">
        <v>2014</v>
      </c>
      <c r="F18565">
        <v>11</v>
      </c>
      <c r="G18565">
        <v>2159.0970000000002</v>
      </c>
      <c r="H18565">
        <v>2159.0970000000002</v>
      </c>
      <c r="I18565">
        <v>81.370500000000007</v>
      </c>
      <c r="J18565">
        <v>1.667702</v>
      </c>
      <c r="K18565">
        <v>-2.1372469999999999</v>
      </c>
      <c r="L18565">
        <v>-0.87454399999999999</v>
      </c>
      <c r="M18565">
        <v>0</v>
      </c>
      <c r="N18565">
        <v>0.87454399999999999</v>
      </c>
      <c r="O18565">
        <v>2.1372469999999999</v>
      </c>
      <c r="P18565">
        <v>111.12647</v>
      </c>
      <c r="Q18565">
        <v>350.04311999999999</v>
      </c>
      <c r="R18565">
        <v>6</v>
      </c>
      <c r="S18565" s="81">
        <v>31572</v>
      </c>
    </row>
    <row r="18566" spans="1:19" x14ac:dyDescent="0.2">
      <c r="A18566" t="s">
        <v>78</v>
      </c>
      <c r="B18566" t="s">
        <v>59</v>
      </c>
      <c r="C18566" t="s">
        <v>47</v>
      </c>
      <c r="D18566" t="s">
        <v>10</v>
      </c>
      <c r="E18566">
        <v>2014</v>
      </c>
      <c r="F18566">
        <v>12</v>
      </c>
      <c r="G18566">
        <v>2164.0509999999999</v>
      </c>
      <c r="H18566">
        <v>2040.2750000000001</v>
      </c>
      <c r="I18566">
        <v>85.866</v>
      </c>
      <c r="J18566">
        <v>1.6293599999999999</v>
      </c>
      <c r="K18566">
        <v>121.6879</v>
      </c>
      <c r="L18566">
        <v>122.9216</v>
      </c>
      <c r="M18566">
        <v>123.776</v>
      </c>
      <c r="N18566">
        <v>124.63039999999999</v>
      </c>
      <c r="O18566">
        <v>125.86409999999999</v>
      </c>
      <c r="P18566">
        <v>111.12647</v>
      </c>
      <c r="Q18566">
        <v>350.04311999999999</v>
      </c>
      <c r="R18566">
        <v>6</v>
      </c>
      <c r="S18566" s="81">
        <v>31572</v>
      </c>
    </row>
    <row r="18567" spans="1:19" x14ac:dyDescent="0.2">
      <c r="A18567" t="s">
        <v>78</v>
      </c>
      <c r="B18567" t="s">
        <v>59</v>
      </c>
      <c r="C18567" t="s">
        <v>47</v>
      </c>
      <c r="D18567" t="s">
        <v>10</v>
      </c>
      <c r="E18567">
        <v>2014</v>
      </c>
      <c r="F18567">
        <v>13</v>
      </c>
      <c r="G18567">
        <v>2152.223</v>
      </c>
      <c r="H18567">
        <v>1266.24</v>
      </c>
      <c r="I18567">
        <v>88.807400000000001</v>
      </c>
      <c r="J18567">
        <v>1.6194090000000001</v>
      </c>
      <c r="K18567">
        <v>883.90689999999995</v>
      </c>
      <c r="L18567">
        <v>885.13310000000001</v>
      </c>
      <c r="M18567">
        <v>885.98230000000001</v>
      </c>
      <c r="N18567">
        <v>886.83150000000001</v>
      </c>
      <c r="O18567">
        <v>888.05769999999995</v>
      </c>
      <c r="P18567">
        <v>111.12647</v>
      </c>
      <c r="Q18567">
        <v>350.04311999999999</v>
      </c>
      <c r="R18567">
        <v>6</v>
      </c>
      <c r="S18567" s="81">
        <v>31572</v>
      </c>
    </row>
    <row r="18568" spans="1:19" x14ac:dyDescent="0.2">
      <c r="A18568" t="s">
        <v>78</v>
      </c>
      <c r="B18568" t="s">
        <v>59</v>
      </c>
      <c r="C18568" t="s">
        <v>47</v>
      </c>
      <c r="D18568" t="s">
        <v>10</v>
      </c>
      <c r="E18568">
        <v>2014</v>
      </c>
      <c r="F18568">
        <v>14</v>
      </c>
      <c r="G18568">
        <v>2172.56</v>
      </c>
      <c r="H18568">
        <v>340.24740000000003</v>
      </c>
      <c r="I18568">
        <v>90.567800000000005</v>
      </c>
      <c r="J18568">
        <v>1.6258570000000001</v>
      </c>
      <c r="K18568">
        <v>1830.229</v>
      </c>
      <c r="L18568">
        <v>1831.46</v>
      </c>
      <c r="M18568">
        <v>1832.3130000000001</v>
      </c>
      <c r="N18568">
        <v>1833.1659999999999</v>
      </c>
      <c r="O18568">
        <v>1834.396</v>
      </c>
      <c r="P18568">
        <v>111.12647</v>
      </c>
      <c r="Q18568">
        <v>350.04311999999999</v>
      </c>
      <c r="R18568">
        <v>6</v>
      </c>
      <c r="S18568" s="81">
        <v>31572</v>
      </c>
    </row>
    <row r="18569" spans="1:19" x14ac:dyDescent="0.2">
      <c r="A18569" t="s">
        <v>78</v>
      </c>
      <c r="B18569" t="s">
        <v>59</v>
      </c>
      <c r="C18569" t="s">
        <v>47</v>
      </c>
      <c r="D18569" t="s">
        <v>10</v>
      </c>
      <c r="E18569">
        <v>2014</v>
      </c>
      <c r="F18569">
        <v>15</v>
      </c>
      <c r="G18569">
        <v>2132.1060000000002</v>
      </c>
      <c r="H18569">
        <v>335.37360000000001</v>
      </c>
      <c r="I18569">
        <v>92.307100000000005</v>
      </c>
      <c r="J18569">
        <v>1.6081810000000001</v>
      </c>
      <c r="K18569">
        <v>1794.671</v>
      </c>
      <c r="L18569">
        <v>1795.8889999999999</v>
      </c>
      <c r="M18569">
        <v>1796.732</v>
      </c>
      <c r="N18569">
        <v>1797.576</v>
      </c>
      <c r="O18569">
        <v>1798.7929999999999</v>
      </c>
      <c r="P18569">
        <v>111.12647</v>
      </c>
      <c r="Q18569">
        <v>350.04311999999999</v>
      </c>
      <c r="R18569">
        <v>6</v>
      </c>
      <c r="S18569" s="81">
        <v>31572</v>
      </c>
    </row>
    <row r="18570" spans="1:19" x14ac:dyDescent="0.2">
      <c r="A18570" t="s">
        <v>78</v>
      </c>
      <c r="B18570" t="s">
        <v>59</v>
      </c>
      <c r="C18570" t="s">
        <v>47</v>
      </c>
      <c r="D18570" t="s">
        <v>10</v>
      </c>
      <c r="E18570">
        <v>2014</v>
      </c>
      <c r="F18570">
        <v>16</v>
      </c>
      <c r="G18570">
        <v>2064.2640000000001</v>
      </c>
      <c r="H18570">
        <v>330.95679999999999</v>
      </c>
      <c r="I18570">
        <v>93.625399999999999</v>
      </c>
      <c r="J18570">
        <v>1.6111880000000001</v>
      </c>
      <c r="K18570">
        <v>1731.2429999999999</v>
      </c>
      <c r="L18570">
        <v>1732.463</v>
      </c>
      <c r="M18570">
        <v>1733.308</v>
      </c>
      <c r="N18570">
        <v>1734.152</v>
      </c>
      <c r="O18570">
        <v>1735.3720000000001</v>
      </c>
      <c r="P18570">
        <v>111.12647</v>
      </c>
      <c r="Q18570">
        <v>350.04311999999999</v>
      </c>
      <c r="R18570">
        <v>6</v>
      </c>
      <c r="S18570" s="81">
        <v>31572</v>
      </c>
    </row>
    <row r="18571" spans="1:19" x14ac:dyDescent="0.2">
      <c r="A18571" t="s">
        <v>78</v>
      </c>
      <c r="B18571" t="s">
        <v>59</v>
      </c>
      <c r="C18571" t="s">
        <v>47</v>
      </c>
      <c r="D18571" t="s">
        <v>10</v>
      </c>
      <c r="E18571">
        <v>2014</v>
      </c>
      <c r="F18571">
        <v>17</v>
      </c>
      <c r="G18571">
        <v>2047.521</v>
      </c>
      <c r="H18571">
        <v>326.79199999999997</v>
      </c>
      <c r="I18571">
        <v>93.789900000000003</v>
      </c>
      <c r="J18571">
        <v>1.615721</v>
      </c>
      <c r="K18571">
        <v>1718.6579999999999</v>
      </c>
      <c r="L18571">
        <v>1719.8820000000001</v>
      </c>
      <c r="M18571">
        <v>1720.729</v>
      </c>
      <c r="N18571">
        <v>1721.576</v>
      </c>
      <c r="O18571">
        <v>1722.8</v>
      </c>
      <c r="P18571">
        <v>111.12647</v>
      </c>
      <c r="Q18571">
        <v>350.04311999999999</v>
      </c>
      <c r="R18571">
        <v>6</v>
      </c>
      <c r="S18571" s="81">
        <v>31572</v>
      </c>
    </row>
    <row r="18572" spans="1:19" x14ac:dyDescent="0.2">
      <c r="A18572" t="s">
        <v>78</v>
      </c>
      <c r="B18572" t="s">
        <v>59</v>
      </c>
      <c r="C18572" t="s">
        <v>47</v>
      </c>
      <c r="D18572" t="s">
        <v>10</v>
      </c>
      <c r="E18572">
        <v>2014</v>
      </c>
      <c r="F18572">
        <v>18</v>
      </c>
      <c r="G18572">
        <v>2046.758</v>
      </c>
      <c r="H18572">
        <v>320.93099999999998</v>
      </c>
      <c r="I18572">
        <v>93.007900000000006</v>
      </c>
      <c r="J18572">
        <v>1.612438</v>
      </c>
      <c r="K18572">
        <v>1723.76</v>
      </c>
      <c r="L18572">
        <v>1724.981</v>
      </c>
      <c r="M18572">
        <v>1725.827</v>
      </c>
      <c r="N18572">
        <v>1726.672</v>
      </c>
      <c r="O18572">
        <v>1727.893</v>
      </c>
      <c r="P18572">
        <v>111.12647</v>
      </c>
      <c r="Q18572">
        <v>350.04311999999999</v>
      </c>
      <c r="R18572">
        <v>6</v>
      </c>
      <c r="S18572" s="81">
        <v>31572</v>
      </c>
    </row>
    <row r="18573" spans="1:19" x14ac:dyDescent="0.2">
      <c r="A18573" t="s">
        <v>78</v>
      </c>
      <c r="B18573" t="s">
        <v>59</v>
      </c>
      <c r="C18573" t="s">
        <v>47</v>
      </c>
      <c r="D18573" t="s">
        <v>10</v>
      </c>
      <c r="E18573">
        <v>2014</v>
      </c>
      <c r="F18573">
        <v>19</v>
      </c>
      <c r="G18573">
        <v>2124.6509999999998</v>
      </c>
      <c r="H18573">
        <v>950.58579999999995</v>
      </c>
      <c r="I18573">
        <v>90.808499999999995</v>
      </c>
      <c r="J18573">
        <v>1.6344959999999999</v>
      </c>
      <c r="K18573">
        <v>1171.971</v>
      </c>
      <c r="L18573">
        <v>1173.2080000000001</v>
      </c>
      <c r="M18573">
        <v>1174.0650000000001</v>
      </c>
      <c r="N18573">
        <v>1174.922</v>
      </c>
      <c r="O18573">
        <v>1176.1600000000001</v>
      </c>
      <c r="P18573">
        <v>111.12647</v>
      </c>
      <c r="Q18573">
        <v>350.04311999999999</v>
      </c>
      <c r="R18573">
        <v>6</v>
      </c>
      <c r="S18573" s="81">
        <v>31572</v>
      </c>
    </row>
    <row r="18574" spans="1:19" x14ac:dyDescent="0.2">
      <c r="A18574" t="s">
        <v>78</v>
      </c>
      <c r="B18574" t="s">
        <v>59</v>
      </c>
      <c r="C18574" t="s">
        <v>47</v>
      </c>
      <c r="D18574" t="s">
        <v>10</v>
      </c>
      <c r="E18574">
        <v>2014</v>
      </c>
      <c r="F18574">
        <v>20</v>
      </c>
      <c r="G18574">
        <v>2182.08</v>
      </c>
      <c r="H18574">
        <v>1592.252</v>
      </c>
      <c r="I18574">
        <v>87.440600000000003</v>
      </c>
      <c r="J18574">
        <v>1.656101</v>
      </c>
      <c r="K18574">
        <v>587.7056</v>
      </c>
      <c r="L18574">
        <v>588.95950000000005</v>
      </c>
      <c r="M18574">
        <v>589.82799999999997</v>
      </c>
      <c r="N18574">
        <v>590.69650000000001</v>
      </c>
      <c r="O18574">
        <v>591.95039999999995</v>
      </c>
      <c r="P18574">
        <v>111.12647</v>
      </c>
      <c r="Q18574">
        <v>350.04311999999999</v>
      </c>
      <c r="R18574">
        <v>6</v>
      </c>
      <c r="S18574" s="81">
        <v>31572</v>
      </c>
    </row>
    <row r="18575" spans="1:19" x14ac:dyDescent="0.2">
      <c r="A18575" t="s">
        <v>78</v>
      </c>
      <c r="B18575" t="s">
        <v>59</v>
      </c>
      <c r="C18575" t="s">
        <v>47</v>
      </c>
      <c r="D18575" t="s">
        <v>10</v>
      </c>
      <c r="E18575">
        <v>2014</v>
      </c>
      <c r="F18575">
        <v>21</v>
      </c>
      <c r="G18575">
        <v>2201.3049999999998</v>
      </c>
      <c r="H18575">
        <v>1817</v>
      </c>
      <c r="I18575">
        <v>81.359899999999996</v>
      </c>
      <c r="J18575">
        <v>1.655945</v>
      </c>
      <c r="K18575">
        <v>382.18239999999997</v>
      </c>
      <c r="L18575">
        <v>383.43619999999999</v>
      </c>
      <c r="M18575">
        <v>384.30459999999999</v>
      </c>
      <c r="N18575">
        <v>385.17290000000003</v>
      </c>
      <c r="O18575">
        <v>386.42680000000001</v>
      </c>
      <c r="P18575">
        <v>111.12647</v>
      </c>
      <c r="Q18575">
        <v>350.04311999999999</v>
      </c>
      <c r="R18575">
        <v>6</v>
      </c>
      <c r="S18575" s="81">
        <v>31572</v>
      </c>
    </row>
    <row r="18576" spans="1:19" x14ac:dyDescent="0.2">
      <c r="A18576" t="s">
        <v>78</v>
      </c>
      <c r="B18576" t="s">
        <v>59</v>
      </c>
      <c r="C18576" t="s">
        <v>47</v>
      </c>
      <c r="D18576" t="s">
        <v>10</v>
      </c>
      <c r="E18576">
        <v>2014</v>
      </c>
      <c r="F18576">
        <v>22</v>
      </c>
      <c r="G18576">
        <v>2222.6509999999998</v>
      </c>
      <c r="H18576">
        <v>1908.3530000000001</v>
      </c>
      <c r="I18576">
        <v>76.013800000000003</v>
      </c>
      <c r="J18576">
        <v>1.6626479999999999</v>
      </c>
      <c r="K18576">
        <v>312.1671</v>
      </c>
      <c r="L18576">
        <v>313.42599999999999</v>
      </c>
      <c r="M18576">
        <v>314.29790000000003</v>
      </c>
      <c r="N18576">
        <v>315.16969999999998</v>
      </c>
      <c r="O18576">
        <v>316.42860000000002</v>
      </c>
      <c r="P18576">
        <v>111.12647</v>
      </c>
      <c r="Q18576">
        <v>350.04311999999999</v>
      </c>
      <c r="R18576">
        <v>6</v>
      </c>
      <c r="S18576" s="81">
        <v>31572</v>
      </c>
    </row>
    <row r="18577" spans="1:19" x14ac:dyDescent="0.2">
      <c r="A18577" t="s">
        <v>78</v>
      </c>
      <c r="B18577" t="s">
        <v>59</v>
      </c>
      <c r="C18577" t="s">
        <v>47</v>
      </c>
      <c r="D18577" t="s">
        <v>10</v>
      </c>
      <c r="E18577">
        <v>2014</v>
      </c>
      <c r="F18577">
        <v>23</v>
      </c>
      <c r="G18577">
        <v>2223.837</v>
      </c>
      <c r="H18577">
        <v>1962.4770000000001</v>
      </c>
      <c r="I18577">
        <v>73.125200000000007</v>
      </c>
      <c r="J18577">
        <v>1.66025</v>
      </c>
      <c r="K18577">
        <v>259.23289999999997</v>
      </c>
      <c r="L18577">
        <v>260.49</v>
      </c>
      <c r="M18577">
        <v>261.36059999999998</v>
      </c>
      <c r="N18577">
        <v>262.2312</v>
      </c>
      <c r="O18577">
        <v>263.48829999999998</v>
      </c>
      <c r="P18577">
        <v>111.12647</v>
      </c>
      <c r="Q18577">
        <v>350.04311999999999</v>
      </c>
      <c r="R18577">
        <v>6</v>
      </c>
      <c r="S18577" s="81">
        <v>31572</v>
      </c>
    </row>
    <row r="18578" spans="1:19" x14ac:dyDescent="0.2">
      <c r="A18578" t="s">
        <v>78</v>
      </c>
      <c r="B18578" t="s">
        <v>59</v>
      </c>
      <c r="C18578" t="s">
        <v>47</v>
      </c>
      <c r="D18578" t="s">
        <v>10</v>
      </c>
      <c r="E18578">
        <v>2014</v>
      </c>
      <c r="F18578">
        <v>24</v>
      </c>
      <c r="G18578">
        <v>2209.1350000000002</v>
      </c>
      <c r="H18578">
        <v>1980.374</v>
      </c>
      <c r="I18578">
        <v>71.977099999999993</v>
      </c>
      <c r="J18578">
        <v>1.66073</v>
      </c>
      <c r="K18578">
        <v>226.63300000000001</v>
      </c>
      <c r="L18578">
        <v>227.8905</v>
      </c>
      <c r="M18578">
        <v>228.76140000000001</v>
      </c>
      <c r="N18578">
        <v>229.63220000000001</v>
      </c>
      <c r="O18578">
        <v>230.8897</v>
      </c>
      <c r="P18578">
        <v>111.12647</v>
      </c>
      <c r="Q18578">
        <v>350.04311999999999</v>
      </c>
      <c r="R18578">
        <v>6</v>
      </c>
      <c r="S18578" s="81">
        <v>31572</v>
      </c>
    </row>
    <row r="18579" spans="1:19" x14ac:dyDescent="0.2">
      <c r="A18579" t="s">
        <v>78</v>
      </c>
      <c r="B18579" t="s">
        <v>59</v>
      </c>
      <c r="C18579" t="s">
        <v>47</v>
      </c>
      <c r="D18579" t="s">
        <v>11</v>
      </c>
      <c r="E18579">
        <v>2014</v>
      </c>
      <c r="F18579">
        <v>1</v>
      </c>
      <c r="G18579">
        <v>2080.8119999999999</v>
      </c>
      <c r="H18579">
        <v>2080.8119999999999</v>
      </c>
      <c r="I18579">
        <v>73.839399999999998</v>
      </c>
      <c r="J18579">
        <v>1.656004</v>
      </c>
      <c r="K18579">
        <v>-2.1222539999999999</v>
      </c>
      <c r="L18579">
        <v>-0.86840930000000005</v>
      </c>
      <c r="M18579">
        <v>0</v>
      </c>
      <c r="N18579">
        <v>0.86840930000000005</v>
      </c>
      <c r="O18579">
        <v>2.1222539999999999</v>
      </c>
      <c r="P18579">
        <v>111.80838</v>
      </c>
      <c r="Q18579">
        <v>350.02343999999999</v>
      </c>
      <c r="R18579">
        <v>7</v>
      </c>
      <c r="S18579" s="81">
        <v>30510</v>
      </c>
    </row>
    <row r="18580" spans="1:19" x14ac:dyDescent="0.2">
      <c r="A18580" t="s">
        <v>78</v>
      </c>
      <c r="B18580" t="s">
        <v>59</v>
      </c>
      <c r="C18580" t="s">
        <v>47</v>
      </c>
      <c r="D18580" t="s">
        <v>11</v>
      </c>
      <c r="E18580">
        <v>2014</v>
      </c>
      <c r="F18580">
        <v>2</v>
      </c>
      <c r="G18580">
        <v>2033.0070000000001</v>
      </c>
      <c r="H18580">
        <v>2033.0070000000001</v>
      </c>
      <c r="I18580">
        <v>70.162300000000002</v>
      </c>
      <c r="J18580">
        <v>1.6486639999999999</v>
      </c>
      <c r="K18580">
        <v>-2.1128480000000001</v>
      </c>
      <c r="L18580">
        <v>-0.8645602</v>
      </c>
      <c r="M18580">
        <v>0</v>
      </c>
      <c r="N18580">
        <v>0.8645602</v>
      </c>
      <c r="O18580">
        <v>2.1128480000000001</v>
      </c>
      <c r="P18580">
        <v>111.80838</v>
      </c>
      <c r="Q18580">
        <v>350.02343999999999</v>
      </c>
      <c r="R18580">
        <v>7</v>
      </c>
      <c r="S18580" s="81">
        <v>30510</v>
      </c>
    </row>
    <row r="18581" spans="1:19" x14ac:dyDescent="0.2">
      <c r="A18581" t="s">
        <v>78</v>
      </c>
      <c r="B18581" t="s">
        <v>59</v>
      </c>
      <c r="C18581" t="s">
        <v>47</v>
      </c>
      <c r="D18581" t="s">
        <v>11</v>
      </c>
      <c r="E18581">
        <v>2014</v>
      </c>
      <c r="F18581">
        <v>3</v>
      </c>
      <c r="G18581">
        <v>2009.9570000000001</v>
      </c>
      <c r="H18581">
        <v>2009.9570000000001</v>
      </c>
      <c r="I18581">
        <v>68.404899999999998</v>
      </c>
      <c r="J18581">
        <v>1.6510720000000001</v>
      </c>
      <c r="K18581">
        <v>-2.1159340000000002</v>
      </c>
      <c r="L18581">
        <v>-0.86582320000000002</v>
      </c>
      <c r="M18581">
        <v>0</v>
      </c>
      <c r="N18581">
        <v>0.86582320000000002</v>
      </c>
      <c r="O18581">
        <v>2.1159340000000002</v>
      </c>
      <c r="P18581">
        <v>111.80838</v>
      </c>
      <c r="Q18581">
        <v>350.02343999999999</v>
      </c>
      <c r="R18581">
        <v>7</v>
      </c>
      <c r="S18581" s="81">
        <v>30510</v>
      </c>
    </row>
    <row r="18582" spans="1:19" x14ac:dyDescent="0.2">
      <c r="A18582" t="s">
        <v>78</v>
      </c>
      <c r="B18582" t="s">
        <v>59</v>
      </c>
      <c r="C18582" t="s">
        <v>47</v>
      </c>
      <c r="D18582" t="s">
        <v>11</v>
      </c>
      <c r="E18582">
        <v>2014</v>
      </c>
      <c r="F18582">
        <v>4</v>
      </c>
      <c r="G18582">
        <v>2003.3309999999999</v>
      </c>
      <c r="H18582">
        <v>2003.3309999999999</v>
      </c>
      <c r="I18582">
        <v>66.755799999999994</v>
      </c>
      <c r="J18582">
        <v>1.653243</v>
      </c>
      <c r="K18582">
        <v>-2.118716</v>
      </c>
      <c r="L18582">
        <v>-0.8669616</v>
      </c>
      <c r="M18582">
        <v>0</v>
      </c>
      <c r="N18582">
        <v>0.8669616</v>
      </c>
      <c r="O18582">
        <v>2.118716</v>
      </c>
      <c r="P18582">
        <v>111.80838</v>
      </c>
      <c r="Q18582">
        <v>350.02343999999999</v>
      </c>
      <c r="R18582">
        <v>7</v>
      </c>
      <c r="S18582" s="81">
        <v>30510</v>
      </c>
    </row>
    <row r="18583" spans="1:19" x14ac:dyDescent="0.2">
      <c r="A18583" t="s">
        <v>78</v>
      </c>
      <c r="B18583" t="s">
        <v>59</v>
      </c>
      <c r="C18583" t="s">
        <v>47</v>
      </c>
      <c r="D18583" t="s">
        <v>11</v>
      </c>
      <c r="E18583">
        <v>2014</v>
      </c>
      <c r="F18583">
        <v>5</v>
      </c>
      <c r="G18583">
        <v>2072.6210000000001</v>
      </c>
      <c r="H18583">
        <v>2072.6210000000001</v>
      </c>
      <c r="I18583">
        <v>65.526799999999994</v>
      </c>
      <c r="J18583">
        <v>1.661006</v>
      </c>
      <c r="K18583">
        <v>-2.1286649999999998</v>
      </c>
      <c r="L18583">
        <v>-0.87103269999999999</v>
      </c>
      <c r="M18583">
        <v>0</v>
      </c>
      <c r="N18583">
        <v>0.87103269999999999</v>
      </c>
      <c r="O18583">
        <v>2.1286649999999998</v>
      </c>
      <c r="P18583">
        <v>111.80838</v>
      </c>
      <c r="Q18583">
        <v>350.02343999999999</v>
      </c>
      <c r="R18583">
        <v>7</v>
      </c>
      <c r="S18583" s="81">
        <v>30510</v>
      </c>
    </row>
    <row r="18584" spans="1:19" x14ac:dyDescent="0.2">
      <c r="A18584" t="s">
        <v>78</v>
      </c>
      <c r="B18584" t="s">
        <v>59</v>
      </c>
      <c r="C18584" t="s">
        <v>47</v>
      </c>
      <c r="D18584" t="s">
        <v>11</v>
      </c>
      <c r="E18584">
        <v>2014</v>
      </c>
      <c r="F18584">
        <v>6</v>
      </c>
      <c r="G18584">
        <v>2141.5500000000002</v>
      </c>
      <c r="H18584">
        <v>2141.5500000000002</v>
      </c>
      <c r="I18584">
        <v>64.463200000000001</v>
      </c>
      <c r="J18584">
        <v>1.6602939999999999</v>
      </c>
      <c r="K18584">
        <v>-2.1277520000000001</v>
      </c>
      <c r="L18584">
        <v>-0.87065890000000001</v>
      </c>
      <c r="M18584">
        <v>0</v>
      </c>
      <c r="N18584">
        <v>0.87065890000000001</v>
      </c>
      <c r="O18584">
        <v>2.1277520000000001</v>
      </c>
      <c r="P18584">
        <v>111.80838</v>
      </c>
      <c r="Q18584">
        <v>350.02343999999999</v>
      </c>
      <c r="R18584">
        <v>7</v>
      </c>
      <c r="S18584" s="81">
        <v>30510</v>
      </c>
    </row>
    <row r="18585" spans="1:19" x14ac:dyDescent="0.2">
      <c r="A18585" t="s">
        <v>78</v>
      </c>
      <c r="B18585" t="s">
        <v>59</v>
      </c>
      <c r="C18585" t="s">
        <v>47</v>
      </c>
      <c r="D18585" t="s">
        <v>11</v>
      </c>
      <c r="E18585">
        <v>2014</v>
      </c>
      <c r="F18585">
        <v>7</v>
      </c>
      <c r="G18585">
        <v>2222.9560000000001</v>
      </c>
      <c r="H18585">
        <v>2222.9560000000001</v>
      </c>
      <c r="I18585">
        <v>64.530500000000004</v>
      </c>
      <c r="J18585">
        <v>1.6468769999999999</v>
      </c>
      <c r="K18585">
        <v>-2.1105580000000002</v>
      </c>
      <c r="L18585">
        <v>-0.86362300000000003</v>
      </c>
      <c r="M18585">
        <v>0</v>
      </c>
      <c r="N18585">
        <v>0.86362300000000003</v>
      </c>
      <c r="O18585">
        <v>2.1105580000000002</v>
      </c>
      <c r="P18585">
        <v>111.80838</v>
      </c>
      <c r="Q18585">
        <v>350.02343999999999</v>
      </c>
      <c r="R18585">
        <v>7</v>
      </c>
      <c r="S18585" s="81">
        <v>30510</v>
      </c>
    </row>
    <row r="18586" spans="1:19" x14ac:dyDescent="0.2">
      <c r="A18586" t="s">
        <v>78</v>
      </c>
      <c r="B18586" t="s">
        <v>59</v>
      </c>
      <c r="C18586" t="s">
        <v>47</v>
      </c>
      <c r="D18586" t="s">
        <v>11</v>
      </c>
      <c r="E18586">
        <v>2014</v>
      </c>
      <c r="F18586">
        <v>8</v>
      </c>
      <c r="G18586">
        <v>2212.6179999999999</v>
      </c>
      <c r="H18586">
        <v>2212.6179999999999</v>
      </c>
      <c r="I18586">
        <v>70.4375</v>
      </c>
      <c r="J18586">
        <v>1.641294</v>
      </c>
      <c r="K18586">
        <v>-2.103402</v>
      </c>
      <c r="L18586">
        <v>-0.86069519999999999</v>
      </c>
      <c r="M18586">
        <v>0</v>
      </c>
      <c r="N18586">
        <v>0.86069519999999999</v>
      </c>
      <c r="O18586">
        <v>2.103402</v>
      </c>
      <c r="P18586">
        <v>111.80838</v>
      </c>
      <c r="Q18586">
        <v>350.02343999999999</v>
      </c>
      <c r="R18586">
        <v>7</v>
      </c>
      <c r="S18586" s="81">
        <v>30510</v>
      </c>
    </row>
    <row r="18587" spans="1:19" x14ac:dyDescent="0.2">
      <c r="A18587" t="s">
        <v>78</v>
      </c>
      <c r="B18587" t="s">
        <v>59</v>
      </c>
      <c r="C18587" t="s">
        <v>47</v>
      </c>
      <c r="D18587" t="s">
        <v>11</v>
      </c>
      <c r="E18587">
        <v>2014</v>
      </c>
      <c r="F18587">
        <v>9</v>
      </c>
      <c r="G18587">
        <v>2215.48</v>
      </c>
      <c r="H18587">
        <v>2215.48</v>
      </c>
      <c r="I18587">
        <v>77.284999999999997</v>
      </c>
      <c r="J18587">
        <v>1.6311739999999999</v>
      </c>
      <c r="K18587">
        <v>-2.090433</v>
      </c>
      <c r="L18587">
        <v>-0.85538829999999999</v>
      </c>
      <c r="M18587">
        <v>0</v>
      </c>
      <c r="N18587">
        <v>0.85538829999999999</v>
      </c>
      <c r="O18587">
        <v>2.090433</v>
      </c>
      <c r="P18587">
        <v>111.80838</v>
      </c>
      <c r="Q18587">
        <v>350.02343999999999</v>
      </c>
      <c r="R18587">
        <v>7</v>
      </c>
      <c r="S18587" s="81">
        <v>30510</v>
      </c>
    </row>
    <row r="18588" spans="1:19" x14ac:dyDescent="0.2">
      <c r="A18588" t="s">
        <v>78</v>
      </c>
      <c r="B18588" t="s">
        <v>59</v>
      </c>
      <c r="C18588" t="s">
        <v>47</v>
      </c>
      <c r="D18588" t="s">
        <v>11</v>
      </c>
      <c r="E18588">
        <v>2014</v>
      </c>
      <c r="F18588">
        <v>10</v>
      </c>
      <c r="G18588">
        <v>2187.605</v>
      </c>
      <c r="H18588">
        <v>2187.605</v>
      </c>
      <c r="I18588">
        <v>82.536699999999996</v>
      </c>
      <c r="J18588">
        <v>1.621591</v>
      </c>
      <c r="K18588">
        <v>-2.0781529999999999</v>
      </c>
      <c r="L18588">
        <v>-0.85036319999999999</v>
      </c>
      <c r="M18588">
        <v>0</v>
      </c>
      <c r="N18588">
        <v>0.85036319999999999</v>
      </c>
      <c r="O18588">
        <v>2.0781529999999999</v>
      </c>
      <c r="P18588">
        <v>111.80838</v>
      </c>
      <c r="Q18588">
        <v>350.02343999999999</v>
      </c>
      <c r="R18588">
        <v>7</v>
      </c>
      <c r="S18588" s="81">
        <v>30510</v>
      </c>
    </row>
    <row r="18589" spans="1:19" x14ac:dyDescent="0.2">
      <c r="A18589" t="s">
        <v>78</v>
      </c>
      <c r="B18589" t="s">
        <v>59</v>
      </c>
      <c r="C18589" t="s">
        <v>47</v>
      </c>
      <c r="D18589" t="s">
        <v>11</v>
      </c>
      <c r="E18589">
        <v>2014</v>
      </c>
      <c r="F18589">
        <v>11</v>
      </c>
      <c r="G18589">
        <v>2163.9169999999999</v>
      </c>
      <c r="H18589">
        <v>2163.9169999999999</v>
      </c>
      <c r="I18589">
        <v>87.586799999999997</v>
      </c>
      <c r="J18589">
        <v>1.64296</v>
      </c>
      <c r="K18589">
        <v>-2.105537</v>
      </c>
      <c r="L18589">
        <v>-0.86156889999999997</v>
      </c>
      <c r="M18589">
        <v>0</v>
      </c>
      <c r="N18589">
        <v>0.86156889999999997</v>
      </c>
      <c r="O18589">
        <v>2.105537</v>
      </c>
      <c r="P18589">
        <v>111.80838</v>
      </c>
      <c r="Q18589">
        <v>350.02343999999999</v>
      </c>
      <c r="R18589">
        <v>7</v>
      </c>
      <c r="S18589" s="81">
        <v>30510</v>
      </c>
    </row>
    <row r="18590" spans="1:19" x14ac:dyDescent="0.2">
      <c r="A18590" t="s">
        <v>78</v>
      </c>
      <c r="B18590" t="s">
        <v>59</v>
      </c>
      <c r="C18590" t="s">
        <v>47</v>
      </c>
      <c r="D18590" t="s">
        <v>11</v>
      </c>
      <c r="E18590">
        <v>2014</v>
      </c>
      <c r="F18590">
        <v>12</v>
      </c>
      <c r="G18590">
        <v>2140.0059999999999</v>
      </c>
      <c r="H18590">
        <v>2046.62</v>
      </c>
      <c r="I18590">
        <v>91.554900000000004</v>
      </c>
      <c r="J18590">
        <v>1.624787</v>
      </c>
      <c r="K18590">
        <v>91.303619999999995</v>
      </c>
      <c r="L18590">
        <v>92.533829999999995</v>
      </c>
      <c r="M18590">
        <v>93.385859999999994</v>
      </c>
      <c r="N18590">
        <v>94.237899999999996</v>
      </c>
      <c r="O18590">
        <v>95.468109999999996</v>
      </c>
      <c r="P18590">
        <v>111.80838</v>
      </c>
      <c r="Q18590">
        <v>350.02343999999999</v>
      </c>
      <c r="R18590">
        <v>7</v>
      </c>
      <c r="S18590" s="81">
        <v>30510</v>
      </c>
    </row>
    <row r="18591" spans="1:19" x14ac:dyDescent="0.2">
      <c r="A18591" t="s">
        <v>78</v>
      </c>
      <c r="B18591" t="s">
        <v>59</v>
      </c>
      <c r="C18591" t="s">
        <v>47</v>
      </c>
      <c r="D18591" t="s">
        <v>11</v>
      </c>
      <c r="E18591">
        <v>2014</v>
      </c>
      <c r="F18591">
        <v>13</v>
      </c>
      <c r="G18591">
        <v>2078.6680000000001</v>
      </c>
      <c r="H18591">
        <v>1254.6110000000001</v>
      </c>
      <c r="I18591">
        <v>94.485600000000005</v>
      </c>
      <c r="J18591">
        <v>1.6261760000000001</v>
      </c>
      <c r="K18591">
        <v>821.97220000000004</v>
      </c>
      <c r="L18591">
        <v>823.20349999999996</v>
      </c>
      <c r="M18591">
        <v>824.05629999999996</v>
      </c>
      <c r="N18591">
        <v>824.90909999999997</v>
      </c>
      <c r="O18591">
        <v>826.14030000000002</v>
      </c>
      <c r="P18591">
        <v>111.80838</v>
      </c>
      <c r="Q18591">
        <v>350.02343999999999</v>
      </c>
      <c r="R18591">
        <v>7</v>
      </c>
      <c r="S18591" s="81">
        <v>30510</v>
      </c>
    </row>
    <row r="18592" spans="1:19" x14ac:dyDescent="0.2">
      <c r="A18592" t="s">
        <v>78</v>
      </c>
      <c r="B18592" t="s">
        <v>59</v>
      </c>
      <c r="C18592" t="s">
        <v>47</v>
      </c>
      <c r="D18592" t="s">
        <v>11</v>
      </c>
      <c r="E18592">
        <v>2014</v>
      </c>
      <c r="F18592">
        <v>14</v>
      </c>
      <c r="G18592">
        <v>2095.3690000000001</v>
      </c>
      <c r="H18592">
        <v>343.22969999999998</v>
      </c>
      <c r="I18592">
        <v>96.591499999999996</v>
      </c>
      <c r="J18592">
        <v>1.629059</v>
      </c>
      <c r="K18592">
        <v>1750.0509999999999</v>
      </c>
      <c r="L18592">
        <v>1751.2850000000001</v>
      </c>
      <c r="M18592">
        <v>1752.1389999999999</v>
      </c>
      <c r="N18592">
        <v>1752.9929999999999</v>
      </c>
      <c r="O18592">
        <v>1754.2270000000001</v>
      </c>
      <c r="P18592">
        <v>111.80838</v>
      </c>
      <c r="Q18592">
        <v>350.02343999999999</v>
      </c>
      <c r="R18592">
        <v>7</v>
      </c>
      <c r="S18592" s="81">
        <v>30510</v>
      </c>
    </row>
    <row r="18593" spans="1:19" x14ac:dyDescent="0.2">
      <c r="A18593" t="s">
        <v>78</v>
      </c>
      <c r="B18593" t="s">
        <v>59</v>
      </c>
      <c r="C18593" t="s">
        <v>47</v>
      </c>
      <c r="D18593" t="s">
        <v>11</v>
      </c>
      <c r="E18593">
        <v>2014</v>
      </c>
      <c r="F18593">
        <v>15</v>
      </c>
      <c r="G18593">
        <v>2064.1959999999999</v>
      </c>
      <c r="H18593">
        <v>338.72239999999999</v>
      </c>
      <c r="I18593">
        <v>97.960899999999995</v>
      </c>
      <c r="J18593">
        <v>1.610387</v>
      </c>
      <c r="K18593">
        <v>1723.41</v>
      </c>
      <c r="L18593">
        <v>1724.6289999999999</v>
      </c>
      <c r="M18593">
        <v>1725.473</v>
      </c>
      <c r="N18593">
        <v>1726.318</v>
      </c>
      <c r="O18593">
        <v>1727.537</v>
      </c>
      <c r="P18593">
        <v>111.80838</v>
      </c>
      <c r="Q18593">
        <v>350.02343999999999</v>
      </c>
      <c r="R18593">
        <v>7</v>
      </c>
      <c r="S18593" s="81">
        <v>30510</v>
      </c>
    </row>
    <row r="18594" spans="1:19" x14ac:dyDescent="0.2">
      <c r="A18594" t="s">
        <v>78</v>
      </c>
      <c r="B18594" t="s">
        <v>59</v>
      </c>
      <c r="C18594" t="s">
        <v>47</v>
      </c>
      <c r="D18594" t="s">
        <v>11</v>
      </c>
      <c r="E18594">
        <v>2014</v>
      </c>
      <c r="F18594">
        <v>16</v>
      </c>
      <c r="G18594">
        <v>2019.577</v>
      </c>
      <c r="H18594">
        <v>337.26900000000001</v>
      </c>
      <c r="I18594">
        <v>98.969899999999996</v>
      </c>
      <c r="J18594">
        <v>1.613791</v>
      </c>
      <c r="K18594">
        <v>1680.239</v>
      </c>
      <c r="L18594">
        <v>1681.461</v>
      </c>
      <c r="M18594">
        <v>1682.308</v>
      </c>
      <c r="N18594">
        <v>1683.154</v>
      </c>
      <c r="O18594">
        <v>1684.376</v>
      </c>
      <c r="P18594">
        <v>111.80838</v>
      </c>
      <c r="Q18594">
        <v>350.02343999999999</v>
      </c>
      <c r="R18594">
        <v>7</v>
      </c>
      <c r="S18594" s="81">
        <v>30510</v>
      </c>
    </row>
    <row r="18595" spans="1:19" x14ac:dyDescent="0.2">
      <c r="A18595" t="s">
        <v>78</v>
      </c>
      <c r="B18595" t="s">
        <v>59</v>
      </c>
      <c r="C18595" t="s">
        <v>47</v>
      </c>
      <c r="D18595" t="s">
        <v>11</v>
      </c>
      <c r="E18595">
        <v>2014</v>
      </c>
      <c r="F18595">
        <v>17</v>
      </c>
      <c r="G18595">
        <v>1991.693</v>
      </c>
      <c r="H18595">
        <v>330.50099999999998</v>
      </c>
      <c r="I18595">
        <v>98.652100000000004</v>
      </c>
      <c r="J18595">
        <v>1.620039</v>
      </c>
      <c r="K18595">
        <v>1659.116</v>
      </c>
      <c r="L18595">
        <v>1660.3430000000001</v>
      </c>
      <c r="M18595">
        <v>1661.192</v>
      </c>
      <c r="N18595">
        <v>1662.0419999999999</v>
      </c>
      <c r="O18595">
        <v>1663.269</v>
      </c>
      <c r="P18595">
        <v>111.80838</v>
      </c>
      <c r="Q18595">
        <v>350.02343999999999</v>
      </c>
      <c r="R18595">
        <v>7</v>
      </c>
      <c r="S18595" s="81">
        <v>30510</v>
      </c>
    </row>
    <row r="18596" spans="1:19" x14ac:dyDescent="0.2">
      <c r="A18596" t="s">
        <v>78</v>
      </c>
      <c r="B18596" t="s">
        <v>59</v>
      </c>
      <c r="C18596" t="s">
        <v>47</v>
      </c>
      <c r="D18596" t="s">
        <v>11</v>
      </c>
      <c r="E18596">
        <v>2014</v>
      </c>
      <c r="F18596">
        <v>18</v>
      </c>
      <c r="G18596">
        <v>2006.029</v>
      </c>
      <c r="H18596">
        <v>324.51240000000001</v>
      </c>
      <c r="I18596">
        <v>97.820999999999998</v>
      </c>
      <c r="J18596">
        <v>1.616924</v>
      </c>
      <c r="K18596">
        <v>1679.4449999999999</v>
      </c>
      <c r="L18596">
        <v>1680.6690000000001</v>
      </c>
      <c r="M18596">
        <v>1681.5170000000001</v>
      </c>
      <c r="N18596">
        <v>1682.365</v>
      </c>
      <c r="O18596">
        <v>1683.5889999999999</v>
      </c>
      <c r="P18596">
        <v>111.80838</v>
      </c>
      <c r="Q18596">
        <v>350.02343999999999</v>
      </c>
      <c r="R18596">
        <v>7</v>
      </c>
      <c r="S18596" s="81">
        <v>30510</v>
      </c>
    </row>
    <row r="18597" spans="1:19" x14ac:dyDescent="0.2">
      <c r="A18597" t="s">
        <v>78</v>
      </c>
      <c r="B18597" t="s">
        <v>59</v>
      </c>
      <c r="C18597" t="s">
        <v>47</v>
      </c>
      <c r="D18597" t="s">
        <v>11</v>
      </c>
      <c r="E18597">
        <v>2014</v>
      </c>
      <c r="F18597">
        <v>19</v>
      </c>
      <c r="G18597">
        <v>2117.0680000000002</v>
      </c>
      <c r="H18597">
        <v>965.61929999999995</v>
      </c>
      <c r="I18597">
        <v>95.228800000000007</v>
      </c>
      <c r="J18597">
        <v>1.6255539999999999</v>
      </c>
      <c r="K18597">
        <v>1149.366</v>
      </c>
      <c r="L18597">
        <v>1150.597</v>
      </c>
      <c r="M18597">
        <v>1151.4490000000001</v>
      </c>
      <c r="N18597">
        <v>1152.3019999999999</v>
      </c>
      <c r="O18597">
        <v>1153.5319999999999</v>
      </c>
      <c r="P18597">
        <v>111.80838</v>
      </c>
      <c r="Q18597">
        <v>350.02343999999999</v>
      </c>
      <c r="R18597">
        <v>7</v>
      </c>
      <c r="S18597" s="81">
        <v>30510</v>
      </c>
    </row>
    <row r="18598" spans="1:19" x14ac:dyDescent="0.2">
      <c r="A18598" t="s">
        <v>78</v>
      </c>
      <c r="B18598" t="s">
        <v>59</v>
      </c>
      <c r="C18598" t="s">
        <v>47</v>
      </c>
      <c r="D18598" t="s">
        <v>11</v>
      </c>
      <c r="E18598">
        <v>2014</v>
      </c>
      <c r="F18598">
        <v>20</v>
      </c>
      <c r="G18598">
        <v>2190.0039999999999</v>
      </c>
      <c r="H18598">
        <v>1627.8240000000001</v>
      </c>
      <c r="I18598">
        <v>91.250799999999998</v>
      </c>
      <c r="J18598">
        <v>1.632312</v>
      </c>
      <c r="K18598">
        <v>560.08799999999997</v>
      </c>
      <c r="L18598">
        <v>561.32399999999996</v>
      </c>
      <c r="M18598">
        <v>562.17989999999998</v>
      </c>
      <c r="N18598">
        <v>563.03589999999997</v>
      </c>
      <c r="O18598">
        <v>564.27189999999996</v>
      </c>
      <c r="P18598">
        <v>111.80838</v>
      </c>
      <c r="Q18598">
        <v>350.02343999999999</v>
      </c>
      <c r="R18598">
        <v>7</v>
      </c>
      <c r="S18598" s="81">
        <v>30510</v>
      </c>
    </row>
    <row r="18599" spans="1:19" x14ac:dyDescent="0.2">
      <c r="A18599" t="s">
        <v>78</v>
      </c>
      <c r="B18599" t="s">
        <v>59</v>
      </c>
      <c r="C18599" t="s">
        <v>47</v>
      </c>
      <c r="D18599" t="s">
        <v>11</v>
      </c>
      <c r="E18599">
        <v>2014</v>
      </c>
      <c r="F18599">
        <v>21</v>
      </c>
      <c r="G18599">
        <v>2215.3719999999998</v>
      </c>
      <c r="H18599">
        <v>1862.66</v>
      </c>
      <c r="I18599">
        <v>85.149600000000007</v>
      </c>
      <c r="J18599">
        <v>1.633284</v>
      </c>
      <c r="K18599">
        <v>350.61849999999998</v>
      </c>
      <c r="L18599">
        <v>351.85520000000002</v>
      </c>
      <c r="M18599">
        <v>352.71170000000001</v>
      </c>
      <c r="N18599">
        <v>353.56819999999999</v>
      </c>
      <c r="O18599">
        <v>354.8048</v>
      </c>
      <c r="P18599">
        <v>111.80838</v>
      </c>
      <c r="Q18599">
        <v>350.02343999999999</v>
      </c>
      <c r="R18599">
        <v>7</v>
      </c>
      <c r="S18599" s="81">
        <v>30510</v>
      </c>
    </row>
    <row r="18600" spans="1:19" x14ac:dyDescent="0.2">
      <c r="A18600" t="s">
        <v>78</v>
      </c>
      <c r="B18600" t="s">
        <v>59</v>
      </c>
      <c r="C18600" t="s">
        <v>47</v>
      </c>
      <c r="D18600" t="s">
        <v>11</v>
      </c>
      <c r="E18600">
        <v>2014</v>
      </c>
      <c r="F18600">
        <v>22</v>
      </c>
      <c r="G18600">
        <v>2228.2890000000002</v>
      </c>
      <c r="H18600">
        <v>1934.67</v>
      </c>
      <c r="I18600">
        <v>80.330299999999994</v>
      </c>
      <c r="J18600">
        <v>1.6443859999999999</v>
      </c>
      <c r="K18600">
        <v>291.512</v>
      </c>
      <c r="L18600">
        <v>292.75709999999998</v>
      </c>
      <c r="M18600">
        <v>293.61939999999998</v>
      </c>
      <c r="N18600">
        <v>294.48169999999999</v>
      </c>
      <c r="O18600">
        <v>295.72669999999999</v>
      </c>
      <c r="P18600">
        <v>111.80838</v>
      </c>
      <c r="Q18600">
        <v>350.02343999999999</v>
      </c>
      <c r="R18600">
        <v>7</v>
      </c>
      <c r="S18600" s="81">
        <v>30510</v>
      </c>
    </row>
    <row r="18601" spans="1:19" x14ac:dyDescent="0.2">
      <c r="A18601" t="s">
        <v>78</v>
      </c>
      <c r="B18601" t="s">
        <v>59</v>
      </c>
      <c r="C18601" t="s">
        <v>47</v>
      </c>
      <c r="D18601" t="s">
        <v>11</v>
      </c>
      <c r="E18601">
        <v>2014</v>
      </c>
      <c r="F18601">
        <v>23</v>
      </c>
      <c r="G18601">
        <v>2229.8649999999998</v>
      </c>
      <c r="H18601">
        <v>1988.6089999999999</v>
      </c>
      <c r="I18601">
        <v>77.634100000000004</v>
      </c>
      <c r="J18601">
        <v>1.6440410000000001</v>
      </c>
      <c r="K18601">
        <v>239.14920000000001</v>
      </c>
      <c r="L18601">
        <v>240.39400000000001</v>
      </c>
      <c r="M18601">
        <v>241.2561</v>
      </c>
      <c r="N18601">
        <v>242.1182</v>
      </c>
      <c r="O18601">
        <v>243.363</v>
      </c>
      <c r="P18601">
        <v>111.80838</v>
      </c>
      <c r="Q18601">
        <v>350.02343999999999</v>
      </c>
      <c r="R18601">
        <v>7</v>
      </c>
      <c r="S18601" s="81">
        <v>30510</v>
      </c>
    </row>
    <row r="18602" spans="1:19" x14ac:dyDescent="0.2">
      <c r="A18602" t="s">
        <v>78</v>
      </c>
      <c r="B18602" t="s">
        <v>59</v>
      </c>
      <c r="C18602" t="s">
        <v>47</v>
      </c>
      <c r="D18602" t="s">
        <v>11</v>
      </c>
      <c r="E18602">
        <v>2014</v>
      </c>
      <c r="F18602">
        <v>24</v>
      </c>
      <c r="G18602">
        <v>2212.4569999999999</v>
      </c>
      <c r="H18602">
        <v>2005.326</v>
      </c>
      <c r="I18602">
        <v>75.700800000000001</v>
      </c>
      <c r="J18602">
        <v>1.645133</v>
      </c>
      <c r="K18602">
        <v>205.023</v>
      </c>
      <c r="L18602">
        <v>206.26859999999999</v>
      </c>
      <c r="M18602">
        <v>207.13130000000001</v>
      </c>
      <c r="N18602">
        <v>207.994</v>
      </c>
      <c r="O18602">
        <v>209.2397</v>
      </c>
      <c r="P18602">
        <v>111.80838</v>
      </c>
      <c r="Q18602">
        <v>350.02343999999999</v>
      </c>
      <c r="R18602">
        <v>7</v>
      </c>
      <c r="S18602" s="81">
        <v>30510</v>
      </c>
    </row>
    <row r="18603" spans="1:19" x14ac:dyDescent="0.2">
      <c r="A18603" t="s">
        <v>78</v>
      </c>
      <c r="B18603" t="s">
        <v>59</v>
      </c>
      <c r="C18603" t="s">
        <v>47</v>
      </c>
      <c r="D18603" t="s">
        <v>12</v>
      </c>
      <c r="E18603">
        <v>2014</v>
      </c>
      <c r="F18603">
        <v>1</v>
      </c>
      <c r="G18603">
        <v>2113.587</v>
      </c>
      <c r="H18603">
        <v>2113.587</v>
      </c>
      <c r="I18603">
        <v>74.040700000000001</v>
      </c>
      <c r="J18603">
        <v>1.629578</v>
      </c>
      <c r="K18603">
        <v>-2.0883880000000001</v>
      </c>
      <c r="L18603">
        <v>-0.85455139999999996</v>
      </c>
      <c r="M18603">
        <v>0</v>
      </c>
      <c r="N18603">
        <v>0.85455139999999996</v>
      </c>
      <c r="O18603">
        <v>2.0883880000000001</v>
      </c>
      <c r="P18603">
        <v>112.49029</v>
      </c>
      <c r="Q18603">
        <v>350.00396999999998</v>
      </c>
      <c r="R18603">
        <v>8</v>
      </c>
      <c r="S18603" s="81">
        <v>32380</v>
      </c>
    </row>
    <row r="18604" spans="1:19" x14ac:dyDescent="0.2">
      <c r="A18604" t="s">
        <v>78</v>
      </c>
      <c r="B18604" t="s">
        <v>59</v>
      </c>
      <c r="C18604" t="s">
        <v>47</v>
      </c>
      <c r="D18604" t="s">
        <v>12</v>
      </c>
      <c r="E18604">
        <v>2014</v>
      </c>
      <c r="F18604">
        <v>2</v>
      </c>
      <c r="G18604">
        <v>2056.451</v>
      </c>
      <c r="H18604">
        <v>2056.451</v>
      </c>
      <c r="I18604">
        <v>66.353800000000007</v>
      </c>
      <c r="J18604">
        <v>1.6239680000000001</v>
      </c>
      <c r="K18604">
        <v>-2.0811989999999998</v>
      </c>
      <c r="L18604">
        <v>-0.85160979999999997</v>
      </c>
      <c r="M18604">
        <v>0</v>
      </c>
      <c r="N18604">
        <v>0.85160979999999997</v>
      </c>
      <c r="O18604">
        <v>2.0811989999999998</v>
      </c>
      <c r="P18604">
        <v>112.49029</v>
      </c>
      <c r="Q18604">
        <v>350.00396999999998</v>
      </c>
      <c r="R18604">
        <v>8</v>
      </c>
      <c r="S18604" s="81">
        <v>32380</v>
      </c>
    </row>
    <row r="18605" spans="1:19" x14ac:dyDescent="0.2">
      <c r="A18605" t="s">
        <v>78</v>
      </c>
      <c r="B18605" t="s">
        <v>59</v>
      </c>
      <c r="C18605" t="s">
        <v>47</v>
      </c>
      <c r="D18605" t="s">
        <v>12</v>
      </c>
      <c r="E18605">
        <v>2014</v>
      </c>
      <c r="F18605">
        <v>3</v>
      </c>
      <c r="G18605">
        <v>2027.683</v>
      </c>
      <c r="H18605">
        <v>2027.683</v>
      </c>
      <c r="I18605">
        <v>64.926699999999997</v>
      </c>
      <c r="J18605">
        <v>1.623845</v>
      </c>
      <c r="K18605">
        <v>-2.0810409999999999</v>
      </c>
      <c r="L18605">
        <v>-0.85154529999999995</v>
      </c>
      <c r="M18605">
        <v>0</v>
      </c>
      <c r="N18605">
        <v>0.85154529999999995</v>
      </c>
      <c r="O18605">
        <v>2.0810409999999999</v>
      </c>
      <c r="P18605">
        <v>112.49029</v>
      </c>
      <c r="Q18605">
        <v>350.00396999999998</v>
      </c>
      <c r="R18605">
        <v>8</v>
      </c>
      <c r="S18605" s="81">
        <v>32380</v>
      </c>
    </row>
    <row r="18606" spans="1:19" x14ac:dyDescent="0.2">
      <c r="A18606" t="s">
        <v>78</v>
      </c>
      <c r="B18606" t="s">
        <v>59</v>
      </c>
      <c r="C18606" t="s">
        <v>47</v>
      </c>
      <c r="D18606" t="s">
        <v>12</v>
      </c>
      <c r="E18606">
        <v>2014</v>
      </c>
      <c r="F18606">
        <v>4</v>
      </c>
      <c r="G18606">
        <v>2024.2619999999999</v>
      </c>
      <c r="H18606">
        <v>2024.2619999999999</v>
      </c>
      <c r="I18606">
        <v>64.051400000000001</v>
      </c>
      <c r="J18606">
        <v>1.626717</v>
      </c>
      <c r="K18606">
        <v>-2.0847220000000002</v>
      </c>
      <c r="L18606">
        <v>-0.85305149999999996</v>
      </c>
      <c r="M18606">
        <v>0</v>
      </c>
      <c r="N18606">
        <v>0.85305149999999996</v>
      </c>
      <c r="O18606">
        <v>2.0847220000000002</v>
      </c>
      <c r="P18606">
        <v>112.49029</v>
      </c>
      <c r="Q18606">
        <v>350.00396999999998</v>
      </c>
      <c r="R18606">
        <v>8</v>
      </c>
      <c r="S18606" s="81">
        <v>32380</v>
      </c>
    </row>
    <row r="18607" spans="1:19" x14ac:dyDescent="0.2">
      <c r="A18607" t="s">
        <v>78</v>
      </c>
      <c r="B18607" t="s">
        <v>59</v>
      </c>
      <c r="C18607" t="s">
        <v>47</v>
      </c>
      <c r="D18607" t="s">
        <v>12</v>
      </c>
      <c r="E18607">
        <v>2014</v>
      </c>
      <c r="F18607">
        <v>5</v>
      </c>
      <c r="G18607">
        <v>2081.7190000000001</v>
      </c>
      <c r="H18607">
        <v>2081.7190000000001</v>
      </c>
      <c r="I18607">
        <v>63.601399999999998</v>
      </c>
      <c r="J18607">
        <v>1.633284</v>
      </c>
      <c r="K18607">
        <v>-2.093137</v>
      </c>
      <c r="L18607">
        <v>-0.8564948</v>
      </c>
      <c r="M18607">
        <v>0</v>
      </c>
      <c r="N18607">
        <v>0.8564948</v>
      </c>
      <c r="O18607">
        <v>2.093137</v>
      </c>
      <c r="P18607">
        <v>112.49029</v>
      </c>
      <c r="Q18607">
        <v>350.00396999999998</v>
      </c>
      <c r="R18607">
        <v>8</v>
      </c>
      <c r="S18607" s="81">
        <v>32380</v>
      </c>
    </row>
    <row r="18608" spans="1:19" x14ac:dyDescent="0.2">
      <c r="A18608" t="s">
        <v>78</v>
      </c>
      <c r="B18608" t="s">
        <v>59</v>
      </c>
      <c r="C18608" t="s">
        <v>47</v>
      </c>
      <c r="D18608" t="s">
        <v>12</v>
      </c>
      <c r="E18608">
        <v>2014</v>
      </c>
      <c r="F18608">
        <v>6</v>
      </c>
      <c r="G18608">
        <v>2149.3290000000002</v>
      </c>
      <c r="H18608">
        <v>2149.3290000000002</v>
      </c>
      <c r="I18608">
        <v>62.581800000000001</v>
      </c>
      <c r="J18608">
        <v>1.6332690000000001</v>
      </c>
      <c r="K18608">
        <v>-2.093118</v>
      </c>
      <c r="L18608">
        <v>-0.85648709999999995</v>
      </c>
      <c r="M18608">
        <v>0</v>
      </c>
      <c r="N18608">
        <v>0.85648709999999995</v>
      </c>
      <c r="O18608">
        <v>2.093118</v>
      </c>
      <c r="P18608">
        <v>112.49029</v>
      </c>
      <c r="Q18608">
        <v>350.00396999999998</v>
      </c>
      <c r="R18608">
        <v>8</v>
      </c>
      <c r="S18608" s="81">
        <v>32380</v>
      </c>
    </row>
    <row r="18609" spans="1:19" x14ac:dyDescent="0.2">
      <c r="A18609" t="s">
        <v>78</v>
      </c>
      <c r="B18609" t="s">
        <v>59</v>
      </c>
      <c r="C18609" t="s">
        <v>47</v>
      </c>
      <c r="D18609" t="s">
        <v>12</v>
      </c>
      <c r="E18609">
        <v>2014</v>
      </c>
      <c r="F18609">
        <v>7</v>
      </c>
      <c r="G18609">
        <v>2244.8580000000002</v>
      </c>
      <c r="H18609">
        <v>2244.8580000000002</v>
      </c>
      <c r="I18609">
        <v>61.7652</v>
      </c>
      <c r="J18609">
        <v>1.6287309999999999</v>
      </c>
      <c r="K18609">
        <v>-2.0873029999999999</v>
      </c>
      <c r="L18609">
        <v>-0.85410730000000001</v>
      </c>
      <c r="M18609">
        <v>0</v>
      </c>
      <c r="N18609">
        <v>0.85410730000000001</v>
      </c>
      <c r="O18609">
        <v>2.0873029999999999</v>
      </c>
      <c r="P18609">
        <v>112.49029</v>
      </c>
      <c r="Q18609">
        <v>350.00396999999998</v>
      </c>
      <c r="R18609">
        <v>8</v>
      </c>
      <c r="S18609" s="81">
        <v>32380</v>
      </c>
    </row>
    <row r="18610" spans="1:19" x14ac:dyDescent="0.2">
      <c r="A18610" t="s">
        <v>78</v>
      </c>
      <c r="B18610" t="s">
        <v>59</v>
      </c>
      <c r="C18610" t="s">
        <v>47</v>
      </c>
      <c r="D18610" t="s">
        <v>12</v>
      </c>
      <c r="E18610">
        <v>2014</v>
      </c>
      <c r="F18610">
        <v>8</v>
      </c>
      <c r="G18610">
        <v>2247.3820000000001</v>
      </c>
      <c r="H18610">
        <v>2247.3820000000001</v>
      </c>
      <c r="I18610">
        <v>64.573700000000002</v>
      </c>
      <c r="J18610">
        <v>1.622749</v>
      </c>
      <c r="K18610">
        <v>-2.079637</v>
      </c>
      <c r="L18610">
        <v>-0.85097040000000002</v>
      </c>
      <c r="M18610">
        <v>0</v>
      </c>
      <c r="N18610">
        <v>0.85097040000000002</v>
      </c>
      <c r="O18610">
        <v>2.079637</v>
      </c>
      <c r="P18610">
        <v>112.49029</v>
      </c>
      <c r="Q18610">
        <v>350.00396999999998</v>
      </c>
      <c r="R18610">
        <v>8</v>
      </c>
      <c r="S18610" s="81">
        <v>32380</v>
      </c>
    </row>
    <row r="18611" spans="1:19" x14ac:dyDescent="0.2">
      <c r="A18611" t="s">
        <v>78</v>
      </c>
      <c r="B18611" t="s">
        <v>59</v>
      </c>
      <c r="C18611" t="s">
        <v>47</v>
      </c>
      <c r="D18611" t="s">
        <v>12</v>
      </c>
      <c r="E18611">
        <v>2014</v>
      </c>
      <c r="F18611">
        <v>9</v>
      </c>
      <c r="G18611">
        <v>2232.1370000000002</v>
      </c>
      <c r="H18611">
        <v>2232.1370000000002</v>
      </c>
      <c r="I18611">
        <v>71.046599999999998</v>
      </c>
      <c r="J18611">
        <v>1.614962</v>
      </c>
      <c r="K18611">
        <v>-2.0696569999999999</v>
      </c>
      <c r="L18611">
        <v>-0.84688680000000005</v>
      </c>
      <c r="M18611">
        <v>0</v>
      </c>
      <c r="N18611">
        <v>0.84688680000000005</v>
      </c>
      <c r="O18611">
        <v>2.0696569999999999</v>
      </c>
      <c r="P18611">
        <v>112.49029</v>
      </c>
      <c r="Q18611">
        <v>350.00396999999998</v>
      </c>
      <c r="R18611">
        <v>8</v>
      </c>
      <c r="S18611" s="81">
        <v>32380</v>
      </c>
    </row>
    <row r="18612" spans="1:19" x14ac:dyDescent="0.2">
      <c r="A18612" t="s">
        <v>78</v>
      </c>
      <c r="B18612" t="s">
        <v>59</v>
      </c>
      <c r="C18612" t="s">
        <v>47</v>
      </c>
      <c r="D18612" t="s">
        <v>12</v>
      </c>
      <c r="E18612">
        <v>2014</v>
      </c>
      <c r="F18612">
        <v>10</v>
      </c>
      <c r="G18612">
        <v>2200.8290000000002</v>
      </c>
      <c r="H18612">
        <v>2200.8290000000002</v>
      </c>
      <c r="I18612">
        <v>77.005700000000004</v>
      </c>
      <c r="J18612">
        <v>1.604501</v>
      </c>
      <c r="K18612">
        <v>-2.0562510000000001</v>
      </c>
      <c r="L18612">
        <v>-0.84140119999999996</v>
      </c>
      <c r="M18612">
        <v>0</v>
      </c>
      <c r="N18612">
        <v>0.84140119999999996</v>
      </c>
      <c r="O18612">
        <v>2.0562510000000001</v>
      </c>
      <c r="P18612">
        <v>112.49029</v>
      </c>
      <c r="Q18612">
        <v>350.00396999999998</v>
      </c>
      <c r="R18612">
        <v>8</v>
      </c>
      <c r="S18612" s="81">
        <v>32380</v>
      </c>
    </row>
    <row r="18613" spans="1:19" x14ac:dyDescent="0.2">
      <c r="A18613" t="s">
        <v>78</v>
      </c>
      <c r="B18613" t="s">
        <v>59</v>
      </c>
      <c r="C18613" t="s">
        <v>47</v>
      </c>
      <c r="D18613" t="s">
        <v>12</v>
      </c>
      <c r="E18613">
        <v>2014</v>
      </c>
      <c r="F18613">
        <v>11</v>
      </c>
      <c r="G18613">
        <v>2176.7750000000001</v>
      </c>
      <c r="H18613">
        <v>2176.7750000000001</v>
      </c>
      <c r="I18613">
        <v>82.789500000000004</v>
      </c>
      <c r="J18613">
        <v>1.609208</v>
      </c>
      <c r="K18613">
        <v>-2.062284</v>
      </c>
      <c r="L18613">
        <v>-0.84386969999999994</v>
      </c>
      <c r="M18613">
        <v>0</v>
      </c>
      <c r="N18613">
        <v>0.84386969999999994</v>
      </c>
      <c r="O18613">
        <v>2.062284</v>
      </c>
      <c r="P18613">
        <v>112.49029</v>
      </c>
      <c r="Q18613">
        <v>350.00396999999998</v>
      </c>
      <c r="R18613">
        <v>8</v>
      </c>
      <c r="S18613" s="81">
        <v>32380</v>
      </c>
    </row>
    <row r="18614" spans="1:19" x14ac:dyDescent="0.2">
      <c r="A18614" t="s">
        <v>78</v>
      </c>
      <c r="B18614" t="s">
        <v>59</v>
      </c>
      <c r="C18614" t="s">
        <v>47</v>
      </c>
      <c r="D18614" t="s">
        <v>12</v>
      </c>
      <c r="E18614">
        <v>2014</v>
      </c>
      <c r="F18614">
        <v>12</v>
      </c>
      <c r="G18614">
        <v>2174.3409999999999</v>
      </c>
      <c r="H18614">
        <v>2058.2289999999998</v>
      </c>
      <c r="I18614">
        <v>87.976399999999998</v>
      </c>
      <c r="J18614">
        <v>1.5949530000000001</v>
      </c>
      <c r="K18614">
        <v>114.0673</v>
      </c>
      <c r="L18614">
        <v>115.2749</v>
      </c>
      <c r="M18614">
        <v>116.1113</v>
      </c>
      <c r="N18614">
        <v>116.9477</v>
      </c>
      <c r="O18614">
        <v>118.1553</v>
      </c>
      <c r="P18614">
        <v>112.49029</v>
      </c>
      <c r="Q18614">
        <v>350.00396999999998</v>
      </c>
      <c r="R18614">
        <v>8</v>
      </c>
      <c r="S18614" s="81">
        <v>32380</v>
      </c>
    </row>
    <row r="18615" spans="1:19" x14ac:dyDescent="0.2">
      <c r="A18615" t="s">
        <v>78</v>
      </c>
      <c r="B18615" t="s">
        <v>59</v>
      </c>
      <c r="C18615" t="s">
        <v>47</v>
      </c>
      <c r="D18615" t="s">
        <v>12</v>
      </c>
      <c r="E18615">
        <v>2014</v>
      </c>
      <c r="F18615">
        <v>13</v>
      </c>
      <c r="G18615">
        <v>2159.6010000000001</v>
      </c>
      <c r="H18615">
        <v>1280.9000000000001</v>
      </c>
      <c r="I18615">
        <v>91.661500000000004</v>
      </c>
      <c r="J18615">
        <v>1.5931820000000001</v>
      </c>
      <c r="K18615">
        <v>876.65989999999999</v>
      </c>
      <c r="L18615">
        <v>877.86620000000005</v>
      </c>
      <c r="M18615">
        <v>878.70169999999996</v>
      </c>
      <c r="N18615">
        <v>879.53710000000001</v>
      </c>
      <c r="O18615">
        <v>880.74339999999995</v>
      </c>
      <c r="P18615">
        <v>112.49029</v>
      </c>
      <c r="Q18615">
        <v>350.00396999999998</v>
      </c>
      <c r="R18615">
        <v>8</v>
      </c>
      <c r="S18615" s="81">
        <v>32380</v>
      </c>
    </row>
    <row r="18616" spans="1:19" x14ac:dyDescent="0.2">
      <c r="A18616" t="s">
        <v>78</v>
      </c>
      <c r="B18616" t="s">
        <v>59</v>
      </c>
      <c r="C18616" t="s">
        <v>47</v>
      </c>
      <c r="D18616" t="s">
        <v>12</v>
      </c>
      <c r="E18616">
        <v>2014</v>
      </c>
      <c r="F18616">
        <v>14</v>
      </c>
      <c r="G18616">
        <v>2181.8850000000002</v>
      </c>
      <c r="H18616">
        <v>344.48180000000002</v>
      </c>
      <c r="I18616">
        <v>94.3596</v>
      </c>
      <c r="J18616">
        <v>1.598033</v>
      </c>
      <c r="K18616">
        <v>1835.356</v>
      </c>
      <c r="L18616">
        <v>1836.566</v>
      </c>
      <c r="M18616">
        <v>1837.404</v>
      </c>
      <c r="N18616">
        <v>1838.242</v>
      </c>
      <c r="O18616">
        <v>1839.452</v>
      </c>
      <c r="P18616">
        <v>112.49029</v>
      </c>
      <c r="Q18616">
        <v>350.00396999999998</v>
      </c>
      <c r="R18616">
        <v>8</v>
      </c>
      <c r="S18616" s="81">
        <v>32380</v>
      </c>
    </row>
    <row r="18617" spans="1:19" x14ac:dyDescent="0.2">
      <c r="A18617" t="s">
        <v>78</v>
      </c>
      <c r="B18617" t="s">
        <v>59</v>
      </c>
      <c r="C18617" t="s">
        <v>47</v>
      </c>
      <c r="D18617" t="s">
        <v>12</v>
      </c>
      <c r="E18617">
        <v>2014</v>
      </c>
      <c r="F18617">
        <v>15</v>
      </c>
      <c r="G18617">
        <v>2142.386</v>
      </c>
      <c r="H18617">
        <v>338.74529999999999</v>
      </c>
      <c r="I18617">
        <v>96.399699999999996</v>
      </c>
      <c r="J18617">
        <v>1.58647</v>
      </c>
      <c r="K18617">
        <v>1801.6079999999999</v>
      </c>
      <c r="L18617">
        <v>1802.809</v>
      </c>
      <c r="M18617">
        <v>1803.6410000000001</v>
      </c>
      <c r="N18617">
        <v>1804.473</v>
      </c>
      <c r="O18617">
        <v>1805.674</v>
      </c>
      <c r="P18617">
        <v>112.49029</v>
      </c>
      <c r="Q18617">
        <v>350.00396999999998</v>
      </c>
      <c r="R18617">
        <v>8</v>
      </c>
      <c r="S18617" s="81">
        <v>32380</v>
      </c>
    </row>
    <row r="18618" spans="1:19" x14ac:dyDescent="0.2">
      <c r="A18618" t="s">
        <v>78</v>
      </c>
      <c r="B18618" t="s">
        <v>59</v>
      </c>
      <c r="C18618" t="s">
        <v>47</v>
      </c>
      <c r="D18618" t="s">
        <v>12</v>
      </c>
      <c r="E18618">
        <v>2014</v>
      </c>
      <c r="F18618">
        <v>16</v>
      </c>
      <c r="G18618">
        <v>2081.5369999999998</v>
      </c>
      <c r="H18618">
        <v>332.82089999999999</v>
      </c>
      <c r="I18618">
        <v>96.846400000000003</v>
      </c>
      <c r="J18618">
        <v>1.5884210000000001</v>
      </c>
      <c r="K18618">
        <v>1746.68</v>
      </c>
      <c r="L18618">
        <v>1747.883</v>
      </c>
      <c r="M18618">
        <v>1748.7159999999999</v>
      </c>
      <c r="N18618">
        <v>1749.549</v>
      </c>
      <c r="O18618">
        <v>1750.752</v>
      </c>
      <c r="P18618">
        <v>112.49029</v>
      </c>
      <c r="Q18618">
        <v>350.00396999999998</v>
      </c>
      <c r="R18618">
        <v>8</v>
      </c>
      <c r="S18618" s="81">
        <v>32380</v>
      </c>
    </row>
    <row r="18619" spans="1:19" x14ac:dyDescent="0.2">
      <c r="A18619" t="s">
        <v>78</v>
      </c>
      <c r="B18619" t="s">
        <v>59</v>
      </c>
      <c r="C18619" t="s">
        <v>47</v>
      </c>
      <c r="D18619" t="s">
        <v>12</v>
      </c>
      <c r="E18619">
        <v>2014</v>
      </c>
      <c r="F18619">
        <v>17</v>
      </c>
      <c r="G18619">
        <v>2070.252</v>
      </c>
      <c r="H18619">
        <v>328.36239999999998</v>
      </c>
      <c r="I18619">
        <v>96.985600000000005</v>
      </c>
      <c r="J18619">
        <v>1.5983970000000001</v>
      </c>
      <c r="K18619">
        <v>1739.8409999999999</v>
      </c>
      <c r="L18619">
        <v>1741.0509999999999</v>
      </c>
      <c r="M18619">
        <v>1741.89</v>
      </c>
      <c r="N18619">
        <v>1742.7280000000001</v>
      </c>
      <c r="O18619">
        <v>1743.9380000000001</v>
      </c>
      <c r="P18619">
        <v>112.49029</v>
      </c>
      <c r="Q18619">
        <v>350.00396999999998</v>
      </c>
      <c r="R18619">
        <v>8</v>
      </c>
      <c r="S18619" s="81">
        <v>32380</v>
      </c>
    </row>
    <row r="18620" spans="1:19" x14ac:dyDescent="0.2">
      <c r="A18620" t="s">
        <v>78</v>
      </c>
      <c r="B18620" t="s">
        <v>59</v>
      </c>
      <c r="C18620" t="s">
        <v>47</v>
      </c>
      <c r="D18620" t="s">
        <v>12</v>
      </c>
      <c r="E18620">
        <v>2014</v>
      </c>
      <c r="F18620">
        <v>18</v>
      </c>
      <c r="G18620">
        <v>2069.5540000000001</v>
      </c>
      <c r="H18620">
        <v>321.2106</v>
      </c>
      <c r="I18620">
        <v>95.899900000000002</v>
      </c>
      <c r="J18620">
        <v>1.5940829999999999</v>
      </c>
      <c r="K18620">
        <v>1746.3009999999999</v>
      </c>
      <c r="L18620">
        <v>1747.508</v>
      </c>
      <c r="M18620">
        <v>1748.3440000000001</v>
      </c>
      <c r="N18620">
        <v>1749.18</v>
      </c>
      <c r="O18620">
        <v>1750.3869999999999</v>
      </c>
      <c r="P18620">
        <v>112.49029</v>
      </c>
      <c r="Q18620">
        <v>350.00396999999998</v>
      </c>
      <c r="R18620">
        <v>8</v>
      </c>
      <c r="S18620" s="81">
        <v>32380</v>
      </c>
    </row>
    <row r="18621" spans="1:19" x14ac:dyDescent="0.2">
      <c r="A18621" t="s">
        <v>78</v>
      </c>
      <c r="B18621" t="s">
        <v>59</v>
      </c>
      <c r="C18621" t="s">
        <v>47</v>
      </c>
      <c r="D18621" t="s">
        <v>12</v>
      </c>
      <c r="E18621">
        <v>2014</v>
      </c>
      <c r="F18621">
        <v>19</v>
      </c>
      <c r="G18621">
        <v>2158.3409999999999</v>
      </c>
      <c r="H18621">
        <v>959.65769999999998</v>
      </c>
      <c r="I18621">
        <v>93.999200000000002</v>
      </c>
      <c r="J18621">
        <v>1.609656</v>
      </c>
      <c r="K18621">
        <v>1196.6199999999999</v>
      </c>
      <c r="L18621">
        <v>1197.8389999999999</v>
      </c>
      <c r="M18621">
        <v>1198.683</v>
      </c>
      <c r="N18621">
        <v>1199.527</v>
      </c>
      <c r="O18621">
        <v>1200.7460000000001</v>
      </c>
      <c r="P18621">
        <v>112.49029</v>
      </c>
      <c r="Q18621">
        <v>350.00396999999998</v>
      </c>
      <c r="R18621">
        <v>8</v>
      </c>
      <c r="S18621" s="81">
        <v>32380</v>
      </c>
    </row>
    <row r="18622" spans="1:19" x14ac:dyDescent="0.2">
      <c r="A18622" t="s">
        <v>78</v>
      </c>
      <c r="B18622" t="s">
        <v>59</v>
      </c>
      <c r="C18622" t="s">
        <v>47</v>
      </c>
      <c r="D18622" t="s">
        <v>12</v>
      </c>
      <c r="E18622">
        <v>2014</v>
      </c>
      <c r="F18622">
        <v>20</v>
      </c>
      <c r="G18622">
        <v>2209.3020000000001</v>
      </c>
      <c r="H18622">
        <v>1599.798</v>
      </c>
      <c r="I18622">
        <v>88.995199999999997</v>
      </c>
      <c r="J18622">
        <v>1.6188290000000001</v>
      </c>
      <c r="K18622">
        <v>607.42849999999999</v>
      </c>
      <c r="L18622">
        <v>608.65409999999997</v>
      </c>
      <c r="M18622">
        <v>609.50310000000002</v>
      </c>
      <c r="N18622">
        <v>610.35199999999998</v>
      </c>
      <c r="O18622">
        <v>611.57759999999996</v>
      </c>
      <c r="P18622">
        <v>112.49029</v>
      </c>
      <c r="Q18622">
        <v>350.00396999999998</v>
      </c>
      <c r="R18622">
        <v>8</v>
      </c>
      <c r="S18622" s="81">
        <v>32380</v>
      </c>
    </row>
    <row r="18623" spans="1:19" x14ac:dyDescent="0.2">
      <c r="A18623" t="s">
        <v>78</v>
      </c>
      <c r="B18623" t="s">
        <v>59</v>
      </c>
      <c r="C18623" t="s">
        <v>47</v>
      </c>
      <c r="D18623" t="s">
        <v>12</v>
      </c>
      <c r="E18623">
        <v>2014</v>
      </c>
      <c r="F18623">
        <v>21</v>
      </c>
      <c r="G18623">
        <v>2225.7289999999998</v>
      </c>
      <c r="H18623">
        <v>1828.672</v>
      </c>
      <c r="I18623">
        <v>84.587800000000001</v>
      </c>
      <c r="J18623">
        <v>1.615029</v>
      </c>
      <c r="K18623">
        <v>394.98779999999999</v>
      </c>
      <c r="L18623">
        <v>396.2106</v>
      </c>
      <c r="M18623">
        <v>397.0575</v>
      </c>
      <c r="N18623">
        <v>397.90440000000001</v>
      </c>
      <c r="O18623">
        <v>399.12720000000002</v>
      </c>
      <c r="P18623">
        <v>112.49029</v>
      </c>
      <c r="Q18623">
        <v>350.00396999999998</v>
      </c>
      <c r="R18623">
        <v>8</v>
      </c>
      <c r="S18623" s="81">
        <v>32380</v>
      </c>
    </row>
    <row r="18624" spans="1:19" x14ac:dyDescent="0.2">
      <c r="A18624" t="s">
        <v>78</v>
      </c>
      <c r="B18624" t="s">
        <v>59</v>
      </c>
      <c r="C18624" t="s">
        <v>47</v>
      </c>
      <c r="D18624" t="s">
        <v>12</v>
      </c>
      <c r="E18624">
        <v>2014</v>
      </c>
      <c r="F18624">
        <v>22</v>
      </c>
      <c r="G18624">
        <v>2248.2020000000002</v>
      </c>
      <c r="H18624">
        <v>1897.825</v>
      </c>
      <c r="I18624">
        <v>81.378100000000003</v>
      </c>
      <c r="J18624">
        <v>1.626549</v>
      </c>
      <c r="K18624">
        <v>348.29230000000001</v>
      </c>
      <c r="L18624">
        <v>349.52390000000003</v>
      </c>
      <c r="M18624">
        <v>350.3768</v>
      </c>
      <c r="N18624">
        <v>351.22980000000001</v>
      </c>
      <c r="O18624">
        <v>352.46129999999999</v>
      </c>
      <c r="P18624">
        <v>112.49029</v>
      </c>
      <c r="Q18624">
        <v>350.00396999999998</v>
      </c>
      <c r="R18624">
        <v>8</v>
      </c>
      <c r="S18624" s="81">
        <v>32380</v>
      </c>
    </row>
    <row r="18625" spans="1:19" x14ac:dyDescent="0.2">
      <c r="A18625" t="s">
        <v>78</v>
      </c>
      <c r="B18625" t="s">
        <v>59</v>
      </c>
      <c r="C18625" t="s">
        <v>47</v>
      </c>
      <c r="D18625" t="s">
        <v>12</v>
      </c>
      <c r="E18625">
        <v>2014</v>
      </c>
      <c r="F18625">
        <v>23</v>
      </c>
      <c r="G18625">
        <v>2234.777</v>
      </c>
      <c r="H18625">
        <v>1951.258</v>
      </c>
      <c r="I18625">
        <v>78.3416</v>
      </c>
      <c r="J18625">
        <v>1.6271899999999999</v>
      </c>
      <c r="K18625">
        <v>281.43290000000002</v>
      </c>
      <c r="L18625">
        <v>282.66489999999999</v>
      </c>
      <c r="M18625">
        <v>283.51819999999998</v>
      </c>
      <c r="N18625">
        <v>284.37150000000003</v>
      </c>
      <c r="O18625">
        <v>285.6035</v>
      </c>
      <c r="P18625">
        <v>112.49029</v>
      </c>
      <c r="Q18625">
        <v>350.00396999999998</v>
      </c>
      <c r="R18625">
        <v>8</v>
      </c>
      <c r="S18625" s="81">
        <v>32380</v>
      </c>
    </row>
    <row r="18626" spans="1:19" x14ac:dyDescent="0.2">
      <c r="A18626" t="s">
        <v>78</v>
      </c>
      <c r="B18626" t="s">
        <v>59</v>
      </c>
      <c r="C18626" t="s">
        <v>47</v>
      </c>
      <c r="D18626" t="s">
        <v>12</v>
      </c>
      <c r="E18626">
        <v>2014</v>
      </c>
      <c r="F18626">
        <v>24</v>
      </c>
      <c r="G18626">
        <v>2224.9319999999998</v>
      </c>
      <c r="H18626">
        <v>1951.8969999999999</v>
      </c>
      <c r="I18626">
        <v>76.3108</v>
      </c>
      <c r="J18626">
        <v>1.6305240000000001</v>
      </c>
      <c r="K18626">
        <v>270.94580000000002</v>
      </c>
      <c r="L18626">
        <v>272.18040000000002</v>
      </c>
      <c r="M18626">
        <v>273.03539999999998</v>
      </c>
      <c r="N18626">
        <v>273.8904</v>
      </c>
      <c r="O18626">
        <v>275.125</v>
      </c>
      <c r="P18626">
        <v>112.49029</v>
      </c>
      <c r="Q18626">
        <v>350.00396999999998</v>
      </c>
      <c r="R18626">
        <v>8</v>
      </c>
      <c r="S18626" s="81">
        <v>32380</v>
      </c>
    </row>
    <row r="18627" spans="1:19" x14ac:dyDescent="0.2">
      <c r="A18627" t="s">
        <v>78</v>
      </c>
      <c r="B18627" t="s">
        <v>59</v>
      </c>
      <c r="C18627" t="s">
        <v>47</v>
      </c>
      <c r="D18627" t="s">
        <v>13</v>
      </c>
      <c r="E18627">
        <v>2014</v>
      </c>
      <c r="F18627">
        <v>1</v>
      </c>
      <c r="G18627">
        <v>2090.895</v>
      </c>
      <c r="H18627">
        <v>2090.895</v>
      </c>
      <c r="I18627">
        <v>72.872699999999995</v>
      </c>
      <c r="J18627">
        <v>1.5829500000000001</v>
      </c>
      <c r="K18627">
        <v>-2.028632</v>
      </c>
      <c r="L18627">
        <v>-0.83009960000000005</v>
      </c>
      <c r="M18627">
        <v>0</v>
      </c>
      <c r="N18627">
        <v>0.83009960000000005</v>
      </c>
      <c r="O18627">
        <v>2.028632</v>
      </c>
      <c r="P18627">
        <v>113.1722</v>
      </c>
      <c r="Q18627">
        <v>349.98477000000003</v>
      </c>
      <c r="R18627">
        <v>9</v>
      </c>
      <c r="S18627" s="81">
        <v>32022</v>
      </c>
    </row>
    <row r="18628" spans="1:19" x14ac:dyDescent="0.2">
      <c r="A18628" t="s">
        <v>78</v>
      </c>
      <c r="B18628" t="s">
        <v>59</v>
      </c>
      <c r="C18628" t="s">
        <v>47</v>
      </c>
      <c r="D18628" t="s">
        <v>13</v>
      </c>
      <c r="E18628">
        <v>2014</v>
      </c>
      <c r="F18628">
        <v>2</v>
      </c>
      <c r="G18628">
        <v>2052.5619999999999</v>
      </c>
      <c r="H18628">
        <v>2052.5619999999999</v>
      </c>
      <c r="I18628">
        <v>69.637799999999999</v>
      </c>
      <c r="J18628">
        <v>1.583321</v>
      </c>
      <c r="K18628">
        <v>-2.0291079999999999</v>
      </c>
      <c r="L18628">
        <v>-0.83029459999999999</v>
      </c>
      <c r="M18628">
        <v>0</v>
      </c>
      <c r="N18628">
        <v>0.83029459999999999</v>
      </c>
      <c r="O18628">
        <v>2.0291079999999999</v>
      </c>
      <c r="P18628">
        <v>113.1722</v>
      </c>
      <c r="Q18628">
        <v>349.98477000000003</v>
      </c>
      <c r="R18628">
        <v>9</v>
      </c>
      <c r="S18628" s="81">
        <v>32022</v>
      </c>
    </row>
    <row r="18629" spans="1:19" x14ac:dyDescent="0.2">
      <c r="A18629" t="s">
        <v>78</v>
      </c>
      <c r="B18629" t="s">
        <v>59</v>
      </c>
      <c r="C18629" t="s">
        <v>47</v>
      </c>
      <c r="D18629" t="s">
        <v>13</v>
      </c>
      <c r="E18629">
        <v>2014</v>
      </c>
      <c r="F18629">
        <v>3</v>
      </c>
      <c r="G18629">
        <v>2007.7750000000001</v>
      </c>
      <c r="H18629">
        <v>2007.7750000000001</v>
      </c>
      <c r="I18629">
        <v>68.182299999999998</v>
      </c>
      <c r="J18629">
        <v>1.582139</v>
      </c>
      <c r="K18629">
        <v>-2.027593</v>
      </c>
      <c r="L18629">
        <v>-0.82967469999999999</v>
      </c>
      <c r="M18629">
        <v>0</v>
      </c>
      <c r="N18629">
        <v>0.82967469999999999</v>
      </c>
      <c r="O18629">
        <v>2.027593</v>
      </c>
      <c r="P18629">
        <v>113.1722</v>
      </c>
      <c r="Q18629">
        <v>349.98477000000003</v>
      </c>
      <c r="R18629">
        <v>9</v>
      </c>
      <c r="S18629" s="81">
        <v>32022</v>
      </c>
    </row>
    <row r="18630" spans="1:19" x14ac:dyDescent="0.2">
      <c r="A18630" t="s">
        <v>78</v>
      </c>
      <c r="B18630" t="s">
        <v>59</v>
      </c>
      <c r="C18630" t="s">
        <v>47</v>
      </c>
      <c r="D18630" t="s">
        <v>13</v>
      </c>
      <c r="E18630">
        <v>2014</v>
      </c>
      <c r="F18630">
        <v>4</v>
      </c>
      <c r="G18630">
        <v>2000.816</v>
      </c>
      <c r="H18630">
        <v>2000.816</v>
      </c>
      <c r="I18630">
        <v>66.757300000000001</v>
      </c>
      <c r="J18630">
        <v>1.5787610000000001</v>
      </c>
      <c r="K18630">
        <v>-2.0232640000000002</v>
      </c>
      <c r="L18630">
        <v>-0.8279031</v>
      </c>
      <c r="M18630">
        <v>0</v>
      </c>
      <c r="N18630">
        <v>0.8279031</v>
      </c>
      <c r="O18630">
        <v>2.0232640000000002</v>
      </c>
      <c r="P18630">
        <v>113.1722</v>
      </c>
      <c r="Q18630">
        <v>349.98477000000003</v>
      </c>
      <c r="R18630">
        <v>9</v>
      </c>
      <c r="S18630" s="81">
        <v>32022</v>
      </c>
    </row>
    <row r="18631" spans="1:19" x14ac:dyDescent="0.2">
      <c r="A18631" t="s">
        <v>78</v>
      </c>
      <c r="B18631" t="s">
        <v>59</v>
      </c>
      <c r="C18631" t="s">
        <v>47</v>
      </c>
      <c r="D18631" t="s">
        <v>13</v>
      </c>
      <c r="E18631">
        <v>2014</v>
      </c>
      <c r="F18631">
        <v>5</v>
      </c>
      <c r="G18631">
        <v>2036.7349999999999</v>
      </c>
      <c r="H18631">
        <v>2036.7349999999999</v>
      </c>
      <c r="I18631">
        <v>65.836100000000002</v>
      </c>
      <c r="J18631">
        <v>1.5793459999999999</v>
      </c>
      <c r="K18631">
        <v>-2.0240140000000002</v>
      </c>
      <c r="L18631">
        <v>-0.82821</v>
      </c>
      <c r="M18631">
        <v>0</v>
      </c>
      <c r="N18631">
        <v>0.82821</v>
      </c>
      <c r="O18631">
        <v>2.0240140000000002</v>
      </c>
      <c r="P18631">
        <v>113.1722</v>
      </c>
      <c r="Q18631">
        <v>349.98477000000003</v>
      </c>
      <c r="R18631">
        <v>9</v>
      </c>
      <c r="S18631" s="81">
        <v>32022</v>
      </c>
    </row>
    <row r="18632" spans="1:19" x14ac:dyDescent="0.2">
      <c r="A18632" t="s">
        <v>78</v>
      </c>
      <c r="B18632" t="s">
        <v>59</v>
      </c>
      <c r="C18632" t="s">
        <v>47</v>
      </c>
      <c r="D18632" t="s">
        <v>13</v>
      </c>
      <c r="E18632">
        <v>2014</v>
      </c>
      <c r="F18632">
        <v>6</v>
      </c>
      <c r="G18632">
        <v>2117.4160000000002</v>
      </c>
      <c r="H18632">
        <v>2117.4160000000002</v>
      </c>
      <c r="I18632">
        <v>65.238100000000003</v>
      </c>
      <c r="J18632">
        <v>1.577493</v>
      </c>
      <c r="K18632">
        <v>-2.0216379999999998</v>
      </c>
      <c r="L18632">
        <v>-0.82723789999999997</v>
      </c>
      <c r="M18632">
        <v>0</v>
      </c>
      <c r="N18632">
        <v>0.82723789999999997</v>
      </c>
      <c r="O18632">
        <v>2.0216379999999998</v>
      </c>
      <c r="P18632">
        <v>113.1722</v>
      </c>
      <c r="Q18632">
        <v>349.98477000000003</v>
      </c>
      <c r="R18632">
        <v>9</v>
      </c>
      <c r="S18632" s="81">
        <v>32022</v>
      </c>
    </row>
    <row r="18633" spans="1:19" x14ac:dyDescent="0.2">
      <c r="A18633" t="s">
        <v>78</v>
      </c>
      <c r="B18633" t="s">
        <v>59</v>
      </c>
      <c r="C18633" t="s">
        <v>47</v>
      </c>
      <c r="D18633" t="s">
        <v>13</v>
      </c>
      <c r="E18633">
        <v>2014</v>
      </c>
      <c r="F18633">
        <v>7</v>
      </c>
      <c r="G18633">
        <v>2207.6320000000001</v>
      </c>
      <c r="H18633">
        <v>2207.6320000000001</v>
      </c>
      <c r="I18633">
        <v>64.683199999999999</v>
      </c>
      <c r="J18633">
        <v>1.576554</v>
      </c>
      <c r="K18633">
        <v>-2.0204360000000001</v>
      </c>
      <c r="L18633">
        <v>-0.82674590000000003</v>
      </c>
      <c r="M18633">
        <v>0</v>
      </c>
      <c r="N18633">
        <v>0.82674590000000003</v>
      </c>
      <c r="O18633">
        <v>2.0204360000000001</v>
      </c>
      <c r="P18633">
        <v>113.1722</v>
      </c>
      <c r="Q18633">
        <v>349.98477000000003</v>
      </c>
      <c r="R18633">
        <v>9</v>
      </c>
      <c r="S18633" s="81">
        <v>32022</v>
      </c>
    </row>
    <row r="18634" spans="1:19" x14ac:dyDescent="0.2">
      <c r="A18634" t="s">
        <v>78</v>
      </c>
      <c r="B18634" t="s">
        <v>59</v>
      </c>
      <c r="C18634" t="s">
        <v>47</v>
      </c>
      <c r="D18634" t="s">
        <v>13</v>
      </c>
      <c r="E18634">
        <v>2014</v>
      </c>
      <c r="F18634">
        <v>8</v>
      </c>
      <c r="G18634">
        <v>2198.873</v>
      </c>
      <c r="H18634">
        <v>2198.873</v>
      </c>
      <c r="I18634">
        <v>65.771299999999997</v>
      </c>
      <c r="J18634">
        <v>1.5748439999999999</v>
      </c>
      <c r="K18634">
        <v>-2.0182440000000001</v>
      </c>
      <c r="L18634">
        <v>-0.8258491</v>
      </c>
      <c r="M18634">
        <v>0</v>
      </c>
      <c r="N18634">
        <v>0.8258491</v>
      </c>
      <c r="O18634">
        <v>2.0182440000000001</v>
      </c>
      <c r="P18634">
        <v>113.1722</v>
      </c>
      <c r="Q18634">
        <v>349.98477000000003</v>
      </c>
      <c r="R18634">
        <v>9</v>
      </c>
      <c r="S18634" s="81">
        <v>32022</v>
      </c>
    </row>
    <row r="18635" spans="1:19" x14ac:dyDescent="0.2">
      <c r="A18635" t="s">
        <v>78</v>
      </c>
      <c r="B18635" t="s">
        <v>59</v>
      </c>
      <c r="C18635" t="s">
        <v>47</v>
      </c>
      <c r="D18635" t="s">
        <v>13</v>
      </c>
      <c r="E18635">
        <v>2014</v>
      </c>
      <c r="F18635">
        <v>9</v>
      </c>
      <c r="G18635">
        <v>2196.7449999999999</v>
      </c>
      <c r="H18635">
        <v>2196.7449999999999</v>
      </c>
      <c r="I18635">
        <v>70.017499999999998</v>
      </c>
      <c r="J18635">
        <v>1.573321</v>
      </c>
      <c r="K18635">
        <v>-2.0162909999999998</v>
      </c>
      <c r="L18635">
        <v>-0.82505010000000001</v>
      </c>
      <c r="M18635">
        <v>0</v>
      </c>
      <c r="N18635">
        <v>0.82505010000000001</v>
      </c>
      <c r="O18635">
        <v>2.0162909999999998</v>
      </c>
      <c r="P18635">
        <v>113.1722</v>
      </c>
      <c r="Q18635">
        <v>349.98477000000003</v>
      </c>
      <c r="R18635">
        <v>9</v>
      </c>
      <c r="S18635" s="81">
        <v>32022</v>
      </c>
    </row>
    <row r="18636" spans="1:19" x14ac:dyDescent="0.2">
      <c r="A18636" t="s">
        <v>78</v>
      </c>
      <c r="B18636" t="s">
        <v>59</v>
      </c>
      <c r="C18636" t="s">
        <v>47</v>
      </c>
      <c r="D18636" t="s">
        <v>13</v>
      </c>
      <c r="E18636">
        <v>2014</v>
      </c>
      <c r="F18636">
        <v>10</v>
      </c>
      <c r="G18636">
        <v>2184.0909999999999</v>
      </c>
      <c r="H18636">
        <v>2184.0909999999999</v>
      </c>
      <c r="I18636">
        <v>74.670199999999994</v>
      </c>
      <c r="J18636">
        <v>1.572843</v>
      </c>
      <c r="K18636">
        <v>-2.0156800000000001</v>
      </c>
      <c r="L18636">
        <v>-0.82479990000000003</v>
      </c>
      <c r="M18636">
        <v>0</v>
      </c>
      <c r="N18636">
        <v>0.82479990000000003</v>
      </c>
      <c r="O18636">
        <v>2.0156800000000001</v>
      </c>
      <c r="P18636">
        <v>113.1722</v>
      </c>
      <c r="Q18636">
        <v>349.98477000000003</v>
      </c>
      <c r="R18636">
        <v>9</v>
      </c>
      <c r="S18636" s="81">
        <v>32022</v>
      </c>
    </row>
    <row r="18637" spans="1:19" x14ac:dyDescent="0.2">
      <c r="A18637" t="s">
        <v>78</v>
      </c>
      <c r="B18637" t="s">
        <v>59</v>
      </c>
      <c r="C18637" t="s">
        <v>47</v>
      </c>
      <c r="D18637" t="s">
        <v>13</v>
      </c>
      <c r="E18637">
        <v>2014</v>
      </c>
      <c r="F18637">
        <v>11</v>
      </c>
      <c r="G18637">
        <v>2169.8589999999999</v>
      </c>
      <c r="H18637">
        <v>2169.8589999999999</v>
      </c>
      <c r="I18637">
        <v>79.629800000000003</v>
      </c>
      <c r="J18637">
        <v>1.5775570000000001</v>
      </c>
      <c r="K18637">
        <v>-2.0217200000000002</v>
      </c>
      <c r="L18637">
        <v>-0.8272716</v>
      </c>
      <c r="M18637">
        <v>0</v>
      </c>
      <c r="N18637">
        <v>0.8272716</v>
      </c>
      <c r="O18637">
        <v>2.0217200000000002</v>
      </c>
      <c r="P18637">
        <v>113.1722</v>
      </c>
      <c r="Q18637">
        <v>349.98477000000003</v>
      </c>
      <c r="R18637">
        <v>9</v>
      </c>
      <c r="S18637" s="81">
        <v>32022</v>
      </c>
    </row>
    <row r="18638" spans="1:19" x14ac:dyDescent="0.2">
      <c r="A18638" t="s">
        <v>78</v>
      </c>
      <c r="B18638" t="s">
        <v>59</v>
      </c>
      <c r="C18638" t="s">
        <v>47</v>
      </c>
      <c r="D18638" t="s">
        <v>13</v>
      </c>
      <c r="E18638">
        <v>2014</v>
      </c>
      <c r="F18638">
        <v>12</v>
      </c>
      <c r="G18638">
        <v>2154.8330000000001</v>
      </c>
      <c r="H18638">
        <v>2052.3090000000002</v>
      </c>
      <c r="I18638">
        <v>84.916399999999996</v>
      </c>
      <c r="J18638">
        <v>1.5737460000000001</v>
      </c>
      <c r="K18638">
        <v>100.5073</v>
      </c>
      <c r="L18638">
        <v>101.69889999999999</v>
      </c>
      <c r="M18638">
        <v>102.52419999999999</v>
      </c>
      <c r="N18638">
        <v>103.3494</v>
      </c>
      <c r="O18638">
        <v>104.541</v>
      </c>
      <c r="P18638">
        <v>113.1722</v>
      </c>
      <c r="Q18638">
        <v>349.98477000000003</v>
      </c>
      <c r="R18638">
        <v>9</v>
      </c>
      <c r="S18638" s="81">
        <v>32022</v>
      </c>
    </row>
    <row r="18639" spans="1:19" x14ac:dyDescent="0.2">
      <c r="A18639" t="s">
        <v>78</v>
      </c>
      <c r="B18639" t="s">
        <v>59</v>
      </c>
      <c r="C18639" t="s">
        <v>47</v>
      </c>
      <c r="D18639" t="s">
        <v>13</v>
      </c>
      <c r="E18639">
        <v>2014</v>
      </c>
      <c r="F18639">
        <v>13</v>
      </c>
      <c r="G18639">
        <v>2120.6030000000001</v>
      </c>
      <c r="H18639">
        <v>1271.5129999999999</v>
      </c>
      <c r="I18639">
        <v>88.823599999999999</v>
      </c>
      <c r="J18639">
        <v>1.5725210000000001</v>
      </c>
      <c r="K18639">
        <v>847.07420000000002</v>
      </c>
      <c r="L18639">
        <v>848.26480000000004</v>
      </c>
      <c r="M18639">
        <v>849.08950000000004</v>
      </c>
      <c r="N18639">
        <v>849.91409999999996</v>
      </c>
      <c r="O18639">
        <v>851.10469999999998</v>
      </c>
      <c r="P18639">
        <v>113.1722</v>
      </c>
      <c r="Q18639">
        <v>349.98477000000003</v>
      </c>
      <c r="R18639">
        <v>9</v>
      </c>
      <c r="S18639" s="81">
        <v>32022</v>
      </c>
    </row>
    <row r="18640" spans="1:19" x14ac:dyDescent="0.2">
      <c r="A18640" t="s">
        <v>78</v>
      </c>
      <c r="B18640" t="s">
        <v>59</v>
      </c>
      <c r="C18640" t="s">
        <v>47</v>
      </c>
      <c r="D18640" t="s">
        <v>13</v>
      </c>
      <c r="E18640">
        <v>2014</v>
      </c>
      <c r="F18640">
        <v>14</v>
      </c>
      <c r="G18640">
        <v>2130.248</v>
      </c>
      <c r="H18640">
        <v>341.77980000000002</v>
      </c>
      <c r="I18640">
        <v>91.848699999999994</v>
      </c>
      <c r="J18640">
        <v>1.5761719999999999</v>
      </c>
      <c r="K18640">
        <v>1786.4480000000001</v>
      </c>
      <c r="L18640">
        <v>1787.6420000000001</v>
      </c>
      <c r="M18640">
        <v>1788.4690000000001</v>
      </c>
      <c r="N18640">
        <v>1789.2950000000001</v>
      </c>
      <c r="O18640">
        <v>1790.4880000000001</v>
      </c>
      <c r="P18640">
        <v>113.1722</v>
      </c>
      <c r="Q18640">
        <v>349.98477000000003</v>
      </c>
      <c r="R18640">
        <v>9</v>
      </c>
      <c r="S18640" s="81">
        <v>32022</v>
      </c>
    </row>
    <row r="18641" spans="1:19" x14ac:dyDescent="0.2">
      <c r="A18641" t="s">
        <v>78</v>
      </c>
      <c r="B18641" t="s">
        <v>59</v>
      </c>
      <c r="C18641" t="s">
        <v>47</v>
      </c>
      <c r="D18641" t="s">
        <v>13</v>
      </c>
      <c r="E18641">
        <v>2014</v>
      </c>
      <c r="F18641">
        <v>15</v>
      </c>
      <c r="G18641">
        <v>2097.5129999999999</v>
      </c>
      <c r="H18641">
        <v>336.54329999999999</v>
      </c>
      <c r="I18641">
        <v>93.927300000000002</v>
      </c>
      <c r="J18641">
        <v>1.5697080000000001</v>
      </c>
      <c r="K18641">
        <v>1758.9580000000001</v>
      </c>
      <c r="L18641">
        <v>1760.1469999999999</v>
      </c>
      <c r="M18641">
        <v>1760.97</v>
      </c>
      <c r="N18641">
        <v>1761.7929999999999</v>
      </c>
      <c r="O18641">
        <v>1762.982</v>
      </c>
      <c r="P18641">
        <v>113.1722</v>
      </c>
      <c r="Q18641">
        <v>349.98477000000003</v>
      </c>
      <c r="R18641">
        <v>9</v>
      </c>
      <c r="S18641" s="81">
        <v>32022</v>
      </c>
    </row>
    <row r="18642" spans="1:19" x14ac:dyDescent="0.2">
      <c r="A18642" t="s">
        <v>78</v>
      </c>
      <c r="B18642" t="s">
        <v>59</v>
      </c>
      <c r="C18642" t="s">
        <v>47</v>
      </c>
      <c r="D18642" t="s">
        <v>13</v>
      </c>
      <c r="E18642">
        <v>2014</v>
      </c>
      <c r="F18642">
        <v>16</v>
      </c>
      <c r="G18642">
        <v>2036.3920000000001</v>
      </c>
      <c r="H18642">
        <v>332.16359999999997</v>
      </c>
      <c r="I18642">
        <v>94.989699999999999</v>
      </c>
      <c r="J18642">
        <v>1.5712809999999999</v>
      </c>
      <c r="K18642">
        <v>1702.2139999999999</v>
      </c>
      <c r="L18642">
        <v>1703.404</v>
      </c>
      <c r="M18642">
        <v>1704.2280000000001</v>
      </c>
      <c r="N18642">
        <v>1705.0519999999999</v>
      </c>
      <c r="O18642">
        <v>1706.242</v>
      </c>
      <c r="P18642">
        <v>113.1722</v>
      </c>
      <c r="Q18642">
        <v>349.98477000000003</v>
      </c>
      <c r="R18642">
        <v>9</v>
      </c>
      <c r="S18642" s="81">
        <v>32022</v>
      </c>
    </row>
    <row r="18643" spans="1:19" x14ac:dyDescent="0.2">
      <c r="A18643" t="s">
        <v>78</v>
      </c>
      <c r="B18643" t="s">
        <v>59</v>
      </c>
      <c r="C18643" t="s">
        <v>47</v>
      </c>
      <c r="D18643" t="s">
        <v>13</v>
      </c>
      <c r="E18643">
        <v>2014</v>
      </c>
      <c r="F18643">
        <v>17</v>
      </c>
      <c r="G18643">
        <v>2032.5989999999999</v>
      </c>
      <c r="H18643">
        <v>326.21519999999998</v>
      </c>
      <c r="I18643">
        <v>94.209400000000002</v>
      </c>
      <c r="J18643">
        <v>1.5739799999999999</v>
      </c>
      <c r="K18643">
        <v>1704.366</v>
      </c>
      <c r="L18643">
        <v>1705.558</v>
      </c>
      <c r="M18643">
        <v>1706.383</v>
      </c>
      <c r="N18643">
        <v>1707.2090000000001</v>
      </c>
      <c r="O18643">
        <v>1708.4010000000001</v>
      </c>
      <c r="P18643">
        <v>113.1722</v>
      </c>
      <c r="Q18643">
        <v>349.98477000000003</v>
      </c>
      <c r="R18643">
        <v>9</v>
      </c>
      <c r="S18643" s="81">
        <v>32022</v>
      </c>
    </row>
    <row r="18644" spans="1:19" x14ac:dyDescent="0.2">
      <c r="A18644" t="s">
        <v>78</v>
      </c>
      <c r="B18644" t="s">
        <v>59</v>
      </c>
      <c r="C18644" t="s">
        <v>47</v>
      </c>
      <c r="D18644" t="s">
        <v>13</v>
      </c>
      <c r="E18644">
        <v>2014</v>
      </c>
      <c r="F18644">
        <v>18</v>
      </c>
      <c r="G18644">
        <v>2030.8389999999999</v>
      </c>
      <c r="H18644">
        <v>319.05599999999998</v>
      </c>
      <c r="I18644">
        <v>92.333600000000004</v>
      </c>
      <c r="J18644">
        <v>1.5763879999999999</v>
      </c>
      <c r="K18644">
        <v>1709.7629999999999</v>
      </c>
      <c r="L18644">
        <v>1710.9570000000001</v>
      </c>
      <c r="M18644">
        <v>1711.7829999999999</v>
      </c>
      <c r="N18644">
        <v>1712.61</v>
      </c>
      <c r="O18644">
        <v>1713.8040000000001</v>
      </c>
      <c r="P18644">
        <v>113.1722</v>
      </c>
      <c r="Q18644">
        <v>349.98477000000003</v>
      </c>
      <c r="R18644">
        <v>9</v>
      </c>
      <c r="S18644" s="81">
        <v>32022</v>
      </c>
    </row>
    <row r="18645" spans="1:19" x14ac:dyDescent="0.2">
      <c r="A18645" t="s">
        <v>78</v>
      </c>
      <c r="B18645" t="s">
        <v>59</v>
      </c>
      <c r="C18645" t="s">
        <v>47</v>
      </c>
      <c r="D18645" t="s">
        <v>13</v>
      </c>
      <c r="E18645">
        <v>2014</v>
      </c>
      <c r="F18645">
        <v>19</v>
      </c>
      <c r="G18645">
        <v>2139.8739999999998</v>
      </c>
      <c r="H18645">
        <v>953.39179999999999</v>
      </c>
      <c r="I18645">
        <v>88.862399999999994</v>
      </c>
      <c r="J18645">
        <v>1.5814569999999999</v>
      </c>
      <c r="K18645">
        <v>1184.4549999999999</v>
      </c>
      <c r="L18645">
        <v>1185.653</v>
      </c>
      <c r="M18645">
        <v>1186.482</v>
      </c>
      <c r="N18645">
        <v>1187.3109999999999</v>
      </c>
      <c r="O18645">
        <v>1188.509</v>
      </c>
      <c r="P18645">
        <v>113.1722</v>
      </c>
      <c r="Q18645">
        <v>349.98477000000003</v>
      </c>
      <c r="R18645">
        <v>9</v>
      </c>
      <c r="S18645" s="81">
        <v>32022</v>
      </c>
    </row>
    <row r="18646" spans="1:19" x14ac:dyDescent="0.2">
      <c r="A18646" t="s">
        <v>78</v>
      </c>
      <c r="B18646" t="s">
        <v>59</v>
      </c>
      <c r="C18646" t="s">
        <v>47</v>
      </c>
      <c r="D18646" t="s">
        <v>13</v>
      </c>
      <c r="E18646">
        <v>2014</v>
      </c>
      <c r="F18646">
        <v>20</v>
      </c>
      <c r="G18646">
        <v>2210.7339999999999</v>
      </c>
      <c r="H18646">
        <v>1607.2940000000001</v>
      </c>
      <c r="I18646">
        <v>84.439400000000006</v>
      </c>
      <c r="J18646">
        <v>1.5867800000000001</v>
      </c>
      <c r="K18646">
        <v>601.40639999999996</v>
      </c>
      <c r="L18646">
        <v>602.6078</v>
      </c>
      <c r="M18646">
        <v>603.43989999999997</v>
      </c>
      <c r="N18646">
        <v>604.27200000000005</v>
      </c>
      <c r="O18646">
        <v>605.47349999999994</v>
      </c>
      <c r="P18646">
        <v>113.1722</v>
      </c>
      <c r="Q18646">
        <v>349.98477000000003</v>
      </c>
      <c r="R18646">
        <v>9</v>
      </c>
      <c r="S18646" s="81">
        <v>32022</v>
      </c>
    </row>
    <row r="18647" spans="1:19" x14ac:dyDescent="0.2">
      <c r="A18647" t="s">
        <v>78</v>
      </c>
      <c r="B18647" t="s">
        <v>59</v>
      </c>
      <c r="C18647" t="s">
        <v>47</v>
      </c>
      <c r="D18647" t="s">
        <v>13</v>
      </c>
      <c r="E18647">
        <v>2014</v>
      </c>
      <c r="F18647">
        <v>21</v>
      </c>
      <c r="G18647">
        <v>2212.7800000000002</v>
      </c>
      <c r="H18647">
        <v>1832.9860000000001</v>
      </c>
      <c r="I18647">
        <v>79.872500000000002</v>
      </c>
      <c r="J18647">
        <v>1.5843700000000001</v>
      </c>
      <c r="K18647">
        <v>377.76400000000001</v>
      </c>
      <c r="L18647">
        <v>378.96359999999999</v>
      </c>
      <c r="M18647">
        <v>379.7944</v>
      </c>
      <c r="N18647">
        <v>380.62529999999998</v>
      </c>
      <c r="O18647">
        <v>381.82490000000001</v>
      </c>
      <c r="P18647">
        <v>113.1722</v>
      </c>
      <c r="Q18647">
        <v>349.98477000000003</v>
      </c>
      <c r="R18647">
        <v>9</v>
      </c>
      <c r="S18647" s="81">
        <v>32022</v>
      </c>
    </row>
    <row r="18648" spans="1:19" x14ac:dyDescent="0.2">
      <c r="A18648" t="s">
        <v>78</v>
      </c>
      <c r="B18648" t="s">
        <v>59</v>
      </c>
      <c r="C18648" t="s">
        <v>47</v>
      </c>
      <c r="D18648" t="s">
        <v>13</v>
      </c>
      <c r="E18648">
        <v>2014</v>
      </c>
      <c r="F18648">
        <v>22</v>
      </c>
      <c r="G18648">
        <v>2232.7959999999998</v>
      </c>
      <c r="H18648">
        <v>1915.779</v>
      </c>
      <c r="I18648">
        <v>76.998900000000006</v>
      </c>
      <c r="J18648">
        <v>1.586441</v>
      </c>
      <c r="K18648">
        <v>314.98450000000003</v>
      </c>
      <c r="L18648">
        <v>316.18560000000002</v>
      </c>
      <c r="M18648">
        <v>317.01760000000002</v>
      </c>
      <c r="N18648">
        <v>317.84949999999998</v>
      </c>
      <c r="O18648">
        <v>319.05070000000001</v>
      </c>
      <c r="P18648">
        <v>113.1722</v>
      </c>
      <c r="Q18648">
        <v>349.98477000000003</v>
      </c>
      <c r="R18648">
        <v>9</v>
      </c>
      <c r="S18648" s="81">
        <v>32022</v>
      </c>
    </row>
    <row r="18649" spans="1:19" x14ac:dyDescent="0.2">
      <c r="A18649" t="s">
        <v>78</v>
      </c>
      <c r="B18649" t="s">
        <v>59</v>
      </c>
      <c r="C18649" t="s">
        <v>47</v>
      </c>
      <c r="D18649" t="s">
        <v>13</v>
      </c>
      <c r="E18649">
        <v>2014</v>
      </c>
      <c r="F18649">
        <v>23</v>
      </c>
      <c r="G18649">
        <v>2224.0100000000002</v>
      </c>
      <c r="H18649">
        <v>1972.9290000000001</v>
      </c>
      <c r="I18649">
        <v>75.302999999999997</v>
      </c>
      <c r="J18649">
        <v>1.5843240000000001</v>
      </c>
      <c r="K18649">
        <v>249.05029999999999</v>
      </c>
      <c r="L18649">
        <v>250.2499</v>
      </c>
      <c r="M18649">
        <v>251.08070000000001</v>
      </c>
      <c r="N18649">
        <v>251.91149999999999</v>
      </c>
      <c r="O18649">
        <v>253.11109999999999</v>
      </c>
      <c r="P18649">
        <v>113.1722</v>
      </c>
      <c r="Q18649">
        <v>349.98477000000003</v>
      </c>
      <c r="R18649">
        <v>9</v>
      </c>
      <c r="S18649" s="81">
        <v>32022</v>
      </c>
    </row>
    <row r="18650" spans="1:19" x14ac:dyDescent="0.2">
      <c r="A18650" t="s">
        <v>78</v>
      </c>
      <c r="B18650" t="s">
        <v>59</v>
      </c>
      <c r="C18650" t="s">
        <v>47</v>
      </c>
      <c r="D18650" t="s">
        <v>13</v>
      </c>
      <c r="E18650">
        <v>2014</v>
      </c>
      <c r="F18650">
        <v>24</v>
      </c>
      <c r="G18650">
        <v>2216.3780000000002</v>
      </c>
      <c r="H18650">
        <v>1975.414</v>
      </c>
      <c r="I18650">
        <v>73.280699999999996</v>
      </c>
      <c r="J18650">
        <v>1.5853630000000001</v>
      </c>
      <c r="K18650">
        <v>238.93180000000001</v>
      </c>
      <c r="L18650">
        <v>240.13210000000001</v>
      </c>
      <c r="M18650">
        <v>240.96350000000001</v>
      </c>
      <c r="N18650">
        <v>241.79490000000001</v>
      </c>
      <c r="O18650">
        <v>242.99520000000001</v>
      </c>
      <c r="P18650">
        <v>113.1722</v>
      </c>
      <c r="Q18650">
        <v>349.98477000000003</v>
      </c>
      <c r="R18650">
        <v>9</v>
      </c>
      <c r="S18650" s="81">
        <v>32022</v>
      </c>
    </row>
    <row r="18651" spans="1:19" x14ac:dyDescent="0.2">
      <c r="A18651" t="s">
        <v>78</v>
      </c>
      <c r="B18651" t="s">
        <v>59</v>
      </c>
      <c r="C18651" t="s">
        <v>47</v>
      </c>
      <c r="D18651" t="s">
        <v>14</v>
      </c>
      <c r="E18651">
        <v>2014</v>
      </c>
      <c r="F18651">
        <v>1</v>
      </c>
      <c r="G18651">
        <v>2008.509</v>
      </c>
      <c r="H18651">
        <v>2008.509</v>
      </c>
      <c r="I18651">
        <v>63.5443</v>
      </c>
      <c r="J18651">
        <v>1.6014390000000001</v>
      </c>
      <c r="K18651">
        <v>-2.0523259999999999</v>
      </c>
      <c r="L18651">
        <v>-0.83979530000000002</v>
      </c>
      <c r="M18651">
        <v>0</v>
      </c>
      <c r="N18651">
        <v>0.83979530000000002</v>
      </c>
      <c r="O18651">
        <v>2.0523259999999999</v>
      </c>
      <c r="P18651">
        <v>113.85411000000001</v>
      </c>
      <c r="Q18651">
        <v>349.96579000000003</v>
      </c>
      <c r="R18651">
        <v>10</v>
      </c>
      <c r="S18651" s="81">
        <v>36442</v>
      </c>
    </row>
    <row r="18652" spans="1:19" x14ac:dyDescent="0.2">
      <c r="A18652" t="s">
        <v>78</v>
      </c>
      <c r="B18652" t="s">
        <v>59</v>
      </c>
      <c r="C18652" t="s">
        <v>47</v>
      </c>
      <c r="D18652" t="s">
        <v>14</v>
      </c>
      <c r="E18652">
        <v>2014</v>
      </c>
      <c r="F18652">
        <v>2</v>
      </c>
      <c r="G18652">
        <v>1980.008</v>
      </c>
      <c r="H18652">
        <v>1980.008</v>
      </c>
      <c r="I18652">
        <v>61.834899999999998</v>
      </c>
      <c r="J18652">
        <v>1.5993520000000001</v>
      </c>
      <c r="K18652">
        <v>-2.049652</v>
      </c>
      <c r="L18652">
        <v>-0.83870089999999997</v>
      </c>
      <c r="M18652">
        <v>0</v>
      </c>
      <c r="N18652">
        <v>0.83870089999999997</v>
      </c>
      <c r="O18652">
        <v>2.049652</v>
      </c>
      <c r="P18652">
        <v>113.85411000000001</v>
      </c>
      <c r="Q18652">
        <v>349.96579000000003</v>
      </c>
      <c r="R18652">
        <v>10</v>
      </c>
      <c r="S18652" s="81">
        <v>36442</v>
      </c>
    </row>
    <row r="18653" spans="1:19" x14ac:dyDescent="0.2">
      <c r="A18653" t="s">
        <v>78</v>
      </c>
      <c r="B18653" t="s">
        <v>59</v>
      </c>
      <c r="C18653" t="s">
        <v>47</v>
      </c>
      <c r="D18653" t="s">
        <v>14</v>
      </c>
      <c r="E18653">
        <v>2014</v>
      </c>
      <c r="F18653">
        <v>3</v>
      </c>
      <c r="G18653">
        <v>1960.5889999999999</v>
      </c>
      <c r="H18653">
        <v>1960.5889999999999</v>
      </c>
      <c r="I18653">
        <v>60.602200000000003</v>
      </c>
      <c r="J18653">
        <v>1.5975950000000001</v>
      </c>
      <c r="K18653">
        <v>-2.0474009999999998</v>
      </c>
      <c r="L18653">
        <v>-0.83777979999999996</v>
      </c>
      <c r="M18653">
        <v>0</v>
      </c>
      <c r="N18653">
        <v>0.83777979999999996</v>
      </c>
      <c r="O18653">
        <v>2.0474009999999998</v>
      </c>
      <c r="P18653">
        <v>113.85411000000001</v>
      </c>
      <c r="Q18653">
        <v>349.96579000000003</v>
      </c>
      <c r="R18653">
        <v>10</v>
      </c>
      <c r="S18653" s="81">
        <v>36442</v>
      </c>
    </row>
    <row r="18654" spans="1:19" x14ac:dyDescent="0.2">
      <c r="A18654" t="s">
        <v>78</v>
      </c>
      <c r="B18654" t="s">
        <v>59</v>
      </c>
      <c r="C18654" t="s">
        <v>47</v>
      </c>
      <c r="D18654" t="s">
        <v>14</v>
      </c>
      <c r="E18654">
        <v>2014</v>
      </c>
      <c r="F18654">
        <v>4</v>
      </c>
      <c r="G18654">
        <v>1963.4929999999999</v>
      </c>
      <c r="H18654">
        <v>1963.4929999999999</v>
      </c>
      <c r="I18654">
        <v>59.714199999999998</v>
      </c>
      <c r="J18654">
        <v>1.598122</v>
      </c>
      <c r="K18654">
        <v>-2.048076</v>
      </c>
      <c r="L18654">
        <v>-0.83805589999999996</v>
      </c>
      <c r="M18654">
        <v>0</v>
      </c>
      <c r="N18654">
        <v>0.83805589999999996</v>
      </c>
      <c r="O18654">
        <v>2.048076</v>
      </c>
      <c r="P18654">
        <v>113.85411000000001</v>
      </c>
      <c r="Q18654">
        <v>349.96579000000003</v>
      </c>
      <c r="R18654">
        <v>10</v>
      </c>
      <c r="S18654" s="81">
        <v>36442</v>
      </c>
    </row>
    <row r="18655" spans="1:19" x14ac:dyDescent="0.2">
      <c r="A18655" t="s">
        <v>78</v>
      </c>
      <c r="B18655" t="s">
        <v>59</v>
      </c>
      <c r="C18655" t="s">
        <v>47</v>
      </c>
      <c r="D18655" t="s">
        <v>14</v>
      </c>
      <c r="E18655">
        <v>2014</v>
      </c>
      <c r="F18655">
        <v>5</v>
      </c>
      <c r="G18655">
        <v>2021.4549999999999</v>
      </c>
      <c r="H18655">
        <v>2021.4549999999999</v>
      </c>
      <c r="I18655">
        <v>58.8232</v>
      </c>
      <c r="J18655">
        <v>1.6075219999999999</v>
      </c>
      <c r="K18655">
        <v>-2.0601219999999998</v>
      </c>
      <c r="L18655">
        <v>-0.84298519999999999</v>
      </c>
      <c r="M18655">
        <v>0</v>
      </c>
      <c r="N18655">
        <v>0.84298519999999999</v>
      </c>
      <c r="O18655">
        <v>2.0601219999999998</v>
      </c>
      <c r="P18655">
        <v>113.85411000000001</v>
      </c>
      <c r="Q18655">
        <v>349.96579000000003</v>
      </c>
      <c r="R18655">
        <v>10</v>
      </c>
      <c r="S18655" s="81">
        <v>36442</v>
      </c>
    </row>
    <row r="18656" spans="1:19" x14ac:dyDescent="0.2">
      <c r="A18656" t="s">
        <v>78</v>
      </c>
      <c r="B18656" t="s">
        <v>59</v>
      </c>
      <c r="C18656" t="s">
        <v>47</v>
      </c>
      <c r="D18656" t="s">
        <v>14</v>
      </c>
      <c r="E18656">
        <v>2014</v>
      </c>
      <c r="F18656">
        <v>6</v>
      </c>
      <c r="G18656">
        <v>2084.9029999999998</v>
      </c>
      <c r="H18656">
        <v>2084.9029999999998</v>
      </c>
      <c r="I18656">
        <v>58.164900000000003</v>
      </c>
      <c r="J18656">
        <v>1.6072550000000001</v>
      </c>
      <c r="K18656">
        <v>-2.0597799999999999</v>
      </c>
      <c r="L18656">
        <v>-0.84284530000000002</v>
      </c>
      <c r="M18656">
        <v>0</v>
      </c>
      <c r="N18656">
        <v>0.84284530000000002</v>
      </c>
      <c r="O18656">
        <v>2.0597799999999999</v>
      </c>
      <c r="P18656">
        <v>113.85411000000001</v>
      </c>
      <c r="Q18656">
        <v>349.96579000000003</v>
      </c>
      <c r="R18656">
        <v>10</v>
      </c>
      <c r="S18656" s="81">
        <v>36442</v>
      </c>
    </row>
    <row r="18657" spans="1:19" x14ac:dyDescent="0.2">
      <c r="A18657" t="s">
        <v>78</v>
      </c>
      <c r="B18657" t="s">
        <v>59</v>
      </c>
      <c r="C18657" t="s">
        <v>47</v>
      </c>
      <c r="D18657" t="s">
        <v>14</v>
      </c>
      <c r="E18657">
        <v>2014</v>
      </c>
      <c r="F18657">
        <v>7</v>
      </c>
      <c r="G18657">
        <v>2221.6930000000002</v>
      </c>
      <c r="H18657">
        <v>2221.6930000000002</v>
      </c>
      <c r="I18657">
        <v>57.0535</v>
      </c>
      <c r="J18657">
        <v>1.595426</v>
      </c>
      <c r="K18657">
        <v>-2.0446209999999998</v>
      </c>
      <c r="L18657">
        <v>-0.83664240000000001</v>
      </c>
      <c r="M18657">
        <v>0</v>
      </c>
      <c r="N18657">
        <v>0.83664240000000001</v>
      </c>
      <c r="O18657">
        <v>2.0446209999999998</v>
      </c>
      <c r="P18657">
        <v>113.85411000000001</v>
      </c>
      <c r="Q18657">
        <v>349.96579000000003</v>
      </c>
      <c r="R18657">
        <v>10</v>
      </c>
      <c r="S18657" s="81">
        <v>36442</v>
      </c>
    </row>
    <row r="18658" spans="1:19" x14ac:dyDescent="0.2">
      <c r="A18658" t="s">
        <v>78</v>
      </c>
      <c r="B18658" t="s">
        <v>59</v>
      </c>
      <c r="C18658" t="s">
        <v>47</v>
      </c>
      <c r="D18658" t="s">
        <v>14</v>
      </c>
      <c r="E18658">
        <v>2014</v>
      </c>
      <c r="F18658">
        <v>8</v>
      </c>
      <c r="G18658">
        <v>2218.114</v>
      </c>
      <c r="H18658">
        <v>2218.114</v>
      </c>
      <c r="I18658">
        <v>57.695999999999998</v>
      </c>
      <c r="J18658">
        <v>1.5878699999999999</v>
      </c>
      <c r="K18658">
        <v>-2.0349379999999999</v>
      </c>
      <c r="L18658">
        <v>-0.83268010000000003</v>
      </c>
      <c r="M18658">
        <v>0</v>
      </c>
      <c r="N18658">
        <v>0.83268010000000003</v>
      </c>
      <c r="O18658">
        <v>2.0349379999999999</v>
      </c>
      <c r="P18658">
        <v>113.85411000000001</v>
      </c>
      <c r="Q18658">
        <v>349.96579000000003</v>
      </c>
      <c r="R18658">
        <v>10</v>
      </c>
      <c r="S18658" s="81">
        <v>36442</v>
      </c>
    </row>
    <row r="18659" spans="1:19" x14ac:dyDescent="0.2">
      <c r="A18659" t="s">
        <v>78</v>
      </c>
      <c r="B18659" t="s">
        <v>59</v>
      </c>
      <c r="C18659" t="s">
        <v>47</v>
      </c>
      <c r="D18659" t="s">
        <v>14</v>
      </c>
      <c r="E18659">
        <v>2014</v>
      </c>
      <c r="F18659">
        <v>9</v>
      </c>
      <c r="G18659">
        <v>2193.1329999999998</v>
      </c>
      <c r="H18659">
        <v>2193.1329999999998</v>
      </c>
      <c r="I18659">
        <v>62.345100000000002</v>
      </c>
      <c r="J18659">
        <v>1.579361</v>
      </c>
      <c r="K18659">
        <v>-2.0240320000000001</v>
      </c>
      <c r="L18659">
        <v>-0.82821750000000005</v>
      </c>
      <c r="M18659">
        <v>0</v>
      </c>
      <c r="N18659">
        <v>0.82821750000000005</v>
      </c>
      <c r="O18659">
        <v>2.0240320000000001</v>
      </c>
      <c r="P18659">
        <v>113.85411000000001</v>
      </c>
      <c r="Q18659">
        <v>349.96579000000003</v>
      </c>
      <c r="R18659">
        <v>10</v>
      </c>
      <c r="S18659" s="81">
        <v>36442</v>
      </c>
    </row>
    <row r="18660" spans="1:19" x14ac:dyDescent="0.2">
      <c r="A18660" t="s">
        <v>78</v>
      </c>
      <c r="B18660" t="s">
        <v>59</v>
      </c>
      <c r="C18660" t="s">
        <v>47</v>
      </c>
      <c r="D18660" t="s">
        <v>14</v>
      </c>
      <c r="E18660">
        <v>2014</v>
      </c>
      <c r="F18660">
        <v>10</v>
      </c>
      <c r="G18660">
        <v>2177.4029999999998</v>
      </c>
      <c r="H18660">
        <v>2177.4029999999998</v>
      </c>
      <c r="I18660">
        <v>68.440600000000003</v>
      </c>
      <c r="J18660">
        <v>1.5726039999999999</v>
      </c>
      <c r="K18660">
        <v>-2.0153729999999999</v>
      </c>
      <c r="L18660">
        <v>-0.82467420000000002</v>
      </c>
      <c r="M18660">
        <v>0</v>
      </c>
      <c r="N18660">
        <v>0.82467420000000002</v>
      </c>
      <c r="O18660">
        <v>2.0153729999999999</v>
      </c>
      <c r="P18660">
        <v>113.85411000000001</v>
      </c>
      <c r="Q18660">
        <v>349.96579000000003</v>
      </c>
      <c r="R18660">
        <v>10</v>
      </c>
      <c r="S18660" s="81">
        <v>36442</v>
      </c>
    </row>
    <row r="18661" spans="1:19" x14ac:dyDescent="0.2">
      <c r="A18661" t="s">
        <v>78</v>
      </c>
      <c r="B18661" t="s">
        <v>59</v>
      </c>
      <c r="C18661" t="s">
        <v>47</v>
      </c>
      <c r="D18661" t="s">
        <v>14</v>
      </c>
      <c r="E18661">
        <v>2014</v>
      </c>
      <c r="F18661">
        <v>11</v>
      </c>
      <c r="G18661">
        <v>2140.739</v>
      </c>
      <c r="H18661">
        <v>2140.739</v>
      </c>
      <c r="I18661">
        <v>73.880499999999998</v>
      </c>
      <c r="J18661">
        <v>1.5763720000000001</v>
      </c>
      <c r="K18661">
        <v>-2.0202019999999998</v>
      </c>
      <c r="L18661">
        <v>-0.82665029999999995</v>
      </c>
      <c r="M18661">
        <v>0</v>
      </c>
      <c r="N18661">
        <v>0.82665029999999995</v>
      </c>
      <c r="O18661">
        <v>2.0202019999999998</v>
      </c>
      <c r="P18661">
        <v>113.85411000000001</v>
      </c>
      <c r="Q18661">
        <v>349.96579000000003</v>
      </c>
      <c r="R18661">
        <v>10</v>
      </c>
      <c r="S18661" s="81">
        <v>36442</v>
      </c>
    </row>
    <row r="18662" spans="1:19" x14ac:dyDescent="0.2">
      <c r="A18662" t="s">
        <v>78</v>
      </c>
      <c r="B18662" t="s">
        <v>59</v>
      </c>
      <c r="C18662" t="s">
        <v>47</v>
      </c>
      <c r="D18662" t="s">
        <v>14</v>
      </c>
      <c r="E18662">
        <v>2014</v>
      </c>
      <c r="F18662">
        <v>12</v>
      </c>
      <c r="G18662">
        <v>2099.703</v>
      </c>
      <c r="H18662">
        <v>2020.6189999999999</v>
      </c>
      <c r="I18662">
        <v>78.263599999999997</v>
      </c>
      <c r="J18662">
        <v>1.571329</v>
      </c>
      <c r="K18662">
        <v>77.070239999999998</v>
      </c>
      <c r="L18662">
        <v>78.259979999999999</v>
      </c>
      <c r="M18662">
        <v>79.083979999999997</v>
      </c>
      <c r="N18662">
        <v>79.907989999999998</v>
      </c>
      <c r="O18662">
        <v>81.097719999999995</v>
      </c>
      <c r="P18662">
        <v>113.85411000000001</v>
      </c>
      <c r="Q18662">
        <v>349.96579000000003</v>
      </c>
      <c r="R18662">
        <v>10</v>
      </c>
      <c r="S18662" s="81">
        <v>36442</v>
      </c>
    </row>
    <row r="18663" spans="1:19" x14ac:dyDescent="0.2">
      <c r="A18663" t="s">
        <v>78</v>
      </c>
      <c r="B18663" t="s">
        <v>59</v>
      </c>
      <c r="C18663" t="s">
        <v>47</v>
      </c>
      <c r="D18663" t="s">
        <v>14</v>
      </c>
      <c r="E18663">
        <v>2014</v>
      </c>
      <c r="F18663">
        <v>13</v>
      </c>
      <c r="G18663">
        <v>1994.0170000000001</v>
      </c>
      <c r="H18663">
        <v>1250.3150000000001</v>
      </c>
      <c r="I18663">
        <v>81.630300000000005</v>
      </c>
      <c r="J18663">
        <v>1.5703240000000001</v>
      </c>
      <c r="K18663">
        <v>741.6902</v>
      </c>
      <c r="L18663">
        <v>742.87919999999997</v>
      </c>
      <c r="M18663">
        <v>743.70259999999996</v>
      </c>
      <c r="N18663">
        <v>744.52610000000004</v>
      </c>
      <c r="O18663">
        <v>745.71510000000001</v>
      </c>
      <c r="P18663">
        <v>113.85411000000001</v>
      </c>
      <c r="Q18663">
        <v>349.96579000000003</v>
      </c>
      <c r="R18663">
        <v>10</v>
      </c>
      <c r="S18663" s="81">
        <v>36442</v>
      </c>
    </row>
    <row r="18664" spans="1:19" x14ac:dyDescent="0.2">
      <c r="A18664" t="s">
        <v>78</v>
      </c>
      <c r="B18664" t="s">
        <v>59</v>
      </c>
      <c r="C18664" t="s">
        <v>47</v>
      </c>
      <c r="D18664" t="s">
        <v>14</v>
      </c>
      <c r="E18664">
        <v>2014</v>
      </c>
      <c r="F18664">
        <v>14</v>
      </c>
      <c r="G18664">
        <v>1998.9690000000001</v>
      </c>
      <c r="H18664">
        <v>332.49700000000001</v>
      </c>
      <c r="I18664">
        <v>84.572800000000001</v>
      </c>
      <c r="J18664">
        <v>1.5728500000000001</v>
      </c>
      <c r="K18664">
        <v>1664.4570000000001</v>
      </c>
      <c r="L18664">
        <v>1665.6469999999999</v>
      </c>
      <c r="M18664">
        <v>1666.472</v>
      </c>
      <c r="N18664">
        <v>1667.297</v>
      </c>
      <c r="O18664">
        <v>1668.4880000000001</v>
      </c>
      <c r="P18664">
        <v>113.85411000000001</v>
      </c>
      <c r="Q18664">
        <v>349.96579000000003</v>
      </c>
      <c r="R18664">
        <v>10</v>
      </c>
      <c r="S18664" s="81">
        <v>36442</v>
      </c>
    </row>
    <row r="18665" spans="1:19" x14ac:dyDescent="0.2">
      <c r="A18665" t="s">
        <v>78</v>
      </c>
      <c r="B18665" t="s">
        <v>59</v>
      </c>
      <c r="C18665" t="s">
        <v>47</v>
      </c>
      <c r="D18665" t="s">
        <v>14</v>
      </c>
      <c r="E18665">
        <v>2014</v>
      </c>
      <c r="F18665">
        <v>15</v>
      </c>
      <c r="G18665">
        <v>1967.492</v>
      </c>
      <c r="H18665">
        <v>327.00749999999999</v>
      </c>
      <c r="I18665">
        <v>85.949600000000004</v>
      </c>
      <c r="J18665">
        <v>1.5553570000000001</v>
      </c>
      <c r="K18665">
        <v>1638.491</v>
      </c>
      <c r="L18665">
        <v>1639.6690000000001</v>
      </c>
      <c r="M18665">
        <v>1640.4849999999999</v>
      </c>
      <c r="N18665">
        <v>1641.3</v>
      </c>
      <c r="O18665">
        <v>1642.4780000000001</v>
      </c>
      <c r="P18665">
        <v>113.85411000000001</v>
      </c>
      <c r="Q18665">
        <v>349.96579000000003</v>
      </c>
      <c r="R18665">
        <v>10</v>
      </c>
      <c r="S18665" s="81">
        <v>36442</v>
      </c>
    </row>
    <row r="18666" spans="1:19" x14ac:dyDescent="0.2">
      <c r="A18666" t="s">
        <v>78</v>
      </c>
      <c r="B18666" t="s">
        <v>59</v>
      </c>
      <c r="C18666" t="s">
        <v>47</v>
      </c>
      <c r="D18666" t="s">
        <v>14</v>
      </c>
      <c r="E18666">
        <v>2014</v>
      </c>
      <c r="F18666">
        <v>16</v>
      </c>
      <c r="G18666">
        <v>1884.396</v>
      </c>
      <c r="H18666">
        <v>323.21359999999999</v>
      </c>
      <c r="I18666">
        <v>86.6892</v>
      </c>
      <c r="J18666">
        <v>1.559723</v>
      </c>
      <c r="K18666">
        <v>1559.184</v>
      </c>
      <c r="L18666">
        <v>1560.365</v>
      </c>
      <c r="M18666">
        <v>1561.183</v>
      </c>
      <c r="N18666">
        <v>1562</v>
      </c>
      <c r="O18666">
        <v>1563.181</v>
      </c>
      <c r="P18666">
        <v>113.85411000000001</v>
      </c>
      <c r="Q18666">
        <v>349.96579000000003</v>
      </c>
      <c r="R18666">
        <v>10</v>
      </c>
      <c r="S18666" s="81">
        <v>36442</v>
      </c>
    </row>
    <row r="18667" spans="1:19" x14ac:dyDescent="0.2">
      <c r="A18667" t="s">
        <v>78</v>
      </c>
      <c r="B18667" t="s">
        <v>59</v>
      </c>
      <c r="C18667" t="s">
        <v>47</v>
      </c>
      <c r="D18667" t="s">
        <v>14</v>
      </c>
      <c r="E18667">
        <v>2014</v>
      </c>
      <c r="F18667">
        <v>17</v>
      </c>
      <c r="G18667">
        <v>1872.9870000000001</v>
      </c>
      <c r="H18667">
        <v>316.58600000000001</v>
      </c>
      <c r="I18667">
        <v>86.711600000000004</v>
      </c>
      <c r="J18667">
        <v>1.5617300000000001</v>
      </c>
      <c r="K18667">
        <v>1554.4</v>
      </c>
      <c r="L18667">
        <v>1555.5820000000001</v>
      </c>
      <c r="M18667">
        <v>1556.4010000000001</v>
      </c>
      <c r="N18667">
        <v>1557.22</v>
      </c>
      <c r="O18667">
        <v>1558.402</v>
      </c>
      <c r="P18667">
        <v>113.85411000000001</v>
      </c>
      <c r="Q18667">
        <v>349.96579000000003</v>
      </c>
      <c r="R18667">
        <v>10</v>
      </c>
      <c r="S18667" s="81">
        <v>36442</v>
      </c>
    </row>
    <row r="18668" spans="1:19" x14ac:dyDescent="0.2">
      <c r="A18668" t="s">
        <v>78</v>
      </c>
      <c r="B18668" t="s">
        <v>59</v>
      </c>
      <c r="C18668" t="s">
        <v>47</v>
      </c>
      <c r="D18668" t="s">
        <v>14</v>
      </c>
      <c r="E18668">
        <v>2014</v>
      </c>
      <c r="F18668">
        <v>18</v>
      </c>
      <c r="G18668">
        <v>1863.3589999999999</v>
      </c>
      <c r="H18668">
        <v>309.57139999999998</v>
      </c>
      <c r="I18668">
        <v>85.892899999999997</v>
      </c>
      <c r="J18668">
        <v>1.560605</v>
      </c>
      <c r="K18668">
        <v>1551.788</v>
      </c>
      <c r="L18668">
        <v>1552.9690000000001</v>
      </c>
      <c r="M18668">
        <v>1553.788</v>
      </c>
      <c r="N18668">
        <v>1554.606</v>
      </c>
      <c r="O18668">
        <v>1555.788</v>
      </c>
      <c r="P18668">
        <v>113.85411000000001</v>
      </c>
      <c r="Q18668">
        <v>349.96579000000003</v>
      </c>
      <c r="R18668">
        <v>10</v>
      </c>
      <c r="S18668" s="81">
        <v>36442</v>
      </c>
    </row>
    <row r="18669" spans="1:19" x14ac:dyDescent="0.2">
      <c r="A18669" t="s">
        <v>78</v>
      </c>
      <c r="B18669" t="s">
        <v>59</v>
      </c>
      <c r="C18669" t="s">
        <v>47</v>
      </c>
      <c r="D18669" t="s">
        <v>14</v>
      </c>
      <c r="E18669">
        <v>2014</v>
      </c>
      <c r="F18669">
        <v>19</v>
      </c>
      <c r="G18669">
        <v>1983.913</v>
      </c>
      <c r="H18669">
        <v>938.76030000000003</v>
      </c>
      <c r="I18669">
        <v>81.955200000000005</v>
      </c>
      <c r="J18669">
        <v>1.568551</v>
      </c>
      <c r="K18669">
        <v>1043.1420000000001</v>
      </c>
      <c r="L18669">
        <v>1044.33</v>
      </c>
      <c r="M18669">
        <v>1045.152</v>
      </c>
      <c r="N18669">
        <v>1045.9749999999999</v>
      </c>
      <c r="O18669">
        <v>1047.162</v>
      </c>
      <c r="P18669">
        <v>113.85411000000001</v>
      </c>
      <c r="Q18669">
        <v>349.96579000000003</v>
      </c>
      <c r="R18669">
        <v>10</v>
      </c>
      <c r="S18669" s="81">
        <v>36442</v>
      </c>
    </row>
    <row r="18670" spans="1:19" x14ac:dyDescent="0.2">
      <c r="A18670" t="s">
        <v>78</v>
      </c>
      <c r="B18670" t="s">
        <v>59</v>
      </c>
      <c r="C18670" t="s">
        <v>47</v>
      </c>
      <c r="D18670" t="s">
        <v>14</v>
      </c>
      <c r="E18670">
        <v>2014</v>
      </c>
      <c r="F18670">
        <v>20</v>
      </c>
      <c r="G18670">
        <v>2073.9340000000002</v>
      </c>
      <c r="H18670">
        <v>1596.18</v>
      </c>
      <c r="I18670">
        <v>76.102999999999994</v>
      </c>
      <c r="J18670">
        <v>1.572354</v>
      </c>
      <c r="K18670">
        <v>475.73899999999998</v>
      </c>
      <c r="L18670">
        <v>476.92950000000002</v>
      </c>
      <c r="M18670">
        <v>477.75400000000002</v>
      </c>
      <c r="N18670">
        <v>478.57859999999999</v>
      </c>
      <c r="O18670">
        <v>479.76909999999998</v>
      </c>
      <c r="P18670">
        <v>113.85411000000001</v>
      </c>
      <c r="Q18670">
        <v>349.96579000000003</v>
      </c>
      <c r="R18670">
        <v>10</v>
      </c>
      <c r="S18670" s="81">
        <v>36442</v>
      </c>
    </row>
    <row r="18671" spans="1:19" x14ac:dyDescent="0.2">
      <c r="A18671" t="s">
        <v>78</v>
      </c>
      <c r="B18671" t="s">
        <v>59</v>
      </c>
      <c r="C18671" t="s">
        <v>47</v>
      </c>
      <c r="D18671" t="s">
        <v>14</v>
      </c>
      <c r="E18671">
        <v>2014</v>
      </c>
      <c r="F18671">
        <v>21</v>
      </c>
      <c r="G18671">
        <v>2066.2130000000002</v>
      </c>
      <c r="H18671">
        <v>1824.69</v>
      </c>
      <c r="I18671">
        <v>72.461100000000002</v>
      </c>
      <c r="J18671">
        <v>1.573936</v>
      </c>
      <c r="K18671">
        <v>239.5051</v>
      </c>
      <c r="L18671">
        <v>240.6968</v>
      </c>
      <c r="M18671">
        <v>241.5222</v>
      </c>
      <c r="N18671">
        <v>242.3476</v>
      </c>
      <c r="O18671">
        <v>243.5393</v>
      </c>
      <c r="P18671">
        <v>113.85411000000001</v>
      </c>
      <c r="Q18671">
        <v>349.96579000000003</v>
      </c>
      <c r="R18671">
        <v>10</v>
      </c>
      <c r="S18671" s="81">
        <v>36442</v>
      </c>
    </row>
    <row r="18672" spans="1:19" x14ac:dyDescent="0.2">
      <c r="A18672" t="s">
        <v>78</v>
      </c>
      <c r="B18672" t="s">
        <v>59</v>
      </c>
      <c r="C18672" t="s">
        <v>47</v>
      </c>
      <c r="D18672" t="s">
        <v>14</v>
      </c>
      <c r="E18672">
        <v>2014</v>
      </c>
      <c r="F18672">
        <v>22</v>
      </c>
      <c r="G18672">
        <v>2085.98</v>
      </c>
      <c r="H18672">
        <v>1906.732</v>
      </c>
      <c r="I18672">
        <v>70.093400000000003</v>
      </c>
      <c r="J18672">
        <v>1.5822179999999999</v>
      </c>
      <c r="K18672">
        <v>177.22020000000001</v>
      </c>
      <c r="L18672">
        <v>178.41820000000001</v>
      </c>
      <c r="M18672">
        <v>179.24789999999999</v>
      </c>
      <c r="N18672">
        <v>180.07759999999999</v>
      </c>
      <c r="O18672">
        <v>181.2756</v>
      </c>
      <c r="P18672">
        <v>113.85411000000001</v>
      </c>
      <c r="Q18672">
        <v>349.96579000000003</v>
      </c>
      <c r="R18672">
        <v>10</v>
      </c>
      <c r="S18672" s="81">
        <v>36442</v>
      </c>
    </row>
    <row r="18673" spans="1:19" x14ac:dyDescent="0.2">
      <c r="A18673" t="s">
        <v>78</v>
      </c>
      <c r="B18673" t="s">
        <v>59</v>
      </c>
      <c r="C18673" t="s">
        <v>47</v>
      </c>
      <c r="D18673" t="s">
        <v>14</v>
      </c>
      <c r="E18673">
        <v>2014</v>
      </c>
      <c r="F18673">
        <v>23</v>
      </c>
      <c r="G18673">
        <v>2091.154</v>
      </c>
      <c r="H18673">
        <v>1959.8409999999999</v>
      </c>
      <c r="I18673">
        <v>67.357900000000001</v>
      </c>
      <c r="J18673">
        <v>1.5854079999999999</v>
      </c>
      <c r="K18673">
        <v>129.28139999999999</v>
      </c>
      <c r="L18673">
        <v>130.48179999999999</v>
      </c>
      <c r="M18673">
        <v>131.31319999999999</v>
      </c>
      <c r="N18673">
        <v>132.1446</v>
      </c>
      <c r="O18673">
        <v>133.345</v>
      </c>
      <c r="P18673">
        <v>113.85411000000001</v>
      </c>
      <c r="Q18673">
        <v>349.96579000000003</v>
      </c>
      <c r="R18673">
        <v>10</v>
      </c>
      <c r="S18673" s="81">
        <v>36442</v>
      </c>
    </row>
    <row r="18674" spans="1:19" x14ac:dyDescent="0.2">
      <c r="A18674" t="s">
        <v>78</v>
      </c>
      <c r="B18674" t="s">
        <v>59</v>
      </c>
      <c r="C18674" t="s">
        <v>47</v>
      </c>
      <c r="D18674" t="s">
        <v>14</v>
      </c>
      <c r="E18674">
        <v>2014</v>
      </c>
      <c r="F18674">
        <v>24</v>
      </c>
      <c r="G18674">
        <v>2087.3110000000001</v>
      </c>
      <c r="H18674">
        <v>1981.1279999999999</v>
      </c>
      <c r="I18674">
        <v>65.7149</v>
      </c>
      <c r="J18674">
        <v>1.590387</v>
      </c>
      <c r="K18674">
        <v>104.1451</v>
      </c>
      <c r="L18674">
        <v>105.3492</v>
      </c>
      <c r="M18674">
        <v>106.1832</v>
      </c>
      <c r="N18674">
        <v>107.0172</v>
      </c>
      <c r="O18674">
        <v>108.2214</v>
      </c>
      <c r="P18674">
        <v>113.85411000000001</v>
      </c>
      <c r="Q18674">
        <v>349.96579000000003</v>
      </c>
      <c r="R18674">
        <v>10</v>
      </c>
      <c r="S18674" s="81">
        <v>36442</v>
      </c>
    </row>
    <row r="18675" spans="1:19" x14ac:dyDescent="0.2">
      <c r="A18675" t="s">
        <v>78</v>
      </c>
      <c r="B18675" t="s">
        <v>59</v>
      </c>
      <c r="C18675" t="s">
        <v>47</v>
      </c>
      <c r="D18675" t="s">
        <v>15</v>
      </c>
      <c r="E18675">
        <v>2014</v>
      </c>
      <c r="F18675">
        <v>1</v>
      </c>
      <c r="G18675">
        <v>1964.5930000000001</v>
      </c>
      <c r="H18675">
        <v>1964.5930000000001</v>
      </c>
      <c r="I18675">
        <v>39.254300000000001</v>
      </c>
      <c r="J18675">
        <v>1.538421</v>
      </c>
      <c r="K18675">
        <v>-1.971565</v>
      </c>
      <c r="L18675">
        <v>-0.80674860000000004</v>
      </c>
      <c r="M18675">
        <v>0</v>
      </c>
      <c r="N18675">
        <v>0.80674860000000004</v>
      </c>
      <c r="O18675">
        <v>1.971565</v>
      </c>
      <c r="P18675">
        <v>114.53601999999999</v>
      </c>
      <c r="Q18675">
        <v>349.94702000000001</v>
      </c>
      <c r="R18675">
        <v>11</v>
      </c>
      <c r="S18675" s="81">
        <v>32107</v>
      </c>
    </row>
    <row r="18676" spans="1:19" x14ac:dyDescent="0.2">
      <c r="A18676" t="s">
        <v>78</v>
      </c>
      <c r="B18676" t="s">
        <v>59</v>
      </c>
      <c r="C18676" t="s">
        <v>47</v>
      </c>
      <c r="D18676" t="s">
        <v>15</v>
      </c>
      <c r="E18676">
        <v>2014</v>
      </c>
      <c r="F18676">
        <v>2</v>
      </c>
      <c r="G18676">
        <v>1935.0630000000001</v>
      </c>
      <c r="H18676">
        <v>1935.0630000000001</v>
      </c>
      <c r="I18676">
        <v>38.139400000000002</v>
      </c>
      <c r="J18676">
        <v>1.5377670000000001</v>
      </c>
      <c r="K18676">
        <v>-1.9707269999999999</v>
      </c>
      <c r="L18676">
        <v>-0.80640559999999994</v>
      </c>
      <c r="M18676">
        <v>0</v>
      </c>
      <c r="N18676">
        <v>0.80640559999999994</v>
      </c>
      <c r="O18676">
        <v>1.9707269999999999</v>
      </c>
      <c r="P18676">
        <v>114.53601999999999</v>
      </c>
      <c r="Q18676">
        <v>349.94702000000001</v>
      </c>
      <c r="R18676">
        <v>11</v>
      </c>
      <c r="S18676" s="81">
        <v>32107</v>
      </c>
    </row>
    <row r="18677" spans="1:19" x14ac:dyDescent="0.2">
      <c r="A18677" t="s">
        <v>78</v>
      </c>
      <c r="B18677" t="s">
        <v>59</v>
      </c>
      <c r="C18677" t="s">
        <v>47</v>
      </c>
      <c r="D18677" t="s">
        <v>15</v>
      </c>
      <c r="E18677">
        <v>2014</v>
      </c>
      <c r="F18677">
        <v>3</v>
      </c>
      <c r="G18677">
        <v>1909.0820000000001</v>
      </c>
      <c r="H18677">
        <v>1909.0820000000001</v>
      </c>
      <c r="I18677">
        <v>37.3324</v>
      </c>
      <c r="J18677">
        <v>1.5387249999999999</v>
      </c>
      <c r="K18677">
        <v>-1.971956</v>
      </c>
      <c r="L18677">
        <v>-0.80690839999999997</v>
      </c>
      <c r="M18677">
        <v>0</v>
      </c>
      <c r="N18677">
        <v>0.80690839999999997</v>
      </c>
      <c r="O18677">
        <v>1.971956</v>
      </c>
      <c r="P18677">
        <v>114.53601999999999</v>
      </c>
      <c r="Q18677">
        <v>349.94702000000001</v>
      </c>
      <c r="R18677">
        <v>11</v>
      </c>
      <c r="S18677" s="81">
        <v>32107</v>
      </c>
    </row>
    <row r="18678" spans="1:19" x14ac:dyDescent="0.2">
      <c r="A18678" t="s">
        <v>78</v>
      </c>
      <c r="B18678" t="s">
        <v>59</v>
      </c>
      <c r="C18678" t="s">
        <v>47</v>
      </c>
      <c r="D18678" t="s">
        <v>15</v>
      </c>
      <c r="E18678">
        <v>2014</v>
      </c>
      <c r="F18678">
        <v>4</v>
      </c>
      <c r="G18678">
        <v>1913.2090000000001</v>
      </c>
      <c r="H18678">
        <v>1913.2090000000001</v>
      </c>
      <c r="I18678">
        <v>36.388300000000001</v>
      </c>
      <c r="J18678">
        <v>1.5344370000000001</v>
      </c>
      <c r="K18678">
        <v>-1.9664600000000001</v>
      </c>
      <c r="L18678">
        <v>-0.80465949999999997</v>
      </c>
      <c r="M18678">
        <v>0</v>
      </c>
      <c r="N18678">
        <v>0.80465949999999997</v>
      </c>
      <c r="O18678">
        <v>1.9664600000000001</v>
      </c>
      <c r="P18678">
        <v>114.53601999999999</v>
      </c>
      <c r="Q18678">
        <v>349.94702000000001</v>
      </c>
      <c r="R18678">
        <v>11</v>
      </c>
      <c r="S18678" s="81">
        <v>32107</v>
      </c>
    </row>
    <row r="18679" spans="1:19" x14ac:dyDescent="0.2">
      <c r="A18679" t="s">
        <v>78</v>
      </c>
      <c r="B18679" t="s">
        <v>59</v>
      </c>
      <c r="C18679" t="s">
        <v>47</v>
      </c>
      <c r="D18679" t="s">
        <v>15</v>
      </c>
      <c r="E18679">
        <v>2014</v>
      </c>
      <c r="F18679">
        <v>5</v>
      </c>
      <c r="G18679">
        <v>1952.854</v>
      </c>
      <c r="H18679">
        <v>1952.854</v>
      </c>
      <c r="I18679">
        <v>36.1252</v>
      </c>
      <c r="J18679">
        <v>1.533202</v>
      </c>
      <c r="K18679">
        <v>-1.964877</v>
      </c>
      <c r="L18679">
        <v>-0.8040119</v>
      </c>
      <c r="M18679">
        <v>0</v>
      </c>
      <c r="N18679">
        <v>0.8040119</v>
      </c>
      <c r="O18679">
        <v>1.964877</v>
      </c>
      <c r="P18679">
        <v>114.53601999999999</v>
      </c>
      <c r="Q18679">
        <v>349.94702000000001</v>
      </c>
      <c r="R18679">
        <v>11</v>
      </c>
      <c r="S18679" s="81">
        <v>32107</v>
      </c>
    </row>
    <row r="18680" spans="1:19" x14ac:dyDescent="0.2">
      <c r="A18680" t="s">
        <v>78</v>
      </c>
      <c r="B18680" t="s">
        <v>59</v>
      </c>
      <c r="C18680" t="s">
        <v>47</v>
      </c>
      <c r="D18680" t="s">
        <v>15</v>
      </c>
      <c r="E18680">
        <v>2014</v>
      </c>
      <c r="F18680">
        <v>6</v>
      </c>
      <c r="G18680">
        <v>2022.6120000000001</v>
      </c>
      <c r="H18680">
        <v>2022.6120000000001</v>
      </c>
      <c r="I18680">
        <v>35.410200000000003</v>
      </c>
      <c r="J18680">
        <v>1.534402</v>
      </c>
      <c r="K18680">
        <v>-1.9664159999999999</v>
      </c>
      <c r="L18680">
        <v>-0.80464139999999995</v>
      </c>
      <c r="M18680">
        <v>0</v>
      </c>
      <c r="N18680">
        <v>0.80464139999999995</v>
      </c>
      <c r="O18680">
        <v>1.9664159999999999</v>
      </c>
      <c r="P18680">
        <v>114.53601999999999</v>
      </c>
      <c r="Q18680">
        <v>349.94702000000001</v>
      </c>
      <c r="R18680">
        <v>11</v>
      </c>
      <c r="S18680" s="81">
        <v>32107</v>
      </c>
    </row>
    <row r="18681" spans="1:19" x14ac:dyDescent="0.2">
      <c r="A18681" t="s">
        <v>78</v>
      </c>
      <c r="B18681" t="s">
        <v>59</v>
      </c>
      <c r="C18681" t="s">
        <v>47</v>
      </c>
      <c r="D18681" t="s">
        <v>15</v>
      </c>
      <c r="E18681">
        <v>2014</v>
      </c>
      <c r="F18681">
        <v>7</v>
      </c>
      <c r="G18681">
        <v>2128.8409999999999</v>
      </c>
      <c r="H18681">
        <v>2128.8409999999999</v>
      </c>
      <c r="I18681">
        <v>35.305399999999999</v>
      </c>
      <c r="J18681">
        <v>1.5380389999999999</v>
      </c>
      <c r="K18681">
        <v>-1.971077</v>
      </c>
      <c r="L18681">
        <v>-0.80654859999999995</v>
      </c>
      <c r="M18681">
        <v>0</v>
      </c>
      <c r="N18681">
        <v>0.80654859999999995</v>
      </c>
      <c r="O18681">
        <v>1.971077</v>
      </c>
      <c r="P18681">
        <v>114.53601999999999</v>
      </c>
      <c r="Q18681">
        <v>349.94702000000001</v>
      </c>
      <c r="R18681">
        <v>11</v>
      </c>
      <c r="S18681" s="81">
        <v>32107</v>
      </c>
    </row>
    <row r="18682" spans="1:19" x14ac:dyDescent="0.2">
      <c r="A18682" t="s">
        <v>78</v>
      </c>
      <c r="B18682" t="s">
        <v>59</v>
      </c>
      <c r="C18682" t="s">
        <v>47</v>
      </c>
      <c r="D18682" t="s">
        <v>15</v>
      </c>
      <c r="E18682">
        <v>2014</v>
      </c>
      <c r="F18682">
        <v>8</v>
      </c>
      <c r="G18682">
        <v>2131.6350000000002</v>
      </c>
      <c r="H18682">
        <v>2131.6350000000002</v>
      </c>
      <c r="I18682">
        <v>36.279299999999999</v>
      </c>
      <c r="J18682">
        <v>1.53525</v>
      </c>
      <c r="K18682">
        <v>-1.9675020000000001</v>
      </c>
      <c r="L18682">
        <v>-0.80508570000000002</v>
      </c>
      <c r="M18682">
        <v>0</v>
      </c>
      <c r="N18682">
        <v>0.80508570000000002</v>
      </c>
      <c r="O18682">
        <v>1.9675020000000001</v>
      </c>
      <c r="P18682">
        <v>114.53601999999999</v>
      </c>
      <c r="Q18682">
        <v>349.94702000000001</v>
      </c>
      <c r="R18682">
        <v>11</v>
      </c>
      <c r="S18682" s="81">
        <v>32107</v>
      </c>
    </row>
    <row r="18683" spans="1:19" x14ac:dyDescent="0.2">
      <c r="A18683" t="s">
        <v>78</v>
      </c>
      <c r="B18683" t="s">
        <v>59</v>
      </c>
      <c r="C18683" t="s">
        <v>47</v>
      </c>
      <c r="D18683" t="s">
        <v>15</v>
      </c>
      <c r="E18683">
        <v>2014</v>
      </c>
      <c r="F18683">
        <v>9</v>
      </c>
      <c r="G18683">
        <v>2111.4650000000001</v>
      </c>
      <c r="H18683">
        <v>2111.4650000000001</v>
      </c>
      <c r="I18683">
        <v>40.384999999999998</v>
      </c>
      <c r="J18683">
        <v>1.535266</v>
      </c>
      <c r="K18683">
        <v>-1.9675229999999999</v>
      </c>
      <c r="L18683">
        <v>-0.80509419999999998</v>
      </c>
      <c r="M18683">
        <v>0</v>
      </c>
      <c r="N18683">
        <v>0.80509419999999998</v>
      </c>
      <c r="O18683">
        <v>1.9675229999999999</v>
      </c>
      <c r="P18683">
        <v>114.53601999999999</v>
      </c>
      <c r="Q18683">
        <v>349.94702000000001</v>
      </c>
      <c r="R18683">
        <v>11</v>
      </c>
      <c r="S18683" s="81">
        <v>32107</v>
      </c>
    </row>
    <row r="18684" spans="1:19" x14ac:dyDescent="0.2">
      <c r="A18684" t="s">
        <v>78</v>
      </c>
      <c r="B18684" t="s">
        <v>59</v>
      </c>
      <c r="C18684" t="s">
        <v>47</v>
      </c>
      <c r="D18684" t="s">
        <v>15</v>
      </c>
      <c r="E18684">
        <v>2014</v>
      </c>
      <c r="F18684">
        <v>10</v>
      </c>
      <c r="G18684">
        <v>2114.3589999999999</v>
      </c>
      <c r="H18684">
        <v>2114.3589999999999</v>
      </c>
      <c r="I18684">
        <v>46.076799999999999</v>
      </c>
      <c r="J18684">
        <v>1.53501</v>
      </c>
      <c r="K18684">
        <v>-1.9671940000000001</v>
      </c>
      <c r="L18684">
        <v>-0.8049598</v>
      </c>
      <c r="M18684">
        <v>0</v>
      </c>
      <c r="N18684">
        <v>0.8049598</v>
      </c>
      <c r="O18684">
        <v>1.9671940000000001</v>
      </c>
      <c r="P18684">
        <v>114.53601999999999</v>
      </c>
      <c r="Q18684">
        <v>349.94702000000001</v>
      </c>
      <c r="R18684">
        <v>11</v>
      </c>
      <c r="S18684" s="81">
        <v>32107</v>
      </c>
    </row>
    <row r="18685" spans="1:19" x14ac:dyDescent="0.2">
      <c r="A18685" t="s">
        <v>78</v>
      </c>
      <c r="B18685" t="s">
        <v>59</v>
      </c>
      <c r="C18685" t="s">
        <v>47</v>
      </c>
      <c r="D18685" t="s">
        <v>15</v>
      </c>
      <c r="E18685">
        <v>2014</v>
      </c>
      <c r="F18685">
        <v>11</v>
      </c>
      <c r="G18685">
        <v>2089.7020000000002</v>
      </c>
      <c r="H18685">
        <v>2089.7020000000002</v>
      </c>
      <c r="I18685">
        <v>50.558500000000002</v>
      </c>
      <c r="J18685">
        <v>1.5349919999999999</v>
      </c>
      <c r="K18685">
        <v>-1.967171</v>
      </c>
      <c r="L18685">
        <v>-0.80495050000000001</v>
      </c>
      <c r="M18685">
        <v>0</v>
      </c>
      <c r="N18685">
        <v>0.80495050000000001</v>
      </c>
      <c r="O18685">
        <v>1.967171</v>
      </c>
      <c r="P18685">
        <v>114.53601999999999</v>
      </c>
      <c r="Q18685">
        <v>349.94702000000001</v>
      </c>
      <c r="R18685">
        <v>11</v>
      </c>
      <c r="S18685" s="81">
        <v>32107</v>
      </c>
    </row>
    <row r="18686" spans="1:19" x14ac:dyDescent="0.2">
      <c r="A18686" t="s">
        <v>78</v>
      </c>
      <c r="B18686" t="s">
        <v>59</v>
      </c>
      <c r="C18686" t="s">
        <v>47</v>
      </c>
      <c r="D18686" t="s">
        <v>15</v>
      </c>
      <c r="E18686">
        <v>2014</v>
      </c>
      <c r="F18686">
        <v>12</v>
      </c>
      <c r="G18686">
        <v>2097.2249999999999</v>
      </c>
      <c r="H18686">
        <v>2097.2249999999999</v>
      </c>
      <c r="I18686">
        <v>53.610199999999999</v>
      </c>
      <c r="J18686">
        <v>1.5353600000000001</v>
      </c>
      <c r="K18686">
        <v>-1.967643</v>
      </c>
      <c r="L18686">
        <v>-0.80514370000000002</v>
      </c>
      <c r="M18686">
        <v>0</v>
      </c>
      <c r="N18686">
        <v>0.80514370000000002</v>
      </c>
      <c r="O18686">
        <v>1.967643</v>
      </c>
      <c r="P18686">
        <v>114.53601999999999</v>
      </c>
      <c r="Q18686">
        <v>349.94702000000001</v>
      </c>
      <c r="R18686">
        <v>11</v>
      </c>
      <c r="S18686" s="81">
        <v>32107</v>
      </c>
    </row>
    <row r="18687" spans="1:19" x14ac:dyDescent="0.2">
      <c r="A18687" t="s">
        <v>78</v>
      </c>
      <c r="B18687" t="s">
        <v>59</v>
      </c>
      <c r="C18687" t="s">
        <v>47</v>
      </c>
      <c r="D18687" t="s">
        <v>15</v>
      </c>
      <c r="E18687">
        <v>2014</v>
      </c>
      <c r="F18687">
        <v>13</v>
      </c>
      <c r="G18687">
        <v>2102.1280000000002</v>
      </c>
      <c r="H18687">
        <v>2102.1280000000002</v>
      </c>
      <c r="I18687">
        <v>56.414000000000001</v>
      </c>
      <c r="J18687">
        <v>1.537863</v>
      </c>
      <c r="K18687">
        <v>-1.97085</v>
      </c>
      <c r="L18687">
        <v>-0.8064559</v>
      </c>
      <c r="M18687">
        <v>0</v>
      </c>
      <c r="N18687">
        <v>0.8064559</v>
      </c>
      <c r="O18687">
        <v>1.97085</v>
      </c>
      <c r="P18687">
        <v>114.53601999999999</v>
      </c>
      <c r="Q18687">
        <v>349.94702000000001</v>
      </c>
      <c r="R18687">
        <v>11</v>
      </c>
      <c r="S18687" s="81">
        <v>32107</v>
      </c>
    </row>
    <row r="18688" spans="1:19" x14ac:dyDescent="0.2">
      <c r="A18688" t="s">
        <v>78</v>
      </c>
      <c r="B18688" t="s">
        <v>59</v>
      </c>
      <c r="C18688" t="s">
        <v>47</v>
      </c>
      <c r="D18688" t="s">
        <v>15</v>
      </c>
      <c r="E18688">
        <v>2014</v>
      </c>
      <c r="F18688">
        <v>14</v>
      </c>
      <c r="G18688">
        <v>2069.9839999999999</v>
      </c>
      <c r="H18688">
        <v>2069.9839999999999</v>
      </c>
      <c r="I18688">
        <v>57.926699999999997</v>
      </c>
      <c r="J18688">
        <v>1.5433140000000001</v>
      </c>
      <c r="K18688">
        <v>-1.9778359999999999</v>
      </c>
      <c r="L18688">
        <v>-0.80931439999999999</v>
      </c>
      <c r="M18688">
        <v>0</v>
      </c>
      <c r="N18688">
        <v>0.80931439999999999</v>
      </c>
      <c r="O18688">
        <v>1.9778359999999999</v>
      </c>
      <c r="P18688">
        <v>114.53601999999999</v>
      </c>
      <c r="Q18688">
        <v>349.94702000000001</v>
      </c>
      <c r="R18688">
        <v>11</v>
      </c>
      <c r="S18688" s="81">
        <v>32107</v>
      </c>
    </row>
    <row r="18689" spans="1:19" x14ac:dyDescent="0.2">
      <c r="A18689" t="s">
        <v>78</v>
      </c>
      <c r="B18689" t="s">
        <v>59</v>
      </c>
      <c r="C18689" t="s">
        <v>47</v>
      </c>
      <c r="D18689" t="s">
        <v>15</v>
      </c>
      <c r="E18689">
        <v>2014</v>
      </c>
      <c r="F18689">
        <v>15</v>
      </c>
      <c r="G18689">
        <v>2016.595</v>
      </c>
      <c r="H18689">
        <v>1958.021</v>
      </c>
      <c r="I18689">
        <v>58.576500000000003</v>
      </c>
      <c r="J18689">
        <v>1.5367299999999999</v>
      </c>
      <c r="K18689">
        <v>56.60445</v>
      </c>
      <c r="L18689">
        <v>57.767989999999998</v>
      </c>
      <c r="M18689">
        <v>58.57385</v>
      </c>
      <c r="N18689">
        <v>59.379710000000003</v>
      </c>
      <c r="O18689">
        <v>60.54325</v>
      </c>
      <c r="P18689">
        <v>114.53601999999999</v>
      </c>
      <c r="Q18689">
        <v>349.94702000000001</v>
      </c>
      <c r="R18689">
        <v>11</v>
      </c>
      <c r="S18689" s="81">
        <v>32107</v>
      </c>
    </row>
    <row r="18690" spans="1:19" x14ac:dyDescent="0.2">
      <c r="A18690" t="s">
        <v>78</v>
      </c>
      <c r="B18690" t="s">
        <v>59</v>
      </c>
      <c r="C18690" t="s">
        <v>47</v>
      </c>
      <c r="D18690" t="s">
        <v>15</v>
      </c>
      <c r="E18690">
        <v>2014</v>
      </c>
      <c r="F18690">
        <v>16</v>
      </c>
      <c r="G18690">
        <v>1945.8440000000001</v>
      </c>
      <c r="H18690">
        <v>1234.729</v>
      </c>
      <c r="I18690">
        <v>57.582000000000001</v>
      </c>
      <c r="J18690">
        <v>1.5361720000000001</v>
      </c>
      <c r="K18690">
        <v>709.14670000000001</v>
      </c>
      <c r="L18690">
        <v>710.3098</v>
      </c>
      <c r="M18690">
        <v>711.11540000000002</v>
      </c>
      <c r="N18690">
        <v>711.92089999999996</v>
      </c>
      <c r="O18690">
        <v>713.08399999999995</v>
      </c>
      <c r="P18690">
        <v>114.53601999999999</v>
      </c>
      <c r="Q18690">
        <v>349.94702000000001</v>
      </c>
      <c r="R18690">
        <v>11</v>
      </c>
      <c r="S18690" s="81">
        <v>32107</v>
      </c>
    </row>
    <row r="18691" spans="1:19" x14ac:dyDescent="0.2">
      <c r="A18691" t="s">
        <v>78</v>
      </c>
      <c r="B18691" t="s">
        <v>59</v>
      </c>
      <c r="C18691" t="s">
        <v>47</v>
      </c>
      <c r="D18691" t="s">
        <v>15</v>
      </c>
      <c r="E18691">
        <v>2014</v>
      </c>
      <c r="F18691">
        <v>17</v>
      </c>
      <c r="G18691">
        <v>1936.4970000000001</v>
      </c>
      <c r="H18691">
        <v>329.87130000000002</v>
      </c>
      <c r="I18691">
        <v>54.104399999999998</v>
      </c>
      <c r="J18691">
        <v>1.535744</v>
      </c>
      <c r="K18691">
        <v>1604.6579999999999</v>
      </c>
      <c r="L18691">
        <v>1605.8209999999999</v>
      </c>
      <c r="M18691">
        <v>1606.626</v>
      </c>
      <c r="N18691">
        <v>1607.432</v>
      </c>
      <c r="O18691">
        <v>1608.5940000000001</v>
      </c>
      <c r="P18691">
        <v>114.53601999999999</v>
      </c>
      <c r="Q18691">
        <v>349.94702000000001</v>
      </c>
      <c r="R18691">
        <v>11</v>
      </c>
      <c r="S18691" s="81">
        <v>32107</v>
      </c>
    </row>
    <row r="18692" spans="1:19" x14ac:dyDescent="0.2">
      <c r="A18692" t="s">
        <v>78</v>
      </c>
      <c r="B18692" t="s">
        <v>59</v>
      </c>
      <c r="C18692" t="s">
        <v>47</v>
      </c>
      <c r="D18692" t="s">
        <v>15</v>
      </c>
      <c r="E18692">
        <v>2014</v>
      </c>
      <c r="F18692">
        <v>18</v>
      </c>
      <c r="G18692">
        <v>1943.5029999999999</v>
      </c>
      <c r="H18692">
        <v>324.70850000000002</v>
      </c>
      <c r="I18692">
        <v>48.904600000000002</v>
      </c>
      <c r="J18692">
        <v>1.536079</v>
      </c>
      <c r="K18692">
        <v>1616.826</v>
      </c>
      <c r="L18692">
        <v>1617.989</v>
      </c>
      <c r="M18692">
        <v>1618.7950000000001</v>
      </c>
      <c r="N18692">
        <v>1619.6</v>
      </c>
      <c r="O18692">
        <v>1620.7629999999999</v>
      </c>
      <c r="P18692">
        <v>114.53601999999999</v>
      </c>
      <c r="Q18692">
        <v>349.94702000000001</v>
      </c>
      <c r="R18692">
        <v>11</v>
      </c>
      <c r="S18692" s="81">
        <v>32107</v>
      </c>
    </row>
    <row r="18693" spans="1:19" x14ac:dyDescent="0.2">
      <c r="A18693" t="s">
        <v>78</v>
      </c>
      <c r="B18693" t="s">
        <v>59</v>
      </c>
      <c r="C18693" t="s">
        <v>47</v>
      </c>
      <c r="D18693" t="s">
        <v>15</v>
      </c>
      <c r="E18693">
        <v>2014</v>
      </c>
      <c r="F18693">
        <v>19</v>
      </c>
      <c r="G18693">
        <v>1953.1079999999999</v>
      </c>
      <c r="H18693">
        <v>321.7611</v>
      </c>
      <c r="I18693">
        <v>45.157400000000003</v>
      </c>
      <c r="J18693">
        <v>1.5356350000000001</v>
      </c>
      <c r="K18693">
        <v>1629.3789999999999</v>
      </c>
      <c r="L18693">
        <v>1630.5419999999999</v>
      </c>
      <c r="M18693">
        <v>1631.347</v>
      </c>
      <c r="N18693">
        <v>1632.153</v>
      </c>
      <c r="O18693">
        <v>1633.3150000000001</v>
      </c>
      <c r="P18693">
        <v>114.53601999999999</v>
      </c>
      <c r="Q18693">
        <v>349.94702000000001</v>
      </c>
      <c r="R18693">
        <v>11</v>
      </c>
      <c r="S18693" s="81">
        <v>32107</v>
      </c>
    </row>
    <row r="18694" spans="1:19" x14ac:dyDescent="0.2">
      <c r="A18694" t="s">
        <v>78</v>
      </c>
      <c r="B18694" t="s">
        <v>59</v>
      </c>
      <c r="C18694" t="s">
        <v>47</v>
      </c>
      <c r="D18694" t="s">
        <v>15</v>
      </c>
      <c r="E18694">
        <v>2014</v>
      </c>
      <c r="F18694">
        <v>20</v>
      </c>
      <c r="G18694">
        <v>2007.646</v>
      </c>
      <c r="H18694">
        <v>317.11329999999998</v>
      </c>
      <c r="I18694">
        <v>42.553899999999999</v>
      </c>
      <c r="J18694">
        <v>1.5394730000000001</v>
      </c>
      <c r="K18694">
        <v>1688.56</v>
      </c>
      <c r="L18694">
        <v>1689.7249999999999</v>
      </c>
      <c r="M18694">
        <v>1690.5329999999999</v>
      </c>
      <c r="N18694">
        <v>1691.34</v>
      </c>
      <c r="O18694">
        <v>1692.5050000000001</v>
      </c>
      <c r="P18694">
        <v>114.53601999999999</v>
      </c>
      <c r="Q18694">
        <v>349.94702000000001</v>
      </c>
      <c r="R18694">
        <v>11</v>
      </c>
      <c r="S18694" s="81">
        <v>32107</v>
      </c>
    </row>
    <row r="18695" spans="1:19" x14ac:dyDescent="0.2">
      <c r="A18695" t="s">
        <v>78</v>
      </c>
      <c r="B18695" t="s">
        <v>59</v>
      </c>
      <c r="C18695" t="s">
        <v>47</v>
      </c>
      <c r="D18695" t="s">
        <v>15</v>
      </c>
      <c r="E18695">
        <v>2014</v>
      </c>
      <c r="F18695">
        <v>21</v>
      </c>
      <c r="G18695">
        <v>2024.4739999999999</v>
      </c>
      <c r="H18695">
        <v>314.22669999999999</v>
      </c>
      <c r="I18695">
        <v>40.406500000000001</v>
      </c>
      <c r="J18695">
        <v>1.539069</v>
      </c>
      <c r="K18695">
        <v>1708.2750000000001</v>
      </c>
      <c r="L18695">
        <v>1709.441</v>
      </c>
      <c r="M18695">
        <v>1710.248</v>
      </c>
      <c r="N18695">
        <v>1711.0550000000001</v>
      </c>
      <c r="O18695">
        <v>1712.22</v>
      </c>
      <c r="P18695">
        <v>114.53601999999999</v>
      </c>
      <c r="Q18695">
        <v>349.94702000000001</v>
      </c>
      <c r="R18695">
        <v>11</v>
      </c>
      <c r="S18695" s="81">
        <v>32107</v>
      </c>
    </row>
    <row r="18696" spans="1:19" x14ac:dyDescent="0.2">
      <c r="A18696" t="s">
        <v>78</v>
      </c>
      <c r="B18696" t="s">
        <v>59</v>
      </c>
      <c r="C18696" t="s">
        <v>47</v>
      </c>
      <c r="D18696" t="s">
        <v>15</v>
      </c>
      <c r="E18696">
        <v>2014</v>
      </c>
      <c r="F18696">
        <v>22</v>
      </c>
      <c r="G18696">
        <v>2026.69</v>
      </c>
      <c r="H18696">
        <v>906.90070000000003</v>
      </c>
      <c r="I18696">
        <v>39.194499999999998</v>
      </c>
      <c r="J18696">
        <v>1.5385629999999999</v>
      </c>
      <c r="K18696">
        <v>1117.817</v>
      </c>
      <c r="L18696">
        <v>1118.982</v>
      </c>
      <c r="M18696">
        <v>1119.789</v>
      </c>
      <c r="N18696">
        <v>1120.596</v>
      </c>
      <c r="O18696">
        <v>1121.761</v>
      </c>
      <c r="P18696">
        <v>114.53601999999999</v>
      </c>
      <c r="Q18696">
        <v>349.94702000000001</v>
      </c>
      <c r="R18696">
        <v>11</v>
      </c>
      <c r="S18696" s="81">
        <v>32107</v>
      </c>
    </row>
    <row r="18697" spans="1:19" x14ac:dyDescent="0.2">
      <c r="A18697" t="s">
        <v>78</v>
      </c>
      <c r="B18697" t="s">
        <v>59</v>
      </c>
      <c r="C18697" t="s">
        <v>47</v>
      </c>
      <c r="D18697" t="s">
        <v>15</v>
      </c>
      <c r="E18697">
        <v>2014</v>
      </c>
      <c r="F18697">
        <v>23</v>
      </c>
      <c r="G18697">
        <v>2010.961</v>
      </c>
      <c r="H18697">
        <v>1527.374</v>
      </c>
      <c r="I18697">
        <v>38.327800000000003</v>
      </c>
      <c r="J18697">
        <v>1.5359989999999999</v>
      </c>
      <c r="K18697">
        <v>481.61930000000001</v>
      </c>
      <c r="L18697">
        <v>482.78230000000002</v>
      </c>
      <c r="M18697">
        <v>483.58780000000002</v>
      </c>
      <c r="N18697">
        <v>484.39319999999998</v>
      </c>
      <c r="O18697">
        <v>485.55619999999999</v>
      </c>
      <c r="P18697">
        <v>114.53601999999999</v>
      </c>
      <c r="Q18697">
        <v>349.94702000000001</v>
      </c>
      <c r="R18697">
        <v>11</v>
      </c>
      <c r="S18697" s="81">
        <v>32107</v>
      </c>
    </row>
    <row r="18698" spans="1:19" x14ac:dyDescent="0.2">
      <c r="A18698" t="s">
        <v>78</v>
      </c>
      <c r="B18698" t="s">
        <v>59</v>
      </c>
      <c r="C18698" t="s">
        <v>47</v>
      </c>
      <c r="D18698" t="s">
        <v>15</v>
      </c>
      <c r="E18698">
        <v>2014</v>
      </c>
      <c r="F18698">
        <v>24</v>
      </c>
      <c r="G18698">
        <v>1999.356</v>
      </c>
      <c r="H18698">
        <v>1735.0239999999999</v>
      </c>
      <c r="I18698">
        <v>37.2256</v>
      </c>
      <c r="J18698">
        <v>1.5384530000000001</v>
      </c>
      <c r="K18698">
        <v>262.36020000000002</v>
      </c>
      <c r="L18698">
        <v>263.52499999999998</v>
      </c>
      <c r="M18698">
        <v>264.33179999999999</v>
      </c>
      <c r="N18698">
        <v>265.13850000000002</v>
      </c>
      <c r="O18698">
        <v>266.30340000000001</v>
      </c>
      <c r="P18698">
        <v>114.53601999999999</v>
      </c>
      <c r="Q18698">
        <v>349.94702000000001</v>
      </c>
      <c r="R18698">
        <v>11</v>
      </c>
      <c r="S18698" s="81">
        <v>32107</v>
      </c>
    </row>
    <row r="18699" spans="1:19" x14ac:dyDescent="0.2">
      <c r="A18699" t="s">
        <v>78</v>
      </c>
      <c r="B18699" t="s">
        <v>59</v>
      </c>
      <c r="C18699" t="s">
        <v>47</v>
      </c>
      <c r="D18699" t="s">
        <v>16</v>
      </c>
      <c r="E18699">
        <v>2014</v>
      </c>
      <c r="F18699">
        <v>1</v>
      </c>
      <c r="G18699">
        <v>1911.0070000000001</v>
      </c>
      <c r="H18699">
        <v>1911.0070000000001</v>
      </c>
      <c r="I18699">
        <v>38.367899999999999</v>
      </c>
      <c r="J18699">
        <v>1.51915</v>
      </c>
      <c r="K18699">
        <v>-1.9468700000000001</v>
      </c>
      <c r="L18699">
        <v>-0.79664330000000005</v>
      </c>
      <c r="M18699">
        <v>0</v>
      </c>
      <c r="N18699">
        <v>0.79664330000000005</v>
      </c>
      <c r="O18699">
        <v>1.9468700000000001</v>
      </c>
      <c r="P18699">
        <v>115.21793</v>
      </c>
      <c r="Q18699">
        <v>349.92849999999999</v>
      </c>
      <c r="R18699">
        <v>12</v>
      </c>
      <c r="S18699" s="81">
        <v>39798</v>
      </c>
    </row>
    <row r="18700" spans="1:19" x14ac:dyDescent="0.2">
      <c r="A18700" t="s">
        <v>78</v>
      </c>
      <c r="B18700" t="s">
        <v>59</v>
      </c>
      <c r="C18700" t="s">
        <v>47</v>
      </c>
      <c r="D18700" t="s">
        <v>16</v>
      </c>
      <c r="E18700">
        <v>2014</v>
      </c>
      <c r="F18700">
        <v>2</v>
      </c>
      <c r="G18700">
        <v>1883.201</v>
      </c>
      <c r="H18700">
        <v>1883.201</v>
      </c>
      <c r="I18700">
        <v>38.225299999999997</v>
      </c>
      <c r="J18700">
        <v>1.5177510000000001</v>
      </c>
      <c r="K18700">
        <v>-1.945076</v>
      </c>
      <c r="L18700">
        <v>-0.79590930000000004</v>
      </c>
      <c r="M18700">
        <v>0</v>
      </c>
      <c r="N18700">
        <v>0.79590930000000004</v>
      </c>
      <c r="O18700">
        <v>1.945076</v>
      </c>
      <c r="P18700">
        <v>115.21793</v>
      </c>
      <c r="Q18700">
        <v>349.92849999999999</v>
      </c>
      <c r="R18700">
        <v>12</v>
      </c>
      <c r="S18700" s="81">
        <v>39798</v>
      </c>
    </row>
    <row r="18701" spans="1:19" x14ac:dyDescent="0.2">
      <c r="A18701" t="s">
        <v>78</v>
      </c>
      <c r="B18701" t="s">
        <v>59</v>
      </c>
      <c r="C18701" t="s">
        <v>47</v>
      </c>
      <c r="D18701" t="s">
        <v>16</v>
      </c>
      <c r="E18701">
        <v>2014</v>
      </c>
      <c r="F18701">
        <v>3</v>
      </c>
      <c r="G18701">
        <v>1868.3910000000001</v>
      </c>
      <c r="H18701">
        <v>1868.3910000000001</v>
      </c>
      <c r="I18701">
        <v>37.967700000000001</v>
      </c>
      <c r="J18701">
        <v>1.516716</v>
      </c>
      <c r="K18701">
        <v>-1.9437500000000001</v>
      </c>
      <c r="L18701">
        <v>-0.79536689999999999</v>
      </c>
      <c r="M18701">
        <v>0</v>
      </c>
      <c r="N18701">
        <v>0.79536689999999999</v>
      </c>
      <c r="O18701">
        <v>1.9437500000000001</v>
      </c>
      <c r="P18701">
        <v>115.21793</v>
      </c>
      <c r="Q18701">
        <v>349.92849999999999</v>
      </c>
      <c r="R18701">
        <v>12</v>
      </c>
      <c r="S18701" s="81">
        <v>39798</v>
      </c>
    </row>
    <row r="18702" spans="1:19" x14ac:dyDescent="0.2">
      <c r="A18702" t="s">
        <v>78</v>
      </c>
      <c r="B18702" t="s">
        <v>59</v>
      </c>
      <c r="C18702" t="s">
        <v>47</v>
      </c>
      <c r="D18702" t="s">
        <v>16</v>
      </c>
      <c r="E18702">
        <v>2014</v>
      </c>
      <c r="F18702">
        <v>4</v>
      </c>
      <c r="G18702">
        <v>1871.3230000000001</v>
      </c>
      <c r="H18702">
        <v>1871.3230000000001</v>
      </c>
      <c r="I18702">
        <v>37.808700000000002</v>
      </c>
      <c r="J18702">
        <v>1.5172669999999999</v>
      </c>
      <c r="K18702">
        <v>-1.944456</v>
      </c>
      <c r="L18702">
        <v>-0.79565560000000002</v>
      </c>
      <c r="M18702">
        <v>0</v>
      </c>
      <c r="N18702">
        <v>0.79565560000000002</v>
      </c>
      <c r="O18702">
        <v>1.944456</v>
      </c>
      <c r="P18702">
        <v>115.21793</v>
      </c>
      <c r="Q18702">
        <v>349.92849999999999</v>
      </c>
      <c r="R18702">
        <v>12</v>
      </c>
      <c r="S18702" s="81">
        <v>39798</v>
      </c>
    </row>
    <row r="18703" spans="1:19" x14ac:dyDescent="0.2">
      <c r="A18703" t="s">
        <v>78</v>
      </c>
      <c r="B18703" t="s">
        <v>59</v>
      </c>
      <c r="C18703" t="s">
        <v>47</v>
      </c>
      <c r="D18703" t="s">
        <v>16</v>
      </c>
      <c r="E18703">
        <v>2014</v>
      </c>
      <c r="F18703">
        <v>5</v>
      </c>
      <c r="G18703">
        <v>1888.068</v>
      </c>
      <c r="H18703">
        <v>1888.068</v>
      </c>
      <c r="I18703">
        <v>37.921900000000001</v>
      </c>
      <c r="J18703">
        <v>1.517679</v>
      </c>
      <c r="K18703">
        <v>-1.9449829999999999</v>
      </c>
      <c r="L18703">
        <v>-0.79587140000000001</v>
      </c>
      <c r="M18703">
        <v>0</v>
      </c>
      <c r="N18703">
        <v>0.79587140000000001</v>
      </c>
      <c r="O18703">
        <v>1.9449829999999999</v>
      </c>
      <c r="P18703">
        <v>115.21793</v>
      </c>
      <c r="Q18703">
        <v>349.92849999999999</v>
      </c>
      <c r="R18703">
        <v>12</v>
      </c>
      <c r="S18703" s="81">
        <v>39798</v>
      </c>
    </row>
    <row r="18704" spans="1:19" x14ac:dyDescent="0.2">
      <c r="A18704" t="s">
        <v>78</v>
      </c>
      <c r="B18704" t="s">
        <v>59</v>
      </c>
      <c r="C18704" t="s">
        <v>47</v>
      </c>
      <c r="D18704" t="s">
        <v>16</v>
      </c>
      <c r="E18704">
        <v>2014</v>
      </c>
      <c r="F18704">
        <v>6</v>
      </c>
      <c r="G18704">
        <v>1935.933</v>
      </c>
      <c r="H18704">
        <v>1935.933</v>
      </c>
      <c r="I18704">
        <v>38.076000000000001</v>
      </c>
      <c r="J18704">
        <v>1.5201</v>
      </c>
      <c r="K18704">
        <v>-1.948086</v>
      </c>
      <c r="L18704">
        <v>-0.79714099999999999</v>
      </c>
      <c r="M18704">
        <v>0</v>
      </c>
      <c r="N18704">
        <v>0.79714099999999999</v>
      </c>
      <c r="O18704">
        <v>1.948086</v>
      </c>
      <c r="P18704">
        <v>115.21793</v>
      </c>
      <c r="Q18704">
        <v>349.92849999999999</v>
      </c>
      <c r="R18704">
        <v>12</v>
      </c>
      <c r="S18704" s="81">
        <v>39798</v>
      </c>
    </row>
    <row r="18705" spans="1:19" x14ac:dyDescent="0.2">
      <c r="A18705" t="s">
        <v>78</v>
      </c>
      <c r="B18705" t="s">
        <v>59</v>
      </c>
      <c r="C18705" t="s">
        <v>47</v>
      </c>
      <c r="D18705" t="s">
        <v>16</v>
      </c>
      <c r="E18705">
        <v>2014</v>
      </c>
      <c r="F18705">
        <v>7</v>
      </c>
      <c r="G18705">
        <v>2018.3689999999999</v>
      </c>
      <c r="H18705">
        <v>2018.3689999999999</v>
      </c>
      <c r="I18705">
        <v>38.225099999999998</v>
      </c>
      <c r="J18705">
        <v>1.52444</v>
      </c>
      <c r="K18705">
        <v>-1.9536480000000001</v>
      </c>
      <c r="L18705">
        <v>-0.79941700000000004</v>
      </c>
      <c r="M18705">
        <v>0</v>
      </c>
      <c r="N18705">
        <v>0.79941700000000004</v>
      </c>
      <c r="O18705">
        <v>1.9536480000000001</v>
      </c>
      <c r="P18705">
        <v>115.21793</v>
      </c>
      <c r="Q18705">
        <v>349.92849999999999</v>
      </c>
      <c r="R18705">
        <v>12</v>
      </c>
      <c r="S18705" s="81">
        <v>39798</v>
      </c>
    </row>
    <row r="18706" spans="1:19" x14ac:dyDescent="0.2">
      <c r="A18706" t="s">
        <v>78</v>
      </c>
      <c r="B18706" t="s">
        <v>59</v>
      </c>
      <c r="C18706" t="s">
        <v>47</v>
      </c>
      <c r="D18706" t="s">
        <v>16</v>
      </c>
      <c r="E18706">
        <v>2014</v>
      </c>
      <c r="F18706">
        <v>8</v>
      </c>
      <c r="G18706">
        <v>2062.12</v>
      </c>
      <c r="H18706">
        <v>2062.12</v>
      </c>
      <c r="I18706">
        <v>38.465699999999998</v>
      </c>
      <c r="J18706">
        <v>1.52556</v>
      </c>
      <c r="K18706">
        <v>-1.9550829999999999</v>
      </c>
      <c r="L18706">
        <v>-0.80000420000000005</v>
      </c>
      <c r="M18706">
        <v>0</v>
      </c>
      <c r="N18706">
        <v>0.80000420000000005</v>
      </c>
      <c r="O18706">
        <v>1.9550829999999999</v>
      </c>
      <c r="P18706">
        <v>115.21793</v>
      </c>
      <c r="Q18706">
        <v>349.92849999999999</v>
      </c>
      <c r="R18706">
        <v>12</v>
      </c>
      <c r="S18706" s="81">
        <v>39798</v>
      </c>
    </row>
    <row r="18707" spans="1:19" x14ac:dyDescent="0.2">
      <c r="A18707" t="s">
        <v>78</v>
      </c>
      <c r="B18707" t="s">
        <v>59</v>
      </c>
      <c r="C18707" t="s">
        <v>47</v>
      </c>
      <c r="D18707" t="s">
        <v>16</v>
      </c>
      <c r="E18707">
        <v>2014</v>
      </c>
      <c r="F18707">
        <v>9</v>
      </c>
      <c r="G18707">
        <v>2071.3139999999999</v>
      </c>
      <c r="H18707">
        <v>2071.3139999999999</v>
      </c>
      <c r="I18707">
        <v>40.007100000000001</v>
      </c>
      <c r="J18707">
        <v>1.5254779999999999</v>
      </c>
      <c r="K18707">
        <v>-1.9549780000000001</v>
      </c>
      <c r="L18707">
        <v>-0.79996120000000004</v>
      </c>
      <c r="M18707">
        <v>0</v>
      </c>
      <c r="N18707">
        <v>0.79996120000000004</v>
      </c>
      <c r="O18707">
        <v>1.9549780000000001</v>
      </c>
      <c r="P18707">
        <v>115.21793</v>
      </c>
      <c r="Q18707">
        <v>349.92849999999999</v>
      </c>
      <c r="R18707">
        <v>12</v>
      </c>
      <c r="S18707" s="81">
        <v>39798</v>
      </c>
    </row>
    <row r="18708" spans="1:19" x14ac:dyDescent="0.2">
      <c r="A18708" t="s">
        <v>78</v>
      </c>
      <c r="B18708" t="s">
        <v>59</v>
      </c>
      <c r="C18708" t="s">
        <v>47</v>
      </c>
      <c r="D18708" t="s">
        <v>16</v>
      </c>
      <c r="E18708">
        <v>2014</v>
      </c>
      <c r="F18708">
        <v>10</v>
      </c>
      <c r="G18708">
        <v>2065.9169999999999</v>
      </c>
      <c r="H18708">
        <v>2065.9169999999999</v>
      </c>
      <c r="I18708">
        <v>41.813600000000001</v>
      </c>
      <c r="J18708">
        <v>1.5245249999999999</v>
      </c>
      <c r="K18708">
        <v>-1.953757</v>
      </c>
      <c r="L18708">
        <v>-0.79946150000000005</v>
      </c>
      <c r="M18708">
        <v>0</v>
      </c>
      <c r="N18708">
        <v>0.79946150000000005</v>
      </c>
      <c r="O18708">
        <v>1.953757</v>
      </c>
      <c r="P18708">
        <v>115.21793</v>
      </c>
      <c r="Q18708">
        <v>349.92849999999999</v>
      </c>
      <c r="R18708">
        <v>12</v>
      </c>
      <c r="S18708" s="81">
        <v>39798</v>
      </c>
    </row>
    <row r="18709" spans="1:19" x14ac:dyDescent="0.2">
      <c r="A18709" t="s">
        <v>78</v>
      </c>
      <c r="B18709" t="s">
        <v>59</v>
      </c>
      <c r="C18709" t="s">
        <v>47</v>
      </c>
      <c r="D18709" t="s">
        <v>16</v>
      </c>
      <c r="E18709">
        <v>2014</v>
      </c>
      <c r="F18709">
        <v>11</v>
      </c>
      <c r="G18709">
        <v>2033.607</v>
      </c>
      <c r="H18709">
        <v>2033.607</v>
      </c>
      <c r="I18709">
        <v>42.903799999999997</v>
      </c>
      <c r="J18709">
        <v>1.523385</v>
      </c>
      <c r="K18709">
        <v>-1.952296</v>
      </c>
      <c r="L18709">
        <v>-0.79886360000000001</v>
      </c>
      <c r="M18709">
        <v>0</v>
      </c>
      <c r="N18709">
        <v>0.79886360000000001</v>
      </c>
      <c r="O18709">
        <v>1.952296</v>
      </c>
      <c r="P18709">
        <v>115.21793</v>
      </c>
      <c r="Q18709">
        <v>349.92849999999999</v>
      </c>
      <c r="R18709">
        <v>12</v>
      </c>
      <c r="S18709" s="81">
        <v>39798</v>
      </c>
    </row>
    <row r="18710" spans="1:19" x14ac:dyDescent="0.2">
      <c r="A18710" t="s">
        <v>78</v>
      </c>
      <c r="B18710" t="s">
        <v>59</v>
      </c>
      <c r="C18710" t="s">
        <v>47</v>
      </c>
      <c r="D18710" t="s">
        <v>16</v>
      </c>
      <c r="E18710">
        <v>2014</v>
      </c>
      <c r="F18710">
        <v>12</v>
      </c>
      <c r="G18710">
        <v>2038.3530000000001</v>
      </c>
      <c r="H18710">
        <v>2038.3530000000001</v>
      </c>
      <c r="I18710">
        <v>43.994700000000002</v>
      </c>
      <c r="J18710">
        <v>1.5213950000000001</v>
      </c>
      <c r="K18710">
        <v>-1.949746</v>
      </c>
      <c r="L18710">
        <v>-0.79782010000000003</v>
      </c>
      <c r="M18710">
        <v>0</v>
      </c>
      <c r="N18710">
        <v>0.79782010000000003</v>
      </c>
      <c r="O18710">
        <v>1.949746</v>
      </c>
      <c r="P18710">
        <v>115.21793</v>
      </c>
      <c r="Q18710">
        <v>349.92849999999999</v>
      </c>
      <c r="R18710">
        <v>12</v>
      </c>
      <c r="S18710" s="81">
        <v>39798</v>
      </c>
    </row>
    <row r="18711" spans="1:19" x14ac:dyDescent="0.2">
      <c r="A18711" t="s">
        <v>78</v>
      </c>
      <c r="B18711" t="s">
        <v>59</v>
      </c>
      <c r="C18711" t="s">
        <v>47</v>
      </c>
      <c r="D18711" t="s">
        <v>16</v>
      </c>
      <c r="E18711">
        <v>2014</v>
      </c>
      <c r="F18711">
        <v>13</v>
      </c>
      <c r="G18711">
        <v>2057.9380000000001</v>
      </c>
      <c r="H18711">
        <v>2057.9380000000001</v>
      </c>
      <c r="I18711">
        <v>44.7622</v>
      </c>
      <c r="J18711">
        <v>1.521155</v>
      </c>
      <c r="K18711">
        <v>-1.9494389999999999</v>
      </c>
      <c r="L18711">
        <v>-0.79769460000000003</v>
      </c>
      <c r="M18711">
        <v>0</v>
      </c>
      <c r="N18711">
        <v>0.79769460000000003</v>
      </c>
      <c r="O18711">
        <v>1.9494389999999999</v>
      </c>
      <c r="P18711">
        <v>115.21793</v>
      </c>
      <c r="Q18711">
        <v>349.92849999999999</v>
      </c>
      <c r="R18711">
        <v>12</v>
      </c>
      <c r="S18711" s="81">
        <v>39798</v>
      </c>
    </row>
    <row r="18712" spans="1:19" x14ac:dyDescent="0.2">
      <c r="A18712" t="s">
        <v>78</v>
      </c>
      <c r="B18712" t="s">
        <v>59</v>
      </c>
      <c r="C18712" t="s">
        <v>47</v>
      </c>
      <c r="D18712" t="s">
        <v>16</v>
      </c>
      <c r="E18712">
        <v>2014</v>
      </c>
      <c r="F18712">
        <v>14</v>
      </c>
      <c r="G18712">
        <v>2025.1790000000001</v>
      </c>
      <c r="H18712">
        <v>2025.1790000000001</v>
      </c>
      <c r="I18712">
        <v>45.260399999999997</v>
      </c>
      <c r="J18712">
        <v>1.5230939999999999</v>
      </c>
      <c r="K18712">
        <v>-1.9519230000000001</v>
      </c>
      <c r="L18712">
        <v>-0.79871110000000001</v>
      </c>
      <c r="M18712">
        <v>0</v>
      </c>
      <c r="N18712">
        <v>0.79871110000000001</v>
      </c>
      <c r="O18712">
        <v>1.9519230000000001</v>
      </c>
      <c r="P18712">
        <v>115.21793</v>
      </c>
      <c r="Q18712">
        <v>349.92849999999999</v>
      </c>
      <c r="R18712">
        <v>12</v>
      </c>
      <c r="S18712" s="81">
        <v>39798</v>
      </c>
    </row>
    <row r="18713" spans="1:19" x14ac:dyDescent="0.2">
      <c r="A18713" t="s">
        <v>78</v>
      </c>
      <c r="B18713" t="s">
        <v>59</v>
      </c>
      <c r="C18713" t="s">
        <v>47</v>
      </c>
      <c r="D18713" t="s">
        <v>16</v>
      </c>
      <c r="E18713">
        <v>2014</v>
      </c>
      <c r="F18713">
        <v>15</v>
      </c>
      <c r="G18713">
        <v>1982.1479999999999</v>
      </c>
      <c r="H18713">
        <v>1919.654</v>
      </c>
      <c r="I18713">
        <v>45.4315</v>
      </c>
      <c r="J18713">
        <v>1.5181089999999999</v>
      </c>
      <c r="K18713">
        <v>60.548609999999996</v>
      </c>
      <c r="L18713">
        <v>61.698039999999999</v>
      </c>
      <c r="M18713">
        <v>62.494140000000002</v>
      </c>
      <c r="N18713">
        <v>63.290239999999997</v>
      </c>
      <c r="O18713">
        <v>64.439670000000007</v>
      </c>
      <c r="P18713">
        <v>115.21793</v>
      </c>
      <c r="Q18713">
        <v>349.92849999999999</v>
      </c>
      <c r="R18713">
        <v>12</v>
      </c>
      <c r="S18713" s="81">
        <v>39798</v>
      </c>
    </row>
    <row r="18714" spans="1:19" x14ac:dyDescent="0.2">
      <c r="A18714" t="s">
        <v>78</v>
      </c>
      <c r="B18714" t="s">
        <v>59</v>
      </c>
      <c r="C18714" t="s">
        <v>47</v>
      </c>
      <c r="D18714" t="s">
        <v>16</v>
      </c>
      <c r="E18714">
        <v>2014</v>
      </c>
      <c r="F18714">
        <v>16</v>
      </c>
      <c r="G18714">
        <v>1933.576</v>
      </c>
      <c r="H18714">
        <v>1207.251</v>
      </c>
      <c r="I18714">
        <v>44.924199999999999</v>
      </c>
      <c r="J18714">
        <v>1.514667</v>
      </c>
      <c r="K18714">
        <v>724.38400000000001</v>
      </c>
      <c r="L18714">
        <v>725.5308</v>
      </c>
      <c r="M18714">
        <v>726.32510000000002</v>
      </c>
      <c r="N18714">
        <v>727.11940000000004</v>
      </c>
      <c r="O18714">
        <v>728.26620000000003</v>
      </c>
      <c r="P18714">
        <v>115.21793</v>
      </c>
      <c r="Q18714">
        <v>349.92849999999999</v>
      </c>
      <c r="R18714">
        <v>12</v>
      </c>
      <c r="S18714" s="81">
        <v>39798</v>
      </c>
    </row>
    <row r="18715" spans="1:19" x14ac:dyDescent="0.2">
      <c r="A18715" t="s">
        <v>78</v>
      </c>
      <c r="B18715" t="s">
        <v>59</v>
      </c>
      <c r="C18715" t="s">
        <v>47</v>
      </c>
      <c r="D18715" t="s">
        <v>16</v>
      </c>
      <c r="E18715">
        <v>2014</v>
      </c>
      <c r="F18715">
        <v>17</v>
      </c>
      <c r="G18715">
        <v>1942.45</v>
      </c>
      <c r="H18715">
        <v>326.8922</v>
      </c>
      <c r="I18715">
        <v>43.703600000000002</v>
      </c>
      <c r="J18715">
        <v>1.513476</v>
      </c>
      <c r="K18715">
        <v>1613.6179999999999</v>
      </c>
      <c r="L18715">
        <v>1614.7639999999999</v>
      </c>
      <c r="M18715">
        <v>1615.557</v>
      </c>
      <c r="N18715">
        <v>1616.3510000000001</v>
      </c>
      <c r="O18715">
        <v>1617.4970000000001</v>
      </c>
      <c r="P18715">
        <v>115.21793</v>
      </c>
      <c r="Q18715">
        <v>349.92849999999999</v>
      </c>
      <c r="R18715">
        <v>12</v>
      </c>
      <c r="S18715" s="81">
        <v>39798</v>
      </c>
    </row>
    <row r="18716" spans="1:19" x14ac:dyDescent="0.2">
      <c r="A18716" t="s">
        <v>78</v>
      </c>
      <c r="B18716" t="s">
        <v>59</v>
      </c>
      <c r="C18716" t="s">
        <v>47</v>
      </c>
      <c r="D18716" t="s">
        <v>16</v>
      </c>
      <c r="E18716">
        <v>2014</v>
      </c>
      <c r="F18716">
        <v>18</v>
      </c>
      <c r="G18716">
        <v>1958.0319999999999</v>
      </c>
      <c r="H18716">
        <v>322.25319999999999</v>
      </c>
      <c r="I18716">
        <v>42.471400000000003</v>
      </c>
      <c r="J18716">
        <v>1.51345</v>
      </c>
      <c r="K18716">
        <v>1633.8389999999999</v>
      </c>
      <c r="L18716">
        <v>1634.9849999999999</v>
      </c>
      <c r="M18716">
        <v>1635.779</v>
      </c>
      <c r="N18716">
        <v>1636.5719999999999</v>
      </c>
      <c r="O18716">
        <v>1637.7180000000001</v>
      </c>
      <c r="P18716">
        <v>115.21793</v>
      </c>
      <c r="Q18716">
        <v>349.92849999999999</v>
      </c>
      <c r="R18716">
        <v>12</v>
      </c>
      <c r="S18716" s="81">
        <v>39798</v>
      </c>
    </row>
    <row r="18717" spans="1:19" x14ac:dyDescent="0.2">
      <c r="A18717" t="s">
        <v>78</v>
      </c>
      <c r="B18717" t="s">
        <v>59</v>
      </c>
      <c r="C18717" t="s">
        <v>47</v>
      </c>
      <c r="D18717" t="s">
        <v>16</v>
      </c>
      <c r="E18717">
        <v>2014</v>
      </c>
      <c r="F18717">
        <v>19</v>
      </c>
      <c r="G18717">
        <v>1963.748</v>
      </c>
      <c r="H18717">
        <v>317.78989999999999</v>
      </c>
      <c r="I18717">
        <v>41.7149</v>
      </c>
      <c r="J18717">
        <v>1.51467</v>
      </c>
      <c r="K18717">
        <v>1644.0170000000001</v>
      </c>
      <c r="L18717">
        <v>1645.163</v>
      </c>
      <c r="M18717">
        <v>1645.9580000000001</v>
      </c>
      <c r="N18717">
        <v>1646.752</v>
      </c>
      <c r="O18717">
        <v>1647.8989999999999</v>
      </c>
      <c r="P18717">
        <v>115.21793</v>
      </c>
      <c r="Q18717">
        <v>349.92849999999999</v>
      </c>
      <c r="R18717">
        <v>12</v>
      </c>
      <c r="S18717" s="81">
        <v>39798</v>
      </c>
    </row>
    <row r="18718" spans="1:19" x14ac:dyDescent="0.2">
      <c r="A18718" t="s">
        <v>78</v>
      </c>
      <c r="B18718" t="s">
        <v>59</v>
      </c>
      <c r="C18718" t="s">
        <v>47</v>
      </c>
      <c r="D18718" t="s">
        <v>16</v>
      </c>
      <c r="E18718">
        <v>2014</v>
      </c>
      <c r="F18718">
        <v>20</v>
      </c>
      <c r="G18718">
        <v>1994.1079999999999</v>
      </c>
      <c r="H18718">
        <v>310.96199999999999</v>
      </c>
      <c r="I18718">
        <v>41.0961</v>
      </c>
      <c r="J18718">
        <v>1.519239</v>
      </c>
      <c r="K18718">
        <v>1681.1990000000001</v>
      </c>
      <c r="L18718">
        <v>1682.3489999999999</v>
      </c>
      <c r="M18718">
        <v>1683.146</v>
      </c>
      <c r="N18718">
        <v>1683.942</v>
      </c>
      <c r="O18718">
        <v>1685.0930000000001</v>
      </c>
      <c r="P18718">
        <v>115.21793</v>
      </c>
      <c r="Q18718">
        <v>349.92849999999999</v>
      </c>
      <c r="R18718">
        <v>12</v>
      </c>
      <c r="S18718" s="81">
        <v>39798</v>
      </c>
    </row>
    <row r="18719" spans="1:19" x14ac:dyDescent="0.2">
      <c r="A18719" t="s">
        <v>78</v>
      </c>
      <c r="B18719" t="s">
        <v>59</v>
      </c>
      <c r="C18719" t="s">
        <v>47</v>
      </c>
      <c r="D18719" t="s">
        <v>16</v>
      </c>
      <c r="E18719">
        <v>2014</v>
      </c>
      <c r="F18719">
        <v>21</v>
      </c>
      <c r="G18719">
        <v>2004.7339999999999</v>
      </c>
      <c r="H18719">
        <v>306.96620000000001</v>
      </c>
      <c r="I18719">
        <v>40.366500000000002</v>
      </c>
      <c r="J18719">
        <v>1.523803</v>
      </c>
      <c r="K18719">
        <v>1695.8150000000001</v>
      </c>
      <c r="L18719">
        <v>1696.9690000000001</v>
      </c>
      <c r="M18719">
        <v>1697.768</v>
      </c>
      <c r="N18719">
        <v>1698.567</v>
      </c>
      <c r="O18719">
        <v>1699.721</v>
      </c>
      <c r="P18719">
        <v>115.21793</v>
      </c>
      <c r="Q18719">
        <v>349.92849999999999</v>
      </c>
      <c r="R18719">
        <v>12</v>
      </c>
      <c r="S18719" s="81">
        <v>39798</v>
      </c>
    </row>
    <row r="18720" spans="1:19" x14ac:dyDescent="0.2">
      <c r="A18720" t="s">
        <v>78</v>
      </c>
      <c r="B18720" t="s">
        <v>59</v>
      </c>
      <c r="C18720" t="s">
        <v>47</v>
      </c>
      <c r="D18720" t="s">
        <v>16</v>
      </c>
      <c r="E18720">
        <v>2014</v>
      </c>
      <c r="F18720">
        <v>22</v>
      </c>
      <c r="G18720">
        <v>1990.94</v>
      </c>
      <c r="H18720">
        <v>889.63670000000002</v>
      </c>
      <c r="I18720">
        <v>39.527200000000001</v>
      </c>
      <c r="J18720">
        <v>1.5241370000000001</v>
      </c>
      <c r="K18720">
        <v>1099.3499999999999</v>
      </c>
      <c r="L18720">
        <v>1100.5039999999999</v>
      </c>
      <c r="M18720">
        <v>1101.3030000000001</v>
      </c>
      <c r="N18720">
        <v>1102.1020000000001</v>
      </c>
      <c r="O18720">
        <v>1103.2560000000001</v>
      </c>
      <c r="P18720">
        <v>115.21793</v>
      </c>
      <c r="Q18720">
        <v>349.92849999999999</v>
      </c>
      <c r="R18720">
        <v>12</v>
      </c>
      <c r="S18720" s="81">
        <v>39798</v>
      </c>
    </row>
    <row r="18721" spans="1:19" x14ac:dyDescent="0.2">
      <c r="A18721" t="s">
        <v>78</v>
      </c>
      <c r="B18721" t="s">
        <v>59</v>
      </c>
      <c r="C18721" t="s">
        <v>47</v>
      </c>
      <c r="D18721" t="s">
        <v>16</v>
      </c>
      <c r="E18721">
        <v>2014</v>
      </c>
      <c r="F18721">
        <v>23</v>
      </c>
      <c r="G18721">
        <v>1957.769</v>
      </c>
      <c r="H18721">
        <v>1493.2819999999999</v>
      </c>
      <c r="I18721">
        <v>38.661799999999999</v>
      </c>
      <c r="J18721">
        <v>1.5233399999999999</v>
      </c>
      <c r="K18721">
        <v>462.53519999999997</v>
      </c>
      <c r="L18721">
        <v>463.68860000000001</v>
      </c>
      <c r="M18721">
        <v>464.48739999999998</v>
      </c>
      <c r="N18721">
        <v>465.28629999999998</v>
      </c>
      <c r="O18721">
        <v>466.43970000000002</v>
      </c>
      <c r="P18721">
        <v>115.21793</v>
      </c>
      <c r="Q18721">
        <v>349.92849999999999</v>
      </c>
      <c r="R18721">
        <v>12</v>
      </c>
      <c r="S18721" s="81">
        <v>39798</v>
      </c>
    </row>
    <row r="18722" spans="1:19" x14ac:dyDescent="0.2">
      <c r="A18722" t="s">
        <v>78</v>
      </c>
      <c r="B18722" t="s">
        <v>59</v>
      </c>
      <c r="C18722" t="s">
        <v>47</v>
      </c>
      <c r="D18722" t="s">
        <v>16</v>
      </c>
      <c r="E18722">
        <v>2014</v>
      </c>
      <c r="F18722">
        <v>24</v>
      </c>
      <c r="G18722">
        <v>1947.7239999999999</v>
      </c>
      <c r="H18722">
        <v>1692.6469999999999</v>
      </c>
      <c r="I18722">
        <v>37.417700000000004</v>
      </c>
      <c r="J18722">
        <v>1.523274</v>
      </c>
      <c r="K18722">
        <v>253.12459999999999</v>
      </c>
      <c r="L18722">
        <v>254.27799999999999</v>
      </c>
      <c r="M18722">
        <v>255.07679999999999</v>
      </c>
      <c r="N18722">
        <v>255.87559999999999</v>
      </c>
      <c r="O18722">
        <v>257.02890000000002</v>
      </c>
      <c r="P18722">
        <v>115.21793</v>
      </c>
      <c r="Q18722">
        <v>349.92849999999999</v>
      </c>
      <c r="R18722">
        <v>12</v>
      </c>
      <c r="S18722" s="81">
        <v>39798</v>
      </c>
    </row>
    <row r="18723" spans="1:19" x14ac:dyDescent="0.2">
      <c r="A18723" t="s">
        <v>78</v>
      </c>
      <c r="B18723" t="s">
        <v>59</v>
      </c>
      <c r="C18723" t="s">
        <v>45</v>
      </c>
      <c r="D18723" t="s">
        <v>46</v>
      </c>
      <c r="E18723">
        <v>2015</v>
      </c>
      <c r="F18723">
        <v>1</v>
      </c>
      <c r="G18723">
        <v>2086.6559999999999</v>
      </c>
      <c r="H18723">
        <v>2086.6559999999999</v>
      </c>
      <c r="I18723">
        <v>76.238100000000003</v>
      </c>
      <c r="J18723">
        <v>1.704777</v>
      </c>
      <c r="K18723">
        <v>-2.1847590000000001</v>
      </c>
      <c r="L18723">
        <v>-0.89398569999999999</v>
      </c>
      <c r="M18723">
        <v>0</v>
      </c>
      <c r="N18723">
        <v>0.89398569999999999</v>
      </c>
      <c r="O18723">
        <v>2.1847590000000001</v>
      </c>
      <c r="P18723">
        <v>115.21793</v>
      </c>
      <c r="Q18723">
        <v>349.92849999999999</v>
      </c>
      <c r="R18723">
        <v>7</v>
      </c>
    </row>
    <row r="18724" spans="1:19" x14ac:dyDescent="0.2">
      <c r="A18724" t="s">
        <v>78</v>
      </c>
      <c r="B18724" t="s">
        <v>59</v>
      </c>
      <c r="C18724" t="s">
        <v>45</v>
      </c>
      <c r="D18724" t="s">
        <v>46</v>
      </c>
      <c r="E18724">
        <v>2015</v>
      </c>
      <c r="F18724">
        <v>2</v>
      </c>
      <c r="G18724">
        <v>2038.7840000000001</v>
      </c>
      <c r="H18724">
        <v>2038.7840000000001</v>
      </c>
      <c r="I18724">
        <v>74.719800000000006</v>
      </c>
      <c r="J18724">
        <v>1.695538</v>
      </c>
      <c r="K18724">
        <v>-2.1729189999999998</v>
      </c>
      <c r="L18724">
        <v>-0.88914079999999995</v>
      </c>
      <c r="M18724">
        <v>0</v>
      </c>
      <c r="N18724">
        <v>0.88914079999999995</v>
      </c>
      <c r="O18724">
        <v>2.1729189999999998</v>
      </c>
      <c r="P18724">
        <v>115.21793</v>
      </c>
      <c r="Q18724">
        <v>349.92849999999999</v>
      </c>
      <c r="R18724">
        <v>7</v>
      </c>
    </row>
    <row r="18725" spans="1:19" x14ac:dyDescent="0.2">
      <c r="A18725" t="s">
        <v>78</v>
      </c>
      <c r="B18725" t="s">
        <v>59</v>
      </c>
      <c r="C18725" t="s">
        <v>45</v>
      </c>
      <c r="D18725" t="s">
        <v>46</v>
      </c>
      <c r="E18725">
        <v>2015</v>
      </c>
      <c r="F18725">
        <v>3</v>
      </c>
      <c r="G18725">
        <v>2008.098</v>
      </c>
      <c r="H18725">
        <v>2008.098</v>
      </c>
      <c r="I18725">
        <v>73.617599999999996</v>
      </c>
      <c r="J18725">
        <v>1.6983760000000001</v>
      </c>
      <c r="K18725">
        <v>-2.1765569999999999</v>
      </c>
      <c r="L18725">
        <v>-0.89062940000000002</v>
      </c>
      <c r="M18725">
        <v>0</v>
      </c>
      <c r="N18725">
        <v>0.89062940000000002</v>
      </c>
      <c r="O18725">
        <v>2.1765569999999999</v>
      </c>
      <c r="P18725">
        <v>115.21793</v>
      </c>
      <c r="Q18725">
        <v>349.92849999999999</v>
      </c>
      <c r="R18725">
        <v>7</v>
      </c>
    </row>
    <row r="18726" spans="1:19" x14ac:dyDescent="0.2">
      <c r="A18726" t="s">
        <v>78</v>
      </c>
      <c r="B18726" t="s">
        <v>59</v>
      </c>
      <c r="C18726" t="s">
        <v>45</v>
      </c>
      <c r="D18726" t="s">
        <v>46</v>
      </c>
      <c r="E18726">
        <v>2015</v>
      </c>
      <c r="F18726">
        <v>4</v>
      </c>
      <c r="G18726">
        <v>2008.8019999999999</v>
      </c>
      <c r="H18726">
        <v>2008.8019999999999</v>
      </c>
      <c r="I18726">
        <v>72.434299999999993</v>
      </c>
      <c r="J18726">
        <v>1.703716</v>
      </c>
      <c r="K18726">
        <v>-2.1833999999999998</v>
      </c>
      <c r="L18726">
        <v>-0.89342960000000005</v>
      </c>
      <c r="M18726">
        <v>0</v>
      </c>
      <c r="N18726">
        <v>0.89342960000000005</v>
      </c>
      <c r="O18726">
        <v>2.1833999999999998</v>
      </c>
      <c r="P18726">
        <v>115.21793</v>
      </c>
      <c r="Q18726">
        <v>349.92849999999999</v>
      </c>
      <c r="R18726">
        <v>7</v>
      </c>
    </row>
    <row r="18727" spans="1:19" x14ac:dyDescent="0.2">
      <c r="A18727" t="s">
        <v>78</v>
      </c>
      <c r="B18727" t="s">
        <v>59</v>
      </c>
      <c r="C18727" t="s">
        <v>45</v>
      </c>
      <c r="D18727" t="s">
        <v>46</v>
      </c>
      <c r="E18727">
        <v>2015</v>
      </c>
      <c r="F18727">
        <v>5</v>
      </c>
      <c r="G18727">
        <v>2092.7820000000002</v>
      </c>
      <c r="H18727">
        <v>2092.7820000000002</v>
      </c>
      <c r="I18727">
        <v>71.636899999999997</v>
      </c>
      <c r="J18727">
        <v>1.719886</v>
      </c>
      <c r="K18727">
        <v>-2.2041230000000001</v>
      </c>
      <c r="L18727">
        <v>-0.90190919999999997</v>
      </c>
      <c r="M18727">
        <v>0</v>
      </c>
      <c r="N18727">
        <v>0.90190919999999997</v>
      </c>
      <c r="O18727">
        <v>2.2041230000000001</v>
      </c>
      <c r="P18727">
        <v>115.21793</v>
      </c>
      <c r="Q18727">
        <v>349.92849999999999</v>
      </c>
      <c r="R18727">
        <v>7</v>
      </c>
    </row>
    <row r="18728" spans="1:19" x14ac:dyDescent="0.2">
      <c r="A18728" t="s">
        <v>78</v>
      </c>
      <c r="B18728" t="s">
        <v>59</v>
      </c>
      <c r="C18728" t="s">
        <v>45</v>
      </c>
      <c r="D18728" t="s">
        <v>46</v>
      </c>
      <c r="E18728">
        <v>2015</v>
      </c>
      <c r="F18728">
        <v>6</v>
      </c>
      <c r="G18728">
        <v>2155.846</v>
      </c>
      <c r="H18728">
        <v>2155.846</v>
      </c>
      <c r="I18728">
        <v>70.618099999999998</v>
      </c>
      <c r="J18728">
        <v>1.7167950000000001</v>
      </c>
      <c r="K18728">
        <v>-2.200161</v>
      </c>
      <c r="L18728">
        <v>-0.90028799999999998</v>
      </c>
      <c r="M18728">
        <v>0</v>
      </c>
      <c r="N18728">
        <v>0.90028799999999998</v>
      </c>
      <c r="O18728">
        <v>2.200161</v>
      </c>
      <c r="P18728">
        <v>115.21793</v>
      </c>
      <c r="Q18728">
        <v>349.92849999999999</v>
      </c>
      <c r="R18728">
        <v>7</v>
      </c>
    </row>
    <row r="18729" spans="1:19" x14ac:dyDescent="0.2">
      <c r="A18729" t="s">
        <v>78</v>
      </c>
      <c r="B18729" t="s">
        <v>59</v>
      </c>
      <c r="C18729" t="s">
        <v>45</v>
      </c>
      <c r="D18729" t="s">
        <v>46</v>
      </c>
      <c r="E18729">
        <v>2015</v>
      </c>
      <c r="F18729">
        <v>7</v>
      </c>
      <c r="G18729">
        <v>2246.4659999999999</v>
      </c>
      <c r="H18729">
        <v>2246.4659999999999</v>
      </c>
      <c r="I18729">
        <v>70.438199999999995</v>
      </c>
      <c r="J18729">
        <v>1.693611</v>
      </c>
      <c r="K18729">
        <v>-2.1704500000000002</v>
      </c>
      <c r="L18729">
        <v>-0.88813070000000005</v>
      </c>
      <c r="M18729">
        <v>0</v>
      </c>
      <c r="N18729">
        <v>0.88813070000000005</v>
      </c>
      <c r="O18729">
        <v>2.1704500000000002</v>
      </c>
      <c r="P18729">
        <v>115.21793</v>
      </c>
      <c r="Q18729">
        <v>349.92849999999999</v>
      </c>
      <c r="R18729">
        <v>7</v>
      </c>
    </row>
    <row r="18730" spans="1:19" x14ac:dyDescent="0.2">
      <c r="A18730" t="s">
        <v>78</v>
      </c>
      <c r="B18730" t="s">
        <v>59</v>
      </c>
      <c r="C18730" t="s">
        <v>45</v>
      </c>
      <c r="D18730" t="s">
        <v>46</v>
      </c>
      <c r="E18730">
        <v>2015</v>
      </c>
      <c r="F18730">
        <v>8</v>
      </c>
      <c r="G18730">
        <v>2234.366</v>
      </c>
      <c r="H18730">
        <v>2234.366</v>
      </c>
      <c r="I18730">
        <v>72.985200000000006</v>
      </c>
      <c r="J18730">
        <v>1.683527</v>
      </c>
      <c r="K18730">
        <v>-2.157527</v>
      </c>
      <c r="L18730">
        <v>-0.88284249999999997</v>
      </c>
      <c r="M18730">
        <v>0</v>
      </c>
      <c r="N18730">
        <v>0.88284249999999997</v>
      </c>
      <c r="O18730">
        <v>2.157527</v>
      </c>
      <c r="P18730">
        <v>115.21793</v>
      </c>
      <c r="Q18730">
        <v>349.92849999999999</v>
      </c>
      <c r="R18730">
        <v>7</v>
      </c>
    </row>
    <row r="18731" spans="1:19" x14ac:dyDescent="0.2">
      <c r="A18731" t="s">
        <v>78</v>
      </c>
      <c r="B18731" t="s">
        <v>59</v>
      </c>
      <c r="C18731" t="s">
        <v>45</v>
      </c>
      <c r="D18731" t="s">
        <v>46</v>
      </c>
      <c r="E18731">
        <v>2015</v>
      </c>
      <c r="F18731">
        <v>9</v>
      </c>
      <c r="G18731">
        <v>2237.5390000000002</v>
      </c>
      <c r="H18731">
        <v>2237.5390000000002</v>
      </c>
      <c r="I18731">
        <v>78.034300000000002</v>
      </c>
      <c r="J18731">
        <v>1.665551</v>
      </c>
      <c r="K18731">
        <v>-2.13449</v>
      </c>
      <c r="L18731">
        <v>-0.87341590000000002</v>
      </c>
      <c r="M18731">
        <v>0</v>
      </c>
      <c r="N18731">
        <v>0.87341590000000002</v>
      </c>
      <c r="O18731">
        <v>2.13449</v>
      </c>
      <c r="P18731">
        <v>115.21793</v>
      </c>
      <c r="Q18731">
        <v>349.92849999999999</v>
      </c>
      <c r="R18731">
        <v>7</v>
      </c>
    </row>
    <row r="18732" spans="1:19" x14ac:dyDescent="0.2">
      <c r="A18732" t="s">
        <v>78</v>
      </c>
      <c r="B18732" t="s">
        <v>59</v>
      </c>
      <c r="C18732" t="s">
        <v>45</v>
      </c>
      <c r="D18732" t="s">
        <v>46</v>
      </c>
      <c r="E18732">
        <v>2015</v>
      </c>
      <c r="F18732">
        <v>10</v>
      </c>
      <c r="G18732">
        <v>2198.2220000000002</v>
      </c>
      <c r="H18732">
        <v>2198.2220000000002</v>
      </c>
      <c r="I18732">
        <v>82.462900000000005</v>
      </c>
      <c r="J18732">
        <v>1.64727</v>
      </c>
      <c r="K18732">
        <v>-2.111062</v>
      </c>
      <c r="L18732">
        <v>-0.86382950000000003</v>
      </c>
      <c r="M18732">
        <v>0</v>
      </c>
      <c r="N18732">
        <v>0.86382950000000003</v>
      </c>
      <c r="O18732">
        <v>2.111062</v>
      </c>
      <c r="P18732">
        <v>115.21793</v>
      </c>
      <c r="Q18732">
        <v>349.92849999999999</v>
      </c>
      <c r="R18732">
        <v>7</v>
      </c>
    </row>
    <row r="18733" spans="1:19" x14ac:dyDescent="0.2">
      <c r="A18733" t="s">
        <v>78</v>
      </c>
      <c r="B18733" t="s">
        <v>59</v>
      </c>
      <c r="C18733" t="s">
        <v>45</v>
      </c>
      <c r="D18733" t="s">
        <v>46</v>
      </c>
      <c r="E18733">
        <v>2015</v>
      </c>
      <c r="F18733">
        <v>11</v>
      </c>
      <c r="G18733">
        <v>2176.203</v>
      </c>
      <c r="H18733">
        <v>2176.203</v>
      </c>
      <c r="I18733">
        <v>86.401700000000005</v>
      </c>
      <c r="J18733">
        <v>1.6772400000000001</v>
      </c>
      <c r="K18733">
        <v>-2.14947</v>
      </c>
      <c r="L18733">
        <v>-0.87954569999999999</v>
      </c>
      <c r="M18733">
        <v>0</v>
      </c>
      <c r="N18733">
        <v>0.87954569999999999</v>
      </c>
      <c r="O18733">
        <v>2.14947</v>
      </c>
      <c r="P18733">
        <v>115.21793</v>
      </c>
      <c r="Q18733">
        <v>349.92849999999999</v>
      </c>
      <c r="R18733">
        <v>7</v>
      </c>
    </row>
    <row r="18734" spans="1:19" x14ac:dyDescent="0.2">
      <c r="A18734" t="s">
        <v>78</v>
      </c>
      <c r="B18734" t="s">
        <v>59</v>
      </c>
      <c r="C18734" t="s">
        <v>45</v>
      </c>
      <c r="D18734" t="s">
        <v>46</v>
      </c>
      <c r="E18734">
        <v>2015</v>
      </c>
      <c r="F18734">
        <v>12</v>
      </c>
      <c r="G18734">
        <v>2150.6280000000002</v>
      </c>
      <c r="H18734">
        <v>2057.6590000000001</v>
      </c>
      <c r="I18734">
        <v>89.963099999999997</v>
      </c>
      <c r="J18734">
        <v>1.6478250000000001</v>
      </c>
      <c r="K18734">
        <v>90.857709999999997</v>
      </c>
      <c r="L18734">
        <v>92.105360000000005</v>
      </c>
      <c r="M18734">
        <v>92.969480000000004</v>
      </c>
      <c r="N18734">
        <v>93.833600000000004</v>
      </c>
      <c r="O18734">
        <v>95.081249999999997</v>
      </c>
      <c r="P18734">
        <v>115.21793</v>
      </c>
      <c r="Q18734">
        <v>349.92849999999999</v>
      </c>
      <c r="R18734">
        <v>7</v>
      </c>
    </row>
    <row r="18735" spans="1:19" x14ac:dyDescent="0.2">
      <c r="A18735" t="s">
        <v>78</v>
      </c>
      <c r="B18735" t="s">
        <v>59</v>
      </c>
      <c r="C18735" t="s">
        <v>45</v>
      </c>
      <c r="D18735" t="s">
        <v>46</v>
      </c>
      <c r="E18735">
        <v>2015</v>
      </c>
      <c r="F18735">
        <v>13</v>
      </c>
      <c r="G18735">
        <v>2103.3389999999999</v>
      </c>
      <c r="H18735">
        <v>1262.2739999999999</v>
      </c>
      <c r="I18735">
        <v>93.087800000000001</v>
      </c>
      <c r="J18735">
        <v>1.648962</v>
      </c>
      <c r="K18735">
        <v>838.95230000000004</v>
      </c>
      <c r="L18735">
        <v>840.20079999999996</v>
      </c>
      <c r="M18735">
        <v>841.06560000000002</v>
      </c>
      <c r="N18735">
        <v>841.93029999999999</v>
      </c>
      <c r="O18735">
        <v>843.17880000000002</v>
      </c>
      <c r="P18735">
        <v>115.21793</v>
      </c>
      <c r="Q18735">
        <v>349.92849999999999</v>
      </c>
      <c r="R18735">
        <v>7</v>
      </c>
    </row>
    <row r="18736" spans="1:19" x14ac:dyDescent="0.2">
      <c r="A18736" t="s">
        <v>78</v>
      </c>
      <c r="B18736" t="s">
        <v>59</v>
      </c>
      <c r="C18736" t="s">
        <v>45</v>
      </c>
      <c r="D18736" t="s">
        <v>46</v>
      </c>
      <c r="E18736">
        <v>2015</v>
      </c>
      <c r="F18736">
        <v>14</v>
      </c>
      <c r="G18736">
        <v>2125.8760000000002</v>
      </c>
      <c r="H18736">
        <v>346.58769999999998</v>
      </c>
      <c r="I18736">
        <v>95.342399999999998</v>
      </c>
      <c r="J18736">
        <v>1.654385</v>
      </c>
      <c r="K18736">
        <v>1777.1679999999999</v>
      </c>
      <c r="L18736">
        <v>1778.421</v>
      </c>
      <c r="M18736">
        <v>1779.288</v>
      </c>
      <c r="N18736">
        <v>1780.1559999999999</v>
      </c>
      <c r="O18736">
        <v>1781.4079999999999</v>
      </c>
      <c r="P18736">
        <v>115.21793</v>
      </c>
      <c r="Q18736">
        <v>349.92849999999999</v>
      </c>
      <c r="R18736">
        <v>7</v>
      </c>
    </row>
    <row r="18737" spans="1:19" x14ac:dyDescent="0.2">
      <c r="A18737" t="s">
        <v>78</v>
      </c>
      <c r="B18737" t="s">
        <v>59</v>
      </c>
      <c r="C18737" t="s">
        <v>45</v>
      </c>
      <c r="D18737" t="s">
        <v>46</v>
      </c>
      <c r="E18737">
        <v>2015</v>
      </c>
      <c r="F18737">
        <v>15</v>
      </c>
      <c r="G18737">
        <v>2091.3910000000001</v>
      </c>
      <c r="H18737">
        <v>342.05540000000002</v>
      </c>
      <c r="I18737">
        <v>97.062700000000007</v>
      </c>
      <c r="J18737">
        <v>1.6215010000000001</v>
      </c>
      <c r="K18737">
        <v>1747.258</v>
      </c>
      <c r="L18737">
        <v>1748.4849999999999</v>
      </c>
      <c r="M18737">
        <v>1749.336</v>
      </c>
      <c r="N18737">
        <v>1750.1859999999999</v>
      </c>
      <c r="O18737">
        <v>1751.414</v>
      </c>
      <c r="P18737">
        <v>115.21793</v>
      </c>
      <c r="Q18737">
        <v>349.92849999999999</v>
      </c>
      <c r="R18737">
        <v>7</v>
      </c>
    </row>
    <row r="18738" spans="1:19" x14ac:dyDescent="0.2">
      <c r="A18738" t="s">
        <v>78</v>
      </c>
      <c r="B18738" t="s">
        <v>59</v>
      </c>
      <c r="C18738" t="s">
        <v>45</v>
      </c>
      <c r="D18738" t="s">
        <v>46</v>
      </c>
      <c r="E18738">
        <v>2015</v>
      </c>
      <c r="F18738">
        <v>16</v>
      </c>
      <c r="G18738">
        <v>2039.7809999999999</v>
      </c>
      <c r="H18738">
        <v>339.928</v>
      </c>
      <c r="I18738">
        <v>98.399799999999999</v>
      </c>
      <c r="J18738">
        <v>1.6292279999999999</v>
      </c>
      <c r="K18738">
        <v>1697.7650000000001</v>
      </c>
      <c r="L18738">
        <v>1698.999</v>
      </c>
      <c r="M18738">
        <v>1699.8530000000001</v>
      </c>
      <c r="N18738">
        <v>1700.7080000000001</v>
      </c>
      <c r="O18738">
        <v>1701.941</v>
      </c>
      <c r="P18738">
        <v>115.21793</v>
      </c>
      <c r="Q18738">
        <v>349.92849999999999</v>
      </c>
      <c r="R18738">
        <v>7</v>
      </c>
    </row>
    <row r="18739" spans="1:19" x14ac:dyDescent="0.2">
      <c r="A18739" t="s">
        <v>78</v>
      </c>
      <c r="B18739" t="s">
        <v>59</v>
      </c>
      <c r="C18739" t="s">
        <v>45</v>
      </c>
      <c r="D18739" t="s">
        <v>46</v>
      </c>
      <c r="E18739">
        <v>2015</v>
      </c>
      <c r="F18739">
        <v>17</v>
      </c>
      <c r="G18739">
        <v>2008.154</v>
      </c>
      <c r="H18739">
        <v>333.42599999999999</v>
      </c>
      <c r="I18739">
        <v>98.520399999999995</v>
      </c>
      <c r="J18739">
        <v>1.640949</v>
      </c>
      <c r="K18739">
        <v>1672.625</v>
      </c>
      <c r="L18739">
        <v>1673.867</v>
      </c>
      <c r="M18739">
        <v>1674.7280000000001</v>
      </c>
      <c r="N18739">
        <v>1675.588</v>
      </c>
      <c r="O18739">
        <v>1676.8309999999999</v>
      </c>
      <c r="P18739">
        <v>115.21793</v>
      </c>
      <c r="Q18739">
        <v>349.92849999999999</v>
      </c>
      <c r="R18739">
        <v>7</v>
      </c>
    </row>
    <row r="18740" spans="1:19" x14ac:dyDescent="0.2">
      <c r="A18740" t="s">
        <v>78</v>
      </c>
      <c r="B18740" t="s">
        <v>59</v>
      </c>
      <c r="C18740" t="s">
        <v>45</v>
      </c>
      <c r="D18740" t="s">
        <v>46</v>
      </c>
      <c r="E18740">
        <v>2015</v>
      </c>
      <c r="F18740">
        <v>18</v>
      </c>
      <c r="G18740">
        <v>2025.4290000000001</v>
      </c>
      <c r="H18740">
        <v>325.44040000000001</v>
      </c>
      <c r="I18740">
        <v>98.064800000000005</v>
      </c>
      <c r="J18740">
        <v>1.6342699999999999</v>
      </c>
      <c r="K18740">
        <v>1697.894</v>
      </c>
      <c r="L18740">
        <v>1699.1310000000001</v>
      </c>
      <c r="M18740">
        <v>1699.9880000000001</v>
      </c>
      <c r="N18740">
        <v>1700.845</v>
      </c>
      <c r="O18740">
        <v>1702.0830000000001</v>
      </c>
      <c r="P18740">
        <v>115.21793</v>
      </c>
      <c r="Q18740">
        <v>349.92849999999999</v>
      </c>
      <c r="R18740">
        <v>7</v>
      </c>
    </row>
    <row r="18741" spans="1:19" x14ac:dyDescent="0.2">
      <c r="A18741" t="s">
        <v>78</v>
      </c>
      <c r="B18741" t="s">
        <v>59</v>
      </c>
      <c r="C18741" t="s">
        <v>45</v>
      </c>
      <c r="D18741" t="s">
        <v>46</v>
      </c>
      <c r="E18741">
        <v>2015</v>
      </c>
      <c r="F18741">
        <v>19</v>
      </c>
      <c r="G18741">
        <v>2134.0709999999999</v>
      </c>
      <c r="H18741">
        <v>969.52419999999995</v>
      </c>
      <c r="I18741">
        <v>95.793099999999995</v>
      </c>
      <c r="J18741">
        <v>1.655853</v>
      </c>
      <c r="K18741">
        <v>1162.425</v>
      </c>
      <c r="L18741">
        <v>1163.6790000000001</v>
      </c>
      <c r="M18741">
        <v>1164.547</v>
      </c>
      <c r="N18741">
        <v>1165.415</v>
      </c>
      <c r="O18741">
        <v>1166.6690000000001</v>
      </c>
      <c r="P18741">
        <v>115.21793</v>
      </c>
      <c r="Q18741">
        <v>349.92849999999999</v>
      </c>
      <c r="R18741">
        <v>7</v>
      </c>
    </row>
    <row r="18742" spans="1:19" x14ac:dyDescent="0.2">
      <c r="A18742" t="s">
        <v>78</v>
      </c>
      <c r="B18742" t="s">
        <v>59</v>
      </c>
      <c r="C18742" t="s">
        <v>45</v>
      </c>
      <c r="D18742" t="s">
        <v>46</v>
      </c>
      <c r="E18742">
        <v>2015</v>
      </c>
      <c r="F18742">
        <v>20</v>
      </c>
      <c r="G18742">
        <v>2208.9189999999999</v>
      </c>
      <c r="H18742">
        <v>1646.5070000000001</v>
      </c>
      <c r="I18742">
        <v>91.767799999999994</v>
      </c>
      <c r="J18742">
        <v>1.671937</v>
      </c>
      <c r="K18742">
        <v>560.26900000000001</v>
      </c>
      <c r="L18742">
        <v>561.53499999999997</v>
      </c>
      <c r="M18742">
        <v>562.4117</v>
      </c>
      <c r="N18742">
        <v>563.2885</v>
      </c>
      <c r="O18742">
        <v>564.55439999999999</v>
      </c>
      <c r="P18742">
        <v>115.21793</v>
      </c>
      <c r="Q18742">
        <v>349.92849999999999</v>
      </c>
      <c r="R18742">
        <v>7</v>
      </c>
    </row>
    <row r="18743" spans="1:19" x14ac:dyDescent="0.2">
      <c r="A18743" t="s">
        <v>78</v>
      </c>
      <c r="B18743" t="s">
        <v>59</v>
      </c>
      <c r="C18743" t="s">
        <v>45</v>
      </c>
      <c r="D18743" t="s">
        <v>46</v>
      </c>
      <c r="E18743">
        <v>2015</v>
      </c>
      <c r="F18743">
        <v>21</v>
      </c>
      <c r="G18743">
        <v>2236.4110000000001</v>
      </c>
      <c r="H18743">
        <v>1869.7639999999999</v>
      </c>
      <c r="I18743">
        <v>87.399199999999993</v>
      </c>
      <c r="J18743">
        <v>1.6734849999999999</v>
      </c>
      <c r="K18743">
        <v>364.50170000000003</v>
      </c>
      <c r="L18743">
        <v>365.7688</v>
      </c>
      <c r="M18743">
        <v>366.64640000000003</v>
      </c>
      <c r="N18743">
        <v>367.52390000000003</v>
      </c>
      <c r="O18743">
        <v>368.791</v>
      </c>
      <c r="P18743">
        <v>115.21793</v>
      </c>
      <c r="Q18743">
        <v>349.92849999999999</v>
      </c>
      <c r="R18743">
        <v>7</v>
      </c>
    </row>
    <row r="18744" spans="1:19" x14ac:dyDescent="0.2">
      <c r="A18744" t="s">
        <v>78</v>
      </c>
      <c r="B18744" t="s">
        <v>59</v>
      </c>
      <c r="C18744" t="s">
        <v>45</v>
      </c>
      <c r="D18744" t="s">
        <v>46</v>
      </c>
      <c r="E18744">
        <v>2015</v>
      </c>
      <c r="F18744">
        <v>22</v>
      </c>
      <c r="G18744">
        <v>2253.7289999999998</v>
      </c>
      <c r="H18744">
        <v>1943.6990000000001</v>
      </c>
      <c r="I18744">
        <v>84.175600000000003</v>
      </c>
      <c r="J18744">
        <v>1.694294</v>
      </c>
      <c r="K18744">
        <v>307.8587</v>
      </c>
      <c r="L18744">
        <v>309.14150000000001</v>
      </c>
      <c r="M18744">
        <v>310.02999999999997</v>
      </c>
      <c r="N18744">
        <v>310.91849999999999</v>
      </c>
      <c r="O18744">
        <v>312.20139999999998</v>
      </c>
      <c r="P18744">
        <v>115.21793</v>
      </c>
      <c r="Q18744">
        <v>349.92849999999999</v>
      </c>
      <c r="R18744">
        <v>7</v>
      </c>
    </row>
    <row r="18745" spans="1:19" x14ac:dyDescent="0.2">
      <c r="A18745" t="s">
        <v>78</v>
      </c>
      <c r="B18745" t="s">
        <v>59</v>
      </c>
      <c r="C18745" t="s">
        <v>45</v>
      </c>
      <c r="D18745" t="s">
        <v>46</v>
      </c>
      <c r="E18745">
        <v>2015</v>
      </c>
      <c r="F18745">
        <v>23</v>
      </c>
      <c r="G18745">
        <v>2250.4670000000001</v>
      </c>
      <c r="H18745">
        <v>1998.3430000000001</v>
      </c>
      <c r="I18745">
        <v>81.595399999999998</v>
      </c>
      <c r="J18745">
        <v>1.6928019999999999</v>
      </c>
      <c r="K18745">
        <v>249.9545</v>
      </c>
      <c r="L18745">
        <v>251.2362</v>
      </c>
      <c r="M18745">
        <v>252.12389999999999</v>
      </c>
      <c r="N18745">
        <v>253.01159999999999</v>
      </c>
      <c r="O18745">
        <v>254.29329999999999</v>
      </c>
      <c r="P18745">
        <v>115.21793</v>
      </c>
      <c r="Q18745">
        <v>349.92849999999999</v>
      </c>
      <c r="R18745">
        <v>7</v>
      </c>
    </row>
    <row r="18746" spans="1:19" x14ac:dyDescent="0.2">
      <c r="A18746" t="s">
        <v>78</v>
      </c>
      <c r="B18746" t="s">
        <v>59</v>
      </c>
      <c r="C18746" t="s">
        <v>45</v>
      </c>
      <c r="D18746" t="s">
        <v>46</v>
      </c>
      <c r="E18746">
        <v>2015</v>
      </c>
      <c r="F18746">
        <v>24</v>
      </c>
      <c r="G18746">
        <v>2233.3359999999998</v>
      </c>
      <c r="H18746">
        <v>1943.43</v>
      </c>
      <c r="I18746">
        <v>79.925200000000004</v>
      </c>
      <c r="J18746">
        <v>1.6948639999999999</v>
      </c>
      <c r="K18746">
        <v>287.73410000000001</v>
      </c>
      <c r="L18746">
        <v>289.01729999999998</v>
      </c>
      <c r="M18746">
        <v>289.90609999999998</v>
      </c>
      <c r="N18746">
        <v>290.79489999999998</v>
      </c>
      <c r="O18746">
        <v>292.07819999999998</v>
      </c>
      <c r="P18746">
        <v>115.21793</v>
      </c>
      <c r="Q18746">
        <v>349.92849999999999</v>
      </c>
      <c r="R18746">
        <v>7</v>
      </c>
    </row>
    <row r="18747" spans="1:19" x14ac:dyDescent="0.2">
      <c r="A18747" t="s">
        <v>78</v>
      </c>
      <c r="B18747" t="s">
        <v>59</v>
      </c>
      <c r="C18747" t="s">
        <v>45</v>
      </c>
      <c r="D18747" t="s">
        <v>5</v>
      </c>
      <c r="E18747">
        <v>2015</v>
      </c>
      <c r="F18747">
        <v>1</v>
      </c>
      <c r="G18747">
        <v>1778.125</v>
      </c>
      <c r="H18747">
        <v>1778.125</v>
      </c>
      <c r="I18747">
        <v>31.947099999999999</v>
      </c>
      <c r="J18747">
        <v>1.550681</v>
      </c>
      <c r="K18747">
        <v>-1.9872780000000001</v>
      </c>
      <c r="L18747">
        <v>-0.81317819999999996</v>
      </c>
      <c r="M18747">
        <v>0</v>
      </c>
      <c r="N18747">
        <v>0.81317819999999996</v>
      </c>
      <c r="O18747">
        <v>1.9872780000000001</v>
      </c>
      <c r="P18747">
        <v>115.21793</v>
      </c>
      <c r="Q18747">
        <v>349.92849999999999</v>
      </c>
      <c r="R18747">
        <v>1</v>
      </c>
      <c r="S18747" s="81">
        <v>39098</v>
      </c>
    </row>
    <row r="18748" spans="1:19" x14ac:dyDescent="0.2">
      <c r="A18748" t="s">
        <v>78</v>
      </c>
      <c r="B18748" t="s">
        <v>59</v>
      </c>
      <c r="C18748" t="s">
        <v>45</v>
      </c>
      <c r="D18748" t="s">
        <v>5</v>
      </c>
      <c r="E18748">
        <v>2015</v>
      </c>
      <c r="F18748">
        <v>2</v>
      </c>
      <c r="G18748">
        <v>1735.825</v>
      </c>
      <c r="H18748">
        <v>1735.825</v>
      </c>
      <c r="I18748">
        <v>31.259399999999999</v>
      </c>
      <c r="J18748">
        <v>1.547742</v>
      </c>
      <c r="K18748">
        <v>-1.983511</v>
      </c>
      <c r="L18748">
        <v>-0.81163669999999999</v>
      </c>
      <c r="M18748">
        <v>0</v>
      </c>
      <c r="N18748">
        <v>0.81163669999999999</v>
      </c>
      <c r="O18748">
        <v>1.983511</v>
      </c>
      <c r="P18748">
        <v>115.21793</v>
      </c>
      <c r="Q18748">
        <v>349.92849999999999</v>
      </c>
      <c r="R18748">
        <v>1</v>
      </c>
      <c r="S18748" s="81">
        <v>39098</v>
      </c>
    </row>
    <row r="18749" spans="1:19" x14ac:dyDescent="0.2">
      <c r="A18749" t="s">
        <v>78</v>
      </c>
      <c r="B18749" t="s">
        <v>59</v>
      </c>
      <c r="C18749" t="s">
        <v>45</v>
      </c>
      <c r="D18749" t="s">
        <v>5</v>
      </c>
      <c r="E18749">
        <v>2015</v>
      </c>
      <c r="F18749">
        <v>3</v>
      </c>
      <c r="G18749">
        <v>1708.7139999999999</v>
      </c>
      <c r="H18749">
        <v>1708.7139999999999</v>
      </c>
      <c r="I18749">
        <v>30.001100000000001</v>
      </c>
      <c r="J18749">
        <v>1.5473159999999999</v>
      </c>
      <c r="K18749">
        <v>-1.9829650000000001</v>
      </c>
      <c r="L18749">
        <v>-0.81141319999999995</v>
      </c>
      <c r="M18749">
        <v>0</v>
      </c>
      <c r="N18749">
        <v>0.81141319999999995</v>
      </c>
      <c r="O18749">
        <v>1.9829650000000001</v>
      </c>
      <c r="P18749">
        <v>115.21793</v>
      </c>
      <c r="Q18749">
        <v>349.92849999999999</v>
      </c>
      <c r="R18749">
        <v>1</v>
      </c>
      <c r="S18749" s="81">
        <v>39098</v>
      </c>
    </row>
    <row r="18750" spans="1:19" x14ac:dyDescent="0.2">
      <c r="A18750" t="s">
        <v>78</v>
      </c>
      <c r="B18750" t="s">
        <v>59</v>
      </c>
      <c r="C18750" t="s">
        <v>45</v>
      </c>
      <c r="D18750" t="s">
        <v>5</v>
      </c>
      <c r="E18750">
        <v>2015</v>
      </c>
      <c r="F18750">
        <v>4</v>
      </c>
      <c r="G18750">
        <v>1714.0250000000001</v>
      </c>
      <c r="H18750">
        <v>1714.0250000000001</v>
      </c>
      <c r="I18750">
        <v>29.095500000000001</v>
      </c>
      <c r="J18750">
        <v>1.5465009999999999</v>
      </c>
      <c r="K18750">
        <v>-1.9819199999999999</v>
      </c>
      <c r="L18750">
        <v>-0.81098570000000003</v>
      </c>
      <c r="M18750">
        <v>0</v>
      </c>
      <c r="N18750">
        <v>0.81098570000000003</v>
      </c>
      <c r="O18750">
        <v>1.9819199999999999</v>
      </c>
      <c r="P18750">
        <v>115.21793</v>
      </c>
      <c r="Q18750">
        <v>349.92849999999999</v>
      </c>
      <c r="R18750">
        <v>1</v>
      </c>
      <c r="S18750" s="81">
        <v>39098</v>
      </c>
    </row>
    <row r="18751" spans="1:19" x14ac:dyDescent="0.2">
      <c r="A18751" t="s">
        <v>78</v>
      </c>
      <c r="B18751" t="s">
        <v>59</v>
      </c>
      <c r="C18751" t="s">
        <v>45</v>
      </c>
      <c r="D18751" t="s">
        <v>5</v>
      </c>
      <c r="E18751">
        <v>2015</v>
      </c>
      <c r="F18751">
        <v>5</v>
      </c>
      <c r="G18751">
        <v>1752.5830000000001</v>
      </c>
      <c r="H18751">
        <v>1752.5830000000001</v>
      </c>
      <c r="I18751">
        <v>28.465199999999999</v>
      </c>
      <c r="J18751">
        <v>1.547363</v>
      </c>
      <c r="K18751">
        <v>-1.983026</v>
      </c>
      <c r="L18751">
        <v>-0.81143799999999999</v>
      </c>
      <c r="M18751">
        <v>0</v>
      </c>
      <c r="N18751">
        <v>0.81143799999999999</v>
      </c>
      <c r="O18751">
        <v>1.983026</v>
      </c>
      <c r="P18751">
        <v>115.21793</v>
      </c>
      <c r="Q18751">
        <v>349.92849999999999</v>
      </c>
      <c r="R18751">
        <v>1</v>
      </c>
      <c r="S18751" s="81">
        <v>39098</v>
      </c>
    </row>
    <row r="18752" spans="1:19" x14ac:dyDescent="0.2">
      <c r="A18752" t="s">
        <v>78</v>
      </c>
      <c r="B18752" t="s">
        <v>59</v>
      </c>
      <c r="C18752" t="s">
        <v>45</v>
      </c>
      <c r="D18752" t="s">
        <v>5</v>
      </c>
      <c r="E18752">
        <v>2015</v>
      </c>
      <c r="F18752">
        <v>6</v>
      </c>
      <c r="G18752">
        <v>1821.5820000000001</v>
      </c>
      <c r="H18752">
        <v>1821.5820000000001</v>
      </c>
      <c r="I18752">
        <v>28.270299999999999</v>
      </c>
      <c r="J18752">
        <v>1.548691</v>
      </c>
      <c r="K18752">
        <v>-1.9847269999999999</v>
      </c>
      <c r="L18752">
        <v>-0.81213440000000003</v>
      </c>
      <c r="M18752">
        <v>0</v>
      </c>
      <c r="N18752">
        <v>0.81213440000000003</v>
      </c>
      <c r="O18752">
        <v>1.9847269999999999</v>
      </c>
      <c r="P18752">
        <v>115.21793</v>
      </c>
      <c r="Q18752">
        <v>349.92849999999999</v>
      </c>
      <c r="R18752">
        <v>1</v>
      </c>
      <c r="S18752" s="81">
        <v>39098</v>
      </c>
    </row>
    <row r="18753" spans="1:19" x14ac:dyDescent="0.2">
      <c r="A18753" t="s">
        <v>78</v>
      </c>
      <c r="B18753" t="s">
        <v>59</v>
      </c>
      <c r="C18753" t="s">
        <v>45</v>
      </c>
      <c r="D18753" t="s">
        <v>5</v>
      </c>
      <c r="E18753">
        <v>2015</v>
      </c>
      <c r="F18753">
        <v>7</v>
      </c>
      <c r="G18753">
        <v>1922.3610000000001</v>
      </c>
      <c r="H18753">
        <v>1922.3610000000001</v>
      </c>
      <c r="I18753">
        <v>28.2148</v>
      </c>
      <c r="J18753">
        <v>1.5556760000000001</v>
      </c>
      <c r="K18753">
        <v>-1.993679</v>
      </c>
      <c r="L18753">
        <v>-0.81579729999999995</v>
      </c>
      <c r="M18753">
        <v>0</v>
      </c>
      <c r="N18753">
        <v>0.81579729999999995</v>
      </c>
      <c r="O18753">
        <v>1.993679</v>
      </c>
      <c r="P18753">
        <v>115.21793</v>
      </c>
      <c r="Q18753">
        <v>349.92849999999999</v>
      </c>
      <c r="R18753">
        <v>1</v>
      </c>
      <c r="S18753" s="81">
        <v>39098</v>
      </c>
    </row>
    <row r="18754" spans="1:19" x14ac:dyDescent="0.2">
      <c r="A18754" t="s">
        <v>78</v>
      </c>
      <c r="B18754" t="s">
        <v>59</v>
      </c>
      <c r="C18754" t="s">
        <v>45</v>
      </c>
      <c r="D18754" t="s">
        <v>5</v>
      </c>
      <c r="E18754">
        <v>2015</v>
      </c>
      <c r="F18754">
        <v>8</v>
      </c>
      <c r="G18754">
        <v>1947.7370000000001</v>
      </c>
      <c r="H18754">
        <v>1947.7370000000001</v>
      </c>
      <c r="I18754">
        <v>28.434100000000001</v>
      </c>
      <c r="J18754">
        <v>1.555096</v>
      </c>
      <c r="K18754">
        <v>-1.992936</v>
      </c>
      <c r="L18754">
        <v>-0.81549320000000003</v>
      </c>
      <c r="M18754">
        <v>0</v>
      </c>
      <c r="N18754">
        <v>0.81549320000000003</v>
      </c>
      <c r="O18754">
        <v>1.992936</v>
      </c>
      <c r="P18754">
        <v>115.21793</v>
      </c>
      <c r="Q18754">
        <v>349.92849999999999</v>
      </c>
      <c r="R18754">
        <v>1</v>
      </c>
      <c r="S18754" s="81">
        <v>39098</v>
      </c>
    </row>
    <row r="18755" spans="1:19" x14ac:dyDescent="0.2">
      <c r="A18755" t="s">
        <v>78</v>
      </c>
      <c r="B18755" t="s">
        <v>59</v>
      </c>
      <c r="C18755" t="s">
        <v>45</v>
      </c>
      <c r="D18755" t="s">
        <v>5</v>
      </c>
      <c r="E18755">
        <v>2015</v>
      </c>
      <c r="F18755">
        <v>9</v>
      </c>
      <c r="G18755">
        <v>1953.1959999999999</v>
      </c>
      <c r="H18755">
        <v>1953.1959999999999</v>
      </c>
      <c r="I18755">
        <v>31.967099999999999</v>
      </c>
      <c r="J18755">
        <v>1.556651</v>
      </c>
      <c r="K18755">
        <v>-1.994928</v>
      </c>
      <c r="L18755">
        <v>-0.81630860000000005</v>
      </c>
      <c r="M18755">
        <v>0</v>
      </c>
      <c r="N18755">
        <v>0.81630860000000005</v>
      </c>
      <c r="O18755">
        <v>1.994928</v>
      </c>
      <c r="P18755">
        <v>115.21793</v>
      </c>
      <c r="Q18755">
        <v>349.92849999999999</v>
      </c>
      <c r="R18755">
        <v>1</v>
      </c>
      <c r="S18755" s="81">
        <v>39098</v>
      </c>
    </row>
    <row r="18756" spans="1:19" x14ac:dyDescent="0.2">
      <c r="A18756" t="s">
        <v>78</v>
      </c>
      <c r="B18756" t="s">
        <v>59</v>
      </c>
      <c r="C18756" t="s">
        <v>45</v>
      </c>
      <c r="D18756" t="s">
        <v>5</v>
      </c>
      <c r="E18756">
        <v>2015</v>
      </c>
      <c r="F18756">
        <v>10</v>
      </c>
      <c r="G18756">
        <v>1950.104</v>
      </c>
      <c r="H18756">
        <v>1950.104</v>
      </c>
      <c r="I18756">
        <v>36.773600000000002</v>
      </c>
      <c r="J18756">
        <v>1.5562229999999999</v>
      </c>
      <c r="K18756">
        <v>-1.99438</v>
      </c>
      <c r="L18756">
        <v>-0.81608429999999998</v>
      </c>
      <c r="M18756">
        <v>0</v>
      </c>
      <c r="N18756">
        <v>0.81608429999999998</v>
      </c>
      <c r="O18756">
        <v>1.99438</v>
      </c>
      <c r="P18756">
        <v>115.21793</v>
      </c>
      <c r="Q18756">
        <v>349.92849999999999</v>
      </c>
      <c r="R18756">
        <v>1</v>
      </c>
      <c r="S18756" s="81">
        <v>39098</v>
      </c>
    </row>
    <row r="18757" spans="1:19" x14ac:dyDescent="0.2">
      <c r="A18757" t="s">
        <v>78</v>
      </c>
      <c r="B18757" t="s">
        <v>59</v>
      </c>
      <c r="C18757" t="s">
        <v>45</v>
      </c>
      <c r="D18757" t="s">
        <v>5</v>
      </c>
      <c r="E18757">
        <v>2015</v>
      </c>
      <c r="F18757">
        <v>11</v>
      </c>
      <c r="G18757">
        <v>1928.626</v>
      </c>
      <c r="H18757">
        <v>1928.626</v>
      </c>
      <c r="I18757">
        <v>41.5045</v>
      </c>
      <c r="J18757">
        <v>1.5536000000000001</v>
      </c>
      <c r="K18757">
        <v>-1.9910190000000001</v>
      </c>
      <c r="L18757">
        <v>-0.81470880000000001</v>
      </c>
      <c r="M18757">
        <v>0</v>
      </c>
      <c r="N18757">
        <v>0.81470880000000001</v>
      </c>
      <c r="O18757">
        <v>1.9910190000000001</v>
      </c>
      <c r="P18757">
        <v>115.21793</v>
      </c>
      <c r="Q18757">
        <v>349.92849999999999</v>
      </c>
      <c r="R18757">
        <v>1</v>
      </c>
      <c r="S18757" s="81">
        <v>39098</v>
      </c>
    </row>
    <row r="18758" spans="1:19" x14ac:dyDescent="0.2">
      <c r="A18758" t="s">
        <v>78</v>
      </c>
      <c r="B18758" t="s">
        <v>59</v>
      </c>
      <c r="C18758" t="s">
        <v>45</v>
      </c>
      <c r="D18758" t="s">
        <v>5</v>
      </c>
      <c r="E18758">
        <v>2015</v>
      </c>
      <c r="F18758">
        <v>12</v>
      </c>
      <c r="G18758">
        <v>1916.174</v>
      </c>
      <c r="H18758">
        <v>1916.174</v>
      </c>
      <c r="I18758">
        <v>45.447800000000001</v>
      </c>
      <c r="J18758">
        <v>1.547474</v>
      </c>
      <c r="K18758">
        <v>-1.9831669999999999</v>
      </c>
      <c r="L18758">
        <v>-0.81149590000000005</v>
      </c>
      <c r="M18758">
        <v>0</v>
      </c>
      <c r="N18758">
        <v>0.81149590000000005</v>
      </c>
      <c r="O18758">
        <v>1.9831669999999999</v>
      </c>
      <c r="P18758">
        <v>115.21793</v>
      </c>
      <c r="Q18758">
        <v>349.92849999999999</v>
      </c>
      <c r="R18758">
        <v>1</v>
      </c>
      <c r="S18758" s="81">
        <v>39098</v>
      </c>
    </row>
    <row r="18759" spans="1:19" x14ac:dyDescent="0.2">
      <c r="A18759" t="s">
        <v>78</v>
      </c>
      <c r="B18759" t="s">
        <v>59</v>
      </c>
      <c r="C18759" t="s">
        <v>45</v>
      </c>
      <c r="D18759" t="s">
        <v>5</v>
      </c>
      <c r="E18759">
        <v>2015</v>
      </c>
      <c r="F18759">
        <v>13</v>
      </c>
      <c r="G18759">
        <v>1945.712</v>
      </c>
      <c r="H18759">
        <v>1945.712</v>
      </c>
      <c r="I18759">
        <v>48.231000000000002</v>
      </c>
      <c r="J18759">
        <v>1.5497590000000001</v>
      </c>
      <c r="K18759">
        <v>-1.9860960000000001</v>
      </c>
      <c r="L18759">
        <v>-0.81269449999999999</v>
      </c>
      <c r="M18759">
        <v>0</v>
      </c>
      <c r="N18759">
        <v>0.81269449999999999</v>
      </c>
      <c r="O18759">
        <v>1.9860960000000001</v>
      </c>
      <c r="P18759">
        <v>115.21793</v>
      </c>
      <c r="Q18759">
        <v>349.92849999999999</v>
      </c>
      <c r="R18759">
        <v>1</v>
      </c>
      <c r="S18759" s="81">
        <v>39098</v>
      </c>
    </row>
    <row r="18760" spans="1:19" x14ac:dyDescent="0.2">
      <c r="A18760" t="s">
        <v>78</v>
      </c>
      <c r="B18760" t="s">
        <v>59</v>
      </c>
      <c r="C18760" t="s">
        <v>45</v>
      </c>
      <c r="D18760" t="s">
        <v>5</v>
      </c>
      <c r="E18760">
        <v>2015</v>
      </c>
      <c r="F18760">
        <v>14</v>
      </c>
      <c r="G18760">
        <v>1919.9079999999999</v>
      </c>
      <c r="H18760">
        <v>1919.9079999999999</v>
      </c>
      <c r="I18760">
        <v>49.865000000000002</v>
      </c>
      <c r="J18760">
        <v>1.5563549999999999</v>
      </c>
      <c r="K18760">
        <v>-1.9945489999999999</v>
      </c>
      <c r="L18760">
        <v>-0.81615329999999997</v>
      </c>
      <c r="M18760">
        <v>0</v>
      </c>
      <c r="N18760">
        <v>0.81615329999999997</v>
      </c>
      <c r="O18760">
        <v>1.9945489999999999</v>
      </c>
      <c r="P18760">
        <v>115.21793</v>
      </c>
      <c r="Q18760">
        <v>349.92849999999999</v>
      </c>
      <c r="R18760">
        <v>1</v>
      </c>
      <c r="S18760" s="81">
        <v>39098</v>
      </c>
    </row>
    <row r="18761" spans="1:19" x14ac:dyDescent="0.2">
      <c r="A18761" t="s">
        <v>78</v>
      </c>
      <c r="B18761" t="s">
        <v>59</v>
      </c>
      <c r="C18761" t="s">
        <v>45</v>
      </c>
      <c r="D18761" t="s">
        <v>5</v>
      </c>
      <c r="E18761">
        <v>2015</v>
      </c>
      <c r="F18761">
        <v>15</v>
      </c>
      <c r="G18761">
        <v>1878.4110000000001</v>
      </c>
      <c r="H18761">
        <v>1816.3330000000001</v>
      </c>
      <c r="I18761">
        <v>51.0944</v>
      </c>
      <c r="J18761">
        <v>1.540411</v>
      </c>
      <c r="K18761">
        <v>60.103760000000001</v>
      </c>
      <c r="L18761">
        <v>61.270090000000003</v>
      </c>
      <c r="M18761">
        <v>62.07788</v>
      </c>
      <c r="N18761">
        <v>62.885669999999998</v>
      </c>
      <c r="O18761">
        <v>64.051990000000004</v>
      </c>
      <c r="P18761">
        <v>115.21793</v>
      </c>
      <c r="Q18761">
        <v>349.92849999999999</v>
      </c>
      <c r="R18761">
        <v>1</v>
      </c>
      <c r="S18761" s="81">
        <v>39098</v>
      </c>
    </row>
    <row r="18762" spans="1:19" x14ac:dyDescent="0.2">
      <c r="A18762" t="s">
        <v>78</v>
      </c>
      <c r="B18762" t="s">
        <v>59</v>
      </c>
      <c r="C18762" t="s">
        <v>45</v>
      </c>
      <c r="D18762" t="s">
        <v>5</v>
      </c>
      <c r="E18762">
        <v>2015</v>
      </c>
      <c r="F18762">
        <v>16</v>
      </c>
      <c r="G18762">
        <v>1817.6559999999999</v>
      </c>
      <c r="H18762">
        <v>1150.9290000000001</v>
      </c>
      <c r="I18762">
        <v>51.354999999999997</v>
      </c>
      <c r="J18762">
        <v>1.5380450000000001</v>
      </c>
      <c r="K18762">
        <v>664.7559</v>
      </c>
      <c r="L18762">
        <v>665.9203</v>
      </c>
      <c r="M18762">
        <v>666.7269</v>
      </c>
      <c r="N18762">
        <v>667.5335</v>
      </c>
      <c r="O18762">
        <v>668.69799999999998</v>
      </c>
      <c r="P18762">
        <v>115.21793</v>
      </c>
      <c r="Q18762">
        <v>349.92849999999999</v>
      </c>
      <c r="R18762">
        <v>1</v>
      </c>
      <c r="S18762" s="81">
        <v>39098</v>
      </c>
    </row>
    <row r="18763" spans="1:19" x14ac:dyDescent="0.2">
      <c r="A18763" t="s">
        <v>78</v>
      </c>
      <c r="B18763" t="s">
        <v>59</v>
      </c>
      <c r="C18763" t="s">
        <v>45</v>
      </c>
      <c r="D18763" t="s">
        <v>5</v>
      </c>
      <c r="E18763">
        <v>2015</v>
      </c>
      <c r="F18763">
        <v>17</v>
      </c>
      <c r="G18763">
        <v>1805.7380000000001</v>
      </c>
      <c r="H18763">
        <v>327.70310000000001</v>
      </c>
      <c r="I18763">
        <v>50.024799999999999</v>
      </c>
      <c r="J18763">
        <v>1.5419639999999999</v>
      </c>
      <c r="K18763">
        <v>1476.059</v>
      </c>
      <c r="L18763">
        <v>1477.2270000000001</v>
      </c>
      <c r="M18763">
        <v>1478.0350000000001</v>
      </c>
      <c r="N18763">
        <v>1478.8440000000001</v>
      </c>
      <c r="O18763">
        <v>1480.011</v>
      </c>
      <c r="P18763">
        <v>115.21793</v>
      </c>
      <c r="Q18763">
        <v>349.92849999999999</v>
      </c>
      <c r="R18763">
        <v>1</v>
      </c>
      <c r="S18763" s="81">
        <v>39098</v>
      </c>
    </row>
    <row r="18764" spans="1:19" x14ac:dyDescent="0.2">
      <c r="A18764" t="s">
        <v>78</v>
      </c>
      <c r="B18764" t="s">
        <v>59</v>
      </c>
      <c r="C18764" t="s">
        <v>45</v>
      </c>
      <c r="D18764" t="s">
        <v>5</v>
      </c>
      <c r="E18764">
        <v>2015</v>
      </c>
      <c r="F18764">
        <v>18</v>
      </c>
      <c r="G18764">
        <v>1814.6790000000001</v>
      </c>
      <c r="H18764">
        <v>322.13240000000002</v>
      </c>
      <c r="I18764">
        <v>46.791499999999999</v>
      </c>
      <c r="J18764">
        <v>1.542449</v>
      </c>
      <c r="K18764">
        <v>1490.57</v>
      </c>
      <c r="L18764">
        <v>1491.7380000000001</v>
      </c>
      <c r="M18764">
        <v>1492.547</v>
      </c>
      <c r="N18764">
        <v>1493.355</v>
      </c>
      <c r="O18764">
        <v>1494.5229999999999</v>
      </c>
      <c r="P18764">
        <v>115.21793</v>
      </c>
      <c r="Q18764">
        <v>349.92849999999999</v>
      </c>
      <c r="R18764">
        <v>1</v>
      </c>
      <c r="S18764" s="81">
        <v>39098</v>
      </c>
    </row>
    <row r="18765" spans="1:19" x14ac:dyDescent="0.2">
      <c r="A18765" t="s">
        <v>78</v>
      </c>
      <c r="B18765" t="s">
        <v>59</v>
      </c>
      <c r="C18765" t="s">
        <v>45</v>
      </c>
      <c r="D18765" t="s">
        <v>5</v>
      </c>
      <c r="E18765">
        <v>2015</v>
      </c>
      <c r="F18765">
        <v>19</v>
      </c>
      <c r="G18765">
        <v>1821.75</v>
      </c>
      <c r="H18765">
        <v>319.77850000000001</v>
      </c>
      <c r="I18765">
        <v>44.359099999999998</v>
      </c>
      <c r="J18765">
        <v>1.5430680000000001</v>
      </c>
      <c r="K18765">
        <v>1499.9939999999999</v>
      </c>
      <c r="L18765">
        <v>1501.162</v>
      </c>
      <c r="M18765">
        <v>1501.972</v>
      </c>
      <c r="N18765">
        <v>1502.7809999999999</v>
      </c>
      <c r="O18765">
        <v>1503.9490000000001</v>
      </c>
      <c r="P18765">
        <v>115.21793</v>
      </c>
      <c r="Q18765">
        <v>349.92849999999999</v>
      </c>
      <c r="R18765">
        <v>1</v>
      </c>
      <c r="S18765" s="81">
        <v>39098</v>
      </c>
    </row>
    <row r="18766" spans="1:19" x14ac:dyDescent="0.2">
      <c r="A18766" t="s">
        <v>78</v>
      </c>
      <c r="B18766" t="s">
        <v>59</v>
      </c>
      <c r="C18766" t="s">
        <v>45</v>
      </c>
      <c r="D18766" t="s">
        <v>5</v>
      </c>
      <c r="E18766">
        <v>2015</v>
      </c>
      <c r="F18766">
        <v>20</v>
      </c>
      <c r="G18766">
        <v>1841.931</v>
      </c>
      <c r="H18766">
        <v>319.3408</v>
      </c>
      <c r="I18766">
        <v>43.04</v>
      </c>
      <c r="J18766">
        <v>1.542788</v>
      </c>
      <c r="K18766">
        <v>1520.6130000000001</v>
      </c>
      <c r="L18766">
        <v>1521.7809999999999</v>
      </c>
      <c r="M18766">
        <v>1522.59</v>
      </c>
      <c r="N18766">
        <v>1523.3989999999999</v>
      </c>
      <c r="O18766">
        <v>1524.567</v>
      </c>
      <c r="P18766">
        <v>115.21793</v>
      </c>
      <c r="Q18766">
        <v>349.92849999999999</v>
      </c>
      <c r="R18766">
        <v>1</v>
      </c>
      <c r="S18766" s="81">
        <v>39098</v>
      </c>
    </row>
    <row r="18767" spans="1:19" x14ac:dyDescent="0.2">
      <c r="A18767" t="s">
        <v>78</v>
      </c>
      <c r="B18767" t="s">
        <v>59</v>
      </c>
      <c r="C18767" t="s">
        <v>45</v>
      </c>
      <c r="D18767" t="s">
        <v>5</v>
      </c>
      <c r="E18767">
        <v>2015</v>
      </c>
      <c r="F18767">
        <v>21</v>
      </c>
      <c r="G18767">
        <v>1845.2070000000001</v>
      </c>
      <c r="H18767">
        <v>316.01240000000001</v>
      </c>
      <c r="I18767">
        <v>41.972900000000003</v>
      </c>
      <c r="J18767">
        <v>1.54664</v>
      </c>
      <c r="K18767">
        <v>1527.212</v>
      </c>
      <c r="L18767">
        <v>1528.383</v>
      </c>
      <c r="M18767">
        <v>1529.194</v>
      </c>
      <c r="N18767">
        <v>1530.0050000000001</v>
      </c>
      <c r="O18767">
        <v>1531.1759999999999</v>
      </c>
      <c r="P18767">
        <v>115.21793</v>
      </c>
      <c r="Q18767">
        <v>349.92849999999999</v>
      </c>
      <c r="R18767">
        <v>1</v>
      </c>
      <c r="S18767" s="81">
        <v>39098</v>
      </c>
    </row>
    <row r="18768" spans="1:19" x14ac:dyDescent="0.2">
      <c r="A18768" t="s">
        <v>78</v>
      </c>
      <c r="B18768" t="s">
        <v>59</v>
      </c>
      <c r="C18768" t="s">
        <v>45</v>
      </c>
      <c r="D18768" t="s">
        <v>5</v>
      </c>
      <c r="E18768">
        <v>2015</v>
      </c>
      <c r="F18768">
        <v>22</v>
      </c>
      <c r="G18768">
        <v>1851.8589999999999</v>
      </c>
      <c r="H18768">
        <v>848.06119999999999</v>
      </c>
      <c r="I18768">
        <v>41.490499999999997</v>
      </c>
      <c r="J18768">
        <v>1.547112</v>
      </c>
      <c r="K18768">
        <v>1001.8150000000001</v>
      </c>
      <c r="L18768">
        <v>1002.986</v>
      </c>
      <c r="M18768">
        <v>1003.798</v>
      </c>
      <c r="N18768">
        <v>1004.609</v>
      </c>
      <c r="O18768">
        <v>1005.78</v>
      </c>
      <c r="P18768">
        <v>115.21793</v>
      </c>
      <c r="Q18768">
        <v>349.92849999999999</v>
      </c>
      <c r="R18768">
        <v>1</v>
      </c>
      <c r="S18768" s="81">
        <v>39098</v>
      </c>
    </row>
    <row r="18769" spans="1:19" x14ac:dyDescent="0.2">
      <c r="A18769" t="s">
        <v>78</v>
      </c>
      <c r="B18769" t="s">
        <v>59</v>
      </c>
      <c r="C18769" t="s">
        <v>45</v>
      </c>
      <c r="D18769" t="s">
        <v>5</v>
      </c>
      <c r="E18769">
        <v>2015</v>
      </c>
      <c r="F18769">
        <v>23</v>
      </c>
      <c r="G18769">
        <v>1823.461</v>
      </c>
      <c r="H18769">
        <v>1392.2180000000001</v>
      </c>
      <c r="I18769">
        <v>40.908900000000003</v>
      </c>
      <c r="J18769">
        <v>1.5504469999999999</v>
      </c>
      <c r="K18769">
        <v>429.25630000000001</v>
      </c>
      <c r="L18769">
        <v>430.43020000000001</v>
      </c>
      <c r="M18769">
        <v>431.24329999999998</v>
      </c>
      <c r="N18769">
        <v>432.05630000000002</v>
      </c>
      <c r="O18769">
        <v>433.2303</v>
      </c>
      <c r="P18769">
        <v>115.21793</v>
      </c>
      <c r="Q18769">
        <v>349.92849999999999</v>
      </c>
      <c r="R18769">
        <v>1</v>
      </c>
      <c r="S18769" s="81">
        <v>39098</v>
      </c>
    </row>
    <row r="18770" spans="1:19" x14ac:dyDescent="0.2">
      <c r="A18770" t="s">
        <v>78</v>
      </c>
      <c r="B18770" t="s">
        <v>59</v>
      </c>
      <c r="C18770" t="s">
        <v>45</v>
      </c>
      <c r="D18770" t="s">
        <v>5</v>
      </c>
      <c r="E18770">
        <v>2015</v>
      </c>
      <c r="F18770">
        <v>24</v>
      </c>
      <c r="G18770">
        <v>1824.325</v>
      </c>
      <c r="H18770">
        <v>1571.665</v>
      </c>
      <c r="I18770">
        <v>39.730499999999999</v>
      </c>
      <c r="J18770">
        <v>1.548224</v>
      </c>
      <c r="K18770">
        <v>250.67590000000001</v>
      </c>
      <c r="L18770">
        <v>251.84809999999999</v>
      </c>
      <c r="M18770">
        <v>252.66</v>
      </c>
      <c r="N18770">
        <v>253.47190000000001</v>
      </c>
      <c r="O18770">
        <v>254.64420000000001</v>
      </c>
      <c r="P18770">
        <v>115.21793</v>
      </c>
      <c r="Q18770">
        <v>349.92849999999999</v>
      </c>
      <c r="R18770">
        <v>1</v>
      </c>
      <c r="S18770" s="81">
        <v>39098</v>
      </c>
    </row>
    <row r="18771" spans="1:19" x14ac:dyDescent="0.2">
      <c r="A18771" t="s">
        <v>78</v>
      </c>
      <c r="B18771" t="s">
        <v>59</v>
      </c>
      <c r="C18771" t="s">
        <v>45</v>
      </c>
      <c r="D18771" t="s">
        <v>6</v>
      </c>
      <c r="E18771">
        <v>2015</v>
      </c>
      <c r="F18771">
        <v>1</v>
      </c>
      <c r="G18771">
        <v>1889.3140000000001</v>
      </c>
      <c r="H18771">
        <v>1889.3140000000001</v>
      </c>
      <c r="I18771">
        <v>56.502099999999999</v>
      </c>
      <c r="J18771">
        <v>1.5149840000000001</v>
      </c>
      <c r="K18771">
        <v>-1.9415309999999999</v>
      </c>
      <c r="L18771">
        <v>-0.79445860000000001</v>
      </c>
      <c r="M18771">
        <v>0</v>
      </c>
      <c r="N18771">
        <v>0.79445860000000001</v>
      </c>
      <c r="O18771">
        <v>1.9415309999999999</v>
      </c>
      <c r="P18771">
        <v>115.21793</v>
      </c>
      <c r="Q18771">
        <v>349.92849999999999</v>
      </c>
      <c r="R18771">
        <v>2</v>
      </c>
      <c r="S18771" s="81">
        <v>36200</v>
      </c>
    </row>
    <row r="18772" spans="1:19" x14ac:dyDescent="0.2">
      <c r="A18772" t="s">
        <v>78</v>
      </c>
      <c r="B18772" t="s">
        <v>59</v>
      </c>
      <c r="C18772" t="s">
        <v>45</v>
      </c>
      <c r="D18772" t="s">
        <v>6</v>
      </c>
      <c r="E18772">
        <v>2015</v>
      </c>
      <c r="F18772">
        <v>2</v>
      </c>
      <c r="G18772">
        <v>1864.883</v>
      </c>
      <c r="H18772">
        <v>1864.883</v>
      </c>
      <c r="I18772">
        <v>56.502099999999999</v>
      </c>
      <c r="J18772">
        <v>1.5144150000000001</v>
      </c>
      <c r="K18772">
        <v>-1.9408000000000001</v>
      </c>
      <c r="L18772">
        <v>-0.79415979999999997</v>
      </c>
      <c r="M18772">
        <v>0</v>
      </c>
      <c r="N18772">
        <v>0.79415979999999997</v>
      </c>
      <c r="O18772">
        <v>1.9408000000000001</v>
      </c>
      <c r="P18772">
        <v>115.21793</v>
      </c>
      <c r="Q18772">
        <v>349.92849999999999</v>
      </c>
      <c r="R18772">
        <v>2</v>
      </c>
      <c r="S18772" s="81">
        <v>36200</v>
      </c>
    </row>
    <row r="18773" spans="1:19" x14ac:dyDescent="0.2">
      <c r="A18773" t="s">
        <v>78</v>
      </c>
      <c r="B18773" t="s">
        <v>59</v>
      </c>
      <c r="C18773" t="s">
        <v>45</v>
      </c>
      <c r="D18773" t="s">
        <v>6</v>
      </c>
      <c r="E18773">
        <v>2015</v>
      </c>
      <c r="F18773">
        <v>3</v>
      </c>
      <c r="G18773">
        <v>1850.8109999999999</v>
      </c>
      <c r="H18773">
        <v>1850.8109999999999</v>
      </c>
      <c r="I18773">
        <v>56.430300000000003</v>
      </c>
      <c r="J18773">
        <v>1.5148950000000001</v>
      </c>
      <c r="K18773">
        <v>-1.941416</v>
      </c>
      <c r="L18773">
        <v>-0.79441150000000005</v>
      </c>
      <c r="M18773">
        <v>0</v>
      </c>
      <c r="N18773">
        <v>0.79441150000000005</v>
      </c>
      <c r="O18773">
        <v>1.941416</v>
      </c>
      <c r="P18773">
        <v>115.21793</v>
      </c>
      <c r="Q18773">
        <v>349.92849999999999</v>
      </c>
      <c r="R18773">
        <v>2</v>
      </c>
      <c r="S18773" s="81">
        <v>36200</v>
      </c>
    </row>
    <row r="18774" spans="1:19" x14ac:dyDescent="0.2">
      <c r="A18774" t="s">
        <v>78</v>
      </c>
      <c r="B18774" t="s">
        <v>59</v>
      </c>
      <c r="C18774" t="s">
        <v>45</v>
      </c>
      <c r="D18774" t="s">
        <v>6</v>
      </c>
      <c r="E18774">
        <v>2015</v>
      </c>
      <c r="F18774">
        <v>4</v>
      </c>
      <c r="G18774">
        <v>1862.3589999999999</v>
      </c>
      <c r="H18774">
        <v>1862.3589999999999</v>
      </c>
      <c r="I18774">
        <v>55.927900000000001</v>
      </c>
      <c r="J18774">
        <v>1.5124359999999999</v>
      </c>
      <c r="K18774">
        <v>-1.9382649999999999</v>
      </c>
      <c r="L18774">
        <v>-0.7931222</v>
      </c>
      <c r="M18774">
        <v>0</v>
      </c>
      <c r="N18774">
        <v>0.7931222</v>
      </c>
      <c r="O18774">
        <v>1.9382649999999999</v>
      </c>
      <c r="P18774">
        <v>115.21793</v>
      </c>
      <c r="Q18774">
        <v>349.92849999999999</v>
      </c>
      <c r="R18774">
        <v>2</v>
      </c>
      <c r="S18774" s="81">
        <v>36200</v>
      </c>
    </row>
    <row r="18775" spans="1:19" x14ac:dyDescent="0.2">
      <c r="A18775" t="s">
        <v>78</v>
      </c>
      <c r="B18775" t="s">
        <v>59</v>
      </c>
      <c r="C18775" t="s">
        <v>45</v>
      </c>
      <c r="D18775" t="s">
        <v>6</v>
      </c>
      <c r="E18775">
        <v>2015</v>
      </c>
      <c r="F18775">
        <v>5</v>
      </c>
      <c r="G18775">
        <v>1885.5530000000001</v>
      </c>
      <c r="H18775">
        <v>1885.5530000000001</v>
      </c>
      <c r="I18775">
        <v>55.225099999999998</v>
      </c>
      <c r="J18775">
        <v>1.5131779999999999</v>
      </c>
      <c r="K18775">
        <v>-1.9392149999999999</v>
      </c>
      <c r="L18775">
        <v>-0.79351130000000003</v>
      </c>
      <c r="M18775">
        <v>0</v>
      </c>
      <c r="N18775">
        <v>0.79351130000000003</v>
      </c>
      <c r="O18775">
        <v>1.9392149999999999</v>
      </c>
      <c r="P18775">
        <v>115.21793</v>
      </c>
      <c r="Q18775">
        <v>349.92849999999999</v>
      </c>
      <c r="R18775">
        <v>2</v>
      </c>
      <c r="S18775" s="81">
        <v>36200</v>
      </c>
    </row>
    <row r="18776" spans="1:19" x14ac:dyDescent="0.2">
      <c r="A18776" t="s">
        <v>78</v>
      </c>
      <c r="B18776" t="s">
        <v>59</v>
      </c>
      <c r="C18776" t="s">
        <v>45</v>
      </c>
      <c r="D18776" t="s">
        <v>6</v>
      </c>
      <c r="E18776">
        <v>2015</v>
      </c>
      <c r="F18776">
        <v>6</v>
      </c>
      <c r="G18776">
        <v>1932.7190000000001</v>
      </c>
      <c r="H18776">
        <v>1932.7190000000001</v>
      </c>
      <c r="I18776">
        <v>54.018700000000003</v>
      </c>
      <c r="J18776">
        <v>1.515263</v>
      </c>
      <c r="K18776">
        <v>-1.9418880000000001</v>
      </c>
      <c r="L18776">
        <v>-0.79460470000000005</v>
      </c>
      <c r="M18776">
        <v>0</v>
      </c>
      <c r="N18776">
        <v>0.79460470000000005</v>
      </c>
      <c r="O18776">
        <v>1.9418880000000001</v>
      </c>
      <c r="P18776">
        <v>115.21793</v>
      </c>
      <c r="Q18776">
        <v>349.92849999999999</v>
      </c>
      <c r="R18776">
        <v>2</v>
      </c>
      <c r="S18776" s="81">
        <v>36200</v>
      </c>
    </row>
    <row r="18777" spans="1:19" x14ac:dyDescent="0.2">
      <c r="A18777" t="s">
        <v>78</v>
      </c>
      <c r="B18777" t="s">
        <v>59</v>
      </c>
      <c r="C18777" t="s">
        <v>45</v>
      </c>
      <c r="D18777" t="s">
        <v>6</v>
      </c>
      <c r="E18777">
        <v>2015</v>
      </c>
      <c r="F18777">
        <v>7</v>
      </c>
      <c r="G18777">
        <v>2023.489</v>
      </c>
      <c r="H18777">
        <v>2023.489</v>
      </c>
      <c r="I18777">
        <v>52.021900000000002</v>
      </c>
      <c r="J18777">
        <v>1.516084</v>
      </c>
      <c r="K18777">
        <v>-1.9429399999999999</v>
      </c>
      <c r="L18777">
        <v>-0.7950353</v>
      </c>
      <c r="M18777">
        <v>0</v>
      </c>
      <c r="N18777">
        <v>0.7950353</v>
      </c>
      <c r="O18777">
        <v>1.9429399999999999</v>
      </c>
      <c r="P18777">
        <v>115.21793</v>
      </c>
      <c r="Q18777">
        <v>349.92849999999999</v>
      </c>
      <c r="R18777">
        <v>2</v>
      </c>
      <c r="S18777" s="81">
        <v>36200</v>
      </c>
    </row>
    <row r="18778" spans="1:19" x14ac:dyDescent="0.2">
      <c r="A18778" t="s">
        <v>78</v>
      </c>
      <c r="B18778" t="s">
        <v>59</v>
      </c>
      <c r="C18778" t="s">
        <v>45</v>
      </c>
      <c r="D18778" t="s">
        <v>6</v>
      </c>
      <c r="E18778">
        <v>2015</v>
      </c>
      <c r="F18778">
        <v>8</v>
      </c>
      <c r="G18778">
        <v>2014.414</v>
      </c>
      <c r="H18778">
        <v>2014.414</v>
      </c>
      <c r="I18778">
        <v>51.079000000000001</v>
      </c>
      <c r="J18778">
        <v>1.5139050000000001</v>
      </c>
      <c r="K18778">
        <v>-1.940148</v>
      </c>
      <c r="L18778">
        <v>-0.79389270000000001</v>
      </c>
      <c r="M18778">
        <v>0</v>
      </c>
      <c r="N18778">
        <v>0.79389270000000001</v>
      </c>
      <c r="O18778">
        <v>1.940148</v>
      </c>
      <c r="P18778">
        <v>115.21793</v>
      </c>
      <c r="Q18778">
        <v>349.92849999999999</v>
      </c>
      <c r="R18778">
        <v>2</v>
      </c>
      <c r="S18778" s="81">
        <v>36200</v>
      </c>
    </row>
    <row r="18779" spans="1:19" x14ac:dyDescent="0.2">
      <c r="A18779" t="s">
        <v>78</v>
      </c>
      <c r="B18779" t="s">
        <v>59</v>
      </c>
      <c r="C18779" t="s">
        <v>45</v>
      </c>
      <c r="D18779" t="s">
        <v>6</v>
      </c>
      <c r="E18779">
        <v>2015</v>
      </c>
      <c r="F18779">
        <v>9</v>
      </c>
      <c r="G18779">
        <v>2018.461</v>
      </c>
      <c r="H18779">
        <v>2018.461</v>
      </c>
      <c r="I18779">
        <v>49.276499999999999</v>
      </c>
      <c r="J18779">
        <v>1.5159210000000001</v>
      </c>
      <c r="K18779">
        <v>-1.9427300000000001</v>
      </c>
      <c r="L18779">
        <v>-0.79494949999999998</v>
      </c>
      <c r="M18779">
        <v>0</v>
      </c>
      <c r="N18779">
        <v>0.79494949999999998</v>
      </c>
      <c r="O18779">
        <v>1.9427300000000001</v>
      </c>
      <c r="P18779">
        <v>115.21793</v>
      </c>
      <c r="Q18779">
        <v>349.92849999999999</v>
      </c>
      <c r="R18779">
        <v>2</v>
      </c>
      <c r="S18779" s="81">
        <v>36200</v>
      </c>
    </row>
    <row r="18780" spans="1:19" x14ac:dyDescent="0.2">
      <c r="A18780" t="s">
        <v>78</v>
      </c>
      <c r="B18780" t="s">
        <v>59</v>
      </c>
      <c r="C18780" t="s">
        <v>45</v>
      </c>
      <c r="D18780" t="s">
        <v>6</v>
      </c>
      <c r="E18780">
        <v>2015</v>
      </c>
      <c r="F18780">
        <v>10</v>
      </c>
      <c r="G18780">
        <v>2013.5920000000001</v>
      </c>
      <c r="H18780">
        <v>2013.5920000000001</v>
      </c>
      <c r="I18780">
        <v>47.438699999999997</v>
      </c>
      <c r="J18780">
        <v>1.5175419999999999</v>
      </c>
      <c r="K18780">
        <v>-1.9448080000000001</v>
      </c>
      <c r="L18780">
        <v>-0.7957997</v>
      </c>
      <c r="M18780">
        <v>0</v>
      </c>
      <c r="N18780">
        <v>0.7957997</v>
      </c>
      <c r="O18780">
        <v>1.9448080000000001</v>
      </c>
      <c r="P18780">
        <v>115.21793</v>
      </c>
      <c r="Q18780">
        <v>349.92849999999999</v>
      </c>
      <c r="R18780">
        <v>2</v>
      </c>
      <c r="S18780" s="81">
        <v>36200</v>
      </c>
    </row>
    <row r="18781" spans="1:19" x14ac:dyDescent="0.2">
      <c r="A18781" t="s">
        <v>78</v>
      </c>
      <c r="B18781" t="s">
        <v>59</v>
      </c>
      <c r="C18781" t="s">
        <v>45</v>
      </c>
      <c r="D18781" t="s">
        <v>6</v>
      </c>
      <c r="E18781">
        <v>2015</v>
      </c>
      <c r="F18781">
        <v>11</v>
      </c>
      <c r="G18781">
        <v>1983.838</v>
      </c>
      <c r="H18781">
        <v>1983.838</v>
      </c>
      <c r="I18781">
        <v>47.483800000000002</v>
      </c>
      <c r="J18781">
        <v>1.519984</v>
      </c>
      <c r="K18781">
        <v>-1.9479379999999999</v>
      </c>
      <c r="L18781">
        <v>-0.79708060000000003</v>
      </c>
      <c r="M18781">
        <v>0</v>
      </c>
      <c r="N18781">
        <v>0.79708060000000003</v>
      </c>
      <c r="O18781">
        <v>1.9479379999999999</v>
      </c>
      <c r="P18781">
        <v>115.21793</v>
      </c>
      <c r="Q18781">
        <v>349.92849999999999</v>
      </c>
      <c r="R18781">
        <v>2</v>
      </c>
      <c r="S18781" s="81">
        <v>36200</v>
      </c>
    </row>
    <row r="18782" spans="1:19" x14ac:dyDescent="0.2">
      <c r="A18782" t="s">
        <v>78</v>
      </c>
      <c r="B18782" t="s">
        <v>59</v>
      </c>
      <c r="C18782" t="s">
        <v>45</v>
      </c>
      <c r="D18782" t="s">
        <v>6</v>
      </c>
      <c r="E18782">
        <v>2015</v>
      </c>
      <c r="F18782">
        <v>12</v>
      </c>
      <c r="G18782">
        <v>1995.838</v>
      </c>
      <c r="H18782">
        <v>1995.838</v>
      </c>
      <c r="I18782">
        <v>47.999499999999998</v>
      </c>
      <c r="J18782">
        <v>1.519406</v>
      </c>
      <c r="K18782">
        <v>-1.9471970000000001</v>
      </c>
      <c r="L18782">
        <v>-0.79677719999999996</v>
      </c>
      <c r="M18782">
        <v>0</v>
      </c>
      <c r="N18782">
        <v>0.79677719999999996</v>
      </c>
      <c r="O18782">
        <v>1.9471970000000001</v>
      </c>
      <c r="P18782">
        <v>115.21793</v>
      </c>
      <c r="Q18782">
        <v>349.92849999999999</v>
      </c>
      <c r="R18782">
        <v>2</v>
      </c>
      <c r="S18782" s="81">
        <v>36200</v>
      </c>
    </row>
    <row r="18783" spans="1:19" x14ac:dyDescent="0.2">
      <c r="A18783" t="s">
        <v>78</v>
      </c>
      <c r="B18783" t="s">
        <v>59</v>
      </c>
      <c r="C18783" t="s">
        <v>45</v>
      </c>
      <c r="D18783" t="s">
        <v>6</v>
      </c>
      <c r="E18783">
        <v>2015</v>
      </c>
      <c r="F18783">
        <v>13</v>
      </c>
      <c r="G18783">
        <v>2013.479</v>
      </c>
      <c r="H18783">
        <v>2013.479</v>
      </c>
      <c r="I18783">
        <v>49.165500000000002</v>
      </c>
      <c r="J18783">
        <v>1.517962</v>
      </c>
      <c r="K18783">
        <v>-1.9453469999999999</v>
      </c>
      <c r="L18783">
        <v>-0.79602019999999996</v>
      </c>
      <c r="M18783">
        <v>0</v>
      </c>
      <c r="N18783">
        <v>0.79602019999999996</v>
      </c>
      <c r="O18783">
        <v>1.9453469999999999</v>
      </c>
      <c r="P18783">
        <v>115.21793</v>
      </c>
      <c r="Q18783">
        <v>349.92849999999999</v>
      </c>
      <c r="R18783">
        <v>2</v>
      </c>
      <c r="S18783" s="81">
        <v>36200</v>
      </c>
    </row>
    <row r="18784" spans="1:19" x14ac:dyDescent="0.2">
      <c r="A18784" t="s">
        <v>78</v>
      </c>
      <c r="B18784" t="s">
        <v>59</v>
      </c>
      <c r="C18784" t="s">
        <v>45</v>
      </c>
      <c r="D18784" t="s">
        <v>6</v>
      </c>
      <c r="E18784">
        <v>2015</v>
      </c>
      <c r="F18784">
        <v>14</v>
      </c>
      <c r="G18784">
        <v>1997.16</v>
      </c>
      <c r="H18784">
        <v>1997.16</v>
      </c>
      <c r="I18784">
        <v>49.366900000000001</v>
      </c>
      <c r="J18784">
        <v>1.524043</v>
      </c>
      <c r="K18784">
        <v>-1.953139</v>
      </c>
      <c r="L18784">
        <v>-0.79920869999999999</v>
      </c>
      <c r="M18784">
        <v>0</v>
      </c>
      <c r="N18784">
        <v>0.79920869999999999</v>
      </c>
      <c r="O18784">
        <v>1.953139</v>
      </c>
      <c r="P18784">
        <v>115.21793</v>
      </c>
      <c r="Q18784">
        <v>349.92849999999999</v>
      </c>
      <c r="R18784">
        <v>2</v>
      </c>
      <c r="S18784" s="81">
        <v>36200</v>
      </c>
    </row>
    <row r="18785" spans="1:19" x14ac:dyDescent="0.2">
      <c r="A18785" t="s">
        <v>78</v>
      </c>
      <c r="B18785" t="s">
        <v>59</v>
      </c>
      <c r="C18785" t="s">
        <v>45</v>
      </c>
      <c r="D18785" t="s">
        <v>6</v>
      </c>
      <c r="E18785">
        <v>2015</v>
      </c>
      <c r="F18785">
        <v>15</v>
      </c>
      <c r="G18785">
        <v>1960.6469999999999</v>
      </c>
      <c r="H18785">
        <v>1891.8430000000001</v>
      </c>
      <c r="I18785">
        <v>49.167200000000001</v>
      </c>
      <c r="J18785">
        <v>1.5158579999999999</v>
      </c>
      <c r="K18785">
        <v>66.861549999999994</v>
      </c>
      <c r="L18785">
        <v>68.009280000000004</v>
      </c>
      <c r="M18785">
        <v>68.804199999999994</v>
      </c>
      <c r="N18785">
        <v>69.599109999999996</v>
      </c>
      <c r="O18785">
        <v>70.746849999999995</v>
      </c>
      <c r="P18785">
        <v>115.21793</v>
      </c>
      <c r="Q18785">
        <v>349.92849999999999</v>
      </c>
      <c r="R18785">
        <v>2</v>
      </c>
      <c r="S18785" s="81">
        <v>36200</v>
      </c>
    </row>
    <row r="18786" spans="1:19" x14ac:dyDescent="0.2">
      <c r="A18786" t="s">
        <v>78</v>
      </c>
      <c r="B18786" t="s">
        <v>59</v>
      </c>
      <c r="C18786" t="s">
        <v>45</v>
      </c>
      <c r="D18786" t="s">
        <v>6</v>
      </c>
      <c r="E18786">
        <v>2015</v>
      </c>
      <c r="F18786">
        <v>16</v>
      </c>
      <c r="G18786">
        <v>1925.299</v>
      </c>
      <c r="H18786">
        <v>1202.252</v>
      </c>
      <c r="I18786">
        <v>48.731200000000001</v>
      </c>
      <c r="J18786">
        <v>1.5128109999999999</v>
      </c>
      <c r="K18786">
        <v>721.10789999999997</v>
      </c>
      <c r="L18786">
        <v>722.25329999999997</v>
      </c>
      <c r="M18786">
        <v>723.04660000000001</v>
      </c>
      <c r="N18786">
        <v>723.84</v>
      </c>
      <c r="O18786">
        <v>724.98540000000003</v>
      </c>
      <c r="P18786">
        <v>115.21793</v>
      </c>
      <c r="Q18786">
        <v>349.92849999999999</v>
      </c>
      <c r="R18786">
        <v>2</v>
      </c>
      <c r="S18786" s="81">
        <v>36200</v>
      </c>
    </row>
    <row r="18787" spans="1:19" x14ac:dyDescent="0.2">
      <c r="A18787" t="s">
        <v>78</v>
      </c>
      <c r="B18787" t="s">
        <v>59</v>
      </c>
      <c r="C18787" t="s">
        <v>45</v>
      </c>
      <c r="D18787" t="s">
        <v>6</v>
      </c>
      <c r="E18787">
        <v>2015</v>
      </c>
      <c r="F18787">
        <v>17</v>
      </c>
      <c r="G18787">
        <v>1910.415</v>
      </c>
      <c r="H18787">
        <v>336.3526</v>
      </c>
      <c r="I18787">
        <v>47.4011</v>
      </c>
      <c r="J18787">
        <v>1.514305</v>
      </c>
      <c r="K18787">
        <v>1572.1210000000001</v>
      </c>
      <c r="L18787">
        <v>1573.268</v>
      </c>
      <c r="M18787">
        <v>1574.0619999999999</v>
      </c>
      <c r="N18787">
        <v>1574.856</v>
      </c>
      <c r="O18787">
        <v>1576.0029999999999</v>
      </c>
      <c r="P18787">
        <v>115.21793</v>
      </c>
      <c r="Q18787">
        <v>349.92849999999999</v>
      </c>
      <c r="R18787">
        <v>2</v>
      </c>
      <c r="S18787" s="81">
        <v>36200</v>
      </c>
    </row>
    <row r="18788" spans="1:19" x14ac:dyDescent="0.2">
      <c r="A18788" t="s">
        <v>78</v>
      </c>
      <c r="B18788" t="s">
        <v>59</v>
      </c>
      <c r="C18788" t="s">
        <v>45</v>
      </c>
      <c r="D18788" t="s">
        <v>6</v>
      </c>
      <c r="E18788">
        <v>2015</v>
      </c>
      <c r="F18788">
        <v>18</v>
      </c>
      <c r="G18788">
        <v>1898.9010000000001</v>
      </c>
      <c r="H18788">
        <v>327.71359999999999</v>
      </c>
      <c r="I18788">
        <v>45.660499999999999</v>
      </c>
      <c r="J18788">
        <v>1.5150410000000001</v>
      </c>
      <c r="K18788">
        <v>1569.2460000000001</v>
      </c>
      <c r="L18788">
        <v>1570.393</v>
      </c>
      <c r="M18788">
        <v>1571.1880000000001</v>
      </c>
      <c r="N18788">
        <v>1571.982</v>
      </c>
      <c r="O18788">
        <v>1573.1289999999999</v>
      </c>
      <c r="P18788">
        <v>115.21793</v>
      </c>
      <c r="Q18788">
        <v>349.92849999999999</v>
      </c>
      <c r="R18788">
        <v>2</v>
      </c>
      <c r="S18788" s="81">
        <v>36200</v>
      </c>
    </row>
    <row r="18789" spans="1:19" x14ac:dyDescent="0.2">
      <c r="A18789" t="s">
        <v>78</v>
      </c>
      <c r="B18789" t="s">
        <v>59</v>
      </c>
      <c r="C18789" t="s">
        <v>45</v>
      </c>
      <c r="D18789" t="s">
        <v>6</v>
      </c>
      <c r="E18789">
        <v>2015</v>
      </c>
      <c r="F18789">
        <v>19</v>
      </c>
      <c r="G18789">
        <v>1900.1849999999999</v>
      </c>
      <c r="H18789">
        <v>323.3587</v>
      </c>
      <c r="I18789">
        <v>44.088099999999997</v>
      </c>
      <c r="J18789">
        <v>1.5142659999999999</v>
      </c>
      <c r="K18789">
        <v>1574.885</v>
      </c>
      <c r="L18789">
        <v>1576.0319999999999</v>
      </c>
      <c r="M18789">
        <v>1576.826</v>
      </c>
      <c r="N18789">
        <v>1577.62</v>
      </c>
      <c r="O18789">
        <v>1578.7660000000001</v>
      </c>
      <c r="P18789">
        <v>115.21793</v>
      </c>
      <c r="Q18789">
        <v>349.92849999999999</v>
      </c>
      <c r="R18789">
        <v>2</v>
      </c>
      <c r="S18789" s="81">
        <v>36200</v>
      </c>
    </row>
    <row r="18790" spans="1:19" x14ac:dyDescent="0.2">
      <c r="A18790" t="s">
        <v>78</v>
      </c>
      <c r="B18790" t="s">
        <v>59</v>
      </c>
      <c r="C18790" t="s">
        <v>45</v>
      </c>
      <c r="D18790" t="s">
        <v>6</v>
      </c>
      <c r="E18790">
        <v>2015</v>
      </c>
      <c r="F18790">
        <v>20</v>
      </c>
      <c r="G18790">
        <v>1886.74</v>
      </c>
      <c r="H18790">
        <v>316.3501</v>
      </c>
      <c r="I18790">
        <v>43.177599999999998</v>
      </c>
      <c r="J18790">
        <v>1.5137160000000001</v>
      </c>
      <c r="K18790">
        <v>1568.45</v>
      </c>
      <c r="L18790">
        <v>1569.596</v>
      </c>
      <c r="M18790">
        <v>1570.39</v>
      </c>
      <c r="N18790">
        <v>1571.184</v>
      </c>
      <c r="O18790">
        <v>1572.33</v>
      </c>
      <c r="P18790">
        <v>115.21793</v>
      </c>
      <c r="Q18790">
        <v>349.92849999999999</v>
      </c>
      <c r="R18790">
        <v>2</v>
      </c>
      <c r="S18790" s="81">
        <v>36200</v>
      </c>
    </row>
    <row r="18791" spans="1:19" x14ac:dyDescent="0.2">
      <c r="A18791" t="s">
        <v>78</v>
      </c>
      <c r="B18791" t="s">
        <v>59</v>
      </c>
      <c r="C18791" t="s">
        <v>45</v>
      </c>
      <c r="D18791" t="s">
        <v>6</v>
      </c>
      <c r="E18791">
        <v>2015</v>
      </c>
      <c r="F18791">
        <v>21</v>
      </c>
      <c r="G18791">
        <v>1887.5029999999999</v>
      </c>
      <c r="H18791">
        <v>312.28129999999999</v>
      </c>
      <c r="I18791">
        <v>42.122799999999998</v>
      </c>
      <c r="J18791">
        <v>1.5162629999999999</v>
      </c>
      <c r="K18791">
        <v>1573.278</v>
      </c>
      <c r="L18791">
        <v>1574.4259999999999</v>
      </c>
      <c r="M18791">
        <v>1575.221</v>
      </c>
      <c r="N18791">
        <v>1576.0160000000001</v>
      </c>
      <c r="O18791">
        <v>1577.164</v>
      </c>
      <c r="P18791">
        <v>115.21793</v>
      </c>
      <c r="Q18791">
        <v>349.92849999999999</v>
      </c>
      <c r="R18791">
        <v>2</v>
      </c>
      <c r="S18791" s="81">
        <v>36200</v>
      </c>
    </row>
    <row r="18792" spans="1:19" x14ac:dyDescent="0.2">
      <c r="A18792" t="s">
        <v>78</v>
      </c>
      <c r="B18792" t="s">
        <v>59</v>
      </c>
      <c r="C18792" t="s">
        <v>45</v>
      </c>
      <c r="D18792" t="s">
        <v>6</v>
      </c>
      <c r="E18792">
        <v>2015</v>
      </c>
      <c r="F18792">
        <v>22</v>
      </c>
      <c r="G18792">
        <v>1962.23</v>
      </c>
      <c r="H18792">
        <v>879.72109999999998</v>
      </c>
      <c r="I18792">
        <v>40.956499999999998</v>
      </c>
      <c r="J18792">
        <v>1.5184329999999999</v>
      </c>
      <c r="K18792">
        <v>1080.5630000000001</v>
      </c>
      <c r="L18792">
        <v>1081.713</v>
      </c>
      <c r="M18792">
        <v>1082.509</v>
      </c>
      <c r="N18792">
        <v>1083.306</v>
      </c>
      <c r="O18792">
        <v>1084.4549999999999</v>
      </c>
      <c r="P18792">
        <v>115.21793</v>
      </c>
      <c r="Q18792">
        <v>349.92849999999999</v>
      </c>
      <c r="R18792">
        <v>2</v>
      </c>
      <c r="S18792" s="81">
        <v>36200</v>
      </c>
    </row>
    <row r="18793" spans="1:19" x14ac:dyDescent="0.2">
      <c r="A18793" t="s">
        <v>78</v>
      </c>
      <c r="B18793" t="s">
        <v>59</v>
      </c>
      <c r="C18793" t="s">
        <v>45</v>
      </c>
      <c r="D18793" t="s">
        <v>6</v>
      </c>
      <c r="E18793">
        <v>2015</v>
      </c>
      <c r="F18793">
        <v>23</v>
      </c>
      <c r="G18793">
        <v>1949.98</v>
      </c>
      <c r="H18793">
        <v>1466.1949999999999</v>
      </c>
      <c r="I18793">
        <v>39.698300000000003</v>
      </c>
      <c r="J18793">
        <v>1.517916</v>
      </c>
      <c r="K18793">
        <v>481.84</v>
      </c>
      <c r="L18793">
        <v>482.98930000000001</v>
      </c>
      <c r="M18793">
        <v>483.78530000000001</v>
      </c>
      <c r="N18793">
        <v>484.5813</v>
      </c>
      <c r="O18793">
        <v>485.73059999999998</v>
      </c>
      <c r="P18793">
        <v>115.21793</v>
      </c>
      <c r="Q18793">
        <v>349.92849999999999</v>
      </c>
      <c r="R18793">
        <v>2</v>
      </c>
      <c r="S18793" s="81">
        <v>36200</v>
      </c>
    </row>
    <row r="18794" spans="1:19" x14ac:dyDescent="0.2">
      <c r="A18794" t="s">
        <v>78</v>
      </c>
      <c r="B18794" t="s">
        <v>59</v>
      </c>
      <c r="C18794" t="s">
        <v>45</v>
      </c>
      <c r="D18794" t="s">
        <v>6</v>
      </c>
      <c r="E18794">
        <v>2015</v>
      </c>
      <c r="F18794">
        <v>24</v>
      </c>
      <c r="G18794">
        <v>1938.432</v>
      </c>
      <c r="H18794">
        <v>1662.08</v>
      </c>
      <c r="I18794">
        <v>39.115499999999997</v>
      </c>
      <c r="J18794">
        <v>1.518213</v>
      </c>
      <c r="K18794">
        <v>274.40660000000003</v>
      </c>
      <c r="L18794">
        <v>275.55619999999999</v>
      </c>
      <c r="M18794">
        <v>276.35230000000001</v>
      </c>
      <c r="N18794">
        <v>277.14839999999998</v>
      </c>
      <c r="O18794">
        <v>278.298</v>
      </c>
      <c r="P18794">
        <v>115.21793</v>
      </c>
      <c r="Q18794">
        <v>349.92849999999999</v>
      </c>
      <c r="R18794">
        <v>2</v>
      </c>
      <c r="S18794" s="81">
        <v>36200</v>
      </c>
    </row>
    <row r="18795" spans="1:19" x14ac:dyDescent="0.2">
      <c r="A18795" t="s">
        <v>78</v>
      </c>
      <c r="B18795" t="s">
        <v>59</v>
      </c>
      <c r="C18795" t="s">
        <v>45</v>
      </c>
      <c r="D18795" t="s">
        <v>7</v>
      </c>
      <c r="E18795">
        <v>2015</v>
      </c>
      <c r="F18795">
        <v>1</v>
      </c>
      <c r="G18795">
        <v>1845.498</v>
      </c>
      <c r="H18795">
        <v>1845.498</v>
      </c>
      <c r="I18795">
        <v>45.459200000000003</v>
      </c>
      <c r="J18795">
        <v>1.5450520000000001</v>
      </c>
      <c r="K18795">
        <v>-1.9800629999999999</v>
      </c>
      <c r="L18795">
        <v>-0.81022590000000005</v>
      </c>
      <c r="M18795">
        <v>0</v>
      </c>
      <c r="N18795">
        <v>0.81022590000000005</v>
      </c>
      <c r="O18795">
        <v>1.9800629999999999</v>
      </c>
      <c r="P18795">
        <v>115.21793</v>
      </c>
      <c r="Q18795">
        <v>349.92849999999999</v>
      </c>
      <c r="R18795">
        <v>3</v>
      </c>
      <c r="S18795" s="81">
        <v>31857</v>
      </c>
    </row>
    <row r="18796" spans="1:19" x14ac:dyDescent="0.2">
      <c r="A18796" t="s">
        <v>78</v>
      </c>
      <c r="B18796" t="s">
        <v>59</v>
      </c>
      <c r="C18796" t="s">
        <v>45</v>
      </c>
      <c r="D18796" t="s">
        <v>7</v>
      </c>
      <c r="E18796">
        <v>2015</v>
      </c>
      <c r="F18796">
        <v>2</v>
      </c>
      <c r="G18796">
        <v>1812.5419999999999</v>
      </c>
      <c r="H18796">
        <v>1812.5419999999999</v>
      </c>
      <c r="I18796">
        <v>45.303199999999997</v>
      </c>
      <c r="J18796">
        <v>1.5469329999999999</v>
      </c>
      <c r="K18796">
        <v>-1.9824740000000001</v>
      </c>
      <c r="L18796">
        <v>-0.81121220000000005</v>
      </c>
      <c r="M18796">
        <v>0</v>
      </c>
      <c r="N18796">
        <v>0.81121220000000005</v>
      </c>
      <c r="O18796">
        <v>1.9824740000000001</v>
      </c>
      <c r="P18796">
        <v>115.21793</v>
      </c>
      <c r="Q18796">
        <v>349.92849999999999</v>
      </c>
      <c r="R18796">
        <v>3</v>
      </c>
      <c r="S18796" s="81">
        <v>31857</v>
      </c>
    </row>
    <row r="18797" spans="1:19" x14ac:dyDescent="0.2">
      <c r="A18797" t="s">
        <v>78</v>
      </c>
      <c r="B18797" t="s">
        <v>59</v>
      </c>
      <c r="C18797" t="s">
        <v>45</v>
      </c>
      <c r="D18797" t="s">
        <v>7</v>
      </c>
      <c r="E18797">
        <v>2015</v>
      </c>
      <c r="F18797">
        <v>3</v>
      </c>
      <c r="G18797">
        <v>1775.2909999999999</v>
      </c>
      <c r="H18797">
        <v>1775.2909999999999</v>
      </c>
      <c r="I18797">
        <v>44.8598</v>
      </c>
      <c r="J18797">
        <v>1.5460240000000001</v>
      </c>
      <c r="K18797">
        <v>-1.981309</v>
      </c>
      <c r="L18797">
        <v>-0.81073580000000001</v>
      </c>
      <c r="M18797">
        <v>0</v>
      </c>
      <c r="N18797">
        <v>0.81073580000000001</v>
      </c>
      <c r="O18797">
        <v>1.981309</v>
      </c>
      <c r="P18797">
        <v>115.21793</v>
      </c>
      <c r="Q18797">
        <v>349.92849999999999</v>
      </c>
      <c r="R18797">
        <v>3</v>
      </c>
      <c r="S18797" s="81">
        <v>31857</v>
      </c>
    </row>
    <row r="18798" spans="1:19" x14ac:dyDescent="0.2">
      <c r="A18798" t="s">
        <v>78</v>
      </c>
      <c r="B18798" t="s">
        <v>59</v>
      </c>
      <c r="C18798" t="s">
        <v>45</v>
      </c>
      <c r="D18798" t="s">
        <v>7</v>
      </c>
      <c r="E18798">
        <v>2015</v>
      </c>
      <c r="F18798">
        <v>4</v>
      </c>
      <c r="G18798">
        <v>1795.982</v>
      </c>
      <c r="H18798">
        <v>1795.982</v>
      </c>
      <c r="I18798">
        <v>43.6248</v>
      </c>
      <c r="J18798">
        <v>1.548</v>
      </c>
      <c r="K18798">
        <v>-1.9838420000000001</v>
      </c>
      <c r="L18798">
        <v>-0.81177200000000005</v>
      </c>
      <c r="M18798">
        <v>0</v>
      </c>
      <c r="N18798">
        <v>0.81177200000000005</v>
      </c>
      <c r="O18798">
        <v>1.9838420000000001</v>
      </c>
      <c r="P18798">
        <v>115.21793</v>
      </c>
      <c r="Q18798">
        <v>349.92849999999999</v>
      </c>
      <c r="R18798">
        <v>3</v>
      </c>
      <c r="S18798" s="81">
        <v>31857</v>
      </c>
    </row>
    <row r="18799" spans="1:19" x14ac:dyDescent="0.2">
      <c r="A18799" t="s">
        <v>78</v>
      </c>
      <c r="B18799" t="s">
        <v>59</v>
      </c>
      <c r="C18799" t="s">
        <v>45</v>
      </c>
      <c r="D18799" t="s">
        <v>7</v>
      </c>
      <c r="E18799">
        <v>2015</v>
      </c>
      <c r="F18799">
        <v>5</v>
      </c>
      <c r="G18799">
        <v>1843.068</v>
      </c>
      <c r="H18799">
        <v>1843.068</v>
      </c>
      <c r="I18799">
        <v>42.966500000000003</v>
      </c>
      <c r="J18799">
        <v>1.551444</v>
      </c>
      <c r="K18799">
        <v>-1.9882550000000001</v>
      </c>
      <c r="L18799">
        <v>-0.81357789999999996</v>
      </c>
      <c r="M18799">
        <v>0</v>
      </c>
      <c r="N18799">
        <v>0.81357789999999996</v>
      </c>
      <c r="O18799">
        <v>1.9882550000000001</v>
      </c>
      <c r="P18799">
        <v>115.21793</v>
      </c>
      <c r="Q18799">
        <v>349.92849999999999</v>
      </c>
      <c r="R18799">
        <v>3</v>
      </c>
      <c r="S18799" s="81">
        <v>31857</v>
      </c>
    </row>
    <row r="18800" spans="1:19" x14ac:dyDescent="0.2">
      <c r="A18800" t="s">
        <v>78</v>
      </c>
      <c r="B18800" t="s">
        <v>59</v>
      </c>
      <c r="C18800" t="s">
        <v>45</v>
      </c>
      <c r="D18800" t="s">
        <v>7</v>
      </c>
      <c r="E18800">
        <v>2015</v>
      </c>
      <c r="F18800">
        <v>6</v>
      </c>
      <c r="G18800">
        <v>1877.4880000000001</v>
      </c>
      <c r="H18800">
        <v>1877.4880000000001</v>
      </c>
      <c r="I18800">
        <v>42.566299999999998</v>
      </c>
      <c r="J18800">
        <v>1.5560780000000001</v>
      </c>
      <c r="K18800">
        <v>-1.9941949999999999</v>
      </c>
      <c r="L18800">
        <v>-0.81600830000000002</v>
      </c>
      <c r="M18800">
        <v>0</v>
      </c>
      <c r="N18800">
        <v>0.81600830000000002</v>
      </c>
      <c r="O18800">
        <v>1.9941949999999999</v>
      </c>
      <c r="P18800">
        <v>115.21793</v>
      </c>
      <c r="Q18800">
        <v>349.92849999999999</v>
      </c>
      <c r="R18800">
        <v>3</v>
      </c>
      <c r="S18800" s="81">
        <v>31857</v>
      </c>
    </row>
    <row r="18801" spans="1:19" x14ac:dyDescent="0.2">
      <c r="A18801" t="s">
        <v>78</v>
      </c>
      <c r="B18801" t="s">
        <v>59</v>
      </c>
      <c r="C18801" t="s">
        <v>45</v>
      </c>
      <c r="D18801" t="s">
        <v>7</v>
      </c>
      <c r="E18801">
        <v>2015</v>
      </c>
      <c r="F18801">
        <v>7</v>
      </c>
      <c r="G18801">
        <v>1980.5530000000001</v>
      </c>
      <c r="H18801">
        <v>1980.5530000000001</v>
      </c>
      <c r="I18801">
        <v>41.9968</v>
      </c>
      <c r="J18801">
        <v>1.563625</v>
      </c>
      <c r="K18801">
        <v>-2.0038649999999998</v>
      </c>
      <c r="L18801">
        <v>-0.81996550000000001</v>
      </c>
      <c r="M18801">
        <v>0</v>
      </c>
      <c r="N18801">
        <v>0.81996550000000001</v>
      </c>
      <c r="O18801">
        <v>2.0038649999999998</v>
      </c>
      <c r="P18801">
        <v>115.21793</v>
      </c>
      <c r="Q18801">
        <v>349.92849999999999</v>
      </c>
      <c r="R18801">
        <v>3</v>
      </c>
      <c r="S18801" s="81">
        <v>31857</v>
      </c>
    </row>
    <row r="18802" spans="1:19" x14ac:dyDescent="0.2">
      <c r="A18802" t="s">
        <v>78</v>
      </c>
      <c r="B18802" t="s">
        <v>59</v>
      </c>
      <c r="C18802" t="s">
        <v>45</v>
      </c>
      <c r="D18802" t="s">
        <v>7</v>
      </c>
      <c r="E18802">
        <v>2015</v>
      </c>
      <c r="F18802">
        <v>8</v>
      </c>
      <c r="G18802">
        <v>1993.674</v>
      </c>
      <c r="H18802">
        <v>1993.674</v>
      </c>
      <c r="I18802">
        <v>42.414000000000001</v>
      </c>
      <c r="J18802">
        <v>1.5616479999999999</v>
      </c>
      <c r="K18802">
        <v>-2.0013320000000001</v>
      </c>
      <c r="L18802">
        <v>-0.81892889999999996</v>
      </c>
      <c r="M18802">
        <v>0</v>
      </c>
      <c r="N18802">
        <v>0.81892889999999996</v>
      </c>
      <c r="O18802">
        <v>2.0013320000000001</v>
      </c>
      <c r="P18802">
        <v>115.21793</v>
      </c>
      <c r="Q18802">
        <v>349.92849999999999</v>
      </c>
      <c r="R18802">
        <v>3</v>
      </c>
      <c r="S18802" s="81">
        <v>31857</v>
      </c>
    </row>
    <row r="18803" spans="1:19" x14ac:dyDescent="0.2">
      <c r="A18803" t="s">
        <v>78</v>
      </c>
      <c r="B18803" t="s">
        <v>59</v>
      </c>
      <c r="C18803" t="s">
        <v>45</v>
      </c>
      <c r="D18803" t="s">
        <v>7</v>
      </c>
      <c r="E18803">
        <v>2015</v>
      </c>
      <c r="F18803">
        <v>9</v>
      </c>
      <c r="G18803">
        <v>1985.3910000000001</v>
      </c>
      <c r="H18803">
        <v>1985.3910000000001</v>
      </c>
      <c r="I18803">
        <v>43.812100000000001</v>
      </c>
      <c r="J18803">
        <v>1.564486</v>
      </c>
      <c r="K18803">
        <v>-2.0049700000000001</v>
      </c>
      <c r="L18803">
        <v>-0.82041750000000002</v>
      </c>
      <c r="M18803">
        <v>0</v>
      </c>
      <c r="N18803">
        <v>0.82041750000000002</v>
      </c>
      <c r="O18803">
        <v>2.0049700000000001</v>
      </c>
      <c r="P18803">
        <v>115.21793</v>
      </c>
      <c r="Q18803">
        <v>349.92849999999999</v>
      </c>
      <c r="R18803">
        <v>3</v>
      </c>
      <c r="S18803" s="81">
        <v>31857</v>
      </c>
    </row>
    <row r="18804" spans="1:19" x14ac:dyDescent="0.2">
      <c r="A18804" t="s">
        <v>78</v>
      </c>
      <c r="B18804" t="s">
        <v>59</v>
      </c>
      <c r="C18804" t="s">
        <v>45</v>
      </c>
      <c r="D18804" t="s">
        <v>7</v>
      </c>
      <c r="E18804">
        <v>2015</v>
      </c>
      <c r="F18804">
        <v>10</v>
      </c>
      <c r="G18804">
        <v>1996.4839999999999</v>
      </c>
      <c r="H18804">
        <v>1996.4839999999999</v>
      </c>
      <c r="I18804">
        <v>45.776000000000003</v>
      </c>
      <c r="J18804">
        <v>1.564789</v>
      </c>
      <c r="K18804">
        <v>-2.0053580000000002</v>
      </c>
      <c r="L18804">
        <v>-0.82057599999999997</v>
      </c>
      <c r="M18804">
        <v>0</v>
      </c>
      <c r="N18804">
        <v>0.82057599999999997</v>
      </c>
      <c r="O18804">
        <v>2.0053580000000002</v>
      </c>
      <c r="P18804">
        <v>115.21793</v>
      </c>
      <c r="Q18804">
        <v>349.92849999999999</v>
      </c>
      <c r="R18804">
        <v>3</v>
      </c>
      <c r="S18804" s="81">
        <v>31857</v>
      </c>
    </row>
    <row r="18805" spans="1:19" x14ac:dyDescent="0.2">
      <c r="A18805" t="s">
        <v>78</v>
      </c>
      <c r="B18805" t="s">
        <v>59</v>
      </c>
      <c r="C18805" t="s">
        <v>45</v>
      </c>
      <c r="D18805" t="s">
        <v>7</v>
      </c>
      <c r="E18805">
        <v>2015</v>
      </c>
      <c r="F18805">
        <v>11</v>
      </c>
      <c r="G18805">
        <v>1978.347</v>
      </c>
      <c r="H18805">
        <v>1978.347</v>
      </c>
      <c r="I18805">
        <v>46.689</v>
      </c>
      <c r="J18805">
        <v>1.5631170000000001</v>
      </c>
      <c r="K18805">
        <v>-2.003215</v>
      </c>
      <c r="L18805">
        <v>-0.81969919999999996</v>
      </c>
      <c r="M18805">
        <v>0</v>
      </c>
      <c r="N18805">
        <v>0.81969919999999996</v>
      </c>
      <c r="O18805">
        <v>2.003215</v>
      </c>
      <c r="P18805">
        <v>115.21793</v>
      </c>
      <c r="Q18805">
        <v>349.92849999999999</v>
      </c>
      <c r="R18805">
        <v>3</v>
      </c>
      <c r="S18805" s="81">
        <v>31857</v>
      </c>
    </row>
    <row r="18806" spans="1:19" x14ac:dyDescent="0.2">
      <c r="A18806" t="s">
        <v>78</v>
      </c>
      <c r="B18806" t="s">
        <v>59</v>
      </c>
      <c r="C18806" t="s">
        <v>45</v>
      </c>
      <c r="D18806" t="s">
        <v>7</v>
      </c>
      <c r="E18806">
        <v>2015</v>
      </c>
      <c r="F18806">
        <v>12</v>
      </c>
      <c r="G18806">
        <v>1975.021</v>
      </c>
      <c r="H18806">
        <v>1975.021</v>
      </c>
      <c r="I18806">
        <v>46.378599999999999</v>
      </c>
      <c r="J18806">
        <v>1.5625720000000001</v>
      </c>
      <c r="K18806">
        <v>-2.002516</v>
      </c>
      <c r="L18806">
        <v>-0.81941339999999996</v>
      </c>
      <c r="M18806">
        <v>0</v>
      </c>
      <c r="N18806">
        <v>0.81941339999999996</v>
      </c>
      <c r="O18806">
        <v>2.002516</v>
      </c>
      <c r="P18806">
        <v>115.21793</v>
      </c>
      <c r="Q18806">
        <v>349.92849999999999</v>
      </c>
      <c r="R18806">
        <v>3</v>
      </c>
      <c r="S18806" s="81">
        <v>31857</v>
      </c>
    </row>
    <row r="18807" spans="1:19" x14ac:dyDescent="0.2">
      <c r="A18807" t="s">
        <v>78</v>
      </c>
      <c r="B18807" t="s">
        <v>59</v>
      </c>
      <c r="C18807" t="s">
        <v>45</v>
      </c>
      <c r="D18807" t="s">
        <v>7</v>
      </c>
      <c r="E18807">
        <v>2015</v>
      </c>
      <c r="F18807">
        <v>13</v>
      </c>
      <c r="G18807">
        <v>1972.163</v>
      </c>
      <c r="H18807">
        <v>1972.163</v>
      </c>
      <c r="I18807">
        <v>48.465499999999999</v>
      </c>
      <c r="J18807">
        <v>1.5639940000000001</v>
      </c>
      <c r="K18807">
        <v>-2.0043389999999999</v>
      </c>
      <c r="L18807">
        <v>-0.82015910000000003</v>
      </c>
      <c r="M18807">
        <v>0</v>
      </c>
      <c r="N18807">
        <v>0.82015910000000003</v>
      </c>
      <c r="O18807">
        <v>2.0043389999999999</v>
      </c>
      <c r="P18807">
        <v>115.21793</v>
      </c>
      <c r="Q18807">
        <v>349.92849999999999</v>
      </c>
      <c r="R18807">
        <v>3</v>
      </c>
      <c r="S18807" s="81">
        <v>31857</v>
      </c>
    </row>
    <row r="18808" spans="1:19" x14ac:dyDescent="0.2">
      <c r="A18808" t="s">
        <v>78</v>
      </c>
      <c r="B18808" t="s">
        <v>59</v>
      </c>
      <c r="C18808" t="s">
        <v>45</v>
      </c>
      <c r="D18808" t="s">
        <v>7</v>
      </c>
      <c r="E18808">
        <v>2015</v>
      </c>
      <c r="F18808">
        <v>14</v>
      </c>
      <c r="G18808">
        <v>1975.1790000000001</v>
      </c>
      <c r="H18808">
        <v>1975.1790000000001</v>
      </c>
      <c r="I18808">
        <v>47.403799999999997</v>
      </c>
      <c r="J18808">
        <v>1.568681</v>
      </c>
      <c r="K18808">
        <v>-2.0103460000000002</v>
      </c>
      <c r="L18808">
        <v>-0.82261720000000005</v>
      </c>
      <c r="M18808">
        <v>0</v>
      </c>
      <c r="N18808">
        <v>0.82261720000000005</v>
      </c>
      <c r="O18808">
        <v>2.0103460000000002</v>
      </c>
      <c r="P18808">
        <v>115.21793</v>
      </c>
      <c r="Q18808">
        <v>349.92849999999999</v>
      </c>
      <c r="R18808">
        <v>3</v>
      </c>
      <c r="S18808" s="81">
        <v>31857</v>
      </c>
    </row>
    <row r="18809" spans="1:19" x14ac:dyDescent="0.2">
      <c r="A18809" t="s">
        <v>78</v>
      </c>
      <c r="B18809" t="s">
        <v>59</v>
      </c>
      <c r="C18809" t="s">
        <v>45</v>
      </c>
      <c r="D18809" t="s">
        <v>7</v>
      </c>
      <c r="E18809">
        <v>2015</v>
      </c>
      <c r="F18809">
        <v>15</v>
      </c>
      <c r="G18809">
        <v>1915.2460000000001</v>
      </c>
      <c r="H18809">
        <v>1866.8109999999999</v>
      </c>
      <c r="I18809">
        <v>48.689900000000002</v>
      </c>
      <c r="J18809">
        <v>1.562182</v>
      </c>
      <c r="K18809">
        <v>46.432429999999997</v>
      </c>
      <c r="L18809">
        <v>47.61524</v>
      </c>
      <c r="M18809">
        <v>48.434449999999998</v>
      </c>
      <c r="N18809">
        <v>49.253660000000004</v>
      </c>
      <c r="O18809">
        <v>50.43647</v>
      </c>
      <c r="P18809">
        <v>115.21793</v>
      </c>
      <c r="Q18809">
        <v>349.92849999999999</v>
      </c>
      <c r="R18809">
        <v>3</v>
      </c>
      <c r="S18809" s="81">
        <v>31857</v>
      </c>
    </row>
    <row r="18810" spans="1:19" x14ac:dyDescent="0.2">
      <c r="A18810" t="s">
        <v>78</v>
      </c>
      <c r="B18810" t="s">
        <v>59</v>
      </c>
      <c r="C18810" t="s">
        <v>45</v>
      </c>
      <c r="D18810" t="s">
        <v>7</v>
      </c>
      <c r="E18810">
        <v>2015</v>
      </c>
      <c r="F18810">
        <v>16</v>
      </c>
      <c r="G18810">
        <v>1820.6669999999999</v>
      </c>
      <c r="H18810">
        <v>1178.049</v>
      </c>
      <c r="I18810">
        <v>49.75</v>
      </c>
      <c r="J18810">
        <v>1.556087</v>
      </c>
      <c r="K18810">
        <v>640.62400000000002</v>
      </c>
      <c r="L18810">
        <v>641.8021</v>
      </c>
      <c r="M18810">
        <v>642.6182</v>
      </c>
      <c r="N18810">
        <v>643.43420000000003</v>
      </c>
      <c r="O18810">
        <v>644.61239999999998</v>
      </c>
      <c r="P18810">
        <v>115.21793</v>
      </c>
      <c r="Q18810">
        <v>349.92849999999999</v>
      </c>
      <c r="R18810">
        <v>3</v>
      </c>
      <c r="S18810" s="81">
        <v>31857</v>
      </c>
    </row>
    <row r="18811" spans="1:19" x14ac:dyDescent="0.2">
      <c r="A18811" t="s">
        <v>78</v>
      </c>
      <c r="B18811" t="s">
        <v>59</v>
      </c>
      <c r="C18811" t="s">
        <v>45</v>
      </c>
      <c r="D18811" t="s">
        <v>7</v>
      </c>
      <c r="E18811">
        <v>2015</v>
      </c>
      <c r="F18811">
        <v>17</v>
      </c>
      <c r="G18811">
        <v>1800.4079999999999</v>
      </c>
      <c r="H18811">
        <v>333.4717</v>
      </c>
      <c r="I18811">
        <v>47.934699999999999</v>
      </c>
      <c r="J18811">
        <v>1.5591569999999999</v>
      </c>
      <c r="K18811">
        <v>1464.9380000000001</v>
      </c>
      <c r="L18811">
        <v>1466.1179999999999</v>
      </c>
      <c r="M18811">
        <v>1466.9359999999999</v>
      </c>
      <c r="N18811">
        <v>1467.7529999999999</v>
      </c>
      <c r="O18811">
        <v>1468.934</v>
      </c>
      <c r="P18811">
        <v>115.21793</v>
      </c>
      <c r="Q18811">
        <v>349.92849999999999</v>
      </c>
      <c r="R18811">
        <v>3</v>
      </c>
      <c r="S18811" s="81">
        <v>31857</v>
      </c>
    </row>
    <row r="18812" spans="1:19" x14ac:dyDescent="0.2">
      <c r="A18812" t="s">
        <v>78</v>
      </c>
      <c r="B18812" t="s">
        <v>59</v>
      </c>
      <c r="C18812" t="s">
        <v>45</v>
      </c>
      <c r="D18812" t="s">
        <v>7</v>
      </c>
      <c r="E18812">
        <v>2015</v>
      </c>
      <c r="F18812">
        <v>18</v>
      </c>
      <c r="G18812">
        <v>1799.9090000000001</v>
      </c>
      <c r="H18812">
        <v>328.3691</v>
      </c>
      <c r="I18812">
        <v>46.219299999999997</v>
      </c>
      <c r="J18812">
        <v>1.5599149999999999</v>
      </c>
      <c r="K18812">
        <v>1469.5409999999999</v>
      </c>
      <c r="L18812">
        <v>1470.722</v>
      </c>
      <c r="M18812">
        <v>1471.54</v>
      </c>
      <c r="N18812">
        <v>1472.3579999999999</v>
      </c>
      <c r="O18812">
        <v>1473.539</v>
      </c>
      <c r="P18812">
        <v>115.21793</v>
      </c>
      <c r="Q18812">
        <v>349.92849999999999</v>
      </c>
      <c r="R18812">
        <v>3</v>
      </c>
      <c r="S18812" s="81">
        <v>31857</v>
      </c>
    </row>
    <row r="18813" spans="1:19" x14ac:dyDescent="0.2">
      <c r="A18813" t="s">
        <v>78</v>
      </c>
      <c r="B18813" t="s">
        <v>59</v>
      </c>
      <c r="C18813" t="s">
        <v>45</v>
      </c>
      <c r="D18813" t="s">
        <v>7</v>
      </c>
      <c r="E18813">
        <v>2015</v>
      </c>
      <c r="F18813">
        <v>19</v>
      </c>
      <c r="G18813">
        <v>1848.2439999999999</v>
      </c>
      <c r="H18813">
        <v>326.59359999999998</v>
      </c>
      <c r="I18813">
        <v>44.292999999999999</v>
      </c>
      <c r="J18813">
        <v>1.5628420000000001</v>
      </c>
      <c r="K18813">
        <v>1519.6479999999999</v>
      </c>
      <c r="L18813">
        <v>1520.8309999999999</v>
      </c>
      <c r="M18813">
        <v>1521.65</v>
      </c>
      <c r="N18813">
        <v>1522.47</v>
      </c>
      <c r="O18813">
        <v>1523.653</v>
      </c>
      <c r="P18813">
        <v>115.21793</v>
      </c>
      <c r="Q18813">
        <v>349.92849999999999</v>
      </c>
      <c r="R18813">
        <v>3</v>
      </c>
      <c r="S18813" s="81">
        <v>31857</v>
      </c>
    </row>
    <row r="18814" spans="1:19" x14ac:dyDescent="0.2">
      <c r="A18814" t="s">
        <v>78</v>
      </c>
      <c r="B18814" t="s">
        <v>59</v>
      </c>
      <c r="C18814" t="s">
        <v>45</v>
      </c>
      <c r="D18814" t="s">
        <v>7</v>
      </c>
      <c r="E18814">
        <v>2015</v>
      </c>
      <c r="F18814">
        <v>20</v>
      </c>
      <c r="G18814">
        <v>1887.067</v>
      </c>
      <c r="H18814">
        <v>322.21539999999999</v>
      </c>
      <c r="I18814">
        <v>42.780299999999997</v>
      </c>
      <c r="J18814">
        <v>1.5647930000000001</v>
      </c>
      <c r="K18814">
        <v>1562.846</v>
      </c>
      <c r="L18814">
        <v>1564.0309999999999</v>
      </c>
      <c r="M18814">
        <v>1564.8510000000001</v>
      </c>
      <c r="N18814">
        <v>1565.672</v>
      </c>
      <c r="O18814">
        <v>1566.857</v>
      </c>
      <c r="P18814">
        <v>115.21793</v>
      </c>
      <c r="Q18814">
        <v>349.92849999999999</v>
      </c>
      <c r="R18814">
        <v>3</v>
      </c>
      <c r="S18814" s="81">
        <v>31857</v>
      </c>
    </row>
    <row r="18815" spans="1:19" x14ac:dyDescent="0.2">
      <c r="A18815" t="s">
        <v>78</v>
      </c>
      <c r="B18815" t="s">
        <v>59</v>
      </c>
      <c r="C18815" t="s">
        <v>45</v>
      </c>
      <c r="D18815" t="s">
        <v>7</v>
      </c>
      <c r="E18815">
        <v>2015</v>
      </c>
      <c r="F18815">
        <v>21</v>
      </c>
      <c r="G18815">
        <v>1882.306</v>
      </c>
      <c r="H18815">
        <v>318.66899999999998</v>
      </c>
      <c r="I18815">
        <v>41.53</v>
      </c>
      <c r="J18815">
        <v>1.564576</v>
      </c>
      <c r="K18815">
        <v>1561.6320000000001</v>
      </c>
      <c r="L18815">
        <v>1562.816</v>
      </c>
      <c r="M18815">
        <v>1563.6369999999999</v>
      </c>
      <c r="N18815">
        <v>1564.4570000000001</v>
      </c>
      <c r="O18815">
        <v>1565.6420000000001</v>
      </c>
      <c r="P18815">
        <v>115.21793</v>
      </c>
      <c r="Q18815">
        <v>349.92849999999999</v>
      </c>
      <c r="R18815">
        <v>3</v>
      </c>
      <c r="S18815" s="81">
        <v>31857</v>
      </c>
    </row>
    <row r="18816" spans="1:19" x14ac:dyDescent="0.2">
      <c r="A18816" t="s">
        <v>78</v>
      </c>
      <c r="B18816" t="s">
        <v>59</v>
      </c>
      <c r="C18816" t="s">
        <v>45</v>
      </c>
      <c r="D18816" t="s">
        <v>7</v>
      </c>
      <c r="E18816">
        <v>2015</v>
      </c>
      <c r="F18816">
        <v>22</v>
      </c>
      <c r="G18816">
        <v>1889.002</v>
      </c>
      <c r="H18816">
        <v>874.41909999999996</v>
      </c>
      <c r="I18816">
        <v>40.401499999999999</v>
      </c>
      <c r="J18816">
        <v>1.5635779999999999</v>
      </c>
      <c r="K18816">
        <v>1012.58</v>
      </c>
      <c r="L18816">
        <v>1013.763</v>
      </c>
      <c r="M18816">
        <v>1014.583</v>
      </c>
      <c r="N18816">
        <v>1015.403</v>
      </c>
      <c r="O18816">
        <v>1016.587</v>
      </c>
      <c r="P18816">
        <v>115.21793</v>
      </c>
      <c r="Q18816">
        <v>349.92849999999999</v>
      </c>
      <c r="R18816">
        <v>3</v>
      </c>
      <c r="S18816" s="81">
        <v>31857</v>
      </c>
    </row>
    <row r="18817" spans="1:19" x14ac:dyDescent="0.2">
      <c r="A18817" t="s">
        <v>78</v>
      </c>
      <c r="B18817" t="s">
        <v>59</v>
      </c>
      <c r="C18817" t="s">
        <v>45</v>
      </c>
      <c r="D18817" t="s">
        <v>7</v>
      </c>
      <c r="E18817">
        <v>2015</v>
      </c>
      <c r="F18817">
        <v>23</v>
      </c>
      <c r="G18817">
        <v>1878.1420000000001</v>
      </c>
      <c r="H18817">
        <v>1444.0139999999999</v>
      </c>
      <c r="I18817">
        <v>39.294899999999998</v>
      </c>
      <c r="J18817">
        <v>1.5603629999999999</v>
      </c>
      <c r="K18817">
        <v>432.1284</v>
      </c>
      <c r="L18817">
        <v>433.3098</v>
      </c>
      <c r="M18817">
        <v>434.12810000000002</v>
      </c>
      <c r="N18817">
        <v>434.94630000000001</v>
      </c>
      <c r="O18817">
        <v>436.1277</v>
      </c>
      <c r="P18817">
        <v>115.21793</v>
      </c>
      <c r="Q18817">
        <v>349.92849999999999</v>
      </c>
      <c r="R18817">
        <v>3</v>
      </c>
      <c r="S18817" s="81">
        <v>31857</v>
      </c>
    </row>
    <row r="18818" spans="1:19" x14ac:dyDescent="0.2">
      <c r="A18818" t="s">
        <v>78</v>
      </c>
      <c r="B18818" t="s">
        <v>59</v>
      </c>
      <c r="C18818" t="s">
        <v>45</v>
      </c>
      <c r="D18818" t="s">
        <v>7</v>
      </c>
      <c r="E18818">
        <v>2015</v>
      </c>
      <c r="F18818">
        <v>24</v>
      </c>
      <c r="G18818">
        <v>1887.06</v>
      </c>
      <c r="H18818">
        <v>1615.2809999999999</v>
      </c>
      <c r="I18818">
        <v>38.493400000000001</v>
      </c>
      <c r="J18818">
        <v>1.5541180000000001</v>
      </c>
      <c r="K18818">
        <v>269.78710000000001</v>
      </c>
      <c r="L18818">
        <v>270.96379999999999</v>
      </c>
      <c r="M18818">
        <v>271.77879999999999</v>
      </c>
      <c r="N18818">
        <v>272.59379999999999</v>
      </c>
      <c r="O18818">
        <v>273.77050000000003</v>
      </c>
      <c r="P18818">
        <v>115.21793</v>
      </c>
      <c r="Q18818">
        <v>349.92849999999999</v>
      </c>
      <c r="R18818">
        <v>3</v>
      </c>
      <c r="S18818" s="81">
        <v>31857</v>
      </c>
    </row>
    <row r="18819" spans="1:19" x14ac:dyDescent="0.2">
      <c r="A18819" t="s">
        <v>78</v>
      </c>
      <c r="B18819" t="s">
        <v>59</v>
      </c>
      <c r="C18819" t="s">
        <v>45</v>
      </c>
      <c r="D18819" t="s">
        <v>8</v>
      </c>
      <c r="E18819">
        <v>2015</v>
      </c>
      <c r="F18819">
        <v>1</v>
      </c>
      <c r="G18819">
        <v>1983.3969999999999</v>
      </c>
      <c r="H18819">
        <v>1983.3969999999999</v>
      </c>
      <c r="I18819">
        <v>59.7577</v>
      </c>
      <c r="J18819">
        <v>1.5553969999999999</v>
      </c>
      <c r="K18819">
        <v>-1.9933209999999999</v>
      </c>
      <c r="L18819">
        <v>-0.81565080000000001</v>
      </c>
      <c r="M18819">
        <v>0</v>
      </c>
      <c r="N18819">
        <v>0.81565080000000001</v>
      </c>
      <c r="O18819">
        <v>1.9933209999999999</v>
      </c>
      <c r="P18819">
        <v>115.21793</v>
      </c>
      <c r="Q18819">
        <v>349.92849999999999</v>
      </c>
      <c r="R18819">
        <v>4</v>
      </c>
      <c r="S18819" s="81">
        <v>39199</v>
      </c>
    </row>
    <row r="18820" spans="1:19" x14ac:dyDescent="0.2">
      <c r="A18820" t="s">
        <v>78</v>
      </c>
      <c r="B18820" t="s">
        <v>59</v>
      </c>
      <c r="C18820" t="s">
        <v>45</v>
      </c>
      <c r="D18820" t="s">
        <v>8</v>
      </c>
      <c r="E18820">
        <v>2015</v>
      </c>
      <c r="F18820">
        <v>2</v>
      </c>
      <c r="G18820">
        <v>1940.6669999999999</v>
      </c>
      <c r="H18820">
        <v>1940.6669999999999</v>
      </c>
      <c r="I18820">
        <v>58.479399999999998</v>
      </c>
      <c r="J18820">
        <v>1.55097</v>
      </c>
      <c r="K18820">
        <v>-1.9876480000000001</v>
      </c>
      <c r="L18820">
        <v>-0.81332930000000003</v>
      </c>
      <c r="M18820">
        <v>0</v>
      </c>
      <c r="N18820">
        <v>0.81332930000000003</v>
      </c>
      <c r="O18820">
        <v>1.9876480000000001</v>
      </c>
      <c r="P18820">
        <v>115.21793</v>
      </c>
      <c r="Q18820">
        <v>349.92849999999999</v>
      </c>
      <c r="R18820">
        <v>4</v>
      </c>
      <c r="S18820" s="81">
        <v>39199</v>
      </c>
    </row>
    <row r="18821" spans="1:19" x14ac:dyDescent="0.2">
      <c r="A18821" t="s">
        <v>78</v>
      </c>
      <c r="B18821" t="s">
        <v>59</v>
      </c>
      <c r="C18821" t="s">
        <v>45</v>
      </c>
      <c r="D18821" t="s">
        <v>8</v>
      </c>
      <c r="E18821">
        <v>2015</v>
      </c>
      <c r="F18821">
        <v>3</v>
      </c>
      <c r="G18821">
        <v>1920.241</v>
      </c>
      <c r="H18821">
        <v>1920.241</v>
      </c>
      <c r="I18821">
        <v>57.277799999999999</v>
      </c>
      <c r="J18821">
        <v>1.55044</v>
      </c>
      <c r="K18821">
        <v>-1.986969</v>
      </c>
      <c r="L18821">
        <v>-0.81305170000000004</v>
      </c>
      <c r="M18821">
        <v>0</v>
      </c>
      <c r="N18821">
        <v>0.81305170000000004</v>
      </c>
      <c r="O18821">
        <v>1.986969</v>
      </c>
      <c r="P18821">
        <v>115.21793</v>
      </c>
      <c r="Q18821">
        <v>349.92849999999999</v>
      </c>
      <c r="R18821">
        <v>4</v>
      </c>
      <c r="S18821" s="81">
        <v>39199</v>
      </c>
    </row>
    <row r="18822" spans="1:19" x14ac:dyDescent="0.2">
      <c r="A18822" t="s">
        <v>78</v>
      </c>
      <c r="B18822" t="s">
        <v>59</v>
      </c>
      <c r="C18822" t="s">
        <v>45</v>
      </c>
      <c r="D18822" t="s">
        <v>8</v>
      </c>
      <c r="E18822">
        <v>2015</v>
      </c>
      <c r="F18822">
        <v>4</v>
      </c>
      <c r="G18822">
        <v>1937.933</v>
      </c>
      <c r="H18822">
        <v>1937.933</v>
      </c>
      <c r="I18822">
        <v>56.029400000000003</v>
      </c>
      <c r="J18822">
        <v>1.5497190000000001</v>
      </c>
      <c r="K18822">
        <v>-1.9860450000000001</v>
      </c>
      <c r="L18822">
        <v>-0.81267350000000005</v>
      </c>
      <c r="M18822">
        <v>0</v>
      </c>
      <c r="N18822">
        <v>0.81267350000000005</v>
      </c>
      <c r="O18822">
        <v>1.9860450000000001</v>
      </c>
      <c r="P18822">
        <v>115.21793</v>
      </c>
      <c r="Q18822">
        <v>349.92849999999999</v>
      </c>
      <c r="R18822">
        <v>4</v>
      </c>
      <c r="S18822" s="81">
        <v>39199</v>
      </c>
    </row>
    <row r="18823" spans="1:19" x14ac:dyDescent="0.2">
      <c r="A18823" t="s">
        <v>78</v>
      </c>
      <c r="B18823" t="s">
        <v>59</v>
      </c>
      <c r="C18823" t="s">
        <v>45</v>
      </c>
      <c r="D18823" t="s">
        <v>8</v>
      </c>
      <c r="E18823">
        <v>2015</v>
      </c>
      <c r="F18823">
        <v>5</v>
      </c>
      <c r="G18823">
        <v>1973.5050000000001</v>
      </c>
      <c r="H18823">
        <v>1973.5050000000001</v>
      </c>
      <c r="I18823">
        <v>55.458100000000002</v>
      </c>
      <c r="J18823">
        <v>1.5491950000000001</v>
      </c>
      <c r="K18823">
        <v>-1.9853730000000001</v>
      </c>
      <c r="L18823">
        <v>-0.81239839999999997</v>
      </c>
      <c r="M18823">
        <v>0</v>
      </c>
      <c r="N18823">
        <v>0.81239839999999997</v>
      </c>
      <c r="O18823">
        <v>1.9853730000000001</v>
      </c>
      <c r="P18823">
        <v>115.21793</v>
      </c>
      <c r="Q18823">
        <v>349.92849999999999</v>
      </c>
      <c r="R18823">
        <v>4</v>
      </c>
      <c r="S18823" s="81">
        <v>39199</v>
      </c>
    </row>
    <row r="18824" spans="1:19" x14ac:dyDescent="0.2">
      <c r="A18824" t="s">
        <v>78</v>
      </c>
      <c r="B18824" t="s">
        <v>59</v>
      </c>
      <c r="C18824" t="s">
        <v>45</v>
      </c>
      <c r="D18824" t="s">
        <v>8</v>
      </c>
      <c r="E18824">
        <v>2015</v>
      </c>
      <c r="F18824">
        <v>6</v>
      </c>
      <c r="G18824">
        <v>2066.7559999999999</v>
      </c>
      <c r="H18824">
        <v>2066.7559999999999</v>
      </c>
      <c r="I18824">
        <v>55.022599999999997</v>
      </c>
      <c r="J18824">
        <v>1.5480050000000001</v>
      </c>
      <c r="K18824">
        <v>-1.9838480000000001</v>
      </c>
      <c r="L18824">
        <v>-0.81177460000000001</v>
      </c>
      <c r="M18824">
        <v>0</v>
      </c>
      <c r="N18824">
        <v>0.81177460000000001</v>
      </c>
      <c r="O18824">
        <v>1.9838480000000001</v>
      </c>
      <c r="P18824">
        <v>115.21793</v>
      </c>
      <c r="Q18824">
        <v>349.92849999999999</v>
      </c>
      <c r="R18824">
        <v>4</v>
      </c>
      <c r="S18824" s="81">
        <v>39199</v>
      </c>
    </row>
    <row r="18825" spans="1:19" x14ac:dyDescent="0.2">
      <c r="A18825" t="s">
        <v>78</v>
      </c>
      <c r="B18825" t="s">
        <v>59</v>
      </c>
      <c r="C18825" t="s">
        <v>45</v>
      </c>
      <c r="D18825" t="s">
        <v>8</v>
      </c>
      <c r="E18825">
        <v>2015</v>
      </c>
      <c r="F18825">
        <v>7</v>
      </c>
      <c r="G18825">
        <v>2192.0569999999998</v>
      </c>
      <c r="H18825">
        <v>2192.0569999999998</v>
      </c>
      <c r="I18825">
        <v>54.852699999999999</v>
      </c>
      <c r="J18825">
        <v>1.543212</v>
      </c>
      <c r="K18825">
        <v>-1.977705</v>
      </c>
      <c r="L18825">
        <v>-0.80926109999999996</v>
      </c>
      <c r="M18825">
        <v>0</v>
      </c>
      <c r="N18825">
        <v>0.80926109999999996</v>
      </c>
      <c r="O18825">
        <v>1.977705</v>
      </c>
      <c r="P18825">
        <v>115.21793</v>
      </c>
      <c r="Q18825">
        <v>349.92849999999999</v>
      </c>
      <c r="R18825">
        <v>4</v>
      </c>
      <c r="S18825" s="81">
        <v>39199</v>
      </c>
    </row>
    <row r="18826" spans="1:19" x14ac:dyDescent="0.2">
      <c r="A18826" t="s">
        <v>78</v>
      </c>
      <c r="B18826" t="s">
        <v>59</v>
      </c>
      <c r="C18826" t="s">
        <v>45</v>
      </c>
      <c r="D18826" t="s">
        <v>8</v>
      </c>
      <c r="E18826">
        <v>2015</v>
      </c>
      <c r="F18826">
        <v>8</v>
      </c>
      <c r="G18826">
        <v>2200.049</v>
      </c>
      <c r="H18826">
        <v>2200.049</v>
      </c>
      <c r="I18826">
        <v>58.702300000000001</v>
      </c>
      <c r="J18826">
        <v>1.542297</v>
      </c>
      <c r="K18826">
        <v>-1.976534</v>
      </c>
      <c r="L18826">
        <v>-0.80878159999999999</v>
      </c>
      <c r="M18826">
        <v>0</v>
      </c>
      <c r="N18826">
        <v>0.80878159999999999</v>
      </c>
      <c r="O18826">
        <v>1.976534</v>
      </c>
      <c r="P18826">
        <v>115.21793</v>
      </c>
      <c r="Q18826">
        <v>349.92849999999999</v>
      </c>
      <c r="R18826">
        <v>4</v>
      </c>
      <c r="S18826" s="81">
        <v>39199</v>
      </c>
    </row>
    <row r="18827" spans="1:19" x14ac:dyDescent="0.2">
      <c r="A18827" t="s">
        <v>78</v>
      </c>
      <c r="B18827" t="s">
        <v>59</v>
      </c>
      <c r="C18827" t="s">
        <v>45</v>
      </c>
      <c r="D18827" t="s">
        <v>8</v>
      </c>
      <c r="E18827">
        <v>2015</v>
      </c>
      <c r="F18827">
        <v>9</v>
      </c>
      <c r="G18827">
        <v>2194.6109999999999</v>
      </c>
      <c r="H18827">
        <v>2194.6109999999999</v>
      </c>
      <c r="I18827">
        <v>63.7866</v>
      </c>
      <c r="J18827">
        <v>1.5419389999999999</v>
      </c>
      <c r="K18827">
        <v>-1.9760740000000001</v>
      </c>
      <c r="L18827">
        <v>-0.80859340000000002</v>
      </c>
      <c r="M18827">
        <v>0</v>
      </c>
      <c r="N18827">
        <v>0.80859340000000002</v>
      </c>
      <c r="O18827">
        <v>1.9760740000000001</v>
      </c>
      <c r="P18827">
        <v>115.21793</v>
      </c>
      <c r="Q18827">
        <v>349.92849999999999</v>
      </c>
      <c r="R18827">
        <v>4</v>
      </c>
      <c r="S18827" s="81">
        <v>39199</v>
      </c>
    </row>
    <row r="18828" spans="1:19" x14ac:dyDescent="0.2">
      <c r="A18828" t="s">
        <v>78</v>
      </c>
      <c r="B18828" t="s">
        <v>59</v>
      </c>
      <c r="C18828" t="s">
        <v>45</v>
      </c>
      <c r="D18828" t="s">
        <v>8</v>
      </c>
      <c r="E18828">
        <v>2015</v>
      </c>
      <c r="F18828">
        <v>10</v>
      </c>
      <c r="G18828">
        <v>2172.11</v>
      </c>
      <c r="H18828">
        <v>2172.11</v>
      </c>
      <c r="I18828">
        <v>68.645300000000006</v>
      </c>
      <c r="J18828">
        <v>1.5409980000000001</v>
      </c>
      <c r="K18828">
        <v>-1.9748680000000001</v>
      </c>
      <c r="L18828">
        <v>-0.80810000000000004</v>
      </c>
      <c r="M18828">
        <v>0</v>
      </c>
      <c r="N18828">
        <v>0.80810000000000004</v>
      </c>
      <c r="O18828">
        <v>1.9748680000000001</v>
      </c>
      <c r="P18828">
        <v>115.21793</v>
      </c>
      <c r="Q18828">
        <v>349.92849999999999</v>
      </c>
      <c r="R18828">
        <v>4</v>
      </c>
      <c r="S18828" s="81">
        <v>39199</v>
      </c>
    </row>
    <row r="18829" spans="1:19" x14ac:dyDescent="0.2">
      <c r="A18829" t="s">
        <v>78</v>
      </c>
      <c r="B18829" t="s">
        <v>59</v>
      </c>
      <c r="C18829" t="s">
        <v>45</v>
      </c>
      <c r="D18829" t="s">
        <v>8</v>
      </c>
      <c r="E18829">
        <v>2015</v>
      </c>
      <c r="F18829">
        <v>11</v>
      </c>
      <c r="G18829">
        <v>2155.598</v>
      </c>
      <c r="H18829">
        <v>2155.598</v>
      </c>
      <c r="I18829">
        <v>72.923100000000005</v>
      </c>
      <c r="J18829">
        <v>1.5442389999999999</v>
      </c>
      <c r="K18829">
        <v>-1.9790220000000001</v>
      </c>
      <c r="L18829">
        <v>-0.80979959999999995</v>
      </c>
      <c r="M18829">
        <v>0</v>
      </c>
      <c r="N18829">
        <v>0.80979959999999995</v>
      </c>
      <c r="O18829">
        <v>1.9790220000000001</v>
      </c>
      <c r="P18829">
        <v>115.21793</v>
      </c>
      <c r="Q18829">
        <v>349.92849999999999</v>
      </c>
      <c r="R18829">
        <v>4</v>
      </c>
      <c r="S18829" s="81">
        <v>39199</v>
      </c>
    </row>
    <row r="18830" spans="1:19" x14ac:dyDescent="0.2">
      <c r="A18830" t="s">
        <v>78</v>
      </c>
      <c r="B18830" t="s">
        <v>59</v>
      </c>
      <c r="C18830" t="s">
        <v>45</v>
      </c>
      <c r="D18830" t="s">
        <v>8</v>
      </c>
      <c r="E18830">
        <v>2015</v>
      </c>
      <c r="F18830">
        <v>12</v>
      </c>
      <c r="G18830">
        <v>2164.64</v>
      </c>
      <c r="H18830">
        <v>2037.6079999999999</v>
      </c>
      <c r="I18830">
        <v>76.670400000000001</v>
      </c>
      <c r="J18830">
        <v>1.5404500000000001</v>
      </c>
      <c r="K18830">
        <v>125.0585</v>
      </c>
      <c r="L18830">
        <v>126.22490000000001</v>
      </c>
      <c r="M18830">
        <v>127.03270000000001</v>
      </c>
      <c r="N18830">
        <v>127.84050000000001</v>
      </c>
      <c r="O18830">
        <v>129.0069</v>
      </c>
      <c r="P18830">
        <v>115.21793</v>
      </c>
      <c r="Q18830">
        <v>349.92849999999999</v>
      </c>
      <c r="R18830">
        <v>4</v>
      </c>
      <c r="S18830" s="81">
        <v>39199</v>
      </c>
    </row>
    <row r="18831" spans="1:19" x14ac:dyDescent="0.2">
      <c r="A18831" t="s">
        <v>78</v>
      </c>
      <c r="B18831" t="s">
        <v>59</v>
      </c>
      <c r="C18831" t="s">
        <v>45</v>
      </c>
      <c r="D18831" t="s">
        <v>8</v>
      </c>
      <c r="E18831">
        <v>2015</v>
      </c>
      <c r="F18831">
        <v>13</v>
      </c>
      <c r="G18831">
        <v>2169.7190000000001</v>
      </c>
      <c r="H18831">
        <v>1280.19</v>
      </c>
      <c r="I18831">
        <v>79.136899999999997</v>
      </c>
      <c r="J18831">
        <v>1.5431589999999999</v>
      </c>
      <c r="K18831">
        <v>887.55160000000001</v>
      </c>
      <c r="L18831">
        <v>888.7201</v>
      </c>
      <c r="M18831">
        <v>889.52930000000003</v>
      </c>
      <c r="N18831">
        <v>890.33849999999995</v>
      </c>
      <c r="O18831">
        <v>891.50699999999995</v>
      </c>
      <c r="P18831">
        <v>115.21793</v>
      </c>
      <c r="Q18831">
        <v>349.92849999999999</v>
      </c>
      <c r="R18831">
        <v>4</v>
      </c>
      <c r="S18831" s="81">
        <v>39199</v>
      </c>
    </row>
    <row r="18832" spans="1:19" x14ac:dyDescent="0.2">
      <c r="A18832" t="s">
        <v>78</v>
      </c>
      <c r="B18832" t="s">
        <v>59</v>
      </c>
      <c r="C18832" t="s">
        <v>45</v>
      </c>
      <c r="D18832" t="s">
        <v>8</v>
      </c>
      <c r="E18832">
        <v>2015</v>
      </c>
      <c r="F18832">
        <v>14</v>
      </c>
      <c r="G18832">
        <v>2158.8780000000002</v>
      </c>
      <c r="H18832">
        <v>342.33679999999998</v>
      </c>
      <c r="I18832">
        <v>81.423599999999993</v>
      </c>
      <c r="J18832">
        <v>1.5599689999999999</v>
      </c>
      <c r="K18832">
        <v>1814.5419999999999</v>
      </c>
      <c r="L18832">
        <v>1815.723</v>
      </c>
      <c r="M18832">
        <v>1816.5409999999999</v>
      </c>
      <c r="N18832">
        <v>1817.3589999999999</v>
      </c>
      <c r="O18832">
        <v>1818.54</v>
      </c>
      <c r="P18832">
        <v>115.21793</v>
      </c>
      <c r="Q18832">
        <v>349.92849999999999</v>
      </c>
      <c r="R18832">
        <v>4</v>
      </c>
      <c r="S18832" s="81">
        <v>39199</v>
      </c>
    </row>
    <row r="18833" spans="1:19" x14ac:dyDescent="0.2">
      <c r="A18833" t="s">
        <v>78</v>
      </c>
      <c r="B18833" t="s">
        <v>59</v>
      </c>
      <c r="C18833" t="s">
        <v>45</v>
      </c>
      <c r="D18833" t="s">
        <v>8</v>
      </c>
      <c r="E18833">
        <v>2015</v>
      </c>
      <c r="F18833">
        <v>15</v>
      </c>
      <c r="G18833">
        <v>2115.5079999999998</v>
      </c>
      <c r="H18833">
        <v>336.65980000000002</v>
      </c>
      <c r="I18833">
        <v>83.422399999999996</v>
      </c>
      <c r="J18833">
        <v>1.5363739999999999</v>
      </c>
      <c r="K18833">
        <v>1776.88</v>
      </c>
      <c r="L18833">
        <v>1778.0429999999999</v>
      </c>
      <c r="M18833">
        <v>1778.8489999999999</v>
      </c>
      <c r="N18833">
        <v>1779.654</v>
      </c>
      <c r="O18833">
        <v>1780.818</v>
      </c>
      <c r="P18833">
        <v>115.21793</v>
      </c>
      <c r="Q18833">
        <v>349.92849999999999</v>
      </c>
      <c r="R18833">
        <v>4</v>
      </c>
      <c r="S18833" s="81">
        <v>39199</v>
      </c>
    </row>
    <row r="18834" spans="1:19" x14ac:dyDescent="0.2">
      <c r="A18834" t="s">
        <v>78</v>
      </c>
      <c r="B18834" t="s">
        <v>59</v>
      </c>
      <c r="C18834" t="s">
        <v>45</v>
      </c>
      <c r="D18834" t="s">
        <v>8</v>
      </c>
      <c r="E18834">
        <v>2015</v>
      </c>
      <c r="F18834">
        <v>16</v>
      </c>
      <c r="G18834">
        <v>2018.59</v>
      </c>
      <c r="H18834">
        <v>331.62150000000003</v>
      </c>
      <c r="I18834">
        <v>84.3108</v>
      </c>
      <c r="J18834">
        <v>1.536057</v>
      </c>
      <c r="K18834">
        <v>1685</v>
      </c>
      <c r="L18834">
        <v>1686.163</v>
      </c>
      <c r="M18834">
        <v>1686.9680000000001</v>
      </c>
      <c r="N18834">
        <v>1687.7739999999999</v>
      </c>
      <c r="O18834">
        <v>1688.9369999999999</v>
      </c>
      <c r="P18834">
        <v>115.21793</v>
      </c>
      <c r="Q18834">
        <v>349.92849999999999</v>
      </c>
      <c r="R18834">
        <v>4</v>
      </c>
      <c r="S18834" s="81">
        <v>39199</v>
      </c>
    </row>
    <row r="18835" spans="1:19" x14ac:dyDescent="0.2">
      <c r="A18835" t="s">
        <v>78</v>
      </c>
      <c r="B18835" t="s">
        <v>59</v>
      </c>
      <c r="C18835" t="s">
        <v>45</v>
      </c>
      <c r="D18835" t="s">
        <v>8</v>
      </c>
      <c r="E18835">
        <v>2015</v>
      </c>
      <c r="F18835">
        <v>17</v>
      </c>
      <c r="G18835">
        <v>2036.3420000000001</v>
      </c>
      <c r="H18835">
        <v>324.81130000000002</v>
      </c>
      <c r="I18835">
        <v>84.667000000000002</v>
      </c>
      <c r="J18835">
        <v>1.540648</v>
      </c>
      <c r="K18835">
        <v>1709.557</v>
      </c>
      <c r="L18835">
        <v>1710.723</v>
      </c>
      <c r="M18835">
        <v>1711.5309999999999</v>
      </c>
      <c r="N18835">
        <v>1712.3389999999999</v>
      </c>
      <c r="O18835">
        <v>1713.5050000000001</v>
      </c>
      <c r="P18835">
        <v>115.21793</v>
      </c>
      <c r="Q18835">
        <v>349.92849999999999</v>
      </c>
      <c r="R18835">
        <v>4</v>
      </c>
      <c r="S18835" s="81">
        <v>39199</v>
      </c>
    </row>
    <row r="18836" spans="1:19" x14ac:dyDescent="0.2">
      <c r="A18836" t="s">
        <v>78</v>
      </c>
      <c r="B18836" t="s">
        <v>59</v>
      </c>
      <c r="C18836" t="s">
        <v>45</v>
      </c>
      <c r="D18836" t="s">
        <v>8</v>
      </c>
      <c r="E18836">
        <v>2015</v>
      </c>
      <c r="F18836">
        <v>18</v>
      </c>
      <c r="G18836">
        <v>2030.357</v>
      </c>
      <c r="H18836">
        <v>317.85919999999999</v>
      </c>
      <c r="I18836">
        <v>84.258200000000002</v>
      </c>
      <c r="J18836">
        <v>1.5367230000000001</v>
      </c>
      <c r="K18836">
        <v>1710.529</v>
      </c>
      <c r="L18836">
        <v>1711.692</v>
      </c>
      <c r="M18836">
        <v>1712.498</v>
      </c>
      <c r="N18836">
        <v>1713.3040000000001</v>
      </c>
      <c r="O18836">
        <v>1714.4680000000001</v>
      </c>
      <c r="P18836">
        <v>115.21793</v>
      </c>
      <c r="Q18836">
        <v>349.92849999999999</v>
      </c>
      <c r="R18836">
        <v>4</v>
      </c>
      <c r="S18836" s="81">
        <v>39199</v>
      </c>
    </row>
    <row r="18837" spans="1:19" x14ac:dyDescent="0.2">
      <c r="A18837" t="s">
        <v>78</v>
      </c>
      <c r="B18837" t="s">
        <v>59</v>
      </c>
      <c r="C18837" t="s">
        <v>45</v>
      </c>
      <c r="D18837" t="s">
        <v>8</v>
      </c>
      <c r="E18837">
        <v>2015</v>
      </c>
      <c r="F18837">
        <v>19</v>
      </c>
      <c r="G18837">
        <v>2067.9929999999999</v>
      </c>
      <c r="H18837">
        <v>941.38009999999997</v>
      </c>
      <c r="I18837">
        <v>82.398799999999994</v>
      </c>
      <c r="J18837">
        <v>1.5410839999999999</v>
      </c>
      <c r="K18837">
        <v>1124.6379999999999</v>
      </c>
      <c r="L18837">
        <v>1125.8050000000001</v>
      </c>
      <c r="M18837">
        <v>1126.6130000000001</v>
      </c>
      <c r="N18837">
        <v>1127.421</v>
      </c>
      <c r="O18837">
        <v>1128.588</v>
      </c>
      <c r="P18837">
        <v>115.21793</v>
      </c>
      <c r="Q18837">
        <v>349.92849999999999</v>
      </c>
      <c r="R18837">
        <v>4</v>
      </c>
      <c r="S18837" s="81">
        <v>39199</v>
      </c>
    </row>
    <row r="18838" spans="1:19" x14ac:dyDescent="0.2">
      <c r="A18838" t="s">
        <v>78</v>
      </c>
      <c r="B18838" t="s">
        <v>59</v>
      </c>
      <c r="C18838" t="s">
        <v>45</v>
      </c>
      <c r="D18838" t="s">
        <v>8</v>
      </c>
      <c r="E18838">
        <v>2015</v>
      </c>
      <c r="F18838">
        <v>20</v>
      </c>
      <c r="G18838">
        <v>2089.1640000000002</v>
      </c>
      <c r="H18838">
        <v>1590.6790000000001</v>
      </c>
      <c r="I18838">
        <v>79.005200000000002</v>
      </c>
      <c r="J18838">
        <v>1.54257</v>
      </c>
      <c r="K18838">
        <v>496.50839999999999</v>
      </c>
      <c r="L18838">
        <v>497.67630000000003</v>
      </c>
      <c r="M18838">
        <v>498.48520000000002</v>
      </c>
      <c r="N18838">
        <v>499.29419999999999</v>
      </c>
      <c r="O18838">
        <v>500.46210000000002</v>
      </c>
      <c r="P18838">
        <v>115.21793</v>
      </c>
      <c r="Q18838">
        <v>349.92849999999999</v>
      </c>
      <c r="R18838">
        <v>4</v>
      </c>
      <c r="S18838" s="81">
        <v>39199</v>
      </c>
    </row>
    <row r="18839" spans="1:19" x14ac:dyDescent="0.2">
      <c r="A18839" t="s">
        <v>78</v>
      </c>
      <c r="B18839" t="s">
        <v>59</v>
      </c>
      <c r="C18839" t="s">
        <v>45</v>
      </c>
      <c r="D18839" t="s">
        <v>8</v>
      </c>
      <c r="E18839">
        <v>2015</v>
      </c>
      <c r="F18839">
        <v>21</v>
      </c>
      <c r="G18839">
        <v>2094.6260000000002</v>
      </c>
      <c r="H18839">
        <v>1816.7439999999999</v>
      </c>
      <c r="I18839">
        <v>74.855400000000003</v>
      </c>
      <c r="J18839">
        <v>1.5430440000000001</v>
      </c>
      <c r="K18839">
        <v>275.90390000000002</v>
      </c>
      <c r="L18839">
        <v>277.07220000000001</v>
      </c>
      <c r="M18839">
        <v>277.88130000000001</v>
      </c>
      <c r="N18839">
        <v>278.69049999999999</v>
      </c>
      <c r="O18839">
        <v>279.85879999999997</v>
      </c>
      <c r="P18839">
        <v>115.21793</v>
      </c>
      <c r="Q18839">
        <v>349.92849999999999</v>
      </c>
      <c r="R18839">
        <v>4</v>
      </c>
      <c r="S18839" s="81">
        <v>39199</v>
      </c>
    </row>
    <row r="18840" spans="1:19" x14ac:dyDescent="0.2">
      <c r="A18840" t="s">
        <v>78</v>
      </c>
      <c r="B18840" t="s">
        <v>59</v>
      </c>
      <c r="C18840" t="s">
        <v>45</v>
      </c>
      <c r="D18840" t="s">
        <v>8</v>
      </c>
      <c r="E18840">
        <v>2015</v>
      </c>
      <c r="F18840">
        <v>22</v>
      </c>
      <c r="G18840">
        <v>2094.3249999999998</v>
      </c>
      <c r="H18840">
        <v>1898.624</v>
      </c>
      <c r="I18840">
        <v>71.910300000000007</v>
      </c>
      <c r="J18840">
        <v>1.5471140000000001</v>
      </c>
      <c r="K18840">
        <v>193.7182</v>
      </c>
      <c r="L18840">
        <v>194.8896</v>
      </c>
      <c r="M18840">
        <v>195.70089999999999</v>
      </c>
      <c r="N18840">
        <v>196.51220000000001</v>
      </c>
      <c r="O18840">
        <v>197.68360000000001</v>
      </c>
      <c r="P18840">
        <v>115.21793</v>
      </c>
      <c r="Q18840">
        <v>349.92849999999999</v>
      </c>
      <c r="R18840">
        <v>4</v>
      </c>
      <c r="S18840" s="81">
        <v>39199</v>
      </c>
    </row>
    <row r="18841" spans="1:19" x14ac:dyDescent="0.2">
      <c r="A18841" t="s">
        <v>78</v>
      </c>
      <c r="B18841" t="s">
        <v>59</v>
      </c>
      <c r="C18841" t="s">
        <v>45</v>
      </c>
      <c r="D18841" t="s">
        <v>8</v>
      </c>
      <c r="E18841">
        <v>2015</v>
      </c>
      <c r="F18841">
        <v>23</v>
      </c>
      <c r="G18841">
        <v>2092.6179999999999</v>
      </c>
      <c r="H18841">
        <v>1881.607</v>
      </c>
      <c r="I18841">
        <v>69.695300000000003</v>
      </c>
      <c r="J18841">
        <v>1.5471870000000001</v>
      </c>
      <c r="K18841">
        <v>209.02850000000001</v>
      </c>
      <c r="L18841">
        <v>210.2</v>
      </c>
      <c r="M18841">
        <v>211.01140000000001</v>
      </c>
      <c r="N18841">
        <v>211.8227</v>
      </c>
      <c r="O18841">
        <v>212.99420000000001</v>
      </c>
      <c r="P18841">
        <v>115.21793</v>
      </c>
      <c r="Q18841">
        <v>349.92849999999999</v>
      </c>
      <c r="R18841">
        <v>4</v>
      </c>
      <c r="S18841" s="81">
        <v>39199</v>
      </c>
    </row>
    <row r="18842" spans="1:19" x14ac:dyDescent="0.2">
      <c r="A18842" t="s">
        <v>78</v>
      </c>
      <c r="B18842" t="s">
        <v>59</v>
      </c>
      <c r="C18842" t="s">
        <v>45</v>
      </c>
      <c r="D18842" t="s">
        <v>8</v>
      </c>
      <c r="E18842">
        <v>2015</v>
      </c>
      <c r="F18842">
        <v>24</v>
      </c>
      <c r="G18842">
        <v>2081.4899999999998</v>
      </c>
      <c r="H18842">
        <v>1901.2329999999999</v>
      </c>
      <c r="I18842">
        <v>67.222099999999998</v>
      </c>
      <c r="J18842">
        <v>1.5524089999999999</v>
      </c>
      <c r="K18842">
        <v>178.26730000000001</v>
      </c>
      <c r="L18842">
        <v>179.4427</v>
      </c>
      <c r="M18842">
        <v>180.2568</v>
      </c>
      <c r="N18842">
        <v>181.07089999999999</v>
      </c>
      <c r="O18842">
        <v>182.24629999999999</v>
      </c>
      <c r="P18842">
        <v>115.21793</v>
      </c>
      <c r="Q18842">
        <v>349.92849999999999</v>
      </c>
      <c r="R18842">
        <v>4</v>
      </c>
      <c r="S18842" s="81">
        <v>39199</v>
      </c>
    </row>
    <row r="18843" spans="1:19" x14ac:dyDescent="0.2">
      <c r="A18843" t="s">
        <v>78</v>
      </c>
      <c r="B18843" t="s">
        <v>59</v>
      </c>
      <c r="C18843" t="s">
        <v>45</v>
      </c>
      <c r="D18843" t="s">
        <v>9</v>
      </c>
      <c r="E18843">
        <v>2015</v>
      </c>
      <c r="F18843">
        <v>1</v>
      </c>
      <c r="G18843">
        <v>2011.866</v>
      </c>
      <c r="H18843">
        <v>2011.866</v>
      </c>
      <c r="I18843">
        <v>73.448599999999999</v>
      </c>
      <c r="J18843">
        <v>1.60429</v>
      </c>
      <c r="K18843">
        <v>-2.0559799999999999</v>
      </c>
      <c r="L18843">
        <v>-0.8412906</v>
      </c>
      <c r="M18843">
        <v>0</v>
      </c>
      <c r="N18843">
        <v>0.8412906</v>
      </c>
      <c r="O18843">
        <v>2.0559799999999999</v>
      </c>
      <c r="P18843">
        <v>115.21793</v>
      </c>
      <c r="Q18843">
        <v>349.92849999999999</v>
      </c>
      <c r="R18843">
        <v>5</v>
      </c>
      <c r="S18843" s="81">
        <v>36668</v>
      </c>
    </row>
    <row r="18844" spans="1:19" x14ac:dyDescent="0.2">
      <c r="A18844" t="s">
        <v>78</v>
      </c>
      <c r="B18844" t="s">
        <v>59</v>
      </c>
      <c r="C18844" t="s">
        <v>45</v>
      </c>
      <c r="D18844" t="s">
        <v>9</v>
      </c>
      <c r="E18844">
        <v>2015</v>
      </c>
      <c r="F18844">
        <v>2</v>
      </c>
      <c r="G18844">
        <v>1964.4739999999999</v>
      </c>
      <c r="H18844">
        <v>1964.4739999999999</v>
      </c>
      <c r="I18844">
        <v>71.872500000000002</v>
      </c>
      <c r="J18844">
        <v>1.5983719999999999</v>
      </c>
      <c r="K18844">
        <v>-2.0483959999999999</v>
      </c>
      <c r="L18844">
        <v>-0.83818709999999996</v>
      </c>
      <c r="M18844">
        <v>0</v>
      </c>
      <c r="N18844">
        <v>0.83818709999999996</v>
      </c>
      <c r="O18844">
        <v>2.0483959999999999</v>
      </c>
      <c r="P18844">
        <v>115.21793</v>
      </c>
      <c r="Q18844">
        <v>349.92849999999999</v>
      </c>
      <c r="R18844">
        <v>5</v>
      </c>
      <c r="S18844" s="81">
        <v>36668</v>
      </c>
    </row>
    <row r="18845" spans="1:19" x14ac:dyDescent="0.2">
      <c r="A18845" t="s">
        <v>78</v>
      </c>
      <c r="B18845" t="s">
        <v>59</v>
      </c>
      <c r="C18845" t="s">
        <v>45</v>
      </c>
      <c r="D18845" t="s">
        <v>9</v>
      </c>
      <c r="E18845">
        <v>2015</v>
      </c>
      <c r="F18845">
        <v>3</v>
      </c>
      <c r="G18845">
        <v>1943.875</v>
      </c>
      <c r="H18845">
        <v>1943.875</v>
      </c>
      <c r="I18845">
        <v>70.196600000000004</v>
      </c>
      <c r="J18845">
        <v>1.599872</v>
      </c>
      <c r="K18845">
        <v>-2.050319</v>
      </c>
      <c r="L18845">
        <v>-0.83897390000000005</v>
      </c>
      <c r="M18845">
        <v>0</v>
      </c>
      <c r="N18845">
        <v>0.83897390000000005</v>
      </c>
      <c r="O18845">
        <v>2.050319</v>
      </c>
      <c r="P18845">
        <v>115.21793</v>
      </c>
      <c r="Q18845">
        <v>349.92849999999999</v>
      </c>
      <c r="R18845">
        <v>5</v>
      </c>
      <c r="S18845" s="81">
        <v>36668</v>
      </c>
    </row>
    <row r="18846" spans="1:19" x14ac:dyDescent="0.2">
      <c r="A18846" t="s">
        <v>78</v>
      </c>
      <c r="B18846" t="s">
        <v>59</v>
      </c>
      <c r="C18846" t="s">
        <v>45</v>
      </c>
      <c r="D18846" t="s">
        <v>9</v>
      </c>
      <c r="E18846">
        <v>2015</v>
      </c>
      <c r="F18846">
        <v>4</v>
      </c>
      <c r="G18846">
        <v>1992.8779999999999</v>
      </c>
      <c r="H18846">
        <v>1992.8779999999999</v>
      </c>
      <c r="I18846">
        <v>69.541200000000003</v>
      </c>
      <c r="J18846">
        <v>1.600455</v>
      </c>
      <c r="K18846">
        <v>-2.0510649999999999</v>
      </c>
      <c r="L18846">
        <v>-0.83927929999999995</v>
      </c>
      <c r="M18846">
        <v>0</v>
      </c>
      <c r="N18846">
        <v>0.83927929999999995</v>
      </c>
      <c r="O18846">
        <v>2.0510649999999999</v>
      </c>
      <c r="P18846">
        <v>115.21793</v>
      </c>
      <c r="Q18846">
        <v>349.92849999999999</v>
      </c>
      <c r="R18846">
        <v>5</v>
      </c>
      <c r="S18846" s="81">
        <v>36668</v>
      </c>
    </row>
    <row r="18847" spans="1:19" x14ac:dyDescent="0.2">
      <c r="A18847" t="s">
        <v>78</v>
      </c>
      <c r="B18847" t="s">
        <v>59</v>
      </c>
      <c r="C18847" t="s">
        <v>45</v>
      </c>
      <c r="D18847" t="s">
        <v>9</v>
      </c>
      <c r="E18847">
        <v>2015</v>
      </c>
      <c r="F18847">
        <v>5</v>
      </c>
      <c r="G18847">
        <v>2048.9360000000001</v>
      </c>
      <c r="H18847">
        <v>2048.9360000000001</v>
      </c>
      <c r="I18847">
        <v>68.627600000000001</v>
      </c>
      <c r="J18847">
        <v>1.612911</v>
      </c>
      <c r="K18847">
        <v>-2.0670280000000001</v>
      </c>
      <c r="L18847">
        <v>-0.84581119999999999</v>
      </c>
      <c r="M18847">
        <v>0</v>
      </c>
      <c r="N18847">
        <v>0.84581119999999999</v>
      </c>
      <c r="O18847">
        <v>2.0670280000000001</v>
      </c>
      <c r="P18847">
        <v>115.21793</v>
      </c>
      <c r="Q18847">
        <v>349.92849999999999</v>
      </c>
      <c r="R18847">
        <v>5</v>
      </c>
      <c r="S18847" s="81">
        <v>36668</v>
      </c>
    </row>
    <row r="18848" spans="1:19" x14ac:dyDescent="0.2">
      <c r="A18848" t="s">
        <v>78</v>
      </c>
      <c r="B18848" t="s">
        <v>59</v>
      </c>
      <c r="C18848" t="s">
        <v>45</v>
      </c>
      <c r="D18848" t="s">
        <v>9</v>
      </c>
      <c r="E18848">
        <v>2015</v>
      </c>
      <c r="F18848">
        <v>6</v>
      </c>
      <c r="G18848">
        <v>2094.0920000000001</v>
      </c>
      <c r="H18848">
        <v>2094.0920000000001</v>
      </c>
      <c r="I18848">
        <v>67.455299999999994</v>
      </c>
      <c r="J18848">
        <v>1.611802</v>
      </c>
      <c r="K18848">
        <v>-2.065607</v>
      </c>
      <c r="L18848">
        <v>-0.84522969999999997</v>
      </c>
      <c r="M18848">
        <v>0</v>
      </c>
      <c r="N18848">
        <v>0.84522969999999997</v>
      </c>
      <c r="O18848">
        <v>2.065607</v>
      </c>
      <c r="P18848">
        <v>115.21793</v>
      </c>
      <c r="Q18848">
        <v>349.92849999999999</v>
      </c>
      <c r="R18848">
        <v>5</v>
      </c>
      <c r="S18848" s="81">
        <v>36668</v>
      </c>
    </row>
    <row r="18849" spans="1:19" x14ac:dyDescent="0.2">
      <c r="A18849" t="s">
        <v>78</v>
      </c>
      <c r="B18849" t="s">
        <v>59</v>
      </c>
      <c r="C18849" t="s">
        <v>45</v>
      </c>
      <c r="D18849" t="s">
        <v>9</v>
      </c>
      <c r="E18849">
        <v>2015</v>
      </c>
      <c r="F18849">
        <v>7</v>
      </c>
      <c r="G18849">
        <v>2198.12</v>
      </c>
      <c r="H18849">
        <v>2198.12</v>
      </c>
      <c r="I18849">
        <v>67.287899999999993</v>
      </c>
      <c r="J18849">
        <v>1.604217</v>
      </c>
      <c r="K18849">
        <v>-2.0558869999999998</v>
      </c>
      <c r="L18849">
        <v>-0.84125240000000001</v>
      </c>
      <c r="M18849">
        <v>0</v>
      </c>
      <c r="N18849">
        <v>0.84125240000000001</v>
      </c>
      <c r="O18849">
        <v>2.0558869999999998</v>
      </c>
      <c r="P18849">
        <v>115.21793</v>
      </c>
      <c r="Q18849">
        <v>349.92849999999999</v>
      </c>
      <c r="R18849">
        <v>5</v>
      </c>
      <c r="S18849" s="81">
        <v>36668</v>
      </c>
    </row>
    <row r="18850" spans="1:19" x14ac:dyDescent="0.2">
      <c r="A18850" t="s">
        <v>78</v>
      </c>
      <c r="B18850" t="s">
        <v>59</v>
      </c>
      <c r="C18850" t="s">
        <v>45</v>
      </c>
      <c r="D18850" t="s">
        <v>9</v>
      </c>
      <c r="E18850">
        <v>2015</v>
      </c>
      <c r="F18850">
        <v>8</v>
      </c>
      <c r="G18850">
        <v>2205.8220000000001</v>
      </c>
      <c r="H18850">
        <v>2205.8220000000001</v>
      </c>
      <c r="I18850">
        <v>71.285600000000002</v>
      </c>
      <c r="J18850">
        <v>1.6026389999999999</v>
      </c>
      <c r="K18850">
        <v>-2.0538639999999999</v>
      </c>
      <c r="L18850">
        <v>-0.84042450000000002</v>
      </c>
      <c r="M18850">
        <v>0</v>
      </c>
      <c r="N18850">
        <v>0.84042450000000002</v>
      </c>
      <c r="O18850">
        <v>2.0538639999999999</v>
      </c>
      <c r="P18850">
        <v>115.21793</v>
      </c>
      <c r="Q18850">
        <v>349.92849999999999</v>
      </c>
      <c r="R18850">
        <v>5</v>
      </c>
      <c r="S18850" s="81">
        <v>36668</v>
      </c>
    </row>
    <row r="18851" spans="1:19" x14ac:dyDescent="0.2">
      <c r="A18851" t="s">
        <v>78</v>
      </c>
      <c r="B18851" t="s">
        <v>59</v>
      </c>
      <c r="C18851" t="s">
        <v>45</v>
      </c>
      <c r="D18851" t="s">
        <v>9</v>
      </c>
      <c r="E18851">
        <v>2015</v>
      </c>
      <c r="F18851">
        <v>9</v>
      </c>
      <c r="G18851">
        <v>2202.857</v>
      </c>
      <c r="H18851">
        <v>2202.857</v>
      </c>
      <c r="I18851">
        <v>75.791899999999998</v>
      </c>
      <c r="J18851">
        <v>1.596168</v>
      </c>
      <c r="K18851">
        <v>-2.0455719999999999</v>
      </c>
      <c r="L18851">
        <v>-0.83703139999999998</v>
      </c>
      <c r="M18851">
        <v>0</v>
      </c>
      <c r="N18851">
        <v>0.83703139999999998</v>
      </c>
      <c r="O18851">
        <v>2.0455719999999999</v>
      </c>
      <c r="P18851">
        <v>115.21793</v>
      </c>
      <c r="Q18851">
        <v>349.92849999999999</v>
      </c>
      <c r="R18851">
        <v>5</v>
      </c>
      <c r="S18851" s="81">
        <v>36668</v>
      </c>
    </row>
    <row r="18852" spans="1:19" x14ac:dyDescent="0.2">
      <c r="A18852" t="s">
        <v>78</v>
      </c>
      <c r="B18852" t="s">
        <v>59</v>
      </c>
      <c r="C18852" t="s">
        <v>45</v>
      </c>
      <c r="D18852" t="s">
        <v>9</v>
      </c>
      <c r="E18852">
        <v>2015</v>
      </c>
      <c r="F18852">
        <v>10</v>
      </c>
      <c r="G18852">
        <v>2194.0100000000002</v>
      </c>
      <c r="H18852">
        <v>2194.0100000000002</v>
      </c>
      <c r="I18852">
        <v>80.046000000000006</v>
      </c>
      <c r="J18852">
        <v>1.5897399999999999</v>
      </c>
      <c r="K18852">
        <v>-2.037334</v>
      </c>
      <c r="L18852">
        <v>-0.83366050000000003</v>
      </c>
      <c r="M18852">
        <v>0</v>
      </c>
      <c r="N18852">
        <v>0.83366050000000003</v>
      </c>
      <c r="O18852">
        <v>2.037334</v>
      </c>
      <c r="P18852">
        <v>115.21793</v>
      </c>
      <c r="Q18852">
        <v>349.92849999999999</v>
      </c>
      <c r="R18852">
        <v>5</v>
      </c>
      <c r="S18852" s="81">
        <v>36668</v>
      </c>
    </row>
    <row r="18853" spans="1:19" x14ac:dyDescent="0.2">
      <c r="A18853" t="s">
        <v>78</v>
      </c>
      <c r="B18853" t="s">
        <v>59</v>
      </c>
      <c r="C18853" t="s">
        <v>45</v>
      </c>
      <c r="D18853" t="s">
        <v>9</v>
      </c>
      <c r="E18853">
        <v>2015</v>
      </c>
      <c r="F18853">
        <v>11</v>
      </c>
      <c r="G18853">
        <v>2163.2750000000001</v>
      </c>
      <c r="H18853">
        <v>2163.2750000000001</v>
      </c>
      <c r="I18853">
        <v>83.956000000000003</v>
      </c>
      <c r="J18853">
        <v>1.598044</v>
      </c>
      <c r="K18853">
        <v>-2.0479759999999998</v>
      </c>
      <c r="L18853">
        <v>-0.83801530000000002</v>
      </c>
      <c r="M18853">
        <v>0</v>
      </c>
      <c r="N18853">
        <v>0.83801530000000002</v>
      </c>
      <c r="O18853">
        <v>2.0479759999999998</v>
      </c>
      <c r="P18853">
        <v>115.21793</v>
      </c>
      <c r="Q18853">
        <v>349.92849999999999</v>
      </c>
      <c r="R18853">
        <v>5</v>
      </c>
      <c r="S18853" s="81">
        <v>36668</v>
      </c>
    </row>
    <row r="18854" spans="1:19" x14ac:dyDescent="0.2">
      <c r="A18854" t="s">
        <v>78</v>
      </c>
      <c r="B18854" t="s">
        <v>59</v>
      </c>
      <c r="C18854" t="s">
        <v>45</v>
      </c>
      <c r="D18854" t="s">
        <v>9</v>
      </c>
      <c r="E18854">
        <v>2015</v>
      </c>
      <c r="F18854">
        <v>12</v>
      </c>
      <c r="G18854">
        <v>2149.9050000000002</v>
      </c>
      <c r="H18854">
        <v>2045.9590000000001</v>
      </c>
      <c r="I18854">
        <v>87.432199999999995</v>
      </c>
      <c r="J18854">
        <v>1.5861609999999999</v>
      </c>
      <c r="K18854">
        <v>101.91330000000001</v>
      </c>
      <c r="L18854">
        <v>103.1143</v>
      </c>
      <c r="M18854">
        <v>103.946</v>
      </c>
      <c r="N18854">
        <v>104.7778</v>
      </c>
      <c r="O18854">
        <v>105.97880000000001</v>
      </c>
      <c r="P18854">
        <v>115.21793</v>
      </c>
      <c r="Q18854">
        <v>349.92849999999999</v>
      </c>
      <c r="R18854">
        <v>5</v>
      </c>
      <c r="S18854" s="81">
        <v>36668</v>
      </c>
    </row>
    <row r="18855" spans="1:19" x14ac:dyDescent="0.2">
      <c r="A18855" t="s">
        <v>78</v>
      </c>
      <c r="B18855" t="s">
        <v>59</v>
      </c>
      <c r="C18855" t="s">
        <v>45</v>
      </c>
      <c r="D18855" t="s">
        <v>9</v>
      </c>
      <c r="E18855">
        <v>2015</v>
      </c>
      <c r="F18855">
        <v>13</v>
      </c>
      <c r="G18855">
        <v>2122.9760000000001</v>
      </c>
      <c r="H18855">
        <v>1267.6959999999999</v>
      </c>
      <c r="I18855">
        <v>89.434600000000003</v>
      </c>
      <c r="J18855">
        <v>1.583934</v>
      </c>
      <c r="K18855">
        <v>853.25</v>
      </c>
      <c r="L18855">
        <v>854.44929999999999</v>
      </c>
      <c r="M18855">
        <v>855.2799</v>
      </c>
      <c r="N18855">
        <v>856.1105</v>
      </c>
      <c r="O18855">
        <v>857.3098</v>
      </c>
      <c r="P18855">
        <v>115.21793</v>
      </c>
      <c r="Q18855">
        <v>349.92849999999999</v>
      </c>
      <c r="R18855">
        <v>5</v>
      </c>
      <c r="S18855" s="81">
        <v>36668</v>
      </c>
    </row>
    <row r="18856" spans="1:19" x14ac:dyDescent="0.2">
      <c r="A18856" t="s">
        <v>78</v>
      </c>
      <c r="B18856" t="s">
        <v>59</v>
      </c>
      <c r="C18856" t="s">
        <v>45</v>
      </c>
      <c r="D18856" t="s">
        <v>9</v>
      </c>
      <c r="E18856">
        <v>2015</v>
      </c>
      <c r="F18856">
        <v>14</v>
      </c>
      <c r="G18856">
        <v>2139.0590000000002</v>
      </c>
      <c r="H18856">
        <v>341.85149999999999</v>
      </c>
      <c r="I18856">
        <v>91.715199999999996</v>
      </c>
      <c r="J18856">
        <v>1.5917859999999999</v>
      </c>
      <c r="K18856">
        <v>1795.1669999999999</v>
      </c>
      <c r="L18856">
        <v>1796.3720000000001</v>
      </c>
      <c r="M18856">
        <v>1797.2070000000001</v>
      </c>
      <c r="N18856">
        <v>1798.0419999999999</v>
      </c>
      <c r="O18856">
        <v>1799.2470000000001</v>
      </c>
      <c r="P18856">
        <v>115.21793</v>
      </c>
      <c r="Q18856">
        <v>349.92849999999999</v>
      </c>
      <c r="R18856">
        <v>5</v>
      </c>
      <c r="S18856" s="81">
        <v>36668</v>
      </c>
    </row>
    <row r="18857" spans="1:19" x14ac:dyDescent="0.2">
      <c r="A18857" t="s">
        <v>78</v>
      </c>
      <c r="B18857" t="s">
        <v>59</v>
      </c>
      <c r="C18857" t="s">
        <v>45</v>
      </c>
      <c r="D18857" t="s">
        <v>9</v>
      </c>
      <c r="E18857">
        <v>2015</v>
      </c>
      <c r="F18857">
        <v>15</v>
      </c>
      <c r="G18857">
        <v>2094.6289999999999</v>
      </c>
      <c r="H18857">
        <v>335.65719999999999</v>
      </c>
      <c r="I18857">
        <v>92.941199999999995</v>
      </c>
      <c r="J18857">
        <v>1.574203</v>
      </c>
      <c r="K18857">
        <v>1756.954</v>
      </c>
      <c r="L18857">
        <v>1758.146</v>
      </c>
      <c r="M18857">
        <v>1758.972</v>
      </c>
      <c r="N18857">
        <v>1759.797</v>
      </c>
      <c r="O18857">
        <v>1760.989</v>
      </c>
      <c r="P18857">
        <v>115.21793</v>
      </c>
      <c r="Q18857">
        <v>349.92849999999999</v>
      </c>
      <c r="R18857">
        <v>5</v>
      </c>
      <c r="S18857" s="81">
        <v>36668</v>
      </c>
    </row>
    <row r="18858" spans="1:19" x14ac:dyDescent="0.2">
      <c r="A18858" t="s">
        <v>78</v>
      </c>
      <c r="B18858" t="s">
        <v>59</v>
      </c>
      <c r="C18858" t="s">
        <v>45</v>
      </c>
      <c r="D18858" t="s">
        <v>9</v>
      </c>
      <c r="E18858">
        <v>2015</v>
      </c>
      <c r="F18858">
        <v>16</v>
      </c>
      <c r="G18858">
        <v>1997.7550000000001</v>
      </c>
      <c r="H18858">
        <v>335.91730000000001</v>
      </c>
      <c r="I18858">
        <v>93.492800000000003</v>
      </c>
      <c r="J18858">
        <v>1.581885</v>
      </c>
      <c r="K18858">
        <v>1659.81</v>
      </c>
      <c r="L18858">
        <v>1661.008</v>
      </c>
      <c r="M18858">
        <v>1661.838</v>
      </c>
      <c r="N18858">
        <v>1662.6669999999999</v>
      </c>
      <c r="O18858">
        <v>1663.865</v>
      </c>
      <c r="P18858">
        <v>115.21793</v>
      </c>
      <c r="Q18858">
        <v>349.92849999999999</v>
      </c>
      <c r="R18858">
        <v>5</v>
      </c>
      <c r="S18858" s="81">
        <v>36668</v>
      </c>
    </row>
    <row r="18859" spans="1:19" x14ac:dyDescent="0.2">
      <c r="A18859" t="s">
        <v>78</v>
      </c>
      <c r="B18859" t="s">
        <v>59</v>
      </c>
      <c r="C18859" t="s">
        <v>45</v>
      </c>
      <c r="D18859" t="s">
        <v>9</v>
      </c>
      <c r="E18859">
        <v>2015</v>
      </c>
      <c r="F18859">
        <v>17</v>
      </c>
      <c r="G18859">
        <v>2005.0260000000001</v>
      </c>
      <c r="H18859">
        <v>330.87689999999998</v>
      </c>
      <c r="I18859">
        <v>93.873199999999997</v>
      </c>
      <c r="J18859">
        <v>1.5848199999999999</v>
      </c>
      <c r="K18859">
        <v>1672.1189999999999</v>
      </c>
      <c r="L18859">
        <v>1673.319</v>
      </c>
      <c r="M18859">
        <v>1674.15</v>
      </c>
      <c r="N18859">
        <v>1674.981</v>
      </c>
      <c r="O18859">
        <v>1676.181</v>
      </c>
      <c r="P18859">
        <v>115.21793</v>
      </c>
      <c r="Q18859">
        <v>349.92849999999999</v>
      </c>
      <c r="R18859">
        <v>5</v>
      </c>
      <c r="S18859" s="81">
        <v>36668</v>
      </c>
    </row>
    <row r="18860" spans="1:19" x14ac:dyDescent="0.2">
      <c r="A18860" t="s">
        <v>78</v>
      </c>
      <c r="B18860" t="s">
        <v>59</v>
      </c>
      <c r="C18860" t="s">
        <v>45</v>
      </c>
      <c r="D18860" t="s">
        <v>9</v>
      </c>
      <c r="E18860">
        <v>2015</v>
      </c>
      <c r="F18860">
        <v>18</v>
      </c>
      <c r="G18860">
        <v>2000.9939999999999</v>
      </c>
      <c r="H18860">
        <v>325.26</v>
      </c>
      <c r="I18860">
        <v>92.776799999999994</v>
      </c>
      <c r="J18860">
        <v>1.5803309999999999</v>
      </c>
      <c r="K18860">
        <v>1673.7080000000001</v>
      </c>
      <c r="L18860">
        <v>1674.905</v>
      </c>
      <c r="M18860">
        <v>1675.7339999999999</v>
      </c>
      <c r="N18860">
        <v>1676.5630000000001</v>
      </c>
      <c r="O18860">
        <v>1677.759</v>
      </c>
      <c r="P18860">
        <v>115.21793</v>
      </c>
      <c r="Q18860">
        <v>349.92849999999999</v>
      </c>
      <c r="R18860">
        <v>5</v>
      </c>
      <c r="S18860" s="81">
        <v>36668</v>
      </c>
    </row>
    <row r="18861" spans="1:19" x14ac:dyDescent="0.2">
      <c r="A18861" t="s">
        <v>78</v>
      </c>
      <c r="B18861" t="s">
        <v>59</v>
      </c>
      <c r="C18861" t="s">
        <v>45</v>
      </c>
      <c r="D18861" t="s">
        <v>9</v>
      </c>
      <c r="E18861">
        <v>2015</v>
      </c>
      <c r="F18861">
        <v>19</v>
      </c>
      <c r="G18861">
        <v>2079.239</v>
      </c>
      <c r="H18861">
        <v>941.51300000000003</v>
      </c>
      <c r="I18861">
        <v>91.1524</v>
      </c>
      <c r="J18861">
        <v>1.5852790000000001</v>
      </c>
      <c r="K18861">
        <v>1135.694</v>
      </c>
      <c r="L18861">
        <v>1136.895</v>
      </c>
      <c r="M18861">
        <v>1137.7260000000001</v>
      </c>
      <c r="N18861">
        <v>1138.557</v>
      </c>
      <c r="O18861">
        <v>1139.758</v>
      </c>
      <c r="P18861">
        <v>115.21793</v>
      </c>
      <c r="Q18861">
        <v>349.92849999999999</v>
      </c>
      <c r="R18861">
        <v>5</v>
      </c>
      <c r="S18861" s="81">
        <v>36668</v>
      </c>
    </row>
    <row r="18862" spans="1:19" x14ac:dyDescent="0.2">
      <c r="A18862" t="s">
        <v>78</v>
      </c>
      <c r="B18862" t="s">
        <v>59</v>
      </c>
      <c r="C18862" t="s">
        <v>45</v>
      </c>
      <c r="D18862" t="s">
        <v>9</v>
      </c>
      <c r="E18862">
        <v>2015</v>
      </c>
      <c r="F18862">
        <v>20</v>
      </c>
      <c r="G18862">
        <v>2127.1709999999998</v>
      </c>
      <c r="H18862">
        <v>1561.883</v>
      </c>
      <c r="I18862">
        <v>87.793000000000006</v>
      </c>
      <c r="J18862">
        <v>1.5882289999999999</v>
      </c>
      <c r="K18862">
        <v>563.25210000000004</v>
      </c>
      <c r="L18862">
        <v>564.45460000000003</v>
      </c>
      <c r="M18862">
        <v>565.28750000000002</v>
      </c>
      <c r="N18862">
        <v>566.12040000000002</v>
      </c>
      <c r="O18862">
        <v>567.3229</v>
      </c>
      <c r="P18862">
        <v>115.21793</v>
      </c>
      <c r="Q18862">
        <v>349.92849999999999</v>
      </c>
      <c r="R18862">
        <v>5</v>
      </c>
      <c r="S18862" s="81">
        <v>36668</v>
      </c>
    </row>
    <row r="18863" spans="1:19" x14ac:dyDescent="0.2">
      <c r="A18863" t="s">
        <v>78</v>
      </c>
      <c r="B18863" t="s">
        <v>59</v>
      </c>
      <c r="C18863" t="s">
        <v>45</v>
      </c>
      <c r="D18863" t="s">
        <v>9</v>
      </c>
      <c r="E18863">
        <v>2015</v>
      </c>
      <c r="F18863">
        <v>21</v>
      </c>
      <c r="G18863">
        <v>2160.145</v>
      </c>
      <c r="H18863">
        <v>1776.3219999999999</v>
      </c>
      <c r="I18863">
        <v>83.502600000000001</v>
      </c>
      <c r="J18863">
        <v>1.5879840000000001</v>
      </c>
      <c r="K18863">
        <v>381.78859999999997</v>
      </c>
      <c r="L18863">
        <v>382.99099999999999</v>
      </c>
      <c r="M18863">
        <v>383.82369999999997</v>
      </c>
      <c r="N18863">
        <v>384.65649999999999</v>
      </c>
      <c r="O18863">
        <v>385.85879999999997</v>
      </c>
      <c r="P18863">
        <v>115.21793</v>
      </c>
      <c r="Q18863">
        <v>349.92849999999999</v>
      </c>
      <c r="R18863">
        <v>5</v>
      </c>
      <c r="S18863" s="81">
        <v>36668</v>
      </c>
    </row>
    <row r="18864" spans="1:19" x14ac:dyDescent="0.2">
      <c r="A18864" t="s">
        <v>78</v>
      </c>
      <c r="B18864" t="s">
        <v>59</v>
      </c>
      <c r="C18864" t="s">
        <v>45</v>
      </c>
      <c r="D18864" t="s">
        <v>9</v>
      </c>
      <c r="E18864">
        <v>2015</v>
      </c>
      <c r="F18864">
        <v>22</v>
      </c>
      <c r="G18864">
        <v>2172.65</v>
      </c>
      <c r="H18864">
        <v>1857.3969999999999</v>
      </c>
      <c r="I18864">
        <v>80.174400000000006</v>
      </c>
      <c r="J18864">
        <v>1.6018619999999999</v>
      </c>
      <c r="K18864">
        <v>313.20010000000002</v>
      </c>
      <c r="L18864">
        <v>314.41289999999998</v>
      </c>
      <c r="M18864">
        <v>315.25290000000001</v>
      </c>
      <c r="N18864">
        <v>316.09300000000002</v>
      </c>
      <c r="O18864">
        <v>317.30579999999998</v>
      </c>
      <c r="P18864">
        <v>115.21793</v>
      </c>
      <c r="Q18864">
        <v>349.92849999999999</v>
      </c>
      <c r="R18864">
        <v>5</v>
      </c>
      <c r="S18864" s="81">
        <v>36668</v>
      </c>
    </row>
    <row r="18865" spans="1:19" x14ac:dyDescent="0.2">
      <c r="A18865" t="s">
        <v>78</v>
      </c>
      <c r="B18865" t="s">
        <v>59</v>
      </c>
      <c r="C18865" t="s">
        <v>45</v>
      </c>
      <c r="D18865" t="s">
        <v>9</v>
      </c>
      <c r="E18865">
        <v>2015</v>
      </c>
      <c r="F18865">
        <v>23</v>
      </c>
      <c r="G18865">
        <v>2164.752</v>
      </c>
      <c r="H18865">
        <v>1917.3340000000001</v>
      </c>
      <c r="I18865">
        <v>77.156800000000004</v>
      </c>
      <c r="J18865">
        <v>1.6045199999999999</v>
      </c>
      <c r="K18865">
        <v>245.36170000000001</v>
      </c>
      <c r="L18865">
        <v>246.57660000000001</v>
      </c>
      <c r="M18865">
        <v>247.41800000000001</v>
      </c>
      <c r="N18865">
        <v>248.2594</v>
      </c>
      <c r="O18865">
        <v>249.4742</v>
      </c>
      <c r="P18865">
        <v>115.21793</v>
      </c>
      <c r="Q18865">
        <v>349.92849999999999</v>
      </c>
      <c r="R18865">
        <v>5</v>
      </c>
      <c r="S18865" s="81">
        <v>36668</v>
      </c>
    </row>
    <row r="18866" spans="1:19" x14ac:dyDescent="0.2">
      <c r="A18866" t="s">
        <v>78</v>
      </c>
      <c r="B18866" t="s">
        <v>59</v>
      </c>
      <c r="C18866" t="s">
        <v>45</v>
      </c>
      <c r="D18866" t="s">
        <v>9</v>
      </c>
      <c r="E18866">
        <v>2015</v>
      </c>
      <c r="F18866">
        <v>24</v>
      </c>
      <c r="G18866">
        <v>2140.4090000000001</v>
      </c>
      <c r="H18866">
        <v>1930.816</v>
      </c>
      <c r="I18866">
        <v>75.116</v>
      </c>
      <c r="J18866">
        <v>1.6048309999999999</v>
      </c>
      <c r="K18866">
        <v>207.5359</v>
      </c>
      <c r="L18866">
        <v>208.751</v>
      </c>
      <c r="M18866">
        <v>209.5925</v>
      </c>
      <c r="N18866">
        <v>210.4341</v>
      </c>
      <c r="O18866">
        <v>211.64920000000001</v>
      </c>
      <c r="P18866">
        <v>115.21793</v>
      </c>
      <c r="Q18866">
        <v>349.92849999999999</v>
      </c>
      <c r="R18866">
        <v>5</v>
      </c>
      <c r="S18866" s="81">
        <v>36668</v>
      </c>
    </row>
    <row r="18867" spans="1:19" x14ac:dyDescent="0.2">
      <c r="A18867" t="s">
        <v>78</v>
      </c>
      <c r="B18867" t="s">
        <v>59</v>
      </c>
      <c r="C18867" t="s">
        <v>45</v>
      </c>
      <c r="D18867" t="s">
        <v>10</v>
      </c>
      <c r="E18867">
        <v>2015</v>
      </c>
      <c r="F18867">
        <v>1</v>
      </c>
      <c r="G18867">
        <v>2157.2710000000002</v>
      </c>
      <c r="H18867">
        <v>2157.2710000000002</v>
      </c>
      <c r="I18867">
        <v>73.615700000000004</v>
      </c>
      <c r="J18867">
        <v>1.8610880000000001</v>
      </c>
      <c r="K18867">
        <v>-2.3850799999999999</v>
      </c>
      <c r="L18867">
        <v>-0.97595520000000002</v>
      </c>
      <c r="M18867">
        <v>0</v>
      </c>
      <c r="N18867">
        <v>0.97595520000000002</v>
      </c>
      <c r="O18867">
        <v>2.3850799999999999</v>
      </c>
      <c r="P18867">
        <v>115.21793</v>
      </c>
      <c r="Q18867">
        <v>349.92849999999999</v>
      </c>
      <c r="R18867">
        <v>6</v>
      </c>
      <c r="S18867" s="81">
        <v>39619</v>
      </c>
    </row>
    <row r="18868" spans="1:19" x14ac:dyDescent="0.2">
      <c r="A18868" t="s">
        <v>78</v>
      </c>
      <c r="B18868" t="s">
        <v>59</v>
      </c>
      <c r="C18868" t="s">
        <v>45</v>
      </c>
      <c r="D18868" t="s">
        <v>10</v>
      </c>
      <c r="E18868">
        <v>2015</v>
      </c>
      <c r="F18868">
        <v>2</v>
      </c>
      <c r="G18868">
        <v>2114.2719999999999</v>
      </c>
      <c r="H18868">
        <v>2114.2719999999999</v>
      </c>
      <c r="I18868">
        <v>71.811199999999999</v>
      </c>
      <c r="J18868">
        <v>1.852541</v>
      </c>
      <c r="K18868">
        <v>-2.3741270000000001</v>
      </c>
      <c r="L18868">
        <v>-0.97147349999999999</v>
      </c>
      <c r="M18868">
        <v>0</v>
      </c>
      <c r="N18868">
        <v>0.97147349999999999</v>
      </c>
      <c r="O18868">
        <v>2.3741270000000001</v>
      </c>
      <c r="P18868">
        <v>115.21793</v>
      </c>
      <c r="Q18868">
        <v>349.92849999999999</v>
      </c>
      <c r="R18868">
        <v>6</v>
      </c>
      <c r="S18868" s="81">
        <v>39619</v>
      </c>
    </row>
    <row r="18869" spans="1:19" x14ac:dyDescent="0.2">
      <c r="A18869" t="s">
        <v>78</v>
      </c>
      <c r="B18869" t="s">
        <v>59</v>
      </c>
      <c r="C18869" t="s">
        <v>45</v>
      </c>
      <c r="D18869" t="s">
        <v>10</v>
      </c>
      <c r="E18869">
        <v>2015</v>
      </c>
      <c r="F18869">
        <v>3</v>
      </c>
      <c r="G18869">
        <v>2075.61</v>
      </c>
      <c r="H18869">
        <v>2075.61</v>
      </c>
      <c r="I18869">
        <v>70.558000000000007</v>
      </c>
      <c r="J18869">
        <v>1.838433</v>
      </c>
      <c r="K18869">
        <v>-2.3560469999999998</v>
      </c>
      <c r="L18869">
        <v>-0.96407520000000002</v>
      </c>
      <c r="M18869">
        <v>0</v>
      </c>
      <c r="N18869">
        <v>0.96407520000000002</v>
      </c>
      <c r="O18869">
        <v>2.3560469999999998</v>
      </c>
      <c r="P18869">
        <v>115.21793</v>
      </c>
      <c r="Q18869">
        <v>349.92849999999999</v>
      </c>
      <c r="R18869">
        <v>6</v>
      </c>
      <c r="S18869" s="81">
        <v>39619</v>
      </c>
    </row>
    <row r="18870" spans="1:19" x14ac:dyDescent="0.2">
      <c r="A18870" t="s">
        <v>78</v>
      </c>
      <c r="B18870" t="s">
        <v>59</v>
      </c>
      <c r="C18870" t="s">
        <v>45</v>
      </c>
      <c r="D18870" t="s">
        <v>10</v>
      </c>
      <c r="E18870">
        <v>2015</v>
      </c>
      <c r="F18870">
        <v>4</v>
      </c>
      <c r="G18870">
        <v>2117.308</v>
      </c>
      <c r="H18870">
        <v>2117.308</v>
      </c>
      <c r="I18870">
        <v>68.456900000000005</v>
      </c>
      <c r="J18870">
        <v>1.849882</v>
      </c>
      <c r="K18870">
        <v>-2.3707189999999998</v>
      </c>
      <c r="L18870">
        <v>-0.97007889999999997</v>
      </c>
      <c r="M18870">
        <v>0</v>
      </c>
      <c r="N18870">
        <v>0.97007889999999997</v>
      </c>
      <c r="O18870">
        <v>2.3707189999999998</v>
      </c>
      <c r="P18870">
        <v>115.21793</v>
      </c>
      <c r="Q18870">
        <v>349.92849999999999</v>
      </c>
      <c r="R18870">
        <v>6</v>
      </c>
      <c r="S18870" s="81">
        <v>39619</v>
      </c>
    </row>
    <row r="18871" spans="1:19" x14ac:dyDescent="0.2">
      <c r="A18871" t="s">
        <v>78</v>
      </c>
      <c r="B18871" t="s">
        <v>59</v>
      </c>
      <c r="C18871" t="s">
        <v>45</v>
      </c>
      <c r="D18871" t="s">
        <v>10</v>
      </c>
      <c r="E18871">
        <v>2015</v>
      </c>
      <c r="F18871">
        <v>5</v>
      </c>
      <c r="G18871">
        <v>2199.67</v>
      </c>
      <c r="H18871">
        <v>2199.67</v>
      </c>
      <c r="I18871">
        <v>67.399100000000004</v>
      </c>
      <c r="J18871">
        <v>1.882754</v>
      </c>
      <c r="K18871">
        <v>-2.4128470000000002</v>
      </c>
      <c r="L18871">
        <v>-0.98731740000000001</v>
      </c>
      <c r="M18871">
        <v>0</v>
      </c>
      <c r="N18871">
        <v>0.98731740000000001</v>
      </c>
      <c r="O18871">
        <v>2.4128470000000002</v>
      </c>
      <c r="P18871">
        <v>115.21793</v>
      </c>
      <c r="Q18871">
        <v>349.92849999999999</v>
      </c>
      <c r="R18871">
        <v>6</v>
      </c>
      <c r="S18871" s="81">
        <v>39619</v>
      </c>
    </row>
    <row r="18872" spans="1:19" x14ac:dyDescent="0.2">
      <c r="A18872" t="s">
        <v>78</v>
      </c>
      <c r="B18872" t="s">
        <v>59</v>
      </c>
      <c r="C18872" t="s">
        <v>45</v>
      </c>
      <c r="D18872" t="s">
        <v>10</v>
      </c>
      <c r="E18872">
        <v>2015</v>
      </c>
      <c r="F18872">
        <v>6</v>
      </c>
      <c r="G18872">
        <v>2232.7190000000001</v>
      </c>
      <c r="H18872">
        <v>2232.7190000000001</v>
      </c>
      <c r="I18872">
        <v>66.356499999999997</v>
      </c>
      <c r="J18872">
        <v>1.8825320000000001</v>
      </c>
      <c r="K18872">
        <v>-2.4125610000000002</v>
      </c>
      <c r="L18872">
        <v>-0.98720050000000004</v>
      </c>
      <c r="M18872">
        <v>0</v>
      </c>
      <c r="N18872">
        <v>0.98720050000000004</v>
      </c>
      <c r="O18872">
        <v>2.4125610000000002</v>
      </c>
      <c r="P18872">
        <v>115.21793</v>
      </c>
      <c r="Q18872">
        <v>349.92849999999999</v>
      </c>
      <c r="R18872">
        <v>6</v>
      </c>
      <c r="S18872" s="81">
        <v>39619</v>
      </c>
    </row>
    <row r="18873" spans="1:19" x14ac:dyDescent="0.2">
      <c r="A18873" t="s">
        <v>78</v>
      </c>
      <c r="B18873" t="s">
        <v>59</v>
      </c>
      <c r="C18873" t="s">
        <v>45</v>
      </c>
      <c r="D18873" t="s">
        <v>10</v>
      </c>
      <c r="E18873">
        <v>2015</v>
      </c>
      <c r="F18873">
        <v>7</v>
      </c>
      <c r="G18873">
        <v>2370.0160000000001</v>
      </c>
      <c r="H18873">
        <v>2370.0160000000001</v>
      </c>
      <c r="I18873">
        <v>67.527100000000004</v>
      </c>
      <c r="J18873">
        <v>1.846921</v>
      </c>
      <c r="K18873">
        <v>-2.3669250000000002</v>
      </c>
      <c r="L18873">
        <v>-0.96852649999999996</v>
      </c>
      <c r="M18873">
        <v>0</v>
      </c>
      <c r="N18873">
        <v>0.96852649999999996</v>
      </c>
      <c r="O18873">
        <v>2.3669250000000002</v>
      </c>
      <c r="P18873">
        <v>115.21793</v>
      </c>
      <c r="Q18873">
        <v>349.92849999999999</v>
      </c>
      <c r="R18873">
        <v>6</v>
      </c>
      <c r="S18873" s="81">
        <v>39619</v>
      </c>
    </row>
    <row r="18874" spans="1:19" x14ac:dyDescent="0.2">
      <c r="A18874" t="s">
        <v>78</v>
      </c>
      <c r="B18874" t="s">
        <v>59</v>
      </c>
      <c r="C18874" t="s">
        <v>45</v>
      </c>
      <c r="D18874" t="s">
        <v>10</v>
      </c>
      <c r="E18874">
        <v>2015</v>
      </c>
      <c r="F18874">
        <v>8</v>
      </c>
      <c r="G18874">
        <v>2322.5039999999999</v>
      </c>
      <c r="H18874">
        <v>2322.5039999999999</v>
      </c>
      <c r="I18874">
        <v>72.542400000000001</v>
      </c>
      <c r="J18874">
        <v>1.816818</v>
      </c>
      <c r="K18874">
        <v>-2.3283459999999998</v>
      </c>
      <c r="L18874">
        <v>-0.95274040000000004</v>
      </c>
      <c r="M18874">
        <v>0</v>
      </c>
      <c r="N18874">
        <v>0.95274040000000004</v>
      </c>
      <c r="O18874">
        <v>2.3283459999999998</v>
      </c>
      <c r="P18874">
        <v>115.21793</v>
      </c>
      <c r="Q18874">
        <v>349.92849999999999</v>
      </c>
      <c r="R18874">
        <v>6</v>
      </c>
      <c r="S18874" s="81">
        <v>39619</v>
      </c>
    </row>
    <row r="18875" spans="1:19" x14ac:dyDescent="0.2">
      <c r="A18875" t="s">
        <v>78</v>
      </c>
      <c r="B18875" t="s">
        <v>59</v>
      </c>
      <c r="C18875" t="s">
        <v>45</v>
      </c>
      <c r="D18875" t="s">
        <v>10</v>
      </c>
      <c r="E18875">
        <v>2015</v>
      </c>
      <c r="F18875">
        <v>9</v>
      </c>
      <c r="G18875">
        <v>2310.3510000000001</v>
      </c>
      <c r="H18875">
        <v>2310.3510000000001</v>
      </c>
      <c r="I18875">
        <v>79.178100000000001</v>
      </c>
      <c r="J18875">
        <v>1.7899719999999999</v>
      </c>
      <c r="K18875">
        <v>-2.2939409999999998</v>
      </c>
      <c r="L18875">
        <v>-0.9386622</v>
      </c>
      <c r="M18875">
        <v>0</v>
      </c>
      <c r="N18875">
        <v>0.9386622</v>
      </c>
      <c r="O18875">
        <v>2.2939409999999998</v>
      </c>
      <c r="P18875">
        <v>115.21793</v>
      </c>
      <c r="Q18875">
        <v>349.92849999999999</v>
      </c>
      <c r="R18875">
        <v>6</v>
      </c>
      <c r="S18875" s="81">
        <v>39619</v>
      </c>
    </row>
    <row r="18876" spans="1:19" x14ac:dyDescent="0.2">
      <c r="A18876" t="s">
        <v>78</v>
      </c>
      <c r="B18876" t="s">
        <v>59</v>
      </c>
      <c r="C18876" t="s">
        <v>45</v>
      </c>
      <c r="D18876" t="s">
        <v>10</v>
      </c>
      <c r="E18876">
        <v>2015</v>
      </c>
      <c r="F18876">
        <v>10</v>
      </c>
      <c r="G18876">
        <v>2263.703</v>
      </c>
      <c r="H18876">
        <v>2263.703</v>
      </c>
      <c r="I18876">
        <v>83.8245</v>
      </c>
      <c r="J18876">
        <v>1.762148</v>
      </c>
      <c r="K18876">
        <v>-2.2582840000000002</v>
      </c>
      <c r="L18876">
        <v>-0.92407159999999999</v>
      </c>
      <c r="M18876">
        <v>0</v>
      </c>
      <c r="N18876">
        <v>0.92407159999999999</v>
      </c>
      <c r="O18876">
        <v>2.2582840000000002</v>
      </c>
      <c r="P18876">
        <v>115.21793</v>
      </c>
      <c r="Q18876">
        <v>349.92849999999999</v>
      </c>
      <c r="R18876">
        <v>6</v>
      </c>
      <c r="S18876" s="81">
        <v>39619</v>
      </c>
    </row>
    <row r="18877" spans="1:19" x14ac:dyDescent="0.2">
      <c r="A18877" t="s">
        <v>78</v>
      </c>
      <c r="B18877" t="s">
        <v>59</v>
      </c>
      <c r="C18877" t="s">
        <v>45</v>
      </c>
      <c r="D18877" t="s">
        <v>10</v>
      </c>
      <c r="E18877">
        <v>2015</v>
      </c>
      <c r="F18877">
        <v>11</v>
      </c>
      <c r="G18877">
        <v>2254.355</v>
      </c>
      <c r="H18877">
        <v>2254.355</v>
      </c>
      <c r="I18877">
        <v>87.385000000000005</v>
      </c>
      <c r="J18877">
        <v>1.825925</v>
      </c>
      <c r="K18877">
        <v>-2.3400180000000002</v>
      </c>
      <c r="L18877">
        <v>-0.95751620000000004</v>
      </c>
      <c r="M18877">
        <v>0</v>
      </c>
      <c r="N18877">
        <v>0.95751620000000004</v>
      </c>
      <c r="O18877">
        <v>2.3400180000000002</v>
      </c>
      <c r="P18877">
        <v>115.21793</v>
      </c>
      <c r="Q18877">
        <v>349.92849999999999</v>
      </c>
      <c r="R18877">
        <v>6</v>
      </c>
      <c r="S18877" s="81">
        <v>39619</v>
      </c>
    </row>
    <row r="18878" spans="1:19" x14ac:dyDescent="0.2">
      <c r="A18878" t="s">
        <v>78</v>
      </c>
      <c r="B18878" t="s">
        <v>59</v>
      </c>
      <c r="C18878" t="s">
        <v>45</v>
      </c>
      <c r="D18878" t="s">
        <v>10</v>
      </c>
      <c r="E18878">
        <v>2015</v>
      </c>
      <c r="F18878">
        <v>12</v>
      </c>
      <c r="G18878">
        <v>2255.002</v>
      </c>
      <c r="H18878">
        <v>2127.1860000000001</v>
      </c>
      <c r="I18878">
        <v>91.316800000000001</v>
      </c>
      <c r="J18878">
        <v>1.7532719999999999</v>
      </c>
      <c r="K18878">
        <v>125.56950000000001</v>
      </c>
      <c r="L18878">
        <v>126.89700000000001</v>
      </c>
      <c r="M18878">
        <v>127.8164</v>
      </c>
      <c r="N18878">
        <v>128.73580000000001</v>
      </c>
      <c r="O18878">
        <v>130.0633</v>
      </c>
      <c r="P18878">
        <v>115.21793</v>
      </c>
      <c r="Q18878">
        <v>349.92849999999999</v>
      </c>
      <c r="R18878">
        <v>6</v>
      </c>
      <c r="S18878" s="81">
        <v>39619</v>
      </c>
    </row>
    <row r="18879" spans="1:19" x14ac:dyDescent="0.2">
      <c r="A18879" t="s">
        <v>78</v>
      </c>
      <c r="B18879" t="s">
        <v>59</v>
      </c>
      <c r="C18879" t="s">
        <v>45</v>
      </c>
      <c r="D18879" t="s">
        <v>10</v>
      </c>
      <c r="E18879">
        <v>2015</v>
      </c>
      <c r="F18879">
        <v>13</v>
      </c>
      <c r="G18879">
        <v>2246.1149999999998</v>
      </c>
      <c r="H18879">
        <v>1311.7460000000001</v>
      </c>
      <c r="I18879">
        <v>94.877099999999999</v>
      </c>
      <c r="J18879">
        <v>1.744421</v>
      </c>
      <c r="K18879">
        <v>932.13319999999999</v>
      </c>
      <c r="L18879">
        <v>933.45399999999995</v>
      </c>
      <c r="M18879">
        <v>934.36879999999996</v>
      </c>
      <c r="N18879">
        <v>935.28359999999998</v>
      </c>
      <c r="O18879">
        <v>936.60440000000006</v>
      </c>
      <c r="P18879">
        <v>115.21793</v>
      </c>
      <c r="Q18879">
        <v>349.92849999999999</v>
      </c>
      <c r="R18879">
        <v>6</v>
      </c>
      <c r="S18879" s="81">
        <v>39619</v>
      </c>
    </row>
    <row r="18880" spans="1:19" x14ac:dyDescent="0.2">
      <c r="A18880" t="s">
        <v>78</v>
      </c>
      <c r="B18880" t="s">
        <v>59</v>
      </c>
      <c r="C18880" t="s">
        <v>45</v>
      </c>
      <c r="D18880" t="s">
        <v>10</v>
      </c>
      <c r="E18880">
        <v>2015</v>
      </c>
      <c r="F18880">
        <v>14</v>
      </c>
      <c r="G18880">
        <v>2295.0239999999999</v>
      </c>
      <c r="H18880">
        <v>343.94240000000002</v>
      </c>
      <c r="I18880">
        <v>96.222399999999993</v>
      </c>
      <c r="J18880">
        <v>1.764948</v>
      </c>
      <c r="K18880">
        <v>1948.82</v>
      </c>
      <c r="L18880">
        <v>1950.1559999999999</v>
      </c>
      <c r="M18880">
        <v>1951.0820000000001</v>
      </c>
      <c r="N18880">
        <v>1952.0070000000001</v>
      </c>
      <c r="O18880">
        <v>1953.3430000000001</v>
      </c>
      <c r="P18880">
        <v>115.21793</v>
      </c>
      <c r="Q18880">
        <v>349.92849999999999</v>
      </c>
      <c r="R18880">
        <v>6</v>
      </c>
      <c r="S18880" s="81">
        <v>39619</v>
      </c>
    </row>
    <row r="18881" spans="1:19" x14ac:dyDescent="0.2">
      <c r="A18881" t="s">
        <v>78</v>
      </c>
      <c r="B18881" t="s">
        <v>59</v>
      </c>
      <c r="C18881" t="s">
        <v>45</v>
      </c>
      <c r="D18881" t="s">
        <v>10</v>
      </c>
      <c r="E18881">
        <v>2015</v>
      </c>
      <c r="F18881">
        <v>15</v>
      </c>
      <c r="G18881">
        <v>2231.1950000000002</v>
      </c>
      <c r="H18881">
        <v>337.97030000000001</v>
      </c>
      <c r="I18881">
        <v>98.473100000000002</v>
      </c>
      <c r="J18881">
        <v>1.7034629999999999</v>
      </c>
      <c r="K18881">
        <v>1891.0419999999999</v>
      </c>
      <c r="L18881">
        <v>1892.3320000000001</v>
      </c>
      <c r="M18881">
        <v>1893.2249999999999</v>
      </c>
      <c r="N18881">
        <v>1894.1179999999999</v>
      </c>
      <c r="O18881">
        <v>1895.4079999999999</v>
      </c>
      <c r="P18881">
        <v>115.21793</v>
      </c>
      <c r="Q18881">
        <v>349.92849999999999</v>
      </c>
      <c r="R18881">
        <v>6</v>
      </c>
      <c r="S18881" s="81">
        <v>39619</v>
      </c>
    </row>
    <row r="18882" spans="1:19" x14ac:dyDescent="0.2">
      <c r="A18882" t="s">
        <v>78</v>
      </c>
      <c r="B18882" t="s">
        <v>59</v>
      </c>
      <c r="C18882" t="s">
        <v>45</v>
      </c>
      <c r="D18882" t="s">
        <v>10</v>
      </c>
      <c r="E18882">
        <v>2015</v>
      </c>
      <c r="F18882">
        <v>16</v>
      </c>
      <c r="G18882">
        <v>2164.6170000000002</v>
      </c>
      <c r="H18882">
        <v>334.3306</v>
      </c>
      <c r="I18882">
        <v>99.809799999999996</v>
      </c>
      <c r="J18882">
        <v>1.717352</v>
      </c>
      <c r="K18882">
        <v>1828.086</v>
      </c>
      <c r="L18882">
        <v>1829.386</v>
      </c>
      <c r="M18882">
        <v>1830.287</v>
      </c>
      <c r="N18882">
        <v>1831.1880000000001</v>
      </c>
      <c r="O18882">
        <v>1832.4880000000001</v>
      </c>
      <c r="P18882">
        <v>115.21793</v>
      </c>
      <c r="Q18882">
        <v>349.92849999999999</v>
      </c>
      <c r="R18882">
        <v>6</v>
      </c>
      <c r="S18882" s="81">
        <v>39619</v>
      </c>
    </row>
    <row r="18883" spans="1:19" x14ac:dyDescent="0.2">
      <c r="A18883" t="s">
        <v>78</v>
      </c>
      <c r="B18883" t="s">
        <v>59</v>
      </c>
      <c r="C18883" t="s">
        <v>45</v>
      </c>
      <c r="D18883" t="s">
        <v>10</v>
      </c>
      <c r="E18883">
        <v>2015</v>
      </c>
      <c r="F18883">
        <v>17</v>
      </c>
      <c r="G18883">
        <v>2134.9520000000002</v>
      </c>
      <c r="H18883">
        <v>326.2998</v>
      </c>
      <c r="I18883">
        <v>99.518000000000001</v>
      </c>
      <c r="J18883">
        <v>1.7325999999999999</v>
      </c>
      <c r="K18883">
        <v>1806.432</v>
      </c>
      <c r="L18883">
        <v>1807.7439999999999</v>
      </c>
      <c r="M18883">
        <v>1808.653</v>
      </c>
      <c r="N18883">
        <v>1809.5609999999999</v>
      </c>
      <c r="O18883">
        <v>1810.873</v>
      </c>
      <c r="P18883">
        <v>115.21793</v>
      </c>
      <c r="Q18883">
        <v>349.92849999999999</v>
      </c>
      <c r="R18883">
        <v>6</v>
      </c>
      <c r="S18883" s="81">
        <v>39619</v>
      </c>
    </row>
    <row r="18884" spans="1:19" x14ac:dyDescent="0.2">
      <c r="A18884" t="s">
        <v>78</v>
      </c>
      <c r="B18884" t="s">
        <v>59</v>
      </c>
      <c r="C18884" t="s">
        <v>45</v>
      </c>
      <c r="D18884" t="s">
        <v>10</v>
      </c>
      <c r="E18884">
        <v>2015</v>
      </c>
      <c r="F18884">
        <v>18</v>
      </c>
      <c r="G18884">
        <v>2141.404</v>
      </c>
      <c r="H18884">
        <v>319.65839999999997</v>
      </c>
      <c r="I18884">
        <v>99.914900000000003</v>
      </c>
      <c r="J18884">
        <v>1.7233959999999999</v>
      </c>
      <c r="K18884">
        <v>1819.537</v>
      </c>
      <c r="L18884">
        <v>1820.8420000000001</v>
      </c>
      <c r="M18884">
        <v>1821.7449999999999</v>
      </c>
      <c r="N18884">
        <v>1822.6489999999999</v>
      </c>
      <c r="O18884">
        <v>1823.954</v>
      </c>
      <c r="P18884">
        <v>115.21793</v>
      </c>
      <c r="Q18884">
        <v>349.92849999999999</v>
      </c>
      <c r="R18884">
        <v>6</v>
      </c>
      <c r="S18884" s="81">
        <v>39619</v>
      </c>
    </row>
    <row r="18885" spans="1:19" x14ac:dyDescent="0.2">
      <c r="A18885" t="s">
        <v>78</v>
      </c>
      <c r="B18885" t="s">
        <v>59</v>
      </c>
      <c r="C18885" t="s">
        <v>45</v>
      </c>
      <c r="D18885" t="s">
        <v>10</v>
      </c>
      <c r="E18885">
        <v>2015</v>
      </c>
      <c r="F18885">
        <v>19</v>
      </c>
      <c r="G18885">
        <v>2218.259</v>
      </c>
      <c r="H18885">
        <v>982.87929999999994</v>
      </c>
      <c r="I18885">
        <v>98.802300000000002</v>
      </c>
      <c r="J18885">
        <v>1.7658579999999999</v>
      </c>
      <c r="K18885">
        <v>1233.117</v>
      </c>
      <c r="L18885">
        <v>1234.454</v>
      </c>
      <c r="M18885">
        <v>1235.3800000000001</v>
      </c>
      <c r="N18885">
        <v>1236.306</v>
      </c>
      <c r="O18885">
        <v>1237.643</v>
      </c>
      <c r="P18885">
        <v>115.21793</v>
      </c>
      <c r="Q18885">
        <v>349.92849999999999</v>
      </c>
      <c r="R18885">
        <v>6</v>
      </c>
      <c r="S18885" s="81">
        <v>39619</v>
      </c>
    </row>
    <row r="18886" spans="1:19" x14ac:dyDescent="0.2">
      <c r="A18886" t="s">
        <v>78</v>
      </c>
      <c r="B18886" t="s">
        <v>59</v>
      </c>
      <c r="C18886" t="s">
        <v>45</v>
      </c>
      <c r="D18886" t="s">
        <v>10</v>
      </c>
      <c r="E18886">
        <v>2015</v>
      </c>
      <c r="F18886">
        <v>20</v>
      </c>
      <c r="G18886">
        <v>2273.511</v>
      </c>
      <c r="H18886">
        <v>1670.2349999999999</v>
      </c>
      <c r="I18886">
        <v>95.342299999999994</v>
      </c>
      <c r="J18886">
        <v>1.798157</v>
      </c>
      <c r="K18886">
        <v>600.97170000000006</v>
      </c>
      <c r="L18886">
        <v>602.33320000000003</v>
      </c>
      <c r="M18886">
        <v>603.27610000000004</v>
      </c>
      <c r="N18886">
        <v>604.21910000000003</v>
      </c>
      <c r="O18886">
        <v>605.5806</v>
      </c>
      <c r="P18886">
        <v>115.21793</v>
      </c>
      <c r="Q18886">
        <v>349.92849999999999</v>
      </c>
      <c r="R18886">
        <v>6</v>
      </c>
      <c r="S18886" s="81">
        <v>39619</v>
      </c>
    </row>
    <row r="18887" spans="1:19" x14ac:dyDescent="0.2">
      <c r="A18887" t="s">
        <v>78</v>
      </c>
      <c r="B18887" t="s">
        <v>59</v>
      </c>
      <c r="C18887" t="s">
        <v>45</v>
      </c>
      <c r="D18887" t="s">
        <v>10</v>
      </c>
      <c r="E18887">
        <v>2015</v>
      </c>
      <c r="F18887">
        <v>21</v>
      </c>
      <c r="G18887">
        <v>2298.511</v>
      </c>
      <c r="H18887">
        <v>1909.9929999999999</v>
      </c>
      <c r="I18887">
        <v>91.026600000000002</v>
      </c>
      <c r="J18887">
        <v>1.797539</v>
      </c>
      <c r="K18887">
        <v>386.21440000000001</v>
      </c>
      <c r="L18887">
        <v>387.5754</v>
      </c>
      <c r="M18887">
        <v>388.5181</v>
      </c>
      <c r="N18887">
        <v>389.46069999999997</v>
      </c>
      <c r="O18887">
        <v>390.82170000000002</v>
      </c>
      <c r="P18887">
        <v>115.21793</v>
      </c>
      <c r="Q18887">
        <v>349.92849999999999</v>
      </c>
      <c r="R18887">
        <v>6</v>
      </c>
      <c r="S18887" s="81">
        <v>39619</v>
      </c>
    </row>
    <row r="18888" spans="1:19" x14ac:dyDescent="0.2">
      <c r="A18888" t="s">
        <v>78</v>
      </c>
      <c r="B18888" t="s">
        <v>59</v>
      </c>
      <c r="C18888" t="s">
        <v>45</v>
      </c>
      <c r="D18888" t="s">
        <v>10</v>
      </c>
      <c r="E18888">
        <v>2015</v>
      </c>
      <c r="F18888">
        <v>22</v>
      </c>
      <c r="G18888">
        <v>2313.3629999999998</v>
      </c>
      <c r="H18888">
        <v>2008.817</v>
      </c>
      <c r="I18888">
        <v>87.002300000000005</v>
      </c>
      <c r="J18888">
        <v>1.825356</v>
      </c>
      <c r="K18888">
        <v>302.20699999999999</v>
      </c>
      <c r="L18888">
        <v>303.58909999999997</v>
      </c>
      <c r="M18888">
        <v>304.54629999999997</v>
      </c>
      <c r="N18888">
        <v>305.50349999999997</v>
      </c>
      <c r="O18888">
        <v>306.88560000000001</v>
      </c>
      <c r="P18888">
        <v>115.21793</v>
      </c>
      <c r="Q18888">
        <v>349.92849999999999</v>
      </c>
      <c r="R18888">
        <v>6</v>
      </c>
      <c r="S18888" s="81">
        <v>39619</v>
      </c>
    </row>
    <row r="18889" spans="1:19" x14ac:dyDescent="0.2">
      <c r="A18889" t="s">
        <v>78</v>
      </c>
      <c r="B18889" t="s">
        <v>59</v>
      </c>
      <c r="C18889" t="s">
        <v>45</v>
      </c>
      <c r="D18889" t="s">
        <v>10</v>
      </c>
      <c r="E18889">
        <v>2015</v>
      </c>
      <c r="F18889">
        <v>23</v>
      </c>
      <c r="G18889">
        <v>2307.364</v>
      </c>
      <c r="H18889">
        <v>2065.6729999999998</v>
      </c>
      <c r="I18889">
        <v>84.485200000000006</v>
      </c>
      <c r="J18889">
        <v>1.830328</v>
      </c>
      <c r="K18889">
        <v>239.34549999999999</v>
      </c>
      <c r="L18889">
        <v>240.7313</v>
      </c>
      <c r="M18889">
        <v>241.69120000000001</v>
      </c>
      <c r="N18889">
        <v>242.65100000000001</v>
      </c>
      <c r="O18889">
        <v>244.0368</v>
      </c>
      <c r="P18889">
        <v>115.21793</v>
      </c>
      <c r="Q18889">
        <v>349.92849999999999</v>
      </c>
      <c r="R18889">
        <v>6</v>
      </c>
      <c r="S18889" s="81">
        <v>39619</v>
      </c>
    </row>
    <row r="18890" spans="1:19" x14ac:dyDescent="0.2">
      <c r="A18890" t="s">
        <v>78</v>
      </c>
      <c r="B18890" t="s">
        <v>59</v>
      </c>
      <c r="C18890" t="s">
        <v>45</v>
      </c>
      <c r="D18890" t="s">
        <v>10</v>
      </c>
      <c r="E18890">
        <v>2015</v>
      </c>
      <c r="F18890">
        <v>24</v>
      </c>
      <c r="G18890">
        <v>2295.7820000000002</v>
      </c>
      <c r="H18890">
        <v>2084.2359999999999</v>
      </c>
      <c r="I18890">
        <v>82.010900000000007</v>
      </c>
      <c r="J18890">
        <v>1.836441</v>
      </c>
      <c r="K18890">
        <v>209.19290000000001</v>
      </c>
      <c r="L18890">
        <v>210.58340000000001</v>
      </c>
      <c r="M18890">
        <v>211.54640000000001</v>
      </c>
      <c r="N18890">
        <v>212.5094</v>
      </c>
      <c r="O18890">
        <v>213.8999</v>
      </c>
      <c r="P18890">
        <v>115.21793</v>
      </c>
      <c r="Q18890">
        <v>349.92849999999999</v>
      </c>
      <c r="R18890">
        <v>6</v>
      </c>
      <c r="S18890" s="81">
        <v>39619</v>
      </c>
    </row>
    <row r="18891" spans="1:19" x14ac:dyDescent="0.2">
      <c r="A18891" t="s">
        <v>78</v>
      </c>
      <c r="B18891" t="s">
        <v>59</v>
      </c>
      <c r="C18891" t="s">
        <v>45</v>
      </c>
      <c r="D18891" t="s">
        <v>11</v>
      </c>
      <c r="E18891">
        <v>2015</v>
      </c>
      <c r="F18891">
        <v>1</v>
      </c>
      <c r="G18891">
        <v>2083.9189999999999</v>
      </c>
      <c r="H18891">
        <v>2083.9189999999999</v>
      </c>
      <c r="I18891">
        <v>79.235900000000001</v>
      </c>
      <c r="J18891">
        <v>1.727587</v>
      </c>
      <c r="K18891">
        <v>-2.213991</v>
      </c>
      <c r="L18891">
        <v>-0.90594730000000001</v>
      </c>
      <c r="M18891">
        <v>0</v>
      </c>
      <c r="N18891">
        <v>0.90594730000000001</v>
      </c>
      <c r="O18891">
        <v>2.213991</v>
      </c>
      <c r="P18891">
        <v>115.21793</v>
      </c>
      <c r="Q18891">
        <v>349.92849999999999</v>
      </c>
      <c r="R18891">
        <v>7</v>
      </c>
      <c r="S18891" s="81">
        <v>36353</v>
      </c>
    </row>
    <row r="18892" spans="1:19" x14ac:dyDescent="0.2">
      <c r="A18892" t="s">
        <v>78</v>
      </c>
      <c r="B18892" t="s">
        <v>59</v>
      </c>
      <c r="C18892" t="s">
        <v>45</v>
      </c>
      <c r="D18892" t="s">
        <v>11</v>
      </c>
      <c r="E18892">
        <v>2015</v>
      </c>
      <c r="F18892">
        <v>2</v>
      </c>
      <c r="G18892">
        <v>2033.85</v>
      </c>
      <c r="H18892">
        <v>2033.85</v>
      </c>
      <c r="I18892">
        <v>78.304100000000005</v>
      </c>
      <c r="J18892">
        <v>1.7168049999999999</v>
      </c>
      <c r="K18892">
        <v>-2.2001740000000001</v>
      </c>
      <c r="L18892">
        <v>-0.90029329999999996</v>
      </c>
      <c r="M18892">
        <v>0</v>
      </c>
      <c r="N18892">
        <v>0.90029329999999996</v>
      </c>
      <c r="O18892">
        <v>2.2001740000000001</v>
      </c>
      <c r="P18892">
        <v>115.21793</v>
      </c>
      <c r="Q18892">
        <v>349.92849999999999</v>
      </c>
      <c r="R18892">
        <v>7</v>
      </c>
      <c r="S18892" s="81">
        <v>36353</v>
      </c>
    </row>
    <row r="18893" spans="1:19" x14ac:dyDescent="0.2">
      <c r="A18893" t="s">
        <v>78</v>
      </c>
      <c r="B18893" t="s">
        <v>59</v>
      </c>
      <c r="C18893" t="s">
        <v>45</v>
      </c>
      <c r="D18893" t="s">
        <v>11</v>
      </c>
      <c r="E18893">
        <v>2015</v>
      </c>
      <c r="F18893">
        <v>3</v>
      </c>
      <c r="G18893">
        <v>2002.3050000000001</v>
      </c>
      <c r="H18893">
        <v>2002.3050000000001</v>
      </c>
      <c r="I18893">
        <v>77.333399999999997</v>
      </c>
      <c r="J18893">
        <v>1.720879</v>
      </c>
      <c r="K18893">
        <v>-2.2053950000000002</v>
      </c>
      <c r="L18893">
        <v>-0.90242990000000001</v>
      </c>
      <c r="M18893">
        <v>0</v>
      </c>
      <c r="N18893">
        <v>0.90242990000000001</v>
      </c>
      <c r="O18893">
        <v>2.2053950000000002</v>
      </c>
      <c r="P18893">
        <v>115.21793</v>
      </c>
      <c r="Q18893">
        <v>349.92849999999999</v>
      </c>
      <c r="R18893">
        <v>7</v>
      </c>
      <c r="S18893" s="81">
        <v>36353</v>
      </c>
    </row>
    <row r="18894" spans="1:19" x14ac:dyDescent="0.2">
      <c r="A18894" t="s">
        <v>78</v>
      </c>
      <c r="B18894" t="s">
        <v>59</v>
      </c>
      <c r="C18894" t="s">
        <v>45</v>
      </c>
      <c r="D18894" t="s">
        <v>11</v>
      </c>
      <c r="E18894">
        <v>2015</v>
      </c>
      <c r="F18894">
        <v>4</v>
      </c>
      <c r="G18894">
        <v>2004.347</v>
      </c>
      <c r="H18894">
        <v>2004.347</v>
      </c>
      <c r="I18894">
        <v>76.768299999999996</v>
      </c>
      <c r="J18894">
        <v>1.7246760000000001</v>
      </c>
      <c r="K18894">
        <v>-2.210261</v>
      </c>
      <c r="L18894">
        <v>-0.90442089999999997</v>
      </c>
      <c r="M18894">
        <v>0</v>
      </c>
      <c r="N18894">
        <v>0.90442089999999997</v>
      </c>
      <c r="O18894">
        <v>2.210261</v>
      </c>
      <c r="P18894">
        <v>115.21793</v>
      </c>
      <c r="Q18894">
        <v>349.92849999999999</v>
      </c>
      <c r="R18894">
        <v>7</v>
      </c>
      <c r="S18894" s="81">
        <v>36353</v>
      </c>
    </row>
    <row r="18895" spans="1:19" x14ac:dyDescent="0.2">
      <c r="A18895" t="s">
        <v>78</v>
      </c>
      <c r="B18895" t="s">
        <v>59</v>
      </c>
      <c r="C18895" t="s">
        <v>45</v>
      </c>
      <c r="D18895" t="s">
        <v>11</v>
      </c>
      <c r="E18895">
        <v>2015</v>
      </c>
      <c r="F18895">
        <v>5</v>
      </c>
      <c r="G18895">
        <v>2085.6179999999999</v>
      </c>
      <c r="H18895">
        <v>2085.6179999999999</v>
      </c>
      <c r="I18895">
        <v>76.446600000000004</v>
      </c>
      <c r="J18895">
        <v>1.7421329999999999</v>
      </c>
      <c r="K18895">
        <v>-2.2326329999999999</v>
      </c>
      <c r="L18895">
        <v>-0.91357520000000003</v>
      </c>
      <c r="M18895">
        <v>0</v>
      </c>
      <c r="N18895">
        <v>0.91357520000000003</v>
      </c>
      <c r="O18895">
        <v>2.2326329999999999</v>
      </c>
      <c r="P18895">
        <v>115.21793</v>
      </c>
      <c r="Q18895">
        <v>349.92849999999999</v>
      </c>
      <c r="R18895">
        <v>7</v>
      </c>
      <c r="S18895" s="81">
        <v>36353</v>
      </c>
    </row>
    <row r="18896" spans="1:19" x14ac:dyDescent="0.2">
      <c r="A18896" t="s">
        <v>78</v>
      </c>
      <c r="B18896" t="s">
        <v>59</v>
      </c>
      <c r="C18896" t="s">
        <v>45</v>
      </c>
      <c r="D18896" t="s">
        <v>11</v>
      </c>
      <c r="E18896">
        <v>2015</v>
      </c>
      <c r="F18896">
        <v>6</v>
      </c>
      <c r="G18896">
        <v>2150.2710000000002</v>
      </c>
      <c r="H18896">
        <v>2150.2710000000002</v>
      </c>
      <c r="I18896">
        <v>75.881299999999996</v>
      </c>
      <c r="J18896">
        <v>1.7386269999999999</v>
      </c>
      <c r="K18896">
        <v>-2.2281409999999999</v>
      </c>
      <c r="L18896">
        <v>-0.91173709999999997</v>
      </c>
      <c r="M18896">
        <v>0</v>
      </c>
      <c r="N18896">
        <v>0.91173709999999997</v>
      </c>
      <c r="O18896">
        <v>2.2281409999999999</v>
      </c>
      <c r="P18896">
        <v>115.21793</v>
      </c>
      <c r="Q18896">
        <v>349.92849999999999</v>
      </c>
      <c r="R18896">
        <v>7</v>
      </c>
      <c r="S18896" s="81">
        <v>36353</v>
      </c>
    </row>
    <row r="18897" spans="1:19" x14ac:dyDescent="0.2">
      <c r="A18897" t="s">
        <v>78</v>
      </c>
      <c r="B18897" t="s">
        <v>59</v>
      </c>
      <c r="C18897" t="s">
        <v>45</v>
      </c>
      <c r="D18897" t="s">
        <v>11</v>
      </c>
      <c r="E18897">
        <v>2015</v>
      </c>
      <c r="F18897">
        <v>7</v>
      </c>
      <c r="G18897">
        <v>2238.7649999999999</v>
      </c>
      <c r="H18897">
        <v>2238.7649999999999</v>
      </c>
      <c r="I18897">
        <v>75.636600000000001</v>
      </c>
      <c r="J18897">
        <v>1.7153579999999999</v>
      </c>
      <c r="K18897">
        <v>-2.1983199999999998</v>
      </c>
      <c r="L18897">
        <v>-0.89953459999999996</v>
      </c>
      <c r="M18897">
        <v>0</v>
      </c>
      <c r="N18897">
        <v>0.89953459999999996</v>
      </c>
      <c r="O18897">
        <v>2.1983199999999998</v>
      </c>
      <c r="P18897">
        <v>115.21793</v>
      </c>
      <c r="Q18897">
        <v>349.92849999999999</v>
      </c>
      <c r="R18897">
        <v>7</v>
      </c>
      <c r="S18897" s="81">
        <v>36353</v>
      </c>
    </row>
    <row r="18898" spans="1:19" x14ac:dyDescent="0.2">
      <c r="A18898" t="s">
        <v>78</v>
      </c>
      <c r="B18898" t="s">
        <v>59</v>
      </c>
      <c r="C18898" t="s">
        <v>45</v>
      </c>
      <c r="D18898" t="s">
        <v>11</v>
      </c>
      <c r="E18898">
        <v>2015</v>
      </c>
      <c r="F18898">
        <v>8</v>
      </c>
      <c r="G18898">
        <v>2235.3739999999998</v>
      </c>
      <c r="H18898">
        <v>2235.3739999999998</v>
      </c>
      <c r="I18898">
        <v>77.778099999999995</v>
      </c>
      <c r="J18898">
        <v>1.706073</v>
      </c>
      <c r="K18898">
        <v>-2.1864210000000002</v>
      </c>
      <c r="L18898">
        <v>-0.89466559999999995</v>
      </c>
      <c r="M18898">
        <v>0</v>
      </c>
      <c r="N18898">
        <v>0.89466559999999995</v>
      </c>
      <c r="O18898">
        <v>2.1864210000000002</v>
      </c>
      <c r="P18898">
        <v>115.21793</v>
      </c>
      <c r="Q18898">
        <v>349.92849999999999</v>
      </c>
      <c r="R18898">
        <v>7</v>
      </c>
      <c r="S18898" s="81">
        <v>36353</v>
      </c>
    </row>
    <row r="18899" spans="1:19" x14ac:dyDescent="0.2">
      <c r="A18899" t="s">
        <v>78</v>
      </c>
      <c r="B18899" t="s">
        <v>59</v>
      </c>
      <c r="C18899" t="s">
        <v>45</v>
      </c>
      <c r="D18899" t="s">
        <v>11</v>
      </c>
      <c r="E18899">
        <v>2015</v>
      </c>
      <c r="F18899">
        <v>9</v>
      </c>
      <c r="G18899">
        <v>2241.7809999999999</v>
      </c>
      <c r="H18899">
        <v>2241.7809999999999</v>
      </c>
      <c r="I18899">
        <v>81.131600000000006</v>
      </c>
      <c r="J18899">
        <v>1.687297</v>
      </c>
      <c r="K18899">
        <v>-2.1623579999999998</v>
      </c>
      <c r="L18899">
        <v>-0.88481929999999998</v>
      </c>
      <c r="M18899">
        <v>0</v>
      </c>
      <c r="N18899">
        <v>0.88481929999999998</v>
      </c>
      <c r="O18899">
        <v>2.1623579999999998</v>
      </c>
      <c r="P18899">
        <v>115.21793</v>
      </c>
      <c r="Q18899">
        <v>349.92849999999999</v>
      </c>
      <c r="R18899">
        <v>7</v>
      </c>
      <c r="S18899" s="81">
        <v>36353</v>
      </c>
    </row>
    <row r="18900" spans="1:19" x14ac:dyDescent="0.2">
      <c r="A18900" t="s">
        <v>78</v>
      </c>
      <c r="B18900" t="s">
        <v>59</v>
      </c>
      <c r="C18900" t="s">
        <v>45</v>
      </c>
      <c r="D18900" t="s">
        <v>11</v>
      </c>
      <c r="E18900">
        <v>2015</v>
      </c>
      <c r="F18900">
        <v>10</v>
      </c>
      <c r="G18900">
        <v>2205.0030000000002</v>
      </c>
      <c r="H18900">
        <v>2205.0030000000002</v>
      </c>
      <c r="I18900">
        <v>85.084999999999994</v>
      </c>
      <c r="J18900">
        <v>1.668768</v>
      </c>
      <c r="K18900">
        <v>-2.1386120000000002</v>
      </c>
      <c r="L18900">
        <v>-0.87510270000000001</v>
      </c>
      <c r="M18900">
        <v>0</v>
      </c>
      <c r="N18900">
        <v>0.87510270000000001</v>
      </c>
      <c r="O18900">
        <v>2.1386120000000002</v>
      </c>
      <c r="P18900">
        <v>115.21793</v>
      </c>
      <c r="Q18900">
        <v>349.92849999999999</v>
      </c>
      <c r="R18900">
        <v>7</v>
      </c>
      <c r="S18900" s="81">
        <v>36353</v>
      </c>
    </row>
    <row r="18901" spans="1:19" x14ac:dyDescent="0.2">
      <c r="A18901" t="s">
        <v>78</v>
      </c>
      <c r="B18901" t="s">
        <v>59</v>
      </c>
      <c r="C18901" t="s">
        <v>45</v>
      </c>
      <c r="D18901" t="s">
        <v>11</v>
      </c>
      <c r="E18901">
        <v>2015</v>
      </c>
      <c r="F18901">
        <v>11</v>
      </c>
      <c r="G18901">
        <v>2183.4090000000001</v>
      </c>
      <c r="H18901">
        <v>2183.4090000000001</v>
      </c>
      <c r="I18901">
        <v>88.954099999999997</v>
      </c>
      <c r="J18901">
        <v>1.705789</v>
      </c>
      <c r="K18901">
        <v>-2.1860569999999999</v>
      </c>
      <c r="L18901">
        <v>-0.8945166</v>
      </c>
      <c r="M18901">
        <v>0</v>
      </c>
      <c r="N18901">
        <v>0.8945166</v>
      </c>
      <c r="O18901">
        <v>2.1860569999999999</v>
      </c>
      <c r="P18901">
        <v>115.21793</v>
      </c>
      <c r="Q18901">
        <v>349.92849999999999</v>
      </c>
      <c r="R18901">
        <v>7</v>
      </c>
      <c r="S18901" s="81">
        <v>36353</v>
      </c>
    </row>
    <row r="18902" spans="1:19" x14ac:dyDescent="0.2">
      <c r="A18902" t="s">
        <v>78</v>
      </c>
      <c r="B18902" t="s">
        <v>59</v>
      </c>
      <c r="C18902" t="s">
        <v>45</v>
      </c>
      <c r="D18902" t="s">
        <v>11</v>
      </c>
      <c r="E18902">
        <v>2015</v>
      </c>
      <c r="F18902">
        <v>12</v>
      </c>
      <c r="G18902">
        <v>2155.4690000000001</v>
      </c>
      <c r="H18902">
        <v>2064.4270000000001</v>
      </c>
      <c r="I18902">
        <v>92.663499999999999</v>
      </c>
      <c r="J18902">
        <v>1.672801</v>
      </c>
      <c r="K18902">
        <v>88.897480000000002</v>
      </c>
      <c r="L18902">
        <v>90.16404</v>
      </c>
      <c r="M18902">
        <v>91.041259999999994</v>
      </c>
      <c r="N18902">
        <v>91.918480000000002</v>
      </c>
      <c r="O18902">
        <v>93.185040000000001</v>
      </c>
      <c r="P18902">
        <v>115.21793</v>
      </c>
      <c r="Q18902">
        <v>349.92849999999999</v>
      </c>
      <c r="R18902">
        <v>7</v>
      </c>
      <c r="S18902" s="81">
        <v>36353</v>
      </c>
    </row>
    <row r="18903" spans="1:19" x14ac:dyDescent="0.2">
      <c r="A18903" t="s">
        <v>78</v>
      </c>
      <c r="B18903" t="s">
        <v>59</v>
      </c>
      <c r="C18903" t="s">
        <v>45</v>
      </c>
      <c r="D18903" t="s">
        <v>11</v>
      </c>
      <c r="E18903">
        <v>2015</v>
      </c>
      <c r="F18903">
        <v>13</v>
      </c>
      <c r="G18903">
        <v>2110.5830000000001</v>
      </c>
      <c r="H18903">
        <v>1267.125</v>
      </c>
      <c r="I18903">
        <v>95.6524</v>
      </c>
      <c r="J18903">
        <v>1.6750449999999999</v>
      </c>
      <c r="K18903">
        <v>841.3116</v>
      </c>
      <c r="L18903">
        <v>842.57979999999998</v>
      </c>
      <c r="M18903">
        <v>843.45830000000001</v>
      </c>
      <c r="N18903">
        <v>844.33669999999995</v>
      </c>
      <c r="O18903">
        <v>845.60490000000004</v>
      </c>
      <c r="P18903">
        <v>115.21793</v>
      </c>
      <c r="Q18903">
        <v>349.92849999999999</v>
      </c>
      <c r="R18903">
        <v>7</v>
      </c>
      <c r="S18903" s="81">
        <v>36353</v>
      </c>
    </row>
    <row r="18904" spans="1:19" x14ac:dyDescent="0.2">
      <c r="A18904" t="s">
        <v>78</v>
      </c>
      <c r="B18904" t="s">
        <v>59</v>
      </c>
      <c r="C18904" t="s">
        <v>45</v>
      </c>
      <c r="D18904" t="s">
        <v>11</v>
      </c>
      <c r="E18904">
        <v>2015</v>
      </c>
      <c r="F18904">
        <v>14</v>
      </c>
      <c r="G18904">
        <v>2136.5880000000002</v>
      </c>
      <c r="H18904">
        <v>347.58350000000002</v>
      </c>
      <c r="I18904">
        <v>97.412300000000002</v>
      </c>
      <c r="J18904">
        <v>1.681449</v>
      </c>
      <c r="K18904">
        <v>1786.85</v>
      </c>
      <c r="L18904">
        <v>1788.123</v>
      </c>
      <c r="M18904">
        <v>1789.0050000000001</v>
      </c>
      <c r="N18904">
        <v>1789.886</v>
      </c>
      <c r="O18904">
        <v>1791.16</v>
      </c>
      <c r="P18904">
        <v>115.21793</v>
      </c>
      <c r="Q18904">
        <v>349.92849999999999</v>
      </c>
      <c r="R18904">
        <v>7</v>
      </c>
      <c r="S18904" s="81">
        <v>36353</v>
      </c>
    </row>
    <row r="18905" spans="1:19" x14ac:dyDescent="0.2">
      <c r="A18905" t="s">
        <v>78</v>
      </c>
      <c r="B18905" t="s">
        <v>59</v>
      </c>
      <c r="C18905" t="s">
        <v>45</v>
      </c>
      <c r="D18905" t="s">
        <v>11</v>
      </c>
      <c r="E18905">
        <v>2015</v>
      </c>
      <c r="F18905">
        <v>15</v>
      </c>
      <c r="G18905">
        <v>2102.6930000000002</v>
      </c>
      <c r="H18905">
        <v>342.6902</v>
      </c>
      <c r="I18905">
        <v>98.1374</v>
      </c>
      <c r="J18905">
        <v>1.6446730000000001</v>
      </c>
      <c r="K18905">
        <v>1757.895</v>
      </c>
      <c r="L18905">
        <v>1759.1410000000001</v>
      </c>
      <c r="M18905">
        <v>1760.0029999999999</v>
      </c>
      <c r="N18905">
        <v>1760.865</v>
      </c>
      <c r="O18905">
        <v>1762.1110000000001</v>
      </c>
      <c r="P18905">
        <v>115.21793</v>
      </c>
      <c r="Q18905">
        <v>349.92849999999999</v>
      </c>
      <c r="R18905">
        <v>7</v>
      </c>
      <c r="S18905" s="81">
        <v>36353</v>
      </c>
    </row>
    <row r="18906" spans="1:19" x14ac:dyDescent="0.2">
      <c r="A18906" t="s">
        <v>78</v>
      </c>
      <c r="B18906" t="s">
        <v>59</v>
      </c>
      <c r="C18906" t="s">
        <v>45</v>
      </c>
      <c r="D18906" t="s">
        <v>11</v>
      </c>
      <c r="E18906">
        <v>2015</v>
      </c>
      <c r="F18906">
        <v>16</v>
      </c>
      <c r="G18906">
        <v>2046.8620000000001</v>
      </c>
      <c r="H18906">
        <v>341.339</v>
      </c>
      <c r="I18906">
        <v>99.375500000000002</v>
      </c>
      <c r="J18906">
        <v>1.6526780000000001</v>
      </c>
      <c r="K18906">
        <v>1703.4059999999999</v>
      </c>
      <c r="L18906">
        <v>1704.6569999999999</v>
      </c>
      <c r="M18906">
        <v>1705.5229999999999</v>
      </c>
      <c r="N18906">
        <v>1706.39</v>
      </c>
      <c r="O18906">
        <v>1707.6410000000001</v>
      </c>
      <c r="P18906">
        <v>115.21793</v>
      </c>
      <c r="Q18906">
        <v>349.92849999999999</v>
      </c>
      <c r="R18906">
        <v>7</v>
      </c>
      <c r="S18906" s="81">
        <v>36353</v>
      </c>
    </row>
    <row r="18907" spans="1:19" x14ac:dyDescent="0.2">
      <c r="A18907" t="s">
        <v>78</v>
      </c>
      <c r="B18907" t="s">
        <v>59</v>
      </c>
      <c r="C18907" t="s">
        <v>45</v>
      </c>
      <c r="D18907" t="s">
        <v>11</v>
      </c>
      <c r="E18907">
        <v>2015</v>
      </c>
      <c r="F18907">
        <v>17</v>
      </c>
      <c r="G18907">
        <v>2011.4770000000001</v>
      </c>
      <c r="H18907">
        <v>334.86189999999999</v>
      </c>
      <c r="I18907">
        <v>99.394400000000005</v>
      </c>
      <c r="J18907">
        <v>1.6652849999999999</v>
      </c>
      <c r="K18907">
        <v>1674.481</v>
      </c>
      <c r="L18907">
        <v>1675.742</v>
      </c>
      <c r="M18907">
        <v>1676.615</v>
      </c>
      <c r="N18907">
        <v>1677.4880000000001</v>
      </c>
      <c r="O18907">
        <v>1678.749</v>
      </c>
      <c r="P18907">
        <v>115.21793</v>
      </c>
      <c r="Q18907">
        <v>349.92849999999999</v>
      </c>
      <c r="R18907">
        <v>7</v>
      </c>
      <c r="S18907" s="81">
        <v>36353</v>
      </c>
    </row>
    <row r="18908" spans="1:19" x14ac:dyDescent="0.2">
      <c r="A18908" t="s">
        <v>78</v>
      </c>
      <c r="B18908" t="s">
        <v>59</v>
      </c>
      <c r="C18908" t="s">
        <v>45</v>
      </c>
      <c r="D18908" t="s">
        <v>11</v>
      </c>
      <c r="E18908">
        <v>2015</v>
      </c>
      <c r="F18908">
        <v>18</v>
      </c>
      <c r="G18908">
        <v>2027.3610000000001</v>
      </c>
      <c r="H18908">
        <v>327.18979999999999</v>
      </c>
      <c r="I18908">
        <v>98.7256</v>
      </c>
      <c r="J18908">
        <v>1.65778</v>
      </c>
      <c r="K18908">
        <v>1698.046</v>
      </c>
      <c r="L18908">
        <v>1699.3009999999999</v>
      </c>
      <c r="M18908">
        <v>1700.171</v>
      </c>
      <c r="N18908">
        <v>1701.04</v>
      </c>
      <c r="O18908">
        <v>1702.2950000000001</v>
      </c>
      <c r="P18908">
        <v>115.21793</v>
      </c>
      <c r="Q18908">
        <v>349.92849999999999</v>
      </c>
      <c r="R18908">
        <v>7</v>
      </c>
      <c r="S18908" s="81">
        <v>36353</v>
      </c>
    </row>
    <row r="18909" spans="1:19" x14ac:dyDescent="0.2">
      <c r="A18909" t="s">
        <v>78</v>
      </c>
      <c r="B18909" t="s">
        <v>59</v>
      </c>
      <c r="C18909" t="s">
        <v>45</v>
      </c>
      <c r="D18909" t="s">
        <v>11</v>
      </c>
      <c r="E18909">
        <v>2015</v>
      </c>
      <c r="F18909">
        <v>19</v>
      </c>
      <c r="G18909">
        <v>2144.3679999999999</v>
      </c>
      <c r="H18909">
        <v>974.00239999999997</v>
      </c>
      <c r="I18909">
        <v>95.949200000000005</v>
      </c>
      <c r="J18909">
        <v>1.677109</v>
      </c>
      <c r="K18909">
        <v>1168.2159999999999</v>
      </c>
      <c r="L18909">
        <v>1169.4860000000001</v>
      </c>
      <c r="M18909">
        <v>1170.365</v>
      </c>
      <c r="N18909">
        <v>1171.2449999999999</v>
      </c>
      <c r="O18909">
        <v>1172.5150000000001</v>
      </c>
      <c r="P18909">
        <v>115.21793</v>
      </c>
      <c r="Q18909">
        <v>349.92849999999999</v>
      </c>
      <c r="R18909">
        <v>7</v>
      </c>
      <c r="S18909" s="81">
        <v>36353</v>
      </c>
    </row>
    <row r="18910" spans="1:19" x14ac:dyDescent="0.2">
      <c r="A18910" t="s">
        <v>78</v>
      </c>
      <c r="B18910" t="s">
        <v>59</v>
      </c>
      <c r="C18910" t="s">
        <v>45</v>
      </c>
      <c r="D18910" t="s">
        <v>11</v>
      </c>
      <c r="E18910">
        <v>2015</v>
      </c>
      <c r="F18910">
        <v>20</v>
      </c>
      <c r="G18910">
        <v>2222.056</v>
      </c>
      <c r="H18910">
        <v>1651.009</v>
      </c>
      <c r="I18910">
        <v>92.502799999999993</v>
      </c>
      <c r="J18910">
        <v>1.6915849999999999</v>
      </c>
      <c r="K18910">
        <v>568.87869999999998</v>
      </c>
      <c r="L18910">
        <v>570.15940000000001</v>
      </c>
      <c r="M18910">
        <v>571.04650000000004</v>
      </c>
      <c r="N18910">
        <v>571.93359999999996</v>
      </c>
      <c r="O18910">
        <v>573.21439999999996</v>
      </c>
      <c r="P18910">
        <v>115.21793</v>
      </c>
      <c r="Q18910">
        <v>349.92849999999999</v>
      </c>
      <c r="R18910">
        <v>7</v>
      </c>
      <c r="S18910" s="81">
        <v>36353</v>
      </c>
    </row>
    <row r="18911" spans="1:19" x14ac:dyDescent="0.2">
      <c r="A18911" t="s">
        <v>78</v>
      </c>
      <c r="B18911" t="s">
        <v>59</v>
      </c>
      <c r="C18911" t="s">
        <v>45</v>
      </c>
      <c r="D18911" t="s">
        <v>11</v>
      </c>
      <c r="E18911">
        <v>2015</v>
      </c>
      <c r="F18911">
        <v>21</v>
      </c>
      <c r="G18911">
        <v>2252.8560000000002</v>
      </c>
      <c r="H18911">
        <v>1877.0250000000001</v>
      </c>
      <c r="I18911">
        <v>88.513099999999994</v>
      </c>
      <c r="J18911">
        <v>1.6936739999999999</v>
      </c>
      <c r="K18911">
        <v>373.66129999999998</v>
      </c>
      <c r="L18911">
        <v>374.9436</v>
      </c>
      <c r="M18911">
        <v>375.83179999999999</v>
      </c>
      <c r="N18911">
        <v>376.7199</v>
      </c>
      <c r="O18911">
        <v>378.00229999999999</v>
      </c>
      <c r="P18911">
        <v>115.21793</v>
      </c>
      <c r="Q18911">
        <v>349.92849999999999</v>
      </c>
      <c r="R18911">
        <v>7</v>
      </c>
      <c r="S18911" s="81">
        <v>36353</v>
      </c>
    </row>
    <row r="18912" spans="1:19" x14ac:dyDescent="0.2">
      <c r="A18912" t="s">
        <v>78</v>
      </c>
      <c r="B18912" t="s">
        <v>59</v>
      </c>
      <c r="C18912" t="s">
        <v>45</v>
      </c>
      <c r="D18912" t="s">
        <v>11</v>
      </c>
      <c r="E18912">
        <v>2015</v>
      </c>
      <c r="F18912">
        <v>22</v>
      </c>
      <c r="G18912">
        <v>2265.2269999999999</v>
      </c>
      <c r="H18912">
        <v>1945.0609999999999</v>
      </c>
      <c r="I18912">
        <v>85.430300000000003</v>
      </c>
      <c r="J18912">
        <v>1.716132</v>
      </c>
      <c r="K18912">
        <v>317.96620000000001</v>
      </c>
      <c r="L18912">
        <v>319.26560000000001</v>
      </c>
      <c r="M18912">
        <v>320.16550000000001</v>
      </c>
      <c r="N18912">
        <v>321.06549999999999</v>
      </c>
      <c r="O18912">
        <v>322.3648</v>
      </c>
      <c r="P18912">
        <v>115.21793</v>
      </c>
      <c r="Q18912">
        <v>349.92849999999999</v>
      </c>
      <c r="R18912">
        <v>7</v>
      </c>
      <c r="S18912" s="81">
        <v>36353</v>
      </c>
    </row>
    <row r="18913" spans="1:19" x14ac:dyDescent="0.2">
      <c r="A18913" t="s">
        <v>78</v>
      </c>
      <c r="B18913" t="s">
        <v>59</v>
      </c>
      <c r="C18913" t="s">
        <v>45</v>
      </c>
      <c r="D18913" t="s">
        <v>11</v>
      </c>
      <c r="E18913">
        <v>2015</v>
      </c>
      <c r="F18913">
        <v>23</v>
      </c>
      <c r="G18913">
        <v>2260.2399999999998</v>
      </c>
      <c r="H18913">
        <v>1999.77</v>
      </c>
      <c r="I18913">
        <v>82.977199999999996</v>
      </c>
      <c r="J18913">
        <v>1.714612</v>
      </c>
      <c r="K18913">
        <v>258.27319999999997</v>
      </c>
      <c r="L18913">
        <v>259.57139999999998</v>
      </c>
      <c r="M18913">
        <v>260.47059999999999</v>
      </c>
      <c r="N18913">
        <v>261.36970000000002</v>
      </c>
      <c r="O18913">
        <v>262.66789999999997</v>
      </c>
      <c r="P18913">
        <v>115.21793</v>
      </c>
      <c r="Q18913">
        <v>349.92849999999999</v>
      </c>
      <c r="R18913">
        <v>7</v>
      </c>
      <c r="S18913" s="81">
        <v>36353</v>
      </c>
    </row>
    <row r="18914" spans="1:19" x14ac:dyDescent="0.2">
      <c r="A18914" t="s">
        <v>78</v>
      </c>
      <c r="B18914" t="s">
        <v>59</v>
      </c>
      <c r="C18914" t="s">
        <v>45</v>
      </c>
      <c r="D18914" t="s">
        <v>11</v>
      </c>
      <c r="E18914">
        <v>2015</v>
      </c>
      <c r="F18914">
        <v>24</v>
      </c>
      <c r="G18914">
        <v>2236.6669999999999</v>
      </c>
      <c r="H18914">
        <v>1946.5519999999999</v>
      </c>
      <c r="I18914">
        <v>81.9893</v>
      </c>
      <c r="J18914">
        <v>1.7181029999999999</v>
      </c>
      <c r="K18914">
        <v>287.91300000000001</v>
      </c>
      <c r="L18914">
        <v>289.21390000000002</v>
      </c>
      <c r="M18914">
        <v>290.11489999999998</v>
      </c>
      <c r="N18914">
        <v>291.01580000000001</v>
      </c>
      <c r="O18914">
        <v>292.31670000000003</v>
      </c>
      <c r="P18914">
        <v>115.21793</v>
      </c>
      <c r="Q18914">
        <v>349.92849999999999</v>
      </c>
      <c r="R18914">
        <v>7</v>
      </c>
      <c r="S18914" s="81">
        <v>36353</v>
      </c>
    </row>
    <row r="18915" spans="1:19" x14ac:dyDescent="0.2">
      <c r="A18915" t="s">
        <v>78</v>
      </c>
      <c r="B18915" t="s">
        <v>59</v>
      </c>
      <c r="C18915" t="s">
        <v>45</v>
      </c>
      <c r="D18915" t="s">
        <v>12</v>
      </c>
      <c r="E18915">
        <v>2015</v>
      </c>
      <c r="F18915">
        <v>1</v>
      </c>
      <c r="G18915">
        <v>2135.462</v>
      </c>
      <c r="H18915">
        <v>2135.462</v>
      </c>
      <c r="I18915">
        <v>78.511300000000006</v>
      </c>
      <c r="J18915">
        <v>1.619926</v>
      </c>
      <c r="K18915">
        <v>-2.0760190000000001</v>
      </c>
      <c r="L18915">
        <v>-0.84948990000000002</v>
      </c>
      <c r="M18915">
        <v>0</v>
      </c>
      <c r="N18915">
        <v>0.84948990000000002</v>
      </c>
      <c r="O18915">
        <v>2.0760190000000001</v>
      </c>
      <c r="P18915">
        <v>115.21793</v>
      </c>
      <c r="Q18915">
        <v>349.92849999999999</v>
      </c>
      <c r="R18915">
        <v>8</v>
      </c>
      <c r="S18915" s="81">
        <v>35289</v>
      </c>
    </row>
    <row r="18916" spans="1:19" x14ac:dyDescent="0.2">
      <c r="A18916" t="s">
        <v>78</v>
      </c>
      <c r="B18916" t="s">
        <v>59</v>
      </c>
      <c r="C18916" t="s">
        <v>45</v>
      </c>
      <c r="D18916" t="s">
        <v>12</v>
      </c>
      <c r="E18916">
        <v>2015</v>
      </c>
      <c r="F18916">
        <v>2</v>
      </c>
      <c r="G18916">
        <v>2075.6060000000002</v>
      </c>
      <c r="H18916">
        <v>2075.6060000000002</v>
      </c>
      <c r="I18916">
        <v>76.831100000000006</v>
      </c>
      <c r="J18916">
        <v>1.6142300000000001</v>
      </c>
      <c r="K18916">
        <v>-2.0687190000000002</v>
      </c>
      <c r="L18916">
        <v>-0.84650320000000001</v>
      </c>
      <c r="M18916">
        <v>0</v>
      </c>
      <c r="N18916">
        <v>0.84650320000000001</v>
      </c>
      <c r="O18916">
        <v>2.0687190000000002</v>
      </c>
      <c r="P18916">
        <v>115.21793</v>
      </c>
      <c r="Q18916">
        <v>349.92849999999999</v>
      </c>
      <c r="R18916">
        <v>8</v>
      </c>
      <c r="S18916" s="81">
        <v>35289</v>
      </c>
    </row>
    <row r="18917" spans="1:19" x14ac:dyDescent="0.2">
      <c r="A18917" t="s">
        <v>78</v>
      </c>
      <c r="B18917" t="s">
        <v>59</v>
      </c>
      <c r="C18917" t="s">
        <v>45</v>
      </c>
      <c r="D18917" t="s">
        <v>12</v>
      </c>
      <c r="E18917">
        <v>2015</v>
      </c>
      <c r="F18917">
        <v>3</v>
      </c>
      <c r="G18917">
        <v>2052.748</v>
      </c>
      <c r="H18917">
        <v>2052.748</v>
      </c>
      <c r="I18917">
        <v>76.359099999999998</v>
      </c>
      <c r="J18917">
        <v>1.616063</v>
      </c>
      <c r="K18917">
        <v>-2.0710679999999999</v>
      </c>
      <c r="L18917">
        <v>-0.847464</v>
      </c>
      <c r="M18917">
        <v>0</v>
      </c>
      <c r="N18917">
        <v>0.847464</v>
      </c>
      <c r="O18917">
        <v>2.0710679999999999</v>
      </c>
      <c r="P18917">
        <v>115.21793</v>
      </c>
      <c r="Q18917">
        <v>349.92849999999999</v>
      </c>
      <c r="R18917">
        <v>8</v>
      </c>
      <c r="S18917" s="81">
        <v>35289</v>
      </c>
    </row>
    <row r="18918" spans="1:19" x14ac:dyDescent="0.2">
      <c r="A18918" t="s">
        <v>78</v>
      </c>
      <c r="B18918" t="s">
        <v>59</v>
      </c>
      <c r="C18918" t="s">
        <v>45</v>
      </c>
      <c r="D18918" t="s">
        <v>12</v>
      </c>
      <c r="E18918">
        <v>2015</v>
      </c>
      <c r="F18918">
        <v>4</v>
      </c>
      <c r="G18918">
        <v>2053.14</v>
      </c>
      <c r="H18918">
        <v>2053.14</v>
      </c>
      <c r="I18918">
        <v>75.108099999999993</v>
      </c>
      <c r="J18918">
        <v>1.616711</v>
      </c>
      <c r="K18918">
        <v>-2.0718990000000002</v>
      </c>
      <c r="L18918">
        <v>-0.84780409999999995</v>
      </c>
      <c r="M18918">
        <v>0</v>
      </c>
      <c r="N18918">
        <v>0.84780409999999995</v>
      </c>
      <c r="O18918">
        <v>2.0718990000000002</v>
      </c>
      <c r="P18918">
        <v>115.21793</v>
      </c>
      <c r="Q18918">
        <v>349.92849999999999</v>
      </c>
      <c r="R18918">
        <v>8</v>
      </c>
      <c r="S18918" s="81">
        <v>35289</v>
      </c>
    </row>
    <row r="18919" spans="1:19" x14ac:dyDescent="0.2">
      <c r="A18919" t="s">
        <v>78</v>
      </c>
      <c r="B18919" t="s">
        <v>59</v>
      </c>
      <c r="C18919" t="s">
        <v>45</v>
      </c>
      <c r="D18919" t="s">
        <v>12</v>
      </c>
      <c r="E18919">
        <v>2015</v>
      </c>
      <c r="F18919">
        <v>5</v>
      </c>
      <c r="G18919">
        <v>2105.857</v>
      </c>
      <c r="H18919">
        <v>2105.857</v>
      </c>
      <c r="I18919">
        <v>74.204999999999998</v>
      </c>
      <c r="J18919">
        <v>1.6247510000000001</v>
      </c>
      <c r="K18919">
        <v>-2.0822020000000001</v>
      </c>
      <c r="L18919">
        <v>-0.85202009999999995</v>
      </c>
      <c r="M18919">
        <v>0</v>
      </c>
      <c r="N18919">
        <v>0.85202009999999995</v>
      </c>
      <c r="O18919">
        <v>2.0822020000000001</v>
      </c>
      <c r="P18919">
        <v>115.21793</v>
      </c>
      <c r="Q18919">
        <v>349.92849999999999</v>
      </c>
      <c r="R18919">
        <v>8</v>
      </c>
      <c r="S18919" s="81">
        <v>35289</v>
      </c>
    </row>
    <row r="18920" spans="1:19" x14ac:dyDescent="0.2">
      <c r="A18920" t="s">
        <v>78</v>
      </c>
      <c r="B18920" t="s">
        <v>59</v>
      </c>
      <c r="C18920" t="s">
        <v>45</v>
      </c>
      <c r="D18920" t="s">
        <v>12</v>
      </c>
      <c r="E18920">
        <v>2015</v>
      </c>
      <c r="F18920">
        <v>6</v>
      </c>
      <c r="G18920">
        <v>2183.8969999999999</v>
      </c>
      <c r="H18920">
        <v>2183.8969999999999</v>
      </c>
      <c r="I18920">
        <v>73.165000000000006</v>
      </c>
      <c r="J18920">
        <v>1.62307</v>
      </c>
      <c r="K18920">
        <v>-2.0800480000000001</v>
      </c>
      <c r="L18920">
        <v>-0.85113859999999997</v>
      </c>
      <c r="M18920">
        <v>0</v>
      </c>
      <c r="N18920">
        <v>0.85113859999999997</v>
      </c>
      <c r="O18920">
        <v>2.0800480000000001</v>
      </c>
      <c r="P18920">
        <v>115.21793</v>
      </c>
      <c r="Q18920">
        <v>349.92849999999999</v>
      </c>
      <c r="R18920">
        <v>8</v>
      </c>
      <c r="S18920" s="81">
        <v>35289</v>
      </c>
    </row>
    <row r="18921" spans="1:19" x14ac:dyDescent="0.2">
      <c r="A18921" t="s">
        <v>78</v>
      </c>
      <c r="B18921" t="s">
        <v>59</v>
      </c>
      <c r="C18921" t="s">
        <v>45</v>
      </c>
      <c r="D18921" t="s">
        <v>12</v>
      </c>
      <c r="E18921">
        <v>2015</v>
      </c>
      <c r="F18921">
        <v>7</v>
      </c>
      <c r="G18921">
        <v>2279.5520000000001</v>
      </c>
      <c r="H18921">
        <v>2279.5520000000001</v>
      </c>
      <c r="I18921">
        <v>72.180300000000003</v>
      </c>
      <c r="J18921">
        <v>1.617443</v>
      </c>
      <c r="K18921">
        <v>-2.0728360000000001</v>
      </c>
      <c r="L18921">
        <v>-0.84818769999999999</v>
      </c>
      <c r="M18921">
        <v>0</v>
      </c>
      <c r="N18921">
        <v>0.84818769999999999</v>
      </c>
      <c r="O18921">
        <v>2.0728360000000001</v>
      </c>
      <c r="P18921">
        <v>115.21793</v>
      </c>
      <c r="Q18921">
        <v>349.92849999999999</v>
      </c>
      <c r="R18921">
        <v>8</v>
      </c>
      <c r="S18921" s="81">
        <v>35289</v>
      </c>
    </row>
    <row r="18922" spans="1:19" x14ac:dyDescent="0.2">
      <c r="A18922" t="s">
        <v>78</v>
      </c>
      <c r="B18922" t="s">
        <v>59</v>
      </c>
      <c r="C18922" t="s">
        <v>45</v>
      </c>
      <c r="D18922" t="s">
        <v>12</v>
      </c>
      <c r="E18922">
        <v>2015</v>
      </c>
      <c r="F18922">
        <v>8</v>
      </c>
      <c r="G18922">
        <v>2289.6970000000001</v>
      </c>
      <c r="H18922">
        <v>2289.6970000000001</v>
      </c>
      <c r="I18922">
        <v>73.693200000000004</v>
      </c>
      <c r="J18922">
        <v>1.6125039999999999</v>
      </c>
      <c r="K18922">
        <v>-2.0665070000000001</v>
      </c>
      <c r="L18922">
        <v>-0.84559799999999996</v>
      </c>
      <c r="M18922">
        <v>0</v>
      </c>
      <c r="N18922">
        <v>0.84559799999999996</v>
      </c>
      <c r="O18922">
        <v>2.0665070000000001</v>
      </c>
      <c r="P18922">
        <v>115.21793</v>
      </c>
      <c r="Q18922">
        <v>349.92849999999999</v>
      </c>
      <c r="R18922">
        <v>8</v>
      </c>
      <c r="S18922" s="81">
        <v>35289</v>
      </c>
    </row>
    <row r="18923" spans="1:19" x14ac:dyDescent="0.2">
      <c r="A18923" t="s">
        <v>78</v>
      </c>
      <c r="B18923" t="s">
        <v>59</v>
      </c>
      <c r="C18923" t="s">
        <v>45</v>
      </c>
      <c r="D18923" t="s">
        <v>12</v>
      </c>
      <c r="E18923">
        <v>2015</v>
      </c>
      <c r="F18923">
        <v>9</v>
      </c>
      <c r="G18923">
        <v>2278.08</v>
      </c>
      <c r="H18923">
        <v>2278.08</v>
      </c>
      <c r="I18923">
        <v>78.891099999999994</v>
      </c>
      <c r="J18923">
        <v>1.604114</v>
      </c>
      <c r="K18923">
        <v>-2.055755</v>
      </c>
      <c r="L18923">
        <v>-0.84119840000000001</v>
      </c>
      <c r="M18923">
        <v>0</v>
      </c>
      <c r="N18923">
        <v>0.84119840000000001</v>
      </c>
      <c r="O18923">
        <v>2.055755</v>
      </c>
      <c r="P18923">
        <v>115.21793</v>
      </c>
      <c r="Q18923">
        <v>349.92849999999999</v>
      </c>
      <c r="R18923">
        <v>8</v>
      </c>
      <c r="S18923" s="81">
        <v>35289</v>
      </c>
    </row>
    <row r="18924" spans="1:19" x14ac:dyDescent="0.2">
      <c r="A18924" t="s">
        <v>78</v>
      </c>
      <c r="B18924" t="s">
        <v>59</v>
      </c>
      <c r="C18924" t="s">
        <v>45</v>
      </c>
      <c r="D18924" t="s">
        <v>12</v>
      </c>
      <c r="E18924">
        <v>2015</v>
      </c>
      <c r="F18924">
        <v>10</v>
      </c>
      <c r="G18924">
        <v>2256.107</v>
      </c>
      <c r="H18924">
        <v>2256.107</v>
      </c>
      <c r="I18924">
        <v>82.960800000000006</v>
      </c>
      <c r="J18924">
        <v>1.593269</v>
      </c>
      <c r="K18924">
        <v>-2.0418560000000001</v>
      </c>
      <c r="L18924">
        <v>-0.835511</v>
      </c>
      <c r="M18924">
        <v>0</v>
      </c>
      <c r="N18924">
        <v>0.835511</v>
      </c>
      <c r="O18924">
        <v>2.0418560000000001</v>
      </c>
      <c r="P18924">
        <v>115.21793</v>
      </c>
      <c r="Q18924">
        <v>349.92849999999999</v>
      </c>
      <c r="R18924">
        <v>8</v>
      </c>
      <c r="S18924" s="81">
        <v>35289</v>
      </c>
    </row>
    <row r="18925" spans="1:19" x14ac:dyDescent="0.2">
      <c r="A18925" t="s">
        <v>78</v>
      </c>
      <c r="B18925" t="s">
        <v>59</v>
      </c>
      <c r="C18925" t="s">
        <v>45</v>
      </c>
      <c r="D18925" t="s">
        <v>12</v>
      </c>
      <c r="E18925">
        <v>2015</v>
      </c>
      <c r="F18925">
        <v>11</v>
      </c>
      <c r="G18925">
        <v>2235.759</v>
      </c>
      <c r="H18925">
        <v>2235.759</v>
      </c>
      <c r="I18925">
        <v>86.757499999999993</v>
      </c>
      <c r="J18925">
        <v>1.6029869999999999</v>
      </c>
      <c r="K18925">
        <v>-2.0543110000000002</v>
      </c>
      <c r="L18925">
        <v>-0.8406072</v>
      </c>
      <c r="M18925">
        <v>0</v>
      </c>
      <c r="N18925">
        <v>0.8406072</v>
      </c>
      <c r="O18925">
        <v>2.0543110000000002</v>
      </c>
      <c r="P18925">
        <v>115.21793</v>
      </c>
      <c r="Q18925">
        <v>349.92849999999999</v>
      </c>
      <c r="R18925">
        <v>8</v>
      </c>
      <c r="S18925" s="81">
        <v>35289</v>
      </c>
    </row>
    <row r="18926" spans="1:19" x14ac:dyDescent="0.2">
      <c r="A18926" t="s">
        <v>78</v>
      </c>
      <c r="B18926" t="s">
        <v>59</v>
      </c>
      <c r="C18926" t="s">
        <v>45</v>
      </c>
      <c r="D18926" t="s">
        <v>12</v>
      </c>
      <c r="E18926">
        <v>2015</v>
      </c>
      <c r="F18926">
        <v>12</v>
      </c>
      <c r="G18926">
        <v>2221.6849999999999</v>
      </c>
      <c r="H18926">
        <v>2112.5680000000002</v>
      </c>
      <c r="I18926">
        <v>89.676500000000004</v>
      </c>
      <c r="J18926">
        <v>1.5884419999999999</v>
      </c>
      <c r="K18926">
        <v>107.08150000000001</v>
      </c>
      <c r="L18926">
        <v>108.2842</v>
      </c>
      <c r="M18926">
        <v>109.1172</v>
      </c>
      <c r="N18926">
        <v>109.9502</v>
      </c>
      <c r="O18926">
        <v>111.1529</v>
      </c>
      <c r="P18926">
        <v>115.21793</v>
      </c>
      <c r="Q18926">
        <v>349.92849999999999</v>
      </c>
      <c r="R18926">
        <v>8</v>
      </c>
      <c r="S18926" s="81">
        <v>35289</v>
      </c>
    </row>
    <row r="18927" spans="1:19" x14ac:dyDescent="0.2">
      <c r="A18927" t="s">
        <v>78</v>
      </c>
      <c r="B18927" t="s">
        <v>59</v>
      </c>
      <c r="C18927" t="s">
        <v>45</v>
      </c>
      <c r="D18927" t="s">
        <v>12</v>
      </c>
      <c r="E18927">
        <v>2015</v>
      </c>
      <c r="F18927">
        <v>13</v>
      </c>
      <c r="G18927">
        <v>2201.6729999999998</v>
      </c>
      <c r="H18927">
        <v>1308.0119999999999</v>
      </c>
      <c r="I18927">
        <v>92.570400000000006</v>
      </c>
      <c r="J18927">
        <v>1.5908910000000001</v>
      </c>
      <c r="K18927">
        <v>891.62159999999994</v>
      </c>
      <c r="L18927">
        <v>892.8261</v>
      </c>
      <c r="M18927">
        <v>893.66039999999998</v>
      </c>
      <c r="N18927">
        <v>894.49469999999997</v>
      </c>
      <c r="O18927">
        <v>895.69920000000002</v>
      </c>
      <c r="P18927">
        <v>115.21793</v>
      </c>
      <c r="Q18927">
        <v>349.92849999999999</v>
      </c>
      <c r="R18927">
        <v>8</v>
      </c>
      <c r="S18927" s="81">
        <v>35289</v>
      </c>
    </row>
    <row r="18928" spans="1:19" x14ac:dyDescent="0.2">
      <c r="A18928" t="s">
        <v>78</v>
      </c>
      <c r="B18928" t="s">
        <v>59</v>
      </c>
      <c r="C18928" t="s">
        <v>45</v>
      </c>
      <c r="D18928" t="s">
        <v>12</v>
      </c>
      <c r="E18928">
        <v>2015</v>
      </c>
      <c r="F18928">
        <v>14</v>
      </c>
      <c r="G18928">
        <v>2228.4430000000002</v>
      </c>
      <c r="H18928">
        <v>344.9513</v>
      </c>
      <c r="I18928">
        <v>95.517200000000003</v>
      </c>
      <c r="J18928">
        <v>1.5957600000000001</v>
      </c>
      <c r="K18928">
        <v>1881.4469999999999</v>
      </c>
      <c r="L18928">
        <v>1882.655</v>
      </c>
      <c r="M18928">
        <v>1883.492</v>
      </c>
      <c r="N18928">
        <v>1884.329</v>
      </c>
      <c r="O18928">
        <v>1885.537</v>
      </c>
      <c r="P18928">
        <v>115.21793</v>
      </c>
      <c r="Q18928">
        <v>349.92849999999999</v>
      </c>
      <c r="R18928">
        <v>8</v>
      </c>
      <c r="S18928" s="81">
        <v>35289</v>
      </c>
    </row>
    <row r="18929" spans="1:19" x14ac:dyDescent="0.2">
      <c r="A18929" t="s">
        <v>78</v>
      </c>
      <c r="B18929" t="s">
        <v>59</v>
      </c>
      <c r="C18929" t="s">
        <v>45</v>
      </c>
      <c r="D18929" t="s">
        <v>12</v>
      </c>
      <c r="E18929">
        <v>2015</v>
      </c>
      <c r="F18929">
        <v>15</v>
      </c>
      <c r="G18929">
        <v>2183.7820000000002</v>
      </c>
      <c r="H18929">
        <v>338.83780000000002</v>
      </c>
      <c r="I18929">
        <v>97.677899999999994</v>
      </c>
      <c r="J18929">
        <v>1.5787929999999999</v>
      </c>
      <c r="K18929">
        <v>1842.921</v>
      </c>
      <c r="L18929">
        <v>1844.117</v>
      </c>
      <c r="M18929">
        <v>1844.9449999999999</v>
      </c>
      <c r="N18929">
        <v>1845.7729999999999</v>
      </c>
      <c r="O18929">
        <v>1846.9680000000001</v>
      </c>
      <c r="P18929">
        <v>115.21793</v>
      </c>
      <c r="Q18929">
        <v>349.92849999999999</v>
      </c>
      <c r="R18929">
        <v>8</v>
      </c>
      <c r="S18929" s="81">
        <v>35289</v>
      </c>
    </row>
    <row r="18930" spans="1:19" x14ac:dyDescent="0.2">
      <c r="A18930" t="s">
        <v>78</v>
      </c>
      <c r="B18930" t="s">
        <v>59</v>
      </c>
      <c r="C18930" t="s">
        <v>45</v>
      </c>
      <c r="D18930" t="s">
        <v>12</v>
      </c>
      <c r="E18930">
        <v>2015</v>
      </c>
      <c r="F18930">
        <v>16</v>
      </c>
      <c r="G18930">
        <v>2113.779</v>
      </c>
      <c r="H18930">
        <v>334.30759999999998</v>
      </c>
      <c r="I18930">
        <v>99.124200000000002</v>
      </c>
      <c r="J18930">
        <v>1.582727</v>
      </c>
      <c r="K18930">
        <v>1777.443</v>
      </c>
      <c r="L18930">
        <v>1778.6410000000001</v>
      </c>
      <c r="M18930">
        <v>1779.471</v>
      </c>
      <c r="N18930">
        <v>1780.3009999999999</v>
      </c>
      <c r="O18930">
        <v>1781.5</v>
      </c>
      <c r="P18930">
        <v>115.21793</v>
      </c>
      <c r="Q18930">
        <v>349.92849999999999</v>
      </c>
      <c r="R18930">
        <v>8</v>
      </c>
      <c r="S18930" s="81">
        <v>35289</v>
      </c>
    </row>
    <row r="18931" spans="1:19" x14ac:dyDescent="0.2">
      <c r="A18931" t="s">
        <v>78</v>
      </c>
      <c r="B18931" t="s">
        <v>59</v>
      </c>
      <c r="C18931" t="s">
        <v>45</v>
      </c>
      <c r="D18931" t="s">
        <v>12</v>
      </c>
      <c r="E18931">
        <v>2015</v>
      </c>
      <c r="F18931">
        <v>17</v>
      </c>
      <c r="G18931">
        <v>2097.4169999999999</v>
      </c>
      <c r="H18931">
        <v>330.12200000000001</v>
      </c>
      <c r="I18931">
        <v>99.718999999999994</v>
      </c>
      <c r="J18931">
        <v>1.5946</v>
      </c>
      <c r="K18931">
        <v>1765.252</v>
      </c>
      <c r="L18931">
        <v>1766.4590000000001</v>
      </c>
      <c r="M18931">
        <v>1767.296</v>
      </c>
      <c r="N18931">
        <v>1768.1320000000001</v>
      </c>
      <c r="O18931">
        <v>1769.3389999999999</v>
      </c>
      <c r="P18931">
        <v>115.21793</v>
      </c>
      <c r="Q18931">
        <v>349.92849999999999</v>
      </c>
      <c r="R18931">
        <v>8</v>
      </c>
      <c r="S18931" s="81">
        <v>35289</v>
      </c>
    </row>
    <row r="18932" spans="1:19" x14ac:dyDescent="0.2">
      <c r="A18932" t="s">
        <v>78</v>
      </c>
      <c r="B18932" t="s">
        <v>59</v>
      </c>
      <c r="C18932" t="s">
        <v>45</v>
      </c>
      <c r="D18932" t="s">
        <v>12</v>
      </c>
      <c r="E18932">
        <v>2015</v>
      </c>
      <c r="F18932">
        <v>18</v>
      </c>
      <c r="G18932">
        <v>2097.3139999999999</v>
      </c>
      <c r="H18932">
        <v>322.9896</v>
      </c>
      <c r="I18932">
        <v>99.209100000000007</v>
      </c>
      <c r="J18932">
        <v>1.5883480000000001</v>
      </c>
      <c r="K18932">
        <v>1772.289</v>
      </c>
      <c r="L18932">
        <v>1773.491</v>
      </c>
      <c r="M18932">
        <v>1774.3240000000001</v>
      </c>
      <c r="N18932">
        <v>1775.1569999999999</v>
      </c>
      <c r="O18932">
        <v>1776.36</v>
      </c>
      <c r="P18932">
        <v>115.21793</v>
      </c>
      <c r="Q18932">
        <v>349.92849999999999</v>
      </c>
      <c r="R18932">
        <v>8</v>
      </c>
      <c r="S18932" s="81">
        <v>35289</v>
      </c>
    </row>
    <row r="18933" spans="1:19" x14ac:dyDescent="0.2">
      <c r="A18933" t="s">
        <v>78</v>
      </c>
      <c r="B18933" t="s">
        <v>59</v>
      </c>
      <c r="C18933" t="s">
        <v>45</v>
      </c>
      <c r="D18933" t="s">
        <v>12</v>
      </c>
      <c r="E18933">
        <v>2015</v>
      </c>
      <c r="F18933">
        <v>19</v>
      </c>
      <c r="G18933">
        <v>2199.1060000000002</v>
      </c>
      <c r="H18933">
        <v>983.3682</v>
      </c>
      <c r="I18933">
        <v>96.760300000000001</v>
      </c>
      <c r="J18933">
        <v>1.599467</v>
      </c>
      <c r="K18933">
        <v>1213.6880000000001</v>
      </c>
      <c r="L18933">
        <v>1214.8989999999999</v>
      </c>
      <c r="M18933">
        <v>1215.7380000000001</v>
      </c>
      <c r="N18933">
        <v>1216.576</v>
      </c>
      <c r="O18933">
        <v>1217.787</v>
      </c>
      <c r="P18933">
        <v>115.21793</v>
      </c>
      <c r="Q18933">
        <v>349.92849999999999</v>
      </c>
      <c r="R18933">
        <v>8</v>
      </c>
      <c r="S18933" s="81">
        <v>35289</v>
      </c>
    </row>
    <row r="18934" spans="1:19" x14ac:dyDescent="0.2">
      <c r="A18934" t="s">
        <v>78</v>
      </c>
      <c r="B18934" t="s">
        <v>59</v>
      </c>
      <c r="C18934" t="s">
        <v>45</v>
      </c>
      <c r="D18934" t="s">
        <v>12</v>
      </c>
      <c r="E18934">
        <v>2015</v>
      </c>
      <c r="F18934">
        <v>20</v>
      </c>
      <c r="G18934">
        <v>2250.4180000000001</v>
      </c>
      <c r="H18934">
        <v>1650.172</v>
      </c>
      <c r="I18934">
        <v>92.002799999999993</v>
      </c>
      <c r="J18934">
        <v>1.6043179999999999</v>
      </c>
      <c r="K18934">
        <v>598.18979999999999</v>
      </c>
      <c r="L18934">
        <v>599.40449999999998</v>
      </c>
      <c r="M18934">
        <v>600.24580000000003</v>
      </c>
      <c r="N18934">
        <v>601.08720000000005</v>
      </c>
      <c r="O18934">
        <v>602.30190000000005</v>
      </c>
      <c r="P18934">
        <v>115.21793</v>
      </c>
      <c r="Q18934">
        <v>349.92849999999999</v>
      </c>
      <c r="R18934">
        <v>8</v>
      </c>
      <c r="S18934" s="81">
        <v>35289</v>
      </c>
    </row>
    <row r="18935" spans="1:19" x14ac:dyDescent="0.2">
      <c r="A18935" t="s">
        <v>78</v>
      </c>
      <c r="B18935" t="s">
        <v>59</v>
      </c>
      <c r="C18935" t="s">
        <v>45</v>
      </c>
      <c r="D18935" t="s">
        <v>12</v>
      </c>
      <c r="E18935">
        <v>2015</v>
      </c>
      <c r="F18935">
        <v>21</v>
      </c>
      <c r="G18935">
        <v>2271.3049999999998</v>
      </c>
      <c r="H18935">
        <v>1884.1089999999999</v>
      </c>
      <c r="I18935">
        <v>86.535700000000006</v>
      </c>
      <c r="J18935">
        <v>1.6022829999999999</v>
      </c>
      <c r="K18935">
        <v>385.14299999999997</v>
      </c>
      <c r="L18935">
        <v>386.3562</v>
      </c>
      <c r="M18935">
        <v>387.19639999999998</v>
      </c>
      <c r="N18935">
        <v>388.0367</v>
      </c>
      <c r="O18935">
        <v>389.24979999999999</v>
      </c>
      <c r="P18935">
        <v>115.21793</v>
      </c>
      <c r="Q18935">
        <v>349.92849999999999</v>
      </c>
      <c r="R18935">
        <v>8</v>
      </c>
      <c r="S18935" s="81">
        <v>35289</v>
      </c>
    </row>
    <row r="18936" spans="1:19" x14ac:dyDescent="0.2">
      <c r="A18936" t="s">
        <v>78</v>
      </c>
      <c r="B18936" t="s">
        <v>59</v>
      </c>
      <c r="C18936" t="s">
        <v>45</v>
      </c>
      <c r="D18936" t="s">
        <v>12</v>
      </c>
      <c r="E18936">
        <v>2015</v>
      </c>
      <c r="F18936">
        <v>22</v>
      </c>
      <c r="G18936">
        <v>2286.931</v>
      </c>
      <c r="H18936">
        <v>1957.5229999999999</v>
      </c>
      <c r="I18936">
        <v>83.967399999999998</v>
      </c>
      <c r="J18936">
        <v>1.6183590000000001</v>
      </c>
      <c r="K18936">
        <v>327.3338</v>
      </c>
      <c r="L18936">
        <v>328.55919999999998</v>
      </c>
      <c r="M18936">
        <v>329.40780000000001</v>
      </c>
      <c r="N18936">
        <v>330.25650000000002</v>
      </c>
      <c r="O18936">
        <v>331.48180000000002</v>
      </c>
      <c r="P18936">
        <v>115.21793</v>
      </c>
      <c r="Q18936">
        <v>349.92849999999999</v>
      </c>
      <c r="R18936">
        <v>8</v>
      </c>
      <c r="S18936" s="81">
        <v>35289</v>
      </c>
    </row>
    <row r="18937" spans="1:19" x14ac:dyDescent="0.2">
      <c r="A18937" t="s">
        <v>78</v>
      </c>
      <c r="B18937" t="s">
        <v>59</v>
      </c>
      <c r="C18937" t="s">
        <v>45</v>
      </c>
      <c r="D18937" t="s">
        <v>12</v>
      </c>
      <c r="E18937">
        <v>2015</v>
      </c>
      <c r="F18937">
        <v>23</v>
      </c>
      <c r="G18937">
        <v>2271.5529999999999</v>
      </c>
      <c r="H18937">
        <v>1988.9659999999999</v>
      </c>
      <c r="I18937">
        <v>81.507099999999994</v>
      </c>
      <c r="J18937">
        <v>1.62005</v>
      </c>
      <c r="K18937">
        <v>280.51100000000002</v>
      </c>
      <c r="L18937">
        <v>281.73759999999999</v>
      </c>
      <c r="M18937">
        <v>282.5872</v>
      </c>
      <c r="N18937">
        <v>283.43669999999997</v>
      </c>
      <c r="O18937">
        <v>284.66329999999999</v>
      </c>
      <c r="P18937">
        <v>115.21793</v>
      </c>
      <c r="Q18937">
        <v>349.92849999999999</v>
      </c>
      <c r="R18937">
        <v>8</v>
      </c>
      <c r="S18937" s="81">
        <v>35289</v>
      </c>
    </row>
    <row r="18938" spans="1:19" x14ac:dyDescent="0.2">
      <c r="A18938" t="s">
        <v>78</v>
      </c>
      <c r="B18938" t="s">
        <v>59</v>
      </c>
      <c r="C18938" t="s">
        <v>45</v>
      </c>
      <c r="D18938" t="s">
        <v>12</v>
      </c>
      <c r="E18938">
        <v>2015</v>
      </c>
      <c r="F18938">
        <v>24</v>
      </c>
      <c r="G18938">
        <v>2255.48</v>
      </c>
      <c r="H18938">
        <v>2005.2860000000001</v>
      </c>
      <c r="I18938">
        <v>79.549700000000001</v>
      </c>
      <c r="J18938">
        <v>1.6269229999999999</v>
      </c>
      <c r="K18938">
        <v>248.11</v>
      </c>
      <c r="L18938">
        <v>249.34180000000001</v>
      </c>
      <c r="M18938">
        <v>250.19489999999999</v>
      </c>
      <c r="N18938">
        <v>251.04810000000001</v>
      </c>
      <c r="O18938">
        <v>252.2799</v>
      </c>
      <c r="P18938">
        <v>115.21793</v>
      </c>
      <c r="Q18938">
        <v>349.92849999999999</v>
      </c>
      <c r="R18938">
        <v>8</v>
      </c>
      <c r="S18938" s="81">
        <v>35289</v>
      </c>
    </row>
    <row r="18939" spans="1:19" x14ac:dyDescent="0.2">
      <c r="A18939" t="s">
        <v>78</v>
      </c>
      <c r="B18939" t="s">
        <v>59</v>
      </c>
      <c r="C18939" t="s">
        <v>45</v>
      </c>
      <c r="D18939" t="s">
        <v>13</v>
      </c>
      <c r="E18939">
        <v>2015</v>
      </c>
      <c r="F18939">
        <v>1</v>
      </c>
      <c r="G18939">
        <v>2076.0540000000001</v>
      </c>
      <c r="H18939">
        <v>2076.0540000000001</v>
      </c>
      <c r="I18939">
        <v>73.589299999999994</v>
      </c>
      <c r="J18939">
        <v>1.716656</v>
      </c>
      <c r="K18939">
        <v>-2.1999840000000002</v>
      </c>
      <c r="L18939">
        <v>-0.9002154</v>
      </c>
      <c r="M18939">
        <v>0</v>
      </c>
      <c r="N18939">
        <v>0.9002154</v>
      </c>
      <c r="O18939">
        <v>2.1999840000000002</v>
      </c>
      <c r="P18939">
        <v>115.21793</v>
      </c>
      <c r="Q18939">
        <v>349.92849999999999</v>
      </c>
      <c r="R18939">
        <v>9</v>
      </c>
      <c r="S18939" s="81">
        <v>36788</v>
      </c>
    </row>
    <row r="18940" spans="1:19" x14ac:dyDescent="0.2">
      <c r="A18940" t="s">
        <v>78</v>
      </c>
      <c r="B18940" t="s">
        <v>59</v>
      </c>
      <c r="C18940" t="s">
        <v>45</v>
      </c>
      <c r="D18940" t="s">
        <v>13</v>
      </c>
      <c r="E18940">
        <v>2015</v>
      </c>
      <c r="F18940">
        <v>2</v>
      </c>
      <c r="G18940">
        <v>2040.059</v>
      </c>
      <c r="H18940">
        <v>2040.059</v>
      </c>
      <c r="I18940">
        <v>71.932900000000004</v>
      </c>
      <c r="J18940">
        <v>1.7130730000000001</v>
      </c>
      <c r="K18940">
        <v>-2.1953909999999999</v>
      </c>
      <c r="L18940">
        <v>-0.89833640000000003</v>
      </c>
      <c r="M18940">
        <v>0</v>
      </c>
      <c r="N18940">
        <v>0.89833640000000003</v>
      </c>
      <c r="O18940">
        <v>2.1953909999999999</v>
      </c>
      <c r="P18940">
        <v>115.21793</v>
      </c>
      <c r="Q18940">
        <v>349.92849999999999</v>
      </c>
      <c r="R18940">
        <v>9</v>
      </c>
      <c r="S18940" s="81">
        <v>36788</v>
      </c>
    </row>
    <row r="18941" spans="1:19" x14ac:dyDescent="0.2">
      <c r="A18941" t="s">
        <v>78</v>
      </c>
      <c r="B18941" t="s">
        <v>59</v>
      </c>
      <c r="C18941" t="s">
        <v>45</v>
      </c>
      <c r="D18941" t="s">
        <v>13</v>
      </c>
      <c r="E18941">
        <v>2015</v>
      </c>
      <c r="F18941">
        <v>3</v>
      </c>
      <c r="G18941">
        <v>1984.732</v>
      </c>
      <c r="H18941">
        <v>1984.732</v>
      </c>
      <c r="I18941">
        <v>70.219899999999996</v>
      </c>
      <c r="J18941">
        <v>1.7134309999999999</v>
      </c>
      <c r="K18941">
        <v>-2.1958500000000001</v>
      </c>
      <c r="L18941">
        <v>-0.89852390000000004</v>
      </c>
      <c r="M18941">
        <v>0</v>
      </c>
      <c r="N18941">
        <v>0.89852390000000004</v>
      </c>
      <c r="O18941">
        <v>2.1958500000000001</v>
      </c>
      <c r="P18941">
        <v>115.21793</v>
      </c>
      <c r="Q18941">
        <v>349.92849999999999</v>
      </c>
      <c r="R18941">
        <v>9</v>
      </c>
      <c r="S18941" s="81">
        <v>36788</v>
      </c>
    </row>
    <row r="18942" spans="1:19" x14ac:dyDescent="0.2">
      <c r="A18942" t="s">
        <v>78</v>
      </c>
      <c r="B18942" t="s">
        <v>59</v>
      </c>
      <c r="C18942" t="s">
        <v>45</v>
      </c>
      <c r="D18942" t="s">
        <v>13</v>
      </c>
      <c r="E18942">
        <v>2015</v>
      </c>
      <c r="F18942">
        <v>4</v>
      </c>
      <c r="G18942">
        <v>1996.15</v>
      </c>
      <c r="H18942">
        <v>1996.15</v>
      </c>
      <c r="I18942">
        <v>69.403899999999993</v>
      </c>
      <c r="J18942">
        <v>1.716712</v>
      </c>
      <c r="K18942">
        <v>-2.2000549999999999</v>
      </c>
      <c r="L18942">
        <v>-0.90024479999999996</v>
      </c>
      <c r="M18942">
        <v>0</v>
      </c>
      <c r="N18942">
        <v>0.90024479999999996</v>
      </c>
      <c r="O18942">
        <v>2.2000549999999999</v>
      </c>
      <c r="P18942">
        <v>115.21793</v>
      </c>
      <c r="Q18942">
        <v>349.92849999999999</v>
      </c>
      <c r="R18942">
        <v>9</v>
      </c>
      <c r="S18942" s="81">
        <v>36788</v>
      </c>
    </row>
    <row r="18943" spans="1:19" x14ac:dyDescent="0.2">
      <c r="A18943" t="s">
        <v>78</v>
      </c>
      <c r="B18943" t="s">
        <v>59</v>
      </c>
      <c r="C18943" t="s">
        <v>45</v>
      </c>
      <c r="D18943" t="s">
        <v>13</v>
      </c>
      <c r="E18943">
        <v>2015</v>
      </c>
      <c r="F18943">
        <v>5</v>
      </c>
      <c r="G18943">
        <v>2060.5520000000001</v>
      </c>
      <c r="H18943">
        <v>2060.5520000000001</v>
      </c>
      <c r="I18943">
        <v>68.497100000000003</v>
      </c>
      <c r="J18943">
        <v>1.734421</v>
      </c>
      <c r="K18943">
        <v>-2.22275</v>
      </c>
      <c r="L18943">
        <v>-0.90953130000000004</v>
      </c>
      <c r="M18943">
        <v>0</v>
      </c>
      <c r="N18943">
        <v>0.90953130000000004</v>
      </c>
      <c r="O18943">
        <v>2.22275</v>
      </c>
      <c r="P18943">
        <v>115.21793</v>
      </c>
      <c r="Q18943">
        <v>349.92849999999999</v>
      </c>
      <c r="R18943">
        <v>9</v>
      </c>
      <c r="S18943" s="81">
        <v>36788</v>
      </c>
    </row>
    <row r="18944" spans="1:19" x14ac:dyDescent="0.2">
      <c r="A18944" t="s">
        <v>78</v>
      </c>
      <c r="B18944" t="s">
        <v>59</v>
      </c>
      <c r="C18944" t="s">
        <v>45</v>
      </c>
      <c r="D18944" t="s">
        <v>13</v>
      </c>
      <c r="E18944">
        <v>2015</v>
      </c>
      <c r="F18944">
        <v>6</v>
      </c>
      <c r="G18944">
        <v>2128.1930000000002</v>
      </c>
      <c r="H18944">
        <v>2128.1930000000002</v>
      </c>
      <c r="I18944">
        <v>67.069699999999997</v>
      </c>
      <c r="J18944">
        <v>1.730372</v>
      </c>
      <c r="K18944">
        <v>-2.2175609999999999</v>
      </c>
      <c r="L18944">
        <v>-0.90740779999999999</v>
      </c>
      <c r="M18944">
        <v>0</v>
      </c>
      <c r="N18944">
        <v>0.90740779999999999</v>
      </c>
      <c r="O18944">
        <v>2.2175609999999999</v>
      </c>
      <c r="P18944">
        <v>115.21793</v>
      </c>
      <c r="Q18944">
        <v>349.92849999999999</v>
      </c>
      <c r="R18944">
        <v>9</v>
      </c>
      <c r="S18944" s="81">
        <v>36788</v>
      </c>
    </row>
    <row r="18945" spans="1:19" x14ac:dyDescent="0.2">
      <c r="A18945" t="s">
        <v>78</v>
      </c>
      <c r="B18945" t="s">
        <v>59</v>
      </c>
      <c r="C18945" t="s">
        <v>45</v>
      </c>
      <c r="D18945" t="s">
        <v>13</v>
      </c>
      <c r="E18945">
        <v>2015</v>
      </c>
      <c r="F18945">
        <v>7</v>
      </c>
      <c r="G18945">
        <v>2233.3090000000002</v>
      </c>
      <c r="H18945">
        <v>2233.3090000000002</v>
      </c>
      <c r="I18945">
        <v>66.408900000000003</v>
      </c>
      <c r="J18945">
        <v>1.712934</v>
      </c>
      <c r="K18945">
        <v>-2.195214</v>
      </c>
      <c r="L18945">
        <v>-0.89826379999999995</v>
      </c>
      <c r="M18945">
        <v>0</v>
      </c>
      <c r="N18945">
        <v>0.89826379999999995</v>
      </c>
      <c r="O18945">
        <v>2.195214</v>
      </c>
      <c r="P18945">
        <v>115.21793</v>
      </c>
      <c r="Q18945">
        <v>349.92849999999999</v>
      </c>
      <c r="R18945">
        <v>9</v>
      </c>
      <c r="S18945" s="81">
        <v>36788</v>
      </c>
    </row>
    <row r="18946" spans="1:19" x14ac:dyDescent="0.2">
      <c r="A18946" t="s">
        <v>78</v>
      </c>
      <c r="B18946" t="s">
        <v>59</v>
      </c>
      <c r="C18946" t="s">
        <v>45</v>
      </c>
      <c r="D18946" t="s">
        <v>13</v>
      </c>
      <c r="E18946">
        <v>2015</v>
      </c>
      <c r="F18946">
        <v>8</v>
      </c>
      <c r="G18946">
        <v>2231.8229999999999</v>
      </c>
      <c r="H18946">
        <v>2231.8229999999999</v>
      </c>
      <c r="I18946">
        <v>67.927199999999999</v>
      </c>
      <c r="J18946">
        <v>1.7047110000000001</v>
      </c>
      <c r="K18946">
        <v>-2.1846760000000001</v>
      </c>
      <c r="L18946">
        <v>-0.89395150000000001</v>
      </c>
      <c r="M18946">
        <v>0</v>
      </c>
      <c r="N18946">
        <v>0.89395150000000001</v>
      </c>
      <c r="O18946">
        <v>2.1846760000000001</v>
      </c>
      <c r="P18946">
        <v>115.21793</v>
      </c>
      <c r="Q18946">
        <v>349.92849999999999</v>
      </c>
      <c r="R18946">
        <v>9</v>
      </c>
      <c r="S18946" s="81">
        <v>36788</v>
      </c>
    </row>
    <row r="18947" spans="1:19" x14ac:dyDescent="0.2">
      <c r="A18947" t="s">
        <v>78</v>
      </c>
      <c r="B18947" t="s">
        <v>59</v>
      </c>
      <c r="C18947" t="s">
        <v>45</v>
      </c>
      <c r="D18947" t="s">
        <v>13</v>
      </c>
      <c r="E18947">
        <v>2015</v>
      </c>
      <c r="F18947">
        <v>9</v>
      </c>
      <c r="G18947">
        <v>2234.5659999999998</v>
      </c>
      <c r="H18947">
        <v>2234.5659999999998</v>
      </c>
      <c r="I18947">
        <v>72.936400000000006</v>
      </c>
      <c r="J18947">
        <v>1.6913180000000001</v>
      </c>
      <c r="K18947">
        <v>-2.1675110000000002</v>
      </c>
      <c r="L18947">
        <v>-0.88692789999999999</v>
      </c>
      <c r="M18947">
        <v>0</v>
      </c>
      <c r="N18947">
        <v>0.88692789999999999</v>
      </c>
      <c r="O18947">
        <v>2.1675110000000002</v>
      </c>
      <c r="P18947">
        <v>115.21793</v>
      </c>
      <c r="Q18947">
        <v>349.92849999999999</v>
      </c>
      <c r="R18947">
        <v>9</v>
      </c>
      <c r="S18947" s="81">
        <v>36788</v>
      </c>
    </row>
    <row r="18948" spans="1:19" x14ac:dyDescent="0.2">
      <c r="A18948" t="s">
        <v>78</v>
      </c>
      <c r="B18948" t="s">
        <v>59</v>
      </c>
      <c r="C18948" t="s">
        <v>45</v>
      </c>
      <c r="D18948" t="s">
        <v>13</v>
      </c>
      <c r="E18948">
        <v>2015</v>
      </c>
      <c r="F18948">
        <v>10</v>
      </c>
      <c r="G18948">
        <v>2196.9899999999998</v>
      </c>
      <c r="H18948">
        <v>2196.9899999999998</v>
      </c>
      <c r="I18948">
        <v>77.980999999999995</v>
      </c>
      <c r="J18948">
        <v>1.678445</v>
      </c>
      <c r="K18948">
        <v>-2.151014</v>
      </c>
      <c r="L18948">
        <v>-0.8801774</v>
      </c>
      <c r="M18948">
        <v>0</v>
      </c>
      <c r="N18948">
        <v>0.8801774</v>
      </c>
      <c r="O18948">
        <v>2.151014</v>
      </c>
      <c r="P18948">
        <v>115.21793</v>
      </c>
      <c r="Q18948">
        <v>349.92849999999999</v>
      </c>
      <c r="R18948">
        <v>9</v>
      </c>
      <c r="S18948" s="81">
        <v>36788</v>
      </c>
    </row>
    <row r="18949" spans="1:19" x14ac:dyDescent="0.2">
      <c r="A18949" t="s">
        <v>78</v>
      </c>
      <c r="B18949" t="s">
        <v>59</v>
      </c>
      <c r="C18949" t="s">
        <v>45</v>
      </c>
      <c r="D18949" t="s">
        <v>13</v>
      </c>
      <c r="E18949">
        <v>2015</v>
      </c>
      <c r="F18949">
        <v>11</v>
      </c>
      <c r="G18949">
        <v>2169.143</v>
      </c>
      <c r="H18949">
        <v>2169.143</v>
      </c>
      <c r="I18949">
        <v>82.510400000000004</v>
      </c>
      <c r="J18949">
        <v>1.6997549999999999</v>
      </c>
      <c r="K18949">
        <v>-2.1783239999999999</v>
      </c>
      <c r="L18949">
        <v>-0.89135249999999999</v>
      </c>
      <c r="M18949">
        <v>0</v>
      </c>
      <c r="N18949">
        <v>0.89135249999999999</v>
      </c>
      <c r="O18949">
        <v>2.1783239999999999</v>
      </c>
      <c r="P18949">
        <v>115.21793</v>
      </c>
      <c r="Q18949">
        <v>349.92849999999999</v>
      </c>
      <c r="R18949">
        <v>9</v>
      </c>
      <c r="S18949" s="81">
        <v>36788</v>
      </c>
    </row>
    <row r="18950" spans="1:19" x14ac:dyDescent="0.2">
      <c r="A18950" t="s">
        <v>78</v>
      </c>
      <c r="B18950" t="s">
        <v>59</v>
      </c>
      <c r="C18950" t="s">
        <v>45</v>
      </c>
      <c r="D18950" t="s">
        <v>13</v>
      </c>
      <c r="E18950">
        <v>2015</v>
      </c>
      <c r="F18950">
        <v>12</v>
      </c>
      <c r="G18950">
        <v>2162.5</v>
      </c>
      <c r="H18950">
        <v>2051.3049999999998</v>
      </c>
      <c r="I18950">
        <v>86.195499999999996</v>
      </c>
      <c r="J18950">
        <v>1.6759440000000001</v>
      </c>
      <c r="K18950">
        <v>109.04770000000001</v>
      </c>
      <c r="L18950">
        <v>110.3167</v>
      </c>
      <c r="M18950">
        <v>111.1956</v>
      </c>
      <c r="N18950">
        <v>112.0744</v>
      </c>
      <c r="O18950">
        <v>113.3434</v>
      </c>
      <c r="P18950">
        <v>115.21793</v>
      </c>
      <c r="Q18950">
        <v>349.92849999999999</v>
      </c>
      <c r="R18950">
        <v>9</v>
      </c>
      <c r="S18950" s="81">
        <v>36788</v>
      </c>
    </row>
    <row r="18951" spans="1:19" x14ac:dyDescent="0.2">
      <c r="A18951" t="s">
        <v>78</v>
      </c>
      <c r="B18951" t="s">
        <v>59</v>
      </c>
      <c r="C18951" t="s">
        <v>45</v>
      </c>
      <c r="D18951" t="s">
        <v>13</v>
      </c>
      <c r="E18951">
        <v>2015</v>
      </c>
      <c r="F18951">
        <v>13</v>
      </c>
      <c r="G18951">
        <v>2162.556</v>
      </c>
      <c r="H18951">
        <v>1274.328</v>
      </c>
      <c r="I18951">
        <v>89.251400000000004</v>
      </c>
      <c r="J18951">
        <v>1.67293</v>
      </c>
      <c r="K18951">
        <v>886.08349999999996</v>
      </c>
      <c r="L18951">
        <v>887.35019999999997</v>
      </c>
      <c r="M18951">
        <v>888.22739999999999</v>
      </c>
      <c r="N18951">
        <v>889.10469999999998</v>
      </c>
      <c r="O18951">
        <v>890.37130000000002</v>
      </c>
      <c r="P18951">
        <v>115.21793</v>
      </c>
      <c r="Q18951">
        <v>349.92849999999999</v>
      </c>
      <c r="R18951">
        <v>9</v>
      </c>
      <c r="S18951" s="81">
        <v>36788</v>
      </c>
    </row>
    <row r="18952" spans="1:19" x14ac:dyDescent="0.2">
      <c r="A18952" t="s">
        <v>78</v>
      </c>
      <c r="B18952" t="s">
        <v>59</v>
      </c>
      <c r="C18952" t="s">
        <v>45</v>
      </c>
      <c r="D18952" t="s">
        <v>13</v>
      </c>
      <c r="E18952">
        <v>2015</v>
      </c>
      <c r="F18952">
        <v>14</v>
      </c>
      <c r="G18952">
        <v>2186.002</v>
      </c>
      <c r="H18952">
        <v>346.1223</v>
      </c>
      <c r="I18952">
        <v>92.217799999999997</v>
      </c>
      <c r="J18952">
        <v>1.687451</v>
      </c>
      <c r="K18952">
        <v>1837.7180000000001</v>
      </c>
      <c r="L18952">
        <v>1838.9949999999999</v>
      </c>
      <c r="M18952">
        <v>1839.88</v>
      </c>
      <c r="N18952">
        <v>1840.7650000000001</v>
      </c>
      <c r="O18952">
        <v>1842.0429999999999</v>
      </c>
      <c r="P18952">
        <v>115.21793</v>
      </c>
      <c r="Q18952">
        <v>349.92849999999999</v>
      </c>
      <c r="R18952">
        <v>9</v>
      </c>
      <c r="S18952" s="81">
        <v>36788</v>
      </c>
    </row>
    <row r="18953" spans="1:19" x14ac:dyDescent="0.2">
      <c r="A18953" t="s">
        <v>78</v>
      </c>
      <c r="B18953" t="s">
        <v>59</v>
      </c>
      <c r="C18953" t="s">
        <v>45</v>
      </c>
      <c r="D18953" t="s">
        <v>13</v>
      </c>
      <c r="E18953">
        <v>2015</v>
      </c>
      <c r="F18953">
        <v>15</v>
      </c>
      <c r="G18953">
        <v>2137.5929999999998</v>
      </c>
      <c r="H18953">
        <v>340.76710000000003</v>
      </c>
      <c r="I18953">
        <v>93.962400000000002</v>
      </c>
      <c r="J18953">
        <v>1.6506670000000001</v>
      </c>
      <c r="K18953">
        <v>1794.71</v>
      </c>
      <c r="L18953">
        <v>1795.96</v>
      </c>
      <c r="M18953">
        <v>1796.826</v>
      </c>
      <c r="N18953">
        <v>1797.691</v>
      </c>
      <c r="O18953">
        <v>1798.941</v>
      </c>
      <c r="P18953">
        <v>115.21793</v>
      </c>
      <c r="Q18953">
        <v>349.92849999999999</v>
      </c>
      <c r="R18953">
        <v>9</v>
      </c>
      <c r="S18953" s="81">
        <v>36788</v>
      </c>
    </row>
    <row r="18954" spans="1:19" x14ac:dyDescent="0.2">
      <c r="A18954" t="s">
        <v>78</v>
      </c>
      <c r="B18954" t="s">
        <v>59</v>
      </c>
      <c r="C18954" t="s">
        <v>45</v>
      </c>
      <c r="D18954" t="s">
        <v>13</v>
      </c>
      <c r="E18954">
        <v>2015</v>
      </c>
      <c r="F18954">
        <v>16</v>
      </c>
      <c r="G18954">
        <v>2053.7359999999999</v>
      </c>
      <c r="H18954">
        <v>336.08370000000002</v>
      </c>
      <c r="I18954">
        <v>95.289900000000003</v>
      </c>
      <c r="J18954">
        <v>1.661119</v>
      </c>
      <c r="K18954">
        <v>1715.5239999999999</v>
      </c>
      <c r="L18954">
        <v>1716.7809999999999</v>
      </c>
      <c r="M18954">
        <v>1717.652</v>
      </c>
      <c r="N18954">
        <v>1718.5229999999999</v>
      </c>
      <c r="O18954">
        <v>1719.7809999999999</v>
      </c>
      <c r="P18954">
        <v>115.21793</v>
      </c>
      <c r="Q18954">
        <v>349.92849999999999</v>
      </c>
      <c r="R18954">
        <v>9</v>
      </c>
      <c r="S18954" s="81">
        <v>36788</v>
      </c>
    </row>
    <row r="18955" spans="1:19" x14ac:dyDescent="0.2">
      <c r="A18955" t="s">
        <v>78</v>
      </c>
      <c r="B18955" t="s">
        <v>59</v>
      </c>
      <c r="C18955" t="s">
        <v>45</v>
      </c>
      <c r="D18955" t="s">
        <v>13</v>
      </c>
      <c r="E18955">
        <v>2015</v>
      </c>
      <c r="F18955">
        <v>17</v>
      </c>
      <c r="G18955">
        <v>2038.1289999999999</v>
      </c>
      <c r="H18955">
        <v>328.91039999999998</v>
      </c>
      <c r="I18955">
        <v>95.45</v>
      </c>
      <c r="J18955">
        <v>1.6732100000000001</v>
      </c>
      <c r="K18955">
        <v>1707.0740000000001</v>
      </c>
      <c r="L18955">
        <v>1708.3409999999999</v>
      </c>
      <c r="M18955">
        <v>1709.2190000000001</v>
      </c>
      <c r="N18955">
        <v>1710.096</v>
      </c>
      <c r="O18955">
        <v>1711.3630000000001</v>
      </c>
      <c r="P18955">
        <v>115.21793</v>
      </c>
      <c r="Q18955">
        <v>349.92849999999999</v>
      </c>
      <c r="R18955">
        <v>9</v>
      </c>
      <c r="S18955" s="81">
        <v>36788</v>
      </c>
    </row>
    <row r="18956" spans="1:19" x14ac:dyDescent="0.2">
      <c r="A18956" t="s">
        <v>78</v>
      </c>
      <c r="B18956" t="s">
        <v>59</v>
      </c>
      <c r="C18956" t="s">
        <v>45</v>
      </c>
      <c r="D18956" t="s">
        <v>13</v>
      </c>
      <c r="E18956">
        <v>2015</v>
      </c>
      <c r="F18956">
        <v>18</v>
      </c>
      <c r="G18956">
        <v>2045.643</v>
      </c>
      <c r="H18956">
        <v>319.37310000000002</v>
      </c>
      <c r="I18956">
        <v>94.409800000000004</v>
      </c>
      <c r="J18956">
        <v>1.6692670000000001</v>
      </c>
      <c r="K18956">
        <v>1724.1310000000001</v>
      </c>
      <c r="L18956">
        <v>1725.395</v>
      </c>
      <c r="M18956">
        <v>1726.27</v>
      </c>
      <c r="N18956">
        <v>1727.146</v>
      </c>
      <c r="O18956">
        <v>1728.41</v>
      </c>
      <c r="P18956">
        <v>115.21793</v>
      </c>
      <c r="Q18956">
        <v>349.92849999999999</v>
      </c>
      <c r="R18956">
        <v>9</v>
      </c>
      <c r="S18956" s="81">
        <v>36788</v>
      </c>
    </row>
    <row r="18957" spans="1:19" x14ac:dyDescent="0.2">
      <c r="A18957" t="s">
        <v>78</v>
      </c>
      <c r="B18957" t="s">
        <v>59</v>
      </c>
      <c r="C18957" t="s">
        <v>45</v>
      </c>
      <c r="D18957" t="s">
        <v>13</v>
      </c>
      <c r="E18957">
        <v>2015</v>
      </c>
      <c r="F18957">
        <v>19</v>
      </c>
      <c r="G18957">
        <v>2146.5639999999999</v>
      </c>
      <c r="H18957">
        <v>951.43359999999996</v>
      </c>
      <c r="I18957">
        <v>91.660499999999999</v>
      </c>
      <c r="J18957">
        <v>1.6927749999999999</v>
      </c>
      <c r="K18957">
        <v>1192.961</v>
      </c>
      <c r="L18957">
        <v>1194.2429999999999</v>
      </c>
      <c r="M18957">
        <v>1195.1310000000001</v>
      </c>
      <c r="N18957">
        <v>1196.018</v>
      </c>
      <c r="O18957">
        <v>1197.3</v>
      </c>
      <c r="P18957">
        <v>115.21793</v>
      </c>
      <c r="Q18957">
        <v>349.92849999999999</v>
      </c>
      <c r="R18957">
        <v>9</v>
      </c>
      <c r="S18957" s="81">
        <v>36788</v>
      </c>
    </row>
    <row r="18958" spans="1:19" x14ac:dyDescent="0.2">
      <c r="A18958" t="s">
        <v>78</v>
      </c>
      <c r="B18958" t="s">
        <v>59</v>
      </c>
      <c r="C18958" t="s">
        <v>45</v>
      </c>
      <c r="D18958" t="s">
        <v>13</v>
      </c>
      <c r="E18958">
        <v>2015</v>
      </c>
      <c r="F18958">
        <v>20</v>
      </c>
      <c r="G18958">
        <v>2216.848</v>
      </c>
      <c r="H18958">
        <v>1601.7239999999999</v>
      </c>
      <c r="I18958">
        <v>87.223100000000002</v>
      </c>
      <c r="J18958">
        <v>1.7106889999999999</v>
      </c>
      <c r="K18958">
        <v>612.93190000000004</v>
      </c>
      <c r="L18958">
        <v>614.22720000000004</v>
      </c>
      <c r="M18958">
        <v>615.12429999999995</v>
      </c>
      <c r="N18958">
        <v>616.02139999999997</v>
      </c>
      <c r="O18958">
        <v>617.31659999999999</v>
      </c>
      <c r="P18958">
        <v>115.21793</v>
      </c>
      <c r="Q18958">
        <v>349.92849999999999</v>
      </c>
      <c r="R18958">
        <v>9</v>
      </c>
      <c r="S18958" s="81">
        <v>36788</v>
      </c>
    </row>
    <row r="18959" spans="1:19" x14ac:dyDescent="0.2">
      <c r="A18959" t="s">
        <v>78</v>
      </c>
      <c r="B18959" t="s">
        <v>59</v>
      </c>
      <c r="C18959" t="s">
        <v>45</v>
      </c>
      <c r="D18959" t="s">
        <v>13</v>
      </c>
      <c r="E18959">
        <v>2015</v>
      </c>
      <c r="F18959">
        <v>21</v>
      </c>
      <c r="G18959">
        <v>2222.8449999999998</v>
      </c>
      <c r="H18959">
        <v>1828.6</v>
      </c>
      <c r="I18959">
        <v>83.521500000000003</v>
      </c>
      <c r="J18959">
        <v>1.705579</v>
      </c>
      <c r="K18959">
        <v>392.05939999999998</v>
      </c>
      <c r="L18959">
        <v>393.35079999999999</v>
      </c>
      <c r="M18959">
        <v>394.24520000000001</v>
      </c>
      <c r="N18959">
        <v>395.13959999999997</v>
      </c>
      <c r="O18959">
        <v>396.43099999999998</v>
      </c>
      <c r="P18959">
        <v>115.21793</v>
      </c>
      <c r="Q18959">
        <v>349.92849999999999</v>
      </c>
      <c r="R18959">
        <v>9</v>
      </c>
      <c r="S18959" s="81">
        <v>36788</v>
      </c>
    </row>
    <row r="18960" spans="1:19" x14ac:dyDescent="0.2">
      <c r="A18960" t="s">
        <v>78</v>
      </c>
      <c r="B18960" t="s">
        <v>59</v>
      </c>
      <c r="C18960" t="s">
        <v>45</v>
      </c>
      <c r="D18960" t="s">
        <v>13</v>
      </c>
      <c r="E18960">
        <v>2015</v>
      </c>
      <c r="F18960">
        <v>22</v>
      </c>
      <c r="G18960">
        <v>2254.2359999999999</v>
      </c>
      <c r="H18960">
        <v>1912.69</v>
      </c>
      <c r="I18960">
        <v>80.302400000000006</v>
      </c>
      <c r="J18960">
        <v>1.723241</v>
      </c>
      <c r="K18960">
        <v>339.33730000000003</v>
      </c>
      <c r="L18960">
        <v>340.64210000000003</v>
      </c>
      <c r="M18960">
        <v>341.54579999999999</v>
      </c>
      <c r="N18960">
        <v>342.44940000000003</v>
      </c>
      <c r="O18960">
        <v>343.75420000000003</v>
      </c>
      <c r="P18960">
        <v>115.21793</v>
      </c>
      <c r="Q18960">
        <v>349.92849999999999</v>
      </c>
      <c r="R18960">
        <v>9</v>
      </c>
      <c r="S18960" s="81">
        <v>36788</v>
      </c>
    </row>
    <row r="18961" spans="1:19" x14ac:dyDescent="0.2">
      <c r="A18961" t="s">
        <v>78</v>
      </c>
      <c r="B18961" t="s">
        <v>59</v>
      </c>
      <c r="C18961" t="s">
        <v>45</v>
      </c>
      <c r="D18961" t="s">
        <v>13</v>
      </c>
      <c r="E18961">
        <v>2015</v>
      </c>
      <c r="F18961">
        <v>23</v>
      </c>
      <c r="G18961">
        <v>2239.9580000000001</v>
      </c>
      <c r="H18961">
        <v>1965.623</v>
      </c>
      <c r="I18961">
        <v>77.412199999999999</v>
      </c>
      <c r="J18961">
        <v>1.720639</v>
      </c>
      <c r="K18961">
        <v>272.12900000000002</v>
      </c>
      <c r="L18961">
        <v>273.43180000000001</v>
      </c>
      <c r="M18961">
        <v>274.33409999999998</v>
      </c>
      <c r="N18961">
        <v>275.2364</v>
      </c>
      <c r="O18961">
        <v>276.53919999999999</v>
      </c>
      <c r="P18961">
        <v>115.21793</v>
      </c>
      <c r="Q18961">
        <v>349.92849999999999</v>
      </c>
      <c r="R18961">
        <v>9</v>
      </c>
      <c r="S18961" s="81">
        <v>36788</v>
      </c>
    </row>
    <row r="18962" spans="1:19" x14ac:dyDescent="0.2">
      <c r="A18962" t="s">
        <v>78</v>
      </c>
      <c r="B18962" t="s">
        <v>59</v>
      </c>
      <c r="C18962" t="s">
        <v>45</v>
      </c>
      <c r="D18962" t="s">
        <v>13</v>
      </c>
      <c r="E18962">
        <v>2015</v>
      </c>
      <c r="F18962">
        <v>24</v>
      </c>
      <c r="G18962">
        <v>2241.6979999999999</v>
      </c>
      <c r="H18962">
        <v>1968.0239999999999</v>
      </c>
      <c r="I18962">
        <v>76.150800000000004</v>
      </c>
      <c r="J18962">
        <v>1.725417</v>
      </c>
      <c r="K18962">
        <v>271.46289999999999</v>
      </c>
      <c r="L18962">
        <v>272.76929999999999</v>
      </c>
      <c r="M18962">
        <v>273.67410000000001</v>
      </c>
      <c r="N18962">
        <v>274.57889999999998</v>
      </c>
      <c r="O18962">
        <v>275.88529999999997</v>
      </c>
      <c r="P18962">
        <v>115.21793</v>
      </c>
      <c r="Q18962">
        <v>349.92849999999999</v>
      </c>
      <c r="R18962">
        <v>9</v>
      </c>
      <c r="S18962" s="81">
        <v>36788</v>
      </c>
    </row>
    <row r="18963" spans="1:19" x14ac:dyDescent="0.2">
      <c r="A18963" t="s">
        <v>78</v>
      </c>
      <c r="B18963" t="s">
        <v>59</v>
      </c>
      <c r="C18963" t="s">
        <v>45</v>
      </c>
      <c r="D18963" t="s">
        <v>14</v>
      </c>
      <c r="E18963">
        <v>2015</v>
      </c>
      <c r="F18963">
        <v>1</v>
      </c>
      <c r="G18963">
        <v>2025.7070000000001</v>
      </c>
      <c r="H18963">
        <v>2025.7070000000001</v>
      </c>
      <c r="I18963">
        <v>71.062700000000007</v>
      </c>
      <c r="J18963">
        <v>1.591869</v>
      </c>
      <c r="K18963">
        <v>-2.0400619999999998</v>
      </c>
      <c r="L18963">
        <v>-0.83477690000000004</v>
      </c>
      <c r="M18963">
        <v>0</v>
      </c>
      <c r="N18963">
        <v>0.83477690000000004</v>
      </c>
      <c r="O18963">
        <v>2.0400619999999998</v>
      </c>
      <c r="P18963">
        <v>115.21793</v>
      </c>
      <c r="Q18963">
        <v>349.92849999999999</v>
      </c>
      <c r="R18963">
        <v>10</v>
      </c>
      <c r="S18963" s="81">
        <v>37165</v>
      </c>
    </row>
    <row r="18964" spans="1:19" x14ac:dyDescent="0.2">
      <c r="A18964" t="s">
        <v>78</v>
      </c>
      <c r="B18964" t="s">
        <v>59</v>
      </c>
      <c r="C18964" t="s">
        <v>45</v>
      </c>
      <c r="D18964" t="s">
        <v>14</v>
      </c>
      <c r="E18964">
        <v>2015</v>
      </c>
      <c r="F18964">
        <v>2</v>
      </c>
      <c r="G18964">
        <v>1993.7629999999999</v>
      </c>
      <c r="H18964">
        <v>1993.7629999999999</v>
      </c>
      <c r="I18964">
        <v>69.898200000000003</v>
      </c>
      <c r="J18964">
        <v>1.5883940000000001</v>
      </c>
      <c r="K18964">
        <v>-2.035609</v>
      </c>
      <c r="L18964">
        <v>-0.8329548</v>
      </c>
      <c r="M18964">
        <v>0</v>
      </c>
      <c r="N18964">
        <v>0.8329548</v>
      </c>
      <c r="O18964">
        <v>2.035609</v>
      </c>
      <c r="P18964">
        <v>115.21793</v>
      </c>
      <c r="Q18964">
        <v>349.92849999999999</v>
      </c>
      <c r="R18964">
        <v>10</v>
      </c>
      <c r="S18964" s="81">
        <v>37165</v>
      </c>
    </row>
    <row r="18965" spans="1:19" x14ac:dyDescent="0.2">
      <c r="A18965" t="s">
        <v>78</v>
      </c>
      <c r="B18965" t="s">
        <v>59</v>
      </c>
      <c r="C18965" t="s">
        <v>45</v>
      </c>
      <c r="D18965" t="s">
        <v>14</v>
      </c>
      <c r="E18965">
        <v>2015</v>
      </c>
      <c r="F18965">
        <v>3</v>
      </c>
      <c r="G18965">
        <v>1980.7840000000001</v>
      </c>
      <c r="H18965">
        <v>1980.7840000000001</v>
      </c>
      <c r="I18965">
        <v>68.36</v>
      </c>
      <c r="J18965">
        <v>1.5876809999999999</v>
      </c>
      <c r="K18965">
        <v>-2.0346950000000001</v>
      </c>
      <c r="L18965">
        <v>-0.8325806</v>
      </c>
      <c r="M18965">
        <v>0</v>
      </c>
      <c r="N18965">
        <v>0.8325806</v>
      </c>
      <c r="O18965">
        <v>2.0346950000000001</v>
      </c>
      <c r="P18965">
        <v>115.21793</v>
      </c>
      <c r="Q18965">
        <v>349.92849999999999</v>
      </c>
      <c r="R18965">
        <v>10</v>
      </c>
      <c r="S18965" s="81">
        <v>37165</v>
      </c>
    </row>
    <row r="18966" spans="1:19" x14ac:dyDescent="0.2">
      <c r="A18966" t="s">
        <v>78</v>
      </c>
      <c r="B18966" t="s">
        <v>59</v>
      </c>
      <c r="C18966" t="s">
        <v>45</v>
      </c>
      <c r="D18966" t="s">
        <v>14</v>
      </c>
      <c r="E18966">
        <v>2015</v>
      </c>
      <c r="F18966">
        <v>4</v>
      </c>
      <c r="G18966">
        <v>1981.0820000000001</v>
      </c>
      <c r="H18966">
        <v>1981.0820000000001</v>
      </c>
      <c r="I18966">
        <v>67.486699999999999</v>
      </c>
      <c r="J18966">
        <v>1.5870359999999999</v>
      </c>
      <c r="K18966">
        <v>-2.033868</v>
      </c>
      <c r="L18966">
        <v>-0.83224229999999999</v>
      </c>
      <c r="M18966">
        <v>0</v>
      </c>
      <c r="N18966">
        <v>0.83224229999999999</v>
      </c>
      <c r="O18966">
        <v>2.033868</v>
      </c>
      <c r="P18966">
        <v>115.21793</v>
      </c>
      <c r="Q18966">
        <v>349.92849999999999</v>
      </c>
      <c r="R18966">
        <v>10</v>
      </c>
      <c r="S18966" s="81">
        <v>37165</v>
      </c>
    </row>
    <row r="18967" spans="1:19" x14ac:dyDescent="0.2">
      <c r="A18967" t="s">
        <v>78</v>
      </c>
      <c r="B18967" t="s">
        <v>59</v>
      </c>
      <c r="C18967" t="s">
        <v>45</v>
      </c>
      <c r="D18967" t="s">
        <v>14</v>
      </c>
      <c r="E18967">
        <v>2015</v>
      </c>
      <c r="F18967">
        <v>5</v>
      </c>
      <c r="G18967">
        <v>2029.8779999999999</v>
      </c>
      <c r="H18967">
        <v>2029.8779999999999</v>
      </c>
      <c r="I18967">
        <v>66.741699999999994</v>
      </c>
      <c r="J18967">
        <v>1.5966229999999999</v>
      </c>
      <c r="K18967">
        <v>-2.0461550000000002</v>
      </c>
      <c r="L18967">
        <v>-0.83727010000000002</v>
      </c>
      <c r="M18967">
        <v>0</v>
      </c>
      <c r="N18967">
        <v>0.83727010000000002</v>
      </c>
      <c r="O18967">
        <v>2.0461550000000002</v>
      </c>
      <c r="P18967">
        <v>115.21793</v>
      </c>
      <c r="Q18967">
        <v>349.92849999999999</v>
      </c>
      <c r="R18967">
        <v>10</v>
      </c>
      <c r="S18967" s="81">
        <v>37165</v>
      </c>
    </row>
    <row r="18968" spans="1:19" x14ac:dyDescent="0.2">
      <c r="A18968" t="s">
        <v>78</v>
      </c>
      <c r="B18968" t="s">
        <v>59</v>
      </c>
      <c r="C18968" t="s">
        <v>45</v>
      </c>
      <c r="D18968" t="s">
        <v>14</v>
      </c>
      <c r="E18968">
        <v>2015</v>
      </c>
      <c r="F18968">
        <v>6</v>
      </c>
      <c r="G18968">
        <v>2107.94</v>
      </c>
      <c r="H18968">
        <v>2107.94</v>
      </c>
      <c r="I18968">
        <v>65.511600000000001</v>
      </c>
      <c r="J18968">
        <v>1.5974299999999999</v>
      </c>
      <c r="K18968">
        <v>-2.0471889999999999</v>
      </c>
      <c r="L18968">
        <v>-0.83769289999999996</v>
      </c>
      <c r="M18968">
        <v>0</v>
      </c>
      <c r="N18968">
        <v>0.83769289999999996</v>
      </c>
      <c r="O18968">
        <v>2.0471889999999999</v>
      </c>
      <c r="P18968">
        <v>115.21793</v>
      </c>
      <c r="Q18968">
        <v>349.92849999999999</v>
      </c>
      <c r="R18968">
        <v>10</v>
      </c>
      <c r="S18968" s="81">
        <v>37165</v>
      </c>
    </row>
    <row r="18969" spans="1:19" x14ac:dyDescent="0.2">
      <c r="A18969" t="s">
        <v>78</v>
      </c>
      <c r="B18969" t="s">
        <v>59</v>
      </c>
      <c r="C18969" t="s">
        <v>45</v>
      </c>
      <c r="D18969" t="s">
        <v>14</v>
      </c>
      <c r="E18969">
        <v>2015</v>
      </c>
      <c r="F18969">
        <v>7</v>
      </c>
      <c r="G18969">
        <v>2242.2310000000002</v>
      </c>
      <c r="H18969">
        <v>2242.2310000000002</v>
      </c>
      <c r="I18969">
        <v>64.599299999999999</v>
      </c>
      <c r="J18969">
        <v>1.5887420000000001</v>
      </c>
      <c r="K18969">
        <v>-2.0360550000000002</v>
      </c>
      <c r="L18969">
        <v>-0.83313709999999996</v>
      </c>
      <c r="M18969">
        <v>0</v>
      </c>
      <c r="N18969">
        <v>0.83313709999999996</v>
      </c>
      <c r="O18969">
        <v>2.0360550000000002</v>
      </c>
      <c r="P18969">
        <v>115.21793</v>
      </c>
      <c r="Q18969">
        <v>349.92849999999999</v>
      </c>
      <c r="R18969">
        <v>10</v>
      </c>
      <c r="S18969" s="81">
        <v>37165</v>
      </c>
    </row>
    <row r="18970" spans="1:19" x14ac:dyDescent="0.2">
      <c r="A18970" t="s">
        <v>78</v>
      </c>
      <c r="B18970" t="s">
        <v>59</v>
      </c>
      <c r="C18970" t="s">
        <v>45</v>
      </c>
      <c r="D18970" t="s">
        <v>14</v>
      </c>
      <c r="E18970">
        <v>2015</v>
      </c>
      <c r="F18970">
        <v>8</v>
      </c>
      <c r="G18970">
        <v>2260.826</v>
      </c>
      <c r="H18970">
        <v>2260.826</v>
      </c>
      <c r="I18970">
        <v>64.6554</v>
      </c>
      <c r="J18970">
        <v>1.5814820000000001</v>
      </c>
      <c r="K18970">
        <v>-2.026751</v>
      </c>
      <c r="L18970">
        <v>-0.82933009999999996</v>
      </c>
      <c r="M18970">
        <v>0</v>
      </c>
      <c r="N18970">
        <v>0.82933009999999996</v>
      </c>
      <c r="O18970">
        <v>2.026751</v>
      </c>
      <c r="P18970">
        <v>115.21793</v>
      </c>
      <c r="Q18970">
        <v>349.92849999999999</v>
      </c>
      <c r="R18970">
        <v>10</v>
      </c>
      <c r="S18970" s="81">
        <v>37165</v>
      </c>
    </row>
    <row r="18971" spans="1:19" x14ac:dyDescent="0.2">
      <c r="A18971" t="s">
        <v>78</v>
      </c>
      <c r="B18971" t="s">
        <v>59</v>
      </c>
      <c r="C18971" t="s">
        <v>45</v>
      </c>
      <c r="D18971" t="s">
        <v>14</v>
      </c>
      <c r="E18971">
        <v>2015</v>
      </c>
      <c r="F18971">
        <v>9</v>
      </c>
      <c r="G18971">
        <v>2240.2240000000002</v>
      </c>
      <c r="H18971">
        <v>2240.2240000000002</v>
      </c>
      <c r="I18971">
        <v>68.610500000000002</v>
      </c>
      <c r="J18971">
        <v>1.5734109999999999</v>
      </c>
      <c r="K18971">
        <v>-2.0164070000000001</v>
      </c>
      <c r="L18971">
        <v>-0.82509739999999998</v>
      </c>
      <c r="M18971">
        <v>0</v>
      </c>
      <c r="N18971">
        <v>0.82509739999999998</v>
      </c>
      <c r="O18971">
        <v>2.0164070000000001</v>
      </c>
      <c r="P18971">
        <v>115.21793</v>
      </c>
      <c r="Q18971">
        <v>349.92849999999999</v>
      </c>
      <c r="R18971">
        <v>10</v>
      </c>
      <c r="S18971" s="81">
        <v>37165</v>
      </c>
    </row>
    <row r="18972" spans="1:19" x14ac:dyDescent="0.2">
      <c r="A18972" t="s">
        <v>78</v>
      </c>
      <c r="B18972" t="s">
        <v>59</v>
      </c>
      <c r="C18972" t="s">
        <v>45</v>
      </c>
      <c r="D18972" t="s">
        <v>14</v>
      </c>
      <c r="E18972">
        <v>2015</v>
      </c>
      <c r="F18972">
        <v>10</v>
      </c>
      <c r="G18972">
        <v>2226.6550000000002</v>
      </c>
      <c r="H18972">
        <v>2226.6550000000002</v>
      </c>
      <c r="I18972">
        <v>73.370099999999994</v>
      </c>
      <c r="J18972">
        <v>1.566727</v>
      </c>
      <c r="K18972">
        <v>-2.0078420000000001</v>
      </c>
      <c r="L18972">
        <v>-0.82159249999999995</v>
      </c>
      <c r="M18972">
        <v>0</v>
      </c>
      <c r="N18972">
        <v>0.82159249999999995</v>
      </c>
      <c r="O18972">
        <v>2.0078420000000001</v>
      </c>
      <c r="P18972">
        <v>115.21793</v>
      </c>
      <c r="Q18972">
        <v>349.92849999999999</v>
      </c>
      <c r="R18972">
        <v>10</v>
      </c>
      <c r="S18972" s="81">
        <v>37165</v>
      </c>
    </row>
    <row r="18973" spans="1:19" x14ac:dyDescent="0.2">
      <c r="A18973" t="s">
        <v>78</v>
      </c>
      <c r="B18973" t="s">
        <v>59</v>
      </c>
      <c r="C18973" t="s">
        <v>45</v>
      </c>
      <c r="D18973" t="s">
        <v>14</v>
      </c>
      <c r="E18973">
        <v>2015</v>
      </c>
      <c r="F18973">
        <v>11</v>
      </c>
      <c r="G18973">
        <v>2181.0459999999998</v>
      </c>
      <c r="H18973">
        <v>2181.0459999999998</v>
      </c>
      <c r="I18973">
        <v>79.009100000000004</v>
      </c>
      <c r="J18973">
        <v>1.570014</v>
      </c>
      <c r="K18973">
        <v>-2.012054</v>
      </c>
      <c r="L18973">
        <v>-0.8233161</v>
      </c>
      <c r="M18973">
        <v>0</v>
      </c>
      <c r="N18973">
        <v>0.8233161</v>
      </c>
      <c r="O18973">
        <v>2.012054</v>
      </c>
      <c r="P18973">
        <v>115.21793</v>
      </c>
      <c r="Q18973">
        <v>349.92849999999999</v>
      </c>
      <c r="R18973">
        <v>10</v>
      </c>
      <c r="S18973" s="81">
        <v>37165</v>
      </c>
    </row>
    <row r="18974" spans="1:19" x14ac:dyDescent="0.2">
      <c r="A18974" t="s">
        <v>78</v>
      </c>
      <c r="B18974" t="s">
        <v>59</v>
      </c>
      <c r="C18974" t="s">
        <v>45</v>
      </c>
      <c r="D18974" t="s">
        <v>14</v>
      </c>
      <c r="E18974">
        <v>2015</v>
      </c>
      <c r="F18974">
        <v>12</v>
      </c>
      <c r="G18974">
        <v>2134.7820000000002</v>
      </c>
      <c r="H18974">
        <v>2058.3119999999999</v>
      </c>
      <c r="I18974">
        <v>83.7179</v>
      </c>
      <c r="J18974">
        <v>1.565758</v>
      </c>
      <c r="K18974">
        <v>74.463859999999997</v>
      </c>
      <c r="L18974">
        <v>75.649379999999994</v>
      </c>
      <c r="M18974">
        <v>76.470460000000003</v>
      </c>
      <c r="N18974">
        <v>77.291539999999998</v>
      </c>
      <c r="O18974">
        <v>78.477059999999994</v>
      </c>
      <c r="P18974">
        <v>115.21793</v>
      </c>
      <c r="Q18974">
        <v>349.92849999999999</v>
      </c>
      <c r="R18974">
        <v>10</v>
      </c>
      <c r="S18974" s="81">
        <v>37165</v>
      </c>
    </row>
    <row r="18975" spans="1:19" x14ac:dyDescent="0.2">
      <c r="A18975" t="s">
        <v>78</v>
      </c>
      <c r="B18975" t="s">
        <v>59</v>
      </c>
      <c r="C18975" t="s">
        <v>45</v>
      </c>
      <c r="D18975" t="s">
        <v>14</v>
      </c>
      <c r="E18975">
        <v>2015</v>
      </c>
      <c r="F18975">
        <v>13</v>
      </c>
      <c r="G18975">
        <v>2026.4690000000001</v>
      </c>
      <c r="H18975">
        <v>1271.9010000000001</v>
      </c>
      <c r="I18975">
        <v>87.739099999999993</v>
      </c>
      <c r="J18975">
        <v>1.565496</v>
      </c>
      <c r="K18975">
        <v>752.56169999999997</v>
      </c>
      <c r="L18975">
        <v>753.74710000000005</v>
      </c>
      <c r="M18975">
        <v>754.56799999999998</v>
      </c>
      <c r="N18975">
        <v>755.38890000000004</v>
      </c>
      <c r="O18975">
        <v>756.57429999999999</v>
      </c>
      <c r="P18975">
        <v>115.21793</v>
      </c>
      <c r="Q18975">
        <v>349.92849999999999</v>
      </c>
      <c r="R18975">
        <v>10</v>
      </c>
      <c r="S18975" s="81">
        <v>37165</v>
      </c>
    </row>
    <row r="18976" spans="1:19" x14ac:dyDescent="0.2">
      <c r="A18976" t="s">
        <v>78</v>
      </c>
      <c r="B18976" t="s">
        <v>59</v>
      </c>
      <c r="C18976" t="s">
        <v>45</v>
      </c>
      <c r="D18976" t="s">
        <v>14</v>
      </c>
      <c r="E18976">
        <v>2015</v>
      </c>
      <c r="F18976">
        <v>14</v>
      </c>
      <c r="G18976">
        <v>2033.1469999999999</v>
      </c>
      <c r="H18976">
        <v>334.74650000000003</v>
      </c>
      <c r="I18976">
        <v>90.1494</v>
      </c>
      <c r="J18976">
        <v>1.5678529999999999</v>
      </c>
      <c r="K18976">
        <v>1696.3920000000001</v>
      </c>
      <c r="L18976">
        <v>1697.579</v>
      </c>
      <c r="M18976">
        <v>1698.4010000000001</v>
      </c>
      <c r="N18976">
        <v>1699.223</v>
      </c>
      <c r="O18976">
        <v>1700.41</v>
      </c>
      <c r="P18976">
        <v>115.21793</v>
      </c>
      <c r="Q18976">
        <v>349.92849999999999</v>
      </c>
      <c r="R18976">
        <v>10</v>
      </c>
      <c r="S18976" s="81">
        <v>37165</v>
      </c>
    </row>
    <row r="18977" spans="1:19" x14ac:dyDescent="0.2">
      <c r="A18977" t="s">
        <v>78</v>
      </c>
      <c r="B18977" t="s">
        <v>59</v>
      </c>
      <c r="C18977" t="s">
        <v>45</v>
      </c>
      <c r="D18977" t="s">
        <v>14</v>
      </c>
      <c r="E18977">
        <v>2015</v>
      </c>
      <c r="F18977">
        <v>15</v>
      </c>
      <c r="G18977">
        <v>1998.4110000000001</v>
      </c>
      <c r="H18977">
        <v>329.45710000000003</v>
      </c>
      <c r="I18977">
        <v>91.781400000000005</v>
      </c>
      <c r="J18977">
        <v>1.5490729999999999</v>
      </c>
      <c r="K18977">
        <v>1666.9690000000001</v>
      </c>
      <c r="L18977">
        <v>1668.1420000000001</v>
      </c>
      <c r="M18977">
        <v>1668.954</v>
      </c>
      <c r="N18977">
        <v>1669.7670000000001</v>
      </c>
      <c r="O18977">
        <v>1670.9390000000001</v>
      </c>
      <c r="P18977">
        <v>115.21793</v>
      </c>
      <c r="Q18977">
        <v>349.92849999999999</v>
      </c>
      <c r="R18977">
        <v>10</v>
      </c>
      <c r="S18977" s="81">
        <v>37165</v>
      </c>
    </row>
    <row r="18978" spans="1:19" x14ac:dyDescent="0.2">
      <c r="A18978" t="s">
        <v>78</v>
      </c>
      <c r="B18978" t="s">
        <v>59</v>
      </c>
      <c r="C18978" t="s">
        <v>45</v>
      </c>
      <c r="D18978" t="s">
        <v>14</v>
      </c>
      <c r="E18978">
        <v>2015</v>
      </c>
      <c r="F18978">
        <v>16</v>
      </c>
      <c r="G18978">
        <v>1892.1389999999999</v>
      </c>
      <c r="H18978">
        <v>325.9479</v>
      </c>
      <c r="I18978">
        <v>92.812200000000004</v>
      </c>
      <c r="J18978">
        <v>1.5517749999999999</v>
      </c>
      <c r="K18978">
        <v>1564.202</v>
      </c>
      <c r="L18978">
        <v>1565.377</v>
      </c>
      <c r="M18978">
        <v>1566.191</v>
      </c>
      <c r="N18978">
        <v>1567.0039999999999</v>
      </c>
      <c r="O18978">
        <v>1568.1790000000001</v>
      </c>
      <c r="P18978">
        <v>115.21793</v>
      </c>
      <c r="Q18978">
        <v>349.92849999999999</v>
      </c>
      <c r="R18978">
        <v>10</v>
      </c>
      <c r="S18978" s="81">
        <v>37165</v>
      </c>
    </row>
    <row r="18979" spans="1:19" x14ac:dyDescent="0.2">
      <c r="A18979" t="s">
        <v>78</v>
      </c>
      <c r="B18979" t="s">
        <v>59</v>
      </c>
      <c r="C18979" t="s">
        <v>45</v>
      </c>
      <c r="D18979" t="s">
        <v>14</v>
      </c>
      <c r="E18979">
        <v>2015</v>
      </c>
      <c r="F18979">
        <v>17</v>
      </c>
      <c r="G18979">
        <v>1876.521</v>
      </c>
      <c r="H18979">
        <v>318.69779999999997</v>
      </c>
      <c r="I18979">
        <v>93.2196</v>
      </c>
      <c r="J18979">
        <v>1.5537270000000001</v>
      </c>
      <c r="K18979">
        <v>1555.8320000000001</v>
      </c>
      <c r="L18979">
        <v>1557.009</v>
      </c>
      <c r="M18979">
        <v>1557.8230000000001</v>
      </c>
      <c r="N18979">
        <v>1558.6379999999999</v>
      </c>
      <c r="O18979">
        <v>1559.8150000000001</v>
      </c>
      <c r="P18979">
        <v>115.21793</v>
      </c>
      <c r="Q18979">
        <v>349.92849999999999</v>
      </c>
      <c r="R18979">
        <v>10</v>
      </c>
      <c r="S18979" s="81">
        <v>37165</v>
      </c>
    </row>
    <row r="18980" spans="1:19" x14ac:dyDescent="0.2">
      <c r="A18980" t="s">
        <v>78</v>
      </c>
      <c r="B18980" t="s">
        <v>59</v>
      </c>
      <c r="C18980" t="s">
        <v>45</v>
      </c>
      <c r="D18980" t="s">
        <v>14</v>
      </c>
      <c r="E18980">
        <v>2015</v>
      </c>
      <c r="F18980">
        <v>18</v>
      </c>
      <c r="G18980">
        <v>1864.452</v>
      </c>
      <c r="H18980">
        <v>311.12209999999999</v>
      </c>
      <c r="I18980">
        <v>91.51</v>
      </c>
      <c r="J18980">
        <v>1.5515680000000001</v>
      </c>
      <c r="K18980">
        <v>1551.3409999999999</v>
      </c>
      <c r="L18980">
        <v>1552.5160000000001</v>
      </c>
      <c r="M18980">
        <v>1553.33</v>
      </c>
      <c r="N18980">
        <v>1554.143</v>
      </c>
      <c r="O18980">
        <v>1555.318</v>
      </c>
      <c r="P18980">
        <v>115.21793</v>
      </c>
      <c r="Q18980">
        <v>349.92849999999999</v>
      </c>
      <c r="R18980">
        <v>10</v>
      </c>
      <c r="S18980" s="81">
        <v>37165</v>
      </c>
    </row>
    <row r="18981" spans="1:19" x14ac:dyDescent="0.2">
      <c r="A18981" t="s">
        <v>78</v>
      </c>
      <c r="B18981" t="s">
        <v>59</v>
      </c>
      <c r="C18981" t="s">
        <v>45</v>
      </c>
      <c r="D18981" t="s">
        <v>14</v>
      </c>
      <c r="E18981">
        <v>2015</v>
      </c>
      <c r="F18981">
        <v>19</v>
      </c>
      <c r="G18981">
        <v>1997.6859999999999</v>
      </c>
      <c r="H18981">
        <v>942.62869999999998</v>
      </c>
      <c r="I18981">
        <v>86.617800000000003</v>
      </c>
      <c r="J18981">
        <v>1.5581039999999999</v>
      </c>
      <c r="K18981">
        <v>1053.06</v>
      </c>
      <c r="L18981">
        <v>1054.24</v>
      </c>
      <c r="M18981">
        <v>1055.057</v>
      </c>
      <c r="N18981">
        <v>1055.874</v>
      </c>
      <c r="O18981">
        <v>1057.0540000000001</v>
      </c>
      <c r="P18981">
        <v>115.21793</v>
      </c>
      <c r="Q18981">
        <v>349.92849999999999</v>
      </c>
      <c r="R18981">
        <v>10</v>
      </c>
      <c r="S18981" s="81">
        <v>37165</v>
      </c>
    </row>
    <row r="18982" spans="1:19" x14ac:dyDescent="0.2">
      <c r="A18982" t="s">
        <v>78</v>
      </c>
      <c r="B18982" t="s">
        <v>59</v>
      </c>
      <c r="C18982" t="s">
        <v>45</v>
      </c>
      <c r="D18982" t="s">
        <v>14</v>
      </c>
      <c r="E18982">
        <v>2015</v>
      </c>
      <c r="F18982">
        <v>20</v>
      </c>
      <c r="G18982">
        <v>2090.752</v>
      </c>
      <c r="H18982">
        <v>1615.5519999999999</v>
      </c>
      <c r="I18982">
        <v>81.506299999999996</v>
      </c>
      <c r="J18982">
        <v>1.5621849999999999</v>
      </c>
      <c r="K18982">
        <v>473.19830000000002</v>
      </c>
      <c r="L18982">
        <v>474.3811</v>
      </c>
      <c r="M18982">
        <v>475.20030000000003</v>
      </c>
      <c r="N18982">
        <v>476.01949999999999</v>
      </c>
      <c r="O18982">
        <v>477.20229999999998</v>
      </c>
      <c r="P18982">
        <v>115.21793</v>
      </c>
      <c r="Q18982">
        <v>349.92849999999999</v>
      </c>
      <c r="R18982">
        <v>10</v>
      </c>
      <c r="S18982" s="81">
        <v>37165</v>
      </c>
    </row>
    <row r="18983" spans="1:19" x14ac:dyDescent="0.2">
      <c r="A18983" t="s">
        <v>78</v>
      </c>
      <c r="B18983" t="s">
        <v>59</v>
      </c>
      <c r="C18983" t="s">
        <v>45</v>
      </c>
      <c r="D18983" t="s">
        <v>14</v>
      </c>
      <c r="E18983">
        <v>2015</v>
      </c>
      <c r="F18983">
        <v>21</v>
      </c>
      <c r="G18983">
        <v>2087.2750000000001</v>
      </c>
      <c r="H18983">
        <v>1848.26</v>
      </c>
      <c r="I18983">
        <v>77.748199999999997</v>
      </c>
      <c r="J18983">
        <v>1.564093</v>
      </c>
      <c r="K18983">
        <v>237.01070000000001</v>
      </c>
      <c r="L18983">
        <v>238.19489999999999</v>
      </c>
      <c r="M18983">
        <v>239.01509999999999</v>
      </c>
      <c r="N18983">
        <v>239.83529999999999</v>
      </c>
      <c r="O18983">
        <v>241.0196</v>
      </c>
      <c r="P18983">
        <v>115.21793</v>
      </c>
      <c r="Q18983">
        <v>349.92849999999999</v>
      </c>
      <c r="R18983">
        <v>10</v>
      </c>
      <c r="S18983" s="81">
        <v>37165</v>
      </c>
    </row>
    <row r="18984" spans="1:19" x14ac:dyDescent="0.2">
      <c r="A18984" t="s">
        <v>78</v>
      </c>
      <c r="B18984" t="s">
        <v>59</v>
      </c>
      <c r="C18984" t="s">
        <v>45</v>
      </c>
      <c r="D18984" t="s">
        <v>14</v>
      </c>
      <c r="E18984">
        <v>2015</v>
      </c>
      <c r="F18984">
        <v>22</v>
      </c>
      <c r="G18984">
        <v>2102.9690000000001</v>
      </c>
      <c r="H18984">
        <v>1927.2339999999999</v>
      </c>
      <c r="I18984">
        <v>75.391300000000001</v>
      </c>
      <c r="J18984">
        <v>1.571585</v>
      </c>
      <c r="K18984">
        <v>173.7209</v>
      </c>
      <c r="L18984">
        <v>174.91079999999999</v>
      </c>
      <c r="M18984">
        <v>175.73500000000001</v>
      </c>
      <c r="N18984">
        <v>176.5591</v>
      </c>
      <c r="O18984">
        <v>177.7491</v>
      </c>
      <c r="P18984">
        <v>115.21793</v>
      </c>
      <c r="Q18984">
        <v>349.92849999999999</v>
      </c>
      <c r="R18984">
        <v>10</v>
      </c>
      <c r="S18984" s="81">
        <v>37165</v>
      </c>
    </row>
    <row r="18985" spans="1:19" x14ac:dyDescent="0.2">
      <c r="A18985" t="s">
        <v>78</v>
      </c>
      <c r="B18985" t="s">
        <v>59</v>
      </c>
      <c r="C18985" t="s">
        <v>45</v>
      </c>
      <c r="D18985" t="s">
        <v>14</v>
      </c>
      <c r="E18985">
        <v>2015</v>
      </c>
      <c r="F18985">
        <v>23</v>
      </c>
      <c r="G18985">
        <v>2108.625</v>
      </c>
      <c r="H18985">
        <v>2001.807</v>
      </c>
      <c r="I18985">
        <v>73.185500000000005</v>
      </c>
      <c r="J18985">
        <v>1.5744089999999999</v>
      </c>
      <c r="K18985">
        <v>104.8002</v>
      </c>
      <c r="L18985">
        <v>105.9922</v>
      </c>
      <c r="M18985">
        <v>106.81789999999999</v>
      </c>
      <c r="N18985">
        <v>107.6435</v>
      </c>
      <c r="O18985">
        <v>108.8356</v>
      </c>
      <c r="P18985">
        <v>115.21793</v>
      </c>
      <c r="Q18985">
        <v>349.92849999999999</v>
      </c>
      <c r="R18985">
        <v>10</v>
      </c>
      <c r="S18985" s="81">
        <v>37165</v>
      </c>
    </row>
    <row r="18986" spans="1:19" x14ac:dyDescent="0.2">
      <c r="A18986" t="s">
        <v>78</v>
      </c>
      <c r="B18986" t="s">
        <v>59</v>
      </c>
      <c r="C18986" t="s">
        <v>45</v>
      </c>
      <c r="D18986" t="s">
        <v>14</v>
      </c>
      <c r="E18986">
        <v>2015</v>
      </c>
      <c r="F18986">
        <v>24</v>
      </c>
      <c r="G18986">
        <v>2104.94</v>
      </c>
      <c r="H18986">
        <v>2023.5930000000001</v>
      </c>
      <c r="I18986">
        <v>70.965000000000003</v>
      </c>
      <c r="J18986">
        <v>1.5827020000000001</v>
      </c>
      <c r="K18986">
        <v>79.318240000000003</v>
      </c>
      <c r="L18986">
        <v>80.516589999999994</v>
      </c>
      <c r="M18986">
        <v>81.346559999999997</v>
      </c>
      <c r="N18986">
        <v>82.17653</v>
      </c>
      <c r="O18986">
        <v>83.374870000000001</v>
      </c>
      <c r="P18986">
        <v>115.21793</v>
      </c>
      <c r="Q18986">
        <v>349.92849999999999</v>
      </c>
      <c r="R18986">
        <v>10</v>
      </c>
      <c r="S18986" s="81">
        <v>37165</v>
      </c>
    </row>
    <row r="18987" spans="1:19" x14ac:dyDescent="0.2">
      <c r="A18987" t="s">
        <v>78</v>
      </c>
      <c r="B18987" t="s">
        <v>59</v>
      </c>
      <c r="C18987" t="s">
        <v>45</v>
      </c>
      <c r="D18987" t="s">
        <v>15</v>
      </c>
      <c r="E18987">
        <v>2015</v>
      </c>
      <c r="F18987">
        <v>1</v>
      </c>
      <c r="G18987">
        <v>2008.298</v>
      </c>
      <c r="H18987">
        <v>2008.298</v>
      </c>
      <c r="I18987">
        <v>41.861199999999997</v>
      </c>
      <c r="J18987">
        <v>1.5505789999999999</v>
      </c>
      <c r="K18987">
        <v>-1.987147</v>
      </c>
      <c r="L18987">
        <v>-0.81312439999999997</v>
      </c>
      <c r="M18987">
        <v>0</v>
      </c>
      <c r="N18987">
        <v>0.81312439999999997</v>
      </c>
      <c r="O18987">
        <v>1.987147</v>
      </c>
      <c r="P18987">
        <v>115.21793</v>
      </c>
      <c r="Q18987">
        <v>349.92849999999999</v>
      </c>
      <c r="R18987">
        <v>11</v>
      </c>
      <c r="S18987" s="81">
        <v>31362</v>
      </c>
    </row>
    <row r="18988" spans="1:19" x14ac:dyDescent="0.2">
      <c r="A18988" t="s">
        <v>78</v>
      </c>
      <c r="B18988" t="s">
        <v>59</v>
      </c>
      <c r="C18988" t="s">
        <v>45</v>
      </c>
      <c r="D18988" t="s">
        <v>15</v>
      </c>
      <c r="E18988">
        <v>2015</v>
      </c>
      <c r="F18988">
        <v>2</v>
      </c>
      <c r="G18988">
        <v>1971.934</v>
      </c>
      <c r="H18988">
        <v>1971.934</v>
      </c>
      <c r="I18988">
        <v>41.796500000000002</v>
      </c>
      <c r="J18988">
        <v>1.5485500000000001</v>
      </c>
      <c r="K18988">
        <v>-1.9845470000000001</v>
      </c>
      <c r="L18988">
        <v>-0.81206069999999997</v>
      </c>
      <c r="M18988">
        <v>0</v>
      </c>
      <c r="N18988">
        <v>0.81206069999999997</v>
      </c>
      <c r="O18988">
        <v>1.9845470000000001</v>
      </c>
      <c r="P18988">
        <v>115.21793</v>
      </c>
      <c r="Q18988">
        <v>349.92849999999999</v>
      </c>
      <c r="R18988">
        <v>11</v>
      </c>
      <c r="S18988" s="81">
        <v>31362</v>
      </c>
    </row>
    <row r="18989" spans="1:19" x14ac:dyDescent="0.2">
      <c r="A18989" t="s">
        <v>78</v>
      </c>
      <c r="B18989" t="s">
        <v>59</v>
      </c>
      <c r="C18989" t="s">
        <v>45</v>
      </c>
      <c r="D18989" t="s">
        <v>15</v>
      </c>
      <c r="E18989">
        <v>2015</v>
      </c>
      <c r="F18989">
        <v>3</v>
      </c>
      <c r="G18989">
        <v>1940.028</v>
      </c>
      <c r="H18989">
        <v>1940.028</v>
      </c>
      <c r="I18989">
        <v>41.719200000000001</v>
      </c>
      <c r="J18989">
        <v>1.5485580000000001</v>
      </c>
      <c r="K18989">
        <v>-1.9845569999999999</v>
      </c>
      <c r="L18989">
        <v>-0.81206460000000003</v>
      </c>
      <c r="M18989">
        <v>0</v>
      </c>
      <c r="N18989">
        <v>0.81206460000000003</v>
      </c>
      <c r="O18989">
        <v>1.9845569999999999</v>
      </c>
      <c r="P18989">
        <v>115.21793</v>
      </c>
      <c r="Q18989">
        <v>349.92849999999999</v>
      </c>
      <c r="R18989">
        <v>11</v>
      </c>
      <c r="S18989" s="81">
        <v>31362</v>
      </c>
    </row>
    <row r="18990" spans="1:19" x14ac:dyDescent="0.2">
      <c r="A18990" t="s">
        <v>78</v>
      </c>
      <c r="B18990" t="s">
        <v>59</v>
      </c>
      <c r="C18990" t="s">
        <v>45</v>
      </c>
      <c r="D18990" t="s">
        <v>15</v>
      </c>
      <c r="E18990">
        <v>2015</v>
      </c>
      <c r="F18990">
        <v>4</v>
      </c>
      <c r="G18990">
        <v>1945.498</v>
      </c>
      <c r="H18990">
        <v>1945.498</v>
      </c>
      <c r="I18990">
        <v>41.585700000000003</v>
      </c>
      <c r="J18990">
        <v>1.54508</v>
      </c>
      <c r="K18990">
        <v>-1.9801</v>
      </c>
      <c r="L18990">
        <v>-0.81024079999999998</v>
      </c>
      <c r="M18990">
        <v>0</v>
      </c>
      <c r="N18990">
        <v>0.81024079999999998</v>
      </c>
      <c r="O18990">
        <v>1.9801</v>
      </c>
      <c r="P18990">
        <v>115.21793</v>
      </c>
      <c r="Q18990">
        <v>349.92849999999999</v>
      </c>
      <c r="R18990">
        <v>11</v>
      </c>
      <c r="S18990" s="81">
        <v>31362</v>
      </c>
    </row>
    <row r="18991" spans="1:19" x14ac:dyDescent="0.2">
      <c r="A18991" t="s">
        <v>78</v>
      </c>
      <c r="B18991" t="s">
        <v>59</v>
      </c>
      <c r="C18991" t="s">
        <v>45</v>
      </c>
      <c r="D18991" t="s">
        <v>15</v>
      </c>
      <c r="E18991">
        <v>2015</v>
      </c>
      <c r="F18991">
        <v>5</v>
      </c>
      <c r="G18991">
        <v>1991.08</v>
      </c>
      <c r="H18991">
        <v>1991.08</v>
      </c>
      <c r="I18991">
        <v>41.2348</v>
      </c>
      <c r="J18991">
        <v>1.5451889999999999</v>
      </c>
      <c r="K18991">
        <v>-1.98024</v>
      </c>
      <c r="L18991">
        <v>-0.81029799999999996</v>
      </c>
      <c r="M18991">
        <v>0</v>
      </c>
      <c r="N18991">
        <v>0.81029799999999996</v>
      </c>
      <c r="O18991">
        <v>1.98024</v>
      </c>
      <c r="P18991">
        <v>115.21793</v>
      </c>
      <c r="Q18991">
        <v>349.92849999999999</v>
      </c>
      <c r="R18991">
        <v>11</v>
      </c>
      <c r="S18991" s="81">
        <v>31362</v>
      </c>
    </row>
    <row r="18992" spans="1:19" x14ac:dyDescent="0.2">
      <c r="A18992" t="s">
        <v>78</v>
      </c>
      <c r="B18992" t="s">
        <v>59</v>
      </c>
      <c r="C18992" t="s">
        <v>45</v>
      </c>
      <c r="D18992" t="s">
        <v>15</v>
      </c>
      <c r="E18992">
        <v>2015</v>
      </c>
      <c r="F18992">
        <v>6</v>
      </c>
      <c r="G18992">
        <v>2054.5830000000001</v>
      </c>
      <c r="H18992">
        <v>2054.5830000000001</v>
      </c>
      <c r="I18992">
        <v>40.672699999999999</v>
      </c>
      <c r="J18992">
        <v>1.5469550000000001</v>
      </c>
      <c r="K18992">
        <v>-1.9825029999999999</v>
      </c>
      <c r="L18992">
        <v>-0.81122419999999995</v>
      </c>
      <c r="M18992">
        <v>0</v>
      </c>
      <c r="N18992">
        <v>0.81122419999999995</v>
      </c>
      <c r="O18992">
        <v>1.9825029999999999</v>
      </c>
      <c r="P18992">
        <v>115.21793</v>
      </c>
      <c r="Q18992">
        <v>349.92849999999999</v>
      </c>
      <c r="R18992">
        <v>11</v>
      </c>
      <c r="S18992" s="81">
        <v>31362</v>
      </c>
    </row>
    <row r="18993" spans="1:19" x14ac:dyDescent="0.2">
      <c r="A18993" t="s">
        <v>78</v>
      </c>
      <c r="B18993" t="s">
        <v>59</v>
      </c>
      <c r="C18993" t="s">
        <v>45</v>
      </c>
      <c r="D18993" t="s">
        <v>15</v>
      </c>
      <c r="E18993">
        <v>2015</v>
      </c>
      <c r="F18993">
        <v>7</v>
      </c>
      <c r="G18993">
        <v>2160.4989999999998</v>
      </c>
      <c r="H18993">
        <v>2160.4989999999998</v>
      </c>
      <c r="I18993">
        <v>39.563699999999997</v>
      </c>
      <c r="J18993">
        <v>1.5517780000000001</v>
      </c>
      <c r="K18993">
        <v>-1.988683</v>
      </c>
      <c r="L18993">
        <v>-0.81375310000000001</v>
      </c>
      <c r="M18993">
        <v>0</v>
      </c>
      <c r="N18993">
        <v>0.81375310000000001</v>
      </c>
      <c r="O18993">
        <v>1.988683</v>
      </c>
      <c r="P18993">
        <v>115.21793</v>
      </c>
      <c r="Q18993">
        <v>349.92849999999999</v>
      </c>
      <c r="R18993">
        <v>11</v>
      </c>
      <c r="S18993" s="81">
        <v>31362</v>
      </c>
    </row>
    <row r="18994" spans="1:19" x14ac:dyDescent="0.2">
      <c r="A18994" t="s">
        <v>78</v>
      </c>
      <c r="B18994" t="s">
        <v>59</v>
      </c>
      <c r="C18994" t="s">
        <v>45</v>
      </c>
      <c r="D18994" t="s">
        <v>15</v>
      </c>
      <c r="E18994">
        <v>2015</v>
      </c>
      <c r="F18994">
        <v>8</v>
      </c>
      <c r="G18994">
        <v>2161.145</v>
      </c>
      <c r="H18994">
        <v>2161.145</v>
      </c>
      <c r="I18994">
        <v>39.443199999999997</v>
      </c>
      <c r="J18994">
        <v>1.548316</v>
      </c>
      <c r="K18994">
        <v>-1.984246</v>
      </c>
      <c r="L18994">
        <v>-0.81193749999999998</v>
      </c>
      <c r="M18994">
        <v>0</v>
      </c>
      <c r="N18994">
        <v>0.81193749999999998</v>
      </c>
      <c r="O18994">
        <v>1.984246</v>
      </c>
      <c r="P18994">
        <v>115.21793</v>
      </c>
      <c r="Q18994">
        <v>349.92849999999999</v>
      </c>
      <c r="R18994">
        <v>11</v>
      </c>
      <c r="S18994" s="81">
        <v>31362</v>
      </c>
    </row>
    <row r="18995" spans="1:19" x14ac:dyDescent="0.2">
      <c r="A18995" t="s">
        <v>78</v>
      </c>
      <c r="B18995" t="s">
        <v>59</v>
      </c>
      <c r="C18995" t="s">
        <v>45</v>
      </c>
      <c r="D18995" t="s">
        <v>15</v>
      </c>
      <c r="E18995">
        <v>2015</v>
      </c>
      <c r="F18995">
        <v>9</v>
      </c>
      <c r="G18995">
        <v>2141.6750000000002</v>
      </c>
      <c r="H18995">
        <v>2141.6750000000002</v>
      </c>
      <c r="I18995">
        <v>40.326000000000001</v>
      </c>
      <c r="J18995">
        <v>1.548943</v>
      </c>
      <c r="K18995">
        <v>-1.98505</v>
      </c>
      <c r="L18995">
        <v>-0.8122665</v>
      </c>
      <c r="M18995">
        <v>0</v>
      </c>
      <c r="N18995">
        <v>0.8122665</v>
      </c>
      <c r="O18995">
        <v>1.98505</v>
      </c>
      <c r="P18995">
        <v>115.21793</v>
      </c>
      <c r="Q18995">
        <v>349.92849999999999</v>
      </c>
      <c r="R18995">
        <v>11</v>
      </c>
      <c r="S18995" s="81">
        <v>31362</v>
      </c>
    </row>
    <row r="18996" spans="1:19" x14ac:dyDescent="0.2">
      <c r="A18996" t="s">
        <v>78</v>
      </c>
      <c r="B18996" t="s">
        <v>59</v>
      </c>
      <c r="C18996" t="s">
        <v>45</v>
      </c>
      <c r="D18996" t="s">
        <v>15</v>
      </c>
      <c r="E18996">
        <v>2015</v>
      </c>
      <c r="F18996">
        <v>10</v>
      </c>
      <c r="G18996">
        <v>2145.6179999999999</v>
      </c>
      <c r="H18996">
        <v>2145.6179999999999</v>
      </c>
      <c r="I18996">
        <v>41.902299999999997</v>
      </c>
      <c r="J18996">
        <v>1.5486310000000001</v>
      </c>
      <c r="K18996">
        <v>-1.98465</v>
      </c>
      <c r="L18996">
        <v>-0.81210280000000001</v>
      </c>
      <c r="M18996">
        <v>0</v>
      </c>
      <c r="N18996">
        <v>0.81210280000000001</v>
      </c>
      <c r="O18996">
        <v>1.98465</v>
      </c>
      <c r="P18996">
        <v>115.21793</v>
      </c>
      <c r="Q18996">
        <v>349.92849999999999</v>
      </c>
      <c r="R18996">
        <v>11</v>
      </c>
      <c r="S18996" s="81">
        <v>31362</v>
      </c>
    </row>
    <row r="18997" spans="1:19" x14ac:dyDescent="0.2">
      <c r="A18997" t="s">
        <v>78</v>
      </c>
      <c r="B18997" t="s">
        <v>59</v>
      </c>
      <c r="C18997" t="s">
        <v>45</v>
      </c>
      <c r="D18997" t="s">
        <v>15</v>
      </c>
      <c r="E18997">
        <v>2015</v>
      </c>
      <c r="F18997">
        <v>11</v>
      </c>
      <c r="G18997">
        <v>2118.355</v>
      </c>
      <c r="H18997">
        <v>2118.355</v>
      </c>
      <c r="I18997">
        <v>43.369900000000001</v>
      </c>
      <c r="J18997">
        <v>1.5478719999999999</v>
      </c>
      <c r="K18997">
        <v>-1.9836769999999999</v>
      </c>
      <c r="L18997">
        <v>-0.8117046</v>
      </c>
      <c r="M18997">
        <v>0</v>
      </c>
      <c r="N18997">
        <v>0.8117046</v>
      </c>
      <c r="O18997">
        <v>1.9836769999999999</v>
      </c>
      <c r="P18997">
        <v>115.21793</v>
      </c>
      <c r="Q18997">
        <v>349.92849999999999</v>
      </c>
      <c r="R18997">
        <v>11</v>
      </c>
      <c r="S18997" s="81">
        <v>31362</v>
      </c>
    </row>
    <row r="18998" spans="1:19" x14ac:dyDescent="0.2">
      <c r="A18998" t="s">
        <v>78</v>
      </c>
      <c r="B18998" t="s">
        <v>59</v>
      </c>
      <c r="C18998" t="s">
        <v>45</v>
      </c>
      <c r="D18998" t="s">
        <v>15</v>
      </c>
      <c r="E18998">
        <v>2015</v>
      </c>
      <c r="F18998">
        <v>12</v>
      </c>
      <c r="G18998">
        <v>2133.8620000000001</v>
      </c>
      <c r="H18998">
        <v>2133.8620000000001</v>
      </c>
      <c r="I18998">
        <v>45.2166</v>
      </c>
      <c r="J18998">
        <v>1.5466040000000001</v>
      </c>
      <c r="K18998">
        <v>-1.9820530000000001</v>
      </c>
      <c r="L18998">
        <v>-0.81104010000000004</v>
      </c>
      <c r="M18998">
        <v>0</v>
      </c>
      <c r="N18998">
        <v>0.81104010000000004</v>
      </c>
      <c r="O18998">
        <v>1.9820530000000001</v>
      </c>
      <c r="P18998">
        <v>115.21793</v>
      </c>
      <c r="Q18998">
        <v>349.92849999999999</v>
      </c>
      <c r="R18998">
        <v>11</v>
      </c>
      <c r="S18998" s="81">
        <v>31362</v>
      </c>
    </row>
    <row r="18999" spans="1:19" x14ac:dyDescent="0.2">
      <c r="A18999" t="s">
        <v>78</v>
      </c>
      <c r="B18999" t="s">
        <v>59</v>
      </c>
      <c r="C18999" t="s">
        <v>45</v>
      </c>
      <c r="D18999" t="s">
        <v>15</v>
      </c>
      <c r="E18999">
        <v>2015</v>
      </c>
      <c r="F18999">
        <v>13</v>
      </c>
      <c r="G18999">
        <v>2148.2620000000002</v>
      </c>
      <c r="H18999">
        <v>2148.2620000000002</v>
      </c>
      <c r="I18999">
        <v>45.845100000000002</v>
      </c>
      <c r="J18999">
        <v>1.549944</v>
      </c>
      <c r="K18999">
        <v>-1.9863329999999999</v>
      </c>
      <c r="L18999">
        <v>-0.8127915</v>
      </c>
      <c r="M18999">
        <v>0</v>
      </c>
      <c r="N18999">
        <v>0.8127915</v>
      </c>
      <c r="O18999">
        <v>1.9863329999999999</v>
      </c>
      <c r="P18999">
        <v>115.21793</v>
      </c>
      <c r="Q18999">
        <v>349.92849999999999</v>
      </c>
      <c r="R18999">
        <v>11</v>
      </c>
      <c r="S18999" s="81">
        <v>31362</v>
      </c>
    </row>
    <row r="19000" spans="1:19" x14ac:dyDescent="0.2">
      <c r="A19000" t="s">
        <v>78</v>
      </c>
      <c r="B19000" t="s">
        <v>59</v>
      </c>
      <c r="C19000" t="s">
        <v>45</v>
      </c>
      <c r="D19000" t="s">
        <v>15</v>
      </c>
      <c r="E19000">
        <v>2015</v>
      </c>
      <c r="F19000">
        <v>14</v>
      </c>
      <c r="G19000">
        <v>2118.9520000000002</v>
      </c>
      <c r="H19000">
        <v>2118.9520000000002</v>
      </c>
      <c r="I19000">
        <v>46.7712</v>
      </c>
      <c r="J19000">
        <v>1.5636810000000001</v>
      </c>
      <c r="K19000">
        <v>-2.0039380000000002</v>
      </c>
      <c r="L19000">
        <v>-0.81999520000000004</v>
      </c>
      <c r="M19000">
        <v>0</v>
      </c>
      <c r="N19000">
        <v>0.81999520000000004</v>
      </c>
      <c r="O19000">
        <v>2.0039380000000002</v>
      </c>
      <c r="P19000">
        <v>115.21793</v>
      </c>
      <c r="Q19000">
        <v>349.92849999999999</v>
      </c>
      <c r="R19000">
        <v>11</v>
      </c>
      <c r="S19000" s="81">
        <v>31362</v>
      </c>
    </row>
    <row r="19001" spans="1:19" x14ac:dyDescent="0.2">
      <c r="A19001" t="s">
        <v>78</v>
      </c>
      <c r="B19001" t="s">
        <v>59</v>
      </c>
      <c r="C19001" t="s">
        <v>45</v>
      </c>
      <c r="D19001" t="s">
        <v>15</v>
      </c>
      <c r="E19001">
        <v>2015</v>
      </c>
      <c r="F19001">
        <v>15</v>
      </c>
      <c r="G19001">
        <v>2061.598</v>
      </c>
      <c r="H19001">
        <v>2004.0329999999999</v>
      </c>
      <c r="I19001">
        <v>47.198</v>
      </c>
      <c r="J19001">
        <v>1.5455129999999999</v>
      </c>
      <c r="K19001">
        <v>55.584409999999998</v>
      </c>
      <c r="L19001">
        <v>56.754600000000003</v>
      </c>
      <c r="M19001">
        <v>57.565060000000003</v>
      </c>
      <c r="N19001">
        <v>58.375529999999998</v>
      </c>
      <c r="O19001">
        <v>59.545720000000003</v>
      </c>
      <c r="P19001">
        <v>115.21793</v>
      </c>
      <c r="Q19001">
        <v>349.92849999999999</v>
      </c>
      <c r="R19001">
        <v>11</v>
      </c>
      <c r="S19001" s="81">
        <v>31362</v>
      </c>
    </row>
    <row r="19002" spans="1:19" x14ac:dyDescent="0.2">
      <c r="A19002" t="s">
        <v>78</v>
      </c>
      <c r="B19002" t="s">
        <v>59</v>
      </c>
      <c r="C19002" t="s">
        <v>45</v>
      </c>
      <c r="D19002" t="s">
        <v>15</v>
      </c>
      <c r="E19002">
        <v>2015</v>
      </c>
      <c r="F19002">
        <v>16</v>
      </c>
      <c r="G19002">
        <v>1988.59</v>
      </c>
      <c r="H19002">
        <v>1260.788</v>
      </c>
      <c r="I19002">
        <v>46.168199999999999</v>
      </c>
      <c r="J19002">
        <v>1.5442309999999999</v>
      </c>
      <c r="K19002">
        <v>725.82299999999998</v>
      </c>
      <c r="L19002">
        <v>726.99220000000003</v>
      </c>
      <c r="M19002">
        <v>727.80200000000002</v>
      </c>
      <c r="N19002">
        <v>728.61180000000002</v>
      </c>
      <c r="O19002">
        <v>729.78099999999995</v>
      </c>
      <c r="P19002">
        <v>115.21793</v>
      </c>
      <c r="Q19002">
        <v>349.92849999999999</v>
      </c>
      <c r="R19002">
        <v>11</v>
      </c>
      <c r="S19002" s="81">
        <v>31362</v>
      </c>
    </row>
    <row r="19003" spans="1:19" x14ac:dyDescent="0.2">
      <c r="A19003" t="s">
        <v>78</v>
      </c>
      <c r="B19003" t="s">
        <v>59</v>
      </c>
      <c r="C19003" t="s">
        <v>45</v>
      </c>
      <c r="D19003" t="s">
        <v>15</v>
      </c>
      <c r="E19003">
        <v>2015</v>
      </c>
      <c r="F19003">
        <v>17</v>
      </c>
      <c r="G19003">
        <v>1974.018</v>
      </c>
      <c r="H19003">
        <v>331.51119999999997</v>
      </c>
      <c r="I19003">
        <v>44.271799999999999</v>
      </c>
      <c r="J19003">
        <v>1.5446249999999999</v>
      </c>
      <c r="K19003">
        <v>1640.527</v>
      </c>
      <c r="L19003">
        <v>1641.6969999999999</v>
      </c>
      <c r="M19003">
        <v>1642.5070000000001</v>
      </c>
      <c r="N19003">
        <v>1643.317</v>
      </c>
      <c r="O19003">
        <v>1644.4860000000001</v>
      </c>
      <c r="P19003">
        <v>115.21793</v>
      </c>
      <c r="Q19003">
        <v>349.92849999999999</v>
      </c>
      <c r="R19003">
        <v>11</v>
      </c>
      <c r="S19003" s="81">
        <v>31362</v>
      </c>
    </row>
    <row r="19004" spans="1:19" x14ac:dyDescent="0.2">
      <c r="A19004" t="s">
        <v>78</v>
      </c>
      <c r="B19004" t="s">
        <v>59</v>
      </c>
      <c r="C19004" t="s">
        <v>45</v>
      </c>
      <c r="D19004" t="s">
        <v>15</v>
      </c>
      <c r="E19004">
        <v>2015</v>
      </c>
      <c r="F19004">
        <v>18</v>
      </c>
      <c r="G19004">
        <v>1978.847</v>
      </c>
      <c r="H19004">
        <v>326.42680000000001</v>
      </c>
      <c r="I19004">
        <v>42.156700000000001</v>
      </c>
      <c r="J19004">
        <v>1.5460050000000001</v>
      </c>
      <c r="K19004">
        <v>1650.4390000000001</v>
      </c>
      <c r="L19004">
        <v>1651.6089999999999</v>
      </c>
      <c r="M19004">
        <v>1652.42</v>
      </c>
      <c r="N19004">
        <v>1653.231</v>
      </c>
      <c r="O19004">
        <v>1654.4010000000001</v>
      </c>
      <c r="P19004">
        <v>115.21793</v>
      </c>
      <c r="Q19004">
        <v>349.92849999999999</v>
      </c>
      <c r="R19004">
        <v>11</v>
      </c>
      <c r="S19004" s="81">
        <v>31362</v>
      </c>
    </row>
    <row r="19005" spans="1:19" x14ac:dyDescent="0.2">
      <c r="A19005" t="s">
        <v>78</v>
      </c>
      <c r="B19005" t="s">
        <v>59</v>
      </c>
      <c r="C19005" t="s">
        <v>45</v>
      </c>
      <c r="D19005" t="s">
        <v>15</v>
      </c>
      <c r="E19005">
        <v>2015</v>
      </c>
      <c r="F19005">
        <v>19</v>
      </c>
      <c r="G19005">
        <v>1991.6869999999999</v>
      </c>
      <c r="H19005">
        <v>323.29000000000002</v>
      </c>
      <c r="I19005">
        <v>40.402200000000001</v>
      </c>
      <c r="J19005">
        <v>1.5469299999999999</v>
      </c>
      <c r="K19005">
        <v>1666.414</v>
      </c>
      <c r="L19005">
        <v>1667.585</v>
      </c>
      <c r="M19005">
        <v>1668.3969999999999</v>
      </c>
      <c r="N19005">
        <v>1669.2080000000001</v>
      </c>
      <c r="O19005">
        <v>1670.3789999999999</v>
      </c>
      <c r="P19005">
        <v>115.21793</v>
      </c>
      <c r="Q19005">
        <v>349.92849999999999</v>
      </c>
      <c r="R19005">
        <v>11</v>
      </c>
      <c r="S19005" s="81">
        <v>31362</v>
      </c>
    </row>
    <row r="19006" spans="1:19" x14ac:dyDescent="0.2">
      <c r="A19006" t="s">
        <v>78</v>
      </c>
      <c r="B19006" t="s">
        <v>59</v>
      </c>
      <c r="C19006" t="s">
        <v>45</v>
      </c>
      <c r="D19006" t="s">
        <v>15</v>
      </c>
      <c r="E19006">
        <v>2015</v>
      </c>
      <c r="F19006">
        <v>20</v>
      </c>
      <c r="G19006">
        <v>2052.6610000000001</v>
      </c>
      <c r="H19006">
        <v>318.20159999999998</v>
      </c>
      <c r="I19006">
        <v>39.466700000000003</v>
      </c>
      <c r="J19006">
        <v>1.5518959999999999</v>
      </c>
      <c r="K19006">
        <v>1732.47</v>
      </c>
      <c r="L19006">
        <v>1733.645</v>
      </c>
      <c r="M19006">
        <v>1734.4590000000001</v>
      </c>
      <c r="N19006">
        <v>1735.2729999999999</v>
      </c>
      <c r="O19006">
        <v>1736.4480000000001</v>
      </c>
      <c r="P19006">
        <v>115.21793</v>
      </c>
      <c r="Q19006">
        <v>349.92849999999999</v>
      </c>
      <c r="R19006">
        <v>11</v>
      </c>
      <c r="S19006" s="81">
        <v>31362</v>
      </c>
    </row>
    <row r="19007" spans="1:19" x14ac:dyDescent="0.2">
      <c r="A19007" t="s">
        <v>78</v>
      </c>
      <c r="B19007" t="s">
        <v>59</v>
      </c>
      <c r="C19007" t="s">
        <v>45</v>
      </c>
      <c r="D19007" t="s">
        <v>15</v>
      </c>
      <c r="E19007">
        <v>2015</v>
      </c>
      <c r="F19007">
        <v>21</v>
      </c>
      <c r="G19007">
        <v>2071.3270000000002</v>
      </c>
      <c r="H19007">
        <v>315.1644</v>
      </c>
      <c r="I19007">
        <v>38.8108</v>
      </c>
      <c r="J19007">
        <v>1.5528949999999999</v>
      </c>
      <c r="K19007">
        <v>1754.172</v>
      </c>
      <c r="L19007">
        <v>1755.348</v>
      </c>
      <c r="M19007">
        <v>1756.162</v>
      </c>
      <c r="N19007">
        <v>1756.9770000000001</v>
      </c>
      <c r="O19007">
        <v>1758.152</v>
      </c>
      <c r="P19007">
        <v>115.21793</v>
      </c>
      <c r="Q19007">
        <v>349.92849999999999</v>
      </c>
      <c r="R19007">
        <v>11</v>
      </c>
      <c r="S19007" s="81">
        <v>31362</v>
      </c>
    </row>
    <row r="19008" spans="1:19" x14ac:dyDescent="0.2">
      <c r="A19008" t="s">
        <v>78</v>
      </c>
      <c r="B19008" t="s">
        <v>59</v>
      </c>
      <c r="C19008" t="s">
        <v>45</v>
      </c>
      <c r="D19008" t="s">
        <v>15</v>
      </c>
      <c r="E19008">
        <v>2015</v>
      </c>
      <c r="F19008">
        <v>22</v>
      </c>
      <c r="G19008">
        <v>2071.06</v>
      </c>
      <c r="H19008">
        <v>923.68290000000002</v>
      </c>
      <c r="I19008">
        <v>38.331400000000002</v>
      </c>
      <c r="J19008">
        <v>1.5525100000000001</v>
      </c>
      <c r="K19008">
        <v>1145.3869999999999</v>
      </c>
      <c r="L19008">
        <v>1146.5630000000001</v>
      </c>
      <c r="M19008">
        <v>1147.377</v>
      </c>
      <c r="N19008">
        <v>1148.191</v>
      </c>
      <c r="O19008">
        <v>1149.366</v>
      </c>
      <c r="P19008">
        <v>115.21793</v>
      </c>
      <c r="Q19008">
        <v>349.92849999999999</v>
      </c>
      <c r="R19008">
        <v>11</v>
      </c>
      <c r="S19008" s="81">
        <v>31362</v>
      </c>
    </row>
    <row r="19009" spans="1:19" x14ac:dyDescent="0.2">
      <c r="A19009" t="s">
        <v>78</v>
      </c>
      <c r="B19009" t="s">
        <v>59</v>
      </c>
      <c r="C19009" t="s">
        <v>45</v>
      </c>
      <c r="D19009" t="s">
        <v>15</v>
      </c>
      <c r="E19009">
        <v>2015</v>
      </c>
      <c r="F19009">
        <v>23</v>
      </c>
      <c r="G19009">
        <v>2054.4270000000001</v>
      </c>
      <c r="H19009">
        <v>1558.38</v>
      </c>
      <c r="I19009">
        <v>37.868400000000001</v>
      </c>
      <c r="J19009">
        <v>1.54952</v>
      </c>
      <c r="K19009">
        <v>494.06200000000001</v>
      </c>
      <c r="L19009">
        <v>495.23520000000002</v>
      </c>
      <c r="M19009">
        <v>496.04770000000002</v>
      </c>
      <c r="N19009">
        <v>496.8603</v>
      </c>
      <c r="O19009">
        <v>498.0335</v>
      </c>
      <c r="P19009">
        <v>115.21793</v>
      </c>
      <c r="Q19009">
        <v>349.92849999999999</v>
      </c>
      <c r="R19009">
        <v>11</v>
      </c>
      <c r="S19009" s="81">
        <v>31362</v>
      </c>
    </row>
    <row r="19010" spans="1:19" x14ac:dyDescent="0.2">
      <c r="A19010" t="s">
        <v>78</v>
      </c>
      <c r="B19010" t="s">
        <v>59</v>
      </c>
      <c r="C19010" t="s">
        <v>45</v>
      </c>
      <c r="D19010" t="s">
        <v>15</v>
      </c>
      <c r="E19010">
        <v>2015</v>
      </c>
      <c r="F19010">
        <v>24</v>
      </c>
      <c r="G19010">
        <v>2048.2620000000002</v>
      </c>
      <c r="H19010">
        <v>1769.7280000000001</v>
      </c>
      <c r="I19010">
        <v>37.213200000000001</v>
      </c>
      <c r="J19010">
        <v>1.55186</v>
      </c>
      <c r="K19010">
        <v>276.54590000000002</v>
      </c>
      <c r="L19010">
        <v>277.72089999999997</v>
      </c>
      <c r="M19010">
        <v>278.53469999999999</v>
      </c>
      <c r="N19010">
        <v>279.34840000000003</v>
      </c>
      <c r="O19010">
        <v>280.52350000000001</v>
      </c>
      <c r="P19010">
        <v>115.21793</v>
      </c>
      <c r="Q19010">
        <v>349.92849999999999</v>
      </c>
      <c r="R19010">
        <v>11</v>
      </c>
      <c r="S19010" s="81">
        <v>31362</v>
      </c>
    </row>
    <row r="19011" spans="1:19" x14ac:dyDescent="0.2">
      <c r="A19011" t="s">
        <v>78</v>
      </c>
      <c r="B19011" t="s">
        <v>59</v>
      </c>
      <c r="C19011" t="s">
        <v>45</v>
      </c>
      <c r="D19011" t="s">
        <v>16</v>
      </c>
      <c r="E19011">
        <v>2015</v>
      </c>
      <c r="F19011">
        <v>1</v>
      </c>
      <c r="G19011">
        <v>1948.6590000000001</v>
      </c>
      <c r="H19011">
        <v>1948.6590000000001</v>
      </c>
      <c r="I19011">
        <v>32.178400000000003</v>
      </c>
      <c r="J19011">
        <v>1.540662</v>
      </c>
      <c r="K19011">
        <v>-1.9744379999999999</v>
      </c>
      <c r="L19011">
        <v>-0.80792390000000003</v>
      </c>
      <c r="M19011">
        <v>0</v>
      </c>
      <c r="N19011">
        <v>0.80792390000000003</v>
      </c>
      <c r="O19011">
        <v>1.9744379999999999</v>
      </c>
      <c r="P19011">
        <v>115.21793</v>
      </c>
      <c r="Q19011">
        <v>349.92849999999999</v>
      </c>
      <c r="R19011">
        <v>12</v>
      </c>
      <c r="S19011" s="81">
        <v>32503</v>
      </c>
    </row>
    <row r="19012" spans="1:19" x14ac:dyDescent="0.2">
      <c r="A19012" t="s">
        <v>78</v>
      </c>
      <c r="B19012" t="s">
        <v>59</v>
      </c>
      <c r="C19012" t="s">
        <v>45</v>
      </c>
      <c r="D19012" t="s">
        <v>16</v>
      </c>
      <c r="E19012">
        <v>2015</v>
      </c>
      <c r="F19012">
        <v>2</v>
      </c>
      <c r="G19012">
        <v>1918.1130000000001</v>
      </c>
      <c r="H19012">
        <v>1918.1130000000001</v>
      </c>
      <c r="I19012">
        <v>31.607199999999999</v>
      </c>
      <c r="J19012">
        <v>1.5384119999999999</v>
      </c>
      <c r="K19012">
        <v>-1.971554</v>
      </c>
      <c r="L19012">
        <v>-0.80674400000000002</v>
      </c>
      <c r="M19012">
        <v>0</v>
      </c>
      <c r="N19012">
        <v>0.80674400000000002</v>
      </c>
      <c r="O19012">
        <v>1.971554</v>
      </c>
      <c r="P19012">
        <v>115.21793</v>
      </c>
      <c r="Q19012">
        <v>349.92849999999999</v>
      </c>
      <c r="R19012">
        <v>12</v>
      </c>
      <c r="S19012" s="81">
        <v>32503</v>
      </c>
    </row>
    <row r="19013" spans="1:19" x14ac:dyDescent="0.2">
      <c r="A19013" t="s">
        <v>78</v>
      </c>
      <c r="B19013" t="s">
        <v>59</v>
      </c>
      <c r="C19013" t="s">
        <v>45</v>
      </c>
      <c r="D19013" t="s">
        <v>16</v>
      </c>
      <c r="E19013">
        <v>2015</v>
      </c>
      <c r="F19013">
        <v>3</v>
      </c>
      <c r="G19013">
        <v>1901.1010000000001</v>
      </c>
      <c r="H19013">
        <v>1901.1010000000001</v>
      </c>
      <c r="I19013">
        <v>31.0962</v>
      </c>
      <c r="J19013">
        <v>1.5369679999999999</v>
      </c>
      <c r="K19013">
        <v>-1.9697039999999999</v>
      </c>
      <c r="L19013">
        <v>-0.80598709999999996</v>
      </c>
      <c r="M19013">
        <v>0</v>
      </c>
      <c r="N19013">
        <v>0.80598709999999996</v>
      </c>
      <c r="O19013">
        <v>1.9697039999999999</v>
      </c>
      <c r="P19013">
        <v>115.21793</v>
      </c>
      <c r="Q19013">
        <v>349.92849999999999</v>
      </c>
      <c r="R19013">
        <v>12</v>
      </c>
      <c r="S19013" s="81">
        <v>32503</v>
      </c>
    </row>
    <row r="19014" spans="1:19" x14ac:dyDescent="0.2">
      <c r="A19014" t="s">
        <v>78</v>
      </c>
      <c r="B19014" t="s">
        <v>59</v>
      </c>
      <c r="C19014" t="s">
        <v>45</v>
      </c>
      <c r="D19014" t="s">
        <v>16</v>
      </c>
      <c r="E19014">
        <v>2015</v>
      </c>
      <c r="F19014">
        <v>4</v>
      </c>
      <c r="G19014">
        <v>1900.07</v>
      </c>
      <c r="H19014">
        <v>1900.07</v>
      </c>
      <c r="I19014">
        <v>30.290500000000002</v>
      </c>
      <c r="J19014">
        <v>1.5371969999999999</v>
      </c>
      <c r="K19014">
        <v>-1.969997</v>
      </c>
      <c r="L19014">
        <v>-0.80610669999999995</v>
      </c>
      <c r="M19014">
        <v>0</v>
      </c>
      <c r="N19014">
        <v>0.80610669999999995</v>
      </c>
      <c r="O19014">
        <v>1.969997</v>
      </c>
      <c r="P19014">
        <v>115.21793</v>
      </c>
      <c r="Q19014">
        <v>349.92849999999999</v>
      </c>
      <c r="R19014">
        <v>12</v>
      </c>
      <c r="S19014" s="81">
        <v>32503</v>
      </c>
    </row>
    <row r="19015" spans="1:19" x14ac:dyDescent="0.2">
      <c r="A19015" t="s">
        <v>78</v>
      </c>
      <c r="B19015" t="s">
        <v>59</v>
      </c>
      <c r="C19015" t="s">
        <v>45</v>
      </c>
      <c r="D19015" t="s">
        <v>16</v>
      </c>
      <c r="E19015">
        <v>2015</v>
      </c>
      <c r="F19015">
        <v>5</v>
      </c>
      <c r="G19015">
        <v>1920.779</v>
      </c>
      <c r="H19015">
        <v>1920.779</v>
      </c>
      <c r="I19015">
        <v>30.1675</v>
      </c>
      <c r="J19015">
        <v>1.53847</v>
      </c>
      <c r="K19015">
        <v>-1.9716279999999999</v>
      </c>
      <c r="L19015">
        <v>-0.80677430000000006</v>
      </c>
      <c r="M19015">
        <v>0</v>
      </c>
      <c r="N19015">
        <v>0.80677430000000006</v>
      </c>
      <c r="O19015">
        <v>1.9716279999999999</v>
      </c>
      <c r="P19015">
        <v>115.21793</v>
      </c>
      <c r="Q19015">
        <v>349.92849999999999</v>
      </c>
      <c r="R19015">
        <v>12</v>
      </c>
      <c r="S19015" s="81">
        <v>32503</v>
      </c>
    </row>
    <row r="19016" spans="1:19" x14ac:dyDescent="0.2">
      <c r="A19016" t="s">
        <v>78</v>
      </c>
      <c r="B19016" t="s">
        <v>59</v>
      </c>
      <c r="C19016" t="s">
        <v>45</v>
      </c>
      <c r="D19016" t="s">
        <v>16</v>
      </c>
      <c r="E19016">
        <v>2015</v>
      </c>
      <c r="F19016">
        <v>6</v>
      </c>
      <c r="G19016">
        <v>1965.9369999999999</v>
      </c>
      <c r="H19016">
        <v>1965.9369999999999</v>
      </c>
      <c r="I19016">
        <v>29.9848</v>
      </c>
      <c r="J19016">
        <v>1.541439</v>
      </c>
      <c r="K19016">
        <v>-1.975433</v>
      </c>
      <c r="L19016">
        <v>-0.80833120000000003</v>
      </c>
      <c r="M19016">
        <v>0</v>
      </c>
      <c r="N19016">
        <v>0.80833120000000003</v>
      </c>
      <c r="O19016">
        <v>1.975433</v>
      </c>
      <c r="P19016">
        <v>115.21793</v>
      </c>
      <c r="Q19016">
        <v>349.92849999999999</v>
      </c>
      <c r="R19016">
        <v>12</v>
      </c>
      <c r="S19016" s="81">
        <v>32503</v>
      </c>
    </row>
    <row r="19017" spans="1:19" x14ac:dyDescent="0.2">
      <c r="A19017" t="s">
        <v>78</v>
      </c>
      <c r="B19017" t="s">
        <v>59</v>
      </c>
      <c r="C19017" t="s">
        <v>45</v>
      </c>
      <c r="D19017" t="s">
        <v>16</v>
      </c>
      <c r="E19017">
        <v>2015</v>
      </c>
      <c r="F19017">
        <v>7</v>
      </c>
      <c r="G19017">
        <v>2045.883</v>
      </c>
      <c r="H19017">
        <v>2045.883</v>
      </c>
      <c r="I19017">
        <v>30.4451</v>
      </c>
      <c r="J19017">
        <v>1.5469459999999999</v>
      </c>
      <c r="K19017">
        <v>-1.982491</v>
      </c>
      <c r="L19017">
        <v>-0.81121929999999998</v>
      </c>
      <c r="M19017">
        <v>0</v>
      </c>
      <c r="N19017">
        <v>0.81121929999999998</v>
      </c>
      <c r="O19017">
        <v>1.982491</v>
      </c>
      <c r="P19017">
        <v>115.21793</v>
      </c>
      <c r="Q19017">
        <v>349.92849999999999</v>
      </c>
      <c r="R19017">
        <v>12</v>
      </c>
      <c r="S19017" s="81">
        <v>32503</v>
      </c>
    </row>
    <row r="19018" spans="1:19" x14ac:dyDescent="0.2">
      <c r="A19018" t="s">
        <v>78</v>
      </c>
      <c r="B19018" t="s">
        <v>59</v>
      </c>
      <c r="C19018" t="s">
        <v>45</v>
      </c>
      <c r="D19018" t="s">
        <v>16</v>
      </c>
      <c r="E19018">
        <v>2015</v>
      </c>
      <c r="F19018">
        <v>8</v>
      </c>
      <c r="G19018">
        <v>2089.556</v>
      </c>
      <c r="H19018">
        <v>2089.556</v>
      </c>
      <c r="I19018">
        <v>30.856300000000001</v>
      </c>
      <c r="J19018">
        <v>1.548443</v>
      </c>
      <c r="K19018">
        <v>-1.9844090000000001</v>
      </c>
      <c r="L19018">
        <v>-0.81200410000000001</v>
      </c>
      <c r="M19018">
        <v>0</v>
      </c>
      <c r="N19018">
        <v>0.81200410000000001</v>
      </c>
      <c r="O19018">
        <v>1.9844090000000001</v>
      </c>
      <c r="P19018">
        <v>115.21793</v>
      </c>
      <c r="Q19018">
        <v>349.92849999999999</v>
      </c>
      <c r="R19018">
        <v>12</v>
      </c>
      <c r="S19018" s="81">
        <v>32503</v>
      </c>
    </row>
    <row r="19019" spans="1:19" x14ac:dyDescent="0.2">
      <c r="A19019" t="s">
        <v>78</v>
      </c>
      <c r="B19019" t="s">
        <v>59</v>
      </c>
      <c r="C19019" t="s">
        <v>45</v>
      </c>
      <c r="D19019" t="s">
        <v>16</v>
      </c>
      <c r="E19019">
        <v>2015</v>
      </c>
      <c r="F19019">
        <v>9</v>
      </c>
      <c r="G19019">
        <v>2099.5990000000002</v>
      </c>
      <c r="H19019">
        <v>2099.5990000000002</v>
      </c>
      <c r="I19019">
        <v>32.757800000000003</v>
      </c>
      <c r="J19019">
        <v>1.5491010000000001</v>
      </c>
      <c r="K19019">
        <v>-1.9852529999999999</v>
      </c>
      <c r="L19019">
        <v>-0.81234960000000001</v>
      </c>
      <c r="M19019">
        <v>0</v>
      </c>
      <c r="N19019">
        <v>0.81234960000000001</v>
      </c>
      <c r="O19019">
        <v>1.9852529999999999</v>
      </c>
      <c r="P19019">
        <v>115.21793</v>
      </c>
      <c r="Q19019">
        <v>349.92849999999999</v>
      </c>
      <c r="R19019">
        <v>12</v>
      </c>
      <c r="S19019" s="81">
        <v>32503</v>
      </c>
    </row>
    <row r="19020" spans="1:19" x14ac:dyDescent="0.2">
      <c r="A19020" t="s">
        <v>78</v>
      </c>
      <c r="B19020" t="s">
        <v>59</v>
      </c>
      <c r="C19020" t="s">
        <v>45</v>
      </c>
      <c r="D19020" t="s">
        <v>16</v>
      </c>
      <c r="E19020">
        <v>2015</v>
      </c>
      <c r="F19020">
        <v>10</v>
      </c>
      <c r="G19020">
        <v>2096.4340000000002</v>
      </c>
      <c r="H19020">
        <v>2096.4340000000002</v>
      </c>
      <c r="I19020">
        <v>35.743899999999996</v>
      </c>
      <c r="J19020">
        <v>1.547976</v>
      </c>
      <c r="K19020">
        <v>-1.983811</v>
      </c>
      <c r="L19020">
        <v>-0.81175949999999997</v>
      </c>
      <c r="M19020">
        <v>0</v>
      </c>
      <c r="N19020">
        <v>0.81175949999999997</v>
      </c>
      <c r="O19020">
        <v>1.983811</v>
      </c>
      <c r="P19020">
        <v>115.21793</v>
      </c>
      <c r="Q19020">
        <v>349.92849999999999</v>
      </c>
      <c r="R19020">
        <v>12</v>
      </c>
      <c r="S19020" s="81">
        <v>32503</v>
      </c>
    </row>
    <row r="19021" spans="1:19" x14ac:dyDescent="0.2">
      <c r="A19021" t="s">
        <v>78</v>
      </c>
      <c r="B19021" t="s">
        <v>59</v>
      </c>
      <c r="C19021" t="s">
        <v>45</v>
      </c>
      <c r="D19021" t="s">
        <v>16</v>
      </c>
      <c r="E19021">
        <v>2015</v>
      </c>
      <c r="F19021">
        <v>11</v>
      </c>
      <c r="G19021">
        <v>2058.991</v>
      </c>
      <c r="H19021">
        <v>2058.991</v>
      </c>
      <c r="I19021">
        <v>38.442599999999999</v>
      </c>
      <c r="J19021">
        <v>1.5464789999999999</v>
      </c>
      <c r="K19021">
        <v>-1.9818929999999999</v>
      </c>
      <c r="L19021">
        <v>-0.81097459999999999</v>
      </c>
      <c r="M19021">
        <v>0</v>
      </c>
      <c r="N19021">
        <v>0.81097459999999999</v>
      </c>
      <c r="O19021">
        <v>1.9818929999999999</v>
      </c>
      <c r="P19021">
        <v>115.21793</v>
      </c>
      <c r="Q19021">
        <v>349.92849999999999</v>
      </c>
      <c r="R19021">
        <v>12</v>
      </c>
      <c r="S19021" s="81">
        <v>32503</v>
      </c>
    </row>
    <row r="19022" spans="1:19" x14ac:dyDescent="0.2">
      <c r="A19022" t="s">
        <v>78</v>
      </c>
      <c r="B19022" t="s">
        <v>59</v>
      </c>
      <c r="C19022" t="s">
        <v>45</v>
      </c>
      <c r="D19022" t="s">
        <v>16</v>
      </c>
      <c r="E19022">
        <v>2015</v>
      </c>
      <c r="F19022">
        <v>12</v>
      </c>
      <c r="G19022">
        <v>2062.364</v>
      </c>
      <c r="H19022">
        <v>2062.364</v>
      </c>
      <c r="I19022">
        <v>40.993099999999998</v>
      </c>
      <c r="J19022">
        <v>1.5434129999999999</v>
      </c>
      <c r="K19022">
        <v>-1.9779640000000001</v>
      </c>
      <c r="L19022">
        <v>-0.80936680000000005</v>
      </c>
      <c r="M19022">
        <v>0</v>
      </c>
      <c r="N19022">
        <v>0.80936680000000005</v>
      </c>
      <c r="O19022">
        <v>1.9779640000000001</v>
      </c>
      <c r="P19022">
        <v>115.21793</v>
      </c>
      <c r="Q19022">
        <v>349.92849999999999</v>
      </c>
      <c r="R19022">
        <v>12</v>
      </c>
      <c r="S19022" s="81">
        <v>32503</v>
      </c>
    </row>
    <row r="19023" spans="1:19" x14ac:dyDescent="0.2">
      <c r="A19023" t="s">
        <v>78</v>
      </c>
      <c r="B19023" t="s">
        <v>59</v>
      </c>
      <c r="C19023" t="s">
        <v>45</v>
      </c>
      <c r="D19023" t="s">
        <v>16</v>
      </c>
      <c r="E19023">
        <v>2015</v>
      </c>
      <c r="F19023">
        <v>13</v>
      </c>
      <c r="G19023">
        <v>2085.6060000000002</v>
      </c>
      <c r="H19023">
        <v>2085.6060000000002</v>
      </c>
      <c r="I19023">
        <v>43.688299999999998</v>
      </c>
      <c r="J19023">
        <v>1.5430520000000001</v>
      </c>
      <c r="K19023">
        <v>-1.9775</v>
      </c>
      <c r="L19023">
        <v>-0.80917709999999998</v>
      </c>
      <c r="M19023">
        <v>0</v>
      </c>
      <c r="N19023">
        <v>0.80917709999999998</v>
      </c>
      <c r="O19023">
        <v>1.9775</v>
      </c>
      <c r="P19023">
        <v>115.21793</v>
      </c>
      <c r="Q19023">
        <v>349.92849999999999</v>
      </c>
      <c r="R19023">
        <v>12</v>
      </c>
      <c r="S19023" s="81">
        <v>32503</v>
      </c>
    </row>
    <row r="19024" spans="1:19" x14ac:dyDescent="0.2">
      <c r="A19024" t="s">
        <v>78</v>
      </c>
      <c r="B19024" t="s">
        <v>59</v>
      </c>
      <c r="C19024" t="s">
        <v>45</v>
      </c>
      <c r="D19024" t="s">
        <v>16</v>
      </c>
      <c r="E19024">
        <v>2015</v>
      </c>
      <c r="F19024">
        <v>14</v>
      </c>
      <c r="G19024">
        <v>2057.2469999999998</v>
      </c>
      <c r="H19024">
        <v>2057.2469999999998</v>
      </c>
      <c r="I19024">
        <v>45.366700000000002</v>
      </c>
      <c r="J19024">
        <v>1.549998</v>
      </c>
      <c r="K19024">
        <v>-1.9864029999999999</v>
      </c>
      <c r="L19024">
        <v>-0.81281999999999999</v>
      </c>
      <c r="M19024">
        <v>0</v>
      </c>
      <c r="N19024">
        <v>0.81281999999999999</v>
      </c>
      <c r="O19024">
        <v>1.9864029999999999</v>
      </c>
      <c r="P19024">
        <v>115.21793</v>
      </c>
      <c r="Q19024">
        <v>349.92849999999999</v>
      </c>
      <c r="R19024">
        <v>12</v>
      </c>
      <c r="S19024" s="81">
        <v>32503</v>
      </c>
    </row>
    <row r="19025" spans="1:19" x14ac:dyDescent="0.2">
      <c r="A19025" t="s">
        <v>78</v>
      </c>
      <c r="B19025" t="s">
        <v>59</v>
      </c>
      <c r="C19025" t="s">
        <v>45</v>
      </c>
      <c r="D19025" t="s">
        <v>16</v>
      </c>
      <c r="E19025">
        <v>2015</v>
      </c>
      <c r="F19025">
        <v>15</v>
      </c>
      <c r="G19025">
        <v>2011.89</v>
      </c>
      <c r="H19025">
        <v>1950.5229999999999</v>
      </c>
      <c r="I19025">
        <v>45.861199999999997</v>
      </c>
      <c r="J19025">
        <v>1.538041</v>
      </c>
      <c r="K19025">
        <v>59.395859999999999</v>
      </c>
      <c r="L19025">
        <v>60.560389999999998</v>
      </c>
      <c r="M19025">
        <v>61.36694</v>
      </c>
      <c r="N19025">
        <v>62.173490000000001</v>
      </c>
      <c r="O19025">
        <v>63.33802</v>
      </c>
      <c r="P19025">
        <v>115.21793</v>
      </c>
      <c r="Q19025">
        <v>349.92849999999999</v>
      </c>
      <c r="R19025">
        <v>12</v>
      </c>
      <c r="S19025" s="81">
        <v>32503</v>
      </c>
    </row>
    <row r="19026" spans="1:19" x14ac:dyDescent="0.2">
      <c r="A19026" t="s">
        <v>78</v>
      </c>
      <c r="B19026" t="s">
        <v>59</v>
      </c>
      <c r="C19026" t="s">
        <v>45</v>
      </c>
      <c r="D19026" t="s">
        <v>16</v>
      </c>
      <c r="E19026">
        <v>2015</v>
      </c>
      <c r="F19026">
        <v>16</v>
      </c>
      <c r="G19026">
        <v>1965.1420000000001</v>
      </c>
      <c r="H19026">
        <v>1227.9860000000001</v>
      </c>
      <c r="I19026">
        <v>45.457900000000002</v>
      </c>
      <c r="J19026">
        <v>1.532899</v>
      </c>
      <c r="K19026">
        <v>735.19169999999997</v>
      </c>
      <c r="L19026">
        <v>736.35230000000001</v>
      </c>
      <c r="M19026">
        <v>737.15610000000004</v>
      </c>
      <c r="N19026">
        <v>737.96</v>
      </c>
      <c r="O19026">
        <v>739.12059999999997</v>
      </c>
      <c r="P19026">
        <v>115.21793</v>
      </c>
      <c r="Q19026">
        <v>349.92849999999999</v>
      </c>
      <c r="R19026">
        <v>12</v>
      </c>
      <c r="S19026" s="81">
        <v>32503</v>
      </c>
    </row>
    <row r="19027" spans="1:19" x14ac:dyDescent="0.2">
      <c r="A19027" t="s">
        <v>78</v>
      </c>
      <c r="B19027" t="s">
        <v>59</v>
      </c>
      <c r="C19027" t="s">
        <v>45</v>
      </c>
      <c r="D19027" t="s">
        <v>16</v>
      </c>
      <c r="E19027">
        <v>2015</v>
      </c>
      <c r="F19027">
        <v>17</v>
      </c>
      <c r="G19027">
        <v>1969.4739999999999</v>
      </c>
      <c r="H19027">
        <v>330.52289999999999</v>
      </c>
      <c r="I19027">
        <v>42.9086</v>
      </c>
      <c r="J19027">
        <v>1.5321769999999999</v>
      </c>
      <c r="K19027">
        <v>1636.9880000000001</v>
      </c>
      <c r="L19027">
        <v>1638.1479999999999</v>
      </c>
      <c r="M19027">
        <v>1638.952</v>
      </c>
      <c r="N19027">
        <v>1639.7550000000001</v>
      </c>
      <c r="O19027">
        <v>1640.915</v>
      </c>
      <c r="P19027">
        <v>115.21793</v>
      </c>
      <c r="Q19027">
        <v>349.92849999999999</v>
      </c>
      <c r="R19027">
        <v>12</v>
      </c>
      <c r="S19027" s="81">
        <v>32503</v>
      </c>
    </row>
    <row r="19028" spans="1:19" x14ac:dyDescent="0.2">
      <c r="A19028" t="s">
        <v>78</v>
      </c>
      <c r="B19028" t="s">
        <v>59</v>
      </c>
      <c r="C19028" t="s">
        <v>45</v>
      </c>
      <c r="D19028" t="s">
        <v>16</v>
      </c>
      <c r="E19028">
        <v>2015</v>
      </c>
      <c r="F19028">
        <v>18</v>
      </c>
      <c r="G19028">
        <v>1984.184</v>
      </c>
      <c r="H19028">
        <v>324.74979999999999</v>
      </c>
      <c r="I19028">
        <v>39.236899999999999</v>
      </c>
      <c r="J19028">
        <v>1.532602</v>
      </c>
      <c r="K19028">
        <v>1657.47</v>
      </c>
      <c r="L19028">
        <v>1658.6310000000001</v>
      </c>
      <c r="M19028">
        <v>1659.434</v>
      </c>
      <c r="N19028">
        <v>1660.2380000000001</v>
      </c>
      <c r="O19028">
        <v>1661.3979999999999</v>
      </c>
      <c r="P19028">
        <v>115.21793</v>
      </c>
      <c r="Q19028">
        <v>349.92849999999999</v>
      </c>
      <c r="R19028">
        <v>12</v>
      </c>
      <c r="S19028" s="81">
        <v>32503</v>
      </c>
    </row>
    <row r="19029" spans="1:19" x14ac:dyDescent="0.2">
      <c r="A19029" t="s">
        <v>78</v>
      </c>
      <c r="B19029" t="s">
        <v>59</v>
      </c>
      <c r="C19029" t="s">
        <v>45</v>
      </c>
      <c r="D19029" t="s">
        <v>16</v>
      </c>
      <c r="E19029">
        <v>2015</v>
      </c>
      <c r="F19029">
        <v>19</v>
      </c>
      <c r="G19029">
        <v>1992.5530000000001</v>
      </c>
      <c r="H19029">
        <v>321.13990000000001</v>
      </c>
      <c r="I19029">
        <v>36.973700000000001</v>
      </c>
      <c r="J19029">
        <v>1.5343100000000001</v>
      </c>
      <c r="K19029">
        <v>1669.4469999999999</v>
      </c>
      <c r="L19029">
        <v>1670.6089999999999</v>
      </c>
      <c r="M19029">
        <v>1671.413</v>
      </c>
      <c r="N19029">
        <v>1672.2180000000001</v>
      </c>
      <c r="O19029">
        <v>1673.38</v>
      </c>
      <c r="P19029">
        <v>115.21793</v>
      </c>
      <c r="Q19029">
        <v>349.92849999999999</v>
      </c>
      <c r="R19029">
        <v>12</v>
      </c>
      <c r="S19029" s="81">
        <v>32503</v>
      </c>
    </row>
    <row r="19030" spans="1:19" x14ac:dyDescent="0.2">
      <c r="A19030" t="s">
        <v>78</v>
      </c>
      <c r="B19030" t="s">
        <v>59</v>
      </c>
      <c r="C19030" t="s">
        <v>45</v>
      </c>
      <c r="D19030" t="s">
        <v>16</v>
      </c>
      <c r="E19030">
        <v>2015</v>
      </c>
      <c r="F19030">
        <v>20</v>
      </c>
      <c r="G19030">
        <v>2027.318</v>
      </c>
      <c r="H19030">
        <v>314.8184</v>
      </c>
      <c r="I19030">
        <v>34.8386</v>
      </c>
      <c r="J19030">
        <v>1.5392539999999999</v>
      </c>
      <c r="K19030">
        <v>1710.527</v>
      </c>
      <c r="L19030">
        <v>1711.693</v>
      </c>
      <c r="M19030">
        <v>1712.5</v>
      </c>
      <c r="N19030">
        <v>1713.307</v>
      </c>
      <c r="O19030">
        <v>1714.472</v>
      </c>
      <c r="P19030">
        <v>115.21793</v>
      </c>
      <c r="Q19030">
        <v>349.92849999999999</v>
      </c>
      <c r="R19030">
        <v>12</v>
      </c>
      <c r="S19030" s="81">
        <v>32503</v>
      </c>
    </row>
    <row r="19031" spans="1:19" x14ac:dyDescent="0.2">
      <c r="A19031" t="s">
        <v>78</v>
      </c>
      <c r="B19031" t="s">
        <v>59</v>
      </c>
      <c r="C19031" t="s">
        <v>45</v>
      </c>
      <c r="D19031" t="s">
        <v>16</v>
      </c>
      <c r="E19031">
        <v>2015</v>
      </c>
      <c r="F19031">
        <v>21</v>
      </c>
      <c r="G19031">
        <v>2042.2</v>
      </c>
      <c r="H19031">
        <v>311.10640000000001</v>
      </c>
      <c r="I19031">
        <v>33.425899999999999</v>
      </c>
      <c r="J19031">
        <v>1.5446549999999999</v>
      </c>
      <c r="K19031">
        <v>1729.114</v>
      </c>
      <c r="L19031">
        <v>1730.2840000000001</v>
      </c>
      <c r="M19031">
        <v>1731.0940000000001</v>
      </c>
      <c r="N19031">
        <v>1731.904</v>
      </c>
      <c r="O19031">
        <v>1733.0730000000001</v>
      </c>
      <c r="P19031">
        <v>115.21793</v>
      </c>
      <c r="Q19031">
        <v>349.92849999999999</v>
      </c>
      <c r="R19031">
        <v>12</v>
      </c>
      <c r="S19031" s="81">
        <v>32503</v>
      </c>
    </row>
    <row r="19032" spans="1:19" x14ac:dyDescent="0.2">
      <c r="A19032" t="s">
        <v>78</v>
      </c>
      <c r="B19032" t="s">
        <v>59</v>
      </c>
      <c r="C19032" t="s">
        <v>45</v>
      </c>
      <c r="D19032" t="s">
        <v>16</v>
      </c>
      <c r="E19032">
        <v>2015</v>
      </c>
      <c r="F19032">
        <v>22</v>
      </c>
      <c r="G19032">
        <v>2026.7550000000001</v>
      </c>
      <c r="H19032">
        <v>903.0444</v>
      </c>
      <c r="I19032">
        <v>32.368000000000002</v>
      </c>
      <c r="J19032">
        <v>1.544991</v>
      </c>
      <c r="K19032">
        <v>1121.73</v>
      </c>
      <c r="L19032">
        <v>1122.9000000000001</v>
      </c>
      <c r="M19032">
        <v>1123.71</v>
      </c>
      <c r="N19032">
        <v>1124.521</v>
      </c>
      <c r="O19032">
        <v>1125.69</v>
      </c>
      <c r="P19032">
        <v>115.21793</v>
      </c>
      <c r="Q19032">
        <v>349.92849999999999</v>
      </c>
      <c r="R19032">
        <v>12</v>
      </c>
      <c r="S19032" s="81">
        <v>32503</v>
      </c>
    </row>
    <row r="19033" spans="1:19" x14ac:dyDescent="0.2">
      <c r="A19033" t="s">
        <v>78</v>
      </c>
      <c r="B19033" t="s">
        <v>59</v>
      </c>
      <c r="C19033" t="s">
        <v>45</v>
      </c>
      <c r="D19033" t="s">
        <v>16</v>
      </c>
      <c r="E19033">
        <v>2015</v>
      </c>
      <c r="F19033">
        <v>23</v>
      </c>
      <c r="G19033">
        <v>1992.0360000000001</v>
      </c>
      <c r="H19033">
        <v>1513.0350000000001</v>
      </c>
      <c r="I19033">
        <v>31.201699999999999</v>
      </c>
      <c r="J19033">
        <v>1.543453</v>
      </c>
      <c r="K19033">
        <v>477.02339999999998</v>
      </c>
      <c r="L19033">
        <v>478.19209999999998</v>
      </c>
      <c r="M19033">
        <v>479.00150000000002</v>
      </c>
      <c r="N19033">
        <v>479.8109</v>
      </c>
      <c r="O19033">
        <v>480.97949999999997</v>
      </c>
      <c r="P19033">
        <v>115.21793</v>
      </c>
      <c r="Q19033">
        <v>349.92849999999999</v>
      </c>
      <c r="R19033">
        <v>12</v>
      </c>
      <c r="S19033" s="81">
        <v>32503</v>
      </c>
    </row>
    <row r="19034" spans="1:19" x14ac:dyDescent="0.2">
      <c r="A19034" t="s">
        <v>78</v>
      </c>
      <c r="B19034" t="s">
        <v>59</v>
      </c>
      <c r="C19034" t="s">
        <v>45</v>
      </c>
      <c r="D19034" t="s">
        <v>16</v>
      </c>
      <c r="E19034">
        <v>2015</v>
      </c>
      <c r="F19034">
        <v>24</v>
      </c>
      <c r="G19034">
        <v>1981.5519999999999</v>
      </c>
      <c r="H19034">
        <v>1715.8520000000001</v>
      </c>
      <c r="I19034">
        <v>30.4941</v>
      </c>
      <c r="J19034">
        <v>1.5430330000000001</v>
      </c>
      <c r="K19034">
        <v>263.72250000000003</v>
      </c>
      <c r="L19034">
        <v>264.89080000000001</v>
      </c>
      <c r="M19034">
        <v>265.7</v>
      </c>
      <c r="N19034">
        <v>266.50909999999999</v>
      </c>
      <c r="O19034">
        <v>267.67739999999998</v>
      </c>
      <c r="P19034">
        <v>115.21793</v>
      </c>
      <c r="Q19034">
        <v>349.92849999999999</v>
      </c>
      <c r="R19034">
        <v>12</v>
      </c>
      <c r="S19034" s="81">
        <v>32503</v>
      </c>
    </row>
    <row r="19035" spans="1:19" x14ac:dyDescent="0.2">
      <c r="A19035" t="s">
        <v>78</v>
      </c>
      <c r="B19035" t="s">
        <v>59</v>
      </c>
      <c r="C19035" t="s">
        <v>47</v>
      </c>
      <c r="D19035" t="s">
        <v>46</v>
      </c>
      <c r="E19035">
        <v>2015</v>
      </c>
      <c r="F19035">
        <v>1</v>
      </c>
      <c r="G19035">
        <v>2093.7350000000001</v>
      </c>
      <c r="H19035">
        <v>2093.7350000000001</v>
      </c>
      <c r="I19035">
        <v>72.415300000000002</v>
      </c>
      <c r="J19035">
        <v>1.5794889999999999</v>
      </c>
      <c r="K19035">
        <v>-2.0241959999999999</v>
      </c>
      <c r="L19035">
        <v>-0.82828480000000004</v>
      </c>
      <c r="M19035">
        <v>0</v>
      </c>
      <c r="N19035">
        <v>0.82828480000000004</v>
      </c>
      <c r="O19035">
        <v>2.0241959999999999</v>
      </c>
      <c r="P19035">
        <v>115.21793</v>
      </c>
      <c r="Q19035">
        <v>349.92849999999999</v>
      </c>
      <c r="R19035">
        <v>7</v>
      </c>
    </row>
    <row r="19036" spans="1:19" x14ac:dyDescent="0.2">
      <c r="A19036" t="s">
        <v>78</v>
      </c>
      <c r="B19036" t="s">
        <v>59</v>
      </c>
      <c r="C19036" t="s">
        <v>47</v>
      </c>
      <c r="D19036" t="s">
        <v>46</v>
      </c>
      <c r="E19036">
        <v>2015</v>
      </c>
      <c r="F19036">
        <v>2</v>
      </c>
      <c r="G19036">
        <v>2046.184</v>
      </c>
      <c r="H19036">
        <v>2046.184</v>
      </c>
      <c r="I19036">
        <v>67.150499999999994</v>
      </c>
      <c r="J19036">
        <v>1.5727549999999999</v>
      </c>
      <c r="K19036">
        <v>-2.0155660000000002</v>
      </c>
      <c r="L19036">
        <v>-0.82475339999999997</v>
      </c>
      <c r="M19036">
        <v>0</v>
      </c>
      <c r="N19036">
        <v>0.82475339999999997</v>
      </c>
      <c r="O19036">
        <v>2.0155660000000002</v>
      </c>
      <c r="P19036">
        <v>115.21793</v>
      </c>
      <c r="Q19036">
        <v>349.92849999999999</v>
      </c>
      <c r="R19036">
        <v>7</v>
      </c>
    </row>
    <row r="19037" spans="1:19" x14ac:dyDescent="0.2">
      <c r="A19037" t="s">
        <v>78</v>
      </c>
      <c r="B19037" t="s">
        <v>59</v>
      </c>
      <c r="C19037" t="s">
        <v>47</v>
      </c>
      <c r="D19037" t="s">
        <v>46</v>
      </c>
      <c r="E19037">
        <v>2015</v>
      </c>
      <c r="F19037">
        <v>3</v>
      </c>
      <c r="G19037">
        <v>2020.604</v>
      </c>
      <c r="H19037">
        <v>2020.604</v>
      </c>
      <c r="I19037">
        <v>65.553100000000001</v>
      </c>
      <c r="J19037">
        <v>1.5742100000000001</v>
      </c>
      <c r="K19037">
        <v>-2.0174310000000002</v>
      </c>
      <c r="L19037">
        <v>-0.82551660000000004</v>
      </c>
      <c r="M19037">
        <v>0</v>
      </c>
      <c r="N19037">
        <v>0.82551660000000004</v>
      </c>
      <c r="O19037">
        <v>2.0174310000000002</v>
      </c>
      <c r="P19037">
        <v>115.21793</v>
      </c>
      <c r="Q19037">
        <v>349.92849999999999</v>
      </c>
      <c r="R19037">
        <v>7</v>
      </c>
    </row>
    <row r="19038" spans="1:19" x14ac:dyDescent="0.2">
      <c r="A19038" t="s">
        <v>78</v>
      </c>
      <c r="B19038" t="s">
        <v>59</v>
      </c>
      <c r="C19038" t="s">
        <v>47</v>
      </c>
      <c r="D19038" t="s">
        <v>46</v>
      </c>
      <c r="E19038">
        <v>2015</v>
      </c>
      <c r="F19038">
        <v>4</v>
      </c>
      <c r="G19038">
        <v>2011.2180000000001</v>
      </c>
      <c r="H19038">
        <v>2011.2180000000001</v>
      </c>
      <c r="I19038">
        <v>64.171000000000006</v>
      </c>
      <c r="J19038">
        <v>1.5772520000000001</v>
      </c>
      <c r="K19038">
        <v>-2.0213299999999998</v>
      </c>
      <c r="L19038">
        <v>-0.82711170000000001</v>
      </c>
      <c r="M19038">
        <v>0</v>
      </c>
      <c r="N19038">
        <v>0.82711170000000001</v>
      </c>
      <c r="O19038">
        <v>2.0213299999999998</v>
      </c>
      <c r="P19038">
        <v>115.21793</v>
      </c>
      <c r="Q19038">
        <v>349.92849999999999</v>
      </c>
      <c r="R19038">
        <v>7</v>
      </c>
    </row>
    <row r="19039" spans="1:19" x14ac:dyDescent="0.2">
      <c r="A19039" t="s">
        <v>78</v>
      </c>
      <c r="B19039" t="s">
        <v>59</v>
      </c>
      <c r="C19039" t="s">
        <v>47</v>
      </c>
      <c r="D19039" t="s">
        <v>46</v>
      </c>
      <c r="E19039">
        <v>2015</v>
      </c>
      <c r="F19039">
        <v>5</v>
      </c>
      <c r="G19039">
        <v>2080.16</v>
      </c>
      <c r="H19039">
        <v>2080.16</v>
      </c>
      <c r="I19039">
        <v>63.360100000000003</v>
      </c>
      <c r="J19039">
        <v>1.582956</v>
      </c>
      <c r="K19039">
        <v>-2.0286400000000002</v>
      </c>
      <c r="L19039">
        <v>-0.83010289999999998</v>
      </c>
      <c r="M19039">
        <v>0</v>
      </c>
      <c r="N19039">
        <v>0.83010289999999998</v>
      </c>
      <c r="O19039">
        <v>2.0286400000000002</v>
      </c>
      <c r="P19039">
        <v>115.21793</v>
      </c>
      <c r="Q19039">
        <v>349.92849999999999</v>
      </c>
      <c r="R19039">
        <v>7</v>
      </c>
    </row>
    <row r="19040" spans="1:19" x14ac:dyDescent="0.2">
      <c r="A19040" t="s">
        <v>78</v>
      </c>
      <c r="B19040" t="s">
        <v>59</v>
      </c>
      <c r="C19040" t="s">
        <v>47</v>
      </c>
      <c r="D19040" t="s">
        <v>46</v>
      </c>
      <c r="E19040">
        <v>2015</v>
      </c>
      <c r="F19040">
        <v>6</v>
      </c>
      <c r="G19040">
        <v>2147.59</v>
      </c>
      <c r="H19040">
        <v>2147.59</v>
      </c>
      <c r="I19040">
        <v>62.825200000000002</v>
      </c>
      <c r="J19040">
        <v>1.5831839999999999</v>
      </c>
      <c r="K19040">
        <v>-2.0289320000000002</v>
      </c>
      <c r="L19040">
        <v>-0.83022269999999998</v>
      </c>
      <c r="M19040">
        <v>0</v>
      </c>
      <c r="N19040">
        <v>0.83022269999999998</v>
      </c>
      <c r="O19040">
        <v>2.0289320000000002</v>
      </c>
      <c r="P19040">
        <v>115.21793</v>
      </c>
      <c r="Q19040">
        <v>349.92849999999999</v>
      </c>
      <c r="R19040">
        <v>7</v>
      </c>
    </row>
    <row r="19041" spans="1:18" x14ac:dyDescent="0.2">
      <c r="A19041" t="s">
        <v>78</v>
      </c>
      <c r="B19041" t="s">
        <v>59</v>
      </c>
      <c r="C19041" t="s">
        <v>47</v>
      </c>
      <c r="D19041" t="s">
        <v>46</v>
      </c>
      <c r="E19041">
        <v>2015</v>
      </c>
      <c r="F19041">
        <v>7</v>
      </c>
      <c r="G19041">
        <v>2228.7420000000002</v>
      </c>
      <c r="H19041">
        <v>2228.7420000000002</v>
      </c>
      <c r="I19041">
        <v>62.7423</v>
      </c>
      <c r="J19041">
        <v>1.572584</v>
      </c>
      <c r="K19041">
        <v>-2.0153479999999999</v>
      </c>
      <c r="L19041">
        <v>-0.82466390000000001</v>
      </c>
      <c r="M19041">
        <v>0</v>
      </c>
      <c r="N19041">
        <v>0.82466390000000001</v>
      </c>
      <c r="O19041">
        <v>2.0153479999999999</v>
      </c>
      <c r="P19041">
        <v>115.21793</v>
      </c>
      <c r="Q19041">
        <v>349.92849999999999</v>
      </c>
      <c r="R19041">
        <v>7</v>
      </c>
    </row>
    <row r="19042" spans="1:18" x14ac:dyDescent="0.2">
      <c r="A19042" t="s">
        <v>78</v>
      </c>
      <c r="B19042" t="s">
        <v>59</v>
      </c>
      <c r="C19042" t="s">
        <v>47</v>
      </c>
      <c r="D19042" t="s">
        <v>46</v>
      </c>
      <c r="E19042">
        <v>2015</v>
      </c>
      <c r="F19042">
        <v>8</v>
      </c>
      <c r="G19042">
        <v>2217.8180000000002</v>
      </c>
      <c r="H19042">
        <v>2217.8180000000002</v>
      </c>
      <c r="I19042">
        <v>66.509799999999998</v>
      </c>
      <c r="J19042">
        <v>1.5679909999999999</v>
      </c>
      <c r="K19042">
        <v>-2.0094609999999999</v>
      </c>
      <c r="L19042">
        <v>-0.82225530000000002</v>
      </c>
      <c r="M19042">
        <v>0</v>
      </c>
      <c r="N19042">
        <v>0.82225530000000002</v>
      </c>
      <c r="O19042">
        <v>2.0094609999999999</v>
      </c>
      <c r="P19042">
        <v>115.21793</v>
      </c>
      <c r="Q19042">
        <v>349.92849999999999</v>
      </c>
      <c r="R19042">
        <v>7</v>
      </c>
    </row>
    <row r="19043" spans="1:18" x14ac:dyDescent="0.2">
      <c r="A19043" t="s">
        <v>78</v>
      </c>
      <c r="B19043" t="s">
        <v>59</v>
      </c>
      <c r="C19043" t="s">
        <v>47</v>
      </c>
      <c r="D19043" t="s">
        <v>46</v>
      </c>
      <c r="E19043">
        <v>2015</v>
      </c>
      <c r="F19043">
        <v>9</v>
      </c>
      <c r="G19043">
        <v>2216.471</v>
      </c>
      <c r="H19043">
        <v>2216.471</v>
      </c>
      <c r="I19043">
        <v>72.435100000000006</v>
      </c>
      <c r="J19043">
        <v>1.5597460000000001</v>
      </c>
      <c r="K19043">
        <v>-1.9988950000000001</v>
      </c>
      <c r="L19043">
        <v>-0.81793170000000004</v>
      </c>
      <c r="M19043">
        <v>0</v>
      </c>
      <c r="N19043">
        <v>0.81793170000000004</v>
      </c>
      <c r="O19043">
        <v>1.9988950000000001</v>
      </c>
      <c r="P19043">
        <v>115.21793</v>
      </c>
      <c r="Q19043">
        <v>349.92849999999999</v>
      </c>
      <c r="R19043">
        <v>7</v>
      </c>
    </row>
    <row r="19044" spans="1:18" x14ac:dyDescent="0.2">
      <c r="A19044" t="s">
        <v>78</v>
      </c>
      <c r="B19044" t="s">
        <v>59</v>
      </c>
      <c r="C19044" t="s">
        <v>47</v>
      </c>
      <c r="D19044" t="s">
        <v>46</v>
      </c>
      <c r="E19044">
        <v>2015</v>
      </c>
      <c r="F19044">
        <v>10</v>
      </c>
      <c r="G19044">
        <v>2186.1439999999998</v>
      </c>
      <c r="H19044">
        <v>2186.1439999999998</v>
      </c>
      <c r="I19044">
        <v>77.776399999999995</v>
      </c>
      <c r="J19044">
        <v>1.5520970000000001</v>
      </c>
      <c r="K19044">
        <v>-1.9890920000000001</v>
      </c>
      <c r="L19044">
        <v>-0.81392030000000004</v>
      </c>
      <c r="M19044">
        <v>0</v>
      </c>
      <c r="N19044">
        <v>0.81392030000000004</v>
      </c>
      <c r="O19044">
        <v>1.9890920000000001</v>
      </c>
      <c r="P19044">
        <v>115.21793</v>
      </c>
      <c r="Q19044">
        <v>349.92849999999999</v>
      </c>
      <c r="R19044">
        <v>7</v>
      </c>
    </row>
    <row r="19045" spans="1:18" x14ac:dyDescent="0.2">
      <c r="A19045" t="s">
        <v>78</v>
      </c>
      <c r="B19045" t="s">
        <v>59</v>
      </c>
      <c r="C19045" t="s">
        <v>47</v>
      </c>
      <c r="D19045" t="s">
        <v>46</v>
      </c>
      <c r="E19045">
        <v>2015</v>
      </c>
      <c r="F19045">
        <v>11</v>
      </c>
      <c r="G19045">
        <v>2162.7109999999998</v>
      </c>
      <c r="H19045">
        <v>2162.7109999999998</v>
      </c>
      <c r="I19045">
        <v>82.844700000000003</v>
      </c>
      <c r="J19045">
        <v>1.565215</v>
      </c>
      <c r="K19045">
        <v>-2.0059040000000001</v>
      </c>
      <c r="L19045">
        <v>-0.82079979999999997</v>
      </c>
      <c r="M19045">
        <v>0</v>
      </c>
      <c r="N19045">
        <v>0.82079979999999997</v>
      </c>
      <c r="O19045">
        <v>2.0059040000000001</v>
      </c>
      <c r="P19045">
        <v>115.21793</v>
      </c>
      <c r="Q19045">
        <v>349.92849999999999</v>
      </c>
      <c r="R19045">
        <v>7</v>
      </c>
    </row>
    <row r="19046" spans="1:18" x14ac:dyDescent="0.2">
      <c r="A19046" t="s">
        <v>78</v>
      </c>
      <c r="B19046" t="s">
        <v>59</v>
      </c>
      <c r="C19046" t="s">
        <v>47</v>
      </c>
      <c r="D19046" t="s">
        <v>46</v>
      </c>
      <c r="E19046">
        <v>2015</v>
      </c>
      <c r="F19046">
        <v>12</v>
      </c>
      <c r="G19046">
        <v>2139.7150000000001</v>
      </c>
      <c r="H19046">
        <v>2045.848</v>
      </c>
      <c r="I19046">
        <v>87.579099999999997</v>
      </c>
      <c r="J19046">
        <v>1.551668</v>
      </c>
      <c r="K19046">
        <v>91.878519999999995</v>
      </c>
      <c r="L19046">
        <v>93.053370000000001</v>
      </c>
      <c r="M19046">
        <v>93.867069999999998</v>
      </c>
      <c r="N19046">
        <v>94.680760000000006</v>
      </c>
      <c r="O19046">
        <v>95.855609999999999</v>
      </c>
      <c r="P19046">
        <v>115.21793</v>
      </c>
      <c r="Q19046">
        <v>349.92849999999999</v>
      </c>
      <c r="R19046">
        <v>7</v>
      </c>
    </row>
    <row r="19047" spans="1:18" x14ac:dyDescent="0.2">
      <c r="A19047" t="s">
        <v>78</v>
      </c>
      <c r="B19047" t="s">
        <v>59</v>
      </c>
      <c r="C19047" t="s">
        <v>47</v>
      </c>
      <c r="D19047" t="s">
        <v>46</v>
      </c>
      <c r="E19047">
        <v>2015</v>
      </c>
      <c r="F19047">
        <v>13</v>
      </c>
      <c r="G19047">
        <v>2079.0100000000002</v>
      </c>
      <c r="H19047">
        <v>1254.633</v>
      </c>
      <c r="I19047">
        <v>90.945300000000003</v>
      </c>
      <c r="J19047">
        <v>1.5521339999999999</v>
      </c>
      <c r="K19047">
        <v>822.38779999999997</v>
      </c>
      <c r="L19047">
        <v>823.56299999999999</v>
      </c>
      <c r="M19047">
        <v>824.37699999999995</v>
      </c>
      <c r="N19047">
        <v>825.19090000000006</v>
      </c>
      <c r="O19047">
        <v>826.36609999999996</v>
      </c>
      <c r="P19047">
        <v>115.21793</v>
      </c>
      <c r="Q19047">
        <v>349.92849999999999</v>
      </c>
      <c r="R19047">
        <v>7</v>
      </c>
    </row>
    <row r="19048" spans="1:18" x14ac:dyDescent="0.2">
      <c r="A19048" t="s">
        <v>78</v>
      </c>
      <c r="B19048" t="s">
        <v>59</v>
      </c>
      <c r="C19048" t="s">
        <v>47</v>
      </c>
      <c r="D19048" t="s">
        <v>46</v>
      </c>
      <c r="E19048">
        <v>2015</v>
      </c>
      <c r="F19048">
        <v>14</v>
      </c>
      <c r="G19048">
        <v>2089.3719999999998</v>
      </c>
      <c r="H19048">
        <v>343.6404</v>
      </c>
      <c r="I19048">
        <v>93.342799999999997</v>
      </c>
      <c r="J19048">
        <v>1.5543659999999999</v>
      </c>
      <c r="K19048">
        <v>1743.739</v>
      </c>
      <c r="L19048">
        <v>1744.9159999999999</v>
      </c>
      <c r="M19048">
        <v>1745.731</v>
      </c>
      <c r="N19048">
        <v>1746.546</v>
      </c>
      <c r="O19048">
        <v>1747.723</v>
      </c>
      <c r="P19048">
        <v>115.21793</v>
      </c>
      <c r="Q19048">
        <v>349.92849999999999</v>
      </c>
      <c r="R19048">
        <v>7</v>
      </c>
    </row>
    <row r="19049" spans="1:18" x14ac:dyDescent="0.2">
      <c r="A19049" t="s">
        <v>78</v>
      </c>
      <c r="B19049" t="s">
        <v>59</v>
      </c>
      <c r="C19049" t="s">
        <v>47</v>
      </c>
      <c r="D19049" t="s">
        <v>46</v>
      </c>
      <c r="E19049">
        <v>2015</v>
      </c>
      <c r="F19049">
        <v>15</v>
      </c>
      <c r="G19049">
        <v>2063.7759999999998</v>
      </c>
      <c r="H19049">
        <v>339.13990000000001</v>
      </c>
      <c r="I19049">
        <v>95.149799999999999</v>
      </c>
      <c r="J19049">
        <v>1.540816</v>
      </c>
      <c r="K19049">
        <v>1722.662</v>
      </c>
      <c r="L19049">
        <v>1723.828</v>
      </c>
      <c r="M19049">
        <v>1724.636</v>
      </c>
      <c r="N19049">
        <v>1725.444</v>
      </c>
      <c r="O19049">
        <v>1726.6110000000001</v>
      </c>
      <c r="P19049">
        <v>115.21793</v>
      </c>
      <c r="Q19049">
        <v>349.92849999999999</v>
      </c>
      <c r="R19049">
        <v>7</v>
      </c>
    </row>
    <row r="19050" spans="1:18" x14ac:dyDescent="0.2">
      <c r="A19050" t="s">
        <v>78</v>
      </c>
      <c r="B19050" t="s">
        <v>59</v>
      </c>
      <c r="C19050" t="s">
        <v>47</v>
      </c>
      <c r="D19050" t="s">
        <v>46</v>
      </c>
      <c r="E19050">
        <v>2015</v>
      </c>
      <c r="F19050">
        <v>16</v>
      </c>
      <c r="G19050">
        <v>2020.66</v>
      </c>
      <c r="H19050">
        <v>336.13850000000002</v>
      </c>
      <c r="I19050">
        <v>96.109099999999998</v>
      </c>
      <c r="J19050">
        <v>1.542646</v>
      </c>
      <c r="K19050">
        <v>1682.5440000000001</v>
      </c>
      <c r="L19050">
        <v>1683.712</v>
      </c>
      <c r="M19050">
        <v>1684.521</v>
      </c>
      <c r="N19050">
        <v>1685.33</v>
      </c>
      <c r="O19050">
        <v>1686.498</v>
      </c>
      <c r="P19050">
        <v>115.21793</v>
      </c>
      <c r="Q19050">
        <v>349.92849999999999</v>
      </c>
      <c r="R19050">
        <v>7</v>
      </c>
    </row>
    <row r="19051" spans="1:18" x14ac:dyDescent="0.2">
      <c r="A19051" t="s">
        <v>78</v>
      </c>
      <c r="B19051" t="s">
        <v>59</v>
      </c>
      <c r="C19051" t="s">
        <v>47</v>
      </c>
      <c r="D19051" t="s">
        <v>46</v>
      </c>
      <c r="E19051">
        <v>2015</v>
      </c>
      <c r="F19051">
        <v>17</v>
      </c>
      <c r="G19051">
        <v>1996.002</v>
      </c>
      <c r="H19051">
        <v>330.73939999999999</v>
      </c>
      <c r="I19051">
        <v>95.910600000000002</v>
      </c>
      <c r="J19051">
        <v>1.547377</v>
      </c>
      <c r="K19051">
        <v>1663.279</v>
      </c>
      <c r="L19051">
        <v>1664.451</v>
      </c>
      <c r="M19051">
        <v>1665.2619999999999</v>
      </c>
      <c r="N19051">
        <v>1666.0740000000001</v>
      </c>
      <c r="O19051">
        <v>1667.2449999999999</v>
      </c>
      <c r="P19051">
        <v>115.21793</v>
      </c>
      <c r="Q19051">
        <v>349.92849999999999</v>
      </c>
      <c r="R19051">
        <v>7</v>
      </c>
    </row>
    <row r="19052" spans="1:18" x14ac:dyDescent="0.2">
      <c r="A19052" t="s">
        <v>78</v>
      </c>
      <c r="B19052" t="s">
        <v>59</v>
      </c>
      <c r="C19052" t="s">
        <v>47</v>
      </c>
      <c r="D19052" t="s">
        <v>46</v>
      </c>
      <c r="E19052">
        <v>2015</v>
      </c>
      <c r="F19052">
        <v>18</v>
      </c>
      <c r="G19052">
        <v>2009.925</v>
      </c>
      <c r="H19052">
        <v>324.68040000000002</v>
      </c>
      <c r="I19052">
        <v>94.767200000000003</v>
      </c>
      <c r="J19052">
        <v>1.5453840000000001</v>
      </c>
      <c r="K19052">
        <v>1683.2639999999999</v>
      </c>
      <c r="L19052">
        <v>1684.434</v>
      </c>
      <c r="M19052">
        <v>1685.2439999999999</v>
      </c>
      <c r="N19052">
        <v>1686.0550000000001</v>
      </c>
      <c r="O19052">
        <v>1687.2249999999999</v>
      </c>
      <c r="P19052">
        <v>115.21793</v>
      </c>
      <c r="Q19052">
        <v>349.92849999999999</v>
      </c>
      <c r="R19052">
        <v>7</v>
      </c>
    </row>
    <row r="19053" spans="1:18" x14ac:dyDescent="0.2">
      <c r="A19053" t="s">
        <v>78</v>
      </c>
      <c r="B19053" t="s">
        <v>59</v>
      </c>
      <c r="C19053" t="s">
        <v>47</v>
      </c>
      <c r="D19053" t="s">
        <v>46</v>
      </c>
      <c r="E19053">
        <v>2015</v>
      </c>
      <c r="F19053">
        <v>19</v>
      </c>
      <c r="G19053">
        <v>2116.982</v>
      </c>
      <c r="H19053">
        <v>963.71379999999999</v>
      </c>
      <c r="I19053">
        <v>92.226500000000001</v>
      </c>
      <c r="J19053">
        <v>1.553973</v>
      </c>
      <c r="K19053">
        <v>1151.277</v>
      </c>
      <c r="L19053">
        <v>1152.453</v>
      </c>
      <c r="M19053">
        <v>1153.268</v>
      </c>
      <c r="N19053">
        <v>1154.0830000000001</v>
      </c>
      <c r="O19053">
        <v>1155.26</v>
      </c>
      <c r="P19053">
        <v>115.21793</v>
      </c>
      <c r="Q19053">
        <v>349.92849999999999</v>
      </c>
      <c r="R19053">
        <v>7</v>
      </c>
    </row>
    <row r="19054" spans="1:18" x14ac:dyDescent="0.2">
      <c r="A19054" t="s">
        <v>78</v>
      </c>
      <c r="B19054" t="s">
        <v>59</v>
      </c>
      <c r="C19054" t="s">
        <v>47</v>
      </c>
      <c r="D19054" t="s">
        <v>46</v>
      </c>
      <c r="E19054">
        <v>2015</v>
      </c>
      <c r="F19054">
        <v>20</v>
      </c>
      <c r="G19054">
        <v>2191.11</v>
      </c>
      <c r="H19054">
        <v>1626.5540000000001</v>
      </c>
      <c r="I19054">
        <v>88.0334</v>
      </c>
      <c r="J19054">
        <v>1.561925</v>
      </c>
      <c r="K19054">
        <v>562.55460000000005</v>
      </c>
      <c r="L19054">
        <v>563.73720000000003</v>
      </c>
      <c r="M19054">
        <v>564.55629999999996</v>
      </c>
      <c r="N19054">
        <v>565.37540000000001</v>
      </c>
      <c r="O19054">
        <v>566.55799999999999</v>
      </c>
      <c r="P19054">
        <v>115.21793</v>
      </c>
      <c r="Q19054">
        <v>349.92849999999999</v>
      </c>
      <c r="R19054">
        <v>7</v>
      </c>
    </row>
    <row r="19055" spans="1:18" x14ac:dyDescent="0.2">
      <c r="A19055" t="s">
        <v>78</v>
      </c>
      <c r="B19055" t="s">
        <v>59</v>
      </c>
      <c r="C19055" t="s">
        <v>47</v>
      </c>
      <c r="D19055" t="s">
        <v>46</v>
      </c>
      <c r="E19055">
        <v>2015</v>
      </c>
      <c r="F19055">
        <v>21</v>
      </c>
      <c r="G19055">
        <v>2214.4609999999998</v>
      </c>
      <c r="H19055">
        <v>1859.47</v>
      </c>
      <c r="I19055">
        <v>82.744100000000003</v>
      </c>
      <c r="J19055">
        <v>1.5621480000000001</v>
      </c>
      <c r="K19055">
        <v>352.98899999999998</v>
      </c>
      <c r="L19055">
        <v>354.17180000000002</v>
      </c>
      <c r="M19055">
        <v>354.99099999999999</v>
      </c>
      <c r="N19055">
        <v>355.81020000000001</v>
      </c>
      <c r="O19055">
        <v>356.99299999999999</v>
      </c>
      <c r="P19055">
        <v>115.21793</v>
      </c>
      <c r="Q19055">
        <v>349.92849999999999</v>
      </c>
      <c r="R19055">
        <v>7</v>
      </c>
    </row>
    <row r="19056" spans="1:18" x14ac:dyDescent="0.2">
      <c r="A19056" t="s">
        <v>78</v>
      </c>
      <c r="B19056" t="s">
        <v>59</v>
      </c>
      <c r="C19056" t="s">
        <v>47</v>
      </c>
      <c r="D19056" t="s">
        <v>46</v>
      </c>
      <c r="E19056">
        <v>2015</v>
      </c>
      <c r="F19056">
        <v>22</v>
      </c>
      <c r="G19056">
        <v>2231.8330000000001</v>
      </c>
      <c r="H19056">
        <v>1933.4369999999999</v>
      </c>
      <c r="I19056">
        <v>78.681700000000006</v>
      </c>
      <c r="J19056">
        <v>1.569909</v>
      </c>
      <c r="K19056">
        <v>296.38369999999998</v>
      </c>
      <c r="L19056">
        <v>297.57240000000002</v>
      </c>
      <c r="M19056">
        <v>298.3956</v>
      </c>
      <c r="N19056">
        <v>299.21890000000002</v>
      </c>
      <c r="O19056">
        <v>300.4076</v>
      </c>
      <c r="P19056">
        <v>115.21793</v>
      </c>
      <c r="Q19056">
        <v>349.92849999999999</v>
      </c>
      <c r="R19056">
        <v>7</v>
      </c>
    </row>
    <row r="19057" spans="1:19" x14ac:dyDescent="0.2">
      <c r="A19057" t="s">
        <v>78</v>
      </c>
      <c r="B19057" t="s">
        <v>59</v>
      </c>
      <c r="C19057" t="s">
        <v>47</v>
      </c>
      <c r="D19057" t="s">
        <v>46</v>
      </c>
      <c r="E19057">
        <v>2015</v>
      </c>
      <c r="F19057">
        <v>23</v>
      </c>
      <c r="G19057">
        <v>2234.4169999999999</v>
      </c>
      <c r="H19057">
        <v>1987.675</v>
      </c>
      <c r="I19057">
        <v>76.102099999999993</v>
      </c>
      <c r="J19057">
        <v>1.568994</v>
      </c>
      <c r="K19057">
        <v>244.73060000000001</v>
      </c>
      <c r="L19057">
        <v>245.91849999999999</v>
      </c>
      <c r="M19057">
        <v>246.7413</v>
      </c>
      <c r="N19057">
        <v>247.5641</v>
      </c>
      <c r="O19057">
        <v>248.75210000000001</v>
      </c>
      <c r="P19057">
        <v>115.21793</v>
      </c>
      <c r="Q19057">
        <v>349.92849999999999</v>
      </c>
      <c r="R19057">
        <v>7</v>
      </c>
    </row>
    <row r="19058" spans="1:19" x14ac:dyDescent="0.2">
      <c r="A19058" t="s">
        <v>78</v>
      </c>
      <c r="B19058" t="s">
        <v>59</v>
      </c>
      <c r="C19058" t="s">
        <v>47</v>
      </c>
      <c r="D19058" t="s">
        <v>46</v>
      </c>
      <c r="E19058">
        <v>2015</v>
      </c>
      <c r="F19058">
        <v>24</v>
      </c>
      <c r="G19058">
        <v>2219.81</v>
      </c>
      <c r="H19058">
        <v>2002.4369999999999</v>
      </c>
      <c r="I19058">
        <v>74.318299999999994</v>
      </c>
      <c r="J19058">
        <v>1.5690059999999999</v>
      </c>
      <c r="K19058">
        <v>215.36179999999999</v>
      </c>
      <c r="L19058">
        <v>216.5498</v>
      </c>
      <c r="M19058">
        <v>217.37260000000001</v>
      </c>
      <c r="N19058">
        <v>218.1953</v>
      </c>
      <c r="O19058">
        <v>219.38329999999999</v>
      </c>
      <c r="P19058">
        <v>115.21793</v>
      </c>
      <c r="Q19058">
        <v>349.92849999999999</v>
      </c>
      <c r="R19058">
        <v>7</v>
      </c>
    </row>
    <row r="19059" spans="1:19" x14ac:dyDescent="0.2">
      <c r="A19059" t="s">
        <v>78</v>
      </c>
      <c r="B19059" t="s">
        <v>59</v>
      </c>
      <c r="C19059" t="s">
        <v>47</v>
      </c>
      <c r="D19059" t="s">
        <v>5</v>
      </c>
      <c r="E19059">
        <v>2015</v>
      </c>
      <c r="F19059">
        <v>1</v>
      </c>
      <c r="G19059">
        <v>1777.741</v>
      </c>
      <c r="H19059">
        <v>1777.741</v>
      </c>
      <c r="I19059">
        <v>36.849600000000002</v>
      </c>
      <c r="J19059">
        <v>1.5399830000000001</v>
      </c>
      <c r="K19059">
        <v>-1.9735670000000001</v>
      </c>
      <c r="L19059">
        <v>-0.8075677</v>
      </c>
      <c r="M19059">
        <v>0</v>
      </c>
      <c r="N19059">
        <v>0.8075677</v>
      </c>
      <c r="O19059">
        <v>1.9735670000000001</v>
      </c>
      <c r="P19059">
        <v>115.21793</v>
      </c>
      <c r="Q19059">
        <v>349.92849999999999</v>
      </c>
      <c r="R19059">
        <v>1</v>
      </c>
      <c r="S19059" s="81">
        <v>30694</v>
      </c>
    </row>
    <row r="19060" spans="1:19" x14ac:dyDescent="0.2">
      <c r="A19060" t="s">
        <v>78</v>
      </c>
      <c r="B19060" t="s">
        <v>59</v>
      </c>
      <c r="C19060" t="s">
        <v>47</v>
      </c>
      <c r="D19060" t="s">
        <v>5</v>
      </c>
      <c r="E19060">
        <v>2015</v>
      </c>
      <c r="F19060">
        <v>2</v>
      </c>
      <c r="G19060">
        <v>1737.2670000000001</v>
      </c>
      <c r="H19060">
        <v>1737.2670000000001</v>
      </c>
      <c r="I19060">
        <v>36.702100000000002</v>
      </c>
      <c r="J19060">
        <v>1.5379050000000001</v>
      </c>
      <c r="K19060">
        <v>-1.970904</v>
      </c>
      <c r="L19060">
        <v>-0.80647800000000003</v>
      </c>
      <c r="M19060">
        <v>0</v>
      </c>
      <c r="N19060">
        <v>0.80647800000000003</v>
      </c>
      <c r="O19060">
        <v>1.970904</v>
      </c>
      <c r="P19060">
        <v>115.21793</v>
      </c>
      <c r="Q19060">
        <v>349.92849999999999</v>
      </c>
      <c r="R19060">
        <v>1</v>
      </c>
      <c r="S19060" s="81">
        <v>30694</v>
      </c>
    </row>
    <row r="19061" spans="1:19" x14ac:dyDescent="0.2">
      <c r="A19061" t="s">
        <v>78</v>
      </c>
      <c r="B19061" t="s">
        <v>59</v>
      </c>
      <c r="C19061" t="s">
        <v>47</v>
      </c>
      <c r="D19061" t="s">
        <v>5</v>
      </c>
      <c r="E19061">
        <v>2015</v>
      </c>
      <c r="F19061">
        <v>3</v>
      </c>
      <c r="G19061">
        <v>1711.605</v>
      </c>
      <c r="H19061">
        <v>1711.605</v>
      </c>
      <c r="I19061">
        <v>36.0822</v>
      </c>
      <c r="J19061">
        <v>1.537652</v>
      </c>
      <c r="K19061">
        <v>-1.97058</v>
      </c>
      <c r="L19061">
        <v>-0.80634530000000004</v>
      </c>
      <c r="M19061">
        <v>0</v>
      </c>
      <c r="N19061">
        <v>0.80634530000000004</v>
      </c>
      <c r="O19061">
        <v>1.97058</v>
      </c>
      <c r="P19061">
        <v>115.21793</v>
      </c>
      <c r="Q19061">
        <v>349.92849999999999</v>
      </c>
      <c r="R19061">
        <v>1</v>
      </c>
      <c r="S19061" s="81">
        <v>30694</v>
      </c>
    </row>
    <row r="19062" spans="1:19" x14ac:dyDescent="0.2">
      <c r="A19062" t="s">
        <v>78</v>
      </c>
      <c r="B19062" t="s">
        <v>59</v>
      </c>
      <c r="C19062" t="s">
        <v>47</v>
      </c>
      <c r="D19062" t="s">
        <v>5</v>
      </c>
      <c r="E19062">
        <v>2015</v>
      </c>
      <c r="F19062">
        <v>4</v>
      </c>
      <c r="G19062">
        <v>1716.721</v>
      </c>
      <c r="H19062">
        <v>1716.721</v>
      </c>
      <c r="I19062">
        <v>35.819099999999999</v>
      </c>
      <c r="J19062">
        <v>1.5374110000000001</v>
      </c>
      <c r="K19062">
        <v>-1.9702710000000001</v>
      </c>
      <c r="L19062">
        <v>-0.80621889999999996</v>
      </c>
      <c r="M19062">
        <v>0</v>
      </c>
      <c r="N19062">
        <v>0.80621889999999996</v>
      </c>
      <c r="O19062">
        <v>1.9702710000000001</v>
      </c>
      <c r="P19062">
        <v>115.21793</v>
      </c>
      <c r="Q19062">
        <v>349.92849999999999</v>
      </c>
      <c r="R19062">
        <v>1</v>
      </c>
      <c r="S19062" s="81">
        <v>30694</v>
      </c>
    </row>
    <row r="19063" spans="1:19" x14ac:dyDescent="0.2">
      <c r="A19063" t="s">
        <v>78</v>
      </c>
      <c r="B19063" t="s">
        <v>59</v>
      </c>
      <c r="C19063" t="s">
        <v>47</v>
      </c>
      <c r="D19063" t="s">
        <v>5</v>
      </c>
      <c r="E19063">
        <v>2015</v>
      </c>
      <c r="F19063">
        <v>5</v>
      </c>
      <c r="G19063">
        <v>1752.82</v>
      </c>
      <c r="H19063">
        <v>1752.82</v>
      </c>
      <c r="I19063">
        <v>35.115000000000002</v>
      </c>
      <c r="J19063">
        <v>1.5372589999999999</v>
      </c>
      <c r="K19063">
        <v>-1.9700759999999999</v>
      </c>
      <c r="L19063">
        <v>-0.80613919999999994</v>
      </c>
      <c r="M19063">
        <v>0</v>
      </c>
      <c r="N19063">
        <v>0.80613919999999994</v>
      </c>
      <c r="O19063">
        <v>1.9700759999999999</v>
      </c>
      <c r="P19063">
        <v>115.21793</v>
      </c>
      <c r="Q19063">
        <v>349.92849999999999</v>
      </c>
      <c r="R19063">
        <v>1</v>
      </c>
      <c r="S19063" s="81">
        <v>30694</v>
      </c>
    </row>
    <row r="19064" spans="1:19" x14ac:dyDescent="0.2">
      <c r="A19064" t="s">
        <v>78</v>
      </c>
      <c r="B19064" t="s">
        <v>59</v>
      </c>
      <c r="C19064" t="s">
        <v>47</v>
      </c>
      <c r="D19064" t="s">
        <v>5</v>
      </c>
      <c r="E19064">
        <v>2015</v>
      </c>
      <c r="F19064">
        <v>6</v>
      </c>
      <c r="G19064">
        <v>1823.329</v>
      </c>
      <c r="H19064">
        <v>1823.329</v>
      </c>
      <c r="I19064">
        <v>35.0304</v>
      </c>
      <c r="J19064">
        <v>1.538605</v>
      </c>
      <c r="K19064">
        <v>-1.9718020000000001</v>
      </c>
      <c r="L19064">
        <v>-0.80684520000000004</v>
      </c>
      <c r="M19064">
        <v>0</v>
      </c>
      <c r="N19064">
        <v>0.80684520000000004</v>
      </c>
      <c r="O19064">
        <v>1.9718020000000001</v>
      </c>
      <c r="P19064">
        <v>115.21793</v>
      </c>
      <c r="Q19064">
        <v>349.92849999999999</v>
      </c>
      <c r="R19064">
        <v>1</v>
      </c>
      <c r="S19064" s="81">
        <v>30694</v>
      </c>
    </row>
    <row r="19065" spans="1:19" x14ac:dyDescent="0.2">
      <c r="A19065" t="s">
        <v>78</v>
      </c>
      <c r="B19065" t="s">
        <v>59</v>
      </c>
      <c r="C19065" t="s">
        <v>47</v>
      </c>
      <c r="D19065" t="s">
        <v>5</v>
      </c>
      <c r="E19065">
        <v>2015</v>
      </c>
      <c r="F19065">
        <v>7</v>
      </c>
      <c r="G19065">
        <v>1924.414</v>
      </c>
      <c r="H19065">
        <v>1924.414</v>
      </c>
      <c r="I19065">
        <v>35.706400000000002</v>
      </c>
      <c r="J19065">
        <v>1.5445450000000001</v>
      </c>
      <c r="K19065">
        <v>-1.979414</v>
      </c>
      <c r="L19065">
        <v>-0.80996009999999996</v>
      </c>
      <c r="M19065">
        <v>0</v>
      </c>
      <c r="N19065">
        <v>0.80996009999999996</v>
      </c>
      <c r="O19065">
        <v>1.979414</v>
      </c>
      <c r="P19065">
        <v>115.21793</v>
      </c>
      <c r="Q19065">
        <v>349.92849999999999</v>
      </c>
      <c r="R19065">
        <v>1</v>
      </c>
      <c r="S19065" s="81">
        <v>30694</v>
      </c>
    </row>
    <row r="19066" spans="1:19" x14ac:dyDescent="0.2">
      <c r="A19066" t="s">
        <v>78</v>
      </c>
      <c r="B19066" t="s">
        <v>59</v>
      </c>
      <c r="C19066" t="s">
        <v>47</v>
      </c>
      <c r="D19066" t="s">
        <v>5</v>
      </c>
      <c r="E19066">
        <v>2015</v>
      </c>
      <c r="F19066">
        <v>8</v>
      </c>
      <c r="G19066">
        <v>1945.221</v>
      </c>
      <c r="H19066">
        <v>1945.221</v>
      </c>
      <c r="I19066">
        <v>36.484099999999998</v>
      </c>
      <c r="J19066">
        <v>1.5445930000000001</v>
      </c>
      <c r="K19066">
        <v>-1.9794750000000001</v>
      </c>
      <c r="L19066">
        <v>-0.80998519999999996</v>
      </c>
      <c r="M19066">
        <v>0</v>
      </c>
      <c r="N19066">
        <v>0.80998519999999996</v>
      </c>
      <c r="O19066">
        <v>1.9794750000000001</v>
      </c>
      <c r="P19066">
        <v>115.21793</v>
      </c>
      <c r="Q19066">
        <v>349.92849999999999</v>
      </c>
      <c r="R19066">
        <v>1</v>
      </c>
      <c r="S19066" s="81">
        <v>30694</v>
      </c>
    </row>
    <row r="19067" spans="1:19" x14ac:dyDescent="0.2">
      <c r="A19067" t="s">
        <v>78</v>
      </c>
      <c r="B19067" t="s">
        <v>59</v>
      </c>
      <c r="C19067" t="s">
        <v>47</v>
      </c>
      <c r="D19067" t="s">
        <v>5</v>
      </c>
      <c r="E19067">
        <v>2015</v>
      </c>
      <c r="F19067">
        <v>9</v>
      </c>
      <c r="G19067">
        <v>1948.7149999999999</v>
      </c>
      <c r="H19067">
        <v>1948.7149999999999</v>
      </c>
      <c r="I19067">
        <v>38.444699999999997</v>
      </c>
      <c r="J19067">
        <v>1.545771</v>
      </c>
      <c r="K19067">
        <v>-1.980985</v>
      </c>
      <c r="L19067">
        <v>-0.81060290000000002</v>
      </c>
      <c r="M19067">
        <v>0</v>
      </c>
      <c r="N19067">
        <v>0.81060290000000002</v>
      </c>
      <c r="O19067">
        <v>1.980985</v>
      </c>
      <c r="P19067">
        <v>115.21793</v>
      </c>
      <c r="Q19067">
        <v>349.92849999999999</v>
      </c>
      <c r="R19067">
        <v>1</v>
      </c>
      <c r="S19067" s="81">
        <v>30694</v>
      </c>
    </row>
    <row r="19068" spans="1:19" x14ac:dyDescent="0.2">
      <c r="A19068" t="s">
        <v>78</v>
      </c>
      <c r="B19068" t="s">
        <v>59</v>
      </c>
      <c r="C19068" t="s">
        <v>47</v>
      </c>
      <c r="D19068" t="s">
        <v>5</v>
      </c>
      <c r="E19068">
        <v>2015</v>
      </c>
      <c r="F19068">
        <v>10</v>
      </c>
      <c r="G19068">
        <v>1943.162</v>
      </c>
      <c r="H19068">
        <v>1943.162</v>
      </c>
      <c r="I19068">
        <v>40.882899999999999</v>
      </c>
      <c r="J19068">
        <v>1.54548</v>
      </c>
      <c r="K19068">
        <v>-1.980612</v>
      </c>
      <c r="L19068">
        <v>-0.81045040000000002</v>
      </c>
      <c r="M19068">
        <v>0</v>
      </c>
      <c r="N19068">
        <v>0.81045040000000002</v>
      </c>
      <c r="O19068">
        <v>1.980612</v>
      </c>
      <c r="P19068">
        <v>115.21793</v>
      </c>
      <c r="Q19068">
        <v>349.92849999999999</v>
      </c>
      <c r="R19068">
        <v>1</v>
      </c>
      <c r="S19068" s="81">
        <v>30694</v>
      </c>
    </row>
    <row r="19069" spans="1:19" x14ac:dyDescent="0.2">
      <c r="A19069" t="s">
        <v>78</v>
      </c>
      <c r="B19069" t="s">
        <v>59</v>
      </c>
      <c r="C19069" t="s">
        <v>47</v>
      </c>
      <c r="D19069" t="s">
        <v>5</v>
      </c>
      <c r="E19069">
        <v>2015</v>
      </c>
      <c r="F19069">
        <v>11</v>
      </c>
      <c r="G19069">
        <v>1921.683</v>
      </c>
      <c r="H19069">
        <v>1921.683</v>
      </c>
      <c r="I19069">
        <v>43.604199999999999</v>
      </c>
      <c r="J19069">
        <v>1.5428269999999999</v>
      </c>
      <c r="K19069">
        <v>-1.977212</v>
      </c>
      <c r="L19069">
        <v>-0.80905919999999998</v>
      </c>
      <c r="M19069">
        <v>0</v>
      </c>
      <c r="N19069">
        <v>0.80905919999999998</v>
      </c>
      <c r="O19069">
        <v>1.977212</v>
      </c>
      <c r="P19069">
        <v>115.21793</v>
      </c>
      <c r="Q19069">
        <v>349.92849999999999</v>
      </c>
      <c r="R19069">
        <v>1</v>
      </c>
      <c r="S19069" s="81">
        <v>30694</v>
      </c>
    </row>
    <row r="19070" spans="1:19" x14ac:dyDescent="0.2">
      <c r="A19070" t="s">
        <v>78</v>
      </c>
      <c r="B19070" t="s">
        <v>59</v>
      </c>
      <c r="C19070" t="s">
        <v>47</v>
      </c>
      <c r="D19070" t="s">
        <v>5</v>
      </c>
      <c r="E19070">
        <v>2015</v>
      </c>
      <c r="F19070">
        <v>12</v>
      </c>
      <c r="G19070">
        <v>1908.9179999999999</v>
      </c>
      <c r="H19070">
        <v>1908.9179999999999</v>
      </c>
      <c r="I19070">
        <v>45.749899999999997</v>
      </c>
      <c r="J19070">
        <v>1.537291</v>
      </c>
      <c r="K19070">
        <v>-1.970118</v>
      </c>
      <c r="L19070">
        <v>-0.80615619999999999</v>
      </c>
      <c r="M19070">
        <v>0</v>
      </c>
      <c r="N19070">
        <v>0.80615619999999999</v>
      </c>
      <c r="O19070">
        <v>1.970118</v>
      </c>
      <c r="P19070">
        <v>115.21793</v>
      </c>
      <c r="Q19070">
        <v>349.92849999999999</v>
      </c>
      <c r="R19070">
        <v>1</v>
      </c>
      <c r="S19070" s="81">
        <v>30694</v>
      </c>
    </row>
    <row r="19071" spans="1:19" x14ac:dyDescent="0.2">
      <c r="A19071" t="s">
        <v>78</v>
      </c>
      <c r="B19071" t="s">
        <v>59</v>
      </c>
      <c r="C19071" t="s">
        <v>47</v>
      </c>
      <c r="D19071" t="s">
        <v>5</v>
      </c>
      <c r="E19071">
        <v>2015</v>
      </c>
      <c r="F19071">
        <v>13</v>
      </c>
      <c r="G19071">
        <v>1934.508</v>
      </c>
      <c r="H19071">
        <v>1934.508</v>
      </c>
      <c r="I19071">
        <v>47.327300000000001</v>
      </c>
      <c r="J19071">
        <v>1.5400929999999999</v>
      </c>
      <c r="K19071">
        <v>-1.9737089999999999</v>
      </c>
      <c r="L19071">
        <v>-0.80762560000000005</v>
      </c>
      <c r="M19071">
        <v>0</v>
      </c>
      <c r="N19071">
        <v>0.80762560000000005</v>
      </c>
      <c r="O19071">
        <v>1.9737089999999999</v>
      </c>
      <c r="P19071">
        <v>115.21793</v>
      </c>
      <c r="Q19071">
        <v>349.92849999999999</v>
      </c>
      <c r="R19071">
        <v>1</v>
      </c>
      <c r="S19071" s="81">
        <v>30694</v>
      </c>
    </row>
    <row r="19072" spans="1:19" x14ac:dyDescent="0.2">
      <c r="A19072" t="s">
        <v>78</v>
      </c>
      <c r="B19072" t="s">
        <v>59</v>
      </c>
      <c r="C19072" t="s">
        <v>47</v>
      </c>
      <c r="D19072" t="s">
        <v>5</v>
      </c>
      <c r="E19072">
        <v>2015</v>
      </c>
      <c r="F19072">
        <v>14</v>
      </c>
      <c r="G19072">
        <v>1907.3969999999999</v>
      </c>
      <c r="H19072">
        <v>1907.3969999999999</v>
      </c>
      <c r="I19072">
        <v>48.8005</v>
      </c>
      <c r="J19072">
        <v>1.544602</v>
      </c>
      <c r="K19072">
        <v>-1.979487</v>
      </c>
      <c r="L19072">
        <v>-0.80999010000000005</v>
      </c>
      <c r="M19072">
        <v>0</v>
      </c>
      <c r="N19072">
        <v>0.80999010000000005</v>
      </c>
      <c r="O19072">
        <v>1.979487</v>
      </c>
      <c r="P19072">
        <v>115.21793</v>
      </c>
      <c r="Q19072">
        <v>349.92849999999999</v>
      </c>
      <c r="R19072">
        <v>1</v>
      </c>
      <c r="S19072" s="81">
        <v>30694</v>
      </c>
    </row>
    <row r="19073" spans="1:19" x14ac:dyDescent="0.2">
      <c r="A19073" t="s">
        <v>78</v>
      </c>
      <c r="B19073" t="s">
        <v>59</v>
      </c>
      <c r="C19073" t="s">
        <v>47</v>
      </c>
      <c r="D19073" t="s">
        <v>5</v>
      </c>
      <c r="E19073">
        <v>2015</v>
      </c>
      <c r="F19073">
        <v>15</v>
      </c>
      <c r="G19073">
        <v>1871.7529999999999</v>
      </c>
      <c r="H19073">
        <v>1804.7750000000001</v>
      </c>
      <c r="I19073">
        <v>50.314300000000003</v>
      </c>
      <c r="J19073">
        <v>1.5318579999999999</v>
      </c>
      <c r="K19073">
        <v>65.015479999999997</v>
      </c>
      <c r="L19073">
        <v>66.175330000000002</v>
      </c>
      <c r="M19073">
        <v>66.978639999999999</v>
      </c>
      <c r="N19073">
        <v>67.781940000000006</v>
      </c>
      <c r="O19073">
        <v>68.941800000000001</v>
      </c>
      <c r="P19073">
        <v>115.21793</v>
      </c>
      <c r="Q19073">
        <v>349.92849999999999</v>
      </c>
      <c r="R19073">
        <v>1</v>
      </c>
      <c r="S19073" s="81">
        <v>30694</v>
      </c>
    </row>
    <row r="19074" spans="1:19" x14ac:dyDescent="0.2">
      <c r="A19074" t="s">
        <v>78</v>
      </c>
      <c r="B19074" t="s">
        <v>59</v>
      </c>
      <c r="C19074" t="s">
        <v>47</v>
      </c>
      <c r="D19074" t="s">
        <v>5</v>
      </c>
      <c r="E19074">
        <v>2015</v>
      </c>
      <c r="F19074">
        <v>16</v>
      </c>
      <c r="G19074">
        <v>1815.81</v>
      </c>
      <c r="H19074">
        <v>1145.145</v>
      </c>
      <c r="I19074">
        <v>50.352499999999999</v>
      </c>
      <c r="J19074">
        <v>1.530116</v>
      </c>
      <c r="K19074">
        <v>668.70349999999996</v>
      </c>
      <c r="L19074">
        <v>669.86210000000005</v>
      </c>
      <c r="M19074">
        <v>670.6644</v>
      </c>
      <c r="N19074">
        <v>671.46680000000003</v>
      </c>
      <c r="O19074">
        <v>672.62540000000001</v>
      </c>
      <c r="P19074">
        <v>115.21793</v>
      </c>
      <c r="Q19074">
        <v>349.92849999999999</v>
      </c>
      <c r="R19074">
        <v>1</v>
      </c>
      <c r="S19074" s="81">
        <v>30694</v>
      </c>
    </row>
    <row r="19075" spans="1:19" x14ac:dyDescent="0.2">
      <c r="A19075" t="s">
        <v>78</v>
      </c>
      <c r="B19075" t="s">
        <v>59</v>
      </c>
      <c r="C19075" t="s">
        <v>47</v>
      </c>
      <c r="D19075" t="s">
        <v>5</v>
      </c>
      <c r="E19075">
        <v>2015</v>
      </c>
      <c r="F19075">
        <v>17</v>
      </c>
      <c r="G19075">
        <v>1809.761</v>
      </c>
      <c r="H19075">
        <v>329.94479999999999</v>
      </c>
      <c r="I19075">
        <v>48.216700000000003</v>
      </c>
      <c r="J19075">
        <v>1.533471</v>
      </c>
      <c r="K19075">
        <v>1477.8510000000001</v>
      </c>
      <c r="L19075">
        <v>1479.0119999999999</v>
      </c>
      <c r="M19075">
        <v>1479.816</v>
      </c>
      <c r="N19075">
        <v>1480.62</v>
      </c>
      <c r="O19075">
        <v>1481.7809999999999</v>
      </c>
      <c r="P19075">
        <v>115.21793</v>
      </c>
      <c r="Q19075">
        <v>349.92849999999999</v>
      </c>
      <c r="R19075">
        <v>1</v>
      </c>
      <c r="S19075" s="81">
        <v>30694</v>
      </c>
    </row>
    <row r="19076" spans="1:19" x14ac:dyDescent="0.2">
      <c r="A19076" t="s">
        <v>78</v>
      </c>
      <c r="B19076" t="s">
        <v>59</v>
      </c>
      <c r="C19076" t="s">
        <v>47</v>
      </c>
      <c r="D19076" t="s">
        <v>5</v>
      </c>
      <c r="E19076">
        <v>2015</v>
      </c>
      <c r="F19076">
        <v>18</v>
      </c>
      <c r="G19076">
        <v>1820.616</v>
      </c>
      <c r="H19076">
        <v>324.27510000000001</v>
      </c>
      <c r="I19076">
        <v>44.113799999999998</v>
      </c>
      <c r="J19076">
        <v>1.5339799999999999</v>
      </c>
      <c r="K19076">
        <v>1494.375</v>
      </c>
      <c r="L19076">
        <v>1495.5360000000001</v>
      </c>
      <c r="M19076">
        <v>1496.3409999999999</v>
      </c>
      <c r="N19076">
        <v>1497.145</v>
      </c>
      <c r="O19076">
        <v>1498.307</v>
      </c>
      <c r="P19076">
        <v>115.21793</v>
      </c>
      <c r="Q19076">
        <v>349.92849999999999</v>
      </c>
      <c r="R19076">
        <v>1</v>
      </c>
      <c r="S19076" s="81">
        <v>30694</v>
      </c>
    </row>
    <row r="19077" spans="1:19" x14ac:dyDescent="0.2">
      <c r="A19077" t="s">
        <v>78</v>
      </c>
      <c r="B19077" t="s">
        <v>59</v>
      </c>
      <c r="C19077" t="s">
        <v>47</v>
      </c>
      <c r="D19077" t="s">
        <v>5</v>
      </c>
      <c r="E19077">
        <v>2015</v>
      </c>
      <c r="F19077">
        <v>19</v>
      </c>
      <c r="G19077">
        <v>1823.9169999999999</v>
      </c>
      <c r="H19077">
        <v>320.4495</v>
      </c>
      <c r="I19077">
        <v>41.864699999999999</v>
      </c>
      <c r="J19077">
        <v>1.5347109999999999</v>
      </c>
      <c r="K19077">
        <v>1501.501</v>
      </c>
      <c r="L19077">
        <v>1502.663</v>
      </c>
      <c r="M19077">
        <v>1503.4680000000001</v>
      </c>
      <c r="N19077">
        <v>1504.2729999999999</v>
      </c>
      <c r="O19077">
        <v>1505.4349999999999</v>
      </c>
      <c r="P19077">
        <v>115.21793</v>
      </c>
      <c r="Q19077">
        <v>349.92849999999999</v>
      </c>
      <c r="R19077">
        <v>1</v>
      </c>
      <c r="S19077" s="81">
        <v>30694</v>
      </c>
    </row>
    <row r="19078" spans="1:19" x14ac:dyDescent="0.2">
      <c r="A19078" t="s">
        <v>78</v>
      </c>
      <c r="B19078" t="s">
        <v>59</v>
      </c>
      <c r="C19078" t="s">
        <v>47</v>
      </c>
      <c r="D19078" t="s">
        <v>5</v>
      </c>
      <c r="E19078">
        <v>2015</v>
      </c>
      <c r="F19078">
        <v>20</v>
      </c>
      <c r="G19078">
        <v>1840.873</v>
      </c>
      <c r="H19078">
        <v>318.8032</v>
      </c>
      <c r="I19078">
        <v>40.831800000000001</v>
      </c>
      <c r="J19078">
        <v>1.534192</v>
      </c>
      <c r="K19078">
        <v>1520.104</v>
      </c>
      <c r="L19078">
        <v>1521.2660000000001</v>
      </c>
      <c r="M19078">
        <v>1522.07</v>
      </c>
      <c r="N19078">
        <v>1522.875</v>
      </c>
      <c r="O19078">
        <v>1524.0360000000001</v>
      </c>
      <c r="P19078">
        <v>115.21793</v>
      </c>
      <c r="Q19078">
        <v>349.92849999999999</v>
      </c>
      <c r="R19078">
        <v>1</v>
      </c>
      <c r="S19078" s="81">
        <v>30694</v>
      </c>
    </row>
    <row r="19079" spans="1:19" x14ac:dyDescent="0.2">
      <c r="A19079" t="s">
        <v>78</v>
      </c>
      <c r="B19079" t="s">
        <v>59</v>
      </c>
      <c r="C19079" t="s">
        <v>47</v>
      </c>
      <c r="D19079" t="s">
        <v>5</v>
      </c>
      <c r="E19079">
        <v>2015</v>
      </c>
      <c r="F19079">
        <v>21</v>
      </c>
      <c r="G19079">
        <v>1843.1990000000001</v>
      </c>
      <c r="H19079">
        <v>316.34989999999999</v>
      </c>
      <c r="I19079">
        <v>39.418799999999997</v>
      </c>
      <c r="J19079">
        <v>1.5370200000000001</v>
      </c>
      <c r="K19079">
        <v>1524.88</v>
      </c>
      <c r="L19079">
        <v>1526.0429999999999</v>
      </c>
      <c r="M19079">
        <v>1526.8489999999999</v>
      </c>
      <c r="N19079">
        <v>1527.655</v>
      </c>
      <c r="O19079">
        <v>1528.819</v>
      </c>
      <c r="P19079">
        <v>115.21793</v>
      </c>
      <c r="Q19079">
        <v>349.92849999999999</v>
      </c>
      <c r="R19079">
        <v>1</v>
      </c>
      <c r="S19079" s="81">
        <v>30694</v>
      </c>
    </row>
    <row r="19080" spans="1:19" x14ac:dyDescent="0.2">
      <c r="A19080" t="s">
        <v>78</v>
      </c>
      <c r="B19080" t="s">
        <v>59</v>
      </c>
      <c r="C19080" t="s">
        <v>47</v>
      </c>
      <c r="D19080" t="s">
        <v>5</v>
      </c>
      <c r="E19080">
        <v>2015</v>
      </c>
      <c r="F19080">
        <v>22</v>
      </c>
      <c r="G19080">
        <v>1851.0719999999999</v>
      </c>
      <c r="H19080">
        <v>843.93389999999999</v>
      </c>
      <c r="I19080">
        <v>38.270200000000003</v>
      </c>
      <c r="J19080">
        <v>1.5371090000000001</v>
      </c>
      <c r="K19080">
        <v>1005.168</v>
      </c>
      <c r="L19080">
        <v>1006.332</v>
      </c>
      <c r="M19080">
        <v>1007.138</v>
      </c>
      <c r="N19080">
        <v>1007.944</v>
      </c>
      <c r="O19080">
        <v>1009.1079999999999</v>
      </c>
      <c r="P19080">
        <v>115.21793</v>
      </c>
      <c r="Q19080">
        <v>349.92849999999999</v>
      </c>
      <c r="R19080">
        <v>1</v>
      </c>
      <c r="S19080" s="81">
        <v>30694</v>
      </c>
    </row>
    <row r="19081" spans="1:19" x14ac:dyDescent="0.2">
      <c r="A19081" t="s">
        <v>78</v>
      </c>
      <c r="B19081" t="s">
        <v>59</v>
      </c>
      <c r="C19081" t="s">
        <v>47</v>
      </c>
      <c r="D19081" t="s">
        <v>5</v>
      </c>
      <c r="E19081">
        <v>2015</v>
      </c>
      <c r="F19081">
        <v>23</v>
      </c>
      <c r="G19081">
        <v>1822.8710000000001</v>
      </c>
      <c r="H19081">
        <v>1385.0609999999999</v>
      </c>
      <c r="I19081">
        <v>38.023299999999999</v>
      </c>
      <c r="J19081">
        <v>1.54</v>
      </c>
      <c r="K19081">
        <v>435.8372</v>
      </c>
      <c r="L19081">
        <v>437.00319999999999</v>
      </c>
      <c r="M19081">
        <v>437.81079999999997</v>
      </c>
      <c r="N19081">
        <v>438.61840000000001</v>
      </c>
      <c r="O19081">
        <v>439.78440000000001</v>
      </c>
      <c r="P19081">
        <v>115.21793</v>
      </c>
      <c r="Q19081">
        <v>349.92849999999999</v>
      </c>
      <c r="R19081">
        <v>1</v>
      </c>
      <c r="S19081" s="81">
        <v>30694</v>
      </c>
    </row>
    <row r="19082" spans="1:19" x14ac:dyDescent="0.2">
      <c r="A19082" t="s">
        <v>78</v>
      </c>
      <c r="B19082" t="s">
        <v>59</v>
      </c>
      <c r="C19082" t="s">
        <v>47</v>
      </c>
      <c r="D19082" t="s">
        <v>5</v>
      </c>
      <c r="E19082">
        <v>2015</v>
      </c>
      <c r="F19082">
        <v>24</v>
      </c>
      <c r="G19082">
        <v>1821.433</v>
      </c>
      <c r="H19082">
        <v>1564.0719999999999</v>
      </c>
      <c r="I19082">
        <v>37.630400000000002</v>
      </c>
      <c r="J19082">
        <v>1.5377339999999999</v>
      </c>
      <c r="K19082">
        <v>255.39099999999999</v>
      </c>
      <c r="L19082">
        <v>256.55529999999999</v>
      </c>
      <c r="M19082">
        <v>257.36169999999998</v>
      </c>
      <c r="N19082">
        <v>258.16809999999998</v>
      </c>
      <c r="O19082">
        <v>259.33240000000001</v>
      </c>
      <c r="P19082">
        <v>115.21793</v>
      </c>
      <c r="Q19082">
        <v>349.92849999999999</v>
      </c>
      <c r="R19082">
        <v>1</v>
      </c>
      <c r="S19082" s="81">
        <v>30694</v>
      </c>
    </row>
    <row r="19083" spans="1:19" x14ac:dyDescent="0.2">
      <c r="A19083" t="s">
        <v>78</v>
      </c>
      <c r="B19083" t="s">
        <v>59</v>
      </c>
      <c r="C19083" t="s">
        <v>47</v>
      </c>
      <c r="D19083" t="s">
        <v>6</v>
      </c>
      <c r="E19083">
        <v>2015</v>
      </c>
      <c r="F19083">
        <v>1</v>
      </c>
      <c r="G19083">
        <v>1898.7670000000001</v>
      </c>
      <c r="H19083">
        <v>1898.7670000000001</v>
      </c>
      <c r="I19083">
        <v>40.635599999999997</v>
      </c>
      <c r="J19083">
        <v>1.5264200000000001</v>
      </c>
      <c r="K19083">
        <v>-1.9561869999999999</v>
      </c>
      <c r="L19083">
        <v>-0.80045569999999999</v>
      </c>
      <c r="M19083">
        <v>0</v>
      </c>
      <c r="N19083">
        <v>0.80045569999999999</v>
      </c>
      <c r="O19083">
        <v>1.9561869999999999</v>
      </c>
      <c r="P19083">
        <v>115.21793</v>
      </c>
      <c r="Q19083">
        <v>349.92849999999999</v>
      </c>
      <c r="R19083">
        <v>2</v>
      </c>
      <c r="S19083" s="81">
        <v>30723</v>
      </c>
    </row>
    <row r="19084" spans="1:19" x14ac:dyDescent="0.2">
      <c r="A19084" t="s">
        <v>78</v>
      </c>
      <c r="B19084" t="s">
        <v>59</v>
      </c>
      <c r="C19084" t="s">
        <v>47</v>
      </c>
      <c r="D19084" t="s">
        <v>6</v>
      </c>
      <c r="E19084">
        <v>2015</v>
      </c>
      <c r="F19084">
        <v>2</v>
      </c>
      <c r="G19084">
        <v>1870.4739999999999</v>
      </c>
      <c r="H19084">
        <v>1870.4739999999999</v>
      </c>
      <c r="I19084">
        <v>39.625999999999998</v>
      </c>
      <c r="J19084">
        <v>1.5253479999999999</v>
      </c>
      <c r="K19084">
        <v>-1.954812</v>
      </c>
      <c r="L19084">
        <v>-0.79989330000000003</v>
      </c>
      <c r="M19084">
        <v>0</v>
      </c>
      <c r="N19084">
        <v>0.79989330000000003</v>
      </c>
      <c r="O19084">
        <v>1.954812</v>
      </c>
      <c r="P19084">
        <v>115.21793</v>
      </c>
      <c r="Q19084">
        <v>349.92849999999999</v>
      </c>
      <c r="R19084">
        <v>2</v>
      </c>
      <c r="S19084" s="81">
        <v>30723</v>
      </c>
    </row>
    <row r="19085" spans="1:19" x14ac:dyDescent="0.2">
      <c r="A19085" t="s">
        <v>78</v>
      </c>
      <c r="B19085" t="s">
        <v>59</v>
      </c>
      <c r="C19085" t="s">
        <v>47</v>
      </c>
      <c r="D19085" t="s">
        <v>6</v>
      </c>
      <c r="E19085">
        <v>2015</v>
      </c>
      <c r="F19085">
        <v>3</v>
      </c>
      <c r="G19085">
        <v>1853.7439999999999</v>
      </c>
      <c r="H19085">
        <v>1853.7439999999999</v>
      </c>
      <c r="I19085">
        <v>38.618200000000002</v>
      </c>
      <c r="J19085">
        <v>1.5258</v>
      </c>
      <c r="K19085">
        <v>-1.9553910000000001</v>
      </c>
      <c r="L19085">
        <v>-0.80013020000000001</v>
      </c>
      <c r="M19085">
        <v>0</v>
      </c>
      <c r="N19085">
        <v>0.80013020000000001</v>
      </c>
      <c r="O19085">
        <v>1.9553910000000001</v>
      </c>
      <c r="P19085">
        <v>115.21793</v>
      </c>
      <c r="Q19085">
        <v>349.92849999999999</v>
      </c>
      <c r="R19085">
        <v>2</v>
      </c>
      <c r="S19085" s="81">
        <v>30723</v>
      </c>
    </row>
    <row r="19086" spans="1:19" x14ac:dyDescent="0.2">
      <c r="A19086" t="s">
        <v>78</v>
      </c>
      <c r="B19086" t="s">
        <v>59</v>
      </c>
      <c r="C19086" t="s">
        <v>47</v>
      </c>
      <c r="D19086" t="s">
        <v>6</v>
      </c>
      <c r="E19086">
        <v>2015</v>
      </c>
      <c r="F19086">
        <v>4</v>
      </c>
      <c r="G19086">
        <v>1863.19</v>
      </c>
      <c r="H19086">
        <v>1863.19</v>
      </c>
      <c r="I19086">
        <v>38.105499999999999</v>
      </c>
      <c r="J19086">
        <v>1.522845</v>
      </c>
      <c r="K19086">
        <v>-1.951605</v>
      </c>
      <c r="L19086">
        <v>-0.79858090000000004</v>
      </c>
      <c r="M19086">
        <v>0</v>
      </c>
      <c r="N19086">
        <v>0.79858090000000004</v>
      </c>
      <c r="O19086">
        <v>1.951605</v>
      </c>
      <c r="P19086">
        <v>115.21793</v>
      </c>
      <c r="Q19086">
        <v>349.92849999999999</v>
      </c>
      <c r="R19086">
        <v>2</v>
      </c>
      <c r="S19086" s="81">
        <v>30723</v>
      </c>
    </row>
    <row r="19087" spans="1:19" x14ac:dyDescent="0.2">
      <c r="A19087" t="s">
        <v>78</v>
      </c>
      <c r="B19087" t="s">
        <v>59</v>
      </c>
      <c r="C19087" t="s">
        <v>47</v>
      </c>
      <c r="D19087" t="s">
        <v>6</v>
      </c>
      <c r="E19087">
        <v>2015</v>
      </c>
      <c r="F19087">
        <v>5</v>
      </c>
      <c r="G19087">
        <v>1890.0540000000001</v>
      </c>
      <c r="H19087">
        <v>1890.0540000000001</v>
      </c>
      <c r="I19087">
        <v>37.772300000000001</v>
      </c>
      <c r="J19087">
        <v>1.5236000000000001</v>
      </c>
      <c r="K19087">
        <v>-1.952572</v>
      </c>
      <c r="L19087">
        <v>-0.79897669999999998</v>
      </c>
      <c r="M19087">
        <v>0</v>
      </c>
      <c r="N19087">
        <v>0.79897669999999998</v>
      </c>
      <c r="O19087">
        <v>1.952572</v>
      </c>
      <c r="P19087">
        <v>115.21793</v>
      </c>
      <c r="Q19087">
        <v>349.92849999999999</v>
      </c>
      <c r="R19087">
        <v>2</v>
      </c>
      <c r="S19087" s="81">
        <v>30723</v>
      </c>
    </row>
    <row r="19088" spans="1:19" x14ac:dyDescent="0.2">
      <c r="A19088" t="s">
        <v>78</v>
      </c>
      <c r="B19088" t="s">
        <v>59</v>
      </c>
      <c r="C19088" t="s">
        <v>47</v>
      </c>
      <c r="D19088" t="s">
        <v>6</v>
      </c>
      <c r="E19088">
        <v>2015</v>
      </c>
      <c r="F19088">
        <v>6</v>
      </c>
      <c r="G19088">
        <v>1933.569</v>
      </c>
      <c r="H19088">
        <v>1933.569</v>
      </c>
      <c r="I19088">
        <v>37.947699999999998</v>
      </c>
      <c r="J19088">
        <v>1.5262070000000001</v>
      </c>
      <c r="K19088">
        <v>-1.955913</v>
      </c>
      <c r="L19088">
        <v>-0.8003439</v>
      </c>
      <c r="M19088">
        <v>0</v>
      </c>
      <c r="N19088">
        <v>0.8003439</v>
      </c>
      <c r="O19088">
        <v>1.955913</v>
      </c>
      <c r="P19088">
        <v>115.21793</v>
      </c>
      <c r="Q19088">
        <v>349.92849999999999</v>
      </c>
      <c r="R19088">
        <v>2</v>
      </c>
      <c r="S19088" s="81">
        <v>30723</v>
      </c>
    </row>
    <row r="19089" spans="1:19" x14ac:dyDescent="0.2">
      <c r="A19089" t="s">
        <v>78</v>
      </c>
      <c r="B19089" t="s">
        <v>59</v>
      </c>
      <c r="C19089" t="s">
        <v>47</v>
      </c>
      <c r="D19089" t="s">
        <v>6</v>
      </c>
      <c r="E19089">
        <v>2015</v>
      </c>
      <c r="F19089">
        <v>7</v>
      </c>
      <c r="G19089">
        <v>2021.268</v>
      </c>
      <c r="H19089">
        <v>2021.268</v>
      </c>
      <c r="I19089">
        <v>37.860700000000001</v>
      </c>
      <c r="J19089">
        <v>1.528203</v>
      </c>
      <c r="K19089">
        <v>-1.9584699999999999</v>
      </c>
      <c r="L19089">
        <v>-0.80139020000000005</v>
      </c>
      <c r="M19089">
        <v>0</v>
      </c>
      <c r="N19089">
        <v>0.80139020000000005</v>
      </c>
      <c r="O19089">
        <v>1.9584699999999999</v>
      </c>
      <c r="P19089">
        <v>115.21793</v>
      </c>
      <c r="Q19089">
        <v>349.92849999999999</v>
      </c>
      <c r="R19089">
        <v>2</v>
      </c>
      <c r="S19089" s="81">
        <v>30723</v>
      </c>
    </row>
    <row r="19090" spans="1:19" x14ac:dyDescent="0.2">
      <c r="A19090" t="s">
        <v>78</v>
      </c>
      <c r="B19090" t="s">
        <v>59</v>
      </c>
      <c r="C19090" t="s">
        <v>47</v>
      </c>
      <c r="D19090" t="s">
        <v>6</v>
      </c>
      <c r="E19090">
        <v>2015</v>
      </c>
      <c r="F19090">
        <v>8</v>
      </c>
      <c r="G19090">
        <v>2012.623</v>
      </c>
      <c r="H19090">
        <v>2012.623</v>
      </c>
      <c r="I19090">
        <v>39.294899999999998</v>
      </c>
      <c r="J19090">
        <v>1.525587</v>
      </c>
      <c r="K19090">
        <v>-1.9551190000000001</v>
      </c>
      <c r="L19090">
        <v>-0.80001869999999997</v>
      </c>
      <c r="M19090">
        <v>0</v>
      </c>
      <c r="N19090">
        <v>0.80001869999999997</v>
      </c>
      <c r="O19090">
        <v>1.9551190000000001</v>
      </c>
      <c r="P19090">
        <v>115.21793</v>
      </c>
      <c r="Q19090">
        <v>349.92849999999999</v>
      </c>
      <c r="R19090">
        <v>2</v>
      </c>
      <c r="S19090" s="81">
        <v>30723</v>
      </c>
    </row>
    <row r="19091" spans="1:19" x14ac:dyDescent="0.2">
      <c r="A19091" t="s">
        <v>78</v>
      </c>
      <c r="B19091" t="s">
        <v>59</v>
      </c>
      <c r="C19091" t="s">
        <v>47</v>
      </c>
      <c r="D19091" t="s">
        <v>6</v>
      </c>
      <c r="E19091">
        <v>2015</v>
      </c>
      <c r="F19091">
        <v>9</v>
      </c>
      <c r="G19091">
        <v>2017.511</v>
      </c>
      <c r="H19091">
        <v>2017.511</v>
      </c>
      <c r="I19091">
        <v>41.937399999999997</v>
      </c>
      <c r="J19091">
        <v>1.5280469999999999</v>
      </c>
      <c r="K19091">
        <v>-1.9582710000000001</v>
      </c>
      <c r="L19091">
        <v>-0.80130849999999998</v>
      </c>
      <c r="M19091">
        <v>0</v>
      </c>
      <c r="N19091">
        <v>0.80130849999999998</v>
      </c>
      <c r="O19091">
        <v>1.9582710000000001</v>
      </c>
      <c r="P19091">
        <v>115.21793</v>
      </c>
      <c r="Q19091">
        <v>349.92849999999999</v>
      </c>
      <c r="R19091">
        <v>2</v>
      </c>
      <c r="S19091" s="81">
        <v>30723</v>
      </c>
    </row>
    <row r="19092" spans="1:19" x14ac:dyDescent="0.2">
      <c r="A19092" t="s">
        <v>78</v>
      </c>
      <c r="B19092" t="s">
        <v>59</v>
      </c>
      <c r="C19092" t="s">
        <v>47</v>
      </c>
      <c r="D19092" t="s">
        <v>6</v>
      </c>
      <c r="E19092">
        <v>2015</v>
      </c>
      <c r="F19092">
        <v>10</v>
      </c>
      <c r="G19092">
        <v>2014.298</v>
      </c>
      <c r="H19092">
        <v>2014.298</v>
      </c>
      <c r="I19092">
        <v>45.465299999999999</v>
      </c>
      <c r="J19092">
        <v>1.52999</v>
      </c>
      <c r="K19092">
        <v>-1.9607619999999999</v>
      </c>
      <c r="L19092">
        <v>-0.80232780000000004</v>
      </c>
      <c r="M19092">
        <v>0</v>
      </c>
      <c r="N19092">
        <v>0.80232780000000004</v>
      </c>
      <c r="O19092">
        <v>1.9607619999999999</v>
      </c>
      <c r="P19092">
        <v>115.21793</v>
      </c>
      <c r="Q19092">
        <v>349.92849999999999</v>
      </c>
      <c r="R19092">
        <v>2</v>
      </c>
      <c r="S19092" s="81">
        <v>30723</v>
      </c>
    </row>
    <row r="19093" spans="1:19" x14ac:dyDescent="0.2">
      <c r="A19093" t="s">
        <v>78</v>
      </c>
      <c r="B19093" t="s">
        <v>59</v>
      </c>
      <c r="C19093" t="s">
        <v>47</v>
      </c>
      <c r="D19093" t="s">
        <v>6</v>
      </c>
      <c r="E19093">
        <v>2015</v>
      </c>
      <c r="F19093">
        <v>11</v>
      </c>
      <c r="G19093">
        <v>1982.9590000000001</v>
      </c>
      <c r="H19093">
        <v>1982.9590000000001</v>
      </c>
      <c r="I19093">
        <v>47.256500000000003</v>
      </c>
      <c r="J19093">
        <v>1.532538</v>
      </c>
      <c r="K19093">
        <v>-1.964026</v>
      </c>
      <c r="L19093">
        <v>-0.80366349999999998</v>
      </c>
      <c r="M19093">
        <v>0</v>
      </c>
      <c r="N19093">
        <v>0.80366349999999998</v>
      </c>
      <c r="O19093">
        <v>1.964026</v>
      </c>
      <c r="P19093">
        <v>115.21793</v>
      </c>
      <c r="Q19093">
        <v>349.92849999999999</v>
      </c>
      <c r="R19093">
        <v>2</v>
      </c>
      <c r="S19093" s="81">
        <v>30723</v>
      </c>
    </row>
    <row r="19094" spans="1:19" x14ac:dyDescent="0.2">
      <c r="A19094" t="s">
        <v>78</v>
      </c>
      <c r="B19094" t="s">
        <v>59</v>
      </c>
      <c r="C19094" t="s">
        <v>47</v>
      </c>
      <c r="D19094" t="s">
        <v>6</v>
      </c>
      <c r="E19094">
        <v>2015</v>
      </c>
      <c r="F19094">
        <v>12</v>
      </c>
      <c r="G19094">
        <v>1993.8779999999999</v>
      </c>
      <c r="H19094">
        <v>1993.8779999999999</v>
      </c>
      <c r="I19094">
        <v>48.518300000000004</v>
      </c>
      <c r="J19094">
        <v>1.531668</v>
      </c>
      <c r="K19094">
        <v>-1.9629110000000001</v>
      </c>
      <c r="L19094">
        <v>-0.80320729999999996</v>
      </c>
      <c r="M19094">
        <v>0</v>
      </c>
      <c r="N19094">
        <v>0.80320729999999996</v>
      </c>
      <c r="O19094">
        <v>1.9629110000000001</v>
      </c>
      <c r="P19094">
        <v>115.21793</v>
      </c>
      <c r="Q19094">
        <v>349.92849999999999</v>
      </c>
      <c r="R19094">
        <v>2</v>
      </c>
      <c r="S19094" s="81">
        <v>30723</v>
      </c>
    </row>
    <row r="19095" spans="1:19" x14ac:dyDescent="0.2">
      <c r="A19095" t="s">
        <v>78</v>
      </c>
      <c r="B19095" t="s">
        <v>59</v>
      </c>
      <c r="C19095" t="s">
        <v>47</v>
      </c>
      <c r="D19095" t="s">
        <v>6</v>
      </c>
      <c r="E19095">
        <v>2015</v>
      </c>
      <c r="F19095">
        <v>13</v>
      </c>
      <c r="G19095">
        <v>2014.0619999999999</v>
      </c>
      <c r="H19095">
        <v>2014.0619999999999</v>
      </c>
      <c r="I19095">
        <v>49.3934</v>
      </c>
      <c r="J19095">
        <v>1.530079</v>
      </c>
      <c r="K19095">
        <v>-1.9608760000000001</v>
      </c>
      <c r="L19095">
        <v>-0.80237440000000004</v>
      </c>
      <c r="M19095">
        <v>0</v>
      </c>
      <c r="N19095">
        <v>0.80237440000000004</v>
      </c>
      <c r="O19095">
        <v>1.9608760000000001</v>
      </c>
      <c r="P19095">
        <v>115.21793</v>
      </c>
      <c r="Q19095">
        <v>349.92849999999999</v>
      </c>
      <c r="R19095">
        <v>2</v>
      </c>
      <c r="S19095" s="81">
        <v>30723</v>
      </c>
    </row>
    <row r="19096" spans="1:19" x14ac:dyDescent="0.2">
      <c r="A19096" t="s">
        <v>78</v>
      </c>
      <c r="B19096" t="s">
        <v>59</v>
      </c>
      <c r="C19096" t="s">
        <v>47</v>
      </c>
      <c r="D19096" t="s">
        <v>6</v>
      </c>
      <c r="E19096">
        <v>2015</v>
      </c>
      <c r="F19096">
        <v>14</v>
      </c>
      <c r="G19096">
        <v>2000.3720000000001</v>
      </c>
      <c r="H19096">
        <v>2000.3720000000001</v>
      </c>
      <c r="I19096">
        <v>50.228900000000003</v>
      </c>
      <c r="J19096">
        <v>1.5381419999999999</v>
      </c>
      <c r="K19096">
        <v>-1.971209</v>
      </c>
      <c r="L19096">
        <v>-0.80660270000000001</v>
      </c>
      <c r="M19096">
        <v>0</v>
      </c>
      <c r="N19096">
        <v>0.80660270000000001</v>
      </c>
      <c r="O19096">
        <v>1.971209</v>
      </c>
      <c r="P19096">
        <v>115.21793</v>
      </c>
      <c r="Q19096">
        <v>349.92849999999999</v>
      </c>
      <c r="R19096">
        <v>2</v>
      </c>
      <c r="S19096" s="81">
        <v>30723</v>
      </c>
    </row>
    <row r="19097" spans="1:19" x14ac:dyDescent="0.2">
      <c r="A19097" t="s">
        <v>78</v>
      </c>
      <c r="B19097" t="s">
        <v>59</v>
      </c>
      <c r="C19097" t="s">
        <v>47</v>
      </c>
      <c r="D19097" t="s">
        <v>6</v>
      </c>
      <c r="E19097">
        <v>2015</v>
      </c>
      <c r="F19097">
        <v>15</v>
      </c>
      <c r="G19097">
        <v>1961.8430000000001</v>
      </c>
      <c r="H19097">
        <v>1894.489</v>
      </c>
      <c r="I19097">
        <v>50.706299999999999</v>
      </c>
      <c r="J19097">
        <v>1.5267580000000001</v>
      </c>
      <c r="K19097">
        <v>65.397750000000002</v>
      </c>
      <c r="L19097">
        <v>66.553730000000002</v>
      </c>
      <c r="M19097">
        <v>67.354370000000003</v>
      </c>
      <c r="N19097">
        <v>68.155010000000004</v>
      </c>
      <c r="O19097">
        <v>69.310990000000004</v>
      </c>
      <c r="P19097">
        <v>115.21793</v>
      </c>
      <c r="Q19097">
        <v>349.92849999999999</v>
      </c>
      <c r="R19097">
        <v>2</v>
      </c>
      <c r="S19097" s="81">
        <v>30723</v>
      </c>
    </row>
    <row r="19098" spans="1:19" x14ac:dyDescent="0.2">
      <c r="A19098" t="s">
        <v>78</v>
      </c>
      <c r="B19098" t="s">
        <v>59</v>
      </c>
      <c r="C19098" t="s">
        <v>47</v>
      </c>
      <c r="D19098" t="s">
        <v>6</v>
      </c>
      <c r="E19098">
        <v>2015</v>
      </c>
      <c r="F19098">
        <v>16</v>
      </c>
      <c r="G19098">
        <v>1928.3440000000001</v>
      </c>
      <c r="H19098">
        <v>1205.4490000000001</v>
      </c>
      <c r="I19098">
        <v>50.379300000000001</v>
      </c>
      <c r="J19098">
        <v>1.5226759999999999</v>
      </c>
      <c r="K19098">
        <v>720.94410000000005</v>
      </c>
      <c r="L19098">
        <v>722.09699999999998</v>
      </c>
      <c r="M19098">
        <v>722.89549999999997</v>
      </c>
      <c r="N19098">
        <v>723.69399999999996</v>
      </c>
      <c r="O19098">
        <v>724.84690000000001</v>
      </c>
      <c r="P19098">
        <v>115.21793</v>
      </c>
      <c r="Q19098">
        <v>349.92849999999999</v>
      </c>
      <c r="R19098">
        <v>2</v>
      </c>
      <c r="S19098" s="81">
        <v>30723</v>
      </c>
    </row>
    <row r="19099" spans="1:19" x14ac:dyDescent="0.2">
      <c r="A19099" t="s">
        <v>78</v>
      </c>
      <c r="B19099" t="s">
        <v>59</v>
      </c>
      <c r="C19099" t="s">
        <v>47</v>
      </c>
      <c r="D19099" t="s">
        <v>6</v>
      </c>
      <c r="E19099">
        <v>2015</v>
      </c>
      <c r="F19099">
        <v>17</v>
      </c>
      <c r="G19099">
        <v>1911.489</v>
      </c>
      <c r="H19099">
        <v>339.26799999999997</v>
      </c>
      <c r="I19099">
        <v>49.448799999999999</v>
      </c>
      <c r="J19099">
        <v>1.524805</v>
      </c>
      <c r="K19099">
        <v>1570.2670000000001</v>
      </c>
      <c r="L19099">
        <v>1571.422</v>
      </c>
      <c r="M19099">
        <v>1572.221</v>
      </c>
      <c r="N19099">
        <v>1573.021</v>
      </c>
      <c r="O19099">
        <v>1574.175</v>
      </c>
      <c r="P19099">
        <v>115.21793</v>
      </c>
      <c r="Q19099">
        <v>349.92849999999999</v>
      </c>
      <c r="R19099">
        <v>2</v>
      </c>
      <c r="S19099" s="81">
        <v>30723</v>
      </c>
    </row>
    <row r="19100" spans="1:19" x14ac:dyDescent="0.2">
      <c r="A19100" t="s">
        <v>78</v>
      </c>
      <c r="B19100" t="s">
        <v>59</v>
      </c>
      <c r="C19100" t="s">
        <v>47</v>
      </c>
      <c r="D19100" t="s">
        <v>6</v>
      </c>
      <c r="E19100">
        <v>2015</v>
      </c>
      <c r="F19100">
        <v>18</v>
      </c>
      <c r="G19100">
        <v>1899.625</v>
      </c>
      <c r="H19100">
        <v>330.5994</v>
      </c>
      <c r="I19100">
        <v>48.129100000000001</v>
      </c>
      <c r="J19100">
        <v>1.525291</v>
      </c>
      <c r="K19100">
        <v>1567.0709999999999</v>
      </c>
      <c r="L19100">
        <v>1568.2260000000001</v>
      </c>
      <c r="M19100">
        <v>1569.0260000000001</v>
      </c>
      <c r="N19100">
        <v>1569.826</v>
      </c>
      <c r="O19100">
        <v>1570.981</v>
      </c>
      <c r="P19100">
        <v>115.21793</v>
      </c>
      <c r="Q19100">
        <v>349.92849999999999</v>
      </c>
      <c r="R19100">
        <v>2</v>
      </c>
      <c r="S19100" s="81">
        <v>30723</v>
      </c>
    </row>
    <row r="19101" spans="1:19" x14ac:dyDescent="0.2">
      <c r="A19101" t="s">
        <v>78</v>
      </c>
      <c r="B19101" t="s">
        <v>59</v>
      </c>
      <c r="C19101" t="s">
        <v>47</v>
      </c>
      <c r="D19101" t="s">
        <v>6</v>
      </c>
      <c r="E19101">
        <v>2015</v>
      </c>
      <c r="F19101">
        <v>19</v>
      </c>
      <c r="G19101">
        <v>1903.53</v>
      </c>
      <c r="H19101">
        <v>326.12549999999999</v>
      </c>
      <c r="I19101">
        <v>47.042099999999998</v>
      </c>
      <c r="J19101">
        <v>1.524807</v>
      </c>
      <c r="K19101">
        <v>1575.45</v>
      </c>
      <c r="L19101">
        <v>1576.605</v>
      </c>
      <c r="M19101">
        <v>1577.404</v>
      </c>
      <c r="N19101">
        <v>1578.204</v>
      </c>
      <c r="O19101">
        <v>1579.3589999999999</v>
      </c>
      <c r="P19101">
        <v>115.21793</v>
      </c>
      <c r="Q19101">
        <v>349.92849999999999</v>
      </c>
      <c r="R19101">
        <v>2</v>
      </c>
      <c r="S19101" s="81">
        <v>30723</v>
      </c>
    </row>
    <row r="19102" spans="1:19" x14ac:dyDescent="0.2">
      <c r="A19102" t="s">
        <v>78</v>
      </c>
      <c r="B19102" t="s">
        <v>59</v>
      </c>
      <c r="C19102" t="s">
        <v>47</v>
      </c>
      <c r="D19102" t="s">
        <v>6</v>
      </c>
      <c r="E19102">
        <v>2015</v>
      </c>
      <c r="F19102">
        <v>20</v>
      </c>
      <c r="G19102">
        <v>1891.921</v>
      </c>
      <c r="H19102">
        <v>319.38490000000002</v>
      </c>
      <c r="I19102">
        <v>46.585299999999997</v>
      </c>
      <c r="J19102">
        <v>1.5246010000000001</v>
      </c>
      <c r="K19102">
        <v>1570.5820000000001</v>
      </c>
      <c r="L19102">
        <v>1571.7370000000001</v>
      </c>
      <c r="M19102">
        <v>1572.5360000000001</v>
      </c>
      <c r="N19102">
        <v>1573.336</v>
      </c>
      <c r="O19102">
        <v>1574.49</v>
      </c>
      <c r="P19102">
        <v>115.21793</v>
      </c>
      <c r="Q19102">
        <v>349.92849999999999</v>
      </c>
      <c r="R19102">
        <v>2</v>
      </c>
      <c r="S19102" s="81">
        <v>30723</v>
      </c>
    </row>
    <row r="19103" spans="1:19" x14ac:dyDescent="0.2">
      <c r="A19103" t="s">
        <v>78</v>
      </c>
      <c r="B19103" t="s">
        <v>59</v>
      </c>
      <c r="C19103" t="s">
        <v>47</v>
      </c>
      <c r="D19103" t="s">
        <v>6</v>
      </c>
      <c r="E19103">
        <v>2015</v>
      </c>
      <c r="F19103">
        <v>21</v>
      </c>
      <c r="G19103">
        <v>1894.126</v>
      </c>
      <c r="H19103">
        <v>314.57479999999998</v>
      </c>
      <c r="I19103">
        <v>46.295400000000001</v>
      </c>
      <c r="J19103">
        <v>1.527325</v>
      </c>
      <c r="K19103">
        <v>1577.5940000000001</v>
      </c>
      <c r="L19103">
        <v>1578.751</v>
      </c>
      <c r="M19103">
        <v>1579.5519999999999</v>
      </c>
      <c r="N19103">
        <v>1580.3530000000001</v>
      </c>
      <c r="O19103">
        <v>1581.509</v>
      </c>
      <c r="P19103">
        <v>115.21793</v>
      </c>
      <c r="Q19103">
        <v>349.92849999999999</v>
      </c>
      <c r="R19103">
        <v>2</v>
      </c>
      <c r="S19103" s="81">
        <v>30723</v>
      </c>
    </row>
    <row r="19104" spans="1:19" x14ac:dyDescent="0.2">
      <c r="A19104" t="s">
        <v>78</v>
      </c>
      <c r="B19104" t="s">
        <v>59</v>
      </c>
      <c r="C19104" t="s">
        <v>47</v>
      </c>
      <c r="D19104" t="s">
        <v>6</v>
      </c>
      <c r="E19104">
        <v>2015</v>
      </c>
      <c r="F19104">
        <v>22</v>
      </c>
      <c r="G19104">
        <v>1967.0350000000001</v>
      </c>
      <c r="H19104">
        <v>882.18790000000001</v>
      </c>
      <c r="I19104">
        <v>46.011000000000003</v>
      </c>
      <c r="J19104">
        <v>1.529404</v>
      </c>
      <c r="K19104">
        <v>1082.8869999999999</v>
      </c>
      <c r="L19104">
        <v>1084.0450000000001</v>
      </c>
      <c r="M19104">
        <v>1084.847</v>
      </c>
      <c r="N19104">
        <v>1085.6489999999999</v>
      </c>
      <c r="O19104">
        <v>1086.807</v>
      </c>
      <c r="P19104">
        <v>115.21793</v>
      </c>
      <c r="Q19104">
        <v>349.92849999999999</v>
      </c>
      <c r="R19104">
        <v>2</v>
      </c>
      <c r="S19104" s="81">
        <v>30723</v>
      </c>
    </row>
    <row r="19105" spans="1:19" x14ac:dyDescent="0.2">
      <c r="A19105" t="s">
        <v>78</v>
      </c>
      <c r="B19105" t="s">
        <v>59</v>
      </c>
      <c r="C19105" t="s">
        <v>47</v>
      </c>
      <c r="D19105" t="s">
        <v>6</v>
      </c>
      <c r="E19105">
        <v>2015</v>
      </c>
      <c r="F19105">
        <v>23</v>
      </c>
      <c r="G19105">
        <v>1953.019</v>
      </c>
      <c r="H19105">
        <v>1467.4010000000001</v>
      </c>
      <c r="I19105">
        <v>45.545000000000002</v>
      </c>
      <c r="J19105">
        <v>1.5288889999999999</v>
      </c>
      <c r="K19105">
        <v>483.65809999999999</v>
      </c>
      <c r="L19105">
        <v>484.81569999999999</v>
      </c>
      <c r="M19105">
        <v>485.61739999999998</v>
      </c>
      <c r="N19105">
        <v>486.41919999999999</v>
      </c>
      <c r="O19105">
        <v>487.57679999999999</v>
      </c>
      <c r="P19105">
        <v>115.21793</v>
      </c>
      <c r="Q19105">
        <v>349.92849999999999</v>
      </c>
      <c r="R19105">
        <v>2</v>
      </c>
      <c r="S19105" s="81">
        <v>30723</v>
      </c>
    </row>
    <row r="19106" spans="1:19" x14ac:dyDescent="0.2">
      <c r="A19106" t="s">
        <v>78</v>
      </c>
      <c r="B19106" t="s">
        <v>59</v>
      </c>
      <c r="C19106" t="s">
        <v>47</v>
      </c>
      <c r="D19106" t="s">
        <v>6</v>
      </c>
      <c r="E19106">
        <v>2015</v>
      </c>
      <c r="F19106">
        <v>24</v>
      </c>
      <c r="G19106">
        <v>1941.962</v>
      </c>
      <c r="H19106">
        <v>1661.673</v>
      </c>
      <c r="I19106">
        <v>45.122900000000001</v>
      </c>
      <c r="J19106">
        <v>1.5286960000000001</v>
      </c>
      <c r="K19106">
        <v>278.32909999999998</v>
      </c>
      <c r="L19106">
        <v>279.48660000000001</v>
      </c>
      <c r="M19106">
        <v>280.28820000000002</v>
      </c>
      <c r="N19106">
        <v>281.08980000000003</v>
      </c>
      <c r="O19106">
        <v>282.2473</v>
      </c>
      <c r="P19106">
        <v>115.21793</v>
      </c>
      <c r="Q19106">
        <v>349.92849999999999</v>
      </c>
      <c r="R19106">
        <v>2</v>
      </c>
      <c r="S19106" s="81">
        <v>30723</v>
      </c>
    </row>
    <row r="19107" spans="1:19" x14ac:dyDescent="0.2">
      <c r="A19107" t="s">
        <v>78</v>
      </c>
      <c r="B19107" t="s">
        <v>59</v>
      </c>
      <c r="C19107" t="s">
        <v>47</v>
      </c>
      <c r="D19107" t="s">
        <v>7</v>
      </c>
      <c r="E19107">
        <v>2015</v>
      </c>
      <c r="F19107">
        <v>1</v>
      </c>
      <c r="G19107">
        <v>1836.5160000000001</v>
      </c>
      <c r="H19107">
        <v>1836.5160000000001</v>
      </c>
      <c r="I19107">
        <v>48.740499999999997</v>
      </c>
      <c r="J19107">
        <v>1.532775</v>
      </c>
      <c r="K19107">
        <v>-1.9643299999999999</v>
      </c>
      <c r="L19107">
        <v>-0.80378780000000005</v>
      </c>
      <c r="M19107">
        <v>0</v>
      </c>
      <c r="N19107">
        <v>0.80378780000000005</v>
      </c>
      <c r="O19107">
        <v>1.9643299999999999</v>
      </c>
      <c r="P19107">
        <v>115.21793</v>
      </c>
      <c r="Q19107">
        <v>349.92849999999999</v>
      </c>
      <c r="R19107">
        <v>3</v>
      </c>
      <c r="S19107" s="81">
        <v>34415</v>
      </c>
    </row>
    <row r="19108" spans="1:19" x14ac:dyDescent="0.2">
      <c r="A19108" t="s">
        <v>78</v>
      </c>
      <c r="B19108" t="s">
        <v>59</v>
      </c>
      <c r="C19108" t="s">
        <v>47</v>
      </c>
      <c r="D19108" t="s">
        <v>7</v>
      </c>
      <c r="E19108">
        <v>2015</v>
      </c>
      <c r="F19108">
        <v>2</v>
      </c>
      <c r="G19108">
        <v>1806.11</v>
      </c>
      <c r="H19108">
        <v>1806.11</v>
      </c>
      <c r="I19108">
        <v>47.317900000000002</v>
      </c>
      <c r="J19108">
        <v>1.5355939999999999</v>
      </c>
      <c r="K19108">
        <v>-1.967943</v>
      </c>
      <c r="L19108">
        <v>-0.8052665</v>
      </c>
      <c r="M19108">
        <v>0</v>
      </c>
      <c r="N19108">
        <v>0.8052665</v>
      </c>
      <c r="O19108">
        <v>1.967943</v>
      </c>
      <c r="P19108">
        <v>115.21793</v>
      </c>
      <c r="Q19108">
        <v>349.92849999999999</v>
      </c>
      <c r="R19108">
        <v>3</v>
      </c>
      <c r="S19108" s="81">
        <v>34415</v>
      </c>
    </row>
    <row r="19109" spans="1:19" x14ac:dyDescent="0.2">
      <c r="A19109" t="s">
        <v>78</v>
      </c>
      <c r="B19109" t="s">
        <v>59</v>
      </c>
      <c r="C19109" t="s">
        <v>47</v>
      </c>
      <c r="D19109" t="s">
        <v>7</v>
      </c>
      <c r="E19109">
        <v>2015</v>
      </c>
      <c r="F19109">
        <v>3</v>
      </c>
      <c r="G19109">
        <v>1771.3969999999999</v>
      </c>
      <c r="H19109">
        <v>1771.3969999999999</v>
      </c>
      <c r="I19109">
        <v>46.284999999999997</v>
      </c>
      <c r="J19109">
        <v>1.5345800000000001</v>
      </c>
      <c r="K19109">
        <v>-1.9666429999999999</v>
      </c>
      <c r="L19109">
        <v>-0.80473450000000002</v>
      </c>
      <c r="M19109">
        <v>0</v>
      </c>
      <c r="N19109">
        <v>0.80473450000000002</v>
      </c>
      <c r="O19109">
        <v>1.9666429999999999</v>
      </c>
      <c r="P19109">
        <v>115.21793</v>
      </c>
      <c r="Q19109">
        <v>349.92849999999999</v>
      </c>
      <c r="R19109">
        <v>3</v>
      </c>
      <c r="S19109" s="81">
        <v>34415</v>
      </c>
    </row>
    <row r="19110" spans="1:19" x14ac:dyDescent="0.2">
      <c r="A19110" t="s">
        <v>78</v>
      </c>
      <c r="B19110" t="s">
        <v>59</v>
      </c>
      <c r="C19110" t="s">
        <v>47</v>
      </c>
      <c r="D19110" t="s">
        <v>7</v>
      </c>
      <c r="E19110">
        <v>2015</v>
      </c>
      <c r="F19110">
        <v>4</v>
      </c>
      <c r="G19110">
        <v>1792.7360000000001</v>
      </c>
      <c r="H19110">
        <v>1792.7360000000001</v>
      </c>
      <c r="I19110">
        <v>45.543799999999997</v>
      </c>
      <c r="J19110">
        <v>1.5369379999999999</v>
      </c>
      <c r="K19110">
        <v>-1.969665</v>
      </c>
      <c r="L19110">
        <v>-0.80597079999999999</v>
      </c>
      <c r="M19110">
        <v>0</v>
      </c>
      <c r="N19110">
        <v>0.80597079999999999</v>
      </c>
      <c r="O19110">
        <v>1.969665</v>
      </c>
      <c r="P19110">
        <v>115.21793</v>
      </c>
      <c r="Q19110">
        <v>349.92849999999999</v>
      </c>
      <c r="R19110">
        <v>3</v>
      </c>
      <c r="S19110" s="81">
        <v>34415</v>
      </c>
    </row>
    <row r="19111" spans="1:19" x14ac:dyDescent="0.2">
      <c r="A19111" t="s">
        <v>78</v>
      </c>
      <c r="B19111" t="s">
        <v>59</v>
      </c>
      <c r="C19111" t="s">
        <v>47</v>
      </c>
      <c r="D19111" t="s">
        <v>7</v>
      </c>
      <c r="E19111">
        <v>2015</v>
      </c>
      <c r="F19111">
        <v>5</v>
      </c>
      <c r="G19111">
        <v>1837.182</v>
      </c>
      <c r="H19111">
        <v>1837.182</v>
      </c>
      <c r="I19111">
        <v>44.269199999999998</v>
      </c>
      <c r="J19111">
        <v>1.539776</v>
      </c>
      <c r="K19111">
        <v>-1.9733019999999999</v>
      </c>
      <c r="L19111">
        <v>-0.80745920000000004</v>
      </c>
      <c r="M19111">
        <v>0</v>
      </c>
      <c r="N19111">
        <v>0.80745920000000004</v>
      </c>
      <c r="O19111">
        <v>1.9733019999999999</v>
      </c>
      <c r="P19111">
        <v>115.21793</v>
      </c>
      <c r="Q19111">
        <v>349.92849999999999</v>
      </c>
      <c r="R19111">
        <v>3</v>
      </c>
      <c r="S19111" s="81">
        <v>34415</v>
      </c>
    </row>
    <row r="19112" spans="1:19" x14ac:dyDescent="0.2">
      <c r="A19112" t="s">
        <v>78</v>
      </c>
      <c r="B19112" t="s">
        <v>59</v>
      </c>
      <c r="C19112" t="s">
        <v>47</v>
      </c>
      <c r="D19112" t="s">
        <v>7</v>
      </c>
      <c r="E19112">
        <v>2015</v>
      </c>
      <c r="F19112">
        <v>6</v>
      </c>
      <c r="G19112">
        <v>1875.3430000000001</v>
      </c>
      <c r="H19112">
        <v>1875.3430000000001</v>
      </c>
      <c r="I19112">
        <v>43.329500000000003</v>
      </c>
      <c r="J19112">
        <v>1.5440149999999999</v>
      </c>
      <c r="K19112">
        <v>-1.9787349999999999</v>
      </c>
      <c r="L19112">
        <v>-0.80968209999999996</v>
      </c>
      <c r="M19112">
        <v>0</v>
      </c>
      <c r="N19112">
        <v>0.80968209999999996</v>
      </c>
      <c r="O19112">
        <v>1.9787349999999999</v>
      </c>
      <c r="P19112">
        <v>115.21793</v>
      </c>
      <c r="Q19112">
        <v>349.92849999999999</v>
      </c>
      <c r="R19112">
        <v>3</v>
      </c>
      <c r="S19112" s="81">
        <v>34415</v>
      </c>
    </row>
    <row r="19113" spans="1:19" x14ac:dyDescent="0.2">
      <c r="A19113" t="s">
        <v>78</v>
      </c>
      <c r="B19113" t="s">
        <v>59</v>
      </c>
      <c r="C19113" t="s">
        <v>47</v>
      </c>
      <c r="D19113" t="s">
        <v>7</v>
      </c>
      <c r="E19113">
        <v>2015</v>
      </c>
      <c r="F19113">
        <v>7</v>
      </c>
      <c r="G19113">
        <v>1979.327</v>
      </c>
      <c r="H19113">
        <v>1979.327</v>
      </c>
      <c r="I19113">
        <v>43.220999999999997</v>
      </c>
      <c r="J19113">
        <v>1.550273</v>
      </c>
      <c r="K19113">
        <v>-1.986755</v>
      </c>
      <c r="L19113">
        <v>-0.81296400000000002</v>
      </c>
      <c r="M19113">
        <v>0</v>
      </c>
      <c r="N19113">
        <v>0.81296400000000002</v>
      </c>
      <c r="O19113">
        <v>1.986755</v>
      </c>
      <c r="P19113">
        <v>115.21793</v>
      </c>
      <c r="Q19113">
        <v>349.92849999999999</v>
      </c>
      <c r="R19113">
        <v>3</v>
      </c>
      <c r="S19113" s="81">
        <v>34415</v>
      </c>
    </row>
    <row r="19114" spans="1:19" x14ac:dyDescent="0.2">
      <c r="A19114" t="s">
        <v>78</v>
      </c>
      <c r="B19114" t="s">
        <v>59</v>
      </c>
      <c r="C19114" t="s">
        <v>47</v>
      </c>
      <c r="D19114" t="s">
        <v>7</v>
      </c>
      <c r="E19114">
        <v>2015</v>
      </c>
      <c r="F19114">
        <v>8</v>
      </c>
      <c r="G19114">
        <v>1989.606</v>
      </c>
      <c r="H19114">
        <v>1989.606</v>
      </c>
      <c r="I19114">
        <v>46.253300000000003</v>
      </c>
      <c r="J19114">
        <v>1.5485880000000001</v>
      </c>
      <c r="K19114">
        <v>-1.9845950000000001</v>
      </c>
      <c r="L19114">
        <v>-0.81208009999999997</v>
      </c>
      <c r="M19114">
        <v>0</v>
      </c>
      <c r="N19114">
        <v>0.81208009999999997</v>
      </c>
      <c r="O19114">
        <v>1.9845950000000001</v>
      </c>
      <c r="P19114">
        <v>115.21793</v>
      </c>
      <c r="Q19114">
        <v>349.92849999999999</v>
      </c>
      <c r="R19114">
        <v>3</v>
      </c>
      <c r="S19114" s="81">
        <v>34415</v>
      </c>
    </row>
    <row r="19115" spans="1:19" x14ac:dyDescent="0.2">
      <c r="A19115" t="s">
        <v>78</v>
      </c>
      <c r="B19115" t="s">
        <v>59</v>
      </c>
      <c r="C19115" t="s">
        <v>47</v>
      </c>
      <c r="D19115" t="s">
        <v>7</v>
      </c>
      <c r="E19115">
        <v>2015</v>
      </c>
      <c r="F19115">
        <v>9</v>
      </c>
      <c r="G19115">
        <v>1979.1669999999999</v>
      </c>
      <c r="H19115">
        <v>1979.1669999999999</v>
      </c>
      <c r="I19115">
        <v>49.1509</v>
      </c>
      <c r="J19115">
        <v>1.550888</v>
      </c>
      <c r="K19115">
        <v>-1.9875419999999999</v>
      </c>
      <c r="L19115">
        <v>-0.81328619999999996</v>
      </c>
      <c r="M19115">
        <v>0</v>
      </c>
      <c r="N19115">
        <v>0.81328619999999996</v>
      </c>
      <c r="O19115">
        <v>1.9875419999999999</v>
      </c>
      <c r="P19115">
        <v>115.21793</v>
      </c>
      <c r="Q19115">
        <v>349.92849999999999</v>
      </c>
      <c r="R19115">
        <v>3</v>
      </c>
      <c r="S19115" s="81">
        <v>34415</v>
      </c>
    </row>
    <row r="19116" spans="1:19" x14ac:dyDescent="0.2">
      <c r="A19116" t="s">
        <v>78</v>
      </c>
      <c r="B19116" t="s">
        <v>59</v>
      </c>
      <c r="C19116" t="s">
        <v>47</v>
      </c>
      <c r="D19116" t="s">
        <v>7</v>
      </c>
      <c r="E19116">
        <v>2015</v>
      </c>
      <c r="F19116">
        <v>10</v>
      </c>
      <c r="G19116">
        <v>1985.8610000000001</v>
      </c>
      <c r="H19116">
        <v>1985.8610000000001</v>
      </c>
      <c r="I19116">
        <v>50.883400000000002</v>
      </c>
      <c r="J19116">
        <v>1.5511680000000001</v>
      </c>
      <c r="K19116">
        <v>-1.9879009999999999</v>
      </c>
      <c r="L19116">
        <v>-0.81343319999999997</v>
      </c>
      <c r="M19116">
        <v>0</v>
      </c>
      <c r="N19116">
        <v>0.81343319999999997</v>
      </c>
      <c r="O19116">
        <v>1.9879009999999999</v>
      </c>
      <c r="P19116">
        <v>115.21793</v>
      </c>
      <c r="Q19116">
        <v>349.92849999999999</v>
      </c>
      <c r="R19116">
        <v>3</v>
      </c>
      <c r="S19116" s="81">
        <v>34415</v>
      </c>
    </row>
    <row r="19117" spans="1:19" x14ac:dyDescent="0.2">
      <c r="A19117" t="s">
        <v>78</v>
      </c>
      <c r="B19117" t="s">
        <v>59</v>
      </c>
      <c r="C19117" t="s">
        <v>47</v>
      </c>
      <c r="D19117" t="s">
        <v>7</v>
      </c>
      <c r="E19117">
        <v>2015</v>
      </c>
      <c r="F19117">
        <v>11</v>
      </c>
      <c r="G19117">
        <v>1969.914</v>
      </c>
      <c r="H19117">
        <v>1969.914</v>
      </c>
      <c r="I19117">
        <v>52.6496</v>
      </c>
      <c r="J19117">
        <v>1.5491550000000001</v>
      </c>
      <c r="K19117">
        <v>-1.9853229999999999</v>
      </c>
      <c r="L19117">
        <v>-0.81237789999999999</v>
      </c>
      <c r="M19117">
        <v>0</v>
      </c>
      <c r="N19117">
        <v>0.81237789999999999</v>
      </c>
      <c r="O19117">
        <v>1.9853229999999999</v>
      </c>
      <c r="P19117">
        <v>115.21793</v>
      </c>
      <c r="Q19117">
        <v>349.92849999999999</v>
      </c>
      <c r="R19117">
        <v>3</v>
      </c>
      <c r="S19117" s="81">
        <v>34415</v>
      </c>
    </row>
    <row r="19118" spans="1:19" x14ac:dyDescent="0.2">
      <c r="A19118" t="s">
        <v>78</v>
      </c>
      <c r="B19118" t="s">
        <v>59</v>
      </c>
      <c r="C19118" t="s">
        <v>47</v>
      </c>
      <c r="D19118" t="s">
        <v>7</v>
      </c>
      <c r="E19118">
        <v>2015</v>
      </c>
      <c r="F19118">
        <v>12</v>
      </c>
      <c r="G19118">
        <v>1969.086</v>
      </c>
      <c r="H19118">
        <v>1969.086</v>
      </c>
      <c r="I19118">
        <v>53.970599999999997</v>
      </c>
      <c r="J19118">
        <v>1.5485260000000001</v>
      </c>
      <c r="K19118">
        <v>-1.9845159999999999</v>
      </c>
      <c r="L19118">
        <v>-0.81204770000000004</v>
      </c>
      <c r="M19118">
        <v>0</v>
      </c>
      <c r="N19118">
        <v>0.81204770000000004</v>
      </c>
      <c r="O19118">
        <v>1.9845159999999999</v>
      </c>
      <c r="P19118">
        <v>115.21793</v>
      </c>
      <c r="Q19118">
        <v>349.92849999999999</v>
      </c>
      <c r="R19118">
        <v>3</v>
      </c>
      <c r="S19118" s="81">
        <v>34415</v>
      </c>
    </row>
    <row r="19119" spans="1:19" x14ac:dyDescent="0.2">
      <c r="A19119" t="s">
        <v>78</v>
      </c>
      <c r="B19119" t="s">
        <v>59</v>
      </c>
      <c r="C19119" t="s">
        <v>47</v>
      </c>
      <c r="D19119" t="s">
        <v>7</v>
      </c>
      <c r="E19119">
        <v>2015</v>
      </c>
      <c r="F19119">
        <v>13</v>
      </c>
      <c r="G19119">
        <v>1963.165</v>
      </c>
      <c r="H19119">
        <v>1963.165</v>
      </c>
      <c r="I19119">
        <v>54.281999999999996</v>
      </c>
      <c r="J19119">
        <v>1.550044</v>
      </c>
      <c r="K19119">
        <v>-1.986461</v>
      </c>
      <c r="L19119">
        <v>-0.81284389999999995</v>
      </c>
      <c r="M19119">
        <v>0</v>
      </c>
      <c r="N19119">
        <v>0.81284389999999995</v>
      </c>
      <c r="O19119">
        <v>1.986461</v>
      </c>
      <c r="P19119">
        <v>115.21793</v>
      </c>
      <c r="Q19119">
        <v>349.92849999999999</v>
      </c>
      <c r="R19119">
        <v>3</v>
      </c>
      <c r="S19119" s="81">
        <v>34415</v>
      </c>
    </row>
    <row r="19120" spans="1:19" x14ac:dyDescent="0.2">
      <c r="A19120" t="s">
        <v>78</v>
      </c>
      <c r="B19120" t="s">
        <v>59</v>
      </c>
      <c r="C19120" t="s">
        <v>47</v>
      </c>
      <c r="D19120" t="s">
        <v>7</v>
      </c>
      <c r="E19120">
        <v>2015</v>
      </c>
      <c r="F19120">
        <v>14</v>
      </c>
      <c r="G19120">
        <v>1962.0340000000001</v>
      </c>
      <c r="H19120">
        <v>1962.0340000000001</v>
      </c>
      <c r="I19120">
        <v>54.465400000000002</v>
      </c>
      <c r="J19120">
        <v>1.552764</v>
      </c>
      <c r="K19120">
        <v>-1.9899469999999999</v>
      </c>
      <c r="L19120">
        <v>-0.8142703</v>
      </c>
      <c r="M19120">
        <v>0</v>
      </c>
      <c r="N19120">
        <v>0.8142703</v>
      </c>
      <c r="O19120">
        <v>1.9899469999999999</v>
      </c>
      <c r="P19120">
        <v>115.21793</v>
      </c>
      <c r="Q19120">
        <v>349.92849999999999</v>
      </c>
      <c r="R19120">
        <v>3</v>
      </c>
      <c r="S19120" s="81">
        <v>34415</v>
      </c>
    </row>
    <row r="19121" spans="1:19" x14ac:dyDescent="0.2">
      <c r="A19121" t="s">
        <v>78</v>
      </c>
      <c r="B19121" t="s">
        <v>59</v>
      </c>
      <c r="C19121" t="s">
        <v>47</v>
      </c>
      <c r="D19121" t="s">
        <v>7</v>
      </c>
      <c r="E19121">
        <v>2015</v>
      </c>
      <c r="F19121">
        <v>15</v>
      </c>
      <c r="G19121">
        <v>1907.5429999999999</v>
      </c>
      <c r="H19121">
        <v>1854.5450000000001</v>
      </c>
      <c r="I19121">
        <v>55.558900000000001</v>
      </c>
      <c r="J19121">
        <v>1.5496460000000001</v>
      </c>
      <c r="K19121">
        <v>51.012459999999997</v>
      </c>
      <c r="L19121">
        <v>52.185780000000001</v>
      </c>
      <c r="M19121">
        <v>52.99841</v>
      </c>
      <c r="N19121">
        <v>53.811050000000002</v>
      </c>
      <c r="O19121">
        <v>54.984360000000002</v>
      </c>
      <c r="P19121">
        <v>115.21793</v>
      </c>
      <c r="Q19121">
        <v>349.92849999999999</v>
      </c>
      <c r="R19121">
        <v>3</v>
      </c>
      <c r="S19121" s="81">
        <v>34415</v>
      </c>
    </row>
    <row r="19122" spans="1:19" x14ac:dyDescent="0.2">
      <c r="A19122" t="s">
        <v>78</v>
      </c>
      <c r="B19122" t="s">
        <v>59</v>
      </c>
      <c r="C19122" t="s">
        <v>47</v>
      </c>
      <c r="D19122" t="s">
        <v>7</v>
      </c>
      <c r="E19122">
        <v>2015</v>
      </c>
      <c r="F19122">
        <v>16</v>
      </c>
      <c r="G19122">
        <v>1813.6189999999999</v>
      </c>
      <c r="H19122">
        <v>1171.7729999999999</v>
      </c>
      <c r="I19122">
        <v>54.837200000000003</v>
      </c>
      <c r="J19122">
        <v>1.544726</v>
      </c>
      <c r="K19122">
        <v>639.86599999999999</v>
      </c>
      <c r="L19122">
        <v>641.03560000000004</v>
      </c>
      <c r="M19122">
        <v>641.84569999999997</v>
      </c>
      <c r="N19122">
        <v>642.6558</v>
      </c>
      <c r="O19122">
        <v>643.82539999999995</v>
      </c>
      <c r="P19122">
        <v>115.21793</v>
      </c>
      <c r="Q19122">
        <v>349.92849999999999</v>
      </c>
      <c r="R19122">
        <v>3</v>
      </c>
      <c r="S19122" s="81">
        <v>34415</v>
      </c>
    </row>
    <row r="19123" spans="1:19" x14ac:dyDescent="0.2">
      <c r="A19123" t="s">
        <v>78</v>
      </c>
      <c r="B19123" t="s">
        <v>59</v>
      </c>
      <c r="C19123" t="s">
        <v>47</v>
      </c>
      <c r="D19123" t="s">
        <v>7</v>
      </c>
      <c r="E19123">
        <v>2015</v>
      </c>
      <c r="F19123">
        <v>17</v>
      </c>
      <c r="G19123">
        <v>1797.13</v>
      </c>
      <c r="H19123">
        <v>330.82670000000002</v>
      </c>
      <c r="I19123">
        <v>54.4876</v>
      </c>
      <c r="J19123">
        <v>1.547563</v>
      </c>
      <c r="K19123">
        <v>1464.32</v>
      </c>
      <c r="L19123">
        <v>1465.492</v>
      </c>
      <c r="M19123">
        <v>1466.3040000000001</v>
      </c>
      <c r="N19123">
        <v>1467.115</v>
      </c>
      <c r="O19123">
        <v>1468.287</v>
      </c>
      <c r="P19123">
        <v>115.21793</v>
      </c>
      <c r="Q19123">
        <v>349.92849999999999</v>
      </c>
      <c r="R19123">
        <v>3</v>
      </c>
      <c r="S19123" s="81">
        <v>34415</v>
      </c>
    </row>
    <row r="19124" spans="1:19" x14ac:dyDescent="0.2">
      <c r="A19124" t="s">
        <v>78</v>
      </c>
      <c r="B19124" t="s">
        <v>59</v>
      </c>
      <c r="C19124" t="s">
        <v>47</v>
      </c>
      <c r="D19124" t="s">
        <v>7</v>
      </c>
      <c r="E19124">
        <v>2015</v>
      </c>
      <c r="F19124">
        <v>18</v>
      </c>
      <c r="G19124">
        <v>1797.7260000000001</v>
      </c>
      <c r="H19124">
        <v>325.6551</v>
      </c>
      <c r="I19124">
        <v>52.745800000000003</v>
      </c>
      <c r="J19124">
        <v>1.5482210000000001</v>
      </c>
      <c r="K19124">
        <v>1470.086</v>
      </c>
      <c r="L19124">
        <v>1471.259</v>
      </c>
      <c r="M19124">
        <v>1472.07</v>
      </c>
      <c r="N19124">
        <v>1472.8820000000001</v>
      </c>
      <c r="O19124">
        <v>1474.0550000000001</v>
      </c>
      <c r="P19124">
        <v>115.21793</v>
      </c>
      <c r="Q19124">
        <v>349.92849999999999</v>
      </c>
      <c r="R19124">
        <v>3</v>
      </c>
      <c r="S19124" s="81">
        <v>34415</v>
      </c>
    </row>
    <row r="19125" spans="1:19" x14ac:dyDescent="0.2">
      <c r="A19125" t="s">
        <v>78</v>
      </c>
      <c r="B19125" t="s">
        <v>59</v>
      </c>
      <c r="C19125" t="s">
        <v>47</v>
      </c>
      <c r="D19125" t="s">
        <v>7</v>
      </c>
      <c r="E19125">
        <v>2015</v>
      </c>
      <c r="F19125">
        <v>19</v>
      </c>
      <c r="G19125">
        <v>1841.7</v>
      </c>
      <c r="H19125">
        <v>323.9289</v>
      </c>
      <c r="I19125">
        <v>49.942500000000003</v>
      </c>
      <c r="J19125">
        <v>1.5504359999999999</v>
      </c>
      <c r="K19125">
        <v>1515.7850000000001</v>
      </c>
      <c r="L19125">
        <v>1516.9580000000001</v>
      </c>
      <c r="M19125">
        <v>1517.771</v>
      </c>
      <c r="N19125">
        <v>1518.585</v>
      </c>
      <c r="O19125">
        <v>1519.758</v>
      </c>
      <c r="P19125">
        <v>115.21793</v>
      </c>
      <c r="Q19125">
        <v>349.92849999999999</v>
      </c>
      <c r="R19125">
        <v>3</v>
      </c>
      <c r="S19125" s="81">
        <v>34415</v>
      </c>
    </row>
    <row r="19126" spans="1:19" x14ac:dyDescent="0.2">
      <c r="A19126" t="s">
        <v>78</v>
      </c>
      <c r="B19126" t="s">
        <v>59</v>
      </c>
      <c r="C19126" t="s">
        <v>47</v>
      </c>
      <c r="D19126" t="s">
        <v>7</v>
      </c>
      <c r="E19126">
        <v>2015</v>
      </c>
      <c r="F19126">
        <v>20</v>
      </c>
      <c r="G19126">
        <v>1877.463</v>
      </c>
      <c r="H19126">
        <v>319.30709999999999</v>
      </c>
      <c r="I19126">
        <v>47.772100000000002</v>
      </c>
      <c r="J19126">
        <v>1.551752</v>
      </c>
      <c r="K19126">
        <v>1556.1669999999999</v>
      </c>
      <c r="L19126">
        <v>1557.3420000000001</v>
      </c>
      <c r="M19126">
        <v>1558.1559999999999</v>
      </c>
      <c r="N19126">
        <v>1558.97</v>
      </c>
      <c r="O19126">
        <v>1560.145</v>
      </c>
      <c r="P19126">
        <v>115.21793</v>
      </c>
      <c r="Q19126">
        <v>349.92849999999999</v>
      </c>
      <c r="R19126">
        <v>3</v>
      </c>
      <c r="S19126" s="81">
        <v>34415</v>
      </c>
    </row>
    <row r="19127" spans="1:19" x14ac:dyDescent="0.2">
      <c r="A19127" t="s">
        <v>78</v>
      </c>
      <c r="B19127" t="s">
        <v>59</v>
      </c>
      <c r="C19127" t="s">
        <v>47</v>
      </c>
      <c r="D19127" t="s">
        <v>7</v>
      </c>
      <c r="E19127">
        <v>2015</v>
      </c>
      <c r="F19127">
        <v>21</v>
      </c>
      <c r="G19127">
        <v>1872.3679999999999</v>
      </c>
      <c r="H19127">
        <v>315.25540000000001</v>
      </c>
      <c r="I19127">
        <v>45.8446</v>
      </c>
      <c r="J19127">
        <v>1.5508059999999999</v>
      </c>
      <c r="K19127">
        <v>1555.125</v>
      </c>
      <c r="L19127">
        <v>1556.3</v>
      </c>
      <c r="M19127">
        <v>1557.1130000000001</v>
      </c>
      <c r="N19127">
        <v>1557.9259999999999</v>
      </c>
      <c r="O19127">
        <v>1559.1</v>
      </c>
      <c r="P19127">
        <v>115.21793</v>
      </c>
      <c r="Q19127">
        <v>349.92849999999999</v>
      </c>
      <c r="R19127">
        <v>3</v>
      </c>
      <c r="S19127" s="81">
        <v>34415</v>
      </c>
    </row>
    <row r="19128" spans="1:19" x14ac:dyDescent="0.2">
      <c r="A19128" t="s">
        <v>78</v>
      </c>
      <c r="B19128" t="s">
        <v>59</v>
      </c>
      <c r="C19128" t="s">
        <v>47</v>
      </c>
      <c r="D19128" t="s">
        <v>7</v>
      </c>
      <c r="E19128">
        <v>2015</v>
      </c>
      <c r="F19128">
        <v>22</v>
      </c>
      <c r="G19128">
        <v>1881.2360000000001</v>
      </c>
      <c r="H19128">
        <v>868.48500000000001</v>
      </c>
      <c r="I19128">
        <v>44.415799999999997</v>
      </c>
      <c r="J19128">
        <v>1.5494060000000001</v>
      </c>
      <c r="K19128">
        <v>1010.765</v>
      </c>
      <c r="L19128">
        <v>1011.938</v>
      </c>
      <c r="M19128">
        <v>1012.751</v>
      </c>
      <c r="N19128">
        <v>1013.563</v>
      </c>
      <c r="O19128">
        <v>1014.737</v>
      </c>
      <c r="P19128">
        <v>115.21793</v>
      </c>
      <c r="Q19128">
        <v>349.92849999999999</v>
      </c>
      <c r="R19128">
        <v>3</v>
      </c>
      <c r="S19128" s="81">
        <v>34415</v>
      </c>
    </row>
    <row r="19129" spans="1:19" x14ac:dyDescent="0.2">
      <c r="A19129" t="s">
        <v>78</v>
      </c>
      <c r="B19129" t="s">
        <v>59</v>
      </c>
      <c r="C19129" t="s">
        <v>47</v>
      </c>
      <c r="D19129" t="s">
        <v>7</v>
      </c>
      <c r="E19129">
        <v>2015</v>
      </c>
      <c r="F19129">
        <v>23</v>
      </c>
      <c r="G19129">
        <v>1873.088</v>
      </c>
      <c r="H19129">
        <v>1437.021</v>
      </c>
      <c r="I19129">
        <v>43.137500000000003</v>
      </c>
      <c r="J19129">
        <v>1.546071</v>
      </c>
      <c r="K19129">
        <v>434.08589999999998</v>
      </c>
      <c r="L19129">
        <v>435.25650000000002</v>
      </c>
      <c r="M19129">
        <v>436.06729999999999</v>
      </c>
      <c r="N19129">
        <v>436.87799999999999</v>
      </c>
      <c r="O19129">
        <v>438.04860000000002</v>
      </c>
      <c r="P19129">
        <v>115.21793</v>
      </c>
      <c r="Q19129">
        <v>349.92849999999999</v>
      </c>
      <c r="R19129">
        <v>3</v>
      </c>
      <c r="S19129" s="81">
        <v>34415</v>
      </c>
    </row>
    <row r="19130" spans="1:19" x14ac:dyDescent="0.2">
      <c r="A19130" t="s">
        <v>78</v>
      </c>
      <c r="B19130" t="s">
        <v>59</v>
      </c>
      <c r="C19130" t="s">
        <v>47</v>
      </c>
      <c r="D19130" t="s">
        <v>7</v>
      </c>
      <c r="E19130">
        <v>2015</v>
      </c>
      <c r="F19130">
        <v>24</v>
      </c>
      <c r="G19130">
        <v>1880.6469999999999</v>
      </c>
      <c r="H19130">
        <v>1625.605</v>
      </c>
      <c r="I19130">
        <v>42.025500000000001</v>
      </c>
      <c r="J19130">
        <v>1.5407139999999999</v>
      </c>
      <c r="K19130">
        <v>253.0669</v>
      </c>
      <c r="L19130">
        <v>254.23339999999999</v>
      </c>
      <c r="M19130">
        <v>255.04140000000001</v>
      </c>
      <c r="N19130">
        <v>255.8493</v>
      </c>
      <c r="O19130">
        <v>257.01589999999999</v>
      </c>
      <c r="P19130">
        <v>115.21793</v>
      </c>
      <c r="Q19130">
        <v>349.92849999999999</v>
      </c>
      <c r="R19130">
        <v>3</v>
      </c>
      <c r="S19130" s="81">
        <v>34415</v>
      </c>
    </row>
    <row r="19131" spans="1:19" x14ac:dyDescent="0.2">
      <c r="A19131" t="s">
        <v>78</v>
      </c>
      <c r="B19131" t="s">
        <v>59</v>
      </c>
      <c r="C19131" t="s">
        <v>47</v>
      </c>
      <c r="D19131" t="s">
        <v>8</v>
      </c>
      <c r="E19131">
        <v>2015</v>
      </c>
      <c r="F19131">
        <v>1</v>
      </c>
      <c r="G19131">
        <v>1978.7650000000001</v>
      </c>
      <c r="H19131">
        <v>1978.7650000000001</v>
      </c>
      <c r="I19131">
        <v>58.911099999999998</v>
      </c>
      <c r="J19131">
        <v>1.548098</v>
      </c>
      <c r="K19131">
        <v>-1.983967</v>
      </c>
      <c r="L19131">
        <v>-0.81182339999999997</v>
      </c>
      <c r="M19131">
        <v>0</v>
      </c>
      <c r="N19131">
        <v>0.81182339999999997</v>
      </c>
      <c r="O19131">
        <v>1.983967</v>
      </c>
      <c r="P19131">
        <v>115.21793</v>
      </c>
      <c r="Q19131">
        <v>349.92849999999999</v>
      </c>
      <c r="R19131">
        <v>4</v>
      </c>
      <c r="S19131" s="81">
        <v>37005</v>
      </c>
    </row>
    <row r="19132" spans="1:19" x14ac:dyDescent="0.2">
      <c r="A19132" t="s">
        <v>78</v>
      </c>
      <c r="B19132" t="s">
        <v>59</v>
      </c>
      <c r="C19132" t="s">
        <v>47</v>
      </c>
      <c r="D19132" t="s">
        <v>8</v>
      </c>
      <c r="E19132">
        <v>2015</v>
      </c>
      <c r="F19132">
        <v>2</v>
      </c>
      <c r="G19132">
        <v>1936.0429999999999</v>
      </c>
      <c r="H19132">
        <v>1936.0429999999999</v>
      </c>
      <c r="I19132">
        <v>57.581600000000002</v>
      </c>
      <c r="J19132">
        <v>1.544127</v>
      </c>
      <c r="K19132">
        <v>-1.9788779999999999</v>
      </c>
      <c r="L19132">
        <v>-0.80974100000000004</v>
      </c>
      <c r="M19132">
        <v>0</v>
      </c>
      <c r="N19132">
        <v>0.80974100000000004</v>
      </c>
      <c r="O19132">
        <v>1.9788779999999999</v>
      </c>
      <c r="P19132">
        <v>115.21793</v>
      </c>
      <c r="Q19132">
        <v>349.92849999999999</v>
      </c>
      <c r="R19132">
        <v>4</v>
      </c>
      <c r="S19132" s="81">
        <v>37005</v>
      </c>
    </row>
    <row r="19133" spans="1:19" x14ac:dyDescent="0.2">
      <c r="A19133" t="s">
        <v>78</v>
      </c>
      <c r="B19133" t="s">
        <v>59</v>
      </c>
      <c r="C19133" t="s">
        <v>47</v>
      </c>
      <c r="D19133" t="s">
        <v>8</v>
      </c>
      <c r="E19133">
        <v>2015</v>
      </c>
      <c r="F19133">
        <v>3</v>
      </c>
      <c r="G19133">
        <v>1914.3689999999999</v>
      </c>
      <c r="H19133">
        <v>1914.3689999999999</v>
      </c>
      <c r="I19133">
        <v>56.1342</v>
      </c>
      <c r="J19133">
        <v>1.543474</v>
      </c>
      <c r="K19133">
        <v>-1.9780409999999999</v>
      </c>
      <c r="L19133">
        <v>-0.80939850000000002</v>
      </c>
      <c r="M19133">
        <v>0</v>
      </c>
      <c r="N19133">
        <v>0.80939850000000002</v>
      </c>
      <c r="O19133">
        <v>1.9780409999999999</v>
      </c>
      <c r="P19133">
        <v>115.21793</v>
      </c>
      <c r="Q19133">
        <v>349.92849999999999</v>
      </c>
      <c r="R19133">
        <v>4</v>
      </c>
      <c r="S19133" s="81">
        <v>37005</v>
      </c>
    </row>
    <row r="19134" spans="1:19" x14ac:dyDescent="0.2">
      <c r="A19134" t="s">
        <v>78</v>
      </c>
      <c r="B19134" t="s">
        <v>59</v>
      </c>
      <c r="C19134" t="s">
        <v>47</v>
      </c>
      <c r="D19134" t="s">
        <v>8</v>
      </c>
      <c r="E19134">
        <v>2015</v>
      </c>
      <c r="F19134">
        <v>4</v>
      </c>
      <c r="G19134">
        <v>1931.337</v>
      </c>
      <c r="H19134">
        <v>1931.337</v>
      </c>
      <c r="I19134">
        <v>54.873600000000003</v>
      </c>
      <c r="J19134">
        <v>1.5428360000000001</v>
      </c>
      <c r="K19134">
        <v>-1.9772240000000001</v>
      </c>
      <c r="L19134">
        <v>-0.80906400000000001</v>
      </c>
      <c r="M19134">
        <v>0</v>
      </c>
      <c r="N19134">
        <v>0.80906400000000001</v>
      </c>
      <c r="O19134">
        <v>1.9772240000000001</v>
      </c>
      <c r="P19134">
        <v>115.21793</v>
      </c>
      <c r="Q19134">
        <v>349.92849999999999</v>
      </c>
      <c r="R19134">
        <v>4</v>
      </c>
      <c r="S19134" s="81">
        <v>37005</v>
      </c>
    </row>
    <row r="19135" spans="1:19" x14ac:dyDescent="0.2">
      <c r="A19135" t="s">
        <v>78</v>
      </c>
      <c r="B19135" t="s">
        <v>59</v>
      </c>
      <c r="C19135" t="s">
        <v>47</v>
      </c>
      <c r="D19135" t="s">
        <v>8</v>
      </c>
      <c r="E19135">
        <v>2015</v>
      </c>
      <c r="F19135">
        <v>5</v>
      </c>
      <c r="G19135">
        <v>1967.616</v>
      </c>
      <c r="H19135">
        <v>1967.616</v>
      </c>
      <c r="I19135">
        <v>54.347299999999997</v>
      </c>
      <c r="J19135">
        <v>1.541755</v>
      </c>
      <c r="K19135">
        <v>-1.975838</v>
      </c>
      <c r="L19135">
        <v>-0.80849700000000002</v>
      </c>
      <c r="M19135">
        <v>0</v>
      </c>
      <c r="N19135">
        <v>0.80849700000000002</v>
      </c>
      <c r="O19135">
        <v>1.975838</v>
      </c>
      <c r="P19135">
        <v>115.21793</v>
      </c>
      <c r="Q19135">
        <v>349.92849999999999</v>
      </c>
      <c r="R19135">
        <v>4</v>
      </c>
      <c r="S19135" s="81">
        <v>37005</v>
      </c>
    </row>
    <row r="19136" spans="1:19" x14ac:dyDescent="0.2">
      <c r="A19136" t="s">
        <v>78</v>
      </c>
      <c r="B19136" t="s">
        <v>59</v>
      </c>
      <c r="C19136" t="s">
        <v>47</v>
      </c>
      <c r="D19136" t="s">
        <v>8</v>
      </c>
      <c r="E19136">
        <v>2015</v>
      </c>
      <c r="F19136">
        <v>6</v>
      </c>
      <c r="G19136">
        <v>2062.6289999999999</v>
      </c>
      <c r="H19136">
        <v>2062.6289999999999</v>
      </c>
      <c r="I19136">
        <v>53.917999999999999</v>
      </c>
      <c r="J19136">
        <v>1.5407420000000001</v>
      </c>
      <c r="K19136">
        <v>-1.97454</v>
      </c>
      <c r="L19136">
        <v>-0.80796559999999995</v>
      </c>
      <c r="M19136">
        <v>0</v>
      </c>
      <c r="N19136">
        <v>0.80796559999999995</v>
      </c>
      <c r="O19136">
        <v>1.97454</v>
      </c>
      <c r="P19136">
        <v>115.21793</v>
      </c>
      <c r="Q19136">
        <v>349.92849999999999</v>
      </c>
      <c r="R19136">
        <v>4</v>
      </c>
      <c r="S19136" s="81">
        <v>37005</v>
      </c>
    </row>
    <row r="19137" spans="1:19" x14ac:dyDescent="0.2">
      <c r="A19137" t="s">
        <v>78</v>
      </c>
      <c r="B19137" t="s">
        <v>59</v>
      </c>
      <c r="C19137" t="s">
        <v>47</v>
      </c>
      <c r="D19137" t="s">
        <v>8</v>
      </c>
      <c r="E19137">
        <v>2015</v>
      </c>
      <c r="F19137">
        <v>7</v>
      </c>
      <c r="G19137">
        <v>2188.0590000000002</v>
      </c>
      <c r="H19137">
        <v>2188.0590000000002</v>
      </c>
      <c r="I19137">
        <v>53.729199999999999</v>
      </c>
      <c r="J19137">
        <v>1.5365979999999999</v>
      </c>
      <c r="K19137">
        <v>-1.96923</v>
      </c>
      <c r="L19137">
        <v>-0.80579290000000003</v>
      </c>
      <c r="M19137">
        <v>0</v>
      </c>
      <c r="N19137">
        <v>0.80579290000000003</v>
      </c>
      <c r="O19137">
        <v>1.96923</v>
      </c>
      <c r="P19137">
        <v>115.21793</v>
      </c>
      <c r="Q19137">
        <v>349.92849999999999</v>
      </c>
      <c r="R19137">
        <v>4</v>
      </c>
      <c r="S19137" s="81">
        <v>37005</v>
      </c>
    </row>
    <row r="19138" spans="1:19" x14ac:dyDescent="0.2">
      <c r="A19138" t="s">
        <v>78</v>
      </c>
      <c r="B19138" t="s">
        <v>59</v>
      </c>
      <c r="C19138" t="s">
        <v>47</v>
      </c>
      <c r="D19138" t="s">
        <v>8</v>
      </c>
      <c r="E19138">
        <v>2015</v>
      </c>
      <c r="F19138">
        <v>8</v>
      </c>
      <c r="G19138">
        <v>2193.4229999999998</v>
      </c>
      <c r="H19138">
        <v>2193.4229999999998</v>
      </c>
      <c r="I19138">
        <v>57.334600000000002</v>
      </c>
      <c r="J19138">
        <v>1.5360050000000001</v>
      </c>
      <c r="K19138">
        <v>-1.9684699999999999</v>
      </c>
      <c r="L19138">
        <v>-0.80548189999999997</v>
      </c>
      <c r="M19138">
        <v>0</v>
      </c>
      <c r="N19138">
        <v>0.80548189999999997</v>
      </c>
      <c r="O19138">
        <v>1.9684699999999999</v>
      </c>
      <c r="P19138">
        <v>115.21793</v>
      </c>
      <c r="Q19138">
        <v>349.92849999999999</v>
      </c>
      <c r="R19138">
        <v>4</v>
      </c>
      <c r="S19138" s="81">
        <v>37005</v>
      </c>
    </row>
    <row r="19139" spans="1:19" x14ac:dyDescent="0.2">
      <c r="A19139" t="s">
        <v>78</v>
      </c>
      <c r="B19139" t="s">
        <v>59</v>
      </c>
      <c r="C19139" t="s">
        <v>47</v>
      </c>
      <c r="D19139" t="s">
        <v>8</v>
      </c>
      <c r="E19139">
        <v>2015</v>
      </c>
      <c r="F19139">
        <v>9</v>
      </c>
      <c r="G19139">
        <v>2185.0619999999999</v>
      </c>
      <c r="H19139">
        <v>2185.0619999999999</v>
      </c>
      <c r="I19139">
        <v>62.334600000000002</v>
      </c>
      <c r="J19139">
        <v>1.536308</v>
      </c>
      <c r="K19139">
        <v>-1.968858</v>
      </c>
      <c r="L19139">
        <v>-0.80564060000000004</v>
      </c>
      <c r="M19139">
        <v>0</v>
      </c>
      <c r="N19139">
        <v>0.80564060000000004</v>
      </c>
      <c r="O19139">
        <v>1.968858</v>
      </c>
      <c r="P19139">
        <v>115.21793</v>
      </c>
      <c r="Q19139">
        <v>349.92849999999999</v>
      </c>
      <c r="R19139">
        <v>4</v>
      </c>
      <c r="S19139" s="81">
        <v>37005</v>
      </c>
    </row>
    <row r="19140" spans="1:19" x14ac:dyDescent="0.2">
      <c r="A19140" t="s">
        <v>78</v>
      </c>
      <c r="B19140" t="s">
        <v>59</v>
      </c>
      <c r="C19140" t="s">
        <v>47</v>
      </c>
      <c r="D19140" t="s">
        <v>8</v>
      </c>
      <c r="E19140">
        <v>2015</v>
      </c>
      <c r="F19140">
        <v>10</v>
      </c>
      <c r="G19140">
        <v>2161.806</v>
      </c>
      <c r="H19140">
        <v>2161.806</v>
      </c>
      <c r="I19140">
        <v>66.602099999999993</v>
      </c>
      <c r="J19140">
        <v>1.5356959999999999</v>
      </c>
      <c r="K19140">
        <v>-1.968073</v>
      </c>
      <c r="L19140">
        <v>-0.80531960000000002</v>
      </c>
      <c r="M19140">
        <v>0</v>
      </c>
      <c r="N19140">
        <v>0.80531960000000002</v>
      </c>
      <c r="O19140">
        <v>1.968073</v>
      </c>
      <c r="P19140">
        <v>115.21793</v>
      </c>
      <c r="Q19140">
        <v>349.92849999999999</v>
      </c>
      <c r="R19140">
        <v>4</v>
      </c>
      <c r="S19140" s="81">
        <v>37005</v>
      </c>
    </row>
    <row r="19141" spans="1:19" x14ac:dyDescent="0.2">
      <c r="A19141" t="s">
        <v>78</v>
      </c>
      <c r="B19141" t="s">
        <v>59</v>
      </c>
      <c r="C19141" t="s">
        <v>47</v>
      </c>
      <c r="D19141" t="s">
        <v>8</v>
      </c>
      <c r="E19141">
        <v>2015</v>
      </c>
      <c r="F19141">
        <v>11</v>
      </c>
      <c r="G19141">
        <v>2147.2829999999999</v>
      </c>
      <c r="H19141">
        <v>2147.2829999999999</v>
      </c>
      <c r="I19141">
        <v>70.772099999999995</v>
      </c>
      <c r="J19141">
        <v>1.536767</v>
      </c>
      <c r="K19141">
        <v>-1.969446</v>
      </c>
      <c r="L19141">
        <v>-0.80588130000000002</v>
      </c>
      <c r="M19141">
        <v>0</v>
      </c>
      <c r="N19141">
        <v>0.80588130000000002</v>
      </c>
      <c r="O19141">
        <v>1.969446</v>
      </c>
      <c r="P19141">
        <v>115.21793</v>
      </c>
      <c r="Q19141">
        <v>349.92849999999999</v>
      </c>
      <c r="R19141">
        <v>4</v>
      </c>
      <c r="S19141" s="81">
        <v>37005</v>
      </c>
    </row>
    <row r="19142" spans="1:19" x14ac:dyDescent="0.2">
      <c r="A19142" t="s">
        <v>78</v>
      </c>
      <c r="B19142" t="s">
        <v>59</v>
      </c>
      <c r="C19142" t="s">
        <v>47</v>
      </c>
      <c r="D19142" t="s">
        <v>8</v>
      </c>
      <c r="E19142">
        <v>2015</v>
      </c>
      <c r="F19142">
        <v>12</v>
      </c>
      <c r="G19142">
        <v>2153.9749999999999</v>
      </c>
      <c r="H19142">
        <v>2029.8710000000001</v>
      </c>
      <c r="I19142">
        <v>73.989599999999996</v>
      </c>
      <c r="J19142">
        <v>1.5341929999999999</v>
      </c>
      <c r="K19142">
        <v>122.1371</v>
      </c>
      <c r="L19142">
        <v>123.2987</v>
      </c>
      <c r="M19142">
        <v>124.1033</v>
      </c>
      <c r="N19142">
        <v>124.90779999999999</v>
      </c>
      <c r="O19142">
        <v>126.0694</v>
      </c>
      <c r="P19142">
        <v>115.21793</v>
      </c>
      <c r="Q19142">
        <v>349.92849999999999</v>
      </c>
      <c r="R19142">
        <v>4</v>
      </c>
      <c r="S19142" s="81">
        <v>37005</v>
      </c>
    </row>
    <row r="19143" spans="1:19" x14ac:dyDescent="0.2">
      <c r="A19143" t="s">
        <v>78</v>
      </c>
      <c r="B19143" t="s">
        <v>59</v>
      </c>
      <c r="C19143" t="s">
        <v>47</v>
      </c>
      <c r="D19143" t="s">
        <v>8</v>
      </c>
      <c r="E19143">
        <v>2015</v>
      </c>
      <c r="F19143">
        <v>13</v>
      </c>
      <c r="G19143">
        <v>2156.6860000000001</v>
      </c>
      <c r="H19143">
        <v>1276.1559999999999</v>
      </c>
      <c r="I19143">
        <v>76.560699999999997</v>
      </c>
      <c r="J19143">
        <v>1.537485</v>
      </c>
      <c r="K19143">
        <v>878.55939999999998</v>
      </c>
      <c r="L19143">
        <v>879.72349999999994</v>
      </c>
      <c r="M19143">
        <v>880.52980000000002</v>
      </c>
      <c r="N19143">
        <v>881.33609999999999</v>
      </c>
      <c r="O19143">
        <v>882.50009999999997</v>
      </c>
      <c r="P19143">
        <v>115.21793</v>
      </c>
      <c r="Q19143">
        <v>349.92849999999999</v>
      </c>
      <c r="R19143">
        <v>4</v>
      </c>
      <c r="S19143" s="81">
        <v>37005</v>
      </c>
    </row>
    <row r="19144" spans="1:19" x14ac:dyDescent="0.2">
      <c r="A19144" t="s">
        <v>78</v>
      </c>
      <c r="B19144" t="s">
        <v>59</v>
      </c>
      <c r="C19144" t="s">
        <v>47</v>
      </c>
      <c r="D19144" t="s">
        <v>8</v>
      </c>
      <c r="E19144">
        <v>2015</v>
      </c>
      <c r="F19144">
        <v>14</v>
      </c>
      <c r="G19144">
        <v>2141.8960000000002</v>
      </c>
      <c r="H19144">
        <v>341.92399999999998</v>
      </c>
      <c r="I19144">
        <v>78.332899999999995</v>
      </c>
      <c r="J19144">
        <v>1.557156</v>
      </c>
      <c r="K19144">
        <v>1797.9770000000001</v>
      </c>
      <c r="L19144">
        <v>1799.1559999999999</v>
      </c>
      <c r="M19144">
        <v>1799.973</v>
      </c>
      <c r="N19144">
        <v>1800.789</v>
      </c>
      <c r="O19144">
        <v>1801.9680000000001</v>
      </c>
      <c r="P19144">
        <v>115.21793</v>
      </c>
      <c r="Q19144">
        <v>349.92849999999999</v>
      </c>
      <c r="R19144">
        <v>4</v>
      </c>
      <c r="S19144" s="81">
        <v>37005</v>
      </c>
    </row>
    <row r="19145" spans="1:19" x14ac:dyDescent="0.2">
      <c r="A19145" t="s">
        <v>78</v>
      </c>
      <c r="B19145" t="s">
        <v>59</v>
      </c>
      <c r="C19145" t="s">
        <v>47</v>
      </c>
      <c r="D19145" t="s">
        <v>8</v>
      </c>
      <c r="E19145">
        <v>2015</v>
      </c>
      <c r="F19145">
        <v>15</v>
      </c>
      <c r="G19145">
        <v>2100.3989999999999</v>
      </c>
      <c r="H19145">
        <v>336.29969999999997</v>
      </c>
      <c r="I19145">
        <v>80.013199999999998</v>
      </c>
      <c r="J19145">
        <v>1.53108</v>
      </c>
      <c r="K19145">
        <v>1762.1379999999999</v>
      </c>
      <c r="L19145">
        <v>1763.297</v>
      </c>
      <c r="M19145">
        <v>1764.1</v>
      </c>
      <c r="N19145">
        <v>1764.903</v>
      </c>
      <c r="O19145">
        <v>1766.0619999999999</v>
      </c>
      <c r="P19145">
        <v>115.21793</v>
      </c>
      <c r="Q19145">
        <v>349.92849999999999</v>
      </c>
      <c r="R19145">
        <v>4</v>
      </c>
      <c r="S19145" s="81">
        <v>37005</v>
      </c>
    </row>
    <row r="19146" spans="1:19" x14ac:dyDescent="0.2">
      <c r="A19146" t="s">
        <v>78</v>
      </c>
      <c r="B19146" t="s">
        <v>59</v>
      </c>
      <c r="C19146" t="s">
        <v>47</v>
      </c>
      <c r="D19146" t="s">
        <v>8</v>
      </c>
      <c r="E19146">
        <v>2015</v>
      </c>
      <c r="F19146">
        <v>16</v>
      </c>
      <c r="G19146">
        <v>2004.4849999999999</v>
      </c>
      <c r="H19146">
        <v>330.72719999999998</v>
      </c>
      <c r="I19146">
        <v>81.145899999999997</v>
      </c>
      <c r="J19146">
        <v>1.530025</v>
      </c>
      <c r="K19146">
        <v>1671.797</v>
      </c>
      <c r="L19146">
        <v>1672.9559999999999</v>
      </c>
      <c r="M19146">
        <v>1673.758</v>
      </c>
      <c r="N19146">
        <v>1674.5609999999999</v>
      </c>
      <c r="O19146">
        <v>1675.7190000000001</v>
      </c>
      <c r="P19146">
        <v>115.21793</v>
      </c>
      <c r="Q19146">
        <v>349.92849999999999</v>
      </c>
      <c r="R19146">
        <v>4</v>
      </c>
      <c r="S19146" s="81">
        <v>37005</v>
      </c>
    </row>
    <row r="19147" spans="1:19" x14ac:dyDescent="0.2">
      <c r="A19147" t="s">
        <v>78</v>
      </c>
      <c r="B19147" t="s">
        <v>59</v>
      </c>
      <c r="C19147" t="s">
        <v>47</v>
      </c>
      <c r="D19147" t="s">
        <v>8</v>
      </c>
      <c r="E19147">
        <v>2015</v>
      </c>
      <c r="F19147">
        <v>17</v>
      </c>
      <c r="G19147">
        <v>2022.7950000000001</v>
      </c>
      <c r="H19147">
        <v>324.03160000000003</v>
      </c>
      <c r="I19147">
        <v>81.404700000000005</v>
      </c>
      <c r="J19147">
        <v>1.5343180000000001</v>
      </c>
      <c r="K19147">
        <v>1696.797</v>
      </c>
      <c r="L19147">
        <v>1697.9590000000001</v>
      </c>
      <c r="M19147">
        <v>1698.7639999999999</v>
      </c>
      <c r="N19147">
        <v>1699.568</v>
      </c>
      <c r="O19147">
        <v>1700.73</v>
      </c>
      <c r="P19147">
        <v>115.21793</v>
      </c>
      <c r="Q19147">
        <v>349.92849999999999</v>
      </c>
      <c r="R19147">
        <v>4</v>
      </c>
      <c r="S19147" s="81">
        <v>37005</v>
      </c>
    </row>
    <row r="19148" spans="1:19" x14ac:dyDescent="0.2">
      <c r="A19148" t="s">
        <v>78</v>
      </c>
      <c r="B19148" t="s">
        <v>59</v>
      </c>
      <c r="C19148" t="s">
        <v>47</v>
      </c>
      <c r="D19148" t="s">
        <v>8</v>
      </c>
      <c r="E19148">
        <v>2015</v>
      </c>
      <c r="F19148">
        <v>18</v>
      </c>
      <c r="G19148">
        <v>2017.653</v>
      </c>
      <c r="H19148">
        <v>316.97590000000002</v>
      </c>
      <c r="I19148">
        <v>81.164599999999993</v>
      </c>
      <c r="J19148">
        <v>1.531234</v>
      </c>
      <c r="K19148">
        <v>1698.7149999999999</v>
      </c>
      <c r="L19148">
        <v>1699.874</v>
      </c>
      <c r="M19148">
        <v>1700.6769999999999</v>
      </c>
      <c r="N19148">
        <v>1701.48</v>
      </c>
      <c r="O19148">
        <v>1702.64</v>
      </c>
      <c r="P19148">
        <v>115.21793</v>
      </c>
      <c r="Q19148">
        <v>349.92849999999999</v>
      </c>
      <c r="R19148">
        <v>4</v>
      </c>
      <c r="S19148" s="81">
        <v>37005</v>
      </c>
    </row>
    <row r="19149" spans="1:19" x14ac:dyDescent="0.2">
      <c r="A19149" t="s">
        <v>78</v>
      </c>
      <c r="B19149" t="s">
        <v>59</v>
      </c>
      <c r="C19149" t="s">
        <v>47</v>
      </c>
      <c r="D19149" t="s">
        <v>8</v>
      </c>
      <c r="E19149">
        <v>2015</v>
      </c>
      <c r="F19149">
        <v>19</v>
      </c>
      <c r="G19149">
        <v>2053.114</v>
      </c>
      <c r="H19149">
        <v>931.08529999999996</v>
      </c>
      <c r="I19149">
        <v>79.600499999999997</v>
      </c>
      <c r="J19149">
        <v>1.535139</v>
      </c>
      <c r="K19149">
        <v>1120.0609999999999</v>
      </c>
      <c r="L19149">
        <v>1121.223</v>
      </c>
      <c r="M19149">
        <v>1122.028</v>
      </c>
      <c r="N19149">
        <v>1122.8330000000001</v>
      </c>
      <c r="O19149">
        <v>1123.9960000000001</v>
      </c>
      <c r="P19149">
        <v>115.21793</v>
      </c>
      <c r="Q19149">
        <v>349.92849999999999</v>
      </c>
      <c r="R19149">
        <v>4</v>
      </c>
      <c r="S19149" s="81">
        <v>37005</v>
      </c>
    </row>
    <row r="19150" spans="1:19" x14ac:dyDescent="0.2">
      <c r="A19150" t="s">
        <v>78</v>
      </c>
      <c r="B19150" t="s">
        <v>59</v>
      </c>
      <c r="C19150" t="s">
        <v>47</v>
      </c>
      <c r="D19150" t="s">
        <v>8</v>
      </c>
      <c r="E19150">
        <v>2015</v>
      </c>
      <c r="F19150">
        <v>20</v>
      </c>
      <c r="G19150">
        <v>2072.5419999999999</v>
      </c>
      <c r="H19150">
        <v>1585.2850000000001</v>
      </c>
      <c r="I19150">
        <v>76.170299999999997</v>
      </c>
      <c r="J19150">
        <v>1.536673</v>
      </c>
      <c r="K19150">
        <v>485.28699999999998</v>
      </c>
      <c r="L19150">
        <v>486.45049999999998</v>
      </c>
      <c r="M19150">
        <v>487.25630000000001</v>
      </c>
      <c r="N19150">
        <v>488.06220000000002</v>
      </c>
      <c r="O19150">
        <v>489.22570000000002</v>
      </c>
      <c r="P19150">
        <v>115.21793</v>
      </c>
      <c r="Q19150">
        <v>349.92849999999999</v>
      </c>
      <c r="R19150">
        <v>4</v>
      </c>
      <c r="S19150" s="81">
        <v>37005</v>
      </c>
    </row>
    <row r="19151" spans="1:19" x14ac:dyDescent="0.2">
      <c r="A19151" t="s">
        <v>78</v>
      </c>
      <c r="B19151" t="s">
        <v>59</v>
      </c>
      <c r="C19151" t="s">
        <v>47</v>
      </c>
      <c r="D19151" t="s">
        <v>8</v>
      </c>
      <c r="E19151">
        <v>2015</v>
      </c>
      <c r="F19151">
        <v>21</v>
      </c>
      <c r="G19151">
        <v>2077.87</v>
      </c>
      <c r="H19151">
        <v>1810.96</v>
      </c>
      <c r="I19151">
        <v>72.258399999999995</v>
      </c>
      <c r="J19151">
        <v>1.537409</v>
      </c>
      <c r="K19151">
        <v>264.93950000000001</v>
      </c>
      <c r="L19151">
        <v>266.10359999999997</v>
      </c>
      <c r="M19151">
        <v>266.90980000000002</v>
      </c>
      <c r="N19151">
        <v>267.71600000000001</v>
      </c>
      <c r="O19151">
        <v>268.88010000000003</v>
      </c>
      <c r="P19151">
        <v>115.21793</v>
      </c>
      <c r="Q19151">
        <v>349.92849999999999</v>
      </c>
      <c r="R19151">
        <v>4</v>
      </c>
      <c r="S19151" s="81">
        <v>37005</v>
      </c>
    </row>
    <row r="19152" spans="1:19" x14ac:dyDescent="0.2">
      <c r="A19152" t="s">
        <v>78</v>
      </c>
      <c r="B19152" t="s">
        <v>59</v>
      </c>
      <c r="C19152" t="s">
        <v>47</v>
      </c>
      <c r="D19152" t="s">
        <v>8</v>
      </c>
      <c r="E19152">
        <v>2015</v>
      </c>
      <c r="F19152">
        <v>22</v>
      </c>
      <c r="G19152">
        <v>2080.0360000000001</v>
      </c>
      <c r="H19152">
        <v>1892.8009999999999</v>
      </c>
      <c r="I19152">
        <v>69.232299999999995</v>
      </c>
      <c r="J19152">
        <v>1.5407230000000001</v>
      </c>
      <c r="K19152">
        <v>185.2611</v>
      </c>
      <c r="L19152">
        <v>186.42760000000001</v>
      </c>
      <c r="M19152">
        <v>187.23560000000001</v>
      </c>
      <c r="N19152">
        <v>188.04349999999999</v>
      </c>
      <c r="O19152">
        <v>189.21010000000001</v>
      </c>
      <c r="P19152">
        <v>115.21793</v>
      </c>
      <c r="Q19152">
        <v>349.92849999999999</v>
      </c>
      <c r="R19152">
        <v>4</v>
      </c>
      <c r="S19152" s="81">
        <v>37005</v>
      </c>
    </row>
    <row r="19153" spans="1:19" x14ac:dyDescent="0.2">
      <c r="A19153" t="s">
        <v>78</v>
      </c>
      <c r="B19153" t="s">
        <v>59</v>
      </c>
      <c r="C19153" t="s">
        <v>47</v>
      </c>
      <c r="D19153" t="s">
        <v>8</v>
      </c>
      <c r="E19153">
        <v>2015</v>
      </c>
      <c r="F19153">
        <v>23</v>
      </c>
      <c r="G19153">
        <v>2080.4929999999999</v>
      </c>
      <c r="H19153">
        <v>1873.078</v>
      </c>
      <c r="I19153">
        <v>66.662999999999997</v>
      </c>
      <c r="J19153">
        <v>1.540842</v>
      </c>
      <c r="K19153">
        <v>205.44059999999999</v>
      </c>
      <c r="L19153">
        <v>206.60730000000001</v>
      </c>
      <c r="M19153">
        <v>207.4153</v>
      </c>
      <c r="N19153">
        <v>208.22329999999999</v>
      </c>
      <c r="O19153">
        <v>209.39</v>
      </c>
      <c r="P19153">
        <v>115.21793</v>
      </c>
      <c r="Q19153">
        <v>349.92849999999999</v>
      </c>
      <c r="R19153">
        <v>4</v>
      </c>
      <c r="S19153" s="81">
        <v>37005</v>
      </c>
    </row>
    <row r="19154" spans="1:19" x14ac:dyDescent="0.2">
      <c r="A19154" t="s">
        <v>78</v>
      </c>
      <c r="B19154" t="s">
        <v>59</v>
      </c>
      <c r="C19154" t="s">
        <v>47</v>
      </c>
      <c r="D19154" t="s">
        <v>8</v>
      </c>
      <c r="E19154">
        <v>2015</v>
      </c>
      <c r="F19154">
        <v>24</v>
      </c>
      <c r="G19154">
        <v>2071.4870000000001</v>
      </c>
      <c r="H19154">
        <v>1892.8320000000001</v>
      </c>
      <c r="I19154">
        <v>64.698400000000007</v>
      </c>
      <c r="J19154">
        <v>1.5456859999999999</v>
      </c>
      <c r="K19154">
        <v>176.67439999999999</v>
      </c>
      <c r="L19154">
        <v>177.84469999999999</v>
      </c>
      <c r="M19154">
        <v>178.65530000000001</v>
      </c>
      <c r="N19154">
        <v>179.4658</v>
      </c>
      <c r="O19154">
        <v>180.6362</v>
      </c>
      <c r="P19154">
        <v>115.21793</v>
      </c>
      <c r="Q19154">
        <v>349.92849999999999</v>
      </c>
      <c r="R19154">
        <v>4</v>
      </c>
      <c r="S19154" s="81">
        <v>37005</v>
      </c>
    </row>
    <row r="19155" spans="1:19" x14ac:dyDescent="0.2">
      <c r="A19155" t="s">
        <v>78</v>
      </c>
      <c r="B19155" t="s">
        <v>59</v>
      </c>
      <c r="C19155" t="s">
        <v>47</v>
      </c>
      <c r="D19155" t="s">
        <v>9</v>
      </c>
      <c r="E19155">
        <v>2015</v>
      </c>
      <c r="F19155">
        <v>1</v>
      </c>
      <c r="G19155">
        <v>2032.576</v>
      </c>
      <c r="H19155">
        <v>2032.576</v>
      </c>
      <c r="I19155">
        <v>68.409400000000005</v>
      </c>
      <c r="J19155">
        <v>1.50973</v>
      </c>
      <c r="K19155">
        <v>-1.9347970000000001</v>
      </c>
      <c r="L19155">
        <v>-0.7917033</v>
      </c>
      <c r="M19155">
        <v>0</v>
      </c>
      <c r="N19155">
        <v>0.7917033</v>
      </c>
      <c r="O19155">
        <v>1.9347970000000001</v>
      </c>
      <c r="P19155">
        <v>115.21793</v>
      </c>
      <c r="Q19155">
        <v>349.92849999999999</v>
      </c>
      <c r="R19155">
        <v>5</v>
      </c>
      <c r="S19155" s="81">
        <v>38854</v>
      </c>
    </row>
    <row r="19156" spans="1:19" x14ac:dyDescent="0.2">
      <c r="A19156" t="s">
        <v>78</v>
      </c>
      <c r="B19156" t="s">
        <v>59</v>
      </c>
      <c r="C19156" t="s">
        <v>47</v>
      </c>
      <c r="D19156" t="s">
        <v>9</v>
      </c>
      <c r="E19156">
        <v>2015</v>
      </c>
      <c r="F19156">
        <v>2</v>
      </c>
      <c r="G19156">
        <v>1986.4110000000001</v>
      </c>
      <c r="H19156">
        <v>1986.4110000000001</v>
      </c>
      <c r="I19156">
        <v>66.918000000000006</v>
      </c>
      <c r="J19156">
        <v>1.5101089999999999</v>
      </c>
      <c r="K19156">
        <v>-1.9352819999999999</v>
      </c>
      <c r="L19156">
        <v>-0.79190170000000004</v>
      </c>
      <c r="M19156">
        <v>0</v>
      </c>
      <c r="N19156">
        <v>0.79190170000000004</v>
      </c>
      <c r="O19156">
        <v>1.9352819999999999</v>
      </c>
      <c r="P19156">
        <v>115.21793</v>
      </c>
      <c r="Q19156">
        <v>349.92849999999999</v>
      </c>
      <c r="R19156">
        <v>5</v>
      </c>
      <c r="S19156" s="81">
        <v>38854</v>
      </c>
    </row>
    <row r="19157" spans="1:19" x14ac:dyDescent="0.2">
      <c r="A19157" t="s">
        <v>78</v>
      </c>
      <c r="B19157" t="s">
        <v>59</v>
      </c>
      <c r="C19157" t="s">
        <v>47</v>
      </c>
      <c r="D19157" t="s">
        <v>9</v>
      </c>
      <c r="E19157">
        <v>2015</v>
      </c>
      <c r="F19157">
        <v>3</v>
      </c>
      <c r="G19157">
        <v>1969.8579999999999</v>
      </c>
      <c r="H19157">
        <v>1969.8579999999999</v>
      </c>
      <c r="I19157">
        <v>65.585499999999996</v>
      </c>
      <c r="J19157">
        <v>1.5102</v>
      </c>
      <c r="K19157">
        <v>-1.9354</v>
      </c>
      <c r="L19157">
        <v>-0.79194980000000004</v>
      </c>
      <c r="M19157">
        <v>0</v>
      </c>
      <c r="N19157">
        <v>0.79194980000000004</v>
      </c>
      <c r="O19157">
        <v>1.9354</v>
      </c>
      <c r="P19157">
        <v>115.21793</v>
      </c>
      <c r="Q19157">
        <v>349.92849999999999</v>
      </c>
      <c r="R19157">
        <v>5</v>
      </c>
      <c r="S19157" s="81">
        <v>38854</v>
      </c>
    </row>
    <row r="19158" spans="1:19" x14ac:dyDescent="0.2">
      <c r="A19158" t="s">
        <v>78</v>
      </c>
      <c r="B19158" t="s">
        <v>59</v>
      </c>
      <c r="C19158" t="s">
        <v>47</v>
      </c>
      <c r="D19158" t="s">
        <v>9</v>
      </c>
      <c r="E19158">
        <v>2015</v>
      </c>
      <c r="F19158">
        <v>4</v>
      </c>
      <c r="G19158">
        <v>2006.819</v>
      </c>
      <c r="H19158">
        <v>2006.819</v>
      </c>
      <c r="I19158">
        <v>64.173199999999994</v>
      </c>
      <c r="J19158">
        <v>1.5085310000000001</v>
      </c>
      <c r="K19158">
        <v>-1.9332609999999999</v>
      </c>
      <c r="L19158">
        <v>-0.79107459999999996</v>
      </c>
      <c r="M19158">
        <v>0</v>
      </c>
      <c r="N19158">
        <v>0.79107459999999996</v>
      </c>
      <c r="O19158">
        <v>1.9332609999999999</v>
      </c>
      <c r="P19158">
        <v>115.21793</v>
      </c>
      <c r="Q19158">
        <v>349.92849999999999</v>
      </c>
      <c r="R19158">
        <v>5</v>
      </c>
      <c r="S19158" s="81">
        <v>38854</v>
      </c>
    </row>
    <row r="19159" spans="1:19" x14ac:dyDescent="0.2">
      <c r="A19159" t="s">
        <v>78</v>
      </c>
      <c r="B19159" t="s">
        <v>59</v>
      </c>
      <c r="C19159" t="s">
        <v>47</v>
      </c>
      <c r="D19159" t="s">
        <v>9</v>
      </c>
      <c r="E19159">
        <v>2015</v>
      </c>
      <c r="F19159">
        <v>5</v>
      </c>
      <c r="G19159">
        <v>2038.443</v>
      </c>
      <c r="H19159">
        <v>2038.443</v>
      </c>
      <c r="I19159">
        <v>63.829099999999997</v>
      </c>
      <c r="J19159">
        <v>1.5100929999999999</v>
      </c>
      <c r="K19159">
        <v>-1.935262</v>
      </c>
      <c r="L19159">
        <v>-0.79189339999999997</v>
      </c>
      <c r="M19159">
        <v>0</v>
      </c>
      <c r="N19159">
        <v>0.79189339999999997</v>
      </c>
      <c r="O19159">
        <v>1.935262</v>
      </c>
      <c r="P19159">
        <v>115.21793</v>
      </c>
      <c r="Q19159">
        <v>349.92849999999999</v>
      </c>
      <c r="R19159">
        <v>5</v>
      </c>
      <c r="S19159" s="81">
        <v>38854</v>
      </c>
    </row>
    <row r="19160" spans="1:19" x14ac:dyDescent="0.2">
      <c r="A19160" t="s">
        <v>78</v>
      </c>
      <c r="B19160" t="s">
        <v>59</v>
      </c>
      <c r="C19160" t="s">
        <v>47</v>
      </c>
      <c r="D19160" t="s">
        <v>9</v>
      </c>
      <c r="E19160">
        <v>2015</v>
      </c>
      <c r="F19160">
        <v>6</v>
      </c>
      <c r="G19160">
        <v>2090.373</v>
      </c>
      <c r="H19160">
        <v>2090.373</v>
      </c>
      <c r="I19160">
        <v>62.851700000000001</v>
      </c>
      <c r="J19160">
        <v>1.511387</v>
      </c>
      <c r="K19160">
        <v>-1.93692</v>
      </c>
      <c r="L19160">
        <v>-0.7925719</v>
      </c>
      <c r="M19160">
        <v>0</v>
      </c>
      <c r="N19160">
        <v>0.7925719</v>
      </c>
      <c r="O19160">
        <v>1.93692</v>
      </c>
      <c r="P19160">
        <v>115.21793</v>
      </c>
      <c r="Q19160">
        <v>349.92849999999999</v>
      </c>
      <c r="R19160">
        <v>5</v>
      </c>
      <c r="S19160" s="81">
        <v>38854</v>
      </c>
    </row>
    <row r="19161" spans="1:19" x14ac:dyDescent="0.2">
      <c r="A19161" t="s">
        <v>78</v>
      </c>
      <c r="B19161" t="s">
        <v>59</v>
      </c>
      <c r="C19161" t="s">
        <v>47</v>
      </c>
      <c r="D19161" t="s">
        <v>9</v>
      </c>
      <c r="E19161">
        <v>2015</v>
      </c>
      <c r="F19161">
        <v>7</v>
      </c>
      <c r="G19161">
        <v>2178.8530000000001</v>
      </c>
      <c r="H19161">
        <v>2178.8530000000001</v>
      </c>
      <c r="I19161">
        <v>62.694600000000001</v>
      </c>
      <c r="J19161">
        <v>1.5106250000000001</v>
      </c>
      <c r="K19161">
        <v>-1.9359440000000001</v>
      </c>
      <c r="L19161">
        <v>-0.79217269999999995</v>
      </c>
      <c r="M19161">
        <v>0</v>
      </c>
      <c r="N19161">
        <v>0.79217269999999995</v>
      </c>
      <c r="O19161">
        <v>1.9359440000000001</v>
      </c>
      <c r="P19161">
        <v>115.21793</v>
      </c>
      <c r="Q19161">
        <v>349.92849999999999</v>
      </c>
      <c r="R19161">
        <v>5</v>
      </c>
      <c r="S19161" s="81">
        <v>38854</v>
      </c>
    </row>
    <row r="19162" spans="1:19" x14ac:dyDescent="0.2">
      <c r="A19162" t="s">
        <v>78</v>
      </c>
      <c r="B19162" t="s">
        <v>59</v>
      </c>
      <c r="C19162" t="s">
        <v>47</v>
      </c>
      <c r="D19162" t="s">
        <v>9</v>
      </c>
      <c r="E19162">
        <v>2015</v>
      </c>
      <c r="F19162">
        <v>8</v>
      </c>
      <c r="G19162">
        <v>2191.0990000000002</v>
      </c>
      <c r="H19162">
        <v>2191.0990000000002</v>
      </c>
      <c r="I19162">
        <v>64.575400000000002</v>
      </c>
      <c r="J19162">
        <v>1.5118990000000001</v>
      </c>
      <c r="K19162">
        <v>-1.9375770000000001</v>
      </c>
      <c r="L19162">
        <v>-0.79284080000000001</v>
      </c>
      <c r="M19162">
        <v>0</v>
      </c>
      <c r="N19162">
        <v>0.79284080000000001</v>
      </c>
      <c r="O19162">
        <v>1.9375770000000001</v>
      </c>
      <c r="P19162">
        <v>115.21793</v>
      </c>
      <c r="Q19162">
        <v>349.92849999999999</v>
      </c>
      <c r="R19162">
        <v>5</v>
      </c>
      <c r="S19162" s="81">
        <v>38854</v>
      </c>
    </row>
    <row r="19163" spans="1:19" x14ac:dyDescent="0.2">
      <c r="A19163" t="s">
        <v>78</v>
      </c>
      <c r="B19163" t="s">
        <v>59</v>
      </c>
      <c r="C19163" t="s">
        <v>47</v>
      </c>
      <c r="D19163" t="s">
        <v>9</v>
      </c>
      <c r="E19163">
        <v>2015</v>
      </c>
      <c r="F19163">
        <v>9</v>
      </c>
      <c r="G19163">
        <v>2180.0450000000001</v>
      </c>
      <c r="H19163">
        <v>2180.0450000000001</v>
      </c>
      <c r="I19163">
        <v>68.096699999999998</v>
      </c>
      <c r="J19163">
        <v>1.5139560000000001</v>
      </c>
      <c r="K19163">
        <v>-1.940213</v>
      </c>
      <c r="L19163">
        <v>-0.79391940000000005</v>
      </c>
      <c r="M19163">
        <v>0</v>
      </c>
      <c r="N19163">
        <v>0.79391940000000005</v>
      </c>
      <c r="O19163">
        <v>1.940213</v>
      </c>
      <c r="P19163">
        <v>115.21793</v>
      </c>
      <c r="Q19163">
        <v>349.92849999999999</v>
      </c>
      <c r="R19163">
        <v>5</v>
      </c>
      <c r="S19163" s="81">
        <v>38854</v>
      </c>
    </row>
    <row r="19164" spans="1:19" x14ac:dyDescent="0.2">
      <c r="A19164" t="s">
        <v>78</v>
      </c>
      <c r="B19164" t="s">
        <v>59</v>
      </c>
      <c r="C19164" t="s">
        <v>47</v>
      </c>
      <c r="D19164" t="s">
        <v>9</v>
      </c>
      <c r="E19164">
        <v>2015</v>
      </c>
      <c r="F19164">
        <v>10</v>
      </c>
      <c r="G19164">
        <v>2201.7869999999998</v>
      </c>
      <c r="H19164">
        <v>2201.7869999999998</v>
      </c>
      <c r="I19164">
        <v>72.122900000000001</v>
      </c>
      <c r="J19164">
        <v>1.5134449999999999</v>
      </c>
      <c r="K19164">
        <v>-1.939557</v>
      </c>
      <c r="L19164">
        <v>-0.7936512</v>
      </c>
      <c r="M19164">
        <v>0</v>
      </c>
      <c r="N19164">
        <v>0.7936512</v>
      </c>
      <c r="O19164">
        <v>1.939557</v>
      </c>
      <c r="P19164">
        <v>115.21793</v>
      </c>
      <c r="Q19164">
        <v>349.92849999999999</v>
      </c>
      <c r="R19164">
        <v>5</v>
      </c>
      <c r="S19164" s="81">
        <v>38854</v>
      </c>
    </row>
    <row r="19165" spans="1:19" x14ac:dyDescent="0.2">
      <c r="A19165" t="s">
        <v>78</v>
      </c>
      <c r="B19165" t="s">
        <v>59</v>
      </c>
      <c r="C19165" t="s">
        <v>47</v>
      </c>
      <c r="D19165" t="s">
        <v>9</v>
      </c>
      <c r="E19165">
        <v>2015</v>
      </c>
      <c r="F19165">
        <v>11</v>
      </c>
      <c r="G19165">
        <v>2181.5100000000002</v>
      </c>
      <c r="H19165">
        <v>2181.5100000000002</v>
      </c>
      <c r="I19165">
        <v>75.844499999999996</v>
      </c>
      <c r="J19165">
        <v>1.514788</v>
      </c>
      <c r="K19165">
        <v>-1.9412780000000001</v>
      </c>
      <c r="L19165">
        <v>-0.79435549999999999</v>
      </c>
      <c r="M19165">
        <v>0</v>
      </c>
      <c r="N19165">
        <v>0.79435549999999999</v>
      </c>
      <c r="O19165">
        <v>1.9412780000000001</v>
      </c>
      <c r="P19165">
        <v>115.21793</v>
      </c>
      <c r="Q19165">
        <v>349.92849999999999</v>
      </c>
      <c r="R19165">
        <v>5</v>
      </c>
      <c r="S19165" s="81">
        <v>38854</v>
      </c>
    </row>
    <row r="19166" spans="1:19" x14ac:dyDescent="0.2">
      <c r="A19166" t="s">
        <v>78</v>
      </c>
      <c r="B19166" t="s">
        <v>59</v>
      </c>
      <c r="C19166" t="s">
        <v>47</v>
      </c>
      <c r="D19166" t="s">
        <v>9</v>
      </c>
      <c r="E19166">
        <v>2015</v>
      </c>
      <c r="F19166">
        <v>12</v>
      </c>
      <c r="G19166">
        <v>2158.2310000000002</v>
      </c>
      <c r="H19166">
        <v>2063.2759999999998</v>
      </c>
      <c r="I19166">
        <v>79.0886</v>
      </c>
      <c r="J19166">
        <v>1.5109399999999999</v>
      </c>
      <c r="K19166">
        <v>93.018240000000006</v>
      </c>
      <c r="L19166">
        <v>94.16225</v>
      </c>
      <c r="M19166">
        <v>94.954589999999996</v>
      </c>
      <c r="N19166">
        <v>95.746930000000006</v>
      </c>
      <c r="O19166">
        <v>96.890940000000001</v>
      </c>
      <c r="P19166">
        <v>115.21793</v>
      </c>
      <c r="Q19166">
        <v>349.92849999999999</v>
      </c>
      <c r="R19166">
        <v>5</v>
      </c>
      <c r="S19166" s="81">
        <v>38854</v>
      </c>
    </row>
    <row r="19167" spans="1:19" x14ac:dyDescent="0.2">
      <c r="A19167" t="s">
        <v>78</v>
      </c>
      <c r="B19167" t="s">
        <v>59</v>
      </c>
      <c r="C19167" t="s">
        <v>47</v>
      </c>
      <c r="D19167" t="s">
        <v>9</v>
      </c>
      <c r="E19167">
        <v>2015</v>
      </c>
      <c r="F19167">
        <v>13</v>
      </c>
      <c r="G19167">
        <v>2110.2919999999999</v>
      </c>
      <c r="H19167">
        <v>1300.454</v>
      </c>
      <c r="I19167">
        <v>82.078100000000006</v>
      </c>
      <c r="J19167">
        <v>1.5113479999999999</v>
      </c>
      <c r="K19167">
        <v>807.90139999999997</v>
      </c>
      <c r="L19167">
        <v>809.04570000000001</v>
      </c>
      <c r="M19167">
        <v>809.8383</v>
      </c>
      <c r="N19167">
        <v>810.63080000000002</v>
      </c>
      <c r="O19167">
        <v>811.77509999999995</v>
      </c>
      <c r="P19167">
        <v>115.21793</v>
      </c>
      <c r="Q19167">
        <v>349.92849999999999</v>
      </c>
      <c r="R19167">
        <v>5</v>
      </c>
      <c r="S19167" s="81">
        <v>38854</v>
      </c>
    </row>
    <row r="19168" spans="1:19" x14ac:dyDescent="0.2">
      <c r="A19168" t="s">
        <v>78</v>
      </c>
      <c r="B19168" t="s">
        <v>59</v>
      </c>
      <c r="C19168" t="s">
        <v>47</v>
      </c>
      <c r="D19168" t="s">
        <v>9</v>
      </c>
      <c r="E19168">
        <v>2015</v>
      </c>
      <c r="F19168">
        <v>14</v>
      </c>
      <c r="G19168">
        <v>2106.5880000000002</v>
      </c>
      <c r="H19168">
        <v>338.3272</v>
      </c>
      <c r="I19168">
        <v>84.628</v>
      </c>
      <c r="J19168">
        <v>1.5121389999999999</v>
      </c>
      <c r="K19168">
        <v>1766.3230000000001</v>
      </c>
      <c r="L19168">
        <v>1767.4680000000001</v>
      </c>
      <c r="M19168">
        <v>1768.261</v>
      </c>
      <c r="N19168">
        <v>1769.0540000000001</v>
      </c>
      <c r="O19168">
        <v>1770.1980000000001</v>
      </c>
      <c r="P19168">
        <v>115.21793</v>
      </c>
      <c r="Q19168">
        <v>349.92849999999999</v>
      </c>
      <c r="R19168">
        <v>5</v>
      </c>
      <c r="S19168" s="81">
        <v>38854</v>
      </c>
    </row>
    <row r="19169" spans="1:19" x14ac:dyDescent="0.2">
      <c r="A19169" t="s">
        <v>78</v>
      </c>
      <c r="B19169" t="s">
        <v>59</v>
      </c>
      <c r="C19169" t="s">
        <v>47</v>
      </c>
      <c r="D19169" t="s">
        <v>9</v>
      </c>
      <c r="E19169">
        <v>2015</v>
      </c>
      <c r="F19169">
        <v>15</v>
      </c>
      <c r="G19169">
        <v>2072.0729999999999</v>
      </c>
      <c r="H19169">
        <v>332.20089999999999</v>
      </c>
      <c r="I19169">
        <v>86.548100000000005</v>
      </c>
      <c r="J19169">
        <v>1.5094449999999999</v>
      </c>
      <c r="K19169">
        <v>1737.9380000000001</v>
      </c>
      <c r="L19169">
        <v>1739.0809999999999</v>
      </c>
      <c r="M19169">
        <v>1739.8720000000001</v>
      </c>
      <c r="N19169">
        <v>1740.664</v>
      </c>
      <c r="O19169">
        <v>1741.807</v>
      </c>
      <c r="P19169">
        <v>115.21793</v>
      </c>
      <c r="Q19169">
        <v>349.92849999999999</v>
      </c>
      <c r="R19169">
        <v>5</v>
      </c>
      <c r="S19169" s="81">
        <v>38854</v>
      </c>
    </row>
    <row r="19170" spans="1:19" x14ac:dyDescent="0.2">
      <c r="A19170" t="s">
        <v>78</v>
      </c>
      <c r="B19170" t="s">
        <v>59</v>
      </c>
      <c r="C19170" t="s">
        <v>47</v>
      </c>
      <c r="D19170" t="s">
        <v>9</v>
      </c>
      <c r="E19170">
        <v>2015</v>
      </c>
      <c r="F19170">
        <v>16</v>
      </c>
      <c r="G19170">
        <v>1982.998</v>
      </c>
      <c r="H19170">
        <v>331.64060000000001</v>
      </c>
      <c r="I19170">
        <v>87.002300000000005</v>
      </c>
      <c r="J19170">
        <v>1.5088200000000001</v>
      </c>
      <c r="K19170">
        <v>1649.424</v>
      </c>
      <c r="L19170">
        <v>1650.566</v>
      </c>
      <c r="M19170">
        <v>1651.3579999999999</v>
      </c>
      <c r="N19170">
        <v>1652.1489999999999</v>
      </c>
      <c r="O19170">
        <v>1653.2909999999999</v>
      </c>
      <c r="P19170">
        <v>115.21793</v>
      </c>
      <c r="Q19170">
        <v>349.92849999999999</v>
      </c>
      <c r="R19170">
        <v>5</v>
      </c>
      <c r="S19170" s="81">
        <v>38854</v>
      </c>
    </row>
    <row r="19171" spans="1:19" x14ac:dyDescent="0.2">
      <c r="A19171" t="s">
        <v>78</v>
      </c>
      <c r="B19171" t="s">
        <v>59</v>
      </c>
      <c r="C19171" t="s">
        <v>47</v>
      </c>
      <c r="D19171" t="s">
        <v>9</v>
      </c>
      <c r="E19171">
        <v>2015</v>
      </c>
      <c r="F19171">
        <v>17</v>
      </c>
      <c r="G19171">
        <v>1994.6949999999999</v>
      </c>
      <c r="H19171">
        <v>326.49720000000002</v>
      </c>
      <c r="I19171">
        <v>87.253900000000002</v>
      </c>
      <c r="J19171">
        <v>1.507895</v>
      </c>
      <c r="K19171">
        <v>1666.2660000000001</v>
      </c>
      <c r="L19171">
        <v>1667.4069999999999</v>
      </c>
      <c r="M19171">
        <v>1668.1980000000001</v>
      </c>
      <c r="N19171">
        <v>1668.989</v>
      </c>
      <c r="O19171">
        <v>1670.13</v>
      </c>
      <c r="P19171">
        <v>115.21793</v>
      </c>
      <c r="Q19171">
        <v>349.92849999999999</v>
      </c>
      <c r="R19171">
        <v>5</v>
      </c>
      <c r="S19171" s="81">
        <v>38854</v>
      </c>
    </row>
    <row r="19172" spans="1:19" x14ac:dyDescent="0.2">
      <c r="A19172" t="s">
        <v>78</v>
      </c>
      <c r="B19172" t="s">
        <v>59</v>
      </c>
      <c r="C19172" t="s">
        <v>47</v>
      </c>
      <c r="D19172" t="s">
        <v>9</v>
      </c>
      <c r="E19172">
        <v>2015</v>
      </c>
      <c r="F19172">
        <v>18</v>
      </c>
      <c r="G19172">
        <v>1985.498</v>
      </c>
      <c r="H19172">
        <v>320.52910000000003</v>
      </c>
      <c r="I19172">
        <v>86.183899999999994</v>
      </c>
      <c r="J19172">
        <v>1.5082960000000001</v>
      </c>
      <c r="K19172">
        <v>1663.0360000000001</v>
      </c>
      <c r="L19172">
        <v>1664.1780000000001</v>
      </c>
      <c r="M19172">
        <v>1664.9690000000001</v>
      </c>
      <c r="N19172">
        <v>1665.76</v>
      </c>
      <c r="O19172">
        <v>1666.902</v>
      </c>
      <c r="P19172">
        <v>115.21793</v>
      </c>
      <c r="Q19172">
        <v>349.92849999999999</v>
      </c>
      <c r="R19172">
        <v>5</v>
      </c>
      <c r="S19172" s="81">
        <v>38854</v>
      </c>
    </row>
    <row r="19173" spans="1:19" x14ac:dyDescent="0.2">
      <c r="A19173" t="s">
        <v>78</v>
      </c>
      <c r="B19173" t="s">
        <v>59</v>
      </c>
      <c r="C19173" t="s">
        <v>47</v>
      </c>
      <c r="D19173" t="s">
        <v>9</v>
      </c>
      <c r="E19173">
        <v>2015</v>
      </c>
      <c r="F19173">
        <v>19</v>
      </c>
      <c r="G19173">
        <v>2068.587</v>
      </c>
      <c r="H19173">
        <v>937.86360000000002</v>
      </c>
      <c r="I19173">
        <v>83.756900000000002</v>
      </c>
      <c r="J19173">
        <v>1.507935</v>
      </c>
      <c r="K19173">
        <v>1128.7909999999999</v>
      </c>
      <c r="L19173">
        <v>1129.932</v>
      </c>
      <c r="M19173">
        <v>1130.723</v>
      </c>
      <c r="N19173">
        <v>1131.5139999999999</v>
      </c>
      <c r="O19173">
        <v>1132.6559999999999</v>
      </c>
      <c r="P19173">
        <v>115.21793</v>
      </c>
      <c r="Q19173">
        <v>349.92849999999999</v>
      </c>
      <c r="R19173">
        <v>5</v>
      </c>
      <c r="S19173" s="81">
        <v>38854</v>
      </c>
    </row>
    <row r="19174" spans="1:19" x14ac:dyDescent="0.2">
      <c r="A19174" t="s">
        <v>78</v>
      </c>
      <c r="B19174" t="s">
        <v>59</v>
      </c>
      <c r="C19174" t="s">
        <v>47</v>
      </c>
      <c r="D19174" t="s">
        <v>9</v>
      </c>
      <c r="E19174">
        <v>2015</v>
      </c>
      <c r="F19174">
        <v>20</v>
      </c>
      <c r="G19174">
        <v>2114.6590000000001</v>
      </c>
      <c r="H19174">
        <v>1574.2</v>
      </c>
      <c r="I19174">
        <v>80.808599999999998</v>
      </c>
      <c r="J19174">
        <v>1.509417</v>
      </c>
      <c r="K19174">
        <v>538.52530000000002</v>
      </c>
      <c r="L19174">
        <v>539.66819999999996</v>
      </c>
      <c r="M19174">
        <v>540.4597</v>
      </c>
      <c r="N19174">
        <v>541.25130000000001</v>
      </c>
      <c r="O19174">
        <v>542.39409999999998</v>
      </c>
      <c r="P19174">
        <v>115.21793</v>
      </c>
      <c r="Q19174">
        <v>349.92849999999999</v>
      </c>
      <c r="R19174">
        <v>5</v>
      </c>
      <c r="S19174" s="81">
        <v>38854</v>
      </c>
    </row>
    <row r="19175" spans="1:19" x14ac:dyDescent="0.2">
      <c r="A19175" t="s">
        <v>78</v>
      </c>
      <c r="B19175" t="s">
        <v>59</v>
      </c>
      <c r="C19175" t="s">
        <v>47</v>
      </c>
      <c r="D19175" t="s">
        <v>9</v>
      </c>
      <c r="E19175">
        <v>2015</v>
      </c>
      <c r="F19175">
        <v>21</v>
      </c>
      <c r="G19175">
        <v>2144.8310000000001</v>
      </c>
      <c r="H19175">
        <v>1793.1120000000001</v>
      </c>
      <c r="I19175">
        <v>77.275199999999998</v>
      </c>
      <c r="J19175">
        <v>1.5060770000000001</v>
      </c>
      <c r="K19175">
        <v>349.78960000000001</v>
      </c>
      <c r="L19175">
        <v>350.92989999999998</v>
      </c>
      <c r="M19175">
        <v>351.71969999999999</v>
      </c>
      <c r="N19175">
        <v>352.5095</v>
      </c>
      <c r="O19175">
        <v>353.64980000000003</v>
      </c>
      <c r="P19175">
        <v>115.21793</v>
      </c>
      <c r="Q19175">
        <v>349.92849999999999</v>
      </c>
      <c r="R19175">
        <v>5</v>
      </c>
      <c r="S19175" s="81">
        <v>38854</v>
      </c>
    </row>
    <row r="19176" spans="1:19" x14ac:dyDescent="0.2">
      <c r="A19176" t="s">
        <v>78</v>
      </c>
      <c r="B19176" t="s">
        <v>59</v>
      </c>
      <c r="C19176" t="s">
        <v>47</v>
      </c>
      <c r="D19176" t="s">
        <v>9</v>
      </c>
      <c r="E19176">
        <v>2015</v>
      </c>
      <c r="F19176">
        <v>22</v>
      </c>
      <c r="G19176">
        <v>2154.527</v>
      </c>
      <c r="H19176">
        <v>1873.1590000000001</v>
      </c>
      <c r="I19176">
        <v>74.268000000000001</v>
      </c>
      <c r="J19176">
        <v>1.5062789999999999</v>
      </c>
      <c r="K19176">
        <v>279.43810000000002</v>
      </c>
      <c r="L19176">
        <v>280.57859999999999</v>
      </c>
      <c r="M19176">
        <v>281.36849999999998</v>
      </c>
      <c r="N19176">
        <v>282.15839999999997</v>
      </c>
      <c r="O19176">
        <v>283.2989</v>
      </c>
      <c r="P19176">
        <v>115.21793</v>
      </c>
      <c r="Q19176">
        <v>349.92849999999999</v>
      </c>
      <c r="R19176">
        <v>5</v>
      </c>
      <c r="S19176" s="81">
        <v>38854</v>
      </c>
    </row>
    <row r="19177" spans="1:19" x14ac:dyDescent="0.2">
      <c r="A19177" t="s">
        <v>78</v>
      </c>
      <c r="B19177" t="s">
        <v>59</v>
      </c>
      <c r="C19177" t="s">
        <v>47</v>
      </c>
      <c r="D19177" t="s">
        <v>9</v>
      </c>
      <c r="E19177">
        <v>2015</v>
      </c>
      <c r="F19177">
        <v>23</v>
      </c>
      <c r="G19177">
        <v>2155.136</v>
      </c>
      <c r="H19177">
        <v>1931.1590000000001</v>
      </c>
      <c r="I19177">
        <v>71.215199999999996</v>
      </c>
      <c r="J19177">
        <v>1.5076560000000001</v>
      </c>
      <c r="K19177">
        <v>222.04490000000001</v>
      </c>
      <c r="L19177">
        <v>223.18639999999999</v>
      </c>
      <c r="M19177">
        <v>223.97710000000001</v>
      </c>
      <c r="N19177">
        <v>224.76769999999999</v>
      </c>
      <c r="O19177">
        <v>225.9092</v>
      </c>
      <c r="P19177">
        <v>115.21793</v>
      </c>
      <c r="Q19177">
        <v>349.92849999999999</v>
      </c>
      <c r="R19177">
        <v>5</v>
      </c>
      <c r="S19177" s="81">
        <v>38854</v>
      </c>
    </row>
    <row r="19178" spans="1:19" x14ac:dyDescent="0.2">
      <c r="A19178" t="s">
        <v>78</v>
      </c>
      <c r="B19178" t="s">
        <v>59</v>
      </c>
      <c r="C19178" t="s">
        <v>47</v>
      </c>
      <c r="D19178" t="s">
        <v>9</v>
      </c>
      <c r="E19178">
        <v>2015</v>
      </c>
      <c r="F19178">
        <v>24</v>
      </c>
      <c r="G19178">
        <v>2131.873</v>
      </c>
      <c r="H19178">
        <v>1949.8510000000001</v>
      </c>
      <c r="I19178">
        <v>69.162400000000005</v>
      </c>
      <c r="J19178">
        <v>1.5071619999999999</v>
      </c>
      <c r="K19178">
        <v>180.09</v>
      </c>
      <c r="L19178">
        <v>181.2311</v>
      </c>
      <c r="M19178">
        <v>182.0215</v>
      </c>
      <c r="N19178">
        <v>182.81180000000001</v>
      </c>
      <c r="O19178">
        <v>183.953</v>
      </c>
      <c r="P19178">
        <v>115.21793</v>
      </c>
      <c r="Q19178">
        <v>349.92849999999999</v>
      </c>
      <c r="R19178">
        <v>5</v>
      </c>
      <c r="S19178" s="81">
        <v>38854</v>
      </c>
    </row>
    <row r="19179" spans="1:19" x14ac:dyDescent="0.2">
      <c r="A19179" t="s">
        <v>78</v>
      </c>
      <c r="B19179" t="s">
        <v>59</v>
      </c>
      <c r="C19179" t="s">
        <v>47</v>
      </c>
      <c r="D19179" t="s">
        <v>10</v>
      </c>
      <c r="E19179">
        <v>2015</v>
      </c>
      <c r="F19179">
        <v>1</v>
      </c>
      <c r="G19179">
        <v>2117.2240000000002</v>
      </c>
      <c r="H19179">
        <v>2117.2240000000002</v>
      </c>
      <c r="I19179">
        <v>68.907200000000003</v>
      </c>
      <c r="J19179">
        <v>1.606779</v>
      </c>
      <c r="K19179">
        <v>-2.0591699999999999</v>
      </c>
      <c r="L19179">
        <v>-0.84259580000000001</v>
      </c>
      <c r="M19179">
        <v>0</v>
      </c>
      <c r="N19179">
        <v>0.84259580000000001</v>
      </c>
      <c r="O19179">
        <v>2.0591699999999999</v>
      </c>
      <c r="P19179">
        <v>115.21793</v>
      </c>
      <c r="Q19179">
        <v>349.92849999999999</v>
      </c>
      <c r="R19179">
        <v>6</v>
      </c>
      <c r="S19179" s="81">
        <v>31572</v>
      </c>
    </row>
    <row r="19180" spans="1:19" x14ac:dyDescent="0.2">
      <c r="A19180" t="s">
        <v>78</v>
      </c>
      <c r="B19180" t="s">
        <v>59</v>
      </c>
      <c r="C19180" t="s">
        <v>47</v>
      </c>
      <c r="D19180" t="s">
        <v>10</v>
      </c>
      <c r="E19180">
        <v>2015</v>
      </c>
      <c r="F19180">
        <v>2</v>
      </c>
      <c r="G19180">
        <v>2074.44</v>
      </c>
      <c r="H19180">
        <v>2074.44</v>
      </c>
      <c r="I19180">
        <v>62.446800000000003</v>
      </c>
      <c r="J19180">
        <v>1.600088</v>
      </c>
      <c r="K19180">
        <v>-2.0505949999999999</v>
      </c>
      <c r="L19180">
        <v>-0.83908689999999997</v>
      </c>
      <c r="M19180">
        <v>0</v>
      </c>
      <c r="N19180">
        <v>0.83908689999999997</v>
      </c>
      <c r="O19180">
        <v>2.0505949999999999</v>
      </c>
      <c r="P19180">
        <v>115.21793</v>
      </c>
      <c r="Q19180">
        <v>349.92849999999999</v>
      </c>
      <c r="R19180">
        <v>6</v>
      </c>
      <c r="S19180" s="81">
        <v>31572</v>
      </c>
    </row>
    <row r="19181" spans="1:19" x14ac:dyDescent="0.2">
      <c r="A19181" t="s">
        <v>78</v>
      </c>
      <c r="B19181" t="s">
        <v>59</v>
      </c>
      <c r="C19181" t="s">
        <v>47</v>
      </c>
      <c r="D19181" t="s">
        <v>10</v>
      </c>
      <c r="E19181">
        <v>2015</v>
      </c>
      <c r="F19181">
        <v>3</v>
      </c>
      <c r="G19181">
        <v>2042.356</v>
      </c>
      <c r="H19181">
        <v>2042.356</v>
      </c>
      <c r="I19181">
        <v>60.697899999999997</v>
      </c>
      <c r="J19181">
        <v>1.5980749999999999</v>
      </c>
      <c r="K19181">
        <v>-2.0480149999999999</v>
      </c>
      <c r="L19181">
        <v>-0.83803130000000003</v>
      </c>
      <c r="M19181">
        <v>0</v>
      </c>
      <c r="N19181">
        <v>0.83803130000000003</v>
      </c>
      <c r="O19181">
        <v>2.0480149999999999</v>
      </c>
      <c r="P19181">
        <v>115.21793</v>
      </c>
      <c r="Q19181">
        <v>349.92849999999999</v>
      </c>
      <c r="R19181">
        <v>6</v>
      </c>
      <c r="S19181" s="81">
        <v>31572</v>
      </c>
    </row>
    <row r="19182" spans="1:19" x14ac:dyDescent="0.2">
      <c r="A19182" t="s">
        <v>78</v>
      </c>
      <c r="B19182" t="s">
        <v>59</v>
      </c>
      <c r="C19182" t="s">
        <v>47</v>
      </c>
      <c r="D19182" t="s">
        <v>10</v>
      </c>
      <c r="E19182">
        <v>2015</v>
      </c>
      <c r="F19182">
        <v>4</v>
      </c>
      <c r="G19182">
        <v>2066.7600000000002</v>
      </c>
      <c r="H19182">
        <v>2066.7600000000002</v>
      </c>
      <c r="I19182">
        <v>59.118699999999997</v>
      </c>
      <c r="J19182">
        <v>1.6071390000000001</v>
      </c>
      <c r="K19182">
        <v>-2.059631</v>
      </c>
      <c r="L19182">
        <v>-0.84278430000000004</v>
      </c>
      <c r="M19182">
        <v>0</v>
      </c>
      <c r="N19182">
        <v>0.84278430000000004</v>
      </c>
      <c r="O19182">
        <v>2.059631</v>
      </c>
      <c r="P19182">
        <v>115.21793</v>
      </c>
      <c r="Q19182">
        <v>349.92849999999999</v>
      </c>
      <c r="R19182">
        <v>6</v>
      </c>
      <c r="S19182" s="81">
        <v>31572</v>
      </c>
    </row>
    <row r="19183" spans="1:19" x14ac:dyDescent="0.2">
      <c r="A19183" t="s">
        <v>78</v>
      </c>
      <c r="B19183" t="s">
        <v>59</v>
      </c>
      <c r="C19183" t="s">
        <v>47</v>
      </c>
      <c r="D19183" t="s">
        <v>10</v>
      </c>
      <c r="E19183">
        <v>2015</v>
      </c>
      <c r="F19183">
        <v>5</v>
      </c>
      <c r="G19183">
        <v>2120.683</v>
      </c>
      <c r="H19183">
        <v>2120.683</v>
      </c>
      <c r="I19183">
        <v>58.4756</v>
      </c>
      <c r="J19183">
        <v>1.618628</v>
      </c>
      <c r="K19183">
        <v>-2.0743550000000002</v>
      </c>
      <c r="L19183">
        <v>-0.84880920000000004</v>
      </c>
      <c r="M19183">
        <v>0</v>
      </c>
      <c r="N19183">
        <v>0.84880920000000004</v>
      </c>
      <c r="O19183">
        <v>2.0743550000000002</v>
      </c>
      <c r="P19183">
        <v>115.21793</v>
      </c>
      <c r="Q19183">
        <v>349.92849999999999</v>
      </c>
      <c r="R19183">
        <v>6</v>
      </c>
      <c r="S19183" s="81">
        <v>31572</v>
      </c>
    </row>
    <row r="19184" spans="1:19" x14ac:dyDescent="0.2">
      <c r="A19184" t="s">
        <v>78</v>
      </c>
      <c r="B19184" t="s">
        <v>59</v>
      </c>
      <c r="C19184" t="s">
        <v>47</v>
      </c>
      <c r="D19184" t="s">
        <v>10</v>
      </c>
      <c r="E19184">
        <v>2015</v>
      </c>
      <c r="F19184">
        <v>6</v>
      </c>
      <c r="G19184">
        <v>2154.0549999999998</v>
      </c>
      <c r="H19184">
        <v>2154.0549999999998</v>
      </c>
      <c r="I19184">
        <v>59.017400000000002</v>
      </c>
      <c r="J19184">
        <v>1.6198049999999999</v>
      </c>
      <c r="K19184">
        <v>-2.0758640000000002</v>
      </c>
      <c r="L19184">
        <v>-0.84942660000000003</v>
      </c>
      <c r="M19184">
        <v>0</v>
      </c>
      <c r="N19184">
        <v>0.84942660000000003</v>
      </c>
      <c r="O19184">
        <v>2.0758640000000002</v>
      </c>
      <c r="P19184">
        <v>115.21793</v>
      </c>
      <c r="Q19184">
        <v>349.92849999999999</v>
      </c>
      <c r="R19184">
        <v>6</v>
      </c>
      <c r="S19184" s="81">
        <v>31572</v>
      </c>
    </row>
    <row r="19185" spans="1:19" x14ac:dyDescent="0.2">
      <c r="A19185" t="s">
        <v>78</v>
      </c>
      <c r="B19185" t="s">
        <v>59</v>
      </c>
      <c r="C19185" t="s">
        <v>47</v>
      </c>
      <c r="D19185" t="s">
        <v>10</v>
      </c>
      <c r="E19185">
        <v>2015</v>
      </c>
      <c r="F19185">
        <v>7</v>
      </c>
      <c r="G19185">
        <v>2266.2579999999998</v>
      </c>
      <c r="H19185">
        <v>2266.2579999999998</v>
      </c>
      <c r="I19185">
        <v>59.99</v>
      </c>
      <c r="J19185">
        <v>1.609702</v>
      </c>
      <c r="K19185">
        <v>-2.0629170000000001</v>
      </c>
      <c r="L19185">
        <v>-0.84412869999999995</v>
      </c>
      <c r="M19185">
        <v>0</v>
      </c>
      <c r="N19185">
        <v>0.84412869999999995</v>
      </c>
      <c r="O19185">
        <v>2.0629170000000001</v>
      </c>
      <c r="P19185">
        <v>115.21793</v>
      </c>
      <c r="Q19185">
        <v>349.92849999999999</v>
      </c>
      <c r="R19185">
        <v>6</v>
      </c>
      <c r="S19185" s="81">
        <v>31572</v>
      </c>
    </row>
    <row r="19186" spans="1:19" x14ac:dyDescent="0.2">
      <c r="A19186" t="s">
        <v>78</v>
      </c>
      <c r="B19186" t="s">
        <v>59</v>
      </c>
      <c r="C19186" t="s">
        <v>47</v>
      </c>
      <c r="D19186" t="s">
        <v>10</v>
      </c>
      <c r="E19186">
        <v>2015</v>
      </c>
      <c r="F19186">
        <v>8</v>
      </c>
      <c r="G19186">
        <v>2248.0169999999998</v>
      </c>
      <c r="H19186">
        <v>2248.0169999999998</v>
      </c>
      <c r="I19186">
        <v>65.256</v>
      </c>
      <c r="J19186">
        <v>1.604252</v>
      </c>
      <c r="K19186">
        <v>-2.0559319999999999</v>
      </c>
      <c r="L19186">
        <v>-0.84127059999999998</v>
      </c>
      <c r="M19186">
        <v>0</v>
      </c>
      <c r="N19186">
        <v>0.84127059999999998</v>
      </c>
      <c r="O19186">
        <v>2.0559319999999999</v>
      </c>
      <c r="P19186">
        <v>115.21793</v>
      </c>
      <c r="Q19186">
        <v>349.92849999999999</v>
      </c>
      <c r="R19186">
        <v>6</v>
      </c>
      <c r="S19186" s="81">
        <v>31572</v>
      </c>
    </row>
    <row r="19187" spans="1:19" x14ac:dyDescent="0.2">
      <c r="A19187" t="s">
        <v>78</v>
      </c>
      <c r="B19187" t="s">
        <v>59</v>
      </c>
      <c r="C19187" t="s">
        <v>47</v>
      </c>
      <c r="D19187" t="s">
        <v>10</v>
      </c>
      <c r="E19187">
        <v>2015</v>
      </c>
      <c r="F19187">
        <v>9</v>
      </c>
      <c r="G19187">
        <v>2227.4630000000002</v>
      </c>
      <c r="H19187">
        <v>2227.4630000000002</v>
      </c>
      <c r="I19187">
        <v>71.390100000000004</v>
      </c>
      <c r="J19187">
        <v>1.593439</v>
      </c>
      <c r="K19187">
        <v>-2.0420739999999999</v>
      </c>
      <c r="L19187">
        <v>-0.83560029999999996</v>
      </c>
      <c r="M19187">
        <v>0</v>
      </c>
      <c r="N19187">
        <v>0.83560029999999996</v>
      </c>
      <c r="O19187">
        <v>2.0420739999999999</v>
      </c>
      <c r="P19187">
        <v>115.21793</v>
      </c>
      <c r="Q19187">
        <v>349.92849999999999</v>
      </c>
      <c r="R19187">
        <v>6</v>
      </c>
      <c r="S19187" s="81">
        <v>31572</v>
      </c>
    </row>
    <row r="19188" spans="1:19" x14ac:dyDescent="0.2">
      <c r="A19188" t="s">
        <v>78</v>
      </c>
      <c r="B19188" t="s">
        <v>59</v>
      </c>
      <c r="C19188" t="s">
        <v>47</v>
      </c>
      <c r="D19188" t="s">
        <v>10</v>
      </c>
      <c r="E19188">
        <v>2015</v>
      </c>
      <c r="F19188">
        <v>10</v>
      </c>
      <c r="G19188">
        <v>2198.136</v>
      </c>
      <c r="H19188">
        <v>2198.136</v>
      </c>
      <c r="I19188">
        <v>76.891300000000001</v>
      </c>
      <c r="J19188">
        <v>1.581102</v>
      </c>
      <c r="K19188">
        <v>-2.0262639999999998</v>
      </c>
      <c r="L19188">
        <v>-0.8291309</v>
      </c>
      <c r="M19188">
        <v>0</v>
      </c>
      <c r="N19188">
        <v>0.8291309</v>
      </c>
      <c r="O19188">
        <v>2.0262639999999998</v>
      </c>
      <c r="P19188">
        <v>115.21793</v>
      </c>
      <c r="Q19188">
        <v>349.92849999999999</v>
      </c>
      <c r="R19188">
        <v>6</v>
      </c>
      <c r="S19188" s="81">
        <v>31572</v>
      </c>
    </row>
    <row r="19189" spans="1:19" x14ac:dyDescent="0.2">
      <c r="A19189" t="s">
        <v>78</v>
      </c>
      <c r="B19189" t="s">
        <v>59</v>
      </c>
      <c r="C19189" t="s">
        <v>47</v>
      </c>
      <c r="D19189" t="s">
        <v>10</v>
      </c>
      <c r="E19189">
        <v>2015</v>
      </c>
      <c r="F19189">
        <v>11</v>
      </c>
      <c r="G19189">
        <v>2179.913</v>
      </c>
      <c r="H19189">
        <v>2179.913</v>
      </c>
      <c r="I19189">
        <v>81.371200000000002</v>
      </c>
      <c r="J19189">
        <v>1.608193</v>
      </c>
      <c r="K19189">
        <v>-2.0609820000000001</v>
      </c>
      <c r="L19189">
        <v>-0.84333709999999995</v>
      </c>
      <c r="M19189">
        <v>0</v>
      </c>
      <c r="N19189">
        <v>0.84333709999999995</v>
      </c>
      <c r="O19189">
        <v>2.0609820000000001</v>
      </c>
      <c r="P19189">
        <v>115.21793</v>
      </c>
      <c r="Q19189">
        <v>349.92849999999999</v>
      </c>
      <c r="R19189">
        <v>6</v>
      </c>
      <c r="S19189" s="81">
        <v>31572</v>
      </c>
    </row>
    <row r="19190" spans="1:19" x14ac:dyDescent="0.2">
      <c r="A19190" t="s">
        <v>78</v>
      </c>
      <c r="B19190" t="s">
        <v>59</v>
      </c>
      <c r="C19190" t="s">
        <v>47</v>
      </c>
      <c r="D19190" t="s">
        <v>10</v>
      </c>
      <c r="E19190">
        <v>2015</v>
      </c>
      <c r="F19190">
        <v>12</v>
      </c>
      <c r="G19190">
        <v>2184.9140000000002</v>
      </c>
      <c r="H19190">
        <v>2059.7289999999998</v>
      </c>
      <c r="I19190">
        <v>85.866900000000001</v>
      </c>
      <c r="J19190">
        <v>1.571218</v>
      </c>
      <c r="K19190">
        <v>123.17100000000001</v>
      </c>
      <c r="L19190">
        <v>124.36060000000001</v>
      </c>
      <c r="M19190">
        <v>125.1846</v>
      </c>
      <c r="N19190">
        <v>126.0085</v>
      </c>
      <c r="O19190">
        <v>127.1982</v>
      </c>
      <c r="P19190">
        <v>115.21793</v>
      </c>
      <c r="Q19190">
        <v>349.92849999999999</v>
      </c>
      <c r="R19190">
        <v>6</v>
      </c>
      <c r="S19190" s="81">
        <v>31572</v>
      </c>
    </row>
    <row r="19191" spans="1:19" x14ac:dyDescent="0.2">
      <c r="A19191" t="s">
        <v>78</v>
      </c>
      <c r="B19191" t="s">
        <v>59</v>
      </c>
      <c r="C19191" t="s">
        <v>47</v>
      </c>
      <c r="D19191" t="s">
        <v>10</v>
      </c>
      <c r="E19191">
        <v>2015</v>
      </c>
      <c r="F19191">
        <v>13</v>
      </c>
      <c r="G19191">
        <v>2172.9720000000002</v>
      </c>
      <c r="H19191">
        <v>1277.03</v>
      </c>
      <c r="I19191">
        <v>88.808400000000006</v>
      </c>
      <c r="J19191">
        <v>1.561623</v>
      </c>
      <c r="K19191">
        <v>893.94010000000003</v>
      </c>
      <c r="L19191">
        <v>895.12249999999995</v>
      </c>
      <c r="M19191">
        <v>895.94140000000004</v>
      </c>
      <c r="N19191">
        <v>896.76030000000003</v>
      </c>
      <c r="O19191">
        <v>897.94269999999995</v>
      </c>
      <c r="P19191">
        <v>115.21793</v>
      </c>
      <c r="Q19191">
        <v>349.92849999999999</v>
      </c>
      <c r="R19191">
        <v>6</v>
      </c>
      <c r="S19191" s="81">
        <v>31572</v>
      </c>
    </row>
    <row r="19192" spans="1:19" x14ac:dyDescent="0.2">
      <c r="A19192" t="s">
        <v>78</v>
      </c>
      <c r="B19192" t="s">
        <v>59</v>
      </c>
      <c r="C19192" t="s">
        <v>47</v>
      </c>
      <c r="D19192" t="s">
        <v>10</v>
      </c>
      <c r="E19192">
        <v>2015</v>
      </c>
      <c r="F19192">
        <v>14</v>
      </c>
      <c r="G19192">
        <v>2193.5050000000001</v>
      </c>
      <c r="H19192">
        <v>340.82339999999999</v>
      </c>
      <c r="I19192">
        <v>90.568899999999999</v>
      </c>
      <c r="J19192">
        <v>1.567841</v>
      </c>
      <c r="K19192">
        <v>1850.673</v>
      </c>
      <c r="L19192">
        <v>1851.86</v>
      </c>
      <c r="M19192">
        <v>1852.682</v>
      </c>
      <c r="N19192">
        <v>1853.5039999999999</v>
      </c>
      <c r="O19192">
        <v>1854.691</v>
      </c>
      <c r="P19192">
        <v>115.21793</v>
      </c>
      <c r="Q19192">
        <v>349.92849999999999</v>
      </c>
      <c r="R19192">
        <v>6</v>
      </c>
      <c r="S19192" s="81">
        <v>31572</v>
      </c>
    </row>
    <row r="19193" spans="1:19" x14ac:dyDescent="0.2">
      <c r="A19193" t="s">
        <v>78</v>
      </c>
      <c r="B19193" t="s">
        <v>59</v>
      </c>
      <c r="C19193" t="s">
        <v>47</v>
      </c>
      <c r="D19193" t="s">
        <v>10</v>
      </c>
      <c r="E19193">
        <v>2015</v>
      </c>
      <c r="F19193">
        <v>15</v>
      </c>
      <c r="G19193">
        <v>2152.66</v>
      </c>
      <c r="H19193">
        <v>335.91980000000001</v>
      </c>
      <c r="I19193">
        <v>92.308199999999999</v>
      </c>
      <c r="J19193">
        <v>1.5507960000000001</v>
      </c>
      <c r="K19193">
        <v>1814.752</v>
      </c>
      <c r="L19193">
        <v>1815.9269999999999</v>
      </c>
      <c r="M19193">
        <v>1816.74</v>
      </c>
      <c r="N19193">
        <v>1817.5530000000001</v>
      </c>
      <c r="O19193">
        <v>1818.7270000000001</v>
      </c>
      <c r="P19193">
        <v>115.21793</v>
      </c>
      <c r="Q19193">
        <v>349.92849999999999</v>
      </c>
      <c r="R19193">
        <v>6</v>
      </c>
      <c r="S19193" s="81">
        <v>31572</v>
      </c>
    </row>
    <row r="19194" spans="1:19" x14ac:dyDescent="0.2">
      <c r="A19194" t="s">
        <v>78</v>
      </c>
      <c r="B19194" t="s">
        <v>59</v>
      </c>
      <c r="C19194" t="s">
        <v>47</v>
      </c>
      <c r="D19194" t="s">
        <v>10</v>
      </c>
      <c r="E19194">
        <v>2015</v>
      </c>
      <c r="F19194">
        <v>16</v>
      </c>
      <c r="G19194">
        <v>2084.1640000000002</v>
      </c>
      <c r="H19194">
        <v>331.452</v>
      </c>
      <c r="I19194">
        <v>93.6267</v>
      </c>
      <c r="J19194">
        <v>1.553695</v>
      </c>
      <c r="K19194">
        <v>1750.721</v>
      </c>
      <c r="L19194">
        <v>1751.8969999999999</v>
      </c>
      <c r="M19194">
        <v>1752.712</v>
      </c>
      <c r="N19194">
        <v>1753.527</v>
      </c>
      <c r="O19194">
        <v>1754.703</v>
      </c>
      <c r="P19194">
        <v>115.21793</v>
      </c>
      <c r="Q19194">
        <v>349.92849999999999</v>
      </c>
      <c r="R19194">
        <v>6</v>
      </c>
      <c r="S19194" s="81">
        <v>31572</v>
      </c>
    </row>
    <row r="19195" spans="1:19" x14ac:dyDescent="0.2">
      <c r="A19195" t="s">
        <v>78</v>
      </c>
      <c r="B19195" t="s">
        <v>59</v>
      </c>
      <c r="C19195" t="s">
        <v>47</v>
      </c>
      <c r="D19195" t="s">
        <v>10</v>
      </c>
      <c r="E19195">
        <v>2015</v>
      </c>
      <c r="F19195">
        <v>17</v>
      </c>
      <c r="G19195">
        <v>2067.259</v>
      </c>
      <c r="H19195">
        <v>327.274</v>
      </c>
      <c r="I19195">
        <v>93.7911</v>
      </c>
      <c r="J19195">
        <v>1.5580670000000001</v>
      </c>
      <c r="K19195">
        <v>1737.9880000000001</v>
      </c>
      <c r="L19195">
        <v>1739.1669999999999</v>
      </c>
      <c r="M19195">
        <v>1739.9839999999999</v>
      </c>
      <c r="N19195">
        <v>1740.8019999999999</v>
      </c>
      <c r="O19195">
        <v>1741.981</v>
      </c>
      <c r="P19195">
        <v>115.21793</v>
      </c>
      <c r="Q19195">
        <v>349.92849999999999</v>
      </c>
      <c r="R19195">
        <v>6</v>
      </c>
      <c r="S19195" s="81">
        <v>31572</v>
      </c>
    </row>
    <row r="19196" spans="1:19" x14ac:dyDescent="0.2">
      <c r="A19196" t="s">
        <v>78</v>
      </c>
      <c r="B19196" t="s">
        <v>59</v>
      </c>
      <c r="C19196" t="s">
        <v>47</v>
      </c>
      <c r="D19196" t="s">
        <v>10</v>
      </c>
      <c r="E19196">
        <v>2015</v>
      </c>
      <c r="F19196">
        <v>18</v>
      </c>
      <c r="G19196">
        <v>2066.4879999999998</v>
      </c>
      <c r="H19196">
        <v>321.35640000000001</v>
      </c>
      <c r="I19196">
        <v>93.009699999999995</v>
      </c>
      <c r="J19196">
        <v>1.5549010000000001</v>
      </c>
      <c r="K19196">
        <v>1743.1379999999999</v>
      </c>
      <c r="L19196">
        <v>1744.316</v>
      </c>
      <c r="M19196">
        <v>1745.1310000000001</v>
      </c>
      <c r="N19196">
        <v>1745.9469999999999</v>
      </c>
      <c r="O19196">
        <v>1747.124</v>
      </c>
      <c r="P19196">
        <v>115.21793</v>
      </c>
      <c r="Q19196">
        <v>349.92849999999999</v>
      </c>
      <c r="R19196">
        <v>6</v>
      </c>
      <c r="S19196" s="81">
        <v>31572</v>
      </c>
    </row>
    <row r="19197" spans="1:19" x14ac:dyDescent="0.2">
      <c r="A19197" t="s">
        <v>78</v>
      </c>
      <c r="B19197" t="s">
        <v>59</v>
      </c>
      <c r="C19197" t="s">
        <v>47</v>
      </c>
      <c r="D19197" t="s">
        <v>10</v>
      </c>
      <c r="E19197">
        <v>2015</v>
      </c>
      <c r="F19197">
        <v>19</v>
      </c>
      <c r="G19197">
        <v>2145.1309999999999</v>
      </c>
      <c r="H19197">
        <v>958.64440000000002</v>
      </c>
      <c r="I19197">
        <v>90.810400000000001</v>
      </c>
      <c r="J19197">
        <v>1.576171</v>
      </c>
      <c r="K19197">
        <v>1184.4670000000001</v>
      </c>
      <c r="L19197">
        <v>1185.6600000000001</v>
      </c>
      <c r="M19197">
        <v>1186.4870000000001</v>
      </c>
      <c r="N19197">
        <v>1187.3130000000001</v>
      </c>
      <c r="O19197">
        <v>1188.5070000000001</v>
      </c>
      <c r="P19197">
        <v>115.21793</v>
      </c>
      <c r="Q19197">
        <v>349.92849999999999</v>
      </c>
      <c r="R19197">
        <v>6</v>
      </c>
      <c r="S19197" s="81">
        <v>31572</v>
      </c>
    </row>
    <row r="19198" spans="1:19" x14ac:dyDescent="0.2">
      <c r="A19198" t="s">
        <v>78</v>
      </c>
      <c r="B19198" t="s">
        <v>59</v>
      </c>
      <c r="C19198" t="s">
        <v>47</v>
      </c>
      <c r="D19198" t="s">
        <v>10</v>
      </c>
      <c r="E19198">
        <v>2015</v>
      </c>
      <c r="F19198">
        <v>20</v>
      </c>
      <c r="G19198">
        <v>2203.114</v>
      </c>
      <c r="H19198">
        <v>1607.3309999999999</v>
      </c>
      <c r="I19198">
        <v>87.442700000000002</v>
      </c>
      <c r="J19198">
        <v>1.597005</v>
      </c>
      <c r="K19198">
        <v>593.73609999999996</v>
      </c>
      <c r="L19198">
        <v>594.94529999999997</v>
      </c>
      <c r="M19198">
        <v>595.78269999999998</v>
      </c>
      <c r="N19198">
        <v>596.62019999999995</v>
      </c>
      <c r="O19198">
        <v>597.82929999999999</v>
      </c>
      <c r="P19198">
        <v>115.21793</v>
      </c>
      <c r="Q19198">
        <v>349.92849999999999</v>
      </c>
      <c r="R19198">
        <v>6</v>
      </c>
      <c r="S19198" s="81">
        <v>31572</v>
      </c>
    </row>
    <row r="19199" spans="1:19" x14ac:dyDescent="0.2">
      <c r="A19199" t="s">
        <v>78</v>
      </c>
      <c r="B19199" t="s">
        <v>59</v>
      </c>
      <c r="C19199" t="s">
        <v>47</v>
      </c>
      <c r="D19199" t="s">
        <v>10</v>
      </c>
      <c r="E19199">
        <v>2015</v>
      </c>
      <c r="F19199">
        <v>21</v>
      </c>
      <c r="G19199">
        <v>2222.5230000000001</v>
      </c>
      <c r="H19199">
        <v>1833.99</v>
      </c>
      <c r="I19199">
        <v>81.361900000000006</v>
      </c>
      <c r="J19199">
        <v>1.5968549999999999</v>
      </c>
      <c r="K19199">
        <v>386.48630000000003</v>
      </c>
      <c r="L19199">
        <v>387.69529999999997</v>
      </c>
      <c r="M19199">
        <v>388.53269999999998</v>
      </c>
      <c r="N19199">
        <v>389.37009999999998</v>
      </c>
      <c r="O19199">
        <v>390.57920000000001</v>
      </c>
      <c r="P19199">
        <v>115.21793</v>
      </c>
      <c r="Q19199">
        <v>349.92849999999999</v>
      </c>
      <c r="R19199">
        <v>6</v>
      </c>
      <c r="S19199" s="81">
        <v>31572</v>
      </c>
    </row>
    <row r="19200" spans="1:19" x14ac:dyDescent="0.2">
      <c r="A19200" t="s">
        <v>78</v>
      </c>
      <c r="B19200" t="s">
        <v>59</v>
      </c>
      <c r="C19200" t="s">
        <v>47</v>
      </c>
      <c r="D19200" t="s">
        <v>10</v>
      </c>
      <c r="E19200">
        <v>2015</v>
      </c>
      <c r="F19200">
        <v>22</v>
      </c>
      <c r="G19200">
        <v>2244.0749999999998</v>
      </c>
      <c r="H19200">
        <v>1926.3489999999999</v>
      </c>
      <c r="I19200">
        <v>76.015600000000006</v>
      </c>
      <c r="J19200">
        <v>1.6033189999999999</v>
      </c>
      <c r="K19200">
        <v>315.67129999999997</v>
      </c>
      <c r="L19200">
        <v>316.88529999999997</v>
      </c>
      <c r="M19200">
        <v>317.72609999999997</v>
      </c>
      <c r="N19200">
        <v>318.56689999999998</v>
      </c>
      <c r="O19200">
        <v>319.7808</v>
      </c>
      <c r="P19200">
        <v>115.21793</v>
      </c>
      <c r="Q19200">
        <v>349.92849999999999</v>
      </c>
      <c r="R19200">
        <v>6</v>
      </c>
      <c r="S19200" s="81">
        <v>31572</v>
      </c>
    </row>
    <row r="19201" spans="1:19" x14ac:dyDescent="0.2">
      <c r="A19201" t="s">
        <v>78</v>
      </c>
      <c r="B19201" t="s">
        <v>59</v>
      </c>
      <c r="C19201" t="s">
        <v>47</v>
      </c>
      <c r="D19201" t="s">
        <v>10</v>
      </c>
      <c r="E19201">
        <v>2015</v>
      </c>
      <c r="F19201">
        <v>23</v>
      </c>
      <c r="G19201">
        <v>2245.2730000000001</v>
      </c>
      <c r="H19201">
        <v>1981.079</v>
      </c>
      <c r="I19201">
        <v>73.126999999999995</v>
      </c>
      <c r="J19201">
        <v>1.6010059999999999</v>
      </c>
      <c r="K19201">
        <v>262.1422</v>
      </c>
      <c r="L19201">
        <v>263.3544</v>
      </c>
      <c r="M19201">
        <v>264.19400000000002</v>
      </c>
      <c r="N19201">
        <v>265.0335</v>
      </c>
      <c r="O19201">
        <v>266.2457</v>
      </c>
      <c r="P19201">
        <v>115.21793</v>
      </c>
      <c r="Q19201">
        <v>349.92849999999999</v>
      </c>
      <c r="R19201">
        <v>6</v>
      </c>
      <c r="S19201" s="81">
        <v>31572</v>
      </c>
    </row>
    <row r="19202" spans="1:19" x14ac:dyDescent="0.2">
      <c r="A19202" t="s">
        <v>78</v>
      </c>
      <c r="B19202" t="s">
        <v>59</v>
      </c>
      <c r="C19202" t="s">
        <v>47</v>
      </c>
      <c r="D19202" t="s">
        <v>10</v>
      </c>
      <c r="E19202">
        <v>2015</v>
      </c>
      <c r="F19202">
        <v>24</v>
      </c>
      <c r="G19202">
        <v>2230.4290000000001</v>
      </c>
      <c r="H19202">
        <v>1999.182</v>
      </c>
      <c r="I19202">
        <v>71.978700000000003</v>
      </c>
      <c r="J19202">
        <v>1.601469</v>
      </c>
      <c r="K19202">
        <v>229.19399999999999</v>
      </c>
      <c r="L19202">
        <v>230.40649999999999</v>
      </c>
      <c r="M19202">
        <v>231.24629999999999</v>
      </c>
      <c r="N19202">
        <v>232.08619999999999</v>
      </c>
      <c r="O19202">
        <v>233.2987</v>
      </c>
      <c r="P19202">
        <v>115.21793</v>
      </c>
      <c r="Q19202">
        <v>349.92849999999999</v>
      </c>
      <c r="R19202">
        <v>6</v>
      </c>
      <c r="S19202" s="81">
        <v>31572</v>
      </c>
    </row>
    <row r="19203" spans="1:19" x14ac:dyDescent="0.2">
      <c r="A19203" t="s">
        <v>78</v>
      </c>
      <c r="B19203" t="s">
        <v>59</v>
      </c>
      <c r="C19203" t="s">
        <v>47</v>
      </c>
      <c r="D19203" t="s">
        <v>11</v>
      </c>
      <c r="E19203">
        <v>2015</v>
      </c>
      <c r="F19203">
        <v>1</v>
      </c>
      <c r="G19203">
        <v>2100.998</v>
      </c>
      <c r="H19203">
        <v>2100.998</v>
      </c>
      <c r="I19203">
        <v>73.8399</v>
      </c>
      <c r="J19203">
        <v>1.60676</v>
      </c>
      <c r="K19203">
        <v>-2.0591460000000001</v>
      </c>
      <c r="L19203">
        <v>-0.84258599999999995</v>
      </c>
      <c r="M19203">
        <v>0</v>
      </c>
      <c r="N19203">
        <v>0.84258599999999995</v>
      </c>
      <c r="O19203">
        <v>2.0591460000000001</v>
      </c>
      <c r="P19203">
        <v>115.21793</v>
      </c>
      <c r="Q19203">
        <v>349.92849999999999</v>
      </c>
      <c r="R19203">
        <v>7</v>
      </c>
      <c r="S19203" s="81">
        <v>30510</v>
      </c>
    </row>
    <row r="19204" spans="1:19" x14ac:dyDescent="0.2">
      <c r="A19204" t="s">
        <v>78</v>
      </c>
      <c r="B19204" t="s">
        <v>59</v>
      </c>
      <c r="C19204" t="s">
        <v>47</v>
      </c>
      <c r="D19204" t="s">
        <v>11</v>
      </c>
      <c r="E19204">
        <v>2015</v>
      </c>
      <c r="F19204">
        <v>2</v>
      </c>
      <c r="G19204">
        <v>2052.7289999999998</v>
      </c>
      <c r="H19204">
        <v>2052.7289999999998</v>
      </c>
      <c r="I19204">
        <v>70.163499999999999</v>
      </c>
      <c r="J19204">
        <v>1.599639</v>
      </c>
      <c r="K19204">
        <v>-2.05002</v>
      </c>
      <c r="L19204">
        <v>-0.83885140000000002</v>
      </c>
      <c r="M19204">
        <v>0</v>
      </c>
      <c r="N19204">
        <v>0.83885140000000002</v>
      </c>
      <c r="O19204">
        <v>2.05002</v>
      </c>
      <c r="P19204">
        <v>115.21793</v>
      </c>
      <c r="Q19204">
        <v>349.92849999999999</v>
      </c>
      <c r="R19204">
        <v>7</v>
      </c>
      <c r="S19204" s="81">
        <v>30510</v>
      </c>
    </row>
    <row r="19205" spans="1:19" x14ac:dyDescent="0.2">
      <c r="A19205" t="s">
        <v>78</v>
      </c>
      <c r="B19205" t="s">
        <v>59</v>
      </c>
      <c r="C19205" t="s">
        <v>47</v>
      </c>
      <c r="D19205" t="s">
        <v>11</v>
      </c>
      <c r="E19205">
        <v>2015</v>
      </c>
      <c r="F19205">
        <v>3</v>
      </c>
      <c r="G19205">
        <v>2029.4549999999999</v>
      </c>
      <c r="H19205">
        <v>2029.4549999999999</v>
      </c>
      <c r="I19205">
        <v>68.406000000000006</v>
      </c>
      <c r="J19205">
        <v>1.6019760000000001</v>
      </c>
      <c r="K19205">
        <v>-2.0530140000000001</v>
      </c>
      <c r="L19205">
        <v>-0.84007679999999996</v>
      </c>
      <c r="M19205">
        <v>0</v>
      </c>
      <c r="N19205">
        <v>0.84007679999999996</v>
      </c>
      <c r="O19205">
        <v>2.0530140000000001</v>
      </c>
      <c r="P19205">
        <v>115.21793</v>
      </c>
      <c r="Q19205">
        <v>349.92849999999999</v>
      </c>
      <c r="R19205">
        <v>7</v>
      </c>
      <c r="S19205" s="81">
        <v>30510</v>
      </c>
    </row>
    <row r="19206" spans="1:19" x14ac:dyDescent="0.2">
      <c r="A19206" t="s">
        <v>78</v>
      </c>
      <c r="B19206" t="s">
        <v>59</v>
      </c>
      <c r="C19206" t="s">
        <v>47</v>
      </c>
      <c r="D19206" t="s">
        <v>11</v>
      </c>
      <c r="E19206">
        <v>2015</v>
      </c>
      <c r="F19206">
        <v>4</v>
      </c>
      <c r="G19206">
        <v>2022.7650000000001</v>
      </c>
      <c r="H19206">
        <v>2022.7650000000001</v>
      </c>
      <c r="I19206">
        <v>66.756900000000002</v>
      </c>
      <c r="J19206">
        <v>1.604082</v>
      </c>
      <c r="K19206">
        <v>-2.055714</v>
      </c>
      <c r="L19206">
        <v>-0.84118130000000002</v>
      </c>
      <c r="M19206">
        <v>0</v>
      </c>
      <c r="N19206">
        <v>0.84118130000000002</v>
      </c>
      <c r="O19206">
        <v>2.055714</v>
      </c>
      <c r="P19206">
        <v>115.21793</v>
      </c>
      <c r="Q19206">
        <v>349.92849999999999</v>
      </c>
      <c r="R19206">
        <v>7</v>
      </c>
      <c r="S19206" s="81">
        <v>30510</v>
      </c>
    </row>
    <row r="19207" spans="1:19" x14ac:dyDescent="0.2">
      <c r="A19207" t="s">
        <v>78</v>
      </c>
      <c r="B19207" t="s">
        <v>59</v>
      </c>
      <c r="C19207" t="s">
        <v>47</v>
      </c>
      <c r="D19207" t="s">
        <v>11</v>
      </c>
      <c r="E19207">
        <v>2015</v>
      </c>
      <c r="F19207">
        <v>5</v>
      </c>
      <c r="G19207">
        <v>2092.7280000000001</v>
      </c>
      <c r="H19207">
        <v>2092.7280000000001</v>
      </c>
      <c r="I19207">
        <v>65.527900000000002</v>
      </c>
      <c r="J19207">
        <v>1.6116140000000001</v>
      </c>
      <c r="K19207">
        <v>-2.0653670000000002</v>
      </c>
      <c r="L19207">
        <v>-0.84513130000000003</v>
      </c>
      <c r="M19207">
        <v>0</v>
      </c>
      <c r="N19207">
        <v>0.84513130000000003</v>
      </c>
      <c r="O19207">
        <v>2.0653670000000002</v>
      </c>
      <c r="P19207">
        <v>115.21793</v>
      </c>
      <c r="Q19207">
        <v>349.92849999999999</v>
      </c>
      <c r="R19207">
        <v>7</v>
      </c>
      <c r="S19207" s="81">
        <v>30510</v>
      </c>
    </row>
    <row r="19208" spans="1:19" x14ac:dyDescent="0.2">
      <c r="A19208" t="s">
        <v>78</v>
      </c>
      <c r="B19208" t="s">
        <v>59</v>
      </c>
      <c r="C19208" t="s">
        <v>47</v>
      </c>
      <c r="D19208" t="s">
        <v>11</v>
      </c>
      <c r="E19208">
        <v>2015</v>
      </c>
      <c r="F19208">
        <v>6</v>
      </c>
      <c r="G19208">
        <v>2162.3249999999998</v>
      </c>
      <c r="H19208">
        <v>2162.3249999999998</v>
      </c>
      <c r="I19208">
        <v>64.463999999999999</v>
      </c>
      <c r="J19208">
        <v>1.6109230000000001</v>
      </c>
      <c r="K19208">
        <v>-2.0644809999999998</v>
      </c>
      <c r="L19208">
        <v>-0.84476870000000004</v>
      </c>
      <c r="M19208">
        <v>0</v>
      </c>
      <c r="N19208">
        <v>0.84476870000000004</v>
      </c>
      <c r="O19208">
        <v>2.0644809999999998</v>
      </c>
      <c r="P19208">
        <v>115.21793</v>
      </c>
      <c r="Q19208">
        <v>349.92849999999999</v>
      </c>
      <c r="R19208">
        <v>7</v>
      </c>
      <c r="S19208" s="81">
        <v>30510</v>
      </c>
    </row>
    <row r="19209" spans="1:19" x14ac:dyDescent="0.2">
      <c r="A19209" t="s">
        <v>78</v>
      </c>
      <c r="B19209" t="s">
        <v>59</v>
      </c>
      <c r="C19209" t="s">
        <v>47</v>
      </c>
      <c r="D19209" t="s">
        <v>11</v>
      </c>
      <c r="E19209">
        <v>2015</v>
      </c>
      <c r="F19209">
        <v>7</v>
      </c>
      <c r="G19209">
        <v>2244.5219999999999</v>
      </c>
      <c r="H19209">
        <v>2244.5219999999999</v>
      </c>
      <c r="I19209">
        <v>64.531099999999995</v>
      </c>
      <c r="J19209">
        <v>1.5979049999999999</v>
      </c>
      <c r="K19209">
        <v>-2.0477970000000001</v>
      </c>
      <c r="L19209">
        <v>-0.83794210000000002</v>
      </c>
      <c r="M19209">
        <v>0</v>
      </c>
      <c r="N19209">
        <v>0.83794210000000002</v>
      </c>
      <c r="O19209">
        <v>2.0477970000000001</v>
      </c>
      <c r="P19209">
        <v>115.21793</v>
      </c>
      <c r="Q19209">
        <v>349.92849999999999</v>
      </c>
      <c r="R19209">
        <v>7</v>
      </c>
      <c r="S19209" s="81">
        <v>30510</v>
      </c>
    </row>
    <row r="19210" spans="1:19" x14ac:dyDescent="0.2">
      <c r="A19210" t="s">
        <v>78</v>
      </c>
      <c r="B19210" t="s">
        <v>59</v>
      </c>
      <c r="C19210" t="s">
        <v>47</v>
      </c>
      <c r="D19210" t="s">
        <v>11</v>
      </c>
      <c r="E19210">
        <v>2015</v>
      </c>
      <c r="F19210">
        <v>8</v>
      </c>
      <c r="G19210">
        <v>2234.0839999999998</v>
      </c>
      <c r="H19210">
        <v>2234.0839999999998</v>
      </c>
      <c r="I19210">
        <v>70.438400000000001</v>
      </c>
      <c r="J19210">
        <v>1.5924879999999999</v>
      </c>
      <c r="K19210">
        <v>-2.0408550000000001</v>
      </c>
      <c r="L19210">
        <v>-0.83510139999999999</v>
      </c>
      <c r="M19210">
        <v>0</v>
      </c>
      <c r="N19210">
        <v>0.83510139999999999</v>
      </c>
      <c r="O19210">
        <v>2.0408550000000001</v>
      </c>
      <c r="P19210">
        <v>115.21793</v>
      </c>
      <c r="Q19210">
        <v>349.92849999999999</v>
      </c>
      <c r="R19210">
        <v>7</v>
      </c>
      <c r="S19210" s="81">
        <v>30510</v>
      </c>
    </row>
    <row r="19211" spans="1:19" x14ac:dyDescent="0.2">
      <c r="A19211" t="s">
        <v>78</v>
      </c>
      <c r="B19211" t="s">
        <v>59</v>
      </c>
      <c r="C19211" t="s">
        <v>47</v>
      </c>
      <c r="D19211" t="s">
        <v>11</v>
      </c>
      <c r="E19211">
        <v>2015</v>
      </c>
      <c r="F19211">
        <v>9</v>
      </c>
      <c r="G19211">
        <v>2236.9749999999999</v>
      </c>
      <c r="H19211">
        <v>2236.9749999999999</v>
      </c>
      <c r="I19211">
        <v>77.286100000000005</v>
      </c>
      <c r="J19211">
        <v>1.5826690000000001</v>
      </c>
      <c r="K19211">
        <v>-2.0282719999999999</v>
      </c>
      <c r="L19211">
        <v>-0.82995229999999998</v>
      </c>
      <c r="M19211">
        <v>0</v>
      </c>
      <c r="N19211">
        <v>0.82995229999999998</v>
      </c>
      <c r="O19211">
        <v>2.0282719999999999</v>
      </c>
      <c r="P19211">
        <v>115.21793</v>
      </c>
      <c r="Q19211">
        <v>349.92849999999999</v>
      </c>
      <c r="R19211">
        <v>7</v>
      </c>
      <c r="S19211" s="81">
        <v>30510</v>
      </c>
    </row>
    <row r="19212" spans="1:19" x14ac:dyDescent="0.2">
      <c r="A19212" t="s">
        <v>78</v>
      </c>
      <c r="B19212" t="s">
        <v>59</v>
      </c>
      <c r="C19212" t="s">
        <v>47</v>
      </c>
      <c r="D19212" t="s">
        <v>11</v>
      </c>
      <c r="E19212">
        <v>2015</v>
      </c>
      <c r="F19212">
        <v>10</v>
      </c>
      <c r="G19212">
        <v>2208.83</v>
      </c>
      <c r="H19212">
        <v>2208.83</v>
      </c>
      <c r="I19212">
        <v>82.537499999999994</v>
      </c>
      <c r="J19212">
        <v>1.5733710000000001</v>
      </c>
      <c r="K19212">
        <v>-2.016356</v>
      </c>
      <c r="L19212">
        <v>-0.82507660000000005</v>
      </c>
      <c r="M19212">
        <v>0</v>
      </c>
      <c r="N19212">
        <v>0.82507660000000005</v>
      </c>
      <c r="O19212">
        <v>2.016356</v>
      </c>
      <c r="P19212">
        <v>115.21793</v>
      </c>
      <c r="Q19212">
        <v>349.92849999999999</v>
      </c>
      <c r="R19212">
        <v>7</v>
      </c>
      <c r="S19212" s="81">
        <v>30510</v>
      </c>
    </row>
    <row r="19213" spans="1:19" x14ac:dyDescent="0.2">
      <c r="A19213" t="s">
        <v>78</v>
      </c>
      <c r="B19213" t="s">
        <v>59</v>
      </c>
      <c r="C19213" t="s">
        <v>47</v>
      </c>
      <c r="D19213" t="s">
        <v>11</v>
      </c>
      <c r="E19213">
        <v>2015</v>
      </c>
      <c r="F19213">
        <v>11</v>
      </c>
      <c r="G19213">
        <v>2184.9119999999998</v>
      </c>
      <c r="H19213">
        <v>2184.9119999999998</v>
      </c>
      <c r="I19213">
        <v>87.587500000000006</v>
      </c>
      <c r="J19213">
        <v>1.594104</v>
      </c>
      <c r="K19213">
        <v>-2.0429270000000002</v>
      </c>
      <c r="L19213">
        <v>-0.8359491</v>
      </c>
      <c r="M19213">
        <v>0</v>
      </c>
      <c r="N19213">
        <v>0.8359491</v>
      </c>
      <c r="O19213">
        <v>2.0429270000000002</v>
      </c>
      <c r="P19213">
        <v>115.21793</v>
      </c>
      <c r="Q19213">
        <v>349.92849999999999</v>
      </c>
      <c r="R19213">
        <v>7</v>
      </c>
      <c r="S19213" s="81">
        <v>30510</v>
      </c>
    </row>
    <row r="19214" spans="1:19" x14ac:dyDescent="0.2">
      <c r="A19214" t="s">
        <v>78</v>
      </c>
      <c r="B19214" t="s">
        <v>59</v>
      </c>
      <c r="C19214" t="s">
        <v>47</v>
      </c>
      <c r="D19214" t="s">
        <v>11</v>
      </c>
      <c r="E19214">
        <v>2015</v>
      </c>
      <c r="F19214">
        <v>12</v>
      </c>
      <c r="G19214">
        <v>2160.77</v>
      </c>
      <c r="H19214">
        <v>2066.259</v>
      </c>
      <c r="I19214">
        <v>91.555800000000005</v>
      </c>
      <c r="J19214">
        <v>1.5764720000000001</v>
      </c>
      <c r="K19214">
        <v>92.490170000000006</v>
      </c>
      <c r="L19214">
        <v>93.683790000000002</v>
      </c>
      <c r="M19214">
        <v>94.510499999999993</v>
      </c>
      <c r="N19214">
        <v>95.337199999999996</v>
      </c>
      <c r="O19214">
        <v>96.530829999999995</v>
      </c>
      <c r="P19214">
        <v>115.21793</v>
      </c>
      <c r="Q19214">
        <v>349.92849999999999</v>
      </c>
      <c r="R19214">
        <v>7</v>
      </c>
      <c r="S19214" s="81">
        <v>30510</v>
      </c>
    </row>
    <row r="19215" spans="1:19" x14ac:dyDescent="0.2">
      <c r="A19215" t="s">
        <v>78</v>
      </c>
      <c r="B19215" t="s">
        <v>59</v>
      </c>
      <c r="C19215" t="s">
        <v>47</v>
      </c>
      <c r="D19215" t="s">
        <v>11</v>
      </c>
      <c r="E19215">
        <v>2015</v>
      </c>
      <c r="F19215">
        <v>13</v>
      </c>
      <c r="G19215">
        <v>2098.835</v>
      </c>
      <c r="H19215">
        <v>1265.3710000000001</v>
      </c>
      <c r="I19215">
        <v>94.486800000000002</v>
      </c>
      <c r="J19215">
        <v>1.5778190000000001</v>
      </c>
      <c r="K19215">
        <v>831.44240000000002</v>
      </c>
      <c r="L19215">
        <v>832.63710000000003</v>
      </c>
      <c r="M19215">
        <v>833.46450000000004</v>
      </c>
      <c r="N19215">
        <v>834.29190000000006</v>
      </c>
      <c r="O19215">
        <v>835.48649999999998</v>
      </c>
      <c r="P19215">
        <v>115.21793</v>
      </c>
      <c r="Q19215">
        <v>349.92849999999999</v>
      </c>
      <c r="R19215">
        <v>7</v>
      </c>
      <c r="S19215" s="81">
        <v>30510</v>
      </c>
    </row>
    <row r="19216" spans="1:19" x14ac:dyDescent="0.2">
      <c r="A19216" t="s">
        <v>78</v>
      </c>
      <c r="B19216" t="s">
        <v>59</v>
      </c>
      <c r="C19216" t="s">
        <v>47</v>
      </c>
      <c r="D19216" t="s">
        <v>11</v>
      </c>
      <c r="E19216">
        <v>2015</v>
      </c>
      <c r="F19216">
        <v>14</v>
      </c>
      <c r="G19216">
        <v>2115.6979999999999</v>
      </c>
      <c r="H19216">
        <v>343.89870000000002</v>
      </c>
      <c r="I19216">
        <v>96.592699999999994</v>
      </c>
      <c r="J19216">
        <v>1.5806169999999999</v>
      </c>
      <c r="K19216">
        <v>1769.7739999999999</v>
      </c>
      <c r="L19216">
        <v>1770.971</v>
      </c>
      <c r="M19216">
        <v>1771.8</v>
      </c>
      <c r="N19216">
        <v>1772.6279999999999</v>
      </c>
      <c r="O19216">
        <v>1773.825</v>
      </c>
      <c r="P19216">
        <v>115.21793</v>
      </c>
      <c r="Q19216">
        <v>349.92849999999999</v>
      </c>
      <c r="R19216">
        <v>7</v>
      </c>
      <c r="S19216" s="81">
        <v>30510</v>
      </c>
    </row>
    <row r="19217" spans="1:19" x14ac:dyDescent="0.2">
      <c r="A19217" t="s">
        <v>78</v>
      </c>
      <c r="B19217" t="s">
        <v>59</v>
      </c>
      <c r="C19217" t="s">
        <v>47</v>
      </c>
      <c r="D19217" t="s">
        <v>11</v>
      </c>
      <c r="E19217">
        <v>2015</v>
      </c>
      <c r="F19217">
        <v>15</v>
      </c>
      <c r="G19217">
        <v>2084.223</v>
      </c>
      <c r="H19217">
        <v>339.3621</v>
      </c>
      <c r="I19217">
        <v>97.962299999999999</v>
      </c>
      <c r="J19217">
        <v>1.5625</v>
      </c>
      <c r="K19217">
        <v>1742.8579999999999</v>
      </c>
      <c r="L19217">
        <v>1744.0409999999999</v>
      </c>
      <c r="M19217">
        <v>1744.8610000000001</v>
      </c>
      <c r="N19217">
        <v>1745.68</v>
      </c>
      <c r="O19217">
        <v>1746.8630000000001</v>
      </c>
      <c r="P19217">
        <v>115.21793</v>
      </c>
      <c r="Q19217">
        <v>349.92849999999999</v>
      </c>
      <c r="R19217">
        <v>7</v>
      </c>
      <c r="S19217" s="81">
        <v>30510</v>
      </c>
    </row>
    <row r="19218" spans="1:19" x14ac:dyDescent="0.2">
      <c r="A19218" t="s">
        <v>78</v>
      </c>
      <c r="B19218" t="s">
        <v>59</v>
      </c>
      <c r="C19218" t="s">
        <v>47</v>
      </c>
      <c r="D19218" t="s">
        <v>11</v>
      </c>
      <c r="E19218">
        <v>2015</v>
      </c>
      <c r="F19218">
        <v>16</v>
      </c>
      <c r="G19218">
        <v>2039.17</v>
      </c>
      <c r="H19218">
        <v>337.89319999999998</v>
      </c>
      <c r="I19218">
        <v>98.971299999999999</v>
      </c>
      <c r="J19218">
        <v>1.5658030000000001</v>
      </c>
      <c r="K19218">
        <v>1699.27</v>
      </c>
      <c r="L19218">
        <v>1700.4559999999999</v>
      </c>
      <c r="M19218">
        <v>1701.277</v>
      </c>
      <c r="N19218">
        <v>1702.098</v>
      </c>
      <c r="O19218">
        <v>1703.2840000000001</v>
      </c>
      <c r="P19218">
        <v>115.21793</v>
      </c>
      <c r="Q19218">
        <v>349.92849999999999</v>
      </c>
      <c r="R19218">
        <v>7</v>
      </c>
      <c r="S19218" s="81">
        <v>30510</v>
      </c>
    </row>
    <row r="19219" spans="1:19" x14ac:dyDescent="0.2">
      <c r="A19219" t="s">
        <v>78</v>
      </c>
      <c r="B19219" t="s">
        <v>59</v>
      </c>
      <c r="C19219" t="s">
        <v>47</v>
      </c>
      <c r="D19219" t="s">
        <v>11</v>
      </c>
      <c r="E19219">
        <v>2015</v>
      </c>
      <c r="F19219">
        <v>17</v>
      </c>
      <c r="G19219">
        <v>2011.0160000000001</v>
      </c>
      <c r="H19219">
        <v>330.88499999999999</v>
      </c>
      <c r="I19219">
        <v>98.653899999999993</v>
      </c>
      <c r="J19219">
        <v>1.5718650000000001</v>
      </c>
      <c r="K19219">
        <v>1678.116</v>
      </c>
      <c r="L19219">
        <v>1679.307</v>
      </c>
      <c r="M19219">
        <v>1680.1310000000001</v>
      </c>
      <c r="N19219">
        <v>1680.9549999999999</v>
      </c>
      <c r="O19219">
        <v>1682.145</v>
      </c>
      <c r="P19219">
        <v>115.21793</v>
      </c>
      <c r="Q19219">
        <v>349.92849999999999</v>
      </c>
      <c r="R19219">
        <v>7</v>
      </c>
      <c r="S19219" s="81">
        <v>30510</v>
      </c>
    </row>
    <row r="19220" spans="1:19" x14ac:dyDescent="0.2">
      <c r="A19220" t="s">
        <v>78</v>
      </c>
      <c r="B19220" t="s">
        <v>59</v>
      </c>
      <c r="C19220" t="s">
        <v>47</v>
      </c>
      <c r="D19220" t="s">
        <v>11</v>
      </c>
      <c r="E19220">
        <v>2015</v>
      </c>
      <c r="F19220">
        <v>18</v>
      </c>
      <c r="G19220">
        <v>2025.491</v>
      </c>
      <c r="H19220">
        <v>324.94709999999998</v>
      </c>
      <c r="I19220">
        <v>97.822999999999993</v>
      </c>
      <c r="J19220">
        <v>1.568843</v>
      </c>
      <c r="K19220">
        <v>1698.5329999999999</v>
      </c>
      <c r="L19220">
        <v>1699.721</v>
      </c>
      <c r="M19220">
        <v>1700.5440000000001</v>
      </c>
      <c r="N19220">
        <v>1701.366</v>
      </c>
      <c r="O19220">
        <v>1702.5540000000001</v>
      </c>
      <c r="P19220">
        <v>115.21793</v>
      </c>
      <c r="Q19220">
        <v>349.92849999999999</v>
      </c>
      <c r="R19220">
        <v>7</v>
      </c>
      <c r="S19220" s="81">
        <v>30510</v>
      </c>
    </row>
    <row r="19221" spans="1:19" x14ac:dyDescent="0.2">
      <c r="A19221" t="s">
        <v>78</v>
      </c>
      <c r="B19221" t="s">
        <v>59</v>
      </c>
      <c r="C19221" t="s">
        <v>47</v>
      </c>
      <c r="D19221" t="s">
        <v>11</v>
      </c>
      <c r="E19221">
        <v>2015</v>
      </c>
      <c r="F19221">
        <v>19</v>
      </c>
      <c r="G19221">
        <v>2137.6060000000002</v>
      </c>
      <c r="H19221">
        <v>973.15869999999995</v>
      </c>
      <c r="I19221">
        <v>95.230999999999995</v>
      </c>
      <c r="J19221">
        <v>1.577216</v>
      </c>
      <c r="K19221">
        <v>1162.4269999999999</v>
      </c>
      <c r="L19221">
        <v>1163.6210000000001</v>
      </c>
      <c r="M19221">
        <v>1164.4480000000001</v>
      </c>
      <c r="N19221">
        <v>1165.2750000000001</v>
      </c>
      <c r="O19221">
        <v>1166.4690000000001</v>
      </c>
      <c r="P19221">
        <v>115.21793</v>
      </c>
      <c r="Q19221">
        <v>349.92849999999999</v>
      </c>
      <c r="R19221">
        <v>7</v>
      </c>
      <c r="S19221" s="81">
        <v>30510</v>
      </c>
    </row>
    <row r="19222" spans="1:19" x14ac:dyDescent="0.2">
      <c r="A19222" t="s">
        <v>78</v>
      </c>
      <c r="B19222" t="s">
        <v>59</v>
      </c>
      <c r="C19222" t="s">
        <v>47</v>
      </c>
      <c r="D19222" t="s">
        <v>11</v>
      </c>
      <c r="E19222">
        <v>2015</v>
      </c>
      <c r="F19222">
        <v>20</v>
      </c>
      <c r="G19222">
        <v>2211.25</v>
      </c>
      <c r="H19222">
        <v>1642.771</v>
      </c>
      <c r="I19222">
        <v>91.252899999999997</v>
      </c>
      <c r="J19222">
        <v>1.5837730000000001</v>
      </c>
      <c r="K19222">
        <v>566.44899999999996</v>
      </c>
      <c r="L19222">
        <v>567.6481</v>
      </c>
      <c r="M19222">
        <v>568.47860000000003</v>
      </c>
      <c r="N19222">
        <v>569.30909999999994</v>
      </c>
      <c r="O19222">
        <v>570.50829999999996</v>
      </c>
      <c r="P19222">
        <v>115.21793</v>
      </c>
      <c r="Q19222">
        <v>349.92849999999999</v>
      </c>
      <c r="R19222">
        <v>7</v>
      </c>
      <c r="S19222" s="81">
        <v>30510</v>
      </c>
    </row>
    <row r="19223" spans="1:19" x14ac:dyDescent="0.2">
      <c r="A19223" t="s">
        <v>78</v>
      </c>
      <c r="B19223" t="s">
        <v>59</v>
      </c>
      <c r="C19223" t="s">
        <v>47</v>
      </c>
      <c r="D19223" t="s">
        <v>11</v>
      </c>
      <c r="E19223">
        <v>2015</v>
      </c>
      <c r="F19223">
        <v>21</v>
      </c>
      <c r="G19223">
        <v>2236.8629999999998</v>
      </c>
      <c r="H19223">
        <v>1880.201</v>
      </c>
      <c r="I19223">
        <v>85.151499999999999</v>
      </c>
      <c r="J19223">
        <v>1.584716</v>
      </c>
      <c r="K19223">
        <v>354.6311</v>
      </c>
      <c r="L19223">
        <v>355.83100000000002</v>
      </c>
      <c r="M19223">
        <v>356.66199999999998</v>
      </c>
      <c r="N19223">
        <v>357.49299999999999</v>
      </c>
      <c r="O19223">
        <v>358.69290000000001</v>
      </c>
      <c r="P19223">
        <v>115.21793</v>
      </c>
      <c r="Q19223">
        <v>349.92849999999999</v>
      </c>
      <c r="R19223">
        <v>7</v>
      </c>
      <c r="S19223" s="81">
        <v>30510</v>
      </c>
    </row>
    <row r="19224" spans="1:19" x14ac:dyDescent="0.2">
      <c r="A19224" t="s">
        <v>78</v>
      </c>
      <c r="B19224" t="s">
        <v>59</v>
      </c>
      <c r="C19224" t="s">
        <v>47</v>
      </c>
      <c r="D19224" t="s">
        <v>11</v>
      </c>
      <c r="E19224">
        <v>2015</v>
      </c>
      <c r="F19224">
        <v>22</v>
      </c>
      <c r="G19224">
        <v>2249.9059999999999</v>
      </c>
      <c r="H19224">
        <v>1953.039</v>
      </c>
      <c r="I19224">
        <v>80.331900000000005</v>
      </c>
      <c r="J19224">
        <v>1.595488</v>
      </c>
      <c r="K19224">
        <v>294.82260000000002</v>
      </c>
      <c r="L19224">
        <v>296.03059999999999</v>
      </c>
      <c r="M19224">
        <v>296.8673</v>
      </c>
      <c r="N19224">
        <v>297.70400000000001</v>
      </c>
      <c r="O19224">
        <v>298.91199999999998</v>
      </c>
      <c r="P19224">
        <v>115.21793</v>
      </c>
      <c r="Q19224">
        <v>349.92849999999999</v>
      </c>
      <c r="R19224">
        <v>7</v>
      </c>
      <c r="S19224" s="81">
        <v>30510</v>
      </c>
    </row>
    <row r="19225" spans="1:19" x14ac:dyDescent="0.2">
      <c r="A19225" t="s">
        <v>78</v>
      </c>
      <c r="B19225" t="s">
        <v>59</v>
      </c>
      <c r="C19225" t="s">
        <v>47</v>
      </c>
      <c r="D19225" t="s">
        <v>11</v>
      </c>
      <c r="E19225">
        <v>2015</v>
      </c>
      <c r="F19225">
        <v>23</v>
      </c>
      <c r="G19225">
        <v>2251.498</v>
      </c>
      <c r="H19225">
        <v>2007.587</v>
      </c>
      <c r="I19225">
        <v>77.635300000000001</v>
      </c>
      <c r="J19225">
        <v>1.595153</v>
      </c>
      <c r="K19225">
        <v>241.86609999999999</v>
      </c>
      <c r="L19225">
        <v>243.07390000000001</v>
      </c>
      <c r="M19225">
        <v>243.91040000000001</v>
      </c>
      <c r="N19225">
        <v>244.74690000000001</v>
      </c>
      <c r="O19225">
        <v>245.9547</v>
      </c>
      <c r="P19225">
        <v>115.21793</v>
      </c>
      <c r="Q19225">
        <v>349.92849999999999</v>
      </c>
      <c r="R19225">
        <v>7</v>
      </c>
      <c r="S19225" s="81">
        <v>30510</v>
      </c>
    </row>
    <row r="19226" spans="1:19" x14ac:dyDescent="0.2">
      <c r="A19226" t="s">
        <v>78</v>
      </c>
      <c r="B19226" t="s">
        <v>59</v>
      </c>
      <c r="C19226" t="s">
        <v>47</v>
      </c>
      <c r="D19226" t="s">
        <v>11</v>
      </c>
      <c r="E19226">
        <v>2015</v>
      </c>
      <c r="F19226">
        <v>24</v>
      </c>
      <c r="G19226">
        <v>2233.92</v>
      </c>
      <c r="H19226">
        <v>2024.499</v>
      </c>
      <c r="I19226">
        <v>75.701599999999999</v>
      </c>
      <c r="J19226">
        <v>1.5962130000000001</v>
      </c>
      <c r="K19226">
        <v>207.37549999999999</v>
      </c>
      <c r="L19226">
        <v>208.58410000000001</v>
      </c>
      <c r="M19226">
        <v>209.4211</v>
      </c>
      <c r="N19226">
        <v>210.25819999999999</v>
      </c>
      <c r="O19226">
        <v>211.46680000000001</v>
      </c>
      <c r="P19226">
        <v>115.21793</v>
      </c>
      <c r="Q19226">
        <v>349.92849999999999</v>
      </c>
      <c r="R19226">
        <v>7</v>
      </c>
      <c r="S19226" s="81">
        <v>30510</v>
      </c>
    </row>
    <row r="19227" spans="1:19" x14ac:dyDescent="0.2">
      <c r="A19227" t="s">
        <v>78</v>
      </c>
      <c r="B19227" t="s">
        <v>59</v>
      </c>
      <c r="C19227" t="s">
        <v>47</v>
      </c>
      <c r="D19227" t="s">
        <v>12</v>
      </c>
      <c r="E19227">
        <v>2015</v>
      </c>
      <c r="F19227">
        <v>1</v>
      </c>
      <c r="G19227">
        <v>2134.221</v>
      </c>
      <c r="H19227">
        <v>2134.221</v>
      </c>
      <c r="I19227">
        <v>74.041600000000003</v>
      </c>
      <c r="J19227">
        <v>1.590811</v>
      </c>
      <c r="K19227">
        <v>-2.038707</v>
      </c>
      <c r="L19227">
        <v>-0.83422240000000003</v>
      </c>
      <c r="M19227">
        <v>0</v>
      </c>
      <c r="N19227">
        <v>0.83422240000000003</v>
      </c>
      <c r="O19227">
        <v>2.038707</v>
      </c>
      <c r="P19227">
        <v>115.21793</v>
      </c>
      <c r="Q19227">
        <v>349.92849999999999</v>
      </c>
      <c r="R19227">
        <v>8</v>
      </c>
      <c r="S19227" s="81">
        <v>32380</v>
      </c>
    </row>
    <row r="19228" spans="1:19" x14ac:dyDescent="0.2">
      <c r="A19228" t="s">
        <v>78</v>
      </c>
      <c r="B19228" t="s">
        <v>59</v>
      </c>
      <c r="C19228" t="s">
        <v>47</v>
      </c>
      <c r="D19228" t="s">
        <v>12</v>
      </c>
      <c r="E19228">
        <v>2015</v>
      </c>
      <c r="F19228">
        <v>2</v>
      </c>
      <c r="G19228">
        <v>2076.527</v>
      </c>
      <c r="H19228">
        <v>2076.527</v>
      </c>
      <c r="I19228">
        <v>66.353999999999999</v>
      </c>
      <c r="J19228">
        <v>1.5853360000000001</v>
      </c>
      <c r="K19228">
        <v>-2.0316890000000001</v>
      </c>
      <c r="L19228">
        <v>-0.83135079999999995</v>
      </c>
      <c r="M19228">
        <v>0</v>
      </c>
      <c r="N19228">
        <v>0.83135079999999995</v>
      </c>
      <c r="O19228">
        <v>2.0316890000000001</v>
      </c>
      <c r="P19228">
        <v>115.21793</v>
      </c>
      <c r="Q19228">
        <v>349.92849999999999</v>
      </c>
      <c r="R19228">
        <v>8</v>
      </c>
      <c r="S19228" s="81">
        <v>32380</v>
      </c>
    </row>
    <row r="19229" spans="1:19" x14ac:dyDescent="0.2">
      <c r="A19229" t="s">
        <v>78</v>
      </c>
      <c r="B19229" t="s">
        <v>59</v>
      </c>
      <c r="C19229" t="s">
        <v>47</v>
      </c>
      <c r="D19229" t="s">
        <v>12</v>
      </c>
      <c r="E19229">
        <v>2015</v>
      </c>
      <c r="F19229">
        <v>3</v>
      </c>
      <c r="G19229">
        <v>2047.4780000000001</v>
      </c>
      <c r="H19229">
        <v>2047.4780000000001</v>
      </c>
      <c r="I19229">
        <v>64.926400000000001</v>
      </c>
      <c r="J19229">
        <v>1.585215</v>
      </c>
      <c r="K19229">
        <v>-2.0315349999999999</v>
      </c>
      <c r="L19229">
        <v>-0.83128780000000002</v>
      </c>
      <c r="M19229">
        <v>0</v>
      </c>
      <c r="N19229">
        <v>0.83128780000000002</v>
      </c>
      <c r="O19229">
        <v>2.0315349999999999</v>
      </c>
      <c r="P19229">
        <v>115.21793</v>
      </c>
      <c r="Q19229">
        <v>349.92849999999999</v>
      </c>
      <c r="R19229">
        <v>8</v>
      </c>
      <c r="S19229" s="81">
        <v>32380</v>
      </c>
    </row>
    <row r="19230" spans="1:19" x14ac:dyDescent="0.2">
      <c r="A19230" t="s">
        <v>78</v>
      </c>
      <c r="B19230" t="s">
        <v>59</v>
      </c>
      <c r="C19230" t="s">
        <v>47</v>
      </c>
      <c r="D19230" t="s">
        <v>12</v>
      </c>
      <c r="E19230">
        <v>2015</v>
      </c>
      <c r="F19230">
        <v>4</v>
      </c>
      <c r="G19230">
        <v>2044.0239999999999</v>
      </c>
      <c r="H19230">
        <v>2044.0239999999999</v>
      </c>
      <c r="I19230">
        <v>64.051299999999998</v>
      </c>
      <c r="J19230">
        <v>1.5880190000000001</v>
      </c>
      <c r="K19230">
        <v>-2.035129</v>
      </c>
      <c r="L19230">
        <v>-0.8327582</v>
      </c>
      <c r="M19230">
        <v>0</v>
      </c>
      <c r="N19230">
        <v>0.8327582</v>
      </c>
      <c r="O19230">
        <v>2.035129</v>
      </c>
      <c r="P19230">
        <v>115.21793</v>
      </c>
      <c r="Q19230">
        <v>349.92849999999999</v>
      </c>
      <c r="R19230">
        <v>8</v>
      </c>
      <c r="S19230" s="81">
        <v>32380</v>
      </c>
    </row>
    <row r="19231" spans="1:19" x14ac:dyDescent="0.2">
      <c r="A19231" t="s">
        <v>78</v>
      </c>
      <c r="B19231" t="s">
        <v>59</v>
      </c>
      <c r="C19231" t="s">
        <v>47</v>
      </c>
      <c r="D19231" t="s">
        <v>12</v>
      </c>
      <c r="E19231">
        <v>2015</v>
      </c>
      <c r="F19231">
        <v>5</v>
      </c>
      <c r="G19231">
        <v>2102.0410000000002</v>
      </c>
      <c r="H19231">
        <v>2102.0410000000002</v>
      </c>
      <c r="I19231">
        <v>63.601199999999999</v>
      </c>
      <c r="J19231">
        <v>1.5944290000000001</v>
      </c>
      <c r="K19231">
        <v>-2.0433439999999998</v>
      </c>
      <c r="L19231">
        <v>-0.83611959999999996</v>
      </c>
      <c r="M19231">
        <v>0</v>
      </c>
      <c r="N19231">
        <v>0.83611959999999996</v>
      </c>
      <c r="O19231">
        <v>2.0433439999999998</v>
      </c>
      <c r="P19231">
        <v>115.21793</v>
      </c>
      <c r="Q19231">
        <v>349.92849999999999</v>
      </c>
      <c r="R19231">
        <v>8</v>
      </c>
      <c r="S19231" s="81">
        <v>32380</v>
      </c>
    </row>
    <row r="19232" spans="1:19" x14ac:dyDescent="0.2">
      <c r="A19232" t="s">
        <v>78</v>
      </c>
      <c r="B19232" t="s">
        <v>59</v>
      </c>
      <c r="C19232" t="s">
        <v>47</v>
      </c>
      <c r="D19232" t="s">
        <v>12</v>
      </c>
      <c r="E19232">
        <v>2015</v>
      </c>
      <c r="F19232">
        <v>6</v>
      </c>
      <c r="G19232">
        <v>2170.3119999999999</v>
      </c>
      <c r="H19232">
        <v>2170.3119999999999</v>
      </c>
      <c r="I19232">
        <v>62.581800000000001</v>
      </c>
      <c r="J19232">
        <v>1.5944149999999999</v>
      </c>
      <c r="K19232">
        <v>-2.0433249999999998</v>
      </c>
      <c r="L19232">
        <v>-0.83611210000000002</v>
      </c>
      <c r="M19232">
        <v>0</v>
      </c>
      <c r="N19232">
        <v>0.83611210000000002</v>
      </c>
      <c r="O19232">
        <v>2.0433249999999998</v>
      </c>
      <c r="P19232">
        <v>115.21793</v>
      </c>
      <c r="Q19232">
        <v>349.92849999999999</v>
      </c>
      <c r="R19232">
        <v>8</v>
      </c>
      <c r="S19232" s="81">
        <v>32380</v>
      </c>
    </row>
    <row r="19233" spans="1:19" x14ac:dyDescent="0.2">
      <c r="A19233" t="s">
        <v>78</v>
      </c>
      <c r="B19233" t="s">
        <v>59</v>
      </c>
      <c r="C19233" t="s">
        <v>47</v>
      </c>
      <c r="D19233" t="s">
        <v>12</v>
      </c>
      <c r="E19233">
        <v>2015</v>
      </c>
      <c r="F19233">
        <v>7</v>
      </c>
      <c r="G19233">
        <v>2266.7750000000001</v>
      </c>
      <c r="H19233">
        <v>2266.7750000000001</v>
      </c>
      <c r="I19233">
        <v>61.765099999999997</v>
      </c>
      <c r="J19233">
        <v>1.589985</v>
      </c>
      <c r="K19233">
        <v>-2.0376479999999999</v>
      </c>
      <c r="L19233">
        <v>-0.83378890000000006</v>
      </c>
      <c r="M19233">
        <v>0</v>
      </c>
      <c r="N19233">
        <v>0.83378890000000006</v>
      </c>
      <c r="O19233">
        <v>2.0376479999999999</v>
      </c>
      <c r="P19233">
        <v>115.21793</v>
      </c>
      <c r="Q19233">
        <v>349.92849999999999</v>
      </c>
      <c r="R19233">
        <v>8</v>
      </c>
      <c r="S19233" s="81">
        <v>32380</v>
      </c>
    </row>
    <row r="19234" spans="1:19" x14ac:dyDescent="0.2">
      <c r="A19234" t="s">
        <v>78</v>
      </c>
      <c r="B19234" t="s">
        <v>59</v>
      </c>
      <c r="C19234" t="s">
        <v>47</v>
      </c>
      <c r="D19234" t="s">
        <v>12</v>
      </c>
      <c r="E19234">
        <v>2015</v>
      </c>
      <c r="F19234">
        <v>8</v>
      </c>
      <c r="G19234">
        <v>2269.3240000000001</v>
      </c>
      <c r="H19234">
        <v>2269.3240000000001</v>
      </c>
      <c r="I19234">
        <v>64.573700000000002</v>
      </c>
      <c r="J19234">
        <v>1.5841449999999999</v>
      </c>
      <c r="K19234">
        <v>-2.0301640000000001</v>
      </c>
      <c r="L19234">
        <v>-0.83072670000000004</v>
      </c>
      <c r="M19234">
        <v>0</v>
      </c>
      <c r="N19234">
        <v>0.83072670000000004</v>
      </c>
      <c r="O19234">
        <v>2.0301640000000001</v>
      </c>
      <c r="P19234">
        <v>115.21793</v>
      </c>
      <c r="Q19234">
        <v>349.92849999999999</v>
      </c>
      <c r="R19234">
        <v>8</v>
      </c>
      <c r="S19234" s="81">
        <v>32380</v>
      </c>
    </row>
    <row r="19235" spans="1:19" x14ac:dyDescent="0.2">
      <c r="A19235" t="s">
        <v>78</v>
      </c>
      <c r="B19235" t="s">
        <v>59</v>
      </c>
      <c r="C19235" t="s">
        <v>47</v>
      </c>
      <c r="D19235" t="s">
        <v>12</v>
      </c>
      <c r="E19235">
        <v>2015</v>
      </c>
      <c r="F19235">
        <v>9</v>
      </c>
      <c r="G19235">
        <v>2253.9319999999998</v>
      </c>
      <c r="H19235">
        <v>2253.9319999999998</v>
      </c>
      <c r="I19235">
        <v>71.046800000000005</v>
      </c>
      <c r="J19235">
        <v>1.5765439999999999</v>
      </c>
      <c r="K19235">
        <v>-2.0204219999999999</v>
      </c>
      <c r="L19235">
        <v>-0.82674029999999998</v>
      </c>
      <c r="M19235">
        <v>0</v>
      </c>
      <c r="N19235">
        <v>0.82674029999999998</v>
      </c>
      <c r="O19235">
        <v>2.0204219999999999</v>
      </c>
      <c r="P19235">
        <v>115.21793</v>
      </c>
      <c r="Q19235">
        <v>349.92849999999999</v>
      </c>
      <c r="R19235">
        <v>8</v>
      </c>
      <c r="S19235" s="81">
        <v>32380</v>
      </c>
    </row>
    <row r="19236" spans="1:19" x14ac:dyDescent="0.2">
      <c r="A19236" t="s">
        <v>78</v>
      </c>
      <c r="B19236" t="s">
        <v>59</v>
      </c>
      <c r="C19236" t="s">
        <v>47</v>
      </c>
      <c r="D19236" t="s">
        <v>12</v>
      </c>
      <c r="E19236">
        <v>2015</v>
      </c>
      <c r="F19236">
        <v>10</v>
      </c>
      <c r="G19236">
        <v>2222.3200000000002</v>
      </c>
      <c r="H19236">
        <v>2222.3200000000002</v>
      </c>
      <c r="I19236">
        <v>77.006100000000004</v>
      </c>
      <c r="J19236">
        <v>1.5663320000000001</v>
      </c>
      <c r="K19236">
        <v>-2.0073349999999999</v>
      </c>
      <c r="L19236">
        <v>-0.82138509999999998</v>
      </c>
      <c r="M19236">
        <v>0</v>
      </c>
      <c r="N19236">
        <v>0.82138509999999998</v>
      </c>
      <c r="O19236">
        <v>2.0073349999999999</v>
      </c>
      <c r="P19236">
        <v>115.21793</v>
      </c>
      <c r="Q19236">
        <v>349.92849999999999</v>
      </c>
      <c r="R19236">
        <v>8</v>
      </c>
      <c r="S19236" s="81">
        <v>32380</v>
      </c>
    </row>
    <row r="19237" spans="1:19" x14ac:dyDescent="0.2">
      <c r="A19237" t="s">
        <v>78</v>
      </c>
      <c r="B19237" t="s">
        <v>59</v>
      </c>
      <c r="C19237" t="s">
        <v>47</v>
      </c>
      <c r="D19237" t="s">
        <v>12</v>
      </c>
      <c r="E19237">
        <v>2015</v>
      </c>
      <c r="F19237">
        <v>11</v>
      </c>
      <c r="G19237">
        <v>2198.0309999999999</v>
      </c>
      <c r="H19237">
        <v>2198.0309999999999</v>
      </c>
      <c r="I19237">
        <v>82.7898</v>
      </c>
      <c r="J19237">
        <v>1.570927</v>
      </c>
      <c r="K19237">
        <v>-2.0132240000000001</v>
      </c>
      <c r="L19237">
        <v>-0.82379500000000005</v>
      </c>
      <c r="M19237">
        <v>0</v>
      </c>
      <c r="N19237">
        <v>0.82379500000000005</v>
      </c>
      <c r="O19237">
        <v>2.0132240000000001</v>
      </c>
      <c r="P19237">
        <v>115.21793</v>
      </c>
      <c r="Q19237">
        <v>349.92849999999999</v>
      </c>
      <c r="R19237">
        <v>8</v>
      </c>
      <c r="S19237" s="81">
        <v>32380</v>
      </c>
    </row>
    <row r="19238" spans="1:19" x14ac:dyDescent="0.2">
      <c r="A19238" t="s">
        <v>78</v>
      </c>
      <c r="B19238" t="s">
        <v>59</v>
      </c>
      <c r="C19238" t="s">
        <v>47</v>
      </c>
      <c r="D19238" t="s">
        <v>12</v>
      </c>
      <c r="E19238">
        <v>2015</v>
      </c>
      <c r="F19238">
        <v>12</v>
      </c>
      <c r="G19238">
        <v>2195.5740000000001</v>
      </c>
      <c r="H19238">
        <v>2078.116</v>
      </c>
      <c r="I19238">
        <v>87.976699999999994</v>
      </c>
      <c r="J19238">
        <v>1.5570109999999999</v>
      </c>
      <c r="K19238">
        <v>115.46259999999999</v>
      </c>
      <c r="L19238">
        <v>116.64149999999999</v>
      </c>
      <c r="M19238">
        <v>117.458</v>
      </c>
      <c r="N19238">
        <v>118.2745</v>
      </c>
      <c r="O19238">
        <v>119.4534</v>
      </c>
      <c r="P19238">
        <v>115.21793</v>
      </c>
      <c r="Q19238">
        <v>349.92849999999999</v>
      </c>
      <c r="R19238">
        <v>8</v>
      </c>
      <c r="S19238" s="81">
        <v>32380</v>
      </c>
    </row>
    <row r="19239" spans="1:19" x14ac:dyDescent="0.2">
      <c r="A19239" t="s">
        <v>78</v>
      </c>
      <c r="B19239" t="s">
        <v>59</v>
      </c>
      <c r="C19239" t="s">
        <v>47</v>
      </c>
      <c r="D19239" t="s">
        <v>12</v>
      </c>
      <c r="E19239">
        <v>2015</v>
      </c>
      <c r="F19239">
        <v>13</v>
      </c>
      <c r="G19239">
        <v>2180.6909999999998</v>
      </c>
      <c r="H19239">
        <v>1291.9760000000001</v>
      </c>
      <c r="I19239">
        <v>91.661699999999996</v>
      </c>
      <c r="J19239">
        <v>1.5552820000000001</v>
      </c>
      <c r="K19239">
        <v>886.72130000000004</v>
      </c>
      <c r="L19239">
        <v>887.89890000000003</v>
      </c>
      <c r="M19239">
        <v>888.71450000000004</v>
      </c>
      <c r="N19239">
        <v>889.53009999999995</v>
      </c>
      <c r="O19239">
        <v>890.70759999999996</v>
      </c>
      <c r="P19239">
        <v>115.21793</v>
      </c>
      <c r="Q19239">
        <v>349.92849999999999</v>
      </c>
      <c r="R19239">
        <v>8</v>
      </c>
      <c r="S19239" s="81">
        <v>32380</v>
      </c>
    </row>
    <row r="19240" spans="1:19" x14ac:dyDescent="0.2">
      <c r="A19240" t="s">
        <v>78</v>
      </c>
      <c r="B19240" t="s">
        <v>59</v>
      </c>
      <c r="C19240" t="s">
        <v>47</v>
      </c>
      <c r="D19240" t="s">
        <v>12</v>
      </c>
      <c r="E19240">
        <v>2015</v>
      </c>
      <c r="F19240">
        <v>14</v>
      </c>
      <c r="G19240">
        <v>2203.1930000000002</v>
      </c>
      <c r="H19240">
        <v>345.14370000000002</v>
      </c>
      <c r="I19240">
        <v>94.360100000000003</v>
      </c>
      <c r="J19240">
        <v>1.5600179999999999</v>
      </c>
      <c r="K19240">
        <v>1856.05</v>
      </c>
      <c r="L19240">
        <v>1857.231</v>
      </c>
      <c r="M19240">
        <v>1858.049</v>
      </c>
      <c r="N19240">
        <v>1858.867</v>
      </c>
      <c r="O19240">
        <v>1860.048</v>
      </c>
      <c r="P19240">
        <v>115.21793</v>
      </c>
      <c r="Q19240">
        <v>349.92849999999999</v>
      </c>
      <c r="R19240">
        <v>8</v>
      </c>
      <c r="S19240" s="81">
        <v>32380</v>
      </c>
    </row>
    <row r="19241" spans="1:19" x14ac:dyDescent="0.2">
      <c r="A19241" t="s">
        <v>78</v>
      </c>
      <c r="B19241" t="s">
        <v>59</v>
      </c>
      <c r="C19241" t="s">
        <v>47</v>
      </c>
      <c r="D19241" t="s">
        <v>12</v>
      </c>
      <c r="E19241">
        <v>2015</v>
      </c>
      <c r="F19241">
        <v>15</v>
      </c>
      <c r="G19241">
        <v>2163.3069999999998</v>
      </c>
      <c r="H19241">
        <v>339.3193</v>
      </c>
      <c r="I19241">
        <v>96.400300000000001</v>
      </c>
      <c r="J19241">
        <v>1.5487299999999999</v>
      </c>
      <c r="K19241">
        <v>1822.0029999999999</v>
      </c>
      <c r="L19241">
        <v>1823.1759999999999</v>
      </c>
      <c r="M19241">
        <v>1823.9880000000001</v>
      </c>
      <c r="N19241">
        <v>1824.8</v>
      </c>
      <c r="O19241">
        <v>1825.973</v>
      </c>
      <c r="P19241">
        <v>115.21793</v>
      </c>
      <c r="Q19241">
        <v>349.92849999999999</v>
      </c>
      <c r="R19241">
        <v>8</v>
      </c>
      <c r="S19241" s="81">
        <v>32380</v>
      </c>
    </row>
    <row r="19242" spans="1:19" x14ac:dyDescent="0.2">
      <c r="A19242" t="s">
        <v>78</v>
      </c>
      <c r="B19242" t="s">
        <v>59</v>
      </c>
      <c r="C19242" t="s">
        <v>47</v>
      </c>
      <c r="D19242" t="s">
        <v>12</v>
      </c>
      <c r="E19242">
        <v>2015</v>
      </c>
      <c r="F19242">
        <v>16</v>
      </c>
      <c r="G19242">
        <v>2101.8609999999999</v>
      </c>
      <c r="H19242">
        <v>333.32929999999999</v>
      </c>
      <c r="I19242">
        <v>96.847300000000004</v>
      </c>
      <c r="J19242">
        <v>1.5506340000000001</v>
      </c>
      <c r="K19242">
        <v>1766.5440000000001</v>
      </c>
      <c r="L19242">
        <v>1767.7180000000001</v>
      </c>
      <c r="M19242">
        <v>1768.5309999999999</v>
      </c>
      <c r="N19242">
        <v>1769.345</v>
      </c>
      <c r="O19242">
        <v>1770.519</v>
      </c>
      <c r="P19242">
        <v>115.21793</v>
      </c>
      <c r="Q19242">
        <v>349.92849999999999</v>
      </c>
      <c r="R19242">
        <v>8</v>
      </c>
      <c r="S19242" s="81">
        <v>32380</v>
      </c>
    </row>
    <row r="19243" spans="1:19" x14ac:dyDescent="0.2">
      <c r="A19243" t="s">
        <v>78</v>
      </c>
      <c r="B19243" t="s">
        <v>59</v>
      </c>
      <c r="C19243" t="s">
        <v>47</v>
      </c>
      <c r="D19243" t="s">
        <v>12</v>
      </c>
      <c r="E19243">
        <v>2015</v>
      </c>
      <c r="F19243">
        <v>17</v>
      </c>
      <c r="G19243">
        <v>2090.4650000000001</v>
      </c>
      <c r="H19243">
        <v>328.72750000000002</v>
      </c>
      <c r="I19243">
        <v>96.986599999999996</v>
      </c>
      <c r="J19243">
        <v>1.560373</v>
      </c>
      <c r="K19243">
        <v>1759.7380000000001</v>
      </c>
      <c r="L19243">
        <v>1760.9190000000001</v>
      </c>
      <c r="M19243">
        <v>1761.7370000000001</v>
      </c>
      <c r="N19243">
        <v>1762.556</v>
      </c>
      <c r="O19243">
        <v>1763.7370000000001</v>
      </c>
      <c r="P19243">
        <v>115.21793</v>
      </c>
      <c r="Q19243">
        <v>349.92849999999999</v>
      </c>
      <c r="R19243">
        <v>8</v>
      </c>
      <c r="S19243" s="81">
        <v>32380</v>
      </c>
    </row>
    <row r="19244" spans="1:19" x14ac:dyDescent="0.2">
      <c r="A19244" t="s">
        <v>78</v>
      </c>
      <c r="B19244" t="s">
        <v>59</v>
      </c>
      <c r="C19244" t="s">
        <v>47</v>
      </c>
      <c r="D19244" t="s">
        <v>12</v>
      </c>
      <c r="E19244">
        <v>2015</v>
      </c>
      <c r="F19244">
        <v>18</v>
      </c>
      <c r="G19244">
        <v>2089.7600000000002</v>
      </c>
      <c r="H19244">
        <v>321.62950000000001</v>
      </c>
      <c r="I19244">
        <v>95.901200000000003</v>
      </c>
      <c r="J19244">
        <v>1.5561609999999999</v>
      </c>
      <c r="K19244">
        <v>1766.136</v>
      </c>
      <c r="L19244">
        <v>1767.3140000000001</v>
      </c>
      <c r="M19244">
        <v>1768.13</v>
      </c>
      <c r="N19244">
        <v>1768.9459999999999</v>
      </c>
      <c r="O19244">
        <v>1770.124</v>
      </c>
      <c r="P19244">
        <v>115.21793</v>
      </c>
      <c r="Q19244">
        <v>349.92849999999999</v>
      </c>
      <c r="R19244">
        <v>8</v>
      </c>
      <c r="S19244" s="81">
        <v>32380</v>
      </c>
    </row>
    <row r="19245" spans="1:19" x14ac:dyDescent="0.2">
      <c r="A19245" t="s">
        <v>78</v>
      </c>
      <c r="B19245" t="s">
        <v>59</v>
      </c>
      <c r="C19245" t="s">
        <v>47</v>
      </c>
      <c r="D19245" t="s">
        <v>12</v>
      </c>
      <c r="E19245">
        <v>2015</v>
      </c>
      <c r="F19245">
        <v>19</v>
      </c>
      <c r="G19245">
        <v>2179.4119999999998</v>
      </c>
      <c r="H19245">
        <v>967.19410000000005</v>
      </c>
      <c r="I19245">
        <v>94.000900000000001</v>
      </c>
      <c r="J19245">
        <v>1.571364</v>
      </c>
      <c r="K19245">
        <v>1210.204</v>
      </c>
      <c r="L19245">
        <v>1211.394</v>
      </c>
      <c r="M19245">
        <v>1212.2180000000001</v>
      </c>
      <c r="N19245">
        <v>1213.0419999999999</v>
      </c>
      <c r="O19245">
        <v>1214.232</v>
      </c>
      <c r="P19245">
        <v>115.21793</v>
      </c>
      <c r="Q19245">
        <v>349.92849999999999</v>
      </c>
      <c r="R19245">
        <v>8</v>
      </c>
      <c r="S19245" s="81">
        <v>32380</v>
      </c>
    </row>
    <row r="19246" spans="1:19" x14ac:dyDescent="0.2">
      <c r="A19246" t="s">
        <v>78</v>
      </c>
      <c r="B19246" t="s">
        <v>59</v>
      </c>
      <c r="C19246" t="s">
        <v>47</v>
      </c>
      <c r="D19246" t="s">
        <v>12</v>
      </c>
      <c r="E19246">
        <v>2015</v>
      </c>
      <c r="F19246">
        <v>20</v>
      </c>
      <c r="G19246">
        <v>2230.87</v>
      </c>
      <c r="H19246">
        <v>1614.55</v>
      </c>
      <c r="I19246">
        <v>88.997299999999996</v>
      </c>
      <c r="J19246">
        <v>1.5803179999999999</v>
      </c>
      <c r="K19246">
        <v>614.29470000000003</v>
      </c>
      <c r="L19246">
        <v>615.49120000000005</v>
      </c>
      <c r="M19246">
        <v>616.31989999999996</v>
      </c>
      <c r="N19246">
        <v>617.14869999999996</v>
      </c>
      <c r="O19246">
        <v>618.34519999999998</v>
      </c>
      <c r="P19246">
        <v>115.21793</v>
      </c>
      <c r="Q19246">
        <v>349.92849999999999</v>
      </c>
      <c r="R19246">
        <v>8</v>
      </c>
      <c r="S19246" s="81">
        <v>32380</v>
      </c>
    </row>
    <row r="19247" spans="1:19" x14ac:dyDescent="0.2">
      <c r="A19247" t="s">
        <v>78</v>
      </c>
      <c r="B19247" t="s">
        <v>59</v>
      </c>
      <c r="C19247" t="s">
        <v>47</v>
      </c>
      <c r="D19247" t="s">
        <v>12</v>
      </c>
      <c r="E19247">
        <v>2015</v>
      </c>
      <c r="F19247">
        <v>21</v>
      </c>
      <c r="G19247">
        <v>2247.4580000000001</v>
      </c>
      <c r="H19247">
        <v>1845.991</v>
      </c>
      <c r="I19247">
        <v>84.589799999999997</v>
      </c>
      <c r="J19247">
        <v>1.5766089999999999</v>
      </c>
      <c r="K19247">
        <v>399.44670000000002</v>
      </c>
      <c r="L19247">
        <v>400.6404</v>
      </c>
      <c r="M19247">
        <v>401.46719999999999</v>
      </c>
      <c r="N19247">
        <v>402.29390000000001</v>
      </c>
      <c r="O19247">
        <v>403.48770000000002</v>
      </c>
      <c r="P19247">
        <v>115.21793</v>
      </c>
      <c r="Q19247">
        <v>349.92849999999999</v>
      </c>
      <c r="R19247">
        <v>8</v>
      </c>
      <c r="S19247" s="81">
        <v>32380</v>
      </c>
    </row>
    <row r="19248" spans="1:19" x14ac:dyDescent="0.2">
      <c r="A19248" t="s">
        <v>78</v>
      </c>
      <c r="B19248" t="s">
        <v>59</v>
      </c>
      <c r="C19248" t="s">
        <v>47</v>
      </c>
      <c r="D19248" t="s">
        <v>12</v>
      </c>
      <c r="E19248">
        <v>2015</v>
      </c>
      <c r="F19248">
        <v>22</v>
      </c>
      <c r="G19248">
        <v>2270.1489999999999</v>
      </c>
      <c r="H19248">
        <v>1915.971</v>
      </c>
      <c r="I19248">
        <v>81.379900000000006</v>
      </c>
      <c r="J19248">
        <v>1.587855</v>
      </c>
      <c r="K19248">
        <v>352.14370000000002</v>
      </c>
      <c r="L19248">
        <v>353.34589999999997</v>
      </c>
      <c r="M19248">
        <v>354.17860000000002</v>
      </c>
      <c r="N19248">
        <v>355.01130000000001</v>
      </c>
      <c r="O19248">
        <v>356.21350000000001</v>
      </c>
      <c r="P19248">
        <v>115.21793</v>
      </c>
      <c r="Q19248">
        <v>349.92849999999999</v>
      </c>
      <c r="R19248">
        <v>8</v>
      </c>
      <c r="S19248" s="81">
        <v>32380</v>
      </c>
    </row>
    <row r="19249" spans="1:19" x14ac:dyDescent="0.2">
      <c r="A19249" t="s">
        <v>78</v>
      </c>
      <c r="B19249" t="s">
        <v>59</v>
      </c>
      <c r="C19249" t="s">
        <v>47</v>
      </c>
      <c r="D19249" t="s">
        <v>12</v>
      </c>
      <c r="E19249">
        <v>2015</v>
      </c>
      <c r="F19249">
        <v>23</v>
      </c>
      <c r="G19249">
        <v>2256.5940000000001</v>
      </c>
      <c r="H19249">
        <v>1970.0119999999999</v>
      </c>
      <c r="I19249">
        <v>78.342799999999997</v>
      </c>
      <c r="J19249">
        <v>1.588481</v>
      </c>
      <c r="K19249">
        <v>284.54599999999999</v>
      </c>
      <c r="L19249">
        <v>285.74869999999999</v>
      </c>
      <c r="M19249">
        <v>286.58170000000001</v>
      </c>
      <c r="N19249">
        <v>287.41469999999998</v>
      </c>
      <c r="O19249">
        <v>288.61739999999998</v>
      </c>
      <c r="P19249">
        <v>115.21793</v>
      </c>
      <c r="Q19249">
        <v>349.92849999999999</v>
      </c>
      <c r="R19249">
        <v>8</v>
      </c>
      <c r="S19249" s="81">
        <v>32380</v>
      </c>
    </row>
    <row r="19250" spans="1:19" x14ac:dyDescent="0.2">
      <c r="A19250" t="s">
        <v>78</v>
      </c>
      <c r="B19250" t="s">
        <v>59</v>
      </c>
      <c r="C19250" t="s">
        <v>47</v>
      </c>
      <c r="D19250" t="s">
        <v>12</v>
      </c>
      <c r="E19250">
        <v>2015</v>
      </c>
      <c r="F19250">
        <v>24</v>
      </c>
      <c r="G19250">
        <v>2246.6529999999998</v>
      </c>
      <c r="H19250">
        <v>1970.684</v>
      </c>
      <c r="I19250">
        <v>76.311800000000005</v>
      </c>
      <c r="J19250">
        <v>1.5917349999999999</v>
      </c>
      <c r="K19250">
        <v>273.9289</v>
      </c>
      <c r="L19250">
        <v>275.13400000000001</v>
      </c>
      <c r="M19250">
        <v>275.96879999999999</v>
      </c>
      <c r="N19250">
        <v>276.80349999999999</v>
      </c>
      <c r="O19250">
        <v>278.0086</v>
      </c>
      <c r="P19250">
        <v>115.21793</v>
      </c>
      <c r="Q19250">
        <v>349.92849999999999</v>
      </c>
      <c r="R19250">
        <v>8</v>
      </c>
      <c r="S19250" s="81">
        <v>32380</v>
      </c>
    </row>
    <row r="19251" spans="1:19" x14ac:dyDescent="0.2">
      <c r="A19251" t="s">
        <v>78</v>
      </c>
      <c r="B19251" t="s">
        <v>59</v>
      </c>
      <c r="C19251" t="s">
        <v>47</v>
      </c>
      <c r="D19251" t="s">
        <v>13</v>
      </c>
      <c r="E19251">
        <v>2015</v>
      </c>
      <c r="F19251">
        <v>1</v>
      </c>
      <c r="G19251">
        <v>2111.4340000000002</v>
      </c>
      <c r="H19251">
        <v>2111.4340000000002</v>
      </c>
      <c r="I19251">
        <v>72.872699999999995</v>
      </c>
      <c r="J19251">
        <v>1.5547070000000001</v>
      </c>
      <c r="K19251">
        <v>-1.992437</v>
      </c>
      <c r="L19251">
        <v>-0.81528920000000005</v>
      </c>
      <c r="M19251">
        <v>0</v>
      </c>
      <c r="N19251">
        <v>0.81528920000000005</v>
      </c>
      <c r="O19251">
        <v>1.992437</v>
      </c>
      <c r="P19251">
        <v>115.21793</v>
      </c>
      <c r="Q19251">
        <v>349.92849999999999</v>
      </c>
      <c r="R19251">
        <v>9</v>
      </c>
      <c r="S19251" s="81">
        <v>32022</v>
      </c>
    </row>
    <row r="19252" spans="1:19" x14ac:dyDescent="0.2">
      <c r="A19252" t="s">
        <v>78</v>
      </c>
      <c r="B19252" t="s">
        <v>59</v>
      </c>
      <c r="C19252" t="s">
        <v>47</v>
      </c>
      <c r="D19252" t="s">
        <v>13</v>
      </c>
      <c r="E19252">
        <v>2015</v>
      </c>
      <c r="F19252">
        <v>2</v>
      </c>
      <c r="G19252">
        <v>2072.723</v>
      </c>
      <c r="H19252">
        <v>2072.723</v>
      </c>
      <c r="I19252">
        <v>69.637699999999995</v>
      </c>
      <c r="J19252">
        <v>1.555072</v>
      </c>
      <c r="K19252">
        <v>-1.9929049999999999</v>
      </c>
      <c r="L19252">
        <v>-0.8154806</v>
      </c>
      <c r="M19252">
        <v>0</v>
      </c>
      <c r="N19252">
        <v>0.8154806</v>
      </c>
      <c r="O19252">
        <v>1.9929049999999999</v>
      </c>
      <c r="P19252">
        <v>115.21793</v>
      </c>
      <c r="Q19252">
        <v>349.92849999999999</v>
      </c>
      <c r="R19252">
        <v>9</v>
      </c>
      <c r="S19252" s="81">
        <v>32022</v>
      </c>
    </row>
    <row r="19253" spans="1:19" x14ac:dyDescent="0.2">
      <c r="A19253" t="s">
        <v>78</v>
      </c>
      <c r="B19253" t="s">
        <v>59</v>
      </c>
      <c r="C19253" t="s">
        <v>47</v>
      </c>
      <c r="D19253" t="s">
        <v>13</v>
      </c>
      <c r="E19253">
        <v>2015</v>
      </c>
      <c r="F19253">
        <v>3</v>
      </c>
      <c r="G19253">
        <v>2027.4970000000001</v>
      </c>
      <c r="H19253">
        <v>2027.4970000000001</v>
      </c>
      <c r="I19253">
        <v>68.182199999999995</v>
      </c>
      <c r="J19253">
        <v>1.553911</v>
      </c>
      <c r="K19253">
        <v>-1.991417</v>
      </c>
      <c r="L19253">
        <v>-0.81487180000000003</v>
      </c>
      <c r="M19253">
        <v>0</v>
      </c>
      <c r="N19253">
        <v>0.81487180000000003</v>
      </c>
      <c r="O19253">
        <v>1.991417</v>
      </c>
      <c r="P19253">
        <v>115.21793</v>
      </c>
      <c r="Q19253">
        <v>349.92849999999999</v>
      </c>
      <c r="R19253">
        <v>9</v>
      </c>
      <c r="S19253" s="81">
        <v>32022</v>
      </c>
    </row>
    <row r="19254" spans="1:19" x14ac:dyDescent="0.2">
      <c r="A19254" t="s">
        <v>78</v>
      </c>
      <c r="B19254" t="s">
        <v>59</v>
      </c>
      <c r="C19254" t="s">
        <v>47</v>
      </c>
      <c r="D19254" t="s">
        <v>13</v>
      </c>
      <c r="E19254">
        <v>2015</v>
      </c>
      <c r="F19254">
        <v>4</v>
      </c>
      <c r="G19254">
        <v>2020.47</v>
      </c>
      <c r="H19254">
        <v>2020.47</v>
      </c>
      <c r="I19254">
        <v>66.757099999999994</v>
      </c>
      <c r="J19254">
        <v>1.5505930000000001</v>
      </c>
      <c r="K19254">
        <v>-1.9871650000000001</v>
      </c>
      <c r="L19254">
        <v>-0.81313179999999996</v>
      </c>
      <c r="M19254">
        <v>0</v>
      </c>
      <c r="N19254">
        <v>0.81313179999999996</v>
      </c>
      <c r="O19254">
        <v>1.9871650000000001</v>
      </c>
      <c r="P19254">
        <v>115.21793</v>
      </c>
      <c r="Q19254">
        <v>349.92849999999999</v>
      </c>
      <c r="R19254">
        <v>9</v>
      </c>
      <c r="S19254" s="81">
        <v>32022</v>
      </c>
    </row>
    <row r="19255" spans="1:19" x14ac:dyDescent="0.2">
      <c r="A19255" t="s">
        <v>78</v>
      </c>
      <c r="B19255" t="s">
        <v>59</v>
      </c>
      <c r="C19255" t="s">
        <v>47</v>
      </c>
      <c r="D19255" t="s">
        <v>13</v>
      </c>
      <c r="E19255">
        <v>2015</v>
      </c>
      <c r="F19255">
        <v>5</v>
      </c>
      <c r="G19255">
        <v>2056.741</v>
      </c>
      <c r="H19255">
        <v>2056.741</v>
      </c>
      <c r="I19255">
        <v>65.835800000000006</v>
      </c>
      <c r="J19255">
        <v>1.5511680000000001</v>
      </c>
      <c r="K19255">
        <v>-1.9879020000000001</v>
      </c>
      <c r="L19255">
        <v>-0.81343319999999997</v>
      </c>
      <c r="M19255">
        <v>0</v>
      </c>
      <c r="N19255">
        <v>0.81343319999999997</v>
      </c>
      <c r="O19255">
        <v>1.9879020000000001</v>
      </c>
      <c r="P19255">
        <v>115.21793</v>
      </c>
      <c r="Q19255">
        <v>349.92849999999999</v>
      </c>
      <c r="R19255">
        <v>9</v>
      </c>
      <c r="S19255" s="81">
        <v>32022</v>
      </c>
    </row>
    <row r="19256" spans="1:19" x14ac:dyDescent="0.2">
      <c r="A19256" t="s">
        <v>78</v>
      </c>
      <c r="B19256" t="s">
        <v>59</v>
      </c>
      <c r="C19256" t="s">
        <v>47</v>
      </c>
      <c r="D19256" t="s">
        <v>13</v>
      </c>
      <c r="E19256">
        <v>2015</v>
      </c>
      <c r="F19256">
        <v>6</v>
      </c>
      <c r="G19256">
        <v>2138.2159999999999</v>
      </c>
      <c r="H19256">
        <v>2138.2159999999999</v>
      </c>
      <c r="I19256">
        <v>65.237799999999993</v>
      </c>
      <c r="J19256">
        <v>1.549347</v>
      </c>
      <c r="K19256">
        <v>-1.985568</v>
      </c>
      <c r="L19256">
        <v>-0.81247849999999999</v>
      </c>
      <c r="M19256">
        <v>0</v>
      </c>
      <c r="N19256">
        <v>0.81247849999999999</v>
      </c>
      <c r="O19256">
        <v>1.985568</v>
      </c>
      <c r="P19256">
        <v>115.21793</v>
      </c>
      <c r="Q19256">
        <v>349.92849999999999</v>
      </c>
      <c r="R19256">
        <v>9</v>
      </c>
      <c r="S19256" s="81">
        <v>32022</v>
      </c>
    </row>
    <row r="19257" spans="1:19" x14ac:dyDescent="0.2">
      <c r="A19257" t="s">
        <v>78</v>
      </c>
      <c r="B19257" t="s">
        <v>59</v>
      </c>
      <c r="C19257" t="s">
        <v>47</v>
      </c>
      <c r="D19257" t="s">
        <v>13</v>
      </c>
      <c r="E19257">
        <v>2015</v>
      </c>
      <c r="F19257">
        <v>7</v>
      </c>
      <c r="G19257">
        <v>2229.3180000000002</v>
      </c>
      <c r="H19257">
        <v>2229.3180000000002</v>
      </c>
      <c r="I19257">
        <v>64.682900000000004</v>
      </c>
      <c r="J19257">
        <v>1.5484260000000001</v>
      </c>
      <c r="K19257">
        <v>-1.984388</v>
      </c>
      <c r="L19257">
        <v>-0.81199529999999998</v>
      </c>
      <c r="M19257">
        <v>0</v>
      </c>
      <c r="N19257">
        <v>0.81199529999999998</v>
      </c>
      <c r="O19257">
        <v>1.984388</v>
      </c>
      <c r="P19257">
        <v>115.21793</v>
      </c>
      <c r="Q19257">
        <v>349.92849999999999</v>
      </c>
      <c r="R19257">
        <v>9</v>
      </c>
      <c r="S19257" s="81">
        <v>32022</v>
      </c>
    </row>
    <row r="19258" spans="1:19" x14ac:dyDescent="0.2">
      <c r="A19258" t="s">
        <v>78</v>
      </c>
      <c r="B19258" t="s">
        <v>59</v>
      </c>
      <c r="C19258" t="s">
        <v>47</v>
      </c>
      <c r="D19258" t="s">
        <v>13</v>
      </c>
      <c r="E19258">
        <v>2015</v>
      </c>
      <c r="F19258">
        <v>8</v>
      </c>
      <c r="G19258">
        <v>2220.473</v>
      </c>
      <c r="H19258">
        <v>2220.473</v>
      </c>
      <c r="I19258">
        <v>65.771199999999993</v>
      </c>
      <c r="J19258">
        <v>1.546746</v>
      </c>
      <c r="K19258">
        <v>-1.982235</v>
      </c>
      <c r="L19258">
        <v>-0.81111449999999996</v>
      </c>
      <c r="M19258">
        <v>0</v>
      </c>
      <c r="N19258">
        <v>0.81111449999999996</v>
      </c>
      <c r="O19258">
        <v>1.982235</v>
      </c>
      <c r="P19258">
        <v>115.21793</v>
      </c>
      <c r="Q19258">
        <v>349.92849999999999</v>
      </c>
      <c r="R19258">
        <v>9</v>
      </c>
      <c r="S19258" s="81">
        <v>32022</v>
      </c>
    </row>
    <row r="19259" spans="1:19" x14ac:dyDescent="0.2">
      <c r="A19259" t="s">
        <v>78</v>
      </c>
      <c r="B19259" t="s">
        <v>59</v>
      </c>
      <c r="C19259" t="s">
        <v>47</v>
      </c>
      <c r="D19259" t="s">
        <v>13</v>
      </c>
      <c r="E19259">
        <v>2015</v>
      </c>
      <c r="F19259">
        <v>9</v>
      </c>
      <c r="G19259">
        <v>2218.326</v>
      </c>
      <c r="H19259">
        <v>2218.326</v>
      </c>
      <c r="I19259">
        <v>70.017600000000002</v>
      </c>
      <c r="J19259">
        <v>1.54525</v>
      </c>
      <c r="K19259">
        <v>-1.9803170000000001</v>
      </c>
      <c r="L19259">
        <v>-0.81032970000000004</v>
      </c>
      <c r="M19259">
        <v>0</v>
      </c>
      <c r="N19259">
        <v>0.81032970000000004</v>
      </c>
      <c r="O19259">
        <v>1.9803170000000001</v>
      </c>
      <c r="P19259">
        <v>115.21793</v>
      </c>
      <c r="Q19259">
        <v>349.92849999999999</v>
      </c>
      <c r="R19259">
        <v>9</v>
      </c>
      <c r="S19259" s="81">
        <v>32022</v>
      </c>
    </row>
    <row r="19260" spans="1:19" x14ac:dyDescent="0.2">
      <c r="A19260" t="s">
        <v>78</v>
      </c>
      <c r="B19260" t="s">
        <v>59</v>
      </c>
      <c r="C19260" t="s">
        <v>47</v>
      </c>
      <c r="D19260" t="s">
        <v>13</v>
      </c>
      <c r="E19260">
        <v>2015</v>
      </c>
      <c r="F19260">
        <v>10</v>
      </c>
      <c r="G19260">
        <v>2205.549</v>
      </c>
      <c r="H19260">
        <v>2205.549</v>
      </c>
      <c r="I19260">
        <v>74.670500000000004</v>
      </c>
      <c r="J19260">
        <v>1.544781</v>
      </c>
      <c r="K19260">
        <v>-1.9797169999999999</v>
      </c>
      <c r="L19260">
        <v>-0.81008400000000003</v>
      </c>
      <c r="M19260">
        <v>0</v>
      </c>
      <c r="N19260">
        <v>0.81008400000000003</v>
      </c>
      <c r="O19260">
        <v>1.9797169999999999</v>
      </c>
      <c r="P19260">
        <v>115.21793</v>
      </c>
      <c r="Q19260">
        <v>349.92849999999999</v>
      </c>
      <c r="R19260">
        <v>9</v>
      </c>
      <c r="S19260" s="81">
        <v>32022</v>
      </c>
    </row>
    <row r="19261" spans="1:19" x14ac:dyDescent="0.2">
      <c r="A19261" t="s">
        <v>78</v>
      </c>
      <c r="B19261" t="s">
        <v>59</v>
      </c>
      <c r="C19261" t="s">
        <v>47</v>
      </c>
      <c r="D19261" t="s">
        <v>13</v>
      </c>
      <c r="E19261">
        <v>2015</v>
      </c>
      <c r="F19261">
        <v>11</v>
      </c>
      <c r="G19261">
        <v>2191.1770000000001</v>
      </c>
      <c r="H19261">
        <v>2191.1770000000001</v>
      </c>
      <c r="I19261">
        <v>79.630300000000005</v>
      </c>
      <c r="J19261">
        <v>1.54941</v>
      </c>
      <c r="K19261">
        <v>-1.985649</v>
      </c>
      <c r="L19261">
        <v>-0.8125116</v>
      </c>
      <c r="M19261">
        <v>0</v>
      </c>
      <c r="N19261">
        <v>0.8125116</v>
      </c>
      <c r="O19261">
        <v>1.985649</v>
      </c>
      <c r="P19261">
        <v>115.21793</v>
      </c>
      <c r="Q19261">
        <v>349.92849999999999</v>
      </c>
      <c r="R19261">
        <v>9</v>
      </c>
      <c r="S19261" s="81">
        <v>32022</v>
      </c>
    </row>
    <row r="19262" spans="1:19" x14ac:dyDescent="0.2">
      <c r="A19262" t="s">
        <v>78</v>
      </c>
      <c r="B19262" t="s">
        <v>59</v>
      </c>
      <c r="C19262" t="s">
        <v>47</v>
      </c>
      <c r="D19262" t="s">
        <v>13</v>
      </c>
      <c r="E19262">
        <v>2015</v>
      </c>
      <c r="F19262">
        <v>12</v>
      </c>
      <c r="G19262">
        <v>2176.0050000000001</v>
      </c>
      <c r="H19262">
        <v>2072.259</v>
      </c>
      <c r="I19262">
        <v>84.916899999999998</v>
      </c>
      <c r="J19262">
        <v>1.545668</v>
      </c>
      <c r="K19262">
        <v>101.7655</v>
      </c>
      <c r="L19262">
        <v>102.9358</v>
      </c>
      <c r="M19262">
        <v>103.74630000000001</v>
      </c>
      <c r="N19262">
        <v>104.5569</v>
      </c>
      <c r="O19262">
        <v>105.7272</v>
      </c>
      <c r="P19262">
        <v>115.21793</v>
      </c>
      <c r="Q19262">
        <v>349.92849999999999</v>
      </c>
      <c r="R19262">
        <v>9</v>
      </c>
      <c r="S19262" s="81">
        <v>32022</v>
      </c>
    </row>
    <row r="19263" spans="1:19" x14ac:dyDescent="0.2">
      <c r="A19263" t="s">
        <v>78</v>
      </c>
      <c r="B19263" t="s">
        <v>59</v>
      </c>
      <c r="C19263" t="s">
        <v>47</v>
      </c>
      <c r="D19263" t="s">
        <v>13</v>
      </c>
      <c r="E19263">
        <v>2015</v>
      </c>
      <c r="F19263">
        <v>13</v>
      </c>
      <c r="G19263">
        <v>2141.4380000000001</v>
      </c>
      <c r="H19263">
        <v>1282.5309999999999</v>
      </c>
      <c r="I19263">
        <v>88.824299999999994</v>
      </c>
      <c r="J19263">
        <v>1.544465</v>
      </c>
      <c r="K19263">
        <v>856.92859999999996</v>
      </c>
      <c r="L19263">
        <v>858.09799999999996</v>
      </c>
      <c r="M19263">
        <v>858.90800000000002</v>
      </c>
      <c r="N19263">
        <v>859.71789999999999</v>
      </c>
      <c r="O19263">
        <v>860.88729999999998</v>
      </c>
      <c r="P19263">
        <v>115.21793</v>
      </c>
      <c r="Q19263">
        <v>349.92849999999999</v>
      </c>
      <c r="R19263">
        <v>9</v>
      </c>
      <c r="S19263" s="81">
        <v>32022</v>
      </c>
    </row>
    <row r="19264" spans="1:19" x14ac:dyDescent="0.2">
      <c r="A19264" t="s">
        <v>78</v>
      </c>
      <c r="B19264" t="s">
        <v>59</v>
      </c>
      <c r="C19264" t="s">
        <v>47</v>
      </c>
      <c r="D19264" t="s">
        <v>13</v>
      </c>
      <c r="E19264">
        <v>2015</v>
      </c>
      <c r="F19264">
        <v>14</v>
      </c>
      <c r="G19264">
        <v>2151.1790000000001</v>
      </c>
      <c r="H19264">
        <v>342.33969999999999</v>
      </c>
      <c r="I19264">
        <v>91.849599999999995</v>
      </c>
      <c r="J19264">
        <v>1.5480499999999999</v>
      </c>
      <c r="K19264">
        <v>1806.856</v>
      </c>
      <c r="L19264">
        <v>1808.028</v>
      </c>
      <c r="M19264">
        <v>1808.84</v>
      </c>
      <c r="N19264">
        <v>1809.6510000000001</v>
      </c>
      <c r="O19264">
        <v>1810.8230000000001</v>
      </c>
      <c r="P19264">
        <v>115.21793</v>
      </c>
      <c r="Q19264">
        <v>349.92849999999999</v>
      </c>
      <c r="R19264">
        <v>9</v>
      </c>
      <c r="S19264" s="81">
        <v>32022</v>
      </c>
    </row>
    <row r="19265" spans="1:19" x14ac:dyDescent="0.2">
      <c r="A19265" t="s">
        <v>78</v>
      </c>
      <c r="B19265" t="s">
        <v>59</v>
      </c>
      <c r="C19265" t="s">
        <v>47</v>
      </c>
      <c r="D19265" t="s">
        <v>13</v>
      </c>
      <c r="E19265">
        <v>2015</v>
      </c>
      <c r="F19265">
        <v>15</v>
      </c>
      <c r="G19265">
        <v>2118.123</v>
      </c>
      <c r="H19265">
        <v>337.04480000000001</v>
      </c>
      <c r="I19265">
        <v>93.9285</v>
      </c>
      <c r="J19265">
        <v>1.541701</v>
      </c>
      <c r="K19265">
        <v>1779.1020000000001</v>
      </c>
      <c r="L19265">
        <v>1780.27</v>
      </c>
      <c r="M19265">
        <v>1781.078</v>
      </c>
      <c r="N19265">
        <v>1781.8869999999999</v>
      </c>
      <c r="O19265">
        <v>1783.0540000000001</v>
      </c>
      <c r="P19265">
        <v>115.21793</v>
      </c>
      <c r="Q19265">
        <v>349.92849999999999</v>
      </c>
      <c r="R19265">
        <v>9</v>
      </c>
      <c r="S19265" s="81">
        <v>32022</v>
      </c>
    </row>
    <row r="19266" spans="1:19" x14ac:dyDescent="0.2">
      <c r="A19266" t="s">
        <v>78</v>
      </c>
      <c r="B19266" t="s">
        <v>59</v>
      </c>
      <c r="C19266" t="s">
        <v>47</v>
      </c>
      <c r="D19266" t="s">
        <v>13</v>
      </c>
      <c r="E19266">
        <v>2015</v>
      </c>
      <c r="F19266">
        <v>16</v>
      </c>
      <c r="G19266">
        <v>2056.3980000000001</v>
      </c>
      <c r="H19266">
        <v>332.61070000000001</v>
      </c>
      <c r="I19266">
        <v>94.991100000000003</v>
      </c>
      <c r="J19266">
        <v>1.543247</v>
      </c>
      <c r="K19266">
        <v>1721.81</v>
      </c>
      <c r="L19266">
        <v>1722.9780000000001</v>
      </c>
      <c r="M19266">
        <v>1723.787</v>
      </c>
      <c r="N19266">
        <v>1724.597</v>
      </c>
      <c r="O19266">
        <v>1725.7650000000001</v>
      </c>
      <c r="P19266">
        <v>115.21793</v>
      </c>
      <c r="Q19266">
        <v>349.92849999999999</v>
      </c>
      <c r="R19266">
        <v>9</v>
      </c>
      <c r="S19266" s="81">
        <v>32022</v>
      </c>
    </row>
    <row r="19267" spans="1:19" x14ac:dyDescent="0.2">
      <c r="A19267" t="s">
        <v>78</v>
      </c>
      <c r="B19267" t="s">
        <v>59</v>
      </c>
      <c r="C19267" t="s">
        <v>47</v>
      </c>
      <c r="D19267" t="s">
        <v>13</v>
      </c>
      <c r="E19267">
        <v>2015</v>
      </c>
      <c r="F19267">
        <v>17</v>
      </c>
      <c r="G19267">
        <v>2052.567</v>
      </c>
      <c r="H19267">
        <v>326.6266</v>
      </c>
      <c r="I19267">
        <v>94.210899999999995</v>
      </c>
      <c r="J19267">
        <v>1.545898</v>
      </c>
      <c r="K19267">
        <v>1723.9590000000001</v>
      </c>
      <c r="L19267">
        <v>1725.13</v>
      </c>
      <c r="M19267">
        <v>1725.94</v>
      </c>
      <c r="N19267">
        <v>1726.751</v>
      </c>
      <c r="O19267">
        <v>1727.922</v>
      </c>
      <c r="P19267">
        <v>115.21793</v>
      </c>
      <c r="Q19267">
        <v>349.92849999999999</v>
      </c>
      <c r="R19267">
        <v>9</v>
      </c>
      <c r="S19267" s="81">
        <v>32022</v>
      </c>
    </row>
    <row r="19268" spans="1:19" x14ac:dyDescent="0.2">
      <c r="A19268" t="s">
        <v>78</v>
      </c>
      <c r="B19268" t="s">
        <v>59</v>
      </c>
      <c r="C19268" t="s">
        <v>47</v>
      </c>
      <c r="D19268" t="s">
        <v>13</v>
      </c>
      <c r="E19268">
        <v>2015</v>
      </c>
      <c r="F19268">
        <v>18</v>
      </c>
      <c r="G19268">
        <v>2050.79</v>
      </c>
      <c r="H19268">
        <v>319.42500000000001</v>
      </c>
      <c r="I19268">
        <v>92.334999999999994</v>
      </c>
      <c r="J19268">
        <v>1.548262</v>
      </c>
      <c r="K19268">
        <v>1729.3810000000001</v>
      </c>
      <c r="L19268">
        <v>1730.5530000000001</v>
      </c>
      <c r="M19268">
        <v>1731.365</v>
      </c>
      <c r="N19268">
        <v>1732.1769999999999</v>
      </c>
      <c r="O19268">
        <v>1733.3489999999999</v>
      </c>
      <c r="P19268">
        <v>115.21793</v>
      </c>
      <c r="Q19268">
        <v>349.92849999999999</v>
      </c>
      <c r="R19268">
        <v>9</v>
      </c>
      <c r="S19268" s="81">
        <v>32022</v>
      </c>
    </row>
    <row r="19269" spans="1:19" x14ac:dyDescent="0.2">
      <c r="A19269" t="s">
        <v>78</v>
      </c>
      <c r="B19269" t="s">
        <v>59</v>
      </c>
      <c r="C19269" t="s">
        <v>47</v>
      </c>
      <c r="D19269" t="s">
        <v>13</v>
      </c>
      <c r="E19269">
        <v>2015</v>
      </c>
      <c r="F19269">
        <v>19</v>
      </c>
      <c r="G19269">
        <v>2160.8939999999998</v>
      </c>
      <c r="H19269">
        <v>960.92849999999999</v>
      </c>
      <c r="I19269">
        <v>88.863699999999994</v>
      </c>
      <c r="J19269">
        <v>1.5532410000000001</v>
      </c>
      <c r="K19269">
        <v>1197.9739999999999</v>
      </c>
      <c r="L19269">
        <v>1199.1510000000001</v>
      </c>
      <c r="M19269">
        <v>1199.9649999999999</v>
      </c>
      <c r="N19269">
        <v>1200.78</v>
      </c>
      <c r="O19269">
        <v>1201.9559999999999</v>
      </c>
      <c r="P19269">
        <v>115.21793</v>
      </c>
      <c r="Q19269">
        <v>349.92849999999999</v>
      </c>
      <c r="R19269">
        <v>9</v>
      </c>
      <c r="S19269" s="81">
        <v>32022</v>
      </c>
    </row>
    <row r="19270" spans="1:19" x14ac:dyDescent="0.2">
      <c r="A19270" t="s">
        <v>78</v>
      </c>
      <c r="B19270" t="s">
        <v>59</v>
      </c>
      <c r="C19270" t="s">
        <v>47</v>
      </c>
      <c r="D19270" t="s">
        <v>13</v>
      </c>
      <c r="E19270">
        <v>2015</v>
      </c>
      <c r="F19270">
        <v>20</v>
      </c>
      <c r="G19270">
        <v>2232.4499999999998</v>
      </c>
      <c r="H19270">
        <v>1622.21</v>
      </c>
      <c r="I19270">
        <v>84.4405</v>
      </c>
      <c r="J19270">
        <v>1.5584690000000001</v>
      </c>
      <c r="K19270">
        <v>608.24239999999998</v>
      </c>
      <c r="L19270">
        <v>609.42240000000004</v>
      </c>
      <c r="M19270">
        <v>610.2396</v>
      </c>
      <c r="N19270">
        <v>611.05690000000004</v>
      </c>
      <c r="O19270">
        <v>612.23689999999999</v>
      </c>
      <c r="P19270">
        <v>115.21793</v>
      </c>
      <c r="Q19270">
        <v>349.92849999999999</v>
      </c>
      <c r="R19270">
        <v>9</v>
      </c>
      <c r="S19270" s="81">
        <v>32022</v>
      </c>
    </row>
    <row r="19271" spans="1:19" x14ac:dyDescent="0.2">
      <c r="A19271" t="s">
        <v>78</v>
      </c>
      <c r="B19271" t="s">
        <v>59</v>
      </c>
      <c r="C19271" t="s">
        <v>47</v>
      </c>
      <c r="D19271" t="s">
        <v>13</v>
      </c>
      <c r="E19271">
        <v>2015</v>
      </c>
      <c r="F19271">
        <v>21</v>
      </c>
      <c r="G19271">
        <v>2234.5160000000001</v>
      </c>
      <c r="H19271">
        <v>1850.4590000000001</v>
      </c>
      <c r="I19271">
        <v>79.8733</v>
      </c>
      <c r="J19271">
        <v>1.5561020000000001</v>
      </c>
      <c r="K19271">
        <v>382.06220000000002</v>
      </c>
      <c r="L19271">
        <v>383.24040000000002</v>
      </c>
      <c r="M19271">
        <v>384.0564</v>
      </c>
      <c r="N19271">
        <v>384.87240000000003</v>
      </c>
      <c r="O19271">
        <v>386.05059999999997</v>
      </c>
      <c r="P19271">
        <v>115.21793</v>
      </c>
      <c r="Q19271">
        <v>349.92849999999999</v>
      </c>
      <c r="R19271">
        <v>9</v>
      </c>
      <c r="S19271" s="81">
        <v>32022</v>
      </c>
    </row>
    <row r="19272" spans="1:19" x14ac:dyDescent="0.2">
      <c r="A19272" t="s">
        <v>78</v>
      </c>
      <c r="B19272" t="s">
        <v>59</v>
      </c>
      <c r="C19272" t="s">
        <v>47</v>
      </c>
      <c r="D19272" t="s">
        <v>13</v>
      </c>
      <c r="E19272">
        <v>2015</v>
      </c>
      <c r="F19272">
        <v>22</v>
      </c>
      <c r="G19272">
        <v>2254.7289999999998</v>
      </c>
      <c r="H19272">
        <v>1934.1969999999999</v>
      </c>
      <c r="I19272">
        <v>76.999499999999998</v>
      </c>
      <c r="J19272">
        <v>1.558136</v>
      </c>
      <c r="K19272">
        <v>318.53449999999998</v>
      </c>
      <c r="L19272">
        <v>319.71429999999998</v>
      </c>
      <c r="M19272">
        <v>320.53140000000002</v>
      </c>
      <c r="N19272">
        <v>321.34840000000003</v>
      </c>
      <c r="O19272">
        <v>322.52820000000003</v>
      </c>
      <c r="P19272">
        <v>115.21793</v>
      </c>
      <c r="Q19272">
        <v>349.92849999999999</v>
      </c>
      <c r="R19272">
        <v>9</v>
      </c>
      <c r="S19272" s="81">
        <v>32022</v>
      </c>
    </row>
    <row r="19273" spans="1:19" x14ac:dyDescent="0.2">
      <c r="A19273" t="s">
        <v>78</v>
      </c>
      <c r="B19273" t="s">
        <v>59</v>
      </c>
      <c r="C19273" t="s">
        <v>47</v>
      </c>
      <c r="D19273" t="s">
        <v>13</v>
      </c>
      <c r="E19273">
        <v>2015</v>
      </c>
      <c r="F19273">
        <v>23</v>
      </c>
      <c r="G19273">
        <v>2245.8560000000002</v>
      </c>
      <c r="H19273">
        <v>1991.9960000000001</v>
      </c>
      <c r="I19273">
        <v>75.303299999999993</v>
      </c>
      <c r="J19273">
        <v>1.556057</v>
      </c>
      <c r="K19273">
        <v>251.8656</v>
      </c>
      <c r="L19273">
        <v>253.0437</v>
      </c>
      <c r="M19273">
        <v>253.8597</v>
      </c>
      <c r="N19273">
        <v>254.67570000000001</v>
      </c>
      <c r="O19273">
        <v>255.85390000000001</v>
      </c>
      <c r="P19273">
        <v>115.21793</v>
      </c>
      <c r="Q19273">
        <v>349.92849999999999</v>
      </c>
      <c r="R19273">
        <v>9</v>
      </c>
      <c r="S19273" s="81">
        <v>32022</v>
      </c>
    </row>
    <row r="19274" spans="1:19" x14ac:dyDescent="0.2">
      <c r="A19274" t="s">
        <v>78</v>
      </c>
      <c r="B19274" t="s">
        <v>59</v>
      </c>
      <c r="C19274" t="s">
        <v>47</v>
      </c>
      <c r="D19274" t="s">
        <v>13</v>
      </c>
      <c r="E19274">
        <v>2015</v>
      </c>
      <c r="F19274">
        <v>24</v>
      </c>
      <c r="G19274">
        <v>2238.1489999999999</v>
      </c>
      <c r="H19274">
        <v>1994.5550000000001</v>
      </c>
      <c r="I19274">
        <v>73.280900000000003</v>
      </c>
      <c r="J19274">
        <v>1.557077</v>
      </c>
      <c r="K19274">
        <v>241.59790000000001</v>
      </c>
      <c r="L19274">
        <v>242.77690000000001</v>
      </c>
      <c r="M19274">
        <v>243.5934</v>
      </c>
      <c r="N19274">
        <v>244.40989999999999</v>
      </c>
      <c r="O19274">
        <v>245.5889</v>
      </c>
      <c r="P19274">
        <v>115.21793</v>
      </c>
      <c r="Q19274">
        <v>349.92849999999999</v>
      </c>
      <c r="R19274">
        <v>9</v>
      </c>
      <c r="S19274" s="81">
        <v>32022</v>
      </c>
    </row>
    <row r="19275" spans="1:19" x14ac:dyDescent="0.2">
      <c r="A19275" t="s">
        <v>78</v>
      </c>
      <c r="B19275" t="s">
        <v>59</v>
      </c>
      <c r="C19275" t="s">
        <v>47</v>
      </c>
      <c r="D19275" t="s">
        <v>14</v>
      </c>
      <c r="E19275">
        <v>2015</v>
      </c>
      <c r="F19275">
        <v>1</v>
      </c>
      <c r="G19275">
        <v>2028.3579999999999</v>
      </c>
      <c r="H19275">
        <v>2028.3579999999999</v>
      </c>
      <c r="I19275">
        <v>63.544600000000003</v>
      </c>
      <c r="J19275">
        <v>1.58239</v>
      </c>
      <c r="K19275">
        <v>-2.0279150000000001</v>
      </c>
      <c r="L19275">
        <v>-0.8298063</v>
      </c>
      <c r="M19275">
        <v>0</v>
      </c>
      <c r="N19275">
        <v>0.8298063</v>
      </c>
      <c r="O19275">
        <v>2.0279150000000001</v>
      </c>
      <c r="P19275">
        <v>115.21793</v>
      </c>
      <c r="Q19275">
        <v>349.92849999999999</v>
      </c>
      <c r="R19275">
        <v>10</v>
      </c>
      <c r="S19275" s="81">
        <v>36442</v>
      </c>
    </row>
    <row r="19276" spans="1:19" x14ac:dyDescent="0.2">
      <c r="A19276" t="s">
        <v>78</v>
      </c>
      <c r="B19276" t="s">
        <v>59</v>
      </c>
      <c r="C19276" t="s">
        <v>47</v>
      </c>
      <c r="D19276" t="s">
        <v>14</v>
      </c>
      <c r="E19276">
        <v>2015</v>
      </c>
      <c r="F19276">
        <v>2</v>
      </c>
      <c r="G19276">
        <v>1999.576</v>
      </c>
      <c r="H19276">
        <v>1999.576</v>
      </c>
      <c r="I19276">
        <v>61.835099999999997</v>
      </c>
      <c r="J19276">
        <v>1.580328</v>
      </c>
      <c r="K19276">
        <v>-2.0252720000000002</v>
      </c>
      <c r="L19276">
        <v>-0.82872489999999999</v>
      </c>
      <c r="M19276">
        <v>0</v>
      </c>
      <c r="N19276">
        <v>0.82872489999999999</v>
      </c>
      <c r="O19276">
        <v>2.0252720000000002</v>
      </c>
      <c r="P19276">
        <v>115.21793</v>
      </c>
      <c r="Q19276">
        <v>349.92849999999999</v>
      </c>
      <c r="R19276">
        <v>10</v>
      </c>
      <c r="S19276" s="81">
        <v>36442</v>
      </c>
    </row>
    <row r="19277" spans="1:19" x14ac:dyDescent="0.2">
      <c r="A19277" t="s">
        <v>78</v>
      </c>
      <c r="B19277" t="s">
        <v>59</v>
      </c>
      <c r="C19277" t="s">
        <v>47</v>
      </c>
      <c r="D19277" t="s">
        <v>14</v>
      </c>
      <c r="E19277">
        <v>2015</v>
      </c>
      <c r="F19277">
        <v>3</v>
      </c>
      <c r="G19277">
        <v>1979.9649999999999</v>
      </c>
      <c r="H19277">
        <v>1979.9649999999999</v>
      </c>
      <c r="I19277">
        <v>60.602499999999999</v>
      </c>
      <c r="J19277">
        <v>1.5785929999999999</v>
      </c>
      <c r="K19277">
        <v>-2.0230480000000002</v>
      </c>
      <c r="L19277">
        <v>-0.82781490000000002</v>
      </c>
      <c r="M19277">
        <v>0</v>
      </c>
      <c r="N19277">
        <v>0.82781490000000002</v>
      </c>
      <c r="O19277">
        <v>2.0230480000000002</v>
      </c>
      <c r="P19277">
        <v>115.21793</v>
      </c>
      <c r="Q19277">
        <v>349.92849999999999</v>
      </c>
      <c r="R19277">
        <v>10</v>
      </c>
      <c r="S19277" s="81">
        <v>36442</v>
      </c>
    </row>
    <row r="19278" spans="1:19" x14ac:dyDescent="0.2">
      <c r="A19278" t="s">
        <v>78</v>
      </c>
      <c r="B19278" t="s">
        <v>59</v>
      </c>
      <c r="C19278" t="s">
        <v>47</v>
      </c>
      <c r="D19278" t="s">
        <v>14</v>
      </c>
      <c r="E19278">
        <v>2015</v>
      </c>
      <c r="F19278">
        <v>4</v>
      </c>
      <c r="G19278">
        <v>1982.8969999999999</v>
      </c>
      <c r="H19278">
        <v>1982.8969999999999</v>
      </c>
      <c r="I19278">
        <v>59.714500000000001</v>
      </c>
      <c r="J19278">
        <v>1.579113</v>
      </c>
      <c r="K19278">
        <v>-2.0237150000000002</v>
      </c>
      <c r="L19278">
        <v>-0.82808769999999998</v>
      </c>
      <c r="M19278">
        <v>0</v>
      </c>
      <c r="N19278">
        <v>0.82808769999999998</v>
      </c>
      <c r="O19278">
        <v>2.0237150000000002</v>
      </c>
      <c r="P19278">
        <v>115.21793</v>
      </c>
      <c r="Q19278">
        <v>349.92849999999999</v>
      </c>
      <c r="R19278">
        <v>10</v>
      </c>
      <c r="S19278" s="81">
        <v>36442</v>
      </c>
    </row>
    <row r="19279" spans="1:19" x14ac:dyDescent="0.2">
      <c r="A19279" t="s">
        <v>78</v>
      </c>
      <c r="B19279" t="s">
        <v>59</v>
      </c>
      <c r="C19279" t="s">
        <v>47</v>
      </c>
      <c r="D19279" t="s">
        <v>14</v>
      </c>
      <c r="E19279">
        <v>2015</v>
      </c>
      <c r="F19279">
        <v>5</v>
      </c>
      <c r="G19279">
        <v>2041.433</v>
      </c>
      <c r="H19279">
        <v>2041.433</v>
      </c>
      <c r="I19279">
        <v>58.823500000000003</v>
      </c>
      <c r="J19279">
        <v>1.588401</v>
      </c>
      <c r="K19279">
        <v>-2.0356179999999999</v>
      </c>
      <c r="L19279">
        <v>-0.83295830000000004</v>
      </c>
      <c r="M19279">
        <v>0</v>
      </c>
      <c r="N19279">
        <v>0.83295830000000004</v>
      </c>
      <c r="O19279">
        <v>2.0356179999999999</v>
      </c>
      <c r="P19279">
        <v>115.21793</v>
      </c>
      <c r="Q19279">
        <v>349.92849999999999</v>
      </c>
      <c r="R19279">
        <v>10</v>
      </c>
      <c r="S19279" s="81">
        <v>36442</v>
      </c>
    </row>
    <row r="19280" spans="1:19" x14ac:dyDescent="0.2">
      <c r="A19280" t="s">
        <v>78</v>
      </c>
      <c r="B19280" t="s">
        <v>59</v>
      </c>
      <c r="C19280" t="s">
        <v>47</v>
      </c>
      <c r="D19280" t="s">
        <v>14</v>
      </c>
      <c r="E19280">
        <v>2015</v>
      </c>
      <c r="F19280">
        <v>6</v>
      </c>
      <c r="G19280">
        <v>2105.5079999999998</v>
      </c>
      <c r="H19280">
        <v>2105.5079999999998</v>
      </c>
      <c r="I19280">
        <v>58.165199999999999</v>
      </c>
      <c r="J19280">
        <v>1.5881369999999999</v>
      </c>
      <c r="K19280">
        <v>-2.0352800000000002</v>
      </c>
      <c r="L19280">
        <v>-0.83282009999999995</v>
      </c>
      <c r="M19280">
        <v>0</v>
      </c>
      <c r="N19280">
        <v>0.83282009999999995</v>
      </c>
      <c r="O19280">
        <v>2.0352800000000002</v>
      </c>
      <c r="P19280">
        <v>115.21793</v>
      </c>
      <c r="Q19280">
        <v>349.92849999999999</v>
      </c>
      <c r="R19280">
        <v>10</v>
      </c>
      <c r="S19280" s="81">
        <v>36442</v>
      </c>
    </row>
    <row r="19281" spans="1:19" x14ac:dyDescent="0.2">
      <c r="A19281" t="s">
        <v>78</v>
      </c>
      <c r="B19281" t="s">
        <v>59</v>
      </c>
      <c r="C19281" t="s">
        <v>47</v>
      </c>
      <c r="D19281" t="s">
        <v>14</v>
      </c>
      <c r="E19281">
        <v>2015</v>
      </c>
      <c r="F19281">
        <v>7</v>
      </c>
      <c r="G19281">
        <v>2243.65</v>
      </c>
      <c r="H19281">
        <v>2243.65</v>
      </c>
      <c r="I19281">
        <v>57.053800000000003</v>
      </c>
      <c r="J19281">
        <v>1.5764499999999999</v>
      </c>
      <c r="K19281">
        <v>-2.020302</v>
      </c>
      <c r="L19281">
        <v>-0.82669099999999995</v>
      </c>
      <c r="M19281">
        <v>0</v>
      </c>
      <c r="N19281">
        <v>0.82669099999999995</v>
      </c>
      <c r="O19281">
        <v>2.020302</v>
      </c>
      <c r="P19281">
        <v>115.21793</v>
      </c>
      <c r="Q19281">
        <v>349.92849999999999</v>
      </c>
      <c r="R19281">
        <v>10</v>
      </c>
      <c r="S19281" s="81">
        <v>36442</v>
      </c>
    </row>
    <row r="19282" spans="1:19" x14ac:dyDescent="0.2">
      <c r="A19282" t="s">
        <v>78</v>
      </c>
      <c r="B19282" t="s">
        <v>59</v>
      </c>
      <c r="C19282" t="s">
        <v>47</v>
      </c>
      <c r="D19282" t="s">
        <v>14</v>
      </c>
      <c r="E19282">
        <v>2015</v>
      </c>
      <c r="F19282">
        <v>8</v>
      </c>
      <c r="G19282">
        <v>2240.0360000000001</v>
      </c>
      <c r="H19282">
        <v>2240.0360000000001</v>
      </c>
      <c r="I19282">
        <v>57.696300000000001</v>
      </c>
      <c r="J19282">
        <v>1.5689839999999999</v>
      </c>
      <c r="K19282">
        <v>-2.0107330000000001</v>
      </c>
      <c r="L19282">
        <v>-0.82277579999999995</v>
      </c>
      <c r="M19282">
        <v>0</v>
      </c>
      <c r="N19282">
        <v>0.82277579999999995</v>
      </c>
      <c r="O19282">
        <v>2.0107330000000001</v>
      </c>
      <c r="P19282">
        <v>115.21793</v>
      </c>
      <c r="Q19282">
        <v>349.92849999999999</v>
      </c>
      <c r="R19282">
        <v>10</v>
      </c>
      <c r="S19282" s="81">
        <v>36442</v>
      </c>
    </row>
    <row r="19283" spans="1:19" x14ac:dyDescent="0.2">
      <c r="A19283" t="s">
        <v>78</v>
      </c>
      <c r="B19283" t="s">
        <v>59</v>
      </c>
      <c r="C19283" t="s">
        <v>47</v>
      </c>
      <c r="D19283" t="s">
        <v>14</v>
      </c>
      <c r="E19283">
        <v>2015</v>
      </c>
      <c r="F19283">
        <v>9</v>
      </c>
      <c r="G19283">
        <v>2214.8090000000002</v>
      </c>
      <c r="H19283">
        <v>2214.8090000000002</v>
      </c>
      <c r="I19283">
        <v>62.345300000000002</v>
      </c>
      <c r="J19283">
        <v>1.560575</v>
      </c>
      <c r="K19283">
        <v>-1.999957</v>
      </c>
      <c r="L19283">
        <v>-0.81836629999999999</v>
      </c>
      <c r="M19283">
        <v>0</v>
      </c>
      <c r="N19283">
        <v>0.81836629999999999</v>
      </c>
      <c r="O19283">
        <v>1.999957</v>
      </c>
      <c r="P19283">
        <v>115.21793</v>
      </c>
      <c r="Q19283">
        <v>349.92849999999999</v>
      </c>
      <c r="R19283">
        <v>10</v>
      </c>
      <c r="S19283" s="81">
        <v>36442</v>
      </c>
    </row>
    <row r="19284" spans="1:19" x14ac:dyDescent="0.2">
      <c r="A19284" t="s">
        <v>78</v>
      </c>
      <c r="B19284" t="s">
        <v>59</v>
      </c>
      <c r="C19284" t="s">
        <v>47</v>
      </c>
      <c r="D19284" t="s">
        <v>14</v>
      </c>
      <c r="E19284">
        <v>2015</v>
      </c>
      <c r="F19284">
        <v>10</v>
      </c>
      <c r="G19284">
        <v>2198.9229999999998</v>
      </c>
      <c r="H19284">
        <v>2198.9229999999998</v>
      </c>
      <c r="I19284">
        <v>68.4405</v>
      </c>
      <c r="J19284">
        <v>1.553898</v>
      </c>
      <c r="K19284">
        <v>-1.991401</v>
      </c>
      <c r="L19284">
        <v>-0.81486510000000001</v>
      </c>
      <c r="M19284">
        <v>0</v>
      </c>
      <c r="N19284">
        <v>0.81486510000000001</v>
      </c>
      <c r="O19284">
        <v>1.991401</v>
      </c>
      <c r="P19284">
        <v>115.21793</v>
      </c>
      <c r="Q19284">
        <v>349.92849999999999</v>
      </c>
      <c r="R19284">
        <v>10</v>
      </c>
      <c r="S19284" s="81">
        <v>36442</v>
      </c>
    </row>
    <row r="19285" spans="1:19" x14ac:dyDescent="0.2">
      <c r="A19285" t="s">
        <v>78</v>
      </c>
      <c r="B19285" t="s">
        <v>59</v>
      </c>
      <c r="C19285" t="s">
        <v>47</v>
      </c>
      <c r="D19285" t="s">
        <v>14</v>
      </c>
      <c r="E19285">
        <v>2015</v>
      </c>
      <c r="F19285">
        <v>11</v>
      </c>
      <c r="G19285">
        <v>2161.8969999999999</v>
      </c>
      <c r="H19285">
        <v>2161.8969999999999</v>
      </c>
      <c r="I19285">
        <v>73.880300000000005</v>
      </c>
      <c r="J19285">
        <v>1.5576220000000001</v>
      </c>
      <c r="K19285">
        <v>-1.996173</v>
      </c>
      <c r="L19285">
        <v>-0.81681769999999998</v>
      </c>
      <c r="M19285">
        <v>0</v>
      </c>
      <c r="N19285">
        <v>0.81681769999999998</v>
      </c>
      <c r="O19285">
        <v>1.996173</v>
      </c>
      <c r="P19285">
        <v>115.21793</v>
      </c>
      <c r="Q19285">
        <v>349.92849999999999</v>
      </c>
      <c r="R19285">
        <v>10</v>
      </c>
      <c r="S19285" s="81">
        <v>36442</v>
      </c>
    </row>
    <row r="19286" spans="1:19" x14ac:dyDescent="0.2">
      <c r="A19286" t="s">
        <v>78</v>
      </c>
      <c r="B19286" t="s">
        <v>59</v>
      </c>
      <c r="C19286" t="s">
        <v>47</v>
      </c>
      <c r="D19286" t="s">
        <v>14</v>
      </c>
      <c r="E19286">
        <v>2015</v>
      </c>
      <c r="F19286">
        <v>12</v>
      </c>
      <c r="G19286">
        <v>2120.4560000000001</v>
      </c>
      <c r="H19286">
        <v>2040.375</v>
      </c>
      <c r="I19286">
        <v>78.263400000000004</v>
      </c>
      <c r="J19286">
        <v>1.5526390000000001</v>
      </c>
      <c r="K19286">
        <v>78.091639999999998</v>
      </c>
      <c r="L19286">
        <v>79.267219999999995</v>
      </c>
      <c r="M19286">
        <v>80.081419999999994</v>
      </c>
      <c r="N19286">
        <v>80.895619999999994</v>
      </c>
      <c r="O19286">
        <v>82.071209999999994</v>
      </c>
      <c r="P19286">
        <v>115.21793</v>
      </c>
      <c r="Q19286">
        <v>349.92849999999999</v>
      </c>
      <c r="R19286">
        <v>10</v>
      </c>
      <c r="S19286" s="81">
        <v>36442</v>
      </c>
    </row>
    <row r="19287" spans="1:19" x14ac:dyDescent="0.2">
      <c r="A19287" t="s">
        <v>78</v>
      </c>
      <c r="B19287" t="s">
        <v>59</v>
      </c>
      <c r="C19287" t="s">
        <v>47</v>
      </c>
      <c r="D19287" t="s">
        <v>14</v>
      </c>
      <c r="E19287">
        <v>2015</v>
      </c>
      <c r="F19287">
        <v>13</v>
      </c>
      <c r="G19287">
        <v>2013.7260000000001</v>
      </c>
      <c r="H19287">
        <v>1261.1959999999999</v>
      </c>
      <c r="I19287">
        <v>81.630099999999999</v>
      </c>
      <c r="J19287">
        <v>1.5516460000000001</v>
      </c>
      <c r="K19287">
        <v>750.54190000000006</v>
      </c>
      <c r="L19287">
        <v>751.71669999999995</v>
      </c>
      <c r="M19287">
        <v>752.53039999999999</v>
      </c>
      <c r="N19287">
        <v>753.34410000000003</v>
      </c>
      <c r="O19287">
        <v>754.51890000000003</v>
      </c>
      <c r="P19287">
        <v>115.21793</v>
      </c>
      <c r="Q19287">
        <v>349.92849999999999</v>
      </c>
      <c r="R19287">
        <v>10</v>
      </c>
      <c r="S19287" s="81">
        <v>36442</v>
      </c>
    </row>
    <row r="19288" spans="1:19" x14ac:dyDescent="0.2">
      <c r="A19288" t="s">
        <v>78</v>
      </c>
      <c r="B19288" t="s">
        <v>59</v>
      </c>
      <c r="C19288" t="s">
        <v>47</v>
      </c>
      <c r="D19288" t="s">
        <v>14</v>
      </c>
      <c r="E19288">
        <v>2015</v>
      </c>
      <c r="F19288">
        <v>14</v>
      </c>
      <c r="G19288">
        <v>2018.7270000000001</v>
      </c>
      <c r="H19288">
        <v>333.01769999999999</v>
      </c>
      <c r="I19288">
        <v>84.572699999999998</v>
      </c>
      <c r="J19288">
        <v>1.5541419999999999</v>
      </c>
      <c r="K19288">
        <v>1683.7180000000001</v>
      </c>
      <c r="L19288">
        <v>1684.894</v>
      </c>
      <c r="M19288">
        <v>1685.7090000000001</v>
      </c>
      <c r="N19288">
        <v>1686.5239999999999</v>
      </c>
      <c r="O19288">
        <v>1687.701</v>
      </c>
      <c r="P19288">
        <v>115.21793</v>
      </c>
      <c r="Q19288">
        <v>349.92849999999999</v>
      </c>
      <c r="R19288">
        <v>10</v>
      </c>
      <c r="S19288" s="81">
        <v>36442</v>
      </c>
    </row>
    <row r="19289" spans="1:19" x14ac:dyDescent="0.2">
      <c r="A19289" t="s">
        <v>78</v>
      </c>
      <c r="B19289" t="s">
        <v>59</v>
      </c>
      <c r="C19289" t="s">
        <v>47</v>
      </c>
      <c r="D19289" t="s">
        <v>14</v>
      </c>
      <c r="E19289">
        <v>2015</v>
      </c>
      <c r="F19289">
        <v>15</v>
      </c>
      <c r="G19289">
        <v>1986.9390000000001</v>
      </c>
      <c r="H19289">
        <v>327.46230000000003</v>
      </c>
      <c r="I19289">
        <v>85.9495</v>
      </c>
      <c r="J19289">
        <v>1.5368569999999999</v>
      </c>
      <c r="K19289">
        <v>1657.5070000000001</v>
      </c>
      <c r="L19289">
        <v>1658.67</v>
      </c>
      <c r="M19289">
        <v>1659.4760000000001</v>
      </c>
      <c r="N19289">
        <v>1660.2819999999999</v>
      </c>
      <c r="O19289">
        <v>1661.4459999999999</v>
      </c>
      <c r="P19289">
        <v>115.21793</v>
      </c>
      <c r="Q19289">
        <v>349.92849999999999</v>
      </c>
      <c r="R19289">
        <v>10</v>
      </c>
      <c r="S19289" s="81">
        <v>36442</v>
      </c>
    </row>
    <row r="19290" spans="1:19" x14ac:dyDescent="0.2">
      <c r="A19290" t="s">
        <v>78</v>
      </c>
      <c r="B19290" t="s">
        <v>59</v>
      </c>
      <c r="C19290" t="s">
        <v>47</v>
      </c>
      <c r="D19290" t="s">
        <v>14</v>
      </c>
      <c r="E19290">
        <v>2015</v>
      </c>
      <c r="F19290">
        <v>16</v>
      </c>
      <c r="G19290">
        <v>1903.021</v>
      </c>
      <c r="H19290">
        <v>323.61930000000001</v>
      </c>
      <c r="I19290">
        <v>86.689300000000003</v>
      </c>
      <c r="J19290">
        <v>1.5411710000000001</v>
      </c>
      <c r="K19290">
        <v>1577.4269999999999</v>
      </c>
      <c r="L19290">
        <v>1578.5940000000001</v>
      </c>
      <c r="M19290">
        <v>1579.402</v>
      </c>
      <c r="N19290">
        <v>1580.21</v>
      </c>
      <c r="O19290">
        <v>1581.377</v>
      </c>
      <c r="P19290">
        <v>115.21793</v>
      </c>
      <c r="Q19290">
        <v>349.92849999999999</v>
      </c>
      <c r="R19290">
        <v>10</v>
      </c>
      <c r="S19290" s="81">
        <v>36442</v>
      </c>
    </row>
    <row r="19291" spans="1:19" x14ac:dyDescent="0.2">
      <c r="A19291" t="s">
        <v>78</v>
      </c>
      <c r="B19291" t="s">
        <v>59</v>
      </c>
      <c r="C19291" t="s">
        <v>47</v>
      </c>
      <c r="D19291" t="s">
        <v>14</v>
      </c>
      <c r="E19291">
        <v>2015</v>
      </c>
      <c r="F19291">
        <v>17</v>
      </c>
      <c r="G19291">
        <v>1891.499</v>
      </c>
      <c r="H19291">
        <v>316.90589999999997</v>
      </c>
      <c r="I19291">
        <v>86.711799999999997</v>
      </c>
      <c r="J19291">
        <v>1.5431539999999999</v>
      </c>
      <c r="K19291">
        <v>1572.615</v>
      </c>
      <c r="L19291">
        <v>1573.7840000000001</v>
      </c>
      <c r="M19291">
        <v>1574.5930000000001</v>
      </c>
      <c r="N19291">
        <v>1575.402</v>
      </c>
      <c r="O19291">
        <v>1576.5709999999999</v>
      </c>
      <c r="P19291">
        <v>115.21793</v>
      </c>
      <c r="Q19291">
        <v>349.92849999999999</v>
      </c>
      <c r="R19291">
        <v>10</v>
      </c>
      <c r="S19291" s="81">
        <v>36442</v>
      </c>
    </row>
    <row r="19292" spans="1:19" x14ac:dyDescent="0.2">
      <c r="A19292" t="s">
        <v>78</v>
      </c>
      <c r="B19292" t="s">
        <v>59</v>
      </c>
      <c r="C19292" t="s">
        <v>47</v>
      </c>
      <c r="D19292" t="s">
        <v>14</v>
      </c>
      <c r="E19292">
        <v>2015</v>
      </c>
      <c r="F19292">
        <v>18</v>
      </c>
      <c r="G19292">
        <v>1881.7750000000001</v>
      </c>
      <c r="H19292">
        <v>309.97519999999997</v>
      </c>
      <c r="I19292">
        <v>85.893199999999993</v>
      </c>
      <c r="J19292">
        <v>1.5420419999999999</v>
      </c>
      <c r="K19292">
        <v>1569.8240000000001</v>
      </c>
      <c r="L19292">
        <v>1570.992</v>
      </c>
      <c r="M19292">
        <v>1571.8</v>
      </c>
      <c r="N19292">
        <v>1572.6089999999999</v>
      </c>
      <c r="O19292">
        <v>1573.7760000000001</v>
      </c>
      <c r="P19292">
        <v>115.21793</v>
      </c>
      <c r="Q19292">
        <v>349.92849999999999</v>
      </c>
      <c r="R19292">
        <v>10</v>
      </c>
      <c r="S19292" s="81">
        <v>36442</v>
      </c>
    </row>
    <row r="19293" spans="1:19" x14ac:dyDescent="0.2">
      <c r="A19293" t="s">
        <v>78</v>
      </c>
      <c r="B19293" t="s">
        <v>59</v>
      </c>
      <c r="C19293" t="s">
        <v>47</v>
      </c>
      <c r="D19293" t="s">
        <v>14</v>
      </c>
      <c r="E19293">
        <v>2015</v>
      </c>
      <c r="F19293">
        <v>19</v>
      </c>
      <c r="G19293">
        <v>2003.519</v>
      </c>
      <c r="H19293">
        <v>946.24009999999998</v>
      </c>
      <c r="I19293">
        <v>81.955600000000004</v>
      </c>
      <c r="J19293">
        <v>1.5498940000000001</v>
      </c>
      <c r="K19293">
        <v>1055.2929999999999</v>
      </c>
      <c r="L19293">
        <v>1056.4670000000001</v>
      </c>
      <c r="M19293">
        <v>1057.279</v>
      </c>
      <c r="N19293">
        <v>1058.0920000000001</v>
      </c>
      <c r="O19293">
        <v>1059.2660000000001</v>
      </c>
      <c r="P19293">
        <v>115.21793</v>
      </c>
      <c r="Q19293">
        <v>349.92849999999999</v>
      </c>
      <c r="R19293">
        <v>10</v>
      </c>
      <c r="S19293" s="81">
        <v>36442</v>
      </c>
    </row>
    <row r="19294" spans="1:19" x14ac:dyDescent="0.2">
      <c r="A19294" t="s">
        <v>78</v>
      </c>
      <c r="B19294" t="s">
        <v>59</v>
      </c>
      <c r="C19294" t="s">
        <v>47</v>
      </c>
      <c r="D19294" t="s">
        <v>14</v>
      </c>
      <c r="E19294">
        <v>2015</v>
      </c>
      <c r="F19294">
        <v>20</v>
      </c>
      <c r="G19294">
        <v>2094.4299999999998</v>
      </c>
      <c r="H19294">
        <v>1611.115</v>
      </c>
      <c r="I19294">
        <v>76.103499999999997</v>
      </c>
      <c r="J19294">
        <v>1.553652</v>
      </c>
      <c r="K19294">
        <v>481.32470000000001</v>
      </c>
      <c r="L19294">
        <v>482.50110000000001</v>
      </c>
      <c r="M19294">
        <v>483.31580000000002</v>
      </c>
      <c r="N19294">
        <v>484.13049999999998</v>
      </c>
      <c r="O19294">
        <v>485.30689999999998</v>
      </c>
      <c r="P19294">
        <v>115.21793</v>
      </c>
      <c r="Q19294">
        <v>349.92849999999999</v>
      </c>
      <c r="R19294">
        <v>10</v>
      </c>
      <c r="S19294" s="81">
        <v>36442</v>
      </c>
    </row>
    <row r="19295" spans="1:19" x14ac:dyDescent="0.2">
      <c r="A19295" t="s">
        <v>78</v>
      </c>
      <c r="B19295" t="s">
        <v>59</v>
      </c>
      <c r="C19295" t="s">
        <v>47</v>
      </c>
      <c r="D19295" t="s">
        <v>14</v>
      </c>
      <c r="E19295">
        <v>2015</v>
      </c>
      <c r="F19295">
        <v>21</v>
      </c>
      <c r="G19295">
        <v>2086.6329999999998</v>
      </c>
      <c r="H19295">
        <v>1842.21</v>
      </c>
      <c r="I19295">
        <v>72.461600000000004</v>
      </c>
      <c r="J19295">
        <v>1.555215</v>
      </c>
      <c r="K19295">
        <v>242.42930000000001</v>
      </c>
      <c r="L19295">
        <v>243.60679999999999</v>
      </c>
      <c r="M19295">
        <v>244.42240000000001</v>
      </c>
      <c r="N19295">
        <v>245.2379</v>
      </c>
      <c r="O19295">
        <v>246.41550000000001</v>
      </c>
      <c r="P19295">
        <v>115.21793</v>
      </c>
      <c r="Q19295">
        <v>349.92849999999999</v>
      </c>
      <c r="R19295">
        <v>10</v>
      </c>
      <c r="S19295" s="81">
        <v>36442</v>
      </c>
    </row>
    <row r="19296" spans="1:19" x14ac:dyDescent="0.2">
      <c r="A19296" t="s">
        <v>78</v>
      </c>
      <c r="B19296" t="s">
        <v>59</v>
      </c>
      <c r="C19296" t="s">
        <v>47</v>
      </c>
      <c r="D19296" t="s">
        <v>14</v>
      </c>
      <c r="E19296">
        <v>2015</v>
      </c>
      <c r="F19296">
        <v>22</v>
      </c>
      <c r="G19296">
        <v>2106.5949999999998</v>
      </c>
      <c r="H19296">
        <v>1925.193</v>
      </c>
      <c r="I19296">
        <v>70.093800000000002</v>
      </c>
      <c r="J19296">
        <v>1.5633980000000001</v>
      </c>
      <c r="K19296">
        <v>179.3991</v>
      </c>
      <c r="L19296">
        <v>180.5829</v>
      </c>
      <c r="M19296">
        <v>181.40270000000001</v>
      </c>
      <c r="N19296">
        <v>182.2225</v>
      </c>
      <c r="O19296">
        <v>183.40629999999999</v>
      </c>
      <c r="P19296">
        <v>115.21793</v>
      </c>
      <c r="Q19296">
        <v>349.92849999999999</v>
      </c>
      <c r="R19296">
        <v>10</v>
      </c>
      <c r="S19296" s="81">
        <v>36442</v>
      </c>
    </row>
    <row r="19297" spans="1:19" x14ac:dyDescent="0.2">
      <c r="A19297" t="s">
        <v>78</v>
      </c>
      <c r="B19297" t="s">
        <v>59</v>
      </c>
      <c r="C19297" t="s">
        <v>47</v>
      </c>
      <c r="D19297" t="s">
        <v>14</v>
      </c>
      <c r="E19297">
        <v>2015</v>
      </c>
      <c r="F19297">
        <v>23</v>
      </c>
      <c r="G19297">
        <v>2111.8209999999999</v>
      </c>
      <c r="H19297">
        <v>1978.912</v>
      </c>
      <c r="I19297">
        <v>67.358199999999997</v>
      </c>
      <c r="J19297">
        <v>1.5665500000000001</v>
      </c>
      <c r="K19297">
        <v>130.90100000000001</v>
      </c>
      <c r="L19297">
        <v>132.08709999999999</v>
      </c>
      <c r="M19297">
        <v>132.90860000000001</v>
      </c>
      <c r="N19297">
        <v>133.73009999999999</v>
      </c>
      <c r="O19297">
        <v>134.9162</v>
      </c>
      <c r="P19297">
        <v>115.21793</v>
      </c>
      <c r="Q19297">
        <v>349.92849999999999</v>
      </c>
      <c r="R19297">
        <v>10</v>
      </c>
      <c r="S19297" s="81">
        <v>36442</v>
      </c>
    </row>
    <row r="19298" spans="1:19" x14ac:dyDescent="0.2">
      <c r="A19298" t="s">
        <v>78</v>
      </c>
      <c r="B19298" t="s">
        <v>59</v>
      </c>
      <c r="C19298" t="s">
        <v>47</v>
      </c>
      <c r="D19298" t="s">
        <v>14</v>
      </c>
      <c r="E19298">
        <v>2015</v>
      </c>
      <c r="F19298">
        <v>24</v>
      </c>
      <c r="G19298">
        <v>2107.9389999999999</v>
      </c>
      <c r="H19298">
        <v>2000.444</v>
      </c>
      <c r="I19298">
        <v>65.715100000000007</v>
      </c>
      <c r="J19298">
        <v>1.5714699999999999</v>
      </c>
      <c r="K19298">
        <v>105.4819</v>
      </c>
      <c r="L19298">
        <v>106.6718</v>
      </c>
      <c r="M19298">
        <v>107.4958</v>
      </c>
      <c r="N19298">
        <v>108.3199</v>
      </c>
      <c r="O19298">
        <v>109.5098</v>
      </c>
      <c r="P19298">
        <v>115.21793</v>
      </c>
      <c r="Q19298">
        <v>349.92849999999999</v>
      </c>
      <c r="R19298">
        <v>10</v>
      </c>
      <c r="S19298" s="81">
        <v>36442</v>
      </c>
    </row>
    <row r="19299" spans="1:19" x14ac:dyDescent="0.2">
      <c r="A19299" t="s">
        <v>78</v>
      </c>
      <c r="B19299" t="s">
        <v>59</v>
      </c>
      <c r="C19299" t="s">
        <v>47</v>
      </c>
      <c r="D19299" t="s">
        <v>15</v>
      </c>
      <c r="E19299">
        <v>2015</v>
      </c>
      <c r="F19299">
        <v>1</v>
      </c>
      <c r="G19299">
        <v>1984.124</v>
      </c>
      <c r="H19299">
        <v>1984.124</v>
      </c>
      <c r="I19299">
        <v>39.254300000000001</v>
      </c>
      <c r="J19299">
        <v>1.529271</v>
      </c>
      <c r="K19299">
        <v>-1.95984</v>
      </c>
      <c r="L19299">
        <v>-0.80195070000000002</v>
      </c>
      <c r="M19299">
        <v>0</v>
      </c>
      <c r="N19299">
        <v>0.80195070000000002</v>
      </c>
      <c r="O19299">
        <v>1.95984</v>
      </c>
      <c r="P19299">
        <v>115.21793</v>
      </c>
      <c r="Q19299">
        <v>349.92849999999999</v>
      </c>
      <c r="R19299">
        <v>11</v>
      </c>
      <c r="S19299" s="81">
        <v>32107</v>
      </c>
    </row>
    <row r="19300" spans="1:19" x14ac:dyDescent="0.2">
      <c r="A19300" t="s">
        <v>78</v>
      </c>
      <c r="B19300" t="s">
        <v>59</v>
      </c>
      <c r="C19300" t="s">
        <v>47</v>
      </c>
      <c r="D19300" t="s">
        <v>15</v>
      </c>
      <c r="E19300">
        <v>2015</v>
      </c>
      <c r="F19300">
        <v>2</v>
      </c>
      <c r="G19300">
        <v>1954.3009999999999</v>
      </c>
      <c r="H19300">
        <v>1954.3009999999999</v>
      </c>
      <c r="I19300">
        <v>38.139299999999999</v>
      </c>
      <c r="J19300">
        <v>1.528621</v>
      </c>
      <c r="K19300">
        <v>-1.9590069999999999</v>
      </c>
      <c r="L19300">
        <v>-0.80160969999999998</v>
      </c>
      <c r="M19300">
        <v>0</v>
      </c>
      <c r="N19300">
        <v>0.80160969999999998</v>
      </c>
      <c r="O19300">
        <v>1.9590069999999999</v>
      </c>
      <c r="P19300">
        <v>115.21793</v>
      </c>
      <c r="Q19300">
        <v>349.92849999999999</v>
      </c>
      <c r="R19300">
        <v>11</v>
      </c>
      <c r="S19300" s="81">
        <v>32107</v>
      </c>
    </row>
    <row r="19301" spans="1:19" x14ac:dyDescent="0.2">
      <c r="A19301" t="s">
        <v>78</v>
      </c>
      <c r="B19301" t="s">
        <v>59</v>
      </c>
      <c r="C19301" t="s">
        <v>47</v>
      </c>
      <c r="D19301" t="s">
        <v>15</v>
      </c>
      <c r="E19301">
        <v>2015</v>
      </c>
      <c r="F19301">
        <v>3</v>
      </c>
      <c r="G19301">
        <v>1928.0619999999999</v>
      </c>
      <c r="H19301">
        <v>1928.0619999999999</v>
      </c>
      <c r="I19301">
        <v>37.3322</v>
      </c>
      <c r="J19301">
        <v>1.529574</v>
      </c>
      <c r="K19301">
        <v>-1.9602280000000001</v>
      </c>
      <c r="L19301">
        <v>-0.80210950000000003</v>
      </c>
      <c r="M19301">
        <v>0</v>
      </c>
      <c r="N19301">
        <v>0.80210950000000003</v>
      </c>
      <c r="O19301">
        <v>1.9602280000000001</v>
      </c>
      <c r="P19301">
        <v>115.21793</v>
      </c>
      <c r="Q19301">
        <v>349.92849999999999</v>
      </c>
      <c r="R19301">
        <v>11</v>
      </c>
      <c r="S19301" s="81">
        <v>32107</v>
      </c>
    </row>
    <row r="19302" spans="1:19" x14ac:dyDescent="0.2">
      <c r="A19302" t="s">
        <v>78</v>
      </c>
      <c r="B19302" t="s">
        <v>59</v>
      </c>
      <c r="C19302" t="s">
        <v>47</v>
      </c>
      <c r="D19302" t="s">
        <v>15</v>
      </c>
      <c r="E19302">
        <v>2015</v>
      </c>
      <c r="F19302">
        <v>4</v>
      </c>
      <c r="G19302">
        <v>1932.229</v>
      </c>
      <c r="H19302">
        <v>1932.229</v>
      </c>
      <c r="I19302">
        <v>36.388199999999998</v>
      </c>
      <c r="J19302">
        <v>1.5253110000000001</v>
      </c>
      <c r="K19302">
        <v>-1.9547650000000001</v>
      </c>
      <c r="L19302">
        <v>-0.79987399999999997</v>
      </c>
      <c r="M19302">
        <v>0</v>
      </c>
      <c r="N19302">
        <v>0.79987399999999997</v>
      </c>
      <c r="O19302">
        <v>1.9547650000000001</v>
      </c>
      <c r="P19302">
        <v>115.21793</v>
      </c>
      <c r="Q19302">
        <v>349.92849999999999</v>
      </c>
      <c r="R19302">
        <v>11</v>
      </c>
      <c r="S19302" s="81">
        <v>32107</v>
      </c>
    </row>
    <row r="19303" spans="1:19" x14ac:dyDescent="0.2">
      <c r="A19303" t="s">
        <v>78</v>
      </c>
      <c r="B19303" t="s">
        <v>59</v>
      </c>
      <c r="C19303" t="s">
        <v>47</v>
      </c>
      <c r="D19303" t="s">
        <v>15</v>
      </c>
      <c r="E19303">
        <v>2015</v>
      </c>
      <c r="F19303">
        <v>5</v>
      </c>
      <c r="G19303">
        <v>1972.268</v>
      </c>
      <c r="H19303">
        <v>1972.268</v>
      </c>
      <c r="I19303">
        <v>36.125</v>
      </c>
      <c r="J19303">
        <v>1.524084</v>
      </c>
      <c r="K19303">
        <v>-1.953192</v>
      </c>
      <c r="L19303">
        <v>-0.79923029999999995</v>
      </c>
      <c r="M19303">
        <v>0</v>
      </c>
      <c r="N19303">
        <v>0.79923029999999995</v>
      </c>
      <c r="O19303">
        <v>1.953192</v>
      </c>
      <c r="P19303">
        <v>115.21793</v>
      </c>
      <c r="Q19303">
        <v>349.92849999999999</v>
      </c>
      <c r="R19303">
        <v>11</v>
      </c>
      <c r="S19303" s="81">
        <v>32107</v>
      </c>
    </row>
    <row r="19304" spans="1:19" x14ac:dyDescent="0.2">
      <c r="A19304" t="s">
        <v>78</v>
      </c>
      <c r="B19304" t="s">
        <v>59</v>
      </c>
      <c r="C19304" t="s">
        <v>47</v>
      </c>
      <c r="D19304" t="s">
        <v>15</v>
      </c>
      <c r="E19304">
        <v>2015</v>
      </c>
      <c r="F19304">
        <v>6</v>
      </c>
      <c r="G19304">
        <v>2042.72</v>
      </c>
      <c r="H19304">
        <v>2042.72</v>
      </c>
      <c r="I19304">
        <v>35.4101</v>
      </c>
      <c r="J19304">
        <v>1.525277</v>
      </c>
      <c r="K19304">
        <v>-1.9547209999999999</v>
      </c>
      <c r="L19304">
        <v>-0.79985609999999996</v>
      </c>
      <c r="M19304">
        <v>0</v>
      </c>
      <c r="N19304">
        <v>0.79985609999999996</v>
      </c>
      <c r="O19304">
        <v>1.9547209999999999</v>
      </c>
      <c r="P19304">
        <v>115.21793</v>
      </c>
      <c r="Q19304">
        <v>349.92849999999999</v>
      </c>
      <c r="R19304">
        <v>11</v>
      </c>
      <c r="S19304" s="81">
        <v>32107</v>
      </c>
    </row>
    <row r="19305" spans="1:19" x14ac:dyDescent="0.2">
      <c r="A19305" t="s">
        <v>78</v>
      </c>
      <c r="B19305" t="s">
        <v>59</v>
      </c>
      <c r="C19305" t="s">
        <v>47</v>
      </c>
      <c r="D19305" t="s">
        <v>15</v>
      </c>
      <c r="E19305">
        <v>2015</v>
      </c>
      <c r="F19305">
        <v>7</v>
      </c>
      <c r="G19305">
        <v>2150.0050000000001</v>
      </c>
      <c r="H19305">
        <v>2150.0050000000001</v>
      </c>
      <c r="I19305">
        <v>35.305300000000003</v>
      </c>
      <c r="J19305">
        <v>1.5288919999999999</v>
      </c>
      <c r="K19305">
        <v>-1.959354</v>
      </c>
      <c r="L19305">
        <v>-0.80175189999999996</v>
      </c>
      <c r="M19305">
        <v>0</v>
      </c>
      <c r="N19305">
        <v>0.80175189999999996</v>
      </c>
      <c r="O19305">
        <v>1.959354</v>
      </c>
      <c r="P19305">
        <v>115.21793</v>
      </c>
      <c r="Q19305">
        <v>349.92849999999999</v>
      </c>
      <c r="R19305">
        <v>11</v>
      </c>
      <c r="S19305" s="81">
        <v>32107</v>
      </c>
    </row>
    <row r="19306" spans="1:19" x14ac:dyDescent="0.2">
      <c r="A19306" t="s">
        <v>78</v>
      </c>
      <c r="B19306" t="s">
        <v>59</v>
      </c>
      <c r="C19306" t="s">
        <v>47</v>
      </c>
      <c r="D19306" t="s">
        <v>15</v>
      </c>
      <c r="E19306">
        <v>2015</v>
      </c>
      <c r="F19306">
        <v>8</v>
      </c>
      <c r="G19306">
        <v>2152.828</v>
      </c>
      <c r="H19306">
        <v>2152.828</v>
      </c>
      <c r="I19306">
        <v>36.279200000000003</v>
      </c>
      <c r="J19306">
        <v>1.526119</v>
      </c>
      <c r="K19306">
        <v>-1.9558009999999999</v>
      </c>
      <c r="L19306">
        <v>-0.8002977</v>
      </c>
      <c r="M19306">
        <v>0</v>
      </c>
      <c r="N19306">
        <v>0.8002977</v>
      </c>
      <c r="O19306">
        <v>1.9558009999999999</v>
      </c>
      <c r="P19306">
        <v>115.21793</v>
      </c>
      <c r="Q19306">
        <v>349.92849999999999</v>
      </c>
      <c r="R19306">
        <v>11</v>
      </c>
      <c r="S19306" s="81">
        <v>32107</v>
      </c>
    </row>
    <row r="19307" spans="1:19" x14ac:dyDescent="0.2">
      <c r="A19307" t="s">
        <v>78</v>
      </c>
      <c r="B19307" t="s">
        <v>59</v>
      </c>
      <c r="C19307" t="s">
        <v>47</v>
      </c>
      <c r="D19307" t="s">
        <v>15</v>
      </c>
      <c r="E19307">
        <v>2015</v>
      </c>
      <c r="F19307">
        <v>9</v>
      </c>
      <c r="G19307">
        <v>2132.4569999999999</v>
      </c>
      <c r="H19307">
        <v>2132.4569999999999</v>
      </c>
      <c r="I19307">
        <v>40.384900000000002</v>
      </c>
      <c r="J19307">
        <v>1.526135</v>
      </c>
      <c r="K19307">
        <v>-1.955821</v>
      </c>
      <c r="L19307">
        <v>-0.80030610000000002</v>
      </c>
      <c r="M19307">
        <v>0</v>
      </c>
      <c r="N19307">
        <v>0.80030610000000002</v>
      </c>
      <c r="O19307">
        <v>1.955821</v>
      </c>
      <c r="P19307">
        <v>115.21793</v>
      </c>
      <c r="Q19307">
        <v>349.92849999999999</v>
      </c>
      <c r="R19307">
        <v>11</v>
      </c>
      <c r="S19307" s="81">
        <v>32107</v>
      </c>
    </row>
    <row r="19308" spans="1:19" x14ac:dyDescent="0.2">
      <c r="A19308" t="s">
        <v>78</v>
      </c>
      <c r="B19308" t="s">
        <v>59</v>
      </c>
      <c r="C19308" t="s">
        <v>47</v>
      </c>
      <c r="D19308" t="s">
        <v>15</v>
      </c>
      <c r="E19308">
        <v>2015</v>
      </c>
      <c r="F19308">
        <v>10</v>
      </c>
      <c r="G19308">
        <v>2135.38</v>
      </c>
      <c r="H19308">
        <v>2135.38</v>
      </c>
      <c r="I19308">
        <v>46.076700000000002</v>
      </c>
      <c r="J19308">
        <v>1.525881</v>
      </c>
      <c r="K19308">
        <v>-1.955495</v>
      </c>
      <c r="L19308">
        <v>-0.80017260000000001</v>
      </c>
      <c r="M19308">
        <v>0</v>
      </c>
      <c r="N19308">
        <v>0.80017260000000001</v>
      </c>
      <c r="O19308">
        <v>1.955495</v>
      </c>
      <c r="P19308">
        <v>115.21793</v>
      </c>
      <c r="Q19308">
        <v>349.92849999999999</v>
      </c>
      <c r="R19308">
        <v>11</v>
      </c>
      <c r="S19308" s="81">
        <v>32107</v>
      </c>
    </row>
    <row r="19309" spans="1:19" x14ac:dyDescent="0.2">
      <c r="A19309" t="s">
        <v>78</v>
      </c>
      <c r="B19309" t="s">
        <v>59</v>
      </c>
      <c r="C19309" t="s">
        <v>47</v>
      </c>
      <c r="D19309" t="s">
        <v>15</v>
      </c>
      <c r="E19309">
        <v>2015</v>
      </c>
      <c r="F19309">
        <v>11</v>
      </c>
      <c r="G19309">
        <v>2110.4780000000001</v>
      </c>
      <c r="H19309">
        <v>2110.4780000000001</v>
      </c>
      <c r="I19309">
        <v>50.558399999999999</v>
      </c>
      <c r="J19309">
        <v>1.525863</v>
      </c>
      <c r="K19309">
        <v>-1.9554720000000001</v>
      </c>
      <c r="L19309">
        <v>-0.80016330000000002</v>
      </c>
      <c r="M19309">
        <v>0</v>
      </c>
      <c r="N19309">
        <v>0.80016330000000002</v>
      </c>
      <c r="O19309">
        <v>1.9554720000000001</v>
      </c>
      <c r="P19309">
        <v>115.21793</v>
      </c>
      <c r="Q19309">
        <v>349.92849999999999</v>
      </c>
      <c r="R19309">
        <v>11</v>
      </c>
      <c r="S19309" s="81">
        <v>32107</v>
      </c>
    </row>
    <row r="19310" spans="1:19" x14ac:dyDescent="0.2">
      <c r="A19310" t="s">
        <v>78</v>
      </c>
      <c r="B19310" t="s">
        <v>59</v>
      </c>
      <c r="C19310" t="s">
        <v>47</v>
      </c>
      <c r="D19310" t="s">
        <v>15</v>
      </c>
      <c r="E19310">
        <v>2015</v>
      </c>
      <c r="F19310">
        <v>12</v>
      </c>
      <c r="G19310">
        <v>2118.0749999999998</v>
      </c>
      <c r="H19310">
        <v>2118.0749999999998</v>
      </c>
      <c r="I19310">
        <v>53.610100000000003</v>
      </c>
      <c r="J19310">
        <v>1.5262290000000001</v>
      </c>
      <c r="K19310">
        <v>-1.9559409999999999</v>
      </c>
      <c r="L19310">
        <v>-0.80035540000000005</v>
      </c>
      <c r="M19310">
        <v>0</v>
      </c>
      <c r="N19310">
        <v>0.80035540000000005</v>
      </c>
      <c r="O19310">
        <v>1.9559409999999999</v>
      </c>
      <c r="P19310">
        <v>115.21793</v>
      </c>
      <c r="Q19310">
        <v>349.92849999999999</v>
      </c>
      <c r="R19310">
        <v>11</v>
      </c>
      <c r="S19310" s="81">
        <v>32107</v>
      </c>
    </row>
    <row r="19311" spans="1:19" x14ac:dyDescent="0.2">
      <c r="A19311" t="s">
        <v>78</v>
      </c>
      <c r="B19311" t="s">
        <v>59</v>
      </c>
      <c r="C19311" t="s">
        <v>47</v>
      </c>
      <c r="D19311" t="s">
        <v>15</v>
      </c>
      <c r="E19311">
        <v>2015</v>
      </c>
      <c r="F19311">
        <v>13</v>
      </c>
      <c r="G19311">
        <v>2123.0279999999998</v>
      </c>
      <c r="H19311">
        <v>2123.0279999999998</v>
      </c>
      <c r="I19311">
        <v>56.413899999999998</v>
      </c>
      <c r="J19311">
        <v>1.5287170000000001</v>
      </c>
      <c r="K19311">
        <v>-1.9591289999999999</v>
      </c>
      <c r="L19311">
        <v>-0.80165980000000003</v>
      </c>
      <c r="M19311">
        <v>0</v>
      </c>
      <c r="N19311">
        <v>0.80165980000000003</v>
      </c>
      <c r="O19311">
        <v>1.9591289999999999</v>
      </c>
      <c r="P19311">
        <v>115.21793</v>
      </c>
      <c r="Q19311">
        <v>349.92849999999999</v>
      </c>
      <c r="R19311">
        <v>11</v>
      </c>
      <c r="S19311" s="81">
        <v>32107</v>
      </c>
    </row>
    <row r="19312" spans="1:19" x14ac:dyDescent="0.2">
      <c r="A19312" t="s">
        <v>78</v>
      </c>
      <c r="B19312" t="s">
        <v>59</v>
      </c>
      <c r="C19312" t="s">
        <v>47</v>
      </c>
      <c r="D19312" t="s">
        <v>15</v>
      </c>
      <c r="E19312">
        <v>2015</v>
      </c>
      <c r="F19312">
        <v>14</v>
      </c>
      <c r="G19312">
        <v>2090.5639999999999</v>
      </c>
      <c r="H19312">
        <v>2090.5639999999999</v>
      </c>
      <c r="I19312">
        <v>57.926600000000001</v>
      </c>
      <c r="J19312">
        <v>1.534135</v>
      </c>
      <c r="K19312">
        <v>-1.966073</v>
      </c>
      <c r="L19312">
        <v>-0.80450120000000003</v>
      </c>
      <c r="M19312">
        <v>0</v>
      </c>
      <c r="N19312">
        <v>0.80450120000000003</v>
      </c>
      <c r="O19312">
        <v>1.966073</v>
      </c>
      <c r="P19312">
        <v>115.21793</v>
      </c>
      <c r="Q19312">
        <v>349.92849999999999</v>
      </c>
      <c r="R19312">
        <v>11</v>
      </c>
      <c r="S19312" s="81">
        <v>32107</v>
      </c>
    </row>
    <row r="19313" spans="1:19" x14ac:dyDescent="0.2">
      <c r="A19313" t="s">
        <v>78</v>
      </c>
      <c r="B19313" t="s">
        <v>59</v>
      </c>
      <c r="C19313" t="s">
        <v>47</v>
      </c>
      <c r="D19313" t="s">
        <v>15</v>
      </c>
      <c r="E19313">
        <v>2015</v>
      </c>
      <c r="F19313">
        <v>15</v>
      </c>
      <c r="G19313">
        <v>2036.644</v>
      </c>
      <c r="H19313">
        <v>1977.269</v>
      </c>
      <c r="I19313">
        <v>58.5764</v>
      </c>
      <c r="J19313">
        <v>1.5275909999999999</v>
      </c>
      <c r="K19313">
        <v>57.417679999999997</v>
      </c>
      <c r="L19313">
        <v>58.574300000000001</v>
      </c>
      <c r="M19313">
        <v>59.375369999999997</v>
      </c>
      <c r="N19313">
        <v>60.176439999999999</v>
      </c>
      <c r="O19313">
        <v>61.33305</v>
      </c>
      <c r="P19313">
        <v>115.21793</v>
      </c>
      <c r="Q19313">
        <v>349.92849999999999</v>
      </c>
      <c r="R19313">
        <v>11</v>
      </c>
      <c r="S19313" s="81">
        <v>32107</v>
      </c>
    </row>
    <row r="19314" spans="1:19" x14ac:dyDescent="0.2">
      <c r="A19314" t="s">
        <v>78</v>
      </c>
      <c r="B19314" t="s">
        <v>59</v>
      </c>
      <c r="C19314" t="s">
        <v>47</v>
      </c>
      <c r="D19314" t="s">
        <v>15</v>
      </c>
      <c r="E19314">
        <v>2015</v>
      </c>
      <c r="F19314">
        <v>16</v>
      </c>
      <c r="G19314">
        <v>1965.19</v>
      </c>
      <c r="H19314">
        <v>1245.597</v>
      </c>
      <c r="I19314">
        <v>57.581899999999997</v>
      </c>
      <c r="J19314">
        <v>1.5270349999999999</v>
      </c>
      <c r="K19314">
        <v>717.63589999999999</v>
      </c>
      <c r="L19314">
        <v>718.7921</v>
      </c>
      <c r="M19314">
        <v>719.59289999999999</v>
      </c>
      <c r="N19314">
        <v>720.39369999999997</v>
      </c>
      <c r="O19314">
        <v>721.54989999999998</v>
      </c>
      <c r="P19314">
        <v>115.21793</v>
      </c>
      <c r="Q19314">
        <v>349.92849999999999</v>
      </c>
      <c r="R19314">
        <v>11</v>
      </c>
      <c r="S19314" s="81">
        <v>32107</v>
      </c>
    </row>
    <row r="19315" spans="1:19" x14ac:dyDescent="0.2">
      <c r="A19315" t="s">
        <v>78</v>
      </c>
      <c r="B19315" t="s">
        <v>59</v>
      </c>
      <c r="C19315" t="s">
        <v>47</v>
      </c>
      <c r="D19315" t="s">
        <v>15</v>
      </c>
      <c r="E19315">
        <v>2015</v>
      </c>
      <c r="F19315">
        <v>17</v>
      </c>
      <c r="G19315">
        <v>1955.75</v>
      </c>
      <c r="H19315">
        <v>330.81220000000002</v>
      </c>
      <c r="I19315">
        <v>54.104300000000002</v>
      </c>
      <c r="J19315">
        <v>1.5266109999999999</v>
      </c>
      <c r="K19315">
        <v>1622.981</v>
      </c>
      <c r="L19315">
        <v>1624.1369999999999</v>
      </c>
      <c r="M19315">
        <v>1624.9380000000001</v>
      </c>
      <c r="N19315">
        <v>1625.7380000000001</v>
      </c>
      <c r="O19315">
        <v>1626.894</v>
      </c>
      <c r="P19315">
        <v>115.21793</v>
      </c>
      <c r="Q19315">
        <v>349.92849999999999</v>
      </c>
      <c r="R19315">
        <v>11</v>
      </c>
      <c r="S19315" s="81">
        <v>32107</v>
      </c>
    </row>
    <row r="19316" spans="1:19" x14ac:dyDescent="0.2">
      <c r="A19316" t="s">
        <v>78</v>
      </c>
      <c r="B19316" t="s">
        <v>59</v>
      </c>
      <c r="C19316" t="s">
        <v>47</v>
      </c>
      <c r="D19316" t="s">
        <v>15</v>
      </c>
      <c r="E19316">
        <v>2015</v>
      </c>
      <c r="F19316">
        <v>18</v>
      </c>
      <c r="G19316">
        <v>1962.825</v>
      </c>
      <c r="H19316">
        <v>325.65710000000001</v>
      </c>
      <c r="I19316">
        <v>48.904600000000002</v>
      </c>
      <c r="J19316">
        <v>1.5269440000000001</v>
      </c>
      <c r="K19316">
        <v>1635.211</v>
      </c>
      <c r="L19316">
        <v>1636.367</v>
      </c>
      <c r="M19316">
        <v>1637.1679999999999</v>
      </c>
      <c r="N19316">
        <v>1637.9690000000001</v>
      </c>
      <c r="O19316">
        <v>1639.125</v>
      </c>
      <c r="P19316">
        <v>115.21793</v>
      </c>
      <c r="Q19316">
        <v>349.92849999999999</v>
      </c>
      <c r="R19316">
        <v>11</v>
      </c>
      <c r="S19316" s="81">
        <v>32107</v>
      </c>
    </row>
    <row r="19317" spans="1:19" x14ac:dyDescent="0.2">
      <c r="A19317" t="s">
        <v>78</v>
      </c>
      <c r="B19317" t="s">
        <v>59</v>
      </c>
      <c r="C19317" t="s">
        <v>47</v>
      </c>
      <c r="D19317" t="s">
        <v>15</v>
      </c>
      <c r="E19317">
        <v>2015</v>
      </c>
      <c r="F19317">
        <v>19</v>
      </c>
      <c r="G19317">
        <v>1972.5260000000001</v>
      </c>
      <c r="H19317">
        <v>322.67520000000002</v>
      </c>
      <c r="I19317">
        <v>45.157400000000003</v>
      </c>
      <c r="J19317">
        <v>1.526502</v>
      </c>
      <c r="K19317">
        <v>1647.894</v>
      </c>
      <c r="L19317">
        <v>1649.05</v>
      </c>
      <c r="M19317">
        <v>1649.8510000000001</v>
      </c>
      <c r="N19317">
        <v>1650.6510000000001</v>
      </c>
      <c r="O19317">
        <v>1651.807</v>
      </c>
      <c r="P19317">
        <v>115.21793</v>
      </c>
      <c r="Q19317">
        <v>349.92849999999999</v>
      </c>
      <c r="R19317">
        <v>11</v>
      </c>
      <c r="S19317" s="81">
        <v>32107</v>
      </c>
    </row>
    <row r="19318" spans="1:19" x14ac:dyDescent="0.2">
      <c r="A19318" t="s">
        <v>78</v>
      </c>
      <c r="B19318" t="s">
        <v>59</v>
      </c>
      <c r="C19318" t="s">
        <v>47</v>
      </c>
      <c r="D19318" t="s">
        <v>15</v>
      </c>
      <c r="E19318">
        <v>2015</v>
      </c>
      <c r="F19318">
        <v>20</v>
      </c>
      <c r="G19318">
        <v>2027.605</v>
      </c>
      <c r="H19318">
        <v>317.95170000000002</v>
      </c>
      <c r="I19318">
        <v>42.553899999999999</v>
      </c>
      <c r="J19318">
        <v>1.5303169999999999</v>
      </c>
      <c r="K19318">
        <v>1707.693</v>
      </c>
      <c r="L19318">
        <v>1708.8510000000001</v>
      </c>
      <c r="M19318">
        <v>1709.654</v>
      </c>
      <c r="N19318">
        <v>1710.4559999999999</v>
      </c>
      <c r="O19318">
        <v>1711.615</v>
      </c>
      <c r="P19318">
        <v>115.21793</v>
      </c>
      <c r="Q19318">
        <v>349.92849999999999</v>
      </c>
      <c r="R19318">
        <v>11</v>
      </c>
      <c r="S19318" s="81">
        <v>32107</v>
      </c>
    </row>
    <row r="19319" spans="1:19" x14ac:dyDescent="0.2">
      <c r="A19319" t="s">
        <v>78</v>
      </c>
      <c r="B19319" t="s">
        <v>59</v>
      </c>
      <c r="C19319" t="s">
        <v>47</v>
      </c>
      <c r="D19319" t="s">
        <v>15</v>
      </c>
      <c r="E19319">
        <v>2015</v>
      </c>
      <c r="F19319">
        <v>21</v>
      </c>
      <c r="G19319">
        <v>2044.6010000000001</v>
      </c>
      <c r="H19319">
        <v>315.03829999999999</v>
      </c>
      <c r="I19319">
        <v>40.406500000000001</v>
      </c>
      <c r="J19319">
        <v>1.5299160000000001</v>
      </c>
      <c r="K19319">
        <v>1727.6020000000001</v>
      </c>
      <c r="L19319">
        <v>1728.761</v>
      </c>
      <c r="M19319">
        <v>1729.5630000000001</v>
      </c>
      <c r="N19319">
        <v>1730.365</v>
      </c>
      <c r="O19319">
        <v>1731.5239999999999</v>
      </c>
      <c r="P19319">
        <v>115.21793</v>
      </c>
      <c r="Q19319">
        <v>349.92849999999999</v>
      </c>
      <c r="R19319">
        <v>11</v>
      </c>
      <c r="S19319" s="81">
        <v>32107</v>
      </c>
    </row>
    <row r="19320" spans="1:19" x14ac:dyDescent="0.2">
      <c r="A19320" t="s">
        <v>78</v>
      </c>
      <c r="B19320" t="s">
        <v>59</v>
      </c>
      <c r="C19320" t="s">
        <v>47</v>
      </c>
      <c r="D19320" t="s">
        <v>15</v>
      </c>
      <c r="E19320">
        <v>2015</v>
      </c>
      <c r="F19320">
        <v>22</v>
      </c>
      <c r="G19320">
        <v>2046.8389999999999</v>
      </c>
      <c r="H19320">
        <v>914.37339999999995</v>
      </c>
      <c r="I19320">
        <v>39.194499999999998</v>
      </c>
      <c r="J19320">
        <v>1.5294129999999999</v>
      </c>
      <c r="K19320">
        <v>1130.5050000000001</v>
      </c>
      <c r="L19320">
        <v>1131.663</v>
      </c>
      <c r="M19320">
        <v>1132.4649999999999</v>
      </c>
      <c r="N19320">
        <v>1133.2670000000001</v>
      </c>
      <c r="O19320">
        <v>1134.425</v>
      </c>
      <c r="P19320">
        <v>115.21793</v>
      </c>
      <c r="Q19320">
        <v>349.92849999999999</v>
      </c>
      <c r="R19320">
        <v>11</v>
      </c>
      <c r="S19320" s="81">
        <v>32107</v>
      </c>
    </row>
    <row r="19321" spans="1:19" x14ac:dyDescent="0.2">
      <c r="A19321" t="s">
        <v>78</v>
      </c>
      <c r="B19321" t="s">
        <v>59</v>
      </c>
      <c r="C19321" t="s">
        <v>47</v>
      </c>
      <c r="D19321" t="s">
        <v>15</v>
      </c>
      <c r="E19321">
        <v>2015</v>
      </c>
      <c r="F19321">
        <v>23</v>
      </c>
      <c r="G19321">
        <v>2030.954</v>
      </c>
      <c r="H19321">
        <v>1541.8309999999999</v>
      </c>
      <c r="I19321">
        <v>38.327800000000003</v>
      </c>
      <c r="J19321">
        <v>1.5268649999999999</v>
      </c>
      <c r="K19321">
        <v>487.16649999999998</v>
      </c>
      <c r="L19321">
        <v>488.32260000000002</v>
      </c>
      <c r="M19321">
        <v>489.12329999999997</v>
      </c>
      <c r="N19321">
        <v>489.92399999999998</v>
      </c>
      <c r="O19321">
        <v>491.08</v>
      </c>
      <c r="P19321">
        <v>115.21793</v>
      </c>
      <c r="Q19321">
        <v>349.92849999999999</v>
      </c>
      <c r="R19321">
        <v>11</v>
      </c>
      <c r="S19321" s="81">
        <v>32107</v>
      </c>
    </row>
    <row r="19322" spans="1:19" x14ac:dyDescent="0.2">
      <c r="A19322" t="s">
        <v>78</v>
      </c>
      <c r="B19322" t="s">
        <v>59</v>
      </c>
      <c r="C19322" t="s">
        <v>47</v>
      </c>
      <c r="D19322" t="s">
        <v>15</v>
      </c>
      <c r="E19322">
        <v>2015</v>
      </c>
      <c r="F19322">
        <v>24</v>
      </c>
      <c r="G19322">
        <v>2019.2329999999999</v>
      </c>
      <c r="H19322">
        <v>1751.8330000000001</v>
      </c>
      <c r="I19322">
        <v>37.2256</v>
      </c>
      <c r="J19322">
        <v>1.529304</v>
      </c>
      <c r="K19322">
        <v>265.44</v>
      </c>
      <c r="L19322">
        <v>266.59789999999998</v>
      </c>
      <c r="M19322">
        <v>267.3999</v>
      </c>
      <c r="N19322">
        <v>268.20190000000002</v>
      </c>
      <c r="O19322">
        <v>269.35980000000001</v>
      </c>
      <c r="P19322">
        <v>115.21793</v>
      </c>
      <c r="Q19322">
        <v>349.92849999999999</v>
      </c>
      <c r="R19322">
        <v>11</v>
      </c>
      <c r="S19322" s="81">
        <v>32107</v>
      </c>
    </row>
    <row r="19323" spans="1:19" x14ac:dyDescent="0.2">
      <c r="A19323" t="s">
        <v>78</v>
      </c>
      <c r="B19323" t="s">
        <v>59</v>
      </c>
      <c r="C19323" t="s">
        <v>47</v>
      </c>
      <c r="D19323" t="s">
        <v>16</v>
      </c>
      <c r="E19323">
        <v>2015</v>
      </c>
      <c r="F19323">
        <v>1</v>
      </c>
      <c r="G19323">
        <v>1930.117</v>
      </c>
      <c r="H19323">
        <v>1930.117</v>
      </c>
      <c r="I19323">
        <v>38.367899999999999</v>
      </c>
      <c r="J19323">
        <v>1.51915</v>
      </c>
      <c r="K19323">
        <v>-1.9468700000000001</v>
      </c>
      <c r="L19323">
        <v>-0.79664330000000005</v>
      </c>
      <c r="M19323">
        <v>0</v>
      </c>
      <c r="N19323">
        <v>0.79664330000000005</v>
      </c>
      <c r="O19323">
        <v>1.9468700000000001</v>
      </c>
      <c r="P19323">
        <v>115.21793</v>
      </c>
      <c r="Q19323">
        <v>349.92849999999999</v>
      </c>
      <c r="R19323">
        <v>12</v>
      </c>
      <c r="S19323" s="81">
        <v>39798</v>
      </c>
    </row>
    <row r="19324" spans="1:19" x14ac:dyDescent="0.2">
      <c r="A19324" t="s">
        <v>78</v>
      </c>
      <c r="B19324" t="s">
        <v>59</v>
      </c>
      <c r="C19324" t="s">
        <v>47</v>
      </c>
      <c r="D19324" t="s">
        <v>16</v>
      </c>
      <c r="E19324">
        <v>2015</v>
      </c>
      <c r="F19324">
        <v>2</v>
      </c>
      <c r="G19324">
        <v>1902.0329999999999</v>
      </c>
      <c r="H19324">
        <v>1902.0329999999999</v>
      </c>
      <c r="I19324">
        <v>38.225299999999997</v>
      </c>
      <c r="J19324">
        <v>1.5177510000000001</v>
      </c>
      <c r="K19324">
        <v>-1.945076</v>
      </c>
      <c r="L19324">
        <v>-0.79590930000000004</v>
      </c>
      <c r="M19324">
        <v>0</v>
      </c>
      <c r="N19324">
        <v>0.79590930000000004</v>
      </c>
      <c r="O19324">
        <v>1.945076</v>
      </c>
      <c r="P19324">
        <v>115.21793</v>
      </c>
      <c r="Q19324">
        <v>349.92849999999999</v>
      </c>
      <c r="R19324">
        <v>12</v>
      </c>
      <c r="S19324" s="81">
        <v>39798</v>
      </c>
    </row>
    <row r="19325" spans="1:19" x14ac:dyDescent="0.2">
      <c r="A19325" t="s">
        <v>78</v>
      </c>
      <c r="B19325" t="s">
        <v>59</v>
      </c>
      <c r="C19325" t="s">
        <v>47</v>
      </c>
      <c r="D19325" t="s">
        <v>16</v>
      </c>
      <c r="E19325">
        <v>2015</v>
      </c>
      <c r="F19325">
        <v>3</v>
      </c>
      <c r="G19325">
        <v>1887.075</v>
      </c>
      <c r="H19325">
        <v>1887.075</v>
      </c>
      <c r="I19325">
        <v>37.967700000000001</v>
      </c>
      <c r="J19325">
        <v>1.516716</v>
      </c>
      <c r="K19325">
        <v>-1.9437500000000001</v>
      </c>
      <c r="L19325">
        <v>-0.79536689999999999</v>
      </c>
      <c r="M19325">
        <v>0</v>
      </c>
      <c r="N19325">
        <v>0.79536689999999999</v>
      </c>
      <c r="O19325">
        <v>1.9437500000000001</v>
      </c>
      <c r="P19325">
        <v>115.21793</v>
      </c>
      <c r="Q19325">
        <v>349.92849999999999</v>
      </c>
      <c r="R19325">
        <v>12</v>
      </c>
      <c r="S19325" s="81">
        <v>39798</v>
      </c>
    </row>
    <row r="19326" spans="1:19" x14ac:dyDescent="0.2">
      <c r="A19326" t="s">
        <v>78</v>
      </c>
      <c r="B19326" t="s">
        <v>59</v>
      </c>
      <c r="C19326" t="s">
        <v>47</v>
      </c>
      <c r="D19326" t="s">
        <v>16</v>
      </c>
      <c r="E19326">
        <v>2015</v>
      </c>
      <c r="F19326">
        <v>4</v>
      </c>
      <c r="G19326">
        <v>1890.0360000000001</v>
      </c>
      <c r="H19326">
        <v>1890.0360000000001</v>
      </c>
      <c r="I19326">
        <v>37.808700000000002</v>
      </c>
      <c r="J19326">
        <v>1.5172669999999999</v>
      </c>
      <c r="K19326">
        <v>-1.944456</v>
      </c>
      <c r="L19326">
        <v>-0.79565560000000002</v>
      </c>
      <c r="M19326">
        <v>0</v>
      </c>
      <c r="N19326">
        <v>0.79565560000000002</v>
      </c>
      <c r="O19326">
        <v>1.944456</v>
      </c>
      <c r="P19326">
        <v>115.21793</v>
      </c>
      <c r="Q19326">
        <v>349.92849999999999</v>
      </c>
      <c r="R19326">
        <v>12</v>
      </c>
      <c r="S19326" s="81">
        <v>39798</v>
      </c>
    </row>
    <row r="19327" spans="1:19" x14ac:dyDescent="0.2">
      <c r="A19327" t="s">
        <v>78</v>
      </c>
      <c r="B19327" t="s">
        <v>59</v>
      </c>
      <c r="C19327" t="s">
        <v>47</v>
      </c>
      <c r="D19327" t="s">
        <v>16</v>
      </c>
      <c r="E19327">
        <v>2015</v>
      </c>
      <c r="F19327">
        <v>5</v>
      </c>
      <c r="G19327">
        <v>1906.9490000000001</v>
      </c>
      <c r="H19327">
        <v>1906.9490000000001</v>
      </c>
      <c r="I19327">
        <v>37.921900000000001</v>
      </c>
      <c r="J19327">
        <v>1.517679</v>
      </c>
      <c r="K19327">
        <v>-1.9449829999999999</v>
      </c>
      <c r="L19327">
        <v>-0.79587140000000001</v>
      </c>
      <c r="M19327">
        <v>0</v>
      </c>
      <c r="N19327">
        <v>0.79587140000000001</v>
      </c>
      <c r="O19327">
        <v>1.9449829999999999</v>
      </c>
      <c r="P19327">
        <v>115.21793</v>
      </c>
      <c r="Q19327">
        <v>349.92849999999999</v>
      </c>
      <c r="R19327">
        <v>12</v>
      </c>
      <c r="S19327" s="81">
        <v>39798</v>
      </c>
    </row>
    <row r="19328" spans="1:19" x14ac:dyDescent="0.2">
      <c r="A19328" t="s">
        <v>78</v>
      </c>
      <c r="B19328" t="s">
        <v>59</v>
      </c>
      <c r="C19328" t="s">
        <v>47</v>
      </c>
      <c r="D19328" t="s">
        <v>16</v>
      </c>
      <c r="E19328">
        <v>2015</v>
      </c>
      <c r="F19328">
        <v>6</v>
      </c>
      <c r="G19328">
        <v>1955.2919999999999</v>
      </c>
      <c r="H19328">
        <v>1955.2919999999999</v>
      </c>
      <c r="I19328">
        <v>38.076000000000001</v>
      </c>
      <c r="J19328">
        <v>1.5201</v>
      </c>
      <c r="K19328">
        <v>-1.948086</v>
      </c>
      <c r="L19328">
        <v>-0.79714099999999999</v>
      </c>
      <c r="M19328">
        <v>0</v>
      </c>
      <c r="N19328">
        <v>0.79714099999999999</v>
      </c>
      <c r="O19328">
        <v>1.948086</v>
      </c>
      <c r="P19328">
        <v>115.21793</v>
      </c>
      <c r="Q19328">
        <v>349.92849999999999</v>
      </c>
      <c r="R19328">
        <v>12</v>
      </c>
      <c r="S19328" s="81">
        <v>39798</v>
      </c>
    </row>
    <row r="19329" spans="1:19" x14ac:dyDescent="0.2">
      <c r="A19329" t="s">
        <v>78</v>
      </c>
      <c r="B19329" t="s">
        <v>59</v>
      </c>
      <c r="C19329" t="s">
        <v>47</v>
      </c>
      <c r="D19329" t="s">
        <v>16</v>
      </c>
      <c r="E19329">
        <v>2015</v>
      </c>
      <c r="F19329">
        <v>7</v>
      </c>
      <c r="G19329">
        <v>2038.5519999999999</v>
      </c>
      <c r="H19329">
        <v>2038.5519999999999</v>
      </c>
      <c r="I19329">
        <v>38.225099999999998</v>
      </c>
      <c r="J19329">
        <v>1.52444</v>
      </c>
      <c r="K19329">
        <v>-1.9536480000000001</v>
      </c>
      <c r="L19329">
        <v>-0.79941700000000004</v>
      </c>
      <c r="M19329">
        <v>0</v>
      </c>
      <c r="N19329">
        <v>0.79941700000000004</v>
      </c>
      <c r="O19329">
        <v>1.9536480000000001</v>
      </c>
      <c r="P19329">
        <v>115.21793</v>
      </c>
      <c r="Q19329">
        <v>349.92849999999999</v>
      </c>
      <c r="R19329">
        <v>12</v>
      </c>
      <c r="S19329" s="81">
        <v>39798</v>
      </c>
    </row>
    <row r="19330" spans="1:19" x14ac:dyDescent="0.2">
      <c r="A19330" t="s">
        <v>78</v>
      </c>
      <c r="B19330" t="s">
        <v>59</v>
      </c>
      <c r="C19330" t="s">
        <v>47</v>
      </c>
      <c r="D19330" t="s">
        <v>16</v>
      </c>
      <c r="E19330">
        <v>2015</v>
      </c>
      <c r="F19330">
        <v>8</v>
      </c>
      <c r="G19330">
        <v>2082.741</v>
      </c>
      <c r="H19330">
        <v>2082.741</v>
      </c>
      <c r="I19330">
        <v>38.465699999999998</v>
      </c>
      <c r="J19330">
        <v>1.52556</v>
      </c>
      <c r="K19330">
        <v>-1.9550829999999999</v>
      </c>
      <c r="L19330">
        <v>-0.80000420000000005</v>
      </c>
      <c r="M19330">
        <v>0</v>
      </c>
      <c r="N19330">
        <v>0.80000420000000005</v>
      </c>
      <c r="O19330">
        <v>1.9550829999999999</v>
      </c>
      <c r="P19330">
        <v>115.21793</v>
      </c>
      <c r="Q19330">
        <v>349.92849999999999</v>
      </c>
      <c r="R19330">
        <v>12</v>
      </c>
      <c r="S19330" s="81">
        <v>39798</v>
      </c>
    </row>
    <row r="19331" spans="1:19" x14ac:dyDescent="0.2">
      <c r="A19331" t="s">
        <v>78</v>
      </c>
      <c r="B19331" t="s">
        <v>59</v>
      </c>
      <c r="C19331" t="s">
        <v>47</v>
      </c>
      <c r="D19331" t="s">
        <v>16</v>
      </c>
      <c r="E19331">
        <v>2015</v>
      </c>
      <c r="F19331">
        <v>9</v>
      </c>
      <c r="G19331">
        <v>2092.0279999999998</v>
      </c>
      <c r="H19331">
        <v>2092.0279999999998</v>
      </c>
      <c r="I19331">
        <v>40.007100000000001</v>
      </c>
      <c r="J19331">
        <v>1.5254779999999999</v>
      </c>
      <c r="K19331">
        <v>-1.9549780000000001</v>
      </c>
      <c r="L19331">
        <v>-0.79996120000000004</v>
      </c>
      <c r="M19331">
        <v>0</v>
      </c>
      <c r="N19331">
        <v>0.79996120000000004</v>
      </c>
      <c r="O19331">
        <v>1.9549780000000001</v>
      </c>
      <c r="P19331">
        <v>115.21793</v>
      </c>
      <c r="Q19331">
        <v>349.92849999999999</v>
      </c>
      <c r="R19331">
        <v>12</v>
      </c>
      <c r="S19331" s="81">
        <v>39798</v>
      </c>
    </row>
    <row r="19332" spans="1:19" x14ac:dyDescent="0.2">
      <c r="A19332" t="s">
        <v>78</v>
      </c>
      <c r="B19332" t="s">
        <v>59</v>
      </c>
      <c r="C19332" t="s">
        <v>47</v>
      </c>
      <c r="D19332" t="s">
        <v>16</v>
      </c>
      <c r="E19332">
        <v>2015</v>
      </c>
      <c r="F19332">
        <v>10</v>
      </c>
      <c r="G19332">
        <v>2086.576</v>
      </c>
      <c r="H19332">
        <v>2086.576</v>
      </c>
      <c r="I19332">
        <v>41.813600000000001</v>
      </c>
      <c r="J19332">
        <v>1.5245249999999999</v>
      </c>
      <c r="K19332">
        <v>-1.953757</v>
      </c>
      <c r="L19332">
        <v>-0.79946150000000005</v>
      </c>
      <c r="M19332">
        <v>0</v>
      </c>
      <c r="N19332">
        <v>0.79946150000000005</v>
      </c>
      <c r="O19332">
        <v>1.953757</v>
      </c>
      <c r="P19332">
        <v>115.21793</v>
      </c>
      <c r="Q19332">
        <v>349.92849999999999</v>
      </c>
      <c r="R19332">
        <v>12</v>
      </c>
      <c r="S19332" s="81">
        <v>39798</v>
      </c>
    </row>
    <row r="19333" spans="1:19" x14ac:dyDescent="0.2">
      <c r="A19333" t="s">
        <v>78</v>
      </c>
      <c r="B19333" t="s">
        <v>59</v>
      </c>
      <c r="C19333" t="s">
        <v>47</v>
      </c>
      <c r="D19333" t="s">
        <v>16</v>
      </c>
      <c r="E19333">
        <v>2015</v>
      </c>
      <c r="F19333">
        <v>11</v>
      </c>
      <c r="G19333">
        <v>2053.9430000000002</v>
      </c>
      <c r="H19333">
        <v>2053.9430000000002</v>
      </c>
      <c r="I19333">
        <v>42.903799999999997</v>
      </c>
      <c r="J19333">
        <v>1.523385</v>
      </c>
      <c r="K19333">
        <v>-1.952296</v>
      </c>
      <c r="L19333">
        <v>-0.79886360000000001</v>
      </c>
      <c r="M19333">
        <v>0</v>
      </c>
      <c r="N19333">
        <v>0.79886360000000001</v>
      </c>
      <c r="O19333">
        <v>1.952296</v>
      </c>
      <c r="P19333">
        <v>115.21793</v>
      </c>
      <c r="Q19333">
        <v>349.92849999999999</v>
      </c>
      <c r="R19333">
        <v>12</v>
      </c>
      <c r="S19333" s="81">
        <v>39798</v>
      </c>
    </row>
    <row r="19334" spans="1:19" x14ac:dyDescent="0.2">
      <c r="A19334" t="s">
        <v>78</v>
      </c>
      <c r="B19334" t="s">
        <v>59</v>
      </c>
      <c r="C19334" t="s">
        <v>47</v>
      </c>
      <c r="D19334" t="s">
        <v>16</v>
      </c>
      <c r="E19334">
        <v>2015</v>
      </c>
      <c r="F19334">
        <v>12</v>
      </c>
      <c r="G19334">
        <v>2058.7370000000001</v>
      </c>
      <c r="H19334">
        <v>2058.7370000000001</v>
      </c>
      <c r="I19334">
        <v>43.994700000000002</v>
      </c>
      <c r="J19334">
        <v>1.5213950000000001</v>
      </c>
      <c r="K19334">
        <v>-1.949746</v>
      </c>
      <c r="L19334">
        <v>-0.79782010000000003</v>
      </c>
      <c r="M19334">
        <v>0</v>
      </c>
      <c r="N19334">
        <v>0.79782010000000003</v>
      </c>
      <c r="O19334">
        <v>1.949746</v>
      </c>
      <c r="P19334">
        <v>115.21793</v>
      </c>
      <c r="Q19334">
        <v>349.92849999999999</v>
      </c>
      <c r="R19334">
        <v>12</v>
      </c>
      <c r="S19334" s="81">
        <v>39798</v>
      </c>
    </row>
    <row r="19335" spans="1:19" x14ac:dyDescent="0.2">
      <c r="A19335" t="s">
        <v>78</v>
      </c>
      <c r="B19335" t="s">
        <v>59</v>
      </c>
      <c r="C19335" t="s">
        <v>47</v>
      </c>
      <c r="D19335" t="s">
        <v>16</v>
      </c>
      <c r="E19335">
        <v>2015</v>
      </c>
      <c r="F19335">
        <v>13</v>
      </c>
      <c r="G19335">
        <v>2078.518</v>
      </c>
      <c r="H19335">
        <v>2078.518</v>
      </c>
      <c r="I19335">
        <v>44.7622</v>
      </c>
      <c r="J19335">
        <v>1.521155</v>
      </c>
      <c r="K19335">
        <v>-1.9494389999999999</v>
      </c>
      <c r="L19335">
        <v>-0.79769460000000003</v>
      </c>
      <c r="M19335">
        <v>0</v>
      </c>
      <c r="N19335">
        <v>0.79769460000000003</v>
      </c>
      <c r="O19335">
        <v>1.9494389999999999</v>
      </c>
      <c r="P19335">
        <v>115.21793</v>
      </c>
      <c r="Q19335">
        <v>349.92849999999999</v>
      </c>
      <c r="R19335">
        <v>12</v>
      </c>
      <c r="S19335" s="81">
        <v>39798</v>
      </c>
    </row>
    <row r="19336" spans="1:19" x14ac:dyDescent="0.2">
      <c r="A19336" t="s">
        <v>78</v>
      </c>
      <c r="B19336" t="s">
        <v>59</v>
      </c>
      <c r="C19336" t="s">
        <v>47</v>
      </c>
      <c r="D19336" t="s">
        <v>16</v>
      </c>
      <c r="E19336">
        <v>2015</v>
      </c>
      <c r="F19336">
        <v>14</v>
      </c>
      <c r="G19336">
        <v>2045.431</v>
      </c>
      <c r="H19336">
        <v>2045.431</v>
      </c>
      <c r="I19336">
        <v>45.260399999999997</v>
      </c>
      <c r="J19336">
        <v>1.5230939999999999</v>
      </c>
      <c r="K19336">
        <v>-1.9519230000000001</v>
      </c>
      <c r="L19336">
        <v>-0.79871110000000001</v>
      </c>
      <c r="M19336">
        <v>0</v>
      </c>
      <c r="N19336">
        <v>0.79871110000000001</v>
      </c>
      <c r="O19336">
        <v>1.9519230000000001</v>
      </c>
      <c r="P19336">
        <v>115.21793</v>
      </c>
      <c r="Q19336">
        <v>349.92849999999999</v>
      </c>
      <c r="R19336">
        <v>12</v>
      </c>
      <c r="S19336" s="81">
        <v>39798</v>
      </c>
    </row>
    <row r="19337" spans="1:19" x14ac:dyDescent="0.2">
      <c r="A19337" t="s">
        <v>78</v>
      </c>
      <c r="B19337" t="s">
        <v>59</v>
      </c>
      <c r="C19337" t="s">
        <v>47</v>
      </c>
      <c r="D19337" t="s">
        <v>16</v>
      </c>
      <c r="E19337">
        <v>2015</v>
      </c>
      <c r="F19337">
        <v>15</v>
      </c>
      <c r="G19337">
        <v>2001.97</v>
      </c>
      <c r="H19337">
        <v>1938.63</v>
      </c>
      <c r="I19337">
        <v>45.4315</v>
      </c>
      <c r="J19337">
        <v>1.5181089999999999</v>
      </c>
      <c r="K19337">
        <v>61.39443</v>
      </c>
      <c r="L19337">
        <v>62.543869999999998</v>
      </c>
      <c r="M19337">
        <v>63.339970000000001</v>
      </c>
      <c r="N19337">
        <v>64.136060000000001</v>
      </c>
      <c r="O19337">
        <v>65.285499999999999</v>
      </c>
      <c r="P19337">
        <v>115.21793</v>
      </c>
      <c r="Q19337">
        <v>349.92849999999999</v>
      </c>
      <c r="R19337">
        <v>12</v>
      </c>
      <c r="S19337" s="81">
        <v>39798</v>
      </c>
    </row>
    <row r="19338" spans="1:19" x14ac:dyDescent="0.2">
      <c r="A19338" t="s">
        <v>78</v>
      </c>
      <c r="B19338" t="s">
        <v>59</v>
      </c>
      <c r="C19338" t="s">
        <v>47</v>
      </c>
      <c r="D19338" t="s">
        <v>16</v>
      </c>
      <c r="E19338">
        <v>2015</v>
      </c>
      <c r="F19338">
        <v>16</v>
      </c>
      <c r="G19338">
        <v>1952.912</v>
      </c>
      <c r="H19338">
        <v>1218.2449999999999</v>
      </c>
      <c r="I19338">
        <v>44.924199999999999</v>
      </c>
      <c r="J19338">
        <v>1.514667</v>
      </c>
      <c r="K19338">
        <v>732.726</v>
      </c>
      <c r="L19338">
        <v>733.87279999999998</v>
      </c>
      <c r="M19338">
        <v>734.6671</v>
      </c>
      <c r="N19338">
        <v>735.46140000000003</v>
      </c>
      <c r="O19338">
        <v>736.60820000000001</v>
      </c>
      <c r="P19338">
        <v>115.21793</v>
      </c>
      <c r="Q19338">
        <v>349.92849999999999</v>
      </c>
      <c r="R19338">
        <v>12</v>
      </c>
      <c r="S19338" s="81">
        <v>39798</v>
      </c>
    </row>
    <row r="19339" spans="1:19" x14ac:dyDescent="0.2">
      <c r="A19339" t="s">
        <v>78</v>
      </c>
      <c r="B19339" t="s">
        <v>59</v>
      </c>
      <c r="C19339" t="s">
        <v>47</v>
      </c>
      <c r="D19339" t="s">
        <v>16</v>
      </c>
      <c r="E19339">
        <v>2015</v>
      </c>
      <c r="F19339">
        <v>17</v>
      </c>
      <c r="G19339">
        <v>1961.874</v>
      </c>
      <c r="H19339">
        <v>327.86660000000001</v>
      </c>
      <c r="I19339">
        <v>43.703600000000002</v>
      </c>
      <c r="J19339">
        <v>1.513476</v>
      </c>
      <c r="K19339">
        <v>1632.068</v>
      </c>
      <c r="L19339">
        <v>1633.2139999999999</v>
      </c>
      <c r="M19339">
        <v>1634.008</v>
      </c>
      <c r="N19339">
        <v>1634.8009999999999</v>
      </c>
      <c r="O19339">
        <v>1635.9469999999999</v>
      </c>
      <c r="P19339">
        <v>115.21793</v>
      </c>
      <c r="Q19339">
        <v>349.92849999999999</v>
      </c>
      <c r="R19339">
        <v>12</v>
      </c>
      <c r="S19339" s="81">
        <v>39798</v>
      </c>
    </row>
    <row r="19340" spans="1:19" x14ac:dyDescent="0.2">
      <c r="A19340" t="s">
        <v>78</v>
      </c>
      <c r="B19340" t="s">
        <v>59</v>
      </c>
      <c r="C19340" t="s">
        <v>47</v>
      </c>
      <c r="D19340" t="s">
        <v>16</v>
      </c>
      <c r="E19340">
        <v>2015</v>
      </c>
      <c r="F19340">
        <v>18</v>
      </c>
      <c r="G19340">
        <v>1977.6120000000001</v>
      </c>
      <c r="H19340">
        <v>323.214</v>
      </c>
      <c r="I19340">
        <v>42.471400000000003</v>
      </c>
      <c r="J19340">
        <v>1.51345</v>
      </c>
      <c r="K19340">
        <v>1652.4590000000001</v>
      </c>
      <c r="L19340">
        <v>1653.605</v>
      </c>
      <c r="M19340">
        <v>1654.3979999999999</v>
      </c>
      <c r="N19340">
        <v>1655.192</v>
      </c>
      <c r="O19340">
        <v>1656.338</v>
      </c>
      <c r="P19340">
        <v>115.21793</v>
      </c>
      <c r="Q19340">
        <v>349.92849999999999</v>
      </c>
      <c r="R19340">
        <v>12</v>
      </c>
      <c r="S19340" s="81">
        <v>39798</v>
      </c>
    </row>
    <row r="19341" spans="1:19" x14ac:dyDescent="0.2">
      <c r="A19341" t="s">
        <v>78</v>
      </c>
      <c r="B19341" t="s">
        <v>59</v>
      </c>
      <c r="C19341" t="s">
        <v>47</v>
      </c>
      <c r="D19341" t="s">
        <v>16</v>
      </c>
      <c r="E19341">
        <v>2015</v>
      </c>
      <c r="F19341">
        <v>19</v>
      </c>
      <c r="G19341">
        <v>1983.385</v>
      </c>
      <c r="H19341">
        <v>318.61750000000001</v>
      </c>
      <c r="I19341">
        <v>41.7149</v>
      </c>
      <c r="J19341">
        <v>1.51467</v>
      </c>
      <c r="K19341">
        <v>1662.827</v>
      </c>
      <c r="L19341">
        <v>1663.973</v>
      </c>
      <c r="M19341">
        <v>1664.768</v>
      </c>
      <c r="N19341">
        <v>1665.5619999999999</v>
      </c>
      <c r="O19341">
        <v>1666.7090000000001</v>
      </c>
      <c r="P19341">
        <v>115.21793</v>
      </c>
      <c r="Q19341">
        <v>349.92849999999999</v>
      </c>
      <c r="R19341">
        <v>12</v>
      </c>
      <c r="S19341" s="81">
        <v>39798</v>
      </c>
    </row>
    <row r="19342" spans="1:19" x14ac:dyDescent="0.2">
      <c r="A19342" t="s">
        <v>78</v>
      </c>
      <c r="B19342" t="s">
        <v>59</v>
      </c>
      <c r="C19342" t="s">
        <v>47</v>
      </c>
      <c r="D19342" t="s">
        <v>16</v>
      </c>
      <c r="E19342">
        <v>2015</v>
      </c>
      <c r="F19342">
        <v>20</v>
      </c>
      <c r="G19342">
        <v>2014.049</v>
      </c>
      <c r="H19342">
        <v>311.77519999999998</v>
      </c>
      <c r="I19342">
        <v>41.0961</v>
      </c>
      <c r="J19342">
        <v>1.519239</v>
      </c>
      <c r="K19342">
        <v>1700.327</v>
      </c>
      <c r="L19342">
        <v>1701.4770000000001</v>
      </c>
      <c r="M19342">
        <v>1702.2739999999999</v>
      </c>
      <c r="N19342">
        <v>1703.0709999999999</v>
      </c>
      <c r="O19342">
        <v>1704.221</v>
      </c>
      <c r="P19342">
        <v>115.21793</v>
      </c>
      <c r="Q19342">
        <v>349.92849999999999</v>
      </c>
      <c r="R19342">
        <v>12</v>
      </c>
      <c r="S19342" s="81">
        <v>39798</v>
      </c>
    </row>
    <row r="19343" spans="1:19" x14ac:dyDescent="0.2">
      <c r="A19343" t="s">
        <v>78</v>
      </c>
      <c r="B19343" t="s">
        <v>59</v>
      </c>
      <c r="C19343" t="s">
        <v>47</v>
      </c>
      <c r="D19343" t="s">
        <v>16</v>
      </c>
      <c r="E19343">
        <v>2015</v>
      </c>
      <c r="F19343">
        <v>21</v>
      </c>
      <c r="G19343">
        <v>2024.7809999999999</v>
      </c>
      <c r="H19343">
        <v>307.73320000000001</v>
      </c>
      <c r="I19343">
        <v>40.366500000000002</v>
      </c>
      <c r="J19343">
        <v>1.523803</v>
      </c>
      <c r="K19343">
        <v>1715.095</v>
      </c>
      <c r="L19343">
        <v>1716.249</v>
      </c>
      <c r="M19343">
        <v>1717.048</v>
      </c>
      <c r="N19343">
        <v>1717.847</v>
      </c>
      <c r="O19343">
        <v>1719.001</v>
      </c>
      <c r="P19343">
        <v>115.21793</v>
      </c>
      <c r="Q19343">
        <v>349.92849999999999</v>
      </c>
      <c r="R19343">
        <v>12</v>
      </c>
      <c r="S19343" s="81">
        <v>39798</v>
      </c>
    </row>
    <row r="19344" spans="1:19" x14ac:dyDescent="0.2">
      <c r="A19344" t="s">
        <v>78</v>
      </c>
      <c r="B19344" t="s">
        <v>59</v>
      </c>
      <c r="C19344" t="s">
        <v>47</v>
      </c>
      <c r="D19344" t="s">
        <v>16</v>
      </c>
      <c r="E19344">
        <v>2015</v>
      </c>
      <c r="F19344">
        <v>22</v>
      </c>
      <c r="G19344">
        <v>2010.8489999999999</v>
      </c>
      <c r="H19344">
        <v>896.99639999999999</v>
      </c>
      <c r="I19344">
        <v>39.527200000000001</v>
      </c>
      <c r="J19344">
        <v>1.5241370000000001</v>
      </c>
      <c r="K19344">
        <v>1111.9000000000001</v>
      </c>
      <c r="L19344">
        <v>1113.0540000000001</v>
      </c>
      <c r="M19344">
        <v>1113.8530000000001</v>
      </c>
      <c r="N19344">
        <v>1114.652</v>
      </c>
      <c r="O19344">
        <v>1115.806</v>
      </c>
      <c r="P19344">
        <v>115.21793</v>
      </c>
      <c r="Q19344">
        <v>349.92849999999999</v>
      </c>
      <c r="R19344">
        <v>12</v>
      </c>
      <c r="S19344" s="81">
        <v>39798</v>
      </c>
    </row>
    <row r="19345" spans="1:19" x14ac:dyDescent="0.2">
      <c r="A19345" t="s">
        <v>78</v>
      </c>
      <c r="B19345" t="s">
        <v>59</v>
      </c>
      <c r="C19345" t="s">
        <v>47</v>
      </c>
      <c r="D19345" t="s">
        <v>16</v>
      </c>
      <c r="E19345">
        <v>2015</v>
      </c>
      <c r="F19345">
        <v>23</v>
      </c>
      <c r="G19345">
        <v>1977.347</v>
      </c>
      <c r="H19345">
        <v>1507.4849999999999</v>
      </c>
      <c r="I19345">
        <v>38.661799999999999</v>
      </c>
      <c r="J19345">
        <v>1.5233399999999999</v>
      </c>
      <c r="K19345">
        <v>467.90929999999997</v>
      </c>
      <c r="L19345">
        <v>469.06270000000001</v>
      </c>
      <c r="M19345">
        <v>469.86160000000001</v>
      </c>
      <c r="N19345">
        <v>470.66039999999998</v>
      </c>
      <c r="O19345">
        <v>471.81380000000001</v>
      </c>
      <c r="P19345">
        <v>115.21793</v>
      </c>
      <c r="Q19345">
        <v>349.92849999999999</v>
      </c>
      <c r="R19345">
        <v>12</v>
      </c>
      <c r="S19345" s="81">
        <v>39798</v>
      </c>
    </row>
    <row r="19346" spans="1:19" x14ac:dyDescent="0.2">
      <c r="A19346" t="s">
        <v>78</v>
      </c>
      <c r="B19346" t="s">
        <v>59</v>
      </c>
      <c r="C19346" t="s">
        <v>47</v>
      </c>
      <c r="D19346" t="s">
        <v>16</v>
      </c>
      <c r="E19346">
        <v>2015</v>
      </c>
      <c r="F19346">
        <v>24</v>
      </c>
      <c r="G19346">
        <v>1967.201</v>
      </c>
      <c r="H19346">
        <v>1709.135</v>
      </c>
      <c r="I19346">
        <v>37.417700000000004</v>
      </c>
      <c r="J19346">
        <v>1.523274</v>
      </c>
      <c r="K19346">
        <v>256.11439999999999</v>
      </c>
      <c r="L19346">
        <v>257.26769999999999</v>
      </c>
      <c r="M19346">
        <v>258.06650000000002</v>
      </c>
      <c r="N19346">
        <v>258.86529999999999</v>
      </c>
      <c r="O19346">
        <v>260.01870000000002</v>
      </c>
      <c r="P19346">
        <v>115.21793</v>
      </c>
      <c r="Q19346">
        <v>349.92849999999999</v>
      </c>
      <c r="R19346">
        <v>12</v>
      </c>
      <c r="S19346" s="81">
        <v>39798</v>
      </c>
    </row>
    <row r="19347" spans="1:19" x14ac:dyDescent="0.2">
      <c r="A19347" t="s">
        <v>78</v>
      </c>
      <c r="B19347" t="s">
        <v>59</v>
      </c>
      <c r="C19347" t="s">
        <v>45</v>
      </c>
      <c r="D19347" t="s">
        <v>46</v>
      </c>
      <c r="E19347" t="s">
        <v>100</v>
      </c>
      <c r="F19347">
        <v>1</v>
      </c>
      <c r="G19347">
        <v>2095.3249999999998</v>
      </c>
      <c r="H19347">
        <v>2095.3249999999998</v>
      </c>
      <c r="I19347">
        <v>76.238100000000003</v>
      </c>
      <c r="J19347">
        <v>1.704777</v>
      </c>
      <c r="K19347">
        <v>-2.1847590000000001</v>
      </c>
      <c r="L19347">
        <v>-0.89398569999999999</v>
      </c>
      <c r="M19347">
        <v>0</v>
      </c>
      <c r="N19347">
        <v>0.89398569999999999</v>
      </c>
      <c r="O19347">
        <v>2.1847590000000001</v>
      </c>
      <c r="P19347">
        <v>115.21793</v>
      </c>
      <c r="Q19347">
        <v>349.92849999999999</v>
      </c>
      <c r="R19347">
        <v>7</v>
      </c>
    </row>
    <row r="19348" spans="1:19" x14ac:dyDescent="0.2">
      <c r="A19348" t="s">
        <v>78</v>
      </c>
      <c r="B19348" t="s">
        <v>59</v>
      </c>
      <c r="C19348" t="s">
        <v>45</v>
      </c>
      <c r="D19348" t="s">
        <v>46</v>
      </c>
      <c r="E19348" t="s">
        <v>100</v>
      </c>
      <c r="F19348">
        <v>2</v>
      </c>
      <c r="G19348">
        <v>2047.2550000000001</v>
      </c>
      <c r="H19348">
        <v>2047.2550000000001</v>
      </c>
      <c r="I19348">
        <v>74.719800000000006</v>
      </c>
      <c r="J19348">
        <v>1.695538</v>
      </c>
      <c r="K19348">
        <v>-2.1729189999999998</v>
      </c>
      <c r="L19348">
        <v>-0.88914079999999995</v>
      </c>
      <c r="M19348">
        <v>0</v>
      </c>
      <c r="N19348">
        <v>0.88914079999999995</v>
      </c>
      <c r="O19348">
        <v>2.1729189999999998</v>
      </c>
      <c r="P19348">
        <v>115.21793</v>
      </c>
      <c r="Q19348">
        <v>349.92849999999999</v>
      </c>
      <c r="R19348">
        <v>7</v>
      </c>
    </row>
    <row r="19349" spans="1:19" x14ac:dyDescent="0.2">
      <c r="A19349" t="s">
        <v>78</v>
      </c>
      <c r="B19349" t="s">
        <v>59</v>
      </c>
      <c r="C19349" t="s">
        <v>45</v>
      </c>
      <c r="D19349" t="s">
        <v>46</v>
      </c>
      <c r="E19349" t="s">
        <v>100</v>
      </c>
      <c r="F19349">
        <v>3</v>
      </c>
      <c r="G19349">
        <v>2016.44</v>
      </c>
      <c r="H19349">
        <v>2016.44</v>
      </c>
      <c r="I19349">
        <v>73.617599999999996</v>
      </c>
      <c r="J19349">
        <v>1.6983760000000001</v>
      </c>
      <c r="K19349">
        <v>-2.1765569999999999</v>
      </c>
      <c r="L19349">
        <v>-0.89062940000000002</v>
      </c>
      <c r="M19349">
        <v>0</v>
      </c>
      <c r="N19349">
        <v>0.89062940000000002</v>
      </c>
      <c r="O19349">
        <v>2.1765569999999999</v>
      </c>
      <c r="P19349">
        <v>115.21793</v>
      </c>
      <c r="Q19349">
        <v>349.92849999999999</v>
      </c>
      <c r="R19349">
        <v>7</v>
      </c>
    </row>
    <row r="19350" spans="1:19" x14ac:dyDescent="0.2">
      <c r="A19350" t="s">
        <v>78</v>
      </c>
      <c r="B19350" t="s">
        <v>59</v>
      </c>
      <c r="C19350" t="s">
        <v>45</v>
      </c>
      <c r="D19350" t="s">
        <v>46</v>
      </c>
      <c r="E19350" t="s">
        <v>100</v>
      </c>
      <c r="F19350">
        <v>4</v>
      </c>
      <c r="G19350">
        <v>2017.1479999999999</v>
      </c>
      <c r="H19350">
        <v>2017.1479999999999</v>
      </c>
      <c r="I19350">
        <v>72.434299999999993</v>
      </c>
      <c r="J19350">
        <v>1.703716</v>
      </c>
      <c r="K19350">
        <v>-2.1833999999999998</v>
      </c>
      <c r="L19350">
        <v>-0.89342960000000005</v>
      </c>
      <c r="M19350">
        <v>0</v>
      </c>
      <c r="N19350">
        <v>0.89342960000000005</v>
      </c>
      <c r="O19350">
        <v>2.1833999999999998</v>
      </c>
      <c r="P19350">
        <v>115.21793</v>
      </c>
      <c r="Q19350">
        <v>349.92849999999999</v>
      </c>
      <c r="R19350">
        <v>7</v>
      </c>
    </row>
    <row r="19351" spans="1:19" x14ac:dyDescent="0.2">
      <c r="A19351" t="s">
        <v>78</v>
      </c>
      <c r="B19351" t="s">
        <v>59</v>
      </c>
      <c r="C19351" t="s">
        <v>45</v>
      </c>
      <c r="D19351" t="s">
        <v>46</v>
      </c>
      <c r="E19351" t="s">
        <v>100</v>
      </c>
      <c r="F19351">
        <v>5</v>
      </c>
      <c r="G19351">
        <v>2101.4769999999999</v>
      </c>
      <c r="H19351">
        <v>2101.4769999999999</v>
      </c>
      <c r="I19351">
        <v>71.636899999999997</v>
      </c>
      <c r="J19351">
        <v>1.719886</v>
      </c>
      <c r="K19351">
        <v>-2.2041230000000001</v>
      </c>
      <c r="L19351">
        <v>-0.90190919999999997</v>
      </c>
      <c r="M19351">
        <v>0</v>
      </c>
      <c r="N19351">
        <v>0.90190919999999997</v>
      </c>
      <c r="O19351">
        <v>2.2041230000000001</v>
      </c>
      <c r="P19351">
        <v>115.21793</v>
      </c>
      <c r="Q19351">
        <v>349.92849999999999</v>
      </c>
      <c r="R19351">
        <v>7</v>
      </c>
    </row>
    <row r="19352" spans="1:19" x14ac:dyDescent="0.2">
      <c r="A19352" t="s">
        <v>78</v>
      </c>
      <c r="B19352" t="s">
        <v>59</v>
      </c>
      <c r="C19352" t="s">
        <v>45</v>
      </c>
      <c r="D19352" t="s">
        <v>46</v>
      </c>
      <c r="E19352" t="s">
        <v>100</v>
      </c>
      <c r="F19352">
        <v>6</v>
      </c>
      <c r="G19352">
        <v>2164.8020000000001</v>
      </c>
      <c r="H19352">
        <v>2164.8020000000001</v>
      </c>
      <c r="I19352">
        <v>70.618099999999998</v>
      </c>
      <c r="J19352">
        <v>1.7167950000000001</v>
      </c>
      <c r="K19352">
        <v>-2.200161</v>
      </c>
      <c r="L19352">
        <v>-0.90028799999999998</v>
      </c>
      <c r="M19352">
        <v>0</v>
      </c>
      <c r="N19352">
        <v>0.90028799999999998</v>
      </c>
      <c r="O19352">
        <v>2.200161</v>
      </c>
      <c r="P19352">
        <v>115.21793</v>
      </c>
      <c r="Q19352">
        <v>349.92849999999999</v>
      </c>
      <c r="R19352">
        <v>7</v>
      </c>
    </row>
    <row r="19353" spans="1:19" x14ac:dyDescent="0.2">
      <c r="A19353" t="s">
        <v>78</v>
      </c>
      <c r="B19353" t="s">
        <v>59</v>
      </c>
      <c r="C19353" t="s">
        <v>45</v>
      </c>
      <c r="D19353" t="s">
        <v>46</v>
      </c>
      <c r="E19353" t="s">
        <v>100</v>
      </c>
      <c r="F19353">
        <v>7</v>
      </c>
      <c r="G19353">
        <v>2255.799</v>
      </c>
      <c r="H19353">
        <v>2255.799</v>
      </c>
      <c r="I19353">
        <v>70.438199999999995</v>
      </c>
      <c r="J19353">
        <v>1.693611</v>
      </c>
      <c r="K19353">
        <v>-2.1704500000000002</v>
      </c>
      <c r="L19353">
        <v>-0.88813070000000005</v>
      </c>
      <c r="M19353">
        <v>0</v>
      </c>
      <c r="N19353">
        <v>0.88813070000000005</v>
      </c>
      <c r="O19353">
        <v>2.1704500000000002</v>
      </c>
      <c r="P19353">
        <v>115.21793</v>
      </c>
      <c r="Q19353">
        <v>349.92849999999999</v>
      </c>
      <c r="R19353">
        <v>7</v>
      </c>
    </row>
    <row r="19354" spans="1:19" x14ac:dyDescent="0.2">
      <c r="A19354" t="s">
        <v>78</v>
      </c>
      <c r="B19354" t="s">
        <v>59</v>
      </c>
      <c r="C19354" t="s">
        <v>45</v>
      </c>
      <c r="D19354" t="s">
        <v>46</v>
      </c>
      <c r="E19354" t="s">
        <v>100</v>
      </c>
      <c r="F19354">
        <v>8</v>
      </c>
      <c r="G19354">
        <v>2243.6489999999999</v>
      </c>
      <c r="H19354">
        <v>2243.6489999999999</v>
      </c>
      <c r="I19354">
        <v>72.985200000000006</v>
      </c>
      <c r="J19354">
        <v>1.683527</v>
      </c>
      <c r="K19354">
        <v>-2.157527</v>
      </c>
      <c r="L19354">
        <v>-0.88284249999999997</v>
      </c>
      <c r="M19354">
        <v>0</v>
      </c>
      <c r="N19354">
        <v>0.88284249999999997</v>
      </c>
      <c r="O19354">
        <v>2.157527</v>
      </c>
      <c r="P19354">
        <v>115.21793</v>
      </c>
      <c r="Q19354">
        <v>349.92849999999999</v>
      </c>
      <c r="R19354">
        <v>7</v>
      </c>
    </row>
    <row r="19355" spans="1:19" x14ac:dyDescent="0.2">
      <c r="A19355" t="s">
        <v>78</v>
      </c>
      <c r="B19355" t="s">
        <v>59</v>
      </c>
      <c r="C19355" t="s">
        <v>45</v>
      </c>
      <c r="D19355" t="s">
        <v>46</v>
      </c>
      <c r="E19355" t="s">
        <v>100</v>
      </c>
      <c r="F19355">
        <v>9</v>
      </c>
      <c r="G19355">
        <v>2246.835</v>
      </c>
      <c r="H19355">
        <v>2246.835</v>
      </c>
      <c r="I19355">
        <v>78.034300000000002</v>
      </c>
      <c r="J19355">
        <v>1.665551</v>
      </c>
      <c r="K19355">
        <v>-2.13449</v>
      </c>
      <c r="L19355">
        <v>-0.87341590000000002</v>
      </c>
      <c r="M19355">
        <v>0</v>
      </c>
      <c r="N19355">
        <v>0.87341590000000002</v>
      </c>
      <c r="O19355">
        <v>2.13449</v>
      </c>
      <c r="P19355">
        <v>115.21793</v>
      </c>
      <c r="Q19355">
        <v>349.92849999999999</v>
      </c>
      <c r="R19355">
        <v>7</v>
      </c>
    </row>
    <row r="19356" spans="1:19" x14ac:dyDescent="0.2">
      <c r="A19356" t="s">
        <v>78</v>
      </c>
      <c r="B19356" t="s">
        <v>59</v>
      </c>
      <c r="C19356" t="s">
        <v>45</v>
      </c>
      <c r="D19356" t="s">
        <v>46</v>
      </c>
      <c r="E19356" t="s">
        <v>100</v>
      </c>
      <c r="F19356">
        <v>10</v>
      </c>
      <c r="G19356">
        <v>2207.3539999999998</v>
      </c>
      <c r="H19356">
        <v>2207.3539999999998</v>
      </c>
      <c r="I19356">
        <v>82.462900000000005</v>
      </c>
      <c r="J19356">
        <v>1.64727</v>
      </c>
      <c r="K19356">
        <v>-2.111062</v>
      </c>
      <c r="L19356">
        <v>-0.86382950000000003</v>
      </c>
      <c r="M19356">
        <v>0</v>
      </c>
      <c r="N19356">
        <v>0.86382950000000003</v>
      </c>
      <c r="O19356">
        <v>2.111062</v>
      </c>
      <c r="P19356">
        <v>115.21793</v>
      </c>
      <c r="Q19356">
        <v>349.92849999999999</v>
      </c>
      <c r="R19356">
        <v>7</v>
      </c>
    </row>
    <row r="19357" spans="1:19" x14ac:dyDescent="0.2">
      <c r="A19357" t="s">
        <v>78</v>
      </c>
      <c r="B19357" t="s">
        <v>59</v>
      </c>
      <c r="C19357" t="s">
        <v>45</v>
      </c>
      <c r="D19357" t="s">
        <v>46</v>
      </c>
      <c r="E19357" t="s">
        <v>100</v>
      </c>
      <c r="F19357">
        <v>11</v>
      </c>
      <c r="G19357">
        <v>2185.2440000000001</v>
      </c>
      <c r="H19357">
        <v>2185.2440000000001</v>
      </c>
      <c r="I19357">
        <v>86.401700000000005</v>
      </c>
      <c r="J19357">
        <v>1.6772400000000001</v>
      </c>
      <c r="K19357">
        <v>-2.14947</v>
      </c>
      <c r="L19357">
        <v>-0.87954569999999999</v>
      </c>
      <c r="M19357">
        <v>0</v>
      </c>
      <c r="N19357">
        <v>0.87954569999999999</v>
      </c>
      <c r="O19357">
        <v>2.14947</v>
      </c>
      <c r="P19357">
        <v>115.21793</v>
      </c>
      <c r="Q19357">
        <v>349.92849999999999</v>
      </c>
      <c r="R19357">
        <v>7</v>
      </c>
    </row>
    <row r="19358" spans="1:19" x14ac:dyDescent="0.2">
      <c r="A19358" t="s">
        <v>78</v>
      </c>
      <c r="B19358" t="s">
        <v>59</v>
      </c>
      <c r="C19358" t="s">
        <v>45</v>
      </c>
      <c r="D19358" t="s">
        <v>46</v>
      </c>
      <c r="E19358" t="s">
        <v>100</v>
      </c>
      <c r="F19358">
        <v>12</v>
      </c>
      <c r="G19358">
        <v>2159.5630000000001</v>
      </c>
      <c r="H19358">
        <v>2066.1179999999999</v>
      </c>
      <c r="I19358">
        <v>89.963099999999997</v>
      </c>
      <c r="J19358">
        <v>1.6478250000000001</v>
      </c>
      <c r="K19358">
        <v>91.33305</v>
      </c>
      <c r="L19358">
        <v>92.580699999999993</v>
      </c>
      <c r="M19358">
        <v>93.444820000000007</v>
      </c>
      <c r="N19358">
        <v>94.308940000000007</v>
      </c>
      <c r="O19358">
        <v>95.55659</v>
      </c>
      <c r="P19358">
        <v>115.21793</v>
      </c>
      <c r="Q19358">
        <v>349.92849999999999</v>
      </c>
      <c r="R19358">
        <v>7</v>
      </c>
    </row>
    <row r="19359" spans="1:19" x14ac:dyDescent="0.2">
      <c r="A19359" t="s">
        <v>78</v>
      </c>
      <c r="B19359" t="s">
        <v>59</v>
      </c>
      <c r="C19359" t="s">
        <v>45</v>
      </c>
      <c r="D19359" t="s">
        <v>46</v>
      </c>
      <c r="E19359" t="s">
        <v>100</v>
      </c>
      <c r="F19359">
        <v>13</v>
      </c>
      <c r="G19359">
        <v>2112.078</v>
      </c>
      <c r="H19359">
        <v>1266.931</v>
      </c>
      <c r="I19359">
        <v>93.087800000000001</v>
      </c>
      <c r="J19359">
        <v>1.648962</v>
      </c>
      <c r="K19359">
        <v>843.03380000000004</v>
      </c>
      <c r="L19359">
        <v>844.28219999999999</v>
      </c>
      <c r="M19359">
        <v>845.14700000000005</v>
      </c>
      <c r="N19359">
        <v>846.01170000000002</v>
      </c>
      <c r="O19359">
        <v>847.26020000000005</v>
      </c>
      <c r="P19359">
        <v>115.21793</v>
      </c>
      <c r="Q19359">
        <v>349.92849999999999</v>
      </c>
      <c r="R19359">
        <v>7</v>
      </c>
    </row>
    <row r="19360" spans="1:19" x14ac:dyDescent="0.2">
      <c r="A19360" t="s">
        <v>78</v>
      </c>
      <c r="B19360" t="s">
        <v>59</v>
      </c>
      <c r="C19360" t="s">
        <v>45</v>
      </c>
      <c r="D19360" t="s">
        <v>46</v>
      </c>
      <c r="E19360" t="s">
        <v>100</v>
      </c>
      <c r="F19360">
        <v>14</v>
      </c>
      <c r="G19360">
        <v>2134.7080000000001</v>
      </c>
      <c r="H19360">
        <v>346.91030000000001</v>
      </c>
      <c r="I19360">
        <v>95.342399999999998</v>
      </c>
      <c r="J19360">
        <v>1.654385</v>
      </c>
      <c r="K19360">
        <v>1785.6780000000001</v>
      </c>
      <c r="L19360">
        <v>1786.93</v>
      </c>
      <c r="M19360">
        <v>1787.798</v>
      </c>
      <c r="N19360">
        <v>1788.6659999999999</v>
      </c>
      <c r="O19360">
        <v>1789.9179999999999</v>
      </c>
      <c r="P19360">
        <v>115.21793</v>
      </c>
      <c r="Q19360">
        <v>349.92849999999999</v>
      </c>
      <c r="R19360">
        <v>7</v>
      </c>
    </row>
    <row r="19361" spans="1:19" x14ac:dyDescent="0.2">
      <c r="A19361" t="s">
        <v>78</v>
      </c>
      <c r="B19361" t="s">
        <v>59</v>
      </c>
      <c r="C19361" t="s">
        <v>45</v>
      </c>
      <c r="D19361" t="s">
        <v>46</v>
      </c>
      <c r="E19361" t="s">
        <v>100</v>
      </c>
      <c r="F19361">
        <v>15</v>
      </c>
      <c r="G19361">
        <v>2100.08</v>
      </c>
      <c r="H19361">
        <v>342.36430000000001</v>
      </c>
      <c r="I19361">
        <v>97.062700000000007</v>
      </c>
      <c r="J19361">
        <v>1.6215010000000001</v>
      </c>
      <c r="K19361">
        <v>1755.6379999999999</v>
      </c>
      <c r="L19361">
        <v>1756.865</v>
      </c>
      <c r="M19361">
        <v>1757.7159999999999</v>
      </c>
      <c r="N19361">
        <v>1758.566</v>
      </c>
      <c r="O19361">
        <v>1759.7940000000001</v>
      </c>
      <c r="P19361">
        <v>115.21793</v>
      </c>
      <c r="Q19361">
        <v>349.92849999999999</v>
      </c>
      <c r="R19361">
        <v>7</v>
      </c>
    </row>
    <row r="19362" spans="1:19" x14ac:dyDescent="0.2">
      <c r="A19362" t="s">
        <v>78</v>
      </c>
      <c r="B19362" t="s">
        <v>59</v>
      </c>
      <c r="C19362" t="s">
        <v>45</v>
      </c>
      <c r="D19362" t="s">
        <v>46</v>
      </c>
      <c r="E19362" t="s">
        <v>100</v>
      </c>
      <c r="F19362">
        <v>16</v>
      </c>
      <c r="G19362">
        <v>2048.2559999999999</v>
      </c>
      <c r="H19362">
        <v>340.24040000000002</v>
      </c>
      <c r="I19362">
        <v>98.399799999999999</v>
      </c>
      <c r="J19362">
        <v>1.6292279999999999</v>
      </c>
      <c r="K19362">
        <v>1705.9269999999999</v>
      </c>
      <c r="L19362">
        <v>1707.1610000000001</v>
      </c>
      <c r="M19362">
        <v>1708.0160000000001</v>
      </c>
      <c r="N19362">
        <v>1708.87</v>
      </c>
      <c r="O19362">
        <v>1710.1030000000001</v>
      </c>
      <c r="P19362">
        <v>115.21793</v>
      </c>
      <c r="Q19362">
        <v>349.92849999999999</v>
      </c>
      <c r="R19362">
        <v>7</v>
      </c>
    </row>
    <row r="19363" spans="1:19" x14ac:dyDescent="0.2">
      <c r="A19363" t="s">
        <v>78</v>
      </c>
      <c r="B19363" t="s">
        <v>59</v>
      </c>
      <c r="C19363" t="s">
        <v>45</v>
      </c>
      <c r="D19363" t="s">
        <v>46</v>
      </c>
      <c r="E19363" t="s">
        <v>100</v>
      </c>
      <c r="F19363">
        <v>17</v>
      </c>
      <c r="G19363">
        <v>2016.4970000000001</v>
      </c>
      <c r="H19363">
        <v>333.69729999999998</v>
      </c>
      <c r="I19363">
        <v>98.520399999999995</v>
      </c>
      <c r="J19363">
        <v>1.640949</v>
      </c>
      <c r="K19363">
        <v>1680.6959999999999</v>
      </c>
      <c r="L19363">
        <v>1681.9390000000001</v>
      </c>
      <c r="M19363">
        <v>1682.799</v>
      </c>
      <c r="N19363">
        <v>1683.66</v>
      </c>
      <c r="O19363">
        <v>1684.902</v>
      </c>
      <c r="P19363">
        <v>115.21793</v>
      </c>
      <c r="Q19363">
        <v>349.92849999999999</v>
      </c>
      <c r="R19363">
        <v>7</v>
      </c>
    </row>
    <row r="19364" spans="1:19" x14ac:dyDescent="0.2">
      <c r="A19364" t="s">
        <v>78</v>
      </c>
      <c r="B19364" t="s">
        <v>59</v>
      </c>
      <c r="C19364" t="s">
        <v>45</v>
      </c>
      <c r="D19364" t="s">
        <v>46</v>
      </c>
      <c r="E19364" t="s">
        <v>100</v>
      </c>
      <c r="F19364">
        <v>18</v>
      </c>
      <c r="G19364">
        <v>2033.8430000000001</v>
      </c>
      <c r="H19364">
        <v>325.6773</v>
      </c>
      <c r="I19364">
        <v>98.064800000000005</v>
      </c>
      <c r="J19364">
        <v>1.6342699999999999</v>
      </c>
      <c r="K19364">
        <v>1706.0719999999999</v>
      </c>
      <c r="L19364">
        <v>1707.309</v>
      </c>
      <c r="M19364">
        <v>1708.1659999999999</v>
      </c>
      <c r="N19364">
        <v>1709.0229999999999</v>
      </c>
      <c r="O19364">
        <v>1710.26</v>
      </c>
      <c r="P19364">
        <v>115.21793</v>
      </c>
      <c r="Q19364">
        <v>349.92849999999999</v>
      </c>
      <c r="R19364">
        <v>7</v>
      </c>
    </row>
    <row r="19365" spans="1:19" x14ac:dyDescent="0.2">
      <c r="A19365" t="s">
        <v>78</v>
      </c>
      <c r="B19365" t="s">
        <v>59</v>
      </c>
      <c r="C19365" t="s">
        <v>45</v>
      </c>
      <c r="D19365" t="s">
        <v>46</v>
      </c>
      <c r="E19365" t="s">
        <v>100</v>
      </c>
      <c r="F19365">
        <v>19</v>
      </c>
      <c r="G19365">
        <v>2142.9369999999999</v>
      </c>
      <c r="H19365">
        <v>972.79830000000004</v>
      </c>
      <c r="I19365">
        <v>95.793099999999995</v>
      </c>
      <c r="J19365">
        <v>1.655853</v>
      </c>
      <c r="K19365">
        <v>1168.0170000000001</v>
      </c>
      <c r="L19365">
        <v>1169.271</v>
      </c>
      <c r="M19365">
        <v>1170.1389999999999</v>
      </c>
      <c r="N19365">
        <v>1171.0070000000001</v>
      </c>
      <c r="O19365">
        <v>1172.261</v>
      </c>
      <c r="P19365">
        <v>115.21793</v>
      </c>
      <c r="Q19365">
        <v>349.92849999999999</v>
      </c>
      <c r="R19365">
        <v>7</v>
      </c>
    </row>
    <row r="19366" spans="1:19" x14ac:dyDescent="0.2">
      <c r="A19366" t="s">
        <v>78</v>
      </c>
      <c r="B19366" t="s">
        <v>59</v>
      </c>
      <c r="C19366" t="s">
        <v>45</v>
      </c>
      <c r="D19366" t="s">
        <v>46</v>
      </c>
      <c r="E19366" t="s">
        <v>100</v>
      </c>
      <c r="F19366">
        <v>20</v>
      </c>
      <c r="G19366">
        <v>2218.096</v>
      </c>
      <c r="H19366">
        <v>1652.9849999999999</v>
      </c>
      <c r="I19366">
        <v>91.767799999999994</v>
      </c>
      <c r="J19366">
        <v>1.671937</v>
      </c>
      <c r="K19366">
        <v>562.9683</v>
      </c>
      <c r="L19366">
        <v>564.23419999999999</v>
      </c>
      <c r="M19366">
        <v>565.11099999999999</v>
      </c>
      <c r="N19366">
        <v>565.98770000000002</v>
      </c>
      <c r="O19366">
        <v>567.25369999999998</v>
      </c>
      <c r="P19366">
        <v>115.21793</v>
      </c>
      <c r="Q19366">
        <v>349.92849999999999</v>
      </c>
      <c r="R19366">
        <v>7</v>
      </c>
    </row>
    <row r="19367" spans="1:19" x14ac:dyDescent="0.2">
      <c r="A19367" t="s">
        <v>78</v>
      </c>
      <c r="B19367" t="s">
        <v>59</v>
      </c>
      <c r="C19367" t="s">
        <v>45</v>
      </c>
      <c r="D19367" t="s">
        <v>46</v>
      </c>
      <c r="E19367" t="s">
        <v>100</v>
      </c>
      <c r="F19367">
        <v>21</v>
      </c>
      <c r="G19367">
        <v>2245.7020000000002</v>
      </c>
      <c r="H19367">
        <v>1877.3130000000001</v>
      </c>
      <c r="I19367">
        <v>87.399199999999993</v>
      </c>
      <c r="J19367">
        <v>1.6734849999999999</v>
      </c>
      <c r="K19367">
        <v>366.24400000000003</v>
      </c>
      <c r="L19367">
        <v>367.5111</v>
      </c>
      <c r="M19367">
        <v>368.38869999999997</v>
      </c>
      <c r="N19367">
        <v>369.26620000000003</v>
      </c>
      <c r="O19367">
        <v>370.5333</v>
      </c>
      <c r="P19367">
        <v>115.21793</v>
      </c>
      <c r="Q19367">
        <v>349.92849999999999</v>
      </c>
      <c r="R19367">
        <v>7</v>
      </c>
    </row>
    <row r="19368" spans="1:19" x14ac:dyDescent="0.2">
      <c r="A19368" t="s">
        <v>78</v>
      </c>
      <c r="B19368" t="s">
        <v>59</v>
      </c>
      <c r="C19368" t="s">
        <v>45</v>
      </c>
      <c r="D19368" t="s">
        <v>46</v>
      </c>
      <c r="E19368" t="s">
        <v>100</v>
      </c>
      <c r="F19368">
        <v>22</v>
      </c>
      <c r="G19368">
        <v>2263.0920000000001</v>
      </c>
      <c r="H19368">
        <v>1951.6079999999999</v>
      </c>
      <c r="I19368">
        <v>84.175600000000003</v>
      </c>
      <c r="J19368">
        <v>1.694294</v>
      </c>
      <c r="K19368">
        <v>309.31259999999997</v>
      </c>
      <c r="L19368">
        <v>310.59539999999998</v>
      </c>
      <c r="M19368">
        <v>311.48390000000001</v>
      </c>
      <c r="N19368">
        <v>312.37240000000003</v>
      </c>
      <c r="O19368">
        <v>313.65519999999998</v>
      </c>
      <c r="P19368">
        <v>115.21793</v>
      </c>
      <c r="Q19368">
        <v>349.92849999999999</v>
      </c>
      <c r="R19368">
        <v>7</v>
      </c>
    </row>
    <row r="19369" spans="1:19" x14ac:dyDescent="0.2">
      <c r="A19369" t="s">
        <v>78</v>
      </c>
      <c r="B19369" t="s">
        <v>59</v>
      </c>
      <c r="C19369" t="s">
        <v>45</v>
      </c>
      <c r="D19369" t="s">
        <v>46</v>
      </c>
      <c r="E19369" t="s">
        <v>100</v>
      </c>
      <c r="F19369">
        <v>23</v>
      </c>
      <c r="G19369">
        <v>2259.8159999999998</v>
      </c>
      <c r="H19369">
        <v>2006.5139999999999</v>
      </c>
      <c r="I19369">
        <v>81.595399999999998</v>
      </c>
      <c r="J19369">
        <v>1.6928019999999999</v>
      </c>
      <c r="K19369">
        <v>251.1326</v>
      </c>
      <c r="L19369">
        <v>252.4143</v>
      </c>
      <c r="M19369">
        <v>253.30199999999999</v>
      </c>
      <c r="N19369">
        <v>254.18969999999999</v>
      </c>
      <c r="O19369">
        <v>255.47139999999999</v>
      </c>
      <c r="P19369">
        <v>115.21793</v>
      </c>
      <c r="Q19369">
        <v>349.92849999999999</v>
      </c>
      <c r="R19369">
        <v>7</v>
      </c>
    </row>
    <row r="19370" spans="1:19" x14ac:dyDescent="0.2">
      <c r="A19370" t="s">
        <v>78</v>
      </c>
      <c r="B19370" t="s">
        <v>59</v>
      </c>
      <c r="C19370" t="s">
        <v>45</v>
      </c>
      <c r="D19370" t="s">
        <v>46</v>
      </c>
      <c r="E19370" t="s">
        <v>100</v>
      </c>
      <c r="F19370">
        <v>24</v>
      </c>
      <c r="G19370">
        <v>2242.6149999999998</v>
      </c>
      <c r="H19370">
        <v>1951.385</v>
      </c>
      <c r="I19370">
        <v>79.925200000000004</v>
      </c>
      <c r="J19370">
        <v>1.6948639999999999</v>
      </c>
      <c r="K19370">
        <v>289.05779999999999</v>
      </c>
      <c r="L19370">
        <v>290.34109999999998</v>
      </c>
      <c r="M19370">
        <v>291.22989999999999</v>
      </c>
      <c r="N19370">
        <v>292.11869999999999</v>
      </c>
      <c r="O19370">
        <v>293.40190000000001</v>
      </c>
      <c r="P19370">
        <v>115.21793</v>
      </c>
      <c r="Q19370">
        <v>349.92849999999999</v>
      </c>
      <c r="R19370">
        <v>7</v>
      </c>
    </row>
    <row r="19371" spans="1:19" x14ac:dyDescent="0.2">
      <c r="A19371" t="s">
        <v>78</v>
      </c>
      <c r="B19371" t="s">
        <v>59</v>
      </c>
      <c r="C19371" t="s">
        <v>45</v>
      </c>
      <c r="D19371" t="s">
        <v>5</v>
      </c>
      <c r="E19371" t="s">
        <v>100</v>
      </c>
      <c r="F19371">
        <v>1</v>
      </c>
      <c r="G19371">
        <v>1794.4179999999999</v>
      </c>
      <c r="H19371">
        <v>1794.4179999999999</v>
      </c>
      <c r="I19371">
        <v>31.947099999999999</v>
      </c>
      <c r="J19371">
        <v>1.550681</v>
      </c>
      <c r="K19371">
        <v>-1.9872780000000001</v>
      </c>
      <c r="L19371">
        <v>-0.81317819999999996</v>
      </c>
      <c r="M19371">
        <v>0</v>
      </c>
      <c r="N19371">
        <v>0.81317819999999996</v>
      </c>
      <c r="O19371">
        <v>1.9872780000000001</v>
      </c>
      <c r="P19371">
        <v>115.21793</v>
      </c>
      <c r="Q19371">
        <v>349.92849999999999</v>
      </c>
      <c r="R19371">
        <v>1</v>
      </c>
      <c r="S19371" s="81">
        <v>39098</v>
      </c>
    </row>
    <row r="19372" spans="1:19" x14ac:dyDescent="0.2">
      <c r="A19372" t="s">
        <v>78</v>
      </c>
      <c r="B19372" t="s">
        <v>59</v>
      </c>
      <c r="C19372" t="s">
        <v>45</v>
      </c>
      <c r="D19372" t="s">
        <v>5</v>
      </c>
      <c r="E19372" t="s">
        <v>100</v>
      </c>
      <c r="F19372">
        <v>2</v>
      </c>
      <c r="G19372">
        <v>1751.73</v>
      </c>
      <c r="H19372">
        <v>1751.73</v>
      </c>
      <c r="I19372">
        <v>31.259399999999999</v>
      </c>
      <c r="J19372">
        <v>1.547742</v>
      </c>
      <c r="K19372">
        <v>-1.983511</v>
      </c>
      <c r="L19372">
        <v>-0.81163669999999999</v>
      </c>
      <c r="M19372">
        <v>0</v>
      </c>
      <c r="N19372">
        <v>0.81163669999999999</v>
      </c>
      <c r="O19372">
        <v>1.983511</v>
      </c>
      <c r="P19372">
        <v>115.21793</v>
      </c>
      <c r="Q19372">
        <v>349.92849999999999</v>
      </c>
      <c r="R19372">
        <v>1</v>
      </c>
      <c r="S19372" s="81">
        <v>39098</v>
      </c>
    </row>
    <row r="19373" spans="1:19" x14ac:dyDescent="0.2">
      <c r="A19373" t="s">
        <v>78</v>
      </c>
      <c r="B19373" t="s">
        <v>59</v>
      </c>
      <c r="C19373" t="s">
        <v>45</v>
      </c>
      <c r="D19373" t="s">
        <v>5</v>
      </c>
      <c r="E19373" t="s">
        <v>100</v>
      </c>
      <c r="F19373">
        <v>3</v>
      </c>
      <c r="G19373">
        <v>1724.3710000000001</v>
      </c>
      <c r="H19373">
        <v>1724.3710000000001</v>
      </c>
      <c r="I19373">
        <v>30.001100000000001</v>
      </c>
      <c r="J19373">
        <v>1.5473159999999999</v>
      </c>
      <c r="K19373">
        <v>-1.9829650000000001</v>
      </c>
      <c r="L19373">
        <v>-0.81141319999999995</v>
      </c>
      <c r="M19373">
        <v>0</v>
      </c>
      <c r="N19373">
        <v>0.81141319999999995</v>
      </c>
      <c r="O19373">
        <v>1.9829650000000001</v>
      </c>
      <c r="P19373">
        <v>115.21793</v>
      </c>
      <c r="Q19373">
        <v>349.92849999999999</v>
      </c>
      <c r="R19373">
        <v>1</v>
      </c>
      <c r="S19373" s="81">
        <v>39098</v>
      </c>
    </row>
    <row r="19374" spans="1:19" x14ac:dyDescent="0.2">
      <c r="A19374" t="s">
        <v>78</v>
      </c>
      <c r="B19374" t="s">
        <v>59</v>
      </c>
      <c r="C19374" t="s">
        <v>45</v>
      </c>
      <c r="D19374" t="s">
        <v>5</v>
      </c>
      <c r="E19374" t="s">
        <v>100</v>
      </c>
      <c r="F19374">
        <v>4</v>
      </c>
      <c r="G19374">
        <v>1729.731</v>
      </c>
      <c r="H19374">
        <v>1729.731</v>
      </c>
      <c r="I19374">
        <v>29.095500000000001</v>
      </c>
      <c r="J19374">
        <v>1.5465009999999999</v>
      </c>
      <c r="K19374">
        <v>-1.9819199999999999</v>
      </c>
      <c r="L19374">
        <v>-0.81098570000000003</v>
      </c>
      <c r="M19374">
        <v>0</v>
      </c>
      <c r="N19374">
        <v>0.81098570000000003</v>
      </c>
      <c r="O19374">
        <v>1.9819199999999999</v>
      </c>
      <c r="P19374">
        <v>115.21793</v>
      </c>
      <c r="Q19374">
        <v>349.92849999999999</v>
      </c>
      <c r="R19374">
        <v>1</v>
      </c>
      <c r="S19374" s="81">
        <v>39098</v>
      </c>
    </row>
    <row r="19375" spans="1:19" x14ac:dyDescent="0.2">
      <c r="A19375" t="s">
        <v>78</v>
      </c>
      <c r="B19375" t="s">
        <v>59</v>
      </c>
      <c r="C19375" t="s">
        <v>45</v>
      </c>
      <c r="D19375" t="s">
        <v>5</v>
      </c>
      <c r="E19375" t="s">
        <v>100</v>
      </c>
      <c r="F19375">
        <v>5</v>
      </c>
      <c r="G19375">
        <v>1768.6410000000001</v>
      </c>
      <c r="H19375">
        <v>1768.6410000000001</v>
      </c>
      <c r="I19375">
        <v>28.465199999999999</v>
      </c>
      <c r="J19375">
        <v>1.547363</v>
      </c>
      <c r="K19375">
        <v>-1.983026</v>
      </c>
      <c r="L19375">
        <v>-0.81143799999999999</v>
      </c>
      <c r="M19375">
        <v>0</v>
      </c>
      <c r="N19375">
        <v>0.81143799999999999</v>
      </c>
      <c r="O19375">
        <v>1.983026</v>
      </c>
      <c r="P19375">
        <v>115.21793</v>
      </c>
      <c r="Q19375">
        <v>349.92849999999999</v>
      </c>
      <c r="R19375">
        <v>1</v>
      </c>
      <c r="S19375" s="81">
        <v>39098</v>
      </c>
    </row>
    <row r="19376" spans="1:19" x14ac:dyDescent="0.2">
      <c r="A19376" t="s">
        <v>78</v>
      </c>
      <c r="B19376" t="s">
        <v>59</v>
      </c>
      <c r="C19376" t="s">
        <v>45</v>
      </c>
      <c r="D19376" t="s">
        <v>5</v>
      </c>
      <c r="E19376" t="s">
        <v>100</v>
      </c>
      <c r="F19376">
        <v>6</v>
      </c>
      <c r="G19376">
        <v>1838.2729999999999</v>
      </c>
      <c r="H19376">
        <v>1838.2729999999999</v>
      </c>
      <c r="I19376">
        <v>28.270299999999999</v>
      </c>
      <c r="J19376">
        <v>1.548691</v>
      </c>
      <c r="K19376">
        <v>-1.9847269999999999</v>
      </c>
      <c r="L19376">
        <v>-0.81213440000000003</v>
      </c>
      <c r="M19376">
        <v>0</v>
      </c>
      <c r="N19376">
        <v>0.81213440000000003</v>
      </c>
      <c r="O19376">
        <v>1.9847269999999999</v>
      </c>
      <c r="P19376">
        <v>115.21793</v>
      </c>
      <c r="Q19376">
        <v>349.92849999999999</v>
      </c>
      <c r="R19376">
        <v>1</v>
      </c>
      <c r="S19376" s="81">
        <v>39098</v>
      </c>
    </row>
    <row r="19377" spans="1:19" x14ac:dyDescent="0.2">
      <c r="A19377" t="s">
        <v>78</v>
      </c>
      <c r="B19377" t="s">
        <v>59</v>
      </c>
      <c r="C19377" t="s">
        <v>45</v>
      </c>
      <c r="D19377" t="s">
        <v>5</v>
      </c>
      <c r="E19377" t="s">
        <v>100</v>
      </c>
      <c r="F19377">
        <v>7</v>
      </c>
      <c r="G19377">
        <v>1939.9749999999999</v>
      </c>
      <c r="H19377">
        <v>1939.9749999999999</v>
      </c>
      <c r="I19377">
        <v>28.2148</v>
      </c>
      <c r="J19377">
        <v>1.5556760000000001</v>
      </c>
      <c r="K19377">
        <v>-1.993679</v>
      </c>
      <c r="L19377">
        <v>-0.81579729999999995</v>
      </c>
      <c r="M19377">
        <v>0</v>
      </c>
      <c r="N19377">
        <v>0.81579729999999995</v>
      </c>
      <c r="O19377">
        <v>1.993679</v>
      </c>
      <c r="P19377">
        <v>115.21793</v>
      </c>
      <c r="Q19377">
        <v>349.92849999999999</v>
      </c>
      <c r="R19377">
        <v>1</v>
      </c>
      <c r="S19377" s="81">
        <v>39098</v>
      </c>
    </row>
    <row r="19378" spans="1:19" x14ac:dyDescent="0.2">
      <c r="A19378" t="s">
        <v>78</v>
      </c>
      <c r="B19378" t="s">
        <v>59</v>
      </c>
      <c r="C19378" t="s">
        <v>45</v>
      </c>
      <c r="D19378" t="s">
        <v>5</v>
      </c>
      <c r="E19378" t="s">
        <v>100</v>
      </c>
      <c r="F19378">
        <v>8</v>
      </c>
      <c r="G19378">
        <v>1965.5840000000001</v>
      </c>
      <c r="H19378">
        <v>1965.5840000000001</v>
      </c>
      <c r="I19378">
        <v>28.434100000000001</v>
      </c>
      <c r="J19378">
        <v>1.555096</v>
      </c>
      <c r="K19378">
        <v>-1.992936</v>
      </c>
      <c r="L19378">
        <v>-0.81549320000000003</v>
      </c>
      <c r="M19378">
        <v>0</v>
      </c>
      <c r="N19378">
        <v>0.81549320000000003</v>
      </c>
      <c r="O19378">
        <v>1.992936</v>
      </c>
      <c r="P19378">
        <v>115.21793</v>
      </c>
      <c r="Q19378">
        <v>349.92849999999999</v>
      </c>
      <c r="R19378">
        <v>1</v>
      </c>
      <c r="S19378" s="81">
        <v>39098</v>
      </c>
    </row>
    <row r="19379" spans="1:19" x14ac:dyDescent="0.2">
      <c r="A19379" t="s">
        <v>78</v>
      </c>
      <c r="B19379" t="s">
        <v>59</v>
      </c>
      <c r="C19379" t="s">
        <v>45</v>
      </c>
      <c r="D19379" t="s">
        <v>5</v>
      </c>
      <c r="E19379" t="s">
        <v>100</v>
      </c>
      <c r="F19379">
        <v>9</v>
      </c>
      <c r="G19379">
        <v>1971.0930000000001</v>
      </c>
      <c r="H19379">
        <v>1971.0930000000001</v>
      </c>
      <c r="I19379">
        <v>31.967099999999999</v>
      </c>
      <c r="J19379">
        <v>1.556651</v>
      </c>
      <c r="K19379">
        <v>-1.994928</v>
      </c>
      <c r="L19379">
        <v>-0.81630860000000005</v>
      </c>
      <c r="M19379">
        <v>0</v>
      </c>
      <c r="N19379">
        <v>0.81630860000000005</v>
      </c>
      <c r="O19379">
        <v>1.994928</v>
      </c>
      <c r="P19379">
        <v>115.21793</v>
      </c>
      <c r="Q19379">
        <v>349.92849999999999</v>
      </c>
      <c r="R19379">
        <v>1</v>
      </c>
      <c r="S19379" s="81">
        <v>39098</v>
      </c>
    </row>
    <row r="19380" spans="1:19" x14ac:dyDescent="0.2">
      <c r="A19380" t="s">
        <v>78</v>
      </c>
      <c r="B19380" t="s">
        <v>59</v>
      </c>
      <c r="C19380" t="s">
        <v>45</v>
      </c>
      <c r="D19380" t="s">
        <v>5</v>
      </c>
      <c r="E19380" t="s">
        <v>100</v>
      </c>
      <c r="F19380">
        <v>10</v>
      </c>
      <c r="G19380">
        <v>1967.972</v>
      </c>
      <c r="H19380">
        <v>1967.972</v>
      </c>
      <c r="I19380">
        <v>36.773600000000002</v>
      </c>
      <c r="J19380">
        <v>1.5562229999999999</v>
      </c>
      <c r="K19380">
        <v>-1.99438</v>
      </c>
      <c r="L19380">
        <v>-0.81608429999999998</v>
      </c>
      <c r="M19380">
        <v>0</v>
      </c>
      <c r="N19380">
        <v>0.81608429999999998</v>
      </c>
      <c r="O19380">
        <v>1.99438</v>
      </c>
      <c r="P19380">
        <v>115.21793</v>
      </c>
      <c r="Q19380">
        <v>349.92849999999999</v>
      </c>
      <c r="R19380">
        <v>1</v>
      </c>
      <c r="S19380" s="81">
        <v>39098</v>
      </c>
    </row>
    <row r="19381" spans="1:19" x14ac:dyDescent="0.2">
      <c r="A19381" t="s">
        <v>78</v>
      </c>
      <c r="B19381" t="s">
        <v>59</v>
      </c>
      <c r="C19381" t="s">
        <v>45</v>
      </c>
      <c r="D19381" t="s">
        <v>5</v>
      </c>
      <c r="E19381" t="s">
        <v>100</v>
      </c>
      <c r="F19381">
        <v>11</v>
      </c>
      <c r="G19381">
        <v>1946.297</v>
      </c>
      <c r="H19381">
        <v>1946.297</v>
      </c>
      <c r="I19381">
        <v>41.5045</v>
      </c>
      <c r="J19381">
        <v>1.5536000000000001</v>
      </c>
      <c r="K19381">
        <v>-1.9910190000000001</v>
      </c>
      <c r="L19381">
        <v>-0.81470880000000001</v>
      </c>
      <c r="M19381">
        <v>0</v>
      </c>
      <c r="N19381">
        <v>0.81470880000000001</v>
      </c>
      <c r="O19381">
        <v>1.9910190000000001</v>
      </c>
      <c r="P19381">
        <v>115.21793</v>
      </c>
      <c r="Q19381">
        <v>349.92849999999999</v>
      </c>
      <c r="R19381">
        <v>1</v>
      </c>
      <c r="S19381" s="81">
        <v>39098</v>
      </c>
    </row>
    <row r="19382" spans="1:19" x14ac:dyDescent="0.2">
      <c r="A19382" t="s">
        <v>78</v>
      </c>
      <c r="B19382" t="s">
        <v>59</v>
      </c>
      <c r="C19382" t="s">
        <v>45</v>
      </c>
      <c r="D19382" t="s">
        <v>5</v>
      </c>
      <c r="E19382" t="s">
        <v>100</v>
      </c>
      <c r="F19382">
        <v>12</v>
      </c>
      <c r="G19382">
        <v>1933.732</v>
      </c>
      <c r="H19382">
        <v>1933.732</v>
      </c>
      <c r="I19382">
        <v>45.447800000000001</v>
      </c>
      <c r="J19382">
        <v>1.547474</v>
      </c>
      <c r="K19382">
        <v>-1.9831669999999999</v>
      </c>
      <c r="L19382">
        <v>-0.81149590000000005</v>
      </c>
      <c r="M19382">
        <v>0</v>
      </c>
      <c r="N19382">
        <v>0.81149590000000005</v>
      </c>
      <c r="O19382">
        <v>1.9831669999999999</v>
      </c>
      <c r="P19382">
        <v>115.21793</v>
      </c>
      <c r="Q19382">
        <v>349.92849999999999</v>
      </c>
      <c r="R19382">
        <v>1</v>
      </c>
      <c r="S19382" s="81">
        <v>39098</v>
      </c>
    </row>
    <row r="19383" spans="1:19" x14ac:dyDescent="0.2">
      <c r="A19383" t="s">
        <v>78</v>
      </c>
      <c r="B19383" t="s">
        <v>59</v>
      </c>
      <c r="C19383" t="s">
        <v>45</v>
      </c>
      <c r="D19383" t="s">
        <v>5</v>
      </c>
      <c r="E19383" t="s">
        <v>100</v>
      </c>
      <c r="F19383">
        <v>13</v>
      </c>
      <c r="G19383">
        <v>1963.54</v>
      </c>
      <c r="H19383">
        <v>1963.54</v>
      </c>
      <c r="I19383">
        <v>48.231000000000002</v>
      </c>
      <c r="J19383">
        <v>1.5497590000000001</v>
      </c>
      <c r="K19383">
        <v>-1.9860960000000001</v>
      </c>
      <c r="L19383">
        <v>-0.81269449999999999</v>
      </c>
      <c r="M19383">
        <v>0</v>
      </c>
      <c r="N19383">
        <v>0.81269449999999999</v>
      </c>
      <c r="O19383">
        <v>1.9860960000000001</v>
      </c>
      <c r="P19383">
        <v>115.21793</v>
      </c>
      <c r="Q19383">
        <v>349.92849999999999</v>
      </c>
      <c r="R19383">
        <v>1</v>
      </c>
      <c r="S19383" s="81">
        <v>39098</v>
      </c>
    </row>
    <row r="19384" spans="1:19" x14ac:dyDescent="0.2">
      <c r="A19384" t="s">
        <v>78</v>
      </c>
      <c r="B19384" t="s">
        <v>59</v>
      </c>
      <c r="C19384" t="s">
        <v>45</v>
      </c>
      <c r="D19384" t="s">
        <v>5</v>
      </c>
      <c r="E19384" t="s">
        <v>100</v>
      </c>
      <c r="F19384">
        <v>14</v>
      </c>
      <c r="G19384">
        <v>1937.5</v>
      </c>
      <c r="H19384">
        <v>1937.5</v>
      </c>
      <c r="I19384">
        <v>49.865000000000002</v>
      </c>
      <c r="J19384">
        <v>1.5563549999999999</v>
      </c>
      <c r="K19384">
        <v>-1.9945489999999999</v>
      </c>
      <c r="L19384">
        <v>-0.81615329999999997</v>
      </c>
      <c r="M19384">
        <v>0</v>
      </c>
      <c r="N19384">
        <v>0.81615329999999997</v>
      </c>
      <c r="O19384">
        <v>1.9945489999999999</v>
      </c>
      <c r="P19384">
        <v>115.21793</v>
      </c>
      <c r="Q19384">
        <v>349.92849999999999</v>
      </c>
      <c r="R19384">
        <v>1</v>
      </c>
      <c r="S19384" s="81">
        <v>39098</v>
      </c>
    </row>
    <row r="19385" spans="1:19" x14ac:dyDescent="0.2">
      <c r="A19385" t="s">
        <v>78</v>
      </c>
      <c r="B19385" t="s">
        <v>59</v>
      </c>
      <c r="C19385" t="s">
        <v>45</v>
      </c>
      <c r="D19385" t="s">
        <v>5</v>
      </c>
      <c r="E19385" t="s">
        <v>100</v>
      </c>
      <c r="F19385">
        <v>15</v>
      </c>
      <c r="G19385">
        <v>1895.6220000000001</v>
      </c>
      <c r="H19385">
        <v>1832.769</v>
      </c>
      <c r="I19385">
        <v>51.0944</v>
      </c>
      <c r="J19385">
        <v>1.540411</v>
      </c>
      <c r="K19385">
        <v>60.879280000000001</v>
      </c>
      <c r="L19385">
        <v>62.0456</v>
      </c>
      <c r="M19385">
        <v>62.853389999999997</v>
      </c>
      <c r="N19385">
        <v>63.661189999999998</v>
      </c>
      <c r="O19385">
        <v>64.827510000000004</v>
      </c>
      <c r="P19385">
        <v>115.21793</v>
      </c>
      <c r="Q19385">
        <v>349.92849999999999</v>
      </c>
      <c r="R19385">
        <v>1</v>
      </c>
      <c r="S19385" s="81">
        <v>39098</v>
      </c>
    </row>
    <row r="19386" spans="1:19" x14ac:dyDescent="0.2">
      <c r="A19386" t="s">
        <v>78</v>
      </c>
      <c r="B19386" t="s">
        <v>59</v>
      </c>
      <c r="C19386" t="s">
        <v>45</v>
      </c>
      <c r="D19386" t="s">
        <v>5</v>
      </c>
      <c r="E19386" t="s">
        <v>100</v>
      </c>
      <c r="F19386">
        <v>16</v>
      </c>
      <c r="G19386">
        <v>1834.3109999999999</v>
      </c>
      <c r="H19386">
        <v>1160.1849999999999</v>
      </c>
      <c r="I19386">
        <v>51.354999999999997</v>
      </c>
      <c r="J19386">
        <v>1.5380450000000001</v>
      </c>
      <c r="K19386">
        <v>672.15480000000002</v>
      </c>
      <c r="L19386">
        <v>673.3193</v>
      </c>
      <c r="M19386">
        <v>674.1259</v>
      </c>
      <c r="N19386">
        <v>674.93240000000003</v>
      </c>
      <c r="O19386">
        <v>676.09690000000001</v>
      </c>
      <c r="P19386">
        <v>115.21793</v>
      </c>
      <c r="Q19386">
        <v>349.92849999999999</v>
      </c>
      <c r="R19386">
        <v>1</v>
      </c>
      <c r="S19386" s="81">
        <v>39098</v>
      </c>
    </row>
    <row r="19387" spans="1:19" x14ac:dyDescent="0.2">
      <c r="A19387" t="s">
        <v>78</v>
      </c>
      <c r="B19387" t="s">
        <v>59</v>
      </c>
      <c r="C19387" t="s">
        <v>45</v>
      </c>
      <c r="D19387" t="s">
        <v>5</v>
      </c>
      <c r="E19387" t="s">
        <v>100</v>
      </c>
      <c r="F19387">
        <v>17</v>
      </c>
      <c r="G19387">
        <v>1822.2840000000001</v>
      </c>
      <c r="H19387">
        <v>328.65019999999998</v>
      </c>
      <c r="I19387">
        <v>50.024799999999999</v>
      </c>
      <c r="J19387">
        <v>1.5419639999999999</v>
      </c>
      <c r="K19387">
        <v>1491.6579999999999</v>
      </c>
      <c r="L19387">
        <v>1492.825</v>
      </c>
      <c r="M19387">
        <v>1493.634</v>
      </c>
      <c r="N19387">
        <v>1494.442</v>
      </c>
      <c r="O19387">
        <v>1495.61</v>
      </c>
      <c r="P19387">
        <v>115.21793</v>
      </c>
      <c r="Q19387">
        <v>349.92849999999999</v>
      </c>
      <c r="R19387">
        <v>1</v>
      </c>
      <c r="S19387" s="81">
        <v>39098</v>
      </c>
    </row>
    <row r="19388" spans="1:19" x14ac:dyDescent="0.2">
      <c r="A19388" t="s">
        <v>78</v>
      </c>
      <c r="B19388" t="s">
        <v>59</v>
      </c>
      <c r="C19388" t="s">
        <v>45</v>
      </c>
      <c r="D19388" t="s">
        <v>5</v>
      </c>
      <c r="E19388" t="s">
        <v>100</v>
      </c>
      <c r="F19388">
        <v>18</v>
      </c>
      <c r="G19388">
        <v>1831.307</v>
      </c>
      <c r="H19388">
        <v>322.94549999999998</v>
      </c>
      <c r="I19388">
        <v>46.791499999999999</v>
      </c>
      <c r="J19388">
        <v>1.542449</v>
      </c>
      <c r="K19388">
        <v>1506.385</v>
      </c>
      <c r="L19388">
        <v>1507.5519999999999</v>
      </c>
      <c r="M19388">
        <v>1508.3610000000001</v>
      </c>
      <c r="N19388">
        <v>1509.17</v>
      </c>
      <c r="O19388">
        <v>1510.338</v>
      </c>
      <c r="P19388">
        <v>115.21793</v>
      </c>
      <c r="Q19388">
        <v>349.92849999999999</v>
      </c>
      <c r="R19388">
        <v>1</v>
      </c>
      <c r="S19388" s="81">
        <v>39098</v>
      </c>
    </row>
    <row r="19389" spans="1:19" x14ac:dyDescent="0.2">
      <c r="A19389" t="s">
        <v>78</v>
      </c>
      <c r="B19389" t="s">
        <v>59</v>
      </c>
      <c r="C19389" t="s">
        <v>45</v>
      </c>
      <c r="D19389" t="s">
        <v>5</v>
      </c>
      <c r="E19389" t="s">
        <v>100</v>
      </c>
      <c r="F19389">
        <v>19</v>
      </c>
      <c r="G19389">
        <v>1838.443</v>
      </c>
      <c r="H19389">
        <v>320.56610000000001</v>
      </c>
      <c r="I19389">
        <v>44.359099999999998</v>
      </c>
      <c r="J19389">
        <v>1.5430680000000001</v>
      </c>
      <c r="K19389">
        <v>1515.8989999999999</v>
      </c>
      <c r="L19389">
        <v>1517.067</v>
      </c>
      <c r="M19389">
        <v>1517.876</v>
      </c>
      <c r="N19389">
        <v>1518.6859999999999</v>
      </c>
      <c r="O19389">
        <v>1519.854</v>
      </c>
      <c r="P19389">
        <v>115.21793</v>
      </c>
      <c r="Q19389">
        <v>349.92849999999999</v>
      </c>
      <c r="R19389">
        <v>1</v>
      </c>
      <c r="S19389" s="81">
        <v>39098</v>
      </c>
    </row>
    <row r="19390" spans="1:19" x14ac:dyDescent="0.2">
      <c r="A19390" t="s">
        <v>78</v>
      </c>
      <c r="B19390" t="s">
        <v>59</v>
      </c>
      <c r="C19390" t="s">
        <v>45</v>
      </c>
      <c r="D19390" t="s">
        <v>5</v>
      </c>
      <c r="E19390" t="s">
        <v>100</v>
      </c>
      <c r="F19390">
        <v>20</v>
      </c>
      <c r="G19390">
        <v>1858.808</v>
      </c>
      <c r="H19390">
        <v>320.1497</v>
      </c>
      <c r="I19390">
        <v>43.04</v>
      </c>
      <c r="J19390">
        <v>1.542788</v>
      </c>
      <c r="K19390">
        <v>1536.681</v>
      </c>
      <c r="L19390">
        <v>1537.8489999999999</v>
      </c>
      <c r="M19390">
        <v>1538.6579999999999</v>
      </c>
      <c r="N19390">
        <v>1539.4670000000001</v>
      </c>
      <c r="O19390">
        <v>1540.635</v>
      </c>
      <c r="P19390">
        <v>115.21793</v>
      </c>
      <c r="Q19390">
        <v>349.92849999999999</v>
      </c>
      <c r="R19390">
        <v>1</v>
      </c>
      <c r="S19390" s="81">
        <v>39098</v>
      </c>
    </row>
    <row r="19391" spans="1:19" x14ac:dyDescent="0.2">
      <c r="A19391" t="s">
        <v>78</v>
      </c>
      <c r="B19391" t="s">
        <v>59</v>
      </c>
      <c r="C19391" t="s">
        <v>45</v>
      </c>
      <c r="D19391" t="s">
        <v>5</v>
      </c>
      <c r="E19391" t="s">
        <v>100</v>
      </c>
      <c r="F19391">
        <v>21</v>
      </c>
      <c r="G19391">
        <v>1862.114</v>
      </c>
      <c r="H19391">
        <v>316.7885</v>
      </c>
      <c r="I19391">
        <v>41.972900000000003</v>
      </c>
      <c r="J19391">
        <v>1.54664</v>
      </c>
      <c r="K19391">
        <v>1543.3440000000001</v>
      </c>
      <c r="L19391">
        <v>1544.5150000000001</v>
      </c>
      <c r="M19391">
        <v>1545.326</v>
      </c>
      <c r="N19391">
        <v>1546.1369999999999</v>
      </c>
      <c r="O19391">
        <v>1547.308</v>
      </c>
      <c r="P19391">
        <v>115.21793</v>
      </c>
      <c r="Q19391">
        <v>349.92849999999999</v>
      </c>
      <c r="R19391">
        <v>1</v>
      </c>
      <c r="S19391" s="81">
        <v>39098</v>
      </c>
    </row>
    <row r="19392" spans="1:19" x14ac:dyDescent="0.2">
      <c r="A19392" t="s">
        <v>78</v>
      </c>
      <c r="B19392" t="s">
        <v>59</v>
      </c>
      <c r="C19392" t="s">
        <v>45</v>
      </c>
      <c r="D19392" t="s">
        <v>5</v>
      </c>
      <c r="E19392" t="s">
        <v>100</v>
      </c>
      <c r="F19392">
        <v>22</v>
      </c>
      <c r="G19392">
        <v>1868.827</v>
      </c>
      <c r="H19392">
        <v>854.73469999999998</v>
      </c>
      <c r="I19392">
        <v>41.490499999999997</v>
      </c>
      <c r="J19392">
        <v>1.547112</v>
      </c>
      <c r="K19392">
        <v>1012.11</v>
      </c>
      <c r="L19392">
        <v>1013.2809999999999</v>
      </c>
      <c r="M19392">
        <v>1014.093</v>
      </c>
      <c r="N19392">
        <v>1014.904</v>
      </c>
      <c r="O19392">
        <v>1016.075</v>
      </c>
      <c r="P19392">
        <v>115.21793</v>
      </c>
      <c r="Q19392">
        <v>349.92849999999999</v>
      </c>
      <c r="R19392">
        <v>1</v>
      </c>
      <c r="S19392" s="81">
        <v>39098</v>
      </c>
    </row>
    <row r="19393" spans="1:19" x14ac:dyDescent="0.2">
      <c r="A19393" t="s">
        <v>78</v>
      </c>
      <c r="B19393" t="s">
        <v>59</v>
      </c>
      <c r="C19393" t="s">
        <v>45</v>
      </c>
      <c r="D19393" t="s">
        <v>5</v>
      </c>
      <c r="E19393" t="s">
        <v>100</v>
      </c>
      <c r="F19393">
        <v>23</v>
      </c>
      <c r="G19393">
        <v>1840.1690000000001</v>
      </c>
      <c r="H19393">
        <v>1404.3050000000001</v>
      </c>
      <c r="I19393">
        <v>40.908900000000003</v>
      </c>
      <c r="J19393">
        <v>1.5504469999999999</v>
      </c>
      <c r="K19393">
        <v>433.87729999999999</v>
      </c>
      <c r="L19393">
        <v>435.05119999999999</v>
      </c>
      <c r="M19393">
        <v>435.86430000000001</v>
      </c>
      <c r="N19393">
        <v>436.6773</v>
      </c>
      <c r="O19393">
        <v>437.85120000000001</v>
      </c>
      <c r="P19393">
        <v>115.21793</v>
      </c>
      <c r="Q19393">
        <v>349.92849999999999</v>
      </c>
      <c r="R19393">
        <v>1</v>
      </c>
      <c r="S19393" s="81">
        <v>39098</v>
      </c>
    </row>
    <row r="19394" spans="1:19" x14ac:dyDescent="0.2">
      <c r="A19394" t="s">
        <v>78</v>
      </c>
      <c r="B19394" t="s">
        <v>59</v>
      </c>
      <c r="C19394" t="s">
        <v>45</v>
      </c>
      <c r="D19394" t="s">
        <v>5</v>
      </c>
      <c r="E19394" t="s">
        <v>100</v>
      </c>
      <c r="F19394">
        <v>24</v>
      </c>
      <c r="G19394">
        <v>1841.0409999999999</v>
      </c>
      <c r="H19394">
        <v>1585.66</v>
      </c>
      <c r="I19394">
        <v>39.730499999999999</v>
      </c>
      <c r="J19394">
        <v>1.548224</v>
      </c>
      <c r="K19394">
        <v>253.39689999999999</v>
      </c>
      <c r="L19394">
        <v>254.56909999999999</v>
      </c>
      <c r="M19394">
        <v>255.381</v>
      </c>
      <c r="N19394">
        <v>256.19290000000001</v>
      </c>
      <c r="O19394">
        <v>257.36509999999998</v>
      </c>
      <c r="P19394">
        <v>115.21793</v>
      </c>
      <c r="Q19394">
        <v>349.92849999999999</v>
      </c>
      <c r="R19394">
        <v>1</v>
      </c>
      <c r="S19394" s="81">
        <v>39098</v>
      </c>
    </row>
    <row r="19395" spans="1:19" x14ac:dyDescent="0.2">
      <c r="A19395" t="s">
        <v>78</v>
      </c>
      <c r="B19395" t="s">
        <v>59</v>
      </c>
      <c r="C19395" t="s">
        <v>45</v>
      </c>
      <c r="D19395" t="s">
        <v>6</v>
      </c>
      <c r="E19395" t="s">
        <v>100</v>
      </c>
      <c r="F19395">
        <v>1</v>
      </c>
      <c r="G19395">
        <v>1905.0450000000001</v>
      </c>
      <c r="H19395">
        <v>1905.0450000000001</v>
      </c>
      <c r="I19395">
        <v>56.502099999999999</v>
      </c>
      <c r="J19395">
        <v>1.5149840000000001</v>
      </c>
      <c r="K19395">
        <v>-1.9415309999999999</v>
      </c>
      <c r="L19395">
        <v>-0.79445860000000001</v>
      </c>
      <c r="M19395">
        <v>0</v>
      </c>
      <c r="N19395">
        <v>0.79445860000000001</v>
      </c>
      <c r="O19395">
        <v>1.9415309999999999</v>
      </c>
      <c r="P19395">
        <v>115.21793</v>
      </c>
      <c r="Q19395">
        <v>349.92849999999999</v>
      </c>
      <c r="R19395">
        <v>2</v>
      </c>
      <c r="S19395" s="81">
        <v>36200</v>
      </c>
    </row>
    <row r="19396" spans="1:19" x14ac:dyDescent="0.2">
      <c r="A19396" t="s">
        <v>78</v>
      </c>
      <c r="B19396" t="s">
        <v>59</v>
      </c>
      <c r="C19396" t="s">
        <v>45</v>
      </c>
      <c r="D19396" t="s">
        <v>6</v>
      </c>
      <c r="E19396" t="s">
        <v>100</v>
      </c>
      <c r="F19396">
        <v>2</v>
      </c>
      <c r="G19396">
        <v>1880.4110000000001</v>
      </c>
      <c r="H19396">
        <v>1880.4110000000001</v>
      </c>
      <c r="I19396">
        <v>56.502099999999999</v>
      </c>
      <c r="J19396">
        <v>1.5144150000000001</v>
      </c>
      <c r="K19396">
        <v>-1.9408000000000001</v>
      </c>
      <c r="L19396">
        <v>-0.79415979999999997</v>
      </c>
      <c r="M19396">
        <v>0</v>
      </c>
      <c r="N19396">
        <v>0.79415979999999997</v>
      </c>
      <c r="O19396">
        <v>1.9408000000000001</v>
      </c>
      <c r="P19396">
        <v>115.21793</v>
      </c>
      <c r="Q19396">
        <v>349.92849999999999</v>
      </c>
      <c r="R19396">
        <v>2</v>
      </c>
      <c r="S19396" s="81">
        <v>36200</v>
      </c>
    </row>
    <row r="19397" spans="1:19" x14ac:dyDescent="0.2">
      <c r="A19397" t="s">
        <v>78</v>
      </c>
      <c r="B19397" t="s">
        <v>59</v>
      </c>
      <c r="C19397" t="s">
        <v>45</v>
      </c>
      <c r="D19397" t="s">
        <v>6</v>
      </c>
      <c r="E19397" t="s">
        <v>100</v>
      </c>
      <c r="F19397">
        <v>3</v>
      </c>
      <c r="G19397">
        <v>1866.222</v>
      </c>
      <c r="H19397">
        <v>1866.222</v>
      </c>
      <c r="I19397">
        <v>56.430300000000003</v>
      </c>
      <c r="J19397">
        <v>1.5148950000000001</v>
      </c>
      <c r="K19397">
        <v>-1.941416</v>
      </c>
      <c r="L19397">
        <v>-0.79441150000000005</v>
      </c>
      <c r="M19397">
        <v>0</v>
      </c>
      <c r="N19397">
        <v>0.79441150000000005</v>
      </c>
      <c r="O19397">
        <v>1.941416</v>
      </c>
      <c r="P19397">
        <v>115.21793</v>
      </c>
      <c r="Q19397">
        <v>349.92849999999999</v>
      </c>
      <c r="R19397">
        <v>2</v>
      </c>
      <c r="S19397" s="81">
        <v>36200</v>
      </c>
    </row>
    <row r="19398" spans="1:19" x14ac:dyDescent="0.2">
      <c r="A19398" t="s">
        <v>78</v>
      </c>
      <c r="B19398" t="s">
        <v>59</v>
      </c>
      <c r="C19398" t="s">
        <v>45</v>
      </c>
      <c r="D19398" t="s">
        <v>6</v>
      </c>
      <c r="E19398" t="s">
        <v>100</v>
      </c>
      <c r="F19398">
        <v>4</v>
      </c>
      <c r="G19398">
        <v>1877.865</v>
      </c>
      <c r="H19398">
        <v>1877.865</v>
      </c>
      <c r="I19398">
        <v>55.927900000000001</v>
      </c>
      <c r="J19398">
        <v>1.5124359999999999</v>
      </c>
      <c r="K19398">
        <v>-1.9382649999999999</v>
      </c>
      <c r="L19398">
        <v>-0.7931222</v>
      </c>
      <c r="M19398">
        <v>0</v>
      </c>
      <c r="N19398">
        <v>0.7931222</v>
      </c>
      <c r="O19398">
        <v>1.9382649999999999</v>
      </c>
      <c r="P19398">
        <v>115.21793</v>
      </c>
      <c r="Q19398">
        <v>349.92849999999999</v>
      </c>
      <c r="R19398">
        <v>2</v>
      </c>
      <c r="S19398" s="81">
        <v>36200</v>
      </c>
    </row>
    <row r="19399" spans="1:19" x14ac:dyDescent="0.2">
      <c r="A19399" t="s">
        <v>78</v>
      </c>
      <c r="B19399" t="s">
        <v>59</v>
      </c>
      <c r="C19399" t="s">
        <v>45</v>
      </c>
      <c r="D19399" t="s">
        <v>6</v>
      </c>
      <c r="E19399" t="s">
        <v>100</v>
      </c>
      <c r="F19399">
        <v>5</v>
      </c>
      <c r="G19399">
        <v>1901.2529999999999</v>
      </c>
      <c r="H19399">
        <v>1901.2529999999999</v>
      </c>
      <c r="I19399">
        <v>55.225099999999998</v>
      </c>
      <c r="J19399">
        <v>1.5131779999999999</v>
      </c>
      <c r="K19399">
        <v>-1.9392149999999999</v>
      </c>
      <c r="L19399">
        <v>-0.79351130000000003</v>
      </c>
      <c r="M19399">
        <v>0</v>
      </c>
      <c r="N19399">
        <v>0.79351130000000003</v>
      </c>
      <c r="O19399">
        <v>1.9392149999999999</v>
      </c>
      <c r="P19399">
        <v>115.21793</v>
      </c>
      <c r="Q19399">
        <v>349.92849999999999</v>
      </c>
      <c r="R19399">
        <v>2</v>
      </c>
      <c r="S19399" s="81">
        <v>36200</v>
      </c>
    </row>
    <row r="19400" spans="1:19" x14ac:dyDescent="0.2">
      <c r="A19400" t="s">
        <v>78</v>
      </c>
      <c r="B19400" t="s">
        <v>59</v>
      </c>
      <c r="C19400" t="s">
        <v>45</v>
      </c>
      <c r="D19400" t="s">
        <v>6</v>
      </c>
      <c r="E19400" t="s">
        <v>100</v>
      </c>
      <c r="F19400">
        <v>6</v>
      </c>
      <c r="G19400">
        <v>1948.8119999999999</v>
      </c>
      <c r="H19400">
        <v>1948.8119999999999</v>
      </c>
      <c r="I19400">
        <v>54.018700000000003</v>
      </c>
      <c r="J19400">
        <v>1.515263</v>
      </c>
      <c r="K19400">
        <v>-1.9418880000000001</v>
      </c>
      <c r="L19400">
        <v>-0.79460470000000005</v>
      </c>
      <c r="M19400">
        <v>0</v>
      </c>
      <c r="N19400">
        <v>0.79460470000000005</v>
      </c>
      <c r="O19400">
        <v>1.9418880000000001</v>
      </c>
      <c r="P19400">
        <v>115.21793</v>
      </c>
      <c r="Q19400">
        <v>349.92849999999999</v>
      </c>
      <c r="R19400">
        <v>2</v>
      </c>
      <c r="S19400" s="81">
        <v>36200</v>
      </c>
    </row>
    <row r="19401" spans="1:19" x14ac:dyDescent="0.2">
      <c r="A19401" t="s">
        <v>78</v>
      </c>
      <c r="B19401" t="s">
        <v>59</v>
      </c>
      <c r="C19401" t="s">
        <v>45</v>
      </c>
      <c r="D19401" t="s">
        <v>6</v>
      </c>
      <c r="E19401" t="s">
        <v>100</v>
      </c>
      <c r="F19401">
        <v>7</v>
      </c>
      <c r="G19401">
        <v>2040.338</v>
      </c>
      <c r="H19401">
        <v>2040.338</v>
      </c>
      <c r="I19401">
        <v>52.021900000000002</v>
      </c>
      <c r="J19401">
        <v>1.516084</v>
      </c>
      <c r="K19401">
        <v>-1.9429399999999999</v>
      </c>
      <c r="L19401">
        <v>-0.7950353</v>
      </c>
      <c r="M19401">
        <v>0</v>
      </c>
      <c r="N19401">
        <v>0.7950353</v>
      </c>
      <c r="O19401">
        <v>1.9429399999999999</v>
      </c>
      <c r="P19401">
        <v>115.21793</v>
      </c>
      <c r="Q19401">
        <v>349.92849999999999</v>
      </c>
      <c r="R19401">
        <v>2</v>
      </c>
      <c r="S19401" s="81">
        <v>36200</v>
      </c>
    </row>
    <row r="19402" spans="1:19" x14ac:dyDescent="0.2">
      <c r="A19402" t="s">
        <v>78</v>
      </c>
      <c r="B19402" t="s">
        <v>59</v>
      </c>
      <c r="C19402" t="s">
        <v>45</v>
      </c>
      <c r="D19402" t="s">
        <v>6</v>
      </c>
      <c r="E19402" t="s">
        <v>100</v>
      </c>
      <c r="F19402">
        <v>8</v>
      </c>
      <c r="G19402">
        <v>2031.1869999999999</v>
      </c>
      <c r="H19402">
        <v>2031.1869999999999</v>
      </c>
      <c r="I19402">
        <v>51.079000000000001</v>
      </c>
      <c r="J19402">
        <v>1.5139050000000001</v>
      </c>
      <c r="K19402">
        <v>-1.940148</v>
      </c>
      <c r="L19402">
        <v>-0.79389270000000001</v>
      </c>
      <c r="M19402">
        <v>0</v>
      </c>
      <c r="N19402">
        <v>0.79389270000000001</v>
      </c>
      <c r="O19402">
        <v>1.940148</v>
      </c>
      <c r="P19402">
        <v>115.21793</v>
      </c>
      <c r="Q19402">
        <v>349.92849999999999</v>
      </c>
      <c r="R19402">
        <v>2</v>
      </c>
      <c r="S19402" s="81">
        <v>36200</v>
      </c>
    </row>
    <row r="19403" spans="1:19" x14ac:dyDescent="0.2">
      <c r="A19403" t="s">
        <v>78</v>
      </c>
      <c r="B19403" t="s">
        <v>59</v>
      </c>
      <c r="C19403" t="s">
        <v>45</v>
      </c>
      <c r="D19403" t="s">
        <v>6</v>
      </c>
      <c r="E19403" t="s">
        <v>100</v>
      </c>
      <c r="F19403">
        <v>9</v>
      </c>
      <c r="G19403">
        <v>2035.268</v>
      </c>
      <c r="H19403">
        <v>2035.268</v>
      </c>
      <c r="I19403">
        <v>49.276499999999999</v>
      </c>
      <c r="J19403">
        <v>1.5159210000000001</v>
      </c>
      <c r="K19403">
        <v>-1.9427300000000001</v>
      </c>
      <c r="L19403">
        <v>-0.79494949999999998</v>
      </c>
      <c r="M19403">
        <v>0</v>
      </c>
      <c r="N19403">
        <v>0.79494949999999998</v>
      </c>
      <c r="O19403">
        <v>1.9427300000000001</v>
      </c>
      <c r="P19403">
        <v>115.21793</v>
      </c>
      <c r="Q19403">
        <v>349.92849999999999</v>
      </c>
      <c r="R19403">
        <v>2</v>
      </c>
      <c r="S19403" s="81">
        <v>36200</v>
      </c>
    </row>
    <row r="19404" spans="1:19" x14ac:dyDescent="0.2">
      <c r="A19404" t="s">
        <v>78</v>
      </c>
      <c r="B19404" t="s">
        <v>59</v>
      </c>
      <c r="C19404" t="s">
        <v>45</v>
      </c>
      <c r="D19404" t="s">
        <v>6</v>
      </c>
      <c r="E19404" t="s">
        <v>100</v>
      </c>
      <c r="F19404">
        <v>10</v>
      </c>
      <c r="G19404">
        <v>2030.3579999999999</v>
      </c>
      <c r="H19404">
        <v>2030.3579999999999</v>
      </c>
      <c r="I19404">
        <v>47.438699999999997</v>
      </c>
      <c r="J19404">
        <v>1.5175419999999999</v>
      </c>
      <c r="K19404">
        <v>-1.9448080000000001</v>
      </c>
      <c r="L19404">
        <v>-0.7957997</v>
      </c>
      <c r="M19404">
        <v>0</v>
      </c>
      <c r="N19404">
        <v>0.7957997</v>
      </c>
      <c r="O19404">
        <v>1.9448080000000001</v>
      </c>
      <c r="P19404">
        <v>115.21793</v>
      </c>
      <c r="Q19404">
        <v>349.92849999999999</v>
      </c>
      <c r="R19404">
        <v>2</v>
      </c>
      <c r="S19404" s="81">
        <v>36200</v>
      </c>
    </row>
    <row r="19405" spans="1:19" x14ac:dyDescent="0.2">
      <c r="A19405" t="s">
        <v>78</v>
      </c>
      <c r="B19405" t="s">
        <v>59</v>
      </c>
      <c r="C19405" t="s">
        <v>45</v>
      </c>
      <c r="D19405" t="s">
        <v>6</v>
      </c>
      <c r="E19405" t="s">
        <v>100</v>
      </c>
      <c r="F19405">
        <v>11</v>
      </c>
      <c r="G19405">
        <v>2000.356</v>
      </c>
      <c r="H19405">
        <v>2000.356</v>
      </c>
      <c r="I19405">
        <v>47.483800000000002</v>
      </c>
      <c r="J19405">
        <v>1.519984</v>
      </c>
      <c r="K19405">
        <v>-1.9479379999999999</v>
      </c>
      <c r="L19405">
        <v>-0.79708060000000003</v>
      </c>
      <c r="M19405">
        <v>0</v>
      </c>
      <c r="N19405">
        <v>0.79708060000000003</v>
      </c>
      <c r="O19405">
        <v>1.9479379999999999</v>
      </c>
      <c r="P19405">
        <v>115.21793</v>
      </c>
      <c r="Q19405">
        <v>349.92849999999999</v>
      </c>
      <c r="R19405">
        <v>2</v>
      </c>
      <c r="S19405" s="81">
        <v>36200</v>
      </c>
    </row>
    <row r="19406" spans="1:19" x14ac:dyDescent="0.2">
      <c r="A19406" t="s">
        <v>78</v>
      </c>
      <c r="B19406" t="s">
        <v>59</v>
      </c>
      <c r="C19406" t="s">
        <v>45</v>
      </c>
      <c r="D19406" t="s">
        <v>6</v>
      </c>
      <c r="E19406" t="s">
        <v>100</v>
      </c>
      <c r="F19406">
        <v>12</v>
      </c>
      <c r="G19406">
        <v>2012.4570000000001</v>
      </c>
      <c r="H19406">
        <v>2012.4570000000001</v>
      </c>
      <c r="I19406">
        <v>47.999499999999998</v>
      </c>
      <c r="J19406">
        <v>1.519406</v>
      </c>
      <c r="K19406">
        <v>-1.9471970000000001</v>
      </c>
      <c r="L19406">
        <v>-0.79677719999999996</v>
      </c>
      <c r="M19406">
        <v>0</v>
      </c>
      <c r="N19406">
        <v>0.79677719999999996</v>
      </c>
      <c r="O19406">
        <v>1.9471970000000001</v>
      </c>
      <c r="P19406">
        <v>115.21793</v>
      </c>
      <c r="Q19406">
        <v>349.92849999999999</v>
      </c>
      <c r="R19406">
        <v>2</v>
      </c>
      <c r="S19406" s="81">
        <v>36200</v>
      </c>
    </row>
    <row r="19407" spans="1:19" x14ac:dyDescent="0.2">
      <c r="A19407" t="s">
        <v>78</v>
      </c>
      <c r="B19407" t="s">
        <v>59</v>
      </c>
      <c r="C19407" t="s">
        <v>45</v>
      </c>
      <c r="D19407" t="s">
        <v>6</v>
      </c>
      <c r="E19407" t="s">
        <v>100</v>
      </c>
      <c r="F19407">
        <v>13</v>
      </c>
      <c r="G19407">
        <v>2030.2439999999999</v>
      </c>
      <c r="H19407">
        <v>2030.2439999999999</v>
      </c>
      <c r="I19407">
        <v>49.165500000000002</v>
      </c>
      <c r="J19407">
        <v>1.517962</v>
      </c>
      <c r="K19407">
        <v>-1.9453469999999999</v>
      </c>
      <c r="L19407">
        <v>-0.79602019999999996</v>
      </c>
      <c r="M19407">
        <v>0</v>
      </c>
      <c r="N19407">
        <v>0.79602019999999996</v>
      </c>
      <c r="O19407">
        <v>1.9453469999999999</v>
      </c>
      <c r="P19407">
        <v>115.21793</v>
      </c>
      <c r="Q19407">
        <v>349.92849999999999</v>
      </c>
      <c r="R19407">
        <v>2</v>
      </c>
      <c r="S19407" s="81">
        <v>36200</v>
      </c>
    </row>
    <row r="19408" spans="1:19" x14ac:dyDescent="0.2">
      <c r="A19408" t="s">
        <v>78</v>
      </c>
      <c r="B19408" t="s">
        <v>59</v>
      </c>
      <c r="C19408" t="s">
        <v>45</v>
      </c>
      <c r="D19408" t="s">
        <v>6</v>
      </c>
      <c r="E19408" t="s">
        <v>100</v>
      </c>
      <c r="F19408">
        <v>14</v>
      </c>
      <c r="G19408">
        <v>2013.789</v>
      </c>
      <c r="H19408">
        <v>2013.789</v>
      </c>
      <c r="I19408">
        <v>49.366900000000001</v>
      </c>
      <c r="J19408">
        <v>1.524043</v>
      </c>
      <c r="K19408">
        <v>-1.953139</v>
      </c>
      <c r="L19408">
        <v>-0.79920869999999999</v>
      </c>
      <c r="M19408">
        <v>0</v>
      </c>
      <c r="N19408">
        <v>0.79920869999999999</v>
      </c>
      <c r="O19408">
        <v>1.953139</v>
      </c>
      <c r="P19408">
        <v>115.21793</v>
      </c>
      <c r="Q19408">
        <v>349.92849999999999</v>
      </c>
      <c r="R19408">
        <v>2</v>
      </c>
      <c r="S19408" s="81">
        <v>36200</v>
      </c>
    </row>
    <row r="19409" spans="1:19" x14ac:dyDescent="0.2">
      <c r="A19409" t="s">
        <v>78</v>
      </c>
      <c r="B19409" t="s">
        <v>59</v>
      </c>
      <c r="C19409" t="s">
        <v>45</v>
      </c>
      <c r="D19409" t="s">
        <v>6</v>
      </c>
      <c r="E19409" t="s">
        <v>100</v>
      </c>
      <c r="F19409">
        <v>15</v>
      </c>
      <c r="G19409">
        <v>1976.972</v>
      </c>
      <c r="H19409">
        <v>1907.415</v>
      </c>
      <c r="I19409">
        <v>49.167200000000001</v>
      </c>
      <c r="J19409">
        <v>1.5158579999999999</v>
      </c>
      <c r="K19409">
        <v>67.614230000000006</v>
      </c>
      <c r="L19409">
        <v>68.761970000000005</v>
      </c>
      <c r="M19409">
        <v>69.556880000000007</v>
      </c>
      <c r="N19409">
        <v>70.351799999999997</v>
      </c>
      <c r="O19409">
        <v>71.499529999999993</v>
      </c>
      <c r="P19409">
        <v>115.21793</v>
      </c>
      <c r="Q19409">
        <v>349.92849999999999</v>
      </c>
      <c r="R19409">
        <v>2</v>
      </c>
      <c r="S19409" s="81">
        <v>36200</v>
      </c>
    </row>
    <row r="19410" spans="1:19" x14ac:dyDescent="0.2">
      <c r="A19410" t="s">
        <v>78</v>
      </c>
      <c r="B19410" t="s">
        <v>59</v>
      </c>
      <c r="C19410" t="s">
        <v>45</v>
      </c>
      <c r="D19410" t="s">
        <v>6</v>
      </c>
      <c r="E19410" t="s">
        <v>100</v>
      </c>
      <c r="F19410">
        <v>16</v>
      </c>
      <c r="G19410">
        <v>1941.329</v>
      </c>
      <c r="H19410">
        <v>1211.0419999999999</v>
      </c>
      <c r="I19410">
        <v>48.731200000000001</v>
      </c>
      <c r="J19410">
        <v>1.5128109999999999</v>
      </c>
      <c r="K19410">
        <v>728.34879999999998</v>
      </c>
      <c r="L19410">
        <v>729.4941</v>
      </c>
      <c r="M19410">
        <v>730.28750000000002</v>
      </c>
      <c r="N19410">
        <v>731.08079999999995</v>
      </c>
      <c r="O19410">
        <v>732.22619999999995</v>
      </c>
      <c r="P19410">
        <v>115.21793</v>
      </c>
      <c r="Q19410">
        <v>349.92849999999999</v>
      </c>
      <c r="R19410">
        <v>2</v>
      </c>
      <c r="S19410" s="81">
        <v>36200</v>
      </c>
    </row>
    <row r="19411" spans="1:19" x14ac:dyDescent="0.2">
      <c r="A19411" t="s">
        <v>78</v>
      </c>
      <c r="B19411" t="s">
        <v>59</v>
      </c>
      <c r="C19411" t="s">
        <v>45</v>
      </c>
      <c r="D19411" t="s">
        <v>6</v>
      </c>
      <c r="E19411" t="s">
        <v>100</v>
      </c>
      <c r="F19411">
        <v>17</v>
      </c>
      <c r="G19411">
        <v>1926.3219999999999</v>
      </c>
      <c r="H19411">
        <v>337.0872</v>
      </c>
      <c r="I19411">
        <v>47.4011</v>
      </c>
      <c r="J19411">
        <v>1.514305</v>
      </c>
      <c r="K19411">
        <v>1587.2940000000001</v>
      </c>
      <c r="L19411">
        <v>1588.44</v>
      </c>
      <c r="M19411">
        <v>1589.2339999999999</v>
      </c>
      <c r="N19411">
        <v>1590.028</v>
      </c>
      <c r="O19411">
        <v>1591.175</v>
      </c>
      <c r="P19411">
        <v>115.21793</v>
      </c>
      <c r="Q19411">
        <v>349.92849999999999</v>
      </c>
      <c r="R19411">
        <v>2</v>
      </c>
      <c r="S19411" s="81">
        <v>36200</v>
      </c>
    </row>
    <row r="19412" spans="1:19" x14ac:dyDescent="0.2">
      <c r="A19412" t="s">
        <v>78</v>
      </c>
      <c r="B19412" t="s">
        <v>59</v>
      </c>
      <c r="C19412" t="s">
        <v>45</v>
      </c>
      <c r="D19412" t="s">
        <v>6</v>
      </c>
      <c r="E19412" t="s">
        <v>100</v>
      </c>
      <c r="F19412">
        <v>18</v>
      </c>
      <c r="G19412">
        <v>1914.712</v>
      </c>
      <c r="H19412">
        <v>328.43220000000002</v>
      </c>
      <c r="I19412">
        <v>45.660499999999999</v>
      </c>
      <c r="J19412">
        <v>1.5150410000000001</v>
      </c>
      <c r="K19412">
        <v>1584.3389999999999</v>
      </c>
      <c r="L19412">
        <v>1585.4860000000001</v>
      </c>
      <c r="M19412">
        <v>1586.28</v>
      </c>
      <c r="N19412">
        <v>1587.075</v>
      </c>
      <c r="O19412">
        <v>1588.222</v>
      </c>
      <c r="P19412">
        <v>115.21793</v>
      </c>
      <c r="Q19412">
        <v>349.92849999999999</v>
      </c>
      <c r="R19412">
        <v>2</v>
      </c>
      <c r="S19412" s="81">
        <v>36200</v>
      </c>
    </row>
    <row r="19413" spans="1:19" x14ac:dyDescent="0.2">
      <c r="A19413" t="s">
        <v>78</v>
      </c>
      <c r="B19413" t="s">
        <v>59</v>
      </c>
      <c r="C19413" t="s">
        <v>45</v>
      </c>
      <c r="D19413" t="s">
        <v>6</v>
      </c>
      <c r="E19413" t="s">
        <v>100</v>
      </c>
      <c r="F19413">
        <v>19</v>
      </c>
      <c r="G19413">
        <v>1916.0060000000001</v>
      </c>
      <c r="H19413">
        <v>324.03620000000001</v>
      </c>
      <c r="I19413">
        <v>44.088099999999997</v>
      </c>
      <c r="J19413">
        <v>1.5142659999999999</v>
      </c>
      <c r="K19413">
        <v>1590.029</v>
      </c>
      <c r="L19413">
        <v>1591.1759999999999</v>
      </c>
      <c r="M19413">
        <v>1591.97</v>
      </c>
      <c r="N19413">
        <v>1592.7639999999999</v>
      </c>
      <c r="O19413">
        <v>1593.9110000000001</v>
      </c>
      <c r="P19413">
        <v>115.21793</v>
      </c>
      <c r="Q19413">
        <v>349.92849999999999</v>
      </c>
      <c r="R19413">
        <v>2</v>
      </c>
      <c r="S19413" s="81">
        <v>36200</v>
      </c>
    </row>
    <row r="19414" spans="1:19" x14ac:dyDescent="0.2">
      <c r="A19414" t="s">
        <v>78</v>
      </c>
      <c r="B19414" t="s">
        <v>59</v>
      </c>
      <c r="C19414" t="s">
        <v>45</v>
      </c>
      <c r="D19414" t="s">
        <v>6</v>
      </c>
      <c r="E19414" t="s">
        <v>100</v>
      </c>
      <c r="F19414">
        <v>20</v>
      </c>
      <c r="G19414">
        <v>1902.45</v>
      </c>
      <c r="H19414">
        <v>316.96440000000001</v>
      </c>
      <c r="I19414">
        <v>43.177599999999998</v>
      </c>
      <c r="J19414">
        <v>1.5137160000000001</v>
      </c>
      <c r="K19414">
        <v>1583.546</v>
      </c>
      <c r="L19414">
        <v>1584.692</v>
      </c>
      <c r="M19414">
        <v>1585.4860000000001</v>
      </c>
      <c r="N19414">
        <v>1586.279</v>
      </c>
      <c r="O19414">
        <v>1587.425</v>
      </c>
      <c r="P19414">
        <v>115.21793</v>
      </c>
      <c r="Q19414">
        <v>349.92849999999999</v>
      </c>
      <c r="R19414">
        <v>2</v>
      </c>
      <c r="S19414" s="81">
        <v>36200</v>
      </c>
    </row>
    <row r="19415" spans="1:19" x14ac:dyDescent="0.2">
      <c r="A19415" t="s">
        <v>78</v>
      </c>
      <c r="B19415" t="s">
        <v>59</v>
      </c>
      <c r="C19415" t="s">
        <v>45</v>
      </c>
      <c r="D19415" t="s">
        <v>6</v>
      </c>
      <c r="E19415" t="s">
        <v>100</v>
      </c>
      <c r="F19415">
        <v>21</v>
      </c>
      <c r="G19415">
        <v>1903.2190000000001</v>
      </c>
      <c r="H19415">
        <v>312.93639999999999</v>
      </c>
      <c r="I19415">
        <v>42.122799999999998</v>
      </c>
      <c r="J19415">
        <v>1.5162629999999999</v>
      </c>
      <c r="K19415">
        <v>1588.3389999999999</v>
      </c>
      <c r="L19415">
        <v>1589.4870000000001</v>
      </c>
      <c r="M19415">
        <v>1590.2819999999999</v>
      </c>
      <c r="N19415">
        <v>1591.077</v>
      </c>
      <c r="O19415">
        <v>1592.2249999999999</v>
      </c>
      <c r="P19415">
        <v>115.21793</v>
      </c>
      <c r="Q19415">
        <v>349.92849999999999</v>
      </c>
      <c r="R19415">
        <v>2</v>
      </c>
      <c r="S19415" s="81">
        <v>36200</v>
      </c>
    </row>
    <row r="19416" spans="1:19" x14ac:dyDescent="0.2">
      <c r="A19416" t="s">
        <v>78</v>
      </c>
      <c r="B19416" t="s">
        <v>59</v>
      </c>
      <c r="C19416" t="s">
        <v>45</v>
      </c>
      <c r="D19416" t="s">
        <v>6</v>
      </c>
      <c r="E19416" t="s">
        <v>100</v>
      </c>
      <c r="F19416">
        <v>22</v>
      </c>
      <c r="G19416">
        <v>1978.569</v>
      </c>
      <c r="H19416">
        <v>885.75570000000005</v>
      </c>
      <c r="I19416">
        <v>40.956499999999998</v>
      </c>
      <c r="J19416">
        <v>1.5184329999999999</v>
      </c>
      <c r="K19416">
        <v>1090.867</v>
      </c>
      <c r="L19416">
        <v>1092.0170000000001</v>
      </c>
      <c r="M19416">
        <v>1092.8130000000001</v>
      </c>
      <c r="N19416">
        <v>1093.6089999999999</v>
      </c>
      <c r="O19416">
        <v>1094.759</v>
      </c>
      <c r="P19416">
        <v>115.21793</v>
      </c>
      <c r="Q19416">
        <v>349.92849999999999</v>
      </c>
      <c r="R19416">
        <v>2</v>
      </c>
      <c r="S19416" s="81">
        <v>36200</v>
      </c>
    </row>
    <row r="19417" spans="1:19" x14ac:dyDescent="0.2">
      <c r="A19417" t="s">
        <v>78</v>
      </c>
      <c r="B19417" t="s">
        <v>59</v>
      </c>
      <c r="C19417" t="s">
        <v>45</v>
      </c>
      <c r="D19417" t="s">
        <v>6</v>
      </c>
      <c r="E19417" t="s">
        <v>100</v>
      </c>
      <c r="F19417">
        <v>23</v>
      </c>
      <c r="G19417">
        <v>1966.2170000000001</v>
      </c>
      <c r="H19417">
        <v>1477.7950000000001</v>
      </c>
      <c r="I19417">
        <v>39.698300000000003</v>
      </c>
      <c r="J19417">
        <v>1.517916</v>
      </c>
      <c r="K19417">
        <v>486.47609999999997</v>
      </c>
      <c r="L19417">
        <v>487.62540000000001</v>
      </c>
      <c r="M19417">
        <v>488.42140000000001</v>
      </c>
      <c r="N19417">
        <v>489.2174</v>
      </c>
      <c r="O19417">
        <v>490.36669999999998</v>
      </c>
      <c r="P19417">
        <v>115.21793</v>
      </c>
      <c r="Q19417">
        <v>349.92849999999999</v>
      </c>
      <c r="R19417">
        <v>2</v>
      </c>
      <c r="S19417" s="81">
        <v>36200</v>
      </c>
    </row>
    <row r="19418" spans="1:19" x14ac:dyDescent="0.2">
      <c r="A19418" t="s">
        <v>78</v>
      </c>
      <c r="B19418" t="s">
        <v>59</v>
      </c>
      <c r="C19418" t="s">
        <v>45</v>
      </c>
      <c r="D19418" t="s">
        <v>6</v>
      </c>
      <c r="E19418" t="s">
        <v>100</v>
      </c>
      <c r="F19418">
        <v>24</v>
      </c>
      <c r="G19418">
        <v>1954.5730000000001</v>
      </c>
      <c r="H19418">
        <v>1675.5519999999999</v>
      </c>
      <c r="I19418">
        <v>39.115499999999997</v>
      </c>
      <c r="J19418">
        <v>1.518213</v>
      </c>
      <c r="K19418">
        <v>277.07510000000002</v>
      </c>
      <c r="L19418">
        <v>278.22460000000001</v>
      </c>
      <c r="M19418">
        <v>279.02080000000001</v>
      </c>
      <c r="N19418">
        <v>279.81689999999998</v>
      </c>
      <c r="O19418">
        <v>280.96640000000002</v>
      </c>
      <c r="P19418">
        <v>115.21793</v>
      </c>
      <c r="Q19418">
        <v>349.92849999999999</v>
      </c>
      <c r="R19418">
        <v>2</v>
      </c>
      <c r="S19418" s="81">
        <v>36200</v>
      </c>
    </row>
    <row r="19419" spans="1:19" x14ac:dyDescent="0.2">
      <c r="A19419" t="s">
        <v>78</v>
      </c>
      <c r="B19419" t="s">
        <v>59</v>
      </c>
      <c r="C19419" t="s">
        <v>45</v>
      </c>
      <c r="D19419" t="s">
        <v>7</v>
      </c>
      <c r="E19419" t="s">
        <v>100</v>
      </c>
      <c r="F19419">
        <v>1</v>
      </c>
      <c r="G19419">
        <v>1859.3230000000001</v>
      </c>
      <c r="H19419">
        <v>1859.3230000000001</v>
      </c>
      <c r="I19419">
        <v>45.459200000000003</v>
      </c>
      <c r="J19419">
        <v>1.5450520000000001</v>
      </c>
      <c r="K19419">
        <v>-1.9800629999999999</v>
      </c>
      <c r="L19419">
        <v>-0.81022590000000005</v>
      </c>
      <c r="M19419">
        <v>0</v>
      </c>
      <c r="N19419">
        <v>0.81022590000000005</v>
      </c>
      <c r="O19419">
        <v>1.9800629999999999</v>
      </c>
      <c r="P19419">
        <v>115.21793</v>
      </c>
      <c r="Q19419">
        <v>349.92849999999999</v>
      </c>
      <c r="R19419">
        <v>3</v>
      </c>
      <c r="S19419" s="81">
        <v>31857</v>
      </c>
    </row>
    <row r="19420" spans="1:19" x14ac:dyDescent="0.2">
      <c r="A19420" t="s">
        <v>78</v>
      </c>
      <c r="B19420" t="s">
        <v>59</v>
      </c>
      <c r="C19420" t="s">
        <v>45</v>
      </c>
      <c r="D19420" t="s">
        <v>7</v>
      </c>
      <c r="E19420" t="s">
        <v>100</v>
      </c>
      <c r="F19420">
        <v>2</v>
      </c>
      <c r="G19420">
        <v>1826.1189999999999</v>
      </c>
      <c r="H19420">
        <v>1826.1189999999999</v>
      </c>
      <c r="I19420">
        <v>45.303199999999997</v>
      </c>
      <c r="J19420">
        <v>1.5469329999999999</v>
      </c>
      <c r="K19420">
        <v>-1.9824740000000001</v>
      </c>
      <c r="L19420">
        <v>-0.81121220000000005</v>
      </c>
      <c r="M19420">
        <v>0</v>
      </c>
      <c r="N19420">
        <v>0.81121220000000005</v>
      </c>
      <c r="O19420">
        <v>1.9824740000000001</v>
      </c>
      <c r="P19420">
        <v>115.21793</v>
      </c>
      <c r="Q19420">
        <v>349.92849999999999</v>
      </c>
      <c r="R19420">
        <v>3</v>
      </c>
      <c r="S19420" s="81">
        <v>31857</v>
      </c>
    </row>
    <row r="19421" spans="1:19" x14ac:dyDescent="0.2">
      <c r="A19421" t="s">
        <v>78</v>
      </c>
      <c r="B19421" t="s">
        <v>59</v>
      </c>
      <c r="C19421" t="s">
        <v>45</v>
      </c>
      <c r="D19421" t="s">
        <v>7</v>
      </c>
      <c r="E19421" t="s">
        <v>100</v>
      </c>
      <c r="F19421">
        <v>3</v>
      </c>
      <c r="G19421">
        <v>1788.5889999999999</v>
      </c>
      <c r="H19421">
        <v>1788.5889999999999</v>
      </c>
      <c r="I19421">
        <v>44.8598</v>
      </c>
      <c r="J19421">
        <v>1.5460240000000001</v>
      </c>
      <c r="K19421">
        <v>-1.981309</v>
      </c>
      <c r="L19421">
        <v>-0.81073580000000001</v>
      </c>
      <c r="M19421">
        <v>0</v>
      </c>
      <c r="N19421">
        <v>0.81073580000000001</v>
      </c>
      <c r="O19421">
        <v>1.981309</v>
      </c>
      <c r="P19421">
        <v>115.21793</v>
      </c>
      <c r="Q19421">
        <v>349.92849999999999</v>
      </c>
      <c r="R19421">
        <v>3</v>
      </c>
      <c r="S19421" s="81">
        <v>31857</v>
      </c>
    </row>
    <row r="19422" spans="1:19" x14ac:dyDescent="0.2">
      <c r="A19422" t="s">
        <v>78</v>
      </c>
      <c r="B19422" t="s">
        <v>59</v>
      </c>
      <c r="C19422" t="s">
        <v>45</v>
      </c>
      <c r="D19422" t="s">
        <v>7</v>
      </c>
      <c r="E19422" t="s">
        <v>100</v>
      </c>
      <c r="F19422">
        <v>4</v>
      </c>
      <c r="G19422">
        <v>1809.4349999999999</v>
      </c>
      <c r="H19422">
        <v>1809.4349999999999</v>
      </c>
      <c r="I19422">
        <v>43.6248</v>
      </c>
      <c r="J19422">
        <v>1.548</v>
      </c>
      <c r="K19422">
        <v>-1.9838420000000001</v>
      </c>
      <c r="L19422">
        <v>-0.81177200000000005</v>
      </c>
      <c r="M19422">
        <v>0</v>
      </c>
      <c r="N19422">
        <v>0.81177200000000005</v>
      </c>
      <c r="O19422">
        <v>1.9838420000000001</v>
      </c>
      <c r="P19422">
        <v>115.21793</v>
      </c>
      <c r="Q19422">
        <v>349.92849999999999</v>
      </c>
      <c r="R19422">
        <v>3</v>
      </c>
      <c r="S19422" s="81">
        <v>31857</v>
      </c>
    </row>
    <row r="19423" spans="1:19" x14ac:dyDescent="0.2">
      <c r="A19423" t="s">
        <v>78</v>
      </c>
      <c r="B19423" t="s">
        <v>59</v>
      </c>
      <c r="C19423" t="s">
        <v>45</v>
      </c>
      <c r="D19423" t="s">
        <v>7</v>
      </c>
      <c r="E19423" t="s">
        <v>100</v>
      </c>
      <c r="F19423">
        <v>5</v>
      </c>
      <c r="G19423">
        <v>1856.874</v>
      </c>
      <c r="H19423">
        <v>1856.874</v>
      </c>
      <c r="I19423">
        <v>42.966500000000003</v>
      </c>
      <c r="J19423">
        <v>1.551444</v>
      </c>
      <c r="K19423">
        <v>-1.9882550000000001</v>
      </c>
      <c r="L19423">
        <v>-0.81357789999999996</v>
      </c>
      <c r="M19423">
        <v>0</v>
      </c>
      <c r="N19423">
        <v>0.81357789999999996</v>
      </c>
      <c r="O19423">
        <v>1.9882550000000001</v>
      </c>
      <c r="P19423">
        <v>115.21793</v>
      </c>
      <c r="Q19423">
        <v>349.92849999999999</v>
      </c>
      <c r="R19423">
        <v>3</v>
      </c>
      <c r="S19423" s="81">
        <v>31857</v>
      </c>
    </row>
    <row r="19424" spans="1:19" x14ac:dyDescent="0.2">
      <c r="A19424" t="s">
        <v>78</v>
      </c>
      <c r="B19424" t="s">
        <v>59</v>
      </c>
      <c r="C19424" t="s">
        <v>45</v>
      </c>
      <c r="D19424" t="s">
        <v>7</v>
      </c>
      <c r="E19424" t="s">
        <v>100</v>
      </c>
      <c r="F19424">
        <v>6</v>
      </c>
      <c r="G19424">
        <v>1891.5509999999999</v>
      </c>
      <c r="H19424">
        <v>1891.5509999999999</v>
      </c>
      <c r="I19424">
        <v>42.566299999999998</v>
      </c>
      <c r="J19424">
        <v>1.5560780000000001</v>
      </c>
      <c r="K19424">
        <v>-1.9941949999999999</v>
      </c>
      <c r="L19424">
        <v>-0.81600830000000002</v>
      </c>
      <c r="M19424">
        <v>0</v>
      </c>
      <c r="N19424">
        <v>0.81600830000000002</v>
      </c>
      <c r="O19424">
        <v>1.9941949999999999</v>
      </c>
      <c r="P19424">
        <v>115.21793</v>
      </c>
      <c r="Q19424">
        <v>349.92849999999999</v>
      </c>
      <c r="R19424">
        <v>3</v>
      </c>
      <c r="S19424" s="81">
        <v>31857</v>
      </c>
    </row>
    <row r="19425" spans="1:19" x14ac:dyDescent="0.2">
      <c r="A19425" t="s">
        <v>78</v>
      </c>
      <c r="B19425" t="s">
        <v>59</v>
      </c>
      <c r="C19425" t="s">
        <v>45</v>
      </c>
      <c r="D19425" t="s">
        <v>7</v>
      </c>
      <c r="E19425" t="s">
        <v>100</v>
      </c>
      <c r="F19425">
        <v>7</v>
      </c>
      <c r="G19425">
        <v>1995.3879999999999</v>
      </c>
      <c r="H19425">
        <v>1995.3879999999999</v>
      </c>
      <c r="I19425">
        <v>41.9968</v>
      </c>
      <c r="J19425">
        <v>1.563625</v>
      </c>
      <c r="K19425">
        <v>-2.0038649999999998</v>
      </c>
      <c r="L19425">
        <v>-0.81996550000000001</v>
      </c>
      <c r="M19425">
        <v>0</v>
      </c>
      <c r="N19425">
        <v>0.81996550000000001</v>
      </c>
      <c r="O19425">
        <v>2.0038649999999998</v>
      </c>
      <c r="P19425">
        <v>115.21793</v>
      </c>
      <c r="Q19425">
        <v>349.92849999999999</v>
      </c>
      <c r="R19425">
        <v>3</v>
      </c>
      <c r="S19425" s="81">
        <v>31857</v>
      </c>
    </row>
    <row r="19426" spans="1:19" x14ac:dyDescent="0.2">
      <c r="A19426" t="s">
        <v>78</v>
      </c>
      <c r="B19426" t="s">
        <v>59</v>
      </c>
      <c r="C19426" t="s">
        <v>45</v>
      </c>
      <c r="D19426" t="s">
        <v>7</v>
      </c>
      <c r="E19426" t="s">
        <v>100</v>
      </c>
      <c r="F19426">
        <v>8</v>
      </c>
      <c r="G19426">
        <v>2008.6079999999999</v>
      </c>
      <c r="H19426">
        <v>2008.6079999999999</v>
      </c>
      <c r="I19426">
        <v>42.414000000000001</v>
      </c>
      <c r="J19426">
        <v>1.5616479999999999</v>
      </c>
      <c r="K19426">
        <v>-2.0013320000000001</v>
      </c>
      <c r="L19426">
        <v>-0.81892889999999996</v>
      </c>
      <c r="M19426">
        <v>0</v>
      </c>
      <c r="N19426">
        <v>0.81892889999999996</v>
      </c>
      <c r="O19426">
        <v>2.0013320000000001</v>
      </c>
      <c r="P19426">
        <v>115.21793</v>
      </c>
      <c r="Q19426">
        <v>349.92849999999999</v>
      </c>
      <c r="R19426">
        <v>3</v>
      </c>
      <c r="S19426" s="81">
        <v>31857</v>
      </c>
    </row>
    <row r="19427" spans="1:19" x14ac:dyDescent="0.2">
      <c r="A19427" t="s">
        <v>78</v>
      </c>
      <c r="B19427" t="s">
        <v>59</v>
      </c>
      <c r="C19427" t="s">
        <v>45</v>
      </c>
      <c r="D19427" t="s">
        <v>7</v>
      </c>
      <c r="E19427" t="s">
        <v>100</v>
      </c>
      <c r="F19427">
        <v>9</v>
      </c>
      <c r="G19427">
        <v>2000.2629999999999</v>
      </c>
      <c r="H19427">
        <v>2000.2629999999999</v>
      </c>
      <c r="I19427">
        <v>43.812100000000001</v>
      </c>
      <c r="J19427">
        <v>1.564486</v>
      </c>
      <c r="K19427">
        <v>-2.0049700000000001</v>
      </c>
      <c r="L19427">
        <v>-0.82041750000000002</v>
      </c>
      <c r="M19427">
        <v>0</v>
      </c>
      <c r="N19427">
        <v>0.82041750000000002</v>
      </c>
      <c r="O19427">
        <v>2.0049700000000001</v>
      </c>
      <c r="P19427">
        <v>115.21793</v>
      </c>
      <c r="Q19427">
        <v>349.92849999999999</v>
      </c>
      <c r="R19427">
        <v>3</v>
      </c>
      <c r="S19427" s="81">
        <v>31857</v>
      </c>
    </row>
    <row r="19428" spans="1:19" x14ac:dyDescent="0.2">
      <c r="A19428" t="s">
        <v>78</v>
      </c>
      <c r="B19428" t="s">
        <v>59</v>
      </c>
      <c r="C19428" t="s">
        <v>45</v>
      </c>
      <c r="D19428" t="s">
        <v>7</v>
      </c>
      <c r="E19428" t="s">
        <v>100</v>
      </c>
      <c r="F19428">
        <v>10</v>
      </c>
      <c r="G19428">
        <v>2011.4390000000001</v>
      </c>
      <c r="H19428">
        <v>2011.4390000000001</v>
      </c>
      <c r="I19428">
        <v>45.776000000000003</v>
      </c>
      <c r="J19428">
        <v>1.564789</v>
      </c>
      <c r="K19428">
        <v>-2.0053580000000002</v>
      </c>
      <c r="L19428">
        <v>-0.82057599999999997</v>
      </c>
      <c r="M19428">
        <v>0</v>
      </c>
      <c r="N19428">
        <v>0.82057599999999997</v>
      </c>
      <c r="O19428">
        <v>2.0053580000000002</v>
      </c>
      <c r="P19428">
        <v>115.21793</v>
      </c>
      <c r="Q19428">
        <v>349.92849999999999</v>
      </c>
      <c r="R19428">
        <v>3</v>
      </c>
      <c r="S19428" s="81">
        <v>31857</v>
      </c>
    </row>
    <row r="19429" spans="1:19" x14ac:dyDescent="0.2">
      <c r="A19429" t="s">
        <v>78</v>
      </c>
      <c r="B19429" t="s">
        <v>59</v>
      </c>
      <c r="C19429" t="s">
        <v>45</v>
      </c>
      <c r="D19429" t="s">
        <v>7</v>
      </c>
      <c r="E19429" t="s">
        <v>100</v>
      </c>
      <c r="F19429">
        <v>11</v>
      </c>
      <c r="G19429">
        <v>1993.1659999999999</v>
      </c>
      <c r="H19429">
        <v>1993.1659999999999</v>
      </c>
      <c r="I19429">
        <v>46.689</v>
      </c>
      <c r="J19429">
        <v>1.5631170000000001</v>
      </c>
      <c r="K19429">
        <v>-2.003215</v>
      </c>
      <c r="L19429">
        <v>-0.81969919999999996</v>
      </c>
      <c r="M19429">
        <v>0</v>
      </c>
      <c r="N19429">
        <v>0.81969919999999996</v>
      </c>
      <c r="O19429">
        <v>2.003215</v>
      </c>
      <c r="P19429">
        <v>115.21793</v>
      </c>
      <c r="Q19429">
        <v>349.92849999999999</v>
      </c>
      <c r="R19429">
        <v>3</v>
      </c>
      <c r="S19429" s="81">
        <v>31857</v>
      </c>
    </row>
    <row r="19430" spans="1:19" x14ac:dyDescent="0.2">
      <c r="A19430" t="s">
        <v>78</v>
      </c>
      <c r="B19430" t="s">
        <v>59</v>
      </c>
      <c r="C19430" t="s">
        <v>45</v>
      </c>
      <c r="D19430" t="s">
        <v>7</v>
      </c>
      <c r="E19430" t="s">
        <v>100</v>
      </c>
      <c r="F19430">
        <v>12</v>
      </c>
      <c r="G19430">
        <v>1989.8150000000001</v>
      </c>
      <c r="H19430">
        <v>1989.8150000000001</v>
      </c>
      <c r="I19430">
        <v>46.378599999999999</v>
      </c>
      <c r="J19430">
        <v>1.5625720000000001</v>
      </c>
      <c r="K19430">
        <v>-2.002516</v>
      </c>
      <c r="L19430">
        <v>-0.81941339999999996</v>
      </c>
      <c r="M19430">
        <v>0</v>
      </c>
      <c r="N19430">
        <v>0.81941339999999996</v>
      </c>
      <c r="O19430">
        <v>2.002516</v>
      </c>
      <c r="P19430">
        <v>115.21793</v>
      </c>
      <c r="Q19430">
        <v>349.92849999999999</v>
      </c>
      <c r="R19430">
        <v>3</v>
      </c>
      <c r="S19430" s="81">
        <v>31857</v>
      </c>
    </row>
    <row r="19431" spans="1:19" x14ac:dyDescent="0.2">
      <c r="A19431" t="s">
        <v>78</v>
      </c>
      <c r="B19431" t="s">
        <v>59</v>
      </c>
      <c r="C19431" t="s">
        <v>45</v>
      </c>
      <c r="D19431" t="s">
        <v>7</v>
      </c>
      <c r="E19431" t="s">
        <v>100</v>
      </c>
      <c r="F19431">
        <v>13</v>
      </c>
      <c r="G19431">
        <v>1986.9359999999999</v>
      </c>
      <c r="H19431">
        <v>1986.9359999999999</v>
      </c>
      <c r="I19431">
        <v>48.465499999999999</v>
      </c>
      <c r="J19431">
        <v>1.5639940000000001</v>
      </c>
      <c r="K19431">
        <v>-2.0043389999999999</v>
      </c>
      <c r="L19431">
        <v>-0.82015910000000003</v>
      </c>
      <c r="M19431">
        <v>0</v>
      </c>
      <c r="N19431">
        <v>0.82015910000000003</v>
      </c>
      <c r="O19431">
        <v>2.0043389999999999</v>
      </c>
      <c r="P19431">
        <v>115.21793</v>
      </c>
      <c r="Q19431">
        <v>349.92849999999999</v>
      </c>
      <c r="R19431">
        <v>3</v>
      </c>
      <c r="S19431" s="81">
        <v>31857</v>
      </c>
    </row>
    <row r="19432" spans="1:19" x14ac:dyDescent="0.2">
      <c r="A19432" t="s">
        <v>78</v>
      </c>
      <c r="B19432" t="s">
        <v>59</v>
      </c>
      <c r="C19432" t="s">
        <v>45</v>
      </c>
      <c r="D19432" t="s">
        <v>7</v>
      </c>
      <c r="E19432" t="s">
        <v>100</v>
      </c>
      <c r="F19432">
        <v>14</v>
      </c>
      <c r="G19432">
        <v>1989.9749999999999</v>
      </c>
      <c r="H19432">
        <v>1989.9749999999999</v>
      </c>
      <c r="I19432">
        <v>47.403799999999997</v>
      </c>
      <c r="J19432">
        <v>1.568681</v>
      </c>
      <c r="K19432">
        <v>-2.0103460000000002</v>
      </c>
      <c r="L19432">
        <v>-0.82261720000000005</v>
      </c>
      <c r="M19432">
        <v>0</v>
      </c>
      <c r="N19432">
        <v>0.82261720000000005</v>
      </c>
      <c r="O19432">
        <v>2.0103460000000002</v>
      </c>
      <c r="P19432">
        <v>115.21793</v>
      </c>
      <c r="Q19432">
        <v>349.92849999999999</v>
      </c>
      <c r="R19432">
        <v>3</v>
      </c>
      <c r="S19432" s="81">
        <v>31857</v>
      </c>
    </row>
    <row r="19433" spans="1:19" x14ac:dyDescent="0.2">
      <c r="A19433" t="s">
        <v>78</v>
      </c>
      <c r="B19433" t="s">
        <v>59</v>
      </c>
      <c r="C19433" t="s">
        <v>45</v>
      </c>
      <c r="D19433" t="s">
        <v>7</v>
      </c>
      <c r="E19433" t="s">
        <v>100</v>
      </c>
      <c r="F19433">
        <v>15</v>
      </c>
      <c r="G19433">
        <v>1929.5920000000001</v>
      </c>
      <c r="H19433">
        <v>1880.7909999999999</v>
      </c>
      <c r="I19433">
        <v>48.689900000000002</v>
      </c>
      <c r="J19433">
        <v>1.562182</v>
      </c>
      <c r="K19433">
        <v>46.799250000000001</v>
      </c>
      <c r="L19433">
        <v>47.982059999999997</v>
      </c>
      <c r="M19433">
        <v>48.801270000000002</v>
      </c>
      <c r="N19433">
        <v>49.620480000000001</v>
      </c>
      <c r="O19433">
        <v>50.803289999999997</v>
      </c>
      <c r="P19433">
        <v>115.21793</v>
      </c>
      <c r="Q19433">
        <v>349.92849999999999</v>
      </c>
      <c r="R19433">
        <v>3</v>
      </c>
      <c r="S19433" s="81">
        <v>31857</v>
      </c>
    </row>
    <row r="19434" spans="1:19" x14ac:dyDescent="0.2">
      <c r="A19434" t="s">
        <v>78</v>
      </c>
      <c r="B19434" t="s">
        <v>59</v>
      </c>
      <c r="C19434" t="s">
        <v>45</v>
      </c>
      <c r="D19434" t="s">
        <v>7</v>
      </c>
      <c r="E19434" t="s">
        <v>100</v>
      </c>
      <c r="F19434">
        <v>16</v>
      </c>
      <c r="G19434">
        <v>1834.3050000000001</v>
      </c>
      <c r="H19434">
        <v>1185.78</v>
      </c>
      <c r="I19434">
        <v>49.75</v>
      </c>
      <c r="J19434">
        <v>1.556087</v>
      </c>
      <c r="K19434">
        <v>646.53110000000004</v>
      </c>
      <c r="L19434">
        <v>647.70920000000001</v>
      </c>
      <c r="M19434">
        <v>648.52530000000002</v>
      </c>
      <c r="N19434">
        <v>649.34130000000005</v>
      </c>
      <c r="O19434">
        <v>650.51949999999999</v>
      </c>
      <c r="P19434">
        <v>115.21793</v>
      </c>
      <c r="Q19434">
        <v>349.92849999999999</v>
      </c>
      <c r="R19434">
        <v>3</v>
      </c>
      <c r="S19434" s="81">
        <v>31857</v>
      </c>
    </row>
    <row r="19435" spans="1:19" x14ac:dyDescent="0.2">
      <c r="A19435" t="s">
        <v>78</v>
      </c>
      <c r="B19435" t="s">
        <v>59</v>
      </c>
      <c r="C19435" t="s">
        <v>45</v>
      </c>
      <c r="D19435" t="s">
        <v>7</v>
      </c>
      <c r="E19435" t="s">
        <v>100</v>
      </c>
      <c r="F19435">
        <v>17</v>
      </c>
      <c r="G19435">
        <v>1813.894</v>
      </c>
      <c r="H19435">
        <v>333.928</v>
      </c>
      <c r="I19435">
        <v>47.934699999999999</v>
      </c>
      <c r="J19435">
        <v>1.5591569999999999</v>
      </c>
      <c r="K19435">
        <v>1477.9680000000001</v>
      </c>
      <c r="L19435">
        <v>1479.1479999999999</v>
      </c>
      <c r="M19435">
        <v>1479.9659999999999</v>
      </c>
      <c r="N19435">
        <v>1480.7829999999999</v>
      </c>
      <c r="O19435">
        <v>1481.9639999999999</v>
      </c>
      <c r="P19435">
        <v>115.21793</v>
      </c>
      <c r="Q19435">
        <v>349.92849999999999</v>
      </c>
      <c r="R19435">
        <v>3</v>
      </c>
      <c r="S19435" s="81">
        <v>31857</v>
      </c>
    </row>
    <row r="19436" spans="1:19" x14ac:dyDescent="0.2">
      <c r="A19436" t="s">
        <v>78</v>
      </c>
      <c r="B19436" t="s">
        <v>59</v>
      </c>
      <c r="C19436" t="s">
        <v>45</v>
      </c>
      <c r="D19436" t="s">
        <v>7</v>
      </c>
      <c r="E19436" t="s">
        <v>100</v>
      </c>
      <c r="F19436">
        <v>18</v>
      </c>
      <c r="G19436">
        <v>1813.3910000000001</v>
      </c>
      <c r="H19436">
        <v>328.98930000000001</v>
      </c>
      <c r="I19436">
        <v>46.219299999999997</v>
      </c>
      <c r="J19436">
        <v>1.5599149999999999</v>
      </c>
      <c r="K19436">
        <v>1482.403</v>
      </c>
      <c r="L19436">
        <v>1483.5840000000001</v>
      </c>
      <c r="M19436">
        <v>1484.402</v>
      </c>
      <c r="N19436">
        <v>1485.22</v>
      </c>
      <c r="O19436">
        <v>1486.4010000000001</v>
      </c>
      <c r="P19436">
        <v>115.21793</v>
      </c>
      <c r="Q19436">
        <v>349.92849999999999</v>
      </c>
      <c r="R19436">
        <v>3</v>
      </c>
      <c r="S19436" s="81">
        <v>31857</v>
      </c>
    </row>
    <row r="19437" spans="1:19" x14ac:dyDescent="0.2">
      <c r="A19437" t="s">
        <v>78</v>
      </c>
      <c r="B19437" t="s">
        <v>59</v>
      </c>
      <c r="C19437" t="s">
        <v>45</v>
      </c>
      <c r="D19437" t="s">
        <v>7</v>
      </c>
      <c r="E19437" t="s">
        <v>100</v>
      </c>
      <c r="F19437">
        <v>19</v>
      </c>
      <c r="G19437">
        <v>1862.0889999999999</v>
      </c>
      <c r="H19437">
        <v>327.24590000000001</v>
      </c>
      <c r="I19437">
        <v>44.292999999999999</v>
      </c>
      <c r="J19437">
        <v>1.5628420000000001</v>
      </c>
      <c r="K19437">
        <v>1532.84</v>
      </c>
      <c r="L19437">
        <v>1534.0229999999999</v>
      </c>
      <c r="M19437">
        <v>1534.8430000000001</v>
      </c>
      <c r="N19437">
        <v>1535.662</v>
      </c>
      <c r="O19437">
        <v>1536.846</v>
      </c>
      <c r="P19437">
        <v>115.21793</v>
      </c>
      <c r="Q19437">
        <v>349.92849999999999</v>
      </c>
      <c r="R19437">
        <v>3</v>
      </c>
      <c r="S19437" s="81">
        <v>31857</v>
      </c>
    </row>
    <row r="19438" spans="1:19" x14ac:dyDescent="0.2">
      <c r="A19438" t="s">
        <v>78</v>
      </c>
      <c r="B19438" t="s">
        <v>59</v>
      </c>
      <c r="C19438" t="s">
        <v>45</v>
      </c>
      <c r="D19438" t="s">
        <v>7</v>
      </c>
      <c r="E19438" t="s">
        <v>100</v>
      </c>
      <c r="F19438">
        <v>20</v>
      </c>
      <c r="G19438">
        <v>1901.202</v>
      </c>
      <c r="H19438">
        <v>322.83850000000001</v>
      </c>
      <c r="I19438">
        <v>42.780299999999997</v>
      </c>
      <c r="J19438">
        <v>1.5647930000000001</v>
      </c>
      <c r="K19438">
        <v>1576.3579999999999</v>
      </c>
      <c r="L19438">
        <v>1577.5429999999999</v>
      </c>
      <c r="M19438">
        <v>1578.364</v>
      </c>
      <c r="N19438">
        <v>1579.184</v>
      </c>
      <c r="O19438">
        <v>1580.3689999999999</v>
      </c>
      <c r="P19438">
        <v>115.21793</v>
      </c>
      <c r="Q19438">
        <v>349.92849999999999</v>
      </c>
      <c r="R19438">
        <v>3</v>
      </c>
      <c r="S19438" s="81">
        <v>31857</v>
      </c>
    </row>
    <row r="19439" spans="1:19" x14ac:dyDescent="0.2">
      <c r="A19439" t="s">
        <v>78</v>
      </c>
      <c r="B19439" t="s">
        <v>59</v>
      </c>
      <c r="C19439" t="s">
        <v>45</v>
      </c>
      <c r="D19439" t="s">
        <v>7</v>
      </c>
      <c r="E19439" t="s">
        <v>100</v>
      </c>
      <c r="F19439">
        <v>21</v>
      </c>
      <c r="G19439">
        <v>1896.405</v>
      </c>
      <c r="H19439">
        <v>319.05529999999999</v>
      </c>
      <c r="I19439">
        <v>41.53</v>
      </c>
      <c r="J19439">
        <v>1.564576</v>
      </c>
      <c r="K19439">
        <v>1575.345</v>
      </c>
      <c r="L19439">
        <v>1576.53</v>
      </c>
      <c r="M19439">
        <v>1577.35</v>
      </c>
      <c r="N19439">
        <v>1578.171</v>
      </c>
      <c r="O19439">
        <v>1579.355</v>
      </c>
      <c r="P19439">
        <v>115.21793</v>
      </c>
      <c r="Q19439">
        <v>349.92849999999999</v>
      </c>
      <c r="R19439">
        <v>3</v>
      </c>
      <c r="S19439" s="81">
        <v>31857</v>
      </c>
    </row>
    <row r="19440" spans="1:19" x14ac:dyDescent="0.2">
      <c r="A19440" t="s">
        <v>78</v>
      </c>
      <c r="B19440" t="s">
        <v>59</v>
      </c>
      <c r="C19440" t="s">
        <v>45</v>
      </c>
      <c r="D19440" t="s">
        <v>7</v>
      </c>
      <c r="E19440" t="s">
        <v>100</v>
      </c>
      <c r="F19440">
        <v>22</v>
      </c>
      <c r="G19440">
        <v>1903.152</v>
      </c>
      <c r="H19440">
        <v>879.64279999999997</v>
      </c>
      <c r="I19440">
        <v>40.401499999999999</v>
      </c>
      <c r="J19440">
        <v>1.5635779999999999</v>
      </c>
      <c r="K19440">
        <v>1021.506</v>
      </c>
      <c r="L19440">
        <v>1022.69</v>
      </c>
      <c r="M19440">
        <v>1023.51</v>
      </c>
      <c r="N19440">
        <v>1024.329</v>
      </c>
      <c r="O19440">
        <v>1025.5129999999999</v>
      </c>
      <c r="P19440">
        <v>115.21793</v>
      </c>
      <c r="Q19440">
        <v>349.92849999999999</v>
      </c>
      <c r="R19440">
        <v>3</v>
      </c>
      <c r="S19440" s="81">
        <v>31857</v>
      </c>
    </row>
    <row r="19441" spans="1:19" x14ac:dyDescent="0.2">
      <c r="A19441" t="s">
        <v>78</v>
      </c>
      <c r="B19441" t="s">
        <v>59</v>
      </c>
      <c r="C19441" t="s">
        <v>45</v>
      </c>
      <c r="D19441" t="s">
        <v>7</v>
      </c>
      <c r="E19441" t="s">
        <v>100</v>
      </c>
      <c r="F19441">
        <v>23</v>
      </c>
      <c r="G19441">
        <v>1892.21</v>
      </c>
      <c r="H19441">
        <v>1454.21</v>
      </c>
      <c r="I19441">
        <v>39.294899999999998</v>
      </c>
      <c r="J19441">
        <v>1.5603629999999999</v>
      </c>
      <c r="K19441">
        <v>436.00099999999998</v>
      </c>
      <c r="L19441">
        <v>437.1825</v>
      </c>
      <c r="M19441">
        <v>438.00069999999999</v>
      </c>
      <c r="N19441">
        <v>438.81900000000002</v>
      </c>
      <c r="O19441">
        <v>440.00040000000001</v>
      </c>
      <c r="P19441">
        <v>115.21793</v>
      </c>
      <c r="Q19441">
        <v>349.92849999999999</v>
      </c>
      <c r="R19441">
        <v>3</v>
      </c>
      <c r="S19441" s="81">
        <v>31857</v>
      </c>
    </row>
    <row r="19442" spans="1:19" x14ac:dyDescent="0.2">
      <c r="A19442" t="s">
        <v>78</v>
      </c>
      <c r="B19442" t="s">
        <v>59</v>
      </c>
      <c r="C19442" t="s">
        <v>45</v>
      </c>
      <c r="D19442" t="s">
        <v>7</v>
      </c>
      <c r="E19442" t="s">
        <v>100</v>
      </c>
      <c r="F19442">
        <v>24</v>
      </c>
      <c r="G19442">
        <v>1901.1949999999999</v>
      </c>
      <c r="H19442">
        <v>1627.048</v>
      </c>
      <c r="I19442">
        <v>38.493400000000001</v>
      </c>
      <c r="J19442">
        <v>1.5541180000000001</v>
      </c>
      <c r="K19442">
        <v>272.15530000000001</v>
      </c>
      <c r="L19442">
        <v>273.33199999999999</v>
      </c>
      <c r="M19442">
        <v>274.14699999999999</v>
      </c>
      <c r="N19442">
        <v>274.96190000000001</v>
      </c>
      <c r="O19442">
        <v>276.1386</v>
      </c>
      <c r="P19442">
        <v>115.21793</v>
      </c>
      <c r="Q19442">
        <v>349.92849999999999</v>
      </c>
      <c r="R19442">
        <v>3</v>
      </c>
      <c r="S19442" s="81">
        <v>31857</v>
      </c>
    </row>
    <row r="19443" spans="1:19" x14ac:dyDescent="0.2">
      <c r="A19443" t="s">
        <v>78</v>
      </c>
      <c r="B19443" t="s">
        <v>59</v>
      </c>
      <c r="C19443" t="s">
        <v>45</v>
      </c>
      <c r="D19443" t="s">
        <v>8</v>
      </c>
      <c r="E19443" t="s">
        <v>100</v>
      </c>
      <c r="F19443">
        <v>1</v>
      </c>
      <c r="G19443">
        <v>1996.598</v>
      </c>
      <c r="H19443">
        <v>1996.598</v>
      </c>
      <c r="I19443">
        <v>59.7577</v>
      </c>
      <c r="J19443">
        <v>1.5553969999999999</v>
      </c>
      <c r="K19443">
        <v>-1.9933209999999999</v>
      </c>
      <c r="L19443">
        <v>-0.81565080000000001</v>
      </c>
      <c r="M19443">
        <v>0</v>
      </c>
      <c r="N19443">
        <v>0.81565080000000001</v>
      </c>
      <c r="O19443">
        <v>1.9933209999999999</v>
      </c>
      <c r="P19443">
        <v>115.21793</v>
      </c>
      <c r="Q19443">
        <v>349.92849999999999</v>
      </c>
      <c r="R19443">
        <v>4</v>
      </c>
      <c r="S19443" s="81">
        <v>39199</v>
      </c>
    </row>
    <row r="19444" spans="1:19" x14ac:dyDescent="0.2">
      <c r="A19444" t="s">
        <v>78</v>
      </c>
      <c r="B19444" t="s">
        <v>59</v>
      </c>
      <c r="C19444" t="s">
        <v>45</v>
      </c>
      <c r="D19444" t="s">
        <v>8</v>
      </c>
      <c r="E19444" t="s">
        <v>100</v>
      </c>
      <c r="F19444">
        <v>2</v>
      </c>
      <c r="G19444">
        <v>1953.5830000000001</v>
      </c>
      <c r="H19444">
        <v>1953.5830000000001</v>
      </c>
      <c r="I19444">
        <v>58.479399999999998</v>
      </c>
      <c r="J19444">
        <v>1.55097</v>
      </c>
      <c r="K19444">
        <v>-1.9876480000000001</v>
      </c>
      <c r="L19444">
        <v>-0.81332930000000003</v>
      </c>
      <c r="M19444">
        <v>0</v>
      </c>
      <c r="N19444">
        <v>0.81332930000000003</v>
      </c>
      <c r="O19444">
        <v>1.9876480000000001</v>
      </c>
      <c r="P19444">
        <v>115.21793</v>
      </c>
      <c r="Q19444">
        <v>349.92849999999999</v>
      </c>
      <c r="R19444">
        <v>4</v>
      </c>
      <c r="S19444" s="81">
        <v>39199</v>
      </c>
    </row>
    <row r="19445" spans="1:19" x14ac:dyDescent="0.2">
      <c r="A19445" t="s">
        <v>78</v>
      </c>
      <c r="B19445" t="s">
        <v>59</v>
      </c>
      <c r="C19445" t="s">
        <v>45</v>
      </c>
      <c r="D19445" t="s">
        <v>8</v>
      </c>
      <c r="E19445" t="s">
        <v>100</v>
      </c>
      <c r="F19445">
        <v>3</v>
      </c>
      <c r="G19445">
        <v>1933.021</v>
      </c>
      <c r="H19445">
        <v>1933.021</v>
      </c>
      <c r="I19445">
        <v>57.277799999999999</v>
      </c>
      <c r="J19445">
        <v>1.55044</v>
      </c>
      <c r="K19445">
        <v>-1.986969</v>
      </c>
      <c r="L19445">
        <v>-0.81305170000000004</v>
      </c>
      <c r="M19445">
        <v>0</v>
      </c>
      <c r="N19445">
        <v>0.81305170000000004</v>
      </c>
      <c r="O19445">
        <v>1.986969</v>
      </c>
      <c r="P19445">
        <v>115.21793</v>
      </c>
      <c r="Q19445">
        <v>349.92849999999999</v>
      </c>
      <c r="R19445">
        <v>4</v>
      </c>
      <c r="S19445" s="81">
        <v>39199</v>
      </c>
    </row>
    <row r="19446" spans="1:19" x14ac:dyDescent="0.2">
      <c r="A19446" t="s">
        <v>78</v>
      </c>
      <c r="B19446" t="s">
        <v>59</v>
      </c>
      <c r="C19446" t="s">
        <v>45</v>
      </c>
      <c r="D19446" t="s">
        <v>8</v>
      </c>
      <c r="E19446" t="s">
        <v>100</v>
      </c>
      <c r="F19446">
        <v>4</v>
      </c>
      <c r="G19446">
        <v>1950.8320000000001</v>
      </c>
      <c r="H19446">
        <v>1950.8320000000001</v>
      </c>
      <c r="I19446">
        <v>56.029400000000003</v>
      </c>
      <c r="J19446">
        <v>1.5497190000000001</v>
      </c>
      <c r="K19446">
        <v>-1.9860450000000001</v>
      </c>
      <c r="L19446">
        <v>-0.81267350000000005</v>
      </c>
      <c r="M19446">
        <v>0</v>
      </c>
      <c r="N19446">
        <v>0.81267350000000005</v>
      </c>
      <c r="O19446">
        <v>1.9860450000000001</v>
      </c>
      <c r="P19446">
        <v>115.21793</v>
      </c>
      <c r="Q19446">
        <v>349.92849999999999</v>
      </c>
      <c r="R19446">
        <v>4</v>
      </c>
      <c r="S19446" s="81">
        <v>39199</v>
      </c>
    </row>
    <row r="19447" spans="1:19" x14ac:dyDescent="0.2">
      <c r="A19447" t="s">
        <v>78</v>
      </c>
      <c r="B19447" t="s">
        <v>59</v>
      </c>
      <c r="C19447" t="s">
        <v>45</v>
      </c>
      <c r="D19447" t="s">
        <v>8</v>
      </c>
      <c r="E19447" t="s">
        <v>100</v>
      </c>
      <c r="F19447">
        <v>5</v>
      </c>
      <c r="G19447">
        <v>1986.64</v>
      </c>
      <c r="H19447">
        <v>1986.64</v>
      </c>
      <c r="I19447">
        <v>55.458100000000002</v>
      </c>
      <c r="J19447">
        <v>1.5491950000000001</v>
      </c>
      <c r="K19447">
        <v>-1.9853730000000001</v>
      </c>
      <c r="L19447">
        <v>-0.81239839999999997</v>
      </c>
      <c r="M19447">
        <v>0</v>
      </c>
      <c r="N19447">
        <v>0.81239839999999997</v>
      </c>
      <c r="O19447">
        <v>1.9853730000000001</v>
      </c>
      <c r="P19447">
        <v>115.21793</v>
      </c>
      <c r="Q19447">
        <v>349.92849999999999</v>
      </c>
      <c r="R19447">
        <v>4</v>
      </c>
      <c r="S19447" s="81">
        <v>39199</v>
      </c>
    </row>
    <row r="19448" spans="1:19" x14ac:dyDescent="0.2">
      <c r="A19448" t="s">
        <v>78</v>
      </c>
      <c r="B19448" t="s">
        <v>59</v>
      </c>
      <c r="C19448" t="s">
        <v>45</v>
      </c>
      <c r="D19448" t="s">
        <v>8</v>
      </c>
      <c r="E19448" t="s">
        <v>100</v>
      </c>
      <c r="F19448">
        <v>6</v>
      </c>
      <c r="G19448">
        <v>2080.5120000000002</v>
      </c>
      <c r="H19448">
        <v>2080.5120000000002</v>
      </c>
      <c r="I19448">
        <v>55.022599999999997</v>
      </c>
      <c r="J19448">
        <v>1.5480050000000001</v>
      </c>
      <c r="K19448">
        <v>-1.9838480000000001</v>
      </c>
      <c r="L19448">
        <v>-0.81177460000000001</v>
      </c>
      <c r="M19448">
        <v>0</v>
      </c>
      <c r="N19448">
        <v>0.81177460000000001</v>
      </c>
      <c r="O19448">
        <v>1.9838480000000001</v>
      </c>
      <c r="P19448">
        <v>115.21793</v>
      </c>
      <c r="Q19448">
        <v>349.92849999999999</v>
      </c>
      <c r="R19448">
        <v>4</v>
      </c>
      <c r="S19448" s="81">
        <v>39199</v>
      </c>
    </row>
    <row r="19449" spans="1:19" x14ac:dyDescent="0.2">
      <c r="A19449" t="s">
        <v>78</v>
      </c>
      <c r="B19449" t="s">
        <v>59</v>
      </c>
      <c r="C19449" t="s">
        <v>45</v>
      </c>
      <c r="D19449" t="s">
        <v>8</v>
      </c>
      <c r="E19449" t="s">
        <v>100</v>
      </c>
      <c r="F19449">
        <v>7</v>
      </c>
      <c r="G19449">
        <v>2206.6460000000002</v>
      </c>
      <c r="H19449">
        <v>2206.6460000000002</v>
      </c>
      <c r="I19449">
        <v>54.852699999999999</v>
      </c>
      <c r="J19449">
        <v>1.543212</v>
      </c>
      <c r="K19449">
        <v>-1.977705</v>
      </c>
      <c r="L19449">
        <v>-0.80926109999999996</v>
      </c>
      <c r="M19449">
        <v>0</v>
      </c>
      <c r="N19449">
        <v>0.80926109999999996</v>
      </c>
      <c r="O19449">
        <v>1.977705</v>
      </c>
      <c r="P19449">
        <v>115.21793</v>
      </c>
      <c r="Q19449">
        <v>349.92849999999999</v>
      </c>
      <c r="R19449">
        <v>4</v>
      </c>
      <c r="S19449" s="81">
        <v>39199</v>
      </c>
    </row>
    <row r="19450" spans="1:19" x14ac:dyDescent="0.2">
      <c r="A19450" t="s">
        <v>78</v>
      </c>
      <c r="B19450" t="s">
        <v>59</v>
      </c>
      <c r="C19450" t="s">
        <v>45</v>
      </c>
      <c r="D19450" t="s">
        <v>8</v>
      </c>
      <c r="E19450" t="s">
        <v>100</v>
      </c>
      <c r="F19450">
        <v>8</v>
      </c>
      <c r="G19450">
        <v>2214.6909999999998</v>
      </c>
      <c r="H19450">
        <v>2214.6909999999998</v>
      </c>
      <c r="I19450">
        <v>58.702300000000001</v>
      </c>
      <c r="J19450">
        <v>1.542297</v>
      </c>
      <c r="K19450">
        <v>-1.976534</v>
      </c>
      <c r="L19450">
        <v>-0.80878159999999999</v>
      </c>
      <c r="M19450">
        <v>0</v>
      </c>
      <c r="N19450">
        <v>0.80878159999999999</v>
      </c>
      <c r="O19450">
        <v>1.976534</v>
      </c>
      <c r="P19450">
        <v>115.21793</v>
      </c>
      <c r="Q19450">
        <v>349.92849999999999</v>
      </c>
      <c r="R19450">
        <v>4</v>
      </c>
      <c r="S19450" s="81">
        <v>39199</v>
      </c>
    </row>
    <row r="19451" spans="1:19" x14ac:dyDescent="0.2">
      <c r="A19451" t="s">
        <v>78</v>
      </c>
      <c r="B19451" t="s">
        <v>59</v>
      </c>
      <c r="C19451" t="s">
        <v>45</v>
      </c>
      <c r="D19451" t="s">
        <v>8</v>
      </c>
      <c r="E19451" t="s">
        <v>100</v>
      </c>
      <c r="F19451">
        <v>9</v>
      </c>
      <c r="G19451">
        <v>2209.2179999999998</v>
      </c>
      <c r="H19451">
        <v>2209.2179999999998</v>
      </c>
      <c r="I19451">
        <v>63.7866</v>
      </c>
      <c r="J19451">
        <v>1.5419389999999999</v>
      </c>
      <c r="K19451">
        <v>-1.9760740000000001</v>
      </c>
      <c r="L19451">
        <v>-0.80859340000000002</v>
      </c>
      <c r="M19451">
        <v>0</v>
      </c>
      <c r="N19451">
        <v>0.80859340000000002</v>
      </c>
      <c r="O19451">
        <v>1.9760740000000001</v>
      </c>
      <c r="P19451">
        <v>115.21793</v>
      </c>
      <c r="Q19451">
        <v>349.92849999999999</v>
      </c>
      <c r="R19451">
        <v>4</v>
      </c>
      <c r="S19451" s="81">
        <v>39199</v>
      </c>
    </row>
    <row r="19452" spans="1:19" x14ac:dyDescent="0.2">
      <c r="A19452" t="s">
        <v>78</v>
      </c>
      <c r="B19452" t="s">
        <v>59</v>
      </c>
      <c r="C19452" t="s">
        <v>45</v>
      </c>
      <c r="D19452" t="s">
        <v>8</v>
      </c>
      <c r="E19452" t="s">
        <v>100</v>
      </c>
      <c r="F19452">
        <v>10</v>
      </c>
      <c r="G19452">
        <v>2186.5659999999998</v>
      </c>
      <c r="H19452">
        <v>2186.5659999999998</v>
      </c>
      <c r="I19452">
        <v>68.645300000000006</v>
      </c>
      <c r="J19452">
        <v>1.5409980000000001</v>
      </c>
      <c r="K19452">
        <v>-1.9748680000000001</v>
      </c>
      <c r="L19452">
        <v>-0.80810000000000004</v>
      </c>
      <c r="M19452">
        <v>0</v>
      </c>
      <c r="N19452">
        <v>0.80810000000000004</v>
      </c>
      <c r="O19452">
        <v>1.9748680000000001</v>
      </c>
      <c r="P19452">
        <v>115.21793</v>
      </c>
      <c r="Q19452">
        <v>349.92849999999999</v>
      </c>
      <c r="R19452">
        <v>4</v>
      </c>
      <c r="S19452" s="81">
        <v>39199</v>
      </c>
    </row>
    <row r="19453" spans="1:19" x14ac:dyDescent="0.2">
      <c r="A19453" t="s">
        <v>78</v>
      </c>
      <c r="B19453" t="s">
        <v>59</v>
      </c>
      <c r="C19453" t="s">
        <v>45</v>
      </c>
      <c r="D19453" t="s">
        <v>8</v>
      </c>
      <c r="E19453" t="s">
        <v>100</v>
      </c>
      <c r="F19453">
        <v>11</v>
      </c>
      <c r="G19453">
        <v>2169.944</v>
      </c>
      <c r="H19453">
        <v>2169.944</v>
      </c>
      <c r="I19453">
        <v>72.923100000000005</v>
      </c>
      <c r="J19453">
        <v>1.5442389999999999</v>
      </c>
      <c r="K19453">
        <v>-1.9790220000000001</v>
      </c>
      <c r="L19453">
        <v>-0.80979959999999995</v>
      </c>
      <c r="M19453">
        <v>0</v>
      </c>
      <c r="N19453">
        <v>0.80979959999999995</v>
      </c>
      <c r="O19453">
        <v>1.9790220000000001</v>
      </c>
      <c r="P19453">
        <v>115.21793</v>
      </c>
      <c r="Q19453">
        <v>349.92849999999999</v>
      </c>
      <c r="R19453">
        <v>4</v>
      </c>
      <c r="S19453" s="81">
        <v>39199</v>
      </c>
    </row>
    <row r="19454" spans="1:19" x14ac:dyDescent="0.2">
      <c r="A19454" t="s">
        <v>78</v>
      </c>
      <c r="B19454" t="s">
        <v>59</v>
      </c>
      <c r="C19454" t="s">
        <v>45</v>
      </c>
      <c r="D19454" t="s">
        <v>8</v>
      </c>
      <c r="E19454" t="s">
        <v>100</v>
      </c>
      <c r="F19454">
        <v>12</v>
      </c>
      <c r="G19454">
        <v>2179.047</v>
      </c>
      <c r="H19454">
        <v>2051.0259999999998</v>
      </c>
      <c r="I19454">
        <v>76.670400000000001</v>
      </c>
      <c r="J19454">
        <v>1.5404500000000001</v>
      </c>
      <c r="K19454">
        <v>126.04730000000001</v>
      </c>
      <c r="L19454">
        <v>127.2137</v>
      </c>
      <c r="M19454">
        <v>128.0215</v>
      </c>
      <c r="N19454">
        <v>128.82929999999999</v>
      </c>
      <c r="O19454">
        <v>129.9957</v>
      </c>
      <c r="P19454">
        <v>115.21793</v>
      </c>
      <c r="Q19454">
        <v>349.92849999999999</v>
      </c>
      <c r="R19454">
        <v>4</v>
      </c>
      <c r="S19454" s="81">
        <v>39199</v>
      </c>
    </row>
    <row r="19455" spans="1:19" x14ac:dyDescent="0.2">
      <c r="A19455" t="s">
        <v>78</v>
      </c>
      <c r="B19455" t="s">
        <v>59</v>
      </c>
      <c r="C19455" t="s">
        <v>45</v>
      </c>
      <c r="D19455" t="s">
        <v>8</v>
      </c>
      <c r="E19455" t="s">
        <v>100</v>
      </c>
      <c r="F19455">
        <v>13</v>
      </c>
      <c r="G19455">
        <v>2184.16</v>
      </c>
      <c r="H19455">
        <v>1287.7239999999999</v>
      </c>
      <c r="I19455">
        <v>79.136899999999997</v>
      </c>
      <c r="J19455">
        <v>1.5431589999999999</v>
      </c>
      <c r="K19455">
        <v>894.45830000000001</v>
      </c>
      <c r="L19455">
        <v>895.62670000000003</v>
      </c>
      <c r="M19455">
        <v>896.43589999999995</v>
      </c>
      <c r="N19455">
        <v>897.24509999999998</v>
      </c>
      <c r="O19455">
        <v>898.41359999999997</v>
      </c>
      <c r="P19455">
        <v>115.21793</v>
      </c>
      <c r="Q19455">
        <v>349.92849999999999</v>
      </c>
      <c r="R19455">
        <v>4</v>
      </c>
      <c r="S19455" s="81">
        <v>39199</v>
      </c>
    </row>
    <row r="19456" spans="1:19" x14ac:dyDescent="0.2">
      <c r="A19456" t="s">
        <v>78</v>
      </c>
      <c r="B19456" t="s">
        <v>59</v>
      </c>
      <c r="C19456" t="s">
        <v>45</v>
      </c>
      <c r="D19456" t="s">
        <v>8</v>
      </c>
      <c r="E19456" t="s">
        <v>100</v>
      </c>
      <c r="F19456">
        <v>14</v>
      </c>
      <c r="G19456">
        <v>2173.2460000000001</v>
      </c>
      <c r="H19456">
        <v>342.78410000000002</v>
      </c>
      <c r="I19456">
        <v>81.423599999999993</v>
      </c>
      <c r="J19456">
        <v>1.5599689999999999</v>
      </c>
      <c r="K19456">
        <v>1828.463</v>
      </c>
      <c r="L19456">
        <v>1829.644</v>
      </c>
      <c r="M19456">
        <v>1830.462</v>
      </c>
      <c r="N19456">
        <v>1831.28</v>
      </c>
      <c r="O19456">
        <v>1832.461</v>
      </c>
      <c r="P19456">
        <v>115.21793</v>
      </c>
      <c r="Q19456">
        <v>349.92849999999999</v>
      </c>
      <c r="R19456">
        <v>4</v>
      </c>
      <c r="S19456" s="81">
        <v>39199</v>
      </c>
    </row>
    <row r="19457" spans="1:19" x14ac:dyDescent="0.2">
      <c r="A19457" t="s">
        <v>78</v>
      </c>
      <c r="B19457" t="s">
        <v>59</v>
      </c>
      <c r="C19457" t="s">
        <v>45</v>
      </c>
      <c r="D19457" t="s">
        <v>8</v>
      </c>
      <c r="E19457" t="s">
        <v>100</v>
      </c>
      <c r="F19457">
        <v>15</v>
      </c>
      <c r="G19457">
        <v>2129.5880000000002</v>
      </c>
      <c r="H19457">
        <v>337.02980000000002</v>
      </c>
      <c r="I19457">
        <v>83.422399999999996</v>
      </c>
      <c r="J19457">
        <v>1.5363739999999999</v>
      </c>
      <c r="K19457">
        <v>1790.59</v>
      </c>
      <c r="L19457">
        <v>1791.7529999999999</v>
      </c>
      <c r="M19457">
        <v>1792.559</v>
      </c>
      <c r="N19457">
        <v>1793.364</v>
      </c>
      <c r="O19457">
        <v>1794.527</v>
      </c>
      <c r="P19457">
        <v>115.21793</v>
      </c>
      <c r="Q19457">
        <v>349.92849999999999</v>
      </c>
      <c r="R19457">
        <v>4</v>
      </c>
      <c r="S19457" s="81">
        <v>39199</v>
      </c>
    </row>
    <row r="19458" spans="1:19" x14ac:dyDescent="0.2">
      <c r="A19458" t="s">
        <v>78</v>
      </c>
      <c r="B19458" t="s">
        <v>59</v>
      </c>
      <c r="C19458" t="s">
        <v>45</v>
      </c>
      <c r="D19458" t="s">
        <v>8</v>
      </c>
      <c r="E19458" t="s">
        <v>100</v>
      </c>
      <c r="F19458">
        <v>16</v>
      </c>
      <c r="G19458">
        <v>2032.0250000000001</v>
      </c>
      <c r="H19458">
        <v>331.95530000000002</v>
      </c>
      <c r="I19458">
        <v>84.3108</v>
      </c>
      <c r="J19458">
        <v>1.536057</v>
      </c>
      <c r="K19458">
        <v>1698.1010000000001</v>
      </c>
      <c r="L19458">
        <v>1699.2639999999999</v>
      </c>
      <c r="M19458">
        <v>1700.069</v>
      </c>
      <c r="N19458">
        <v>1700.875</v>
      </c>
      <c r="O19458">
        <v>1702.038</v>
      </c>
      <c r="P19458">
        <v>115.21793</v>
      </c>
      <c r="Q19458">
        <v>349.92849999999999</v>
      </c>
      <c r="R19458">
        <v>4</v>
      </c>
      <c r="S19458" s="81">
        <v>39199</v>
      </c>
    </row>
    <row r="19459" spans="1:19" x14ac:dyDescent="0.2">
      <c r="A19459" t="s">
        <v>78</v>
      </c>
      <c r="B19459" t="s">
        <v>59</v>
      </c>
      <c r="C19459" t="s">
        <v>45</v>
      </c>
      <c r="D19459" t="s">
        <v>8</v>
      </c>
      <c r="E19459" t="s">
        <v>100</v>
      </c>
      <c r="F19459">
        <v>17</v>
      </c>
      <c r="G19459">
        <v>2049.895</v>
      </c>
      <c r="H19459">
        <v>325.12400000000002</v>
      </c>
      <c r="I19459">
        <v>84.667000000000002</v>
      </c>
      <c r="J19459">
        <v>1.540648</v>
      </c>
      <c r="K19459">
        <v>1722.797</v>
      </c>
      <c r="L19459">
        <v>1723.963</v>
      </c>
      <c r="M19459">
        <v>1724.771</v>
      </c>
      <c r="N19459">
        <v>1725.579</v>
      </c>
      <c r="O19459">
        <v>1726.7449999999999</v>
      </c>
      <c r="P19459">
        <v>115.21793</v>
      </c>
      <c r="Q19459">
        <v>349.92849999999999</v>
      </c>
      <c r="R19459">
        <v>4</v>
      </c>
      <c r="S19459" s="81">
        <v>39199</v>
      </c>
    </row>
    <row r="19460" spans="1:19" x14ac:dyDescent="0.2">
      <c r="A19460" t="s">
        <v>78</v>
      </c>
      <c r="B19460" t="s">
        <v>59</v>
      </c>
      <c r="C19460" t="s">
        <v>45</v>
      </c>
      <c r="D19460" t="s">
        <v>8</v>
      </c>
      <c r="E19460" t="s">
        <v>100</v>
      </c>
      <c r="F19460">
        <v>18</v>
      </c>
      <c r="G19460">
        <v>2043.8710000000001</v>
      </c>
      <c r="H19460">
        <v>318.35989999999998</v>
      </c>
      <c r="I19460">
        <v>84.258200000000002</v>
      </c>
      <c r="J19460">
        <v>1.5367230000000001</v>
      </c>
      <c r="K19460">
        <v>1723.5419999999999</v>
      </c>
      <c r="L19460">
        <v>1724.7049999999999</v>
      </c>
      <c r="M19460">
        <v>1725.511</v>
      </c>
      <c r="N19460">
        <v>1726.317</v>
      </c>
      <c r="O19460">
        <v>1727.48</v>
      </c>
      <c r="P19460">
        <v>115.21793</v>
      </c>
      <c r="Q19460">
        <v>349.92849999999999</v>
      </c>
      <c r="R19460">
        <v>4</v>
      </c>
      <c r="S19460" s="81">
        <v>39199</v>
      </c>
    </row>
    <row r="19461" spans="1:19" x14ac:dyDescent="0.2">
      <c r="A19461" t="s">
        <v>78</v>
      </c>
      <c r="B19461" t="s">
        <v>59</v>
      </c>
      <c r="C19461" t="s">
        <v>45</v>
      </c>
      <c r="D19461" t="s">
        <v>8</v>
      </c>
      <c r="E19461" t="s">
        <v>100</v>
      </c>
      <c r="F19461">
        <v>19</v>
      </c>
      <c r="G19461">
        <v>2081.7570000000001</v>
      </c>
      <c r="H19461">
        <v>946.57479999999998</v>
      </c>
      <c r="I19461">
        <v>82.398799999999994</v>
      </c>
      <c r="J19461">
        <v>1.5410839999999999</v>
      </c>
      <c r="K19461">
        <v>1133.2070000000001</v>
      </c>
      <c r="L19461">
        <v>1134.374</v>
      </c>
      <c r="M19461">
        <v>1135.182</v>
      </c>
      <c r="N19461">
        <v>1135.99</v>
      </c>
      <c r="O19461">
        <v>1137.1569999999999</v>
      </c>
      <c r="P19461">
        <v>115.21793</v>
      </c>
      <c r="Q19461">
        <v>349.92849999999999</v>
      </c>
      <c r="R19461">
        <v>4</v>
      </c>
      <c r="S19461" s="81">
        <v>39199</v>
      </c>
    </row>
    <row r="19462" spans="1:19" x14ac:dyDescent="0.2">
      <c r="A19462" t="s">
        <v>78</v>
      </c>
      <c r="B19462" t="s">
        <v>59</v>
      </c>
      <c r="C19462" t="s">
        <v>45</v>
      </c>
      <c r="D19462" t="s">
        <v>8</v>
      </c>
      <c r="E19462" t="s">
        <v>100</v>
      </c>
      <c r="F19462">
        <v>20</v>
      </c>
      <c r="G19462">
        <v>2103.069</v>
      </c>
      <c r="H19462">
        <v>1600.7619999999999</v>
      </c>
      <c r="I19462">
        <v>79.005200000000002</v>
      </c>
      <c r="J19462">
        <v>1.54257</v>
      </c>
      <c r="K19462">
        <v>500.3297</v>
      </c>
      <c r="L19462">
        <v>501.49759999999998</v>
      </c>
      <c r="M19462">
        <v>502.30650000000003</v>
      </c>
      <c r="N19462">
        <v>503.11540000000002</v>
      </c>
      <c r="O19462">
        <v>504.28339999999997</v>
      </c>
      <c r="P19462">
        <v>115.21793</v>
      </c>
      <c r="Q19462">
        <v>349.92849999999999</v>
      </c>
      <c r="R19462">
        <v>4</v>
      </c>
      <c r="S19462" s="81">
        <v>39199</v>
      </c>
    </row>
    <row r="19463" spans="1:19" x14ac:dyDescent="0.2">
      <c r="A19463" t="s">
        <v>78</v>
      </c>
      <c r="B19463" t="s">
        <v>59</v>
      </c>
      <c r="C19463" t="s">
        <v>45</v>
      </c>
      <c r="D19463" t="s">
        <v>8</v>
      </c>
      <c r="E19463" t="s">
        <v>100</v>
      </c>
      <c r="F19463">
        <v>21</v>
      </c>
      <c r="G19463">
        <v>2108.567</v>
      </c>
      <c r="H19463">
        <v>1828.5360000000001</v>
      </c>
      <c r="I19463">
        <v>74.855400000000003</v>
      </c>
      <c r="J19463">
        <v>1.5430440000000001</v>
      </c>
      <c r="K19463">
        <v>278.05279999999999</v>
      </c>
      <c r="L19463">
        <v>279.22109999999998</v>
      </c>
      <c r="M19463">
        <v>280.03030000000001</v>
      </c>
      <c r="N19463">
        <v>280.83940000000001</v>
      </c>
      <c r="O19463">
        <v>282.00779999999997</v>
      </c>
      <c r="P19463">
        <v>115.21793</v>
      </c>
      <c r="Q19463">
        <v>349.92849999999999</v>
      </c>
      <c r="R19463">
        <v>4</v>
      </c>
      <c r="S19463" s="81">
        <v>39199</v>
      </c>
    </row>
    <row r="19464" spans="1:19" x14ac:dyDescent="0.2">
      <c r="A19464" t="s">
        <v>78</v>
      </c>
      <c r="B19464" t="s">
        <v>59</v>
      </c>
      <c r="C19464" t="s">
        <v>45</v>
      </c>
      <c r="D19464" t="s">
        <v>8</v>
      </c>
      <c r="E19464" t="s">
        <v>100</v>
      </c>
      <c r="F19464">
        <v>22</v>
      </c>
      <c r="G19464">
        <v>2108.2640000000001</v>
      </c>
      <c r="H19464">
        <v>1911.038</v>
      </c>
      <c r="I19464">
        <v>71.910300000000007</v>
      </c>
      <c r="J19464">
        <v>1.5471140000000001</v>
      </c>
      <c r="K19464">
        <v>195.24260000000001</v>
      </c>
      <c r="L19464">
        <v>196.41399999999999</v>
      </c>
      <c r="M19464">
        <v>197.2253</v>
      </c>
      <c r="N19464">
        <v>198.0367</v>
      </c>
      <c r="O19464">
        <v>199.2081</v>
      </c>
      <c r="P19464">
        <v>115.21793</v>
      </c>
      <c r="Q19464">
        <v>349.92849999999999</v>
      </c>
      <c r="R19464">
        <v>4</v>
      </c>
      <c r="S19464" s="81">
        <v>39199</v>
      </c>
    </row>
    <row r="19465" spans="1:19" x14ac:dyDescent="0.2">
      <c r="A19465" t="s">
        <v>78</v>
      </c>
      <c r="B19465" t="s">
        <v>59</v>
      </c>
      <c r="C19465" t="s">
        <v>45</v>
      </c>
      <c r="D19465" t="s">
        <v>8</v>
      </c>
      <c r="E19465" t="s">
        <v>100</v>
      </c>
      <c r="F19465">
        <v>23</v>
      </c>
      <c r="G19465">
        <v>2106.5459999999998</v>
      </c>
      <c r="H19465">
        <v>1893.954</v>
      </c>
      <c r="I19465">
        <v>69.695300000000003</v>
      </c>
      <c r="J19465">
        <v>1.5471870000000001</v>
      </c>
      <c r="K19465">
        <v>210.6087</v>
      </c>
      <c r="L19465">
        <v>211.78020000000001</v>
      </c>
      <c r="M19465">
        <v>212.5916</v>
      </c>
      <c r="N19465">
        <v>213.40289999999999</v>
      </c>
      <c r="O19465">
        <v>214.5744</v>
      </c>
      <c r="P19465">
        <v>115.21793</v>
      </c>
      <c r="Q19465">
        <v>349.92849999999999</v>
      </c>
      <c r="R19465">
        <v>4</v>
      </c>
      <c r="S19465" s="81">
        <v>39199</v>
      </c>
    </row>
    <row r="19466" spans="1:19" x14ac:dyDescent="0.2">
      <c r="A19466" t="s">
        <v>78</v>
      </c>
      <c r="B19466" t="s">
        <v>59</v>
      </c>
      <c r="C19466" t="s">
        <v>45</v>
      </c>
      <c r="D19466" t="s">
        <v>8</v>
      </c>
      <c r="E19466" t="s">
        <v>100</v>
      </c>
      <c r="F19466">
        <v>24</v>
      </c>
      <c r="G19466">
        <v>2095.3440000000001</v>
      </c>
      <c r="H19466">
        <v>1913.8869999999999</v>
      </c>
      <c r="I19466">
        <v>67.222099999999998</v>
      </c>
      <c r="J19466">
        <v>1.5524089999999999</v>
      </c>
      <c r="K19466">
        <v>179.46680000000001</v>
      </c>
      <c r="L19466">
        <v>180.6422</v>
      </c>
      <c r="M19466">
        <v>181.4563</v>
      </c>
      <c r="N19466">
        <v>182.2704</v>
      </c>
      <c r="O19466">
        <v>183.44579999999999</v>
      </c>
      <c r="P19466">
        <v>115.21793</v>
      </c>
      <c r="Q19466">
        <v>349.92849999999999</v>
      </c>
      <c r="R19466">
        <v>4</v>
      </c>
      <c r="S19466" s="81">
        <v>39199</v>
      </c>
    </row>
    <row r="19467" spans="1:19" x14ac:dyDescent="0.2">
      <c r="A19467" t="s">
        <v>78</v>
      </c>
      <c r="B19467" t="s">
        <v>59</v>
      </c>
      <c r="C19467" t="s">
        <v>45</v>
      </c>
      <c r="D19467" t="s">
        <v>9</v>
      </c>
      <c r="E19467" t="s">
        <v>100</v>
      </c>
      <c r="F19467">
        <v>1</v>
      </c>
      <c r="G19467">
        <v>2023.578</v>
      </c>
      <c r="H19467">
        <v>2023.578</v>
      </c>
      <c r="I19467">
        <v>73.448599999999999</v>
      </c>
      <c r="J19467">
        <v>1.60429</v>
      </c>
      <c r="K19467">
        <v>-2.0559799999999999</v>
      </c>
      <c r="L19467">
        <v>-0.8412906</v>
      </c>
      <c r="M19467">
        <v>0</v>
      </c>
      <c r="N19467">
        <v>0.8412906</v>
      </c>
      <c r="O19467">
        <v>2.0559799999999999</v>
      </c>
      <c r="P19467">
        <v>115.21793</v>
      </c>
      <c r="Q19467">
        <v>349.92849999999999</v>
      </c>
      <c r="R19467">
        <v>5</v>
      </c>
      <c r="S19467" s="81">
        <v>36668</v>
      </c>
    </row>
    <row r="19468" spans="1:19" x14ac:dyDescent="0.2">
      <c r="A19468" t="s">
        <v>78</v>
      </c>
      <c r="B19468" t="s">
        <v>59</v>
      </c>
      <c r="C19468" t="s">
        <v>45</v>
      </c>
      <c r="D19468" t="s">
        <v>9</v>
      </c>
      <c r="E19468" t="s">
        <v>100</v>
      </c>
      <c r="F19468">
        <v>2</v>
      </c>
      <c r="G19468">
        <v>1975.9090000000001</v>
      </c>
      <c r="H19468">
        <v>1975.9090000000001</v>
      </c>
      <c r="I19468">
        <v>71.872500000000002</v>
      </c>
      <c r="J19468">
        <v>1.5983719999999999</v>
      </c>
      <c r="K19468">
        <v>-2.0483959999999999</v>
      </c>
      <c r="L19468">
        <v>-0.83818709999999996</v>
      </c>
      <c r="M19468">
        <v>0</v>
      </c>
      <c r="N19468">
        <v>0.83818709999999996</v>
      </c>
      <c r="O19468">
        <v>2.0483959999999999</v>
      </c>
      <c r="P19468">
        <v>115.21793</v>
      </c>
      <c r="Q19468">
        <v>349.92849999999999</v>
      </c>
      <c r="R19468">
        <v>5</v>
      </c>
      <c r="S19468" s="81">
        <v>36668</v>
      </c>
    </row>
    <row r="19469" spans="1:19" x14ac:dyDescent="0.2">
      <c r="A19469" t="s">
        <v>78</v>
      </c>
      <c r="B19469" t="s">
        <v>59</v>
      </c>
      <c r="C19469" t="s">
        <v>45</v>
      </c>
      <c r="D19469" t="s">
        <v>9</v>
      </c>
      <c r="E19469" t="s">
        <v>100</v>
      </c>
      <c r="F19469">
        <v>3</v>
      </c>
      <c r="G19469">
        <v>1955.191</v>
      </c>
      <c r="H19469">
        <v>1955.191</v>
      </c>
      <c r="I19469">
        <v>70.196600000000004</v>
      </c>
      <c r="J19469">
        <v>1.599872</v>
      </c>
      <c r="K19469">
        <v>-2.050319</v>
      </c>
      <c r="L19469">
        <v>-0.83897390000000005</v>
      </c>
      <c r="M19469">
        <v>0</v>
      </c>
      <c r="N19469">
        <v>0.83897390000000005</v>
      </c>
      <c r="O19469">
        <v>2.050319</v>
      </c>
      <c r="P19469">
        <v>115.21793</v>
      </c>
      <c r="Q19469">
        <v>349.92849999999999</v>
      </c>
      <c r="R19469">
        <v>5</v>
      </c>
      <c r="S19469" s="81">
        <v>36668</v>
      </c>
    </row>
    <row r="19470" spans="1:19" x14ac:dyDescent="0.2">
      <c r="A19470" t="s">
        <v>78</v>
      </c>
      <c r="B19470" t="s">
        <v>59</v>
      </c>
      <c r="C19470" t="s">
        <v>45</v>
      </c>
      <c r="D19470" t="s">
        <v>9</v>
      </c>
      <c r="E19470" t="s">
        <v>100</v>
      </c>
      <c r="F19470">
        <v>4</v>
      </c>
      <c r="G19470">
        <v>2004.479</v>
      </c>
      <c r="H19470">
        <v>2004.479</v>
      </c>
      <c r="I19470">
        <v>69.541200000000003</v>
      </c>
      <c r="J19470">
        <v>1.600455</v>
      </c>
      <c r="K19470">
        <v>-2.0510649999999999</v>
      </c>
      <c r="L19470">
        <v>-0.83927929999999995</v>
      </c>
      <c r="M19470">
        <v>0</v>
      </c>
      <c r="N19470">
        <v>0.83927929999999995</v>
      </c>
      <c r="O19470">
        <v>2.0510649999999999</v>
      </c>
      <c r="P19470">
        <v>115.21793</v>
      </c>
      <c r="Q19470">
        <v>349.92849999999999</v>
      </c>
      <c r="R19470">
        <v>5</v>
      </c>
      <c r="S19470" s="81">
        <v>36668</v>
      </c>
    </row>
    <row r="19471" spans="1:19" x14ac:dyDescent="0.2">
      <c r="A19471" t="s">
        <v>78</v>
      </c>
      <c r="B19471" t="s">
        <v>59</v>
      </c>
      <c r="C19471" t="s">
        <v>45</v>
      </c>
      <c r="D19471" t="s">
        <v>9</v>
      </c>
      <c r="E19471" t="s">
        <v>100</v>
      </c>
      <c r="F19471">
        <v>5</v>
      </c>
      <c r="G19471">
        <v>2060.864</v>
      </c>
      <c r="H19471">
        <v>2060.864</v>
      </c>
      <c r="I19471">
        <v>68.627600000000001</v>
      </c>
      <c r="J19471">
        <v>1.612911</v>
      </c>
      <c r="K19471">
        <v>-2.0670280000000001</v>
      </c>
      <c r="L19471">
        <v>-0.84581119999999999</v>
      </c>
      <c r="M19471">
        <v>0</v>
      </c>
      <c r="N19471">
        <v>0.84581119999999999</v>
      </c>
      <c r="O19471">
        <v>2.0670280000000001</v>
      </c>
      <c r="P19471">
        <v>115.21793</v>
      </c>
      <c r="Q19471">
        <v>349.92849999999999</v>
      </c>
      <c r="R19471">
        <v>5</v>
      </c>
      <c r="S19471" s="81">
        <v>36668</v>
      </c>
    </row>
    <row r="19472" spans="1:19" x14ac:dyDescent="0.2">
      <c r="A19472" t="s">
        <v>78</v>
      </c>
      <c r="B19472" t="s">
        <v>59</v>
      </c>
      <c r="C19472" t="s">
        <v>45</v>
      </c>
      <c r="D19472" t="s">
        <v>9</v>
      </c>
      <c r="E19472" t="s">
        <v>100</v>
      </c>
      <c r="F19472">
        <v>6</v>
      </c>
      <c r="G19472">
        <v>2106.2820000000002</v>
      </c>
      <c r="H19472">
        <v>2106.2820000000002</v>
      </c>
      <c r="I19472">
        <v>67.455299999999994</v>
      </c>
      <c r="J19472">
        <v>1.611802</v>
      </c>
      <c r="K19472">
        <v>-2.065607</v>
      </c>
      <c r="L19472">
        <v>-0.84522969999999997</v>
      </c>
      <c r="M19472">
        <v>0</v>
      </c>
      <c r="N19472">
        <v>0.84522969999999997</v>
      </c>
      <c r="O19472">
        <v>2.065607</v>
      </c>
      <c r="P19472">
        <v>115.21793</v>
      </c>
      <c r="Q19472">
        <v>349.92849999999999</v>
      </c>
      <c r="R19472">
        <v>5</v>
      </c>
      <c r="S19472" s="81">
        <v>36668</v>
      </c>
    </row>
    <row r="19473" spans="1:19" x14ac:dyDescent="0.2">
      <c r="A19473" t="s">
        <v>78</v>
      </c>
      <c r="B19473" t="s">
        <v>59</v>
      </c>
      <c r="C19473" t="s">
        <v>45</v>
      </c>
      <c r="D19473" t="s">
        <v>9</v>
      </c>
      <c r="E19473" t="s">
        <v>100</v>
      </c>
      <c r="F19473">
        <v>7</v>
      </c>
      <c r="G19473">
        <v>2210.9160000000002</v>
      </c>
      <c r="H19473">
        <v>2210.9160000000002</v>
      </c>
      <c r="I19473">
        <v>67.287899999999993</v>
      </c>
      <c r="J19473">
        <v>1.604217</v>
      </c>
      <c r="K19473">
        <v>-2.0558869999999998</v>
      </c>
      <c r="L19473">
        <v>-0.84125240000000001</v>
      </c>
      <c r="M19473">
        <v>0</v>
      </c>
      <c r="N19473">
        <v>0.84125240000000001</v>
      </c>
      <c r="O19473">
        <v>2.0558869999999998</v>
      </c>
      <c r="P19473">
        <v>115.21793</v>
      </c>
      <c r="Q19473">
        <v>349.92849999999999</v>
      </c>
      <c r="R19473">
        <v>5</v>
      </c>
      <c r="S19473" s="81">
        <v>36668</v>
      </c>
    </row>
    <row r="19474" spans="1:19" x14ac:dyDescent="0.2">
      <c r="A19474" t="s">
        <v>78</v>
      </c>
      <c r="B19474" t="s">
        <v>59</v>
      </c>
      <c r="C19474" t="s">
        <v>45</v>
      </c>
      <c r="D19474" t="s">
        <v>9</v>
      </c>
      <c r="E19474" t="s">
        <v>100</v>
      </c>
      <c r="F19474">
        <v>8</v>
      </c>
      <c r="G19474">
        <v>2218.663</v>
      </c>
      <c r="H19474">
        <v>2218.663</v>
      </c>
      <c r="I19474">
        <v>71.285600000000002</v>
      </c>
      <c r="J19474">
        <v>1.6026389999999999</v>
      </c>
      <c r="K19474">
        <v>-2.0538639999999999</v>
      </c>
      <c r="L19474">
        <v>-0.84042450000000002</v>
      </c>
      <c r="M19474">
        <v>0</v>
      </c>
      <c r="N19474">
        <v>0.84042450000000002</v>
      </c>
      <c r="O19474">
        <v>2.0538639999999999</v>
      </c>
      <c r="P19474">
        <v>115.21793</v>
      </c>
      <c r="Q19474">
        <v>349.92849999999999</v>
      </c>
      <c r="R19474">
        <v>5</v>
      </c>
      <c r="S19474" s="81">
        <v>36668</v>
      </c>
    </row>
    <row r="19475" spans="1:19" x14ac:dyDescent="0.2">
      <c r="A19475" t="s">
        <v>78</v>
      </c>
      <c r="B19475" t="s">
        <v>59</v>
      </c>
      <c r="C19475" t="s">
        <v>45</v>
      </c>
      <c r="D19475" t="s">
        <v>9</v>
      </c>
      <c r="E19475" t="s">
        <v>100</v>
      </c>
      <c r="F19475">
        <v>9</v>
      </c>
      <c r="G19475">
        <v>2215.681</v>
      </c>
      <c r="H19475">
        <v>2215.681</v>
      </c>
      <c r="I19475">
        <v>75.791899999999998</v>
      </c>
      <c r="J19475">
        <v>1.596168</v>
      </c>
      <c r="K19475">
        <v>-2.0455719999999999</v>
      </c>
      <c r="L19475">
        <v>-0.83703139999999998</v>
      </c>
      <c r="M19475">
        <v>0</v>
      </c>
      <c r="N19475">
        <v>0.83703139999999998</v>
      </c>
      <c r="O19475">
        <v>2.0455719999999999</v>
      </c>
      <c r="P19475">
        <v>115.21793</v>
      </c>
      <c r="Q19475">
        <v>349.92849999999999</v>
      </c>
      <c r="R19475">
        <v>5</v>
      </c>
      <c r="S19475" s="81">
        <v>36668</v>
      </c>
    </row>
    <row r="19476" spans="1:19" x14ac:dyDescent="0.2">
      <c r="A19476" t="s">
        <v>78</v>
      </c>
      <c r="B19476" t="s">
        <v>59</v>
      </c>
      <c r="C19476" t="s">
        <v>45</v>
      </c>
      <c r="D19476" t="s">
        <v>9</v>
      </c>
      <c r="E19476" t="s">
        <v>100</v>
      </c>
      <c r="F19476">
        <v>10</v>
      </c>
      <c r="G19476">
        <v>2206.7820000000002</v>
      </c>
      <c r="H19476">
        <v>2206.7820000000002</v>
      </c>
      <c r="I19476">
        <v>80.046000000000006</v>
      </c>
      <c r="J19476">
        <v>1.5897399999999999</v>
      </c>
      <c r="K19476">
        <v>-2.037334</v>
      </c>
      <c r="L19476">
        <v>-0.83366050000000003</v>
      </c>
      <c r="M19476">
        <v>0</v>
      </c>
      <c r="N19476">
        <v>0.83366050000000003</v>
      </c>
      <c r="O19476">
        <v>2.037334</v>
      </c>
      <c r="P19476">
        <v>115.21793</v>
      </c>
      <c r="Q19476">
        <v>349.92849999999999</v>
      </c>
      <c r="R19476">
        <v>5</v>
      </c>
      <c r="S19476" s="81">
        <v>36668</v>
      </c>
    </row>
    <row r="19477" spans="1:19" x14ac:dyDescent="0.2">
      <c r="A19477" t="s">
        <v>78</v>
      </c>
      <c r="B19477" t="s">
        <v>59</v>
      </c>
      <c r="C19477" t="s">
        <v>45</v>
      </c>
      <c r="D19477" t="s">
        <v>9</v>
      </c>
      <c r="E19477" t="s">
        <v>100</v>
      </c>
      <c r="F19477">
        <v>11</v>
      </c>
      <c r="G19477">
        <v>2175.8670000000002</v>
      </c>
      <c r="H19477">
        <v>2175.8670000000002</v>
      </c>
      <c r="I19477">
        <v>83.956000000000003</v>
      </c>
      <c r="J19477">
        <v>1.598044</v>
      </c>
      <c r="K19477">
        <v>-2.0479759999999998</v>
      </c>
      <c r="L19477">
        <v>-0.83801530000000002</v>
      </c>
      <c r="M19477">
        <v>0</v>
      </c>
      <c r="N19477">
        <v>0.83801530000000002</v>
      </c>
      <c r="O19477">
        <v>2.0479759999999998</v>
      </c>
      <c r="P19477">
        <v>115.21793</v>
      </c>
      <c r="Q19477">
        <v>349.92849999999999</v>
      </c>
      <c r="R19477">
        <v>5</v>
      </c>
      <c r="S19477" s="81">
        <v>36668</v>
      </c>
    </row>
    <row r="19478" spans="1:19" x14ac:dyDescent="0.2">
      <c r="A19478" t="s">
        <v>78</v>
      </c>
      <c r="B19478" t="s">
        <v>59</v>
      </c>
      <c r="C19478" t="s">
        <v>45</v>
      </c>
      <c r="D19478" t="s">
        <v>9</v>
      </c>
      <c r="E19478" t="s">
        <v>100</v>
      </c>
      <c r="F19478">
        <v>12</v>
      </c>
      <c r="G19478">
        <v>2162.42</v>
      </c>
      <c r="H19478">
        <v>2057.7449999999999</v>
      </c>
      <c r="I19478">
        <v>87.432199999999995</v>
      </c>
      <c r="J19478">
        <v>1.5861609999999999</v>
      </c>
      <c r="K19478">
        <v>102.64230000000001</v>
      </c>
      <c r="L19478">
        <v>103.8433</v>
      </c>
      <c r="M19478">
        <v>104.675</v>
      </c>
      <c r="N19478">
        <v>105.5068</v>
      </c>
      <c r="O19478">
        <v>106.70780000000001</v>
      </c>
      <c r="P19478">
        <v>115.21793</v>
      </c>
      <c r="Q19478">
        <v>349.92849999999999</v>
      </c>
      <c r="R19478">
        <v>5</v>
      </c>
      <c r="S19478" s="81">
        <v>36668</v>
      </c>
    </row>
    <row r="19479" spans="1:19" x14ac:dyDescent="0.2">
      <c r="A19479" t="s">
        <v>78</v>
      </c>
      <c r="B19479" t="s">
        <v>59</v>
      </c>
      <c r="C19479" t="s">
        <v>45</v>
      </c>
      <c r="D19479" t="s">
        <v>9</v>
      </c>
      <c r="E19479" t="s">
        <v>100</v>
      </c>
      <c r="F19479">
        <v>13</v>
      </c>
      <c r="G19479">
        <v>2135.3339999999998</v>
      </c>
      <c r="H19479">
        <v>1274.2280000000001</v>
      </c>
      <c r="I19479">
        <v>89.434600000000003</v>
      </c>
      <c r="J19479">
        <v>1.583934</v>
      </c>
      <c r="K19479">
        <v>859.07600000000002</v>
      </c>
      <c r="L19479">
        <v>860.27530000000002</v>
      </c>
      <c r="M19479">
        <v>861.10599999999999</v>
      </c>
      <c r="N19479">
        <v>861.9366</v>
      </c>
      <c r="O19479">
        <v>863.13589999999999</v>
      </c>
      <c r="P19479">
        <v>115.21793</v>
      </c>
      <c r="Q19479">
        <v>349.92849999999999</v>
      </c>
      <c r="R19479">
        <v>5</v>
      </c>
      <c r="S19479" s="81">
        <v>36668</v>
      </c>
    </row>
    <row r="19480" spans="1:19" x14ac:dyDescent="0.2">
      <c r="A19480" t="s">
        <v>78</v>
      </c>
      <c r="B19480" t="s">
        <v>59</v>
      </c>
      <c r="C19480" t="s">
        <v>45</v>
      </c>
      <c r="D19480" t="s">
        <v>9</v>
      </c>
      <c r="E19480" t="s">
        <v>100</v>
      </c>
      <c r="F19480">
        <v>14</v>
      </c>
      <c r="G19480">
        <v>2151.511</v>
      </c>
      <c r="H19480">
        <v>342.23899999999998</v>
      </c>
      <c r="I19480">
        <v>91.715199999999996</v>
      </c>
      <c r="J19480">
        <v>1.5917859999999999</v>
      </c>
      <c r="K19480">
        <v>1807.232</v>
      </c>
      <c r="L19480">
        <v>1808.4369999999999</v>
      </c>
      <c r="M19480">
        <v>1809.2719999999999</v>
      </c>
      <c r="N19480">
        <v>1810.107</v>
      </c>
      <c r="O19480">
        <v>1811.3119999999999</v>
      </c>
      <c r="P19480">
        <v>115.21793</v>
      </c>
      <c r="Q19480">
        <v>349.92849999999999</v>
      </c>
      <c r="R19480">
        <v>5</v>
      </c>
      <c r="S19480" s="81">
        <v>36668</v>
      </c>
    </row>
    <row r="19481" spans="1:19" x14ac:dyDescent="0.2">
      <c r="A19481" t="s">
        <v>78</v>
      </c>
      <c r="B19481" t="s">
        <v>59</v>
      </c>
      <c r="C19481" t="s">
        <v>45</v>
      </c>
      <c r="D19481" t="s">
        <v>9</v>
      </c>
      <c r="E19481" t="s">
        <v>100</v>
      </c>
      <c r="F19481">
        <v>15</v>
      </c>
      <c r="G19481">
        <v>2106.8229999999999</v>
      </c>
      <c r="H19481">
        <v>336.00049999999999</v>
      </c>
      <c r="I19481">
        <v>92.941199999999995</v>
      </c>
      <c r="J19481">
        <v>1.574203</v>
      </c>
      <c r="K19481">
        <v>1768.8050000000001</v>
      </c>
      <c r="L19481">
        <v>1769.9960000000001</v>
      </c>
      <c r="M19481">
        <v>1770.8219999999999</v>
      </c>
      <c r="N19481">
        <v>1771.6469999999999</v>
      </c>
      <c r="O19481">
        <v>1772.8389999999999</v>
      </c>
      <c r="P19481">
        <v>115.21793</v>
      </c>
      <c r="Q19481">
        <v>349.92849999999999</v>
      </c>
      <c r="R19481">
        <v>5</v>
      </c>
      <c r="S19481" s="81">
        <v>36668</v>
      </c>
    </row>
    <row r="19482" spans="1:19" x14ac:dyDescent="0.2">
      <c r="A19482" t="s">
        <v>78</v>
      </c>
      <c r="B19482" t="s">
        <v>59</v>
      </c>
      <c r="C19482" t="s">
        <v>45</v>
      </c>
      <c r="D19482" t="s">
        <v>9</v>
      </c>
      <c r="E19482" t="s">
        <v>100</v>
      </c>
      <c r="F19482">
        <v>16</v>
      </c>
      <c r="G19482">
        <v>2009.384</v>
      </c>
      <c r="H19482">
        <v>336.25540000000001</v>
      </c>
      <c r="I19482">
        <v>93.492800000000003</v>
      </c>
      <c r="J19482">
        <v>1.581885</v>
      </c>
      <c r="K19482">
        <v>1671.1010000000001</v>
      </c>
      <c r="L19482">
        <v>1672.299</v>
      </c>
      <c r="M19482">
        <v>1673.1289999999999</v>
      </c>
      <c r="N19482">
        <v>1673.9580000000001</v>
      </c>
      <c r="O19482">
        <v>1675.1559999999999</v>
      </c>
      <c r="P19482">
        <v>115.21793</v>
      </c>
      <c r="Q19482">
        <v>349.92849999999999</v>
      </c>
      <c r="R19482">
        <v>5</v>
      </c>
      <c r="S19482" s="81">
        <v>36668</v>
      </c>
    </row>
    <row r="19483" spans="1:19" x14ac:dyDescent="0.2">
      <c r="A19483" t="s">
        <v>78</v>
      </c>
      <c r="B19483" t="s">
        <v>59</v>
      </c>
      <c r="C19483" t="s">
        <v>45</v>
      </c>
      <c r="D19483" t="s">
        <v>9</v>
      </c>
      <c r="E19483" t="s">
        <v>100</v>
      </c>
      <c r="F19483">
        <v>17</v>
      </c>
      <c r="G19483">
        <v>2016.6980000000001</v>
      </c>
      <c r="H19483">
        <v>331.1728</v>
      </c>
      <c r="I19483">
        <v>93.873199999999997</v>
      </c>
      <c r="J19483">
        <v>1.5848199999999999</v>
      </c>
      <c r="K19483">
        <v>1683.4939999999999</v>
      </c>
      <c r="L19483">
        <v>1684.694</v>
      </c>
      <c r="M19483">
        <v>1685.5250000000001</v>
      </c>
      <c r="N19483">
        <v>1686.356</v>
      </c>
      <c r="O19483">
        <v>1687.556</v>
      </c>
      <c r="P19483">
        <v>115.21793</v>
      </c>
      <c r="Q19483">
        <v>349.92849999999999</v>
      </c>
      <c r="R19483">
        <v>5</v>
      </c>
      <c r="S19483" s="81">
        <v>36668</v>
      </c>
    </row>
    <row r="19484" spans="1:19" x14ac:dyDescent="0.2">
      <c r="A19484" t="s">
        <v>78</v>
      </c>
      <c r="B19484" t="s">
        <v>59</v>
      </c>
      <c r="C19484" t="s">
        <v>45</v>
      </c>
      <c r="D19484" t="s">
        <v>9</v>
      </c>
      <c r="E19484" t="s">
        <v>100</v>
      </c>
      <c r="F19484">
        <v>18</v>
      </c>
      <c r="G19484">
        <v>2012.6420000000001</v>
      </c>
      <c r="H19484">
        <v>325.57619999999997</v>
      </c>
      <c r="I19484">
        <v>92.776799999999994</v>
      </c>
      <c r="J19484">
        <v>1.5803309999999999</v>
      </c>
      <c r="K19484">
        <v>1685.04</v>
      </c>
      <c r="L19484">
        <v>1686.2370000000001</v>
      </c>
      <c r="M19484">
        <v>1687.066</v>
      </c>
      <c r="N19484">
        <v>1687.894</v>
      </c>
      <c r="O19484">
        <v>1689.0909999999999</v>
      </c>
      <c r="P19484">
        <v>115.21793</v>
      </c>
      <c r="Q19484">
        <v>349.92849999999999</v>
      </c>
      <c r="R19484">
        <v>5</v>
      </c>
      <c r="S19484" s="81">
        <v>36668</v>
      </c>
    </row>
    <row r="19485" spans="1:19" x14ac:dyDescent="0.2">
      <c r="A19485" t="s">
        <v>78</v>
      </c>
      <c r="B19485" t="s">
        <v>59</v>
      </c>
      <c r="C19485" t="s">
        <v>45</v>
      </c>
      <c r="D19485" t="s">
        <v>9</v>
      </c>
      <c r="E19485" t="s">
        <v>100</v>
      </c>
      <c r="F19485">
        <v>19</v>
      </c>
      <c r="G19485">
        <v>2091.3429999999998</v>
      </c>
      <c r="H19485">
        <v>945.95460000000003</v>
      </c>
      <c r="I19485">
        <v>91.1524</v>
      </c>
      <c r="J19485">
        <v>1.5852790000000001</v>
      </c>
      <c r="K19485">
        <v>1143.357</v>
      </c>
      <c r="L19485">
        <v>1144.557</v>
      </c>
      <c r="M19485">
        <v>1145.3879999999999</v>
      </c>
      <c r="N19485">
        <v>1146.2190000000001</v>
      </c>
      <c r="O19485">
        <v>1147.42</v>
      </c>
      <c r="P19485">
        <v>115.21793</v>
      </c>
      <c r="Q19485">
        <v>349.92849999999999</v>
      </c>
      <c r="R19485">
        <v>5</v>
      </c>
      <c r="S19485" s="81">
        <v>36668</v>
      </c>
    </row>
    <row r="19486" spans="1:19" x14ac:dyDescent="0.2">
      <c r="A19486" t="s">
        <v>78</v>
      </c>
      <c r="B19486" t="s">
        <v>59</v>
      </c>
      <c r="C19486" t="s">
        <v>45</v>
      </c>
      <c r="D19486" t="s">
        <v>9</v>
      </c>
      <c r="E19486" t="s">
        <v>100</v>
      </c>
      <c r="F19486">
        <v>20</v>
      </c>
      <c r="G19486">
        <v>2139.5540000000001</v>
      </c>
      <c r="H19486">
        <v>1570.482</v>
      </c>
      <c r="I19486">
        <v>87.793000000000006</v>
      </c>
      <c r="J19486">
        <v>1.5882289999999999</v>
      </c>
      <c r="K19486">
        <v>567.03610000000003</v>
      </c>
      <c r="L19486">
        <v>568.23860000000002</v>
      </c>
      <c r="M19486">
        <v>569.07150000000001</v>
      </c>
      <c r="N19486">
        <v>569.90440000000001</v>
      </c>
      <c r="O19486">
        <v>571.1069</v>
      </c>
      <c r="P19486">
        <v>115.21793</v>
      </c>
      <c r="Q19486">
        <v>349.92849999999999</v>
      </c>
      <c r="R19486">
        <v>5</v>
      </c>
      <c r="S19486" s="81">
        <v>36668</v>
      </c>
    </row>
    <row r="19487" spans="1:19" x14ac:dyDescent="0.2">
      <c r="A19487" t="s">
        <v>78</v>
      </c>
      <c r="B19487" t="s">
        <v>59</v>
      </c>
      <c r="C19487" t="s">
        <v>45</v>
      </c>
      <c r="D19487" t="s">
        <v>9</v>
      </c>
      <c r="E19487" t="s">
        <v>100</v>
      </c>
      <c r="F19487">
        <v>21</v>
      </c>
      <c r="G19487">
        <v>2172.7199999999998</v>
      </c>
      <c r="H19487">
        <v>1786.3579999999999</v>
      </c>
      <c r="I19487">
        <v>83.502600000000001</v>
      </c>
      <c r="J19487">
        <v>1.5879840000000001</v>
      </c>
      <c r="K19487">
        <v>384.32709999999997</v>
      </c>
      <c r="L19487">
        <v>385.52940000000001</v>
      </c>
      <c r="M19487">
        <v>386.36219999999997</v>
      </c>
      <c r="N19487">
        <v>387.19490000000002</v>
      </c>
      <c r="O19487">
        <v>388.39729999999997</v>
      </c>
      <c r="P19487">
        <v>115.21793</v>
      </c>
      <c r="Q19487">
        <v>349.92849999999999</v>
      </c>
      <c r="R19487">
        <v>5</v>
      </c>
      <c r="S19487" s="81">
        <v>36668</v>
      </c>
    </row>
    <row r="19488" spans="1:19" x14ac:dyDescent="0.2">
      <c r="A19488" t="s">
        <v>78</v>
      </c>
      <c r="B19488" t="s">
        <v>59</v>
      </c>
      <c r="C19488" t="s">
        <v>45</v>
      </c>
      <c r="D19488" t="s">
        <v>9</v>
      </c>
      <c r="E19488" t="s">
        <v>100</v>
      </c>
      <c r="F19488">
        <v>22</v>
      </c>
      <c r="G19488">
        <v>2185.297</v>
      </c>
      <c r="H19488">
        <v>1869.8050000000001</v>
      </c>
      <c r="I19488">
        <v>80.174400000000006</v>
      </c>
      <c r="J19488">
        <v>1.6018619999999999</v>
      </c>
      <c r="K19488">
        <v>313.4393</v>
      </c>
      <c r="L19488">
        <v>314.65219999999999</v>
      </c>
      <c r="M19488">
        <v>315.49220000000003</v>
      </c>
      <c r="N19488">
        <v>316.3322</v>
      </c>
      <c r="O19488">
        <v>317.54500000000002</v>
      </c>
      <c r="P19488">
        <v>115.21793</v>
      </c>
      <c r="Q19488">
        <v>349.92849999999999</v>
      </c>
      <c r="R19488">
        <v>5</v>
      </c>
      <c r="S19488" s="81">
        <v>36668</v>
      </c>
    </row>
    <row r="19489" spans="1:19" x14ac:dyDescent="0.2">
      <c r="A19489" t="s">
        <v>78</v>
      </c>
      <c r="B19489" t="s">
        <v>59</v>
      </c>
      <c r="C19489" t="s">
        <v>45</v>
      </c>
      <c r="D19489" t="s">
        <v>9</v>
      </c>
      <c r="E19489" t="s">
        <v>100</v>
      </c>
      <c r="F19489">
        <v>23</v>
      </c>
      <c r="G19489">
        <v>2177.3539999999998</v>
      </c>
      <c r="H19489">
        <v>1928.318</v>
      </c>
      <c r="I19489">
        <v>77.156800000000004</v>
      </c>
      <c r="J19489">
        <v>1.6045199999999999</v>
      </c>
      <c r="K19489">
        <v>246.9794</v>
      </c>
      <c r="L19489">
        <v>248.1942</v>
      </c>
      <c r="M19489">
        <v>249.03559999999999</v>
      </c>
      <c r="N19489">
        <v>249.87710000000001</v>
      </c>
      <c r="O19489">
        <v>251.09190000000001</v>
      </c>
      <c r="P19489">
        <v>115.21793</v>
      </c>
      <c r="Q19489">
        <v>349.92849999999999</v>
      </c>
      <c r="R19489">
        <v>5</v>
      </c>
      <c r="S19489" s="81">
        <v>36668</v>
      </c>
    </row>
    <row r="19490" spans="1:19" x14ac:dyDescent="0.2">
      <c r="A19490" t="s">
        <v>78</v>
      </c>
      <c r="B19490" t="s">
        <v>59</v>
      </c>
      <c r="C19490" t="s">
        <v>45</v>
      </c>
      <c r="D19490" t="s">
        <v>9</v>
      </c>
      <c r="E19490" t="s">
        <v>100</v>
      </c>
      <c r="F19490">
        <v>24</v>
      </c>
      <c r="G19490">
        <v>2152.8690000000001</v>
      </c>
      <c r="H19490">
        <v>1941.8989999999999</v>
      </c>
      <c r="I19490">
        <v>75.116</v>
      </c>
      <c r="J19490">
        <v>1.6048309999999999</v>
      </c>
      <c r="K19490">
        <v>208.9128</v>
      </c>
      <c r="L19490">
        <v>210.12790000000001</v>
      </c>
      <c r="M19490">
        <v>210.96950000000001</v>
      </c>
      <c r="N19490">
        <v>211.81110000000001</v>
      </c>
      <c r="O19490">
        <v>213.02619999999999</v>
      </c>
      <c r="P19490">
        <v>115.21793</v>
      </c>
      <c r="Q19490">
        <v>349.92849999999999</v>
      </c>
      <c r="R19490">
        <v>5</v>
      </c>
      <c r="S19490" s="81">
        <v>36668</v>
      </c>
    </row>
    <row r="19491" spans="1:19" x14ac:dyDescent="0.2">
      <c r="A19491" t="s">
        <v>78</v>
      </c>
      <c r="B19491" t="s">
        <v>59</v>
      </c>
      <c r="C19491" t="s">
        <v>45</v>
      </c>
      <c r="D19491" t="s">
        <v>10</v>
      </c>
      <c r="E19491" t="s">
        <v>100</v>
      </c>
      <c r="F19491">
        <v>1</v>
      </c>
      <c r="G19491">
        <v>2168.0300000000002</v>
      </c>
      <c r="H19491">
        <v>2168.0300000000002</v>
      </c>
      <c r="I19491">
        <v>73.615700000000004</v>
      </c>
      <c r="J19491">
        <v>1.8610880000000001</v>
      </c>
      <c r="K19491">
        <v>-2.3850799999999999</v>
      </c>
      <c r="L19491">
        <v>-0.97595520000000002</v>
      </c>
      <c r="M19491">
        <v>0</v>
      </c>
      <c r="N19491">
        <v>0.97595520000000002</v>
      </c>
      <c r="O19491">
        <v>2.3850799999999999</v>
      </c>
      <c r="P19491">
        <v>115.21793</v>
      </c>
      <c r="Q19491">
        <v>349.92849999999999</v>
      </c>
      <c r="R19491">
        <v>6</v>
      </c>
      <c r="S19491" s="81">
        <v>39619</v>
      </c>
    </row>
    <row r="19492" spans="1:19" x14ac:dyDescent="0.2">
      <c r="A19492" t="s">
        <v>78</v>
      </c>
      <c r="B19492" t="s">
        <v>59</v>
      </c>
      <c r="C19492" t="s">
        <v>45</v>
      </c>
      <c r="D19492" t="s">
        <v>10</v>
      </c>
      <c r="E19492" t="s">
        <v>100</v>
      </c>
      <c r="F19492">
        <v>2</v>
      </c>
      <c r="G19492">
        <v>2124.817</v>
      </c>
      <c r="H19492">
        <v>2124.817</v>
      </c>
      <c r="I19492">
        <v>71.811199999999999</v>
      </c>
      <c r="J19492">
        <v>1.852541</v>
      </c>
      <c r="K19492">
        <v>-2.3741270000000001</v>
      </c>
      <c r="L19492">
        <v>-0.97147349999999999</v>
      </c>
      <c r="M19492">
        <v>0</v>
      </c>
      <c r="N19492">
        <v>0.97147349999999999</v>
      </c>
      <c r="O19492">
        <v>2.3741270000000001</v>
      </c>
      <c r="P19492">
        <v>115.21793</v>
      </c>
      <c r="Q19492">
        <v>349.92849999999999</v>
      </c>
      <c r="R19492">
        <v>6</v>
      </c>
      <c r="S19492" s="81">
        <v>39619</v>
      </c>
    </row>
    <row r="19493" spans="1:19" x14ac:dyDescent="0.2">
      <c r="A19493" t="s">
        <v>78</v>
      </c>
      <c r="B19493" t="s">
        <v>59</v>
      </c>
      <c r="C19493" t="s">
        <v>45</v>
      </c>
      <c r="D19493" t="s">
        <v>10</v>
      </c>
      <c r="E19493" t="s">
        <v>100</v>
      </c>
      <c r="F19493">
        <v>3</v>
      </c>
      <c r="G19493">
        <v>2085.962</v>
      </c>
      <c r="H19493">
        <v>2085.962</v>
      </c>
      <c r="I19493">
        <v>70.558000000000007</v>
      </c>
      <c r="J19493">
        <v>1.838433</v>
      </c>
      <c r="K19493">
        <v>-2.3560469999999998</v>
      </c>
      <c r="L19493">
        <v>-0.96407520000000002</v>
      </c>
      <c r="M19493">
        <v>0</v>
      </c>
      <c r="N19493">
        <v>0.96407520000000002</v>
      </c>
      <c r="O19493">
        <v>2.3560469999999998</v>
      </c>
      <c r="P19493">
        <v>115.21793</v>
      </c>
      <c r="Q19493">
        <v>349.92849999999999</v>
      </c>
      <c r="R19493">
        <v>6</v>
      </c>
      <c r="S19493" s="81">
        <v>39619</v>
      </c>
    </row>
    <row r="19494" spans="1:19" x14ac:dyDescent="0.2">
      <c r="A19494" t="s">
        <v>78</v>
      </c>
      <c r="B19494" t="s">
        <v>59</v>
      </c>
      <c r="C19494" t="s">
        <v>45</v>
      </c>
      <c r="D19494" t="s">
        <v>10</v>
      </c>
      <c r="E19494" t="s">
        <v>100</v>
      </c>
      <c r="F19494">
        <v>4</v>
      </c>
      <c r="G19494">
        <v>2127.8679999999999</v>
      </c>
      <c r="H19494">
        <v>2127.8679999999999</v>
      </c>
      <c r="I19494">
        <v>68.456900000000005</v>
      </c>
      <c r="J19494">
        <v>1.849882</v>
      </c>
      <c r="K19494">
        <v>-2.3707189999999998</v>
      </c>
      <c r="L19494">
        <v>-0.97007889999999997</v>
      </c>
      <c r="M19494">
        <v>0</v>
      </c>
      <c r="N19494">
        <v>0.97007889999999997</v>
      </c>
      <c r="O19494">
        <v>2.3707189999999998</v>
      </c>
      <c r="P19494">
        <v>115.21793</v>
      </c>
      <c r="Q19494">
        <v>349.92849999999999</v>
      </c>
      <c r="R19494">
        <v>6</v>
      </c>
      <c r="S19494" s="81">
        <v>39619</v>
      </c>
    </row>
    <row r="19495" spans="1:19" x14ac:dyDescent="0.2">
      <c r="A19495" t="s">
        <v>78</v>
      </c>
      <c r="B19495" t="s">
        <v>59</v>
      </c>
      <c r="C19495" t="s">
        <v>45</v>
      </c>
      <c r="D19495" t="s">
        <v>10</v>
      </c>
      <c r="E19495" t="s">
        <v>100</v>
      </c>
      <c r="F19495">
        <v>5</v>
      </c>
      <c r="G19495">
        <v>2210.6410000000001</v>
      </c>
      <c r="H19495">
        <v>2210.6410000000001</v>
      </c>
      <c r="I19495">
        <v>67.399100000000004</v>
      </c>
      <c r="J19495">
        <v>1.882754</v>
      </c>
      <c r="K19495">
        <v>-2.4128470000000002</v>
      </c>
      <c r="L19495">
        <v>-0.98731740000000001</v>
      </c>
      <c r="M19495">
        <v>0</v>
      </c>
      <c r="N19495">
        <v>0.98731740000000001</v>
      </c>
      <c r="O19495">
        <v>2.4128470000000002</v>
      </c>
      <c r="P19495">
        <v>115.21793</v>
      </c>
      <c r="Q19495">
        <v>349.92849999999999</v>
      </c>
      <c r="R19495">
        <v>6</v>
      </c>
      <c r="S19495" s="81">
        <v>39619</v>
      </c>
    </row>
    <row r="19496" spans="1:19" x14ac:dyDescent="0.2">
      <c r="A19496" t="s">
        <v>78</v>
      </c>
      <c r="B19496" t="s">
        <v>59</v>
      </c>
      <c r="C19496" t="s">
        <v>45</v>
      </c>
      <c r="D19496" t="s">
        <v>10</v>
      </c>
      <c r="E19496" t="s">
        <v>100</v>
      </c>
      <c r="F19496">
        <v>6</v>
      </c>
      <c r="G19496">
        <v>2243.855</v>
      </c>
      <c r="H19496">
        <v>2243.855</v>
      </c>
      <c r="I19496">
        <v>66.356499999999997</v>
      </c>
      <c r="J19496">
        <v>1.8825320000000001</v>
      </c>
      <c r="K19496">
        <v>-2.4125610000000002</v>
      </c>
      <c r="L19496">
        <v>-0.98720050000000004</v>
      </c>
      <c r="M19496">
        <v>0</v>
      </c>
      <c r="N19496">
        <v>0.98720050000000004</v>
      </c>
      <c r="O19496">
        <v>2.4125610000000002</v>
      </c>
      <c r="P19496">
        <v>115.21793</v>
      </c>
      <c r="Q19496">
        <v>349.92849999999999</v>
      </c>
      <c r="R19496">
        <v>6</v>
      </c>
      <c r="S19496" s="81">
        <v>39619</v>
      </c>
    </row>
    <row r="19497" spans="1:19" x14ac:dyDescent="0.2">
      <c r="A19497" t="s">
        <v>78</v>
      </c>
      <c r="B19497" t="s">
        <v>59</v>
      </c>
      <c r="C19497" t="s">
        <v>45</v>
      </c>
      <c r="D19497" t="s">
        <v>10</v>
      </c>
      <c r="E19497" t="s">
        <v>100</v>
      </c>
      <c r="F19497">
        <v>7</v>
      </c>
      <c r="G19497">
        <v>2381.8359999999998</v>
      </c>
      <c r="H19497">
        <v>2381.8359999999998</v>
      </c>
      <c r="I19497">
        <v>67.527100000000004</v>
      </c>
      <c r="J19497">
        <v>1.846921</v>
      </c>
      <c r="K19497">
        <v>-2.3669250000000002</v>
      </c>
      <c r="L19497">
        <v>-0.96852649999999996</v>
      </c>
      <c r="M19497">
        <v>0</v>
      </c>
      <c r="N19497">
        <v>0.96852649999999996</v>
      </c>
      <c r="O19497">
        <v>2.3669250000000002</v>
      </c>
      <c r="P19497">
        <v>115.21793</v>
      </c>
      <c r="Q19497">
        <v>349.92849999999999</v>
      </c>
      <c r="R19497">
        <v>6</v>
      </c>
      <c r="S19497" s="81">
        <v>39619</v>
      </c>
    </row>
    <row r="19498" spans="1:19" x14ac:dyDescent="0.2">
      <c r="A19498" t="s">
        <v>78</v>
      </c>
      <c r="B19498" t="s">
        <v>59</v>
      </c>
      <c r="C19498" t="s">
        <v>45</v>
      </c>
      <c r="D19498" t="s">
        <v>10</v>
      </c>
      <c r="E19498" t="s">
        <v>100</v>
      </c>
      <c r="F19498">
        <v>8</v>
      </c>
      <c r="G19498">
        <v>2334.0880000000002</v>
      </c>
      <c r="H19498">
        <v>2334.0880000000002</v>
      </c>
      <c r="I19498">
        <v>72.542400000000001</v>
      </c>
      <c r="J19498">
        <v>1.816818</v>
      </c>
      <c r="K19498">
        <v>-2.3283459999999998</v>
      </c>
      <c r="L19498">
        <v>-0.95274040000000004</v>
      </c>
      <c r="M19498">
        <v>0</v>
      </c>
      <c r="N19498">
        <v>0.95274040000000004</v>
      </c>
      <c r="O19498">
        <v>2.3283459999999998</v>
      </c>
      <c r="P19498">
        <v>115.21793</v>
      </c>
      <c r="Q19498">
        <v>349.92849999999999</v>
      </c>
      <c r="R19498">
        <v>6</v>
      </c>
      <c r="S19498" s="81">
        <v>39619</v>
      </c>
    </row>
    <row r="19499" spans="1:19" x14ac:dyDescent="0.2">
      <c r="A19499" t="s">
        <v>78</v>
      </c>
      <c r="B19499" t="s">
        <v>59</v>
      </c>
      <c r="C19499" t="s">
        <v>45</v>
      </c>
      <c r="D19499" t="s">
        <v>10</v>
      </c>
      <c r="E19499" t="s">
        <v>100</v>
      </c>
      <c r="F19499">
        <v>9</v>
      </c>
      <c r="G19499">
        <v>2321.8739999999998</v>
      </c>
      <c r="H19499">
        <v>2321.8739999999998</v>
      </c>
      <c r="I19499">
        <v>79.178100000000001</v>
      </c>
      <c r="J19499">
        <v>1.7899719999999999</v>
      </c>
      <c r="K19499">
        <v>-2.2939409999999998</v>
      </c>
      <c r="L19499">
        <v>-0.9386622</v>
      </c>
      <c r="M19499">
        <v>0</v>
      </c>
      <c r="N19499">
        <v>0.9386622</v>
      </c>
      <c r="O19499">
        <v>2.2939409999999998</v>
      </c>
      <c r="P19499">
        <v>115.21793</v>
      </c>
      <c r="Q19499">
        <v>349.92849999999999</v>
      </c>
      <c r="R19499">
        <v>6</v>
      </c>
      <c r="S19499" s="81">
        <v>39619</v>
      </c>
    </row>
    <row r="19500" spans="1:19" x14ac:dyDescent="0.2">
      <c r="A19500" t="s">
        <v>78</v>
      </c>
      <c r="B19500" t="s">
        <v>59</v>
      </c>
      <c r="C19500" t="s">
        <v>45</v>
      </c>
      <c r="D19500" t="s">
        <v>10</v>
      </c>
      <c r="E19500" t="s">
        <v>100</v>
      </c>
      <c r="F19500">
        <v>10</v>
      </c>
      <c r="G19500">
        <v>2274.9929999999999</v>
      </c>
      <c r="H19500">
        <v>2274.9929999999999</v>
      </c>
      <c r="I19500">
        <v>83.8245</v>
      </c>
      <c r="J19500">
        <v>1.762148</v>
      </c>
      <c r="K19500">
        <v>-2.2582840000000002</v>
      </c>
      <c r="L19500">
        <v>-0.92407159999999999</v>
      </c>
      <c r="M19500">
        <v>0</v>
      </c>
      <c r="N19500">
        <v>0.92407159999999999</v>
      </c>
      <c r="O19500">
        <v>2.2582840000000002</v>
      </c>
      <c r="P19500">
        <v>115.21793</v>
      </c>
      <c r="Q19500">
        <v>349.92849999999999</v>
      </c>
      <c r="R19500">
        <v>6</v>
      </c>
      <c r="S19500" s="81">
        <v>39619</v>
      </c>
    </row>
    <row r="19501" spans="1:19" x14ac:dyDescent="0.2">
      <c r="A19501" t="s">
        <v>78</v>
      </c>
      <c r="B19501" t="s">
        <v>59</v>
      </c>
      <c r="C19501" t="s">
        <v>45</v>
      </c>
      <c r="D19501" t="s">
        <v>10</v>
      </c>
      <c r="E19501" t="s">
        <v>100</v>
      </c>
      <c r="F19501">
        <v>11</v>
      </c>
      <c r="G19501">
        <v>2265.5990000000002</v>
      </c>
      <c r="H19501">
        <v>2265.5990000000002</v>
      </c>
      <c r="I19501">
        <v>87.385000000000005</v>
      </c>
      <c r="J19501">
        <v>1.825925</v>
      </c>
      <c r="K19501">
        <v>-2.3400180000000002</v>
      </c>
      <c r="L19501">
        <v>-0.95751620000000004</v>
      </c>
      <c r="M19501">
        <v>0</v>
      </c>
      <c r="N19501">
        <v>0.95751620000000004</v>
      </c>
      <c r="O19501">
        <v>2.3400180000000002</v>
      </c>
      <c r="P19501">
        <v>115.21793</v>
      </c>
      <c r="Q19501">
        <v>349.92849999999999</v>
      </c>
      <c r="R19501">
        <v>6</v>
      </c>
      <c r="S19501" s="81">
        <v>39619</v>
      </c>
    </row>
    <row r="19502" spans="1:19" x14ac:dyDescent="0.2">
      <c r="A19502" t="s">
        <v>78</v>
      </c>
      <c r="B19502" t="s">
        <v>59</v>
      </c>
      <c r="C19502" t="s">
        <v>45</v>
      </c>
      <c r="D19502" t="s">
        <v>10</v>
      </c>
      <c r="E19502" t="s">
        <v>100</v>
      </c>
      <c r="F19502">
        <v>12</v>
      </c>
      <c r="G19502">
        <v>2266.2489999999998</v>
      </c>
      <c r="H19502">
        <v>2137.6889999999999</v>
      </c>
      <c r="I19502">
        <v>91.316800000000001</v>
      </c>
      <c r="J19502">
        <v>1.7532719999999999</v>
      </c>
      <c r="K19502">
        <v>126.31270000000001</v>
      </c>
      <c r="L19502">
        <v>127.64019999999999</v>
      </c>
      <c r="M19502">
        <v>128.55959999999999</v>
      </c>
      <c r="N19502">
        <v>129.47900000000001</v>
      </c>
      <c r="O19502">
        <v>130.8065</v>
      </c>
      <c r="P19502">
        <v>115.21793</v>
      </c>
      <c r="Q19502">
        <v>349.92849999999999</v>
      </c>
      <c r="R19502">
        <v>6</v>
      </c>
      <c r="S19502" s="81">
        <v>39619</v>
      </c>
    </row>
    <row r="19503" spans="1:19" x14ac:dyDescent="0.2">
      <c r="A19503" t="s">
        <v>78</v>
      </c>
      <c r="B19503" t="s">
        <v>59</v>
      </c>
      <c r="C19503" t="s">
        <v>45</v>
      </c>
      <c r="D19503" t="s">
        <v>10</v>
      </c>
      <c r="E19503" t="s">
        <v>100</v>
      </c>
      <c r="F19503">
        <v>13</v>
      </c>
      <c r="G19503">
        <v>2257.317</v>
      </c>
      <c r="H19503">
        <v>1317.578</v>
      </c>
      <c r="I19503">
        <v>94.877099999999999</v>
      </c>
      <c r="J19503">
        <v>1.744421</v>
      </c>
      <c r="K19503">
        <v>937.50369999999998</v>
      </c>
      <c r="L19503">
        <v>938.82449999999994</v>
      </c>
      <c r="M19503">
        <v>939.73929999999996</v>
      </c>
      <c r="N19503">
        <v>940.65409999999997</v>
      </c>
      <c r="O19503">
        <v>941.97490000000005</v>
      </c>
      <c r="P19503">
        <v>115.21793</v>
      </c>
      <c r="Q19503">
        <v>349.92849999999999</v>
      </c>
      <c r="R19503">
        <v>6</v>
      </c>
      <c r="S19503" s="81">
        <v>39619</v>
      </c>
    </row>
    <row r="19504" spans="1:19" x14ac:dyDescent="0.2">
      <c r="A19504" t="s">
        <v>78</v>
      </c>
      <c r="B19504" t="s">
        <v>59</v>
      </c>
      <c r="C19504" t="s">
        <v>45</v>
      </c>
      <c r="D19504" t="s">
        <v>10</v>
      </c>
      <c r="E19504" t="s">
        <v>100</v>
      </c>
      <c r="F19504">
        <v>14</v>
      </c>
      <c r="G19504">
        <v>2306.4699999999998</v>
      </c>
      <c r="H19504">
        <v>344.30009999999999</v>
      </c>
      <c r="I19504">
        <v>96.222399999999993</v>
      </c>
      <c r="J19504">
        <v>1.764948</v>
      </c>
      <c r="K19504">
        <v>1959.9079999999999</v>
      </c>
      <c r="L19504">
        <v>1961.2449999999999</v>
      </c>
      <c r="M19504">
        <v>1962.17</v>
      </c>
      <c r="N19504">
        <v>1963.096</v>
      </c>
      <c r="O19504">
        <v>1964.432</v>
      </c>
      <c r="P19504">
        <v>115.21793</v>
      </c>
      <c r="Q19504">
        <v>349.92849999999999</v>
      </c>
      <c r="R19504">
        <v>6</v>
      </c>
      <c r="S19504" s="81">
        <v>39619</v>
      </c>
    </row>
    <row r="19505" spans="1:19" x14ac:dyDescent="0.2">
      <c r="A19505" t="s">
        <v>78</v>
      </c>
      <c r="B19505" t="s">
        <v>59</v>
      </c>
      <c r="C19505" t="s">
        <v>45</v>
      </c>
      <c r="D19505" t="s">
        <v>10</v>
      </c>
      <c r="E19505" t="s">
        <v>100</v>
      </c>
      <c r="F19505">
        <v>15</v>
      </c>
      <c r="G19505">
        <v>2242.3229999999999</v>
      </c>
      <c r="H19505">
        <v>338.2962</v>
      </c>
      <c r="I19505">
        <v>98.473100000000002</v>
      </c>
      <c r="J19505">
        <v>1.7034629999999999</v>
      </c>
      <c r="K19505">
        <v>1901.8440000000001</v>
      </c>
      <c r="L19505">
        <v>1903.134</v>
      </c>
      <c r="M19505">
        <v>1904.027</v>
      </c>
      <c r="N19505">
        <v>1904.921</v>
      </c>
      <c r="O19505">
        <v>1906.21</v>
      </c>
      <c r="P19505">
        <v>115.21793</v>
      </c>
      <c r="Q19505">
        <v>349.92849999999999</v>
      </c>
      <c r="R19505">
        <v>6</v>
      </c>
      <c r="S19505" s="81">
        <v>39619</v>
      </c>
    </row>
    <row r="19506" spans="1:19" x14ac:dyDescent="0.2">
      <c r="A19506" t="s">
        <v>78</v>
      </c>
      <c r="B19506" t="s">
        <v>59</v>
      </c>
      <c r="C19506" t="s">
        <v>45</v>
      </c>
      <c r="D19506" t="s">
        <v>10</v>
      </c>
      <c r="E19506" t="s">
        <v>100</v>
      </c>
      <c r="F19506">
        <v>16</v>
      </c>
      <c r="G19506">
        <v>2175.4140000000002</v>
      </c>
      <c r="H19506">
        <v>334.64929999999998</v>
      </c>
      <c r="I19506">
        <v>99.809799999999996</v>
      </c>
      <c r="J19506">
        <v>1.717352</v>
      </c>
      <c r="K19506">
        <v>1838.5630000000001</v>
      </c>
      <c r="L19506">
        <v>1839.864</v>
      </c>
      <c r="M19506">
        <v>1840.7639999999999</v>
      </c>
      <c r="N19506">
        <v>1841.665</v>
      </c>
      <c r="O19506">
        <v>1842.9649999999999</v>
      </c>
      <c r="P19506">
        <v>115.21793</v>
      </c>
      <c r="Q19506">
        <v>349.92849999999999</v>
      </c>
      <c r="R19506">
        <v>6</v>
      </c>
      <c r="S19506" s="81">
        <v>39619</v>
      </c>
    </row>
    <row r="19507" spans="1:19" x14ac:dyDescent="0.2">
      <c r="A19507" t="s">
        <v>78</v>
      </c>
      <c r="B19507" t="s">
        <v>59</v>
      </c>
      <c r="C19507" t="s">
        <v>45</v>
      </c>
      <c r="D19507" t="s">
        <v>10</v>
      </c>
      <c r="E19507" t="s">
        <v>100</v>
      </c>
      <c r="F19507">
        <v>17</v>
      </c>
      <c r="G19507">
        <v>2145.6010000000001</v>
      </c>
      <c r="H19507">
        <v>326.58879999999999</v>
      </c>
      <c r="I19507">
        <v>99.518000000000001</v>
      </c>
      <c r="J19507">
        <v>1.7325999999999999</v>
      </c>
      <c r="K19507">
        <v>1816.7909999999999</v>
      </c>
      <c r="L19507">
        <v>1818.1030000000001</v>
      </c>
      <c r="M19507">
        <v>1819.0119999999999</v>
      </c>
      <c r="N19507">
        <v>1819.92</v>
      </c>
      <c r="O19507">
        <v>1821.232</v>
      </c>
      <c r="P19507">
        <v>115.21793</v>
      </c>
      <c r="Q19507">
        <v>349.92849999999999</v>
      </c>
      <c r="R19507">
        <v>6</v>
      </c>
      <c r="S19507" s="81">
        <v>39619</v>
      </c>
    </row>
    <row r="19508" spans="1:19" x14ac:dyDescent="0.2">
      <c r="A19508" t="s">
        <v>78</v>
      </c>
      <c r="B19508" t="s">
        <v>59</v>
      </c>
      <c r="C19508" t="s">
        <v>45</v>
      </c>
      <c r="D19508" t="s">
        <v>10</v>
      </c>
      <c r="E19508" t="s">
        <v>100</v>
      </c>
      <c r="F19508">
        <v>18</v>
      </c>
      <c r="G19508">
        <v>2152.0839999999998</v>
      </c>
      <c r="H19508">
        <v>319.92959999999999</v>
      </c>
      <c r="I19508">
        <v>99.914900000000003</v>
      </c>
      <c r="J19508">
        <v>1.7233959999999999</v>
      </c>
      <c r="K19508">
        <v>1829.9459999999999</v>
      </c>
      <c r="L19508">
        <v>1831.251</v>
      </c>
      <c r="M19508">
        <v>1832.154</v>
      </c>
      <c r="N19508">
        <v>1833.058</v>
      </c>
      <c r="O19508">
        <v>1834.3630000000001</v>
      </c>
      <c r="P19508">
        <v>115.21793</v>
      </c>
      <c r="Q19508">
        <v>349.92849999999999</v>
      </c>
      <c r="R19508">
        <v>6</v>
      </c>
      <c r="S19508" s="81">
        <v>39619</v>
      </c>
    </row>
    <row r="19509" spans="1:19" x14ac:dyDescent="0.2">
      <c r="A19509" t="s">
        <v>78</v>
      </c>
      <c r="B19509" t="s">
        <v>59</v>
      </c>
      <c r="C19509" t="s">
        <v>45</v>
      </c>
      <c r="D19509" t="s">
        <v>10</v>
      </c>
      <c r="E19509" t="s">
        <v>100</v>
      </c>
      <c r="F19509">
        <v>19</v>
      </c>
      <c r="G19509">
        <v>2229.3229999999999</v>
      </c>
      <c r="H19509">
        <v>986.89580000000001</v>
      </c>
      <c r="I19509">
        <v>98.802300000000002</v>
      </c>
      <c r="J19509">
        <v>1.7658579999999999</v>
      </c>
      <c r="K19509">
        <v>1240.164</v>
      </c>
      <c r="L19509">
        <v>1241.501</v>
      </c>
      <c r="M19509">
        <v>1242.4269999999999</v>
      </c>
      <c r="N19509">
        <v>1243.3530000000001</v>
      </c>
      <c r="O19509">
        <v>1244.69</v>
      </c>
      <c r="P19509">
        <v>115.21793</v>
      </c>
      <c r="Q19509">
        <v>349.92849999999999</v>
      </c>
      <c r="R19509">
        <v>6</v>
      </c>
      <c r="S19509" s="81">
        <v>39619</v>
      </c>
    </row>
    <row r="19510" spans="1:19" x14ac:dyDescent="0.2">
      <c r="A19510" t="s">
        <v>78</v>
      </c>
      <c r="B19510" t="s">
        <v>59</v>
      </c>
      <c r="C19510" t="s">
        <v>45</v>
      </c>
      <c r="D19510" t="s">
        <v>10</v>
      </c>
      <c r="E19510" t="s">
        <v>100</v>
      </c>
      <c r="F19510">
        <v>20</v>
      </c>
      <c r="G19510">
        <v>2284.85</v>
      </c>
      <c r="H19510">
        <v>1678.14</v>
      </c>
      <c r="I19510">
        <v>95.342299999999994</v>
      </c>
      <c r="J19510">
        <v>1.798157</v>
      </c>
      <c r="K19510">
        <v>604.40539999999999</v>
      </c>
      <c r="L19510">
        <v>605.76689999999996</v>
      </c>
      <c r="M19510">
        <v>606.70979999999997</v>
      </c>
      <c r="N19510">
        <v>607.65279999999996</v>
      </c>
      <c r="O19510">
        <v>609.01430000000005</v>
      </c>
      <c r="P19510">
        <v>115.21793</v>
      </c>
      <c r="Q19510">
        <v>349.92849999999999</v>
      </c>
      <c r="R19510">
        <v>6</v>
      </c>
      <c r="S19510" s="81">
        <v>39619</v>
      </c>
    </row>
    <row r="19511" spans="1:19" x14ac:dyDescent="0.2">
      <c r="A19511" t="s">
        <v>78</v>
      </c>
      <c r="B19511" t="s">
        <v>59</v>
      </c>
      <c r="C19511" t="s">
        <v>45</v>
      </c>
      <c r="D19511" t="s">
        <v>10</v>
      </c>
      <c r="E19511" t="s">
        <v>100</v>
      </c>
      <c r="F19511">
        <v>21</v>
      </c>
      <c r="G19511">
        <v>2309.9749999999999</v>
      </c>
      <c r="H19511">
        <v>1919.252</v>
      </c>
      <c r="I19511">
        <v>91.026600000000002</v>
      </c>
      <c r="J19511">
        <v>1.797539</v>
      </c>
      <c r="K19511">
        <v>388.41969999999998</v>
      </c>
      <c r="L19511">
        <v>389.7808</v>
      </c>
      <c r="M19511">
        <v>390.72340000000003</v>
      </c>
      <c r="N19511">
        <v>391.666</v>
      </c>
      <c r="O19511">
        <v>393.02699999999999</v>
      </c>
      <c r="P19511">
        <v>115.21793</v>
      </c>
      <c r="Q19511">
        <v>349.92849999999999</v>
      </c>
      <c r="R19511">
        <v>6</v>
      </c>
      <c r="S19511" s="81">
        <v>39619</v>
      </c>
    </row>
    <row r="19512" spans="1:19" x14ac:dyDescent="0.2">
      <c r="A19512" t="s">
        <v>78</v>
      </c>
      <c r="B19512" t="s">
        <v>59</v>
      </c>
      <c r="C19512" t="s">
        <v>45</v>
      </c>
      <c r="D19512" t="s">
        <v>10</v>
      </c>
      <c r="E19512" t="s">
        <v>100</v>
      </c>
      <c r="F19512">
        <v>22</v>
      </c>
      <c r="G19512">
        <v>2324.9009999999998</v>
      </c>
      <c r="H19512">
        <v>2018.635</v>
      </c>
      <c r="I19512">
        <v>87.002300000000005</v>
      </c>
      <c r="J19512">
        <v>1.825356</v>
      </c>
      <c r="K19512">
        <v>303.92579999999998</v>
      </c>
      <c r="L19512">
        <v>305.30790000000002</v>
      </c>
      <c r="M19512">
        <v>306.26510000000002</v>
      </c>
      <c r="N19512">
        <v>307.22239999999999</v>
      </c>
      <c r="O19512">
        <v>308.6044</v>
      </c>
      <c r="P19512">
        <v>115.21793</v>
      </c>
      <c r="Q19512">
        <v>349.92849999999999</v>
      </c>
      <c r="R19512">
        <v>6</v>
      </c>
      <c r="S19512" s="81">
        <v>39619</v>
      </c>
    </row>
    <row r="19513" spans="1:19" x14ac:dyDescent="0.2">
      <c r="A19513" t="s">
        <v>78</v>
      </c>
      <c r="B19513" t="s">
        <v>59</v>
      </c>
      <c r="C19513" t="s">
        <v>45</v>
      </c>
      <c r="D19513" t="s">
        <v>10</v>
      </c>
      <c r="E19513" t="s">
        <v>100</v>
      </c>
      <c r="F19513">
        <v>23</v>
      </c>
      <c r="G19513">
        <v>2318.8719999999998</v>
      </c>
      <c r="H19513">
        <v>2075.8180000000002</v>
      </c>
      <c r="I19513">
        <v>84.485200000000006</v>
      </c>
      <c r="J19513">
        <v>1.830328</v>
      </c>
      <c r="K19513">
        <v>240.70830000000001</v>
      </c>
      <c r="L19513">
        <v>242.0941</v>
      </c>
      <c r="M19513">
        <v>243.054</v>
      </c>
      <c r="N19513">
        <v>244.0138</v>
      </c>
      <c r="O19513">
        <v>245.39959999999999</v>
      </c>
      <c r="P19513">
        <v>115.21793</v>
      </c>
      <c r="Q19513">
        <v>349.92849999999999</v>
      </c>
      <c r="R19513">
        <v>6</v>
      </c>
      <c r="S19513" s="81">
        <v>39619</v>
      </c>
    </row>
    <row r="19514" spans="1:19" x14ac:dyDescent="0.2">
      <c r="A19514" t="s">
        <v>78</v>
      </c>
      <c r="B19514" t="s">
        <v>59</v>
      </c>
      <c r="C19514" t="s">
        <v>45</v>
      </c>
      <c r="D19514" t="s">
        <v>10</v>
      </c>
      <c r="E19514" t="s">
        <v>100</v>
      </c>
      <c r="F19514">
        <v>24</v>
      </c>
      <c r="G19514">
        <v>2307.232</v>
      </c>
      <c r="H19514">
        <v>2094.4899999999998</v>
      </c>
      <c r="I19514">
        <v>82.010900000000007</v>
      </c>
      <c r="J19514">
        <v>1.836441</v>
      </c>
      <c r="K19514">
        <v>210.3887</v>
      </c>
      <c r="L19514">
        <v>211.7792</v>
      </c>
      <c r="M19514">
        <v>212.7422</v>
      </c>
      <c r="N19514">
        <v>213.70519999999999</v>
      </c>
      <c r="O19514">
        <v>215.09569999999999</v>
      </c>
      <c r="P19514">
        <v>115.21793</v>
      </c>
      <c r="Q19514">
        <v>349.92849999999999</v>
      </c>
      <c r="R19514">
        <v>6</v>
      </c>
      <c r="S19514" s="81">
        <v>39619</v>
      </c>
    </row>
    <row r="19515" spans="1:19" x14ac:dyDescent="0.2">
      <c r="A19515" t="s">
        <v>78</v>
      </c>
      <c r="B19515" t="s">
        <v>59</v>
      </c>
      <c r="C19515" t="s">
        <v>45</v>
      </c>
      <c r="D19515" t="s">
        <v>11</v>
      </c>
      <c r="E19515" t="s">
        <v>100</v>
      </c>
      <c r="F19515">
        <v>1</v>
      </c>
      <c r="G19515">
        <v>2092.5770000000002</v>
      </c>
      <c r="H19515">
        <v>2092.5770000000002</v>
      </c>
      <c r="I19515">
        <v>79.235900000000001</v>
      </c>
      <c r="J19515">
        <v>1.727587</v>
      </c>
      <c r="K19515">
        <v>-2.213991</v>
      </c>
      <c r="L19515">
        <v>-0.90594730000000001</v>
      </c>
      <c r="M19515">
        <v>0</v>
      </c>
      <c r="N19515">
        <v>0.90594730000000001</v>
      </c>
      <c r="O19515">
        <v>2.213991</v>
      </c>
      <c r="P19515">
        <v>115.21793</v>
      </c>
      <c r="Q19515">
        <v>349.92849999999999</v>
      </c>
      <c r="R19515">
        <v>7</v>
      </c>
      <c r="S19515" s="81">
        <v>36353</v>
      </c>
    </row>
    <row r="19516" spans="1:19" x14ac:dyDescent="0.2">
      <c r="A19516" t="s">
        <v>78</v>
      </c>
      <c r="B19516" t="s">
        <v>59</v>
      </c>
      <c r="C19516" t="s">
        <v>45</v>
      </c>
      <c r="D19516" t="s">
        <v>11</v>
      </c>
      <c r="E19516" t="s">
        <v>100</v>
      </c>
      <c r="F19516">
        <v>2</v>
      </c>
      <c r="G19516">
        <v>2042.299</v>
      </c>
      <c r="H19516">
        <v>2042.299</v>
      </c>
      <c r="I19516">
        <v>78.304100000000005</v>
      </c>
      <c r="J19516">
        <v>1.7168049999999999</v>
      </c>
      <c r="K19516">
        <v>-2.2001740000000001</v>
      </c>
      <c r="L19516">
        <v>-0.90029329999999996</v>
      </c>
      <c r="M19516">
        <v>0</v>
      </c>
      <c r="N19516">
        <v>0.90029329999999996</v>
      </c>
      <c r="O19516">
        <v>2.2001740000000001</v>
      </c>
      <c r="P19516">
        <v>115.21793</v>
      </c>
      <c r="Q19516">
        <v>349.92849999999999</v>
      </c>
      <c r="R19516">
        <v>7</v>
      </c>
      <c r="S19516" s="81">
        <v>36353</v>
      </c>
    </row>
    <row r="19517" spans="1:19" x14ac:dyDescent="0.2">
      <c r="A19517" t="s">
        <v>78</v>
      </c>
      <c r="B19517" t="s">
        <v>59</v>
      </c>
      <c r="C19517" t="s">
        <v>45</v>
      </c>
      <c r="D19517" t="s">
        <v>11</v>
      </c>
      <c r="E19517" t="s">
        <v>100</v>
      </c>
      <c r="F19517">
        <v>3</v>
      </c>
      <c r="G19517">
        <v>2010.624</v>
      </c>
      <c r="H19517">
        <v>2010.624</v>
      </c>
      <c r="I19517">
        <v>77.333399999999997</v>
      </c>
      <c r="J19517">
        <v>1.720879</v>
      </c>
      <c r="K19517">
        <v>-2.2053950000000002</v>
      </c>
      <c r="L19517">
        <v>-0.90242990000000001</v>
      </c>
      <c r="M19517">
        <v>0</v>
      </c>
      <c r="N19517">
        <v>0.90242990000000001</v>
      </c>
      <c r="O19517">
        <v>2.2053950000000002</v>
      </c>
      <c r="P19517">
        <v>115.21793</v>
      </c>
      <c r="Q19517">
        <v>349.92849999999999</v>
      </c>
      <c r="R19517">
        <v>7</v>
      </c>
      <c r="S19517" s="81">
        <v>36353</v>
      </c>
    </row>
    <row r="19518" spans="1:19" x14ac:dyDescent="0.2">
      <c r="A19518" t="s">
        <v>78</v>
      </c>
      <c r="B19518" t="s">
        <v>59</v>
      </c>
      <c r="C19518" t="s">
        <v>45</v>
      </c>
      <c r="D19518" t="s">
        <v>11</v>
      </c>
      <c r="E19518" t="s">
        <v>100</v>
      </c>
      <c r="F19518">
        <v>4</v>
      </c>
      <c r="G19518">
        <v>2012.674</v>
      </c>
      <c r="H19518">
        <v>2012.674</v>
      </c>
      <c r="I19518">
        <v>76.768299999999996</v>
      </c>
      <c r="J19518">
        <v>1.7246760000000001</v>
      </c>
      <c r="K19518">
        <v>-2.210261</v>
      </c>
      <c r="L19518">
        <v>-0.90442089999999997</v>
      </c>
      <c r="M19518">
        <v>0</v>
      </c>
      <c r="N19518">
        <v>0.90442089999999997</v>
      </c>
      <c r="O19518">
        <v>2.210261</v>
      </c>
      <c r="P19518">
        <v>115.21793</v>
      </c>
      <c r="Q19518">
        <v>349.92849999999999</v>
      </c>
      <c r="R19518">
        <v>7</v>
      </c>
      <c r="S19518" s="81">
        <v>36353</v>
      </c>
    </row>
    <row r="19519" spans="1:19" x14ac:dyDescent="0.2">
      <c r="A19519" t="s">
        <v>78</v>
      </c>
      <c r="B19519" t="s">
        <v>59</v>
      </c>
      <c r="C19519" t="s">
        <v>45</v>
      </c>
      <c r="D19519" t="s">
        <v>11</v>
      </c>
      <c r="E19519" t="s">
        <v>100</v>
      </c>
      <c r="F19519">
        <v>5</v>
      </c>
      <c r="G19519">
        <v>2094.2829999999999</v>
      </c>
      <c r="H19519">
        <v>2094.2829999999999</v>
      </c>
      <c r="I19519">
        <v>76.446600000000004</v>
      </c>
      <c r="J19519">
        <v>1.7421329999999999</v>
      </c>
      <c r="K19519">
        <v>-2.2326329999999999</v>
      </c>
      <c r="L19519">
        <v>-0.91357520000000003</v>
      </c>
      <c r="M19519">
        <v>0</v>
      </c>
      <c r="N19519">
        <v>0.91357520000000003</v>
      </c>
      <c r="O19519">
        <v>2.2326329999999999</v>
      </c>
      <c r="P19519">
        <v>115.21793</v>
      </c>
      <c r="Q19519">
        <v>349.92849999999999</v>
      </c>
      <c r="R19519">
        <v>7</v>
      </c>
      <c r="S19519" s="81">
        <v>36353</v>
      </c>
    </row>
    <row r="19520" spans="1:19" x14ac:dyDescent="0.2">
      <c r="A19520" t="s">
        <v>78</v>
      </c>
      <c r="B19520" t="s">
        <v>59</v>
      </c>
      <c r="C19520" t="s">
        <v>45</v>
      </c>
      <c r="D19520" t="s">
        <v>11</v>
      </c>
      <c r="E19520" t="s">
        <v>100</v>
      </c>
      <c r="F19520">
        <v>6</v>
      </c>
      <c r="G19520">
        <v>2159.2049999999999</v>
      </c>
      <c r="H19520">
        <v>2159.2049999999999</v>
      </c>
      <c r="I19520">
        <v>75.881299999999996</v>
      </c>
      <c r="J19520">
        <v>1.7386269999999999</v>
      </c>
      <c r="K19520">
        <v>-2.2281409999999999</v>
      </c>
      <c r="L19520">
        <v>-0.91173709999999997</v>
      </c>
      <c r="M19520">
        <v>0</v>
      </c>
      <c r="N19520">
        <v>0.91173709999999997</v>
      </c>
      <c r="O19520">
        <v>2.2281409999999999</v>
      </c>
      <c r="P19520">
        <v>115.21793</v>
      </c>
      <c r="Q19520">
        <v>349.92849999999999</v>
      </c>
      <c r="R19520">
        <v>7</v>
      </c>
      <c r="S19520" s="81">
        <v>36353</v>
      </c>
    </row>
    <row r="19521" spans="1:19" x14ac:dyDescent="0.2">
      <c r="A19521" t="s">
        <v>78</v>
      </c>
      <c r="B19521" t="s">
        <v>59</v>
      </c>
      <c r="C19521" t="s">
        <v>45</v>
      </c>
      <c r="D19521" t="s">
        <v>11</v>
      </c>
      <c r="E19521" t="s">
        <v>100</v>
      </c>
      <c r="F19521">
        <v>7</v>
      </c>
      <c r="G19521">
        <v>2248.067</v>
      </c>
      <c r="H19521">
        <v>2248.067</v>
      </c>
      <c r="I19521">
        <v>75.636600000000001</v>
      </c>
      <c r="J19521">
        <v>1.7153579999999999</v>
      </c>
      <c r="K19521">
        <v>-2.1983199999999998</v>
      </c>
      <c r="L19521">
        <v>-0.89953459999999996</v>
      </c>
      <c r="M19521">
        <v>0</v>
      </c>
      <c r="N19521">
        <v>0.89953459999999996</v>
      </c>
      <c r="O19521">
        <v>2.1983199999999998</v>
      </c>
      <c r="P19521">
        <v>115.21793</v>
      </c>
      <c r="Q19521">
        <v>349.92849999999999</v>
      </c>
      <c r="R19521">
        <v>7</v>
      </c>
      <c r="S19521" s="81">
        <v>36353</v>
      </c>
    </row>
    <row r="19522" spans="1:19" x14ac:dyDescent="0.2">
      <c r="A19522" t="s">
        <v>78</v>
      </c>
      <c r="B19522" t="s">
        <v>59</v>
      </c>
      <c r="C19522" t="s">
        <v>45</v>
      </c>
      <c r="D19522" t="s">
        <v>11</v>
      </c>
      <c r="E19522" t="s">
        <v>100</v>
      </c>
      <c r="F19522">
        <v>8</v>
      </c>
      <c r="G19522">
        <v>2244.6610000000001</v>
      </c>
      <c r="H19522">
        <v>2244.6610000000001</v>
      </c>
      <c r="I19522">
        <v>77.778099999999995</v>
      </c>
      <c r="J19522">
        <v>1.706073</v>
      </c>
      <c r="K19522">
        <v>-2.1864210000000002</v>
      </c>
      <c r="L19522">
        <v>-0.89466559999999995</v>
      </c>
      <c r="M19522">
        <v>0</v>
      </c>
      <c r="N19522">
        <v>0.89466559999999995</v>
      </c>
      <c r="O19522">
        <v>2.1864210000000002</v>
      </c>
      <c r="P19522">
        <v>115.21793</v>
      </c>
      <c r="Q19522">
        <v>349.92849999999999</v>
      </c>
      <c r="R19522">
        <v>7</v>
      </c>
      <c r="S19522" s="81">
        <v>36353</v>
      </c>
    </row>
    <row r="19523" spans="1:19" x14ac:dyDescent="0.2">
      <c r="A19523" t="s">
        <v>78</v>
      </c>
      <c r="B19523" t="s">
        <v>59</v>
      </c>
      <c r="C19523" t="s">
        <v>45</v>
      </c>
      <c r="D19523" t="s">
        <v>11</v>
      </c>
      <c r="E19523" t="s">
        <v>100</v>
      </c>
      <c r="F19523">
        <v>9</v>
      </c>
      <c r="G19523">
        <v>2251.0949999999998</v>
      </c>
      <c r="H19523">
        <v>2251.0949999999998</v>
      </c>
      <c r="I19523">
        <v>81.131600000000006</v>
      </c>
      <c r="J19523">
        <v>1.687297</v>
      </c>
      <c r="K19523">
        <v>-2.1623579999999998</v>
      </c>
      <c r="L19523">
        <v>-0.88481929999999998</v>
      </c>
      <c r="M19523">
        <v>0</v>
      </c>
      <c r="N19523">
        <v>0.88481929999999998</v>
      </c>
      <c r="O19523">
        <v>2.1623579999999998</v>
      </c>
      <c r="P19523">
        <v>115.21793</v>
      </c>
      <c r="Q19523">
        <v>349.92849999999999</v>
      </c>
      <c r="R19523">
        <v>7</v>
      </c>
      <c r="S19523" s="81">
        <v>36353</v>
      </c>
    </row>
    <row r="19524" spans="1:19" x14ac:dyDescent="0.2">
      <c r="A19524" t="s">
        <v>78</v>
      </c>
      <c r="B19524" t="s">
        <v>59</v>
      </c>
      <c r="C19524" t="s">
        <v>45</v>
      </c>
      <c r="D19524" t="s">
        <v>11</v>
      </c>
      <c r="E19524" t="s">
        <v>100</v>
      </c>
      <c r="F19524">
        <v>10</v>
      </c>
      <c r="G19524">
        <v>2214.1640000000002</v>
      </c>
      <c r="H19524">
        <v>2214.1640000000002</v>
      </c>
      <c r="I19524">
        <v>85.084999999999994</v>
      </c>
      <c r="J19524">
        <v>1.668768</v>
      </c>
      <c r="K19524">
        <v>-2.1386120000000002</v>
      </c>
      <c r="L19524">
        <v>-0.87510270000000001</v>
      </c>
      <c r="M19524">
        <v>0</v>
      </c>
      <c r="N19524">
        <v>0.87510270000000001</v>
      </c>
      <c r="O19524">
        <v>2.1386120000000002</v>
      </c>
      <c r="P19524">
        <v>115.21793</v>
      </c>
      <c r="Q19524">
        <v>349.92849999999999</v>
      </c>
      <c r="R19524">
        <v>7</v>
      </c>
      <c r="S19524" s="81">
        <v>36353</v>
      </c>
    </row>
    <row r="19525" spans="1:19" x14ac:dyDescent="0.2">
      <c r="A19525" t="s">
        <v>78</v>
      </c>
      <c r="B19525" t="s">
        <v>59</v>
      </c>
      <c r="C19525" t="s">
        <v>45</v>
      </c>
      <c r="D19525" t="s">
        <v>11</v>
      </c>
      <c r="E19525" t="s">
        <v>100</v>
      </c>
      <c r="F19525">
        <v>11</v>
      </c>
      <c r="G19525">
        <v>2192.48</v>
      </c>
      <c r="H19525">
        <v>2192.48</v>
      </c>
      <c r="I19525">
        <v>88.954099999999997</v>
      </c>
      <c r="J19525">
        <v>1.705789</v>
      </c>
      <c r="K19525">
        <v>-2.1860569999999999</v>
      </c>
      <c r="L19525">
        <v>-0.8945166</v>
      </c>
      <c r="M19525">
        <v>0</v>
      </c>
      <c r="N19525">
        <v>0.8945166</v>
      </c>
      <c r="O19525">
        <v>2.1860569999999999</v>
      </c>
      <c r="P19525">
        <v>115.21793</v>
      </c>
      <c r="Q19525">
        <v>349.92849999999999</v>
      </c>
      <c r="R19525">
        <v>7</v>
      </c>
      <c r="S19525" s="81">
        <v>36353</v>
      </c>
    </row>
    <row r="19526" spans="1:19" x14ac:dyDescent="0.2">
      <c r="A19526" t="s">
        <v>78</v>
      </c>
      <c r="B19526" t="s">
        <v>59</v>
      </c>
      <c r="C19526" t="s">
        <v>45</v>
      </c>
      <c r="D19526" t="s">
        <v>11</v>
      </c>
      <c r="E19526" t="s">
        <v>100</v>
      </c>
      <c r="F19526">
        <v>12</v>
      </c>
      <c r="G19526">
        <v>2164.424</v>
      </c>
      <c r="H19526">
        <v>2072.9160000000002</v>
      </c>
      <c r="I19526">
        <v>92.663499999999999</v>
      </c>
      <c r="J19526">
        <v>1.672801</v>
      </c>
      <c r="K19526">
        <v>89.36354</v>
      </c>
      <c r="L19526">
        <v>90.630099999999999</v>
      </c>
      <c r="M19526">
        <v>91.507320000000007</v>
      </c>
      <c r="N19526">
        <v>92.384540000000001</v>
      </c>
      <c r="O19526">
        <v>93.651110000000003</v>
      </c>
      <c r="P19526">
        <v>115.21793</v>
      </c>
      <c r="Q19526">
        <v>349.92849999999999</v>
      </c>
      <c r="R19526">
        <v>7</v>
      </c>
      <c r="S19526" s="81">
        <v>36353</v>
      </c>
    </row>
    <row r="19527" spans="1:19" x14ac:dyDescent="0.2">
      <c r="A19527" t="s">
        <v>78</v>
      </c>
      <c r="B19527" t="s">
        <v>59</v>
      </c>
      <c r="C19527" t="s">
        <v>45</v>
      </c>
      <c r="D19527" t="s">
        <v>11</v>
      </c>
      <c r="E19527" t="s">
        <v>100</v>
      </c>
      <c r="F19527">
        <v>13</v>
      </c>
      <c r="G19527">
        <v>2119.3519999999999</v>
      </c>
      <c r="H19527">
        <v>1271.8030000000001</v>
      </c>
      <c r="I19527">
        <v>95.6524</v>
      </c>
      <c r="J19527">
        <v>1.6750449999999999</v>
      </c>
      <c r="K19527">
        <v>845.40250000000003</v>
      </c>
      <c r="L19527">
        <v>846.67079999999999</v>
      </c>
      <c r="M19527">
        <v>847.54920000000004</v>
      </c>
      <c r="N19527">
        <v>848.42759999999998</v>
      </c>
      <c r="O19527">
        <v>849.69590000000005</v>
      </c>
      <c r="P19527">
        <v>115.21793</v>
      </c>
      <c r="Q19527">
        <v>349.92849999999999</v>
      </c>
      <c r="R19527">
        <v>7</v>
      </c>
      <c r="S19527" s="81">
        <v>36353</v>
      </c>
    </row>
    <row r="19528" spans="1:19" x14ac:dyDescent="0.2">
      <c r="A19528" t="s">
        <v>78</v>
      </c>
      <c r="B19528" t="s">
        <v>59</v>
      </c>
      <c r="C19528" t="s">
        <v>45</v>
      </c>
      <c r="D19528" t="s">
        <v>11</v>
      </c>
      <c r="E19528" t="s">
        <v>100</v>
      </c>
      <c r="F19528">
        <v>14</v>
      </c>
      <c r="G19528">
        <v>2145.4650000000001</v>
      </c>
      <c r="H19528">
        <v>347.91129999999998</v>
      </c>
      <c r="I19528">
        <v>97.412300000000002</v>
      </c>
      <c r="J19528">
        <v>1.681449</v>
      </c>
      <c r="K19528">
        <v>1795.3989999999999</v>
      </c>
      <c r="L19528">
        <v>1796.672</v>
      </c>
      <c r="M19528">
        <v>1797.5540000000001</v>
      </c>
      <c r="N19528">
        <v>1798.4349999999999</v>
      </c>
      <c r="O19528">
        <v>1799.7080000000001</v>
      </c>
      <c r="P19528">
        <v>115.21793</v>
      </c>
      <c r="Q19528">
        <v>349.92849999999999</v>
      </c>
      <c r="R19528">
        <v>7</v>
      </c>
      <c r="S19528" s="81">
        <v>36353</v>
      </c>
    </row>
    <row r="19529" spans="1:19" x14ac:dyDescent="0.2">
      <c r="A19529" t="s">
        <v>78</v>
      </c>
      <c r="B19529" t="s">
        <v>59</v>
      </c>
      <c r="C19529" t="s">
        <v>45</v>
      </c>
      <c r="D19529" t="s">
        <v>11</v>
      </c>
      <c r="E19529" t="s">
        <v>100</v>
      </c>
      <c r="F19529">
        <v>15</v>
      </c>
      <c r="G19529">
        <v>2111.4290000000001</v>
      </c>
      <c r="H19529">
        <v>342.99680000000001</v>
      </c>
      <c r="I19529">
        <v>98.1374</v>
      </c>
      <c r="J19529">
        <v>1.6446730000000001</v>
      </c>
      <c r="K19529">
        <v>1766.3240000000001</v>
      </c>
      <c r="L19529">
        <v>1767.57</v>
      </c>
      <c r="M19529">
        <v>1768.432</v>
      </c>
      <c r="N19529">
        <v>1769.2950000000001</v>
      </c>
      <c r="O19529">
        <v>1770.54</v>
      </c>
      <c r="P19529">
        <v>115.21793</v>
      </c>
      <c r="Q19529">
        <v>349.92849999999999</v>
      </c>
      <c r="R19529">
        <v>7</v>
      </c>
      <c r="S19529" s="81">
        <v>36353</v>
      </c>
    </row>
    <row r="19530" spans="1:19" x14ac:dyDescent="0.2">
      <c r="A19530" t="s">
        <v>78</v>
      </c>
      <c r="B19530" t="s">
        <v>59</v>
      </c>
      <c r="C19530" t="s">
        <v>45</v>
      </c>
      <c r="D19530" t="s">
        <v>11</v>
      </c>
      <c r="E19530" t="s">
        <v>100</v>
      </c>
      <c r="F19530">
        <v>16</v>
      </c>
      <c r="G19530">
        <v>2055.366</v>
      </c>
      <c r="H19530">
        <v>341.64240000000001</v>
      </c>
      <c r="I19530">
        <v>99.375500000000002</v>
      </c>
      <c r="J19530">
        <v>1.6526780000000001</v>
      </c>
      <c r="K19530">
        <v>1711.606</v>
      </c>
      <c r="L19530">
        <v>1712.857</v>
      </c>
      <c r="M19530">
        <v>1713.7239999999999</v>
      </c>
      <c r="N19530">
        <v>1714.59</v>
      </c>
      <c r="O19530">
        <v>1715.8420000000001</v>
      </c>
      <c r="P19530">
        <v>115.21793</v>
      </c>
      <c r="Q19530">
        <v>349.92849999999999</v>
      </c>
      <c r="R19530">
        <v>7</v>
      </c>
      <c r="S19530" s="81">
        <v>36353</v>
      </c>
    </row>
    <row r="19531" spans="1:19" x14ac:dyDescent="0.2">
      <c r="A19531" t="s">
        <v>78</v>
      </c>
      <c r="B19531" t="s">
        <v>59</v>
      </c>
      <c r="C19531" t="s">
        <v>45</v>
      </c>
      <c r="D19531" t="s">
        <v>11</v>
      </c>
      <c r="E19531" t="s">
        <v>100</v>
      </c>
      <c r="F19531">
        <v>17</v>
      </c>
      <c r="G19531">
        <v>2019.8340000000001</v>
      </c>
      <c r="H19531">
        <v>335.14339999999999</v>
      </c>
      <c r="I19531">
        <v>99.394400000000005</v>
      </c>
      <c r="J19531">
        <v>1.6652849999999999</v>
      </c>
      <c r="K19531">
        <v>1682.556</v>
      </c>
      <c r="L19531">
        <v>1683.817</v>
      </c>
      <c r="M19531">
        <v>1684.69</v>
      </c>
      <c r="N19531">
        <v>1685.5630000000001</v>
      </c>
      <c r="O19531">
        <v>1686.8240000000001</v>
      </c>
      <c r="P19531">
        <v>115.21793</v>
      </c>
      <c r="Q19531">
        <v>349.92849999999999</v>
      </c>
      <c r="R19531">
        <v>7</v>
      </c>
      <c r="S19531" s="81">
        <v>36353</v>
      </c>
    </row>
    <row r="19532" spans="1:19" x14ac:dyDescent="0.2">
      <c r="A19532" t="s">
        <v>78</v>
      </c>
      <c r="B19532" t="s">
        <v>59</v>
      </c>
      <c r="C19532" t="s">
        <v>45</v>
      </c>
      <c r="D19532" t="s">
        <v>11</v>
      </c>
      <c r="E19532" t="s">
        <v>100</v>
      </c>
      <c r="F19532">
        <v>18</v>
      </c>
      <c r="G19532">
        <v>2035.7829999999999</v>
      </c>
      <c r="H19532">
        <v>327.4547</v>
      </c>
      <c r="I19532">
        <v>98.7256</v>
      </c>
      <c r="J19532">
        <v>1.65778</v>
      </c>
      <c r="K19532">
        <v>1706.204</v>
      </c>
      <c r="L19532">
        <v>1707.4590000000001</v>
      </c>
      <c r="M19532">
        <v>1708.329</v>
      </c>
      <c r="N19532">
        <v>1709.1980000000001</v>
      </c>
      <c r="O19532">
        <v>1710.453</v>
      </c>
      <c r="P19532">
        <v>115.21793</v>
      </c>
      <c r="Q19532">
        <v>349.92849999999999</v>
      </c>
      <c r="R19532">
        <v>7</v>
      </c>
      <c r="S19532" s="81">
        <v>36353</v>
      </c>
    </row>
    <row r="19533" spans="1:19" x14ac:dyDescent="0.2">
      <c r="A19533" t="s">
        <v>78</v>
      </c>
      <c r="B19533" t="s">
        <v>59</v>
      </c>
      <c r="C19533" t="s">
        <v>45</v>
      </c>
      <c r="D19533" t="s">
        <v>11</v>
      </c>
      <c r="E19533" t="s">
        <v>100</v>
      </c>
      <c r="F19533">
        <v>19</v>
      </c>
      <c r="G19533">
        <v>2153.277</v>
      </c>
      <c r="H19533">
        <v>977.29240000000004</v>
      </c>
      <c r="I19533">
        <v>95.949200000000005</v>
      </c>
      <c r="J19533">
        <v>1.677109</v>
      </c>
      <c r="K19533">
        <v>1173.835</v>
      </c>
      <c r="L19533">
        <v>1175.105</v>
      </c>
      <c r="M19533">
        <v>1175.9839999999999</v>
      </c>
      <c r="N19533">
        <v>1176.864</v>
      </c>
      <c r="O19533">
        <v>1178.134</v>
      </c>
      <c r="P19533">
        <v>115.21793</v>
      </c>
      <c r="Q19533">
        <v>349.92849999999999</v>
      </c>
      <c r="R19533">
        <v>7</v>
      </c>
      <c r="S19533" s="81">
        <v>36353</v>
      </c>
    </row>
    <row r="19534" spans="1:19" x14ac:dyDescent="0.2">
      <c r="A19534" t="s">
        <v>78</v>
      </c>
      <c r="B19534" t="s">
        <v>59</v>
      </c>
      <c r="C19534" t="s">
        <v>45</v>
      </c>
      <c r="D19534" t="s">
        <v>11</v>
      </c>
      <c r="E19534" t="s">
        <v>100</v>
      </c>
      <c r="F19534">
        <v>20</v>
      </c>
      <c r="G19534">
        <v>2231.288</v>
      </c>
      <c r="H19534">
        <v>1657.5029999999999</v>
      </c>
      <c r="I19534">
        <v>92.502799999999993</v>
      </c>
      <c r="J19534">
        <v>1.6915849999999999</v>
      </c>
      <c r="K19534">
        <v>571.61670000000004</v>
      </c>
      <c r="L19534">
        <v>572.89750000000004</v>
      </c>
      <c r="M19534">
        <v>573.78449999999998</v>
      </c>
      <c r="N19534">
        <v>574.67160000000001</v>
      </c>
      <c r="O19534">
        <v>575.95240000000001</v>
      </c>
      <c r="P19534">
        <v>115.21793</v>
      </c>
      <c r="Q19534">
        <v>349.92849999999999</v>
      </c>
      <c r="R19534">
        <v>7</v>
      </c>
      <c r="S19534" s="81">
        <v>36353</v>
      </c>
    </row>
    <row r="19535" spans="1:19" x14ac:dyDescent="0.2">
      <c r="A19535" t="s">
        <v>78</v>
      </c>
      <c r="B19535" t="s">
        <v>59</v>
      </c>
      <c r="C19535" t="s">
        <v>45</v>
      </c>
      <c r="D19535" t="s">
        <v>11</v>
      </c>
      <c r="E19535" t="s">
        <v>100</v>
      </c>
      <c r="F19535">
        <v>21</v>
      </c>
      <c r="G19535">
        <v>2262.2159999999999</v>
      </c>
      <c r="H19535">
        <v>1884.604</v>
      </c>
      <c r="I19535">
        <v>88.513099999999994</v>
      </c>
      <c r="J19535">
        <v>1.6936739999999999</v>
      </c>
      <c r="K19535">
        <v>375.44229999999999</v>
      </c>
      <c r="L19535">
        <v>376.72460000000001</v>
      </c>
      <c r="M19535">
        <v>377.61279999999999</v>
      </c>
      <c r="N19535">
        <v>378.5009</v>
      </c>
      <c r="O19535">
        <v>379.7833</v>
      </c>
      <c r="P19535">
        <v>115.21793</v>
      </c>
      <c r="Q19535">
        <v>349.92849999999999</v>
      </c>
      <c r="R19535">
        <v>7</v>
      </c>
      <c r="S19535" s="81">
        <v>36353</v>
      </c>
    </row>
    <row r="19536" spans="1:19" x14ac:dyDescent="0.2">
      <c r="A19536" t="s">
        <v>78</v>
      </c>
      <c r="B19536" t="s">
        <v>59</v>
      </c>
      <c r="C19536" t="s">
        <v>45</v>
      </c>
      <c r="D19536" t="s">
        <v>11</v>
      </c>
      <c r="E19536" t="s">
        <v>100</v>
      </c>
      <c r="F19536">
        <v>22</v>
      </c>
      <c r="G19536">
        <v>2274.6370000000002</v>
      </c>
      <c r="H19536">
        <v>1952.9760000000001</v>
      </c>
      <c r="I19536">
        <v>85.430300000000003</v>
      </c>
      <c r="J19536">
        <v>1.716132</v>
      </c>
      <c r="K19536">
        <v>319.46170000000001</v>
      </c>
      <c r="L19536">
        <v>320.7611</v>
      </c>
      <c r="M19536">
        <v>321.661</v>
      </c>
      <c r="N19536">
        <v>322.5609</v>
      </c>
      <c r="O19536">
        <v>323.8603</v>
      </c>
      <c r="P19536">
        <v>115.21793</v>
      </c>
      <c r="Q19536">
        <v>349.92849999999999</v>
      </c>
      <c r="R19536">
        <v>7</v>
      </c>
      <c r="S19536" s="81">
        <v>36353</v>
      </c>
    </row>
    <row r="19537" spans="1:19" x14ac:dyDescent="0.2">
      <c r="A19537" t="s">
        <v>78</v>
      </c>
      <c r="B19537" t="s">
        <v>59</v>
      </c>
      <c r="C19537" t="s">
        <v>45</v>
      </c>
      <c r="D19537" t="s">
        <v>11</v>
      </c>
      <c r="E19537" t="s">
        <v>100</v>
      </c>
      <c r="F19537">
        <v>23</v>
      </c>
      <c r="G19537">
        <v>2269.6309999999999</v>
      </c>
      <c r="H19537">
        <v>2008.0029999999999</v>
      </c>
      <c r="I19537">
        <v>82.977199999999996</v>
      </c>
      <c r="J19537">
        <v>1.714612</v>
      </c>
      <c r="K19537">
        <v>259.43079999999998</v>
      </c>
      <c r="L19537">
        <v>260.72899999999998</v>
      </c>
      <c r="M19537">
        <v>261.62819999999999</v>
      </c>
      <c r="N19537">
        <v>262.52730000000003</v>
      </c>
      <c r="O19537">
        <v>263.82549999999998</v>
      </c>
      <c r="P19537">
        <v>115.21793</v>
      </c>
      <c r="Q19537">
        <v>349.92849999999999</v>
      </c>
      <c r="R19537">
        <v>7</v>
      </c>
      <c r="S19537" s="81">
        <v>36353</v>
      </c>
    </row>
    <row r="19538" spans="1:19" x14ac:dyDescent="0.2">
      <c r="A19538" t="s">
        <v>78</v>
      </c>
      <c r="B19538" t="s">
        <v>59</v>
      </c>
      <c r="C19538" t="s">
        <v>45</v>
      </c>
      <c r="D19538" t="s">
        <v>11</v>
      </c>
      <c r="E19538" t="s">
        <v>100</v>
      </c>
      <c r="F19538">
        <v>24</v>
      </c>
      <c r="G19538">
        <v>2245.9589999999998</v>
      </c>
      <c r="H19538">
        <v>1955.547</v>
      </c>
      <c r="I19538">
        <v>81.9893</v>
      </c>
      <c r="J19538">
        <v>1.7181029999999999</v>
      </c>
      <c r="K19538">
        <v>288.21030000000002</v>
      </c>
      <c r="L19538">
        <v>289.5111</v>
      </c>
      <c r="M19538">
        <v>290.41210000000001</v>
      </c>
      <c r="N19538">
        <v>291.31310000000002</v>
      </c>
      <c r="O19538">
        <v>292.61399999999998</v>
      </c>
      <c r="P19538">
        <v>115.21793</v>
      </c>
      <c r="Q19538">
        <v>349.92849999999999</v>
      </c>
      <c r="R19538">
        <v>7</v>
      </c>
      <c r="S19538" s="81">
        <v>36353</v>
      </c>
    </row>
    <row r="19539" spans="1:19" x14ac:dyDescent="0.2">
      <c r="A19539" t="s">
        <v>78</v>
      </c>
      <c r="B19539" t="s">
        <v>59</v>
      </c>
      <c r="C19539" t="s">
        <v>45</v>
      </c>
      <c r="D19539" t="s">
        <v>12</v>
      </c>
      <c r="E19539" t="s">
        <v>100</v>
      </c>
      <c r="F19539">
        <v>1</v>
      </c>
      <c r="G19539">
        <v>2142.556</v>
      </c>
      <c r="H19539">
        <v>2142.556</v>
      </c>
      <c r="I19539">
        <v>78.511300000000006</v>
      </c>
      <c r="J19539">
        <v>1.619926</v>
      </c>
      <c r="K19539">
        <v>-2.0760190000000001</v>
      </c>
      <c r="L19539">
        <v>-0.84948990000000002</v>
      </c>
      <c r="M19539">
        <v>0</v>
      </c>
      <c r="N19539">
        <v>0.84948990000000002</v>
      </c>
      <c r="O19539">
        <v>2.0760190000000001</v>
      </c>
      <c r="P19539">
        <v>115.21793</v>
      </c>
      <c r="Q19539">
        <v>349.92849999999999</v>
      </c>
      <c r="R19539">
        <v>8</v>
      </c>
      <c r="S19539" s="81">
        <v>35289</v>
      </c>
    </row>
    <row r="19540" spans="1:19" x14ac:dyDescent="0.2">
      <c r="A19540" t="s">
        <v>78</v>
      </c>
      <c r="B19540" t="s">
        <v>59</v>
      </c>
      <c r="C19540" t="s">
        <v>45</v>
      </c>
      <c r="D19540" t="s">
        <v>12</v>
      </c>
      <c r="E19540" t="s">
        <v>100</v>
      </c>
      <c r="F19540">
        <v>2</v>
      </c>
      <c r="G19540">
        <v>2082.502</v>
      </c>
      <c r="H19540">
        <v>2082.502</v>
      </c>
      <c r="I19540">
        <v>76.831100000000006</v>
      </c>
      <c r="J19540">
        <v>1.6142300000000001</v>
      </c>
      <c r="K19540">
        <v>-2.0687190000000002</v>
      </c>
      <c r="L19540">
        <v>-0.84650320000000001</v>
      </c>
      <c r="M19540">
        <v>0</v>
      </c>
      <c r="N19540">
        <v>0.84650320000000001</v>
      </c>
      <c r="O19540">
        <v>2.0687190000000002</v>
      </c>
      <c r="P19540">
        <v>115.21793</v>
      </c>
      <c r="Q19540">
        <v>349.92849999999999</v>
      </c>
      <c r="R19540">
        <v>8</v>
      </c>
      <c r="S19540" s="81">
        <v>35289</v>
      </c>
    </row>
    <row r="19541" spans="1:19" x14ac:dyDescent="0.2">
      <c r="A19541" t="s">
        <v>78</v>
      </c>
      <c r="B19541" t="s">
        <v>59</v>
      </c>
      <c r="C19541" t="s">
        <v>45</v>
      </c>
      <c r="D19541" t="s">
        <v>12</v>
      </c>
      <c r="E19541" t="s">
        <v>100</v>
      </c>
      <c r="F19541">
        <v>3</v>
      </c>
      <c r="G19541">
        <v>2059.5680000000002</v>
      </c>
      <c r="H19541">
        <v>2059.5680000000002</v>
      </c>
      <c r="I19541">
        <v>76.359099999999998</v>
      </c>
      <c r="J19541">
        <v>1.616063</v>
      </c>
      <c r="K19541">
        <v>-2.0710679999999999</v>
      </c>
      <c r="L19541">
        <v>-0.847464</v>
      </c>
      <c r="M19541">
        <v>0</v>
      </c>
      <c r="N19541">
        <v>0.847464</v>
      </c>
      <c r="O19541">
        <v>2.0710679999999999</v>
      </c>
      <c r="P19541">
        <v>115.21793</v>
      </c>
      <c r="Q19541">
        <v>349.92849999999999</v>
      </c>
      <c r="R19541">
        <v>8</v>
      </c>
      <c r="S19541" s="81">
        <v>35289</v>
      </c>
    </row>
    <row r="19542" spans="1:19" x14ac:dyDescent="0.2">
      <c r="A19542" t="s">
        <v>78</v>
      </c>
      <c r="B19542" t="s">
        <v>59</v>
      </c>
      <c r="C19542" t="s">
        <v>45</v>
      </c>
      <c r="D19542" t="s">
        <v>12</v>
      </c>
      <c r="E19542" t="s">
        <v>100</v>
      </c>
      <c r="F19542">
        <v>4</v>
      </c>
      <c r="G19542">
        <v>2059.9609999999998</v>
      </c>
      <c r="H19542">
        <v>2059.9609999999998</v>
      </c>
      <c r="I19542">
        <v>75.108099999999993</v>
      </c>
      <c r="J19542">
        <v>1.616711</v>
      </c>
      <c r="K19542">
        <v>-2.0718990000000002</v>
      </c>
      <c r="L19542">
        <v>-0.84780409999999995</v>
      </c>
      <c r="M19542">
        <v>0</v>
      </c>
      <c r="N19542">
        <v>0.84780409999999995</v>
      </c>
      <c r="O19542">
        <v>2.0718990000000002</v>
      </c>
      <c r="P19542">
        <v>115.21793</v>
      </c>
      <c r="Q19542">
        <v>349.92849999999999</v>
      </c>
      <c r="R19542">
        <v>8</v>
      </c>
      <c r="S19542" s="81">
        <v>35289</v>
      </c>
    </row>
    <row r="19543" spans="1:19" x14ac:dyDescent="0.2">
      <c r="A19543" t="s">
        <v>78</v>
      </c>
      <c r="B19543" t="s">
        <v>59</v>
      </c>
      <c r="C19543" t="s">
        <v>45</v>
      </c>
      <c r="D19543" t="s">
        <v>12</v>
      </c>
      <c r="E19543" t="s">
        <v>100</v>
      </c>
      <c r="F19543">
        <v>5</v>
      </c>
      <c r="G19543">
        <v>2112.8539999999998</v>
      </c>
      <c r="H19543">
        <v>2112.8539999999998</v>
      </c>
      <c r="I19543">
        <v>74.204999999999998</v>
      </c>
      <c r="J19543">
        <v>1.6247510000000001</v>
      </c>
      <c r="K19543">
        <v>-2.0822020000000001</v>
      </c>
      <c r="L19543">
        <v>-0.85202009999999995</v>
      </c>
      <c r="M19543">
        <v>0</v>
      </c>
      <c r="N19543">
        <v>0.85202009999999995</v>
      </c>
      <c r="O19543">
        <v>2.0822020000000001</v>
      </c>
      <c r="P19543">
        <v>115.21793</v>
      </c>
      <c r="Q19543">
        <v>349.92849999999999</v>
      </c>
      <c r="R19543">
        <v>8</v>
      </c>
      <c r="S19543" s="81">
        <v>35289</v>
      </c>
    </row>
    <row r="19544" spans="1:19" x14ac:dyDescent="0.2">
      <c r="A19544" t="s">
        <v>78</v>
      </c>
      <c r="B19544" t="s">
        <v>59</v>
      </c>
      <c r="C19544" t="s">
        <v>45</v>
      </c>
      <c r="D19544" t="s">
        <v>12</v>
      </c>
      <c r="E19544" t="s">
        <v>100</v>
      </c>
      <c r="F19544">
        <v>6</v>
      </c>
      <c r="G19544">
        <v>2191.1529999999998</v>
      </c>
      <c r="H19544">
        <v>2191.1529999999998</v>
      </c>
      <c r="I19544">
        <v>73.165000000000006</v>
      </c>
      <c r="J19544">
        <v>1.62307</v>
      </c>
      <c r="K19544">
        <v>-2.0800480000000001</v>
      </c>
      <c r="L19544">
        <v>-0.85113859999999997</v>
      </c>
      <c r="M19544">
        <v>0</v>
      </c>
      <c r="N19544">
        <v>0.85113859999999997</v>
      </c>
      <c r="O19544">
        <v>2.0800480000000001</v>
      </c>
      <c r="P19544">
        <v>115.21793</v>
      </c>
      <c r="Q19544">
        <v>349.92849999999999</v>
      </c>
      <c r="R19544">
        <v>8</v>
      </c>
      <c r="S19544" s="81">
        <v>35289</v>
      </c>
    </row>
    <row r="19545" spans="1:19" x14ac:dyDescent="0.2">
      <c r="A19545" t="s">
        <v>78</v>
      </c>
      <c r="B19545" t="s">
        <v>59</v>
      </c>
      <c r="C19545" t="s">
        <v>45</v>
      </c>
      <c r="D19545" t="s">
        <v>12</v>
      </c>
      <c r="E19545" t="s">
        <v>100</v>
      </c>
      <c r="F19545">
        <v>7</v>
      </c>
      <c r="G19545">
        <v>2287.125</v>
      </c>
      <c r="H19545">
        <v>2287.125</v>
      </c>
      <c r="I19545">
        <v>72.180300000000003</v>
      </c>
      <c r="J19545">
        <v>1.617443</v>
      </c>
      <c r="K19545">
        <v>-2.0728360000000001</v>
      </c>
      <c r="L19545">
        <v>-0.84818769999999999</v>
      </c>
      <c r="M19545">
        <v>0</v>
      </c>
      <c r="N19545">
        <v>0.84818769999999999</v>
      </c>
      <c r="O19545">
        <v>2.0728360000000001</v>
      </c>
      <c r="P19545">
        <v>115.21793</v>
      </c>
      <c r="Q19545">
        <v>349.92849999999999</v>
      </c>
      <c r="R19545">
        <v>8</v>
      </c>
      <c r="S19545" s="81">
        <v>35289</v>
      </c>
    </row>
    <row r="19546" spans="1:19" x14ac:dyDescent="0.2">
      <c r="A19546" t="s">
        <v>78</v>
      </c>
      <c r="B19546" t="s">
        <v>59</v>
      </c>
      <c r="C19546" t="s">
        <v>45</v>
      </c>
      <c r="D19546" t="s">
        <v>12</v>
      </c>
      <c r="E19546" t="s">
        <v>100</v>
      </c>
      <c r="F19546">
        <v>8</v>
      </c>
      <c r="G19546">
        <v>2297.3029999999999</v>
      </c>
      <c r="H19546">
        <v>2297.3029999999999</v>
      </c>
      <c r="I19546">
        <v>73.693200000000004</v>
      </c>
      <c r="J19546">
        <v>1.6125039999999999</v>
      </c>
      <c r="K19546">
        <v>-2.0665070000000001</v>
      </c>
      <c r="L19546">
        <v>-0.84559799999999996</v>
      </c>
      <c r="M19546">
        <v>0</v>
      </c>
      <c r="N19546">
        <v>0.84559799999999996</v>
      </c>
      <c r="O19546">
        <v>2.0665070000000001</v>
      </c>
      <c r="P19546">
        <v>115.21793</v>
      </c>
      <c r="Q19546">
        <v>349.92849999999999</v>
      </c>
      <c r="R19546">
        <v>8</v>
      </c>
      <c r="S19546" s="81">
        <v>35289</v>
      </c>
    </row>
    <row r="19547" spans="1:19" x14ac:dyDescent="0.2">
      <c r="A19547" t="s">
        <v>78</v>
      </c>
      <c r="B19547" t="s">
        <v>59</v>
      </c>
      <c r="C19547" t="s">
        <v>45</v>
      </c>
      <c r="D19547" t="s">
        <v>12</v>
      </c>
      <c r="E19547" t="s">
        <v>100</v>
      </c>
      <c r="F19547">
        <v>9</v>
      </c>
      <c r="G19547">
        <v>2285.6480000000001</v>
      </c>
      <c r="H19547">
        <v>2285.6480000000001</v>
      </c>
      <c r="I19547">
        <v>78.891099999999994</v>
      </c>
      <c r="J19547">
        <v>1.604114</v>
      </c>
      <c r="K19547">
        <v>-2.055755</v>
      </c>
      <c r="L19547">
        <v>-0.84119840000000001</v>
      </c>
      <c r="M19547">
        <v>0</v>
      </c>
      <c r="N19547">
        <v>0.84119840000000001</v>
      </c>
      <c r="O19547">
        <v>2.055755</v>
      </c>
      <c r="P19547">
        <v>115.21793</v>
      </c>
      <c r="Q19547">
        <v>349.92849999999999</v>
      </c>
      <c r="R19547">
        <v>8</v>
      </c>
      <c r="S19547" s="81">
        <v>35289</v>
      </c>
    </row>
    <row r="19548" spans="1:19" x14ac:dyDescent="0.2">
      <c r="A19548" t="s">
        <v>78</v>
      </c>
      <c r="B19548" t="s">
        <v>59</v>
      </c>
      <c r="C19548" t="s">
        <v>45</v>
      </c>
      <c r="D19548" t="s">
        <v>12</v>
      </c>
      <c r="E19548" t="s">
        <v>100</v>
      </c>
      <c r="F19548">
        <v>10</v>
      </c>
      <c r="G19548">
        <v>2263.6019999999999</v>
      </c>
      <c r="H19548">
        <v>2263.6019999999999</v>
      </c>
      <c r="I19548">
        <v>82.960800000000006</v>
      </c>
      <c r="J19548">
        <v>1.593269</v>
      </c>
      <c r="K19548">
        <v>-2.0418560000000001</v>
      </c>
      <c r="L19548">
        <v>-0.835511</v>
      </c>
      <c r="M19548">
        <v>0</v>
      </c>
      <c r="N19548">
        <v>0.835511</v>
      </c>
      <c r="O19548">
        <v>2.0418560000000001</v>
      </c>
      <c r="P19548">
        <v>115.21793</v>
      </c>
      <c r="Q19548">
        <v>349.92849999999999</v>
      </c>
      <c r="R19548">
        <v>8</v>
      </c>
      <c r="S19548" s="81">
        <v>35289</v>
      </c>
    </row>
    <row r="19549" spans="1:19" x14ac:dyDescent="0.2">
      <c r="A19549" t="s">
        <v>78</v>
      </c>
      <c r="B19549" t="s">
        <v>59</v>
      </c>
      <c r="C19549" t="s">
        <v>45</v>
      </c>
      <c r="D19549" t="s">
        <v>12</v>
      </c>
      <c r="E19549" t="s">
        <v>100</v>
      </c>
      <c r="F19549">
        <v>11</v>
      </c>
      <c r="G19549">
        <v>2243.1869999999999</v>
      </c>
      <c r="H19549">
        <v>2243.1869999999999</v>
      </c>
      <c r="I19549">
        <v>86.757499999999993</v>
      </c>
      <c r="J19549">
        <v>1.6029869999999999</v>
      </c>
      <c r="K19549">
        <v>-2.0543110000000002</v>
      </c>
      <c r="L19549">
        <v>-0.8406072</v>
      </c>
      <c r="M19549">
        <v>0</v>
      </c>
      <c r="N19549">
        <v>0.8406072</v>
      </c>
      <c r="O19549">
        <v>2.0543110000000002</v>
      </c>
      <c r="P19549">
        <v>115.21793</v>
      </c>
      <c r="Q19549">
        <v>349.92849999999999</v>
      </c>
      <c r="R19549">
        <v>8</v>
      </c>
      <c r="S19549" s="81">
        <v>35289</v>
      </c>
    </row>
    <row r="19550" spans="1:19" x14ac:dyDescent="0.2">
      <c r="A19550" t="s">
        <v>78</v>
      </c>
      <c r="B19550" t="s">
        <v>59</v>
      </c>
      <c r="C19550" t="s">
        <v>45</v>
      </c>
      <c r="D19550" t="s">
        <v>12</v>
      </c>
      <c r="E19550" t="s">
        <v>100</v>
      </c>
      <c r="F19550">
        <v>12</v>
      </c>
      <c r="G19550">
        <v>2229.0659999999998</v>
      </c>
      <c r="H19550">
        <v>2119.5160000000001</v>
      </c>
      <c r="I19550">
        <v>89.676500000000004</v>
      </c>
      <c r="J19550">
        <v>1.5884419999999999</v>
      </c>
      <c r="K19550">
        <v>107.5149</v>
      </c>
      <c r="L19550">
        <v>108.7176</v>
      </c>
      <c r="M19550">
        <v>109.5505</v>
      </c>
      <c r="N19550">
        <v>110.3835</v>
      </c>
      <c r="O19550">
        <v>111.58620000000001</v>
      </c>
      <c r="P19550">
        <v>115.21793</v>
      </c>
      <c r="Q19550">
        <v>349.92849999999999</v>
      </c>
      <c r="R19550">
        <v>8</v>
      </c>
      <c r="S19550" s="81">
        <v>35289</v>
      </c>
    </row>
    <row r="19551" spans="1:19" x14ac:dyDescent="0.2">
      <c r="A19551" t="s">
        <v>78</v>
      </c>
      <c r="B19551" t="s">
        <v>59</v>
      </c>
      <c r="C19551" t="s">
        <v>45</v>
      </c>
      <c r="D19551" t="s">
        <v>12</v>
      </c>
      <c r="E19551" t="s">
        <v>100</v>
      </c>
      <c r="F19551">
        <v>13</v>
      </c>
      <c r="G19551">
        <v>2208.9870000000001</v>
      </c>
      <c r="H19551">
        <v>1311.8820000000001</v>
      </c>
      <c r="I19551">
        <v>92.570400000000006</v>
      </c>
      <c r="J19551">
        <v>1.5908910000000001</v>
      </c>
      <c r="K19551">
        <v>895.06690000000003</v>
      </c>
      <c r="L19551">
        <v>896.27139999999997</v>
      </c>
      <c r="M19551">
        <v>897.10569999999996</v>
      </c>
      <c r="N19551">
        <v>897.94</v>
      </c>
      <c r="O19551">
        <v>899.14449999999999</v>
      </c>
      <c r="P19551">
        <v>115.21793</v>
      </c>
      <c r="Q19551">
        <v>349.92849999999999</v>
      </c>
      <c r="R19551">
        <v>8</v>
      </c>
      <c r="S19551" s="81">
        <v>35289</v>
      </c>
    </row>
    <row r="19552" spans="1:19" x14ac:dyDescent="0.2">
      <c r="A19552" t="s">
        <v>78</v>
      </c>
      <c r="B19552" t="s">
        <v>59</v>
      </c>
      <c r="C19552" t="s">
        <v>45</v>
      </c>
      <c r="D19552" t="s">
        <v>12</v>
      </c>
      <c r="E19552" t="s">
        <v>100</v>
      </c>
      <c r="F19552">
        <v>14</v>
      </c>
      <c r="G19552">
        <v>2235.846</v>
      </c>
      <c r="H19552">
        <v>345.19869999999997</v>
      </c>
      <c r="I19552">
        <v>95.517200000000003</v>
      </c>
      <c r="J19552">
        <v>1.5957600000000001</v>
      </c>
      <c r="K19552">
        <v>1888.6030000000001</v>
      </c>
      <c r="L19552">
        <v>1889.8109999999999</v>
      </c>
      <c r="M19552">
        <v>1890.6479999999999</v>
      </c>
      <c r="N19552">
        <v>1891.4849999999999</v>
      </c>
      <c r="O19552">
        <v>1892.693</v>
      </c>
      <c r="P19552">
        <v>115.21793</v>
      </c>
      <c r="Q19552">
        <v>349.92849999999999</v>
      </c>
      <c r="R19552">
        <v>8</v>
      </c>
      <c r="S19552" s="81">
        <v>35289</v>
      </c>
    </row>
    <row r="19553" spans="1:19" x14ac:dyDescent="0.2">
      <c r="A19553" t="s">
        <v>78</v>
      </c>
      <c r="B19553" t="s">
        <v>59</v>
      </c>
      <c r="C19553" t="s">
        <v>45</v>
      </c>
      <c r="D19553" t="s">
        <v>12</v>
      </c>
      <c r="E19553" t="s">
        <v>100</v>
      </c>
      <c r="F19553">
        <v>15</v>
      </c>
      <c r="G19553">
        <v>2191.038</v>
      </c>
      <c r="H19553">
        <v>339.04680000000002</v>
      </c>
      <c r="I19553">
        <v>97.677899999999994</v>
      </c>
      <c r="J19553">
        <v>1.5787929999999999</v>
      </c>
      <c r="K19553">
        <v>1849.9680000000001</v>
      </c>
      <c r="L19553">
        <v>1851.163</v>
      </c>
      <c r="M19553">
        <v>1851.991</v>
      </c>
      <c r="N19553">
        <v>1852.819</v>
      </c>
      <c r="O19553">
        <v>1854.0139999999999</v>
      </c>
      <c r="P19553">
        <v>115.21793</v>
      </c>
      <c r="Q19553">
        <v>349.92849999999999</v>
      </c>
      <c r="R19553">
        <v>8</v>
      </c>
      <c r="S19553" s="81">
        <v>35289</v>
      </c>
    </row>
    <row r="19554" spans="1:19" x14ac:dyDescent="0.2">
      <c r="A19554" t="s">
        <v>78</v>
      </c>
      <c r="B19554" t="s">
        <v>59</v>
      </c>
      <c r="C19554" t="s">
        <v>45</v>
      </c>
      <c r="D19554" t="s">
        <v>12</v>
      </c>
      <c r="E19554" t="s">
        <v>100</v>
      </c>
      <c r="F19554">
        <v>16</v>
      </c>
      <c r="G19554">
        <v>2120.8020000000001</v>
      </c>
      <c r="H19554">
        <v>334.50380000000001</v>
      </c>
      <c r="I19554">
        <v>99.124200000000002</v>
      </c>
      <c r="J19554">
        <v>1.582727</v>
      </c>
      <c r="K19554">
        <v>1784.269</v>
      </c>
      <c r="L19554">
        <v>1785.4680000000001</v>
      </c>
      <c r="M19554">
        <v>1786.298</v>
      </c>
      <c r="N19554">
        <v>1787.1279999999999</v>
      </c>
      <c r="O19554">
        <v>1788.326</v>
      </c>
      <c r="P19554">
        <v>115.21793</v>
      </c>
      <c r="Q19554">
        <v>349.92849999999999</v>
      </c>
      <c r="R19554">
        <v>8</v>
      </c>
      <c r="S19554" s="81">
        <v>35289</v>
      </c>
    </row>
    <row r="19555" spans="1:19" x14ac:dyDescent="0.2">
      <c r="A19555" t="s">
        <v>78</v>
      </c>
      <c r="B19555" t="s">
        <v>59</v>
      </c>
      <c r="C19555" t="s">
        <v>45</v>
      </c>
      <c r="D19555" t="s">
        <v>12</v>
      </c>
      <c r="E19555" t="s">
        <v>100</v>
      </c>
      <c r="F19555">
        <v>17</v>
      </c>
      <c r="G19555">
        <v>2104.386</v>
      </c>
      <c r="H19555">
        <v>330.3116</v>
      </c>
      <c r="I19555">
        <v>99.718999999999994</v>
      </c>
      <c r="J19555">
        <v>1.5946</v>
      </c>
      <c r="K19555">
        <v>1772.0309999999999</v>
      </c>
      <c r="L19555">
        <v>1773.2380000000001</v>
      </c>
      <c r="M19555">
        <v>1774.0740000000001</v>
      </c>
      <c r="N19555">
        <v>1774.91</v>
      </c>
      <c r="O19555">
        <v>1776.1179999999999</v>
      </c>
      <c r="P19555">
        <v>115.21793</v>
      </c>
      <c r="Q19555">
        <v>349.92849999999999</v>
      </c>
      <c r="R19555">
        <v>8</v>
      </c>
      <c r="S19555" s="81">
        <v>35289</v>
      </c>
    </row>
    <row r="19556" spans="1:19" x14ac:dyDescent="0.2">
      <c r="A19556" t="s">
        <v>78</v>
      </c>
      <c r="B19556" t="s">
        <v>59</v>
      </c>
      <c r="C19556" t="s">
        <v>45</v>
      </c>
      <c r="D19556" t="s">
        <v>12</v>
      </c>
      <c r="E19556" t="s">
        <v>100</v>
      </c>
      <c r="F19556">
        <v>18</v>
      </c>
      <c r="G19556">
        <v>2104.2820000000002</v>
      </c>
      <c r="H19556">
        <v>323.16129999999998</v>
      </c>
      <c r="I19556">
        <v>99.209100000000007</v>
      </c>
      <c r="J19556">
        <v>1.5883480000000001</v>
      </c>
      <c r="K19556">
        <v>1779.085</v>
      </c>
      <c r="L19556">
        <v>1780.287</v>
      </c>
      <c r="M19556">
        <v>1781.12</v>
      </c>
      <c r="N19556">
        <v>1781.953</v>
      </c>
      <c r="O19556">
        <v>1783.1559999999999</v>
      </c>
      <c r="P19556">
        <v>115.21793</v>
      </c>
      <c r="Q19556">
        <v>349.92849999999999</v>
      </c>
      <c r="R19556">
        <v>8</v>
      </c>
      <c r="S19556" s="81">
        <v>35289</v>
      </c>
    </row>
    <row r="19557" spans="1:19" x14ac:dyDescent="0.2">
      <c r="A19557" t="s">
        <v>78</v>
      </c>
      <c r="B19557" t="s">
        <v>59</v>
      </c>
      <c r="C19557" t="s">
        <v>45</v>
      </c>
      <c r="D19557" t="s">
        <v>12</v>
      </c>
      <c r="E19557" t="s">
        <v>100</v>
      </c>
      <c r="F19557">
        <v>19</v>
      </c>
      <c r="G19557">
        <v>2206.4119999999998</v>
      </c>
      <c r="H19557">
        <v>986.02480000000003</v>
      </c>
      <c r="I19557">
        <v>96.760300000000001</v>
      </c>
      <c r="J19557">
        <v>1.599467</v>
      </c>
      <c r="K19557">
        <v>1218.337</v>
      </c>
      <c r="L19557">
        <v>1219.548</v>
      </c>
      <c r="M19557">
        <v>1220.3869999999999</v>
      </c>
      <c r="N19557">
        <v>1221.2260000000001</v>
      </c>
      <c r="O19557">
        <v>1222.4369999999999</v>
      </c>
      <c r="P19557">
        <v>115.21793</v>
      </c>
      <c r="Q19557">
        <v>349.92849999999999</v>
      </c>
      <c r="R19557">
        <v>8</v>
      </c>
      <c r="S19557" s="81">
        <v>35289</v>
      </c>
    </row>
    <row r="19558" spans="1:19" x14ac:dyDescent="0.2">
      <c r="A19558" t="s">
        <v>78</v>
      </c>
      <c r="B19558" t="s">
        <v>59</v>
      </c>
      <c r="C19558" t="s">
        <v>45</v>
      </c>
      <c r="D19558" t="s">
        <v>12</v>
      </c>
      <c r="E19558" t="s">
        <v>100</v>
      </c>
      <c r="F19558">
        <v>20</v>
      </c>
      <c r="G19558">
        <v>2257.895</v>
      </c>
      <c r="H19558">
        <v>1655.364</v>
      </c>
      <c r="I19558">
        <v>92.002799999999993</v>
      </c>
      <c r="J19558">
        <v>1.6043179999999999</v>
      </c>
      <c r="K19558">
        <v>600.47439999999995</v>
      </c>
      <c r="L19558">
        <v>601.68910000000005</v>
      </c>
      <c r="M19558">
        <v>602.53039999999999</v>
      </c>
      <c r="N19558">
        <v>603.37170000000003</v>
      </c>
      <c r="O19558">
        <v>604.58640000000003</v>
      </c>
      <c r="P19558">
        <v>115.21793</v>
      </c>
      <c r="Q19558">
        <v>349.92849999999999</v>
      </c>
      <c r="R19558">
        <v>8</v>
      </c>
      <c r="S19558" s="81">
        <v>35289</v>
      </c>
    </row>
    <row r="19559" spans="1:19" x14ac:dyDescent="0.2">
      <c r="A19559" t="s">
        <v>78</v>
      </c>
      <c r="B19559" t="s">
        <v>59</v>
      </c>
      <c r="C19559" t="s">
        <v>45</v>
      </c>
      <c r="D19559" t="s">
        <v>12</v>
      </c>
      <c r="E19559" t="s">
        <v>100</v>
      </c>
      <c r="F19559">
        <v>21</v>
      </c>
      <c r="G19559">
        <v>2278.8510000000001</v>
      </c>
      <c r="H19559">
        <v>1890.191</v>
      </c>
      <c r="I19559">
        <v>86.535700000000006</v>
      </c>
      <c r="J19559">
        <v>1.6022829999999999</v>
      </c>
      <c r="K19559">
        <v>386.60649999999998</v>
      </c>
      <c r="L19559">
        <v>387.81970000000001</v>
      </c>
      <c r="M19559">
        <v>388.65989999999999</v>
      </c>
      <c r="N19559">
        <v>389.50020000000001</v>
      </c>
      <c r="O19559">
        <v>390.7133</v>
      </c>
      <c r="P19559">
        <v>115.21793</v>
      </c>
      <c r="Q19559">
        <v>349.92849999999999</v>
      </c>
      <c r="R19559">
        <v>8</v>
      </c>
      <c r="S19559" s="81">
        <v>35289</v>
      </c>
    </row>
    <row r="19560" spans="1:19" x14ac:dyDescent="0.2">
      <c r="A19560" t="s">
        <v>78</v>
      </c>
      <c r="B19560" t="s">
        <v>59</v>
      </c>
      <c r="C19560" t="s">
        <v>45</v>
      </c>
      <c r="D19560" t="s">
        <v>12</v>
      </c>
      <c r="E19560" t="s">
        <v>100</v>
      </c>
      <c r="F19560">
        <v>22</v>
      </c>
      <c r="G19560">
        <v>2294.529</v>
      </c>
      <c r="H19560">
        <v>1963.8989999999999</v>
      </c>
      <c r="I19560">
        <v>83.967399999999998</v>
      </c>
      <c r="J19560">
        <v>1.6183590000000001</v>
      </c>
      <c r="K19560">
        <v>328.55579999999998</v>
      </c>
      <c r="L19560">
        <v>329.78109999999998</v>
      </c>
      <c r="M19560">
        <v>330.62979999999999</v>
      </c>
      <c r="N19560">
        <v>331.47840000000002</v>
      </c>
      <c r="O19560">
        <v>332.7038</v>
      </c>
      <c r="P19560">
        <v>115.21793</v>
      </c>
      <c r="Q19560">
        <v>349.92849999999999</v>
      </c>
      <c r="R19560">
        <v>8</v>
      </c>
      <c r="S19560" s="81">
        <v>35289</v>
      </c>
    </row>
    <row r="19561" spans="1:19" x14ac:dyDescent="0.2">
      <c r="A19561" t="s">
        <v>78</v>
      </c>
      <c r="B19561" t="s">
        <v>59</v>
      </c>
      <c r="C19561" t="s">
        <v>45</v>
      </c>
      <c r="D19561" t="s">
        <v>12</v>
      </c>
      <c r="E19561" t="s">
        <v>100</v>
      </c>
      <c r="F19561">
        <v>23</v>
      </c>
      <c r="G19561">
        <v>2279.1</v>
      </c>
      <c r="H19561">
        <v>1995.473</v>
      </c>
      <c r="I19561">
        <v>81.507099999999994</v>
      </c>
      <c r="J19561">
        <v>1.62005</v>
      </c>
      <c r="K19561">
        <v>281.55099999999999</v>
      </c>
      <c r="L19561">
        <v>282.77760000000001</v>
      </c>
      <c r="M19561">
        <v>283.62720000000002</v>
      </c>
      <c r="N19561">
        <v>284.47669999999999</v>
      </c>
      <c r="O19561">
        <v>285.70339999999999</v>
      </c>
      <c r="P19561">
        <v>115.21793</v>
      </c>
      <c r="Q19561">
        <v>349.92849999999999</v>
      </c>
      <c r="R19561">
        <v>8</v>
      </c>
      <c r="S19561" s="81">
        <v>35289</v>
      </c>
    </row>
    <row r="19562" spans="1:19" x14ac:dyDescent="0.2">
      <c r="A19562" t="s">
        <v>78</v>
      </c>
      <c r="B19562" t="s">
        <v>59</v>
      </c>
      <c r="C19562" t="s">
        <v>45</v>
      </c>
      <c r="D19562" t="s">
        <v>12</v>
      </c>
      <c r="E19562" t="s">
        <v>100</v>
      </c>
      <c r="F19562">
        <v>24</v>
      </c>
      <c r="G19562">
        <v>2262.9740000000002</v>
      </c>
      <c r="H19562">
        <v>2011.8579999999999</v>
      </c>
      <c r="I19562">
        <v>79.549700000000001</v>
      </c>
      <c r="J19562">
        <v>1.6269229999999999</v>
      </c>
      <c r="K19562">
        <v>249.03129999999999</v>
      </c>
      <c r="L19562">
        <v>250.26320000000001</v>
      </c>
      <c r="M19562">
        <v>251.1163</v>
      </c>
      <c r="N19562">
        <v>251.96950000000001</v>
      </c>
      <c r="O19562">
        <v>253.2013</v>
      </c>
      <c r="P19562">
        <v>115.21793</v>
      </c>
      <c r="Q19562">
        <v>349.92849999999999</v>
      </c>
      <c r="R19562">
        <v>8</v>
      </c>
      <c r="S19562" s="81">
        <v>35289</v>
      </c>
    </row>
    <row r="19563" spans="1:19" x14ac:dyDescent="0.2">
      <c r="A19563" t="s">
        <v>78</v>
      </c>
      <c r="B19563" t="s">
        <v>59</v>
      </c>
      <c r="C19563" t="s">
        <v>45</v>
      </c>
      <c r="D19563" t="s">
        <v>13</v>
      </c>
      <c r="E19563" t="s">
        <v>100</v>
      </c>
      <c r="F19563">
        <v>1</v>
      </c>
      <c r="G19563">
        <v>2081.2249999999999</v>
      </c>
      <c r="H19563">
        <v>2081.2249999999999</v>
      </c>
      <c r="I19563">
        <v>73.589299999999994</v>
      </c>
      <c r="J19563">
        <v>1.716656</v>
      </c>
      <c r="K19563">
        <v>-2.1999840000000002</v>
      </c>
      <c r="L19563">
        <v>-0.9002154</v>
      </c>
      <c r="M19563">
        <v>0</v>
      </c>
      <c r="N19563">
        <v>0.9002154</v>
      </c>
      <c r="O19563">
        <v>2.1999840000000002</v>
      </c>
      <c r="P19563">
        <v>115.21793</v>
      </c>
      <c r="Q19563">
        <v>349.92849999999999</v>
      </c>
      <c r="R19563">
        <v>9</v>
      </c>
      <c r="S19563" s="81">
        <v>36788</v>
      </c>
    </row>
    <row r="19564" spans="1:19" x14ac:dyDescent="0.2">
      <c r="A19564" t="s">
        <v>78</v>
      </c>
      <c r="B19564" t="s">
        <v>59</v>
      </c>
      <c r="C19564" t="s">
        <v>45</v>
      </c>
      <c r="D19564" t="s">
        <v>13</v>
      </c>
      <c r="E19564" t="s">
        <v>100</v>
      </c>
      <c r="F19564">
        <v>2</v>
      </c>
      <c r="G19564">
        <v>2045.14</v>
      </c>
      <c r="H19564">
        <v>2045.14</v>
      </c>
      <c r="I19564">
        <v>71.932900000000004</v>
      </c>
      <c r="J19564">
        <v>1.7130730000000001</v>
      </c>
      <c r="K19564">
        <v>-2.1953909999999999</v>
      </c>
      <c r="L19564">
        <v>-0.89833640000000003</v>
      </c>
      <c r="M19564">
        <v>0</v>
      </c>
      <c r="N19564">
        <v>0.89833640000000003</v>
      </c>
      <c r="O19564">
        <v>2.1953909999999999</v>
      </c>
      <c r="P19564">
        <v>115.21793</v>
      </c>
      <c r="Q19564">
        <v>349.92849999999999</v>
      </c>
      <c r="R19564">
        <v>9</v>
      </c>
      <c r="S19564" s="81">
        <v>36788</v>
      </c>
    </row>
    <row r="19565" spans="1:19" x14ac:dyDescent="0.2">
      <c r="A19565" t="s">
        <v>78</v>
      </c>
      <c r="B19565" t="s">
        <v>59</v>
      </c>
      <c r="C19565" t="s">
        <v>45</v>
      </c>
      <c r="D19565" t="s">
        <v>13</v>
      </c>
      <c r="E19565" t="s">
        <v>100</v>
      </c>
      <c r="F19565">
        <v>3</v>
      </c>
      <c r="G19565">
        <v>1989.675</v>
      </c>
      <c r="H19565">
        <v>1989.675</v>
      </c>
      <c r="I19565">
        <v>70.219899999999996</v>
      </c>
      <c r="J19565">
        <v>1.7134309999999999</v>
      </c>
      <c r="K19565">
        <v>-2.1958500000000001</v>
      </c>
      <c r="L19565">
        <v>-0.89852390000000004</v>
      </c>
      <c r="M19565">
        <v>0</v>
      </c>
      <c r="N19565">
        <v>0.89852390000000004</v>
      </c>
      <c r="O19565">
        <v>2.1958500000000001</v>
      </c>
      <c r="P19565">
        <v>115.21793</v>
      </c>
      <c r="Q19565">
        <v>349.92849999999999</v>
      </c>
      <c r="R19565">
        <v>9</v>
      </c>
      <c r="S19565" s="81">
        <v>36788</v>
      </c>
    </row>
    <row r="19566" spans="1:19" x14ac:dyDescent="0.2">
      <c r="A19566" t="s">
        <v>78</v>
      </c>
      <c r="B19566" t="s">
        <v>59</v>
      </c>
      <c r="C19566" t="s">
        <v>45</v>
      </c>
      <c r="D19566" t="s">
        <v>13</v>
      </c>
      <c r="E19566" t="s">
        <v>100</v>
      </c>
      <c r="F19566">
        <v>4</v>
      </c>
      <c r="G19566">
        <v>2001.1220000000001</v>
      </c>
      <c r="H19566">
        <v>2001.1220000000001</v>
      </c>
      <c r="I19566">
        <v>69.403899999999993</v>
      </c>
      <c r="J19566">
        <v>1.716712</v>
      </c>
      <c r="K19566">
        <v>-2.2000549999999999</v>
      </c>
      <c r="L19566">
        <v>-0.90024479999999996</v>
      </c>
      <c r="M19566">
        <v>0</v>
      </c>
      <c r="N19566">
        <v>0.90024479999999996</v>
      </c>
      <c r="O19566">
        <v>2.2000549999999999</v>
      </c>
      <c r="P19566">
        <v>115.21793</v>
      </c>
      <c r="Q19566">
        <v>349.92849999999999</v>
      </c>
      <c r="R19566">
        <v>9</v>
      </c>
      <c r="S19566" s="81">
        <v>36788</v>
      </c>
    </row>
    <row r="19567" spans="1:19" x14ac:dyDescent="0.2">
      <c r="A19567" t="s">
        <v>78</v>
      </c>
      <c r="B19567" t="s">
        <v>59</v>
      </c>
      <c r="C19567" t="s">
        <v>45</v>
      </c>
      <c r="D19567" t="s">
        <v>13</v>
      </c>
      <c r="E19567" t="s">
        <v>100</v>
      </c>
      <c r="F19567">
        <v>5</v>
      </c>
      <c r="G19567">
        <v>2065.6840000000002</v>
      </c>
      <c r="H19567">
        <v>2065.6840000000002</v>
      </c>
      <c r="I19567">
        <v>68.497100000000003</v>
      </c>
      <c r="J19567">
        <v>1.734421</v>
      </c>
      <c r="K19567">
        <v>-2.22275</v>
      </c>
      <c r="L19567">
        <v>-0.90953130000000004</v>
      </c>
      <c r="M19567">
        <v>0</v>
      </c>
      <c r="N19567">
        <v>0.90953130000000004</v>
      </c>
      <c r="O19567">
        <v>2.22275</v>
      </c>
      <c r="P19567">
        <v>115.21793</v>
      </c>
      <c r="Q19567">
        <v>349.92849999999999</v>
      </c>
      <c r="R19567">
        <v>9</v>
      </c>
      <c r="S19567" s="81">
        <v>36788</v>
      </c>
    </row>
    <row r="19568" spans="1:19" x14ac:dyDescent="0.2">
      <c r="A19568" t="s">
        <v>78</v>
      </c>
      <c r="B19568" t="s">
        <v>59</v>
      </c>
      <c r="C19568" t="s">
        <v>45</v>
      </c>
      <c r="D19568" t="s">
        <v>13</v>
      </c>
      <c r="E19568" t="s">
        <v>100</v>
      </c>
      <c r="F19568">
        <v>6</v>
      </c>
      <c r="G19568">
        <v>2133.4940000000001</v>
      </c>
      <c r="H19568">
        <v>2133.4940000000001</v>
      </c>
      <c r="I19568">
        <v>67.069699999999997</v>
      </c>
      <c r="J19568">
        <v>1.730372</v>
      </c>
      <c r="K19568">
        <v>-2.2175609999999999</v>
      </c>
      <c r="L19568">
        <v>-0.90740779999999999</v>
      </c>
      <c r="M19568">
        <v>0</v>
      </c>
      <c r="N19568">
        <v>0.90740779999999999</v>
      </c>
      <c r="O19568">
        <v>2.2175609999999999</v>
      </c>
      <c r="P19568">
        <v>115.21793</v>
      </c>
      <c r="Q19568">
        <v>349.92849999999999</v>
      </c>
      <c r="R19568">
        <v>9</v>
      </c>
      <c r="S19568" s="81">
        <v>36788</v>
      </c>
    </row>
    <row r="19569" spans="1:19" x14ac:dyDescent="0.2">
      <c r="A19569" t="s">
        <v>78</v>
      </c>
      <c r="B19569" t="s">
        <v>59</v>
      </c>
      <c r="C19569" t="s">
        <v>45</v>
      </c>
      <c r="D19569" t="s">
        <v>13</v>
      </c>
      <c r="E19569" t="s">
        <v>100</v>
      </c>
      <c r="F19569">
        <v>7</v>
      </c>
      <c r="G19569">
        <v>2238.8710000000001</v>
      </c>
      <c r="H19569">
        <v>2238.8710000000001</v>
      </c>
      <c r="I19569">
        <v>66.408900000000003</v>
      </c>
      <c r="J19569">
        <v>1.712934</v>
      </c>
      <c r="K19569">
        <v>-2.195214</v>
      </c>
      <c r="L19569">
        <v>-0.89826379999999995</v>
      </c>
      <c r="M19569">
        <v>0</v>
      </c>
      <c r="N19569">
        <v>0.89826379999999995</v>
      </c>
      <c r="O19569">
        <v>2.195214</v>
      </c>
      <c r="P19569">
        <v>115.21793</v>
      </c>
      <c r="Q19569">
        <v>349.92849999999999</v>
      </c>
      <c r="R19569">
        <v>9</v>
      </c>
      <c r="S19569" s="81">
        <v>36788</v>
      </c>
    </row>
    <row r="19570" spans="1:19" x14ac:dyDescent="0.2">
      <c r="A19570" t="s">
        <v>78</v>
      </c>
      <c r="B19570" t="s">
        <v>59</v>
      </c>
      <c r="C19570" t="s">
        <v>45</v>
      </c>
      <c r="D19570" t="s">
        <v>13</v>
      </c>
      <c r="E19570" t="s">
        <v>100</v>
      </c>
      <c r="F19570">
        <v>8</v>
      </c>
      <c r="G19570">
        <v>2237.3809999999999</v>
      </c>
      <c r="H19570">
        <v>2237.3809999999999</v>
      </c>
      <c r="I19570">
        <v>67.927199999999999</v>
      </c>
      <c r="J19570">
        <v>1.7047110000000001</v>
      </c>
      <c r="K19570">
        <v>-2.1846760000000001</v>
      </c>
      <c r="L19570">
        <v>-0.89395150000000001</v>
      </c>
      <c r="M19570">
        <v>0</v>
      </c>
      <c r="N19570">
        <v>0.89395150000000001</v>
      </c>
      <c r="O19570">
        <v>2.1846760000000001</v>
      </c>
      <c r="P19570">
        <v>115.21793</v>
      </c>
      <c r="Q19570">
        <v>349.92849999999999</v>
      </c>
      <c r="R19570">
        <v>9</v>
      </c>
      <c r="S19570" s="81">
        <v>36788</v>
      </c>
    </row>
    <row r="19571" spans="1:19" x14ac:dyDescent="0.2">
      <c r="A19571" t="s">
        <v>78</v>
      </c>
      <c r="B19571" t="s">
        <v>59</v>
      </c>
      <c r="C19571" t="s">
        <v>45</v>
      </c>
      <c r="D19571" t="s">
        <v>13</v>
      </c>
      <c r="E19571" t="s">
        <v>100</v>
      </c>
      <c r="F19571">
        <v>9</v>
      </c>
      <c r="G19571">
        <v>2240.1320000000001</v>
      </c>
      <c r="H19571">
        <v>2240.1320000000001</v>
      </c>
      <c r="I19571">
        <v>72.936400000000006</v>
      </c>
      <c r="J19571">
        <v>1.6913180000000001</v>
      </c>
      <c r="K19571">
        <v>-2.1675110000000002</v>
      </c>
      <c r="L19571">
        <v>-0.88692789999999999</v>
      </c>
      <c r="M19571">
        <v>0</v>
      </c>
      <c r="N19571">
        <v>0.88692789999999999</v>
      </c>
      <c r="O19571">
        <v>2.1675110000000002</v>
      </c>
      <c r="P19571">
        <v>115.21793</v>
      </c>
      <c r="Q19571">
        <v>349.92849999999999</v>
      </c>
      <c r="R19571">
        <v>9</v>
      </c>
      <c r="S19571" s="81">
        <v>36788</v>
      </c>
    </row>
    <row r="19572" spans="1:19" x14ac:dyDescent="0.2">
      <c r="A19572" t="s">
        <v>78</v>
      </c>
      <c r="B19572" t="s">
        <v>59</v>
      </c>
      <c r="C19572" t="s">
        <v>45</v>
      </c>
      <c r="D19572" t="s">
        <v>13</v>
      </c>
      <c r="E19572" t="s">
        <v>100</v>
      </c>
      <c r="F19572">
        <v>10</v>
      </c>
      <c r="G19572">
        <v>2202.462</v>
      </c>
      <c r="H19572">
        <v>2202.462</v>
      </c>
      <c r="I19572">
        <v>77.980999999999995</v>
      </c>
      <c r="J19572">
        <v>1.678445</v>
      </c>
      <c r="K19572">
        <v>-2.151014</v>
      </c>
      <c r="L19572">
        <v>-0.8801774</v>
      </c>
      <c r="M19572">
        <v>0</v>
      </c>
      <c r="N19572">
        <v>0.8801774</v>
      </c>
      <c r="O19572">
        <v>2.151014</v>
      </c>
      <c r="P19572">
        <v>115.21793</v>
      </c>
      <c r="Q19572">
        <v>349.92849999999999</v>
      </c>
      <c r="R19572">
        <v>9</v>
      </c>
      <c r="S19572" s="81">
        <v>36788</v>
      </c>
    </row>
    <row r="19573" spans="1:19" x14ac:dyDescent="0.2">
      <c r="A19573" t="s">
        <v>78</v>
      </c>
      <c r="B19573" t="s">
        <v>59</v>
      </c>
      <c r="C19573" t="s">
        <v>45</v>
      </c>
      <c r="D19573" t="s">
        <v>13</v>
      </c>
      <c r="E19573" t="s">
        <v>100</v>
      </c>
      <c r="F19573">
        <v>11</v>
      </c>
      <c r="G19573">
        <v>2174.5459999999998</v>
      </c>
      <c r="H19573">
        <v>2174.5459999999998</v>
      </c>
      <c r="I19573">
        <v>82.510400000000004</v>
      </c>
      <c r="J19573">
        <v>1.6997549999999999</v>
      </c>
      <c r="K19573">
        <v>-2.1783239999999999</v>
      </c>
      <c r="L19573">
        <v>-0.89135249999999999</v>
      </c>
      <c r="M19573">
        <v>0</v>
      </c>
      <c r="N19573">
        <v>0.89135249999999999</v>
      </c>
      <c r="O19573">
        <v>2.1783239999999999</v>
      </c>
      <c r="P19573">
        <v>115.21793</v>
      </c>
      <c r="Q19573">
        <v>349.92849999999999</v>
      </c>
      <c r="R19573">
        <v>9</v>
      </c>
      <c r="S19573" s="81">
        <v>36788</v>
      </c>
    </row>
    <row r="19574" spans="1:19" x14ac:dyDescent="0.2">
      <c r="A19574" t="s">
        <v>78</v>
      </c>
      <c r="B19574" t="s">
        <v>59</v>
      </c>
      <c r="C19574" t="s">
        <v>45</v>
      </c>
      <c r="D19574" t="s">
        <v>13</v>
      </c>
      <c r="E19574" t="s">
        <v>100</v>
      </c>
      <c r="F19574">
        <v>12</v>
      </c>
      <c r="G19574">
        <v>2167.886</v>
      </c>
      <c r="H19574">
        <v>2056.3609999999999</v>
      </c>
      <c r="I19574">
        <v>86.195499999999996</v>
      </c>
      <c r="J19574">
        <v>1.6759440000000001</v>
      </c>
      <c r="K19574">
        <v>109.3781</v>
      </c>
      <c r="L19574">
        <v>110.64700000000001</v>
      </c>
      <c r="M19574">
        <v>111.52589999999999</v>
      </c>
      <c r="N19574">
        <v>112.40470000000001</v>
      </c>
      <c r="O19574">
        <v>113.6737</v>
      </c>
      <c r="P19574">
        <v>115.21793</v>
      </c>
      <c r="Q19574">
        <v>349.92849999999999</v>
      </c>
      <c r="R19574">
        <v>9</v>
      </c>
      <c r="S19574" s="81">
        <v>36788</v>
      </c>
    </row>
    <row r="19575" spans="1:19" x14ac:dyDescent="0.2">
      <c r="A19575" t="s">
        <v>78</v>
      </c>
      <c r="B19575" t="s">
        <v>59</v>
      </c>
      <c r="C19575" t="s">
        <v>45</v>
      </c>
      <c r="D19575" t="s">
        <v>13</v>
      </c>
      <c r="E19575" t="s">
        <v>100</v>
      </c>
      <c r="F19575">
        <v>13</v>
      </c>
      <c r="G19575">
        <v>2167.942</v>
      </c>
      <c r="H19575">
        <v>1277.1379999999999</v>
      </c>
      <c r="I19575">
        <v>89.251400000000004</v>
      </c>
      <c r="J19575">
        <v>1.67293</v>
      </c>
      <c r="K19575">
        <v>888.66060000000004</v>
      </c>
      <c r="L19575">
        <v>889.92729999999995</v>
      </c>
      <c r="M19575">
        <v>890.80460000000005</v>
      </c>
      <c r="N19575">
        <v>891.68179999999995</v>
      </c>
      <c r="O19575">
        <v>892.94849999999997</v>
      </c>
      <c r="P19575">
        <v>115.21793</v>
      </c>
      <c r="Q19575">
        <v>349.92849999999999</v>
      </c>
      <c r="R19575">
        <v>9</v>
      </c>
      <c r="S19575" s="81">
        <v>36788</v>
      </c>
    </row>
    <row r="19576" spans="1:19" x14ac:dyDescent="0.2">
      <c r="A19576" t="s">
        <v>78</v>
      </c>
      <c r="B19576" t="s">
        <v>59</v>
      </c>
      <c r="C19576" t="s">
        <v>45</v>
      </c>
      <c r="D19576" t="s">
        <v>13</v>
      </c>
      <c r="E19576" t="s">
        <v>100</v>
      </c>
      <c r="F19576">
        <v>14</v>
      </c>
      <c r="G19576">
        <v>2191.4470000000001</v>
      </c>
      <c r="H19576">
        <v>346.28649999999999</v>
      </c>
      <c r="I19576">
        <v>92.217799999999997</v>
      </c>
      <c r="J19576">
        <v>1.687451</v>
      </c>
      <c r="K19576">
        <v>1842.998</v>
      </c>
      <c r="L19576">
        <v>1844.2760000000001</v>
      </c>
      <c r="M19576">
        <v>1845.1610000000001</v>
      </c>
      <c r="N19576">
        <v>1846.0450000000001</v>
      </c>
      <c r="O19576">
        <v>1847.3230000000001</v>
      </c>
      <c r="P19576">
        <v>115.21793</v>
      </c>
      <c r="Q19576">
        <v>349.92849999999999</v>
      </c>
      <c r="R19576">
        <v>9</v>
      </c>
      <c r="S19576" s="81">
        <v>36788</v>
      </c>
    </row>
    <row r="19577" spans="1:19" x14ac:dyDescent="0.2">
      <c r="A19577" t="s">
        <v>78</v>
      </c>
      <c r="B19577" t="s">
        <v>59</v>
      </c>
      <c r="C19577" t="s">
        <v>45</v>
      </c>
      <c r="D19577" t="s">
        <v>13</v>
      </c>
      <c r="E19577" t="s">
        <v>100</v>
      </c>
      <c r="F19577">
        <v>15</v>
      </c>
      <c r="G19577">
        <v>2142.9169999999999</v>
      </c>
      <c r="H19577">
        <v>340.9162</v>
      </c>
      <c r="I19577">
        <v>93.962400000000002</v>
      </c>
      <c r="J19577">
        <v>1.6506670000000001</v>
      </c>
      <c r="K19577">
        <v>1799.885</v>
      </c>
      <c r="L19577">
        <v>1801.135</v>
      </c>
      <c r="M19577">
        <v>1802.001</v>
      </c>
      <c r="N19577">
        <v>1802.866</v>
      </c>
      <c r="O19577">
        <v>1804.116</v>
      </c>
      <c r="P19577">
        <v>115.21793</v>
      </c>
      <c r="Q19577">
        <v>349.92849999999999</v>
      </c>
      <c r="R19577">
        <v>9</v>
      </c>
      <c r="S19577" s="81">
        <v>36788</v>
      </c>
    </row>
    <row r="19578" spans="1:19" x14ac:dyDescent="0.2">
      <c r="A19578" t="s">
        <v>78</v>
      </c>
      <c r="B19578" t="s">
        <v>59</v>
      </c>
      <c r="C19578" t="s">
        <v>45</v>
      </c>
      <c r="D19578" t="s">
        <v>13</v>
      </c>
      <c r="E19578" t="s">
        <v>100</v>
      </c>
      <c r="F19578">
        <v>16</v>
      </c>
      <c r="G19578">
        <v>2058.8510000000001</v>
      </c>
      <c r="H19578">
        <v>336.21839999999997</v>
      </c>
      <c r="I19578">
        <v>95.289900000000003</v>
      </c>
      <c r="J19578">
        <v>1.661119</v>
      </c>
      <c r="K19578">
        <v>1720.5039999999999</v>
      </c>
      <c r="L19578">
        <v>1721.7619999999999</v>
      </c>
      <c r="M19578">
        <v>1722.633</v>
      </c>
      <c r="N19578">
        <v>1723.5039999999999</v>
      </c>
      <c r="O19578">
        <v>1724.7619999999999</v>
      </c>
      <c r="P19578">
        <v>115.21793</v>
      </c>
      <c r="Q19578">
        <v>349.92849999999999</v>
      </c>
      <c r="R19578">
        <v>9</v>
      </c>
      <c r="S19578" s="81">
        <v>36788</v>
      </c>
    </row>
    <row r="19579" spans="1:19" x14ac:dyDescent="0.2">
      <c r="A19579" t="s">
        <v>78</v>
      </c>
      <c r="B19579" t="s">
        <v>59</v>
      </c>
      <c r="C19579" t="s">
        <v>45</v>
      </c>
      <c r="D19579" t="s">
        <v>13</v>
      </c>
      <c r="E19579" t="s">
        <v>100</v>
      </c>
      <c r="F19579">
        <v>17</v>
      </c>
      <c r="G19579">
        <v>2043.2049999999999</v>
      </c>
      <c r="H19579">
        <v>329.03489999999999</v>
      </c>
      <c r="I19579">
        <v>95.45</v>
      </c>
      <c r="J19579">
        <v>1.6732100000000001</v>
      </c>
      <c r="K19579">
        <v>1712.0260000000001</v>
      </c>
      <c r="L19579">
        <v>1713.2929999999999</v>
      </c>
      <c r="M19579">
        <v>1714.171</v>
      </c>
      <c r="N19579">
        <v>1715.048</v>
      </c>
      <c r="O19579">
        <v>1716.3150000000001</v>
      </c>
      <c r="P19579">
        <v>115.21793</v>
      </c>
      <c r="Q19579">
        <v>349.92849999999999</v>
      </c>
      <c r="R19579">
        <v>9</v>
      </c>
      <c r="S19579" s="81">
        <v>36788</v>
      </c>
    </row>
    <row r="19580" spans="1:19" x14ac:dyDescent="0.2">
      <c r="A19580" t="s">
        <v>78</v>
      </c>
      <c r="B19580" t="s">
        <v>59</v>
      </c>
      <c r="C19580" t="s">
        <v>45</v>
      </c>
      <c r="D19580" t="s">
        <v>13</v>
      </c>
      <c r="E19580" t="s">
        <v>100</v>
      </c>
      <c r="F19580">
        <v>18</v>
      </c>
      <c r="G19580">
        <v>2050.739</v>
      </c>
      <c r="H19580">
        <v>319.48719999999997</v>
      </c>
      <c r="I19580">
        <v>94.409800000000004</v>
      </c>
      <c r="J19580">
        <v>1.6692670000000001</v>
      </c>
      <c r="K19580">
        <v>1729.1120000000001</v>
      </c>
      <c r="L19580">
        <v>1730.376</v>
      </c>
      <c r="M19580">
        <v>1731.251</v>
      </c>
      <c r="N19580">
        <v>1732.127</v>
      </c>
      <c r="O19580">
        <v>1733.3910000000001</v>
      </c>
      <c r="P19580">
        <v>115.21793</v>
      </c>
      <c r="Q19580">
        <v>349.92849999999999</v>
      </c>
      <c r="R19580">
        <v>9</v>
      </c>
      <c r="S19580" s="81">
        <v>36788</v>
      </c>
    </row>
    <row r="19581" spans="1:19" x14ac:dyDescent="0.2">
      <c r="A19581" t="s">
        <v>78</v>
      </c>
      <c r="B19581" t="s">
        <v>59</v>
      </c>
      <c r="C19581" t="s">
        <v>45</v>
      </c>
      <c r="D19581" t="s">
        <v>13</v>
      </c>
      <c r="E19581" t="s">
        <v>100</v>
      </c>
      <c r="F19581">
        <v>19</v>
      </c>
      <c r="G19581">
        <v>2151.9110000000001</v>
      </c>
      <c r="H19581">
        <v>953.35140000000001</v>
      </c>
      <c r="I19581">
        <v>91.660499999999999</v>
      </c>
      <c r="J19581">
        <v>1.6927749999999999</v>
      </c>
      <c r="K19581">
        <v>1196.3900000000001</v>
      </c>
      <c r="L19581">
        <v>1197.672</v>
      </c>
      <c r="M19581">
        <v>1198.559</v>
      </c>
      <c r="N19581">
        <v>1199.4469999999999</v>
      </c>
      <c r="O19581">
        <v>1200.729</v>
      </c>
      <c r="P19581">
        <v>115.21793</v>
      </c>
      <c r="Q19581">
        <v>349.92849999999999</v>
      </c>
      <c r="R19581">
        <v>9</v>
      </c>
      <c r="S19581" s="81">
        <v>36788</v>
      </c>
    </row>
    <row r="19582" spans="1:19" x14ac:dyDescent="0.2">
      <c r="A19582" t="s">
        <v>78</v>
      </c>
      <c r="B19582" t="s">
        <v>59</v>
      </c>
      <c r="C19582" t="s">
        <v>45</v>
      </c>
      <c r="D19582" t="s">
        <v>13</v>
      </c>
      <c r="E19582" t="s">
        <v>100</v>
      </c>
      <c r="F19582">
        <v>20</v>
      </c>
      <c r="G19582">
        <v>2222.37</v>
      </c>
      <c r="H19582">
        <v>1605.4949999999999</v>
      </c>
      <c r="I19582">
        <v>87.223100000000002</v>
      </c>
      <c r="J19582">
        <v>1.7106889999999999</v>
      </c>
      <c r="K19582">
        <v>614.68299999999999</v>
      </c>
      <c r="L19582">
        <v>615.97829999999999</v>
      </c>
      <c r="M19582">
        <v>616.87540000000001</v>
      </c>
      <c r="N19582">
        <v>617.77250000000004</v>
      </c>
      <c r="O19582">
        <v>619.06769999999995</v>
      </c>
      <c r="P19582">
        <v>115.21793</v>
      </c>
      <c r="Q19582">
        <v>349.92849999999999</v>
      </c>
      <c r="R19582">
        <v>9</v>
      </c>
      <c r="S19582" s="81">
        <v>36788</v>
      </c>
    </row>
    <row r="19583" spans="1:19" x14ac:dyDescent="0.2">
      <c r="A19583" t="s">
        <v>78</v>
      </c>
      <c r="B19583" t="s">
        <v>59</v>
      </c>
      <c r="C19583" t="s">
        <v>45</v>
      </c>
      <c r="D19583" t="s">
        <v>13</v>
      </c>
      <c r="E19583" t="s">
        <v>100</v>
      </c>
      <c r="F19583">
        <v>21</v>
      </c>
      <c r="G19583">
        <v>2228.3820000000001</v>
      </c>
      <c r="H19583">
        <v>1833.018</v>
      </c>
      <c r="I19583">
        <v>83.521500000000003</v>
      </c>
      <c r="J19583">
        <v>1.705579</v>
      </c>
      <c r="K19583">
        <v>393.17809999999997</v>
      </c>
      <c r="L19583">
        <v>394.46949999999998</v>
      </c>
      <c r="M19583">
        <v>395.3639</v>
      </c>
      <c r="N19583">
        <v>396.25830000000002</v>
      </c>
      <c r="O19583">
        <v>397.54969999999997</v>
      </c>
      <c r="P19583">
        <v>115.21793</v>
      </c>
      <c r="Q19583">
        <v>349.92849999999999</v>
      </c>
      <c r="R19583">
        <v>9</v>
      </c>
      <c r="S19583" s="81">
        <v>36788</v>
      </c>
    </row>
    <row r="19584" spans="1:19" x14ac:dyDescent="0.2">
      <c r="A19584" t="s">
        <v>78</v>
      </c>
      <c r="B19584" t="s">
        <v>59</v>
      </c>
      <c r="C19584" t="s">
        <v>45</v>
      </c>
      <c r="D19584" t="s">
        <v>13</v>
      </c>
      <c r="E19584" t="s">
        <v>100</v>
      </c>
      <c r="F19584">
        <v>22</v>
      </c>
      <c r="G19584">
        <v>2259.85</v>
      </c>
      <c r="H19584">
        <v>1917.35</v>
      </c>
      <c r="I19584">
        <v>80.302400000000006</v>
      </c>
      <c r="J19584">
        <v>1.723241</v>
      </c>
      <c r="K19584">
        <v>340.2921</v>
      </c>
      <c r="L19584">
        <v>341.59679999999997</v>
      </c>
      <c r="M19584">
        <v>342.50049999999999</v>
      </c>
      <c r="N19584">
        <v>343.40410000000003</v>
      </c>
      <c r="O19584">
        <v>344.70890000000003</v>
      </c>
      <c r="P19584">
        <v>115.21793</v>
      </c>
      <c r="Q19584">
        <v>349.92849999999999</v>
      </c>
      <c r="R19584">
        <v>9</v>
      </c>
      <c r="S19584" s="81">
        <v>36788</v>
      </c>
    </row>
    <row r="19585" spans="1:19" x14ac:dyDescent="0.2">
      <c r="A19585" t="s">
        <v>78</v>
      </c>
      <c r="B19585" t="s">
        <v>59</v>
      </c>
      <c r="C19585" t="s">
        <v>45</v>
      </c>
      <c r="D19585" t="s">
        <v>13</v>
      </c>
      <c r="E19585" t="s">
        <v>100</v>
      </c>
      <c r="F19585">
        <v>23</v>
      </c>
      <c r="G19585">
        <v>2245.5369999999998</v>
      </c>
      <c r="H19585">
        <v>1970.4369999999999</v>
      </c>
      <c r="I19585">
        <v>77.412199999999999</v>
      </c>
      <c r="J19585">
        <v>1.720639</v>
      </c>
      <c r="K19585">
        <v>272.8947</v>
      </c>
      <c r="L19585">
        <v>274.19740000000002</v>
      </c>
      <c r="M19585">
        <v>275.09969999999998</v>
      </c>
      <c r="N19585">
        <v>276.00200000000001</v>
      </c>
      <c r="O19585">
        <v>277.3048</v>
      </c>
      <c r="P19585">
        <v>115.21793</v>
      </c>
      <c r="Q19585">
        <v>349.92849999999999</v>
      </c>
      <c r="R19585">
        <v>9</v>
      </c>
      <c r="S19585" s="81">
        <v>36788</v>
      </c>
    </row>
    <row r="19586" spans="1:19" x14ac:dyDescent="0.2">
      <c r="A19586" t="s">
        <v>78</v>
      </c>
      <c r="B19586" t="s">
        <v>59</v>
      </c>
      <c r="C19586" t="s">
        <v>45</v>
      </c>
      <c r="D19586" t="s">
        <v>13</v>
      </c>
      <c r="E19586" t="s">
        <v>100</v>
      </c>
      <c r="F19586">
        <v>24</v>
      </c>
      <c r="G19586">
        <v>2247.2809999999999</v>
      </c>
      <c r="H19586">
        <v>1972.856</v>
      </c>
      <c r="I19586">
        <v>76.150800000000004</v>
      </c>
      <c r="J19586">
        <v>1.725417</v>
      </c>
      <c r="K19586">
        <v>272.21460000000002</v>
      </c>
      <c r="L19586">
        <v>273.52100000000002</v>
      </c>
      <c r="M19586">
        <v>274.42579999999998</v>
      </c>
      <c r="N19586">
        <v>275.3306</v>
      </c>
      <c r="O19586">
        <v>276.637</v>
      </c>
      <c r="P19586">
        <v>115.21793</v>
      </c>
      <c r="Q19586">
        <v>349.92849999999999</v>
      </c>
      <c r="R19586">
        <v>9</v>
      </c>
      <c r="S19586" s="81">
        <v>36788</v>
      </c>
    </row>
    <row r="19587" spans="1:19" x14ac:dyDescent="0.2">
      <c r="A19587" t="s">
        <v>78</v>
      </c>
      <c r="B19587" t="s">
        <v>59</v>
      </c>
      <c r="C19587" t="s">
        <v>45</v>
      </c>
      <c r="D19587" t="s">
        <v>14</v>
      </c>
      <c r="E19587" t="s">
        <v>100</v>
      </c>
      <c r="F19587">
        <v>1</v>
      </c>
      <c r="G19587">
        <v>2029.069</v>
      </c>
      <c r="H19587">
        <v>2029.069</v>
      </c>
      <c r="I19587">
        <v>71.062700000000007</v>
      </c>
      <c r="J19587">
        <v>1.591869</v>
      </c>
      <c r="K19587">
        <v>-2.0400619999999998</v>
      </c>
      <c r="L19587">
        <v>-0.83477690000000004</v>
      </c>
      <c r="M19587">
        <v>0</v>
      </c>
      <c r="N19587">
        <v>0.83477690000000004</v>
      </c>
      <c r="O19587">
        <v>2.0400619999999998</v>
      </c>
      <c r="P19587">
        <v>115.21793</v>
      </c>
      <c r="Q19587">
        <v>349.92849999999999</v>
      </c>
      <c r="R19587">
        <v>10</v>
      </c>
      <c r="S19587" s="81">
        <v>37165</v>
      </c>
    </row>
    <row r="19588" spans="1:19" x14ac:dyDescent="0.2">
      <c r="A19588" t="s">
        <v>78</v>
      </c>
      <c r="B19588" t="s">
        <v>59</v>
      </c>
      <c r="C19588" t="s">
        <v>45</v>
      </c>
      <c r="D19588" t="s">
        <v>14</v>
      </c>
      <c r="E19588" t="s">
        <v>100</v>
      </c>
      <c r="F19588">
        <v>2</v>
      </c>
      <c r="G19588">
        <v>1997.0730000000001</v>
      </c>
      <c r="H19588">
        <v>1997.0730000000001</v>
      </c>
      <c r="I19588">
        <v>69.898200000000003</v>
      </c>
      <c r="J19588">
        <v>1.5883940000000001</v>
      </c>
      <c r="K19588">
        <v>-2.035609</v>
      </c>
      <c r="L19588">
        <v>-0.8329548</v>
      </c>
      <c r="M19588">
        <v>0</v>
      </c>
      <c r="N19588">
        <v>0.8329548</v>
      </c>
      <c r="O19588">
        <v>2.035609</v>
      </c>
      <c r="P19588">
        <v>115.21793</v>
      </c>
      <c r="Q19588">
        <v>349.92849999999999</v>
      </c>
      <c r="R19588">
        <v>10</v>
      </c>
      <c r="S19588" s="81">
        <v>37165</v>
      </c>
    </row>
    <row r="19589" spans="1:19" x14ac:dyDescent="0.2">
      <c r="A19589" t="s">
        <v>78</v>
      </c>
      <c r="B19589" t="s">
        <v>59</v>
      </c>
      <c r="C19589" t="s">
        <v>45</v>
      </c>
      <c r="D19589" t="s">
        <v>14</v>
      </c>
      <c r="E19589" t="s">
        <v>100</v>
      </c>
      <c r="F19589">
        <v>3</v>
      </c>
      <c r="G19589">
        <v>1984.0709999999999</v>
      </c>
      <c r="H19589">
        <v>1984.0709999999999</v>
      </c>
      <c r="I19589">
        <v>68.36</v>
      </c>
      <c r="J19589">
        <v>1.5876809999999999</v>
      </c>
      <c r="K19589">
        <v>-2.0346950000000001</v>
      </c>
      <c r="L19589">
        <v>-0.8325806</v>
      </c>
      <c r="M19589">
        <v>0</v>
      </c>
      <c r="N19589">
        <v>0.8325806</v>
      </c>
      <c r="O19589">
        <v>2.0346950000000001</v>
      </c>
      <c r="P19589">
        <v>115.21793</v>
      </c>
      <c r="Q19589">
        <v>349.92849999999999</v>
      </c>
      <c r="R19589">
        <v>10</v>
      </c>
      <c r="S19589" s="81">
        <v>37165</v>
      </c>
    </row>
    <row r="19590" spans="1:19" x14ac:dyDescent="0.2">
      <c r="A19590" t="s">
        <v>78</v>
      </c>
      <c r="B19590" t="s">
        <v>59</v>
      </c>
      <c r="C19590" t="s">
        <v>45</v>
      </c>
      <c r="D19590" t="s">
        <v>14</v>
      </c>
      <c r="E19590" t="s">
        <v>100</v>
      </c>
      <c r="F19590">
        <v>4</v>
      </c>
      <c r="G19590">
        <v>1984.37</v>
      </c>
      <c r="H19590">
        <v>1984.37</v>
      </c>
      <c r="I19590">
        <v>67.486699999999999</v>
      </c>
      <c r="J19590">
        <v>1.5870359999999999</v>
      </c>
      <c r="K19590">
        <v>-2.033868</v>
      </c>
      <c r="L19590">
        <v>-0.83224229999999999</v>
      </c>
      <c r="M19590">
        <v>0</v>
      </c>
      <c r="N19590">
        <v>0.83224229999999999</v>
      </c>
      <c r="O19590">
        <v>2.033868</v>
      </c>
      <c r="P19590">
        <v>115.21793</v>
      </c>
      <c r="Q19590">
        <v>349.92849999999999</v>
      </c>
      <c r="R19590">
        <v>10</v>
      </c>
      <c r="S19590" s="81">
        <v>37165</v>
      </c>
    </row>
    <row r="19591" spans="1:19" x14ac:dyDescent="0.2">
      <c r="A19591" t="s">
        <v>78</v>
      </c>
      <c r="B19591" t="s">
        <v>59</v>
      </c>
      <c r="C19591" t="s">
        <v>45</v>
      </c>
      <c r="D19591" t="s">
        <v>14</v>
      </c>
      <c r="E19591" t="s">
        <v>100</v>
      </c>
      <c r="F19591">
        <v>5</v>
      </c>
      <c r="G19591">
        <v>2033.2470000000001</v>
      </c>
      <c r="H19591">
        <v>2033.2470000000001</v>
      </c>
      <c r="I19591">
        <v>66.741699999999994</v>
      </c>
      <c r="J19591">
        <v>1.5966229999999999</v>
      </c>
      <c r="K19591">
        <v>-2.0461550000000002</v>
      </c>
      <c r="L19591">
        <v>-0.83727010000000002</v>
      </c>
      <c r="M19591">
        <v>0</v>
      </c>
      <c r="N19591">
        <v>0.83727010000000002</v>
      </c>
      <c r="O19591">
        <v>2.0461550000000002</v>
      </c>
      <c r="P19591">
        <v>115.21793</v>
      </c>
      <c r="Q19591">
        <v>349.92849999999999</v>
      </c>
      <c r="R19591">
        <v>10</v>
      </c>
      <c r="S19591" s="81">
        <v>37165</v>
      </c>
    </row>
    <row r="19592" spans="1:19" x14ac:dyDescent="0.2">
      <c r="A19592" t="s">
        <v>78</v>
      </c>
      <c r="B19592" t="s">
        <v>59</v>
      </c>
      <c r="C19592" t="s">
        <v>45</v>
      </c>
      <c r="D19592" t="s">
        <v>14</v>
      </c>
      <c r="E19592" t="s">
        <v>100</v>
      </c>
      <c r="F19592">
        <v>6</v>
      </c>
      <c r="G19592">
        <v>2111.4380000000001</v>
      </c>
      <c r="H19592">
        <v>2111.4380000000001</v>
      </c>
      <c r="I19592">
        <v>65.511600000000001</v>
      </c>
      <c r="J19592">
        <v>1.5974299999999999</v>
      </c>
      <c r="K19592">
        <v>-2.0471889999999999</v>
      </c>
      <c r="L19592">
        <v>-0.83769289999999996</v>
      </c>
      <c r="M19592">
        <v>0</v>
      </c>
      <c r="N19592">
        <v>0.83769289999999996</v>
      </c>
      <c r="O19592">
        <v>2.0471889999999999</v>
      </c>
      <c r="P19592">
        <v>115.21793</v>
      </c>
      <c r="Q19592">
        <v>349.92849999999999</v>
      </c>
      <c r="R19592">
        <v>10</v>
      </c>
      <c r="S19592" s="81">
        <v>37165</v>
      </c>
    </row>
    <row r="19593" spans="1:19" x14ac:dyDescent="0.2">
      <c r="A19593" t="s">
        <v>78</v>
      </c>
      <c r="B19593" t="s">
        <v>59</v>
      </c>
      <c r="C19593" t="s">
        <v>45</v>
      </c>
      <c r="D19593" t="s">
        <v>14</v>
      </c>
      <c r="E19593" t="s">
        <v>100</v>
      </c>
      <c r="F19593">
        <v>7</v>
      </c>
      <c r="G19593">
        <v>2245.953</v>
      </c>
      <c r="H19593">
        <v>2245.953</v>
      </c>
      <c r="I19593">
        <v>64.599299999999999</v>
      </c>
      <c r="J19593">
        <v>1.5887420000000001</v>
      </c>
      <c r="K19593">
        <v>-2.0360550000000002</v>
      </c>
      <c r="L19593">
        <v>-0.83313709999999996</v>
      </c>
      <c r="M19593">
        <v>0</v>
      </c>
      <c r="N19593">
        <v>0.83313709999999996</v>
      </c>
      <c r="O19593">
        <v>2.0360550000000002</v>
      </c>
      <c r="P19593">
        <v>115.21793</v>
      </c>
      <c r="Q19593">
        <v>349.92849999999999</v>
      </c>
      <c r="R19593">
        <v>10</v>
      </c>
      <c r="S19593" s="81">
        <v>37165</v>
      </c>
    </row>
    <row r="19594" spans="1:19" x14ac:dyDescent="0.2">
      <c r="A19594" t="s">
        <v>78</v>
      </c>
      <c r="B19594" t="s">
        <v>59</v>
      </c>
      <c r="C19594" t="s">
        <v>45</v>
      </c>
      <c r="D19594" t="s">
        <v>14</v>
      </c>
      <c r="E19594" t="s">
        <v>100</v>
      </c>
      <c r="F19594">
        <v>8</v>
      </c>
      <c r="G19594">
        <v>2264.5790000000002</v>
      </c>
      <c r="H19594">
        <v>2264.5790000000002</v>
      </c>
      <c r="I19594">
        <v>64.6554</v>
      </c>
      <c r="J19594">
        <v>1.5814820000000001</v>
      </c>
      <c r="K19594">
        <v>-2.026751</v>
      </c>
      <c r="L19594">
        <v>-0.82933009999999996</v>
      </c>
      <c r="M19594">
        <v>0</v>
      </c>
      <c r="N19594">
        <v>0.82933009999999996</v>
      </c>
      <c r="O19594">
        <v>2.026751</v>
      </c>
      <c r="P19594">
        <v>115.21793</v>
      </c>
      <c r="Q19594">
        <v>349.92849999999999</v>
      </c>
      <c r="R19594">
        <v>10</v>
      </c>
      <c r="S19594" s="81">
        <v>37165</v>
      </c>
    </row>
    <row r="19595" spans="1:19" x14ac:dyDescent="0.2">
      <c r="A19595" t="s">
        <v>78</v>
      </c>
      <c r="B19595" t="s">
        <v>59</v>
      </c>
      <c r="C19595" t="s">
        <v>45</v>
      </c>
      <c r="D19595" t="s">
        <v>14</v>
      </c>
      <c r="E19595" t="s">
        <v>100</v>
      </c>
      <c r="F19595">
        <v>9</v>
      </c>
      <c r="G19595">
        <v>2243.9430000000002</v>
      </c>
      <c r="H19595">
        <v>2243.9430000000002</v>
      </c>
      <c r="I19595">
        <v>68.610500000000002</v>
      </c>
      <c r="J19595">
        <v>1.5734109999999999</v>
      </c>
      <c r="K19595">
        <v>-2.0164070000000001</v>
      </c>
      <c r="L19595">
        <v>-0.82509739999999998</v>
      </c>
      <c r="M19595">
        <v>0</v>
      </c>
      <c r="N19595">
        <v>0.82509739999999998</v>
      </c>
      <c r="O19595">
        <v>2.0164070000000001</v>
      </c>
      <c r="P19595">
        <v>115.21793</v>
      </c>
      <c r="Q19595">
        <v>349.92849999999999</v>
      </c>
      <c r="R19595">
        <v>10</v>
      </c>
      <c r="S19595" s="81">
        <v>37165</v>
      </c>
    </row>
    <row r="19596" spans="1:19" x14ac:dyDescent="0.2">
      <c r="A19596" t="s">
        <v>78</v>
      </c>
      <c r="B19596" t="s">
        <v>59</v>
      </c>
      <c r="C19596" t="s">
        <v>45</v>
      </c>
      <c r="D19596" t="s">
        <v>14</v>
      </c>
      <c r="E19596" t="s">
        <v>100</v>
      </c>
      <c r="F19596">
        <v>10</v>
      </c>
      <c r="G19596">
        <v>2230.35</v>
      </c>
      <c r="H19596">
        <v>2230.35</v>
      </c>
      <c r="I19596">
        <v>73.370099999999994</v>
      </c>
      <c r="J19596">
        <v>1.566727</v>
      </c>
      <c r="K19596">
        <v>-2.0078420000000001</v>
      </c>
      <c r="L19596">
        <v>-0.82159249999999995</v>
      </c>
      <c r="M19596">
        <v>0</v>
      </c>
      <c r="N19596">
        <v>0.82159249999999995</v>
      </c>
      <c r="O19596">
        <v>2.0078420000000001</v>
      </c>
      <c r="P19596">
        <v>115.21793</v>
      </c>
      <c r="Q19596">
        <v>349.92849999999999</v>
      </c>
      <c r="R19596">
        <v>10</v>
      </c>
      <c r="S19596" s="81">
        <v>37165</v>
      </c>
    </row>
    <row r="19597" spans="1:19" x14ac:dyDescent="0.2">
      <c r="A19597" t="s">
        <v>78</v>
      </c>
      <c r="B19597" t="s">
        <v>59</v>
      </c>
      <c r="C19597" t="s">
        <v>45</v>
      </c>
      <c r="D19597" t="s">
        <v>14</v>
      </c>
      <c r="E19597" t="s">
        <v>100</v>
      </c>
      <c r="F19597">
        <v>11</v>
      </c>
      <c r="G19597">
        <v>2184.6660000000002</v>
      </c>
      <c r="H19597">
        <v>2184.6660000000002</v>
      </c>
      <c r="I19597">
        <v>79.009100000000004</v>
      </c>
      <c r="J19597">
        <v>1.570014</v>
      </c>
      <c r="K19597">
        <v>-2.012054</v>
      </c>
      <c r="L19597">
        <v>-0.8233161</v>
      </c>
      <c r="M19597">
        <v>0</v>
      </c>
      <c r="N19597">
        <v>0.8233161</v>
      </c>
      <c r="O19597">
        <v>2.012054</v>
      </c>
      <c r="P19597">
        <v>115.21793</v>
      </c>
      <c r="Q19597">
        <v>349.92849999999999</v>
      </c>
      <c r="R19597">
        <v>10</v>
      </c>
      <c r="S19597" s="81">
        <v>37165</v>
      </c>
    </row>
    <row r="19598" spans="1:19" x14ac:dyDescent="0.2">
      <c r="A19598" t="s">
        <v>78</v>
      </c>
      <c r="B19598" t="s">
        <v>59</v>
      </c>
      <c r="C19598" t="s">
        <v>45</v>
      </c>
      <c r="D19598" t="s">
        <v>14</v>
      </c>
      <c r="E19598" t="s">
        <v>100</v>
      </c>
      <c r="F19598">
        <v>12</v>
      </c>
      <c r="G19598">
        <v>2138.326</v>
      </c>
      <c r="H19598">
        <v>2061.692</v>
      </c>
      <c r="I19598">
        <v>83.7179</v>
      </c>
      <c r="J19598">
        <v>1.565758</v>
      </c>
      <c r="K19598">
        <v>74.626949999999994</v>
      </c>
      <c r="L19598">
        <v>75.812460000000002</v>
      </c>
      <c r="M19598">
        <v>76.633539999999996</v>
      </c>
      <c r="N19598">
        <v>77.454629999999995</v>
      </c>
      <c r="O19598">
        <v>78.640140000000002</v>
      </c>
      <c r="P19598">
        <v>115.21793</v>
      </c>
      <c r="Q19598">
        <v>349.92849999999999</v>
      </c>
      <c r="R19598">
        <v>10</v>
      </c>
      <c r="S19598" s="81">
        <v>37165</v>
      </c>
    </row>
    <row r="19599" spans="1:19" x14ac:dyDescent="0.2">
      <c r="A19599" t="s">
        <v>78</v>
      </c>
      <c r="B19599" t="s">
        <v>59</v>
      </c>
      <c r="C19599" t="s">
        <v>45</v>
      </c>
      <c r="D19599" t="s">
        <v>14</v>
      </c>
      <c r="E19599" t="s">
        <v>100</v>
      </c>
      <c r="F19599">
        <v>13</v>
      </c>
      <c r="G19599">
        <v>2029.8330000000001</v>
      </c>
      <c r="H19599">
        <v>1273.7670000000001</v>
      </c>
      <c r="I19599">
        <v>87.739099999999993</v>
      </c>
      <c r="J19599">
        <v>1.565496</v>
      </c>
      <c r="K19599">
        <v>754.05930000000001</v>
      </c>
      <c r="L19599">
        <v>755.24459999999999</v>
      </c>
      <c r="M19599">
        <v>756.06560000000002</v>
      </c>
      <c r="N19599">
        <v>756.88649999999996</v>
      </c>
      <c r="O19599">
        <v>758.07180000000005</v>
      </c>
      <c r="P19599">
        <v>115.21793</v>
      </c>
      <c r="Q19599">
        <v>349.92849999999999</v>
      </c>
      <c r="R19599">
        <v>10</v>
      </c>
      <c r="S19599" s="81">
        <v>37165</v>
      </c>
    </row>
    <row r="19600" spans="1:19" x14ac:dyDescent="0.2">
      <c r="A19600" t="s">
        <v>78</v>
      </c>
      <c r="B19600" t="s">
        <v>59</v>
      </c>
      <c r="C19600" t="s">
        <v>45</v>
      </c>
      <c r="D19600" t="s">
        <v>14</v>
      </c>
      <c r="E19600" t="s">
        <v>100</v>
      </c>
      <c r="F19600">
        <v>14</v>
      </c>
      <c r="G19600">
        <v>2036.5219999999999</v>
      </c>
      <c r="H19600">
        <v>334.84800000000001</v>
      </c>
      <c r="I19600">
        <v>90.1494</v>
      </c>
      <c r="J19600">
        <v>1.5678529999999999</v>
      </c>
      <c r="K19600">
        <v>1699.665</v>
      </c>
      <c r="L19600">
        <v>1700.8520000000001</v>
      </c>
      <c r="M19600">
        <v>1701.674</v>
      </c>
      <c r="N19600">
        <v>1702.4960000000001</v>
      </c>
      <c r="O19600">
        <v>1703.683</v>
      </c>
      <c r="P19600">
        <v>115.21793</v>
      </c>
      <c r="Q19600">
        <v>349.92849999999999</v>
      </c>
      <c r="R19600">
        <v>10</v>
      </c>
      <c r="S19600" s="81">
        <v>37165</v>
      </c>
    </row>
    <row r="19601" spans="1:19" x14ac:dyDescent="0.2">
      <c r="A19601" t="s">
        <v>78</v>
      </c>
      <c r="B19601" t="s">
        <v>59</v>
      </c>
      <c r="C19601" t="s">
        <v>45</v>
      </c>
      <c r="D19601" t="s">
        <v>14</v>
      </c>
      <c r="E19601" t="s">
        <v>100</v>
      </c>
      <c r="F19601">
        <v>15</v>
      </c>
      <c r="G19601">
        <v>2001.7280000000001</v>
      </c>
      <c r="H19601">
        <v>329.548</v>
      </c>
      <c r="I19601">
        <v>91.781400000000005</v>
      </c>
      <c r="J19601">
        <v>1.5490729999999999</v>
      </c>
      <c r="K19601">
        <v>1670.1949999999999</v>
      </c>
      <c r="L19601">
        <v>1671.3679999999999</v>
      </c>
      <c r="M19601">
        <v>1672.18</v>
      </c>
      <c r="N19601">
        <v>1672.9929999999999</v>
      </c>
      <c r="O19601">
        <v>1674.1659999999999</v>
      </c>
      <c r="P19601">
        <v>115.21793</v>
      </c>
      <c r="Q19601">
        <v>349.92849999999999</v>
      </c>
      <c r="R19601">
        <v>10</v>
      </c>
      <c r="S19601" s="81">
        <v>37165</v>
      </c>
    </row>
    <row r="19602" spans="1:19" x14ac:dyDescent="0.2">
      <c r="A19602" t="s">
        <v>78</v>
      </c>
      <c r="B19602" t="s">
        <v>59</v>
      </c>
      <c r="C19602" t="s">
        <v>45</v>
      </c>
      <c r="D19602" t="s">
        <v>14</v>
      </c>
      <c r="E19602" t="s">
        <v>100</v>
      </c>
      <c r="F19602">
        <v>16</v>
      </c>
      <c r="G19602">
        <v>1895.279</v>
      </c>
      <c r="H19602">
        <v>326.02530000000002</v>
      </c>
      <c r="I19602">
        <v>92.812200000000004</v>
      </c>
      <c r="J19602">
        <v>1.5517749999999999</v>
      </c>
      <c r="K19602">
        <v>1567.2650000000001</v>
      </c>
      <c r="L19602">
        <v>1568.44</v>
      </c>
      <c r="M19602">
        <v>1569.2539999999999</v>
      </c>
      <c r="N19602">
        <v>1570.068</v>
      </c>
      <c r="O19602">
        <v>1571.242</v>
      </c>
      <c r="P19602">
        <v>115.21793</v>
      </c>
      <c r="Q19602">
        <v>349.92849999999999</v>
      </c>
      <c r="R19602">
        <v>10</v>
      </c>
      <c r="S19602" s="81">
        <v>37165</v>
      </c>
    </row>
    <row r="19603" spans="1:19" x14ac:dyDescent="0.2">
      <c r="A19603" t="s">
        <v>78</v>
      </c>
      <c r="B19603" t="s">
        <v>59</v>
      </c>
      <c r="C19603" t="s">
        <v>45</v>
      </c>
      <c r="D19603" t="s">
        <v>14</v>
      </c>
      <c r="E19603" t="s">
        <v>100</v>
      </c>
      <c r="F19603">
        <v>17</v>
      </c>
      <c r="G19603">
        <v>1879.636</v>
      </c>
      <c r="H19603">
        <v>318.77210000000002</v>
      </c>
      <c r="I19603">
        <v>93.2196</v>
      </c>
      <c r="J19603">
        <v>1.5537270000000001</v>
      </c>
      <c r="K19603">
        <v>1558.873</v>
      </c>
      <c r="L19603">
        <v>1560.049</v>
      </c>
      <c r="M19603">
        <v>1560.864</v>
      </c>
      <c r="N19603">
        <v>1561.6790000000001</v>
      </c>
      <c r="O19603">
        <v>1562.855</v>
      </c>
      <c r="P19603">
        <v>115.21793</v>
      </c>
      <c r="Q19603">
        <v>349.92849999999999</v>
      </c>
      <c r="R19603">
        <v>10</v>
      </c>
      <c r="S19603" s="81">
        <v>37165</v>
      </c>
    </row>
    <row r="19604" spans="1:19" x14ac:dyDescent="0.2">
      <c r="A19604" t="s">
        <v>78</v>
      </c>
      <c r="B19604" t="s">
        <v>59</v>
      </c>
      <c r="C19604" t="s">
        <v>45</v>
      </c>
      <c r="D19604" t="s">
        <v>14</v>
      </c>
      <c r="E19604" t="s">
        <v>100</v>
      </c>
      <c r="F19604">
        <v>18</v>
      </c>
      <c r="G19604">
        <v>1867.547</v>
      </c>
      <c r="H19604">
        <v>311.20269999999999</v>
      </c>
      <c r="I19604">
        <v>91.51</v>
      </c>
      <c r="J19604">
        <v>1.5515680000000001</v>
      </c>
      <c r="K19604">
        <v>1554.355</v>
      </c>
      <c r="L19604">
        <v>1555.53</v>
      </c>
      <c r="M19604">
        <v>1556.3440000000001</v>
      </c>
      <c r="N19604">
        <v>1557.1569999999999</v>
      </c>
      <c r="O19604">
        <v>1558.3320000000001</v>
      </c>
      <c r="P19604">
        <v>115.21793</v>
      </c>
      <c r="Q19604">
        <v>349.92849999999999</v>
      </c>
      <c r="R19604">
        <v>10</v>
      </c>
      <c r="S19604" s="81">
        <v>37165</v>
      </c>
    </row>
    <row r="19605" spans="1:19" x14ac:dyDescent="0.2">
      <c r="A19605" t="s">
        <v>78</v>
      </c>
      <c r="B19605" t="s">
        <v>59</v>
      </c>
      <c r="C19605" t="s">
        <v>45</v>
      </c>
      <c r="D19605" t="s">
        <v>14</v>
      </c>
      <c r="E19605" t="s">
        <v>100</v>
      </c>
      <c r="F19605">
        <v>19</v>
      </c>
      <c r="G19605">
        <v>2001.001</v>
      </c>
      <c r="H19605">
        <v>943.89700000000005</v>
      </c>
      <c r="I19605">
        <v>86.617800000000003</v>
      </c>
      <c r="J19605">
        <v>1.5581039999999999</v>
      </c>
      <c r="K19605">
        <v>1055.107</v>
      </c>
      <c r="L19605">
        <v>1056.287</v>
      </c>
      <c r="M19605">
        <v>1057.104</v>
      </c>
      <c r="N19605">
        <v>1057.921</v>
      </c>
      <c r="O19605">
        <v>1059.1010000000001</v>
      </c>
      <c r="P19605">
        <v>115.21793</v>
      </c>
      <c r="Q19605">
        <v>349.92849999999999</v>
      </c>
      <c r="R19605">
        <v>10</v>
      </c>
      <c r="S19605" s="81">
        <v>37165</v>
      </c>
    </row>
    <row r="19606" spans="1:19" x14ac:dyDescent="0.2">
      <c r="A19606" t="s">
        <v>78</v>
      </c>
      <c r="B19606" t="s">
        <v>59</v>
      </c>
      <c r="C19606" t="s">
        <v>45</v>
      </c>
      <c r="D19606" t="s">
        <v>14</v>
      </c>
      <c r="E19606" t="s">
        <v>100</v>
      </c>
      <c r="F19606">
        <v>20</v>
      </c>
      <c r="G19606">
        <v>2094.2220000000002</v>
      </c>
      <c r="H19606">
        <v>1618.0930000000001</v>
      </c>
      <c r="I19606">
        <v>81.506299999999996</v>
      </c>
      <c r="J19606">
        <v>1.5621849999999999</v>
      </c>
      <c r="K19606">
        <v>474.12759999999997</v>
      </c>
      <c r="L19606">
        <v>475.31040000000002</v>
      </c>
      <c r="M19606">
        <v>476.12959999999998</v>
      </c>
      <c r="N19606">
        <v>476.94889999999998</v>
      </c>
      <c r="O19606">
        <v>478.13170000000002</v>
      </c>
      <c r="P19606">
        <v>115.21793</v>
      </c>
      <c r="Q19606">
        <v>349.92849999999999</v>
      </c>
      <c r="R19606">
        <v>10</v>
      </c>
      <c r="S19606" s="81">
        <v>37165</v>
      </c>
    </row>
    <row r="19607" spans="1:19" x14ac:dyDescent="0.2">
      <c r="A19607" t="s">
        <v>78</v>
      </c>
      <c r="B19607" t="s">
        <v>59</v>
      </c>
      <c r="C19607" t="s">
        <v>45</v>
      </c>
      <c r="D19607" t="s">
        <v>14</v>
      </c>
      <c r="E19607" t="s">
        <v>100</v>
      </c>
      <c r="F19607">
        <v>21</v>
      </c>
      <c r="G19607">
        <v>2090.7399999999998</v>
      </c>
      <c r="H19607">
        <v>1851.2429999999999</v>
      </c>
      <c r="I19607">
        <v>77.748199999999997</v>
      </c>
      <c r="J19607">
        <v>1.564093</v>
      </c>
      <c r="K19607">
        <v>237.49250000000001</v>
      </c>
      <c r="L19607">
        <v>238.67670000000001</v>
      </c>
      <c r="M19607">
        <v>239.49690000000001</v>
      </c>
      <c r="N19607">
        <v>240.31720000000001</v>
      </c>
      <c r="O19607">
        <v>241.50139999999999</v>
      </c>
      <c r="P19607">
        <v>115.21793</v>
      </c>
      <c r="Q19607">
        <v>349.92849999999999</v>
      </c>
      <c r="R19607">
        <v>10</v>
      </c>
      <c r="S19607" s="81">
        <v>37165</v>
      </c>
    </row>
    <row r="19608" spans="1:19" x14ac:dyDescent="0.2">
      <c r="A19608" t="s">
        <v>78</v>
      </c>
      <c r="B19608" t="s">
        <v>59</v>
      </c>
      <c r="C19608" t="s">
        <v>45</v>
      </c>
      <c r="D19608" t="s">
        <v>14</v>
      </c>
      <c r="E19608" t="s">
        <v>100</v>
      </c>
      <c r="F19608">
        <v>22</v>
      </c>
      <c r="G19608">
        <v>2106.46</v>
      </c>
      <c r="H19608">
        <v>1930.37</v>
      </c>
      <c r="I19608">
        <v>75.391300000000001</v>
      </c>
      <c r="J19608">
        <v>1.571585</v>
      </c>
      <c r="K19608">
        <v>174.07589999999999</v>
      </c>
      <c r="L19608">
        <v>175.26580000000001</v>
      </c>
      <c r="M19608">
        <v>176.09</v>
      </c>
      <c r="N19608">
        <v>176.91409999999999</v>
      </c>
      <c r="O19608">
        <v>178.10400000000001</v>
      </c>
      <c r="P19608">
        <v>115.21793</v>
      </c>
      <c r="Q19608">
        <v>349.92849999999999</v>
      </c>
      <c r="R19608">
        <v>10</v>
      </c>
      <c r="S19608" s="81">
        <v>37165</v>
      </c>
    </row>
    <row r="19609" spans="1:19" x14ac:dyDescent="0.2">
      <c r="A19609" t="s">
        <v>78</v>
      </c>
      <c r="B19609" t="s">
        <v>59</v>
      </c>
      <c r="C19609" t="s">
        <v>45</v>
      </c>
      <c r="D19609" t="s">
        <v>14</v>
      </c>
      <c r="E19609" t="s">
        <v>100</v>
      </c>
      <c r="F19609">
        <v>23</v>
      </c>
      <c r="G19609">
        <v>2112.125</v>
      </c>
      <c r="H19609">
        <v>2005.08</v>
      </c>
      <c r="I19609">
        <v>73.185500000000005</v>
      </c>
      <c r="J19609">
        <v>1.5744089999999999</v>
      </c>
      <c r="K19609">
        <v>105.0269</v>
      </c>
      <c r="L19609">
        <v>106.2189</v>
      </c>
      <c r="M19609">
        <v>107.0446</v>
      </c>
      <c r="N19609">
        <v>107.8702</v>
      </c>
      <c r="O19609">
        <v>109.0622</v>
      </c>
      <c r="P19609">
        <v>115.21793</v>
      </c>
      <c r="Q19609">
        <v>349.92849999999999</v>
      </c>
      <c r="R19609">
        <v>10</v>
      </c>
      <c r="S19609" s="81">
        <v>37165</v>
      </c>
    </row>
    <row r="19610" spans="1:19" x14ac:dyDescent="0.2">
      <c r="A19610" t="s">
        <v>78</v>
      </c>
      <c r="B19610" t="s">
        <v>59</v>
      </c>
      <c r="C19610" t="s">
        <v>45</v>
      </c>
      <c r="D19610" t="s">
        <v>14</v>
      </c>
      <c r="E19610" t="s">
        <v>100</v>
      </c>
      <c r="F19610">
        <v>24</v>
      </c>
      <c r="G19610">
        <v>2108.4340000000002</v>
      </c>
      <c r="H19610">
        <v>2026.9079999999999</v>
      </c>
      <c r="I19610">
        <v>70.965000000000003</v>
      </c>
      <c r="J19610">
        <v>1.5827020000000001</v>
      </c>
      <c r="K19610">
        <v>79.497200000000007</v>
      </c>
      <c r="L19610">
        <v>80.695539999999994</v>
      </c>
      <c r="M19610">
        <v>81.525509999999997</v>
      </c>
      <c r="N19610">
        <v>82.35548</v>
      </c>
      <c r="O19610">
        <v>83.553830000000005</v>
      </c>
      <c r="P19610">
        <v>115.21793</v>
      </c>
      <c r="Q19610">
        <v>349.92849999999999</v>
      </c>
      <c r="R19610">
        <v>10</v>
      </c>
      <c r="S19610" s="81">
        <v>37165</v>
      </c>
    </row>
    <row r="19611" spans="1:19" x14ac:dyDescent="0.2">
      <c r="A19611" t="s">
        <v>78</v>
      </c>
      <c r="B19611" t="s">
        <v>59</v>
      </c>
      <c r="C19611" t="s">
        <v>45</v>
      </c>
      <c r="D19611" t="s">
        <v>15</v>
      </c>
      <c r="E19611" t="s">
        <v>100</v>
      </c>
      <c r="F19611">
        <v>1</v>
      </c>
      <c r="G19611">
        <v>2009.9639999999999</v>
      </c>
      <c r="H19611">
        <v>2009.9639999999999</v>
      </c>
      <c r="I19611">
        <v>41.861199999999997</v>
      </c>
      <c r="J19611">
        <v>1.5505789999999999</v>
      </c>
      <c r="K19611">
        <v>-1.987147</v>
      </c>
      <c r="L19611">
        <v>-0.81312439999999997</v>
      </c>
      <c r="M19611">
        <v>0</v>
      </c>
      <c r="N19611">
        <v>0.81312439999999997</v>
      </c>
      <c r="O19611">
        <v>1.987147</v>
      </c>
      <c r="P19611">
        <v>115.21793</v>
      </c>
      <c r="Q19611">
        <v>349.92849999999999</v>
      </c>
      <c r="R19611">
        <v>11</v>
      </c>
      <c r="S19611" s="81">
        <v>31362</v>
      </c>
    </row>
    <row r="19612" spans="1:19" x14ac:dyDescent="0.2">
      <c r="A19612" t="s">
        <v>78</v>
      </c>
      <c r="B19612" t="s">
        <v>59</v>
      </c>
      <c r="C19612" t="s">
        <v>45</v>
      </c>
      <c r="D19612" t="s">
        <v>15</v>
      </c>
      <c r="E19612" t="s">
        <v>100</v>
      </c>
      <c r="F19612">
        <v>2</v>
      </c>
      <c r="G19612">
        <v>1973.569</v>
      </c>
      <c r="H19612">
        <v>1973.569</v>
      </c>
      <c r="I19612">
        <v>41.796500000000002</v>
      </c>
      <c r="J19612">
        <v>1.5485500000000001</v>
      </c>
      <c r="K19612">
        <v>-1.9845470000000001</v>
      </c>
      <c r="L19612">
        <v>-0.81206069999999997</v>
      </c>
      <c r="M19612">
        <v>0</v>
      </c>
      <c r="N19612">
        <v>0.81206069999999997</v>
      </c>
      <c r="O19612">
        <v>1.9845470000000001</v>
      </c>
      <c r="P19612">
        <v>115.21793</v>
      </c>
      <c r="Q19612">
        <v>349.92849999999999</v>
      </c>
      <c r="R19612">
        <v>11</v>
      </c>
      <c r="S19612" s="81">
        <v>31362</v>
      </c>
    </row>
    <row r="19613" spans="1:19" x14ac:dyDescent="0.2">
      <c r="A19613" t="s">
        <v>78</v>
      </c>
      <c r="B19613" t="s">
        <v>59</v>
      </c>
      <c r="C19613" t="s">
        <v>45</v>
      </c>
      <c r="D19613" t="s">
        <v>15</v>
      </c>
      <c r="E19613" t="s">
        <v>100</v>
      </c>
      <c r="F19613">
        <v>3</v>
      </c>
      <c r="G19613">
        <v>1941.6379999999999</v>
      </c>
      <c r="H19613">
        <v>1941.6379999999999</v>
      </c>
      <c r="I19613">
        <v>41.719200000000001</v>
      </c>
      <c r="J19613">
        <v>1.5485580000000001</v>
      </c>
      <c r="K19613">
        <v>-1.9845569999999999</v>
      </c>
      <c r="L19613">
        <v>-0.81206460000000003</v>
      </c>
      <c r="M19613">
        <v>0</v>
      </c>
      <c r="N19613">
        <v>0.81206460000000003</v>
      </c>
      <c r="O19613">
        <v>1.9845569999999999</v>
      </c>
      <c r="P19613">
        <v>115.21793</v>
      </c>
      <c r="Q19613">
        <v>349.92849999999999</v>
      </c>
      <c r="R19613">
        <v>11</v>
      </c>
      <c r="S19613" s="81">
        <v>31362</v>
      </c>
    </row>
    <row r="19614" spans="1:19" x14ac:dyDescent="0.2">
      <c r="A19614" t="s">
        <v>78</v>
      </c>
      <c r="B19614" t="s">
        <v>59</v>
      </c>
      <c r="C19614" t="s">
        <v>45</v>
      </c>
      <c r="D19614" t="s">
        <v>15</v>
      </c>
      <c r="E19614" t="s">
        <v>100</v>
      </c>
      <c r="F19614">
        <v>4</v>
      </c>
      <c r="G19614">
        <v>1947.1120000000001</v>
      </c>
      <c r="H19614">
        <v>1947.1120000000001</v>
      </c>
      <c r="I19614">
        <v>41.585700000000003</v>
      </c>
      <c r="J19614">
        <v>1.54508</v>
      </c>
      <c r="K19614">
        <v>-1.9801</v>
      </c>
      <c r="L19614">
        <v>-0.81024079999999998</v>
      </c>
      <c r="M19614">
        <v>0</v>
      </c>
      <c r="N19614">
        <v>0.81024079999999998</v>
      </c>
      <c r="O19614">
        <v>1.9801</v>
      </c>
      <c r="P19614">
        <v>115.21793</v>
      </c>
      <c r="Q19614">
        <v>349.92849999999999</v>
      </c>
      <c r="R19614">
        <v>11</v>
      </c>
      <c r="S19614" s="81">
        <v>31362</v>
      </c>
    </row>
    <row r="19615" spans="1:19" x14ac:dyDescent="0.2">
      <c r="A19615" t="s">
        <v>78</v>
      </c>
      <c r="B19615" t="s">
        <v>59</v>
      </c>
      <c r="C19615" t="s">
        <v>45</v>
      </c>
      <c r="D19615" t="s">
        <v>15</v>
      </c>
      <c r="E19615" t="s">
        <v>100</v>
      </c>
      <c r="F19615">
        <v>5</v>
      </c>
      <c r="G19615">
        <v>1992.732</v>
      </c>
      <c r="H19615">
        <v>1992.732</v>
      </c>
      <c r="I19615">
        <v>41.2348</v>
      </c>
      <c r="J19615">
        <v>1.5451889999999999</v>
      </c>
      <c r="K19615">
        <v>-1.98024</v>
      </c>
      <c r="L19615">
        <v>-0.81029799999999996</v>
      </c>
      <c r="M19615">
        <v>0</v>
      </c>
      <c r="N19615">
        <v>0.81029799999999996</v>
      </c>
      <c r="O19615">
        <v>1.98024</v>
      </c>
      <c r="P19615">
        <v>115.21793</v>
      </c>
      <c r="Q19615">
        <v>349.92849999999999</v>
      </c>
      <c r="R19615">
        <v>11</v>
      </c>
      <c r="S19615" s="81">
        <v>31362</v>
      </c>
    </row>
    <row r="19616" spans="1:19" x14ac:dyDescent="0.2">
      <c r="A19616" t="s">
        <v>78</v>
      </c>
      <c r="B19616" t="s">
        <v>59</v>
      </c>
      <c r="C19616" t="s">
        <v>45</v>
      </c>
      <c r="D19616" t="s">
        <v>15</v>
      </c>
      <c r="E19616" t="s">
        <v>100</v>
      </c>
      <c r="F19616">
        <v>6</v>
      </c>
      <c r="G19616">
        <v>2056.2869999999998</v>
      </c>
      <c r="H19616">
        <v>2056.2869999999998</v>
      </c>
      <c r="I19616">
        <v>40.672699999999999</v>
      </c>
      <c r="J19616">
        <v>1.5469550000000001</v>
      </c>
      <c r="K19616">
        <v>-1.9825029999999999</v>
      </c>
      <c r="L19616">
        <v>-0.81122419999999995</v>
      </c>
      <c r="M19616">
        <v>0</v>
      </c>
      <c r="N19616">
        <v>0.81122419999999995</v>
      </c>
      <c r="O19616">
        <v>1.9825029999999999</v>
      </c>
      <c r="P19616">
        <v>115.21793</v>
      </c>
      <c r="Q19616">
        <v>349.92849999999999</v>
      </c>
      <c r="R19616">
        <v>11</v>
      </c>
      <c r="S19616" s="81">
        <v>31362</v>
      </c>
    </row>
    <row r="19617" spans="1:19" x14ac:dyDescent="0.2">
      <c r="A19617" t="s">
        <v>78</v>
      </c>
      <c r="B19617" t="s">
        <v>59</v>
      </c>
      <c r="C19617" t="s">
        <v>45</v>
      </c>
      <c r="D19617" t="s">
        <v>15</v>
      </c>
      <c r="E19617" t="s">
        <v>100</v>
      </c>
      <c r="F19617">
        <v>7</v>
      </c>
      <c r="G19617">
        <v>2162.2910000000002</v>
      </c>
      <c r="H19617">
        <v>2162.2910000000002</v>
      </c>
      <c r="I19617">
        <v>39.563699999999997</v>
      </c>
      <c r="J19617">
        <v>1.5517780000000001</v>
      </c>
      <c r="K19617">
        <v>-1.988683</v>
      </c>
      <c r="L19617">
        <v>-0.81375310000000001</v>
      </c>
      <c r="M19617">
        <v>0</v>
      </c>
      <c r="N19617">
        <v>0.81375310000000001</v>
      </c>
      <c r="O19617">
        <v>1.988683</v>
      </c>
      <c r="P19617">
        <v>115.21793</v>
      </c>
      <c r="Q19617">
        <v>349.92849999999999</v>
      </c>
      <c r="R19617">
        <v>11</v>
      </c>
      <c r="S19617" s="81">
        <v>31362</v>
      </c>
    </row>
    <row r="19618" spans="1:19" x14ac:dyDescent="0.2">
      <c r="A19618" t="s">
        <v>78</v>
      </c>
      <c r="B19618" t="s">
        <v>59</v>
      </c>
      <c r="C19618" t="s">
        <v>45</v>
      </c>
      <c r="D19618" t="s">
        <v>15</v>
      </c>
      <c r="E19618" t="s">
        <v>100</v>
      </c>
      <c r="F19618">
        <v>8</v>
      </c>
      <c r="G19618">
        <v>2162.9380000000001</v>
      </c>
      <c r="H19618">
        <v>2162.9380000000001</v>
      </c>
      <c r="I19618">
        <v>39.443199999999997</v>
      </c>
      <c r="J19618">
        <v>1.548316</v>
      </c>
      <c r="K19618">
        <v>-1.984246</v>
      </c>
      <c r="L19618">
        <v>-0.81193749999999998</v>
      </c>
      <c r="M19618">
        <v>0</v>
      </c>
      <c r="N19618">
        <v>0.81193749999999998</v>
      </c>
      <c r="O19618">
        <v>1.984246</v>
      </c>
      <c r="P19618">
        <v>115.21793</v>
      </c>
      <c r="Q19618">
        <v>349.92849999999999</v>
      </c>
      <c r="R19618">
        <v>11</v>
      </c>
      <c r="S19618" s="81">
        <v>31362</v>
      </c>
    </row>
    <row r="19619" spans="1:19" x14ac:dyDescent="0.2">
      <c r="A19619" t="s">
        <v>78</v>
      </c>
      <c r="B19619" t="s">
        <v>59</v>
      </c>
      <c r="C19619" t="s">
        <v>45</v>
      </c>
      <c r="D19619" t="s">
        <v>15</v>
      </c>
      <c r="E19619" t="s">
        <v>100</v>
      </c>
      <c r="F19619">
        <v>9</v>
      </c>
      <c r="G19619">
        <v>2143.451</v>
      </c>
      <c r="H19619">
        <v>2143.451</v>
      </c>
      <c r="I19619">
        <v>40.326000000000001</v>
      </c>
      <c r="J19619">
        <v>1.548943</v>
      </c>
      <c r="K19619">
        <v>-1.98505</v>
      </c>
      <c r="L19619">
        <v>-0.8122665</v>
      </c>
      <c r="M19619">
        <v>0</v>
      </c>
      <c r="N19619">
        <v>0.8122665</v>
      </c>
      <c r="O19619">
        <v>1.98505</v>
      </c>
      <c r="P19619">
        <v>115.21793</v>
      </c>
      <c r="Q19619">
        <v>349.92849999999999</v>
      </c>
      <c r="R19619">
        <v>11</v>
      </c>
      <c r="S19619" s="81">
        <v>31362</v>
      </c>
    </row>
    <row r="19620" spans="1:19" x14ac:dyDescent="0.2">
      <c r="A19620" t="s">
        <v>78</v>
      </c>
      <c r="B19620" t="s">
        <v>59</v>
      </c>
      <c r="C19620" t="s">
        <v>45</v>
      </c>
      <c r="D19620" t="s">
        <v>15</v>
      </c>
      <c r="E19620" t="s">
        <v>100</v>
      </c>
      <c r="F19620">
        <v>10</v>
      </c>
      <c r="G19620">
        <v>2147.3980000000001</v>
      </c>
      <c r="H19620">
        <v>2147.3980000000001</v>
      </c>
      <c r="I19620">
        <v>41.902299999999997</v>
      </c>
      <c r="J19620">
        <v>1.5486310000000001</v>
      </c>
      <c r="K19620">
        <v>-1.98465</v>
      </c>
      <c r="L19620">
        <v>-0.81210280000000001</v>
      </c>
      <c r="M19620">
        <v>0</v>
      </c>
      <c r="N19620">
        <v>0.81210280000000001</v>
      </c>
      <c r="O19620">
        <v>1.98465</v>
      </c>
      <c r="P19620">
        <v>115.21793</v>
      </c>
      <c r="Q19620">
        <v>349.92849999999999</v>
      </c>
      <c r="R19620">
        <v>11</v>
      </c>
      <c r="S19620" s="81">
        <v>31362</v>
      </c>
    </row>
    <row r="19621" spans="1:19" x14ac:dyDescent="0.2">
      <c r="A19621" t="s">
        <v>78</v>
      </c>
      <c r="B19621" t="s">
        <v>59</v>
      </c>
      <c r="C19621" t="s">
        <v>45</v>
      </c>
      <c r="D19621" t="s">
        <v>15</v>
      </c>
      <c r="E19621" t="s">
        <v>100</v>
      </c>
      <c r="F19621">
        <v>11</v>
      </c>
      <c r="G19621">
        <v>2120.1129999999998</v>
      </c>
      <c r="H19621">
        <v>2120.1129999999998</v>
      </c>
      <c r="I19621">
        <v>43.369900000000001</v>
      </c>
      <c r="J19621">
        <v>1.5478719999999999</v>
      </c>
      <c r="K19621">
        <v>-1.9836769999999999</v>
      </c>
      <c r="L19621">
        <v>-0.8117046</v>
      </c>
      <c r="M19621">
        <v>0</v>
      </c>
      <c r="N19621">
        <v>0.8117046</v>
      </c>
      <c r="O19621">
        <v>1.9836769999999999</v>
      </c>
      <c r="P19621">
        <v>115.21793</v>
      </c>
      <c r="Q19621">
        <v>349.92849999999999</v>
      </c>
      <c r="R19621">
        <v>11</v>
      </c>
      <c r="S19621" s="81">
        <v>31362</v>
      </c>
    </row>
    <row r="19622" spans="1:19" x14ac:dyDescent="0.2">
      <c r="A19622" t="s">
        <v>78</v>
      </c>
      <c r="B19622" t="s">
        <v>59</v>
      </c>
      <c r="C19622" t="s">
        <v>45</v>
      </c>
      <c r="D19622" t="s">
        <v>15</v>
      </c>
      <c r="E19622" t="s">
        <v>100</v>
      </c>
      <c r="F19622">
        <v>12</v>
      </c>
      <c r="G19622">
        <v>2135.6320000000001</v>
      </c>
      <c r="H19622">
        <v>2135.6320000000001</v>
      </c>
      <c r="I19622">
        <v>45.2166</v>
      </c>
      <c r="J19622">
        <v>1.5466040000000001</v>
      </c>
      <c r="K19622">
        <v>-1.9820530000000001</v>
      </c>
      <c r="L19622">
        <v>-0.81104010000000004</v>
      </c>
      <c r="M19622">
        <v>0</v>
      </c>
      <c r="N19622">
        <v>0.81104010000000004</v>
      </c>
      <c r="O19622">
        <v>1.9820530000000001</v>
      </c>
      <c r="P19622">
        <v>115.21793</v>
      </c>
      <c r="Q19622">
        <v>349.92849999999999</v>
      </c>
      <c r="R19622">
        <v>11</v>
      </c>
      <c r="S19622" s="81">
        <v>31362</v>
      </c>
    </row>
    <row r="19623" spans="1:19" x14ac:dyDescent="0.2">
      <c r="A19623" t="s">
        <v>78</v>
      </c>
      <c r="B19623" t="s">
        <v>59</v>
      </c>
      <c r="C19623" t="s">
        <v>45</v>
      </c>
      <c r="D19623" t="s">
        <v>15</v>
      </c>
      <c r="E19623" t="s">
        <v>100</v>
      </c>
      <c r="F19623">
        <v>13</v>
      </c>
      <c r="G19623">
        <v>2150.0439999999999</v>
      </c>
      <c r="H19623">
        <v>2150.0439999999999</v>
      </c>
      <c r="I19623">
        <v>45.845100000000002</v>
      </c>
      <c r="J19623">
        <v>1.549944</v>
      </c>
      <c r="K19623">
        <v>-1.9863329999999999</v>
      </c>
      <c r="L19623">
        <v>-0.8127915</v>
      </c>
      <c r="M19623">
        <v>0</v>
      </c>
      <c r="N19623">
        <v>0.8127915</v>
      </c>
      <c r="O19623">
        <v>1.9863329999999999</v>
      </c>
      <c r="P19623">
        <v>115.21793</v>
      </c>
      <c r="Q19623">
        <v>349.92849999999999</v>
      </c>
      <c r="R19623">
        <v>11</v>
      </c>
      <c r="S19623" s="81">
        <v>31362</v>
      </c>
    </row>
    <row r="19624" spans="1:19" x14ac:dyDescent="0.2">
      <c r="A19624" t="s">
        <v>78</v>
      </c>
      <c r="B19624" t="s">
        <v>59</v>
      </c>
      <c r="C19624" t="s">
        <v>45</v>
      </c>
      <c r="D19624" t="s">
        <v>15</v>
      </c>
      <c r="E19624" t="s">
        <v>100</v>
      </c>
      <c r="F19624">
        <v>14</v>
      </c>
      <c r="G19624">
        <v>2120.71</v>
      </c>
      <c r="H19624">
        <v>2120.71</v>
      </c>
      <c r="I19624">
        <v>46.7712</v>
      </c>
      <c r="J19624">
        <v>1.5636810000000001</v>
      </c>
      <c r="K19624">
        <v>-2.0039380000000002</v>
      </c>
      <c r="L19624">
        <v>-0.81999520000000004</v>
      </c>
      <c r="M19624">
        <v>0</v>
      </c>
      <c r="N19624">
        <v>0.81999520000000004</v>
      </c>
      <c r="O19624">
        <v>2.0039380000000002</v>
      </c>
      <c r="P19624">
        <v>115.21793</v>
      </c>
      <c r="Q19624">
        <v>349.92849999999999</v>
      </c>
      <c r="R19624">
        <v>11</v>
      </c>
      <c r="S19624" s="81">
        <v>31362</v>
      </c>
    </row>
    <row r="19625" spans="1:19" x14ac:dyDescent="0.2">
      <c r="A19625" t="s">
        <v>78</v>
      </c>
      <c r="B19625" t="s">
        <v>59</v>
      </c>
      <c r="C19625" t="s">
        <v>45</v>
      </c>
      <c r="D19625" t="s">
        <v>15</v>
      </c>
      <c r="E19625" t="s">
        <v>100</v>
      </c>
      <c r="F19625">
        <v>15</v>
      </c>
      <c r="G19625">
        <v>2063.3090000000002</v>
      </c>
      <c r="H19625">
        <v>2005.6780000000001</v>
      </c>
      <c r="I19625">
        <v>47.198</v>
      </c>
      <c r="J19625">
        <v>1.5455129999999999</v>
      </c>
      <c r="K19625">
        <v>55.650199999999998</v>
      </c>
      <c r="L19625">
        <v>56.820390000000003</v>
      </c>
      <c r="M19625">
        <v>57.630859999999998</v>
      </c>
      <c r="N19625">
        <v>58.441330000000001</v>
      </c>
      <c r="O19625">
        <v>59.611519999999999</v>
      </c>
      <c r="P19625">
        <v>115.21793</v>
      </c>
      <c r="Q19625">
        <v>349.92849999999999</v>
      </c>
      <c r="R19625">
        <v>11</v>
      </c>
      <c r="S19625" s="81">
        <v>31362</v>
      </c>
    </row>
    <row r="19626" spans="1:19" x14ac:dyDescent="0.2">
      <c r="A19626" t="s">
        <v>78</v>
      </c>
      <c r="B19626" t="s">
        <v>59</v>
      </c>
      <c r="C19626" t="s">
        <v>45</v>
      </c>
      <c r="D19626" t="s">
        <v>15</v>
      </c>
      <c r="E19626" t="s">
        <v>100</v>
      </c>
      <c r="F19626">
        <v>16</v>
      </c>
      <c r="G19626">
        <v>1990.24</v>
      </c>
      <c r="H19626">
        <v>1261.6780000000001</v>
      </c>
      <c r="I19626">
        <v>46.168199999999999</v>
      </c>
      <c r="J19626">
        <v>1.5442309999999999</v>
      </c>
      <c r="K19626">
        <v>726.58259999999996</v>
      </c>
      <c r="L19626">
        <v>727.7518</v>
      </c>
      <c r="M19626">
        <v>728.5616</v>
      </c>
      <c r="N19626">
        <v>729.37149999999997</v>
      </c>
      <c r="O19626">
        <v>730.54060000000004</v>
      </c>
      <c r="P19626">
        <v>115.21793</v>
      </c>
      <c r="Q19626">
        <v>349.92849999999999</v>
      </c>
      <c r="R19626">
        <v>11</v>
      </c>
      <c r="S19626" s="81">
        <v>31362</v>
      </c>
    </row>
    <row r="19627" spans="1:19" x14ac:dyDescent="0.2">
      <c r="A19627" t="s">
        <v>78</v>
      </c>
      <c r="B19627" t="s">
        <v>59</v>
      </c>
      <c r="C19627" t="s">
        <v>45</v>
      </c>
      <c r="D19627" t="s">
        <v>15</v>
      </c>
      <c r="E19627" t="s">
        <v>100</v>
      </c>
      <c r="F19627">
        <v>17</v>
      </c>
      <c r="G19627">
        <v>1975.6559999999999</v>
      </c>
      <c r="H19627">
        <v>331.59160000000003</v>
      </c>
      <c r="I19627">
        <v>44.271799999999999</v>
      </c>
      <c r="J19627">
        <v>1.5446249999999999</v>
      </c>
      <c r="K19627">
        <v>1642.085</v>
      </c>
      <c r="L19627">
        <v>1643.2539999999999</v>
      </c>
      <c r="M19627">
        <v>1644.0640000000001</v>
      </c>
      <c r="N19627">
        <v>1644.874</v>
      </c>
      <c r="O19627">
        <v>1646.0440000000001</v>
      </c>
      <c r="P19627">
        <v>115.21793</v>
      </c>
      <c r="Q19627">
        <v>349.92849999999999</v>
      </c>
      <c r="R19627">
        <v>11</v>
      </c>
      <c r="S19627" s="81">
        <v>31362</v>
      </c>
    </row>
    <row r="19628" spans="1:19" x14ac:dyDescent="0.2">
      <c r="A19628" t="s">
        <v>78</v>
      </c>
      <c r="B19628" t="s">
        <v>59</v>
      </c>
      <c r="C19628" t="s">
        <v>45</v>
      </c>
      <c r="D19628" t="s">
        <v>15</v>
      </c>
      <c r="E19628" t="s">
        <v>100</v>
      </c>
      <c r="F19628">
        <v>18</v>
      </c>
      <c r="G19628">
        <v>1980.4880000000001</v>
      </c>
      <c r="H19628">
        <v>326.50790000000001</v>
      </c>
      <c r="I19628">
        <v>42.156700000000001</v>
      </c>
      <c r="J19628">
        <v>1.5460050000000001</v>
      </c>
      <c r="K19628">
        <v>1651.999</v>
      </c>
      <c r="L19628">
        <v>1653.17</v>
      </c>
      <c r="M19628">
        <v>1653.98</v>
      </c>
      <c r="N19628">
        <v>1654.7909999999999</v>
      </c>
      <c r="O19628">
        <v>1655.962</v>
      </c>
      <c r="P19628">
        <v>115.21793</v>
      </c>
      <c r="Q19628">
        <v>349.92849999999999</v>
      </c>
      <c r="R19628">
        <v>11</v>
      </c>
      <c r="S19628" s="81">
        <v>31362</v>
      </c>
    </row>
    <row r="19629" spans="1:19" x14ac:dyDescent="0.2">
      <c r="A19629" t="s">
        <v>78</v>
      </c>
      <c r="B19629" t="s">
        <v>59</v>
      </c>
      <c r="C19629" t="s">
        <v>45</v>
      </c>
      <c r="D19629" t="s">
        <v>15</v>
      </c>
      <c r="E19629" t="s">
        <v>100</v>
      </c>
      <c r="F19629">
        <v>19</v>
      </c>
      <c r="G19629">
        <v>1993.3389999999999</v>
      </c>
      <c r="H19629">
        <v>323.36810000000003</v>
      </c>
      <c r="I19629">
        <v>40.402200000000001</v>
      </c>
      <c r="J19629">
        <v>1.5469299999999999</v>
      </c>
      <c r="K19629">
        <v>1667.9880000000001</v>
      </c>
      <c r="L19629">
        <v>1669.16</v>
      </c>
      <c r="M19629">
        <v>1669.971</v>
      </c>
      <c r="N19629">
        <v>1670.7819999999999</v>
      </c>
      <c r="O19629">
        <v>1671.953</v>
      </c>
      <c r="P19629">
        <v>115.21793</v>
      </c>
      <c r="Q19629">
        <v>349.92849999999999</v>
      </c>
      <c r="R19629">
        <v>11</v>
      </c>
      <c r="S19629" s="81">
        <v>31362</v>
      </c>
    </row>
    <row r="19630" spans="1:19" x14ac:dyDescent="0.2">
      <c r="A19630" t="s">
        <v>78</v>
      </c>
      <c r="B19630" t="s">
        <v>59</v>
      </c>
      <c r="C19630" t="s">
        <v>45</v>
      </c>
      <c r="D19630" t="s">
        <v>15</v>
      </c>
      <c r="E19630" t="s">
        <v>100</v>
      </c>
      <c r="F19630">
        <v>20</v>
      </c>
      <c r="G19630">
        <v>2054.3629999999998</v>
      </c>
      <c r="H19630">
        <v>318.27300000000002</v>
      </c>
      <c r="I19630">
        <v>39.466700000000003</v>
      </c>
      <c r="J19630">
        <v>1.5518959999999999</v>
      </c>
      <c r="K19630">
        <v>1734.1010000000001</v>
      </c>
      <c r="L19630">
        <v>1735.2760000000001</v>
      </c>
      <c r="M19630">
        <v>1736.09</v>
      </c>
      <c r="N19630">
        <v>1736.904</v>
      </c>
      <c r="O19630">
        <v>1738.079</v>
      </c>
      <c r="P19630">
        <v>115.21793</v>
      </c>
      <c r="Q19630">
        <v>349.92849999999999</v>
      </c>
      <c r="R19630">
        <v>11</v>
      </c>
      <c r="S19630" s="81">
        <v>31362</v>
      </c>
    </row>
    <row r="19631" spans="1:19" x14ac:dyDescent="0.2">
      <c r="A19631" t="s">
        <v>78</v>
      </c>
      <c r="B19631" t="s">
        <v>59</v>
      </c>
      <c r="C19631" t="s">
        <v>45</v>
      </c>
      <c r="D19631" t="s">
        <v>15</v>
      </c>
      <c r="E19631" t="s">
        <v>100</v>
      </c>
      <c r="F19631">
        <v>21</v>
      </c>
      <c r="G19631">
        <v>2073.0450000000001</v>
      </c>
      <c r="H19631">
        <v>315.23349999999999</v>
      </c>
      <c r="I19631">
        <v>38.8108</v>
      </c>
      <c r="J19631">
        <v>1.5528949999999999</v>
      </c>
      <c r="K19631">
        <v>1755.8209999999999</v>
      </c>
      <c r="L19631">
        <v>1756.9970000000001</v>
      </c>
      <c r="M19631">
        <v>1757.8119999999999</v>
      </c>
      <c r="N19631">
        <v>1758.626</v>
      </c>
      <c r="O19631">
        <v>1759.8019999999999</v>
      </c>
      <c r="P19631">
        <v>115.21793</v>
      </c>
      <c r="Q19631">
        <v>349.92849999999999</v>
      </c>
      <c r="R19631">
        <v>11</v>
      </c>
      <c r="S19631" s="81">
        <v>31362</v>
      </c>
    </row>
    <row r="19632" spans="1:19" x14ac:dyDescent="0.2">
      <c r="A19632" t="s">
        <v>78</v>
      </c>
      <c r="B19632" t="s">
        <v>59</v>
      </c>
      <c r="C19632" t="s">
        <v>45</v>
      </c>
      <c r="D19632" t="s">
        <v>15</v>
      </c>
      <c r="E19632" t="s">
        <v>100</v>
      </c>
      <c r="F19632">
        <v>22</v>
      </c>
      <c r="G19632">
        <v>2072.7779999999998</v>
      </c>
      <c r="H19632">
        <v>924.32069999999999</v>
      </c>
      <c r="I19632">
        <v>38.331400000000002</v>
      </c>
      <c r="J19632">
        <v>1.5525100000000001</v>
      </c>
      <c r="K19632">
        <v>1146.4670000000001</v>
      </c>
      <c r="L19632">
        <v>1147.643</v>
      </c>
      <c r="M19632">
        <v>1148.4570000000001</v>
      </c>
      <c r="N19632">
        <v>1149.271</v>
      </c>
      <c r="O19632">
        <v>1150.4469999999999</v>
      </c>
      <c r="P19632">
        <v>115.21793</v>
      </c>
      <c r="Q19632">
        <v>349.92849999999999</v>
      </c>
      <c r="R19632">
        <v>11</v>
      </c>
      <c r="S19632" s="81">
        <v>31362</v>
      </c>
    </row>
    <row r="19633" spans="1:19" x14ac:dyDescent="0.2">
      <c r="A19633" t="s">
        <v>78</v>
      </c>
      <c r="B19633" t="s">
        <v>59</v>
      </c>
      <c r="C19633" t="s">
        <v>45</v>
      </c>
      <c r="D19633" t="s">
        <v>15</v>
      </c>
      <c r="E19633" t="s">
        <v>100</v>
      </c>
      <c r="F19633">
        <v>23</v>
      </c>
      <c r="G19633">
        <v>2056.1320000000001</v>
      </c>
      <c r="H19633">
        <v>1559.6120000000001</v>
      </c>
      <c r="I19633">
        <v>37.868400000000001</v>
      </c>
      <c r="J19633">
        <v>1.54952</v>
      </c>
      <c r="K19633">
        <v>494.53410000000002</v>
      </c>
      <c r="L19633">
        <v>495.70729999999998</v>
      </c>
      <c r="M19633">
        <v>496.51990000000001</v>
      </c>
      <c r="N19633">
        <v>497.33249999999998</v>
      </c>
      <c r="O19633">
        <v>498.50569999999999</v>
      </c>
      <c r="P19633">
        <v>115.21793</v>
      </c>
      <c r="Q19633">
        <v>349.92849999999999</v>
      </c>
      <c r="R19633">
        <v>11</v>
      </c>
      <c r="S19633" s="81">
        <v>31362</v>
      </c>
    </row>
    <row r="19634" spans="1:19" x14ac:dyDescent="0.2">
      <c r="A19634" t="s">
        <v>78</v>
      </c>
      <c r="B19634" t="s">
        <v>59</v>
      </c>
      <c r="C19634" t="s">
        <v>45</v>
      </c>
      <c r="D19634" t="s">
        <v>15</v>
      </c>
      <c r="E19634" t="s">
        <v>100</v>
      </c>
      <c r="F19634">
        <v>24</v>
      </c>
      <c r="G19634">
        <v>2049.9609999999998</v>
      </c>
      <c r="H19634">
        <v>1771.1590000000001</v>
      </c>
      <c r="I19634">
        <v>37.213200000000001</v>
      </c>
      <c r="J19634">
        <v>1.55186</v>
      </c>
      <c r="K19634">
        <v>276.81369999999998</v>
      </c>
      <c r="L19634">
        <v>277.98869999999999</v>
      </c>
      <c r="M19634">
        <v>278.80250000000001</v>
      </c>
      <c r="N19634">
        <v>279.61630000000002</v>
      </c>
      <c r="O19634">
        <v>280.79129999999998</v>
      </c>
      <c r="P19634">
        <v>115.21793</v>
      </c>
      <c r="Q19634">
        <v>349.92849999999999</v>
      </c>
      <c r="R19634">
        <v>11</v>
      </c>
      <c r="S19634" s="81">
        <v>31362</v>
      </c>
    </row>
    <row r="19635" spans="1:19" x14ac:dyDescent="0.2">
      <c r="A19635" t="s">
        <v>78</v>
      </c>
      <c r="B19635" t="s">
        <v>59</v>
      </c>
      <c r="C19635" t="s">
        <v>45</v>
      </c>
      <c r="D19635" t="s">
        <v>16</v>
      </c>
      <c r="E19635" t="s">
        <v>100</v>
      </c>
      <c r="F19635">
        <v>1</v>
      </c>
      <c r="G19635">
        <v>1948.6590000000001</v>
      </c>
      <c r="H19635">
        <v>1948.6590000000001</v>
      </c>
      <c r="I19635">
        <v>32.178400000000003</v>
      </c>
      <c r="J19635">
        <v>1.540662</v>
      </c>
      <c r="K19635">
        <v>-1.9744379999999999</v>
      </c>
      <c r="L19635">
        <v>-0.80792390000000003</v>
      </c>
      <c r="M19635">
        <v>0</v>
      </c>
      <c r="N19635">
        <v>0.80792390000000003</v>
      </c>
      <c r="O19635">
        <v>1.9744379999999999</v>
      </c>
      <c r="P19635">
        <v>115.21793</v>
      </c>
      <c r="Q19635">
        <v>349.92849999999999</v>
      </c>
      <c r="R19635">
        <v>12</v>
      </c>
      <c r="S19635" s="81">
        <v>32503</v>
      </c>
    </row>
    <row r="19636" spans="1:19" x14ac:dyDescent="0.2">
      <c r="A19636" t="s">
        <v>78</v>
      </c>
      <c r="B19636" t="s">
        <v>59</v>
      </c>
      <c r="C19636" t="s">
        <v>45</v>
      </c>
      <c r="D19636" t="s">
        <v>16</v>
      </c>
      <c r="E19636" t="s">
        <v>100</v>
      </c>
      <c r="F19636">
        <v>2</v>
      </c>
      <c r="G19636">
        <v>1918.1130000000001</v>
      </c>
      <c r="H19636">
        <v>1918.1130000000001</v>
      </c>
      <c r="I19636">
        <v>31.607199999999999</v>
      </c>
      <c r="J19636">
        <v>1.5384119999999999</v>
      </c>
      <c r="K19636">
        <v>-1.971554</v>
      </c>
      <c r="L19636">
        <v>-0.80674400000000002</v>
      </c>
      <c r="M19636">
        <v>0</v>
      </c>
      <c r="N19636">
        <v>0.80674400000000002</v>
      </c>
      <c r="O19636">
        <v>1.971554</v>
      </c>
      <c r="P19636">
        <v>115.21793</v>
      </c>
      <c r="Q19636">
        <v>349.92849999999999</v>
      </c>
      <c r="R19636">
        <v>12</v>
      </c>
      <c r="S19636" s="81">
        <v>32503</v>
      </c>
    </row>
    <row r="19637" spans="1:19" x14ac:dyDescent="0.2">
      <c r="A19637" t="s">
        <v>78</v>
      </c>
      <c r="B19637" t="s">
        <v>59</v>
      </c>
      <c r="C19637" t="s">
        <v>45</v>
      </c>
      <c r="D19637" t="s">
        <v>16</v>
      </c>
      <c r="E19637" t="s">
        <v>100</v>
      </c>
      <c r="F19637">
        <v>3</v>
      </c>
      <c r="G19637">
        <v>1901.1010000000001</v>
      </c>
      <c r="H19637">
        <v>1901.1010000000001</v>
      </c>
      <c r="I19637">
        <v>31.0962</v>
      </c>
      <c r="J19637">
        <v>1.5369679999999999</v>
      </c>
      <c r="K19637">
        <v>-1.9697039999999999</v>
      </c>
      <c r="L19637">
        <v>-0.80598709999999996</v>
      </c>
      <c r="M19637">
        <v>0</v>
      </c>
      <c r="N19637">
        <v>0.80598709999999996</v>
      </c>
      <c r="O19637">
        <v>1.9697039999999999</v>
      </c>
      <c r="P19637">
        <v>115.21793</v>
      </c>
      <c r="Q19637">
        <v>349.92849999999999</v>
      </c>
      <c r="R19637">
        <v>12</v>
      </c>
      <c r="S19637" s="81">
        <v>32503</v>
      </c>
    </row>
    <row r="19638" spans="1:19" x14ac:dyDescent="0.2">
      <c r="A19638" t="s">
        <v>78</v>
      </c>
      <c r="B19638" t="s">
        <v>59</v>
      </c>
      <c r="C19638" t="s">
        <v>45</v>
      </c>
      <c r="D19638" t="s">
        <v>16</v>
      </c>
      <c r="E19638" t="s">
        <v>100</v>
      </c>
      <c r="F19638">
        <v>4</v>
      </c>
      <c r="G19638">
        <v>1900.07</v>
      </c>
      <c r="H19638">
        <v>1900.07</v>
      </c>
      <c r="I19638">
        <v>30.290500000000002</v>
      </c>
      <c r="J19638">
        <v>1.5371969999999999</v>
      </c>
      <c r="K19638">
        <v>-1.969997</v>
      </c>
      <c r="L19638">
        <v>-0.80610669999999995</v>
      </c>
      <c r="M19638">
        <v>0</v>
      </c>
      <c r="N19638">
        <v>0.80610669999999995</v>
      </c>
      <c r="O19638">
        <v>1.969997</v>
      </c>
      <c r="P19638">
        <v>115.21793</v>
      </c>
      <c r="Q19638">
        <v>349.92849999999999</v>
      </c>
      <c r="R19638">
        <v>12</v>
      </c>
      <c r="S19638" s="81">
        <v>32503</v>
      </c>
    </row>
    <row r="19639" spans="1:19" x14ac:dyDescent="0.2">
      <c r="A19639" t="s">
        <v>78</v>
      </c>
      <c r="B19639" t="s">
        <v>59</v>
      </c>
      <c r="C19639" t="s">
        <v>45</v>
      </c>
      <c r="D19639" t="s">
        <v>16</v>
      </c>
      <c r="E19639" t="s">
        <v>100</v>
      </c>
      <c r="F19639">
        <v>5</v>
      </c>
      <c r="G19639">
        <v>1920.779</v>
      </c>
      <c r="H19639">
        <v>1920.779</v>
      </c>
      <c r="I19639">
        <v>30.1675</v>
      </c>
      <c r="J19639">
        <v>1.53847</v>
      </c>
      <c r="K19639">
        <v>-1.9716279999999999</v>
      </c>
      <c r="L19639">
        <v>-0.80677430000000006</v>
      </c>
      <c r="M19639">
        <v>0</v>
      </c>
      <c r="N19639">
        <v>0.80677430000000006</v>
      </c>
      <c r="O19639">
        <v>1.9716279999999999</v>
      </c>
      <c r="P19639">
        <v>115.21793</v>
      </c>
      <c r="Q19639">
        <v>349.92849999999999</v>
      </c>
      <c r="R19639">
        <v>12</v>
      </c>
      <c r="S19639" s="81">
        <v>32503</v>
      </c>
    </row>
    <row r="19640" spans="1:19" x14ac:dyDescent="0.2">
      <c r="A19640" t="s">
        <v>78</v>
      </c>
      <c r="B19640" t="s">
        <v>59</v>
      </c>
      <c r="C19640" t="s">
        <v>45</v>
      </c>
      <c r="D19640" t="s">
        <v>16</v>
      </c>
      <c r="E19640" t="s">
        <v>100</v>
      </c>
      <c r="F19640">
        <v>6</v>
      </c>
      <c r="G19640">
        <v>1965.9369999999999</v>
      </c>
      <c r="H19640">
        <v>1965.9369999999999</v>
      </c>
      <c r="I19640">
        <v>29.9848</v>
      </c>
      <c r="J19640">
        <v>1.541439</v>
      </c>
      <c r="K19640">
        <v>-1.975433</v>
      </c>
      <c r="L19640">
        <v>-0.80833120000000003</v>
      </c>
      <c r="M19640">
        <v>0</v>
      </c>
      <c r="N19640">
        <v>0.80833120000000003</v>
      </c>
      <c r="O19640">
        <v>1.975433</v>
      </c>
      <c r="P19640">
        <v>115.21793</v>
      </c>
      <c r="Q19640">
        <v>349.92849999999999</v>
      </c>
      <c r="R19640">
        <v>12</v>
      </c>
      <c r="S19640" s="81">
        <v>32503</v>
      </c>
    </row>
    <row r="19641" spans="1:19" x14ac:dyDescent="0.2">
      <c r="A19641" t="s">
        <v>78</v>
      </c>
      <c r="B19641" t="s">
        <v>59</v>
      </c>
      <c r="C19641" t="s">
        <v>45</v>
      </c>
      <c r="D19641" t="s">
        <v>16</v>
      </c>
      <c r="E19641" t="s">
        <v>100</v>
      </c>
      <c r="F19641">
        <v>7</v>
      </c>
      <c r="G19641">
        <v>2045.883</v>
      </c>
      <c r="H19641">
        <v>2045.883</v>
      </c>
      <c r="I19641">
        <v>30.4451</v>
      </c>
      <c r="J19641">
        <v>1.5469459999999999</v>
      </c>
      <c r="K19641">
        <v>-1.982491</v>
      </c>
      <c r="L19641">
        <v>-0.81121929999999998</v>
      </c>
      <c r="M19641">
        <v>0</v>
      </c>
      <c r="N19641">
        <v>0.81121929999999998</v>
      </c>
      <c r="O19641">
        <v>1.982491</v>
      </c>
      <c r="P19641">
        <v>115.21793</v>
      </c>
      <c r="Q19641">
        <v>349.92849999999999</v>
      </c>
      <c r="R19641">
        <v>12</v>
      </c>
      <c r="S19641" s="81">
        <v>32503</v>
      </c>
    </row>
    <row r="19642" spans="1:19" x14ac:dyDescent="0.2">
      <c r="A19642" t="s">
        <v>78</v>
      </c>
      <c r="B19642" t="s">
        <v>59</v>
      </c>
      <c r="C19642" t="s">
        <v>45</v>
      </c>
      <c r="D19642" t="s">
        <v>16</v>
      </c>
      <c r="E19642" t="s">
        <v>100</v>
      </c>
      <c r="F19642">
        <v>8</v>
      </c>
      <c r="G19642">
        <v>2089.556</v>
      </c>
      <c r="H19642">
        <v>2089.556</v>
      </c>
      <c r="I19642">
        <v>30.856300000000001</v>
      </c>
      <c r="J19642">
        <v>1.548443</v>
      </c>
      <c r="K19642">
        <v>-1.9844090000000001</v>
      </c>
      <c r="L19642">
        <v>-0.81200410000000001</v>
      </c>
      <c r="M19642">
        <v>0</v>
      </c>
      <c r="N19642">
        <v>0.81200410000000001</v>
      </c>
      <c r="O19642">
        <v>1.9844090000000001</v>
      </c>
      <c r="P19642">
        <v>115.21793</v>
      </c>
      <c r="Q19642">
        <v>349.92849999999999</v>
      </c>
      <c r="R19642">
        <v>12</v>
      </c>
      <c r="S19642" s="81">
        <v>32503</v>
      </c>
    </row>
    <row r="19643" spans="1:19" x14ac:dyDescent="0.2">
      <c r="A19643" t="s">
        <v>78</v>
      </c>
      <c r="B19643" t="s">
        <v>59</v>
      </c>
      <c r="C19643" t="s">
        <v>45</v>
      </c>
      <c r="D19643" t="s">
        <v>16</v>
      </c>
      <c r="E19643" t="s">
        <v>100</v>
      </c>
      <c r="F19643">
        <v>9</v>
      </c>
      <c r="G19643">
        <v>2099.5990000000002</v>
      </c>
      <c r="H19643">
        <v>2099.5990000000002</v>
      </c>
      <c r="I19643">
        <v>32.757800000000003</v>
      </c>
      <c r="J19643">
        <v>1.5491010000000001</v>
      </c>
      <c r="K19643">
        <v>-1.9852529999999999</v>
      </c>
      <c r="L19643">
        <v>-0.81234960000000001</v>
      </c>
      <c r="M19643">
        <v>0</v>
      </c>
      <c r="N19643">
        <v>0.81234960000000001</v>
      </c>
      <c r="O19643">
        <v>1.9852529999999999</v>
      </c>
      <c r="P19643">
        <v>115.21793</v>
      </c>
      <c r="Q19643">
        <v>349.92849999999999</v>
      </c>
      <c r="R19643">
        <v>12</v>
      </c>
      <c r="S19643" s="81">
        <v>32503</v>
      </c>
    </row>
    <row r="19644" spans="1:19" x14ac:dyDescent="0.2">
      <c r="A19644" t="s">
        <v>78</v>
      </c>
      <c r="B19644" t="s">
        <v>59</v>
      </c>
      <c r="C19644" t="s">
        <v>45</v>
      </c>
      <c r="D19644" t="s">
        <v>16</v>
      </c>
      <c r="E19644" t="s">
        <v>100</v>
      </c>
      <c r="F19644">
        <v>10</v>
      </c>
      <c r="G19644">
        <v>2096.4340000000002</v>
      </c>
      <c r="H19644">
        <v>2096.4340000000002</v>
      </c>
      <c r="I19644">
        <v>35.743899999999996</v>
      </c>
      <c r="J19644">
        <v>1.547976</v>
      </c>
      <c r="K19644">
        <v>-1.983811</v>
      </c>
      <c r="L19644">
        <v>-0.81175949999999997</v>
      </c>
      <c r="M19644">
        <v>0</v>
      </c>
      <c r="N19644">
        <v>0.81175949999999997</v>
      </c>
      <c r="O19644">
        <v>1.983811</v>
      </c>
      <c r="P19644">
        <v>115.21793</v>
      </c>
      <c r="Q19644">
        <v>349.92849999999999</v>
      </c>
      <c r="R19644">
        <v>12</v>
      </c>
      <c r="S19644" s="81">
        <v>32503</v>
      </c>
    </row>
    <row r="19645" spans="1:19" x14ac:dyDescent="0.2">
      <c r="A19645" t="s">
        <v>78</v>
      </c>
      <c r="B19645" t="s">
        <v>59</v>
      </c>
      <c r="C19645" t="s">
        <v>45</v>
      </c>
      <c r="D19645" t="s">
        <v>16</v>
      </c>
      <c r="E19645" t="s">
        <v>100</v>
      </c>
      <c r="F19645">
        <v>11</v>
      </c>
      <c r="G19645">
        <v>2058.991</v>
      </c>
      <c r="H19645">
        <v>2058.991</v>
      </c>
      <c r="I19645">
        <v>38.442599999999999</v>
      </c>
      <c r="J19645">
        <v>1.5464789999999999</v>
      </c>
      <c r="K19645">
        <v>-1.9818929999999999</v>
      </c>
      <c r="L19645">
        <v>-0.81097459999999999</v>
      </c>
      <c r="M19645">
        <v>0</v>
      </c>
      <c r="N19645">
        <v>0.81097459999999999</v>
      </c>
      <c r="O19645">
        <v>1.9818929999999999</v>
      </c>
      <c r="P19645">
        <v>115.21793</v>
      </c>
      <c r="Q19645">
        <v>349.92849999999999</v>
      </c>
      <c r="R19645">
        <v>12</v>
      </c>
      <c r="S19645" s="81">
        <v>32503</v>
      </c>
    </row>
    <row r="19646" spans="1:19" x14ac:dyDescent="0.2">
      <c r="A19646" t="s">
        <v>78</v>
      </c>
      <c r="B19646" t="s">
        <v>59</v>
      </c>
      <c r="C19646" t="s">
        <v>45</v>
      </c>
      <c r="D19646" t="s">
        <v>16</v>
      </c>
      <c r="E19646" t="s">
        <v>100</v>
      </c>
      <c r="F19646">
        <v>12</v>
      </c>
      <c r="G19646">
        <v>2062.364</v>
      </c>
      <c r="H19646">
        <v>2062.364</v>
      </c>
      <c r="I19646">
        <v>40.993099999999998</v>
      </c>
      <c r="J19646">
        <v>1.5434129999999999</v>
      </c>
      <c r="K19646">
        <v>-1.9779640000000001</v>
      </c>
      <c r="L19646">
        <v>-0.80936680000000005</v>
      </c>
      <c r="M19646">
        <v>0</v>
      </c>
      <c r="N19646">
        <v>0.80936680000000005</v>
      </c>
      <c r="O19646">
        <v>1.9779640000000001</v>
      </c>
      <c r="P19646">
        <v>115.21793</v>
      </c>
      <c r="Q19646">
        <v>349.92849999999999</v>
      </c>
      <c r="R19646">
        <v>12</v>
      </c>
      <c r="S19646" s="81">
        <v>32503</v>
      </c>
    </row>
    <row r="19647" spans="1:19" x14ac:dyDescent="0.2">
      <c r="A19647" t="s">
        <v>78</v>
      </c>
      <c r="B19647" t="s">
        <v>59</v>
      </c>
      <c r="C19647" t="s">
        <v>45</v>
      </c>
      <c r="D19647" t="s">
        <v>16</v>
      </c>
      <c r="E19647" t="s">
        <v>100</v>
      </c>
      <c r="F19647">
        <v>13</v>
      </c>
      <c r="G19647">
        <v>2085.6060000000002</v>
      </c>
      <c r="H19647">
        <v>2085.6060000000002</v>
      </c>
      <c r="I19647">
        <v>43.688299999999998</v>
      </c>
      <c r="J19647">
        <v>1.5430520000000001</v>
      </c>
      <c r="K19647">
        <v>-1.9775</v>
      </c>
      <c r="L19647">
        <v>-0.80917709999999998</v>
      </c>
      <c r="M19647">
        <v>0</v>
      </c>
      <c r="N19647">
        <v>0.80917709999999998</v>
      </c>
      <c r="O19647">
        <v>1.9775</v>
      </c>
      <c r="P19647">
        <v>115.21793</v>
      </c>
      <c r="Q19647">
        <v>349.92849999999999</v>
      </c>
      <c r="R19647">
        <v>12</v>
      </c>
      <c r="S19647" s="81">
        <v>32503</v>
      </c>
    </row>
    <row r="19648" spans="1:19" x14ac:dyDescent="0.2">
      <c r="A19648" t="s">
        <v>78</v>
      </c>
      <c r="B19648" t="s">
        <v>59</v>
      </c>
      <c r="C19648" t="s">
        <v>45</v>
      </c>
      <c r="D19648" t="s">
        <v>16</v>
      </c>
      <c r="E19648" t="s">
        <v>100</v>
      </c>
      <c r="F19648">
        <v>14</v>
      </c>
      <c r="G19648">
        <v>2057.2469999999998</v>
      </c>
      <c r="H19648">
        <v>2057.2469999999998</v>
      </c>
      <c r="I19648">
        <v>45.366700000000002</v>
      </c>
      <c r="J19648">
        <v>1.549998</v>
      </c>
      <c r="K19648">
        <v>-1.9864029999999999</v>
      </c>
      <c r="L19648">
        <v>-0.81281999999999999</v>
      </c>
      <c r="M19648">
        <v>0</v>
      </c>
      <c r="N19648">
        <v>0.81281999999999999</v>
      </c>
      <c r="O19648">
        <v>1.9864029999999999</v>
      </c>
      <c r="P19648">
        <v>115.21793</v>
      </c>
      <c r="Q19648">
        <v>349.92849999999999</v>
      </c>
      <c r="R19648">
        <v>12</v>
      </c>
      <c r="S19648" s="81">
        <v>32503</v>
      </c>
    </row>
    <row r="19649" spans="1:19" x14ac:dyDescent="0.2">
      <c r="A19649" t="s">
        <v>78</v>
      </c>
      <c r="B19649" t="s">
        <v>59</v>
      </c>
      <c r="C19649" t="s">
        <v>45</v>
      </c>
      <c r="D19649" t="s">
        <v>16</v>
      </c>
      <c r="E19649" t="s">
        <v>100</v>
      </c>
      <c r="F19649">
        <v>15</v>
      </c>
      <c r="G19649">
        <v>2011.89</v>
      </c>
      <c r="H19649">
        <v>1950.5229999999999</v>
      </c>
      <c r="I19649">
        <v>45.861199999999997</v>
      </c>
      <c r="J19649">
        <v>1.538041</v>
      </c>
      <c r="K19649">
        <v>59.395859999999999</v>
      </c>
      <c r="L19649">
        <v>60.560389999999998</v>
      </c>
      <c r="M19649">
        <v>61.36694</v>
      </c>
      <c r="N19649">
        <v>62.173490000000001</v>
      </c>
      <c r="O19649">
        <v>63.33802</v>
      </c>
      <c r="P19649">
        <v>115.21793</v>
      </c>
      <c r="Q19649">
        <v>349.92849999999999</v>
      </c>
      <c r="R19649">
        <v>12</v>
      </c>
      <c r="S19649" s="81">
        <v>32503</v>
      </c>
    </row>
    <row r="19650" spans="1:19" x14ac:dyDescent="0.2">
      <c r="A19650" t="s">
        <v>78</v>
      </c>
      <c r="B19650" t="s">
        <v>59</v>
      </c>
      <c r="C19650" t="s">
        <v>45</v>
      </c>
      <c r="D19650" t="s">
        <v>16</v>
      </c>
      <c r="E19650" t="s">
        <v>100</v>
      </c>
      <c r="F19650">
        <v>16</v>
      </c>
      <c r="G19650">
        <v>1965.1420000000001</v>
      </c>
      <c r="H19650">
        <v>1227.9860000000001</v>
      </c>
      <c r="I19650">
        <v>45.457900000000002</v>
      </c>
      <c r="J19650">
        <v>1.532899</v>
      </c>
      <c r="K19650">
        <v>735.19169999999997</v>
      </c>
      <c r="L19650">
        <v>736.35230000000001</v>
      </c>
      <c r="M19650">
        <v>737.15610000000004</v>
      </c>
      <c r="N19650">
        <v>737.96</v>
      </c>
      <c r="O19650">
        <v>739.12059999999997</v>
      </c>
      <c r="P19650">
        <v>115.21793</v>
      </c>
      <c r="Q19650">
        <v>349.92849999999999</v>
      </c>
      <c r="R19650">
        <v>12</v>
      </c>
      <c r="S19650" s="81">
        <v>32503</v>
      </c>
    </row>
    <row r="19651" spans="1:19" x14ac:dyDescent="0.2">
      <c r="A19651" t="s">
        <v>78</v>
      </c>
      <c r="B19651" t="s">
        <v>59</v>
      </c>
      <c r="C19651" t="s">
        <v>45</v>
      </c>
      <c r="D19651" t="s">
        <v>16</v>
      </c>
      <c r="E19651" t="s">
        <v>100</v>
      </c>
      <c r="F19651">
        <v>17</v>
      </c>
      <c r="G19651">
        <v>1969.4739999999999</v>
      </c>
      <c r="H19651">
        <v>330.52289999999999</v>
      </c>
      <c r="I19651">
        <v>42.9086</v>
      </c>
      <c r="J19651">
        <v>1.5321769999999999</v>
      </c>
      <c r="K19651">
        <v>1636.9880000000001</v>
      </c>
      <c r="L19651">
        <v>1638.1479999999999</v>
      </c>
      <c r="M19651">
        <v>1638.952</v>
      </c>
      <c r="N19651">
        <v>1639.7550000000001</v>
      </c>
      <c r="O19651">
        <v>1640.915</v>
      </c>
      <c r="P19651">
        <v>115.21793</v>
      </c>
      <c r="Q19651">
        <v>349.92849999999999</v>
      </c>
      <c r="R19651">
        <v>12</v>
      </c>
      <c r="S19651" s="81">
        <v>32503</v>
      </c>
    </row>
    <row r="19652" spans="1:19" x14ac:dyDescent="0.2">
      <c r="A19652" t="s">
        <v>78</v>
      </c>
      <c r="B19652" t="s">
        <v>59</v>
      </c>
      <c r="C19652" t="s">
        <v>45</v>
      </c>
      <c r="D19652" t="s">
        <v>16</v>
      </c>
      <c r="E19652" t="s">
        <v>100</v>
      </c>
      <c r="F19652">
        <v>18</v>
      </c>
      <c r="G19652">
        <v>1984.184</v>
      </c>
      <c r="H19652">
        <v>324.74979999999999</v>
      </c>
      <c r="I19652">
        <v>39.236899999999999</v>
      </c>
      <c r="J19652">
        <v>1.532602</v>
      </c>
      <c r="K19652">
        <v>1657.47</v>
      </c>
      <c r="L19652">
        <v>1658.6310000000001</v>
      </c>
      <c r="M19652">
        <v>1659.434</v>
      </c>
      <c r="N19652">
        <v>1660.2380000000001</v>
      </c>
      <c r="O19652">
        <v>1661.3979999999999</v>
      </c>
      <c r="P19652">
        <v>115.21793</v>
      </c>
      <c r="Q19652">
        <v>349.92849999999999</v>
      </c>
      <c r="R19652">
        <v>12</v>
      </c>
      <c r="S19652" s="81">
        <v>32503</v>
      </c>
    </row>
    <row r="19653" spans="1:19" x14ac:dyDescent="0.2">
      <c r="A19653" t="s">
        <v>78</v>
      </c>
      <c r="B19653" t="s">
        <v>59</v>
      </c>
      <c r="C19653" t="s">
        <v>45</v>
      </c>
      <c r="D19653" t="s">
        <v>16</v>
      </c>
      <c r="E19653" t="s">
        <v>100</v>
      </c>
      <c r="F19653">
        <v>19</v>
      </c>
      <c r="G19653">
        <v>1992.5530000000001</v>
      </c>
      <c r="H19653">
        <v>321.13990000000001</v>
      </c>
      <c r="I19653">
        <v>36.973700000000001</v>
      </c>
      <c r="J19653">
        <v>1.5343100000000001</v>
      </c>
      <c r="K19653">
        <v>1669.4469999999999</v>
      </c>
      <c r="L19653">
        <v>1670.6089999999999</v>
      </c>
      <c r="M19653">
        <v>1671.413</v>
      </c>
      <c r="N19653">
        <v>1672.2180000000001</v>
      </c>
      <c r="O19653">
        <v>1673.38</v>
      </c>
      <c r="P19653">
        <v>115.21793</v>
      </c>
      <c r="Q19653">
        <v>349.92849999999999</v>
      </c>
      <c r="R19653">
        <v>12</v>
      </c>
      <c r="S19653" s="81">
        <v>32503</v>
      </c>
    </row>
    <row r="19654" spans="1:19" x14ac:dyDescent="0.2">
      <c r="A19654" t="s">
        <v>78</v>
      </c>
      <c r="B19654" t="s">
        <v>59</v>
      </c>
      <c r="C19654" t="s">
        <v>45</v>
      </c>
      <c r="D19654" t="s">
        <v>16</v>
      </c>
      <c r="E19654" t="s">
        <v>100</v>
      </c>
      <c r="F19654">
        <v>20</v>
      </c>
      <c r="G19654">
        <v>2027.318</v>
      </c>
      <c r="H19654">
        <v>314.8184</v>
      </c>
      <c r="I19654">
        <v>34.8386</v>
      </c>
      <c r="J19654">
        <v>1.5392539999999999</v>
      </c>
      <c r="K19654">
        <v>1710.527</v>
      </c>
      <c r="L19654">
        <v>1711.693</v>
      </c>
      <c r="M19654">
        <v>1712.5</v>
      </c>
      <c r="N19654">
        <v>1713.307</v>
      </c>
      <c r="O19654">
        <v>1714.472</v>
      </c>
      <c r="P19654">
        <v>115.21793</v>
      </c>
      <c r="Q19654">
        <v>349.92849999999999</v>
      </c>
      <c r="R19654">
        <v>12</v>
      </c>
      <c r="S19654" s="81">
        <v>32503</v>
      </c>
    </row>
    <row r="19655" spans="1:19" x14ac:dyDescent="0.2">
      <c r="A19655" t="s">
        <v>78</v>
      </c>
      <c r="B19655" t="s">
        <v>59</v>
      </c>
      <c r="C19655" t="s">
        <v>45</v>
      </c>
      <c r="D19655" t="s">
        <v>16</v>
      </c>
      <c r="E19655" t="s">
        <v>100</v>
      </c>
      <c r="F19655">
        <v>21</v>
      </c>
      <c r="G19655">
        <v>2042.2</v>
      </c>
      <c r="H19655">
        <v>311.10640000000001</v>
      </c>
      <c r="I19655">
        <v>33.425899999999999</v>
      </c>
      <c r="J19655">
        <v>1.5446549999999999</v>
      </c>
      <c r="K19655">
        <v>1729.114</v>
      </c>
      <c r="L19655">
        <v>1730.2840000000001</v>
      </c>
      <c r="M19655">
        <v>1731.0940000000001</v>
      </c>
      <c r="N19655">
        <v>1731.904</v>
      </c>
      <c r="O19655">
        <v>1733.0730000000001</v>
      </c>
      <c r="P19655">
        <v>115.21793</v>
      </c>
      <c r="Q19655">
        <v>349.92849999999999</v>
      </c>
      <c r="R19655">
        <v>12</v>
      </c>
      <c r="S19655" s="81">
        <v>32503</v>
      </c>
    </row>
    <row r="19656" spans="1:19" x14ac:dyDescent="0.2">
      <c r="A19656" t="s">
        <v>78</v>
      </c>
      <c r="B19656" t="s">
        <v>59</v>
      </c>
      <c r="C19656" t="s">
        <v>45</v>
      </c>
      <c r="D19656" t="s">
        <v>16</v>
      </c>
      <c r="E19656" t="s">
        <v>100</v>
      </c>
      <c r="F19656">
        <v>22</v>
      </c>
      <c r="G19656">
        <v>2026.7550000000001</v>
      </c>
      <c r="H19656">
        <v>903.0444</v>
      </c>
      <c r="I19656">
        <v>32.368000000000002</v>
      </c>
      <c r="J19656">
        <v>1.544991</v>
      </c>
      <c r="K19656">
        <v>1121.73</v>
      </c>
      <c r="L19656">
        <v>1122.9000000000001</v>
      </c>
      <c r="M19656">
        <v>1123.71</v>
      </c>
      <c r="N19656">
        <v>1124.521</v>
      </c>
      <c r="O19656">
        <v>1125.69</v>
      </c>
      <c r="P19656">
        <v>115.21793</v>
      </c>
      <c r="Q19656">
        <v>349.92849999999999</v>
      </c>
      <c r="R19656">
        <v>12</v>
      </c>
      <c r="S19656" s="81">
        <v>32503</v>
      </c>
    </row>
    <row r="19657" spans="1:19" x14ac:dyDescent="0.2">
      <c r="A19657" t="s">
        <v>78</v>
      </c>
      <c r="B19657" t="s">
        <v>59</v>
      </c>
      <c r="C19657" t="s">
        <v>45</v>
      </c>
      <c r="D19657" t="s">
        <v>16</v>
      </c>
      <c r="E19657" t="s">
        <v>100</v>
      </c>
      <c r="F19657">
        <v>23</v>
      </c>
      <c r="G19657">
        <v>1992.0360000000001</v>
      </c>
      <c r="H19657">
        <v>1513.0350000000001</v>
      </c>
      <c r="I19657">
        <v>31.201699999999999</v>
      </c>
      <c r="J19657">
        <v>1.543453</v>
      </c>
      <c r="K19657">
        <v>477.02339999999998</v>
      </c>
      <c r="L19657">
        <v>478.19209999999998</v>
      </c>
      <c r="M19657">
        <v>479.00150000000002</v>
      </c>
      <c r="N19657">
        <v>479.8109</v>
      </c>
      <c r="O19657">
        <v>480.97949999999997</v>
      </c>
      <c r="P19657">
        <v>115.21793</v>
      </c>
      <c r="Q19657">
        <v>349.92849999999999</v>
      </c>
      <c r="R19657">
        <v>12</v>
      </c>
      <c r="S19657" s="81">
        <v>32503</v>
      </c>
    </row>
    <row r="19658" spans="1:19" x14ac:dyDescent="0.2">
      <c r="A19658" t="s">
        <v>78</v>
      </c>
      <c r="B19658" t="s">
        <v>59</v>
      </c>
      <c r="C19658" t="s">
        <v>45</v>
      </c>
      <c r="D19658" t="s">
        <v>16</v>
      </c>
      <c r="E19658" t="s">
        <v>100</v>
      </c>
      <c r="F19658">
        <v>24</v>
      </c>
      <c r="G19658">
        <v>1981.5519999999999</v>
      </c>
      <c r="H19658">
        <v>1715.8520000000001</v>
      </c>
      <c r="I19658">
        <v>30.4941</v>
      </c>
      <c r="J19658">
        <v>1.5430330000000001</v>
      </c>
      <c r="K19658">
        <v>263.72250000000003</v>
      </c>
      <c r="L19658">
        <v>264.89080000000001</v>
      </c>
      <c r="M19658">
        <v>265.7</v>
      </c>
      <c r="N19658">
        <v>266.50909999999999</v>
      </c>
      <c r="O19658">
        <v>267.67739999999998</v>
      </c>
      <c r="P19658">
        <v>115.21793</v>
      </c>
      <c r="Q19658">
        <v>349.92849999999999</v>
      </c>
      <c r="R19658">
        <v>12</v>
      </c>
      <c r="S19658" s="81">
        <v>32503</v>
      </c>
    </row>
    <row r="19659" spans="1:19" x14ac:dyDescent="0.2">
      <c r="A19659" t="s">
        <v>78</v>
      </c>
      <c r="B19659" t="s">
        <v>59</v>
      </c>
      <c r="C19659" t="s">
        <v>47</v>
      </c>
      <c r="D19659" t="s">
        <v>46</v>
      </c>
      <c r="E19659" t="s">
        <v>100</v>
      </c>
      <c r="F19659">
        <v>1</v>
      </c>
      <c r="G19659">
        <v>2102.4340000000002</v>
      </c>
      <c r="H19659">
        <v>2102.4340000000002</v>
      </c>
      <c r="I19659">
        <v>72.415300000000002</v>
      </c>
      <c r="J19659">
        <v>1.5794889999999999</v>
      </c>
      <c r="K19659">
        <v>-2.0241959999999999</v>
      </c>
      <c r="L19659">
        <v>-0.82828480000000004</v>
      </c>
      <c r="M19659">
        <v>0</v>
      </c>
      <c r="N19659">
        <v>0.82828480000000004</v>
      </c>
      <c r="O19659">
        <v>2.0241959999999999</v>
      </c>
      <c r="P19659">
        <v>115.21793</v>
      </c>
      <c r="Q19659">
        <v>349.92849999999999</v>
      </c>
      <c r="R19659">
        <v>7</v>
      </c>
    </row>
    <row r="19660" spans="1:19" x14ac:dyDescent="0.2">
      <c r="A19660" t="s">
        <v>78</v>
      </c>
      <c r="B19660" t="s">
        <v>59</v>
      </c>
      <c r="C19660" t="s">
        <v>47</v>
      </c>
      <c r="D19660" t="s">
        <v>46</v>
      </c>
      <c r="E19660" t="s">
        <v>100</v>
      </c>
      <c r="F19660">
        <v>2</v>
      </c>
      <c r="G19660">
        <v>2054.6849999999999</v>
      </c>
      <c r="H19660">
        <v>2054.6849999999999</v>
      </c>
      <c r="I19660">
        <v>67.150499999999994</v>
      </c>
      <c r="J19660">
        <v>1.5727549999999999</v>
      </c>
      <c r="K19660">
        <v>-2.0155660000000002</v>
      </c>
      <c r="L19660">
        <v>-0.82475339999999997</v>
      </c>
      <c r="M19660">
        <v>0</v>
      </c>
      <c r="N19660">
        <v>0.82475339999999997</v>
      </c>
      <c r="O19660">
        <v>2.0155660000000002</v>
      </c>
      <c r="P19660">
        <v>115.21793</v>
      </c>
      <c r="Q19660">
        <v>349.92849999999999</v>
      </c>
      <c r="R19660">
        <v>7</v>
      </c>
    </row>
    <row r="19661" spans="1:19" x14ac:dyDescent="0.2">
      <c r="A19661" t="s">
        <v>78</v>
      </c>
      <c r="B19661" t="s">
        <v>59</v>
      </c>
      <c r="C19661" t="s">
        <v>47</v>
      </c>
      <c r="D19661" t="s">
        <v>46</v>
      </c>
      <c r="E19661" t="s">
        <v>100</v>
      </c>
      <c r="F19661">
        <v>3</v>
      </c>
      <c r="G19661">
        <v>2028.999</v>
      </c>
      <c r="H19661">
        <v>2028.999</v>
      </c>
      <c r="I19661">
        <v>65.553100000000001</v>
      </c>
      <c r="J19661">
        <v>1.5742100000000001</v>
      </c>
      <c r="K19661">
        <v>-2.0174310000000002</v>
      </c>
      <c r="L19661">
        <v>-0.82551660000000004</v>
      </c>
      <c r="M19661">
        <v>0</v>
      </c>
      <c r="N19661">
        <v>0.82551660000000004</v>
      </c>
      <c r="O19661">
        <v>2.0174310000000002</v>
      </c>
      <c r="P19661">
        <v>115.21793</v>
      </c>
      <c r="Q19661">
        <v>349.92849999999999</v>
      </c>
      <c r="R19661">
        <v>7</v>
      </c>
    </row>
    <row r="19662" spans="1:19" x14ac:dyDescent="0.2">
      <c r="A19662" t="s">
        <v>78</v>
      </c>
      <c r="B19662" t="s">
        <v>59</v>
      </c>
      <c r="C19662" t="s">
        <v>47</v>
      </c>
      <c r="D19662" t="s">
        <v>46</v>
      </c>
      <c r="E19662" t="s">
        <v>100</v>
      </c>
      <c r="F19662">
        <v>4</v>
      </c>
      <c r="G19662">
        <v>2019.5740000000001</v>
      </c>
      <c r="H19662">
        <v>2019.5740000000001</v>
      </c>
      <c r="I19662">
        <v>64.171000000000006</v>
      </c>
      <c r="J19662">
        <v>1.5772520000000001</v>
      </c>
      <c r="K19662">
        <v>-2.0213299999999998</v>
      </c>
      <c r="L19662">
        <v>-0.82711170000000001</v>
      </c>
      <c r="M19662">
        <v>0</v>
      </c>
      <c r="N19662">
        <v>0.82711170000000001</v>
      </c>
      <c r="O19662">
        <v>2.0213299999999998</v>
      </c>
      <c r="P19662">
        <v>115.21793</v>
      </c>
      <c r="Q19662">
        <v>349.92849999999999</v>
      </c>
      <c r="R19662">
        <v>7</v>
      </c>
    </row>
    <row r="19663" spans="1:19" x14ac:dyDescent="0.2">
      <c r="A19663" t="s">
        <v>78</v>
      </c>
      <c r="B19663" t="s">
        <v>59</v>
      </c>
      <c r="C19663" t="s">
        <v>47</v>
      </c>
      <c r="D19663" t="s">
        <v>46</v>
      </c>
      <c r="E19663" t="s">
        <v>100</v>
      </c>
      <c r="F19663">
        <v>5</v>
      </c>
      <c r="G19663">
        <v>2088.8020000000001</v>
      </c>
      <c r="H19663">
        <v>2088.8020000000001</v>
      </c>
      <c r="I19663">
        <v>63.360100000000003</v>
      </c>
      <c r="J19663">
        <v>1.582956</v>
      </c>
      <c r="K19663">
        <v>-2.0286400000000002</v>
      </c>
      <c r="L19663">
        <v>-0.83010289999999998</v>
      </c>
      <c r="M19663">
        <v>0</v>
      </c>
      <c r="N19663">
        <v>0.83010289999999998</v>
      </c>
      <c r="O19663">
        <v>2.0286400000000002</v>
      </c>
      <c r="P19663">
        <v>115.21793</v>
      </c>
      <c r="Q19663">
        <v>349.92849999999999</v>
      </c>
      <c r="R19663">
        <v>7</v>
      </c>
    </row>
    <row r="19664" spans="1:19" x14ac:dyDescent="0.2">
      <c r="A19664" t="s">
        <v>78</v>
      </c>
      <c r="B19664" t="s">
        <v>59</v>
      </c>
      <c r="C19664" t="s">
        <v>47</v>
      </c>
      <c r="D19664" t="s">
        <v>46</v>
      </c>
      <c r="E19664" t="s">
        <v>100</v>
      </c>
      <c r="F19664">
        <v>6</v>
      </c>
      <c r="G19664">
        <v>2156.5120000000002</v>
      </c>
      <c r="H19664">
        <v>2156.5120000000002</v>
      </c>
      <c r="I19664">
        <v>62.825200000000002</v>
      </c>
      <c r="J19664">
        <v>1.5831839999999999</v>
      </c>
      <c r="K19664">
        <v>-2.0289320000000002</v>
      </c>
      <c r="L19664">
        <v>-0.83022269999999998</v>
      </c>
      <c r="M19664">
        <v>0</v>
      </c>
      <c r="N19664">
        <v>0.83022269999999998</v>
      </c>
      <c r="O19664">
        <v>2.0289320000000002</v>
      </c>
      <c r="P19664">
        <v>115.21793</v>
      </c>
      <c r="Q19664">
        <v>349.92849999999999</v>
      </c>
      <c r="R19664">
        <v>7</v>
      </c>
    </row>
    <row r="19665" spans="1:18" x14ac:dyDescent="0.2">
      <c r="A19665" t="s">
        <v>78</v>
      </c>
      <c r="B19665" t="s">
        <v>59</v>
      </c>
      <c r="C19665" t="s">
        <v>47</v>
      </c>
      <c r="D19665" t="s">
        <v>46</v>
      </c>
      <c r="E19665" t="s">
        <v>100</v>
      </c>
      <c r="F19665">
        <v>7</v>
      </c>
      <c r="G19665">
        <v>2238.002</v>
      </c>
      <c r="H19665">
        <v>2238.002</v>
      </c>
      <c r="I19665">
        <v>62.7423</v>
      </c>
      <c r="J19665">
        <v>1.572584</v>
      </c>
      <c r="K19665">
        <v>-2.0153479999999999</v>
      </c>
      <c r="L19665">
        <v>-0.82466390000000001</v>
      </c>
      <c r="M19665">
        <v>0</v>
      </c>
      <c r="N19665">
        <v>0.82466390000000001</v>
      </c>
      <c r="O19665">
        <v>2.0153479999999999</v>
      </c>
      <c r="P19665">
        <v>115.21793</v>
      </c>
      <c r="Q19665">
        <v>349.92849999999999</v>
      </c>
      <c r="R19665">
        <v>7</v>
      </c>
    </row>
    <row r="19666" spans="1:18" x14ac:dyDescent="0.2">
      <c r="A19666" t="s">
        <v>78</v>
      </c>
      <c r="B19666" t="s">
        <v>59</v>
      </c>
      <c r="C19666" t="s">
        <v>47</v>
      </c>
      <c r="D19666" t="s">
        <v>46</v>
      </c>
      <c r="E19666" t="s">
        <v>100</v>
      </c>
      <c r="F19666">
        <v>8</v>
      </c>
      <c r="G19666">
        <v>2227.0320000000002</v>
      </c>
      <c r="H19666">
        <v>2227.0320000000002</v>
      </c>
      <c r="I19666">
        <v>66.509799999999998</v>
      </c>
      <c r="J19666">
        <v>1.5679909999999999</v>
      </c>
      <c r="K19666">
        <v>-2.0094609999999999</v>
      </c>
      <c r="L19666">
        <v>-0.82225530000000002</v>
      </c>
      <c r="M19666">
        <v>0</v>
      </c>
      <c r="N19666">
        <v>0.82225530000000002</v>
      </c>
      <c r="O19666">
        <v>2.0094609999999999</v>
      </c>
      <c r="P19666">
        <v>115.21793</v>
      </c>
      <c r="Q19666">
        <v>349.92849999999999</v>
      </c>
      <c r="R19666">
        <v>7</v>
      </c>
    </row>
    <row r="19667" spans="1:18" x14ac:dyDescent="0.2">
      <c r="A19667" t="s">
        <v>78</v>
      </c>
      <c r="B19667" t="s">
        <v>59</v>
      </c>
      <c r="C19667" t="s">
        <v>47</v>
      </c>
      <c r="D19667" t="s">
        <v>46</v>
      </c>
      <c r="E19667" t="s">
        <v>100</v>
      </c>
      <c r="F19667">
        <v>9</v>
      </c>
      <c r="G19667">
        <v>2225.6799999999998</v>
      </c>
      <c r="H19667">
        <v>2225.6799999999998</v>
      </c>
      <c r="I19667">
        <v>72.435100000000006</v>
      </c>
      <c r="J19667">
        <v>1.5597460000000001</v>
      </c>
      <c r="K19667">
        <v>-1.9988950000000001</v>
      </c>
      <c r="L19667">
        <v>-0.81793170000000004</v>
      </c>
      <c r="M19667">
        <v>0</v>
      </c>
      <c r="N19667">
        <v>0.81793170000000004</v>
      </c>
      <c r="O19667">
        <v>1.9988950000000001</v>
      </c>
      <c r="P19667">
        <v>115.21793</v>
      </c>
      <c r="Q19667">
        <v>349.92849999999999</v>
      </c>
      <c r="R19667">
        <v>7</v>
      </c>
    </row>
    <row r="19668" spans="1:18" x14ac:dyDescent="0.2">
      <c r="A19668" t="s">
        <v>78</v>
      </c>
      <c r="B19668" t="s">
        <v>59</v>
      </c>
      <c r="C19668" t="s">
        <v>47</v>
      </c>
      <c r="D19668" t="s">
        <v>46</v>
      </c>
      <c r="E19668" t="s">
        <v>100</v>
      </c>
      <c r="F19668">
        <v>10</v>
      </c>
      <c r="G19668">
        <v>2195.2260000000001</v>
      </c>
      <c r="H19668">
        <v>2195.2260000000001</v>
      </c>
      <c r="I19668">
        <v>77.776399999999995</v>
      </c>
      <c r="J19668">
        <v>1.5520970000000001</v>
      </c>
      <c r="K19668">
        <v>-1.9890920000000001</v>
      </c>
      <c r="L19668">
        <v>-0.81392030000000004</v>
      </c>
      <c r="M19668">
        <v>0</v>
      </c>
      <c r="N19668">
        <v>0.81392030000000004</v>
      </c>
      <c r="O19668">
        <v>1.9890920000000001</v>
      </c>
      <c r="P19668">
        <v>115.21793</v>
      </c>
      <c r="Q19668">
        <v>349.92849999999999</v>
      </c>
      <c r="R19668">
        <v>7</v>
      </c>
    </row>
    <row r="19669" spans="1:18" x14ac:dyDescent="0.2">
      <c r="A19669" t="s">
        <v>78</v>
      </c>
      <c r="B19669" t="s">
        <v>59</v>
      </c>
      <c r="C19669" t="s">
        <v>47</v>
      </c>
      <c r="D19669" t="s">
        <v>46</v>
      </c>
      <c r="E19669" t="s">
        <v>100</v>
      </c>
      <c r="F19669">
        <v>11</v>
      </c>
      <c r="G19669">
        <v>2171.6959999999999</v>
      </c>
      <c r="H19669">
        <v>2171.6959999999999</v>
      </c>
      <c r="I19669">
        <v>82.844700000000003</v>
      </c>
      <c r="J19669">
        <v>1.565215</v>
      </c>
      <c r="K19669">
        <v>-2.0059040000000001</v>
      </c>
      <c r="L19669">
        <v>-0.82079979999999997</v>
      </c>
      <c r="M19669">
        <v>0</v>
      </c>
      <c r="N19669">
        <v>0.82079979999999997</v>
      </c>
      <c r="O19669">
        <v>2.0059040000000001</v>
      </c>
      <c r="P19669">
        <v>115.21793</v>
      </c>
      <c r="Q19669">
        <v>349.92849999999999</v>
      </c>
      <c r="R19669">
        <v>7</v>
      </c>
    </row>
    <row r="19670" spans="1:18" x14ac:dyDescent="0.2">
      <c r="A19670" t="s">
        <v>78</v>
      </c>
      <c r="B19670" t="s">
        <v>59</v>
      </c>
      <c r="C19670" t="s">
        <v>47</v>
      </c>
      <c r="D19670" t="s">
        <v>46</v>
      </c>
      <c r="E19670" t="s">
        <v>100</v>
      </c>
      <c r="F19670">
        <v>12</v>
      </c>
      <c r="G19670">
        <v>2148.6039999999998</v>
      </c>
      <c r="H19670">
        <v>2054.2559999999999</v>
      </c>
      <c r="I19670">
        <v>87.579099999999997</v>
      </c>
      <c r="J19670">
        <v>1.551668</v>
      </c>
      <c r="K19670">
        <v>92.3596</v>
      </c>
      <c r="L19670">
        <v>93.534450000000007</v>
      </c>
      <c r="M19670">
        <v>94.348140000000001</v>
      </c>
      <c r="N19670">
        <v>95.161839999999998</v>
      </c>
      <c r="O19670">
        <v>96.336690000000004</v>
      </c>
      <c r="P19670">
        <v>115.21793</v>
      </c>
      <c r="Q19670">
        <v>349.92849999999999</v>
      </c>
      <c r="R19670">
        <v>7</v>
      </c>
    </row>
    <row r="19671" spans="1:18" x14ac:dyDescent="0.2">
      <c r="A19671" t="s">
        <v>78</v>
      </c>
      <c r="B19671" t="s">
        <v>59</v>
      </c>
      <c r="C19671" t="s">
        <v>47</v>
      </c>
      <c r="D19671" t="s">
        <v>46</v>
      </c>
      <c r="E19671" t="s">
        <v>100</v>
      </c>
      <c r="F19671">
        <v>13</v>
      </c>
      <c r="G19671">
        <v>2087.6469999999999</v>
      </c>
      <c r="H19671">
        <v>1259.2619999999999</v>
      </c>
      <c r="I19671">
        <v>90.945300000000003</v>
      </c>
      <c r="J19671">
        <v>1.5521339999999999</v>
      </c>
      <c r="K19671">
        <v>826.39599999999996</v>
      </c>
      <c r="L19671">
        <v>827.57119999999998</v>
      </c>
      <c r="M19671">
        <v>828.38509999999997</v>
      </c>
      <c r="N19671">
        <v>829.19910000000004</v>
      </c>
      <c r="O19671">
        <v>830.37429999999995</v>
      </c>
      <c r="P19671">
        <v>115.21793</v>
      </c>
      <c r="Q19671">
        <v>349.92849999999999</v>
      </c>
      <c r="R19671">
        <v>7</v>
      </c>
    </row>
    <row r="19672" spans="1:18" x14ac:dyDescent="0.2">
      <c r="A19672" t="s">
        <v>78</v>
      </c>
      <c r="B19672" t="s">
        <v>59</v>
      </c>
      <c r="C19672" t="s">
        <v>47</v>
      </c>
      <c r="D19672" t="s">
        <v>46</v>
      </c>
      <c r="E19672" t="s">
        <v>100</v>
      </c>
      <c r="F19672">
        <v>14</v>
      </c>
      <c r="G19672">
        <v>2098.0520000000001</v>
      </c>
      <c r="H19672">
        <v>343.96440000000001</v>
      </c>
      <c r="I19672">
        <v>93.342799999999997</v>
      </c>
      <c r="J19672">
        <v>1.5543659999999999</v>
      </c>
      <c r="K19672">
        <v>1752.096</v>
      </c>
      <c r="L19672">
        <v>1753.2729999999999</v>
      </c>
      <c r="M19672">
        <v>1754.088</v>
      </c>
      <c r="N19672">
        <v>1754.903</v>
      </c>
      <c r="O19672">
        <v>1756.08</v>
      </c>
      <c r="P19672">
        <v>115.21793</v>
      </c>
      <c r="Q19672">
        <v>349.92849999999999</v>
      </c>
      <c r="R19672">
        <v>7</v>
      </c>
    </row>
    <row r="19673" spans="1:18" x14ac:dyDescent="0.2">
      <c r="A19673" t="s">
        <v>78</v>
      </c>
      <c r="B19673" t="s">
        <v>59</v>
      </c>
      <c r="C19673" t="s">
        <v>47</v>
      </c>
      <c r="D19673" t="s">
        <v>46</v>
      </c>
      <c r="E19673" t="s">
        <v>100</v>
      </c>
      <c r="F19673">
        <v>15</v>
      </c>
      <c r="G19673">
        <v>2072.35</v>
      </c>
      <c r="H19673">
        <v>339.4418</v>
      </c>
      <c r="I19673">
        <v>95.149799999999999</v>
      </c>
      <c r="J19673">
        <v>1.540816</v>
      </c>
      <c r="K19673">
        <v>1730.934</v>
      </c>
      <c r="L19673">
        <v>1732.1</v>
      </c>
      <c r="M19673">
        <v>1732.9079999999999</v>
      </c>
      <c r="N19673">
        <v>1733.7159999999999</v>
      </c>
      <c r="O19673">
        <v>1734.883</v>
      </c>
      <c r="P19673">
        <v>115.21793</v>
      </c>
      <c r="Q19673">
        <v>349.92849999999999</v>
      </c>
      <c r="R19673">
        <v>7</v>
      </c>
    </row>
    <row r="19674" spans="1:18" x14ac:dyDescent="0.2">
      <c r="A19674" t="s">
        <v>78</v>
      </c>
      <c r="B19674" t="s">
        <v>59</v>
      </c>
      <c r="C19674" t="s">
        <v>47</v>
      </c>
      <c r="D19674" t="s">
        <v>46</v>
      </c>
      <c r="E19674" t="s">
        <v>100</v>
      </c>
      <c r="F19674">
        <v>16</v>
      </c>
      <c r="G19674">
        <v>2029.0550000000001</v>
      </c>
      <c r="H19674">
        <v>336.43299999999999</v>
      </c>
      <c r="I19674">
        <v>96.109099999999998</v>
      </c>
      <c r="J19674">
        <v>1.542646</v>
      </c>
      <c r="K19674">
        <v>1690.645</v>
      </c>
      <c r="L19674">
        <v>1691.8130000000001</v>
      </c>
      <c r="M19674">
        <v>1692.6220000000001</v>
      </c>
      <c r="N19674">
        <v>1693.431</v>
      </c>
      <c r="O19674">
        <v>1694.5989999999999</v>
      </c>
      <c r="P19674">
        <v>115.21793</v>
      </c>
      <c r="Q19674">
        <v>349.92849999999999</v>
      </c>
      <c r="R19674">
        <v>7</v>
      </c>
    </row>
    <row r="19675" spans="1:18" x14ac:dyDescent="0.2">
      <c r="A19675" t="s">
        <v>78</v>
      </c>
      <c r="B19675" t="s">
        <v>59</v>
      </c>
      <c r="C19675" t="s">
        <v>47</v>
      </c>
      <c r="D19675" t="s">
        <v>46</v>
      </c>
      <c r="E19675" t="s">
        <v>100</v>
      </c>
      <c r="F19675">
        <v>17</v>
      </c>
      <c r="G19675">
        <v>2004.2940000000001</v>
      </c>
      <c r="H19675">
        <v>330.98140000000001</v>
      </c>
      <c r="I19675">
        <v>95.910600000000002</v>
      </c>
      <c r="J19675">
        <v>1.547377</v>
      </c>
      <c r="K19675">
        <v>1671.33</v>
      </c>
      <c r="L19675">
        <v>1672.501</v>
      </c>
      <c r="M19675">
        <v>1673.3130000000001</v>
      </c>
      <c r="N19675">
        <v>1674.124</v>
      </c>
      <c r="O19675">
        <v>1675.296</v>
      </c>
      <c r="P19675">
        <v>115.21793</v>
      </c>
      <c r="Q19675">
        <v>349.92849999999999</v>
      </c>
      <c r="R19675">
        <v>7</v>
      </c>
    </row>
    <row r="19676" spans="1:18" x14ac:dyDescent="0.2">
      <c r="A19676" t="s">
        <v>78</v>
      </c>
      <c r="B19676" t="s">
        <v>59</v>
      </c>
      <c r="C19676" t="s">
        <v>47</v>
      </c>
      <c r="D19676" t="s">
        <v>46</v>
      </c>
      <c r="E19676" t="s">
        <v>100</v>
      </c>
      <c r="F19676">
        <v>18</v>
      </c>
      <c r="G19676">
        <v>2018.2750000000001</v>
      </c>
      <c r="H19676">
        <v>324.90039999999999</v>
      </c>
      <c r="I19676">
        <v>94.767200000000003</v>
      </c>
      <c r="J19676">
        <v>1.5453840000000001</v>
      </c>
      <c r="K19676">
        <v>1691.394</v>
      </c>
      <c r="L19676">
        <v>1692.5640000000001</v>
      </c>
      <c r="M19676">
        <v>1693.375</v>
      </c>
      <c r="N19676">
        <v>1694.1849999999999</v>
      </c>
      <c r="O19676">
        <v>1695.355</v>
      </c>
      <c r="P19676">
        <v>115.21793</v>
      </c>
      <c r="Q19676">
        <v>349.92849999999999</v>
      </c>
      <c r="R19676">
        <v>7</v>
      </c>
    </row>
    <row r="19677" spans="1:18" x14ac:dyDescent="0.2">
      <c r="A19677" t="s">
        <v>78</v>
      </c>
      <c r="B19677" t="s">
        <v>59</v>
      </c>
      <c r="C19677" t="s">
        <v>47</v>
      </c>
      <c r="D19677" t="s">
        <v>46</v>
      </c>
      <c r="E19677" t="s">
        <v>100</v>
      </c>
      <c r="F19677">
        <v>19</v>
      </c>
      <c r="G19677">
        <v>2125.777</v>
      </c>
      <c r="H19677">
        <v>966.96370000000002</v>
      </c>
      <c r="I19677">
        <v>92.226500000000001</v>
      </c>
      <c r="J19677">
        <v>1.553973</v>
      </c>
      <c r="K19677">
        <v>1156.8219999999999</v>
      </c>
      <c r="L19677">
        <v>1157.999</v>
      </c>
      <c r="M19677">
        <v>1158.8140000000001</v>
      </c>
      <c r="N19677">
        <v>1159.6289999999999</v>
      </c>
      <c r="O19677">
        <v>1160.8050000000001</v>
      </c>
      <c r="P19677">
        <v>115.21793</v>
      </c>
      <c r="Q19677">
        <v>349.92849999999999</v>
      </c>
      <c r="R19677">
        <v>7</v>
      </c>
    </row>
    <row r="19678" spans="1:18" x14ac:dyDescent="0.2">
      <c r="A19678" t="s">
        <v>78</v>
      </c>
      <c r="B19678" t="s">
        <v>59</v>
      </c>
      <c r="C19678" t="s">
        <v>47</v>
      </c>
      <c r="D19678" t="s">
        <v>46</v>
      </c>
      <c r="E19678" t="s">
        <v>100</v>
      </c>
      <c r="F19678">
        <v>20</v>
      </c>
      <c r="G19678">
        <v>2200.2130000000002</v>
      </c>
      <c r="H19678">
        <v>1632.96</v>
      </c>
      <c r="I19678">
        <v>88.0334</v>
      </c>
      <c r="J19678">
        <v>1.561925</v>
      </c>
      <c r="K19678">
        <v>565.25160000000005</v>
      </c>
      <c r="L19678">
        <v>566.43420000000003</v>
      </c>
      <c r="M19678">
        <v>567.25329999999997</v>
      </c>
      <c r="N19678">
        <v>568.07240000000002</v>
      </c>
      <c r="O19678">
        <v>569.255</v>
      </c>
      <c r="P19678">
        <v>115.21793</v>
      </c>
      <c r="Q19678">
        <v>349.92849999999999</v>
      </c>
      <c r="R19678">
        <v>7</v>
      </c>
    </row>
    <row r="19679" spans="1:18" x14ac:dyDescent="0.2">
      <c r="A19679" t="s">
        <v>78</v>
      </c>
      <c r="B19679" t="s">
        <v>59</v>
      </c>
      <c r="C19679" t="s">
        <v>47</v>
      </c>
      <c r="D19679" t="s">
        <v>46</v>
      </c>
      <c r="E19679" t="s">
        <v>100</v>
      </c>
      <c r="F19679">
        <v>21</v>
      </c>
      <c r="G19679">
        <v>2223.6619999999998</v>
      </c>
      <c r="H19679">
        <v>1866.9770000000001</v>
      </c>
      <c r="I19679">
        <v>82.744100000000003</v>
      </c>
      <c r="J19679">
        <v>1.5621480000000001</v>
      </c>
      <c r="K19679">
        <v>354.68299999999999</v>
      </c>
      <c r="L19679">
        <v>355.86579999999998</v>
      </c>
      <c r="M19679">
        <v>356.68490000000003</v>
      </c>
      <c r="N19679">
        <v>357.50409999999999</v>
      </c>
      <c r="O19679">
        <v>358.68689999999998</v>
      </c>
      <c r="P19679">
        <v>115.21793</v>
      </c>
      <c r="Q19679">
        <v>349.92849999999999</v>
      </c>
      <c r="R19679">
        <v>7</v>
      </c>
    </row>
    <row r="19680" spans="1:18" x14ac:dyDescent="0.2">
      <c r="A19680" t="s">
        <v>78</v>
      </c>
      <c r="B19680" t="s">
        <v>59</v>
      </c>
      <c r="C19680" t="s">
        <v>47</v>
      </c>
      <c r="D19680" t="s">
        <v>46</v>
      </c>
      <c r="E19680" t="s">
        <v>100</v>
      </c>
      <c r="F19680">
        <v>22</v>
      </c>
      <c r="G19680">
        <v>2241.105</v>
      </c>
      <c r="H19680">
        <v>1941.3040000000001</v>
      </c>
      <c r="I19680">
        <v>78.681700000000006</v>
      </c>
      <c r="J19680">
        <v>1.569909</v>
      </c>
      <c r="K19680">
        <v>297.78980000000001</v>
      </c>
      <c r="L19680">
        <v>298.9785</v>
      </c>
      <c r="M19680">
        <v>299.80180000000001</v>
      </c>
      <c r="N19680">
        <v>300.625</v>
      </c>
      <c r="O19680">
        <v>301.81369999999998</v>
      </c>
      <c r="P19680">
        <v>115.21793</v>
      </c>
      <c r="Q19680">
        <v>349.92849999999999</v>
      </c>
      <c r="R19680">
        <v>7</v>
      </c>
    </row>
    <row r="19681" spans="1:19" x14ac:dyDescent="0.2">
      <c r="A19681" t="s">
        <v>78</v>
      </c>
      <c r="B19681" t="s">
        <v>59</v>
      </c>
      <c r="C19681" t="s">
        <v>47</v>
      </c>
      <c r="D19681" t="s">
        <v>46</v>
      </c>
      <c r="E19681" t="s">
        <v>100</v>
      </c>
      <c r="F19681">
        <v>23</v>
      </c>
      <c r="G19681">
        <v>2243.6999999999998</v>
      </c>
      <c r="H19681">
        <v>1995.8030000000001</v>
      </c>
      <c r="I19681">
        <v>76.102099999999993</v>
      </c>
      <c r="J19681">
        <v>1.568994</v>
      </c>
      <c r="K19681">
        <v>245.8862</v>
      </c>
      <c r="L19681">
        <v>247.07419999999999</v>
      </c>
      <c r="M19681">
        <v>247.89699999999999</v>
      </c>
      <c r="N19681">
        <v>248.71979999999999</v>
      </c>
      <c r="O19681">
        <v>249.90770000000001</v>
      </c>
      <c r="P19681">
        <v>115.21793</v>
      </c>
      <c r="Q19681">
        <v>349.92849999999999</v>
      </c>
      <c r="R19681">
        <v>7</v>
      </c>
    </row>
    <row r="19682" spans="1:19" x14ac:dyDescent="0.2">
      <c r="A19682" t="s">
        <v>78</v>
      </c>
      <c r="B19682" t="s">
        <v>59</v>
      </c>
      <c r="C19682" t="s">
        <v>47</v>
      </c>
      <c r="D19682" t="s">
        <v>46</v>
      </c>
      <c r="E19682" t="s">
        <v>100</v>
      </c>
      <c r="F19682">
        <v>24</v>
      </c>
      <c r="G19682">
        <v>2229.0320000000002</v>
      </c>
      <c r="H19682">
        <v>2010.6410000000001</v>
      </c>
      <c r="I19682">
        <v>74.318299999999994</v>
      </c>
      <c r="J19682">
        <v>1.5690059999999999</v>
      </c>
      <c r="K19682">
        <v>216.381</v>
      </c>
      <c r="L19682">
        <v>217.56890000000001</v>
      </c>
      <c r="M19682">
        <v>218.39169999999999</v>
      </c>
      <c r="N19682">
        <v>219.21449999999999</v>
      </c>
      <c r="O19682">
        <v>220.4025</v>
      </c>
      <c r="P19682">
        <v>115.21793</v>
      </c>
      <c r="Q19682">
        <v>349.92849999999999</v>
      </c>
      <c r="R19682">
        <v>7</v>
      </c>
    </row>
    <row r="19683" spans="1:19" x14ac:dyDescent="0.2">
      <c r="A19683" t="s">
        <v>78</v>
      </c>
      <c r="B19683" t="s">
        <v>59</v>
      </c>
      <c r="C19683" t="s">
        <v>47</v>
      </c>
      <c r="D19683" t="s">
        <v>5</v>
      </c>
      <c r="E19683" t="s">
        <v>100</v>
      </c>
      <c r="F19683">
        <v>1</v>
      </c>
      <c r="G19683">
        <v>1794.0309999999999</v>
      </c>
      <c r="H19683">
        <v>1794.0309999999999</v>
      </c>
      <c r="I19683">
        <v>36.849600000000002</v>
      </c>
      <c r="J19683">
        <v>1.5399830000000001</v>
      </c>
      <c r="K19683">
        <v>-1.9735670000000001</v>
      </c>
      <c r="L19683">
        <v>-0.8075677</v>
      </c>
      <c r="M19683">
        <v>0</v>
      </c>
      <c r="N19683">
        <v>0.8075677</v>
      </c>
      <c r="O19683">
        <v>1.9735670000000001</v>
      </c>
      <c r="P19683">
        <v>115.21793</v>
      </c>
      <c r="Q19683">
        <v>349.92849999999999</v>
      </c>
      <c r="R19683">
        <v>1</v>
      </c>
      <c r="S19683" s="81">
        <v>30694</v>
      </c>
    </row>
    <row r="19684" spans="1:19" x14ac:dyDescent="0.2">
      <c r="A19684" t="s">
        <v>78</v>
      </c>
      <c r="B19684" t="s">
        <v>59</v>
      </c>
      <c r="C19684" t="s">
        <v>47</v>
      </c>
      <c r="D19684" t="s">
        <v>5</v>
      </c>
      <c r="E19684" t="s">
        <v>100</v>
      </c>
      <c r="F19684">
        <v>2</v>
      </c>
      <c r="G19684">
        <v>1753.1849999999999</v>
      </c>
      <c r="H19684">
        <v>1753.1849999999999</v>
      </c>
      <c r="I19684">
        <v>36.702100000000002</v>
      </c>
      <c r="J19684">
        <v>1.5379050000000001</v>
      </c>
      <c r="K19684">
        <v>-1.970904</v>
      </c>
      <c r="L19684">
        <v>-0.80647800000000003</v>
      </c>
      <c r="M19684">
        <v>0</v>
      </c>
      <c r="N19684">
        <v>0.80647800000000003</v>
      </c>
      <c r="O19684">
        <v>1.970904</v>
      </c>
      <c r="P19684">
        <v>115.21793</v>
      </c>
      <c r="Q19684">
        <v>349.92849999999999</v>
      </c>
      <c r="R19684">
        <v>1</v>
      </c>
      <c r="S19684" s="81">
        <v>30694</v>
      </c>
    </row>
    <row r="19685" spans="1:19" x14ac:dyDescent="0.2">
      <c r="A19685" t="s">
        <v>78</v>
      </c>
      <c r="B19685" t="s">
        <v>59</v>
      </c>
      <c r="C19685" t="s">
        <v>47</v>
      </c>
      <c r="D19685" t="s">
        <v>5</v>
      </c>
      <c r="E19685" t="s">
        <v>100</v>
      </c>
      <c r="F19685">
        <v>3</v>
      </c>
      <c r="G19685">
        <v>1727.288</v>
      </c>
      <c r="H19685">
        <v>1727.288</v>
      </c>
      <c r="I19685">
        <v>36.0822</v>
      </c>
      <c r="J19685">
        <v>1.537652</v>
      </c>
      <c r="K19685">
        <v>-1.97058</v>
      </c>
      <c r="L19685">
        <v>-0.80634530000000004</v>
      </c>
      <c r="M19685">
        <v>0</v>
      </c>
      <c r="N19685">
        <v>0.80634530000000004</v>
      </c>
      <c r="O19685">
        <v>1.97058</v>
      </c>
      <c r="P19685">
        <v>115.21793</v>
      </c>
      <c r="Q19685">
        <v>349.92849999999999</v>
      </c>
      <c r="R19685">
        <v>1</v>
      </c>
      <c r="S19685" s="81">
        <v>30694</v>
      </c>
    </row>
    <row r="19686" spans="1:19" x14ac:dyDescent="0.2">
      <c r="A19686" t="s">
        <v>78</v>
      </c>
      <c r="B19686" t="s">
        <v>59</v>
      </c>
      <c r="C19686" t="s">
        <v>47</v>
      </c>
      <c r="D19686" t="s">
        <v>5</v>
      </c>
      <c r="E19686" t="s">
        <v>100</v>
      </c>
      <c r="F19686">
        <v>4</v>
      </c>
      <c r="G19686">
        <v>1732.451</v>
      </c>
      <c r="H19686">
        <v>1732.451</v>
      </c>
      <c r="I19686">
        <v>35.819099999999999</v>
      </c>
      <c r="J19686">
        <v>1.5374110000000001</v>
      </c>
      <c r="K19686">
        <v>-1.9702710000000001</v>
      </c>
      <c r="L19686">
        <v>-0.80621889999999996</v>
      </c>
      <c r="M19686">
        <v>0</v>
      </c>
      <c r="N19686">
        <v>0.80621889999999996</v>
      </c>
      <c r="O19686">
        <v>1.9702710000000001</v>
      </c>
      <c r="P19686">
        <v>115.21793</v>
      </c>
      <c r="Q19686">
        <v>349.92849999999999</v>
      </c>
      <c r="R19686">
        <v>1</v>
      </c>
      <c r="S19686" s="81">
        <v>30694</v>
      </c>
    </row>
    <row r="19687" spans="1:19" x14ac:dyDescent="0.2">
      <c r="A19687" t="s">
        <v>78</v>
      </c>
      <c r="B19687" t="s">
        <v>59</v>
      </c>
      <c r="C19687" t="s">
        <v>47</v>
      </c>
      <c r="D19687" t="s">
        <v>5</v>
      </c>
      <c r="E19687" t="s">
        <v>100</v>
      </c>
      <c r="F19687">
        <v>5</v>
      </c>
      <c r="G19687">
        <v>1768.8810000000001</v>
      </c>
      <c r="H19687">
        <v>1768.8810000000001</v>
      </c>
      <c r="I19687">
        <v>35.115000000000002</v>
      </c>
      <c r="J19687">
        <v>1.5372589999999999</v>
      </c>
      <c r="K19687">
        <v>-1.9700759999999999</v>
      </c>
      <c r="L19687">
        <v>-0.80613919999999994</v>
      </c>
      <c r="M19687">
        <v>0</v>
      </c>
      <c r="N19687">
        <v>0.80613919999999994</v>
      </c>
      <c r="O19687">
        <v>1.9700759999999999</v>
      </c>
      <c r="P19687">
        <v>115.21793</v>
      </c>
      <c r="Q19687">
        <v>349.92849999999999</v>
      </c>
      <c r="R19687">
        <v>1</v>
      </c>
      <c r="S19687" s="81">
        <v>30694</v>
      </c>
    </row>
    <row r="19688" spans="1:19" x14ac:dyDescent="0.2">
      <c r="A19688" t="s">
        <v>78</v>
      </c>
      <c r="B19688" t="s">
        <v>59</v>
      </c>
      <c r="C19688" t="s">
        <v>47</v>
      </c>
      <c r="D19688" t="s">
        <v>5</v>
      </c>
      <c r="E19688" t="s">
        <v>100</v>
      </c>
      <c r="F19688">
        <v>6</v>
      </c>
      <c r="G19688">
        <v>1840.0360000000001</v>
      </c>
      <c r="H19688">
        <v>1840.0360000000001</v>
      </c>
      <c r="I19688">
        <v>35.0304</v>
      </c>
      <c r="J19688">
        <v>1.538605</v>
      </c>
      <c r="K19688">
        <v>-1.9718020000000001</v>
      </c>
      <c r="L19688">
        <v>-0.80684520000000004</v>
      </c>
      <c r="M19688">
        <v>0</v>
      </c>
      <c r="N19688">
        <v>0.80684520000000004</v>
      </c>
      <c r="O19688">
        <v>1.9718020000000001</v>
      </c>
      <c r="P19688">
        <v>115.21793</v>
      </c>
      <c r="Q19688">
        <v>349.92849999999999</v>
      </c>
      <c r="R19688">
        <v>1</v>
      </c>
      <c r="S19688" s="81">
        <v>30694</v>
      </c>
    </row>
    <row r="19689" spans="1:19" x14ac:dyDescent="0.2">
      <c r="A19689" t="s">
        <v>78</v>
      </c>
      <c r="B19689" t="s">
        <v>59</v>
      </c>
      <c r="C19689" t="s">
        <v>47</v>
      </c>
      <c r="D19689" t="s">
        <v>5</v>
      </c>
      <c r="E19689" t="s">
        <v>100</v>
      </c>
      <c r="F19689">
        <v>7</v>
      </c>
      <c r="G19689">
        <v>1942.047</v>
      </c>
      <c r="H19689">
        <v>1942.047</v>
      </c>
      <c r="I19689">
        <v>35.706400000000002</v>
      </c>
      <c r="J19689">
        <v>1.5445450000000001</v>
      </c>
      <c r="K19689">
        <v>-1.979414</v>
      </c>
      <c r="L19689">
        <v>-0.80996009999999996</v>
      </c>
      <c r="M19689">
        <v>0</v>
      </c>
      <c r="N19689">
        <v>0.80996009999999996</v>
      </c>
      <c r="O19689">
        <v>1.979414</v>
      </c>
      <c r="P19689">
        <v>115.21793</v>
      </c>
      <c r="Q19689">
        <v>349.92849999999999</v>
      </c>
      <c r="R19689">
        <v>1</v>
      </c>
      <c r="S19689" s="81">
        <v>30694</v>
      </c>
    </row>
    <row r="19690" spans="1:19" x14ac:dyDescent="0.2">
      <c r="A19690" t="s">
        <v>78</v>
      </c>
      <c r="B19690" t="s">
        <v>59</v>
      </c>
      <c r="C19690" t="s">
        <v>47</v>
      </c>
      <c r="D19690" t="s">
        <v>5</v>
      </c>
      <c r="E19690" t="s">
        <v>100</v>
      </c>
      <c r="F19690">
        <v>8</v>
      </c>
      <c r="G19690">
        <v>1963.0450000000001</v>
      </c>
      <c r="H19690">
        <v>1963.0450000000001</v>
      </c>
      <c r="I19690">
        <v>36.484099999999998</v>
      </c>
      <c r="J19690">
        <v>1.5445930000000001</v>
      </c>
      <c r="K19690">
        <v>-1.9794750000000001</v>
      </c>
      <c r="L19690">
        <v>-0.80998519999999996</v>
      </c>
      <c r="M19690">
        <v>0</v>
      </c>
      <c r="N19690">
        <v>0.80998519999999996</v>
      </c>
      <c r="O19690">
        <v>1.9794750000000001</v>
      </c>
      <c r="P19690">
        <v>115.21793</v>
      </c>
      <c r="Q19690">
        <v>349.92849999999999</v>
      </c>
      <c r="R19690">
        <v>1</v>
      </c>
      <c r="S19690" s="81">
        <v>30694</v>
      </c>
    </row>
    <row r="19691" spans="1:19" x14ac:dyDescent="0.2">
      <c r="A19691" t="s">
        <v>78</v>
      </c>
      <c r="B19691" t="s">
        <v>59</v>
      </c>
      <c r="C19691" t="s">
        <v>47</v>
      </c>
      <c r="D19691" t="s">
        <v>5</v>
      </c>
      <c r="E19691" t="s">
        <v>100</v>
      </c>
      <c r="F19691">
        <v>9</v>
      </c>
      <c r="G19691">
        <v>1966.5709999999999</v>
      </c>
      <c r="H19691">
        <v>1966.5709999999999</v>
      </c>
      <c r="I19691">
        <v>38.444699999999997</v>
      </c>
      <c r="J19691">
        <v>1.545771</v>
      </c>
      <c r="K19691">
        <v>-1.980985</v>
      </c>
      <c r="L19691">
        <v>-0.81060290000000002</v>
      </c>
      <c r="M19691">
        <v>0</v>
      </c>
      <c r="N19691">
        <v>0.81060290000000002</v>
      </c>
      <c r="O19691">
        <v>1.980985</v>
      </c>
      <c r="P19691">
        <v>115.21793</v>
      </c>
      <c r="Q19691">
        <v>349.92849999999999</v>
      </c>
      <c r="R19691">
        <v>1</v>
      </c>
      <c r="S19691" s="81">
        <v>30694</v>
      </c>
    </row>
    <row r="19692" spans="1:19" x14ac:dyDescent="0.2">
      <c r="A19692" t="s">
        <v>78</v>
      </c>
      <c r="B19692" t="s">
        <v>59</v>
      </c>
      <c r="C19692" t="s">
        <v>47</v>
      </c>
      <c r="D19692" t="s">
        <v>5</v>
      </c>
      <c r="E19692" t="s">
        <v>100</v>
      </c>
      <c r="F19692">
        <v>10</v>
      </c>
      <c r="G19692">
        <v>1960.9670000000001</v>
      </c>
      <c r="H19692">
        <v>1960.9670000000001</v>
      </c>
      <c r="I19692">
        <v>40.882899999999999</v>
      </c>
      <c r="J19692">
        <v>1.54548</v>
      </c>
      <c r="K19692">
        <v>-1.980612</v>
      </c>
      <c r="L19692">
        <v>-0.81045040000000002</v>
      </c>
      <c r="M19692">
        <v>0</v>
      </c>
      <c r="N19692">
        <v>0.81045040000000002</v>
      </c>
      <c r="O19692">
        <v>1.980612</v>
      </c>
      <c r="P19692">
        <v>115.21793</v>
      </c>
      <c r="Q19692">
        <v>349.92849999999999</v>
      </c>
      <c r="R19692">
        <v>1</v>
      </c>
      <c r="S19692" s="81">
        <v>30694</v>
      </c>
    </row>
    <row r="19693" spans="1:19" x14ac:dyDescent="0.2">
      <c r="A19693" t="s">
        <v>78</v>
      </c>
      <c r="B19693" t="s">
        <v>59</v>
      </c>
      <c r="C19693" t="s">
        <v>47</v>
      </c>
      <c r="D19693" t="s">
        <v>5</v>
      </c>
      <c r="E19693" t="s">
        <v>100</v>
      </c>
      <c r="F19693">
        <v>11</v>
      </c>
      <c r="G19693">
        <v>1939.2909999999999</v>
      </c>
      <c r="H19693">
        <v>1939.2909999999999</v>
      </c>
      <c r="I19693">
        <v>43.604199999999999</v>
      </c>
      <c r="J19693">
        <v>1.5428269999999999</v>
      </c>
      <c r="K19693">
        <v>-1.977212</v>
      </c>
      <c r="L19693">
        <v>-0.80905919999999998</v>
      </c>
      <c r="M19693">
        <v>0</v>
      </c>
      <c r="N19693">
        <v>0.80905919999999998</v>
      </c>
      <c r="O19693">
        <v>1.977212</v>
      </c>
      <c r="P19693">
        <v>115.21793</v>
      </c>
      <c r="Q19693">
        <v>349.92849999999999</v>
      </c>
      <c r="R19693">
        <v>1</v>
      </c>
      <c r="S19693" s="81">
        <v>30694</v>
      </c>
    </row>
    <row r="19694" spans="1:19" x14ac:dyDescent="0.2">
      <c r="A19694" t="s">
        <v>78</v>
      </c>
      <c r="B19694" t="s">
        <v>59</v>
      </c>
      <c r="C19694" t="s">
        <v>47</v>
      </c>
      <c r="D19694" t="s">
        <v>5</v>
      </c>
      <c r="E19694" t="s">
        <v>100</v>
      </c>
      <c r="F19694">
        <v>12</v>
      </c>
      <c r="G19694">
        <v>1926.4090000000001</v>
      </c>
      <c r="H19694">
        <v>1926.4090000000001</v>
      </c>
      <c r="I19694">
        <v>45.749899999999997</v>
      </c>
      <c r="J19694">
        <v>1.537291</v>
      </c>
      <c r="K19694">
        <v>-1.970118</v>
      </c>
      <c r="L19694">
        <v>-0.80615619999999999</v>
      </c>
      <c r="M19694">
        <v>0</v>
      </c>
      <c r="N19694">
        <v>0.80615619999999999</v>
      </c>
      <c r="O19694">
        <v>1.970118</v>
      </c>
      <c r="P19694">
        <v>115.21793</v>
      </c>
      <c r="Q19694">
        <v>349.92849999999999</v>
      </c>
      <c r="R19694">
        <v>1</v>
      </c>
      <c r="S19694" s="81">
        <v>30694</v>
      </c>
    </row>
    <row r="19695" spans="1:19" x14ac:dyDescent="0.2">
      <c r="A19695" t="s">
        <v>78</v>
      </c>
      <c r="B19695" t="s">
        <v>59</v>
      </c>
      <c r="C19695" t="s">
        <v>47</v>
      </c>
      <c r="D19695" t="s">
        <v>5</v>
      </c>
      <c r="E19695" t="s">
        <v>100</v>
      </c>
      <c r="F19695">
        <v>13</v>
      </c>
      <c r="G19695">
        <v>1952.2339999999999</v>
      </c>
      <c r="H19695">
        <v>1952.2339999999999</v>
      </c>
      <c r="I19695">
        <v>47.327300000000001</v>
      </c>
      <c r="J19695">
        <v>1.5400929999999999</v>
      </c>
      <c r="K19695">
        <v>-1.9737089999999999</v>
      </c>
      <c r="L19695">
        <v>-0.80762560000000005</v>
      </c>
      <c r="M19695">
        <v>0</v>
      </c>
      <c r="N19695">
        <v>0.80762560000000005</v>
      </c>
      <c r="O19695">
        <v>1.9737089999999999</v>
      </c>
      <c r="P19695">
        <v>115.21793</v>
      </c>
      <c r="Q19695">
        <v>349.92849999999999</v>
      </c>
      <c r="R19695">
        <v>1</v>
      </c>
      <c r="S19695" s="81">
        <v>30694</v>
      </c>
    </row>
    <row r="19696" spans="1:19" x14ac:dyDescent="0.2">
      <c r="A19696" t="s">
        <v>78</v>
      </c>
      <c r="B19696" t="s">
        <v>59</v>
      </c>
      <c r="C19696" t="s">
        <v>47</v>
      </c>
      <c r="D19696" t="s">
        <v>5</v>
      </c>
      <c r="E19696" t="s">
        <v>100</v>
      </c>
      <c r="F19696">
        <v>14</v>
      </c>
      <c r="G19696">
        <v>1924.875</v>
      </c>
      <c r="H19696">
        <v>1924.875</v>
      </c>
      <c r="I19696">
        <v>48.8005</v>
      </c>
      <c r="J19696">
        <v>1.544602</v>
      </c>
      <c r="K19696">
        <v>-1.979487</v>
      </c>
      <c r="L19696">
        <v>-0.80999010000000005</v>
      </c>
      <c r="M19696">
        <v>0</v>
      </c>
      <c r="N19696">
        <v>0.80999010000000005</v>
      </c>
      <c r="O19696">
        <v>1.979487</v>
      </c>
      <c r="P19696">
        <v>115.21793</v>
      </c>
      <c r="Q19696">
        <v>349.92849999999999</v>
      </c>
      <c r="R19696">
        <v>1</v>
      </c>
      <c r="S19696" s="81">
        <v>30694</v>
      </c>
    </row>
    <row r="19697" spans="1:19" x14ac:dyDescent="0.2">
      <c r="A19697" t="s">
        <v>78</v>
      </c>
      <c r="B19697" t="s">
        <v>59</v>
      </c>
      <c r="C19697" t="s">
        <v>47</v>
      </c>
      <c r="D19697" t="s">
        <v>5</v>
      </c>
      <c r="E19697" t="s">
        <v>100</v>
      </c>
      <c r="F19697">
        <v>15</v>
      </c>
      <c r="G19697">
        <v>1888.904</v>
      </c>
      <c r="H19697">
        <v>1821.1130000000001</v>
      </c>
      <c r="I19697">
        <v>50.314300000000003</v>
      </c>
      <c r="J19697">
        <v>1.5318579999999999</v>
      </c>
      <c r="K19697">
        <v>65.827250000000006</v>
      </c>
      <c r="L19697">
        <v>66.987099999999998</v>
      </c>
      <c r="M19697">
        <v>67.790409999999994</v>
      </c>
      <c r="N19697">
        <v>68.593710000000002</v>
      </c>
      <c r="O19697">
        <v>69.753559999999993</v>
      </c>
      <c r="P19697">
        <v>115.21793</v>
      </c>
      <c r="Q19697">
        <v>349.92849999999999</v>
      </c>
      <c r="R19697">
        <v>1</v>
      </c>
      <c r="S19697" s="81">
        <v>30694</v>
      </c>
    </row>
    <row r="19698" spans="1:19" x14ac:dyDescent="0.2">
      <c r="A19698" t="s">
        <v>78</v>
      </c>
      <c r="B19698" t="s">
        <v>59</v>
      </c>
      <c r="C19698" t="s">
        <v>47</v>
      </c>
      <c r="D19698" t="s">
        <v>5</v>
      </c>
      <c r="E19698" t="s">
        <v>100</v>
      </c>
      <c r="F19698">
        <v>16</v>
      </c>
      <c r="G19698">
        <v>1832.4480000000001</v>
      </c>
      <c r="H19698">
        <v>1154.3320000000001</v>
      </c>
      <c r="I19698">
        <v>50.352499999999999</v>
      </c>
      <c r="J19698">
        <v>1.530116</v>
      </c>
      <c r="K19698">
        <v>676.15419999999995</v>
      </c>
      <c r="L19698">
        <v>677.31269999999995</v>
      </c>
      <c r="M19698">
        <v>678.11509999999998</v>
      </c>
      <c r="N19698">
        <v>678.91750000000002</v>
      </c>
      <c r="O19698">
        <v>680.07600000000002</v>
      </c>
      <c r="P19698">
        <v>115.21793</v>
      </c>
      <c r="Q19698">
        <v>349.92849999999999</v>
      </c>
      <c r="R19698">
        <v>1</v>
      </c>
      <c r="S19698" s="81">
        <v>30694</v>
      </c>
    </row>
    <row r="19699" spans="1:19" x14ac:dyDescent="0.2">
      <c r="A19699" t="s">
        <v>78</v>
      </c>
      <c r="B19699" t="s">
        <v>59</v>
      </c>
      <c r="C19699" t="s">
        <v>47</v>
      </c>
      <c r="D19699" t="s">
        <v>5</v>
      </c>
      <c r="E19699" t="s">
        <v>100</v>
      </c>
      <c r="F19699">
        <v>17</v>
      </c>
      <c r="G19699">
        <v>1826.3430000000001</v>
      </c>
      <c r="H19699">
        <v>330.846</v>
      </c>
      <c r="I19699">
        <v>48.216700000000003</v>
      </c>
      <c r="J19699">
        <v>1.533471</v>
      </c>
      <c r="K19699">
        <v>1493.5319999999999</v>
      </c>
      <c r="L19699">
        <v>1494.693</v>
      </c>
      <c r="M19699">
        <v>1495.4970000000001</v>
      </c>
      <c r="N19699">
        <v>1496.3009999999999</v>
      </c>
      <c r="O19699">
        <v>1497.462</v>
      </c>
      <c r="P19699">
        <v>115.21793</v>
      </c>
      <c r="Q19699">
        <v>349.92849999999999</v>
      </c>
      <c r="R19699">
        <v>1</v>
      </c>
      <c r="S19699" s="81">
        <v>30694</v>
      </c>
    </row>
    <row r="19700" spans="1:19" x14ac:dyDescent="0.2">
      <c r="A19700" t="s">
        <v>78</v>
      </c>
      <c r="B19700" t="s">
        <v>59</v>
      </c>
      <c r="C19700" t="s">
        <v>47</v>
      </c>
      <c r="D19700" t="s">
        <v>5</v>
      </c>
      <c r="E19700" t="s">
        <v>100</v>
      </c>
      <c r="F19700">
        <v>18</v>
      </c>
      <c r="G19700">
        <v>1837.298</v>
      </c>
      <c r="H19700">
        <v>325.0745</v>
      </c>
      <c r="I19700">
        <v>44.113799999999998</v>
      </c>
      <c r="J19700">
        <v>1.5339799999999999</v>
      </c>
      <c r="K19700">
        <v>1510.258</v>
      </c>
      <c r="L19700">
        <v>1511.4190000000001</v>
      </c>
      <c r="M19700">
        <v>1512.2239999999999</v>
      </c>
      <c r="N19700">
        <v>1513.028</v>
      </c>
      <c r="O19700">
        <v>1514.1890000000001</v>
      </c>
      <c r="P19700">
        <v>115.21793</v>
      </c>
      <c r="Q19700">
        <v>349.92849999999999</v>
      </c>
      <c r="R19700">
        <v>1</v>
      </c>
      <c r="S19700" s="81">
        <v>30694</v>
      </c>
    </row>
    <row r="19701" spans="1:19" x14ac:dyDescent="0.2">
      <c r="A19701" t="s">
        <v>78</v>
      </c>
      <c r="B19701" t="s">
        <v>59</v>
      </c>
      <c r="C19701" t="s">
        <v>47</v>
      </c>
      <c r="D19701" t="s">
        <v>5</v>
      </c>
      <c r="E19701" t="s">
        <v>100</v>
      </c>
      <c r="F19701">
        <v>19</v>
      </c>
      <c r="G19701">
        <v>1840.63</v>
      </c>
      <c r="H19701">
        <v>321.20999999999998</v>
      </c>
      <c r="I19701">
        <v>41.864699999999999</v>
      </c>
      <c r="J19701">
        <v>1.5347109999999999</v>
      </c>
      <c r="K19701">
        <v>1517.453</v>
      </c>
      <c r="L19701">
        <v>1518.615</v>
      </c>
      <c r="M19701">
        <v>1519.42</v>
      </c>
      <c r="N19701">
        <v>1520.2239999999999</v>
      </c>
      <c r="O19701">
        <v>1521.386</v>
      </c>
      <c r="P19701">
        <v>115.21793</v>
      </c>
      <c r="Q19701">
        <v>349.92849999999999</v>
      </c>
      <c r="R19701">
        <v>1</v>
      </c>
      <c r="S19701" s="81">
        <v>30694</v>
      </c>
    </row>
    <row r="19702" spans="1:19" x14ac:dyDescent="0.2">
      <c r="A19702" t="s">
        <v>78</v>
      </c>
      <c r="B19702" t="s">
        <v>59</v>
      </c>
      <c r="C19702" t="s">
        <v>47</v>
      </c>
      <c r="D19702" t="s">
        <v>5</v>
      </c>
      <c r="E19702" t="s">
        <v>100</v>
      </c>
      <c r="F19702">
        <v>20</v>
      </c>
      <c r="G19702">
        <v>1857.741</v>
      </c>
      <c r="H19702">
        <v>319.60820000000001</v>
      </c>
      <c r="I19702">
        <v>40.831800000000001</v>
      </c>
      <c r="J19702">
        <v>1.534192</v>
      </c>
      <c r="K19702">
        <v>1536.1669999999999</v>
      </c>
      <c r="L19702">
        <v>1537.328</v>
      </c>
      <c r="M19702">
        <v>1538.133</v>
      </c>
      <c r="N19702">
        <v>1538.9369999999999</v>
      </c>
      <c r="O19702">
        <v>1540.0989999999999</v>
      </c>
      <c r="P19702">
        <v>115.21793</v>
      </c>
      <c r="Q19702">
        <v>349.92849999999999</v>
      </c>
      <c r="R19702">
        <v>1</v>
      </c>
      <c r="S19702" s="81">
        <v>30694</v>
      </c>
    </row>
    <row r="19703" spans="1:19" x14ac:dyDescent="0.2">
      <c r="A19703" t="s">
        <v>78</v>
      </c>
      <c r="B19703" t="s">
        <v>59</v>
      </c>
      <c r="C19703" t="s">
        <v>47</v>
      </c>
      <c r="D19703" t="s">
        <v>5</v>
      </c>
      <c r="E19703" t="s">
        <v>100</v>
      </c>
      <c r="F19703">
        <v>21</v>
      </c>
      <c r="G19703">
        <v>1860.088</v>
      </c>
      <c r="H19703">
        <v>317.12900000000002</v>
      </c>
      <c r="I19703">
        <v>39.418799999999997</v>
      </c>
      <c r="J19703">
        <v>1.5370200000000001</v>
      </c>
      <c r="K19703">
        <v>1540.989</v>
      </c>
      <c r="L19703">
        <v>1542.153</v>
      </c>
      <c r="M19703">
        <v>1542.9590000000001</v>
      </c>
      <c r="N19703">
        <v>1543.7650000000001</v>
      </c>
      <c r="O19703">
        <v>1544.9290000000001</v>
      </c>
      <c r="P19703">
        <v>115.21793</v>
      </c>
      <c r="Q19703">
        <v>349.92849999999999</v>
      </c>
      <c r="R19703">
        <v>1</v>
      </c>
      <c r="S19703" s="81">
        <v>30694</v>
      </c>
    </row>
    <row r="19704" spans="1:19" x14ac:dyDescent="0.2">
      <c r="A19704" t="s">
        <v>78</v>
      </c>
      <c r="B19704" t="s">
        <v>59</v>
      </c>
      <c r="C19704" t="s">
        <v>47</v>
      </c>
      <c r="D19704" t="s">
        <v>5</v>
      </c>
      <c r="E19704" t="s">
        <v>100</v>
      </c>
      <c r="F19704">
        <v>22</v>
      </c>
      <c r="G19704">
        <v>1868.0329999999999</v>
      </c>
      <c r="H19704">
        <v>850.24829999999997</v>
      </c>
      <c r="I19704">
        <v>38.270200000000003</v>
      </c>
      <c r="J19704">
        <v>1.5371090000000001</v>
      </c>
      <c r="K19704">
        <v>1015.8150000000001</v>
      </c>
      <c r="L19704">
        <v>1016.979</v>
      </c>
      <c r="M19704">
        <v>1017.785</v>
      </c>
      <c r="N19704">
        <v>1018.591</v>
      </c>
      <c r="O19704">
        <v>1019.755</v>
      </c>
      <c r="P19704">
        <v>115.21793</v>
      </c>
      <c r="Q19704">
        <v>349.92849999999999</v>
      </c>
      <c r="R19704">
        <v>1</v>
      </c>
      <c r="S19704" s="81">
        <v>30694</v>
      </c>
    </row>
    <row r="19705" spans="1:19" x14ac:dyDescent="0.2">
      <c r="A19705" t="s">
        <v>78</v>
      </c>
      <c r="B19705" t="s">
        <v>59</v>
      </c>
      <c r="C19705" t="s">
        <v>47</v>
      </c>
      <c r="D19705" t="s">
        <v>5</v>
      </c>
      <c r="E19705" t="s">
        <v>100</v>
      </c>
      <c r="F19705">
        <v>23</v>
      </c>
      <c r="G19705">
        <v>1839.5740000000001</v>
      </c>
      <c r="H19705">
        <v>1397.0820000000001</v>
      </c>
      <c r="I19705">
        <v>38.023299999999999</v>
      </c>
      <c r="J19705">
        <v>1.54</v>
      </c>
      <c r="K19705">
        <v>440.51830000000001</v>
      </c>
      <c r="L19705">
        <v>441.68439999999998</v>
      </c>
      <c r="M19705">
        <v>442.49189999999999</v>
      </c>
      <c r="N19705">
        <v>443.29950000000002</v>
      </c>
      <c r="O19705">
        <v>444.46550000000002</v>
      </c>
      <c r="P19705">
        <v>115.21793</v>
      </c>
      <c r="Q19705">
        <v>349.92849999999999</v>
      </c>
      <c r="R19705">
        <v>1</v>
      </c>
      <c r="S19705" s="81">
        <v>30694</v>
      </c>
    </row>
    <row r="19706" spans="1:19" x14ac:dyDescent="0.2">
      <c r="A19706" t="s">
        <v>78</v>
      </c>
      <c r="B19706" t="s">
        <v>59</v>
      </c>
      <c r="C19706" t="s">
        <v>47</v>
      </c>
      <c r="D19706" t="s">
        <v>5</v>
      </c>
      <c r="E19706" t="s">
        <v>100</v>
      </c>
      <c r="F19706">
        <v>24</v>
      </c>
      <c r="G19706">
        <v>1838.123</v>
      </c>
      <c r="H19706">
        <v>1577.9970000000001</v>
      </c>
      <c r="I19706">
        <v>37.630400000000002</v>
      </c>
      <c r="J19706">
        <v>1.5377339999999999</v>
      </c>
      <c r="K19706">
        <v>258.1549</v>
      </c>
      <c r="L19706">
        <v>259.31920000000002</v>
      </c>
      <c r="M19706">
        <v>260.12560000000002</v>
      </c>
      <c r="N19706">
        <v>260.93200000000002</v>
      </c>
      <c r="O19706">
        <v>262.09629999999999</v>
      </c>
      <c r="P19706">
        <v>115.21793</v>
      </c>
      <c r="Q19706">
        <v>349.92849999999999</v>
      </c>
      <c r="R19706">
        <v>1</v>
      </c>
      <c r="S19706" s="81">
        <v>30694</v>
      </c>
    </row>
    <row r="19707" spans="1:19" x14ac:dyDescent="0.2">
      <c r="A19707" t="s">
        <v>78</v>
      </c>
      <c r="B19707" t="s">
        <v>59</v>
      </c>
      <c r="C19707" t="s">
        <v>47</v>
      </c>
      <c r="D19707" t="s">
        <v>6</v>
      </c>
      <c r="E19707" t="s">
        <v>100</v>
      </c>
      <c r="F19707">
        <v>1</v>
      </c>
      <c r="G19707">
        <v>1914.577</v>
      </c>
      <c r="H19707">
        <v>1914.577</v>
      </c>
      <c r="I19707">
        <v>40.635599999999997</v>
      </c>
      <c r="J19707">
        <v>1.5264200000000001</v>
      </c>
      <c r="K19707">
        <v>-1.9561869999999999</v>
      </c>
      <c r="L19707">
        <v>-0.80045569999999999</v>
      </c>
      <c r="M19707">
        <v>0</v>
      </c>
      <c r="N19707">
        <v>0.80045569999999999</v>
      </c>
      <c r="O19707">
        <v>1.9561869999999999</v>
      </c>
      <c r="P19707">
        <v>115.21793</v>
      </c>
      <c r="Q19707">
        <v>349.92849999999999</v>
      </c>
      <c r="R19707">
        <v>2</v>
      </c>
      <c r="S19707" s="81">
        <v>30723</v>
      </c>
    </row>
    <row r="19708" spans="1:19" x14ac:dyDescent="0.2">
      <c r="A19708" t="s">
        <v>78</v>
      </c>
      <c r="B19708" t="s">
        <v>59</v>
      </c>
      <c r="C19708" t="s">
        <v>47</v>
      </c>
      <c r="D19708" t="s">
        <v>6</v>
      </c>
      <c r="E19708" t="s">
        <v>100</v>
      </c>
      <c r="F19708">
        <v>2</v>
      </c>
      <c r="G19708">
        <v>1886.048</v>
      </c>
      <c r="H19708">
        <v>1886.048</v>
      </c>
      <c r="I19708">
        <v>39.625999999999998</v>
      </c>
      <c r="J19708">
        <v>1.5253479999999999</v>
      </c>
      <c r="K19708">
        <v>-1.954812</v>
      </c>
      <c r="L19708">
        <v>-0.79989330000000003</v>
      </c>
      <c r="M19708">
        <v>0</v>
      </c>
      <c r="N19708">
        <v>0.79989330000000003</v>
      </c>
      <c r="O19708">
        <v>1.954812</v>
      </c>
      <c r="P19708">
        <v>115.21793</v>
      </c>
      <c r="Q19708">
        <v>349.92849999999999</v>
      </c>
      <c r="R19708">
        <v>2</v>
      </c>
      <c r="S19708" s="81">
        <v>30723</v>
      </c>
    </row>
    <row r="19709" spans="1:19" x14ac:dyDescent="0.2">
      <c r="A19709" t="s">
        <v>78</v>
      </c>
      <c r="B19709" t="s">
        <v>59</v>
      </c>
      <c r="C19709" t="s">
        <v>47</v>
      </c>
      <c r="D19709" t="s">
        <v>6</v>
      </c>
      <c r="E19709" t="s">
        <v>100</v>
      </c>
      <c r="F19709">
        <v>3</v>
      </c>
      <c r="G19709">
        <v>1869.1790000000001</v>
      </c>
      <c r="H19709">
        <v>1869.1790000000001</v>
      </c>
      <c r="I19709">
        <v>38.618200000000002</v>
      </c>
      <c r="J19709">
        <v>1.5258</v>
      </c>
      <c r="K19709">
        <v>-1.9553910000000001</v>
      </c>
      <c r="L19709">
        <v>-0.80013020000000001</v>
      </c>
      <c r="M19709">
        <v>0</v>
      </c>
      <c r="N19709">
        <v>0.80013020000000001</v>
      </c>
      <c r="O19709">
        <v>1.9553910000000001</v>
      </c>
      <c r="P19709">
        <v>115.21793</v>
      </c>
      <c r="Q19709">
        <v>349.92849999999999</v>
      </c>
      <c r="R19709">
        <v>2</v>
      </c>
      <c r="S19709" s="81">
        <v>30723</v>
      </c>
    </row>
    <row r="19710" spans="1:19" x14ac:dyDescent="0.2">
      <c r="A19710" t="s">
        <v>78</v>
      </c>
      <c r="B19710" t="s">
        <v>59</v>
      </c>
      <c r="C19710" t="s">
        <v>47</v>
      </c>
      <c r="D19710" t="s">
        <v>6</v>
      </c>
      <c r="E19710" t="s">
        <v>100</v>
      </c>
      <c r="F19710">
        <v>4</v>
      </c>
      <c r="G19710">
        <v>1878.703</v>
      </c>
      <c r="H19710">
        <v>1878.703</v>
      </c>
      <c r="I19710">
        <v>38.105499999999999</v>
      </c>
      <c r="J19710">
        <v>1.522845</v>
      </c>
      <c r="K19710">
        <v>-1.951605</v>
      </c>
      <c r="L19710">
        <v>-0.79858090000000004</v>
      </c>
      <c r="M19710">
        <v>0</v>
      </c>
      <c r="N19710">
        <v>0.79858090000000004</v>
      </c>
      <c r="O19710">
        <v>1.951605</v>
      </c>
      <c r="P19710">
        <v>115.21793</v>
      </c>
      <c r="Q19710">
        <v>349.92849999999999</v>
      </c>
      <c r="R19710">
        <v>2</v>
      </c>
      <c r="S19710" s="81">
        <v>30723</v>
      </c>
    </row>
    <row r="19711" spans="1:19" x14ac:dyDescent="0.2">
      <c r="A19711" t="s">
        <v>78</v>
      </c>
      <c r="B19711" t="s">
        <v>59</v>
      </c>
      <c r="C19711" t="s">
        <v>47</v>
      </c>
      <c r="D19711" t="s">
        <v>6</v>
      </c>
      <c r="E19711" t="s">
        <v>100</v>
      </c>
      <c r="F19711">
        <v>5</v>
      </c>
      <c r="G19711">
        <v>1905.7909999999999</v>
      </c>
      <c r="H19711">
        <v>1905.7909999999999</v>
      </c>
      <c r="I19711">
        <v>37.772300000000001</v>
      </c>
      <c r="J19711">
        <v>1.5236000000000001</v>
      </c>
      <c r="K19711">
        <v>-1.952572</v>
      </c>
      <c r="L19711">
        <v>-0.79897669999999998</v>
      </c>
      <c r="M19711">
        <v>0</v>
      </c>
      <c r="N19711">
        <v>0.79897669999999998</v>
      </c>
      <c r="O19711">
        <v>1.952572</v>
      </c>
      <c r="P19711">
        <v>115.21793</v>
      </c>
      <c r="Q19711">
        <v>349.92849999999999</v>
      </c>
      <c r="R19711">
        <v>2</v>
      </c>
      <c r="S19711" s="81">
        <v>30723</v>
      </c>
    </row>
    <row r="19712" spans="1:19" x14ac:dyDescent="0.2">
      <c r="A19712" t="s">
        <v>78</v>
      </c>
      <c r="B19712" t="s">
        <v>59</v>
      </c>
      <c r="C19712" t="s">
        <v>47</v>
      </c>
      <c r="D19712" t="s">
        <v>6</v>
      </c>
      <c r="E19712" t="s">
        <v>100</v>
      </c>
      <c r="F19712">
        <v>6</v>
      </c>
      <c r="G19712">
        <v>1949.6690000000001</v>
      </c>
      <c r="H19712">
        <v>1949.6690000000001</v>
      </c>
      <c r="I19712">
        <v>37.947699999999998</v>
      </c>
      <c r="J19712">
        <v>1.5262070000000001</v>
      </c>
      <c r="K19712">
        <v>-1.955913</v>
      </c>
      <c r="L19712">
        <v>-0.8003439</v>
      </c>
      <c r="M19712">
        <v>0</v>
      </c>
      <c r="N19712">
        <v>0.8003439</v>
      </c>
      <c r="O19712">
        <v>1.955913</v>
      </c>
      <c r="P19712">
        <v>115.21793</v>
      </c>
      <c r="Q19712">
        <v>349.92849999999999</v>
      </c>
      <c r="R19712">
        <v>2</v>
      </c>
      <c r="S19712" s="81">
        <v>30723</v>
      </c>
    </row>
    <row r="19713" spans="1:19" x14ac:dyDescent="0.2">
      <c r="A19713" t="s">
        <v>78</v>
      </c>
      <c r="B19713" t="s">
        <v>59</v>
      </c>
      <c r="C19713" t="s">
        <v>47</v>
      </c>
      <c r="D19713" t="s">
        <v>6</v>
      </c>
      <c r="E19713" t="s">
        <v>100</v>
      </c>
      <c r="F19713">
        <v>7</v>
      </c>
      <c r="G19713">
        <v>2038.098</v>
      </c>
      <c r="H19713">
        <v>2038.098</v>
      </c>
      <c r="I19713">
        <v>37.860700000000001</v>
      </c>
      <c r="J19713">
        <v>1.528203</v>
      </c>
      <c r="K19713">
        <v>-1.9584699999999999</v>
      </c>
      <c r="L19713">
        <v>-0.80139020000000005</v>
      </c>
      <c r="M19713">
        <v>0</v>
      </c>
      <c r="N19713">
        <v>0.80139020000000005</v>
      </c>
      <c r="O19713">
        <v>1.9584699999999999</v>
      </c>
      <c r="P19713">
        <v>115.21793</v>
      </c>
      <c r="Q19713">
        <v>349.92849999999999</v>
      </c>
      <c r="R19713">
        <v>2</v>
      </c>
      <c r="S19713" s="81">
        <v>30723</v>
      </c>
    </row>
    <row r="19714" spans="1:19" x14ac:dyDescent="0.2">
      <c r="A19714" t="s">
        <v>78</v>
      </c>
      <c r="B19714" t="s">
        <v>59</v>
      </c>
      <c r="C19714" t="s">
        <v>47</v>
      </c>
      <c r="D19714" t="s">
        <v>6</v>
      </c>
      <c r="E19714" t="s">
        <v>100</v>
      </c>
      <c r="F19714">
        <v>8</v>
      </c>
      <c r="G19714">
        <v>2029.3810000000001</v>
      </c>
      <c r="H19714">
        <v>2029.3810000000001</v>
      </c>
      <c r="I19714">
        <v>39.294899999999998</v>
      </c>
      <c r="J19714">
        <v>1.525587</v>
      </c>
      <c r="K19714">
        <v>-1.9551190000000001</v>
      </c>
      <c r="L19714">
        <v>-0.80001869999999997</v>
      </c>
      <c r="M19714">
        <v>0</v>
      </c>
      <c r="N19714">
        <v>0.80001869999999997</v>
      </c>
      <c r="O19714">
        <v>1.9551190000000001</v>
      </c>
      <c r="P19714">
        <v>115.21793</v>
      </c>
      <c r="Q19714">
        <v>349.92849999999999</v>
      </c>
      <c r="R19714">
        <v>2</v>
      </c>
      <c r="S19714" s="81">
        <v>30723</v>
      </c>
    </row>
    <row r="19715" spans="1:19" x14ac:dyDescent="0.2">
      <c r="A19715" t="s">
        <v>78</v>
      </c>
      <c r="B19715" t="s">
        <v>59</v>
      </c>
      <c r="C19715" t="s">
        <v>47</v>
      </c>
      <c r="D19715" t="s">
        <v>6</v>
      </c>
      <c r="E19715" t="s">
        <v>100</v>
      </c>
      <c r="F19715">
        <v>9</v>
      </c>
      <c r="G19715">
        <v>2034.31</v>
      </c>
      <c r="H19715">
        <v>2034.31</v>
      </c>
      <c r="I19715">
        <v>41.937399999999997</v>
      </c>
      <c r="J19715">
        <v>1.5280469999999999</v>
      </c>
      <c r="K19715">
        <v>-1.9582710000000001</v>
      </c>
      <c r="L19715">
        <v>-0.80130849999999998</v>
      </c>
      <c r="M19715">
        <v>0</v>
      </c>
      <c r="N19715">
        <v>0.80130849999999998</v>
      </c>
      <c r="O19715">
        <v>1.9582710000000001</v>
      </c>
      <c r="P19715">
        <v>115.21793</v>
      </c>
      <c r="Q19715">
        <v>349.92849999999999</v>
      </c>
      <c r="R19715">
        <v>2</v>
      </c>
      <c r="S19715" s="81">
        <v>30723</v>
      </c>
    </row>
    <row r="19716" spans="1:19" x14ac:dyDescent="0.2">
      <c r="A19716" t="s">
        <v>78</v>
      </c>
      <c r="B19716" t="s">
        <v>59</v>
      </c>
      <c r="C19716" t="s">
        <v>47</v>
      </c>
      <c r="D19716" t="s">
        <v>6</v>
      </c>
      <c r="E19716" t="s">
        <v>100</v>
      </c>
      <c r="F19716">
        <v>10</v>
      </c>
      <c r="G19716">
        <v>2031.07</v>
      </c>
      <c r="H19716">
        <v>2031.07</v>
      </c>
      <c r="I19716">
        <v>45.465299999999999</v>
      </c>
      <c r="J19716">
        <v>1.52999</v>
      </c>
      <c r="K19716">
        <v>-1.9607619999999999</v>
      </c>
      <c r="L19716">
        <v>-0.80232780000000004</v>
      </c>
      <c r="M19716">
        <v>0</v>
      </c>
      <c r="N19716">
        <v>0.80232780000000004</v>
      </c>
      <c r="O19716">
        <v>1.9607619999999999</v>
      </c>
      <c r="P19716">
        <v>115.21793</v>
      </c>
      <c r="Q19716">
        <v>349.92849999999999</v>
      </c>
      <c r="R19716">
        <v>2</v>
      </c>
      <c r="S19716" s="81">
        <v>30723</v>
      </c>
    </row>
    <row r="19717" spans="1:19" x14ac:dyDescent="0.2">
      <c r="A19717" t="s">
        <v>78</v>
      </c>
      <c r="B19717" t="s">
        <v>59</v>
      </c>
      <c r="C19717" t="s">
        <v>47</v>
      </c>
      <c r="D19717" t="s">
        <v>6</v>
      </c>
      <c r="E19717" t="s">
        <v>100</v>
      </c>
      <c r="F19717">
        <v>11</v>
      </c>
      <c r="G19717">
        <v>1999.47</v>
      </c>
      <c r="H19717">
        <v>1999.47</v>
      </c>
      <c r="I19717">
        <v>47.256500000000003</v>
      </c>
      <c r="J19717">
        <v>1.532538</v>
      </c>
      <c r="K19717">
        <v>-1.964026</v>
      </c>
      <c r="L19717">
        <v>-0.80366349999999998</v>
      </c>
      <c r="M19717">
        <v>0</v>
      </c>
      <c r="N19717">
        <v>0.80366349999999998</v>
      </c>
      <c r="O19717">
        <v>1.964026</v>
      </c>
      <c r="P19717">
        <v>115.21793</v>
      </c>
      <c r="Q19717">
        <v>349.92849999999999</v>
      </c>
      <c r="R19717">
        <v>2</v>
      </c>
      <c r="S19717" s="81">
        <v>30723</v>
      </c>
    </row>
    <row r="19718" spans="1:19" x14ac:dyDescent="0.2">
      <c r="A19718" t="s">
        <v>78</v>
      </c>
      <c r="B19718" t="s">
        <v>59</v>
      </c>
      <c r="C19718" t="s">
        <v>47</v>
      </c>
      <c r="D19718" t="s">
        <v>6</v>
      </c>
      <c r="E19718" t="s">
        <v>100</v>
      </c>
      <c r="F19718">
        <v>12</v>
      </c>
      <c r="G19718">
        <v>2010.48</v>
      </c>
      <c r="H19718">
        <v>2010.48</v>
      </c>
      <c r="I19718">
        <v>48.518300000000004</v>
      </c>
      <c r="J19718">
        <v>1.531668</v>
      </c>
      <c r="K19718">
        <v>-1.9629110000000001</v>
      </c>
      <c r="L19718">
        <v>-0.80320729999999996</v>
      </c>
      <c r="M19718">
        <v>0</v>
      </c>
      <c r="N19718">
        <v>0.80320729999999996</v>
      </c>
      <c r="O19718">
        <v>1.9629110000000001</v>
      </c>
      <c r="P19718">
        <v>115.21793</v>
      </c>
      <c r="Q19718">
        <v>349.92849999999999</v>
      </c>
      <c r="R19718">
        <v>2</v>
      </c>
      <c r="S19718" s="81">
        <v>30723</v>
      </c>
    </row>
    <row r="19719" spans="1:19" x14ac:dyDescent="0.2">
      <c r="A19719" t="s">
        <v>78</v>
      </c>
      <c r="B19719" t="s">
        <v>59</v>
      </c>
      <c r="C19719" t="s">
        <v>47</v>
      </c>
      <c r="D19719" t="s">
        <v>6</v>
      </c>
      <c r="E19719" t="s">
        <v>100</v>
      </c>
      <c r="F19719">
        <v>13</v>
      </c>
      <c r="G19719">
        <v>2030.8320000000001</v>
      </c>
      <c r="H19719">
        <v>2030.8320000000001</v>
      </c>
      <c r="I19719">
        <v>49.3934</v>
      </c>
      <c r="J19719">
        <v>1.530079</v>
      </c>
      <c r="K19719">
        <v>-1.9608760000000001</v>
      </c>
      <c r="L19719">
        <v>-0.80237440000000004</v>
      </c>
      <c r="M19719">
        <v>0</v>
      </c>
      <c r="N19719">
        <v>0.80237440000000004</v>
      </c>
      <c r="O19719">
        <v>1.9608760000000001</v>
      </c>
      <c r="P19719">
        <v>115.21793</v>
      </c>
      <c r="Q19719">
        <v>349.92849999999999</v>
      </c>
      <c r="R19719">
        <v>2</v>
      </c>
      <c r="S19719" s="81">
        <v>30723</v>
      </c>
    </row>
    <row r="19720" spans="1:19" x14ac:dyDescent="0.2">
      <c r="A19720" t="s">
        <v>78</v>
      </c>
      <c r="B19720" t="s">
        <v>59</v>
      </c>
      <c r="C19720" t="s">
        <v>47</v>
      </c>
      <c r="D19720" t="s">
        <v>6</v>
      </c>
      <c r="E19720" t="s">
        <v>100</v>
      </c>
      <c r="F19720">
        <v>14</v>
      </c>
      <c r="G19720">
        <v>2017.028</v>
      </c>
      <c r="H19720">
        <v>2017.028</v>
      </c>
      <c r="I19720">
        <v>50.228900000000003</v>
      </c>
      <c r="J19720">
        <v>1.5381419999999999</v>
      </c>
      <c r="K19720">
        <v>-1.971209</v>
      </c>
      <c r="L19720">
        <v>-0.80660270000000001</v>
      </c>
      <c r="M19720">
        <v>0</v>
      </c>
      <c r="N19720">
        <v>0.80660270000000001</v>
      </c>
      <c r="O19720">
        <v>1.971209</v>
      </c>
      <c r="P19720">
        <v>115.21793</v>
      </c>
      <c r="Q19720">
        <v>349.92849999999999</v>
      </c>
      <c r="R19720">
        <v>2</v>
      </c>
      <c r="S19720" s="81">
        <v>30723</v>
      </c>
    </row>
    <row r="19721" spans="1:19" x14ac:dyDescent="0.2">
      <c r="A19721" t="s">
        <v>78</v>
      </c>
      <c r="B19721" t="s">
        <v>59</v>
      </c>
      <c r="C19721" t="s">
        <v>47</v>
      </c>
      <c r="D19721" t="s">
        <v>6</v>
      </c>
      <c r="E19721" t="s">
        <v>100</v>
      </c>
      <c r="F19721">
        <v>15</v>
      </c>
      <c r="G19721">
        <v>1978.1780000000001</v>
      </c>
      <c r="H19721">
        <v>1910.0809999999999</v>
      </c>
      <c r="I19721">
        <v>50.706299999999999</v>
      </c>
      <c r="J19721">
        <v>1.5267580000000001</v>
      </c>
      <c r="K19721">
        <v>66.140789999999996</v>
      </c>
      <c r="L19721">
        <v>67.296779999999998</v>
      </c>
      <c r="M19721">
        <v>68.097409999999996</v>
      </c>
      <c r="N19721">
        <v>68.898049999999998</v>
      </c>
      <c r="O19721">
        <v>70.054029999999997</v>
      </c>
      <c r="P19721">
        <v>115.21793</v>
      </c>
      <c r="Q19721">
        <v>349.92849999999999</v>
      </c>
      <c r="R19721">
        <v>2</v>
      </c>
      <c r="S19721" s="81">
        <v>30723</v>
      </c>
    </row>
    <row r="19722" spans="1:19" x14ac:dyDescent="0.2">
      <c r="A19722" t="s">
        <v>78</v>
      </c>
      <c r="B19722" t="s">
        <v>59</v>
      </c>
      <c r="C19722" t="s">
        <v>47</v>
      </c>
      <c r="D19722" t="s">
        <v>6</v>
      </c>
      <c r="E19722" t="s">
        <v>100</v>
      </c>
      <c r="F19722">
        <v>16</v>
      </c>
      <c r="G19722">
        <v>1944.4010000000001</v>
      </c>
      <c r="H19722">
        <v>1214.27</v>
      </c>
      <c r="I19722">
        <v>50.379300000000001</v>
      </c>
      <c r="J19722">
        <v>1.5226759999999999</v>
      </c>
      <c r="K19722">
        <v>728.17899999999997</v>
      </c>
      <c r="L19722">
        <v>729.33190000000002</v>
      </c>
      <c r="M19722">
        <v>730.13040000000001</v>
      </c>
      <c r="N19722">
        <v>730.92880000000002</v>
      </c>
      <c r="O19722">
        <v>732.08180000000004</v>
      </c>
      <c r="P19722">
        <v>115.21793</v>
      </c>
      <c r="Q19722">
        <v>349.92849999999999</v>
      </c>
      <c r="R19722">
        <v>2</v>
      </c>
      <c r="S19722" s="81">
        <v>30723</v>
      </c>
    </row>
    <row r="19723" spans="1:19" x14ac:dyDescent="0.2">
      <c r="A19723" t="s">
        <v>78</v>
      </c>
      <c r="B19723" t="s">
        <v>59</v>
      </c>
      <c r="C19723" t="s">
        <v>47</v>
      </c>
      <c r="D19723" t="s">
        <v>6</v>
      </c>
      <c r="E19723" t="s">
        <v>100</v>
      </c>
      <c r="F19723">
        <v>17</v>
      </c>
      <c r="G19723">
        <v>1927.405</v>
      </c>
      <c r="H19723">
        <v>340.0369</v>
      </c>
      <c r="I19723">
        <v>49.448799999999999</v>
      </c>
      <c r="J19723">
        <v>1.524805</v>
      </c>
      <c r="K19723">
        <v>1585.414</v>
      </c>
      <c r="L19723">
        <v>1586.569</v>
      </c>
      <c r="M19723">
        <v>1587.3679999999999</v>
      </c>
      <c r="N19723">
        <v>1588.1679999999999</v>
      </c>
      <c r="O19723">
        <v>1589.3219999999999</v>
      </c>
      <c r="P19723">
        <v>115.21793</v>
      </c>
      <c r="Q19723">
        <v>349.92849999999999</v>
      </c>
      <c r="R19723">
        <v>2</v>
      </c>
      <c r="S19723" s="81">
        <v>30723</v>
      </c>
    </row>
    <row r="19724" spans="1:19" x14ac:dyDescent="0.2">
      <c r="A19724" t="s">
        <v>78</v>
      </c>
      <c r="B19724" t="s">
        <v>59</v>
      </c>
      <c r="C19724" t="s">
        <v>47</v>
      </c>
      <c r="D19724" t="s">
        <v>6</v>
      </c>
      <c r="E19724" t="s">
        <v>100</v>
      </c>
      <c r="F19724">
        <v>18</v>
      </c>
      <c r="G19724">
        <v>1915.442</v>
      </c>
      <c r="H19724">
        <v>330.08170000000001</v>
      </c>
      <c r="I19724">
        <v>48.129100000000001</v>
      </c>
      <c r="J19724">
        <v>1.525291</v>
      </c>
      <c r="K19724">
        <v>1583.4059999999999</v>
      </c>
      <c r="L19724">
        <v>1584.5609999999999</v>
      </c>
      <c r="M19724">
        <v>1585.3610000000001</v>
      </c>
      <c r="N19724">
        <v>1586.16</v>
      </c>
      <c r="O19724">
        <v>1587.3150000000001</v>
      </c>
      <c r="P19724">
        <v>115.21793</v>
      </c>
      <c r="Q19724">
        <v>349.92849999999999</v>
      </c>
      <c r="R19724">
        <v>2</v>
      </c>
      <c r="S19724" s="81">
        <v>30723</v>
      </c>
    </row>
    <row r="19725" spans="1:19" x14ac:dyDescent="0.2">
      <c r="A19725" t="s">
        <v>78</v>
      </c>
      <c r="B19725" t="s">
        <v>59</v>
      </c>
      <c r="C19725" t="s">
        <v>47</v>
      </c>
      <c r="D19725" t="s">
        <v>6</v>
      </c>
      <c r="E19725" t="s">
        <v>100</v>
      </c>
      <c r="F19725">
        <v>19</v>
      </c>
      <c r="G19725">
        <v>1919.38</v>
      </c>
      <c r="H19725">
        <v>326.82600000000002</v>
      </c>
      <c r="I19725">
        <v>47.042099999999998</v>
      </c>
      <c r="J19725">
        <v>1.524807</v>
      </c>
      <c r="K19725">
        <v>1590.5989999999999</v>
      </c>
      <c r="L19725">
        <v>1591.7539999999999</v>
      </c>
      <c r="M19725">
        <v>1592.5530000000001</v>
      </c>
      <c r="N19725">
        <v>1593.3530000000001</v>
      </c>
      <c r="O19725">
        <v>1594.508</v>
      </c>
      <c r="P19725">
        <v>115.21793</v>
      </c>
      <c r="Q19725">
        <v>349.92849999999999</v>
      </c>
      <c r="R19725">
        <v>2</v>
      </c>
      <c r="S19725" s="81">
        <v>30723</v>
      </c>
    </row>
    <row r="19726" spans="1:19" x14ac:dyDescent="0.2">
      <c r="A19726" t="s">
        <v>78</v>
      </c>
      <c r="B19726" t="s">
        <v>59</v>
      </c>
      <c r="C19726" t="s">
        <v>47</v>
      </c>
      <c r="D19726" t="s">
        <v>6</v>
      </c>
      <c r="E19726" t="s">
        <v>100</v>
      </c>
      <c r="F19726">
        <v>20</v>
      </c>
      <c r="G19726">
        <v>1907.674</v>
      </c>
      <c r="H19726">
        <v>320.0333</v>
      </c>
      <c r="I19726">
        <v>46.585299999999997</v>
      </c>
      <c r="J19726">
        <v>1.5246010000000001</v>
      </c>
      <c r="K19726">
        <v>1585.6869999999999</v>
      </c>
      <c r="L19726">
        <v>1586.8409999999999</v>
      </c>
      <c r="M19726">
        <v>1587.6410000000001</v>
      </c>
      <c r="N19726">
        <v>1588.44</v>
      </c>
      <c r="O19726">
        <v>1589.5940000000001</v>
      </c>
      <c r="P19726">
        <v>115.21793</v>
      </c>
      <c r="Q19726">
        <v>349.92849999999999</v>
      </c>
      <c r="R19726">
        <v>2</v>
      </c>
      <c r="S19726" s="81">
        <v>30723</v>
      </c>
    </row>
    <row r="19727" spans="1:19" x14ac:dyDescent="0.2">
      <c r="A19727" t="s">
        <v>78</v>
      </c>
      <c r="B19727" t="s">
        <v>59</v>
      </c>
      <c r="C19727" t="s">
        <v>47</v>
      </c>
      <c r="D19727" t="s">
        <v>6</v>
      </c>
      <c r="E19727" t="s">
        <v>100</v>
      </c>
      <c r="F19727">
        <v>21</v>
      </c>
      <c r="G19727">
        <v>1909.8979999999999</v>
      </c>
      <c r="H19727">
        <v>315.26870000000002</v>
      </c>
      <c r="I19727">
        <v>46.295400000000001</v>
      </c>
      <c r="J19727">
        <v>1.527325</v>
      </c>
      <c r="K19727">
        <v>1592.672</v>
      </c>
      <c r="L19727">
        <v>1593.828</v>
      </c>
      <c r="M19727">
        <v>1594.6289999999999</v>
      </c>
      <c r="N19727">
        <v>1595.43</v>
      </c>
      <c r="O19727">
        <v>1596.586</v>
      </c>
      <c r="P19727">
        <v>115.21793</v>
      </c>
      <c r="Q19727">
        <v>349.92849999999999</v>
      </c>
      <c r="R19727">
        <v>2</v>
      </c>
      <c r="S19727" s="81">
        <v>30723</v>
      </c>
    </row>
    <row r="19728" spans="1:19" x14ac:dyDescent="0.2">
      <c r="A19728" t="s">
        <v>78</v>
      </c>
      <c r="B19728" t="s">
        <v>59</v>
      </c>
      <c r="C19728" t="s">
        <v>47</v>
      </c>
      <c r="D19728" t="s">
        <v>6</v>
      </c>
      <c r="E19728" t="s">
        <v>100</v>
      </c>
      <c r="F19728">
        <v>22</v>
      </c>
      <c r="G19728">
        <v>1983.413</v>
      </c>
      <c r="H19728">
        <v>888.24300000000005</v>
      </c>
      <c r="I19728">
        <v>46.011000000000003</v>
      </c>
      <c r="J19728">
        <v>1.529404</v>
      </c>
      <c r="K19728">
        <v>1093.21</v>
      </c>
      <c r="L19728">
        <v>1094.3679999999999</v>
      </c>
      <c r="M19728">
        <v>1095.17</v>
      </c>
      <c r="N19728">
        <v>1095.972</v>
      </c>
      <c r="O19728">
        <v>1097.1300000000001</v>
      </c>
      <c r="P19728">
        <v>115.21793</v>
      </c>
      <c r="Q19728">
        <v>349.92849999999999</v>
      </c>
      <c r="R19728">
        <v>2</v>
      </c>
      <c r="S19728" s="81">
        <v>30723</v>
      </c>
    </row>
    <row r="19729" spans="1:19" x14ac:dyDescent="0.2">
      <c r="A19729" t="s">
        <v>78</v>
      </c>
      <c r="B19729" t="s">
        <v>59</v>
      </c>
      <c r="C19729" t="s">
        <v>47</v>
      </c>
      <c r="D19729" t="s">
        <v>6</v>
      </c>
      <c r="E19729" t="s">
        <v>100</v>
      </c>
      <c r="F19729">
        <v>23</v>
      </c>
      <c r="G19729">
        <v>1969.28</v>
      </c>
      <c r="H19729">
        <v>1479.0119999999999</v>
      </c>
      <c r="I19729">
        <v>45.545000000000002</v>
      </c>
      <c r="J19729">
        <v>1.5288889999999999</v>
      </c>
      <c r="K19729">
        <v>488.30939999999998</v>
      </c>
      <c r="L19729">
        <v>489.46699999999998</v>
      </c>
      <c r="M19729">
        <v>490.2688</v>
      </c>
      <c r="N19729">
        <v>491.07060000000001</v>
      </c>
      <c r="O19729">
        <v>492.22809999999998</v>
      </c>
      <c r="P19729">
        <v>115.21793</v>
      </c>
      <c r="Q19729">
        <v>349.92849999999999</v>
      </c>
      <c r="R19729">
        <v>2</v>
      </c>
      <c r="S19729" s="81">
        <v>30723</v>
      </c>
    </row>
    <row r="19730" spans="1:19" x14ac:dyDescent="0.2">
      <c r="A19730" t="s">
        <v>78</v>
      </c>
      <c r="B19730" t="s">
        <v>59</v>
      </c>
      <c r="C19730" t="s">
        <v>47</v>
      </c>
      <c r="D19730" t="s">
        <v>6</v>
      </c>
      <c r="E19730" t="s">
        <v>100</v>
      </c>
      <c r="F19730">
        <v>24</v>
      </c>
      <c r="G19730">
        <v>1958.1310000000001</v>
      </c>
      <c r="H19730">
        <v>1675.1420000000001</v>
      </c>
      <c r="I19730">
        <v>45.122900000000001</v>
      </c>
      <c r="J19730">
        <v>1.5286960000000001</v>
      </c>
      <c r="K19730">
        <v>281.03050000000002</v>
      </c>
      <c r="L19730">
        <v>282.18799999999999</v>
      </c>
      <c r="M19730">
        <v>282.9896</v>
      </c>
      <c r="N19730">
        <v>283.79129999999998</v>
      </c>
      <c r="O19730">
        <v>284.94869999999997</v>
      </c>
      <c r="P19730">
        <v>115.21793</v>
      </c>
      <c r="Q19730">
        <v>349.92849999999999</v>
      </c>
      <c r="R19730">
        <v>2</v>
      </c>
      <c r="S19730" s="81">
        <v>30723</v>
      </c>
    </row>
    <row r="19731" spans="1:19" x14ac:dyDescent="0.2">
      <c r="A19731" t="s">
        <v>78</v>
      </c>
      <c r="B19731" t="s">
        <v>59</v>
      </c>
      <c r="C19731" t="s">
        <v>47</v>
      </c>
      <c r="D19731" t="s">
        <v>7</v>
      </c>
      <c r="E19731" t="s">
        <v>100</v>
      </c>
      <c r="F19731">
        <v>1</v>
      </c>
      <c r="G19731">
        <v>1850.2729999999999</v>
      </c>
      <c r="H19731">
        <v>1850.2729999999999</v>
      </c>
      <c r="I19731">
        <v>48.740499999999997</v>
      </c>
      <c r="J19731">
        <v>1.532775</v>
      </c>
      <c r="K19731">
        <v>-1.9643299999999999</v>
      </c>
      <c r="L19731">
        <v>-0.80378780000000005</v>
      </c>
      <c r="M19731">
        <v>0</v>
      </c>
      <c r="N19731">
        <v>0.80378780000000005</v>
      </c>
      <c r="O19731">
        <v>1.9643299999999999</v>
      </c>
      <c r="P19731">
        <v>115.21793</v>
      </c>
      <c r="Q19731">
        <v>349.92849999999999</v>
      </c>
      <c r="R19731">
        <v>3</v>
      </c>
      <c r="S19731" s="81">
        <v>34415</v>
      </c>
    </row>
    <row r="19732" spans="1:19" x14ac:dyDescent="0.2">
      <c r="A19732" t="s">
        <v>78</v>
      </c>
      <c r="B19732" t="s">
        <v>59</v>
      </c>
      <c r="C19732" t="s">
        <v>47</v>
      </c>
      <c r="D19732" t="s">
        <v>7</v>
      </c>
      <c r="E19732" t="s">
        <v>100</v>
      </c>
      <c r="F19732">
        <v>2</v>
      </c>
      <c r="G19732">
        <v>1819.6389999999999</v>
      </c>
      <c r="H19732">
        <v>1819.6389999999999</v>
      </c>
      <c r="I19732">
        <v>47.317900000000002</v>
      </c>
      <c r="J19732">
        <v>1.5355939999999999</v>
      </c>
      <c r="K19732">
        <v>-1.967943</v>
      </c>
      <c r="L19732">
        <v>-0.8052665</v>
      </c>
      <c r="M19732">
        <v>0</v>
      </c>
      <c r="N19732">
        <v>0.8052665</v>
      </c>
      <c r="O19732">
        <v>1.967943</v>
      </c>
      <c r="P19732">
        <v>115.21793</v>
      </c>
      <c r="Q19732">
        <v>349.92849999999999</v>
      </c>
      <c r="R19732">
        <v>3</v>
      </c>
      <c r="S19732" s="81">
        <v>34415</v>
      </c>
    </row>
    <row r="19733" spans="1:19" x14ac:dyDescent="0.2">
      <c r="A19733" t="s">
        <v>78</v>
      </c>
      <c r="B19733" t="s">
        <v>59</v>
      </c>
      <c r="C19733" t="s">
        <v>47</v>
      </c>
      <c r="D19733" t="s">
        <v>7</v>
      </c>
      <c r="E19733" t="s">
        <v>100</v>
      </c>
      <c r="F19733">
        <v>3</v>
      </c>
      <c r="G19733">
        <v>1784.6659999999999</v>
      </c>
      <c r="H19733">
        <v>1784.6659999999999</v>
      </c>
      <c r="I19733">
        <v>46.284999999999997</v>
      </c>
      <c r="J19733">
        <v>1.5345800000000001</v>
      </c>
      <c r="K19733">
        <v>-1.9666429999999999</v>
      </c>
      <c r="L19733">
        <v>-0.80473450000000002</v>
      </c>
      <c r="M19733">
        <v>0</v>
      </c>
      <c r="N19733">
        <v>0.80473450000000002</v>
      </c>
      <c r="O19733">
        <v>1.9666429999999999</v>
      </c>
      <c r="P19733">
        <v>115.21793</v>
      </c>
      <c r="Q19733">
        <v>349.92849999999999</v>
      </c>
      <c r="R19733">
        <v>3</v>
      </c>
      <c r="S19733" s="81">
        <v>34415</v>
      </c>
    </row>
    <row r="19734" spans="1:19" x14ac:dyDescent="0.2">
      <c r="A19734" t="s">
        <v>78</v>
      </c>
      <c r="B19734" t="s">
        <v>59</v>
      </c>
      <c r="C19734" t="s">
        <v>47</v>
      </c>
      <c r="D19734" t="s">
        <v>7</v>
      </c>
      <c r="E19734" t="s">
        <v>100</v>
      </c>
      <c r="F19734">
        <v>4</v>
      </c>
      <c r="G19734">
        <v>1806.164</v>
      </c>
      <c r="H19734">
        <v>1806.164</v>
      </c>
      <c r="I19734">
        <v>45.543799999999997</v>
      </c>
      <c r="J19734">
        <v>1.5369379999999999</v>
      </c>
      <c r="K19734">
        <v>-1.969665</v>
      </c>
      <c r="L19734">
        <v>-0.80597079999999999</v>
      </c>
      <c r="M19734">
        <v>0</v>
      </c>
      <c r="N19734">
        <v>0.80597079999999999</v>
      </c>
      <c r="O19734">
        <v>1.969665</v>
      </c>
      <c r="P19734">
        <v>115.21793</v>
      </c>
      <c r="Q19734">
        <v>349.92849999999999</v>
      </c>
      <c r="R19734">
        <v>3</v>
      </c>
      <c r="S19734" s="81">
        <v>34415</v>
      </c>
    </row>
    <row r="19735" spans="1:19" x14ac:dyDescent="0.2">
      <c r="A19735" t="s">
        <v>78</v>
      </c>
      <c r="B19735" t="s">
        <v>59</v>
      </c>
      <c r="C19735" t="s">
        <v>47</v>
      </c>
      <c r="D19735" t="s">
        <v>7</v>
      </c>
      <c r="E19735" t="s">
        <v>100</v>
      </c>
      <c r="F19735">
        <v>5</v>
      </c>
      <c r="G19735">
        <v>1850.944</v>
      </c>
      <c r="H19735">
        <v>1850.944</v>
      </c>
      <c r="I19735">
        <v>44.269199999999998</v>
      </c>
      <c r="J19735">
        <v>1.539776</v>
      </c>
      <c r="K19735">
        <v>-1.9733019999999999</v>
      </c>
      <c r="L19735">
        <v>-0.80745920000000004</v>
      </c>
      <c r="M19735">
        <v>0</v>
      </c>
      <c r="N19735">
        <v>0.80745920000000004</v>
      </c>
      <c r="O19735">
        <v>1.9733019999999999</v>
      </c>
      <c r="P19735">
        <v>115.21793</v>
      </c>
      <c r="Q19735">
        <v>349.92849999999999</v>
      </c>
      <c r="R19735">
        <v>3</v>
      </c>
      <c r="S19735" s="81">
        <v>34415</v>
      </c>
    </row>
    <row r="19736" spans="1:19" x14ac:dyDescent="0.2">
      <c r="A19736" t="s">
        <v>78</v>
      </c>
      <c r="B19736" t="s">
        <v>59</v>
      </c>
      <c r="C19736" t="s">
        <v>47</v>
      </c>
      <c r="D19736" t="s">
        <v>7</v>
      </c>
      <c r="E19736" t="s">
        <v>100</v>
      </c>
      <c r="F19736">
        <v>6</v>
      </c>
      <c r="G19736">
        <v>1889.39</v>
      </c>
      <c r="H19736">
        <v>1889.39</v>
      </c>
      <c r="I19736">
        <v>43.329500000000003</v>
      </c>
      <c r="J19736">
        <v>1.5440149999999999</v>
      </c>
      <c r="K19736">
        <v>-1.9787349999999999</v>
      </c>
      <c r="L19736">
        <v>-0.80968209999999996</v>
      </c>
      <c r="M19736">
        <v>0</v>
      </c>
      <c r="N19736">
        <v>0.80968209999999996</v>
      </c>
      <c r="O19736">
        <v>1.9787349999999999</v>
      </c>
      <c r="P19736">
        <v>115.21793</v>
      </c>
      <c r="Q19736">
        <v>349.92849999999999</v>
      </c>
      <c r="R19736">
        <v>3</v>
      </c>
      <c r="S19736" s="81">
        <v>34415</v>
      </c>
    </row>
    <row r="19737" spans="1:19" x14ac:dyDescent="0.2">
      <c r="A19737" t="s">
        <v>78</v>
      </c>
      <c r="B19737" t="s">
        <v>59</v>
      </c>
      <c r="C19737" t="s">
        <v>47</v>
      </c>
      <c r="D19737" t="s">
        <v>7</v>
      </c>
      <c r="E19737" t="s">
        <v>100</v>
      </c>
      <c r="F19737">
        <v>7</v>
      </c>
      <c r="G19737">
        <v>1994.153</v>
      </c>
      <c r="H19737">
        <v>1994.153</v>
      </c>
      <c r="I19737">
        <v>43.220999999999997</v>
      </c>
      <c r="J19737">
        <v>1.550273</v>
      </c>
      <c r="K19737">
        <v>-1.986755</v>
      </c>
      <c r="L19737">
        <v>-0.81296400000000002</v>
      </c>
      <c r="M19737">
        <v>0</v>
      </c>
      <c r="N19737">
        <v>0.81296400000000002</v>
      </c>
      <c r="O19737">
        <v>1.986755</v>
      </c>
      <c r="P19737">
        <v>115.21793</v>
      </c>
      <c r="Q19737">
        <v>349.92849999999999</v>
      </c>
      <c r="R19737">
        <v>3</v>
      </c>
      <c r="S19737" s="81">
        <v>34415</v>
      </c>
    </row>
    <row r="19738" spans="1:19" x14ac:dyDescent="0.2">
      <c r="A19738" t="s">
        <v>78</v>
      </c>
      <c r="B19738" t="s">
        <v>59</v>
      </c>
      <c r="C19738" t="s">
        <v>47</v>
      </c>
      <c r="D19738" t="s">
        <v>7</v>
      </c>
      <c r="E19738" t="s">
        <v>100</v>
      </c>
      <c r="F19738">
        <v>8</v>
      </c>
      <c r="G19738">
        <v>2004.51</v>
      </c>
      <c r="H19738">
        <v>2004.51</v>
      </c>
      <c r="I19738">
        <v>46.253300000000003</v>
      </c>
      <c r="J19738">
        <v>1.5485880000000001</v>
      </c>
      <c r="K19738">
        <v>-1.9845950000000001</v>
      </c>
      <c r="L19738">
        <v>-0.81208009999999997</v>
      </c>
      <c r="M19738">
        <v>0</v>
      </c>
      <c r="N19738">
        <v>0.81208009999999997</v>
      </c>
      <c r="O19738">
        <v>1.9845950000000001</v>
      </c>
      <c r="P19738">
        <v>115.21793</v>
      </c>
      <c r="Q19738">
        <v>349.92849999999999</v>
      </c>
      <c r="R19738">
        <v>3</v>
      </c>
      <c r="S19738" s="81">
        <v>34415</v>
      </c>
    </row>
    <row r="19739" spans="1:19" x14ac:dyDescent="0.2">
      <c r="A19739" t="s">
        <v>78</v>
      </c>
      <c r="B19739" t="s">
        <v>59</v>
      </c>
      <c r="C19739" t="s">
        <v>47</v>
      </c>
      <c r="D19739" t="s">
        <v>7</v>
      </c>
      <c r="E19739" t="s">
        <v>100</v>
      </c>
      <c r="F19739">
        <v>9</v>
      </c>
      <c r="G19739">
        <v>1993.992</v>
      </c>
      <c r="H19739">
        <v>1993.992</v>
      </c>
      <c r="I19739">
        <v>49.1509</v>
      </c>
      <c r="J19739">
        <v>1.550888</v>
      </c>
      <c r="K19739">
        <v>-1.9875419999999999</v>
      </c>
      <c r="L19739">
        <v>-0.81328619999999996</v>
      </c>
      <c r="M19739">
        <v>0</v>
      </c>
      <c r="N19739">
        <v>0.81328619999999996</v>
      </c>
      <c r="O19739">
        <v>1.9875419999999999</v>
      </c>
      <c r="P19739">
        <v>115.21793</v>
      </c>
      <c r="Q19739">
        <v>349.92849999999999</v>
      </c>
      <c r="R19739">
        <v>3</v>
      </c>
      <c r="S19739" s="81">
        <v>34415</v>
      </c>
    </row>
    <row r="19740" spans="1:19" x14ac:dyDescent="0.2">
      <c r="A19740" t="s">
        <v>78</v>
      </c>
      <c r="B19740" t="s">
        <v>59</v>
      </c>
      <c r="C19740" t="s">
        <v>47</v>
      </c>
      <c r="D19740" t="s">
        <v>7</v>
      </c>
      <c r="E19740" t="s">
        <v>100</v>
      </c>
      <c r="F19740">
        <v>10</v>
      </c>
      <c r="G19740">
        <v>2000.7370000000001</v>
      </c>
      <c r="H19740">
        <v>2000.7370000000001</v>
      </c>
      <c r="I19740">
        <v>50.883400000000002</v>
      </c>
      <c r="J19740">
        <v>1.5511680000000001</v>
      </c>
      <c r="K19740">
        <v>-1.9879009999999999</v>
      </c>
      <c r="L19740">
        <v>-0.81343319999999997</v>
      </c>
      <c r="M19740">
        <v>0</v>
      </c>
      <c r="N19740">
        <v>0.81343319999999997</v>
      </c>
      <c r="O19740">
        <v>1.9879009999999999</v>
      </c>
      <c r="P19740">
        <v>115.21793</v>
      </c>
      <c r="Q19740">
        <v>349.92849999999999</v>
      </c>
      <c r="R19740">
        <v>3</v>
      </c>
      <c r="S19740" s="81">
        <v>34415</v>
      </c>
    </row>
    <row r="19741" spans="1:19" x14ac:dyDescent="0.2">
      <c r="A19741" t="s">
        <v>78</v>
      </c>
      <c r="B19741" t="s">
        <v>59</v>
      </c>
      <c r="C19741" t="s">
        <v>47</v>
      </c>
      <c r="D19741" t="s">
        <v>7</v>
      </c>
      <c r="E19741" t="s">
        <v>100</v>
      </c>
      <c r="F19741">
        <v>11</v>
      </c>
      <c r="G19741">
        <v>1984.67</v>
      </c>
      <c r="H19741">
        <v>1984.67</v>
      </c>
      <c r="I19741">
        <v>52.6496</v>
      </c>
      <c r="J19741">
        <v>1.5491550000000001</v>
      </c>
      <c r="K19741">
        <v>-1.9853229999999999</v>
      </c>
      <c r="L19741">
        <v>-0.81237789999999999</v>
      </c>
      <c r="M19741">
        <v>0</v>
      </c>
      <c r="N19741">
        <v>0.81237789999999999</v>
      </c>
      <c r="O19741">
        <v>1.9853229999999999</v>
      </c>
      <c r="P19741">
        <v>115.21793</v>
      </c>
      <c r="Q19741">
        <v>349.92849999999999</v>
      </c>
      <c r="R19741">
        <v>3</v>
      </c>
      <c r="S19741" s="81">
        <v>34415</v>
      </c>
    </row>
    <row r="19742" spans="1:19" x14ac:dyDescent="0.2">
      <c r="A19742" t="s">
        <v>78</v>
      </c>
      <c r="B19742" t="s">
        <v>59</v>
      </c>
      <c r="C19742" t="s">
        <v>47</v>
      </c>
      <c r="D19742" t="s">
        <v>7</v>
      </c>
      <c r="E19742" t="s">
        <v>100</v>
      </c>
      <c r="F19742">
        <v>12</v>
      </c>
      <c r="G19742">
        <v>1983.836</v>
      </c>
      <c r="H19742">
        <v>1983.836</v>
      </c>
      <c r="I19742">
        <v>53.970599999999997</v>
      </c>
      <c r="J19742">
        <v>1.5485260000000001</v>
      </c>
      <c r="K19742">
        <v>-1.9845159999999999</v>
      </c>
      <c r="L19742">
        <v>-0.81204770000000004</v>
      </c>
      <c r="M19742">
        <v>0</v>
      </c>
      <c r="N19742">
        <v>0.81204770000000004</v>
      </c>
      <c r="O19742">
        <v>1.9845159999999999</v>
      </c>
      <c r="P19742">
        <v>115.21793</v>
      </c>
      <c r="Q19742">
        <v>349.92849999999999</v>
      </c>
      <c r="R19742">
        <v>3</v>
      </c>
      <c r="S19742" s="81">
        <v>34415</v>
      </c>
    </row>
    <row r="19743" spans="1:19" x14ac:dyDescent="0.2">
      <c r="A19743" t="s">
        <v>78</v>
      </c>
      <c r="B19743" t="s">
        <v>59</v>
      </c>
      <c r="C19743" t="s">
        <v>47</v>
      </c>
      <c r="D19743" t="s">
        <v>7</v>
      </c>
      <c r="E19743" t="s">
        <v>100</v>
      </c>
      <c r="F19743">
        <v>13</v>
      </c>
      <c r="G19743">
        <v>1977.87</v>
      </c>
      <c r="H19743">
        <v>1977.87</v>
      </c>
      <c r="I19743">
        <v>54.281999999999996</v>
      </c>
      <c r="J19743">
        <v>1.550044</v>
      </c>
      <c r="K19743">
        <v>-1.986461</v>
      </c>
      <c r="L19743">
        <v>-0.81284389999999995</v>
      </c>
      <c r="M19743">
        <v>0</v>
      </c>
      <c r="N19743">
        <v>0.81284389999999995</v>
      </c>
      <c r="O19743">
        <v>1.986461</v>
      </c>
      <c r="P19743">
        <v>115.21793</v>
      </c>
      <c r="Q19743">
        <v>349.92849999999999</v>
      </c>
      <c r="R19743">
        <v>3</v>
      </c>
      <c r="S19743" s="81">
        <v>34415</v>
      </c>
    </row>
    <row r="19744" spans="1:19" x14ac:dyDescent="0.2">
      <c r="A19744" t="s">
        <v>78</v>
      </c>
      <c r="B19744" t="s">
        <v>59</v>
      </c>
      <c r="C19744" t="s">
        <v>47</v>
      </c>
      <c r="D19744" t="s">
        <v>7</v>
      </c>
      <c r="E19744" t="s">
        <v>100</v>
      </c>
      <c r="F19744">
        <v>14</v>
      </c>
      <c r="G19744">
        <v>1976.73</v>
      </c>
      <c r="H19744">
        <v>1976.73</v>
      </c>
      <c r="I19744">
        <v>54.465400000000002</v>
      </c>
      <c r="J19744">
        <v>1.552764</v>
      </c>
      <c r="K19744">
        <v>-1.9899469999999999</v>
      </c>
      <c r="L19744">
        <v>-0.8142703</v>
      </c>
      <c r="M19744">
        <v>0</v>
      </c>
      <c r="N19744">
        <v>0.8142703</v>
      </c>
      <c r="O19744">
        <v>1.9899469999999999</v>
      </c>
      <c r="P19744">
        <v>115.21793</v>
      </c>
      <c r="Q19744">
        <v>349.92849999999999</v>
      </c>
      <c r="R19744">
        <v>3</v>
      </c>
      <c r="S19744" s="81">
        <v>34415</v>
      </c>
    </row>
    <row r="19745" spans="1:19" x14ac:dyDescent="0.2">
      <c r="A19745" t="s">
        <v>78</v>
      </c>
      <c r="B19745" t="s">
        <v>59</v>
      </c>
      <c r="C19745" t="s">
        <v>47</v>
      </c>
      <c r="D19745" t="s">
        <v>7</v>
      </c>
      <c r="E19745" t="s">
        <v>100</v>
      </c>
      <c r="F19745">
        <v>15</v>
      </c>
      <c r="G19745">
        <v>1921.8320000000001</v>
      </c>
      <c r="H19745">
        <v>1868.51</v>
      </c>
      <c r="I19745">
        <v>55.558900000000001</v>
      </c>
      <c r="J19745">
        <v>1.5496460000000001</v>
      </c>
      <c r="K19745">
        <v>51.336559999999999</v>
      </c>
      <c r="L19745">
        <v>52.509880000000003</v>
      </c>
      <c r="M19745">
        <v>53.322510000000001</v>
      </c>
      <c r="N19745">
        <v>54.13514</v>
      </c>
      <c r="O19745">
        <v>55.308459999999997</v>
      </c>
      <c r="P19745">
        <v>115.21793</v>
      </c>
      <c r="Q19745">
        <v>349.92849999999999</v>
      </c>
      <c r="R19745">
        <v>3</v>
      </c>
      <c r="S19745" s="81">
        <v>34415</v>
      </c>
    </row>
    <row r="19746" spans="1:19" x14ac:dyDescent="0.2">
      <c r="A19746" t="s">
        <v>78</v>
      </c>
      <c r="B19746" t="s">
        <v>59</v>
      </c>
      <c r="C19746" t="s">
        <v>47</v>
      </c>
      <c r="D19746" t="s">
        <v>7</v>
      </c>
      <c r="E19746" t="s">
        <v>100</v>
      </c>
      <c r="F19746">
        <v>16</v>
      </c>
      <c r="G19746">
        <v>1827.204</v>
      </c>
      <c r="H19746">
        <v>1179.4570000000001</v>
      </c>
      <c r="I19746">
        <v>54.837200000000003</v>
      </c>
      <c r="J19746">
        <v>1.544726</v>
      </c>
      <c r="K19746">
        <v>645.76760000000002</v>
      </c>
      <c r="L19746">
        <v>646.93730000000005</v>
      </c>
      <c r="M19746">
        <v>647.7473</v>
      </c>
      <c r="N19746">
        <v>648.55740000000003</v>
      </c>
      <c r="O19746">
        <v>649.72699999999998</v>
      </c>
      <c r="P19746">
        <v>115.21793</v>
      </c>
      <c r="Q19746">
        <v>349.92849999999999</v>
      </c>
      <c r="R19746">
        <v>3</v>
      </c>
      <c r="S19746" s="81">
        <v>34415</v>
      </c>
    </row>
    <row r="19747" spans="1:19" x14ac:dyDescent="0.2">
      <c r="A19747" t="s">
        <v>78</v>
      </c>
      <c r="B19747" t="s">
        <v>59</v>
      </c>
      <c r="C19747" t="s">
        <v>47</v>
      </c>
      <c r="D19747" t="s">
        <v>7</v>
      </c>
      <c r="E19747" t="s">
        <v>100</v>
      </c>
      <c r="F19747">
        <v>17</v>
      </c>
      <c r="G19747">
        <v>1810.5920000000001</v>
      </c>
      <c r="H19747">
        <v>331.27449999999999</v>
      </c>
      <c r="I19747">
        <v>54.4876</v>
      </c>
      <c r="J19747">
        <v>1.547563</v>
      </c>
      <c r="K19747">
        <v>1477.3340000000001</v>
      </c>
      <c r="L19747">
        <v>1478.5060000000001</v>
      </c>
      <c r="M19747">
        <v>1479.318</v>
      </c>
      <c r="N19747">
        <v>1480.1289999999999</v>
      </c>
      <c r="O19747">
        <v>1481.3009999999999</v>
      </c>
      <c r="P19747">
        <v>115.21793</v>
      </c>
      <c r="Q19747">
        <v>349.92849999999999</v>
      </c>
      <c r="R19747">
        <v>3</v>
      </c>
      <c r="S19747" s="81">
        <v>34415</v>
      </c>
    </row>
    <row r="19748" spans="1:19" x14ac:dyDescent="0.2">
      <c r="A19748" t="s">
        <v>78</v>
      </c>
      <c r="B19748" t="s">
        <v>59</v>
      </c>
      <c r="C19748" t="s">
        <v>47</v>
      </c>
      <c r="D19748" t="s">
        <v>7</v>
      </c>
      <c r="E19748" t="s">
        <v>100</v>
      </c>
      <c r="F19748">
        <v>18</v>
      </c>
      <c r="G19748">
        <v>1811.192</v>
      </c>
      <c r="H19748">
        <v>326.26639999999998</v>
      </c>
      <c r="I19748">
        <v>52.745800000000003</v>
      </c>
      <c r="J19748">
        <v>1.5482210000000001</v>
      </c>
      <c r="K19748">
        <v>1482.941</v>
      </c>
      <c r="L19748">
        <v>1484.1130000000001</v>
      </c>
      <c r="M19748">
        <v>1484.925</v>
      </c>
      <c r="N19748">
        <v>1485.7370000000001</v>
      </c>
      <c r="O19748">
        <v>1486.9090000000001</v>
      </c>
      <c r="P19748">
        <v>115.21793</v>
      </c>
      <c r="Q19748">
        <v>349.92849999999999</v>
      </c>
      <c r="R19748">
        <v>3</v>
      </c>
      <c r="S19748" s="81">
        <v>34415</v>
      </c>
    </row>
    <row r="19749" spans="1:19" x14ac:dyDescent="0.2">
      <c r="A19749" t="s">
        <v>78</v>
      </c>
      <c r="B19749" t="s">
        <v>59</v>
      </c>
      <c r="C19749" t="s">
        <v>47</v>
      </c>
      <c r="D19749" t="s">
        <v>7</v>
      </c>
      <c r="E19749" t="s">
        <v>100</v>
      </c>
      <c r="F19749">
        <v>19</v>
      </c>
      <c r="G19749">
        <v>1855.4960000000001</v>
      </c>
      <c r="H19749">
        <v>324.57170000000002</v>
      </c>
      <c r="I19749">
        <v>49.942500000000003</v>
      </c>
      <c r="J19749">
        <v>1.5504359999999999</v>
      </c>
      <c r="K19749">
        <v>1528.9369999999999</v>
      </c>
      <c r="L19749">
        <v>1530.1110000000001</v>
      </c>
      <c r="M19749">
        <v>1530.924</v>
      </c>
      <c r="N19749">
        <v>1531.7370000000001</v>
      </c>
      <c r="O19749">
        <v>1532.9110000000001</v>
      </c>
      <c r="P19749">
        <v>115.21793</v>
      </c>
      <c r="Q19749">
        <v>349.92849999999999</v>
      </c>
      <c r="R19749">
        <v>3</v>
      </c>
      <c r="S19749" s="81">
        <v>34415</v>
      </c>
    </row>
    <row r="19750" spans="1:19" x14ac:dyDescent="0.2">
      <c r="A19750" t="s">
        <v>78</v>
      </c>
      <c r="B19750" t="s">
        <v>59</v>
      </c>
      <c r="C19750" t="s">
        <v>47</v>
      </c>
      <c r="D19750" t="s">
        <v>7</v>
      </c>
      <c r="E19750" t="s">
        <v>100</v>
      </c>
      <c r="F19750">
        <v>20</v>
      </c>
      <c r="G19750">
        <v>1891.5260000000001</v>
      </c>
      <c r="H19750">
        <v>319.91989999999998</v>
      </c>
      <c r="I19750">
        <v>47.772100000000002</v>
      </c>
      <c r="J19750">
        <v>1.551752</v>
      </c>
      <c r="K19750">
        <v>1569.6179999999999</v>
      </c>
      <c r="L19750">
        <v>1570.7929999999999</v>
      </c>
      <c r="M19750">
        <v>1571.607</v>
      </c>
      <c r="N19750">
        <v>1572.42</v>
      </c>
      <c r="O19750">
        <v>1573.595</v>
      </c>
      <c r="P19750">
        <v>115.21793</v>
      </c>
      <c r="Q19750">
        <v>349.92849999999999</v>
      </c>
      <c r="R19750">
        <v>3</v>
      </c>
      <c r="S19750" s="81">
        <v>34415</v>
      </c>
    </row>
    <row r="19751" spans="1:19" x14ac:dyDescent="0.2">
      <c r="A19751" t="s">
        <v>78</v>
      </c>
      <c r="B19751" t="s">
        <v>59</v>
      </c>
      <c r="C19751" t="s">
        <v>47</v>
      </c>
      <c r="D19751" t="s">
        <v>7</v>
      </c>
      <c r="E19751" t="s">
        <v>100</v>
      </c>
      <c r="F19751">
        <v>21</v>
      </c>
      <c r="G19751">
        <v>1886.393</v>
      </c>
      <c r="H19751">
        <v>315.83260000000001</v>
      </c>
      <c r="I19751">
        <v>45.8446</v>
      </c>
      <c r="J19751">
        <v>1.5508059999999999</v>
      </c>
      <c r="K19751">
        <v>1568.5730000000001</v>
      </c>
      <c r="L19751">
        <v>1569.748</v>
      </c>
      <c r="M19751">
        <v>1570.5609999999999</v>
      </c>
      <c r="N19751">
        <v>1571.374</v>
      </c>
      <c r="O19751">
        <v>1572.548</v>
      </c>
      <c r="P19751">
        <v>115.21793</v>
      </c>
      <c r="Q19751">
        <v>349.92849999999999</v>
      </c>
      <c r="R19751">
        <v>3</v>
      </c>
      <c r="S19751" s="81">
        <v>34415</v>
      </c>
    </row>
    <row r="19752" spans="1:19" x14ac:dyDescent="0.2">
      <c r="A19752" t="s">
        <v>78</v>
      </c>
      <c r="B19752" t="s">
        <v>59</v>
      </c>
      <c r="C19752" t="s">
        <v>47</v>
      </c>
      <c r="D19752" t="s">
        <v>7</v>
      </c>
      <c r="E19752" t="s">
        <v>100</v>
      </c>
      <c r="F19752">
        <v>22</v>
      </c>
      <c r="G19752">
        <v>1895.328</v>
      </c>
      <c r="H19752">
        <v>880.54859999999996</v>
      </c>
      <c r="I19752">
        <v>44.415799999999997</v>
      </c>
      <c r="J19752">
        <v>1.5494060000000001</v>
      </c>
      <c r="K19752">
        <v>1012.793</v>
      </c>
      <c r="L19752">
        <v>1013.967</v>
      </c>
      <c r="M19752">
        <v>1014.779</v>
      </c>
      <c r="N19752">
        <v>1015.592</v>
      </c>
      <c r="O19752">
        <v>1016.765</v>
      </c>
      <c r="P19752">
        <v>115.21793</v>
      </c>
      <c r="Q19752">
        <v>349.92849999999999</v>
      </c>
      <c r="R19752">
        <v>3</v>
      </c>
      <c r="S19752" s="81">
        <v>34415</v>
      </c>
    </row>
    <row r="19753" spans="1:19" x14ac:dyDescent="0.2">
      <c r="A19753" t="s">
        <v>78</v>
      </c>
      <c r="B19753" t="s">
        <v>59</v>
      </c>
      <c r="C19753" t="s">
        <v>47</v>
      </c>
      <c r="D19753" t="s">
        <v>7</v>
      </c>
      <c r="E19753" t="s">
        <v>100</v>
      </c>
      <c r="F19753">
        <v>23</v>
      </c>
      <c r="G19753">
        <v>1887.1189999999999</v>
      </c>
      <c r="H19753">
        <v>1447.2280000000001</v>
      </c>
      <c r="I19753">
        <v>43.137500000000003</v>
      </c>
      <c r="J19753">
        <v>1.546071</v>
      </c>
      <c r="K19753">
        <v>437.91</v>
      </c>
      <c r="L19753">
        <v>439.0806</v>
      </c>
      <c r="M19753">
        <v>439.89139999999998</v>
      </c>
      <c r="N19753">
        <v>440.70209999999997</v>
      </c>
      <c r="O19753">
        <v>441.87270000000001</v>
      </c>
      <c r="P19753">
        <v>115.21793</v>
      </c>
      <c r="Q19753">
        <v>349.92849999999999</v>
      </c>
      <c r="R19753">
        <v>3</v>
      </c>
      <c r="S19753" s="81">
        <v>34415</v>
      </c>
    </row>
    <row r="19754" spans="1:19" x14ac:dyDescent="0.2">
      <c r="A19754" t="s">
        <v>78</v>
      </c>
      <c r="B19754" t="s">
        <v>59</v>
      </c>
      <c r="C19754" t="s">
        <v>47</v>
      </c>
      <c r="D19754" t="s">
        <v>7</v>
      </c>
      <c r="E19754" t="s">
        <v>100</v>
      </c>
      <c r="F19754">
        <v>24</v>
      </c>
      <c r="G19754">
        <v>1894.7339999999999</v>
      </c>
      <c r="H19754">
        <v>1637.4469999999999</v>
      </c>
      <c r="I19754">
        <v>42.025500000000001</v>
      </c>
      <c r="J19754">
        <v>1.5407139999999999</v>
      </c>
      <c r="K19754">
        <v>255.3124</v>
      </c>
      <c r="L19754">
        <v>256.47890000000001</v>
      </c>
      <c r="M19754">
        <v>257.2869</v>
      </c>
      <c r="N19754">
        <v>258.09480000000002</v>
      </c>
      <c r="O19754">
        <v>259.26139999999998</v>
      </c>
      <c r="P19754">
        <v>115.21793</v>
      </c>
      <c r="Q19754">
        <v>349.92849999999999</v>
      </c>
      <c r="R19754">
        <v>3</v>
      </c>
      <c r="S19754" s="81">
        <v>34415</v>
      </c>
    </row>
    <row r="19755" spans="1:19" x14ac:dyDescent="0.2">
      <c r="A19755" t="s">
        <v>78</v>
      </c>
      <c r="B19755" t="s">
        <v>59</v>
      </c>
      <c r="C19755" t="s">
        <v>47</v>
      </c>
      <c r="D19755" t="s">
        <v>8</v>
      </c>
      <c r="E19755" t="s">
        <v>100</v>
      </c>
      <c r="F19755">
        <v>1</v>
      </c>
      <c r="G19755">
        <v>1991.9349999999999</v>
      </c>
      <c r="H19755">
        <v>1991.9349999999999</v>
      </c>
      <c r="I19755">
        <v>58.911099999999998</v>
      </c>
      <c r="J19755">
        <v>1.548098</v>
      </c>
      <c r="K19755">
        <v>-1.983967</v>
      </c>
      <c r="L19755">
        <v>-0.81182339999999997</v>
      </c>
      <c r="M19755">
        <v>0</v>
      </c>
      <c r="N19755">
        <v>0.81182339999999997</v>
      </c>
      <c r="O19755">
        <v>1.983967</v>
      </c>
      <c r="P19755">
        <v>115.21793</v>
      </c>
      <c r="Q19755">
        <v>349.92849999999999</v>
      </c>
      <c r="R19755">
        <v>4</v>
      </c>
      <c r="S19755" s="81">
        <v>37005</v>
      </c>
    </row>
    <row r="19756" spans="1:19" x14ac:dyDescent="0.2">
      <c r="A19756" t="s">
        <v>78</v>
      </c>
      <c r="B19756" t="s">
        <v>59</v>
      </c>
      <c r="C19756" t="s">
        <v>47</v>
      </c>
      <c r="D19756" t="s">
        <v>8</v>
      </c>
      <c r="E19756" t="s">
        <v>100</v>
      </c>
      <c r="F19756">
        <v>2</v>
      </c>
      <c r="G19756">
        <v>1948.9290000000001</v>
      </c>
      <c r="H19756">
        <v>1948.9290000000001</v>
      </c>
      <c r="I19756">
        <v>57.581600000000002</v>
      </c>
      <c r="J19756">
        <v>1.544127</v>
      </c>
      <c r="K19756">
        <v>-1.9788779999999999</v>
      </c>
      <c r="L19756">
        <v>-0.80974100000000004</v>
      </c>
      <c r="M19756">
        <v>0</v>
      </c>
      <c r="N19756">
        <v>0.80974100000000004</v>
      </c>
      <c r="O19756">
        <v>1.9788779999999999</v>
      </c>
      <c r="P19756">
        <v>115.21793</v>
      </c>
      <c r="Q19756">
        <v>349.92849999999999</v>
      </c>
      <c r="R19756">
        <v>4</v>
      </c>
      <c r="S19756" s="81">
        <v>37005</v>
      </c>
    </row>
    <row r="19757" spans="1:19" x14ac:dyDescent="0.2">
      <c r="A19757" t="s">
        <v>78</v>
      </c>
      <c r="B19757" t="s">
        <v>59</v>
      </c>
      <c r="C19757" t="s">
        <v>47</v>
      </c>
      <c r="D19757" t="s">
        <v>8</v>
      </c>
      <c r="E19757" t="s">
        <v>100</v>
      </c>
      <c r="F19757">
        <v>3</v>
      </c>
      <c r="G19757">
        <v>1927.11</v>
      </c>
      <c r="H19757">
        <v>1927.11</v>
      </c>
      <c r="I19757">
        <v>56.1342</v>
      </c>
      <c r="J19757">
        <v>1.543474</v>
      </c>
      <c r="K19757">
        <v>-1.9780409999999999</v>
      </c>
      <c r="L19757">
        <v>-0.80939850000000002</v>
      </c>
      <c r="M19757">
        <v>0</v>
      </c>
      <c r="N19757">
        <v>0.80939850000000002</v>
      </c>
      <c r="O19757">
        <v>1.9780409999999999</v>
      </c>
      <c r="P19757">
        <v>115.21793</v>
      </c>
      <c r="Q19757">
        <v>349.92849999999999</v>
      </c>
      <c r="R19757">
        <v>4</v>
      </c>
      <c r="S19757" s="81">
        <v>37005</v>
      </c>
    </row>
    <row r="19758" spans="1:19" x14ac:dyDescent="0.2">
      <c r="A19758" t="s">
        <v>78</v>
      </c>
      <c r="B19758" t="s">
        <v>59</v>
      </c>
      <c r="C19758" t="s">
        <v>47</v>
      </c>
      <c r="D19758" t="s">
        <v>8</v>
      </c>
      <c r="E19758" t="s">
        <v>100</v>
      </c>
      <c r="F19758">
        <v>4</v>
      </c>
      <c r="G19758">
        <v>1944.191</v>
      </c>
      <c r="H19758">
        <v>1944.191</v>
      </c>
      <c r="I19758">
        <v>54.873600000000003</v>
      </c>
      <c r="J19758">
        <v>1.5428360000000001</v>
      </c>
      <c r="K19758">
        <v>-1.9772240000000001</v>
      </c>
      <c r="L19758">
        <v>-0.80906400000000001</v>
      </c>
      <c r="M19758">
        <v>0</v>
      </c>
      <c r="N19758">
        <v>0.80906400000000001</v>
      </c>
      <c r="O19758">
        <v>1.9772240000000001</v>
      </c>
      <c r="P19758">
        <v>115.21793</v>
      </c>
      <c r="Q19758">
        <v>349.92849999999999</v>
      </c>
      <c r="R19758">
        <v>4</v>
      </c>
      <c r="S19758" s="81">
        <v>37005</v>
      </c>
    </row>
    <row r="19759" spans="1:19" x14ac:dyDescent="0.2">
      <c r="A19759" t="s">
        <v>78</v>
      </c>
      <c r="B19759" t="s">
        <v>59</v>
      </c>
      <c r="C19759" t="s">
        <v>47</v>
      </c>
      <c r="D19759" t="s">
        <v>8</v>
      </c>
      <c r="E19759" t="s">
        <v>100</v>
      </c>
      <c r="F19759">
        <v>5</v>
      </c>
      <c r="G19759">
        <v>1980.712</v>
      </c>
      <c r="H19759">
        <v>1980.712</v>
      </c>
      <c r="I19759">
        <v>54.347299999999997</v>
      </c>
      <c r="J19759">
        <v>1.541755</v>
      </c>
      <c r="K19759">
        <v>-1.975838</v>
      </c>
      <c r="L19759">
        <v>-0.80849700000000002</v>
      </c>
      <c r="M19759">
        <v>0</v>
      </c>
      <c r="N19759">
        <v>0.80849700000000002</v>
      </c>
      <c r="O19759">
        <v>1.975838</v>
      </c>
      <c r="P19759">
        <v>115.21793</v>
      </c>
      <c r="Q19759">
        <v>349.92849999999999</v>
      </c>
      <c r="R19759">
        <v>4</v>
      </c>
      <c r="S19759" s="81">
        <v>37005</v>
      </c>
    </row>
    <row r="19760" spans="1:19" x14ac:dyDescent="0.2">
      <c r="A19760" t="s">
        <v>78</v>
      </c>
      <c r="B19760" t="s">
        <v>59</v>
      </c>
      <c r="C19760" t="s">
        <v>47</v>
      </c>
      <c r="D19760" t="s">
        <v>8</v>
      </c>
      <c r="E19760" t="s">
        <v>100</v>
      </c>
      <c r="F19760">
        <v>6</v>
      </c>
      <c r="G19760">
        <v>2076.357</v>
      </c>
      <c r="H19760">
        <v>2076.357</v>
      </c>
      <c r="I19760">
        <v>53.917999999999999</v>
      </c>
      <c r="J19760">
        <v>1.5407420000000001</v>
      </c>
      <c r="K19760">
        <v>-1.97454</v>
      </c>
      <c r="L19760">
        <v>-0.80796559999999995</v>
      </c>
      <c r="M19760">
        <v>0</v>
      </c>
      <c r="N19760">
        <v>0.80796559999999995</v>
      </c>
      <c r="O19760">
        <v>1.97454</v>
      </c>
      <c r="P19760">
        <v>115.21793</v>
      </c>
      <c r="Q19760">
        <v>349.92849999999999</v>
      </c>
      <c r="R19760">
        <v>4</v>
      </c>
      <c r="S19760" s="81">
        <v>37005</v>
      </c>
    </row>
    <row r="19761" spans="1:19" x14ac:dyDescent="0.2">
      <c r="A19761" t="s">
        <v>78</v>
      </c>
      <c r="B19761" t="s">
        <v>59</v>
      </c>
      <c r="C19761" t="s">
        <v>47</v>
      </c>
      <c r="D19761" t="s">
        <v>8</v>
      </c>
      <c r="E19761" t="s">
        <v>100</v>
      </c>
      <c r="F19761">
        <v>7</v>
      </c>
      <c r="G19761">
        <v>2202.6219999999998</v>
      </c>
      <c r="H19761">
        <v>2202.6219999999998</v>
      </c>
      <c r="I19761">
        <v>53.729199999999999</v>
      </c>
      <c r="J19761">
        <v>1.5365979999999999</v>
      </c>
      <c r="K19761">
        <v>-1.96923</v>
      </c>
      <c r="L19761">
        <v>-0.80579290000000003</v>
      </c>
      <c r="M19761">
        <v>0</v>
      </c>
      <c r="N19761">
        <v>0.80579290000000003</v>
      </c>
      <c r="O19761">
        <v>1.96923</v>
      </c>
      <c r="P19761">
        <v>115.21793</v>
      </c>
      <c r="Q19761">
        <v>349.92849999999999</v>
      </c>
      <c r="R19761">
        <v>4</v>
      </c>
      <c r="S19761" s="81">
        <v>37005</v>
      </c>
    </row>
    <row r="19762" spans="1:19" x14ac:dyDescent="0.2">
      <c r="A19762" t="s">
        <v>78</v>
      </c>
      <c r="B19762" t="s">
        <v>59</v>
      </c>
      <c r="C19762" t="s">
        <v>47</v>
      </c>
      <c r="D19762" t="s">
        <v>8</v>
      </c>
      <c r="E19762" t="s">
        <v>100</v>
      </c>
      <c r="F19762">
        <v>8</v>
      </c>
      <c r="G19762">
        <v>2208.0219999999999</v>
      </c>
      <c r="H19762">
        <v>2208.0219999999999</v>
      </c>
      <c r="I19762">
        <v>57.334600000000002</v>
      </c>
      <c r="J19762">
        <v>1.5360050000000001</v>
      </c>
      <c r="K19762">
        <v>-1.9684699999999999</v>
      </c>
      <c r="L19762">
        <v>-0.80548189999999997</v>
      </c>
      <c r="M19762">
        <v>0</v>
      </c>
      <c r="N19762">
        <v>0.80548189999999997</v>
      </c>
      <c r="O19762">
        <v>1.9684699999999999</v>
      </c>
      <c r="P19762">
        <v>115.21793</v>
      </c>
      <c r="Q19762">
        <v>349.92849999999999</v>
      </c>
      <c r="R19762">
        <v>4</v>
      </c>
      <c r="S19762" s="81">
        <v>37005</v>
      </c>
    </row>
    <row r="19763" spans="1:19" x14ac:dyDescent="0.2">
      <c r="A19763" t="s">
        <v>78</v>
      </c>
      <c r="B19763" t="s">
        <v>59</v>
      </c>
      <c r="C19763" t="s">
        <v>47</v>
      </c>
      <c r="D19763" t="s">
        <v>8</v>
      </c>
      <c r="E19763" t="s">
        <v>100</v>
      </c>
      <c r="F19763">
        <v>9</v>
      </c>
      <c r="G19763">
        <v>2199.605</v>
      </c>
      <c r="H19763">
        <v>2199.605</v>
      </c>
      <c r="I19763">
        <v>62.334600000000002</v>
      </c>
      <c r="J19763">
        <v>1.536308</v>
      </c>
      <c r="K19763">
        <v>-1.968858</v>
      </c>
      <c r="L19763">
        <v>-0.80564060000000004</v>
      </c>
      <c r="M19763">
        <v>0</v>
      </c>
      <c r="N19763">
        <v>0.80564060000000004</v>
      </c>
      <c r="O19763">
        <v>1.968858</v>
      </c>
      <c r="P19763">
        <v>115.21793</v>
      </c>
      <c r="Q19763">
        <v>349.92849999999999</v>
      </c>
      <c r="R19763">
        <v>4</v>
      </c>
      <c r="S19763" s="81">
        <v>37005</v>
      </c>
    </row>
    <row r="19764" spans="1:19" x14ac:dyDescent="0.2">
      <c r="A19764" t="s">
        <v>78</v>
      </c>
      <c r="B19764" t="s">
        <v>59</v>
      </c>
      <c r="C19764" t="s">
        <v>47</v>
      </c>
      <c r="D19764" t="s">
        <v>8</v>
      </c>
      <c r="E19764" t="s">
        <v>100</v>
      </c>
      <c r="F19764">
        <v>10</v>
      </c>
      <c r="G19764">
        <v>2176.1950000000002</v>
      </c>
      <c r="H19764">
        <v>2176.1950000000002</v>
      </c>
      <c r="I19764">
        <v>66.602099999999993</v>
      </c>
      <c r="J19764">
        <v>1.5356959999999999</v>
      </c>
      <c r="K19764">
        <v>-1.968073</v>
      </c>
      <c r="L19764">
        <v>-0.80531960000000002</v>
      </c>
      <c r="M19764">
        <v>0</v>
      </c>
      <c r="N19764">
        <v>0.80531960000000002</v>
      </c>
      <c r="O19764">
        <v>1.968073</v>
      </c>
      <c r="P19764">
        <v>115.21793</v>
      </c>
      <c r="Q19764">
        <v>349.92849999999999</v>
      </c>
      <c r="R19764">
        <v>4</v>
      </c>
      <c r="S19764" s="81">
        <v>37005</v>
      </c>
    </row>
    <row r="19765" spans="1:19" x14ac:dyDescent="0.2">
      <c r="A19765" t="s">
        <v>78</v>
      </c>
      <c r="B19765" t="s">
        <v>59</v>
      </c>
      <c r="C19765" t="s">
        <v>47</v>
      </c>
      <c r="D19765" t="s">
        <v>8</v>
      </c>
      <c r="E19765" t="s">
        <v>100</v>
      </c>
      <c r="F19765">
        <v>11</v>
      </c>
      <c r="G19765">
        <v>2161.5740000000001</v>
      </c>
      <c r="H19765">
        <v>2161.5740000000001</v>
      </c>
      <c r="I19765">
        <v>70.772099999999995</v>
      </c>
      <c r="J19765">
        <v>1.536767</v>
      </c>
      <c r="K19765">
        <v>-1.969446</v>
      </c>
      <c r="L19765">
        <v>-0.80588130000000002</v>
      </c>
      <c r="M19765">
        <v>0</v>
      </c>
      <c r="N19765">
        <v>0.80588130000000002</v>
      </c>
      <c r="O19765">
        <v>1.969446</v>
      </c>
      <c r="P19765">
        <v>115.21793</v>
      </c>
      <c r="Q19765">
        <v>349.92849999999999</v>
      </c>
      <c r="R19765">
        <v>4</v>
      </c>
      <c r="S19765" s="81">
        <v>37005</v>
      </c>
    </row>
    <row r="19766" spans="1:19" x14ac:dyDescent="0.2">
      <c r="A19766" t="s">
        <v>78</v>
      </c>
      <c r="B19766" t="s">
        <v>59</v>
      </c>
      <c r="C19766" t="s">
        <v>47</v>
      </c>
      <c r="D19766" t="s">
        <v>8</v>
      </c>
      <c r="E19766" t="s">
        <v>100</v>
      </c>
      <c r="F19766">
        <v>12</v>
      </c>
      <c r="G19766">
        <v>2168.3110000000001</v>
      </c>
      <c r="H19766">
        <v>2043.2380000000001</v>
      </c>
      <c r="I19766">
        <v>73.989599999999996</v>
      </c>
      <c r="J19766">
        <v>1.5341929999999999</v>
      </c>
      <c r="K19766">
        <v>123.10639999999999</v>
      </c>
      <c r="L19766">
        <v>124.268</v>
      </c>
      <c r="M19766">
        <v>125.07250000000001</v>
      </c>
      <c r="N19766">
        <v>125.877</v>
      </c>
      <c r="O19766">
        <v>127.03870000000001</v>
      </c>
      <c r="P19766">
        <v>115.21793</v>
      </c>
      <c r="Q19766">
        <v>349.92849999999999</v>
      </c>
      <c r="R19766">
        <v>4</v>
      </c>
      <c r="S19766" s="81">
        <v>37005</v>
      </c>
    </row>
    <row r="19767" spans="1:19" x14ac:dyDescent="0.2">
      <c r="A19767" t="s">
        <v>78</v>
      </c>
      <c r="B19767" t="s">
        <v>59</v>
      </c>
      <c r="C19767" t="s">
        <v>47</v>
      </c>
      <c r="D19767" t="s">
        <v>8</v>
      </c>
      <c r="E19767" t="s">
        <v>100</v>
      </c>
      <c r="F19767">
        <v>13</v>
      </c>
      <c r="G19767">
        <v>2171.04</v>
      </c>
      <c r="H19767">
        <v>1283.663</v>
      </c>
      <c r="I19767">
        <v>76.560699999999997</v>
      </c>
      <c r="J19767">
        <v>1.537485</v>
      </c>
      <c r="K19767">
        <v>885.40629999999999</v>
      </c>
      <c r="L19767">
        <v>886.57029999999997</v>
      </c>
      <c r="M19767">
        <v>887.37660000000005</v>
      </c>
      <c r="N19767">
        <v>888.18290000000002</v>
      </c>
      <c r="O19767">
        <v>889.34690000000001</v>
      </c>
      <c r="P19767">
        <v>115.21793</v>
      </c>
      <c r="Q19767">
        <v>349.92849999999999</v>
      </c>
      <c r="R19767">
        <v>4</v>
      </c>
      <c r="S19767" s="81">
        <v>37005</v>
      </c>
    </row>
    <row r="19768" spans="1:19" x14ac:dyDescent="0.2">
      <c r="A19768" t="s">
        <v>78</v>
      </c>
      <c r="B19768" t="s">
        <v>59</v>
      </c>
      <c r="C19768" t="s">
        <v>47</v>
      </c>
      <c r="D19768" t="s">
        <v>8</v>
      </c>
      <c r="E19768" t="s">
        <v>100</v>
      </c>
      <c r="F19768">
        <v>14</v>
      </c>
      <c r="G19768">
        <v>2156.152</v>
      </c>
      <c r="H19768">
        <v>342.32819999999998</v>
      </c>
      <c r="I19768">
        <v>78.332899999999995</v>
      </c>
      <c r="J19768">
        <v>1.557156</v>
      </c>
      <c r="K19768">
        <v>1811.828</v>
      </c>
      <c r="L19768">
        <v>1813.0070000000001</v>
      </c>
      <c r="M19768">
        <v>1813.8240000000001</v>
      </c>
      <c r="N19768">
        <v>1814.6410000000001</v>
      </c>
      <c r="O19768">
        <v>1815.819</v>
      </c>
      <c r="P19768">
        <v>115.21793</v>
      </c>
      <c r="Q19768">
        <v>349.92849999999999</v>
      </c>
      <c r="R19768">
        <v>4</v>
      </c>
      <c r="S19768" s="81">
        <v>37005</v>
      </c>
    </row>
    <row r="19769" spans="1:19" x14ac:dyDescent="0.2">
      <c r="A19769" t="s">
        <v>78</v>
      </c>
      <c r="B19769" t="s">
        <v>59</v>
      </c>
      <c r="C19769" t="s">
        <v>47</v>
      </c>
      <c r="D19769" t="s">
        <v>8</v>
      </c>
      <c r="E19769" t="s">
        <v>100</v>
      </c>
      <c r="F19769">
        <v>15</v>
      </c>
      <c r="G19769">
        <v>2114.3789999999999</v>
      </c>
      <c r="H19769">
        <v>336.66890000000001</v>
      </c>
      <c r="I19769">
        <v>80.013199999999998</v>
      </c>
      <c r="J19769">
        <v>1.53108</v>
      </c>
      <c r="K19769">
        <v>1775.748</v>
      </c>
      <c r="L19769">
        <v>1776.9069999999999</v>
      </c>
      <c r="M19769">
        <v>1777.71</v>
      </c>
      <c r="N19769">
        <v>1778.5129999999999</v>
      </c>
      <c r="O19769">
        <v>1779.672</v>
      </c>
      <c r="P19769">
        <v>115.21793</v>
      </c>
      <c r="Q19769">
        <v>349.92849999999999</v>
      </c>
      <c r="R19769">
        <v>4</v>
      </c>
      <c r="S19769" s="81">
        <v>37005</v>
      </c>
    </row>
    <row r="19770" spans="1:19" x14ac:dyDescent="0.2">
      <c r="A19770" t="s">
        <v>78</v>
      </c>
      <c r="B19770" t="s">
        <v>59</v>
      </c>
      <c r="C19770" t="s">
        <v>47</v>
      </c>
      <c r="D19770" t="s">
        <v>8</v>
      </c>
      <c r="E19770" t="s">
        <v>100</v>
      </c>
      <c r="F19770">
        <v>16</v>
      </c>
      <c r="G19770">
        <v>2017.826</v>
      </c>
      <c r="H19770">
        <v>331.07569999999998</v>
      </c>
      <c r="I19770">
        <v>81.145899999999997</v>
      </c>
      <c r="J19770">
        <v>1.530025</v>
      </c>
      <c r="K19770">
        <v>1684.79</v>
      </c>
      <c r="L19770">
        <v>1685.9480000000001</v>
      </c>
      <c r="M19770">
        <v>1686.751</v>
      </c>
      <c r="N19770">
        <v>1687.5530000000001</v>
      </c>
      <c r="O19770">
        <v>1688.712</v>
      </c>
      <c r="P19770">
        <v>115.21793</v>
      </c>
      <c r="Q19770">
        <v>349.92849999999999</v>
      </c>
      <c r="R19770">
        <v>4</v>
      </c>
      <c r="S19770" s="81">
        <v>37005</v>
      </c>
    </row>
    <row r="19771" spans="1:19" x14ac:dyDescent="0.2">
      <c r="A19771" t="s">
        <v>78</v>
      </c>
      <c r="B19771" t="s">
        <v>59</v>
      </c>
      <c r="C19771" t="s">
        <v>47</v>
      </c>
      <c r="D19771" t="s">
        <v>8</v>
      </c>
      <c r="E19771" t="s">
        <v>100</v>
      </c>
      <c r="F19771">
        <v>17</v>
      </c>
      <c r="G19771">
        <v>2036.258</v>
      </c>
      <c r="H19771">
        <v>324.34449999999998</v>
      </c>
      <c r="I19771">
        <v>81.404700000000005</v>
      </c>
      <c r="J19771">
        <v>1.5343180000000001</v>
      </c>
      <c r="K19771">
        <v>1709.9469999999999</v>
      </c>
      <c r="L19771">
        <v>1711.1089999999999</v>
      </c>
      <c r="M19771">
        <v>1711.914</v>
      </c>
      <c r="N19771">
        <v>1712.7180000000001</v>
      </c>
      <c r="O19771">
        <v>1713.88</v>
      </c>
      <c r="P19771">
        <v>115.21793</v>
      </c>
      <c r="Q19771">
        <v>349.92849999999999</v>
      </c>
      <c r="R19771">
        <v>4</v>
      </c>
      <c r="S19771" s="81">
        <v>37005</v>
      </c>
    </row>
    <row r="19772" spans="1:19" x14ac:dyDescent="0.2">
      <c r="A19772" t="s">
        <v>78</v>
      </c>
      <c r="B19772" t="s">
        <v>59</v>
      </c>
      <c r="C19772" t="s">
        <v>47</v>
      </c>
      <c r="D19772" t="s">
        <v>8</v>
      </c>
      <c r="E19772" t="s">
        <v>100</v>
      </c>
      <c r="F19772">
        <v>18</v>
      </c>
      <c r="G19772">
        <v>2031.0820000000001</v>
      </c>
      <c r="H19772">
        <v>317.4742</v>
      </c>
      <c r="I19772">
        <v>81.164599999999993</v>
      </c>
      <c r="J19772">
        <v>1.531234</v>
      </c>
      <c r="K19772">
        <v>1711.645</v>
      </c>
      <c r="L19772">
        <v>1712.8040000000001</v>
      </c>
      <c r="M19772">
        <v>1713.607</v>
      </c>
      <c r="N19772">
        <v>1714.41</v>
      </c>
      <c r="O19772">
        <v>1715.57</v>
      </c>
      <c r="P19772">
        <v>115.21793</v>
      </c>
      <c r="Q19772">
        <v>349.92849999999999</v>
      </c>
      <c r="R19772">
        <v>4</v>
      </c>
      <c r="S19772" s="81">
        <v>37005</v>
      </c>
    </row>
    <row r="19773" spans="1:19" x14ac:dyDescent="0.2">
      <c r="A19773" t="s">
        <v>78</v>
      </c>
      <c r="B19773" t="s">
        <v>59</v>
      </c>
      <c r="C19773" t="s">
        <v>47</v>
      </c>
      <c r="D19773" t="s">
        <v>8</v>
      </c>
      <c r="E19773" t="s">
        <v>100</v>
      </c>
      <c r="F19773">
        <v>19</v>
      </c>
      <c r="G19773">
        <v>2066.779</v>
      </c>
      <c r="H19773">
        <v>936.21870000000001</v>
      </c>
      <c r="I19773">
        <v>79.600499999999997</v>
      </c>
      <c r="J19773">
        <v>1.535139</v>
      </c>
      <c r="K19773">
        <v>1128.5930000000001</v>
      </c>
      <c r="L19773">
        <v>1129.7550000000001</v>
      </c>
      <c r="M19773">
        <v>1130.56</v>
      </c>
      <c r="N19773">
        <v>1131.365</v>
      </c>
      <c r="O19773">
        <v>1132.527</v>
      </c>
      <c r="P19773">
        <v>115.21793</v>
      </c>
      <c r="Q19773">
        <v>349.92849999999999</v>
      </c>
      <c r="R19773">
        <v>4</v>
      </c>
      <c r="S19773" s="81">
        <v>37005</v>
      </c>
    </row>
    <row r="19774" spans="1:19" x14ac:dyDescent="0.2">
      <c r="A19774" t="s">
        <v>78</v>
      </c>
      <c r="B19774" t="s">
        <v>59</v>
      </c>
      <c r="C19774" t="s">
        <v>47</v>
      </c>
      <c r="D19774" t="s">
        <v>8</v>
      </c>
      <c r="E19774" t="s">
        <v>100</v>
      </c>
      <c r="F19774">
        <v>20</v>
      </c>
      <c r="G19774">
        <v>2086.335</v>
      </c>
      <c r="H19774">
        <v>1595.3330000000001</v>
      </c>
      <c r="I19774">
        <v>76.170299999999997</v>
      </c>
      <c r="J19774">
        <v>1.536673</v>
      </c>
      <c r="K19774">
        <v>489.0335</v>
      </c>
      <c r="L19774">
        <v>490.197</v>
      </c>
      <c r="M19774">
        <v>491.00279999999998</v>
      </c>
      <c r="N19774">
        <v>491.80869999999999</v>
      </c>
      <c r="O19774">
        <v>492.97210000000001</v>
      </c>
      <c r="P19774">
        <v>115.21793</v>
      </c>
      <c r="Q19774">
        <v>349.92849999999999</v>
      </c>
      <c r="R19774">
        <v>4</v>
      </c>
      <c r="S19774" s="81">
        <v>37005</v>
      </c>
    </row>
    <row r="19775" spans="1:19" x14ac:dyDescent="0.2">
      <c r="A19775" t="s">
        <v>78</v>
      </c>
      <c r="B19775" t="s">
        <v>59</v>
      </c>
      <c r="C19775" t="s">
        <v>47</v>
      </c>
      <c r="D19775" t="s">
        <v>8</v>
      </c>
      <c r="E19775" t="s">
        <v>100</v>
      </c>
      <c r="F19775">
        <v>21</v>
      </c>
      <c r="G19775">
        <v>2091.6999999999998</v>
      </c>
      <c r="H19775">
        <v>1822.7139999999999</v>
      </c>
      <c r="I19775">
        <v>72.258399999999995</v>
      </c>
      <c r="J19775">
        <v>1.537409</v>
      </c>
      <c r="K19775">
        <v>267.01569999999998</v>
      </c>
      <c r="L19775">
        <v>268.17970000000003</v>
      </c>
      <c r="M19775">
        <v>268.98599999999999</v>
      </c>
      <c r="N19775">
        <v>269.79219999999998</v>
      </c>
      <c r="O19775">
        <v>270.95620000000002</v>
      </c>
      <c r="P19775">
        <v>115.21793</v>
      </c>
      <c r="Q19775">
        <v>349.92849999999999</v>
      </c>
      <c r="R19775">
        <v>4</v>
      </c>
      <c r="S19775" s="81">
        <v>37005</v>
      </c>
    </row>
    <row r="19776" spans="1:19" x14ac:dyDescent="0.2">
      <c r="A19776" t="s">
        <v>78</v>
      </c>
      <c r="B19776" t="s">
        <v>59</v>
      </c>
      <c r="C19776" t="s">
        <v>47</v>
      </c>
      <c r="D19776" t="s">
        <v>8</v>
      </c>
      <c r="E19776" t="s">
        <v>100</v>
      </c>
      <c r="F19776">
        <v>22</v>
      </c>
      <c r="G19776">
        <v>2093.88</v>
      </c>
      <c r="H19776">
        <v>1905.1759999999999</v>
      </c>
      <c r="I19776">
        <v>69.232299999999995</v>
      </c>
      <c r="J19776">
        <v>1.5407230000000001</v>
      </c>
      <c r="K19776">
        <v>186.72919999999999</v>
      </c>
      <c r="L19776">
        <v>187.89580000000001</v>
      </c>
      <c r="M19776">
        <v>188.7037</v>
      </c>
      <c r="N19776">
        <v>189.51169999999999</v>
      </c>
      <c r="O19776">
        <v>190.67830000000001</v>
      </c>
      <c r="P19776">
        <v>115.21793</v>
      </c>
      <c r="Q19776">
        <v>349.92849999999999</v>
      </c>
      <c r="R19776">
        <v>4</v>
      </c>
      <c r="S19776" s="81">
        <v>37005</v>
      </c>
    </row>
    <row r="19777" spans="1:19" x14ac:dyDescent="0.2">
      <c r="A19777" t="s">
        <v>78</v>
      </c>
      <c r="B19777" t="s">
        <v>59</v>
      </c>
      <c r="C19777" t="s">
        <v>47</v>
      </c>
      <c r="D19777" t="s">
        <v>8</v>
      </c>
      <c r="E19777" t="s">
        <v>100</v>
      </c>
      <c r="F19777">
        <v>23</v>
      </c>
      <c r="G19777">
        <v>2094.34</v>
      </c>
      <c r="H19777">
        <v>1885.3679999999999</v>
      </c>
      <c r="I19777">
        <v>66.662999999999997</v>
      </c>
      <c r="J19777">
        <v>1.540842</v>
      </c>
      <c r="K19777">
        <v>206.9975</v>
      </c>
      <c r="L19777">
        <v>208.16419999999999</v>
      </c>
      <c r="M19777">
        <v>208.97219999999999</v>
      </c>
      <c r="N19777">
        <v>209.78020000000001</v>
      </c>
      <c r="O19777">
        <v>210.9468</v>
      </c>
      <c r="P19777">
        <v>115.21793</v>
      </c>
      <c r="Q19777">
        <v>349.92849999999999</v>
      </c>
      <c r="R19777">
        <v>4</v>
      </c>
      <c r="S19777" s="81">
        <v>37005</v>
      </c>
    </row>
    <row r="19778" spans="1:19" x14ac:dyDescent="0.2">
      <c r="A19778" t="s">
        <v>78</v>
      </c>
      <c r="B19778" t="s">
        <v>59</v>
      </c>
      <c r="C19778" t="s">
        <v>47</v>
      </c>
      <c r="D19778" t="s">
        <v>8</v>
      </c>
      <c r="E19778" t="s">
        <v>100</v>
      </c>
      <c r="F19778">
        <v>24</v>
      </c>
      <c r="G19778">
        <v>2085.2739999999999</v>
      </c>
      <c r="H19778">
        <v>1905.2729999999999</v>
      </c>
      <c r="I19778">
        <v>64.698400000000007</v>
      </c>
      <c r="J19778">
        <v>1.5456859999999999</v>
      </c>
      <c r="K19778">
        <v>178.01990000000001</v>
      </c>
      <c r="L19778">
        <v>179.1902</v>
      </c>
      <c r="M19778">
        <v>180.00069999999999</v>
      </c>
      <c r="N19778">
        <v>180.81129999999999</v>
      </c>
      <c r="O19778">
        <v>181.98159999999999</v>
      </c>
      <c r="P19778">
        <v>115.21793</v>
      </c>
      <c r="Q19778">
        <v>349.92849999999999</v>
      </c>
      <c r="R19778">
        <v>4</v>
      </c>
      <c r="S19778" s="81">
        <v>37005</v>
      </c>
    </row>
    <row r="19779" spans="1:19" x14ac:dyDescent="0.2">
      <c r="A19779" t="s">
        <v>78</v>
      </c>
      <c r="B19779" t="s">
        <v>59</v>
      </c>
      <c r="C19779" t="s">
        <v>47</v>
      </c>
      <c r="D19779" t="s">
        <v>9</v>
      </c>
      <c r="E19779" t="s">
        <v>100</v>
      </c>
      <c r="F19779">
        <v>1</v>
      </c>
      <c r="G19779">
        <v>2044.4079999999999</v>
      </c>
      <c r="H19779">
        <v>2044.4079999999999</v>
      </c>
      <c r="I19779">
        <v>68.409400000000005</v>
      </c>
      <c r="J19779">
        <v>1.50973</v>
      </c>
      <c r="K19779">
        <v>-1.9347970000000001</v>
      </c>
      <c r="L19779">
        <v>-0.7917033</v>
      </c>
      <c r="M19779">
        <v>0</v>
      </c>
      <c r="N19779">
        <v>0.7917033</v>
      </c>
      <c r="O19779">
        <v>1.9347970000000001</v>
      </c>
      <c r="P19779">
        <v>115.21793</v>
      </c>
      <c r="Q19779">
        <v>349.92849999999999</v>
      </c>
      <c r="R19779">
        <v>5</v>
      </c>
      <c r="S19779" s="81">
        <v>38854</v>
      </c>
    </row>
    <row r="19780" spans="1:19" x14ac:dyDescent="0.2">
      <c r="A19780" t="s">
        <v>78</v>
      </c>
      <c r="B19780" t="s">
        <v>59</v>
      </c>
      <c r="C19780" t="s">
        <v>47</v>
      </c>
      <c r="D19780" t="s">
        <v>9</v>
      </c>
      <c r="E19780" t="s">
        <v>100</v>
      </c>
      <c r="F19780">
        <v>2</v>
      </c>
      <c r="G19780">
        <v>1997.9749999999999</v>
      </c>
      <c r="H19780">
        <v>1997.9749999999999</v>
      </c>
      <c r="I19780">
        <v>66.918000000000006</v>
      </c>
      <c r="J19780">
        <v>1.5101089999999999</v>
      </c>
      <c r="K19780">
        <v>-1.9352819999999999</v>
      </c>
      <c r="L19780">
        <v>-0.79190170000000004</v>
      </c>
      <c r="M19780">
        <v>0</v>
      </c>
      <c r="N19780">
        <v>0.79190170000000004</v>
      </c>
      <c r="O19780">
        <v>1.9352819999999999</v>
      </c>
      <c r="P19780">
        <v>115.21793</v>
      </c>
      <c r="Q19780">
        <v>349.92849999999999</v>
      </c>
      <c r="R19780">
        <v>5</v>
      </c>
      <c r="S19780" s="81">
        <v>38854</v>
      </c>
    </row>
    <row r="19781" spans="1:19" x14ac:dyDescent="0.2">
      <c r="A19781" t="s">
        <v>78</v>
      </c>
      <c r="B19781" t="s">
        <v>59</v>
      </c>
      <c r="C19781" t="s">
        <v>47</v>
      </c>
      <c r="D19781" t="s">
        <v>9</v>
      </c>
      <c r="E19781" t="s">
        <v>100</v>
      </c>
      <c r="F19781">
        <v>3</v>
      </c>
      <c r="G19781">
        <v>1981.325</v>
      </c>
      <c r="H19781">
        <v>1981.325</v>
      </c>
      <c r="I19781">
        <v>65.585499999999996</v>
      </c>
      <c r="J19781">
        <v>1.5102</v>
      </c>
      <c r="K19781">
        <v>-1.9354</v>
      </c>
      <c r="L19781">
        <v>-0.79194980000000004</v>
      </c>
      <c r="M19781">
        <v>0</v>
      </c>
      <c r="N19781">
        <v>0.79194980000000004</v>
      </c>
      <c r="O19781">
        <v>1.9354</v>
      </c>
      <c r="P19781">
        <v>115.21793</v>
      </c>
      <c r="Q19781">
        <v>349.92849999999999</v>
      </c>
      <c r="R19781">
        <v>5</v>
      </c>
      <c r="S19781" s="81">
        <v>38854</v>
      </c>
    </row>
    <row r="19782" spans="1:19" x14ac:dyDescent="0.2">
      <c r="A19782" t="s">
        <v>78</v>
      </c>
      <c r="B19782" t="s">
        <v>59</v>
      </c>
      <c r="C19782" t="s">
        <v>47</v>
      </c>
      <c r="D19782" t="s">
        <v>9</v>
      </c>
      <c r="E19782" t="s">
        <v>100</v>
      </c>
      <c r="F19782">
        <v>4</v>
      </c>
      <c r="G19782">
        <v>2018.501</v>
      </c>
      <c r="H19782">
        <v>2018.501</v>
      </c>
      <c r="I19782">
        <v>64.173199999999994</v>
      </c>
      <c r="J19782">
        <v>1.5085310000000001</v>
      </c>
      <c r="K19782">
        <v>-1.9332609999999999</v>
      </c>
      <c r="L19782">
        <v>-0.79107459999999996</v>
      </c>
      <c r="M19782">
        <v>0</v>
      </c>
      <c r="N19782">
        <v>0.79107459999999996</v>
      </c>
      <c r="O19782">
        <v>1.9332609999999999</v>
      </c>
      <c r="P19782">
        <v>115.21793</v>
      </c>
      <c r="Q19782">
        <v>349.92849999999999</v>
      </c>
      <c r="R19782">
        <v>5</v>
      </c>
      <c r="S19782" s="81">
        <v>38854</v>
      </c>
    </row>
    <row r="19783" spans="1:19" x14ac:dyDescent="0.2">
      <c r="A19783" t="s">
        <v>78</v>
      </c>
      <c r="B19783" t="s">
        <v>59</v>
      </c>
      <c r="C19783" t="s">
        <v>47</v>
      </c>
      <c r="D19783" t="s">
        <v>9</v>
      </c>
      <c r="E19783" t="s">
        <v>100</v>
      </c>
      <c r="F19783">
        <v>5</v>
      </c>
      <c r="G19783">
        <v>2050.31</v>
      </c>
      <c r="H19783">
        <v>2050.31</v>
      </c>
      <c r="I19783">
        <v>63.829099999999997</v>
      </c>
      <c r="J19783">
        <v>1.5100929999999999</v>
      </c>
      <c r="K19783">
        <v>-1.935262</v>
      </c>
      <c r="L19783">
        <v>-0.79189339999999997</v>
      </c>
      <c r="M19783">
        <v>0</v>
      </c>
      <c r="N19783">
        <v>0.79189339999999997</v>
      </c>
      <c r="O19783">
        <v>1.935262</v>
      </c>
      <c r="P19783">
        <v>115.21793</v>
      </c>
      <c r="Q19783">
        <v>349.92849999999999</v>
      </c>
      <c r="R19783">
        <v>5</v>
      </c>
      <c r="S19783" s="81">
        <v>38854</v>
      </c>
    </row>
    <row r="19784" spans="1:19" x14ac:dyDescent="0.2">
      <c r="A19784" t="s">
        <v>78</v>
      </c>
      <c r="B19784" t="s">
        <v>59</v>
      </c>
      <c r="C19784" t="s">
        <v>47</v>
      </c>
      <c r="D19784" t="s">
        <v>9</v>
      </c>
      <c r="E19784" t="s">
        <v>100</v>
      </c>
      <c r="F19784">
        <v>6</v>
      </c>
      <c r="G19784">
        <v>2102.5410000000002</v>
      </c>
      <c r="H19784">
        <v>2102.5410000000002</v>
      </c>
      <c r="I19784">
        <v>62.851700000000001</v>
      </c>
      <c r="J19784">
        <v>1.511387</v>
      </c>
      <c r="K19784">
        <v>-1.93692</v>
      </c>
      <c r="L19784">
        <v>-0.7925719</v>
      </c>
      <c r="M19784">
        <v>0</v>
      </c>
      <c r="N19784">
        <v>0.7925719</v>
      </c>
      <c r="O19784">
        <v>1.93692</v>
      </c>
      <c r="P19784">
        <v>115.21793</v>
      </c>
      <c r="Q19784">
        <v>349.92849999999999</v>
      </c>
      <c r="R19784">
        <v>5</v>
      </c>
      <c r="S19784" s="81">
        <v>38854</v>
      </c>
    </row>
    <row r="19785" spans="1:19" x14ac:dyDescent="0.2">
      <c r="A19785" t="s">
        <v>78</v>
      </c>
      <c r="B19785" t="s">
        <v>59</v>
      </c>
      <c r="C19785" t="s">
        <v>47</v>
      </c>
      <c r="D19785" t="s">
        <v>9</v>
      </c>
      <c r="E19785" t="s">
        <v>100</v>
      </c>
      <c r="F19785">
        <v>7</v>
      </c>
      <c r="G19785">
        <v>2191.5369999999998</v>
      </c>
      <c r="H19785">
        <v>2191.5369999999998</v>
      </c>
      <c r="I19785">
        <v>62.694600000000001</v>
      </c>
      <c r="J19785">
        <v>1.5106250000000001</v>
      </c>
      <c r="K19785">
        <v>-1.9359440000000001</v>
      </c>
      <c r="L19785">
        <v>-0.79217269999999995</v>
      </c>
      <c r="M19785">
        <v>0</v>
      </c>
      <c r="N19785">
        <v>0.79217269999999995</v>
      </c>
      <c r="O19785">
        <v>1.9359440000000001</v>
      </c>
      <c r="P19785">
        <v>115.21793</v>
      </c>
      <c r="Q19785">
        <v>349.92849999999999</v>
      </c>
      <c r="R19785">
        <v>5</v>
      </c>
      <c r="S19785" s="81">
        <v>38854</v>
      </c>
    </row>
    <row r="19786" spans="1:19" x14ac:dyDescent="0.2">
      <c r="A19786" t="s">
        <v>78</v>
      </c>
      <c r="B19786" t="s">
        <v>59</v>
      </c>
      <c r="C19786" t="s">
        <v>47</v>
      </c>
      <c r="D19786" t="s">
        <v>9</v>
      </c>
      <c r="E19786" t="s">
        <v>100</v>
      </c>
      <c r="F19786">
        <v>8</v>
      </c>
      <c r="G19786">
        <v>2203.8539999999998</v>
      </c>
      <c r="H19786">
        <v>2203.8539999999998</v>
      </c>
      <c r="I19786">
        <v>64.575400000000002</v>
      </c>
      <c r="J19786">
        <v>1.5118990000000001</v>
      </c>
      <c r="K19786">
        <v>-1.9375770000000001</v>
      </c>
      <c r="L19786">
        <v>-0.79284080000000001</v>
      </c>
      <c r="M19786">
        <v>0</v>
      </c>
      <c r="N19786">
        <v>0.79284080000000001</v>
      </c>
      <c r="O19786">
        <v>1.9375770000000001</v>
      </c>
      <c r="P19786">
        <v>115.21793</v>
      </c>
      <c r="Q19786">
        <v>349.92849999999999</v>
      </c>
      <c r="R19786">
        <v>5</v>
      </c>
      <c r="S19786" s="81">
        <v>38854</v>
      </c>
    </row>
    <row r="19787" spans="1:19" x14ac:dyDescent="0.2">
      <c r="A19787" t="s">
        <v>78</v>
      </c>
      <c r="B19787" t="s">
        <v>59</v>
      </c>
      <c r="C19787" t="s">
        <v>47</v>
      </c>
      <c r="D19787" t="s">
        <v>9</v>
      </c>
      <c r="E19787" t="s">
        <v>100</v>
      </c>
      <c r="F19787">
        <v>9</v>
      </c>
      <c r="G19787">
        <v>2192.7359999999999</v>
      </c>
      <c r="H19787">
        <v>2192.7359999999999</v>
      </c>
      <c r="I19787">
        <v>68.096699999999998</v>
      </c>
      <c r="J19787">
        <v>1.5139560000000001</v>
      </c>
      <c r="K19787">
        <v>-1.940213</v>
      </c>
      <c r="L19787">
        <v>-0.79391940000000005</v>
      </c>
      <c r="M19787">
        <v>0</v>
      </c>
      <c r="N19787">
        <v>0.79391940000000005</v>
      </c>
      <c r="O19787">
        <v>1.940213</v>
      </c>
      <c r="P19787">
        <v>115.21793</v>
      </c>
      <c r="Q19787">
        <v>349.92849999999999</v>
      </c>
      <c r="R19787">
        <v>5</v>
      </c>
      <c r="S19787" s="81">
        <v>38854</v>
      </c>
    </row>
    <row r="19788" spans="1:19" x14ac:dyDescent="0.2">
      <c r="A19788" t="s">
        <v>78</v>
      </c>
      <c r="B19788" t="s">
        <v>59</v>
      </c>
      <c r="C19788" t="s">
        <v>47</v>
      </c>
      <c r="D19788" t="s">
        <v>9</v>
      </c>
      <c r="E19788" t="s">
        <v>100</v>
      </c>
      <c r="F19788">
        <v>10</v>
      </c>
      <c r="G19788">
        <v>2214.6039999999998</v>
      </c>
      <c r="H19788">
        <v>2214.6039999999998</v>
      </c>
      <c r="I19788">
        <v>72.122900000000001</v>
      </c>
      <c r="J19788">
        <v>1.5134449999999999</v>
      </c>
      <c r="K19788">
        <v>-1.939557</v>
      </c>
      <c r="L19788">
        <v>-0.7936512</v>
      </c>
      <c r="M19788">
        <v>0</v>
      </c>
      <c r="N19788">
        <v>0.7936512</v>
      </c>
      <c r="O19788">
        <v>1.939557</v>
      </c>
      <c r="P19788">
        <v>115.21793</v>
      </c>
      <c r="Q19788">
        <v>349.92849999999999</v>
      </c>
      <c r="R19788">
        <v>5</v>
      </c>
      <c r="S19788" s="81">
        <v>38854</v>
      </c>
    </row>
    <row r="19789" spans="1:19" x14ac:dyDescent="0.2">
      <c r="A19789" t="s">
        <v>78</v>
      </c>
      <c r="B19789" t="s">
        <v>59</v>
      </c>
      <c r="C19789" t="s">
        <v>47</v>
      </c>
      <c r="D19789" t="s">
        <v>9</v>
      </c>
      <c r="E19789" t="s">
        <v>100</v>
      </c>
      <c r="F19789">
        <v>11</v>
      </c>
      <c r="G19789">
        <v>2194.2089999999998</v>
      </c>
      <c r="H19789">
        <v>2194.2089999999998</v>
      </c>
      <c r="I19789">
        <v>75.844499999999996</v>
      </c>
      <c r="J19789">
        <v>1.514788</v>
      </c>
      <c r="K19789">
        <v>-1.9412780000000001</v>
      </c>
      <c r="L19789">
        <v>-0.79435549999999999</v>
      </c>
      <c r="M19789">
        <v>0</v>
      </c>
      <c r="N19789">
        <v>0.79435549999999999</v>
      </c>
      <c r="O19789">
        <v>1.9412780000000001</v>
      </c>
      <c r="P19789">
        <v>115.21793</v>
      </c>
      <c r="Q19789">
        <v>349.92849999999999</v>
      </c>
      <c r="R19789">
        <v>5</v>
      </c>
      <c r="S19789" s="81">
        <v>38854</v>
      </c>
    </row>
    <row r="19790" spans="1:19" x14ac:dyDescent="0.2">
      <c r="A19790" t="s">
        <v>78</v>
      </c>
      <c r="B19790" t="s">
        <v>59</v>
      </c>
      <c r="C19790" t="s">
        <v>47</v>
      </c>
      <c r="D19790" t="s">
        <v>9</v>
      </c>
      <c r="E19790" t="s">
        <v>100</v>
      </c>
      <c r="F19790">
        <v>12</v>
      </c>
      <c r="G19790">
        <v>2170.7939999999999</v>
      </c>
      <c r="H19790">
        <v>2075.163</v>
      </c>
      <c r="I19790">
        <v>79.0886</v>
      </c>
      <c r="J19790">
        <v>1.5109399999999999</v>
      </c>
      <c r="K19790">
        <v>93.694760000000002</v>
      </c>
      <c r="L19790">
        <v>94.838769999999997</v>
      </c>
      <c r="M19790">
        <v>95.631100000000004</v>
      </c>
      <c r="N19790">
        <v>96.423439999999999</v>
      </c>
      <c r="O19790">
        <v>97.567449999999994</v>
      </c>
      <c r="P19790">
        <v>115.21793</v>
      </c>
      <c r="Q19790">
        <v>349.92849999999999</v>
      </c>
      <c r="R19790">
        <v>5</v>
      </c>
      <c r="S19790" s="81">
        <v>38854</v>
      </c>
    </row>
    <row r="19791" spans="1:19" x14ac:dyDescent="0.2">
      <c r="A19791" t="s">
        <v>78</v>
      </c>
      <c r="B19791" t="s">
        <v>59</v>
      </c>
      <c r="C19791" t="s">
        <v>47</v>
      </c>
      <c r="D19791" t="s">
        <v>9</v>
      </c>
      <c r="E19791" t="s">
        <v>100</v>
      </c>
      <c r="F19791">
        <v>13</v>
      </c>
      <c r="G19791">
        <v>2122.5770000000002</v>
      </c>
      <c r="H19791">
        <v>1307.175</v>
      </c>
      <c r="I19791">
        <v>82.078100000000006</v>
      </c>
      <c r="J19791">
        <v>1.5113479999999999</v>
      </c>
      <c r="K19791">
        <v>813.46479999999997</v>
      </c>
      <c r="L19791">
        <v>814.60919999999999</v>
      </c>
      <c r="M19791">
        <v>815.40170000000001</v>
      </c>
      <c r="N19791">
        <v>816.1943</v>
      </c>
      <c r="O19791">
        <v>817.33860000000004</v>
      </c>
      <c r="P19791">
        <v>115.21793</v>
      </c>
      <c r="Q19791">
        <v>349.92849999999999</v>
      </c>
      <c r="R19791">
        <v>5</v>
      </c>
      <c r="S19791" s="81">
        <v>38854</v>
      </c>
    </row>
    <row r="19792" spans="1:19" x14ac:dyDescent="0.2">
      <c r="A19792" t="s">
        <v>78</v>
      </c>
      <c r="B19792" t="s">
        <v>59</v>
      </c>
      <c r="C19792" t="s">
        <v>47</v>
      </c>
      <c r="D19792" t="s">
        <v>9</v>
      </c>
      <c r="E19792" t="s">
        <v>100</v>
      </c>
      <c r="F19792">
        <v>14</v>
      </c>
      <c r="G19792">
        <v>2118.8510000000001</v>
      </c>
      <c r="H19792">
        <v>338.71190000000001</v>
      </c>
      <c r="I19792">
        <v>84.628</v>
      </c>
      <c r="J19792">
        <v>1.5121389999999999</v>
      </c>
      <c r="K19792">
        <v>1778.201</v>
      </c>
      <c r="L19792">
        <v>1779.346</v>
      </c>
      <c r="M19792">
        <v>1780.1389999999999</v>
      </c>
      <c r="N19792">
        <v>1780.932</v>
      </c>
      <c r="O19792">
        <v>1782.077</v>
      </c>
      <c r="P19792">
        <v>115.21793</v>
      </c>
      <c r="Q19792">
        <v>349.92849999999999</v>
      </c>
      <c r="R19792">
        <v>5</v>
      </c>
      <c r="S19792" s="81">
        <v>38854</v>
      </c>
    </row>
    <row r="19793" spans="1:19" x14ac:dyDescent="0.2">
      <c r="A19793" t="s">
        <v>78</v>
      </c>
      <c r="B19793" t="s">
        <v>59</v>
      </c>
      <c r="C19793" t="s">
        <v>47</v>
      </c>
      <c r="D19793" t="s">
        <v>9</v>
      </c>
      <c r="E19793" t="s">
        <v>100</v>
      </c>
      <c r="F19793">
        <v>15</v>
      </c>
      <c r="G19793">
        <v>2084.1350000000002</v>
      </c>
      <c r="H19793">
        <v>332.54320000000001</v>
      </c>
      <c r="I19793">
        <v>86.548100000000005</v>
      </c>
      <c r="J19793">
        <v>1.5094449999999999</v>
      </c>
      <c r="K19793">
        <v>1749.6579999999999</v>
      </c>
      <c r="L19793">
        <v>1750.8009999999999</v>
      </c>
      <c r="M19793">
        <v>1751.5920000000001</v>
      </c>
      <c r="N19793">
        <v>1752.384</v>
      </c>
      <c r="O19793">
        <v>1753.5260000000001</v>
      </c>
      <c r="P19793">
        <v>115.21793</v>
      </c>
      <c r="Q19793">
        <v>349.92849999999999</v>
      </c>
      <c r="R19793">
        <v>5</v>
      </c>
      <c r="S19793" s="81">
        <v>38854</v>
      </c>
    </row>
    <row r="19794" spans="1:19" x14ac:dyDescent="0.2">
      <c r="A19794" t="s">
        <v>78</v>
      </c>
      <c r="B19794" t="s">
        <v>59</v>
      </c>
      <c r="C19794" t="s">
        <v>47</v>
      </c>
      <c r="D19794" t="s">
        <v>9</v>
      </c>
      <c r="E19794" t="s">
        <v>100</v>
      </c>
      <c r="F19794">
        <v>16</v>
      </c>
      <c r="G19794">
        <v>1994.5419999999999</v>
      </c>
      <c r="H19794">
        <v>331.97300000000001</v>
      </c>
      <c r="I19794">
        <v>87.002300000000005</v>
      </c>
      <c r="J19794">
        <v>1.5088200000000001</v>
      </c>
      <c r="K19794">
        <v>1660.635</v>
      </c>
      <c r="L19794">
        <v>1661.777</v>
      </c>
      <c r="M19794">
        <v>1662.569</v>
      </c>
      <c r="N19794">
        <v>1663.36</v>
      </c>
      <c r="O19794">
        <v>1664.502</v>
      </c>
      <c r="P19794">
        <v>115.21793</v>
      </c>
      <c r="Q19794">
        <v>349.92849999999999</v>
      </c>
      <c r="R19794">
        <v>5</v>
      </c>
      <c r="S19794" s="81">
        <v>38854</v>
      </c>
    </row>
    <row r="19795" spans="1:19" x14ac:dyDescent="0.2">
      <c r="A19795" t="s">
        <v>78</v>
      </c>
      <c r="B19795" t="s">
        <v>59</v>
      </c>
      <c r="C19795" t="s">
        <v>47</v>
      </c>
      <c r="D19795" t="s">
        <v>9</v>
      </c>
      <c r="E19795" t="s">
        <v>100</v>
      </c>
      <c r="F19795">
        <v>17</v>
      </c>
      <c r="G19795">
        <v>2006.307</v>
      </c>
      <c r="H19795">
        <v>326.77999999999997</v>
      </c>
      <c r="I19795">
        <v>87.253900000000002</v>
      </c>
      <c r="J19795">
        <v>1.507895</v>
      </c>
      <c r="K19795">
        <v>1677.5940000000001</v>
      </c>
      <c r="L19795">
        <v>1678.7360000000001</v>
      </c>
      <c r="M19795">
        <v>1679.527</v>
      </c>
      <c r="N19795">
        <v>1680.318</v>
      </c>
      <c r="O19795">
        <v>1681.4590000000001</v>
      </c>
      <c r="P19795">
        <v>115.21793</v>
      </c>
      <c r="Q19795">
        <v>349.92849999999999</v>
      </c>
      <c r="R19795">
        <v>5</v>
      </c>
      <c r="S19795" s="81">
        <v>38854</v>
      </c>
    </row>
    <row r="19796" spans="1:19" x14ac:dyDescent="0.2">
      <c r="A19796" t="s">
        <v>78</v>
      </c>
      <c r="B19796" t="s">
        <v>59</v>
      </c>
      <c r="C19796" t="s">
        <v>47</v>
      </c>
      <c r="D19796" t="s">
        <v>9</v>
      </c>
      <c r="E19796" t="s">
        <v>100</v>
      </c>
      <c r="F19796">
        <v>18</v>
      </c>
      <c r="G19796">
        <v>1997.056</v>
      </c>
      <c r="H19796">
        <v>320.84550000000002</v>
      </c>
      <c r="I19796">
        <v>86.183899999999994</v>
      </c>
      <c r="J19796">
        <v>1.5082960000000001</v>
      </c>
      <c r="K19796">
        <v>1674.277</v>
      </c>
      <c r="L19796">
        <v>1675.4190000000001</v>
      </c>
      <c r="M19796">
        <v>1676.21</v>
      </c>
      <c r="N19796">
        <v>1677.001</v>
      </c>
      <c r="O19796">
        <v>1678.143</v>
      </c>
      <c r="P19796">
        <v>115.21793</v>
      </c>
      <c r="Q19796">
        <v>349.92849999999999</v>
      </c>
      <c r="R19796">
        <v>5</v>
      </c>
      <c r="S19796" s="81">
        <v>38854</v>
      </c>
    </row>
    <row r="19797" spans="1:19" x14ac:dyDescent="0.2">
      <c r="A19797" t="s">
        <v>78</v>
      </c>
      <c r="B19797" t="s">
        <v>59</v>
      </c>
      <c r="C19797" t="s">
        <v>47</v>
      </c>
      <c r="D19797" t="s">
        <v>9</v>
      </c>
      <c r="E19797" t="s">
        <v>100</v>
      </c>
      <c r="F19797">
        <v>19</v>
      </c>
      <c r="G19797">
        <v>2080.6280000000002</v>
      </c>
      <c r="H19797">
        <v>961.23990000000003</v>
      </c>
      <c r="I19797">
        <v>83.756900000000002</v>
      </c>
      <c r="J19797">
        <v>1.507935</v>
      </c>
      <c r="K19797">
        <v>1117.4559999999999</v>
      </c>
      <c r="L19797">
        <v>1118.598</v>
      </c>
      <c r="M19797">
        <v>1119.3879999999999</v>
      </c>
      <c r="N19797">
        <v>1120.1790000000001</v>
      </c>
      <c r="O19797">
        <v>1121.3209999999999</v>
      </c>
      <c r="P19797">
        <v>115.21793</v>
      </c>
      <c r="Q19797">
        <v>349.92849999999999</v>
      </c>
      <c r="R19797">
        <v>5</v>
      </c>
      <c r="S19797" s="81">
        <v>38854</v>
      </c>
    </row>
    <row r="19798" spans="1:19" x14ac:dyDescent="0.2">
      <c r="A19798" t="s">
        <v>78</v>
      </c>
      <c r="B19798" t="s">
        <v>59</v>
      </c>
      <c r="C19798" t="s">
        <v>47</v>
      </c>
      <c r="D19798" t="s">
        <v>9</v>
      </c>
      <c r="E19798" t="s">
        <v>100</v>
      </c>
      <c r="F19798">
        <v>20</v>
      </c>
      <c r="G19798">
        <v>2126.9690000000001</v>
      </c>
      <c r="H19798">
        <v>1582.8710000000001</v>
      </c>
      <c r="I19798">
        <v>80.808599999999998</v>
      </c>
      <c r="J19798">
        <v>1.509417</v>
      </c>
      <c r="K19798">
        <v>542.16380000000004</v>
      </c>
      <c r="L19798">
        <v>543.3066</v>
      </c>
      <c r="M19798">
        <v>544.09810000000004</v>
      </c>
      <c r="N19798">
        <v>544.88969999999995</v>
      </c>
      <c r="O19798">
        <v>546.03250000000003</v>
      </c>
      <c r="P19798">
        <v>115.21793</v>
      </c>
      <c r="Q19798">
        <v>349.92849999999999</v>
      </c>
      <c r="R19798">
        <v>5</v>
      </c>
      <c r="S19798" s="81">
        <v>38854</v>
      </c>
    </row>
    <row r="19799" spans="1:19" x14ac:dyDescent="0.2">
      <c r="A19799" t="s">
        <v>78</v>
      </c>
      <c r="B19799" t="s">
        <v>59</v>
      </c>
      <c r="C19799" t="s">
        <v>47</v>
      </c>
      <c r="D19799" t="s">
        <v>9</v>
      </c>
      <c r="E19799" t="s">
        <v>100</v>
      </c>
      <c r="F19799">
        <v>21</v>
      </c>
      <c r="G19799">
        <v>2157.317</v>
      </c>
      <c r="H19799">
        <v>1803.25</v>
      </c>
      <c r="I19799">
        <v>77.275199999999998</v>
      </c>
      <c r="J19799">
        <v>1.5060770000000001</v>
      </c>
      <c r="K19799">
        <v>352.13709999999998</v>
      </c>
      <c r="L19799">
        <v>353.27749999999997</v>
      </c>
      <c r="M19799">
        <v>354.06729999999999</v>
      </c>
      <c r="N19799">
        <v>354.8571</v>
      </c>
      <c r="O19799">
        <v>355.99740000000003</v>
      </c>
      <c r="P19799">
        <v>115.21793</v>
      </c>
      <c r="Q19799">
        <v>349.92849999999999</v>
      </c>
      <c r="R19799">
        <v>5</v>
      </c>
      <c r="S19799" s="81">
        <v>38854</v>
      </c>
    </row>
    <row r="19800" spans="1:19" x14ac:dyDescent="0.2">
      <c r="A19800" t="s">
        <v>78</v>
      </c>
      <c r="B19800" t="s">
        <v>59</v>
      </c>
      <c r="C19800" t="s">
        <v>47</v>
      </c>
      <c r="D19800" t="s">
        <v>9</v>
      </c>
      <c r="E19800" t="s">
        <v>100</v>
      </c>
      <c r="F19800">
        <v>22</v>
      </c>
      <c r="G19800">
        <v>2167.069</v>
      </c>
      <c r="H19800">
        <v>1883.837</v>
      </c>
      <c r="I19800">
        <v>74.268000000000001</v>
      </c>
      <c r="J19800">
        <v>1.5062789999999999</v>
      </c>
      <c r="K19800">
        <v>281.30189999999999</v>
      </c>
      <c r="L19800">
        <v>282.44240000000002</v>
      </c>
      <c r="M19800">
        <v>283.23230000000001</v>
      </c>
      <c r="N19800">
        <v>284.0222</v>
      </c>
      <c r="O19800">
        <v>285.16269999999997</v>
      </c>
      <c r="P19800">
        <v>115.21793</v>
      </c>
      <c r="Q19800">
        <v>349.92849999999999</v>
      </c>
      <c r="R19800">
        <v>5</v>
      </c>
      <c r="S19800" s="81">
        <v>38854</v>
      </c>
    </row>
    <row r="19801" spans="1:19" x14ac:dyDescent="0.2">
      <c r="A19801" t="s">
        <v>78</v>
      </c>
      <c r="B19801" t="s">
        <v>59</v>
      </c>
      <c r="C19801" t="s">
        <v>47</v>
      </c>
      <c r="D19801" t="s">
        <v>9</v>
      </c>
      <c r="E19801" t="s">
        <v>100</v>
      </c>
      <c r="F19801">
        <v>23</v>
      </c>
      <c r="G19801">
        <v>2167.681</v>
      </c>
      <c r="H19801">
        <v>1942.2239999999999</v>
      </c>
      <c r="I19801">
        <v>71.215199999999996</v>
      </c>
      <c r="J19801">
        <v>1.5076560000000001</v>
      </c>
      <c r="K19801">
        <v>223.52500000000001</v>
      </c>
      <c r="L19801">
        <v>224.66650000000001</v>
      </c>
      <c r="M19801">
        <v>225.4572</v>
      </c>
      <c r="N19801">
        <v>226.24780000000001</v>
      </c>
      <c r="O19801">
        <v>227.38929999999999</v>
      </c>
      <c r="P19801">
        <v>115.21793</v>
      </c>
      <c r="Q19801">
        <v>349.92849999999999</v>
      </c>
      <c r="R19801">
        <v>5</v>
      </c>
      <c r="S19801" s="81">
        <v>38854</v>
      </c>
    </row>
    <row r="19802" spans="1:19" x14ac:dyDescent="0.2">
      <c r="A19802" t="s">
        <v>78</v>
      </c>
      <c r="B19802" t="s">
        <v>59</v>
      </c>
      <c r="C19802" t="s">
        <v>47</v>
      </c>
      <c r="D19802" t="s">
        <v>9</v>
      </c>
      <c r="E19802" t="s">
        <v>100</v>
      </c>
      <c r="F19802">
        <v>24</v>
      </c>
      <c r="G19802">
        <v>2144.2829999999999</v>
      </c>
      <c r="H19802">
        <v>1961.0450000000001</v>
      </c>
      <c r="I19802">
        <v>69.162400000000005</v>
      </c>
      <c r="J19802">
        <v>1.5071619999999999</v>
      </c>
      <c r="K19802">
        <v>181.3065</v>
      </c>
      <c r="L19802">
        <v>182.4477</v>
      </c>
      <c r="M19802">
        <v>183.238</v>
      </c>
      <c r="N19802">
        <v>184.0284</v>
      </c>
      <c r="O19802">
        <v>185.1695</v>
      </c>
      <c r="P19802">
        <v>115.21793</v>
      </c>
      <c r="Q19802">
        <v>349.92849999999999</v>
      </c>
      <c r="R19802">
        <v>5</v>
      </c>
      <c r="S19802" s="81">
        <v>38854</v>
      </c>
    </row>
    <row r="19803" spans="1:19" x14ac:dyDescent="0.2">
      <c r="A19803" t="s">
        <v>78</v>
      </c>
      <c r="B19803" t="s">
        <v>59</v>
      </c>
      <c r="C19803" t="s">
        <v>47</v>
      </c>
      <c r="D19803" t="s">
        <v>10</v>
      </c>
      <c r="E19803" t="s">
        <v>100</v>
      </c>
      <c r="F19803">
        <v>1</v>
      </c>
      <c r="G19803">
        <v>2127.7840000000001</v>
      </c>
      <c r="H19803">
        <v>2127.7840000000001</v>
      </c>
      <c r="I19803">
        <v>68.907200000000003</v>
      </c>
      <c r="J19803">
        <v>1.606779</v>
      </c>
      <c r="K19803">
        <v>-2.0591699999999999</v>
      </c>
      <c r="L19803">
        <v>-0.84259580000000001</v>
      </c>
      <c r="M19803">
        <v>0</v>
      </c>
      <c r="N19803">
        <v>0.84259580000000001</v>
      </c>
      <c r="O19803">
        <v>2.0591699999999999</v>
      </c>
      <c r="P19803">
        <v>115.21793</v>
      </c>
      <c r="Q19803">
        <v>349.92849999999999</v>
      </c>
      <c r="R19803">
        <v>6</v>
      </c>
      <c r="S19803" s="81">
        <v>31572</v>
      </c>
    </row>
    <row r="19804" spans="1:19" x14ac:dyDescent="0.2">
      <c r="A19804" t="s">
        <v>78</v>
      </c>
      <c r="B19804" t="s">
        <v>59</v>
      </c>
      <c r="C19804" t="s">
        <v>47</v>
      </c>
      <c r="D19804" t="s">
        <v>10</v>
      </c>
      <c r="E19804" t="s">
        <v>100</v>
      </c>
      <c r="F19804">
        <v>2</v>
      </c>
      <c r="G19804">
        <v>2084.7860000000001</v>
      </c>
      <c r="H19804">
        <v>2084.7860000000001</v>
      </c>
      <c r="I19804">
        <v>62.446800000000003</v>
      </c>
      <c r="J19804">
        <v>1.600088</v>
      </c>
      <c r="K19804">
        <v>-2.0505949999999999</v>
      </c>
      <c r="L19804">
        <v>-0.83908689999999997</v>
      </c>
      <c r="M19804">
        <v>0</v>
      </c>
      <c r="N19804">
        <v>0.83908689999999997</v>
      </c>
      <c r="O19804">
        <v>2.0505949999999999</v>
      </c>
      <c r="P19804">
        <v>115.21793</v>
      </c>
      <c r="Q19804">
        <v>349.92849999999999</v>
      </c>
      <c r="R19804">
        <v>6</v>
      </c>
      <c r="S19804" s="81">
        <v>31572</v>
      </c>
    </row>
    <row r="19805" spans="1:19" x14ac:dyDescent="0.2">
      <c r="A19805" t="s">
        <v>78</v>
      </c>
      <c r="B19805" t="s">
        <v>59</v>
      </c>
      <c r="C19805" t="s">
        <v>47</v>
      </c>
      <c r="D19805" t="s">
        <v>10</v>
      </c>
      <c r="E19805" t="s">
        <v>100</v>
      </c>
      <c r="F19805">
        <v>3</v>
      </c>
      <c r="G19805">
        <v>2052.5419999999999</v>
      </c>
      <c r="H19805">
        <v>2052.5419999999999</v>
      </c>
      <c r="I19805">
        <v>60.697899999999997</v>
      </c>
      <c r="J19805">
        <v>1.5980749999999999</v>
      </c>
      <c r="K19805">
        <v>-2.0480149999999999</v>
      </c>
      <c r="L19805">
        <v>-0.83803130000000003</v>
      </c>
      <c r="M19805">
        <v>0</v>
      </c>
      <c r="N19805">
        <v>0.83803130000000003</v>
      </c>
      <c r="O19805">
        <v>2.0480149999999999</v>
      </c>
      <c r="P19805">
        <v>115.21793</v>
      </c>
      <c r="Q19805">
        <v>349.92849999999999</v>
      </c>
      <c r="R19805">
        <v>6</v>
      </c>
      <c r="S19805" s="81">
        <v>31572</v>
      </c>
    </row>
    <row r="19806" spans="1:19" x14ac:dyDescent="0.2">
      <c r="A19806" t="s">
        <v>78</v>
      </c>
      <c r="B19806" t="s">
        <v>59</v>
      </c>
      <c r="C19806" t="s">
        <v>47</v>
      </c>
      <c r="D19806" t="s">
        <v>10</v>
      </c>
      <c r="E19806" t="s">
        <v>100</v>
      </c>
      <c r="F19806">
        <v>4</v>
      </c>
      <c r="G19806">
        <v>2077.069</v>
      </c>
      <c r="H19806">
        <v>2077.069</v>
      </c>
      <c r="I19806">
        <v>59.118699999999997</v>
      </c>
      <c r="J19806">
        <v>1.6071390000000001</v>
      </c>
      <c r="K19806">
        <v>-2.059631</v>
      </c>
      <c r="L19806">
        <v>-0.84278430000000004</v>
      </c>
      <c r="M19806">
        <v>0</v>
      </c>
      <c r="N19806">
        <v>0.84278430000000004</v>
      </c>
      <c r="O19806">
        <v>2.059631</v>
      </c>
      <c r="P19806">
        <v>115.21793</v>
      </c>
      <c r="Q19806">
        <v>349.92849999999999</v>
      </c>
      <c r="R19806">
        <v>6</v>
      </c>
      <c r="S19806" s="81">
        <v>31572</v>
      </c>
    </row>
    <row r="19807" spans="1:19" x14ac:dyDescent="0.2">
      <c r="A19807" t="s">
        <v>78</v>
      </c>
      <c r="B19807" t="s">
        <v>59</v>
      </c>
      <c r="C19807" t="s">
        <v>47</v>
      </c>
      <c r="D19807" t="s">
        <v>10</v>
      </c>
      <c r="E19807" t="s">
        <v>100</v>
      </c>
      <c r="F19807">
        <v>5</v>
      </c>
      <c r="G19807">
        <v>2131.259</v>
      </c>
      <c r="H19807">
        <v>2131.259</v>
      </c>
      <c r="I19807">
        <v>58.4756</v>
      </c>
      <c r="J19807">
        <v>1.618628</v>
      </c>
      <c r="K19807">
        <v>-2.0743550000000002</v>
      </c>
      <c r="L19807">
        <v>-0.84880920000000004</v>
      </c>
      <c r="M19807">
        <v>0</v>
      </c>
      <c r="N19807">
        <v>0.84880920000000004</v>
      </c>
      <c r="O19807">
        <v>2.0743550000000002</v>
      </c>
      <c r="P19807">
        <v>115.21793</v>
      </c>
      <c r="Q19807">
        <v>349.92849999999999</v>
      </c>
      <c r="R19807">
        <v>6</v>
      </c>
      <c r="S19807" s="81">
        <v>31572</v>
      </c>
    </row>
    <row r="19808" spans="1:19" x14ac:dyDescent="0.2">
      <c r="A19808" t="s">
        <v>78</v>
      </c>
      <c r="B19808" t="s">
        <v>59</v>
      </c>
      <c r="C19808" t="s">
        <v>47</v>
      </c>
      <c r="D19808" t="s">
        <v>10</v>
      </c>
      <c r="E19808" t="s">
        <v>100</v>
      </c>
      <c r="F19808">
        <v>6</v>
      </c>
      <c r="G19808">
        <v>2164.799</v>
      </c>
      <c r="H19808">
        <v>2164.799</v>
      </c>
      <c r="I19808">
        <v>59.017400000000002</v>
      </c>
      <c r="J19808">
        <v>1.6198049999999999</v>
      </c>
      <c r="K19808">
        <v>-2.0758640000000002</v>
      </c>
      <c r="L19808">
        <v>-0.84942660000000003</v>
      </c>
      <c r="M19808">
        <v>0</v>
      </c>
      <c r="N19808">
        <v>0.84942660000000003</v>
      </c>
      <c r="O19808">
        <v>2.0758640000000002</v>
      </c>
      <c r="P19808">
        <v>115.21793</v>
      </c>
      <c r="Q19808">
        <v>349.92849999999999</v>
      </c>
      <c r="R19808">
        <v>6</v>
      </c>
      <c r="S19808" s="81">
        <v>31572</v>
      </c>
    </row>
    <row r="19809" spans="1:19" x14ac:dyDescent="0.2">
      <c r="A19809" t="s">
        <v>78</v>
      </c>
      <c r="B19809" t="s">
        <v>59</v>
      </c>
      <c r="C19809" t="s">
        <v>47</v>
      </c>
      <c r="D19809" t="s">
        <v>10</v>
      </c>
      <c r="E19809" t="s">
        <v>100</v>
      </c>
      <c r="F19809">
        <v>7</v>
      </c>
      <c r="G19809">
        <v>2277.5610000000001</v>
      </c>
      <c r="H19809">
        <v>2277.5610000000001</v>
      </c>
      <c r="I19809">
        <v>59.99</v>
      </c>
      <c r="J19809">
        <v>1.609702</v>
      </c>
      <c r="K19809">
        <v>-2.0629170000000001</v>
      </c>
      <c r="L19809">
        <v>-0.84412869999999995</v>
      </c>
      <c r="M19809">
        <v>0</v>
      </c>
      <c r="N19809">
        <v>0.84412869999999995</v>
      </c>
      <c r="O19809">
        <v>2.0629170000000001</v>
      </c>
      <c r="P19809">
        <v>115.21793</v>
      </c>
      <c r="Q19809">
        <v>349.92849999999999</v>
      </c>
      <c r="R19809">
        <v>6</v>
      </c>
      <c r="S19809" s="81">
        <v>31572</v>
      </c>
    </row>
    <row r="19810" spans="1:19" x14ac:dyDescent="0.2">
      <c r="A19810" t="s">
        <v>78</v>
      </c>
      <c r="B19810" t="s">
        <v>59</v>
      </c>
      <c r="C19810" t="s">
        <v>47</v>
      </c>
      <c r="D19810" t="s">
        <v>10</v>
      </c>
      <c r="E19810" t="s">
        <v>100</v>
      </c>
      <c r="F19810">
        <v>8</v>
      </c>
      <c r="G19810">
        <v>2259.2289999999998</v>
      </c>
      <c r="H19810">
        <v>2259.2289999999998</v>
      </c>
      <c r="I19810">
        <v>65.256</v>
      </c>
      <c r="J19810">
        <v>1.604252</v>
      </c>
      <c r="K19810">
        <v>-2.0559319999999999</v>
      </c>
      <c r="L19810">
        <v>-0.84127059999999998</v>
      </c>
      <c r="M19810">
        <v>0</v>
      </c>
      <c r="N19810">
        <v>0.84127059999999998</v>
      </c>
      <c r="O19810">
        <v>2.0559319999999999</v>
      </c>
      <c r="P19810">
        <v>115.21793</v>
      </c>
      <c r="Q19810">
        <v>349.92849999999999</v>
      </c>
      <c r="R19810">
        <v>6</v>
      </c>
      <c r="S19810" s="81">
        <v>31572</v>
      </c>
    </row>
    <row r="19811" spans="1:19" x14ac:dyDescent="0.2">
      <c r="A19811" t="s">
        <v>78</v>
      </c>
      <c r="B19811" t="s">
        <v>59</v>
      </c>
      <c r="C19811" t="s">
        <v>47</v>
      </c>
      <c r="D19811" t="s">
        <v>10</v>
      </c>
      <c r="E19811" t="s">
        <v>100</v>
      </c>
      <c r="F19811">
        <v>9</v>
      </c>
      <c r="G19811">
        <v>2238.5729999999999</v>
      </c>
      <c r="H19811">
        <v>2238.5729999999999</v>
      </c>
      <c r="I19811">
        <v>71.390100000000004</v>
      </c>
      <c r="J19811">
        <v>1.593439</v>
      </c>
      <c r="K19811">
        <v>-2.0420739999999999</v>
      </c>
      <c r="L19811">
        <v>-0.83560029999999996</v>
      </c>
      <c r="M19811">
        <v>0</v>
      </c>
      <c r="N19811">
        <v>0.83560029999999996</v>
      </c>
      <c r="O19811">
        <v>2.0420739999999999</v>
      </c>
      <c r="P19811">
        <v>115.21793</v>
      </c>
      <c r="Q19811">
        <v>349.92849999999999</v>
      </c>
      <c r="R19811">
        <v>6</v>
      </c>
      <c r="S19811" s="81">
        <v>31572</v>
      </c>
    </row>
    <row r="19812" spans="1:19" x14ac:dyDescent="0.2">
      <c r="A19812" t="s">
        <v>78</v>
      </c>
      <c r="B19812" t="s">
        <v>59</v>
      </c>
      <c r="C19812" t="s">
        <v>47</v>
      </c>
      <c r="D19812" t="s">
        <v>10</v>
      </c>
      <c r="E19812" t="s">
        <v>100</v>
      </c>
      <c r="F19812">
        <v>10</v>
      </c>
      <c r="G19812">
        <v>2209.1</v>
      </c>
      <c r="H19812">
        <v>2209.1</v>
      </c>
      <c r="I19812">
        <v>76.891300000000001</v>
      </c>
      <c r="J19812">
        <v>1.581102</v>
      </c>
      <c r="K19812">
        <v>-2.0262639999999998</v>
      </c>
      <c r="L19812">
        <v>-0.8291309</v>
      </c>
      <c r="M19812">
        <v>0</v>
      </c>
      <c r="N19812">
        <v>0.8291309</v>
      </c>
      <c r="O19812">
        <v>2.0262639999999998</v>
      </c>
      <c r="P19812">
        <v>115.21793</v>
      </c>
      <c r="Q19812">
        <v>349.92849999999999</v>
      </c>
      <c r="R19812">
        <v>6</v>
      </c>
      <c r="S19812" s="81">
        <v>31572</v>
      </c>
    </row>
    <row r="19813" spans="1:19" x14ac:dyDescent="0.2">
      <c r="A19813" t="s">
        <v>78</v>
      </c>
      <c r="B19813" t="s">
        <v>59</v>
      </c>
      <c r="C19813" t="s">
        <v>47</v>
      </c>
      <c r="D19813" t="s">
        <v>10</v>
      </c>
      <c r="E19813" t="s">
        <v>100</v>
      </c>
      <c r="F19813">
        <v>11</v>
      </c>
      <c r="G19813">
        <v>2190.7849999999999</v>
      </c>
      <c r="H19813">
        <v>2190.7849999999999</v>
      </c>
      <c r="I19813">
        <v>81.371200000000002</v>
      </c>
      <c r="J19813">
        <v>1.608193</v>
      </c>
      <c r="K19813">
        <v>-2.0609820000000001</v>
      </c>
      <c r="L19813">
        <v>-0.84333709999999995</v>
      </c>
      <c r="M19813">
        <v>0</v>
      </c>
      <c r="N19813">
        <v>0.84333709999999995</v>
      </c>
      <c r="O19813">
        <v>2.0609820000000001</v>
      </c>
      <c r="P19813">
        <v>115.21793</v>
      </c>
      <c r="Q19813">
        <v>349.92849999999999</v>
      </c>
      <c r="R19813">
        <v>6</v>
      </c>
      <c r="S19813" s="81">
        <v>31572</v>
      </c>
    </row>
    <row r="19814" spans="1:19" x14ac:dyDescent="0.2">
      <c r="A19814" t="s">
        <v>78</v>
      </c>
      <c r="B19814" t="s">
        <v>59</v>
      </c>
      <c r="C19814" t="s">
        <v>47</v>
      </c>
      <c r="D19814" t="s">
        <v>10</v>
      </c>
      <c r="E19814" t="s">
        <v>100</v>
      </c>
      <c r="F19814">
        <v>12</v>
      </c>
      <c r="G19814">
        <v>2195.8110000000001</v>
      </c>
      <c r="H19814">
        <v>2069.895</v>
      </c>
      <c r="I19814">
        <v>85.866900000000001</v>
      </c>
      <c r="J19814">
        <v>1.571218</v>
      </c>
      <c r="K19814">
        <v>123.9029</v>
      </c>
      <c r="L19814">
        <v>125.0926</v>
      </c>
      <c r="M19814">
        <v>125.9165</v>
      </c>
      <c r="N19814">
        <v>126.74039999999999</v>
      </c>
      <c r="O19814">
        <v>127.9301</v>
      </c>
      <c r="P19814">
        <v>115.21793</v>
      </c>
      <c r="Q19814">
        <v>349.92849999999999</v>
      </c>
      <c r="R19814">
        <v>6</v>
      </c>
      <c r="S19814" s="81">
        <v>31572</v>
      </c>
    </row>
    <row r="19815" spans="1:19" x14ac:dyDescent="0.2">
      <c r="A19815" t="s">
        <v>78</v>
      </c>
      <c r="B19815" t="s">
        <v>59</v>
      </c>
      <c r="C19815" t="s">
        <v>47</v>
      </c>
      <c r="D19815" t="s">
        <v>10</v>
      </c>
      <c r="E19815" t="s">
        <v>100</v>
      </c>
      <c r="F19815">
        <v>13</v>
      </c>
      <c r="G19815">
        <v>2183.8090000000002</v>
      </c>
      <c r="H19815">
        <v>1282.691</v>
      </c>
      <c r="I19815">
        <v>88.808400000000006</v>
      </c>
      <c r="J19815">
        <v>1.561623</v>
      </c>
      <c r="K19815">
        <v>899.11710000000005</v>
      </c>
      <c r="L19815">
        <v>900.29949999999997</v>
      </c>
      <c r="M19815">
        <v>901.11839999999995</v>
      </c>
      <c r="N19815">
        <v>901.93730000000005</v>
      </c>
      <c r="O19815">
        <v>903.11969999999997</v>
      </c>
      <c r="P19815">
        <v>115.21793</v>
      </c>
      <c r="Q19815">
        <v>349.92849999999999</v>
      </c>
      <c r="R19815">
        <v>6</v>
      </c>
      <c r="S19815" s="81">
        <v>31572</v>
      </c>
    </row>
    <row r="19816" spans="1:19" x14ac:dyDescent="0.2">
      <c r="A19816" t="s">
        <v>78</v>
      </c>
      <c r="B19816" t="s">
        <v>59</v>
      </c>
      <c r="C19816" t="s">
        <v>47</v>
      </c>
      <c r="D19816" t="s">
        <v>10</v>
      </c>
      <c r="E19816" t="s">
        <v>100</v>
      </c>
      <c r="F19816">
        <v>14</v>
      </c>
      <c r="G19816">
        <v>2204.4459999999999</v>
      </c>
      <c r="H19816">
        <v>341.17110000000002</v>
      </c>
      <c r="I19816">
        <v>90.568899999999999</v>
      </c>
      <c r="J19816">
        <v>1.567841</v>
      </c>
      <c r="K19816">
        <v>1861.2660000000001</v>
      </c>
      <c r="L19816">
        <v>1862.453</v>
      </c>
      <c r="M19816">
        <v>1863.2750000000001</v>
      </c>
      <c r="N19816">
        <v>1864.097</v>
      </c>
      <c r="O19816">
        <v>1865.2840000000001</v>
      </c>
      <c r="P19816">
        <v>115.21793</v>
      </c>
      <c r="Q19816">
        <v>349.92849999999999</v>
      </c>
      <c r="R19816">
        <v>6</v>
      </c>
      <c r="S19816" s="81">
        <v>31572</v>
      </c>
    </row>
    <row r="19817" spans="1:19" x14ac:dyDescent="0.2">
      <c r="A19817" t="s">
        <v>78</v>
      </c>
      <c r="B19817" t="s">
        <v>59</v>
      </c>
      <c r="C19817" t="s">
        <v>47</v>
      </c>
      <c r="D19817" t="s">
        <v>10</v>
      </c>
      <c r="E19817" t="s">
        <v>100</v>
      </c>
      <c r="F19817">
        <v>15</v>
      </c>
      <c r="G19817">
        <v>2163.3960000000002</v>
      </c>
      <c r="H19817">
        <v>336.25220000000002</v>
      </c>
      <c r="I19817">
        <v>92.308199999999999</v>
      </c>
      <c r="J19817">
        <v>1.5507960000000001</v>
      </c>
      <c r="K19817">
        <v>1825.1569999999999</v>
      </c>
      <c r="L19817">
        <v>1826.3309999999999</v>
      </c>
      <c r="M19817">
        <v>1827.144</v>
      </c>
      <c r="N19817">
        <v>1827.9570000000001</v>
      </c>
      <c r="O19817">
        <v>1829.1310000000001</v>
      </c>
      <c r="P19817">
        <v>115.21793</v>
      </c>
      <c r="Q19817">
        <v>349.92849999999999</v>
      </c>
      <c r="R19817">
        <v>6</v>
      </c>
      <c r="S19817" s="81">
        <v>31572</v>
      </c>
    </row>
    <row r="19818" spans="1:19" x14ac:dyDescent="0.2">
      <c r="A19818" t="s">
        <v>78</v>
      </c>
      <c r="B19818" t="s">
        <v>59</v>
      </c>
      <c r="C19818" t="s">
        <v>47</v>
      </c>
      <c r="D19818" t="s">
        <v>10</v>
      </c>
      <c r="E19818" t="s">
        <v>100</v>
      </c>
      <c r="F19818">
        <v>16</v>
      </c>
      <c r="G19818">
        <v>2094.5590000000002</v>
      </c>
      <c r="H19818">
        <v>331.75810000000001</v>
      </c>
      <c r="I19818">
        <v>93.6267</v>
      </c>
      <c r="J19818">
        <v>1.553695</v>
      </c>
      <c r="K19818">
        <v>1760.81</v>
      </c>
      <c r="L19818">
        <v>1761.9860000000001</v>
      </c>
      <c r="M19818">
        <v>1762.8009999999999</v>
      </c>
      <c r="N19818">
        <v>1763.615</v>
      </c>
      <c r="O19818">
        <v>1764.7919999999999</v>
      </c>
      <c r="P19818">
        <v>115.21793</v>
      </c>
      <c r="Q19818">
        <v>349.92849999999999</v>
      </c>
      <c r="R19818">
        <v>6</v>
      </c>
      <c r="S19818" s="81">
        <v>31572</v>
      </c>
    </row>
    <row r="19819" spans="1:19" x14ac:dyDescent="0.2">
      <c r="A19819" t="s">
        <v>78</v>
      </c>
      <c r="B19819" t="s">
        <v>59</v>
      </c>
      <c r="C19819" t="s">
        <v>47</v>
      </c>
      <c r="D19819" t="s">
        <v>10</v>
      </c>
      <c r="E19819" t="s">
        <v>100</v>
      </c>
      <c r="F19819">
        <v>17</v>
      </c>
      <c r="G19819">
        <v>2077.569</v>
      </c>
      <c r="H19819">
        <v>327.57330000000002</v>
      </c>
      <c r="I19819">
        <v>93.7911</v>
      </c>
      <c r="J19819">
        <v>1.5580670000000001</v>
      </c>
      <c r="K19819">
        <v>1747.999</v>
      </c>
      <c r="L19819">
        <v>1749.1790000000001</v>
      </c>
      <c r="M19819">
        <v>1749.9960000000001</v>
      </c>
      <c r="N19819">
        <v>1750.8130000000001</v>
      </c>
      <c r="O19819">
        <v>1751.9929999999999</v>
      </c>
      <c r="P19819">
        <v>115.21793</v>
      </c>
      <c r="Q19819">
        <v>349.92849999999999</v>
      </c>
      <c r="R19819">
        <v>6</v>
      </c>
      <c r="S19819" s="81">
        <v>31572</v>
      </c>
    </row>
    <row r="19820" spans="1:19" x14ac:dyDescent="0.2">
      <c r="A19820" t="s">
        <v>78</v>
      </c>
      <c r="B19820" t="s">
        <v>59</v>
      </c>
      <c r="C19820" t="s">
        <v>47</v>
      </c>
      <c r="D19820" t="s">
        <v>10</v>
      </c>
      <c r="E19820" t="s">
        <v>100</v>
      </c>
      <c r="F19820">
        <v>18</v>
      </c>
      <c r="G19820">
        <v>2076.7939999999999</v>
      </c>
      <c r="H19820">
        <v>321.62619999999998</v>
      </c>
      <c r="I19820">
        <v>93.009699999999995</v>
      </c>
      <c r="J19820">
        <v>1.5549010000000001</v>
      </c>
      <c r="K19820">
        <v>1753.1759999999999</v>
      </c>
      <c r="L19820">
        <v>1754.3530000000001</v>
      </c>
      <c r="M19820">
        <v>1755.1679999999999</v>
      </c>
      <c r="N19820">
        <v>1755.9839999999999</v>
      </c>
      <c r="O19820">
        <v>1757.1610000000001</v>
      </c>
      <c r="P19820">
        <v>115.21793</v>
      </c>
      <c r="Q19820">
        <v>349.92849999999999</v>
      </c>
      <c r="R19820">
        <v>6</v>
      </c>
      <c r="S19820" s="81">
        <v>31572</v>
      </c>
    </row>
    <row r="19821" spans="1:19" x14ac:dyDescent="0.2">
      <c r="A19821" t="s">
        <v>78</v>
      </c>
      <c r="B19821" t="s">
        <v>59</v>
      </c>
      <c r="C19821" t="s">
        <v>47</v>
      </c>
      <c r="D19821" t="s">
        <v>10</v>
      </c>
      <c r="E19821" t="s">
        <v>100</v>
      </c>
      <c r="F19821">
        <v>19</v>
      </c>
      <c r="G19821">
        <v>2155.83</v>
      </c>
      <c r="H19821">
        <v>962.53920000000005</v>
      </c>
      <c r="I19821">
        <v>90.810400000000001</v>
      </c>
      <c r="J19821">
        <v>1.576171</v>
      </c>
      <c r="K19821">
        <v>1191.271</v>
      </c>
      <c r="L19821">
        <v>1192.4639999999999</v>
      </c>
      <c r="M19821">
        <v>1193.2909999999999</v>
      </c>
      <c r="N19821">
        <v>1194.117</v>
      </c>
      <c r="O19821">
        <v>1195.3109999999999</v>
      </c>
      <c r="P19821">
        <v>115.21793</v>
      </c>
      <c r="Q19821">
        <v>349.92849999999999</v>
      </c>
      <c r="R19821">
        <v>6</v>
      </c>
      <c r="S19821" s="81">
        <v>31572</v>
      </c>
    </row>
    <row r="19822" spans="1:19" x14ac:dyDescent="0.2">
      <c r="A19822" t="s">
        <v>78</v>
      </c>
      <c r="B19822" t="s">
        <v>59</v>
      </c>
      <c r="C19822" t="s">
        <v>47</v>
      </c>
      <c r="D19822" t="s">
        <v>10</v>
      </c>
      <c r="E19822" t="s">
        <v>100</v>
      </c>
      <c r="F19822">
        <v>20</v>
      </c>
      <c r="G19822">
        <v>2214.1019999999999</v>
      </c>
      <c r="H19822">
        <v>1614.9280000000001</v>
      </c>
      <c r="I19822">
        <v>87.442700000000002</v>
      </c>
      <c r="J19822">
        <v>1.597005</v>
      </c>
      <c r="K19822">
        <v>597.12670000000003</v>
      </c>
      <c r="L19822">
        <v>598.33590000000004</v>
      </c>
      <c r="M19822">
        <v>599.17330000000004</v>
      </c>
      <c r="N19822">
        <v>600.01080000000002</v>
      </c>
      <c r="O19822">
        <v>601.22</v>
      </c>
      <c r="P19822">
        <v>115.21793</v>
      </c>
      <c r="Q19822">
        <v>349.92849999999999</v>
      </c>
      <c r="R19822">
        <v>6</v>
      </c>
      <c r="S19822" s="81">
        <v>31572</v>
      </c>
    </row>
    <row r="19823" spans="1:19" x14ac:dyDescent="0.2">
      <c r="A19823" t="s">
        <v>78</v>
      </c>
      <c r="B19823" t="s">
        <v>59</v>
      </c>
      <c r="C19823" t="s">
        <v>47</v>
      </c>
      <c r="D19823" t="s">
        <v>10</v>
      </c>
      <c r="E19823" t="s">
        <v>100</v>
      </c>
      <c r="F19823">
        <v>21</v>
      </c>
      <c r="G19823">
        <v>2233.6080000000002</v>
      </c>
      <c r="H19823">
        <v>1842.896</v>
      </c>
      <c r="I19823">
        <v>81.361900000000006</v>
      </c>
      <c r="J19823">
        <v>1.5968549999999999</v>
      </c>
      <c r="K19823">
        <v>388.66520000000003</v>
      </c>
      <c r="L19823">
        <v>389.87430000000001</v>
      </c>
      <c r="M19823">
        <v>390.71170000000001</v>
      </c>
      <c r="N19823">
        <v>391.54910000000001</v>
      </c>
      <c r="O19823">
        <v>392.75810000000001</v>
      </c>
      <c r="P19823">
        <v>115.21793</v>
      </c>
      <c r="Q19823">
        <v>349.92849999999999</v>
      </c>
      <c r="R19823">
        <v>6</v>
      </c>
      <c r="S19823" s="81">
        <v>31572</v>
      </c>
    </row>
    <row r="19824" spans="1:19" x14ac:dyDescent="0.2">
      <c r="A19824" t="s">
        <v>78</v>
      </c>
      <c r="B19824" t="s">
        <v>59</v>
      </c>
      <c r="C19824" t="s">
        <v>47</v>
      </c>
      <c r="D19824" t="s">
        <v>10</v>
      </c>
      <c r="E19824" t="s">
        <v>100</v>
      </c>
      <c r="F19824">
        <v>22</v>
      </c>
      <c r="G19824">
        <v>2255.268</v>
      </c>
      <c r="H19824">
        <v>1935.758</v>
      </c>
      <c r="I19824">
        <v>76.015600000000006</v>
      </c>
      <c r="J19824">
        <v>1.6033189999999999</v>
      </c>
      <c r="K19824">
        <v>317.45510000000002</v>
      </c>
      <c r="L19824">
        <v>318.66910000000001</v>
      </c>
      <c r="M19824">
        <v>319.50990000000002</v>
      </c>
      <c r="N19824">
        <v>320.35070000000002</v>
      </c>
      <c r="O19824">
        <v>321.56459999999998</v>
      </c>
      <c r="P19824">
        <v>115.21793</v>
      </c>
      <c r="Q19824">
        <v>349.92849999999999</v>
      </c>
      <c r="R19824">
        <v>6</v>
      </c>
      <c r="S19824" s="81">
        <v>31572</v>
      </c>
    </row>
    <row r="19825" spans="1:19" x14ac:dyDescent="0.2">
      <c r="A19825" t="s">
        <v>78</v>
      </c>
      <c r="B19825" t="s">
        <v>59</v>
      </c>
      <c r="C19825" t="s">
        <v>47</v>
      </c>
      <c r="D19825" t="s">
        <v>10</v>
      </c>
      <c r="E19825" t="s">
        <v>100</v>
      </c>
      <c r="F19825">
        <v>23</v>
      </c>
      <c r="G19825">
        <v>2256.471</v>
      </c>
      <c r="H19825">
        <v>1990.8030000000001</v>
      </c>
      <c r="I19825">
        <v>73.126999999999995</v>
      </c>
      <c r="J19825">
        <v>1.6010059999999999</v>
      </c>
      <c r="K19825">
        <v>263.61680000000001</v>
      </c>
      <c r="L19825">
        <v>264.82900000000001</v>
      </c>
      <c r="M19825">
        <v>265.66860000000003</v>
      </c>
      <c r="N19825">
        <v>266.50810000000001</v>
      </c>
      <c r="O19825">
        <v>267.72030000000001</v>
      </c>
      <c r="P19825">
        <v>115.21793</v>
      </c>
      <c r="Q19825">
        <v>349.92849999999999</v>
      </c>
      <c r="R19825">
        <v>6</v>
      </c>
      <c r="S19825" s="81">
        <v>31572</v>
      </c>
    </row>
    <row r="19826" spans="1:19" x14ac:dyDescent="0.2">
      <c r="A19826" t="s">
        <v>78</v>
      </c>
      <c r="B19826" t="s">
        <v>59</v>
      </c>
      <c r="C19826" t="s">
        <v>47</v>
      </c>
      <c r="D19826" t="s">
        <v>10</v>
      </c>
      <c r="E19826" t="s">
        <v>100</v>
      </c>
      <c r="F19826">
        <v>24</v>
      </c>
      <c r="G19826">
        <v>2241.5529999999999</v>
      </c>
      <c r="H19826">
        <v>2009.0129999999999</v>
      </c>
      <c r="I19826">
        <v>71.978700000000003</v>
      </c>
      <c r="J19826">
        <v>1.601469</v>
      </c>
      <c r="K19826">
        <v>230.48750000000001</v>
      </c>
      <c r="L19826">
        <v>231.70009999999999</v>
      </c>
      <c r="M19826">
        <v>232.53989999999999</v>
      </c>
      <c r="N19826">
        <v>233.37970000000001</v>
      </c>
      <c r="O19826">
        <v>234.59229999999999</v>
      </c>
      <c r="P19826">
        <v>115.21793</v>
      </c>
      <c r="Q19826">
        <v>349.92849999999999</v>
      </c>
      <c r="R19826">
        <v>6</v>
      </c>
      <c r="S19826" s="81">
        <v>31572</v>
      </c>
    </row>
    <row r="19827" spans="1:19" x14ac:dyDescent="0.2">
      <c r="A19827" t="s">
        <v>78</v>
      </c>
      <c r="B19827" t="s">
        <v>59</v>
      </c>
      <c r="C19827" t="s">
        <v>47</v>
      </c>
      <c r="D19827" t="s">
        <v>11</v>
      </c>
      <c r="E19827" t="s">
        <v>100</v>
      </c>
      <c r="F19827">
        <v>1</v>
      </c>
      <c r="G19827">
        <v>2109.7269999999999</v>
      </c>
      <c r="H19827">
        <v>2109.7269999999999</v>
      </c>
      <c r="I19827">
        <v>73.8399</v>
      </c>
      <c r="J19827">
        <v>1.60676</v>
      </c>
      <c r="K19827">
        <v>-2.0591460000000001</v>
      </c>
      <c r="L19827">
        <v>-0.84258599999999995</v>
      </c>
      <c r="M19827">
        <v>0</v>
      </c>
      <c r="N19827">
        <v>0.84258599999999995</v>
      </c>
      <c r="O19827">
        <v>2.0591460000000001</v>
      </c>
      <c r="P19827">
        <v>115.21793</v>
      </c>
      <c r="Q19827">
        <v>349.92849999999999</v>
      </c>
      <c r="R19827">
        <v>7</v>
      </c>
      <c r="S19827" s="81">
        <v>30510</v>
      </c>
    </row>
    <row r="19828" spans="1:19" x14ac:dyDescent="0.2">
      <c r="A19828" t="s">
        <v>78</v>
      </c>
      <c r="B19828" t="s">
        <v>59</v>
      </c>
      <c r="C19828" t="s">
        <v>47</v>
      </c>
      <c r="D19828" t="s">
        <v>11</v>
      </c>
      <c r="E19828" t="s">
        <v>100</v>
      </c>
      <c r="F19828">
        <v>2</v>
      </c>
      <c r="G19828">
        <v>2061.2570000000001</v>
      </c>
      <c r="H19828">
        <v>2061.2570000000001</v>
      </c>
      <c r="I19828">
        <v>70.163499999999999</v>
      </c>
      <c r="J19828">
        <v>1.599639</v>
      </c>
      <c r="K19828">
        <v>-2.05002</v>
      </c>
      <c r="L19828">
        <v>-0.83885140000000002</v>
      </c>
      <c r="M19828">
        <v>0</v>
      </c>
      <c r="N19828">
        <v>0.83885140000000002</v>
      </c>
      <c r="O19828">
        <v>2.05002</v>
      </c>
      <c r="P19828">
        <v>115.21793</v>
      </c>
      <c r="Q19828">
        <v>349.92849999999999</v>
      </c>
      <c r="R19828">
        <v>7</v>
      </c>
      <c r="S19828" s="81">
        <v>30510</v>
      </c>
    </row>
    <row r="19829" spans="1:19" x14ac:dyDescent="0.2">
      <c r="A19829" t="s">
        <v>78</v>
      </c>
      <c r="B19829" t="s">
        <v>59</v>
      </c>
      <c r="C19829" t="s">
        <v>47</v>
      </c>
      <c r="D19829" t="s">
        <v>11</v>
      </c>
      <c r="E19829" t="s">
        <v>100</v>
      </c>
      <c r="F19829">
        <v>3</v>
      </c>
      <c r="G19829">
        <v>2037.8869999999999</v>
      </c>
      <c r="H19829">
        <v>2037.8869999999999</v>
      </c>
      <c r="I19829">
        <v>68.406000000000006</v>
      </c>
      <c r="J19829">
        <v>1.6019760000000001</v>
      </c>
      <c r="K19829">
        <v>-2.0530140000000001</v>
      </c>
      <c r="L19829">
        <v>-0.84007679999999996</v>
      </c>
      <c r="M19829">
        <v>0</v>
      </c>
      <c r="N19829">
        <v>0.84007679999999996</v>
      </c>
      <c r="O19829">
        <v>2.0530140000000001</v>
      </c>
      <c r="P19829">
        <v>115.21793</v>
      </c>
      <c r="Q19829">
        <v>349.92849999999999</v>
      </c>
      <c r="R19829">
        <v>7</v>
      </c>
      <c r="S19829" s="81">
        <v>30510</v>
      </c>
    </row>
    <row r="19830" spans="1:19" x14ac:dyDescent="0.2">
      <c r="A19830" t="s">
        <v>78</v>
      </c>
      <c r="B19830" t="s">
        <v>59</v>
      </c>
      <c r="C19830" t="s">
        <v>47</v>
      </c>
      <c r="D19830" t="s">
        <v>11</v>
      </c>
      <c r="E19830" t="s">
        <v>100</v>
      </c>
      <c r="F19830">
        <v>4</v>
      </c>
      <c r="G19830">
        <v>2031.1690000000001</v>
      </c>
      <c r="H19830">
        <v>2031.1690000000001</v>
      </c>
      <c r="I19830">
        <v>66.756900000000002</v>
      </c>
      <c r="J19830">
        <v>1.604082</v>
      </c>
      <c r="K19830">
        <v>-2.055714</v>
      </c>
      <c r="L19830">
        <v>-0.84118130000000002</v>
      </c>
      <c r="M19830">
        <v>0</v>
      </c>
      <c r="N19830">
        <v>0.84118130000000002</v>
      </c>
      <c r="O19830">
        <v>2.055714</v>
      </c>
      <c r="P19830">
        <v>115.21793</v>
      </c>
      <c r="Q19830">
        <v>349.92849999999999</v>
      </c>
      <c r="R19830">
        <v>7</v>
      </c>
      <c r="S19830" s="81">
        <v>30510</v>
      </c>
    </row>
    <row r="19831" spans="1:19" x14ac:dyDescent="0.2">
      <c r="A19831" t="s">
        <v>78</v>
      </c>
      <c r="B19831" t="s">
        <v>59</v>
      </c>
      <c r="C19831" t="s">
        <v>47</v>
      </c>
      <c r="D19831" t="s">
        <v>11</v>
      </c>
      <c r="E19831" t="s">
        <v>100</v>
      </c>
      <c r="F19831">
        <v>5</v>
      </c>
      <c r="G19831">
        <v>2101.422</v>
      </c>
      <c r="H19831">
        <v>2101.422</v>
      </c>
      <c r="I19831">
        <v>65.527900000000002</v>
      </c>
      <c r="J19831">
        <v>1.6116140000000001</v>
      </c>
      <c r="K19831">
        <v>-2.0653670000000002</v>
      </c>
      <c r="L19831">
        <v>-0.84513130000000003</v>
      </c>
      <c r="M19831">
        <v>0</v>
      </c>
      <c r="N19831">
        <v>0.84513130000000003</v>
      </c>
      <c r="O19831">
        <v>2.0653670000000002</v>
      </c>
      <c r="P19831">
        <v>115.21793</v>
      </c>
      <c r="Q19831">
        <v>349.92849999999999</v>
      </c>
      <c r="R19831">
        <v>7</v>
      </c>
      <c r="S19831" s="81">
        <v>30510</v>
      </c>
    </row>
    <row r="19832" spans="1:19" x14ac:dyDescent="0.2">
      <c r="A19832" t="s">
        <v>78</v>
      </c>
      <c r="B19832" t="s">
        <v>59</v>
      </c>
      <c r="C19832" t="s">
        <v>47</v>
      </c>
      <c r="D19832" t="s">
        <v>11</v>
      </c>
      <c r="E19832" t="s">
        <v>100</v>
      </c>
      <c r="F19832">
        <v>6</v>
      </c>
      <c r="G19832">
        <v>2171.3090000000002</v>
      </c>
      <c r="H19832">
        <v>2171.3090000000002</v>
      </c>
      <c r="I19832">
        <v>64.463999999999999</v>
      </c>
      <c r="J19832">
        <v>1.6109230000000001</v>
      </c>
      <c r="K19832">
        <v>-2.0644809999999998</v>
      </c>
      <c r="L19832">
        <v>-0.84476870000000004</v>
      </c>
      <c r="M19832">
        <v>0</v>
      </c>
      <c r="N19832">
        <v>0.84476870000000004</v>
      </c>
      <c r="O19832">
        <v>2.0644809999999998</v>
      </c>
      <c r="P19832">
        <v>115.21793</v>
      </c>
      <c r="Q19832">
        <v>349.92849999999999</v>
      </c>
      <c r="R19832">
        <v>7</v>
      </c>
      <c r="S19832" s="81">
        <v>30510</v>
      </c>
    </row>
    <row r="19833" spans="1:19" x14ac:dyDescent="0.2">
      <c r="A19833" t="s">
        <v>78</v>
      </c>
      <c r="B19833" t="s">
        <v>59</v>
      </c>
      <c r="C19833" t="s">
        <v>47</v>
      </c>
      <c r="D19833" t="s">
        <v>11</v>
      </c>
      <c r="E19833" t="s">
        <v>100</v>
      </c>
      <c r="F19833">
        <v>7</v>
      </c>
      <c r="G19833">
        <v>2253.846</v>
      </c>
      <c r="H19833">
        <v>2253.846</v>
      </c>
      <c r="I19833">
        <v>64.531099999999995</v>
      </c>
      <c r="J19833">
        <v>1.5979049999999999</v>
      </c>
      <c r="K19833">
        <v>-2.0477970000000001</v>
      </c>
      <c r="L19833">
        <v>-0.83794210000000002</v>
      </c>
      <c r="M19833">
        <v>0</v>
      </c>
      <c r="N19833">
        <v>0.83794210000000002</v>
      </c>
      <c r="O19833">
        <v>2.0477970000000001</v>
      </c>
      <c r="P19833">
        <v>115.21793</v>
      </c>
      <c r="Q19833">
        <v>349.92849999999999</v>
      </c>
      <c r="R19833">
        <v>7</v>
      </c>
      <c r="S19833" s="81">
        <v>30510</v>
      </c>
    </row>
    <row r="19834" spans="1:19" x14ac:dyDescent="0.2">
      <c r="A19834" t="s">
        <v>78</v>
      </c>
      <c r="B19834" t="s">
        <v>59</v>
      </c>
      <c r="C19834" t="s">
        <v>47</v>
      </c>
      <c r="D19834" t="s">
        <v>11</v>
      </c>
      <c r="E19834" t="s">
        <v>100</v>
      </c>
      <c r="F19834">
        <v>8</v>
      </c>
      <c r="G19834">
        <v>2243.366</v>
      </c>
      <c r="H19834">
        <v>2243.366</v>
      </c>
      <c r="I19834">
        <v>70.438400000000001</v>
      </c>
      <c r="J19834">
        <v>1.5924879999999999</v>
      </c>
      <c r="K19834">
        <v>-2.0408550000000001</v>
      </c>
      <c r="L19834">
        <v>-0.83510139999999999</v>
      </c>
      <c r="M19834">
        <v>0</v>
      </c>
      <c r="N19834">
        <v>0.83510139999999999</v>
      </c>
      <c r="O19834">
        <v>2.0408550000000001</v>
      </c>
      <c r="P19834">
        <v>115.21793</v>
      </c>
      <c r="Q19834">
        <v>349.92849999999999</v>
      </c>
      <c r="R19834">
        <v>7</v>
      </c>
      <c r="S19834" s="81">
        <v>30510</v>
      </c>
    </row>
    <row r="19835" spans="1:19" x14ac:dyDescent="0.2">
      <c r="A19835" t="s">
        <v>78</v>
      </c>
      <c r="B19835" t="s">
        <v>59</v>
      </c>
      <c r="C19835" t="s">
        <v>47</v>
      </c>
      <c r="D19835" t="s">
        <v>11</v>
      </c>
      <c r="E19835" t="s">
        <v>100</v>
      </c>
      <c r="F19835">
        <v>9</v>
      </c>
      <c r="G19835">
        <v>2246.268</v>
      </c>
      <c r="H19835">
        <v>2246.268</v>
      </c>
      <c r="I19835">
        <v>77.286100000000005</v>
      </c>
      <c r="J19835">
        <v>1.5826690000000001</v>
      </c>
      <c r="K19835">
        <v>-2.0282719999999999</v>
      </c>
      <c r="L19835">
        <v>-0.82995229999999998</v>
      </c>
      <c r="M19835">
        <v>0</v>
      </c>
      <c r="N19835">
        <v>0.82995229999999998</v>
      </c>
      <c r="O19835">
        <v>2.0282719999999999</v>
      </c>
      <c r="P19835">
        <v>115.21793</v>
      </c>
      <c r="Q19835">
        <v>349.92849999999999</v>
      </c>
      <c r="R19835">
        <v>7</v>
      </c>
      <c r="S19835" s="81">
        <v>30510</v>
      </c>
    </row>
    <row r="19836" spans="1:19" x14ac:dyDescent="0.2">
      <c r="A19836" t="s">
        <v>78</v>
      </c>
      <c r="B19836" t="s">
        <v>59</v>
      </c>
      <c r="C19836" t="s">
        <v>47</v>
      </c>
      <c r="D19836" t="s">
        <v>11</v>
      </c>
      <c r="E19836" t="s">
        <v>100</v>
      </c>
      <c r="F19836">
        <v>10</v>
      </c>
      <c r="G19836">
        <v>2218.0070000000001</v>
      </c>
      <c r="H19836">
        <v>2218.0070000000001</v>
      </c>
      <c r="I19836">
        <v>82.537499999999994</v>
      </c>
      <c r="J19836">
        <v>1.5733710000000001</v>
      </c>
      <c r="K19836">
        <v>-2.016356</v>
      </c>
      <c r="L19836">
        <v>-0.82507660000000005</v>
      </c>
      <c r="M19836">
        <v>0</v>
      </c>
      <c r="N19836">
        <v>0.82507660000000005</v>
      </c>
      <c r="O19836">
        <v>2.016356</v>
      </c>
      <c r="P19836">
        <v>115.21793</v>
      </c>
      <c r="Q19836">
        <v>349.92849999999999</v>
      </c>
      <c r="R19836">
        <v>7</v>
      </c>
      <c r="S19836" s="81">
        <v>30510</v>
      </c>
    </row>
    <row r="19837" spans="1:19" x14ac:dyDescent="0.2">
      <c r="A19837" t="s">
        <v>78</v>
      </c>
      <c r="B19837" t="s">
        <v>59</v>
      </c>
      <c r="C19837" t="s">
        <v>47</v>
      </c>
      <c r="D19837" t="s">
        <v>11</v>
      </c>
      <c r="E19837" t="s">
        <v>100</v>
      </c>
      <c r="F19837">
        <v>11</v>
      </c>
      <c r="G19837">
        <v>2193.9899999999998</v>
      </c>
      <c r="H19837">
        <v>2193.9899999999998</v>
      </c>
      <c r="I19837">
        <v>87.587500000000006</v>
      </c>
      <c r="J19837">
        <v>1.594104</v>
      </c>
      <c r="K19837">
        <v>-2.0429270000000002</v>
      </c>
      <c r="L19837">
        <v>-0.8359491</v>
      </c>
      <c r="M19837">
        <v>0</v>
      </c>
      <c r="N19837">
        <v>0.8359491</v>
      </c>
      <c r="O19837">
        <v>2.0429270000000002</v>
      </c>
      <c r="P19837">
        <v>115.21793</v>
      </c>
      <c r="Q19837">
        <v>349.92849999999999</v>
      </c>
      <c r="R19837">
        <v>7</v>
      </c>
      <c r="S19837" s="81">
        <v>30510</v>
      </c>
    </row>
    <row r="19838" spans="1:19" x14ac:dyDescent="0.2">
      <c r="A19838" t="s">
        <v>78</v>
      </c>
      <c r="B19838" t="s">
        <v>59</v>
      </c>
      <c r="C19838" t="s">
        <v>47</v>
      </c>
      <c r="D19838" t="s">
        <v>11</v>
      </c>
      <c r="E19838" t="s">
        <v>100</v>
      </c>
      <c r="F19838">
        <v>12</v>
      </c>
      <c r="G19838">
        <v>2169.7469999999998</v>
      </c>
      <c r="H19838">
        <v>2074.752</v>
      </c>
      <c r="I19838">
        <v>91.555800000000005</v>
      </c>
      <c r="J19838">
        <v>1.5764720000000001</v>
      </c>
      <c r="K19838">
        <v>92.974050000000005</v>
      </c>
      <c r="L19838">
        <v>94.167680000000004</v>
      </c>
      <c r="M19838">
        <v>94.994380000000007</v>
      </c>
      <c r="N19838">
        <v>95.821089999999998</v>
      </c>
      <c r="O19838">
        <v>97.014719999999997</v>
      </c>
      <c r="P19838">
        <v>115.21793</v>
      </c>
      <c r="Q19838">
        <v>349.92849999999999</v>
      </c>
      <c r="R19838">
        <v>7</v>
      </c>
      <c r="S19838" s="81">
        <v>30510</v>
      </c>
    </row>
    <row r="19839" spans="1:19" x14ac:dyDescent="0.2">
      <c r="A19839" t="s">
        <v>78</v>
      </c>
      <c r="B19839" t="s">
        <v>59</v>
      </c>
      <c r="C19839" t="s">
        <v>47</v>
      </c>
      <c r="D19839" t="s">
        <v>11</v>
      </c>
      <c r="E19839" t="s">
        <v>100</v>
      </c>
      <c r="F19839">
        <v>13</v>
      </c>
      <c r="G19839">
        <v>2107.5549999999998</v>
      </c>
      <c r="H19839">
        <v>1270.04</v>
      </c>
      <c r="I19839">
        <v>94.486800000000002</v>
      </c>
      <c r="J19839">
        <v>1.5778190000000001</v>
      </c>
      <c r="K19839">
        <v>835.49350000000004</v>
      </c>
      <c r="L19839">
        <v>836.68809999999996</v>
      </c>
      <c r="M19839">
        <v>837.51549999999997</v>
      </c>
      <c r="N19839">
        <v>838.34289999999999</v>
      </c>
      <c r="O19839">
        <v>839.53750000000002</v>
      </c>
      <c r="P19839">
        <v>115.21793</v>
      </c>
      <c r="Q19839">
        <v>349.92849999999999</v>
      </c>
      <c r="R19839">
        <v>7</v>
      </c>
      <c r="S19839" s="81">
        <v>30510</v>
      </c>
    </row>
    <row r="19840" spans="1:19" x14ac:dyDescent="0.2">
      <c r="A19840" t="s">
        <v>78</v>
      </c>
      <c r="B19840" t="s">
        <v>59</v>
      </c>
      <c r="C19840" t="s">
        <v>47</v>
      </c>
      <c r="D19840" t="s">
        <v>11</v>
      </c>
      <c r="E19840" t="s">
        <v>100</v>
      </c>
      <c r="F19840">
        <v>14</v>
      </c>
      <c r="G19840">
        <v>2124.4879999999998</v>
      </c>
      <c r="H19840">
        <v>344.21890000000002</v>
      </c>
      <c r="I19840">
        <v>96.592699999999994</v>
      </c>
      <c r="J19840">
        <v>1.5806169999999999</v>
      </c>
      <c r="K19840">
        <v>1778.2439999999999</v>
      </c>
      <c r="L19840">
        <v>1779.441</v>
      </c>
      <c r="M19840">
        <v>1780.269</v>
      </c>
      <c r="N19840">
        <v>1781.098</v>
      </c>
      <c r="O19840">
        <v>1782.2950000000001</v>
      </c>
      <c r="P19840">
        <v>115.21793</v>
      </c>
      <c r="Q19840">
        <v>349.92849999999999</v>
      </c>
      <c r="R19840">
        <v>7</v>
      </c>
      <c r="S19840" s="81">
        <v>30510</v>
      </c>
    </row>
    <row r="19841" spans="1:19" x14ac:dyDescent="0.2">
      <c r="A19841" t="s">
        <v>78</v>
      </c>
      <c r="B19841" t="s">
        <v>59</v>
      </c>
      <c r="C19841" t="s">
        <v>47</v>
      </c>
      <c r="D19841" t="s">
        <v>11</v>
      </c>
      <c r="E19841" t="s">
        <v>100</v>
      </c>
      <c r="F19841">
        <v>15</v>
      </c>
      <c r="G19841">
        <v>2092.8820000000001</v>
      </c>
      <c r="H19841">
        <v>339.6705</v>
      </c>
      <c r="I19841">
        <v>97.962299999999999</v>
      </c>
      <c r="J19841">
        <v>1.5625</v>
      </c>
      <c r="K19841">
        <v>1751.2090000000001</v>
      </c>
      <c r="L19841">
        <v>1752.3920000000001</v>
      </c>
      <c r="M19841">
        <v>1753.211</v>
      </c>
      <c r="N19841">
        <v>1754.0309999999999</v>
      </c>
      <c r="O19841">
        <v>1755.2139999999999</v>
      </c>
      <c r="P19841">
        <v>115.21793</v>
      </c>
      <c r="Q19841">
        <v>349.92849999999999</v>
      </c>
      <c r="R19841">
        <v>7</v>
      </c>
      <c r="S19841" s="81">
        <v>30510</v>
      </c>
    </row>
    <row r="19842" spans="1:19" x14ac:dyDescent="0.2">
      <c r="A19842" t="s">
        <v>78</v>
      </c>
      <c r="B19842" t="s">
        <v>59</v>
      </c>
      <c r="C19842" t="s">
        <v>47</v>
      </c>
      <c r="D19842" t="s">
        <v>11</v>
      </c>
      <c r="E19842" t="s">
        <v>100</v>
      </c>
      <c r="F19842">
        <v>16</v>
      </c>
      <c r="G19842">
        <v>2047.6420000000001</v>
      </c>
      <c r="H19842">
        <v>338.19499999999999</v>
      </c>
      <c r="I19842">
        <v>98.971299999999999</v>
      </c>
      <c r="J19842">
        <v>1.5658030000000001</v>
      </c>
      <c r="K19842">
        <v>1707.441</v>
      </c>
      <c r="L19842">
        <v>1708.626</v>
      </c>
      <c r="M19842">
        <v>1709.4469999999999</v>
      </c>
      <c r="N19842">
        <v>1710.268</v>
      </c>
      <c r="O19842">
        <v>1711.454</v>
      </c>
      <c r="P19842">
        <v>115.21793</v>
      </c>
      <c r="Q19842">
        <v>349.92849999999999</v>
      </c>
      <c r="R19842">
        <v>7</v>
      </c>
      <c r="S19842" s="81">
        <v>30510</v>
      </c>
    </row>
    <row r="19843" spans="1:19" x14ac:dyDescent="0.2">
      <c r="A19843" t="s">
        <v>78</v>
      </c>
      <c r="B19843" t="s">
        <v>59</v>
      </c>
      <c r="C19843" t="s">
        <v>47</v>
      </c>
      <c r="D19843" t="s">
        <v>11</v>
      </c>
      <c r="E19843" t="s">
        <v>100</v>
      </c>
      <c r="F19843">
        <v>17</v>
      </c>
      <c r="G19843">
        <v>2019.3710000000001</v>
      </c>
      <c r="H19843">
        <v>331.13069999999999</v>
      </c>
      <c r="I19843">
        <v>98.653899999999993</v>
      </c>
      <c r="J19843">
        <v>1.5718650000000001</v>
      </c>
      <c r="K19843">
        <v>1686.2260000000001</v>
      </c>
      <c r="L19843">
        <v>1687.4159999999999</v>
      </c>
      <c r="M19843">
        <v>1688.24</v>
      </c>
      <c r="N19843">
        <v>1689.0640000000001</v>
      </c>
      <c r="O19843">
        <v>1690.2539999999999</v>
      </c>
      <c r="P19843">
        <v>115.21793</v>
      </c>
      <c r="Q19843">
        <v>349.92849999999999</v>
      </c>
      <c r="R19843">
        <v>7</v>
      </c>
      <c r="S19843" s="81">
        <v>30510</v>
      </c>
    </row>
    <row r="19844" spans="1:19" x14ac:dyDescent="0.2">
      <c r="A19844" t="s">
        <v>78</v>
      </c>
      <c r="B19844" t="s">
        <v>59</v>
      </c>
      <c r="C19844" t="s">
        <v>47</v>
      </c>
      <c r="D19844" t="s">
        <v>11</v>
      </c>
      <c r="E19844" t="s">
        <v>100</v>
      </c>
      <c r="F19844">
        <v>18</v>
      </c>
      <c r="G19844">
        <v>2033.9059999999999</v>
      </c>
      <c r="H19844">
        <v>325.16820000000001</v>
      </c>
      <c r="I19844">
        <v>97.822999999999993</v>
      </c>
      <c r="J19844">
        <v>1.568843</v>
      </c>
      <c r="K19844">
        <v>1706.7270000000001</v>
      </c>
      <c r="L19844">
        <v>1707.915</v>
      </c>
      <c r="M19844">
        <v>1708.7380000000001</v>
      </c>
      <c r="N19844">
        <v>1709.56</v>
      </c>
      <c r="O19844">
        <v>1710.748</v>
      </c>
      <c r="P19844">
        <v>115.21793</v>
      </c>
      <c r="Q19844">
        <v>349.92849999999999</v>
      </c>
      <c r="R19844">
        <v>7</v>
      </c>
      <c r="S19844" s="81">
        <v>30510</v>
      </c>
    </row>
    <row r="19845" spans="1:19" x14ac:dyDescent="0.2">
      <c r="A19845" t="s">
        <v>78</v>
      </c>
      <c r="B19845" t="s">
        <v>59</v>
      </c>
      <c r="C19845" t="s">
        <v>47</v>
      </c>
      <c r="D19845" t="s">
        <v>11</v>
      </c>
      <c r="E19845" t="s">
        <v>100</v>
      </c>
      <c r="F19845">
        <v>19</v>
      </c>
      <c r="G19845">
        <v>2146.4870000000001</v>
      </c>
      <c r="H19845">
        <v>976.44129999999996</v>
      </c>
      <c r="I19845">
        <v>95.230999999999995</v>
      </c>
      <c r="J19845">
        <v>1.577216</v>
      </c>
      <c r="K19845">
        <v>1168.0250000000001</v>
      </c>
      <c r="L19845">
        <v>1169.2190000000001</v>
      </c>
      <c r="M19845">
        <v>1170.046</v>
      </c>
      <c r="N19845">
        <v>1170.873</v>
      </c>
      <c r="O19845">
        <v>1172.067</v>
      </c>
      <c r="P19845">
        <v>115.21793</v>
      </c>
      <c r="Q19845">
        <v>349.92849999999999</v>
      </c>
      <c r="R19845">
        <v>7</v>
      </c>
      <c r="S19845" s="81">
        <v>30510</v>
      </c>
    </row>
    <row r="19846" spans="1:19" x14ac:dyDescent="0.2">
      <c r="A19846" t="s">
        <v>78</v>
      </c>
      <c r="B19846" t="s">
        <v>59</v>
      </c>
      <c r="C19846" t="s">
        <v>47</v>
      </c>
      <c r="D19846" t="s">
        <v>11</v>
      </c>
      <c r="E19846" t="s">
        <v>100</v>
      </c>
      <c r="F19846">
        <v>20</v>
      </c>
      <c r="G19846">
        <v>2220.4369999999999</v>
      </c>
      <c r="H19846">
        <v>1649.2449999999999</v>
      </c>
      <c r="I19846">
        <v>91.252899999999997</v>
      </c>
      <c r="J19846">
        <v>1.5837730000000001</v>
      </c>
      <c r="K19846">
        <v>569.1626</v>
      </c>
      <c r="L19846">
        <v>570.36180000000002</v>
      </c>
      <c r="M19846">
        <v>571.19230000000005</v>
      </c>
      <c r="N19846">
        <v>572.02279999999996</v>
      </c>
      <c r="O19846">
        <v>573.22190000000001</v>
      </c>
      <c r="P19846">
        <v>115.21793</v>
      </c>
      <c r="Q19846">
        <v>349.92849999999999</v>
      </c>
      <c r="R19846">
        <v>7</v>
      </c>
      <c r="S19846" s="81">
        <v>30510</v>
      </c>
    </row>
    <row r="19847" spans="1:19" x14ac:dyDescent="0.2">
      <c r="A19847" t="s">
        <v>78</v>
      </c>
      <c r="B19847" t="s">
        <v>59</v>
      </c>
      <c r="C19847" t="s">
        <v>47</v>
      </c>
      <c r="D19847" t="s">
        <v>11</v>
      </c>
      <c r="E19847" t="s">
        <v>100</v>
      </c>
      <c r="F19847">
        <v>21</v>
      </c>
      <c r="G19847">
        <v>2246.1559999999999</v>
      </c>
      <c r="H19847">
        <v>1887.7929999999999</v>
      </c>
      <c r="I19847">
        <v>85.151499999999999</v>
      </c>
      <c r="J19847">
        <v>1.584716</v>
      </c>
      <c r="K19847">
        <v>356.33280000000002</v>
      </c>
      <c r="L19847">
        <v>357.5326</v>
      </c>
      <c r="M19847">
        <v>358.36360000000002</v>
      </c>
      <c r="N19847">
        <v>359.19470000000001</v>
      </c>
      <c r="O19847">
        <v>360.39449999999999</v>
      </c>
      <c r="P19847">
        <v>115.21793</v>
      </c>
      <c r="Q19847">
        <v>349.92849999999999</v>
      </c>
      <c r="R19847">
        <v>7</v>
      </c>
      <c r="S19847" s="81">
        <v>30510</v>
      </c>
    </row>
    <row r="19848" spans="1:19" x14ac:dyDescent="0.2">
      <c r="A19848" t="s">
        <v>78</v>
      </c>
      <c r="B19848" t="s">
        <v>59</v>
      </c>
      <c r="C19848" t="s">
        <v>47</v>
      </c>
      <c r="D19848" t="s">
        <v>11</v>
      </c>
      <c r="E19848" t="s">
        <v>100</v>
      </c>
      <c r="F19848">
        <v>22</v>
      </c>
      <c r="G19848">
        <v>2259.2530000000002</v>
      </c>
      <c r="H19848">
        <v>1960.9860000000001</v>
      </c>
      <c r="I19848">
        <v>80.331900000000005</v>
      </c>
      <c r="J19848">
        <v>1.595488</v>
      </c>
      <c r="K19848">
        <v>296.22230000000002</v>
      </c>
      <c r="L19848">
        <v>297.43029999999999</v>
      </c>
      <c r="M19848">
        <v>298.267</v>
      </c>
      <c r="N19848">
        <v>299.10359999999997</v>
      </c>
      <c r="O19848">
        <v>300.31169999999997</v>
      </c>
      <c r="P19848">
        <v>115.21793</v>
      </c>
      <c r="Q19848">
        <v>349.92849999999999</v>
      </c>
      <c r="R19848">
        <v>7</v>
      </c>
      <c r="S19848" s="81">
        <v>30510</v>
      </c>
    </row>
    <row r="19849" spans="1:19" x14ac:dyDescent="0.2">
      <c r="A19849" t="s">
        <v>78</v>
      </c>
      <c r="B19849" t="s">
        <v>59</v>
      </c>
      <c r="C19849" t="s">
        <v>47</v>
      </c>
      <c r="D19849" t="s">
        <v>11</v>
      </c>
      <c r="E19849" t="s">
        <v>100</v>
      </c>
      <c r="F19849">
        <v>23</v>
      </c>
      <c r="G19849">
        <v>2260.8519999999999</v>
      </c>
      <c r="H19849">
        <v>2015.797</v>
      </c>
      <c r="I19849">
        <v>77.635300000000001</v>
      </c>
      <c r="J19849">
        <v>1.595153</v>
      </c>
      <c r="K19849">
        <v>243.0102</v>
      </c>
      <c r="L19849">
        <v>244.21789999999999</v>
      </c>
      <c r="M19849">
        <v>245.05439999999999</v>
      </c>
      <c r="N19849">
        <v>245.89089999999999</v>
      </c>
      <c r="O19849">
        <v>247.09870000000001</v>
      </c>
      <c r="P19849">
        <v>115.21793</v>
      </c>
      <c r="Q19849">
        <v>349.92849999999999</v>
      </c>
      <c r="R19849">
        <v>7</v>
      </c>
      <c r="S19849" s="81">
        <v>30510</v>
      </c>
    </row>
    <row r="19850" spans="1:19" x14ac:dyDescent="0.2">
      <c r="A19850" t="s">
        <v>78</v>
      </c>
      <c r="B19850" t="s">
        <v>59</v>
      </c>
      <c r="C19850" t="s">
        <v>47</v>
      </c>
      <c r="D19850" t="s">
        <v>11</v>
      </c>
      <c r="E19850" t="s">
        <v>100</v>
      </c>
      <c r="F19850">
        <v>24</v>
      </c>
      <c r="G19850">
        <v>2243.201</v>
      </c>
      <c r="H19850">
        <v>2032.7940000000001</v>
      </c>
      <c r="I19850">
        <v>75.701599999999999</v>
      </c>
      <c r="J19850">
        <v>1.5962130000000001</v>
      </c>
      <c r="K19850">
        <v>208.36199999999999</v>
      </c>
      <c r="L19850">
        <v>209.57050000000001</v>
      </c>
      <c r="M19850">
        <v>210.4076</v>
      </c>
      <c r="N19850">
        <v>211.24459999999999</v>
      </c>
      <c r="O19850">
        <v>212.45320000000001</v>
      </c>
      <c r="P19850">
        <v>115.21793</v>
      </c>
      <c r="Q19850">
        <v>349.92849999999999</v>
      </c>
      <c r="R19850">
        <v>7</v>
      </c>
      <c r="S19850" s="81">
        <v>30510</v>
      </c>
    </row>
    <row r="19851" spans="1:19" x14ac:dyDescent="0.2">
      <c r="A19851" t="s">
        <v>78</v>
      </c>
      <c r="B19851" t="s">
        <v>59</v>
      </c>
      <c r="C19851" t="s">
        <v>47</v>
      </c>
      <c r="D19851" t="s">
        <v>12</v>
      </c>
      <c r="E19851" t="s">
        <v>100</v>
      </c>
      <c r="F19851">
        <v>1</v>
      </c>
      <c r="G19851">
        <v>2141.3119999999999</v>
      </c>
      <c r="H19851">
        <v>2141.3119999999999</v>
      </c>
      <c r="I19851">
        <v>74.041600000000003</v>
      </c>
      <c r="J19851">
        <v>1.590811</v>
      </c>
      <c r="K19851">
        <v>-2.038707</v>
      </c>
      <c r="L19851">
        <v>-0.83422240000000003</v>
      </c>
      <c r="M19851">
        <v>0</v>
      </c>
      <c r="N19851">
        <v>0.83422240000000003</v>
      </c>
      <c r="O19851">
        <v>2.038707</v>
      </c>
      <c r="P19851">
        <v>115.21793</v>
      </c>
      <c r="Q19851">
        <v>349.92849999999999</v>
      </c>
      <c r="R19851">
        <v>8</v>
      </c>
      <c r="S19851" s="81">
        <v>32380</v>
      </c>
    </row>
    <row r="19852" spans="1:19" x14ac:dyDescent="0.2">
      <c r="A19852" t="s">
        <v>78</v>
      </c>
      <c r="B19852" t="s">
        <v>59</v>
      </c>
      <c r="C19852" t="s">
        <v>47</v>
      </c>
      <c r="D19852" t="s">
        <v>12</v>
      </c>
      <c r="E19852" t="s">
        <v>100</v>
      </c>
      <c r="F19852">
        <v>2</v>
      </c>
      <c r="G19852">
        <v>2083.4259999999999</v>
      </c>
      <c r="H19852">
        <v>2083.4259999999999</v>
      </c>
      <c r="I19852">
        <v>66.353999999999999</v>
      </c>
      <c r="J19852">
        <v>1.5853360000000001</v>
      </c>
      <c r="K19852">
        <v>-2.0316890000000001</v>
      </c>
      <c r="L19852">
        <v>-0.83135079999999995</v>
      </c>
      <c r="M19852">
        <v>0</v>
      </c>
      <c r="N19852">
        <v>0.83135079999999995</v>
      </c>
      <c r="O19852">
        <v>2.0316890000000001</v>
      </c>
      <c r="P19852">
        <v>115.21793</v>
      </c>
      <c r="Q19852">
        <v>349.92849999999999</v>
      </c>
      <c r="R19852">
        <v>8</v>
      </c>
      <c r="S19852" s="81">
        <v>32380</v>
      </c>
    </row>
    <row r="19853" spans="1:19" x14ac:dyDescent="0.2">
      <c r="A19853" t="s">
        <v>78</v>
      </c>
      <c r="B19853" t="s">
        <v>59</v>
      </c>
      <c r="C19853" t="s">
        <v>47</v>
      </c>
      <c r="D19853" t="s">
        <v>12</v>
      </c>
      <c r="E19853" t="s">
        <v>100</v>
      </c>
      <c r="F19853">
        <v>3</v>
      </c>
      <c r="G19853">
        <v>2054.2800000000002</v>
      </c>
      <c r="H19853">
        <v>2054.2800000000002</v>
      </c>
      <c r="I19853">
        <v>64.926400000000001</v>
      </c>
      <c r="J19853">
        <v>1.585215</v>
      </c>
      <c r="K19853">
        <v>-2.0315349999999999</v>
      </c>
      <c r="L19853">
        <v>-0.83128780000000002</v>
      </c>
      <c r="M19853">
        <v>0</v>
      </c>
      <c r="N19853">
        <v>0.83128780000000002</v>
      </c>
      <c r="O19853">
        <v>2.0315349999999999</v>
      </c>
      <c r="P19853">
        <v>115.21793</v>
      </c>
      <c r="Q19853">
        <v>349.92849999999999</v>
      </c>
      <c r="R19853">
        <v>8</v>
      </c>
      <c r="S19853" s="81">
        <v>32380</v>
      </c>
    </row>
    <row r="19854" spans="1:19" x14ac:dyDescent="0.2">
      <c r="A19854" t="s">
        <v>78</v>
      </c>
      <c r="B19854" t="s">
        <v>59</v>
      </c>
      <c r="C19854" t="s">
        <v>47</v>
      </c>
      <c r="D19854" t="s">
        <v>12</v>
      </c>
      <c r="E19854" t="s">
        <v>100</v>
      </c>
      <c r="F19854">
        <v>4</v>
      </c>
      <c r="G19854">
        <v>2050.8150000000001</v>
      </c>
      <c r="H19854">
        <v>2050.8150000000001</v>
      </c>
      <c r="I19854">
        <v>64.051299999999998</v>
      </c>
      <c r="J19854">
        <v>1.5880190000000001</v>
      </c>
      <c r="K19854">
        <v>-2.035129</v>
      </c>
      <c r="L19854">
        <v>-0.8327582</v>
      </c>
      <c r="M19854">
        <v>0</v>
      </c>
      <c r="N19854">
        <v>0.8327582</v>
      </c>
      <c r="O19854">
        <v>2.035129</v>
      </c>
      <c r="P19854">
        <v>115.21793</v>
      </c>
      <c r="Q19854">
        <v>349.92849999999999</v>
      </c>
      <c r="R19854">
        <v>8</v>
      </c>
      <c r="S19854" s="81">
        <v>32380</v>
      </c>
    </row>
    <row r="19855" spans="1:19" x14ac:dyDescent="0.2">
      <c r="A19855" t="s">
        <v>78</v>
      </c>
      <c r="B19855" t="s">
        <v>59</v>
      </c>
      <c r="C19855" t="s">
        <v>47</v>
      </c>
      <c r="D19855" t="s">
        <v>12</v>
      </c>
      <c r="E19855" t="s">
        <v>100</v>
      </c>
      <c r="F19855">
        <v>5</v>
      </c>
      <c r="G19855">
        <v>2109.0250000000001</v>
      </c>
      <c r="H19855">
        <v>2109.0250000000001</v>
      </c>
      <c r="I19855">
        <v>63.601199999999999</v>
      </c>
      <c r="J19855">
        <v>1.5944290000000001</v>
      </c>
      <c r="K19855">
        <v>-2.0433439999999998</v>
      </c>
      <c r="L19855">
        <v>-0.83611959999999996</v>
      </c>
      <c r="M19855">
        <v>0</v>
      </c>
      <c r="N19855">
        <v>0.83611959999999996</v>
      </c>
      <c r="O19855">
        <v>2.0433439999999998</v>
      </c>
      <c r="P19855">
        <v>115.21793</v>
      </c>
      <c r="Q19855">
        <v>349.92849999999999</v>
      </c>
      <c r="R19855">
        <v>8</v>
      </c>
      <c r="S19855" s="81">
        <v>32380</v>
      </c>
    </row>
    <row r="19856" spans="1:19" x14ac:dyDescent="0.2">
      <c r="A19856" t="s">
        <v>78</v>
      </c>
      <c r="B19856" t="s">
        <v>59</v>
      </c>
      <c r="C19856" t="s">
        <v>47</v>
      </c>
      <c r="D19856" t="s">
        <v>12</v>
      </c>
      <c r="E19856" t="s">
        <v>100</v>
      </c>
      <c r="F19856">
        <v>6</v>
      </c>
      <c r="G19856">
        <v>2177.5219999999999</v>
      </c>
      <c r="H19856">
        <v>2177.5219999999999</v>
      </c>
      <c r="I19856">
        <v>62.581800000000001</v>
      </c>
      <c r="J19856">
        <v>1.5944149999999999</v>
      </c>
      <c r="K19856">
        <v>-2.0433249999999998</v>
      </c>
      <c r="L19856">
        <v>-0.83611210000000002</v>
      </c>
      <c r="M19856">
        <v>0</v>
      </c>
      <c r="N19856">
        <v>0.83611210000000002</v>
      </c>
      <c r="O19856">
        <v>2.0433249999999998</v>
      </c>
      <c r="P19856">
        <v>115.21793</v>
      </c>
      <c r="Q19856">
        <v>349.92849999999999</v>
      </c>
      <c r="R19856">
        <v>8</v>
      </c>
      <c r="S19856" s="81">
        <v>32380</v>
      </c>
    </row>
    <row r="19857" spans="1:19" x14ac:dyDescent="0.2">
      <c r="A19857" t="s">
        <v>78</v>
      </c>
      <c r="B19857" t="s">
        <v>59</v>
      </c>
      <c r="C19857" t="s">
        <v>47</v>
      </c>
      <c r="D19857" t="s">
        <v>12</v>
      </c>
      <c r="E19857" t="s">
        <v>100</v>
      </c>
      <c r="F19857">
        <v>7</v>
      </c>
      <c r="G19857">
        <v>2274.3049999999998</v>
      </c>
      <c r="H19857">
        <v>2274.3049999999998</v>
      </c>
      <c r="I19857">
        <v>61.765099999999997</v>
      </c>
      <c r="J19857">
        <v>1.589985</v>
      </c>
      <c r="K19857">
        <v>-2.0376479999999999</v>
      </c>
      <c r="L19857">
        <v>-0.83378890000000006</v>
      </c>
      <c r="M19857">
        <v>0</v>
      </c>
      <c r="N19857">
        <v>0.83378890000000006</v>
      </c>
      <c r="O19857">
        <v>2.0376479999999999</v>
      </c>
      <c r="P19857">
        <v>115.21793</v>
      </c>
      <c r="Q19857">
        <v>349.92849999999999</v>
      </c>
      <c r="R19857">
        <v>8</v>
      </c>
      <c r="S19857" s="81">
        <v>32380</v>
      </c>
    </row>
    <row r="19858" spans="1:19" x14ac:dyDescent="0.2">
      <c r="A19858" t="s">
        <v>78</v>
      </c>
      <c r="B19858" t="s">
        <v>59</v>
      </c>
      <c r="C19858" t="s">
        <v>47</v>
      </c>
      <c r="D19858" t="s">
        <v>12</v>
      </c>
      <c r="E19858" t="s">
        <v>100</v>
      </c>
      <c r="F19858">
        <v>8</v>
      </c>
      <c r="G19858">
        <v>2276.864</v>
      </c>
      <c r="H19858">
        <v>2276.864</v>
      </c>
      <c r="I19858">
        <v>64.573700000000002</v>
      </c>
      <c r="J19858">
        <v>1.5841449999999999</v>
      </c>
      <c r="K19858">
        <v>-2.0301640000000001</v>
      </c>
      <c r="L19858">
        <v>-0.83072670000000004</v>
      </c>
      <c r="M19858">
        <v>0</v>
      </c>
      <c r="N19858">
        <v>0.83072670000000004</v>
      </c>
      <c r="O19858">
        <v>2.0301640000000001</v>
      </c>
      <c r="P19858">
        <v>115.21793</v>
      </c>
      <c r="Q19858">
        <v>349.92849999999999</v>
      </c>
      <c r="R19858">
        <v>8</v>
      </c>
      <c r="S19858" s="81">
        <v>32380</v>
      </c>
    </row>
    <row r="19859" spans="1:19" x14ac:dyDescent="0.2">
      <c r="A19859" t="s">
        <v>78</v>
      </c>
      <c r="B19859" t="s">
        <v>59</v>
      </c>
      <c r="C19859" t="s">
        <v>47</v>
      </c>
      <c r="D19859" t="s">
        <v>12</v>
      </c>
      <c r="E19859" t="s">
        <v>100</v>
      </c>
      <c r="F19859">
        <v>9</v>
      </c>
      <c r="G19859">
        <v>2261.42</v>
      </c>
      <c r="H19859">
        <v>2261.42</v>
      </c>
      <c r="I19859">
        <v>71.046800000000005</v>
      </c>
      <c r="J19859">
        <v>1.5765439999999999</v>
      </c>
      <c r="K19859">
        <v>-2.0204219999999999</v>
      </c>
      <c r="L19859">
        <v>-0.82674029999999998</v>
      </c>
      <c r="M19859">
        <v>0</v>
      </c>
      <c r="N19859">
        <v>0.82674029999999998</v>
      </c>
      <c r="O19859">
        <v>2.0204219999999999</v>
      </c>
      <c r="P19859">
        <v>115.21793</v>
      </c>
      <c r="Q19859">
        <v>349.92849999999999</v>
      </c>
      <c r="R19859">
        <v>8</v>
      </c>
      <c r="S19859" s="81">
        <v>32380</v>
      </c>
    </row>
    <row r="19860" spans="1:19" x14ac:dyDescent="0.2">
      <c r="A19860" t="s">
        <v>78</v>
      </c>
      <c r="B19860" t="s">
        <v>59</v>
      </c>
      <c r="C19860" t="s">
        <v>47</v>
      </c>
      <c r="D19860" t="s">
        <v>12</v>
      </c>
      <c r="E19860" t="s">
        <v>100</v>
      </c>
      <c r="F19860">
        <v>10</v>
      </c>
      <c r="G19860">
        <v>2229.703</v>
      </c>
      <c r="H19860">
        <v>2229.703</v>
      </c>
      <c r="I19860">
        <v>77.006100000000004</v>
      </c>
      <c r="J19860">
        <v>1.5663320000000001</v>
      </c>
      <c r="K19860">
        <v>-2.0073349999999999</v>
      </c>
      <c r="L19860">
        <v>-0.82138509999999998</v>
      </c>
      <c r="M19860">
        <v>0</v>
      </c>
      <c r="N19860">
        <v>0.82138509999999998</v>
      </c>
      <c r="O19860">
        <v>2.0073349999999999</v>
      </c>
      <c r="P19860">
        <v>115.21793</v>
      </c>
      <c r="Q19860">
        <v>349.92849999999999</v>
      </c>
      <c r="R19860">
        <v>8</v>
      </c>
      <c r="S19860" s="81">
        <v>32380</v>
      </c>
    </row>
    <row r="19861" spans="1:19" x14ac:dyDescent="0.2">
      <c r="A19861" t="s">
        <v>78</v>
      </c>
      <c r="B19861" t="s">
        <v>59</v>
      </c>
      <c r="C19861" t="s">
        <v>47</v>
      </c>
      <c r="D19861" t="s">
        <v>12</v>
      </c>
      <c r="E19861" t="s">
        <v>100</v>
      </c>
      <c r="F19861">
        <v>11</v>
      </c>
      <c r="G19861">
        <v>2205.3339999999998</v>
      </c>
      <c r="H19861">
        <v>2205.3339999999998</v>
      </c>
      <c r="I19861">
        <v>82.7898</v>
      </c>
      <c r="J19861">
        <v>1.570927</v>
      </c>
      <c r="K19861">
        <v>-2.0132240000000001</v>
      </c>
      <c r="L19861">
        <v>-0.82379500000000005</v>
      </c>
      <c r="M19861">
        <v>0</v>
      </c>
      <c r="N19861">
        <v>0.82379500000000005</v>
      </c>
      <c r="O19861">
        <v>2.0132240000000001</v>
      </c>
      <c r="P19861">
        <v>115.21793</v>
      </c>
      <c r="Q19861">
        <v>349.92849999999999</v>
      </c>
      <c r="R19861">
        <v>8</v>
      </c>
      <c r="S19861" s="81">
        <v>32380</v>
      </c>
    </row>
    <row r="19862" spans="1:19" x14ac:dyDescent="0.2">
      <c r="A19862" t="s">
        <v>78</v>
      </c>
      <c r="B19862" t="s">
        <v>59</v>
      </c>
      <c r="C19862" t="s">
        <v>47</v>
      </c>
      <c r="D19862" t="s">
        <v>12</v>
      </c>
      <c r="E19862" t="s">
        <v>100</v>
      </c>
      <c r="F19862">
        <v>12</v>
      </c>
      <c r="G19862">
        <v>2202.8679999999999</v>
      </c>
      <c r="H19862">
        <v>2084.9490000000001</v>
      </c>
      <c r="I19862">
        <v>87.976699999999994</v>
      </c>
      <c r="J19862">
        <v>1.5570109999999999</v>
      </c>
      <c r="K19862">
        <v>115.9238</v>
      </c>
      <c r="L19862">
        <v>117.1027</v>
      </c>
      <c r="M19862">
        <v>117.9192</v>
      </c>
      <c r="N19862">
        <v>118.73569999999999</v>
      </c>
      <c r="O19862">
        <v>119.91459999999999</v>
      </c>
      <c r="P19862">
        <v>115.21793</v>
      </c>
      <c r="Q19862">
        <v>349.92849999999999</v>
      </c>
      <c r="R19862">
        <v>8</v>
      </c>
      <c r="S19862" s="81">
        <v>32380</v>
      </c>
    </row>
    <row r="19863" spans="1:19" x14ac:dyDescent="0.2">
      <c r="A19863" t="s">
        <v>78</v>
      </c>
      <c r="B19863" t="s">
        <v>59</v>
      </c>
      <c r="C19863" t="s">
        <v>47</v>
      </c>
      <c r="D19863" t="s">
        <v>12</v>
      </c>
      <c r="E19863" t="s">
        <v>100</v>
      </c>
      <c r="F19863">
        <v>13</v>
      </c>
      <c r="G19863">
        <v>2187.9360000000001</v>
      </c>
      <c r="H19863">
        <v>1295.7919999999999</v>
      </c>
      <c r="I19863">
        <v>91.661699999999996</v>
      </c>
      <c r="J19863">
        <v>1.5552820000000001</v>
      </c>
      <c r="K19863">
        <v>890.15039999999999</v>
      </c>
      <c r="L19863">
        <v>891.3279</v>
      </c>
      <c r="M19863">
        <v>892.14359999999999</v>
      </c>
      <c r="N19863">
        <v>892.95920000000001</v>
      </c>
      <c r="O19863">
        <v>894.13670000000002</v>
      </c>
      <c r="P19863">
        <v>115.21793</v>
      </c>
      <c r="Q19863">
        <v>349.92849999999999</v>
      </c>
      <c r="R19863">
        <v>8</v>
      </c>
      <c r="S19863" s="81">
        <v>32380</v>
      </c>
    </row>
    <row r="19864" spans="1:19" x14ac:dyDescent="0.2">
      <c r="A19864" t="s">
        <v>78</v>
      </c>
      <c r="B19864" t="s">
        <v>59</v>
      </c>
      <c r="C19864" t="s">
        <v>47</v>
      </c>
      <c r="D19864" t="s">
        <v>12</v>
      </c>
      <c r="E19864" t="s">
        <v>100</v>
      </c>
      <c r="F19864">
        <v>14</v>
      </c>
      <c r="G19864">
        <v>2210.5120000000002</v>
      </c>
      <c r="H19864">
        <v>345.39100000000002</v>
      </c>
      <c r="I19864">
        <v>94.360100000000003</v>
      </c>
      <c r="J19864">
        <v>1.5600179999999999</v>
      </c>
      <c r="K19864">
        <v>1863.1220000000001</v>
      </c>
      <c r="L19864">
        <v>1864.3030000000001</v>
      </c>
      <c r="M19864">
        <v>1865.1210000000001</v>
      </c>
      <c r="N19864">
        <v>1865.9390000000001</v>
      </c>
      <c r="O19864">
        <v>1867.12</v>
      </c>
      <c r="P19864">
        <v>115.21793</v>
      </c>
      <c r="Q19864">
        <v>349.92849999999999</v>
      </c>
      <c r="R19864">
        <v>8</v>
      </c>
      <c r="S19864" s="81">
        <v>32380</v>
      </c>
    </row>
    <row r="19865" spans="1:19" x14ac:dyDescent="0.2">
      <c r="A19865" t="s">
        <v>78</v>
      </c>
      <c r="B19865" t="s">
        <v>59</v>
      </c>
      <c r="C19865" t="s">
        <v>47</v>
      </c>
      <c r="D19865" t="s">
        <v>12</v>
      </c>
      <c r="E19865" t="s">
        <v>100</v>
      </c>
      <c r="F19865">
        <v>15</v>
      </c>
      <c r="G19865">
        <v>2170.4940000000001</v>
      </c>
      <c r="H19865">
        <v>339.53660000000002</v>
      </c>
      <c r="I19865">
        <v>96.400300000000001</v>
      </c>
      <c r="J19865">
        <v>1.5487299999999999</v>
      </c>
      <c r="K19865">
        <v>1828.973</v>
      </c>
      <c r="L19865">
        <v>1830.146</v>
      </c>
      <c r="M19865">
        <v>1830.9580000000001</v>
      </c>
      <c r="N19865">
        <v>1831.77</v>
      </c>
      <c r="O19865">
        <v>1832.943</v>
      </c>
      <c r="P19865">
        <v>115.21793</v>
      </c>
      <c r="Q19865">
        <v>349.92849999999999</v>
      </c>
      <c r="R19865">
        <v>8</v>
      </c>
      <c r="S19865" s="81">
        <v>32380</v>
      </c>
    </row>
    <row r="19866" spans="1:19" x14ac:dyDescent="0.2">
      <c r="A19866" t="s">
        <v>78</v>
      </c>
      <c r="B19866" t="s">
        <v>59</v>
      </c>
      <c r="C19866" t="s">
        <v>47</v>
      </c>
      <c r="D19866" t="s">
        <v>12</v>
      </c>
      <c r="E19866" t="s">
        <v>100</v>
      </c>
      <c r="F19866">
        <v>16</v>
      </c>
      <c r="G19866">
        <v>2108.8440000000001</v>
      </c>
      <c r="H19866">
        <v>333.52420000000001</v>
      </c>
      <c r="I19866">
        <v>96.847300000000004</v>
      </c>
      <c r="J19866">
        <v>1.5506340000000001</v>
      </c>
      <c r="K19866">
        <v>1773.3320000000001</v>
      </c>
      <c r="L19866">
        <v>1774.5060000000001</v>
      </c>
      <c r="M19866">
        <v>1775.32</v>
      </c>
      <c r="N19866">
        <v>1776.133</v>
      </c>
      <c r="O19866">
        <v>1777.307</v>
      </c>
      <c r="P19866">
        <v>115.21793</v>
      </c>
      <c r="Q19866">
        <v>349.92849999999999</v>
      </c>
      <c r="R19866">
        <v>8</v>
      </c>
      <c r="S19866" s="81">
        <v>32380</v>
      </c>
    </row>
    <row r="19867" spans="1:19" x14ac:dyDescent="0.2">
      <c r="A19867" t="s">
        <v>78</v>
      </c>
      <c r="B19867" t="s">
        <v>59</v>
      </c>
      <c r="C19867" t="s">
        <v>47</v>
      </c>
      <c r="D19867" t="s">
        <v>12</v>
      </c>
      <c r="E19867" t="s">
        <v>100</v>
      </c>
      <c r="F19867">
        <v>17</v>
      </c>
      <c r="G19867">
        <v>2097.41</v>
      </c>
      <c r="H19867">
        <v>328.911</v>
      </c>
      <c r="I19867">
        <v>96.986599999999996</v>
      </c>
      <c r="J19867">
        <v>1.560373</v>
      </c>
      <c r="K19867">
        <v>1766.499</v>
      </c>
      <c r="L19867">
        <v>1767.681</v>
      </c>
      <c r="M19867">
        <v>1768.499</v>
      </c>
      <c r="N19867">
        <v>1769.317</v>
      </c>
      <c r="O19867">
        <v>1770.499</v>
      </c>
      <c r="P19867">
        <v>115.21793</v>
      </c>
      <c r="Q19867">
        <v>349.92849999999999</v>
      </c>
      <c r="R19867">
        <v>8</v>
      </c>
      <c r="S19867" s="81">
        <v>32380</v>
      </c>
    </row>
    <row r="19868" spans="1:19" x14ac:dyDescent="0.2">
      <c r="A19868" t="s">
        <v>78</v>
      </c>
      <c r="B19868" t="s">
        <v>59</v>
      </c>
      <c r="C19868" t="s">
        <v>47</v>
      </c>
      <c r="D19868" t="s">
        <v>12</v>
      </c>
      <c r="E19868" t="s">
        <v>100</v>
      </c>
      <c r="F19868">
        <v>18</v>
      </c>
      <c r="G19868">
        <v>2096.7020000000002</v>
      </c>
      <c r="H19868">
        <v>321.79410000000001</v>
      </c>
      <c r="I19868">
        <v>95.901200000000003</v>
      </c>
      <c r="J19868">
        <v>1.5561609999999999</v>
      </c>
      <c r="K19868">
        <v>1772.914</v>
      </c>
      <c r="L19868">
        <v>1774.0920000000001</v>
      </c>
      <c r="M19868">
        <v>1774.9079999999999</v>
      </c>
      <c r="N19868">
        <v>1775.7239999999999</v>
      </c>
      <c r="O19868">
        <v>1776.903</v>
      </c>
      <c r="P19868">
        <v>115.21793</v>
      </c>
      <c r="Q19868">
        <v>349.92849999999999</v>
      </c>
      <c r="R19868">
        <v>8</v>
      </c>
      <c r="S19868" s="81">
        <v>32380</v>
      </c>
    </row>
    <row r="19869" spans="1:19" x14ac:dyDescent="0.2">
      <c r="A19869" t="s">
        <v>78</v>
      </c>
      <c r="B19869" t="s">
        <v>59</v>
      </c>
      <c r="C19869" t="s">
        <v>47</v>
      </c>
      <c r="D19869" t="s">
        <v>12</v>
      </c>
      <c r="E19869" t="s">
        <v>100</v>
      </c>
      <c r="F19869">
        <v>19</v>
      </c>
      <c r="G19869">
        <v>2186.6529999999998</v>
      </c>
      <c r="H19869">
        <v>969.798</v>
      </c>
      <c r="I19869">
        <v>94.000900000000001</v>
      </c>
      <c r="J19869">
        <v>1.571364</v>
      </c>
      <c r="K19869">
        <v>1214.8409999999999</v>
      </c>
      <c r="L19869">
        <v>1216.0309999999999</v>
      </c>
      <c r="M19869">
        <v>1216.855</v>
      </c>
      <c r="N19869">
        <v>1217.6790000000001</v>
      </c>
      <c r="O19869">
        <v>1218.8689999999999</v>
      </c>
      <c r="P19869">
        <v>115.21793</v>
      </c>
      <c r="Q19869">
        <v>349.92849999999999</v>
      </c>
      <c r="R19869">
        <v>8</v>
      </c>
      <c r="S19869" s="81">
        <v>32380</v>
      </c>
    </row>
    <row r="19870" spans="1:19" x14ac:dyDescent="0.2">
      <c r="A19870" t="s">
        <v>78</v>
      </c>
      <c r="B19870" t="s">
        <v>59</v>
      </c>
      <c r="C19870" t="s">
        <v>47</v>
      </c>
      <c r="D19870" t="s">
        <v>12</v>
      </c>
      <c r="E19870" t="s">
        <v>100</v>
      </c>
      <c r="F19870">
        <v>20</v>
      </c>
      <c r="G19870">
        <v>2238.2809999999999</v>
      </c>
      <c r="H19870">
        <v>1619.625</v>
      </c>
      <c r="I19870">
        <v>88.997299999999996</v>
      </c>
      <c r="J19870">
        <v>1.5803179999999999</v>
      </c>
      <c r="K19870">
        <v>616.63099999999997</v>
      </c>
      <c r="L19870">
        <v>617.82749999999999</v>
      </c>
      <c r="M19870">
        <v>618.65629999999999</v>
      </c>
      <c r="N19870">
        <v>619.48500000000001</v>
      </c>
      <c r="O19870">
        <v>620.68150000000003</v>
      </c>
      <c r="P19870">
        <v>115.21793</v>
      </c>
      <c r="Q19870">
        <v>349.92849999999999</v>
      </c>
      <c r="R19870">
        <v>8</v>
      </c>
      <c r="S19870" s="81">
        <v>32380</v>
      </c>
    </row>
    <row r="19871" spans="1:19" x14ac:dyDescent="0.2">
      <c r="A19871" t="s">
        <v>78</v>
      </c>
      <c r="B19871" t="s">
        <v>59</v>
      </c>
      <c r="C19871" t="s">
        <v>47</v>
      </c>
      <c r="D19871" t="s">
        <v>12</v>
      </c>
      <c r="E19871" t="s">
        <v>100</v>
      </c>
      <c r="F19871">
        <v>21</v>
      </c>
      <c r="G19871">
        <v>2254.924</v>
      </c>
      <c r="H19871">
        <v>1851.9459999999999</v>
      </c>
      <c r="I19871">
        <v>84.589799999999997</v>
      </c>
      <c r="J19871">
        <v>1.5766089999999999</v>
      </c>
      <c r="K19871">
        <v>400.9579</v>
      </c>
      <c r="L19871">
        <v>402.15159999999997</v>
      </c>
      <c r="M19871">
        <v>402.97840000000002</v>
      </c>
      <c r="N19871">
        <v>403.80520000000001</v>
      </c>
      <c r="O19871">
        <v>404.99889999999999</v>
      </c>
      <c r="P19871">
        <v>115.21793</v>
      </c>
      <c r="Q19871">
        <v>349.92849999999999</v>
      </c>
      <c r="R19871">
        <v>8</v>
      </c>
      <c r="S19871" s="81">
        <v>32380</v>
      </c>
    </row>
    <row r="19872" spans="1:19" x14ac:dyDescent="0.2">
      <c r="A19872" t="s">
        <v>78</v>
      </c>
      <c r="B19872" t="s">
        <v>59</v>
      </c>
      <c r="C19872" t="s">
        <v>47</v>
      </c>
      <c r="D19872" t="s">
        <v>12</v>
      </c>
      <c r="E19872" t="s">
        <v>100</v>
      </c>
      <c r="F19872">
        <v>22</v>
      </c>
      <c r="G19872">
        <v>2277.692</v>
      </c>
      <c r="H19872">
        <v>1922.2090000000001</v>
      </c>
      <c r="I19872">
        <v>81.379900000000006</v>
      </c>
      <c r="J19872">
        <v>1.587855</v>
      </c>
      <c r="K19872">
        <v>353.44729999999998</v>
      </c>
      <c r="L19872">
        <v>354.64949999999999</v>
      </c>
      <c r="M19872">
        <v>355.48219999999998</v>
      </c>
      <c r="N19872">
        <v>356.31479999999999</v>
      </c>
      <c r="O19872">
        <v>357.51710000000003</v>
      </c>
      <c r="P19872">
        <v>115.21793</v>
      </c>
      <c r="Q19872">
        <v>349.92849999999999</v>
      </c>
      <c r="R19872">
        <v>8</v>
      </c>
      <c r="S19872" s="81">
        <v>32380</v>
      </c>
    </row>
    <row r="19873" spans="1:19" x14ac:dyDescent="0.2">
      <c r="A19873" t="s">
        <v>78</v>
      </c>
      <c r="B19873" t="s">
        <v>59</v>
      </c>
      <c r="C19873" t="s">
        <v>47</v>
      </c>
      <c r="D19873" t="s">
        <v>12</v>
      </c>
      <c r="E19873" t="s">
        <v>100</v>
      </c>
      <c r="F19873">
        <v>23</v>
      </c>
      <c r="G19873">
        <v>2264.0909999999999</v>
      </c>
      <c r="H19873">
        <v>1976.4580000000001</v>
      </c>
      <c r="I19873">
        <v>78.342799999999997</v>
      </c>
      <c r="J19873">
        <v>1.588481</v>
      </c>
      <c r="K19873">
        <v>285.59640000000002</v>
      </c>
      <c r="L19873">
        <v>286.79910000000001</v>
      </c>
      <c r="M19873">
        <v>287.63209999999998</v>
      </c>
      <c r="N19873">
        <v>288.46510000000001</v>
      </c>
      <c r="O19873">
        <v>289.6678</v>
      </c>
      <c r="P19873">
        <v>115.21793</v>
      </c>
      <c r="Q19873">
        <v>349.92849999999999</v>
      </c>
      <c r="R19873">
        <v>8</v>
      </c>
      <c r="S19873" s="81">
        <v>32380</v>
      </c>
    </row>
    <row r="19874" spans="1:19" x14ac:dyDescent="0.2">
      <c r="A19874" t="s">
        <v>78</v>
      </c>
      <c r="B19874" t="s">
        <v>59</v>
      </c>
      <c r="C19874" t="s">
        <v>47</v>
      </c>
      <c r="D19874" t="s">
        <v>12</v>
      </c>
      <c r="E19874" t="s">
        <v>100</v>
      </c>
      <c r="F19874">
        <v>24</v>
      </c>
      <c r="G19874">
        <v>2254.1170000000002</v>
      </c>
      <c r="H19874">
        <v>1977.1420000000001</v>
      </c>
      <c r="I19874">
        <v>76.311800000000005</v>
      </c>
      <c r="J19874">
        <v>1.5917349999999999</v>
      </c>
      <c r="K19874">
        <v>274.93509999999998</v>
      </c>
      <c r="L19874">
        <v>276.14030000000002</v>
      </c>
      <c r="M19874">
        <v>276.97500000000002</v>
      </c>
      <c r="N19874">
        <v>277.80970000000002</v>
      </c>
      <c r="O19874">
        <v>279.01490000000001</v>
      </c>
      <c r="P19874">
        <v>115.21793</v>
      </c>
      <c r="Q19874">
        <v>349.92849999999999</v>
      </c>
      <c r="R19874">
        <v>8</v>
      </c>
      <c r="S19874" s="81">
        <v>32380</v>
      </c>
    </row>
    <row r="19875" spans="1:19" x14ac:dyDescent="0.2">
      <c r="A19875" t="s">
        <v>78</v>
      </c>
      <c r="B19875" t="s">
        <v>59</v>
      </c>
      <c r="C19875" t="s">
        <v>47</v>
      </c>
      <c r="D19875" t="s">
        <v>13</v>
      </c>
      <c r="E19875" t="s">
        <v>100</v>
      </c>
      <c r="F19875">
        <v>1</v>
      </c>
      <c r="G19875">
        <v>2116.692</v>
      </c>
      <c r="H19875">
        <v>2116.692</v>
      </c>
      <c r="I19875">
        <v>72.872699999999995</v>
      </c>
      <c r="J19875">
        <v>1.5547070000000001</v>
      </c>
      <c r="K19875">
        <v>-1.992437</v>
      </c>
      <c r="L19875">
        <v>-0.81528920000000005</v>
      </c>
      <c r="M19875">
        <v>0</v>
      </c>
      <c r="N19875">
        <v>0.81528920000000005</v>
      </c>
      <c r="O19875">
        <v>1.992437</v>
      </c>
      <c r="P19875">
        <v>115.21793</v>
      </c>
      <c r="Q19875">
        <v>349.92849999999999</v>
      </c>
      <c r="R19875">
        <v>9</v>
      </c>
      <c r="S19875" s="81">
        <v>32022</v>
      </c>
    </row>
    <row r="19876" spans="1:19" x14ac:dyDescent="0.2">
      <c r="A19876" t="s">
        <v>78</v>
      </c>
      <c r="B19876" t="s">
        <v>59</v>
      </c>
      <c r="C19876" t="s">
        <v>47</v>
      </c>
      <c r="D19876" t="s">
        <v>13</v>
      </c>
      <c r="E19876" t="s">
        <v>100</v>
      </c>
      <c r="F19876">
        <v>2</v>
      </c>
      <c r="G19876">
        <v>2077.886</v>
      </c>
      <c r="H19876">
        <v>2077.886</v>
      </c>
      <c r="I19876">
        <v>69.637699999999995</v>
      </c>
      <c r="J19876">
        <v>1.555072</v>
      </c>
      <c r="K19876">
        <v>-1.9929049999999999</v>
      </c>
      <c r="L19876">
        <v>-0.8154806</v>
      </c>
      <c r="M19876">
        <v>0</v>
      </c>
      <c r="N19876">
        <v>0.8154806</v>
      </c>
      <c r="O19876">
        <v>1.9929049999999999</v>
      </c>
      <c r="P19876">
        <v>115.21793</v>
      </c>
      <c r="Q19876">
        <v>349.92849999999999</v>
      </c>
      <c r="R19876">
        <v>9</v>
      </c>
      <c r="S19876" s="81">
        <v>32022</v>
      </c>
    </row>
    <row r="19877" spans="1:19" x14ac:dyDescent="0.2">
      <c r="A19877" t="s">
        <v>78</v>
      </c>
      <c r="B19877" t="s">
        <v>59</v>
      </c>
      <c r="C19877" t="s">
        <v>47</v>
      </c>
      <c r="D19877" t="s">
        <v>13</v>
      </c>
      <c r="E19877" t="s">
        <v>100</v>
      </c>
      <c r="F19877">
        <v>3</v>
      </c>
      <c r="G19877">
        <v>2032.547</v>
      </c>
      <c r="H19877">
        <v>2032.547</v>
      </c>
      <c r="I19877">
        <v>68.182199999999995</v>
      </c>
      <c r="J19877">
        <v>1.553911</v>
      </c>
      <c r="K19877">
        <v>-1.991417</v>
      </c>
      <c r="L19877">
        <v>-0.81487180000000003</v>
      </c>
      <c r="M19877">
        <v>0</v>
      </c>
      <c r="N19877">
        <v>0.81487180000000003</v>
      </c>
      <c r="O19877">
        <v>1.991417</v>
      </c>
      <c r="P19877">
        <v>115.21793</v>
      </c>
      <c r="Q19877">
        <v>349.92849999999999</v>
      </c>
      <c r="R19877">
        <v>9</v>
      </c>
      <c r="S19877" s="81">
        <v>32022</v>
      </c>
    </row>
    <row r="19878" spans="1:19" x14ac:dyDescent="0.2">
      <c r="A19878" t="s">
        <v>78</v>
      </c>
      <c r="B19878" t="s">
        <v>59</v>
      </c>
      <c r="C19878" t="s">
        <v>47</v>
      </c>
      <c r="D19878" t="s">
        <v>13</v>
      </c>
      <c r="E19878" t="s">
        <v>100</v>
      </c>
      <c r="F19878">
        <v>4</v>
      </c>
      <c r="G19878">
        <v>2025.502</v>
      </c>
      <c r="H19878">
        <v>2025.502</v>
      </c>
      <c r="I19878">
        <v>66.757099999999994</v>
      </c>
      <c r="J19878">
        <v>1.5505930000000001</v>
      </c>
      <c r="K19878">
        <v>-1.9871650000000001</v>
      </c>
      <c r="L19878">
        <v>-0.81313179999999996</v>
      </c>
      <c r="M19878">
        <v>0</v>
      </c>
      <c r="N19878">
        <v>0.81313179999999996</v>
      </c>
      <c r="O19878">
        <v>1.9871650000000001</v>
      </c>
      <c r="P19878">
        <v>115.21793</v>
      </c>
      <c r="Q19878">
        <v>349.92849999999999</v>
      </c>
      <c r="R19878">
        <v>9</v>
      </c>
      <c r="S19878" s="81">
        <v>32022</v>
      </c>
    </row>
    <row r="19879" spans="1:19" x14ac:dyDescent="0.2">
      <c r="A19879" t="s">
        <v>78</v>
      </c>
      <c r="B19879" t="s">
        <v>59</v>
      </c>
      <c r="C19879" t="s">
        <v>47</v>
      </c>
      <c r="D19879" t="s">
        <v>13</v>
      </c>
      <c r="E19879" t="s">
        <v>100</v>
      </c>
      <c r="F19879">
        <v>5</v>
      </c>
      <c r="G19879">
        <v>2061.864</v>
      </c>
      <c r="H19879">
        <v>2061.864</v>
      </c>
      <c r="I19879">
        <v>65.835800000000006</v>
      </c>
      <c r="J19879">
        <v>1.5511680000000001</v>
      </c>
      <c r="K19879">
        <v>-1.9879020000000001</v>
      </c>
      <c r="L19879">
        <v>-0.81343319999999997</v>
      </c>
      <c r="M19879">
        <v>0</v>
      </c>
      <c r="N19879">
        <v>0.81343319999999997</v>
      </c>
      <c r="O19879">
        <v>1.9879020000000001</v>
      </c>
      <c r="P19879">
        <v>115.21793</v>
      </c>
      <c r="Q19879">
        <v>349.92849999999999</v>
      </c>
      <c r="R19879">
        <v>9</v>
      </c>
      <c r="S19879" s="81">
        <v>32022</v>
      </c>
    </row>
    <row r="19880" spans="1:19" x14ac:dyDescent="0.2">
      <c r="A19880" t="s">
        <v>78</v>
      </c>
      <c r="B19880" t="s">
        <v>59</v>
      </c>
      <c r="C19880" t="s">
        <v>47</v>
      </c>
      <c r="D19880" t="s">
        <v>13</v>
      </c>
      <c r="E19880" t="s">
        <v>100</v>
      </c>
      <c r="F19880">
        <v>6</v>
      </c>
      <c r="G19880">
        <v>2143.5410000000002</v>
      </c>
      <c r="H19880">
        <v>2143.5410000000002</v>
      </c>
      <c r="I19880">
        <v>65.237799999999993</v>
      </c>
      <c r="J19880">
        <v>1.549347</v>
      </c>
      <c r="K19880">
        <v>-1.985568</v>
      </c>
      <c r="L19880">
        <v>-0.81247849999999999</v>
      </c>
      <c r="M19880">
        <v>0</v>
      </c>
      <c r="N19880">
        <v>0.81247849999999999</v>
      </c>
      <c r="O19880">
        <v>1.985568</v>
      </c>
      <c r="P19880">
        <v>115.21793</v>
      </c>
      <c r="Q19880">
        <v>349.92849999999999</v>
      </c>
      <c r="R19880">
        <v>9</v>
      </c>
      <c r="S19880" s="81">
        <v>32022</v>
      </c>
    </row>
    <row r="19881" spans="1:19" x14ac:dyDescent="0.2">
      <c r="A19881" t="s">
        <v>78</v>
      </c>
      <c r="B19881" t="s">
        <v>59</v>
      </c>
      <c r="C19881" t="s">
        <v>47</v>
      </c>
      <c r="D19881" t="s">
        <v>13</v>
      </c>
      <c r="E19881" t="s">
        <v>100</v>
      </c>
      <c r="F19881">
        <v>7</v>
      </c>
      <c r="G19881">
        <v>2234.8710000000001</v>
      </c>
      <c r="H19881">
        <v>2234.8710000000001</v>
      </c>
      <c r="I19881">
        <v>64.682900000000004</v>
      </c>
      <c r="J19881">
        <v>1.5484260000000001</v>
      </c>
      <c r="K19881">
        <v>-1.984388</v>
      </c>
      <c r="L19881">
        <v>-0.81199529999999998</v>
      </c>
      <c r="M19881">
        <v>0</v>
      </c>
      <c r="N19881">
        <v>0.81199529999999998</v>
      </c>
      <c r="O19881">
        <v>1.984388</v>
      </c>
      <c r="P19881">
        <v>115.21793</v>
      </c>
      <c r="Q19881">
        <v>349.92849999999999</v>
      </c>
      <c r="R19881">
        <v>9</v>
      </c>
      <c r="S19881" s="81">
        <v>32022</v>
      </c>
    </row>
    <row r="19882" spans="1:19" x14ac:dyDescent="0.2">
      <c r="A19882" t="s">
        <v>78</v>
      </c>
      <c r="B19882" t="s">
        <v>59</v>
      </c>
      <c r="C19882" t="s">
        <v>47</v>
      </c>
      <c r="D19882" t="s">
        <v>13</v>
      </c>
      <c r="E19882" t="s">
        <v>100</v>
      </c>
      <c r="F19882">
        <v>8</v>
      </c>
      <c r="G19882">
        <v>2226.0039999999999</v>
      </c>
      <c r="H19882">
        <v>2226.0039999999999</v>
      </c>
      <c r="I19882">
        <v>65.771199999999993</v>
      </c>
      <c r="J19882">
        <v>1.546746</v>
      </c>
      <c r="K19882">
        <v>-1.982235</v>
      </c>
      <c r="L19882">
        <v>-0.81111449999999996</v>
      </c>
      <c r="M19882">
        <v>0</v>
      </c>
      <c r="N19882">
        <v>0.81111449999999996</v>
      </c>
      <c r="O19882">
        <v>1.982235</v>
      </c>
      <c r="P19882">
        <v>115.21793</v>
      </c>
      <c r="Q19882">
        <v>349.92849999999999</v>
      </c>
      <c r="R19882">
        <v>9</v>
      </c>
      <c r="S19882" s="81">
        <v>32022</v>
      </c>
    </row>
    <row r="19883" spans="1:19" x14ac:dyDescent="0.2">
      <c r="A19883" t="s">
        <v>78</v>
      </c>
      <c r="B19883" t="s">
        <v>59</v>
      </c>
      <c r="C19883" t="s">
        <v>47</v>
      </c>
      <c r="D19883" t="s">
        <v>13</v>
      </c>
      <c r="E19883" t="s">
        <v>100</v>
      </c>
      <c r="F19883">
        <v>9</v>
      </c>
      <c r="G19883">
        <v>2223.8510000000001</v>
      </c>
      <c r="H19883">
        <v>2223.8510000000001</v>
      </c>
      <c r="I19883">
        <v>70.017600000000002</v>
      </c>
      <c r="J19883">
        <v>1.54525</v>
      </c>
      <c r="K19883">
        <v>-1.9803170000000001</v>
      </c>
      <c r="L19883">
        <v>-0.81032970000000004</v>
      </c>
      <c r="M19883">
        <v>0</v>
      </c>
      <c r="N19883">
        <v>0.81032970000000004</v>
      </c>
      <c r="O19883">
        <v>1.9803170000000001</v>
      </c>
      <c r="P19883">
        <v>115.21793</v>
      </c>
      <c r="Q19883">
        <v>349.92849999999999</v>
      </c>
      <c r="R19883">
        <v>9</v>
      </c>
      <c r="S19883" s="81">
        <v>32022</v>
      </c>
    </row>
    <row r="19884" spans="1:19" x14ac:dyDescent="0.2">
      <c r="A19884" t="s">
        <v>78</v>
      </c>
      <c r="B19884" t="s">
        <v>59</v>
      </c>
      <c r="C19884" t="s">
        <v>47</v>
      </c>
      <c r="D19884" t="s">
        <v>13</v>
      </c>
      <c r="E19884" t="s">
        <v>100</v>
      </c>
      <c r="F19884">
        <v>10</v>
      </c>
      <c r="G19884">
        <v>2211.0419999999999</v>
      </c>
      <c r="H19884">
        <v>2211.0419999999999</v>
      </c>
      <c r="I19884">
        <v>74.670500000000004</v>
      </c>
      <c r="J19884">
        <v>1.544781</v>
      </c>
      <c r="K19884">
        <v>-1.9797169999999999</v>
      </c>
      <c r="L19884">
        <v>-0.81008400000000003</v>
      </c>
      <c r="M19884">
        <v>0</v>
      </c>
      <c r="N19884">
        <v>0.81008400000000003</v>
      </c>
      <c r="O19884">
        <v>1.9797169999999999</v>
      </c>
      <c r="P19884">
        <v>115.21793</v>
      </c>
      <c r="Q19884">
        <v>349.92849999999999</v>
      </c>
      <c r="R19884">
        <v>9</v>
      </c>
      <c r="S19884" s="81">
        <v>32022</v>
      </c>
    </row>
    <row r="19885" spans="1:19" x14ac:dyDescent="0.2">
      <c r="A19885" t="s">
        <v>78</v>
      </c>
      <c r="B19885" t="s">
        <v>59</v>
      </c>
      <c r="C19885" t="s">
        <v>47</v>
      </c>
      <c r="D19885" t="s">
        <v>13</v>
      </c>
      <c r="E19885" t="s">
        <v>100</v>
      </c>
      <c r="F19885">
        <v>11</v>
      </c>
      <c r="G19885">
        <v>2196.6350000000002</v>
      </c>
      <c r="H19885">
        <v>2196.6350000000002</v>
      </c>
      <c r="I19885">
        <v>79.630300000000005</v>
      </c>
      <c r="J19885">
        <v>1.54941</v>
      </c>
      <c r="K19885">
        <v>-1.985649</v>
      </c>
      <c r="L19885">
        <v>-0.8125116</v>
      </c>
      <c r="M19885">
        <v>0</v>
      </c>
      <c r="N19885">
        <v>0.8125116</v>
      </c>
      <c r="O19885">
        <v>1.985649</v>
      </c>
      <c r="P19885">
        <v>115.21793</v>
      </c>
      <c r="Q19885">
        <v>349.92849999999999</v>
      </c>
      <c r="R19885">
        <v>9</v>
      </c>
      <c r="S19885" s="81">
        <v>32022</v>
      </c>
    </row>
    <row r="19886" spans="1:19" x14ac:dyDescent="0.2">
      <c r="A19886" t="s">
        <v>78</v>
      </c>
      <c r="B19886" t="s">
        <v>59</v>
      </c>
      <c r="C19886" t="s">
        <v>47</v>
      </c>
      <c r="D19886" t="s">
        <v>13</v>
      </c>
      <c r="E19886" t="s">
        <v>100</v>
      </c>
      <c r="F19886">
        <v>12</v>
      </c>
      <c r="G19886">
        <v>2181.4250000000002</v>
      </c>
      <c r="H19886">
        <v>2077.366</v>
      </c>
      <c r="I19886">
        <v>84.916899999999998</v>
      </c>
      <c r="J19886">
        <v>1.545668</v>
      </c>
      <c r="K19886">
        <v>102.07769999999999</v>
      </c>
      <c r="L19886">
        <v>103.248</v>
      </c>
      <c r="M19886">
        <v>104.0586</v>
      </c>
      <c r="N19886">
        <v>104.8691</v>
      </c>
      <c r="O19886">
        <v>106.0394</v>
      </c>
      <c r="P19886">
        <v>115.21793</v>
      </c>
      <c r="Q19886">
        <v>349.92849999999999</v>
      </c>
      <c r="R19886">
        <v>9</v>
      </c>
      <c r="S19886" s="81">
        <v>32022</v>
      </c>
    </row>
    <row r="19887" spans="1:19" x14ac:dyDescent="0.2">
      <c r="A19887" t="s">
        <v>78</v>
      </c>
      <c r="B19887" t="s">
        <v>59</v>
      </c>
      <c r="C19887" t="s">
        <v>47</v>
      </c>
      <c r="D19887" t="s">
        <v>13</v>
      </c>
      <c r="E19887" t="s">
        <v>100</v>
      </c>
      <c r="F19887">
        <v>13</v>
      </c>
      <c r="G19887">
        <v>2146.7719999999999</v>
      </c>
      <c r="H19887">
        <v>1285.357</v>
      </c>
      <c r="I19887">
        <v>88.824299999999994</v>
      </c>
      <c r="J19887">
        <v>1.544465</v>
      </c>
      <c r="K19887">
        <v>859.43589999999995</v>
      </c>
      <c r="L19887">
        <v>860.60519999999997</v>
      </c>
      <c r="M19887">
        <v>861.41520000000003</v>
      </c>
      <c r="N19887">
        <v>862.2251</v>
      </c>
      <c r="O19887">
        <v>863.39449999999999</v>
      </c>
      <c r="P19887">
        <v>115.21793</v>
      </c>
      <c r="Q19887">
        <v>349.92849999999999</v>
      </c>
      <c r="R19887">
        <v>9</v>
      </c>
      <c r="S19887" s="81">
        <v>32022</v>
      </c>
    </row>
    <row r="19888" spans="1:19" x14ac:dyDescent="0.2">
      <c r="A19888" t="s">
        <v>78</v>
      </c>
      <c r="B19888" t="s">
        <v>59</v>
      </c>
      <c r="C19888" t="s">
        <v>47</v>
      </c>
      <c r="D19888" t="s">
        <v>13</v>
      </c>
      <c r="E19888" t="s">
        <v>100</v>
      </c>
      <c r="F19888">
        <v>14</v>
      </c>
      <c r="G19888">
        <v>2156.5369999999998</v>
      </c>
      <c r="H19888">
        <v>342.49450000000002</v>
      </c>
      <c r="I19888">
        <v>91.849599999999995</v>
      </c>
      <c r="J19888">
        <v>1.5480499999999999</v>
      </c>
      <c r="K19888">
        <v>1812.059</v>
      </c>
      <c r="L19888">
        <v>1813.231</v>
      </c>
      <c r="M19888">
        <v>1814.0429999999999</v>
      </c>
      <c r="N19888">
        <v>1814.855</v>
      </c>
      <c r="O19888">
        <v>1816.027</v>
      </c>
      <c r="P19888">
        <v>115.21793</v>
      </c>
      <c r="Q19888">
        <v>349.92849999999999</v>
      </c>
      <c r="R19888">
        <v>9</v>
      </c>
      <c r="S19888" s="81">
        <v>32022</v>
      </c>
    </row>
    <row r="19889" spans="1:19" x14ac:dyDescent="0.2">
      <c r="A19889" t="s">
        <v>78</v>
      </c>
      <c r="B19889" t="s">
        <v>59</v>
      </c>
      <c r="C19889" t="s">
        <v>47</v>
      </c>
      <c r="D19889" t="s">
        <v>13</v>
      </c>
      <c r="E19889" t="s">
        <v>100</v>
      </c>
      <c r="F19889">
        <v>15</v>
      </c>
      <c r="G19889">
        <v>2123.3980000000001</v>
      </c>
      <c r="H19889">
        <v>337.18470000000002</v>
      </c>
      <c r="I19889">
        <v>93.9285</v>
      </c>
      <c r="J19889">
        <v>1.541701</v>
      </c>
      <c r="K19889">
        <v>1784.2380000000001</v>
      </c>
      <c r="L19889">
        <v>1785.405</v>
      </c>
      <c r="M19889">
        <v>1786.2139999999999</v>
      </c>
      <c r="N19889">
        <v>1787.0219999999999</v>
      </c>
      <c r="O19889">
        <v>1788.1890000000001</v>
      </c>
      <c r="P19889">
        <v>115.21793</v>
      </c>
      <c r="Q19889">
        <v>349.92849999999999</v>
      </c>
      <c r="R19889">
        <v>9</v>
      </c>
      <c r="S19889" s="81">
        <v>32022</v>
      </c>
    </row>
    <row r="19890" spans="1:19" x14ac:dyDescent="0.2">
      <c r="A19890" t="s">
        <v>78</v>
      </c>
      <c r="B19890" t="s">
        <v>59</v>
      </c>
      <c r="C19890" t="s">
        <v>47</v>
      </c>
      <c r="D19890" t="s">
        <v>13</v>
      </c>
      <c r="E19890" t="s">
        <v>100</v>
      </c>
      <c r="F19890">
        <v>16</v>
      </c>
      <c r="G19890">
        <v>2061.52</v>
      </c>
      <c r="H19890">
        <v>332.73680000000002</v>
      </c>
      <c r="I19890">
        <v>94.991100000000003</v>
      </c>
      <c r="J19890">
        <v>1.543247</v>
      </c>
      <c r="K19890">
        <v>1726.806</v>
      </c>
      <c r="L19890">
        <v>1727.9739999999999</v>
      </c>
      <c r="M19890">
        <v>1728.7829999999999</v>
      </c>
      <c r="N19890">
        <v>1729.5930000000001</v>
      </c>
      <c r="O19890">
        <v>1730.761</v>
      </c>
      <c r="P19890">
        <v>115.21793</v>
      </c>
      <c r="Q19890">
        <v>349.92849999999999</v>
      </c>
      <c r="R19890">
        <v>9</v>
      </c>
      <c r="S19890" s="81">
        <v>32022</v>
      </c>
    </row>
    <row r="19891" spans="1:19" x14ac:dyDescent="0.2">
      <c r="A19891" t="s">
        <v>78</v>
      </c>
      <c r="B19891" t="s">
        <v>59</v>
      </c>
      <c r="C19891" t="s">
        <v>47</v>
      </c>
      <c r="D19891" t="s">
        <v>13</v>
      </c>
      <c r="E19891" t="s">
        <v>100</v>
      </c>
      <c r="F19891">
        <v>17</v>
      </c>
      <c r="G19891">
        <v>2057.6790000000001</v>
      </c>
      <c r="H19891">
        <v>326.74349999999998</v>
      </c>
      <c r="I19891">
        <v>94.210899999999995</v>
      </c>
      <c r="J19891">
        <v>1.545898</v>
      </c>
      <c r="K19891">
        <v>1728.9549999999999</v>
      </c>
      <c r="L19891">
        <v>1730.125</v>
      </c>
      <c r="M19891">
        <v>1730.9359999999999</v>
      </c>
      <c r="N19891">
        <v>1731.7470000000001</v>
      </c>
      <c r="O19891">
        <v>1732.9169999999999</v>
      </c>
      <c r="P19891">
        <v>115.21793</v>
      </c>
      <c r="Q19891">
        <v>349.92849999999999</v>
      </c>
      <c r="R19891">
        <v>9</v>
      </c>
      <c r="S19891" s="81">
        <v>32022</v>
      </c>
    </row>
    <row r="19892" spans="1:19" x14ac:dyDescent="0.2">
      <c r="A19892" t="s">
        <v>78</v>
      </c>
      <c r="B19892" t="s">
        <v>59</v>
      </c>
      <c r="C19892" t="s">
        <v>47</v>
      </c>
      <c r="D19892" t="s">
        <v>13</v>
      </c>
      <c r="E19892" t="s">
        <v>100</v>
      </c>
      <c r="F19892">
        <v>18</v>
      </c>
      <c r="G19892">
        <v>2055.8969999999999</v>
      </c>
      <c r="H19892">
        <v>319.53100000000001</v>
      </c>
      <c r="I19892">
        <v>92.334999999999994</v>
      </c>
      <c r="J19892">
        <v>1.548262</v>
      </c>
      <c r="K19892">
        <v>1734.3820000000001</v>
      </c>
      <c r="L19892">
        <v>1735.5550000000001</v>
      </c>
      <c r="M19892">
        <v>1736.366</v>
      </c>
      <c r="N19892">
        <v>1737.1780000000001</v>
      </c>
      <c r="O19892">
        <v>1738.3510000000001</v>
      </c>
      <c r="P19892">
        <v>115.21793</v>
      </c>
      <c r="Q19892">
        <v>349.92849999999999</v>
      </c>
      <c r="R19892">
        <v>9</v>
      </c>
      <c r="S19892" s="81">
        <v>32022</v>
      </c>
    </row>
    <row r="19893" spans="1:19" x14ac:dyDescent="0.2">
      <c r="A19893" t="s">
        <v>78</v>
      </c>
      <c r="B19893" t="s">
        <v>59</v>
      </c>
      <c r="C19893" t="s">
        <v>47</v>
      </c>
      <c r="D19893" t="s">
        <v>13</v>
      </c>
      <c r="E19893" t="s">
        <v>100</v>
      </c>
      <c r="F19893">
        <v>19</v>
      </c>
      <c r="G19893">
        <v>2166.2759999999998</v>
      </c>
      <c r="H19893">
        <v>962.86599999999999</v>
      </c>
      <c r="I19893">
        <v>88.863699999999994</v>
      </c>
      <c r="J19893">
        <v>1.5532410000000001</v>
      </c>
      <c r="K19893">
        <v>1201.4190000000001</v>
      </c>
      <c r="L19893">
        <v>1202.595</v>
      </c>
      <c r="M19893">
        <v>1203.4100000000001</v>
      </c>
      <c r="N19893">
        <v>1204.2239999999999</v>
      </c>
      <c r="O19893">
        <v>1205.4000000000001</v>
      </c>
      <c r="P19893">
        <v>115.21793</v>
      </c>
      <c r="Q19893">
        <v>349.92849999999999</v>
      </c>
      <c r="R19893">
        <v>9</v>
      </c>
      <c r="S19893" s="81">
        <v>32022</v>
      </c>
    </row>
    <row r="19894" spans="1:19" x14ac:dyDescent="0.2">
      <c r="A19894" t="s">
        <v>78</v>
      </c>
      <c r="B19894" t="s">
        <v>59</v>
      </c>
      <c r="C19894" t="s">
        <v>47</v>
      </c>
      <c r="D19894" t="s">
        <v>13</v>
      </c>
      <c r="E19894" t="s">
        <v>100</v>
      </c>
      <c r="F19894">
        <v>20</v>
      </c>
      <c r="G19894">
        <v>2238.0100000000002</v>
      </c>
      <c r="H19894">
        <v>1626.0329999999999</v>
      </c>
      <c r="I19894">
        <v>84.4405</v>
      </c>
      <c r="J19894">
        <v>1.5584690000000001</v>
      </c>
      <c r="K19894">
        <v>609.97969999999998</v>
      </c>
      <c r="L19894">
        <v>611.15970000000004</v>
      </c>
      <c r="M19894">
        <v>611.9769</v>
      </c>
      <c r="N19894">
        <v>612.79420000000005</v>
      </c>
      <c r="O19894">
        <v>613.9742</v>
      </c>
      <c r="P19894">
        <v>115.21793</v>
      </c>
      <c r="Q19894">
        <v>349.92849999999999</v>
      </c>
      <c r="R19894">
        <v>9</v>
      </c>
      <c r="S19894" s="81">
        <v>32022</v>
      </c>
    </row>
    <row r="19895" spans="1:19" x14ac:dyDescent="0.2">
      <c r="A19895" t="s">
        <v>78</v>
      </c>
      <c r="B19895" t="s">
        <v>59</v>
      </c>
      <c r="C19895" t="s">
        <v>47</v>
      </c>
      <c r="D19895" t="s">
        <v>13</v>
      </c>
      <c r="E19895" t="s">
        <v>100</v>
      </c>
      <c r="F19895">
        <v>21</v>
      </c>
      <c r="G19895">
        <v>2240.0810000000001</v>
      </c>
      <c r="H19895">
        <v>1854.9359999999999</v>
      </c>
      <c r="I19895">
        <v>79.8733</v>
      </c>
      <c r="J19895">
        <v>1.5561020000000001</v>
      </c>
      <c r="K19895">
        <v>383.15140000000002</v>
      </c>
      <c r="L19895">
        <v>384.32960000000003</v>
      </c>
      <c r="M19895">
        <v>385.1456</v>
      </c>
      <c r="N19895">
        <v>385.96159999999998</v>
      </c>
      <c r="O19895">
        <v>387.13990000000001</v>
      </c>
      <c r="P19895">
        <v>115.21793</v>
      </c>
      <c r="Q19895">
        <v>349.92849999999999</v>
      </c>
      <c r="R19895">
        <v>9</v>
      </c>
      <c r="S19895" s="81">
        <v>32022</v>
      </c>
    </row>
    <row r="19896" spans="1:19" x14ac:dyDescent="0.2">
      <c r="A19896" t="s">
        <v>78</v>
      </c>
      <c r="B19896" t="s">
        <v>59</v>
      </c>
      <c r="C19896" t="s">
        <v>47</v>
      </c>
      <c r="D19896" t="s">
        <v>13</v>
      </c>
      <c r="E19896" t="s">
        <v>100</v>
      </c>
      <c r="F19896">
        <v>22</v>
      </c>
      <c r="G19896">
        <v>2260.3440000000001</v>
      </c>
      <c r="H19896">
        <v>1938.915</v>
      </c>
      <c r="I19896">
        <v>76.999499999999998</v>
      </c>
      <c r="J19896">
        <v>1.558136</v>
      </c>
      <c r="K19896">
        <v>319.43290000000002</v>
      </c>
      <c r="L19896">
        <v>320.61259999999999</v>
      </c>
      <c r="M19896">
        <v>321.42970000000003</v>
      </c>
      <c r="N19896">
        <v>322.24680000000001</v>
      </c>
      <c r="O19896">
        <v>323.42649999999998</v>
      </c>
      <c r="P19896">
        <v>115.21793</v>
      </c>
      <c r="Q19896">
        <v>349.92849999999999</v>
      </c>
      <c r="R19896">
        <v>9</v>
      </c>
      <c r="S19896" s="81">
        <v>32022</v>
      </c>
    </row>
    <row r="19897" spans="1:19" x14ac:dyDescent="0.2">
      <c r="A19897" t="s">
        <v>78</v>
      </c>
      <c r="B19897" t="s">
        <v>59</v>
      </c>
      <c r="C19897" t="s">
        <v>47</v>
      </c>
      <c r="D19897" t="s">
        <v>13</v>
      </c>
      <c r="E19897" t="s">
        <v>100</v>
      </c>
      <c r="F19897">
        <v>23</v>
      </c>
      <c r="G19897">
        <v>2251.4499999999998</v>
      </c>
      <c r="H19897">
        <v>1996.8789999999999</v>
      </c>
      <c r="I19897">
        <v>75.303299999999993</v>
      </c>
      <c r="J19897">
        <v>1.556057</v>
      </c>
      <c r="K19897">
        <v>252.57640000000001</v>
      </c>
      <c r="L19897">
        <v>253.75460000000001</v>
      </c>
      <c r="M19897">
        <v>254.57060000000001</v>
      </c>
      <c r="N19897">
        <v>255.38659999999999</v>
      </c>
      <c r="O19897">
        <v>256.56470000000002</v>
      </c>
      <c r="P19897">
        <v>115.21793</v>
      </c>
      <c r="Q19897">
        <v>349.92849999999999</v>
      </c>
      <c r="R19897">
        <v>9</v>
      </c>
      <c r="S19897" s="81">
        <v>32022</v>
      </c>
    </row>
    <row r="19898" spans="1:19" x14ac:dyDescent="0.2">
      <c r="A19898" t="s">
        <v>78</v>
      </c>
      <c r="B19898" t="s">
        <v>59</v>
      </c>
      <c r="C19898" t="s">
        <v>47</v>
      </c>
      <c r="D19898" t="s">
        <v>13</v>
      </c>
      <c r="E19898" t="s">
        <v>100</v>
      </c>
      <c r="F19898">
        <v>24</v>
      </c>
      <c r="G19898">
        <v>2243.723</v>
      </c>
      <c r="H19898">
        <v>1999.4580000000001</v>
      </c>
      <c r="I19898">
        <v>73.280900000000003</v>
      </c>
      <c r="J19898">
        <v>1.557077</v>
      </c>
      <c r="K19898">
        <v>242.27</v>
      </c>
      <c r="L19898">
        <v>243.44900000000001</v>
      </c>
      <c r="M19898">
        <v>244.2655</v>
      </c>
      <c r="N19898">
        <v>245.08199999999999</v>
      </c>
      <c r="O19898">
        <v>246.261</v>
      </c>
      <c r="P19898">
        <v>115.21793</v>
      </c>
      <c r="Q19898">
        <v>349.92849999999999</v>
      </c>
      <c r="R19898">
        <v>9</v>
      </c>
      <c r="S19898" s="81">
        <v>32022</v>
      </c>
    </row>
    <row r="19899" spans="1:19" x14ac:dyDescent="0.2">
      <c r="A19899" t="s">
        <v>78</v>
      </c>
      <c r="B19899" t="s">
        <v>59</v>
      </c>
      <c r="C19899" t="s">
        <v>47</v>
      </c>
      <c r="D19899" t="s">
        <v>14</v>
      </c>
      <c r="E19899" t="s">
        <v>100</v>
      </c>
      <c r="F19899">
        <v>1</v>
      </c>
      <c r="G19899">
        <v>2031.7249999999999</v>
      </c>
      <c r="H19899">
        <v>2031.7249999999999</v>
      </c>
      <c r="I19899">
        <v>63.544600000000003</v>
      </c>
      <c r="J19899">
        <v>1.58239</v>
      </c>
      <c r="K19899">
        <v>-2.0279150000000001</v>
      </c>
      <c r="L19899">
        <v>-0.8298063</v>
      </c>
      <c r="M19899">
        <v>0</v>
      </c>
      <c r="N19899">
        <v>0.8298063</v>
      </c>
      <c r="O19899">
        <v>2.0279150000000001</v>
      </c>
      <c r="P19899">
        <v>115.21793</v>
      </c>
      <c r="Q19899">
        <v>349.92849999999999</v>
      </c>
      <c r="R19899">
        <v>10</v>
      </c>
      <c r="S19899" s="81">
        <v>36442</v>
      </c>
    </row>
    <row r="19900" spans="1:19" x14ac:dyDescent="0.2">
      <c r="A19900" t="s">
        <v>78</v>
      </c>
      <c r="B19900" t="s">
        <v>59</v>
      </c>
      <c r="C19900" t="s">
        <v>47</v>
      </c>
      <c r="D19900" t="s">
        <v>14</v>
      </c>
      <c r="E19900" t="s">
        <v>100</v>
      </c>
      <c r="F19900">
        <v>2</v>
      </c>
      <c r="G19900">
        <v>2002.895</v>
      </c>
      <c r="H19900">
        <v>2002.895</v>
      </c>
      <c r="I19900">
        <v>61.835099999999997</v>
      </c>
      <c r="J19900">
        <v>1.580328</v>
      </c>
      <c r="K19900">
        <v>-2.0252720000000002</v>
      </c>
      <c r="L19900">
        <v>-0.82872489999999999</v>
      </c>
      <c r="M19900">
        <v>0</v>
      </c>
      <c r="N19900">
        <v>0.82872489999999999</v>
      </c>
      <c r="O19900">
        <v>2.0252720000000002</v>
      </c>
      <c r="P19900">
        <v>115.21793</v>
      </c>
      <c r="Q19900">
        <v>349.92849999999999</v>
      </c>
      <c r="R19900">
        <v>10</v>
      </c>
      <c r="S19900" s="81">
        <v>36442</v>
      </c>
    </row>
    <row r="19901" spans="1:19" x14ac:dyDescent="0.2">
      <c r="A19901" t="s">
        <v>78</v>
      </c>
      <c r="B19901" t="s">
        <v>59</v>
      </c>
      <c r="C19901" t="s">
        <v>47</v>
      </c>
      <c r="D19901" t="s">
        <v>14</v>
      </c>
      <c r="E19901" t="s">
        <v>100</v>
      </c>
      <c r="F19901">
        <v>3</v>
      </c>
      <c r="G19901">
        <v>1983.251</v>
      </c>
      <c r="H19901">
        <v>1983.251</v>
      </c>
      <c r="I19901">
        <v>60.602499999999999</v>
      </c>
      <c r="J19901">
        <v>1.5785929999999999</v>
      </c>
      <c r="K19901">
        <v>-2.0230480000000002</v>
      </c>
      <c r="L19901">
        <v>-0.82781490000000002</v>
      </c>
      <c r="M19901">
        <v>0</v>
      </c>
      <c r="N19901">
        <v>0.82781490000000002</v>
      </c>
      <c r="O19901">
        <v>2.0230480000000002</v>
      </c>
      <c r="P19901">
        <v>115.21793</v>
      </c>
      <c r="Q19901">
        <v>349.92849999999999</v>
      </c>
      <c r="R19901">
        <v>10</v>
      </c>
      <c r="S19901" s="81">
        <v>36442</v>
      </c>
    </row>
    <row r="19902" spans="1:19" x14ac:dyDescent="0.2">
      <c r="A19902" t="s">
        <v>78</v>
      </c>
      <c r="B19902" t="s">
        <v>59</v>
      </c>
      <c r="C19902" t="s">
        <v>47</v>
      </c>
      <c r="D19902" t="s">
        <v>14</v>
      </c>
      <c r="E19902" t="s">
        <v>100</v>
      </c>
      <c r="F19902">
        <v>4</v>
      </c>
      <c r="G19902">
        <v>1986.1880000000001</v>
      </c>
      <c r="H19902">
        <v>1986.1880000000001</v>
      </c>
      <c r="I19902">
        <v>59.714500000000001</v>
      </c>
      <c r="J19902">
        <v>1.579113</v>
      </c>
      <c r="K19902">
        <v>-2.0237150000000002</v>
      </c>
      <c r="L19902">
        <v>-0.82808769999999998</v>
      </c>
      <c r="M19902">
        <v>0</v>
      </c>
      <c r="N19902">
        <v>0.82808769999999998</v>
      </c>
      <c r="O19902">
        <v>2.0237150000000002</v>
      </c>
      <c r="P19902">
        <v>115.21793</v>
      </c>
      <c r="Q19902">
        <v>349.92849999999999</v>
      </c>
      <c r="R19902">
        <v>10</v>
      </c>
      <c r="S19902" s="81">
        <v>36442</v>
      </c>
    </row>
    <row r="19903" spans="1:19" x14ac:dyDescent="0.2">
      <c r="A19903" t="s">
        <v>78</v>
      </c>
      <c r="B19903" t="s">
        <v>59</v>
      </c>
      <c r="C19903" t="s">
        <v>47</v>
      </c>
      <c r="D19903" t="s">
        <v>14</v>
      </c>
      <c r="E19903" t="s">
        <v>100</v>
      </c>
      <c r="F19903">
        <v>5</v>
      </c>
      <c r="G19903">
        <v>2044.8219999999999</v>
      </c>
      <c r="H19903">
        <v>2044.8219999999999</v>
      </c>
      <c r="I19903">
        <v>58.823500000000003</v>
      </c>
      <c r="J19903">
        <v>1.588401</v>
      </c>
      <c r="K19903">
        <v>-2.0356179999999999</v>
      </c>
      <c r="L19903">
        <v>-0.83295830000000004</v>
      </c>
      <c r="M19903">
        <v>0</v>
      </c>
      <c r="N19903">
        <v>0.83295830000000004</v>
      </c>
      <c r="O19903">
        <v>2.0356179999999999</v>
      </c>
      <c r="P19903">
        <v>115.21793</v>
      </c>
      <c r="Q19903">
        <v>349.92849999999999</v>
      </c>
      <c r="R19903">
        <v>10</v>
      </c>
      <c r="S19903" s="81">
        <v>36442</v>
      </c>
    </row>
    <row r="19904" spans="1:19" x14ac:dyDescent="0.2">
      <c r="A19904" t="s">
        <v>78</v>
      </c>
      <c r="B19904" t="s">
        <v>59</v>
      </c>
      <c r="C19904" t="s">
        <v>47</v>
      </c>
      <c r="D19904" t="s">
        <v>14</v>
      </c>
      <c r="E19904" t="s">
        <v>100</v>
      </c>
      <c r="F19904">
        <v>6</v>
      </c>
      <c r="G19904">
        <v>2109.002</v>
      </c>
      <c r="H19904">
        <v>2109.002</v>
      </c>
      <c r="I19904">
        <v>58.165199999999999</v>
      </c>
      <c r="J19904">
        <v>1.5881369999999999</v>
      </c>
      <c r="K19904">
        <v>-2.0352800000000002</v>
      </c>
      <c r="L19904">
        <v>-0.83282009999999995</v>
      </c>
      <c r="M19904">
        <v>0</v>
      </c>
      <c r="N19904">
        <v>0.83282009999999995</v>
      </c>
      <c r="O19904">
        <v>2.0352800000000002</v>
      </c>
      <c r="P19904">
        <v>115.21793</v>
      </c>
      <c r="Q19904">
        <v>349.92849999999999</v>
      </c>
      <c r="R19904">
        <v>10</v>
      </c>
      <c r="S19904" s="81">
        <v>36442</v>
      </c>
    </row>
    <row r="19905" spans="1:19" x14ac:dyDescent="0.2">
      <c r="A19905" t="s">
        <v>78</v>
      </c>
      <c r="B19905" t="s">
        <v>59</v>
      </c>
      <c r="C19905" t="s">
        <v>47</v>
      </c>
      <c r="D19905" t="s">
        <v>14</v>
      </c>
      <c r="E19905" t="s">
        <v>100</v>
      </c>
      <c r="F19905">
        <v>7</v>
      </c>
      <c r="G19905">
        <v>2247.3739999999998</v>
      </c>
      <c r="H19905">
        <v>2247.3739999999998</v>
      </c>
      <c r="I19905">
        <v>57.053800000000003</v>
      </c>
      <c r="J19905">
        <v>1.5764499999999999</v>
      </c>
      <c r="K19905">
        <v>-2.020302</v>
      </c>
      <c r="L19905">
        <v>-0.82669099999999995</v>
      </c>
      <c r="M19905">
        <v>0</v>
      </c>
      <c r="N19905">
        <v>0.82669099999999995</v>
      </c>
      <c r="O19905">
        <v>2.020302</v>
      </c>
      <c r="P19905">
        <v>115.21793</v>
      </c>
      <c r="Q19905">
        <v>349.92849999999999</v>
      </c>
      <c r="R19905">
        <v>10</v>
      </c>
      <c r="S19905" s="81">
        <v>36442</v>
      </c>
    </row>
    <row r="19906" spans="1:19" x14ac:dyDescent="0.2">
      <c r="A19906" t="s">
        <v>78</v>
      </c>
      <c r="B19906" t="s">
        <v>59</v>
      </c>
      <c r="C19906" t="s">
        <v>47</v>
      </c>
      <c r="D19906" t="s">
        <v>14</v>
      </c>
      <c r="E19906" t="s">
        <v>100</v>
      </c>
      <c r="F19906">
        <v>8</v>
      </c>
      <c r="G19906">
        <v>2243.7539999999999</v>
      </c>
      <c r="H19906">
        <v>2243.7539999999999</v>
      </c>
      <c r="I19906">
        <v>57.696300000000001</v>
      </c>
      <c r="J19906">
        <v>1.5689839999999999</v>
      </c>
      <c r="K19906">
        <v>-2.0107330000000001</v>
      </c>
      <c r="L19906">
        <v>-0.82277579999999995</v>
      </c>
      <c r="M19906">
        <v>0</v>
      </c>
      <c r="N19906">
        <v>0.82277579999999995</v>
      </c>
      <c r="O19906">
        <v>2.0107330000000001</v>
      </c>
      <c r="P19906">
        <v>115.21793</v>
      </c>
      <c r="Q19906">
        <v>349.92849999999999</v>
      </c>
      <c r="R19906">
        <v>10</v>
      </c>
      <c r="S19906" s="81">
        <v>36442</v>
      </c>
    </row>
    <row r="19907" spans="1:19" x14ac:dyDescent="0.2">
      <c r="A19907" t="s">
        <v>78</v>
      </c>
      <c r="B19907" t="s">
        <v>59</v>
      </c>
      <c r="C19907" t="s">
        <v>47</v>
      </c>
      <c r="D19907" t="s">
        <v>14</v>
      </c>
      <c r="E19907" t="s">
        <v>100</v>
      </c>
      <c r="F19907">
        <v>9</v>
      </c>
      <c r="G19907">
        <v>2218.4850000000001</v>
      </c>
      <c r="H19907">
        <v>2218.4850000000001</v>
      </c>
      <c r="I19907">
        <v>62.345300000000002</v>
      </c>
      <c r="J19907">
        <v>1.560575</v>
      </c>
      <c r="K19907">
        <v>-1.999957</v>
      </c>
      <c r="L19907">
        <v>-0.81836629999999999</v>
      </c>
      <c r="M19907">
        <v>0</v>
      </c>
      <c r="N19907">
        <v>0.81836629999999999</v>
      </c>
      <c r="O19907">
        <v>1.999957</v>
      </c>
      <c r="P19907">
        <v>115.21793</v>
      </c>
      <c r="Q19907">
        <v>349.92849999999999</v>
      </c>
      <c r="R19907">
        <v>10</v>
      </c>
      <c r="S19907" s="81">
        <v>36442</v>
      </c>
    </row>
    <row r="19908" spans="1:19" x14ac:dyDescent="0.2">
      <c r="A19908" t="s">
        <v>78</v>
      </c>
      <c r="B19908" t="s">
        <v>59</v>
      </c>
      <c r="C19908" t="s">
        <v>47</v>
      </c>
      <c r="D19908" t="s">
        <v>14</v>
      </c>
      <c r="E19908" t="s">
        <v>100</v>
      </c>
      <c r="F19908">
        <v>10</v>
      </c>
      <c r="G19908">
        <v>2202.5729999999999</v>
      </c>
      <c r="H19908">
        <v>2202.5729999999999</v>
      </c>
      <c r="I19908">
        <v>68.4405</v>
      </c>
      <c r="J19908">
        <v>1.553898</v>
      </c>
      <c r="K19908">
        <v>-1.991401</v>
      </c>
      <c r="L19908">
        <v>-0.81486510000000001</v>
      </c>
      <c r="M19908">
        <v>0</v>
      </c>
      <c r="N19908">
        <v>0.81486510000000001</v>
      </c>
      <c r="O19908">
        <v>1.991401</v>
      </c>
      <c r="P19908">
        <v>115.21793</v>
      </c>
      <c r="Q19908">
        <v>349.92849999999999</v>
      </c>
      <c r="R19908">
        <v>10</v>
      </c>
      <c r="S19908" s="81">
        <v>36442</v>
      </c>
    </row>
    <row r="19909" spans="1:19" x14ac:dyDescent="0.2">
      <c r="A19909" t="s">
        <v>78</v>
      </c>
      <c r="B19909" t="s">
        <v>59</v>
      </c>
      <c r="C19909" t="s">
        <v>47</v>
      </c>
      <c r="D19909" t="s">
        <v>14</v>
      </c>
      <c r="E19909" t="s">
        <v>100</v>
      </c>
      <c r="F19909">
        <v>11</v>
      </c>
      <c r="G19909">
        <v>2165.4859999999999</v>
      </c>
      <c r="H19909">
        <v>2165.4859999999999</v>
      </c>
      <c r="I19909">
        <v>73.880300000000005</v>
      </c>
      <c r="J19909">
        <v>1.5576220000000001</v>
      </c>
      <c r="K19909">
        <v>-1.996173</v>
      </c>
      <c r="L19909">
        <v>-0.81681769999999998</v>
      </c>
      <c r="M19909">
        <v>0</v>
      </c>
      <c r="N19909">
        <v>0.81681769999999998</v>
      </c>
      <c r="O19909">
        <v>1.996173</v>
      </c>
      <c r="P19909">
        <v>115.21793</v>
      </c>
      <c r="Q19909">
        <v>349.92849999999999</v>
      </c>
      <c r="R19909">
        <v>10</v>
      </c>
      <c r="S19909" s="81">
        <v>36442</v>
      </c>
    </row>
    <row r="19910" spans="1:19" x14ac:dyDescent="0.2">
      <c r="A19910" t="s">
        <v>78</v>
      </c>
      <c r="B19910" t="s">
        <v>59</v>
      </c>
      <c r="C19910" t="s">
        <v>47</v>
      </c>
      <c r="D19910" t="s">
        <v>14</v>
      </c>
      <c r="E19910" t="s">
        <v>100</v>
      </c>
      <c r="F19910">
        <v>12</v>
      </c>
      <c r="G19910">
        <v>2123.9760000000001</v>
      </c>
      <c r="H19910">
        <v>2043.7260000000001</v>
      </c>
      <c r="I19910">
        <v>78.263400000000004</v>
      </c>
      <c r="J19910">
        <v>1.5526390000000001</v>
      </c>
      <c r="K19910">
        <v>78.260220000000004</v>
      </c>
      <c r="L19910">
        <v>79.4358</v>
      </c>
      <c r="M19910">
        <v>80.25</v>
      </c>
      <c r="N19910">
        <v>81.0642</v>
      </c>
      <c r="O19910">
        <v>82.239779999999996</v>
      </c>
      <c r="P19910">
        <v>115.21793</v>
      </c>
      <c r="Q19910">
        <v>349.92849999999999</v>
      </c>
      <c r="R19910">
        <v>10</v>
      </c>
      <c r="S19910" s="81">
        <v>36442</v>
      </c>
    </row>
    <row r="19911" spans="1:19" x14ac:dyDescent="0.2">
      <c r="A19911" t="s">
        <v>78</v>
      </c>
      <c r="B19911" t="s">
        <v>59</v>
      </c>
      <c r="C19911" t="s">
        <v>47</v>
      </c>
      <c r="D19911" t="s">
        <v>14</v>
      </c>
      <c r="E19911" t="s">
        <v>100</v>
      </c>
      <c r="F19911">
        <v>13</v>
      </c>
      <c r="G19911">
        <v>2017.068</v>
      </c>
      <c r="H19911">
        <v>1263.0440000000001</v>
      </c>
      <c r="I19911">
        <v>81.630099999999999</v>
      </c>
      <c r="J19911">
        <v>1.5516460000000001</v>
      </c>
      <c r="K19911">
        <v>752.03610000000003</v>
      </c>
      <c r="L19911">
        <v>753.21100000000001</v>
      </c>
      <c r="M19911">
        <v>754.02470000000005</v>
      </c>
      <c r="N19911">
        <v>754.8383</v>
      </c>
      <c r="O19911">
        <v>756.01319999999998</v>
      </c>
      <c r="P19911">
        <v>115.21793</v>
      </c>
      <c r="Q19911">
        <v>349.92849999999999</v>
      </c>
      <c r="R19911">
        <v>10</v>
      </c>
      <c r="S19911" s="81">
        <v>36442</v>
      </c>
    </row>
    <row r="19912" spans="1:19" x14ac:dyDescent="0.2">
      <c r="A19912" t="s">
        <v>78</v>
      </c>
      <c r="B19912" t="s">
        <v>59</v>
      </c>
      <c r="C19912" t="s">
        <v>47</v>
      </c>
      <c r="D19912" t="s">
        <v>14</v>
      </c>
      <c r="E19912" t="s">
        <v>100</v>
      </c>
      <c r="F19912">
        <v>14</v>
      </c>
      <c r="G19912">
        <v>2022.078</v>
      </c>
      <c r="H19912">
        <v>333.11099999999999</v>
      </c>
      <c r="I19912">
        <v>84.572699999999998</v>
      </c>
      <c r="J19912">
        <v>1.5541419999999999</v>
      </c>
      <c r="K19912">
        <v>1686.9749999999999</v>
      </c>
      <c r="L19912">
        <v>1688.152</v>
      </c>
      <c r="M19912">
        <v>1688.9670000000001</v>
      </c>
      <c r="N19912">
        <v>1689.7819999999999</v>
      </c>
      <c r="O19912">
        <v>1690.9580000000001</v>
      </c>
      <c r="P19912">
        <v>115.21793</v>
      </c>
      <c r="Q19912">
        <v>349.92849999999999</v>
      </c>
      <c r="R19912">
        <v>10</v>
      </c>
      <c r="S19912" s="81">
        <v>36442</v>
      </c>
    </row>
    <row r="19913" spans="1:19" x14ac:dyDescent="0.2">
      <c r="A19913" t="s">
        <v>78</v>
      </c>
      <c r="B19913" t="s">
        <v>59</v>
      </c>
      <c r="C19913" t="s">
        <v>47</v>
      </c>
      <c r="D19913" t="s">
        <v>14</v>
      </c>
      <c r="E19913" t="s">
        <v>100</v>
      </c>
      <c r="F19913">
        <v>15</v>
      </c>
      <c r="G19913">
        <v>1990.2370000000001</v>
      </c>
      <c r="H19913">
        <v>327.54450000000003</v>
      </c>
      <c r="I19913">
        <v>85.9495</v>
      </c>
      <c r="J19913">
        <v>1.5368569999999999</v>
      </c>
      <c r="K19913">
        <v>1660.723</v>
      </c>
      <c r="L19913">
        <v>1661.886</v>
      </c>
      <c r="M19913">
        <v>1662.692</v>
      </c>
      <c r="N19913">
        <v>1663.498</v>
      </c>
      <c r="O19913">
        <v>1664.662</v>
      </c>
      <c r="P19913">
        <v>115.21793</v>
      </c>
      <c r="Q19913">
        <v>349.92849999999999</v>
      </c>
      <c r="R19913">
        <v>10</v>
      </c>
      <c r="S19913" s="81">
        <v>36442</v>
      </c>
    </row>
    <row r="19914" spans="1:19" x14ac:dyDescent="0.2">
      <c r="A19914" t="s">
        <v>78</v>
      </c>
      <c r="B19914" t="s">
        <v>59</v>
      </c>
      <c r="C19914" t="s">
        <v>47</v>
      </c>
      <c r="D19914" t="s">
        <v>14</v>
      </c>
      <c r="E19914" t="s">
        <v>100</v>
      </c>
      <c r="F19914">
        <v>16</v>
      </c>
      <c r="G19914">
        <v>1906.18</v>
      </c>
      <c r="H19914">
        <v>323.69310000000002</v>
      </c>
      <c r="I19914">
        <v>86.689300000000003</v>
      </c>
      <c r="J19914">
        <v>1.5411710000000001</v>
      </c>
      <c r="K19914">
        <v>1580.511</v>
      </c>
      <c r="L19914">
        <v>1581.6780000000001</v>
      </c>
      <c r="M19914">
        <v>1582.4870000000001</v>
      </c>
      <c r="N19914">
        <v>1583.2950000000001</v>
      </c>
      <c r="O19914">
        <v>1584.462</v>
      </c>
      <c r="P19914">
        <v>115.21793</v>
      </c>
      <c r="Q19914">
        <v>349.92849999999999</v>
      </c>
      <c r="R19914">
        <v>10</v>
      </c>
      <c r="S19914" s="81">
        <v>36442</v>
      </c>
    </row>
    <row r="19915" spans="1:19" x14ac:dyDescent="0.2">
      <c r="A19915" t="s">
        <v>78</v>
      </c>
      <c r="B19915" t="s">
        <v>59</v>
      </c>
      <c r="C19915" t="s">
        <v>47</v>
      </c>
      <c r="D19915" t="s">
        <v>14</v>
      </c>
      <c r="E19915" t="s">
        <v>100</v>
      </c>
      <c r="F19915">
        <v>17</v>
      </c>
      <c r="G19915">
        <v>1894.6379999999999</v>
      </c>
      <c r="H19915">
        <v>316.97370000000001</v>
      </c>
      <c r="I19915">
        <v>86.711799999999997</v>
      </c>
      <c r="J19915">
        <v>1.5431539999999999</v>
      </c>
      <c r="K19915">
        <v>1575.6869999999999</v>
      </c>
      <c r="L19915">
        <v>1576.855</v>
      </c>
      <c r="M19915">
        <v>1577.665</v>
      </c>
      <c r="N19915">
        <v>1578.4739999999999</v>
      </c>
      <c r="O19915">
        <v>1579.6420000000001</v>
      </c>
      <c r="P19915">
        <v>115.21793</v>
      </c>
      <c r="Q19915">
        <v>349.92849999999999</v>
      </c>
      <c r="R19915">
        <v>10</v>
      </c>
      <c r="S19915" s="81">
        <v>36442</v>
      </c>
    </row>
    <row r="19916" spans="1:19" x14ac:dyDescent="0.2">
      <c r="A19916" t="s">
        <v>78</v>
      </c>
      <c r="B19916" t="s">
        <v>59</v>
      </c>
      <c r="C19916" t="s">
        <v>47</v>
      </c>
      <c r="D19916" t="s">
        <v>14</v>
      </c>
      <c r="E19916" t="s">
        <v>100</v>
      </c>
      <c r="F19916">
        <v>18</v>
      </c>
      <c r="G19916">
        <v>1884.8989999999999</v>
      </c>
      <c r="H19916">
        <v>310.04969999999997</v>
      </c>
      <c r="I19916">
        <v>85.893199999999993</v>
      </c>
      <c r="J19916">
        <v>1.5420419999999999</v>
      </c>
      <c r="K19916">
        <v>1572.873</v>
      </c>
      <c r="L19916">
        <v>1574.04</v>
      </c>
      <c r="M19916">
        <v>1574.8489999999999</v>
      </c>
      <c r="N19916">
        <v>1575.6579999999999</v>
      </c>
      <c r="O19916">
        <v>1576.825</v>
      </c>
      <c r="P19916">
        <v>115.21793</v>
      </c>
      <c r="Q19916">
        <v>349.92849999999999</v>
      </c>
      <c r="R19916">
        <v>10</v>
      </c>
      <c r="S19916" s="81">
        <v>36442</v>
      </c>
    </row>
    <row r="19917" spans="1:19" x14ac:dyDescent="0.2">
      <c r="A19917" t="s">
        <v>78</v>
      </c>
      <c r="B19917" t="s">
        <v>59</v>
      </c>
      <c r="C19917" t="s">
        <v>47</v>
      </c>
      <c r="D19917" t="s">
        <v>14</v>
      </c>
      <c r="E19917" t="s">
        <v>100</v>
      </c>
      <c r="F19917">
        <v>19</v>
      </c>
      <c r="G19917">
        <v>2006.845</v>
      </c>
      <c r="H19917">
        <v>947.51210000000003</v>
      </c>
      <c r="I19917">
        <v>81.955600000000004</v>
      </c>
      <c r="J19917">
        <v>1.5498940000000001</v>
      </c>
      <c r="K19917">
        <v>1057.346</v>
      </c>
      <c r="L19917">
        <v>1058.52</v>
      </c>
      <c r="M19917">
        <v>1059.3330000000001</v>
      </c>
      <c r="N19917">
        <v>1060.145</v>
      </c>
      <c r="O19917">
        <v>1061.319</v>
      </c>
      <c r="P19917">
        <v>115.21793</v>
      </c>
      <c r="Q19917">
        <v>349.92849999999999</v>
      </c>
      <c r="R19917">
        <v>10</v>
      </c>
      <c r="S19917" s="81">
        <v>36442</v>
      </c>
    </row>
    <row r="19918" spans="1:19" x14ac:dyDescent="0.2">
      <c r="A19918" t="s">
        <v>78</v>
      </c>
      <c r="B19918" t="s">
        <v>59</v>
      </c>
      <c r="C19918" t="s">
        <v>47</v>
      </c>
      <c r="D19918" t="s">
        <v>14</v>
      </c>
      <c r="E19918" t="s">
        <v>100</v>
      </c>
      <c r="F19918">
        <v>20</v>
      </c>
      <c r="G19918">
        <v>2097.9070000000002</v>
      </c>
      <c r="H19918">
        <v>1613.6489999999999</v>
      </c>
      <c r="I19918">
        <v>76.103499999999997</v>
      </c>
      <c r="J19918">
        <v>1.553652</v>
      </c>
      <c r="K19918">
        <v>482.26650000000001</v>
      </c>
      <c r="L19918">
        <v>483.44279999999998</v>
      </c>
      <c r="M19918">
        <v>484.25760000000002</v>
      </c>
      <c r="N19918">
        <v>485.07229999999998</v>
      </c>
      <c r="O19918">
        <v>486.24869999999999</v>
      </c>
      <c r="P19918">
        <v>115.21793</v>
      </c>
      <c r="Q19918">
        <v>349.92849999999999</v>
      </c>
      <c r="R19918">
        <v>10</v>
      </c>
      <c r="S19918" s="81">
        <v>36442</v>
      </c>
    </row>
    <row r="19919" spans="1:19" x14ac:dyDescent="0.2">
      <c r="A19919" t="s">
        <v>78</v>
      </c>
      <c r="B19919" t="s">
        <v>59</v>
      </c>
      <c r="C19919" t="s">
        <v>47</v>
      </c>
      <c r="D19919" t="s">
        <v>14</v>
      </c>
      <c r="E19919" t="s">
        <v>100</v>
      </c>
      <c r="F19919">
        <v>21</v>
      </c>
      <c r="G19919">
        <v>2090.096</v>
      </c>
      <c r="H19919">
        <v>1845.183</v>
      </c>
      <c r="I19919">
        <v>72.461600000000004</v>
      </c>
      <c r="J19919">
        <v>1.555215</v>
      </c>
      <c r="K19919">
        <v>242.92019999999999</v>
      </c>
      <c r="L19919">
        <v>244.09780000000001</v>
      </c>
      <c r="M19919">
        <v>244.91329999999999</v>
      </c>
      <c r="N19919">
        <v>245.72890000000001</v>
      </c>
      <c r="O19919">
        <v>246.90639999999999</v>
      </c>
      <c r="P19919">
        <v>115.21793</v>
      </c>
      <c r="Q19919">
        <v>349.92849999999999</v>
      </c>
      <c r="R19919">
        <v>10</v>
      </c>
      <c r="S19919" s="81">
        <v>36442</v>
      </c>
    </row>
    <row r="19920" spans="1:19" x14ac:dyDescent="0.2">
      <c r="A19920" t="s">
        <v>78</v>
      </c>
      <c r="B19920" t="s">
        <v>59</v>
      </c>
      <c r="C19920" t="s">
        <v>47</v>
      </c>
      <c r="D19920" t="s">
        <v>14</v>
      </c>
      <c r="E19920" t="s">
        <v>100</v>
      </c>
      <c r="F19920">
        <v>22</v>
      </c>
      <c r="G19920">
        <v>2110.0920000000001</v>
      </c>
      <c r="H19920">
        <v>1928.3240000000001</v>
      </c>
      <c r="I19920">
        <v>70.093800000000002</v>
      </c>
      <c r="J19920">
        <v>1.5633980000000001</v>
      </c>
      <c r="K19920">
        <v>179.7638</v>
      </c>
      <c r="L19920">
        <v>180.94749999999999</v>
      </c>
      <c r="M19920">
        <v>181.76730000000001</v>
      </c>
      <c r="N19920">
        <v>182.5872</v>
      </c>
      <c r="O19920">
        <v>183.77090000000001</v>
      </c>
      <c r="P19920">
        <v>115.21793</v>
      </c>
      <c r="Q19920">
        <v>349.92849999999999</v>
      </c>
      <c r="R19920">
        <v>10</v>
      </c>
      <c r="S19920" s="81">
        <v>36442</v>
      </c>
    </row>
    <row r="19921" spans="1:19" x14ac:dyDescent="0.2">
      <c r="A19921" t="s">
        <v>78</v>
      </c>
      <c r="B19921" t="s">
        <v>59</v>
      </c>
      <c r="C19921" t="s">
        <v>47</v>
      </c>
      <c r="D19921" t="s">
        <v>14</v>
      </c>
      <c r="E19921" t="s">
        <v>100</v>
      </c>
      <c r="F19921">
        <v>23</v>
      </c>
      <c r="G19921">
        <v>2115.326</v>
      </c>
      <c r="H19921">
        <v>1982.1479999999999</v>
      </c>
      <c r="I19921">
        <v>67.358199999999997</v>
      </c>
      <c r="J19921">
        <v>1.5665500000000001</v>
      </c>
      <c r="K19921">
        <v>131.17070000000001</v>
      </c>
      <c r="L19921">
        <v>132.35679999999999</v>
      </c>
      <c r="M19921">
        <v>133.17830000000001</v>
      </c>
      <c r="N19921">
        <v>133.99979999999999</v>
      </c>
      <c r="O19921">
        <v>135.18600000000001</v>
      </c>
      <c r="P19921">
        <v>115.21793</v>
      </c>
      <c r="Q19921">
        <v>349.92849999999999</v>
      </c>
      <c r="R19921">
        <v>10</v>
      </c>
      <c r="S19921" s="81">
        <v>36442</v>
      </c>
    </row>
    <row r="19922" spans="1:19" x14ac:dyDescent="0.2">
      <c r="A19922" t="s">
        <v>78</v>
      </c>
      <c r="B19922" t="s">
        <v>59</v>
      </c>
      <c r="C19922" t="s">
        <v>47</v>
      </c>
      <c r="D19922" t="s">
        <v>14</v>
      </c>
      <c r="E19922" t="s">
        <v>100</v>
      </c>
      <c r="F19922">
        <v>24</v>
      </c>
      <c r="G19922">
        <v>2111.4380000000001</v>
      </c>
      <c r="H19922">
        <v>2003.72</v>
      </c>
      <c r="I19922">
        <v>65.715100000000007</v>
      </c>
      <c r="J19922">
        <v>1.5714699999999999</v>
      </c>
      <c r="K19922">
        <v>105.70399999999999</v>
      </c>
      <c r="L19922">
        <v>106.8938</v>
      </c>
      <c r="M19922">
        <v>107.7179</v>
      </c>
      <c r="N19922">
        <v>108.542</v>
      </c>
      <c r="O19922">
        <v>109.73180000000001</v>
      </c>
      <c r="P19922">
        <v>115.21793</v>
      </c>
      <c r="Q19922">
        <v>349.92849999999999</v>
      </c>
      <c r="R19922">
        <v>10</v>
      </c>
      <c r="S19922" s="81">
        <v>36442</v>
      </c>
    </row>
    <row r="19923" spans="1:19" x14ac:dyDescent="0.2">
      <c r="A19923" t="s">
        <v>78</v>
      </c>
      <c r="B19923" t="s">
        <v>59</v>
      </c>
      <c r="C19923" t="s">
        <v>47</v>
      </c>
      <c r="D19923" t="s">
        <v>15</v>
      </c>
      <c r="E19923" t="s">
        <v>100</v>
      </c>
      <c r="F19923">
        <v>1</v>
      </c>
      <c r="G19923">
        <v>1985.77</v>
      </c>
      <c r="H19923">
        <v>1985.77</v>
      </c>
      <c r="I19923">
        <v>39.254300000000001</v>
      </c>
      <c r="J19923">
        <v>1.529271</v>
      </c>
      <c r="K19923">
        <v>-1.95984</v>
      </c>
      <c r="L19923">
        <v>-0.80195070000000002</v>
      </c>
      <c r="M19923">
        <v>0</v>
      </c>
      <c r="N19923">
        <v>0.80195070000000002</v>
      </c>
      <c r="O19923">
        <v>1.95984</v>
      </c>
      <c r="P19923">
        <v>115.21793</v>
      </c>
      <c r="Q19923">
        <v>349.92849999999999</v>
      </c>
      <c r="R19923">
        <v>11</v>
      </c>
      <c r="S19923" s="81">
        <v>32107</v>
      </c>
    </row>
    <row r="19924" spans="1:19" x14ac:dyDescent="0.2">
      <c r="A19924" t="s">
        <v>78</v>
      </c>
      <c r="B19924" t="s">
        <v>59</v>
      </c>
      <c r="C19924" t="s">
        <v>47</v>
      </c>
      <c r="D19924" t="s">
        <v>15</v>
      </c>
      <c r="E19924" t="s">
        <v>100</v>
      </c>
      <c r="F19924">
        <v>2</v>
      </c>
      <c r="G19924">
        <v>1955.922</v>
      </c>
      <c r="H19924">
        <v>1955.922</v>
      </c>
      <c r="I19924">
        <v>38.139299999999999</v>
      </c>
      <c r="J19924">
        <v>1.528621</v>
      </c>
      <c r="K19924">
        <v>-1.9590069999999999</v>
      </c>
      <c r="L19924">
        <v>-0.80160969999999998</v>
      </c>
      <c r="M19924">
        <v>0</v>
      </c>
      <c r="N19924">
        <v>0.80160969999999998</v>
      </c>
      <c r="O19924">
        <v>1.9590069999999999</v>
      </c>
      <c r="P19924">
        <v>115.21793</v>
      </c>
      <c r="Q19924">
        <v>349.92849999999999</v>
      </c>
      <c r="R19924">
        <v>11</v>
      </c>
      <c r="S19924" s="81">
        <v>32107</v>
      </c>
    </row>
    <row r="19925" spans="1:19" x14ac:dyDescent="0.2">
      <c r="A19925" t="s">
        <v>78</v>
      </c>
      <c r="B19925" t="s">
        <v>59</v>
      </c>
      <c r="C19925" t="s">
        <v>47</v>
      </c>
      <c r="D19925" t="s">
        <v>15</v>
      </c>
      <c r="E19925" t="s">
        <v>100</v>
      </c>
      <c r="F19925">
        <v>3</v>
      </c>
      <c r="G19925">
        <v>1929.6610000000001</v>
      </c>
      <c r="H19925">
        <v>1929.6610000000001</v>
      </c>
      <c r="I19925">
        <v>37.3322</v>
      </c>
      <c r="J19925">
        <v>1.529574</v>
      </c>
      <c r="K19925">
        <v>-1.9602280000000001</v>
      </c>
      <c r="L19925">
        <v>-0.80210950000000003</v>
      </c>
      <c r="M19925">
        <v>0</v>
      </c>
      <c r="N19925">
        <v>0.80210950000000003</v>
      </c>
      <c r="O19925">
        <v>1.9602280000000001</v>
      </c>
      <c r="P19925">
        <v>115.21793</v>
      </c>
      <c r="Q19925">
        <v>349.92849999999999</v>
      </c>
      <c r="R19925">
        <v>11</v>
      </c>
      <c r="S19925" s="81">
        <v>32107</v>
      </c>
    </row>
    <row r="19926" spans="1:19" x14ac:dyDescent="0.2">
      <c r="A19926" t="s">
        <v>78</v>
      </c>
      <c r="B19926" t="s">
        <v>59</v>
      </c>
      <c r="C19926" t="s">
        <v>47</v>
      </c>
      <c r="D19926" t="s">
        <v>15</v>
      </c>
      <c r="E19926" t="s">
        <v>100</v>
      </c>
      <c r="F19926">
        <v>4</v>
      </c>
      <c r="G19926">
        <v>1933.8320000000001</v>
      </c>
      <c r="H19926">
        <v>1933.8320000000001</v>
      </c>
      <c r="I19926">
        <v>36.388199999999998</v>
      </c>
      <c r="J19926">
        <v>1.5253110000000001</v>
      </c>
      <c r="K19926">
        <v>-1.9547650000000001</v>
      </c>
      <c r="L19926">
        <v>-0.79987399999999997</v>
      </c>
      <c r="M19926">
        <v>0</v>
      </c>
      <c r="N19926">
        <v>0.79987399999999997</v>
      </c>
      <c r="O19926">
        <v>1.9547650000000001</v>
      </c>
      <c r="P19926">
        <v>115.21793</v>
      </c>
      <c r="Q19926">
        <v>349.92849999999999</v>
      </c>
      <c r="R19926">
        <v>11</v>
      </c>
      <c r="S19926" s="81">
        <v>32107</v>
      </c>
    </row>
    <row r="19927" spans="1:19" x14ac:dyDescent="0.2">
      <c r="A19927" t="s">
        <v>78</v>
      </c>
      <c r="B19927" t="s">
        <v>59</v>
      </c>
      <c r="C19927" t="s">
        <v>47</v>
      </c>
      <c r="D19927" t="s">
        <v>15</v>
      </c>
      <c r="E19927" t="s">
        <v>100</v>
      </c>
      <c r="F19927">
        <v>5</v>
      </c>
      <c r="G19927">
        <v>1973.905</v>
      </c>
      <c r="H19927">
        <v>1973.905</v>
      </c>
      <c r="I19927">
        <v>36.125</v>
      </c>
      <c r="J19927">
        <v>1.524084</v>
      </c>
      <c r="K19927">
        <v>-1.953192</v>
      </c>
      <c r="L19927">
        <v>-0.79923029999999995</v>
      </c>
      <c r="M19927">
        <v>0</v>
      </c>
      <c r="N19927">
        <v>0.79923029999999995</v>
      </c>
      <c r="O19927">
        <v>1.953192</v>
      </c>
      <c r="P19927">
        <v>115.21793</v>
      </c>
      <c r="Q19927">
        <v>349.92849999999999</v>
      </c>
      <c r="R19927">
        <v>11</v>
      </c>
      <c r="S19927" s="81">
        <v>32107</v>
      </c>
    </row>
    <row r="19928" spans="1:19" x14ac:dyDescent="0.2">
      <c r="A19928" t="s">
        <v>78</v>
      </c>
      <c r="B19928" t="s">
        <v>59</v>
      </c>
      <c r="C19928" t="s">
        <v>47</v>
      </c>
      <c r="D19928" t="s">
        <v>15</v>
      </c>
      <c r="E19928" t="s">
        <v>100</v>
      </c>
      <c r="F19928">
        <v>6</v>
      </c>
      <c r="G19928">
        <v>2044.414</v>
      </c>
      <c r="H19928">
        <v>2044.414</v>
      </c>
      <c r="I19928">
        <v>35.4101</v>
      </c>
      <c r="J19928">
        <v>1.525277</v>
      </c>
      <c r="K19928">
        <v>-1.9547209999999999</v>
      </c>
      <c r="L19928">
        <v>-0.79985609999999996</v>
      </c>
      <c r="M19928">
        <v>0</v>
      </c>
      <c r="N19928">
        <v>0.79985609999999996</v>
      </c>
      <c r="O19928">
        <v>1.9547209999999999</v>
      </c>
      <c r="P19928">
        <v>115.21793</v>
      </c>
      <c r="Q19928">
        <v>349.92849999999999</v>
      </c>
      <c r="R19928">
        <v>11</v>
      </c>
      <c r="S19928" s="81">
        <v>32107</v>
      </c>
    </row>
    <row r="19929" spans="1:19" x14ac:dyDescent="0.2">
      <c r="A19929" t="s">
        <v>78</v>
      </c>
      <c r="B19929" t="s">
        <v>59</v>
      </c>
      <c r="C19929" t="s">
        <v>47</v>
      </c>
      <c r="D19929" t="s">
        <v>15</v>
      </c>
      <c r="E19929" t="s">
        <v>100</v>
      </c>
      <c r="F19929">
        <v>7</v>
      </c>
      <c r="G19929">
        <v>2151.7890000000002</v>
      </c>
      <c r="H19929">
        <v>2151.7890000000002</v>
      </c>
      <c r="I19929">
        <v>35.305300000000003</v>
      </c>
      <c r="J19929">
        <v>1.5288919999999999</v>
      </c>
      <c r="K19929">
        <v>-1.959354</v>
      </c>
      <c r="L19929">
        <v>-0.80175189999999996</v>
      </c>
      <c r="M19929">
        <v>0</v>
      </c>
      <c r="N19929">
        <v>0.80175189999999996</v>
      </c>
      <c r="O19929">
        <v>1.959354</v>
      </c>
      <c r="P19929">
        <v>115.21793</v>
      </c>
      <c r="Q19929">
        <v>349.92849999999999</v>
      </c>
      <c r="R19929">
        <v>11</v>
      </c>
      <c r="S19929" s="81">
        <v>32107</v>
      </c>
    </row>
    <row r="19930" spans="1:19" x14ac:dyDescent="0.2">
      <c r="A19930" t="s">
        <v>78</v>
      </c>
      <c r="B19930" t="s">
        <v>59</v>
      </c>
      <c r="C19930" t="s">
        <v>47</v>
      </c>
      <c r="D19930" t="s">
        <v>15</v>
      </c>
      <c r="E19930" t="s">
        <v>100</v>
      </c>
      <c r="F19930">
        <v>8</v>
      </c>
      <c r="G19930">
        <v>2154.614</v>
      </c>
      <c r="H19930">
        <v>2154.614</v>
      </c>
      <c r="I19930">
        <v>36.279200000000003</v>
      </c>
      <c r="J19930">
        <v>1.526119</v>
      </c>
      <c r="K19930">
        <v>-1.9558009999999999</v>
      </c>
      <c r="L19930">
        <v>-0.8002977</v>
      </c>
      <c r="M19930">
        <v>0</v>
      </c>
      <c r="N19930">
        <v>0.8002977</v>
      </c>
      <c r="O19930">
        <v>1.9558009999999999</v>
      </c>
      <c r="P19930">
        <v>115.21793</v>
      </c>
      <c r="Q19930">
        <v>349.92849999999999</v>
      </c>
      <c r="R19930">
        <v>11</v>
      </c>
      <c r="S19930" s="81">
        <v>32107</v>
      </c>
    </row>
    <row r="19931" spans="1:19" x14ac:dyDescent="0.2">
      <c r="A19931" t="s">
        <v>78</v>
      </c>
      <c r="B19931" t="s">
        <v>59</v>
      </c>
      <c r="C19931" t="s">
        <v>47</v>
      </c>
      <c r="D19931" t="s">
        <v>15</v>
      </c>
      <c r="E19931" t="s">
        <v>100</v>
      </c>
      <c r="F19931">
        <v>9</v>
      </c>
      <c r="G19931">
        <v>2134.2260000000001</v>
      </c>
      <c r="H19931">
        <v>2134.2260000000001</v>
      </c>
      <c r="I19931">
        <v>40.384900000000002</v>
      </c>
      <c r="J19931">
        <v>1.526135</v>
      </c>
      <c r="K19931">
        <v>-1.955821</v>
      </c>
      <c r="L19931">
        <v>-0.80030610000000002</v>
      </c>
      <c r="M19931">
        <v>0</v>
      </c>
      <c r="N19931">
        <v>0.80030610000000002</v>
      </c>
      <c r="O19931">
        <v>1.955821</v>
      </c>
      <c r="P19931">
        <v>115.21793</v>
      </c>
      <c r="Q19931">
        <v>349.92849999999999</v>
      </c>
      <c r="R19931">
        <v>11</v>
      </c>
      <c r="S19931" s="81">
        <v>32107</v>
      </c>
    </row>
    <row r="19932" spans="1:19" x14ac:dyDescent="0.2">
      <c r="A19932" t="s">
        <v>78</v>
      </c>
      <c r="B19932" t="s">
        <v>59</v>
      </c>
      <c r="C19932" t="s">
        <v>47</v>
      </c>
      <c r="D19932" t="s">
        <v>15</v>
      </c>
      <c r="E19932" t="s">
        <v>100</v>
      </c>
      <c r="F19932">
        <v>10</v>
      </c>
      <c r="G19932">
        <v>2137.1509999999998</v>
      </c>
      <c r="H19932">
        <v>2137.1509999999998</v>
      </c>
      <c r="I19932">
        <v>46.076700000000002</v>
      </c>
      <c r="J19932">
        <v>1.525881</v>
      </c>
      <c r="K19932">
        <v>-1.955495</v>
      </c>
      <c r="L19932">
        <v>-0.80017260000000001</v>
      </c>
      <c r="M19932">
        <v>0</v>
      </c>
      <c r="N19932">
        <v>0.80017260000000001</v>
      </c>
      <c r="O19932">
        <v>1.955495</v>
      </c>
      <c r="P19932">
        <v>115.21793</v>
      </c>
      <c r="Q19932">
        <v>349.92849999999999</v>
      </c>
      <c r="R19932">
        <v>11</v>
      </c>
      <c r="S19932" s="81">
        <v>32107</v>
      </c>
    </row>
    <row r="19933" spans="1:19" x14ac:dyDescent="0.2">
      <c r="A19933" t="s">
        <v>78</v>
      </c>
      <c r="B19933" t="s">
        <v>59</v>
      </c>
      <c r="C19933" t="s">
        <v>47</v>
      </c>
      <c r="D19933" t="s">
        <v>15</v>
      </c>
      <c r="E19933" t="s">
        <v>100</v>
      </c>
      <c r="F19933">
        <v>11</v>
      </c>
      <c r="G19933">
        <v>2112.2289999999998</v>
      </c>
      <c r="H19933">
        <v>2112.2289999999998</v>
      </c>
      <c r="I19933">
        <v>50.558399999999999</v>
      </c>
      <c r="J19933">
        <v>1.525863</v>
      </c>
      <c r="K19933">
        <v>-1.9554720000000001</v>
      </c>
      <c r="L19933">
        <v>-0.80016330000000002</v>
      </c>
      <c r="M19933">
        <v>0</v>
      </c>
      <c r="N19933">
        <v>0.80016330000000002</v>
      </c>
      <c r="O19933">
        <v>1.9554720000000001</v>
      </c>
      <c r="P19933">
        <v>115.21793</v>
      </c>
      <c r="Q19933">
        <v>349.92849999999999</v>
      </c>
      <c r="R19933">
        <v>11</v>
      </c>
      <c r="S19933" s="81">
        <v>32107</v>
      </c>
    </row>
    <row r="19934" spans="1:19" x14ac:dyDescent="0.2">
      <c r="A19934" t="s">
        <v>78</v>
      </c>
      <c r="B19934" t="s">
        <v>59</v>
      </c>
      <c r="C19934" t="s">
        <v>47</v>
      </c>
      <c r="D19934" t="s">
        <v>15</v>
      </c>
      <c r="E19934" t="s">
        <v>100</v>
      </c>
      <c r="F19934">
        <v>12</v>
      </c>
      <c r="G19934">
        <v>2119.8319999999999</v>
      </c>
      <c r="H19934">
        <v>2119.8319999999999</v>
      </c>
      <c r="I19934">
        <v>53.610100000000003</v>
      </c>
      <c r="J19934">
        <v>1.5262290000000001</v>
      </c>
      <c r="K19934">
        <v>-1.9559409999999999</v>
      </c>
      <c r="L19934">
        <v>-0.80035540000000005</v>
      </c>
      <c r="M19934">
        <v>0</v>
      </c>
      <c r="N19934">
        <v>0.80035540000000005</v>
      </c>
      <c r="O19934">
        <v>1.9559409999999999</v>
      </c>
      <c r="P19934">
        <v>115.21793</v>
      </c>
      <c r="Q19934">
        <v>349.92849999999999</v>
      </c>
      <c r="R19934">
        <v>11</v>
      </c>
      <c r="S19934" s="81">
        <v>32107</v>
      </c>
    </row>
    <row r="19935" spans="1:19" x14ac:dyDescent="0.2">
      <c r="A19935" t="s">
        <v>78</v>
      </c>
      <c r="B19935" t="s">
        <v>59</v>
      </c>
      <c r="C19935" t="s">
        <v>47</v>
      </c>
      <c r="D19935" t="s">
        <v>15</v>
      </c>
      <c r="E19935" t="s">
        <v>100</v>
      </c>
      <c r="F19935">
        <v>13</v>
      </c>
      <c r="G19935">
        <v>2124.7890000000002</v>
      </c>
      <c r="H19935">
        <v>2124.7890000000002</v>
      </c>
      <c r="I19935">
        <v>56.413899999999998</v>
      </c>
      <c r="J19935">
        <v>1.5287170000000001</v>
      </c>
      <c r="K19935">
        <v>-1.9591289999999999</v>
      </c>
      <c r="L19935">
        <v>-0.80165980000000003</v>
      </c>
      <c r="M19935">
        <v>0</v>
      </c>
      <c r="N19935">
        <v>0.80165980000000003</v>
      </c>
      <c r="O19935">
        <v>1.9591289999999999</v>
      </c>
      <c r="P19935">
        <v>115.21793</v>
      </c>
      <c r="Q19935">
        <v>349.92849999999999</v>
      </c>
      <c r="R19935">
        <v>11</v>
      </c>
      <c r="S19935" s="81">
        <v>32107</v>
      </c>
    </row>
    <row r="19936" spans="1:19" x14ac:dyDescent="0.2">
      <c r="A19936" t="s">
        <v>78</v>
      </c>
      <c r="B19936" t="s">
        <v>59</v>
      </c>
      <c r="C19936" t="s">
        <v>47</v>
      </c>
      <c r="D19936" t="s">
        <v>15</v>
      </c>
      <c r="E19936" t="s">
        <v>100</v>
      </c>
      <c r="F19936">
        <v>14</v>
      </c>
      <c r="G19936">
        <v>2092.2979999999998</v>
      </c>
      <c r="H19936">
        <v>2092.2979999999998</v>
      </c>
      <c r="I19936">
        <v>57.926600000000001</v>
      </c>
      <c r="J19936">
        <v>1.534135</v>
      </c>
      <c r="K19936">
        <v>-1.966073</v>
      </c>
      <c r="L19936">
        <v>-0.80450120000000003</v>
      </c>
      <c r="M19936">
        <v>0</v>
      </c>
      <c r="N19936">
        <v>0.80450120000000003</v>
      </c>
      <c r="O19936">
        <v>1.966073</v>
      </c>
      <c r="P19936">
        <v>115.21793</v>
      </c>
      <c r="Q19936">
        <v>349.92849999999999</v>
      </c>
      <c r="R19936">
        <v>11</v>
      </c>
      <c r="S19936" s="81">
        <v>32107</v>
      </c>
    </row>
    <row r="19937" spans="1:19" x14ac:dyDescent="0.2">
      <c r="A19937" t="s">
        <v>78</v>
      </c>
      <c r="B19937" t="s">
        <v>59</v>
      </c>
      <c r="C19937" t="s">
        <v>47</v>
      </c>
      <c r="D19937" t="s">
        <v>15</v>
      </c>
      <c r="E19937" t="s">
        <v>100</v>
      </c>
      <c r="F19937">
        <v>15</v>
      </c>
      <c r="G19937">
        <v>2038.3340000000001</v>
      </c>
      <c r="H19937">
        <v>1978.8910000000001</v>
      </c>
      <c r="I19937">
        <v>58.5764</v>
      </c>
      <c r="J19937">
        <v>1.5275909999999999</v>
      </c>
      <c r="K19937">
        <v>57.485059999999997</v>
      </c>
      <c r="L19937">
        <v>58.641680000000001</v>
      </c>
      <c r="M19937">
        <v>59.442749999999997</v>
      </c>
      <c r="N19937">
        <v>60.243819999999999</v>
      </c>
      <c r="O19937">
        <v>61.400440000000003</v>
      </c>
      <c r="P19937">
        <v>115.21793</v>
      </c>
      <c r="Q19937">
        <v>349.92849999999999</v>
      </c>
      <c r="R19937">
        <v>11</v>
      </c>
      <c r="S19937" s="81">
        <v>32107</v>
      </c>
    </row>
    <row r="19938" spans="1:19" x14ac:dyDescent="0.2">
      <c r="A19938" t="s">
        <v>78</v>
      </c>
      <c r="B19938" t="s">
        <v>59</v>
      </c>
      <c r="C19938" t="s">
        <v>47</v>
      </c>
      <c r="D19938" t="s">
        <v>15</v>
      </c>
      <c r="E19938" t="s">
        <v>100</v>
      </c>
      <c r="F19938">
        <v>16</v>
      </c>
      <c r="G19938">
        <v>1966.82</v>
      </c>
      <c r="H19938">
        <v>1246.5129999999999</v>
      </c>
      <c r="I19938">
        <v>57.581899999999997</v>
      </c>
      <c r="J19938">
        <v>1.5270349999999999</v>
      </c>
      <c r="K19938">
        <v>718.34969999999998</v>
      </c>
      <c r="L19938">
        <v>719.5059</v>
      </c>
      <c r="M19938">
        <v>720.3066</v>
      </c>
      <c r="N19938">
        <v>721.10739999999998</v>
      </c>
      <c r="O19938">
        <v>722.2636</v>
      </c>
      <c r="P19938">
        <v>115.21793</v>
      </c>
      <c r="Q19938">
        <v>349.92849999999999</v>
      </c>
      <c r="R19938">
        <v>11</v>
      </c>
      <c r="S19938" s="81">
        <v>32107</v>
      </c>
    </row>
    <row r="19939" spans="1:19" x14ac:dyDescent="0.2">
      <c r="A19939" t="s">
        <v>78</v>
      </c>
      <c r="B19939" t="s">
        <v>59</v>
      </c>
      <c r="C19939" t="s">
        <v>47</v>
      </c>
      <c r="D19939" t="s">
        <v>15</v>
      </c>
      <c r="E19939" t="s">
        <v>100</v>
      </c>
      <c r="F19939">
        <v>17</v>
      </c>
      <c r="G19939">
        <v>1957.3720000000001</v>
      </c>
      <c r="H19939">
        <v>330.89260000000002</v>
      </c>
      <c r="I19939">
        <v>54.104300000000002</v>
      </c>
      <c r="J19939">
        <v>1.5266109999999999</v>
      </c>
      <c r="K19939">
        <v>1624.5229999999999</v>
      </c>
      <c r="L19939">
        <v>1625.6790000000001</v>
      </c>
      <c r="M19939">
        <v>1626.48</v>
      </c>
      <c r="N19939">
        <v>1627.28</v>
      </c>
      <c r="O19939">
        <v>1628.4359999999999</v>
      </c>
      <c r="P19939">
        <v>115.21793</v>
      </c>
      <c r="Q19939">
        <v>349.92849999999999</v>
      </c>
      <c r="R19939">
        <v>11</v>
      </c>
      <c r="S19939" s="81">
        <v>32107</v>
      </c>
    </row>
    <row r="19940" spans="1:19" x14ac:dyDescent="0.2">
      <c r="A19940" t="s">
        <v>78</v>
      </c>
      <c r="B19940" t="s">
        <v>59</v>
      </c>
      <c r="C19940" t="s">
        <v>47</v>
      </c>
      <c r="D19940" t="s">
        <v>15</v>
      </c>
      <c r="E19940" t="s">
        <v>100</v>
      </c>
      <c r="F19940">
        <v>18</v>
      </c>
      <c r="G19940">
        <v>1964.453</v>
      </c>
      <c r="H19940">
        <v>325.73809999999997</v>
      </c>
      <c r="I19940">
        <v>48.904600000000002</v>
      </c>
      <c r="J19940">
        <v>1.5269440000000001</v>
      </c>
      <c r="K19940">
        <v>1636.759</v>
      </c>
      <c r="L19940">
        <v>1637.915</v>
      </c>
      <c r="M19940">
        <v>1638.7149999999999</v>
      </c>
      <c r="N19940">
        <v>1639.5160000000001</v>
      </c>
      <c r="O19940">
        <v>1640.672</v>
      </c>
      <c r="P19940">
        <v>115.21793</v>
      </c>
      <c r="Q19940">
        <v>349.92849999999999</v>
      </c>
      <c r="R19940">
        <v>11</v>
      </c>
      <c r="S19940" s="81">
        <v>32107</v>
      </c>
    </row>
    <row r="19941" spans="1:19" x14ac:dyDescent="0.2">
      <c r="A19941" t="s">
        <v>78</v>
      </c>
      <c r="B19941" t="s">
        <v>59</v>
      </c>
      <c r="C19941" t="s">
        <v>47</v>
      </c>
      <c r="D19941" t="s">
        <v>15</v>
      </c>
      <c r="E19941" t="s">
        <v>100</v>
      </c>
      <c r="F19941">
        <v>19</v>
      </c>
      <c r="G19941">
        <v>1974.162</v>
      </c>
      <c r="H19941">
        <v>322.75319999999999</v>
      </c>
      <c r="I19941">
        <v>45.157400000000003</v>
      </c>
      <c r="J19941">
        <v>1.526502</v>
      </c>
      <c r="K19941">
        <v>1649.453</v>
      </c>
      <c r="L19941">
        <v>1650.6079999999999</v>
      </c>
      <c r="M19941">
        <v>1651.4090000000001</v>
      </c>
      <c r="N19941">
        <v>1652.2090000000001</v>
      </c>
      <c r="O19941">
        <v>1653.365</v>
      </c>
      <c r="P19941">
        <v>115.21793</v>
      </c>
      <c r="Q19941">
        <v>349.92849999999999</v>
      </c>
      <c r="R19941">
        <v>11</v>
      </c>
      <c r="S19941" s="81">
        <v>32107</v>
      </c>
    </row>
    <row r="19942" spans="1:19" x14ac:dyDescent="0.2">
      <c r="A19942" t="s">
        <v>78</v>
      </c>
      <c r="B19942" t="s">
        <v>59</v>
      </c>
      <c r="C19942" t="s">
        <v>47</v>
      </c>
      <c r="D19942" t="s">
        <v>15</v>
      </c>
      <c r="E19942" t="s">
        <v>100</v>
      </c>
      <c r="F19942">
        <v>20</v>
      </c>
      <c r="G19942">
        <v>2029.287</v>
      </c>
      <c r="H19942">
        <v>318.02339999999998</v>
      </c>
      <c r="I19942">
        <v>42.553899999999999</v>
      </c>
      <c r="J19942">
        <v>1.5303169999999999</v>
      </c>
      <c r="K19942">
        <v>1709.3030000000001</v>
      </c>
      <c r="L19942">
        <v>1710.462</v>
      </c>
      <c r="M19942">
        <v>1711.2639999999999</v>
      </c>
      <c r="N19942">
        <v>1712.067</v>
      </c>
      <c r="O19942">
        <v>1713.2249999999999</v>
      </c>
      <c r="P19942">
        <v>115.21793</v>
      </c>
      <c r="Q19942">
        <v>349.92849999999999</v>
      </c>
      <c r="R19942">
        <v>11</v>
      </c>
      <c r="S19942" s="81">
        <v>32107</v>
      </c>
    </row>
    <row r="19943" spans="1:19" x14ac:dyDescent="0.2">
      <c r="A19943" t="s">
        <v>78</v>
      </c>
      <c r="B19943" t="s">
        <v>59</v>
      </c>
      <c r="C19943" t="s">
        <v>47</v>
      </c>
      <c r="D19943" t="s">
        <v>15</v>
      </c>
      <c r="E19943" t="s">
        <v>100</v>
      </c>
      <c r="F19943">
        <v>21</v>
      </c>
      <c r="G19943">
        <v>2046.297</v>
      </c>
      <c r="H19943">
        <v>315.1078</v>
      </c>
      <c r="I19943">
        <v>40.406500000000001</v>
      </c>
      <c r="J19943">
        <v>1.5299160000000001</v>
      </c>
      <c r="K19943">
        <v>1729.229</v>
      </c>
      <c r="L19943">
        <v>1730.3869999999999</v>
      </c>
      <c r="M19943">
        <v>1731.19</v>
      </c>
      <c r="N19943">
        <v>1731.992</v>
      </c>
      <c r="O19943">
        <v>1733.15</v>
      </c>
      <c r="P19943">
        <v>115.21793</v>
      </c>
      <c r="Q19943">
        <v>349.92849999999999</v>
      </c>
      <c r="R19943">
        <v>11</v>
      </c>
      <c r="S19943" s="81">
        <v>32107</v>
      </c>
    </row>
    <row r="19944" spans="1:19" x14ac:dyDescent="0.2">
      <c r="A19944" t="s">
        <v>78</v>
      </c>
      <c r="B19944" t="s">
        <v>59</v>
      </c>
      <c r="C19944" t="s">
        <v>47</v>
      </c>
      <c r="D19944" t="s">
        <v>15</v>
      </c>
      <c r="E19944" t="s">
        <v>100</v>
      </c>
      <c r="F19944">
        <v>22</v>
      </c>
      <c r="G19944">
        <v>2048.5369999999998</v>
      </c>
      <c r="H19944">
        <v>915.00390000000004</v>
      </c>
      <c r="I19944">
        <v>39.194499999999998</v>
      </c>
      <c r="J19944">
        <v>1.5294129999999999</v>
      </c>
      <c r="K19944">
        <v>1131.5730000000001</v>
      </c>
      <c r="L19944">
        <v>1132.731</v>
      </c>
      <c r="M19944">
        <v>1133.5329999999999</v>
      </c>
      <c r="N19944">
        <v>1134.335</v>
      </c>
      <c r="O19944">
        <v>1135.4929999999999</v>
      </c>
      <c r="P19944">
        <v>115.21793</v>
      </c>
      <c r="Q19944">
        <v>349.92849999999999</v>
      </c>
      <c r="R19944">
        <v>11</v>
      </c>
      <c r="S19944" s="81">
        <v>32107</v>
      </c>
    </row>
    <row r="19945" spans="1:19" x14ac:dyDescent="0.2">
      <c r="A19945" t="s">
        <v>78</v>
      </c>
      <c r="B19945" t="s">
        <v>59</v>
      </c>
      <c r="C19945" t="s">
        <v>47</v>
      </c>
      <c r="D19945" t="s">
        <v>15</v>
      </c>
      <c r="E19945" t="s">
        <v>100</v>
      </c>
      <c r="F19945">
        <v>23</v>
      </c>
      <c r="G19945">
        <v>2032.6389999999999</v>
      </c>
      <c r="H19945">
        <v>1543.049</v>
      </c>
      <c r="I19945">
        <v>38.327800000000003</v>
      </c>
      <c r="J19945">
        <v>1.5268649999999999</v>
      </c>
      <c r="K19945">
        <v>487.63260000000002</v>
      </c>
      <c r="L19945">
        <v>488.78870000000001</v>
      </c>
      <c r="M19945">
        <v>489.58940000000001</v>
      </c>
      <c r="N19945">
        <v>490.39</v>
      </c>
      <c r="O19945">
        <v>491.54610000000002</v>
      </c>
      <c r="P19945">
        <v>115.21793</v>
      </c>
      <c r="Q19945">
        <v>349.92849999999999</v>
      </c>
      <c r="R19945">
        <v>11</v>
      </c>
      <c r="S19945" s="81">
        <v>32107</v>
      </c>
    </row>
    <row r="19946" spans="1:19" x14ac:dyDescent="0.2">
      <c r="A19946" t="s">
        <v>78</v>
      </c>
      <c r="B19946" t="s">
        <v>59</v>
      </c>
      <c r="C19946" t="s">
        <v>47</v>
      </c>
      <c r="D19946" t="s">
        <v>15</v>
      </c>
      <c r="E19946" t="s">
        <v>100</v>
      </c>
      <c r="F19946">
        <v>24</v>
      </c>
      <c r="G19946">
        <v>2020.9079999999999</v>
      </c>
      <c r="H19946">
        <v>1753.25</v>
      </c>
      <c r="I19946">
        <v>37.2256</v>
      </c>
      <c r="J19946">
        <v>1.529304</v>
      </c>
      <c r="K19946">
        <v>265.69850000000002</v>
      </c>
      <c r="L19946">
        <v>266.85640000000001</v>
      </c>
      <c r="M19946">
        <v>267.6583</v>
      </c>
      <c r="N19946">
        <v>268.46030000000002</v>
      </c>
      <c r="O19946">
        <v>269.6182</v>
      </c>
      <c r="P19946">
        <v>115.21793</v>
      </c>
      <c r="Q19946">
        <v>349.92849999999999</v>
      </c>
      <c r="R19946">
        <v>11</v>
      </c>
      <c r="S19946" s="81">
        <v>32107</v>
      </c>
    </row>
    <row r="19947" spans="1:19" x14ac:dyDescent="0.2">
      <c r="A19947" t="s">
        <v>78</v>
      </c>
      <c r="B19947" t="s">
        <v>59</v>
      </c>
      <c r="C19947" t="s">
        <v>47</v>
      </c>
      <c r="D19947" t="s">
        <v>16</v>
      </c>
      <c r="E19947" t="s">
        <v>100</v>
      </c>
      <c r="F19947">
        <v>1</v>
      </c>
      <c r="G19947">
        <v>1930.117</v>
      </c>
      <c r="H19947">
        <v>1930.117</v>
      </c>
      <c r="I19947">
        <v>38.367899999999999</v>
      </c>
      <c r="J19947">
        <v>1.51915</v>
      </c>
      <c r="K19947">
        <v>-1.9468700000000001</v>
      </c>
      <c r="L19947">
        <v>-0.79664330000000005</v>
      </c>
      <c r="M19947">
        <v>0</v>
      </c>
      <c r="N19947">
        <v>0.79664330000000005</v>
      </c>
      <c r="O19947">
        <v>1.9468700000000001</v>
      </c>
      <c r="P19947">
        <v>115.21793</v>
      </c>
      <c r="Q19947">
        <v>349.92849999999999</v>
      </c>
      <c r="R19947">
        <v>12</v>
      </c>
      <c r="S19947" s="81">
        <v>39798</v>
      </c>
    </row>
    <row r="19948" spans="1:19" x14ac:dyDescent="0.2">
      <c r="A19948" t="s">
        <v>78</v>
      </c>
      <c r="B19948" t="s">
        <v>59</v>
      </c>
      <c r="C19948" t="s">
        <v>47</v>
      </c>
      <c r="D19948" t="s">
        <v>16</v>
      </c>
      <c r="E19948" t="s">
        <v>100</v>
      </c>
      <c r="F19948">
        <v>2</v>
      </c>
      <c r="G19948">
        <v>1902.0329999999999</v>
      </c>
      <c r="H19948">
        <v>1902.0329999999999</v>
      </c>
      <c r="I19948">
        <v>38.225299999999997</v>
      </c>
      <c r="J19948">
        <v>1.5177510000000001</v>
      </c>
      <c r="K19948">
        <v>-1.945076</v>
      </c>
      <c r="L19948">
        <v>-0.79590930000000004</v>
      </c>
      <c r="M19948">
        <v>0</v>
      </c>
      <c r="N19948">
        <v>0.79590930000000004</v>
      </c>
      <c r="O19948">
        <v>1.945076</v>
      </c>
      <c r="P19948">
        <v>115.21793</v>
      </c>
      <c r="Q19948">
        <v>349.92849999999999</v>
      </c>
      <c r="R19948">
        <v>12</v>
      </c>
      <c r="S19948" s="81">
        <v>39798</v>
      </c>
    </row>
    <row r="19949" spans="1:19" x14ac:dyDescent="0.2">
      <c r="A19949" t="s">
        <v>78</v>
      </c>
      <c r="B19949" t="s">
        <v>59</v>
      </c>
      <c r="C19949" t="s">
        <v>47</v>
      </c>
      <c r="D19949" t="s">
        <v>16</v>
      </c>
      <c r="E19949" t="s">
        <v>100</v>
      </c>
      <c r="F19949">
        <v>3</v>
      </c>
      <c r="G19949">
        <v>1887.075</v>
      </c>
      <c r="H19949">
        <v>1887.075</v>
      </c>
      <c r="I19949">
        <v>37.967700000000001</v>
      </c>
      <c r="J19949">
        <v>1.516716</v>
      </c>
      <c r="K19949">
        <v>-1.9437500000000001</v>
      </c>
      <c r="L19949">
        <v>-0.79536689999999999</v>
      </c>
      <c r="M19949">
        <v>0</v>
      </c>
      <c r="N19949">
        <v>0.79536689999999999</v>
      </c>
      <c r="O19949">
        <v>1.9437500000000001</v>
      </c>
      <c r="P19949">
        <v>115.21793</v>
      </c>
      <c r="Q19949">
        <v>349.92849999999999</v>
      </c>
      <c r="R19949">
        <v>12</v>
      </c>
      <c r="S19949" s="81">
        <v>39798</v>
      </c>
    </row>
    <row r="19950" spans="1:19" x14ac:dyDescent="0.2">
      <c r="A19950" t="s">
        <v>78</v>
      </c>
      <c r="B19950" t="s">
        <v>59</v>
      </c>
      <c r="C19950" t="s">
        <v>47</v>
      </c>
      <c r="D19950" t="s">
        <v>16</v>
      </c>
      <c r="E19950" t="s">
        <v>100</v>
      </c>
      <c r="F19950">
        <v>4</v>
      </c>
      <c r="G19950">
        <v>1890.0360000000001</v>
      </c>
      <c r="H19950">
        <v>1890.0360000000001</v>
      </c>
      <c r="I19950">
        <v>37.808700000000002</v>
      </c>
      <c r="J19950">
        <v>1.5172669999999999</v>
      </c>
      <c r="K19950">
        <v>-1.944456</v>
      </c>
      <c r="L19950">
        <v>-0.79565560000000002</v>
      </c>
      <c r="M19950">
        <v>0</v>
      </c>
      <c r="N19950">
        <v>0.79565560000000002</v>
      </c>
      <c r="O19950">
        <v>1.944456</v>
      </c>
      <c r="P19950">
        <v>115.21793</v>
      </c>
      <c r="Q19950">
        <v>349.92849999999999</v>
      </c>
      <c r="R19950">
        <v>12</v>
      </c>
      <c r="S19950" s="81">
        <v>39798</v>
      </c>
    </row>
    <row r="19951" spans="1:19" x14ac:dyDescent="0.2">
      <c r="A19951" t="s">
        <v>78</v>
      </c>
      <c r="B19951" t="s">
        <v>59</v>
      </c>
      <c r="C19951" t="s">
        <v>47</v>
      </c>
      <c r="D19951" t="s">
        <v>16</v>
      </c>
      <c r="E19951" t="s">
        <v>100</v>
      </c>
      <c r="F19951">
        <v>5</v>
      </c>
      <c r="G19951">
        <v>1906.9490000000001</v>
      </c>
      <c r="H19951">
        <v>1906.9490000000001</v>
      </c>
      <c r="I19951">
        <v>37.921900000000001</v>
      </c>
      <c r="J19951">
        <v>1.517679</v>
      </c>
      <c r="K19951">
        <v>-1.9449829999999999</v>
      </c>
      <c r="L19951">
        <v>-0.79587140000000001</v>
      </c>
      <c r="M19951">
        <v>0</v>
      </c>
      <c r="N19951">
        <v>0.79587140000000001</v>
      </c>
      <c r="O19951">
        <v>1.9449829999999999</v>
      </c>
      <c r="P19951">
        <v>115.21793</v>
      </c>
      <c r="Q19951">
        <v>349.92849999999999</v>
      </c>
      <c r="R19951">
        <v>12</v>
      </c>
      <c r="S19951" s="81">
        <v>39798</v>
      </c>
    </row>
    <row r="19952" spans="1:19" x14ac:dyDescent="0.2">
      <c r="A19952" t="s">
        <v>78</v>
      </c>
      <c r="B19952" t="s">
        <v>59</v>
      </c>
      <c r="C19952" t="s">
        <v>47</v>
      </c>
      <c r="D19952" t="s">
        <v>16</v>
      </c>
      <c r="E19952" t="s">
        <v>100</v>
      </c>
      <c r="F19952">
        <v>6</v>
      </c>
      <c r="G19952">
        <v>1955.2919999999999</v>
      </c>
      <c r="H19952">
        <v>1955.2919999999999</v>
      </c>
      <c r="I19952">
        <v>38.076000000000001</v>
      </c>
      <c r="J19952">
        <v>1.5201</v>
      </c>
      <c r="K19952">
        <v>-1.948086</v>
      </c>
      <c r="L19952">
        <v>-0.79714099999999999</v>
      </c>
      <c r="M19952">
        <v>0</v>
      </c>
      <c r="N19952">
        <v>0.79714099999999999</v>
      </c>
      <c r="O19952">
        <v>1.948086</v>
      </c>
      <c r="P19952">
        <v>115.21793</v>
      </c>
      <c r="Q19952">
        <v>349.92849999999999</v>
      </c>
      <c r="R19952">
        <v>12</v>
      </c>
      <c r="S19952" s="81">
        <v>39798</v>
      </c>
    </row>
    <row r="19953" spans="1:19" x14ac:dyDescent="0.2">
      <c r="A19953" t="s">
        <v>78</v>
      </c>
      <c r="B19953" t="s">
        <v>59</v>
      </c>
      <c r="C19953" t="s">
        <v>47</v>
      </c>
      <c r="D19953" t="s">
        <v>16</v>
      </c>
      <c r="E19953" t="s">
        <v>100</v>
      </c>
      <c r="F19953">
        <v>7</v>
      </c>
      <c r="G19953">
        <v>2038.5519999999999</v>
      </c>
      <c r="H19953">
        <v>2038.5519999999999</v>
      </c>
      <c r="I19953">
        <v>38.225099999999998</v>
      </c>
      <c r="J19953">
        <v>1.52444</v>
      </c>
      <c r="K19953">
        <v>-1.9536480000000001</v>
      </c>
      <c r="L19953">
        <v>-0.79941700000000004</v>
      </c>
      <c r="M19953">
        <v>0</v>
      </c>
      <c r="N19953">
        <v>0.79941700000000004</v>
      </c>
      <c r="O19953">
        <v>1.9536480000000001</v>
      </c>
      <c r="P19953">
        <v>115.21793</v>
      </c>
      <c r="Q19953">
        <v>349.92849999999999</v>
      </c>
      <c r="R19953">
        <v>12</v>
      </c>
      <c r="S19953" s="81">
        <v>39798</v>
      </c>
    </row>
    <row r="19954" spans="1:19" x14ac:dyDescent="0.2">
      <c r="A19954" t="s">
        <v>78</v>
      </c>
      <c r="B19954" t="s">
        <v>59</v>
      </c>
      <c r="C19954" t="s">
        <v>47</v>
      </c>
      <c r="D19954" t="s">
        <v>16</v>
      </c>
      <c r="E19954" t="s">
        <v>100</v>
      </c>
      <c r="F19954">
        <v>8</v>
      </c>
      <c r="G19954">
        <v>2082.741</v>
      </c>
      <c r="H19954">
        <v>2082.741</v>
      </c>
      <c r="I19954">
        <v>38.465699999999998</v>
      </c>
      <c r="J19954">
        <v>1.52556</v>
      </c>
      <c r="K19954">
        <v>-1.9550829999999999</v>
      </c>
      <c r="L19954">
        <v>-0.80000420000000005</v>
      </c>
      <c r="M19954">
        <v>0</v>
      </c>
      <c r="N19954">
        <v>0.80000420000000005</v>
      </c>
      <c r="O19954">
        <v>1.9550829999999999</v>
      </c>
      <c r="P19954">
        <v>115.21793</v>
      </c>
      <c r="Q19954">
        <v>349.92849999999999</v>
      </c>
      <c r="R19954">
        <v>12</v>
      </c>
      <c r="S19954" s="81">
        <v>39798</v>
      </c>
    </row>
    <row r="19955" spans="1:19" x14ac:dyDescent="0.2">
      <c r="A19955" t="s">
        <v>78</v>
      </c>
      <c r="B19955" t="s">
        <v>59</v>
      </c>
      <c r="C19955" t="s">
        <v>47</v>
      </c>
      <c r="D19955" t="s">
        <v>16</v>
      </c>
      <c r="E19955" t="s">
        <v>100</v>
      </c>
      <c r="F19955">
        <v>9</v>
      </c>
      <c r="G19955">
        <v>2092.0279999999998</v>
      </c>
      <c r="H19955">
        <v>2092.0279999999998</v>
      </c>
      <c r="I19955">
        <v>40.007100000000001</v>
      </c>
      <c r="J19955">
        <v>1.5254779999999999</v>
      </c>
      <c r="K19955">
        <v>-1.9549780000000001</v>
      </c>
      <c r="L19955">
        <v>-0.79996120000000004</v>
      </c>
      <c r="M19955">
        <v>0</v>
      </c>
      <c r="N19955">
        <v>0.79996120000000004</v>
      </c>
      <c r="O19955">
        <v>1.9549780000000001</v>
      </c>
      <c r="P19955">
        <v>115.21793</v>
      </c>
      <c r="Q19955">
        <v>349.92849999999999</v>
      </c>
      <c r="R19955">
        <v>12</v>
      </c>
      <c r="S19955" s="81">
        <v>39798</v>
      </c>
    </row>
    <row r="19956" spans="1:19" x14ac:dyDescent="0.2">
      <c r="A19956" t="s">
        <v>78</v>
      </c>
      <c r="B19956" t="s">
        <v>59</v>
      </c>
      <c r="C19956" t="s">
        <v>47</v>
      </c>
      <c r="D19956" t="s">
        <v>16</v>
      </c>
      <c r="E19956" t="s">
        <v>100</v>
      </c>
      <c r="F19956">
        <v>10</v>
      </c>
      <c r="G19956">
        <v>2086.576</v>
      </c>
      <c r="H19956">
        <v>2086.576</v>
      </c>
      <c r="I19956">
        <v>41.813600000000001</v>
      </c>
      <c r="J19956">
        <v>1.5245249999999999</v>
      </c>
      <c r="K19956">
        <v>-1.953757</v>
      </c>
      <c r="L19956">
        <v>-0.79946150000000005</v>
      </c>
      <c r="M19956">
        <v>0</v>
      </c>
      <c r="N19956">
        <v>0.79946150000000005</v>
      </c>
      <c r="O19956">
        <v>1.953757</v>
      </c>
      <c r="P19956">
        <v>115.21793</v>
      </c>
      <c r="Q19956">
        <v>349.92849999999999</v>
      </c>
      <c r="R19956">
        <v>12</v>
      </c>
      <c r="S19956" s="81">
        <v>39798</v>
      </c>
    </row>
    <row r="19957" spans="1:19" x14ac:dyDescent="0.2">
      <c r="A19957" t="s">
        <v>78</v>
      </c>
      <c r="B19957" t="s">
        <v>59</v>
      </c>
      <c r="C19957" t="s">
        <v>47</v>
      </c>
      <c r="D19957" t="s">
        <v>16</v>
      </c>
      <c r="E19957" t="s">
        <v>100</v>
      </c>
      <c r="F19957">
        <v>11</v>
      </c>
      <c r="G19957">
        <v>2053.9430000000002</v>
      </c>
      <c r="H19957">
        <v>2053.9430000000002</v>
      </c>
      <c r="I19957">
        <v>42.903799999999997</v>
      </c>
      <c r="J19957">
        <v>1.523385</v>
      </c>
      <c r="K19957">
        <v>-1.952296</v>
      </c>
      <c r="L19957">
        <v>-0.79886360000000001</v>
      </c>
      <c r="M19957">
        <v>0</v>
      </c>
      <c r="N19957">
        <v>0.79886360000000001</v>
      </c>
      <c r="O19957">
        <v>1.952296</v>
      </c>
      <c r="P19957">
        <v>115.21793</v>
      </c>
      <c r="Q19957">
        <v>349.92849999999999</v>
      </c>
      <c r="R19957">
        <v>12</v>
      </c>
      <c r="S19957" s="81">
        <v>39798</v>
      </c>
    </row>
    <row r="19958" spans="1:19" x14ac:dyDescent="0.2">
      <c r="A19958" t="s">
        <v>78</v>
      </c>
      <c r="B19958" t="s">
        <v>59</v>
      </c>
      <c r="C19958" t="s">
        <v>47</v>
      </c>
      <c r="D19958" t="s">
        <v>16</v>
      </c>
      <c r="E19958" t="s">
        <v>100</v>
      </c>
      <c r="F19958">
        <v>12</v>
      </c>
      <c r="G19958">
        <v>2058.7370000000001</v>
      </c>
      <c r="H19958">
        <v>2058.7370000000001</v>
      </c>
      <c r="I19958">
        <v>43.994700000000002</v>
      </c>
      <c r="J19958">
        <v>1.5213950000000001</v>
      </c>
      <c r="K19958">
        <v>-1.949746</v>
      </c>
      <c r="L19958">
        <v>-0.79782010000000003</v>
      </c>
      <c r="M19958">
        <v>0</v>
      </c>
      <c r="N19958">
        <v>0.79782010000000003</v>
      </c>
      <c r="O19958">
        <v>1.949746</v>
      </c>
      <c r="P19958">
        <v>115.21793</v>
      </c>
      <c r="Q19958">
        <v>349.92849999999999</v>
      </c>
      <c r="R19958">
        <v>12</v>
      </c>
      <c r="S19958" s="81">
        <v>39798</v>
      </c>
    </row>
    <row r="19959" spans="1:19" x14ac:dyDescent="0.2">
      <c r="A19959" t="s">
        <v>78</v>
      </c>
      <c r="B19959" t="s">
        <v>59</v>
      </c>
      <c r="C19959" t="s">
        <v>47</v>
      </c>
      <c r="D19959" t="s">
        <v>16</v>
      </c>
      <c r="E19959" t="s">
        <v>100</v>
      </c>
      <c r="F19959">
        <v>13</v>
      </c>
      <c r="G19959">
        <v>2078.518</v>
      </c>
      <c r="H19959">
        <v>2078.518</v>
      </c>
      <c r="I19959">
        <v>44.7622</v>
      </c>
      <c r="J19959">
        <v>1.521155</v>
      </c>
      <c r="K19959">
        <v>-1.9494389999999999</v>
      </c>
      <c r="L19959">
        <v>-0.79769460000000003</v>
      </c>
      <c r="M19959">
        <v>0</v>
      </c>
      <c r="N19959">
        <v>0.79769460000000003</v>
      </c>
      <c r="O19959">
        <v>1.9494389999999999</v>
      </c>
      <c r="P19959">
        <v>115.21793</v>
      </c>
      <c r="Q19959">
        <v>349.92849999999999</v>
      </c>
      <c r="R19959">
        <v>12</v>
      </c>
      <c r="S19959" s="81">
        <v>39798</v>
      </c>
    </row>
    <row r="19960" spans="1:19" x14ac:dyDescent="0.2">
      <c r="A19960" t="s">
        <v>78</v>
      </c>
      <c r="B19960" t="s">
        <v>59</v>
      </c>
      <c r="C19960" t="s">
        <v>47</v>
      </c>
      <c r="D19960" t="s">
        <v>16</v>
      </c>
      <c r="E19960" t="s">
        <v>100</v>
      </c>
      <c r="F19960">
        <v>14</v>
      </c>
      <c r="G19960">
        <v>2045.431</v>
      </c>
      <c r="H19960">
        <v>2045.431</v>
      </c>
      <c r="I19960">
        <v>45.260399999999997</v>
      </c>
      <c r="J19960">
        <v>1.5230939999999999</v>
      </c>
      <c r="K19960">
        <v>-1.9519230000000001</v>
      </c>
      <c r="L19960">
        <v>-0.79871110000000001</v>
      </c>
      <c r="M19960">
        <v>0</v>
      </c>
      <c r="N19960">
        <v>0.79871110000000001</v>
      </c>
      <c r="O19960">
        <v>1.9519230000000001</v>
      </c>
      <c r="P19960">
        <v>115.21793</v>
      </c>
      <c r="Q19960">
        <v>349.92849999999999</v>
      </c>
      <c r="R19960">
        <v>12</v>
      </c>
      <c r="S19960" s="81">
        <v>39798</v>
      </c>
    </row>
    <row r="19961" spans="1:19" x14ac:dyDescent="0.2">
      <c r="A19961" t="s">
        <v>78</v>
      </c>
      <c r="B19961" t="s">
        <v>59</v>
      </c>
      <c r="C19961" t="s">
        <v>47</v>
      </c>
      <c r="D19961" t="s">
        <v>16</v>
      </c>
      <c r="E19961" t="s">
        <v>100</v>
      </c>
      <c r="F19961">
        <v>15</v>
      </c>
      <c r="G19961">
        <v>2001.97</v>
      </c>
      <c r="H19961">
        <v>1938.63</v>
      </c>
      <c r="I19961">
        <v>45.4315</v>
      </c>
      <c r="J19961">
        <v>1.5181089999999999</v>
      </c>
      <c r="K19961">
        <v>61.39443</v>
      </c>
      <c r="L19961">
        <v>62.543869999999998</v>
      </c>
      <c r="M19961">
        <v>63.339970000000001</v>
      </c>
      <c r="N19961">
        <v>64.136060000000001</v>
      </c>
      <c r="O19961">
        <v>65.285499999999999</v>
      </c>
      <c r="P19961">
        <v>115.21793</v>
      </c>
      <c r="Q19961">
        <v>349.92849999999999</v>
      </c>
      <c r="R19961">
        <v>12</v>
      </c>
      <c r="S19961" s="81">
        <v>39798</v>
      </c>
    </row>
    <row r="19962" spans="1:19" x14ac:dyDescent="0.2">
      <c r="A19962" t="s">
        <v>78</v>
      </c>
      <c r="B19962" t="s">
        <v>59</v>
      </c>
      <c r="C19962" t="s">
        <v>47</v>
      </c>
      <c r="D19962" t="s">
        <v>16</v>
      </c>
      <c r="E19962" t="s">
        <v>100</v>
      </c>
      <c r="F19962">
        <v>16</v>
      </c>
      <c r="G19962">
        <v>1952.912</v>
      </c>
      <c r="H19962">
        <v>1218.2449999999999</v>
      </c>
      <c r="I19962">
        <v>44.924199999999999</v>
      </c>
      <c r="J19962">
        <v>1.514667</v>
      </c>
      <c r="K19962">
        <v>732.726</v>
      </c>
      <c r="L19962">
        <v>733.87279999999998</v>
      </c>
      <c r="M19962">
        <v>734.6671</v>
      </c>
      <c r="N19962">
        <v>735.46140000000003</v>
      </c>
      <c r="O19962">
        <v>736.60820000000001</v>
      </c>
      <c r="P19962">
        <v>115.21793</v>
      </c>
      <c r="Q19962">
        <v>349.92849999999999</v>
      </c>
      <c r="R19962">
        <v>12</v>
      </c>
      <c r="S19962" s="81">
        <v>39798</v>
      </c>
    </row>
    <row r="19963" spans="1:19" x14ac:dyDescent="0.2">
      <c r="A19963" t="s">
        <v>78</v>
      </c>
      <c r="B19963" t="s">
        <v>59</v>
      </c>
      <c r="C19963" t="s">
        <v>47</v>
      </c>
      <c r="D19963" t="s">
        <v>16</v>
      </c>
      <c r="E19963" t="s">
        <v>100</v>
      </c>
      <c r="F19963">
        <v>17</v>
      </c>
      <c r="G19963">
        <v>1961.874</v>
      </c>
      <c r="H19963">
        <v>327.86660000000001</v>
      </c>
      <c r="I19963">
        <v>43.703600000000002</v>
      </c>
      <c r="J19963">
        <v>1.513476</v>
      </c>
      <c r="K19963">
        <v>1632.068</v>
      </c>
      <c r="L19963">
        <v>1633.2139999999999</v>
      </c>
      <c r="M19963">
        <v>1634.008</v>
      </c>
      <c r="N19963">
        <v>1634.8009999999999</v>
      </c>
      <c r="O19963">
        <v>1635.9469999999999</v>
      </c>
      <c r="P19963">
        <v>115.21793</v>
      </c>
      <c r="Q19963">
        <v>349.92849999999999</v>
      </c>
      <c r="R19963">
        <v>12</v>
      </c>
      <c r="S19963" s="81">
        <v>39798</v>
      </c>
    </row>
    <row r="19964" spans="1:19" x14ac:dyDescent="0.2">
      <c r="A19964" t="s">
        <v>78</v>
      </c>
      <c r="B19964" t="s">
        <v>59</v>
      </c>
      <c r="C19964" t="s">
        <v>47</v>
      </c>
      <c r="D19964" t="s">
        <v>16</v>
      </c>
      <c r="E19964" t="s">
        <v>100</v>
      </c>
      <c r="F19964">
        <v>18</v>
      </c>
      <c r="G19964">
        <v>1977.6120000000001</v>
      </c>
      <c r="H19964">
        <v>323.214</v>
      </c>
      <c r="I19964">
        <v>42.471400000000003</v>
      </c>
      <c r="J19964">
        <v>1.51345</v>
      </c>
      <c r="K19964">
        <v>1652.4590000000001</v>
      </c>
      <c r="L19964">
        <v>1653.605</v>
      </c>
      <c r="M19964">
        <v>1654.3979999999999</v>
      </c>
      <c r="N19964">
        <v>1655.192</v>
      </c>
      <c r="O19964">
        <v>1656.338</v>
      </c>
      <c r="P19964">
        <v>115.21793</v>
      </c>
      <c r="Q19964">
        <v>349.92849999999999</v>
      </c>
      <c r="R19964">
        <v>12</v>
      </c>
      <c r="S19964" s="81">
        <v>39798</v>
      </c>
    </row>
    <row r="19965" spans="1:19" x14ac:dyDescent="0.2">
      <c r="A19965" t="s">
        <v>78</v>
      </c>
      <c r="B19965" t="s">
        <v>59</v>
      </c>
      <c r="C19965" t="s">
        <v>47</v>
      </c>
      <c r="D19965" t="s">
        <v>16</v>
      </c>
      <c r="E19965" t="s">
        <v>100</v>
      </c>
      <c r="F19965">
        <v>19</v>
      </c>
      <c r="G19965">
        <v>1983.385</v>
      </c>
      <c r="H19965">
        <v>318.61750000000001</v>
      </c>
      <c r="I19965">
        <v>41.7149</v>
      </c>
      <c r="J19965">
        <v>1.51467</v>
      </c>
      <c r="K19965">
        <v>1662.827</v>
      </c>
      <c r="L19965">
        <v>1663.973</v>
      </c>
      <c r="M19965">
        <v>1664.768</v>
      </c>
      <c r="N19965">
        <v>1665.5619999999999</v>
      </c>
      <c r="O19965">
        <v>1666.7090000000001</v>
      </c>
      <c r="P19965">
        <v>115.21793</v>
      </c>
      <c r="Q19965">
        <v>349.92849999999999</v>
      </c>
      <c r="R19965">
        <v>12</v>
      </c>
      <c r="S19965" s="81">
        <v>39798</v>
      </c>
    </row>
    <row r="19966" spans="1:19" x14ac:dyDescent="0.2">
      <c r="A19966" t="s">
        <v>78</v>
      </c>
      <c r="B19966" t="s">
        <v>59</v>
      </c>
      <c r="C19966" t="s">
        <v>47</v>
      </c>
      <c r="D19966" t="s">
        <v>16</v>
      </c>
      <c r="E19966" t="s">
        <v>100</v>
      </c>
      <c r="F19966">
        <v>20</v>
      </c>
      <c r="G19966">
        <v>2014.049</v>
      </c>
      <c r="H19966">
        <v>311.77519999999998</v>
      </c>
      <c r="I19966">
        <v>41.0961</v>
      </c>
      <c r="J19966">
        <v>1.519239</v>
      </c>
      <c r="K19966">
        <v>1700.327</v>
      </c>
      <c r="L19966">
        <v>1701.4770000000001</v>
      </c>
      <c r="M19966">
        <v>1702.2739999999999</v>
      </c>
      <c r="N19966">
        <v>1703.0709999999999</v>
      </c>
      <c r="O19966">
        <v>1704.221</v>
      </c>
      <c r="P19966">
        <v>115.21793</v>
      </c>
      <c r="Q19966">
        <v>349.92849999999999</v>
      </c>
      <c r="R19966">
        <v>12</v>
      </c>
      <c r="S19966" s="81">
        <v>39798</v>
      </c>
    </row>
    <row r="19967" spans="1:19" x14ac:dyDescent="0.2">
      <c r="A19967" t="s">
        <v>78</v>
      </c>
      <c r="B19967" t="s">
        <v>59</v>
      </c>
      <c r="C19967" t="s">
        <v>47</v>
      </c>
      <c r="D19967" t="s">
        <v>16</v>
      </c>
      <c r="E19967" t="s">
        <v>100</v>
      </c>
      <c r="F19967">
        <v>21</v>
      </c>
      <c r="G19967">
        <v>2024.7809999999999</v>
      </c>
      <c r="H19967">
        <v>307.73320000000001</v>
      </c>
      <c r="I19967">
        <v>40.366500000000002</v>
      </c>
      <c r="J19967">
        <v>1.523803</v>
      </c>
      <c r="K19967">
        <v>1715.095</v>
      </c>
      <c r="L19967">
        <v>1716.249</v>
      </c>
      <c r="M19967">
        <v>1717.048</v>
      </c>
      <c r="N19967">
        <v>1717.847</v>
      </c>
      <c r="O19967">
        <v>1719.001</v>
      </c>
      <c r="P19967">
        <v>115.21793</v>
      </c>
      <c r="Q19967">
        <v>349.92849999999999</v>
      </c>
      <c r="R19967">
        <v>12</v>
      </c>
      <c r="S19967" s="81">
        <v>39798</v>
      </c>
    </row>
    <row r="19968" spans="1:19" x14ac:dyDescent="0.2">
      <c r="A19968" t="s">
        <v>78</v>
      </c>
      <c r="B19968" t="s">
        <v>59</v>
      </c>
      <c r="C19968" t="s">
        <v>47</v>
      </c>
      <c r="D19968" t="s">
        <v>16</v>
      </c>
      <c r="E19968" t="s">
        <v>100</v>
      </c>
      <c r="F19968">
        <v>22</v>
      </c>
      <c r="G19968">
        <v>2010.8489999999999</v>
      </c>
      <c r="H19968">
        <v>896.99639999999999</v>
      </c>
      <c r="I19968">
        <v>39.527200000000001</v>
      </c>
      <c r="J19968">
        <v>1.5241370000000001</v>
      </c>
      <c r="K19968">
        <v>1111.9000000000001</v>
      </c>
      <c r="L19968">
        <v>1113.0540000000001</v>
      </c>
      <c r="M19968">
        <v>1113.8530000000001</v>
      </c>
      <c r="N19968">
        <v>1114.652</v>
      </c>
      <c r="O19968">
        <v>1115.806</v>
      </c>
      <c r="P19968">
        <v>115.21793</v>
      </c>
      <c r="Q19968">
        <v>349.92849999999999</v>
      </c>
      <c r="R19968">
        <v>12</v>
      </c>
      <c r="S19968" s="81">
        <v>39798</v>
      </c>
    </row>
    <row r="19969" spans="1:19" x14ac:dyDescent="0.2">
      <c r="A19969" t="s">
        <v>78</v>
      </c>
      <c r="B19969" t="s">
        <v>59</v>
      </c>
      <c r="C19969" t="s">
        <v>47</v>
      </c>
      <c r="D19969" t="s">
        <v>16</v>
      </c>
      <c r="E19969" t="s">
        <v>100</v>
      </c>
      <c r="F19969">
        <v>23</v>
      </c>
      <c r="G19969">
        <v>1977.347</v>
      </c>
      <c r="H19969">
        <v>1507.4849999999999</v>
      </c>
      <c r="I19969">
        <v>38.661799999999999</v>
      </c>
      <c r="J19969">
        <v>1.5233399999999999</v>
      </c>
      <c r="K19969">
        <v>467.90929999999997</v>
      </c>
      <c r="L19969">
        <v>469.06270000000001</v>
      </c>
      <c r="M19969">
        <v>469.86160000000001</v>
      </c>
      <c r="N19969">
        <v>470.66039999999998</v>
      </c>
      <c r="O19969">
        <v>471.81380000000001</v>
      </c>
      <c r="P19969">
        <v>115.21793</v>
      </c>
      <c r="Q19969">
        <v>349.92849999999999</v>
      </c>
      <c r="R19969">
        <v>12</v>
      </c>
      <c r="S19969" s="81">
        <v>39798</v>
      </c>
    </row>
    <row r="19970" spans="1:19" x14ac:dyDescent="0.2">
      <c r="A19970" t="s">
        <v>78</v>
      </c>
      <c r="B19970" t="s">
        <v>59</v>
      </c>
      <c r="C19970" t="s">
        <v>47</v>
      </c>
      <c r="D19970" t="s">
        <v>16</v>
      </c>
      <c r="E19970" t="s">
        <v>100</v>
      </c>
      <c r="F19970">
        <v>24</v>
      </c>
      <c r="G19970">
        <v>1967.201</v>
      </c>
      <c r="H19970">
        <v>1709.135</v>
      </c>
      <c r="I19970">
        <v>37.417700000000004</v>
      </c>
      <c r="J19970">
        <v>1.523274</v>
      </c>
      <c r="K19970">
        <v>256.11439999999999</v>
      </c>
      <c r="L19970">
        <v>257.26769999999999</v>
      </c>
      <c r="M19970">
        <v>258.06650000000002</v>
      </c>
      <c r="N19970">
        <v>258.86529999999999</v>
      </c>
      <c r="O19970">
        <v>260.01870000000002</v>
      </c>
      <c r="P19970">
        <v>115.21793</v>
      </c>
      <c r="Q19970">
        <v>349.92849999999999</v>
      </c>
      <c r="R19970">
        <v>12</v>
      </c>
      <c r="S19970" s="81">
        <v>39798</v>
      </c>
    </row>
  </sheetData>
  <autoFilter ref="A1:S19970"/>
  <phoneticPr fontId="3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39</vt:i4>
      </vt:variant>
    </vt:vector>
  </HeadingPairs>
  <TitlesOfParts>
    <vt:vector size="42" baseType="lpstr">
      <vt:lpstr>INPUTS-OUTPUTS</vt:lpstr>
      <vt:lpstr>LOOKUP</vt:lpstr>
      <vt:lpstr>DATA</vt:lpstr>
      <vt:lpstr>Accounts</vt:lpstr>
      <vt:lpstr>criteria1</vt:lpstr>
      <vt:lpstr>criteria10</vt:lpstr>
      <vt:lpstr>criteria11</vt:lpstr>
      <vt:lpstr>criteria12</vt:lpstr>
      <vt:lpstr>criteria13</vt:lpstr>
      <vt:lpstr>criteria14</vt:lpstr>
      <vt:lpstr>criteria15</vt:lpstr>
      <vt:lpstr>criteria16</vt:lpstr>
      <vt:lpstr>criteria17</vt:lpstr>
      <vt:lpstr>criteria18</vt:lpstr>
      <vt:lpstr>criteria19</vt:lpstr>
      <vt:lpstr>criteria2</vt:lpstr>
      <vt:lpstr>criteria20</vt:lpstr>
      <vt:lpstr>criteria21</vt:lpstr>
      <vt:lpstr>criteria22</vt:lpstr>
      <vt:lpstr>criteria23</vt:lpstr>
      <vt:lpstr>criteria24</vt:lpstr>
      <vt:lpstr>criteria3</vt:lpstr>
      <vt:lpstr>criteria4</vt:lpstr>
      <vt:lpstr>criteria5</vt:lpstr>
      <vt:lpstr>criteria6</vt:lpstr>
      <vt:lpstr>criteria7</vt:lpstr>
      <vt:lpstr>criteria8</vt:lpstr>
      <vt:lpstr>criteria9</vt:lpstr>
      <vt:lpstr>CustChar</vt:lpstr>
      <vt:lpstr>CustCharList</vt:lpstr>
      <vt:lpstr>DATA</vt:lpstr>
      <vt:lpstr>DayType</vt:lpstr>
      <vt:lpstr>DayTypeList</vt:lpstr>
      <vt:lpstr>DemandCategory</vt:lpstr>
      <vt:lpstr>DemandCategoryList</vt:lpstr>
      <vt:lpstr>ForecastYear</vt:lpstr>
      <vt:lpstr>ForecastYearList</vt:lpstr>
      <vt:lpstr>FSL</vt:lpstr>
      <vt:lpstr>TypeofResult</vt:lpstr>
      <vt:lpstr>TypeofResultList</vt:lpstr>
      <vt:lpstr>WeatherYear</vt:lpstr>
      <vt:lpstr>WeatherYearList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 Schellenberg</dc:creator>
  <cp:lastModifiedBy>Aimee Savage</cp:lastModifiedBy>
  <dcterms:created xsi:type="dcterms:W3CDTF">2009-02-12T23:40:36Z</dcterms:created>
  <dcterms:modified xsi:type="dcterms:W3CDTF">2013-03-19T17:14:50Z</dcterms:modified>
</cp:coreProperties>
</file>